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850" windowHeight="6885"/>
  </bookViews>
  <sheets>
    <sheet name="ԱՄՓՈՓ" sheetId="7" r:id="rId1"/>
    <sheet name="ԴԱՏԱՎՈՐ" sheetId="1" r:id="rId2"/>
    <sheet name="Ինքնավար, հայեցող., վարչ. պաշտ." sheetId="14" r:id="rId3"/>
    <sheet name="ԾԱՌԱՅՈՂ" sheetId="2" r:id="rId4"/>
    <sheet name="ՏԵԽՆԻԿԱԿԱՆ" sheetId="3" r:id="rId5"/>
    <sheet name="ԿԱՐԳԱԴՐԻՉ" sheetId="10" r:id="rId6"/>
    <sheet name="ԿԱՐԳԱԴՐԻՉ,,," sheetId="4" state="hidden" r:id="rId7"/>
    <sheet name="ՀԵՐԹԱՊԱՀՈՒԹՅՈՒՆ" sheetId="5" state="hidden" r:id="rId8"/>
    <sheet name="ՀԵՐԹԱՊԱՀՈՒԹՅՈՒՆ (2)" sheetId="16" r:id="rId9"/>
    <sheet name="4113 ՊԱՐԳԵՎԱՏՐՈՒՄ" sheetId="11" r:id="rId10"/>
    <sheet name="4112 Պարգևատրում" sheetId="15" r:id="rId11"/>
    <sheet name="ԱՄՓՈՓ ԵՆԹԱԽՈՒՄԲ" sheetId="6" r:id="rId12"/>
    <sheet name="ԵՆԹԱԽՈՒՄԲ" sheetId="9" r:id="rId13"/>
    <sheet name="ՍԱՆԴՂԱԿ" sheetId="8" state="hidden" r:id="rId14"/>
    <sheet name="Sheet2" sheetId="13" state="hidden" r:id="rId15"/>
  </sheets>
  <definedNames>
    <definedName name="_xlnm._FilterDatabase" localSheetId="1" hidden="1">ԴԱՏԱՎՈՐ!$A$1:$BH$431</definedName>
    <definedName name="_xlnm._FilterDatabase" localSheetId="2" hidden="1">'Ինքնավար, հայեցող., վարչ. պաշտ.'!$A$1:$AX$447</definedName>
    <definedName name="_xlnm._FilterDatabase" localSheetId="3" hidden="1">ԾԱՌԱՅՈՂ!$A$1:$AX$1048</definedName>
    <definedName name="_xlnm._FilterDatabase" localSheetId="5" hidden="1">ԿԱՐԳԱԴՐԻՉ!$B$1:$B$989</definedName>
    <definedName name="_xlnm._FilterDatabase" localSheetId="4" hidden="1">ՏԵԽՆԻԿԱԿԱՆ!$I$1:$I$690</definedName>
    <definedName name="_xlnm.Print_Area" localSheetId="9">'4113 ՊԱՐԳԵՎԱՏՐՈՒՄ'!$A$1:$B$24</definedName>
    <definedName name="_xlnm.Print_Area" localSheetId="0">ԱՄՓՈՓ!$A$1:$CI$29</definedName>
    <definedName name="_xlnm.Print_Area" localSheetId="11">'ԱՄՓՈՓ ԵՆԹԱԽՈՒՄԲ'!$A$1:$AF$32</definedName>
    <definedName name="_xlnm.Print_Area" localSheetId="1">ԴԱՏԱՎՈՐ!$A$1:$BH$432</definedName>
    <definedName name="_xlnm.Print_Area" localSheetId="5">ԿԱՐԳԱԴՐԻՉ!$A$1:$AV$843</definedName>
    <definedName name="_xlnm.Print_Titles" localSheetId="11">'ԱՄՓՈՓ ԵՆԹԱԽՈՒՄԲ'!$A:$B</definedName>
    <definedName name="_xlnm.Print_Titles" localSheetId="1">ԴԱՏԱՎՈՐ!$A:$C</definedName>
    <definedName name="_xlnm.Print_Titles" localSheetId="2">'Ինքնավար, հայեցող., վարչ. պաշտ.'!$A:$C</definedName>
    <definedName name="_xlnm.Print_Titles" localSheetId="3">ԾԱՌԱՅՈՂ!$B:$D</definedName>
    <definedName name="_xlnm.Print_Titles" localSheetId="5">ԿԱՐԳԱԴՐԻՉ!$A:$C</definedName>
    <definedName name="_xlnm.Print_Titles" localSheetId="7">ՀԵՐԹԱՊԱՀՈՒԹՅՈՒՆ!$A:$C</definedName>
    <definedName name="_xlnm.Print_Titles" localSheetId="8">'ՀԵՐԹԱՊԱՀՈՒԹՅՈՒՆ (2)'!$A:$C</definedName>
    <definedName name="_xlnm.Print_Titles" localSheetId="4">ՏԵԽՆԻԿԱԿԱՆ!$A:$C</definedName>
  </definedNames>
  <calcPr calcId="162913"/>
</workbook>
</file>

<file path=xl/calcChain.xml><?xml version="1.0" encoding="utf-8"?>
<calcChain xmlns="http://schemas.openxmlformats.org/spreadsheetml/2006/main">
  <c r="BK12" i="7" l="1"/>
  <c r="E184" i="2" l="1"/>
  <c r="BC113" i="1" l="1"/>
  <c r="BC117" i="1"/>
  <c r="AH34" i="3" l="1"/>
  <c r="AI34" i="3" s="1"/>
  <c r="AG34" i="3"/>
  <c r="Z34" i="3"/>
  <c r="AA34" i="3" s="1"/>
  <c r="Y34" i="3"/>
  <c r="R34" i="3"/>
  <c r="S34" i="3" s="1"/>
  <c r="Q34" i="3"/>
  <c r="J34" i="3"/>
  <c r="K34" i="3" s="1"/>
  <c r="AI33" i="3"/>
  <c r="AH33" i="3"/>
  <c r="AG33" i="3"/>
  <c r="Z33" i="3"/>
  <c r="AA33" i="3" s="1"/>
  <c r="Y33" i="3"/>
  <c r="R33" i="3"/>
  <c r="S33" i="3" s="1"/>
  <c r="Q33" i="3"/>
  <c r="J33" i="3"/>
  <c r="K33" i="3" s="1"/>
  <c r="W125" i="2" l="1"/>
  <c r="AI125" i="2" s="1"/>
  <c r="AU125" i="2" s="1"/>
  <c r="P125" i="2"/>
  <c r="AB125" i="2" s="1"/>
  <c r="AN125" i="2" s="1"/>
  <c r="O125" i="2"/>
  <c r="AA125" i="2" s="1"/>
  <c r="G125" i="2"/>
  <c r="M125" i="2" s="1"/>
  <c r="N125" i="2" s="1"/>
  <c r="W124" i="2"/>
  <c r="AI124" i="2" s="1"/>
  <c r="AU124" i="2" s="1"/>
  <c r="P124" i="2"/>
  <c r="AB124" i="2" s="1"/>
  <c r="AN124" i="2" s="1"/>
  <c r="O124" i="2"/>
  <c r="AA124" i="2" s="1"/>
  <c r="G124" i="2"/>
  <c r="L124" i="2" s="1"/>
  <c r="AM125" i="2" l="1"/>
  <c r="AO125" i="2" s="1"/>
  <c r="AQ125" i="2" s="1"/>
  <c r="AC125" i="2"/>
  <c r="AE125" i="2" s="1"/>
  <c r="L125" i="2"/>
  <c r="Q125" i="2"/>
  <c r="S125" i="2" s="1"/>
  <c r="AM124" i="2"/>
  <c r="AO124" i="2" s="1"/>
  <c r="AQ124" i="2" s="1"/>
  <c r="AC124" i="2"/>
  <c r="AE124" i="2" s="1"/>
  <c r="M124" i="2"/>
  <c r="N124" i="2" s="1"/>
  <c r="Q124" i="2"/>
  <c r="S124" i="2" s="1"/>
  <c r="AW125" i="2" l="1"/>
  <c r="AX125" i="2" s="1"/>
  <c r="AV125" i="2"/>
  <c r="X125" i="2"/>
  <c r="Y125" i="2"/>
  <c r="Z125" i="2" s="1"/>
  <c r="AJ125" i="2"/>
  <c r="AK125" i="2"/>
  <c r="AL125" i="2" s="1"/>
  <c r="AV124" i="2"/>
  <c r="AW124" i="2"/>
  <c r="AX124" i="2" s="1"/>
  <c r="Y124" i="2"/>
  <c r="Z124" i="2" s="1"/>
  <c r="X124" i="2"/>
  <c r="AK124" i="2"/>
  <c r="AL124" i="2" s="1"/>
  <c r="AJ124" i="2"/>
  <c r="W37" i="2" l="1"/>
  <c r="AI37" i="2" s="1"/>
  <c r="AU37" i="2" s="1"/>
  <c r="P37" i="2"/>
  <c r="AB37" i="2" s="1"/>
  <c r="AN37" i="2" s="1"/>
  <c r="O37" i="2"/>
  <c r="AA37" i="2" s="1"/>
  <c r="G37" i="2"/>
  <c r="L37" i="2" s="1"/>
  <c r="AI36" i="2"/>
  <c r="AU36" i="2" s="1"/>
  <c r="W36" i="2"/>
  <c r="P36" i="2"/>
  <c r="AB36" i="2" s="1"/>
  <c r="AN36" i="2" s="1"/>
  <c r="O36" i="2"/>
  <c r="AA36" i="2" s="1"/>
  <c r="AM36" i="2" s="1"/>
  <c r="G36" i="2"/>
  <c r="M36" i="2" s="1"/>
  <c r="N36" i="2" s="1"/>
  <c r="AI29" i="2"/>
  <c r="AU29" i="2" s="1"/>
  <c r="W29" i="2"/>
  <c r="P29" i="2"/>
  <c r="AB29" i="2" s="1"/>
  <c r="AN29" i="2" s="1"/>
  <c r="O29" i="2"/>
  <c r="AA29" i="2" s="1"/>
  <c r="G29" i="2"/>
  <c r="M29" i="2" s="1"/>
  <c r="N29" i="2" s="1"/>
  <c r="G30" i="2"/>
  <c r="L30" i="2" s="1"/>
  <c r="O30" i="2"/>
  <c r="AA30" i="2" s="1"/>
  <c r="AM30" i="2" s="1"/>
  <c r="P30" i="2"/>
  <c r="AB30" i="2" s="1"/>
  <c r="AN30" i="2" s="1"/>
  <c r="W30" i="2"/>
  <c r="AI30" i="2" s="1"/>
  <c r="AU30" i="2" s="1"/>
  <c r="AX200" i="1"/>
  <c r="J200" i="1"/>
  <c r="I200" i="1"/>
  <c r="W473" i="2"/>
  <c r="AI473" i="2" s="1"/>
  <c r="AU473" i="2" s="1"/>
  <c r="P473" i="2"/>
  <c r="AB473" i="2" s="1"/>
  <c r="AN473" i="2" s="1"/>
  <c r="O473" i="2"/>
  <c r="AA473" i="2" s="1"/>
  <c r="G473" i="2"/>
  <c r="L473" i="2" s="1"/>
  <c r="W472" i="2"/>
  <c r="AI472" i="2" s="1"/>
  <c r="AU472" i="2" s="1"/>
  <c r="P472" i="2"/>
  <c r="AB472" i="2" s="1"/>
  <c r="AN472" i="2" s="1"/>
  <c r="O472" i="2"/>
  <c r="AA472" i="2" s="1"/>
  <c r="G472" i="2"/>
  <c r="L472" i="2" s="1"/>
  <c r="W471" i="2"/>
  <c r="AI471" i="2" s="1"/>
  <c r="AU471" i="2" s="1"/>
  <c r="P471" i="2"/>
  <c r="AB471" i="2" s="1"/>
  <c r="AN471" i="2" s="1"/>
  <c r="O471" i="2"/>
  <c r="AA471" i="2" s="1"/>
  <c r="G471" i="2"/>
  <c r="M471" i="2" s="1"/>
  <c r="N471" i="2" s="1"/>
  <c r="AP255" i="14"/>
  <c r="AR255" i="14" s="1"/>
  <c r="AD255" i="14"/>
  <c r="AF255" i="14" s="1"/>
  <c r="X255" i="14"/>
  <c r="AJ255" i="14" s="1"/>
  <c r="AV255" i="14" s="1"/>
  <c r="T255" i="14"/>
  <c r="U255" i="14" s="1"/>
  <c r="R255" i="14"/>
  <c r="Q255" i="14"/>
  <c r="AC255" i="14" s="1"/>
  <c r="AO255" i="14" s="1"/>
  <c r="O255" i="14"/>
  <c r="AA255" i="14" s="1"/>
  <c r="AM255" i="14" s="1"/>
  <c r="I255" i="14"/>
  <c r="K255" i="14" s="1"/>
  <c r="M255" i="14" s="1"/>
  <c r="N255" i="14" s="1"/>
  <c r="AP254" i="14"/>
  <c r="AR254" i="14" s="1"/>
  <c r="AS254" i="14" s="1"/>
  <c r="AJ254" i="14"/>
  <c r="AV254" i="14" s="1"/>
  <c r="AF254" i="14"/>
  <c r="AG254" i="14" s="1"/>
  <c r="AD254" i="14"/>
  <c r="AA254" i="14"/>
  <c r="AM254" i="14" s="1"/>
  <c r="X254" i="14"/>
  <c r="R254" i="14"/>
  <c r="T254" i="14" s="1"/>
  <c r="U254" i="14" s="1"/>
  <c r="Q254" i="14"/>
  <c r="AC254" i="14" s="1"/>
  <c r="AO254" i="14" s="1"/>
  <c r="O254" i="14"/>
  <c r="I254" i="14"/>
  <c r="K254" i="14" s="1"/>
  <c r="M254" i="14" s="1"/>
  <c r="N254" i="14" s="1"/>
  <c r="AX198" i="1"/>
  <c r="AV198" i="1"/>
  <c r="AW198" i="1" s="1"/>
  <c r="AJ198" i="1"/>
  <c r="AH198" i="1"/>
  <c r="AI198" i="1" s="1"/>
  <c r="V198" i="1"/>
  <c r="AK198" i="1" s="1"/>
  <c r="U198" i="1"/>
  <c r="S198" i="1"/>
  <c r="T198" i="1" s="1"/>
  <c r="K198" i="1"/>
  <c r="I198" i="1"/>
  <c r="L198" i="1" s="1"/>
  <c r="F198" i="1"/>
  <c r="AY197" i="1"/>
  <c r="BA197" i="1" s="1"/>
  <c r="BB197" i="1" s="1"/>
  <c r="AX197" i="1"/>
  <c r="AV197" i="1"/>
  <c r="AW197" i="1" s="1"/>
  <c r="AM197" i="1"/>
  <c r="AN197" i="1" s="1"/>
  <c r="AK197" i="1"/>
  <c r="AJ197" i="1"/>
  <c r="AH197" i="1"/>
  <c r="AI197" i="1" s="1"/>
  <c r="V197" i="1"/>
  <c r="X197" i="1" s="1"/>
  <c r="Y197" i="1" s="1"/>
  <c r="U197" i="1"/>
  <c r="S197" i="1"/>
  <c r="T197" i="1" s="1"/>
  <c r="AA197" i="1" s="1"/>
  <c r="Z197" i="1" s="1"/>
  <c r="K197" i="1"/>
  <c r="I197" i="1"/>
  <c r="N197" i="1" s="1"/>
  <c r="P197" i="1" s="1"/>
  <c r="Q197" i="1" s="1"/>
  <c r="F197" i="1"/>
  <c r="Q36" i="2" l="1"/>
  <c r="S36" i="2" s="1"/>
  <c r="X36" i="2" s="1"/>
  <c r="AO36" i="2"/>
  <c r="AQ36" i="2" s="1"/>
  <c r="AW36" i="2" s="1"/>
  <c r="AX36" i="2" s="1"/>
  <c r="AM37" i="2"/>
  <c r="AO37" i="2" s="1"/>
  <c r="AQ37" i="2" s="1"/>
  <c r="AC37" i="2"/>
  <c r="AE37" i="2" s="1"/>
  <c r="M37" i="2"/>
  <c r="N37" i="2" s="1"/>
  <c r="Q37" i="2"/>
  <c r="S37" i="2" s="1"/>
  <c r="X37" i="2" s="1"/>
  <c r="Y36" i="2"/>
  <c r="Z36" i="2" s="1"/>
  <c r="AO30" i="2"/>
  <c r="AQ30" i="2" s="1"/>
  <c r="AV30" i="2" s="1"/>
  <c r="Q30" i="2"/>
  <c r="S30" i="2" s="1"/>
  <c r="X30" i="2" s="1"/>
  <c r="L36" i="2"/>
  <c r="AC36" i="2"/>
  <c r="AE36" i="2" s="1"/>
  <c r="L29" i="2"/>
  <c r="Q29" i="2"/>
  <c r="S29" i="2" s="1"/>
  <c r="X29" i="2" s="1"/>
  <c r="AC30" i="2"/>
  <c r="AE30" i="2" s="1"/>
  <c r="AC29" i="2"/>
  <c r="AE29" i="2" s="1"/>
  <c r="AM29" i="2"/>
  <c r="AO29" i="2" s="1"/>
  <c r="AQ29" i="2" s="1"/>
  <c r="M30" i="2"/>
  <c r="N30" i="2" s="1"/>
  <c r="AC473" i="2"/>
  <c r="AE473" i="2" s="1"/>
  <c r="AM473" i="2"/>
  <c r="AO473" i="2" s="1"/>
  <c r="AQ473" i="2" s="1"/>
  <c r="Q473" i="2"/>
  <c r="S473" i="2" s="1"/>
  <c r="M473" i="2"/>
  <c r="N473" i="2" s="1"/>
  <c r="AM472" i="2"/>
  <c r="AO472" i="2" s="1"/>
  <c r="AQ472" i="2" s="1"/>
  <c r="AC472" i="2"/>
  <c r="AE472" i="2" s="1"/>
  <c r="AC471" i="2"/>
  <c r="AE471" i="2" s="1"/>
  <c r="AM471" i="2"/>
  <c r="AO471" i="2" s="1"/>
  <c r="AQ471" i="2" s="1"/>
  <c r="M472" i="2"/>
  <c r="N472" i="2" s="1"/>
  <c r="Q471" i="2"/>
  <c r="S471" i="2" s="1"/>
  <c r="Q472" i="2"/>
  <c r="S472" i="2" s="1"/>
  <c r="L471" i="2"/>
  <c r="V255" i="14"/>
  <c r="W255" i="14" s="1"/>
  <c r="Y255" i="14" s="1"/>
  <c r="Z255" i="14" s="1"/>
  <c r="V254" i="14"/>
  <c r="AH254" i="14" s="1"/>
  <c r="AG255" i="14"/>
  <c r="AS255" i="14"/>
  <c r="AC197" i="1"/>
  <c r="AE197" i="1" s="1"/>
  <c r="AF197" i="1" s="1"/>
  <c r="AM198" i="1"/>
  <c r="AN198" i="1" s="1"/>
  <c r="AY198" i="1"/>
  <c r="BA198" i="1" s="1"/>
  <c r="BB198" i="1" s="1"/>
  <c r="AO197" i="1"/>
  <c r="AQ197" i="1" s="1"/>
  <c r="AS197" i="1" s="1"/>
  <c r="AT197" i="1" s="1"/>
  <c r="X198" i="1"/>
  <c r="Y198" i="1" s="1"/>
  <c r="AA198" i="1" s="1"/>
  <c r="N198" i="1"/>
  <c r="P198" i="1" s="1"/>
  <c r="Q198" i="1" s="1"/>
  <c r="L197" i="1"/>
  <c r="AV36" i="2" l="1"/>
  <c r="AK37" i="2"/>
  <c r="AL37" i="2" s="1"/>
  <c r="AJ37" i="2"/>
  <c r="AV37" i="2"/>
  <c r="AW37" i="2"/>
  <c r="AX37" i="2" s="1"/>
  <c r="Y37" i="2"/>
  <c r="Z37" i="2" s="1"/>
  <c r="Y30" i="2"/>
  <c r="Z30" i="2" s="1"/>
  <c r="AK36" i="2"/>
  <c r="AL36" i="2" s="1"/>
  <c r="AJ36" i="2"/>
  <c r="AW30" i="2"/>
  <c r="AX30" i="2" s="1"/>
  <c r="Y29" i="2"/>
  <c r="Z29" i="2" s="1"/>
  <c r="AJ30" i="2"/>
  <c r="AK30" i="2"/>
  <c r="AL30" i="2" s="1"/>
  <c r="AK29" i="2"/>
  <c r="AL29" i="2" s="1"/>
  <c r="AJ29" i="2"/>
  <c r="AW29" i="2"/>
  <c r="AX29" i="2" s="1"/>
  <c r="AV29" i="2"/>
  <c r="AK473" i="2"/>
  <c r="AL473" i="2" s="1"/>
  <c r="AJ473" i="2"/>
  <c r="AV473" i="2"/>
  <c r="AW473" i="2"/>
  <c r="AX473" i="2" s="1"/>
  <c r="X473" i="2"/>
  <c r="Y473" i="2"/>
  <c r="Z473" i="2" s="1"/>
  <c r="AV471" i="2"/>
  <c r="AW471" i="2"/>
  <c r="AX471" i="2" s="1"/>
  <c r="AW472" i="2"/>
  <c r="AX472" i="2" s="1"/>
  <c r="AV472" i="2"/>
  <c r="Y472" i="2"/>
  <c r="Z472" i="2" s="1"/>
  <c r="X472" i="2"/>
  <c r="Y471" i="2"/>
  <c r="Z471" i="2" s="1"/>
  <c r="X471" i="2"/>
  <c r="AK471" i="2"/>
  <c r="AL471" i="2" s="1"/>
  <c r="AJ471" i="2"/>
  <c r="AK472" i="2"/>
  <c r="AL472" i="2" s="1"/>
  <c r="AJ472" i="2"/>
  <c r="AI254" i="14"/>
  <c r="AK254" i="14" s="1"/>
  <c r="AL254" i="14" s="1"/>
  <c r="AT254" i="14"/>
  <c r="AU254" i="14" s="1"/>
  <c r="AW254" i="14" s="1"/>
  <c r="AX254" i="14" s="1"/>
  <c r="AH255" i="14"/>
  <c r="AI255" i="14" s="1"/>
  <c r="AK255" i="14" s="1"/>
  <c r="AL255" i="14" s="1"/>
  <c r="W254" i="14"/>
  <c r="Y254" i="14" s="1"/>
  <c r="Z254" i="14" s="1"/>
  <c r="Z198" i="1"/>
  <c r="AO198" i="1"/>
  <c r="AQ198" i="1" s="1"/>
  <c r="AS198" i="1" s="1"/>
  <c r="AT198" i="1" s="1"/>
  <c r="BC197" i="1"/>
  <c r="BE197" i="1" s="1"/>
  <c r="BG197" i="1" s="1"/>
  <c r="BH197" i="1" s="1"/>
  <c r="AC198" i="1"/>
  <c r="AE198" i="1" s="1"/>
  <c r="AF198" i="1" s="1"/>
  <c r="AT255" i="14" l="1"/>
  <c r="AU255" i="14" s="1"/>
  <c r="AW255" i="14" s="1"/>
  <c r="AX255" i="14" s="1"/>
  <c r="BC198" i="1"/>
  <c r="BE198" i="1" s="1"/>
  <c r="BG198" i="1" s="1"/>
  <c r="BH198" i="1" s="1"/>
  <c r="CF8" i="7" l="1"/>
  <c r="CG8" i="7"/>
  <c r="BI8" i="7"/>
  <c r="BJ8" i="7"/>
  <c r="AL8" i="7"/>
  <c r="AM8" i="7"/>
  <c r="AB102" i="10" l="1"/>
  <c r="AC102" i="10" s="1"/>
  <c r="AE102" i="10" s="1"/>
  <c r="AG102" i="10" s="1"/>
  <c r="Z102" i="10"/>
  <c r="AL102" i="10" s="1"/>
  <c r="V102" i="10"/>
  <c r="Q102" i="10"/>
  <c r="S102" i="10" s="1"/>
  <c r="U102" i="10" s="1"/>
  <c r="P102" i="10"/>
  <c r="N102" i="10"/>
  <c r="G102" i="10"/>
  <c r="I102" i="10" s="1"/>
  <c r="K102" i="10" s="1"/>
  <c r="L102" i="10" s="1"/>
  <c r="AB126" i="10"/>
  <c r="AC126" i="10" s="1"/>
  <c r="AE126" i="10" s="1"/>
  <c r="AG126" i="10" s="1"/>
  <c r="V126" i="10"/>
  <c r="W126" i="10" s="1"/>
  <c r="X126" i="10" s="1"/>
  <c r="P126" i="10"/>
  <c r="Q126" i="10" s="1"/>
  <c r="S126" i="10" s="1"/>
  <c r="U126" i="10" s="1"/>
  <c r="N126" i="10"/>
  <c r="Z126" i="10" s="1"/>
  <c r="AL126" i="10" s="1"/>
  <c r="I126" i="10"/>
  <c r="K126" i="10" s="1"/>
  <c r="L126" i="10" s="1"/>
  <c r="G126" i="10"/>
  <c r="AL125" i="10"/>
  <c r="AH125" i="10"/>
  <c r="Z125" i="10"/>
  <c r="V125" i="10"/>
  <c r="P125" i="10"/>
  <c r="Q125" i="10" s="1"/>
  <c r="S125" i="10" s="1"/>
  <c r="U125" i="10" s="1"/>
  <c r="N125" i="10"/>
  <c r="G125" i="10"/>
  <c r="I125" i="10" s="1"/>
  <c r="K125" i="10" s="1"/>
  <c r="L125" i="10" s="1"/>
  <c r="AT132" i="10"/>
  <c r="AH132" i="10"/>
  <c r="AB132" i="10"/>
  <c r="AC132" i="10" s="1"/>
  <c r="AE132" i="10" s="1"/>
  <c r="AG132" i="10" s="1"/>
  <c r="V132" i="10"/>
  <c r="P132" i="10"/>
  <c r="Q132" i="10" s="1"/>
  <c r="S132" i="10" s="1"/>
  <c r="U132" i="10" s="1"/>
  <c r="W132" i="10" s="1"/>
  <c r="X132" i="10" s="1"/>
  <c r="N132" i="10"/>
  <c r="Z132" i="10" s="1"/>
  <c r="AL132" i="10" s="1"/>
  <c r="G132" i="10"/>
  <c r="I132" i="10" s="1"/>
  <c r="K132" i="10" s="1"/>
  <c r="L132" i="10" s="1"/>
  <c r="AH131" i="10"/>
  <c r="V131" i="10"/>
  <c r="P131" i="10"/>
  <c r="Q131" i="10" s="1"/>
  <c r="S131" i="10" s="1"/>
  <c r="U131" i="10" s="1"/>
  <c r="N131" i="10"/>
  <c r="Z131" i="10" s="1"/>
  <c r="AL131" i="10" s="1"/>
  <c r="G131" i="10"/>
  <c r="I131" i="10" s="1"/>
  <c r="K131" i="10" s="1"/>
  <c r="L131" i="10" s="1"/>
  <c r="AN130" i="10"/>
  <c r="AB130" i="10"/>
  <c r="V130" i="10"/>
  <c r="W130" i="10" s="1"/>
  <c r="X130" i="10" s="1"/>
  <c r="P130" i="10"/>
  <c r="Q130" i="10" s="1"/>
  <c r="S130" i="10" s="1"/>
  <c r="U130" i="10" s="1"/>
  <c r="N130" i="10"/>
  <c r="Z130" i="10" s="1"/>
  <c r="AL130" i="10" s="1"/>
  <c r="G130" i="10"/>
  <c r="I130" i="10" s="1"/>
  <c r="K130" i="10" s="1"/>
  <c r="L130" i="10" s="1"/>
  <c r="AT129" i="10"/>
  <c r="AH129" i="10"/>
  <c r="AB129" i="10"/>
  <c r="AC129" i="10" s="1"/>
  <c r="AE129" i="10" s="1"/>
  <c r="AG129" i="10" s="1"/>
  <c r="Z129" i="10"/>
  <c r="AL129" i="10" s="1"/>
  <c r="V129" i="10"/>
  <c r="P129" i="10"/>
  <c r="Q129" i="10" s="1"/>
  <c r="S129" i="10" s="1"/>
  <c r="U129" i="10" s="1"/>
  <c r="N129" i="10"/>
  <c r="G129" i="10"/>
  <c r="I129" i="10" s="1"/>
  <c r="K129" i="10" s="1"/>
  <c r="L129" i="10" s="1"/>
  <c r="AH128" i="10"/>
  <c r="V128" i="10"/>
  <c r="P128" i="10"/>
  <c r="Q128" i="10" s="1"/>
  <c r="S128" i="10" s="1"/>
  <c r="U128" i="10" s="1"/>
  <c r="N128" i="10"/>
  <c r="Z128" i="10" s="1"/>
  <c r="AL128" i="10" s="1"/>
  <c r="G128" i="10"/>
  <c r="I128" i="10" s="1"/>
  <c r="K128" i="10" s="1"/>
  <c r="L128" i="10" s="1"/>
  <c r="AN127" i="10"/>
  <c r="AB127" i="10"/>
  <c r="V127" i="10"/>
  <c r="P127" i="10"/>
  <c r="Q127" i="10" s="1"/>
  <c r="S127" i="10" s="1"/>
  <c r="U127" i="10" s="1"/>
  <c r="N127" i="10"/>
  <c r="Z127" i="10" s="1"/>
  <c r="AL127" i="10" s="1"/>
  <c r="G127" i="10"/>
  <c r="I127" i="10" s="1"/>
  <c r="K127" i="10" s="1"/>
  <c r="L127" i="10" s="1"/>
  <c r="AH109" i="10"/>
  <c r="AT109" i="10" s="1"/>
  <c r="Z109" i="10"/>
  <c r="AL109" i="10" s="1"/>
  <c r="V109" i="10"/>
  <c r="P109" i="10"/>
  <c r="AB109" i="10" s="1"/>
  <c r="N109" i="10"/>
  <c r="G109" i="10"/>
  <c r="I109" i="10" s="1"/>
  <c r="K109" i="10" s="1"/>
  <c r="L109" i="10" s="1"/>
  <c r="V108" i="10"/>
  <c r="AH108" i="10" s="1"/>
  <c r="Q108" i="10"/>
  <c r="S108" i="10" s="1"/>
  <c r="U108" i="10" s="1"/>
  <c r="P108" i="10"/>
  <c r="AB108" i="10" s="1"/>
  <c r="N108" i="10"/>
  <c r="Z108" i="10" s="1"/>
  <c r="AL108" i="10" s="1"/>
  <c r="G108" i="10"/>
  <c r="I108" i="10" s="1"/>
  <c r="K108" i="10" s="1"/>
  <c r="L108" i="10" s="1"/>
  <c r="AH111" i="10"/>
  <c r="AT111" i="10" s="1"/>
  <c r="V111" i="10"/>
  <c r="P111" i="10"/>
  <c r="AB111" i="10" s="1"/>
  <c r="N111" i="10"/>
  <c r="Z111" i="10" s="1"/>
  <c r="AL111" i="10" s="1"/>
  <c r="G111" i="10"/>
  <c r="I111" i="10" s="1"/>
  <c r="K111" i="10" s="1"/>
  <c r="L111" i="10" s="1"/>
  <c r="AB110" i="10"/>
  <c r="AN110" i="10" s="1"/>
  <c r="AO110" i="10" s="1"/>
  <c r="AQ110" i="10" s="1"/>
  <c r="AS110" i="10" s="1"/>
  <c r="Z110" i="10"/>
  <c r="AL110" i="10" s="1"/>
  <c r="V110" i="10"/>
  <c r="W110" i="10" s="1"/>
  <c r="X110" i="10" s="1"/>
  <c r="Q110" i="10"/>
  <c r="S110" i="10" s="1"/>
  <c r="U110" i="10" s="1"/>
  <c r="P110" i="10"/>
  <c r="N110" i="10"/>
  <c r="G110" i="10"/>
  <c r="I110" i="10" s="1"/>
  <c r="K110" i="10" s="1"/>
  <c r="L110" i="10" s="1"/>
  <c r="AT167" i="10"/>
  <c r="AH167" i="10"/>
  <c r="AB167" i="10"/>
  <c r="V167" i="10"/>
  <c r="P167" i="10"/>
  <c r="Q167" i="10" s="1"/>
  <c r="S167" i="10" s="1"/>
  <c r="U167" i="10" s="1"/>
  <c r="N167" i="10"/>
  <c r="Z167" i="10" s="1"/>
  <c r="AL167" i="10" s="1"/>
  <c r="I167" i="10"/>
  <c r="K167" i="10" s="1"/>
  <c r="L167" i="10" s="1"/>
  <c r="G167" i="10"/>
  <c r="AT169" i="10"/>
  <c r="AH169" i="10"/>
  <c r="AI169" i="10" s="1"/>
  <c r="AJ169" i="10" s="1"/>
  <c r="AB169" i="10"/>
  <c r="AC169" i="10" s="1"/>
  <c r="AE169" i="10" s="1"/>
  <c r="AG169" i="10" s="1"/>
  <c r="V169" i="10"/>
  <c r="P169" i="10"/>
  <c r="Q169" i="10" s="1"/>
  <c r="S169" i="10" s="1"/>
  <c r="U169" i="10" s="1"/>
  <c r="W169" i="10" s="1"/>
  <c r="X169" i="10" s="1"/>
  <c r="N169" i="10"/>
  <c r="Z169" i="10" s="1"/>
  <c r="AL169" i="10" s="1"/>
  <c r="I169" i="10"/>
  <c r="K169" i="10" s="1"/>
  <c r="L169" i="10" s="1"/>
  <c r="G169" i="10"/>
  <c r="AB170" i="10"/>
  <c r="AN170" i="10" s="1"/>
  <c r="AO170" i="10" s="1"/>
  <c r="AQ170" i="10" s="1"/>
  <c r="AS170" i="10" s="1"/>
  <c r="V170" i="10"/>
  <c r="W170" i="10" s="1"/>
  <c r="X170" i="10" s="1"/>
  <c r="P170" i="10"/>
  <c r="Q170" i="10" s="1"/>
  <c r="S170" i="10" s="1"/>
  <c r="U170" i="10" s="1"/>
  <c r="N170" i="10"/>
  <c r="Z170" i="10" s="1"/>
  <c r="AL170" i="10" s="1"/>
  <c r="I170" i="10"/>
  <c r="K170" i="10" s="1"/>
  <c r="L170" i="10" s="1"/>
  <c r="G170" i="10"/>
  <c r="AT171" i="10"/>
  <c r="AH171" i="10"/>
  <c r="AB171" i="10"/>
  <c r="AC171" i="10" s="1"/>
  <c r="AE171" i="10" s="1"/>
  <c r="AG171" i="10" s="1"/>
  <c r="V171" i="10"/>
  <c r="P171" i="10"/>
  <c r="Q171" i="10" s="1"/>
  <c r="S171" i="10" s="1"/>
  <c r="U171" i="10" s="1"/>
  <c r="W171" i="10" s="1"/>
  <c r="X171" i="10" s="1"/>
  <c r="N171" i="10"/>
  <c r="Z171" i="10" s="1"/>
  <c r="AL171" i="10" s="1"/>
  <c r="I171" i="10"/>
  <c r="K171" i="10" s="1"/>
  <c r="L171" i="10" s="1"/>
  <c r="G171" i="10"/>
  <c r="AH189" i="10"/>
  <c r="AT189" i="10" s="1"/>
  <c r="V189" i="10"/>
  <c r="W189" i="10" s="1"/>
  <c r="X189" i="10" s="1"/>
  <c r="Q189" i="10"/>
  <c r="S189" i="10" s="1"/>
  <c r="U189" i="10" s="1"/>
  <c r="P189" i="10"/>
  <c r="AB189" i="10" s="1"/>
  <c r="N189" i="10"/>
  <c r="Z189" i="10" s="1"/>
  <c r="AL189" i="10" s="1"/>
  <c r="G189" i="10"/>
  <c r="I189" i="10" s="1"/>
  <c r="K189" i="10" s="1"/>
  <c r="L189" i="10" s="1"/>
  <c r="V188" i="10"/>
  <c r="AH188" i="10" s="1"/>
  <c r="Q188" i="10"/>
  <c r="S188" i="10" s="1"/>
  <c r="U188" i="10" s="1"/>
  <c r="W188" i="10" s="1"/>
  <c r="X188" i="10" s="1"/>
  <c r="P188" i="10"/>
  <c r="AB188" i="10" s="1"/>
  <c r="N188" i="10"/>
  <c r="Z188" i="10" s="1"/>
  <c r="AL188" i="10" s="1"/>
  <c r="G188" i="10"/>
  <c r="I188" i="10" s="1"/>
  <c r="K188" i="10" s="1"/>
  <c r="L188" i="10" s="1"/>
  <c r="AB193" i="10"/>
  <c r="AN193" i="10" s="1"/>
  <c r="AO193" i="10" s="1"/>
  <c r="AQ193" i="10" s="1"/>
  <c r="AS193" i="10" s="1"/>
  <c r="Z193" i="10"/>
  <c r="AL193" i="10" s="1"/>
  <c r="V193" i="10"/>
  <c r="W193" i="10" s="1"/>
  <c r="X193" i="10" s="1"/>
  <c r="Q193" i="10"/>
  <c r="S193" i="10" s="1"/>
  <c r="U193" i="10" s="1"/>
  <c r="P193" i="10"/>
  <c r="N193" i="10"/>
  <c r="G193" i="10"/>
  <c r="I193" i="10" s="1"/>
  <c r="K193" i="10" s="1"/>
  <c r="L193" i="10" s="1"/>
  <c r="AH192" i="10"/>
  <c r="AT192" i="10" s="1"/>
  <c r="V192" i="10"/>
  <c r="P192" i="10"/>
  <c r="AB192" i="10" s="1"/>
  <c r="N192" i="10"/>
  <c r="Z192" i="10" s="1"/>
  <c r="AL192" i="10" s="1"/>
  <c r="G192" i="10"/>
  <c r="I192" i="10" s="1"/>
  <c r="K192" i="10" s="1"/>
  <c r="L192" i="10" s="1"/>
  <c r="V191" i="10"/>
  <c r="P191" i="10"/>
  <c r="Q191" i="10" s="1"/>
  <c r="S191" i="10" s="1"/>
  <c r="U191" i="10" s="1"/>
  <c r="N191" i="10"/>
  <c r="Z191" i="10" s="1"/>
  <c r="AL191" i="10" s="1"/>
  <c r="G191" i="10"/>
  <c r="I191" i="10" s="1"/>
  <c r="K191" i="10" s="1"/>
  <c r="L191" i="10" s="1"/>
  <c r="AB190" i="10"/>
  <c r="AC190" i="10" s="1"/>
  <c r="AE190" i="10" s="1"/>
  <c r="AG190" i="10" s="1"/>
  <c r="Z190" i="10"/>
  <c r="AL190" i="10" s="1"/>
  <c r="V190" i="10"/>
  <c r="Q190" i="10"/>
  <c r="S190" i="10" s="1"/>
  <c r="U190" i="10" s="1"/>
  <c r="P190" i="10"/>
  <c r="N190" i="10"/>
  <c r="G190" i="10"/>
  <c r="I190" i="10" s="1"/>
  <c r="K190" i="10" s="1"/>
  <c r="L190" i="10" s="1"/>
  <c r="AB195" i="10"/>
  <c r="AN195" i="10" s="1"/>
  <c r="AO195" i="10" s="1"/>
  <c r="AQ195" i="10" s="1"/>
  <c r="AS195" i="10" s="1"/>
  <c r="V195" i="10"/>
  <c r="W195" i="10" s="1"/>
  <c r="X195" i="10" s="1"/>
  <c r="P195" i="10"/>
  <c r="Q195" i="10" s="1"/>
  <c r="S195" i="10" s="1"/>
  <c r="U195" i="10" s="1"/>
  <c r="N195" i="10"/>
  <c r="Z195" i="10" s="1"/>
  <c r="AL195" i="10" s="1"/>
  <c r="I195" i="10"/>
  <c r="K195" i="10" s="1"/>
  <c r="L195" i="10" s="1"/>
  <c r="G195" i="10"/>
  <c r="AH194" i="10"/>
  <c r="AT194" i="10" s="1"/>
  <c r="Z194" i="10"/>
  <c r="AL194" i="10" s="1"/>
  <c r="V194" i="10"/>
  <c r="P194" i="10"/>
  <c r="AB194" i="10" s="1"/>
  <c r="N194" i="10"/>
  <c r="G194" i="10"/>
  <c r="I194" i="10" s="1"/>
  <c r="K194" i="10" s="1"/>
  <c r="L194" i="10" s="1"/>
  <c r="V196" i="10"/>
  <c r="AH196" i="10" s="1"/>
  <c r="AT196" i="10" s="1"/>
  <c r="P196" i="10"/>
  <c r="AB196" i="10" s="1"/>
  <c r="N196" i="10"/>
  <c r="Z196" i="10" s="1"/>
  <c r="AL196" i="10" s="1"/>
  <c r="G196" i="10"/>
  <c r="I196" i="10" s="1"/>
  <c r="K196" i="10" s="1"/>
  <c r="L196" i="10" s="1"/>
  <c r="AB197" i="10"/>
  <c r="AN197" i="10" s="1"/>
  <c r="AO197" i="10" s="1"/>
  <c r="AQ197" i="10" s="1"/>
  <c r="AS197" i="10" s="1"/>
  <c r="Z197" i="10"/>
  <c r="AL197" i="10" s="1"/>
  <c r="V197" i="10"/>
  <c r="AH197" i="10" s="1"/>
  <c r="Q197" i="10"/>
  <c r="S197" i="10" s="1"/>
  <c r="U197" i="10" s="1"/>
  <c r="W197" i="10" s="1"/>
  <c r="X197" i="10" s="1"/>
  <c r="P197" i="10"/>
  <c r="N197" i="10"/>
  <c r="G197" i="10"/>
  <c r="I197" i="10" s="1"/>
  <c r="K197" i="10" s="1"/>
  <c r="L197" i="10" s="1"/>
  <c r="AH191" i="3"/>
  <c r="AI191" i="3" s="1"/>
  <c r="AG191" i="3"/>
  <c r="Z191" i="3"/>
  <c r="AA191" i="3" s="1"/>
  <c r="Y191" i="3"/>
  <c r="R191" i="3"/>
  <c r="S191" i="3" s="1"/>
  <c r="Q191" i="3"/>
  <c r="J191" i="3"/>
  <c r="K191" i="3" s="1"/>
  <c r="I191" i="3"/>
  <c r="AH190" i="3"/>
  <c r="AI190" i="3" s="1"/>
  <c r="AG190" i="3"/>
  <c r="Z190" i="3"/>
  <c r="AA190" i="3" s="1"/>
  <c r="Y190" i="3"/>
  <c r="R190" i="3"/>
  <c r="S190" i="3" s="1"/>
  <c r="Q190" i="3"/>
  <c r="J190" i="3"/>
  <c r="K190" i="3" s="1"/>
  <c r="I190" i="3"/>
  <c r="AH189" i="3"/>
  <c r="AI189" i="3" s="1"/>
  <c r="AG189" i="3"/>
  <c r="Z189" i="3"/>
  <c r="AA189" i="3" s="1"/>
  <c r="Y189" i="3"/>
  <c r="R189" i="3"/>
  <c r="S189" i="3" s="1"/>
  <c r="Q189" i="3"/>
  <c r="J189" i="3"/>
  <c r="K189" i="3" s="1"/>
  <c r="I189" i="3"/>
  <c r="AH188" i="3"/>
  <c r="AI188" i="3" s="1"/>
  <c r="AG188" i="3"/>
  <c r="Z188" i="3"/>
  <c r="AA188" i="3" s="1"/>
  <c r="Y188" i="3"/>
  <c r="R188" i="3"/>
  <c r="S188" i="3" s="1"/>
  <c r="Q188" i="3"/>
  <c r="J188" i="3"/>
  <c r="K188" i="3" s="1"/>
  <c r="I188" i="3"/>
  <c r="AH187" i="3"/>
  <c r="AI187" i="3" s="1"/>
  <c r="AG187" i="3"/>
  <c r="Z187" i="3"/>
  <c r="AA187" i="3" s="1"/>
  <c r="Y187" i="3"/>
  <c r="R187" i="3"/>
  <c r="S187" i="3" s="1"/>
  <c r="Q187" i="3"/>
  <c r="J187" i="3"/>
  <c r="K187" i="3" s="1"/>
  <c r="I187" i="3"/>
  <c r="AH186" i="3"/>
  <c r="AI186" i="3" s="1"/>
  <c r="AG186" i="3"/>
  <c r="Z186" i="3"/>
  <c r="AA186" i="3" s="1"/>
  <c r="Y186" i="3"/>
  <c r="R186" i="3"/>
  <c r="S186" i="3" s="1"/>
  <c r="Q186" i="3"/>
  <c r="J186" i="3"/>
  <c r="K186" i="3" s="1"/>
  <c r="I186" i="3"/>
  <c r="AH185" i="3"/>
  <c r="AI185" i="3" s="1"/>
  <c r="AG185" i="3"/>
  <c r="Z185" i="3"/>
  <c r="AA185" i="3" s="1"/>
  <c r="Y185" i="3"/>
  <c r="R185" i="3"/>
  <c r="S185" i="3" s="1"/>
  <c r="Q185" i="3"/>
  <c r="J185" i="3"/>
  <c r="K185" i="3" s="1"/>
  <c r="N184" i="3"/>
  <c r="V184" i="3" s="1"/>
  <c r="K184" i="3"/>
  <c r="J184" i="3"/>
  <c r="I184" i="3"/>
  <c r="AI183" i="3"/>
  <c r="AH183" i="3"/>
  <c r="AG183" i="3"/>
  <c r="Z183" i="3"/>
  <c r="AA183" i="3" s="1"/>
  <c r="Y183" i="3"/>
  <c r="R183" i="3"/>
  <c r="S183" i="3" s="1"/>
  <c r="Q183" i="3"/>
  <c r="K183" i="3"/>
  <c r="J183" i="3"/>
  <c r="I183" i="3"/>
  <c r="AI665" i="3"/>
  <c r="AA665" i="3"/>
  <c r="S665" i="3"/>
  <c r="K665" i="3"/>
  <c r="AH666" i="3"/>
  <c r="AI666" i="3" s="1"/>
  <c r="AG666" i="3"/>
  <c r="Z666" i="3"/>
  <c r="AA666" i="3" s="1"/>
  <c r="Y666" i="3"/>
  <c r="R666" i="3"/>
  <c r="S666" i="3" s="1"/>
  <c r="Q666" i="3"/>
  <c r="J666" i="3"/>
  <c r="K666" i="3" s="1"/>
  <c r="I666" i="3"/>
  <c r="AA1066" i="2"/>
  <c r="AM1066" i="2" s="1"/>
  <c r="W1066" i="2"/>
  <c r="Q1066" i="2" s="1"/>
  <c r="S1066" i="2" s="1"/>
  <c r="P1066" i="2"/>
  <c r="AB1066" i="2" s="1"/>
  <c r="AN1066" i="2" s="1"/>
  <c r="G1066" i="2"/>
  <c r="M1066" i="2" s="1"/>
  <c r="N1066" i="2" s="1"/>
  <c r="AA1065" i="2"/>
  <c r="W1065" i="2"/>
  <c r="Q1065" i="2" s="1"/>
  <c r="S1065" i="2" s="1"/>
  <c r="P1065" i="2"/>
  <c r="AB1065" i="2" s="1"/>
  <c r="AN1065" i="2" s="1"/>
  <c r="G1065" i="2"/>
  <c r="M1065" i="2" s="1"/>
  <c r="N1065" i="2" s="1"/>
  <c r="W1055" i="2"/>
  <c r="AI1055" i="2" s="1"/>
  <c r="AU1055" i="2" s="1"/>
  <c r="P1055" i="2"/>
  <c r="AB1055" i="2" s="1"/>
  <c r="AN1055" i="2" s="1"/>
  <c r="O1055" i="2"/>
  <c r="AA1055" i="2" s="1"/>
  <c r="G1055" i="2"/>
  <c r="M1055" i="2" s="1"/>
  <c r="N1055" i="2" s="1"/>
  <c r="W297" i="2"/>
  <c r="AI297" i="2" s="1"/>
  <c r="AU297" i="2" s="1"/>
  <c r="P297" i="2"/>
  <c r="AB297" i="2" s="1"/>
  <c r="AN297" i="2" s="1"/>
  <c r="O297" i="2"/>
  <c r="AA297" i="2" s="1"/>
  <c r="G297" i="2"/>
  <c r="L297" i="2" s="1"/>
  <c r="W286" i="2"/>
  <c r="AI286" i="2" s="1"/>
  <c r="AU286" i="2" s="1"/>
  <c r="P286" i="2"/>
  <c r="AB286" i="2" s="1"/>
  <c r="AN286" i="2" s="1"/>
  <c r="O286" i="2"/>
  <c r="AA286" i="2" s="1"/>
  <c r="G286" i="2"/>
  <c r="M286" i="2" s="1"/>
  <c r="N286" i="2" s="1"/>
  <c r="W227" i="2"/>
  <c r="AI227" i="2" s="1"/>
  <c r="AU227" i="2" s="1"/>
  <c r="P227" i="2"/>
  <c r="AB227" i="2" s="1"/>
  <c r="AN227" i="2" s="1"/>
  <c r="O227" i="2"/>
  <c r="AA227" i="2" s="1"/>
  <c r="AM227" i="2" s="1"/>
  <c r="G227" i="2"/>
  <c r="M227" i="2" s="1"/>
  <c r="N227" i="2" s="1"/>
  <c r="W241" i="2"/>
  <c r="AI241" i="2" s="1"/>
  <c r="AU241" i="2" s="1"/>
  <c r="P241" i="2"/>
  <c r="AB241" i="2" s="1"/>
  <c r="AN241" i="2" s="1"/>
  <c r="O241" i="2"/>
  <c r="AA241" i="2" s="1"/>
  <c r="G241" i="2"/>
  <c r="L241" i="2" s="1"/>
  <c r="W163" i="2"/>
  <c r="AI163" i="2" s="1"/>
  <c r="AU163" i="2" s="1"/>
  <c r="P163" i="2"/>
  <c r="O163" i="2"/>
  <c r="AA163" i="2" s="1"/>
  <c r="AM163" i="2" s="1"/>
  <c r="G163" i="2"/>
  <c r="M163" i="2" s="1"/>
  <c r="N163" i="2" s="1"/>
  <c r="Q227" i="2" l="1"/>
  <c r="S227" i="2" s="1"/>
  <c r="AI1065" i="2"/>
  <c r="AU1065" i="2" s="1"/>
  <c r="AM1065" i="2"/>
  <c r="W102" i="10"/>
  <c r="X102" i="10" s="1"/>
  <c r="AH102" i="10"/>
  <c r="AN102" i="10"/>
  <c r="AO102" i="10" s="1"/>
  <c r="AQ102" i="10" s="1"/>
  <c r="AS102" i="10" s="1"/>
  <c r="W125" i="10"/>
  <c r="X125" i="10" s="1"/>
  <c r="AH126" i="10"/>
  <c r="AB125" i="10"/>
  <c r="AT125" i="10"/>
  <c r="AN126" i="10"/>
  <c r="AO126" i="10" s="1"/>
  <c r="AQ126" i="10" s="1"/>
  <c r="AS126" i="10" s="1"/>
  <c r="W127" i="10"/>
  <c r="X127" i="10" s="1"/>
  <c r="W129" i="10"/>
  <c r="X129" i="10" s="1"/>
  <c r="AO127" i="10"/>
  <c r="AQ127" i="10" s="1"/>
  <c r="AS127" i="10" s="1"/>
  <c r="AI129" i="10"/>
  <c r="AJ129" i="10" s="1"/>
  <c r="AC127" i="10"/>
  <c r="AE127" i="10" s="1"/>
  <c r="AG127" i="10" s="1"/>
  <c r="W131" i="10"/>
  <c r="X131" i="10" s="1"/>
  <c r="W128" i="10"/>
  <c r="X128" i="10" s="1"/>
  <c r="AC130" i="10"/>
  <c r="AE130" i="10" s="1"/>
  <c r="AG130" i="10" s="1"/>
  <c r="AI132" i="10"/>
  <c r="AJ132" i="10" s="1"/>
  <c r="AO130" i="10"/>
  <c r="AQ130" i="10" s="1"/>
  <c r="AS130" i="10" s="1"/>
  <c r="AU132" i="10"/>
  <c r="AV132" i="10" s="1"/>
  <c r="AH127" i="10"/>
  <c r="AB128" i="10"/>
  <c r="AT128" i="10"/>
  <c r="AN129" i="10"/>
  <c r="AO129" i="10" s="1"/>
  <c r="AQ129" i="10" s="1"/>
  <c r="AS129" i="10" s="1"/>
  <c r="AU129" i="10" s="1"/>
  <c r="AV129" i="10" s="1"/>
  <c r="AH130" i="10"/>
  <c r="AB131" i="10"/>
  <c r="AT131" i="10"/>
  <c r="AN132" i="10"/>
  <c r="AO132" i="10" s="1"/>
  <c r="AQ132" i="10" s="1"/>
  <c r="AS132" i="10" s="1"/>
  <c r="AC108" i="10"/>
  <c r="AE108" i="10" s="1"/>
  <c r="AG108" i="10" s="1"/>
  <c r="AI108" i="10" s="1"/>
  <c r="AJ108" i="10" s="1"/>
  <c r="AN108" i="10"/>
  <c r="AO108" i="10" s="1"/>
  <c r="AQ108" i="10" s="1"/>
  <c r="AS108" i="10" s="1"/>
  <c r="AT108" i="10"/>
  <c r="AC109" i="10"/>
  <c r="AE109" i="10" s="1"/>
  <c r="AG109" i="10" s="1"/>
  <c r="AI109" i="10" s="1"/>
  <c r="AJ109" i="10" s="1"/>
  <c r="AN109" i="10"/>
  <c r="AO109" i="10" s="1"/>
  <c r="AQ109" i="10" s="1"/>
  <c r="AS109" i="10" s="1"/>
  <c r="AU109" i="10" s="1"/>
  <c r="AV109" i="10" s="1"/>
  <c r="W108" i="10"/>
  <c r="X108" i="10" s="1"/>
  <c r="Q109" i="10"/>
  <c r="S109" i="10" s="1"/>
  <c r="U109" i="10" s="1"/>
  <c r="W109" i="10" s="1"/>
  <c r="X109" i="10" s="1"/>
  <c r="AC111" i="10"/>
  <c r="AE111" i="10" s="1"/>
  <c r="AG111" i="10" s="1"/>
  <c r="AI111" i="10" s="1"/>
  <c r="AJ111" i="10" s="1"/>
  <c r="AN111" i="10"/>
  <c r="AO111" i="10" s="1"/>
  <c r="AQ111" i="10" s="1"/>
  <c r="AS111" i="10" s="1"/>
  <c r="AU111" i="10" s="1"/>
  <c r="AV111" i="10" s="1"/>
  <c r="Q111" i="10"/>
  <c r="S111" i="10" s="1"/>
  <c r="U111" i="10" s="1"/>
  <c r="W111" i="10" s="1"/>
  <c r="X111" i="10" s="1"/>
  <c r="AC110" i="10"/>
  <c r="AE110" i="10" s="1"/>
  <c r="AG110" i="10" s="1"/>
  <c r="AH110" i="10"/>
  <c r="W167" i="10"/>
  <c r="X167" i="10" s="1"/>
  <c r="AC167" i="10"/>
  <c r="AE167" i="10" s="1"/>
  <c r="AG167" i="10" s="1"/>
  <c r="AI167" i="10" s="1"/>
  <c r="AJ167" i="10" s="1"/>
  <c r="AN167" i="10"/>
  <c r="AO167" i="10" s="1"/>
  <c r="AQ167" i="10" s="1"/>
  <c r="AS167" i="10" s="1"/>
  <c r="AU167" i="10" s="1"/>
  <c r="AV167" i="10" s="1"/>
  <c r="AU169" i="10"/>
  <c r="AV169" i="10" s="1"/>
  <c r="AN169" i="10"/>
  <c r="AO169" i="10" s="1"/>
  <c r="AQ169" i="10" s="1"/>
  <c r="AS169" i="10" s="1"/>
  <c r="AH170" i="10"/>
  <c r="AC170" i="10"/>
  <c r="AE170" i="10" s="1"/>
  <c r="AG170" i="10" s="1"/>
  <c r="AI171" i="10"/>
  <c r="AJ171" i="10" s="1"/>
  <c r="AU171" i="10"/>
  <c r="AV171" i="10" s="1"/>
  <c r="AN171" i="10"/>
  <c r="AO171" i="10" s="1"/>
  <c r="AQ171" i="10" s="1"/>
  <c r="AS171" i="10" s="1"/>
  <c r="AC188" i="10"/>
  <c r="AE188" i="10" s="1"/>
  <c r="AG188" i="10" s="1"/>
  <c r="AI188" i="10" s="1"/>
  <c r="AJ188" i="10" s="1"/>
  <c r="AN188" i="10"/>
  <c r="AO188" i="10" s="1"/>
  <c r="AQ188" i="10" s="1"/>
  <c r="AS188" i="10" s="1"/>
  <c r="AC189" i="10"/>
  <c r="AE189" i="10" s="1"/>
  <c r="AG189" i="10" s="1"/>
  <c r="AI189" i="10" s="1"/>
  <c r="AJ189" i="10" s="1"/>
  <c r="AN189" i="10"/>
  <c r="AO189" i="10" s="1"/>
  <c r="AQ189" i="10" s="1"/>
  <c r="AS189" i="10" s="1"/>
  <c r="AT188" i="10"/>
  <c r="AU189" i="10"/>
  <c r="AV189" i="10" s="1"/>
  <c r="W191" i="10"/>
  <c r="X191" i="10" s="1"/>
  <c r="AC192" i="10"/>
  <c r="AE192" i="10" s="1"/>
  <c r="AG192" i="10" s="1"/>
  <c r="AI192" i="10" s="1"/>
  <c r="AJ192" i="10" s="1"/>
  <c r="AN192" i="10"/>
  <c r="AO192" i="10" s="1"/>
  <c r="AQ192" i="10" s="1"/>
  <c r="AS192" i="10" s="1"/>
  <c r="AU192" i="10" s="1"/>
  <c r="AV192" i="10" s="1"/>
  <c r="W190" i="10"/>
  <c r="X190" i="10" s="1"/>
  <c r="Q192" i="10"/>
  <c r="S192" i="10" s="1"/>
  <c r="U192" i="10" s="1"/>
  <c r="W192" i="10" s="1"/>
  <c r="X192" i="10" s="1"/>
  <c r="AC193" i="10"/>
  <c r="AE193" i="10" s="1"/>
  <c r="AG193" i="10" s="1"/>
  <c r="AH190" i="10"/>
  <c r="AB191" i="10"/>
  <c r="AH193" i="10"/>
  <c r="AN190" i="10"/>
  <c r="AO190" i="10" s="1"/>
  <c r="AQ190" i="10" s="1"/>
  <c r="AS190" i="10" s="1"/>
  <c r="AH191" i="10"/>
  <c r="AC194" i="10"/>
  <c r="AE194" i="10" s="1"/>
  <c r="AG194" i="10" s="1"/>
  <c r="AN194" i="10"/>
  <c r="AO194" i="10" s="1"/>
  <c r="AQ194" i="10" s="1"/>
  <c r="AS194" i="10" s="1"/>
  <c r="AU194" i="10" s="1"/>
  <c r="AV194" i="10" s="1"/>
  <c r="AC195" i="10"/>
  <c r="AE195" i="10" s="1"/>
  <c r="AG195" i="10" s="1"/>
  <c r="AH195" i="10"/>
  <c r="Q194" i="10"/>
  <c r="S194" i="10" s="1"/>
  <c r="U194" i="10" s="1"/>
  <c r="W194" i="10" s="1"/>
  <c r="X194" i="10" s="1"/>
  <c r="AI194" i="10"/>
  <c r="AJ194" i="10" s="1"/>
  <c r="AC196" i="10"/>
  <c r="AE196" i="10" s="1"/>
  <c r="AG196" i="10" s="1"/>
  <c r="AI196" i="10" s="1"/>
  <c r="AJ196" i="10" s="1"/>
  <c r="AN196" i="10"/>
  <c r="AO196" i="10" s="1"/>
  <c r="AQ196" i="10" s="1"/>
  <c r="AS196" i="10" s="1"/>
  <c r="AU196" i="10" s="1"/>
  <c r="AV196" i="10" s="1"/>
  <c r="Q196" i="10"/>
  <c r="S196" i="10" s="1"/>
  <c r="U196" i="10" s="1"/>
  <c r="W196" i="10" s="1"/>
  <c r="X196" i="10" s="1"/>
  <c r="AT197" i="10"/>
  <c r="AU197" i="10" s="1"/>
  <c r="AV197" i="10" s="1"/>
  <c r="AC197" i="10"/>
  <c r="AE197" i="10" s="1"/>
  <c r="AG197" i="10" s="1"/>
  <c r="AI197" i="10" s="1"/>
  <c r="AJ197" i="10" s="1"/>
  <c r="AD184" i="3"/>
  <c r="Z184" i="3"/>
  <c r="AA184" i="3" s="1"/>
  <c r="Y184" i="3"/>
  <c r="Q184" i="3"/>
  <c r="R184" i="3"/>
  <c r="S184" i="3" s="1"/>
  <c r="Y1065" i="2"/>
  <c r="Z1065" i="2" s="1"/>
  <c r="X1065" i="2"/>
  <c r="AO1065" i="2"/>
  <c r="AQ1065" i="2" s="1"/>
  <c r="Y1066" i="2"/>
  <c r="Z1066" i="2" s="1"/>
  <c r="X1066" i="2"/>
  <c r="AI1066" i="2"/>
  <c r="L1065" i="2"/>
  <c r="L1066" i="2"/>
  <c r="AC1055" i="2"/>
  <c r="AE1055" i="2" s="1"/>
  <c r="AM1055" i="2"/>
  <c r="AO1055" i="2" s="1"/>
  <c r="AQ1055" i="2" s="1"/>
  <c r="Q1055" i="2"/>
  <c r="S1055" i="2" s="1"/>
  <c r="L1055" i="2"/>
  <c r="AC297" i="2"/>
  <c r="AE297" i="2" s="1"/>
  <c r="AM297" i="2"/>
  <c r="AO297" i="2" s="1"/>
  <c r="AQ297" i="2" s="1"/>
  <c r="Q297" i="2"/>
  <c r="S297" i="2" s="1"/>
  <c r="M297" i="2"/>
  <c r="N297" i="2" s="1"/>
  <c r="AM286" i="2"/>
  <c r="AO286" i="2" s="1"/>
  <c r="AQ286" i="2" s="1"/>
  <c r="AC286" i="2"/>
  <c r="AE286" i="2" s="1"/>
  <c r="L286" i="2"/>
  <c r="Q286" i="2"/>
  <c r="S286" i="2" s="1"/>
  <c r="AO227" i="2"/>
  <c r="AQ227" i="2" s="1"/>
  <c r="Y227" i="2"/>
  <c r="Z227" i="2" s="1"/>
  <c r="X227" i="2"/>
  <c r="L227" i="2"/>
  <c r="AC227" i="2"/>
  <c r="AE227" i="2" s="1"/>
  <c r="AC241" i="2"/>
  <c r="AE241" i="2" s="1"/>
  <c r="AM241" i="2"/>
  <c r="AO241" i="2" s="1"/>
  <c r="AQ241" i="2" s="1"/>
  <c r="Q163" i="2"/>
  <c r="S163" i="2" s="1"/>
  <c r="X163" i="2" s="1"/>
  <c r="Q241" i="2"/>
  <c r="S241" i="2" s="1"/>
  <c r="M241" i="2"/>
  <c r="N241" i="2" s="1"/>
  <c r="AB163" i="2"/>
  <c r="AN163" i="2" s="1"/>
  <c r="AO163" i="2" s="1"/>
  <c r="AQ163" i="2" s="1"/>
  <c r="L163" i="2"/>
  <c r="N31" i="3"/>
  <c r="V31" i="3" s="1"/>
  <c r="J31" i="3"/>
  <c r="K31" i="3" s="1"/>
  <c r="I31" i="3"/>
  <c r="AH30" i="3"/>
  <c r="AI30" i="3" s="1"/>
  <c r="AG30" i="3"/>
  <c r="Z30" i="3"/>
  <c r="AA30" i="3" s="1"/>
  <c r="Y30" i="3"/>
  <c r="R30" i="3"/>
  <c r="S30" i="3" s="1"/>
  <c r="Q30" i="3"/>
  <c r="J30" i="3"/>
  <c r="K30" i="3" s="1"/>
  <c r="I30" i="3"/>
  <c r="AH32" i="3"/>
  <c r="AI32" i="3" s="1"/>
  <c r="AG32" i="3"/>
  <c r="Z32" i="3"/>
  <c r="AA32" i="3" s="1"/>
  <c r="Y32" i="3"/>
  <c r="R32" i="3"/>
  <c r="S32" i="3" s="1"/>
  <c r="Q32" i="3"/>
  <c r="J32" i="3"/>
  <c r="K32" i="3" s="1"/>
  <c r="AH35" i="3"/>
  <c r="AI35" i="3" s="1"/>
  <c r="AG35" i="3"/>
  <c r="Z35" i="3"/>
  <c r="AA35" i="3" s="1"/>
  <c r="Y35" i="3"/>
  <c r="R35" i="3"/>
  <c r="S35" i="3" s="1"/>
  <c r="Q35" i="3"/>
  <c r="J35" i="3"/>
  <c r="K35" i="3" s="1"/>
  <c r="I35" i="3"/>
  <c r="AH36" i="3"/>
  <c r="AI36" i="3" s="1"/>
  <c r="AG36" i="3"/>
  <c r="Z36" i="3"/>
  <c r="AA36" i="3" s="1"/>
  <c r="Y36" i="3"/>
  <c r="R36" i="3"/>
  <c r="S36" i="3" s="1"/>
  <c r="Q36" i="3"/>
  <c r="J36" i="3"/>
  <c r="K36" i="3" s="1"/>
  <c r="I36" i="3"/>
  <c r="AH40" i="3"/>
  <c r="AI40" i="3" s="1"/>
  <c r="AG40" i="3"/>
  <c r="Z40" i="3"/>
  <c r="AA40" i="3" s="1"/>
  <c r="Y40" i="3"/>
  <c r="R40" i="3"/>
  <c r="S40" i="3" s="1"/>
  <c r="Q40" i="3"/>
  <c r="J40" i="3"/>
  <c r="K40" i="3" s="1"/>
  <c r="I40" i="3"/>
  <c r="AH39" i="3"/>
  <c r="AI39" i="3" s="1"/>
  <c r="AG39" i="3"/>
  <c r="Z39" i="3"/>
  <c r="AA39" i="3" s="1"/>
  <c r="Y39" i="3"/>
  <c r="R39" i="3"/>
  <c r="S39" i="3" s="1"/>
  <c r="Q39" i="3"/>
  <c r="J39" i="3"/>
  <c r="K39" i="3" s="1"/>
  <c r="I39" i="3"/>
  <c r="AH38" i="3"/>
  <c r="AI38" i="3" s="1"/>
  <c r="AG38" i="3"/>
  <c r="Z38" i="3"/>
  <c r="AA38" i="3" s="1"/>
  <c r="Y38" i="3"/>
  <c r="R38" i="3"/>
  <c r="S38" i="3" s="1"/>
  <c r="Q38" i="3"/>
  <c r="J38" i="3"/>
  <c r="K38" i="3" s="1"/>
  <c r="I38" i="3"/>
  <c r="AH37" i="3"/>
  <c r="AI37" i="3" s="1"/>
  <c r="AG37" i="3"/>
  <c r="Z37" i="3"/>
  <c r="AA37" i="3" s="1"/>
  <c r="Y37" i="3"/>
  <c r="R37" i="3"/>
  <c r="S37" i="3" s="1"/>
  <c r="Q37" i="3"/>
  <c r="J37" i="3"/>
  <c r="K37" i="3" s="1"/>
  <c r="I37" i="3"/>
  <c r="N65" i="3"/>
  <c r="Q65" i="3" s="1"/>
  <c r="J65" i="3"/>
  <c r="K65" i="3" s="1"/>
  <c r="I65" i="3"/>
  <c r="AH64" i="3"/>
  <c r="AI64" i="3" s="1"/>
  <c r="AG64" i="3"/>
  <c r="Z64" i="3"/>
  <c r="AA64" i="3" s="1"/>
  <c r="Y64" i="3"/>
  <c r="R64" i="3"/>
  <c r="S64" i="3" s="1"/>
  <c r="Q64" i="3"/>
  <c r="J64" i="3"/>
  <c r="K64" i="3" s="1"/>
  <c r="I64" i="3"/>
  <c r="AH667" i="3"/>
  <c r="AG667" i="3"/>
  <c r="AH663" i="3"/>
  <c r="AG663" i="3"/>
  <c r="AH662" i="3"/>
  <c r="AG662" i="3"/>
  <c r="AH661" i="3"/>
  <c r="AG661" i="3"/>
  <c r="AH660" i="3"/>
  <c r="AG660" i="3"/>
  <c r="AH659" i="3"/>
  <c r="AG659" i="3"/>
  <c r="AH658" i="3"/>
  <c r="AG658" i="3"/>
  <c r="AH657" i="3"/>
  <c r="AG657" i="3"/>
  <c r="AH656" i="3"/>
  <c r="AG656" i="3"/>
  <c r="AH655" i="3"/>
  <c r="AG655" i="3"/>
  <c r="Z667" i="3"/>
  <c r="Y667" i="3"/>
  <c r="Z663" i="3"/>
  <c r="Y663" i="3"/>
  <c r="Z662" i="3"/>
  <c r="Y662" i="3"/>
  <c r="Z661" i="3"/>
  <c r="Y661" i="3"/>
  <c r="Z660" i="3"/>
  <c r="Y660" i="3"/>
  <c r="Z659" i="3"/>
  <c r="Y659" i="3"/>
  <c r="Z658" i="3"/>
  <c r="Y658" i="3"/>
  <c r="Z657" i="3"/>
  <c r="Y657" i="3"/>
  <c r="Z656" i="3"/>
  <c r="Y656" i="3"/>
  <c r="Z655" i="3"/>
  <c r="Y655" i="3"/>
  <c r="R667" i="3"/>
  <c r="Q667" i="3"/>
  <c r="R663" i="3"/>
  <c r="Q663" i="3"/>
  <c r="R662" i="3"/>
  <c r="Q662" i="3"/>
  <c r="R661" i="3"/>
  <c r="Q661" i="3"/>
  <c r="R660" i="3"/>
  <c r="Q660" i="3"/>
  <c r="R659" i="3"/>
  <c r="Q659" i="3"/>
  <c r="R658" i="3"/>
  <c r="Q658" i="3"/>
  <c r="R657" i="3"/>
  <c r="Q657" i="3"/>
  <c r="R656" i="3"/>
  <c r="Q656" i="3"/>
  <c r="R655" i="3"/>
  <c r="Q655" i="3"/>
  <c r="AH615" i="3"/>
  <c r="AG615" i="3"/>
  <c r="AH614" i="3"/>
  <c r="AG614" i="3"/>
  <c r="AH613" i="3"/>
  <c r="AH612" i="3"/>
  <c r="AG612" i="3"/>
  <c r="AH611" i="3"/>
  <c r="AG611" i="3"/>
  <c r="AH610" i="3"/>
  <c r="AG610" i="3"/>
  <c r="AH609" i="3"/>
  <c r="AG609" i="3"/>
  <c r="AH608" i="3"/>
  <c r="AG608" i="3"/>
  <c r="AH607" i="3"/>
  <c r="AG607" i="3"/>
  <c r="AH606" i="3"/>
  <c r="AG606" i="3"/>
  <c r="AH605" i="3"/>
  <c r="AG605" i="3"/>
  <c r="AH604" i="3"/>
  <c r="AG604" i="3"/>
  <c r="AH603" i="3"/>
  <c r="AG603" i="3"/>
  <c r="AH602" i="3"/>
  <c r="AG602" i="3"/>
  <c r="AH601" i="3"/>
  <c r="AG601" i="3"/>
  <c r="AH600" i="3"/>
  <c r="AG600" i="3"/>
  <c r="AH599" i="3"/>
  <c r="AG599" i="3"/>
  <c r="AH598" i="3"/>
  <c r="AG598" i="3"/>
  <c r="AH597" i="3"/>
  <c r="AG597" i="3"/>
  <c r="AH596" i="3"/>
  <c r="AG596" i="3"/>
  <c r="AH595" i="3"/>
  <c r="AG595" i="3"/>
  <c r="AH594" i="3"/>
  <c r="AG594" i="3"/>
  <c r="AH593" i="3"/>
  <c r="AG593" i="3"/>
  <c r="AH592" i="3"/>
  <c r="AG592" i="3"/>
  <c r="AH591" i="3"/>
  <c r="AG591" i="3"/>
  <c r="Z615" i="3"/>
  <c r="Y615" i="3"/>
  <c r="Z614" i="3"/>
  <c r="Y614" i="3"/>
  <c r="Z613" i="3"/>
  <c r="Z612" i="3"/>
  <c r="Y612" i="3"/>
  <c r="Z611" i="3"/>
  <c r="Y611" i="3"/>
  <c r="Z610" i="3"/>
  <c r="Y610" i="3"/>
  <c r="Z609" i="3"/>
  <c r="Y609" i="3"/>
  <c r="Z608" i="3"/>
  <c r="Y608" i="3"/>
  <c r="Z607" i="3"/>
  <c r="Y607" i="3"/>
  <c r="Z606" i="3"/>
  <c r="Y606" i="3"/>
  <c r="Z605" i="3"/>
  <c r="Y605" i="3"/>
  <c r="Z604" i="3"/>
  <c r="Y604" i="3"/>
  <c r="Z603" i="3"/>
  <c r="Y603" i="3"/>
  <c r="Z602" i="3"/>
  <c r="Y602" i="3"/>
  <c r="Z601" i="3"/>
  <c r="Y601" i="3"/>
  <c r="Z600" i="3"/>
  <c r="Y600" i="3"/>
  <c r="Z599" i="3"/>
  <c r="Y599" i="3"/>
  <c r="Z598" i="3"/>
  <c r="Y598" i="3"/>
  <c r="Z597" i="3"/>
  <c r="Y597" i="3"/>
  <c r="Z596" i="3"/>
  <c r="Y596" i="3"/>
  <c r="Z595" i="3"/>
  <c r="Y595" i="3"/>
  <c r="Z594" i="3"/>
  <c r="Y594" i="3"/>
  <c r="Z593" i="3"/>
  <c r="Y593" i="3"/>
  <c r="Z592" i="3"/>
  <c r="Y592" i="3"/>
  <c r="Z591" i="3"/>
  <c r="Y591" i="3"/>
  <c r="R615" i="3"/>
  <c r="Q615" i="3"/>
  <c r="R614" i="3"/>
  <c r="Q614" i="3"/>
  <c r="R613" i="3"/>
  <c r="R612" i="3"/>
  <c r="Q612" i="3"/>
  <c r="R611" i="3"/>
  <c r="Q611" i="3"/>
  <c r="R610" i="3"/>
  <c r="Q610" i="3"/>
  <c r="R609" i="3"/>
  <c r="Q609" i="3"/>
  <c r="R608" i="3"/>
  <c r="Q608" i="3"/>
  <c r="R607" i="3"/>
  <c r="Q607" i="3"/>
  <c r="R606" i="3"/>
  <c r="Q606" i="3"/>
  <c r="R605" i="3"/>
  <c r="Q605" i="3"/>
  <c r="R604" i="3"/>
  <c r="Q604" i="3"/>
  <c r="R603" i="3"/>
  <c r="Q603" i="3"/>
  <c r="R602" i="3"/>
  <c r="Q602" i="3"/>
  <c r="R601" i="3"/>
  <c r="Q601" i="3"/>
  <c r="R600" i="3"/>
  <c r="Q600" i="3"/>
  <c r="R599" i="3"/>
  <c r="Q599" i="3"/>
  <c r="R598" i="3"/>
  <c r="Q598" i="3"/>
  <c r="R597" i="3"/>
  <c r="Q597" i="3"/>
  <c r="R596" i="3"/>
  <c r="Q596" i="3"/>
  <c r="R595" i="3"/>
  <c r="Q595" i="3"/>
  <c r="R594" i="3"/>
  <c r="Q594" i="3"/>
  <c r="R593" i="3"/>
  <c r="Q593" i="3"/>
  <c r="R592" i="3"/>
  <c r="Q592" i="3"/>
  <c r="R591" i="3"/>
  <c r="Q591" i="3"/>
  <c r="AH583" i="3"/>
  <c r="AH582" i="3"/>
  <c r="AH581" i="3"/>
  <c r="AH580" i="3"/>
  <c r="AG580" i="3"/>
  <c r="AH579" i="3"/>
  <c r="AG579" i="3"/>
  <c r="AH578" i="3"/>
  <c r="AG578" i="3"/>
  <c r="AH577" i="3"/>
  <c r="AG577" i="3"/>
  <c r="AH576" i="3"/>
  <c r="AG576" i="3"/>
  <c r="AH575" i="3"/>
  <c r="AG575" i="3"/>
  <c r="AH574" i="3"/>
  <c r="AG574" i="3"/>
  <c r="AH573" i="3"/>
  <c r="AG573" i="3"/>
  <c r="AH572" i="3"/>
  <c r="AG572" i="3"/>
  <c r="AH571" i="3"/>
  <c r="AG571" i="3"/>
  <c r="AH570" i="3"/>
  <c r="AG570" i="3"/>
  <c r="AH569" i="3"/>
  <c r="AG569" i="3"/>
  <c r="AH568" i="3"/>
  <c r="AG568" i="3"/>
  <c r="AH567" i="3"/>
  <c r="AG567" i="3"/>
  <c r="AH566" i="3"/>
  <c r="AG566" i="3"/>
  <c r="AH565" i="3"/>
  <c r="AG565" i="3"/>
  <c r="AH564" i="3"/>
  <c r="AG564" i="3"/>
  <c r="AH563" i="3"/>
  <c r="AG563" i="3"/>
  <c r="AH562" i="3"/>
  <c r="AG562" i="3"/>
  <c r="AH561" i="3"/>
  <c r="AG561" i="3"/>
  <c r="AH560" i="3"/>
  <c r="AG560" i="3"/>
  <c r="Z583" i="3"/>
  <c r="Z582" i="3"/>
  <c r="Z581" i="3"/>
  <c r="Z580" i="3"/>
  <c r="Y580" i="3"/>
  <c r="Z579" i="3"/>
  <c r="Y579" i="3"/>
  <c r="Z578" i="3"/>
  <c r="Y578" i="3"/>
  <c r="Z577" i="3"/>
  <c r="Y577" i="3"/>
  <c r="Z576" i="3"/>
  <c r="Y576" i="3"/>
  <c r="Z575" i="3"/>
  <c r="Y575" i="3"/>
  <c r="Z574" i="3"/>
  <c r="Y574" i="3"/>
  <c r="Z573" i="3"/>
  <c r="Y573" i="3"/>
  <c r="Z572" i="3"/>
  <c r="Y572" i="3"/>
  <c r="Z571" i="3"/>
  <c r="Y571" i="3"/>
  <c r="Z570" i="3"/>
  <c r="Y570" i="3"/>
  <c r="Z569" i="3"/>
  <c r="Y569" i="3"/>
  <c r="Z568" i="3"/>
  <c r="Y568" i="3"/>
  <c r="Z567" i="3"/>
  <c r="Y567" i="3"/>
  <c r="Z566" i="3"/>
  <c r="Y566" i="3"/>
  <c r="Z565" i="3"/>
  <c r="Y565" i="3"/>
  <c r="Z564" i="3"/>
  <c r="Y564" i="3"/>
  <c r="Z563" i="3"/>
  <c r="Y563" i="3"/>
  <c r="Z562" i="3"/>
  <c r="Y562" i="3"/>
  <c r="Z561" i="3"/>
  <c r="Y561" i="3"/>
  <c r="Z560" i="3"/>
  <c r="Y560" i="3"/>
  <c r="R583" i="3"/>
  <c r="R582" i="3"/>
  <c r="R581" i="3"/>
  <c r="R580" i="3"/>
  <c r="Q580" i="3"/>
  <c r="R579" i="3"/>
  <c r="Q579" i="3"/>
  <c r="R578" i="3"/>
  <c r="Q578" i="3"/>
  <c r="R577" i="3"/>
  <c r="Q577" i="3"/>
  <c r="R576" i="3"/>
  <c r="Q576" i="3"/>
  <c r="R575" i="3"/>
  <c r="Q575" i="3"/>
  <c r="R574" i="3"/>
  <c r="Q574" i="3"/>
  <c r="R573" i="3"/>
  <c r="Q573" i="3"/>
  <c r="R572" i="3"/>
  <c r="Q572" i="3"/>
  <c r="R571" i="3"/>
  <c r="Q571" i="3"/>
  <c r="R570" i="3"/>
  <c r="Q570" i="3"/>
  <c r="R569" i="3"/>
  <c r="Q569" i="3"/>
  <c r="R568" i="3"/>
  <c r="Q568" i="3"/>
  <c r="R567" i="3"/>
  <c r="Q567" i="3"/>
  <c r="R566" i="3"/>
  <c r="Q566" i="3"/>
  <c r="R565" i="3"/>
  <c r="Q565" i="3"/>
  <c r="R564" i="3"/>
  <c r="Q564" i="3"/>
  <c r="R563" i="3"/>
  <c r="Q563" i="3"/>
  <c r="R562" i="3"/>
  <c r="Q562" i="3"/>
  <c r="R561" i="3"/>
  <c r="Q561" i="3"/>
  <c r="R560" i="3"/>
  <c r="Q560" i="3"/>
  <c r="AH551" i="3"/>
  <c r="AH550" i="3"/>
  <c r="AG550" i="3"/>
  <c r="AH548" i="3"/>
  <c r="AG548" i="3"/>
  <c r="AH546" i="3"/>
  <c r="AG546" i="3"/>
  <c r="AH545" i="3"/>
  <c r="AG545" i="3"/>
  <c r="AH544" i="3"/>
  <c r="AG544" i="3"/>
  <c r="AH543" i="3"/>
  <c r="AG543" i="3"/>
  <c r="AH542" i="3"/>
  <c r="AG542" i="3"/>
  <c r="AH540" i="3"/>
  <c r="AG540" i="3"/>
  <c r="AH539" i="3"/>
  <c r="AG539" i="3"/>
  <c r="AH538" i="3"/>
  <c r="AG538" i="3"/>
  <c r="AH537" i="3"/>
  <c r="AG537" i="3"/>
  <c r="AH536" i="3"/>
  <c r="AG536" i="3"/>
  <c r="AH535" i="3"/>
  <c r="AG535" i="3"/>
  <c r="AH534" i="3"/>
  <c r="AG534" i="3"/>
  <c r="AH533" i="3"/>
  <c r="AG533" i="3"/>
  <c r="AH532" i="3"/>
  <c r="AG532" i="3"/>
  <c r="AH531" i="3"/>
  <c r="AG531" i="3"/>
  <c r="AH530" i="3"/>
  <c r="AG530" i="3"/>
  <c r="AH529" i="3"/>
  <c r="AG529" i="3"/>
  <c r="AH528" i="3"/>
  <c r="AG528" i="3"/>
  <c r="AH527" i="3"/>
  <c r="AG527" i="3"/>
  <c r="AH526" i="3"/>
  <c r="AG526" i="3"/>
  <c r="Z551" i="3"/>
  <c r="Z550" i="3"/>
  <c r="Y550" i="3"/>
  <c r="Z548" i="3"/>
  <c r="Y548" i="3"/>
  <c r="Z546" i="3"/>
  <c r="Y546" i="3"/>
  <c r="Z545" i="3"/>
  <c r="Y545" i="3"/>
  <c r="Z544" i="3"/>
  <c r="Y544" i="3"/>
  <c r="Z543" i="3"/>
  <c r="Y543" i="3"/>
  <c r="Z542" i="3"/>
  <c r="Y542" i="3"/>
  <c r="Z540" i="3"/>
  <c r="Y540" i="3"/>
  <c r="Z539" i="3"/>
  <c r="Y539" i="3"/>
  <c r="Z538" i="3"/>
  <c r="Y538" i="3"/>
  <c r="Z537" i="3"/>
  <c r="Y537" i="3"/>
  <c r="Z536" i="3"/>
  <c r="Y536" i="3"/>
  <c r="Z535" i="3"/>
  <c r="Y535" i="3"/>
  <c r="Z534" i="3"/>
  <c r="Y534" i="3"/>
  <c r="Z533" i="3"/>
  <c r="Y533" i="3"/>
  <c r="Z532" i="3"/>
  <c r="Y532" i="3"/>
  <c r="Z531" i="3"/>
  <c r="Y531" i="3"/>
  <c r="Z530" i="3"/>
  <c r="Y530" i="3"/>
  <c r="Z529" i="3"/>
  <c r="Y529" i="3"/>
  <c r="Z528" i="3"/>
  <c r="Y528" i="3"/>
  <c r="Z527" i="3"/>
  <c r="Y527" i="3"/>
  <c r="Z526" i="3"/>
  <c r="Y526" i="3"/>
  <c r="R551" i="3"/>
  <c r="R550" i="3"/>
  <c r="Q550" i="3"/>
  <c r="R548" i="3"/>
  <c r="Q548" i="3"/>
  <c r="R546" i="3"/>
  <c r="Q546" i="3"/>
  <c r="R545" i="3"/>
  <c r="Q545" i="3"/>
  <c r="R544" i="3"/>
  <c r="Q544" i="3"/>
  <c r="R543" i="3"/>
  <c r="Q543" i="3"/>
  <c r="R542" i="3"/>
  <c r="Q542" i="3"/>
  <c r="R540" i="3"/>
  <c r="Q540" i="3"/>
  <c r="R539" i="3"/>
  <c r="Q539" i="3"/>
  <c r="R538" i="3"/>
  <c r="Q538" i="3"/>
  <c r="R537" i="3"/>
  <c r="Q537" i="3"/>
  <c r="R536" i="3"/>
  <c r="Q536" i="3"/>
  <c r="R535" i="3"/>
  <c r="Q535" i="3"/>
  <c r="R534" i="3"/>
  <c r="Q534" i="3"/>
  <c r="R533" i="3"/>
  <c r="Q533" i="3"/>
  <c r="R532" i="3"/>
  <c r="Q532" i="3"/>
  <c r="R531" i="3"/>
  <c r="Q531" i="3"/>
  <c r="R530" i="3"/>
  <c r="Q530" i="3"/>
  <c r="R529" i="3"/>
  <c r="Q529" i="3"/>
  <c r="R528" i="3"/>
  <c r="Q528" i="3"/>
  <c r="R527" i="3"/>
  <c r="Q527" i="3"/>
  <c r="R526" i="3"/>
  <c r="Q526" i="3"/>
  <c r="AH518" i="3"/>
  <c r="AH517" i="3"/>
  <c r="AH516" i="3"/>
  <c r="AH515" i="3"/>
  <c r="AH514" i="3"/>
  <c r="AG514" i="3"/>
  <c r="AH513" i="3"/>
  <c r="AG513" i="3"/>
  <c r="AH512" i="3"/>
  <c r="AG512" i="3"/>
  <c r="AH511" i="3"/>
  <c r="AG511" i="3"/>
  <c r="AH510" i="3"/>
  <c r="AG510" i="3"/>
  <c r="AH509" i="3"/>
  <c r="AG509" i="3"/>
  <c r="AH508" i="3"/>
  <c r="AG508" i="3"/>
  <c r="AH507" i="3"/>
  <c r="AG507" i="3"/>
  <c r="AH506" i="3"/>
  <c r="AG506" i="3"/>
  <c r="AH505" i="3"/>
  <c r="AG505" i="3"/>
  <c r="AH504" i="3"/>
  <c r="AG504" i="3"/>
  <c r="AH503" i="3"/>
  <c r="AG503" i="3"/>
  <c r="AH502" i="3"/>
  <c r="AG502" i="3"/>
  <c r="AH501" i="3"/>
  <c r="AG501" i="3"/>
  <c r="AH500" i="3"/>
  <c r="AG500" i="3"/>
  <c r="AH499" i="3"/>
  <c r="AG499" i="3"/>
  <c r="AH498" i="3"/>
  <c r="AG498" i="3"/>
  <c r="AH497" i="3"/>
  <c r="AG497" i="3"/>
  <c r="AH496" i="3"/>
  <c r="AG496" i="3"/>
  <c r="AH495" i="3"/>
  <c r="AG495" i="3"/>
  <c r="AH494" i="3"/>
  <c r="AG494" i="3"/>
  <c r="AH493" i="3"/>
  <c r="AG493" i="3"/>
  <c r="AH492" i="3"/>
  <c r="AG492" i="3"/>
  <c r="AH491" i="3"/>
  <c r="AG491" i="3"/>
  <c r="AH490" i="3"/>
  <c r="AG490" i="3"/>
  <c r="AH489" i="3"/>
  <c r="AG489" i="3"/>
  <c r="Z518" i="3"/>
  <c r="Z517" i="3"/>
  <c r="Z516" i="3"/>
  <c r="Z515" i="3"/>
  <c r="Z514" i="3"/>
  <c r="Y514" i="3"/>
  <c r="Z513" i="3"/>
  <c r="Y513" i="3"/>
  <c r="Z512" i="3"/>
  <c r="Y512" i="3"/>
  <c r="Z511" i="3"/>
  <c r="Y511" i="3"/>
  <c r="Z510" i="3"/>
  <c r="Y510" i="3"/>
  <c r="Z509" i="3"/>
  <c r="Y509" i="3"/>
  <c r="Z508" i="3"/>
  <c r="Y508" i="3"/>
  <c r="Z507" i="3"/>
  <c r="Y507" i="3"/>
  <c r="Z506" i="3"/>
  <c r="Y506" i="3"/>
  <c r="Z505" i="3"/>
  <c r="Y505" i="3"/>
  <c r="Z504" i="3"/>
  <c r="Y504" i="3"/>
  <c r="Z503" i="3"/>
  <c r="Y503" i="3"/>
  <c r="Z502" i="3"/>
  <c r="Y502" i="3"/>
  <c r="Z501" i="3"/>
  <c r="Y501" i="3"/>
  <c r="Z500" i="3"/>
  <c r="Y500" i="3"/>
  <c r="Z499" i="3"/>
  <c r="Y499" i="3"/>
  <c r="Z498" i="3"/>
  <c r="Y498" i="3"/>
  <c r="Z497" i="3"/>
  <c r="Y497" i="3"/>
  <c r="Z496" i="3"/>
  <c r="Y496" i="3"/>
  <c r="Z495" i="3"/>
  <c r="Y495" i="3"/>
  <c r="Z494" i="3"/>
  <c r="Y494" i="3"/>
  <c r="Z493" i="3"/>
  <c r="Y493" i="3"/>
  <c r="Z492" i="3"/>
  <c r="Y492" i="3"/>
  <c r="Z491" i="3"/>
  <c r="Y491" i="3"/>
  <c r="Z490" i="3"/>
  <c r="Y490" i="3"/>
  <c r="Z489" i="3"/>
  <c r="Y489" i="3"/>
  <c r="R518" i="3"/>
  <c r="R517" i="3"/>
  <c r="R516" i="3"/>
  <c r="R515" i="3"/>
  <c r="R514" i="3"/>
  <c r="Q514" i="3"/>
  <c r="R513" i="3"/>
  <c r="Q513" i="3"/>
  <c r="R512" i="3"/>
  <c r="Q512" i="3"/>
  <c r="R511" i="3"/>
  <c r="Q511" i="3"/>
  <c r="R510" i="3"/>
  <c r="Q510" i="3"/>
  <c r="R509" i="3"/>
  <c r="Q509" i="3"/>
  <c r="R508" i="3"/>
  <c r="Q508" i="3"/>
  <c r="R507" i="3"/>
  <c r="Q507" i="3"/>
  <c r="R506" i="3"/>
  <c r="Q506" i="3"/>
  <c r="R505" i="3"/>
  <c r="Q505" i="3"/>
  <c r="R504" i="3"/>
  <c r="Q504" i="3"/>
  <c r="R503" i="3"/>
  <c r="Q503" i="3"/>
  <c r="R502" i="3"/>
  <c r="Q502" i="3"/>
  <c r="R501" i="3"/>
  <c r="Q501" i="3"/>
  <c r="R500" i="3"/>
  <c r="Q500" i="3"/>
  <c r="R499" i="3"/>
  <c r="Q499" i="3"/>
  <c r="R498" i="3"/>
  <c r="Q498" i="3"/>
  <c r="R497" i="3"/>
  <c r="Q497" i="3"/>
  <c r="R496" i="3"/>
  <c r="Q496" i="3"/>
  <c r="R495" i="3"/>
  <c r="Q495" i="3"/>
  <c r="R494" i="3"/>
  <c r="Q494" i="3"/>
  <c r="R493" i="3"/>
  <c r="Q493" i="3"/>
  <c r="R492" i="3"/>
  <c r="Q492" i="3"/>
  <c r="R491" i="3"/>
  <c r="Q491" i="3"/>
  <c r="R490" i="3"/>
  <c r="Q490" i="3"/>
  <c r="R489" i="3"/>
  <c r="Q489" i="3"/>
  <c r="AH451" i="3"/>
  <c r="AH450" i="3"/>
  <c r="AH449" i="3"/>
  <c r="AH448" i="3"/>
  <c r="AH447" i="3"/>
  <c r="AH446" i="3"/>
  <c r="AG446" i="3"/>
  <c r="AH445" i="3"/>
  <c r="AG445" i="3"/>
  <c r="AH444" i="3"/>
  <c r="AG444" i="3"/>
  <c r="AH443" i="3"/>
  <c r="AG443" i="3"/>
  <c r="AH442" i="3"/>
  <c r="AG442" i="3"/>
  <c r="AH441" i="3"/>
  <c r="AG441" i="3"/>
  <c r="AH440" i="3"/>
  <c r="AG440" i="3"/>
  <c r="AH439" i="3"/>
  <c r="AG439" i="3"/>
  <c r="AH438" i="3"/>
  <c r="AG438" i="3"/>
  <c r="AH437" i="3"/>
  <c r="AG437" i="3"/>
  <c r="AH436" i="3"/>
  <c r="AG436" i="3"/>
  <c r="AH435" i="3"/>
  <c r="AG435" i="3"/>
  <c r="AH434" i="3"/>
  <c r="AG434" i="3"/>
  <c r="AH433" i="3"/>
  <c r="AG433" i="3"/>
  <c r="AH432" i="3"/>
  <c r="AG432" i="3"/>
  <c r="AH431" i="3"/>
  <c r="AG431" i="3"/>
  <c r="AH430" i="3"/>
  <c r="AG430" i="3"/>
  <c r="AH429" i="3"/>
  <c r="AG429" i="3"/>
  <c r="AH428" i="3"/>
  <c r="AG428" i="3"/>
  <c r="AH427" i="3"/>
  <c r="AG427" i="3"/>
  <c r="AH426" i="3"/>
  <c r="AG426" i="3"/>
  <c r="AH425" i="3"/>
  <c r="AG425" i="3"/>
  <c r="AH424" i="3"/>
  <c r="AG424" i="3"/>
  <c r="AH423" i="3"/>
  <c r="AG423" i="3"/>
  <c r="AH422" i="3"/>
  <c r="AG422" i="3"/>
  <c r="AH421" i="3"/>
  <c r="AG421" i="3"/>
  <c r="Z451" i="3"/>
  <c r="Z450" i="3"/>
  <c r="Z449" i="3"/>
  <c r="Z448" i="3"/>
  <c r="Z447" i="3"/>
  <c r="Z446" i="3"/>
  <c r="Y446" i="3"/>
  <c r="Z445" i="3"/>
  <c r="Y445" i="3"/>
  <c r="Z444" i="3"/>
  <c r="Y444" i="3"/>
  <c r="Z443" i="3"/>
  <c r="Y443" i="3"/>
  <c r="Z442" i="3"/>
  <c r="Y442" i="3"/>
  <c r="Z441" i="3"/>
  <c r="Y441" i="3"/>
  <c r="Z440" i="3"/>
  <c r="Y440" i="3"/>
  <c r="Z439" i="3"/>
  <c r="Y439" i="3"/>
  <c r="Z438" i="3"/>
  <c r="Y438" i="3"/>
  <c r="Z437" i="3"/>
  <c r="Y437" i="3"/>
  <c r="Z436" i="3"/>
  <c r="Y436" i="3"/>
  <c r="Z435" i="3"/>
  <c r="Y435" i="3"/>
  <c r="Z434" i="3"/>
  <c r="Y434" i="3"/>
  <c r="Z433" i="3"/>
  <c r="Y433" i="3"/>
  <c r="Z432" i="3"/>
  <c r="Y432" i="3"/>
  <c r="Z431" i="3"/>
  <c r="Y431" i="3"/>
  <c r="Z430" i="3"/>
  <c r="Y430" i="3"/>
  <c r="Z429" i="3"/>
  <c r="Y429" i="3"/>
  <c r="Z428" i="3"/>
  <c r="Y428" i="3"/>
  <c r="Z427" i="3"/>
  <c r="Y427" i="3"/>
  <c r="Z426" i="3"/>
  <c r="Y426" i="3"/>
  <c r="Z425" i="3"/>
  <c r="Y425" i="3"/>
  <c r="Z424" i="3"/>
  <c r="Y424" i="3"/>
  <c r="Z423" i="3"/>
  <c r="Y423" i="3"/>
  <c r="Z422" i="3"/>
  <c r="Y422" i="3"/>
  <c r="Z421" i="3"/>
  <c r="Y421" i="3"/>
  <c r="R451" i="3"/>
  <c r="R450" i="3"/>
  <c r="R449" i="3"/>
  <c r="R448" i="3"/>
  <c r="R447" i="3"/>
  <c r="R446" i="3"/>
  <c r="Q446" i="3"/>
  <c r="R445" i="3"/>
  <c r="Q445" i="3"/>
  <c r="R444" i="3"/>
  <c r="Q444" i="3"/>
  <c r="R443" i="3"/>
  <c r="Q443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6" i="3"/>
  <c r="Q426" i="3"/>
  <c r="R425" i="3"/>
  <c r="Q425" i="3"/>
  <c r="R424" i="3"/>
  <c r="Q424" i="3"/>
  <c r="R423" i="3"/>
  <c r="Q423" i="3"/>
  <c r="R422" i="3"/>
  <c r="Q422" i="3"/>
  <c r="R421" i="3"/>
  <c r="Q421" i="3"/>
  <c r="AG409" i="3"/>
  <c r="AG408" i="3"/>
  <c r="AG407" i="3"/>
  <c r="AG406" i="3"/>
  <c r="AG405" i="3"/>
  <c r="AG404" i="3"/>
  <c r="AG403" i="3"/>
  <c r="AG402" i="3"/>
  <c r="AG401" i="3"/>
  <c r="AG400" i="3"/>
  <c r="AG399" i="3"/>
  <c r="AG398" i="3"/>
  <c r="AG397" i="3"/>
  <c r="AG396" i="3"/>
  <c r="AG395" i="3"/>
  <c r="AG394" i="3"/>
  <c r="AG393" i="3"/>
  <c r="AG392" i="3"/>
  <c r="AG391" i="3"/>
  <c r="AG390" i="3"/>
  <c r="AG389" i="3"/>
  <c r="AG388" i="3"/>
  <c r="AG387" i="3"/>
  <c r="AG386" i="3"/>
  <c r="AG385" i="3"/>
  <c r="AG384" i="3"/>
  <c r="Y409" i="3"/>
  <c r="Y408" i="3"/>
  <c r="Y407" i="3"/>
  <c r="Y406" i="3"/>
  <c r="Y405" i="3"/>
  <c r="Y404" i="3"/>
  <c r="Y403" i="3"/>
  <c r="Y402" i="3"/>
  <c r="Y401" i="3"/>
  <c r="Y400" i="3"/>
  <c r="Y399" i="3"/>
  <c r="Y398" i="3"/>
  <c r="Y397" i="3"/>
  <c r="Y396" i="3"/>
  <c r="Y395" i="3"/>
  <c r="Y394" i="3"/>
  <c r="Y393" i="3"/>
  <c r="Y392" i="3"/>
  <c r="Y391" i="3"/>
  <c r="Y390" i="3"/>
  <c r="Y389" i="3"/>
  <c r="Y388" i="3"/>
  <c r="Y387" i="3"/>
  <c r="Y386" i="3"/>
  <c r="Y385" i="3"/>
  <c r="Y384" i="3"/>
  <c r="Q409" i="3"/>
  <c r="Q408" i="3"/>
  <c r="Q407" i="3"/>
  <c r="Q406" i="3"/>
  <c r="Q405" i="3"/>
  <c r="Q404" i="3"/>
  <c r="Q403" i="3"/>
  <c r="Q402" i="3"/>
  <c r="Q401" i="3"/>
  <c r="Q400" i="3"/>
  <c r="Q399" i="3"/>
  <c r="Q398" i="3"/>
  <c r="Q397" i="3"/>
  <c r="Q396" i="3"/>
  <c r="Q395" i="3"/>
  <c r="Q394" i="3"/>
  <c r="Q393" i="3"/>
  <c r="Q392" i="3"/>
  <c r="Q391" i="3"/>
  <c r="Q390" i="3"/>
  <c r="Q389" i="3"/>
  <c r="Q388" i="3"/>
  <c r="Q387" i="3"/>
  <c r="Q386" i="3"/>
  <c r="Q385" i="3"/>
  <c r="Q384" i="3"/>
  <c r="Z411" i="3"/>
  <c r="Z410" i="3"/>
  <c r="Z409" i="3"/>
  <c r="Z408" i="3"/>
  <c r="Z407" i="3"/>
  <c r="Z406" i="3"/>
  <c r="Z405" i="3"/>
  <c r="Z404" i="3"/>
  <c r="Z403" i="3"/>
  <c r="Z402" i="3"/>
  <c r="Z401" i="3"/>
  <c r="Z400" i="3"/>
  <c r="Z399" i="3"/>
  <c r="Z398" i="3"/>
  <c r="Z397" i="3"/>
  <c r="Z396" i="3"/>
  <c r="Z395" i="3"/>
  <c r="Z394" i="3"/>
  <c r="Z393" i="3"/>
  <c r="Z392" i="3"/>
  <c r="Z391" i="3"/>
  <c r="Z390" i="3"/>
  <c r="Z389" i="3"/>
  <c r="Z388" i="3"/>
  <c r="Z387" i="3"/>
  <c r="Z386" i="3"/>
  <c r="Z385" i="3"/>
  <c r="Z384" i="3"/>
  <c r="Z383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AH313" i="3"/>
  <c r="AH312" i="3"/>
  <c r="AG312" i="3"/>
  <c r="AH311" i="3"/>
  <c r="AG311" i="3"/>
  <c r="AH310" i="3"/>
  <c r="AG310" i="3"/>
  <c r="AH309" i="3"/>
  <c r="AG309" i="3"/>
  <c r="AH308" i="3"/>
  <c r="AG308" i="3"/>
  <c r="AH307" i="3"/>
  <c r="AG307" i="3"/>
  <c r="AH306" i="3"/>
  <c r="AG306" i="3"/>
  <c r="AH305" i="3"/>
  <c r="AG305" i="3"/>
  <c r="AH304" i="3"/>
  <c r="AG304" i="3"/>
  <c r="AH303" i="3"/>
  <c r="AG303" i="3"/>
  <c r="AH302" i="3"/>
  <c r="AG302" i="3"/>
  <c r="AH301" i="3"/>
  <c r="AG301" i="3"/>
  <c r="AH300" i="3"/>
  <c r="AG300" i="3"/>
  <c r="AH299" i="3"/>
  <c r="AG299" i="3"/>
  <c r="AH298" i="3"/>
  <c r="AG298" i="3"/>
  <c r="AH297" i="3"/>
  <c r="AG297" i="3"/>
  <c r="AH296" i="3"/>
  <c r="AG296" i="3"/>
  <c r="AH295" i="3"/>
  <c r="AG295" i="3"/>
  <c r="AH294" i="3"/>
  <c r="AG294" i="3"/>
  <c r="AH293" i="3"/>
  <c r="AG293" i="3"/>
  <c r="Z313" i="3"/>
  <c r="Z312" i="3"/>
  <c r="Y312" i="3"/>
  <c r="Z311" i="3"/>
  <c r="Y311" i="3"/>
  <c r="Z310" i="3"/>
  <c r="Y310" i="3"/>
  <c r="Z309" i="3"/>
  <c r="Y309" i="3"/>
  <c r="Z308" i="3"/>
  <c r="Y308" i="3"/>
  <c r="Z307" i="3"/>
  <c r="Y307" i="3"/>
  <c r="Z306" i="3"/>
  <c r="Y306" i="3"/>
  <c r="Z305" i="3"/>
  <c r="Y305" i="3"/>
  <c r="Z304" i="3"/>
  <c r="Y304" i="3"/>
  <c r="Z303" i="3"/>
  <c r="Y303" i="3"/>
  <c r="Z302" i="3"/>
  <c r="Y302" i="3"/>
  <c r="Z301" i="3"/>
  <c r="Y301" i="3"/>
  <c r="Z300" i="3"/>
  <c r="Y300" i="3"/>
  <c r="Z299" i="3"/>
  <c r="Y299" i="3"/>
  <c r="Z298" i="3"/>
  <c r="Y298" i="3"/>
  <c r="Z297" i="3"/>
  <c r="Y297" i="3"/>
  <c r="Z296" i="3"/>
  <c r="Y296" i="3"/>
  <c r="Z295" i="3"/>
  <c r="Y295" i="3"/>
  <c r="Z294" i="3"/>
  <c r="Y294" i="3"/>
  <c r="Z293" i="3"/>
  <c r="Y293" i="3"/>
  <c r="R313" i="3"/>
  <c r="R312" i="3"/>
  <c r="Q312" i="3"/>
  <c r="R311" i="3"/>
  <c r="Q311" i="3"/>
  <c r="R310" i="3"/>
  <c r="Q310" i="3"/>
  <c r="R309" i="3"/>
  <c r="Q309" i="3"/>
  <c r="R308" i="3"/>
  <c r="Q308" i="3"/>
  <c r="R307" i="3"/>
  <c r="Q307" i="3"/>
  <c r="R306" i="3"/>
  <c r="Q306" i="3"/>
  <c r="R305" i="3"/>
  <c r="Q305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AH284" i="3"/>
  <c r="AH283" i="3"/>
  <c r="AH282" i="3"/>
  <c r="AH281" i="3"/>
  <c r="AH280" i="3"/>
  <c r="AH279" i="3"/>
  <c r="AH278" i="3"/>
  <c r="AH277" i="3"/>
  <c r="AG277" i="3"/>
  <c r="AH276" i="3"/>
  <c r="AG276" i="3"/>
  <c r="AH275" i="3"/>
  <c r="AG275" i="3"/>
  <c r="AH274" i="3"/>
  <c r="AG274" i="3"/>
  <c r="AH273" i="3"/>
  <c r="AG273" i="3"/>
  <c r="AH272" i="3"/>
  <c r="AG272" i="3"/>
  <c r="AH271" i="3"/>
  <c r="AG271" i="3"/>
  <c r="AH270" i="3"/>
  <c r="AG270" i="3"/>
  <c r="AH269" i="3"/>
  <c r="AG269" i="3"/>
  <c r="AH268" i="3"/>
  <c r="AG268" i="3"/>
  <c r="AH267" i="3"/>
  <c r="AG267" i="3"/>
  <c r="AH266" i="3"/>
  <c r="AG266" i="3"/>
  <c r="AH265" i="3"/>
  <c r="AG265" i="3"/>
  <c r="AH264" i="3"/>
  <c r="AG264" i="3"/>
  <c r="AH263" i="3"/>
  <c r="AG263" i="3"/>
  <c r="AH262" i="3"/>
  <c r="AG262" i="3"/>
  <c r="AH261" i="3"/>
  <c r="AG261" i="3"/>
  <c r="AH260" i="3"/>
  <c r="AG260" i="3"/>
  <c r="AH259" i="3"/>
  <c r="AG259" i="3"/>
  <c r="AH258" i="3"/>
  <c r="AG258" i="3"/>
  <c r="AH249" i="3"/>
  <c r="AG249" i="3"/>
  <c r="AH248" i="3"/>
  <c r="AG248" i="3"/>
  <c r="AH247" i="3"/>
  <c r="AG247" i="3"/>
  <c r="AH246" i="3"/>
  <c r="AG246" i="3"/>
  <c r="AH245" i="3"/>
  <c r="AG245" i="3"/>
  <c r="AH244" i="3"/>
  <c r="AG244" i="3"/>
  <c r="AH243" i="3"/>
  <c r="AG243" i="3"/>
  <c r="AH242" i="3"/>
  <c r="AG242" i="3"/>
  <c r="AH241" i="3"/>
  <c r="AG241" i="3"/>
  <c r="AH240" i="3"/>
  <c r="AG240" i="3"/>
  <c r="AH239" i="3"/>
  <c r="AG239" i="3"/>
  <c r="AH238" i="3"/>
  <c r="AG238" i="3"/>
  <c r="AH237" i="3"/>
  <c r="AG237" i="3"/>
  <c r="AH236" i="3"/>
  <c r="AG236" i="3"/>
  <c r="AH235" i="3"/>
  <c r="AG235" i="3"/>
  <c r="AH234" i="3"/>
  <c r="AG234" i="3"/>
  <c r="AH233" i="3"/>
  <c r="AG233" i="3"/>
  <c r="AH232" i="3"/>
  <c r="AG232" i="3"/>
  <c r="AH231" i="3"/>
  <c r="AG231" i="3"/>
  <c r="AH230" i="3"/>
  <c r="AG230" i="3"/>
  <c r="AH229" i="3"/>
  <c r="AG229" i="3"/>
  <c r="AH228" i="3"/>
  <c r="AG228" i="3"/>
  <c r="AH227" i="3"/>
  <c r="AG227" i="3"/>
  <c r="AH226" i="3"/>
  <c r="AG226" i="3"/>
  <c r="AH225" i="3"/>
  <c r="AG225" i="3"/>
  <c r="AH224" i="3"/>
  <c r="AG224" i="3"/>
  <c r="AH223" i="3"/>
  <c r="AG223" i="3"/>
  <c r="AH222" i="3"/>
  <c r="AG222" i="3"/>
  <c r="AH221" i="3"/>
  <c r="AG221" i="3"/>
  <c r="AH220" i="3"/>
  <c r="AG220" i="3"/>
  <c r="AH219" i="3"/>
  <c r="AG219" i="3"/>
  <c r="AH218" i="3"/>
  <c r="AG218" i="3"/>
  <c r="AH217" i="3"/>
  <c r="AG217" i="3"/>
  <c r="AH216" i="3"/>
  <c r="AG216" i="3"/>
  <c r="AH215" i="3"/>
  <c r="AG215" i="3"/>
  <c r="AH214" i="3"/>
  <c r="AG214" i="3"/>
  <c r="AH213" i="3"/>
  <c r="AG213" i="3"/>
  <c r="AH212" i="3"/>
  <c r="AG212" i="3"/>
  <c r="AH211" i="3"/>
  <c r="AG211" i="3"/>
  <c r="AH210" i="3"/>
  <c r="AG210" i="3"/>
  <c r="AH209" i="3"/>
  <c r="AG209" i="3"/>
  <c r="AH208" i="3"/>
  <c r="AG208" i="3"/>
  <c r="AH207" i="3"/>
  <c r="AG207" i="3"/>
  <c r="AH206" i="3"/>
  <c r="AG206" i="3"/>
  <c r="AH205" i="3"/>
  <c r="AG205" i="3"/>
  <c r="AH204" i="3"/>
  <c r="AG204" i="3"/>
  <c r="AH203" i="3"/>
  <c r="AG203" i="3"/>
  <c r="AH202" i="3"/>
  <c r="AG202" i="3"/>
  <c r="AH201" i="3"/>
  <c r="AG201" i="3"/>
  <c r="AH200" i="3"/>
  <c r="AG200" i="3"/>
  <c r="AH199" i="3"/>
  <c r="AG199" i="3"/>
  <c r="AH198" i="3"/>
  <c r="AG198" i="3"/>
  <c r="AH197" i="3"/>
  <c r="AG197" i="3"/>
  <c r="AH196" i="3"/>
  <c r="AG196" i="3"/>
  <c r="AH195" i="3"/>
  <c r="AG195" i="3"/>
  <c r="AH194" i="3"/>
  <c r="AG194" i="3"/>
  <c r="AH193" i="3"/>
  <c r="AG193" i="3"/>
  <c r="AH192" i="3"/>
  <c r="AG192" i="3"/>
  <c r="AH182" i="3"/>
  <c r="AG182" i="3"/>
  <c r="AH181" i="3"/>
  <c r="AG181" i="3"/>
  <c r="AH180" i="3"/>
  <c r="AG180" i="3"/>
  <c r="AH179" i="3"/>
  <c r="AG179" i="3"/>
  <c r="AH178" i="3"/>
  <c r="AG178" i="3"/>
  <c r="AH177" i="3"/>
  <c r="AG177" i="3"/>
  <c r="AH176" i="3"/>
  <c r="AG176" i="3"/>
  <c r="AH175" i="3"/>
  <c r="AG175" i="3"/>
  <c r="AH174" i="3"/>
  <c r="AG174" i="3"/>
  <c r="AH173" i="3"/>
  <c r="AG173" i="3"/>
  <c r="AH172" i="3"/>
  <c r="AG172" i="3"/>
  <c r="AH171" i="3"/>
  <c r="AG171" i="3"/>
  <c r="AH170" i="3"/>
  <c r="AG170" i="3"/>
  <c r="AH169" i="3"/>
  <c r="AG169" i="3"/>
  <c r="AH168" i="3"/>
  <c r="AG168" i="3"/>
  <c r="AH167" i="3"/>
  <c r="AG167" i="3"/>
  <c r="AH166" i="3"/>
  <c r="AG166" i="3"/>
  <c r="Z284" i="3"/>
  <c r="Z283" i="3"/>
  <c r="Z282" i="3"/>
  <c r="Z281" i="3"/>
  <c r="Z280" i="3"/>
  <c r="Z279" i="3"/>
  <c r="Z278" i="3"/>
  <c r="Z277" i="3"/>
  <c r="Y277" i="3"/>
  <c r="Z276" i="3"/>
  <c r="Y276" i="3"/>
  <c r="Z275" i="3"/>
  <c r="Y275" i="3"/>
  <c r="Z274" i="3"/>
  <c r="Y274" i="3"/>
  <c r="Z273" i="3"/>
  <c r="Y273" i="3"/>
  <c r="Z272" i="3"/>
  <c r="Y272" i="3"/>
  <c r="Z271" i="3"/>
  <c r="Y271" i="3"/>
  <c r="Z270" i="3"/>
  <c r="Y270" i="3"/>
  <c r="Z269" i="3"/>
  <c r="Y269" i="3"/>
  <c r="Z268" i="3"/>
  <c r="Y268" i="3"/>
  <c r="Z267" i="3"/>
  <c r="Y267" i="3"/>
  <c r="Z266" i="3"/>
  <c r="Y266" i="3"/>
  <c r="Z265" i="3"/>
  <c r="Y265" i="3"/>
  <c r="Z264" i="3"/>
  <c r="Y264" i="3"/>
  <c r="Z263" i="3"/>
  <c r="Y263" i="3"/>
  <c r="Z262" i="3"/>
  <c r="Y262" i="3"/>
  <c r="Z261" i="3"/>
  <c r="Y261" i="3"/>
  <c r="Z260" i="3"/>
  <c r="Y260" i="3"/>
  <c r="Z259" i="3"/>
  <c r="Y259" i="3"/>
  <c r="Z258" i="3"/>
  <c r="Y258" i="3"/>
  <c r="Z249" i="3"/>
  <c r="Y249" i="3"/>
  <c r="Z248" i="3"/>
  <c r="Y248" i="3"/>
  <c r="Z247" i="3"/>
  <c r="Y247" i="3"/>
  <c r="Z246" i="3"/>
  <c r="Y246" i="3"/>
  <c r="Z245" i="3"/>
  <c r="Y245" i="3"/>
  <c r="Z244" i="3"/>
  <c r="Y244" i="3"/>
  <c r="Z243" i="3"/>
  <c r="Y243" i="3"/>
  <c r="Z242" i="3"/>
  <c r="Y242" i="3"/>
  <c r="Z241" i="3"/>
  <c r="Y241" i="3"/>
  <c r="Z240" i="3"/>
  <c r="Y240" i="3"/>
  <c r="Z239" i="3"/>
  <c r="Y239" i="3"/>
  <c r="Z238" i="3"/>
  <c r="Y238" i="3"/>
  <c r="Z237" i="3"/>
  <c r="Y237" i="3"/>
  <c r="Z236" i="3"/>
  <c r="Y236" i="3"/>
  <c r="Z235" i="3"/>
  <c r="Y235" i="3"/>
  <c r="Z234" i="3"/>
  <c r="Y234" i="3"/>
  <c r="Z233" i="3"/>
  <c r="Y233" i="3"/>
  <c r="Z232" i="3"/>
  <c r="Y232" i="3"/>
  <c r="Z231" i="3"/>
  <c r="Y231" i="3"/>
  <c r="Z230" i="3"/>
  <c r="Y230" i="3"/>
  <c r="Z229" i="3"/>
  <c r="Y229" i="3"/>
  <c r="Z228" i="3"/>
  <c r="Y228" i="3"/>
  <c r="Z227" i="3"/>
  <c r="Y227" i="3"/>
  <c r="Z226" i="3"/>
  <c r="Y226" i="3"/>
  <c r="Z225" i="3"/>
  <c r="Y225" i="3"/>
  <c r="Z224" i="3"/>
  <c r="Y224" i="3"/>
  <c r="Z223" i="3"/>
  <c r="Y223" i="3"/>
  <c r="Z222" i="3"/>
  <c r="Y222" i="3"/>
  <c r="Z221" i="3"/>
  <c r="Y221" i="3"/>
  <c r="Z220" i="3"/>
  <c r="Y220" i="3"/>
  <c r="Z219" i="3"/>
  <c r="Y219" i="3"/>
  <c r="Z218" i="3"/>
  <c r="Y218" i="3"/>
  <c r="Z217" i="3"/>
  <c r="Y217" i="3"/>
  <c r="Z216" i="3"/>
  <c r="Y216" i="3"/>
  <c r="Z215" i="3"/>
  <c r="Y215" i="3"/>
  <c r="Z214" i="3"/>
  <c r="Y214" i="3"/>
  <c r="Z213" i="3"/>
  <c r="Y213" i="3"/>
  <c r="Z212" i="3"/>
  <c r="Y212" i="3"/>
  <c r="Z211" i="3"/>
  <c r="Y211" i="3"/>
  <c r="Z210" i="3"/>
  <c r="Y210" i="3"/>
  <c r="Z209" i="3"/>
  <c r="Y209" i="3"/>
  <c r="Z208" i="3"/>
  <c r="Y208" i="3"/>
  <c r="Z207" i="3"/>
  <c r="Y207" i="3"/>
  <c r="Z206" i="3"/>
  <c r="Y206" i="3"/>
  <c r="Z205" i="3"/>
  <c r="Y205" i="3"/>
  <c r="Z204" i="3"/>
  <c r="Y204" i="3"/>
  <c r="Z203" i="3"/>
  <c r="Y203" i="3"/>
  <c r="Z202" i="3"/>
  <c r="Y202" i="3"/>
  <c r="Z201" i="3"/>
  <c r="Y201" i="3"/>
  <c r="Z200" i="3"/>
  <c r="Y200" i="3"/>
  <c r="Z199" i="3"/>
  <c r="Y199" i="3"/>
  <c r="Z198" i="3"/>
  <c r="Y198" i="3"/>
  <c r="Z197" i="3"/>
  <c r="Y197" i="3"/>
  <c r="Z196" i="3"/>
  <c r="Y196" i="3"/>
  <c r="Z195" i="3"/>
  <c r="Y195" i="3"/>
  <c r="Z194" i="3"/>
  <c r="Y194" i="3"/>
  <c r="Z193" i="3"/>
  <c r="Y193" i="3"/>
  <c r="Z192" i="3"/>
  <c r="Y192" i="3"/>
  <c r="Z182" i="3"/>
  <c r="Y182" i="3"/>
  <c r="Z181" i="3"/>
  <c r="Y181" i="3"/>
  <c r="Z180" i="3"/>
  <c r="Y180" i="3"/>
  <c r="Z179" i="3"/>
  <c r="Y179" i="3"/>
  <c r="Z178" i="3"/>
  <c r="Y178" i="3"/>
  <c r="Z177" i="3"/>
  <c r="Y177" i="3"/>
  <c r="Z176" i="3"/>
  <c r="Y176" i="3"/>
  <c r="Z175" i="3"/>
  <c r="Y175" i="3"/>
  <c r="Z174" i="3"/>
  <c r="Y174" i="3"/>
  <c r="Z173" i="3"/>
  <c r="Y173" i="3"/>
  <c r="Z172" i="3"/>
  <c r="Y172" i="3"/>
  <c r="Z171" i="3"/>
  <c r="Y171" i="3"/>
  <c r="Z170" i="3"/>
  <c r="Y170" i="3"/>
  <c r="Z169" i="3"/>
  <c r="Y169" i="3"/>
  <c r="Z168" i="3"/>
  <c r="Y168" i="3"/>
  <c r="Z167" i="3"/>
  <c r="Y167" i="3"/>
  <c r="Z166" i="3"/>
  <c r="Y166" i="3"/>
  <c r="R284" i="3"/>
  <c r="R283" i="3"/>
  <c r="R282" i="3"/>
  <c r="R281" i="3"/>
  <c r="R280" i="3"/>
  <c r="R279" i="3"/>
  <c r="R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20" i="3"/>
  <c r="Q220" i="3"/>
  <c r="R219" i="3"/>
  <c r="Q219" i="3"/>
  <c r="R218" i="3"/>
  <c r="Q218" i="3"/>
  <c r="R217" i="3"/>
  <c r="Q217" i="3"/>
  <c r="R216" i="3"/>
  <c r="Q216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9" i="3"/>
  <c r="Q209" i="3"/>
  <c r="R208" i="3"/>
  <c r="Q208" i="3"/>
  <c r="R207" i="3"/>
  <c r="Q207" i="3"/>
  <c r="R206" i="3"/>
  <c r="Q206" i="3"/>
  <c r="R205" i="3"/>
  <c r="Q205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3" i="3"/>
  <c r="Q193" i="3"/>
  <c r="R192" i="3"/>
  <c r="Q192" i="3"/>
  <c r="R182" i="3"/>
  <c r="Q182" i="3"/>
  <c r="R181" i="3"/>
  <c r="Q181" i="3"/>
  <c r="R180" i="3"/>
  <c r="Q180" i="3"/>
  <c r="R179" i="3"/>
  <c r="Q179" i="3"/>
  <c r="R178" i="3"/>
  <c r="Q178" i="3"/>
  <c r="R177" i="3"/>
  <c r="Q177" i="3"/>
  <c r="R176" i="3"/>
  <c r="Q176" i="3"/>
  <c r="R175" i="3"/>
  <c r="Q175" i="3"/>
  <c r="R174" i="3"/>
  <c r="Q174" i="3"/>
  <c r="R173" i="3"/>
  <c r="Q173" i="3"/>
  <c r="R172" i="3"/>
  <c r="Q172" i="3"/>
  <c r="R171" i="3"/>
  <c r="Q171" i="3"/>
  <c r="R170" i="3"/>
  <c r="Q170" i="3"/>
  <c r="R169" i="3"/>
  <c r="Q169" i="3"/>
  <c r="R168" i="3"/>
  <c r="Q168" i="3"/>
  <c r="R167" i="3"/>
  <c r="Q167" i="3"/>
  <c r="R166" i="3"/>
  <c r="Q166" i="3"/>
  <c r="AH158" i="3"/>
  <c r="AH157" i="3"/>
  <c r="AG157" i="3"/>
  <c r="AH156" i="3"/>
  <c r="AG156" i="3"/>
  <c r="AH155" i="3"/>
  <c r="AG155" i="3"/>
  <c r="AH154" i="3"/>
  <c r="AG154" i="3"/>
  <c r="AH152" i="3"/>
  <c r="AG152" i="3"/>
  <c r="AH151" i="3"/>
  <c r="AG151" i="3"/>
  <c r="AH150" i="3"/>
  <c r="AG150" i="3"/>
  <c r="Z158" i="3"/>
  <c r="Z157" i="3"/>
  <c r="Y157" i="3"/>
  <c r="Z156" i="3"/>
  <c r="Y156" i="3"/>
  <c r="Z155" i="3"/>
  <c r="Y155" i="3"/>
  <c r="Z154" i="3"/>
  <c r="Y154" i="3"/>
  <c r="Z152" i="3"/>
  <c r="Y152" i="3"/>
  <c r="Z151" i="3"/>
  <c r="Y151" i="3"/>
  <c r="Z150" i="3"/>
  <c r="Y150" i="3"/>
  <c r="R158" i="3"/>
  <c r="R157" i="3"/>
  <c r="Q157" i="3"/>
  <c r="R156" i="3"/>
  <c r="Q156" i="3"/>
  <c r="R155" i="3"/>
  <c r="Q155" i="3"/>
  <c r="R154" i="3"/>
  <c r="Q154" i="3"/>
  <c r="R152" i="3"/>
  <c r="Q152" i="3"/>
  <c r="R151" i="3"/>
  <c r="Q151" i="3"/>
  <c r="R150" i="3"/>
  <c r="Q150" i="3"/>
  <c r="AH142" i="3"/>
  <c r="AH141" i="3"/>
  <c r="AG141" i="3"/>
  <c r="AH140" i="3"/>
  <c r="AG140" i="3"/>
  <c r="AH139" i="3"/>
  <c r="AG139" i="3"/>
  <c r="AH138" i="3"/>
  <c r="AG138" i="3"/>
  <c r="AH137" i="3"/>
  <c r="AG137" i="3"/>
  <c r="AH136" i="3"/>
  <c r="AG136" i="3"/>
  <c r="AH135" i="3"/>
  <c r="AG135" i="3"/>
  <c r="AH134" i="3"/>
  <c r="AG134" i="3"/>
  <c r="AH133" i="3"/>
  <c r="AG133" i="3"/>
  <c r="AH132" i="3"/>
  <c r="AG132" i="3"/>
  <c r="AH131" i="3"/>
  <c r="AG131" i="3"/>
  <c r="AH130" i="3"/>
  <c r="AG130" i="3"/>
  <c r="AH129" i="3"/>
  <c r="AG129" i="3"/>
  <c r="AH128" i="3"/>
  <c r="AG128" i="3"/>
  <c r="AH127" i="3"/>
  <c r="AG127" i="3"/>
  <c r="AH126" i="3"/>
  <c r="AG126" i="3"/>
  <c r="AH125" i="3"/>
  <c r="AG125" i="3"/>
  <c r="AH124" i="3"/>
  <c r="AG124" i="3"/>
  <c r="AH122" i="3"/>
  <c r="AG122" i="3"/>
  <c r="AH121" i="3"/>
  <c r="AG121" i="3"/>
  <c r="AH120" i="3"/>
  <c r="AG120" i="3"/>
  <c r="Z142" i="3"/>
  <c r="Z141" i="3"/>
  <c r="Y141" i="3"/>
  <c r="Z140" i="3"/>
  <c r="Y140" i="3"/>
  <c r="Z139" i="3"/>
  <c r="Y139" i="3"/>
  <c r="Z138" i="3"/>
  <c r="Y138" i="3"/>
  <c r="Z137" i="3"/>
  <c r="Y137" i="3"/>
  <c r="Z136" i="3"/>
  <c r="Y136" i="3"/>
  <c r="Z135" i="3"/>
  <c r="Y135" i="3"/>
  <c r="Z134" i="3"/>
  <c r="Y134" i="3"/>
  <c r="Z133" i="3"/>
  <c r="Y133" i="3"/>
  <c r="Z132" i="3"/>
  <c r="Y132" i="3"/>
  <c r="Z131" i="3"/>
  <c r="Y131" i="3"/>
  <c r="Z130" i="3"/>
  <c r="Y130" i="3"/>
  <c r="Z129" i="3"/>
  <c r="Y129" i="3"/>
  <c r="Z128" i="3"/>
  <c r="Y128" i="3"/>
  <c r="Z127" i="3"/>
  <c r="Y127" i="3"/>
  <c r="Z126" i="3"/>
  <c r="Y126" i="3"/>
  <c r="Z125" i="3"/>
  <c r="Y125" i="3"/>
  <c r="Z124" i="3"/>
  <c r="Y124" i="3"/>
  <c r="Z122" i="3"/>
  <c r="Y122" i="3"/>
  <c r="Z121" i="3"/>
  <c r="Y121" i="3"/>
  <c r="Z120" i="3"/>
  <c r="Y120" i="3"/>
  <c r="R142" i="3"/>
  <c r="R141" i="3"/>
  <c r="Q141" i="3"/>
  <c r="R140" i="3"/>
  <c r="Q140" i="3"/>
  <c r="R139" i="3"/>
  <c r="Q139" i="3"/>
  <c r="R138" i="3"/>
  <c r="Q138" i="3"/>
  <c r="R137" i="3"/>
  <c r="Q137" i="3"/>
  <c r="R136" i="3"/>
  <c r="Q136" i="3"/>
  <c r="R135" i="3"/>
  <c r="Q135" i="3"/>
  <c r="R134" i="3"/>
  <c r="Q134" i="3"/>
  <c r="R133" i="3"/>
  <c r="Q133" i="3"/>
  <c r="R132" i="3"/>
  <c r="Q132" i="3"/>
  <c r="R131" i="3"/>
  <c r="Q131" i="3"/>
  <c r="R130" i="3"/>
  <c r="Q130" i="3"/>
  <c r="R129" i="3"/>
  <c r="Q129" i="3"/>
  <c r="R128" i="3"/>
  <c r="Q128" i="3"/>
  <c r="R127" i="3"/>
  <c r="Q127" i="3"/>
  <c r="R126" i="3"/>
  <c r="Q126" i="3"/>
  <c r="R125" i="3"/>
  <c r="Q125" i="3"/>
  <c r="R124" i="3"/>
  <c r="Q124" i="3"/>
  <c r="R122" i="3"/>
  <c r="Q122" i="3"/>
  <c r="R121" i="3"/>
  <c r="Q121" i="3"/>
  <c r="R120" i="3"/>
  <c r="Q120" i="3"/>
  <c r="AH90" i="3"/>
  <c r="AG90" i="3"/>
  <c r="AG89" i="3"/>
  <c r="AH89" i="3" s="1"/>
  <c r="AH88" i="3"/>
  <c r="AG88" i="3"/>
  <c r="AH86" i="3"/>
  <c r="AG86" i="3"/>
  <c r="AH85" i="3"/>
  <c r="AH67" i="3"/>
  <c r="AG67" i="3"/>
  <c r="AH66" i="3"/>
  <c r="AG66" i="3"/>
  <c r="AH63" i="3"/>
  <c r="AG63" i="3"/>
  <c r="AH62" i="3"/>
  <c r="AG62" i="3"/>
  <c r="AH60" i="3"/>
  <c r="AG60" i="3"/>
  <c r="AH59" i="3"/>
  <c r="AG59" i="3"/>
  <c r="AH58" i="3"/>
  <c r="AG58" i="3"/>
  <c r="Z90" i="3"/>
  <c r="Y90" i="3"/>
  <c r="Y89" i="3"/>
  <c r="Z89" i="3" s="1"/>
  <c r="Z88" i="3"/>
  <c r="Y88" i="3"/>
  <c r="Z86" i="3"/>
  <c r="Y86" i="3"/>
  <c r="Z85" i="3"/>
  <c r="Z67" i="3"/>
  <c r="Y67" i="3"/>
  <c r="Z66" i="3"/>
  <c r="Y66" i="3"/>
  <c r="Z63" i="3"/>
  <c r="Y63" i="3"/>
  <c r="Z62" i="3"/>
  <c r="Y62" i="3"/>
  <c r="Z60" i="3"/>
  <c r="Y60" i="3"/>
  <c r="Z59" i="3"/>
  <c r="Y59" i="3"/>
  <c r="Z58" i="3"/>
  <c r="Y58" i="3"/>
  <c r="Q89" i="3"/>
  <c r="Q90" i="3"/>
  <c r="AH16" i="3"/>
  <c r="AH15" i="3"/>
  <c r="Z16" i="3"/>
  <c r="Z15" i="3"/>
  <c r="R16" i="3"/>
  <c r="R15" i="3"/>
  <c r="AG49" i="3"/>
  <c r="AG48" i="3"/>
  <c r="AG47" i="3"/>
  <c r="AG46" i="3"/>
  <c r="AG45" i="3"/>
  <c r="AG44" i="3"/>
  <c r="AG43" i="3"/>
  <c r="AG42" i="3"/>
  <c r="AG41" i="3"/>
  <c r="AG28" i="3"/>
  <c r="AG27" i="3"/>
  <c r="AG26" i="3"/>
  <c r="AG25" i="3"/>
  <c r="AG24" i="3"/>
  <c r="AG23" i="3"/>
  <c r="AG22" i="3"/>
  <c r="AG21" i="3"/>
  <c r="AG20" i="3"/>
  <c r="AG19" i="3"/>
  <c r="AG18" i="3"/>
  <c r="AG14" i="3"/>
  <c r="AG13" i="3"/>
  <c r="AG12" i="3"/>
  <c r="Y49" i="3"/>
  <c r="Y48" i="3"/>
  <c r="Y47" i="3"/>
  <c r="Y46" i="3"/>
  <c r="Y45" i="3"/>
  <c r="Y44" i="3"/>
  <c r="Y43" i="3"/>
  <c r="Y42" i="3"/>
  <c r="Y41" i="3"/>
  <c r="Y28" i="3"/>
  <c r="Y27" i="3"/>
  <c r="Y26" i="3"/>
  <c r="Y25" i="3"/>
  <c r="Y24" i="3"/>
  <c r="Y23" i="3"/>
  <c r="Y22" i="3"/>
  <c r="Y21" i="3"/>
  <c r="Y20" i="3"/>
  <c r="Y19" i="3"/>
  <c r="Y18" i="3"/>
  <c r="Y14" i="3"/>
  <c r="Y13" i="3"/>
  <c r="Y12" i="3"/>
  <c r="Q13" i="3"/>
  <c r="Q14" i="3"/>
  <c r="Q18" i="3"/>
  <c r="Q19" i="3"/>
  <c r="Q20" i="3"/>
  <c r="Q21" i="3"/>
  <c r="Q22" i="3"/>
  <c r="Q23" i="3"/>
  <c r="Q24" i="3"/>
  <c r="Q25" i="3"/>
  <c r="Q26" i="3"/>
  <c r="Q27" i="3"/>
  <c r="Q28" i="3"/>
  <c r="Q41" i="3"/>
  <c r="Q42" i="3"/>
  <c r="Q43" i="3"/>
  <c r="Q44" i="3"/>
  <c r="Q45" i="3"/>
  <c r="Q46" i="3"/>
  <c r="Q47" i="3"/>
  <c r="Q48" i="3"/>
  <c r="Q49" i="3"/>
  <c r="J667" i="3"/>
  <c r="Y128" i="2"/>
  <c r="AK128" i="2" s="1"/>
  <c r="AW128" i="2" s="1"/>
  <c r="X128" i="2"/>
  <c r="AJ128" i="2" s="1"/>
  <c r="AV128" i="2" s="1"/>
  <c r="N128" i="2"/>
  <c r="Z128" i="2" s="1"/>
  <c r="AL128" i="2" s="1"/>
  <c r="AX128" i="2" s="1"/>
  <c r="AC1065" i="2" l="1"/>
  <c r="AE1065" i="2" s="1"/>
  <c r="AT102" i="10"/>
  <c r="AU102" i="10" s="1"/>
  <c r="AV102" i="10" s="1"/>
  <c r="AI102" i="10"/>
  <c r="AJ102" i="10" s="1"/>
  <c r="AC125" i="10"/>
  <c r="AE125" i="10" s="1"/>
  <c r="AG125" i="10" s="1"/>
  <c r="AI125" i="10" s="1"/>
  <c r="AJ125" i="10" s="1"/>
  <c r="AN125" i="10"/>
  <c r="AO125" i="10" s="1"/>
  <c r="AQ125" i="10" s="1"/>
  <c r="AS125" i="10" s="1"/>
  <c r="AU125" i="10" s="1"/>
  <c r="AV125" i="10" s="1"/>
  <c r="AI126" i="10"/>
  <c r="AJ126" i="10" s="1"/>
  <c r="AT126" i="10"/>
  <c r="AU126" i="10" s="1"/>
  <c r="AV126" i="10" s="1"/>
  <c r="AC131" i="10"/>
  <c r="AE131" i="10" s="1"/>
  <c r="AG131" i="10" s="1"/>
  <c r="AI131" i="10" s="1"/>
  <c r="AJ131" i="10" s="1"/>
  <c r="AN131" i="10"/>
  <c r="AO131" i="10" s="1"/>
  <c r="AQ131" i="10" s="1"/>
  <c r="AS131" i="10" s="1"/>
  <c r="AU131" i="10" s="1"/>
  <c r="AV131" i="10" s="1"/>
  <c r="AI130" i="10"/>
  <c r="AJ130" i="10" s="1"/>
  <c r="AT130" i="10"/>
  <c r="AU130" i="10" s="1"/>
  <c r="AV130" i="10" s="1"/>
  <c r="AC128" i="10"/>
  <c r="AE128" i="10" s="1"/>
  <c r="AG128" i="10" s="1"/>
  <c r="AI128" i="10" s="1"/>
  <c r="AJ128" i="10" s="1"/>
  <c r="AN128" i="10"/>
  <c r="AO128" i="10" s="1"/>
  <c r="AQ128" i="10" s="1"/>
  <c r="AS128" i="10" s="1"/>
  <c r="AU128" i="10" s="1"/>
  <c r="AV128" i="10" s="1"/>
  <c r="AI127" i="10"/>
  <c r="AJ127" i="10" s="1"/>
  <c r="AT127" i="10"/>
  <c r="AU127" i="10" s="1"/>
  <c r="AV127" i="10" s="1"/>
  <c r="AU108" i="10"/>
  <c r="AV108" i="10" s="1"/>
  <c r="AI110" i="10"/>
  <c r="AJ110" i="10" s="1"/>
  <c r="AT110" i="10"/>
  <c r="AU110" i="10" s="1"/>
  <c r="AV110" i="10" s="1"/>
  <c r="AT170" i="10"/>
  <c r="AU170" i="10" s="1"/>
  <c r="AV170" i="10" s="1"/>
  <c r="AI170" i="10"/>
  <c r="AJ170" i="10" s="1"/>
  <c r="AU188" i="10"/>
  <c r="AV188" i="10" s="1"/>
  <c r="AT193" i="10"/>
  <c r="AU193" i="10" s="1"/>
  <c r="AV193" i="10" s="1"/>
  <c r="AI193" i="10"/>
  <c r="AJ193" i="10" s="1"/>
  <c r="AC191" i="10"/>
  <c r="AE191" i="10" s="1"/>
  <c r="AG191" i="10" s="1"/>
  <c r="AI191" i="10" s="1"/>
  <c r="AJ191" i="10" s="1"/>
  <c r="AN191" i="10"/>
  <c r="AO191" i="10" s="1"/>
  <c r="AQ191" i="10" s="1"/>
  <c r="AS191" i="10" s="1"/>
  <c r="AI190" i="10"/>
  <c r="AJ190" i="10" s="1"/>
  <c r="AT190" i="10"/>
  <c r="AU190" i="10" s="1"/>
  <c r="AV190" i="10" s="1"/>
  <c r="AT191" i="10"/>
  <c r="AI195" i="10"/>
  <c r="AJ195" i="10" s="1"/>
  <c r="AT195" i="10"/>
  <c r="AU195" i="10" s="1"/>
  <c r="AV195" i="10" s="1"/>
  <c r="AH184" i="3"/>
  <c r="AI184" i="3" s="1"/>
  <c r="AG184" i="3"/>
  <c r="AC1066" i="2"/>
  <c r="AE1066" i="2" s="1"/>
  <c r="AU1066" i="2"/>
  <c r="AO1066" i="2" s="1"/>
  <c r="AQ1066" i="2" s="1"/>
  <c r="AW1065" i="2"/>
  <c r="AX1065" i="2" s="1"/>
  <c r="AV1065" i="2"/>
  <c r="Y1055" i="2"/>
  <c r="Z1055" i="2" s="1"/>
  <c r="X1055" i="2"/>
  <c r="AW1055" i="2"/>
  <c r="AX1055" i="2" s="1"/>
  <c r="AV1055" i="2"/>
  <c r="AK1055" i="2"/>
  <c r="AL1055" i="2" s="1"/>
  <c r="AJ1055" i="2"/>
  <c r="Y297" i="2"/>
  <c r="Z297" i="2" s="1"/>
  <c r="X297" i="2"/>
  <c r="AW297" i="2"/>
  <c r="AX297" i="2" s="1"/>
  <c r="AV297" i="2"/>
  <c r="AK297" i="2"/>
  <c r="AL297" i="2" s="1"/>
  <c r="AJ297" i="2"/>
  <c r="X286" i="2"/>
  <c r="Y286" i="2"/>
  <c r="Z286" i="2" s="1"/>
  <c r="AK286" i="2"/>
  <c r="AL286" i="2" s="1"/>
  <c r="AJ286" i="2"/>
  <c r="AW286" i="2"/>
  <c r="AX286" i="2" s="1"/>
  <c r="AV286" i="2"/>
  <c r="AK227" i="2"/>
  <c r="AL227" i="2" s="1"/>
  <c r="AJ227" i="2"/>
  <c r="AW227" i="2"/>
  <c r="AX227" i="2" s="1"/>
  <c r="AV227" i="2"/>
  <c r="Y163" i="2"/>
  <c r="Z163" i="2" s="1"/>
  <c r="Y241" i="2"/>
  <c r="Z241" i="2" s="1"/>
  <c r="X241" i="2"/>
  <c r="AW241" i="2"/>
  <c r="AX241" i="2" s="1"/>
  <c r="AV241" i="2"/>
  <c r="AK241" i="2"/>
  <c r="AL241" i="2" s="1"/>
  <c r="AJ241" i="2"/>
  <c r="AW163" i="2"/>
  <c r="AX163" i="2" s="1"/>
  <c r="AV163" i="2"/>
  <c r="AC163" i="2"/>
  <c r="AE163" i="2" s="1"/>
  <c r="AK163" i="2" s="1"/>
  <c r="AL163" i="2" s="1"/>
  <c r="R65" i="3"/>
  <c r="S65" i="3" s="1"/>
  <c r="V65" i="3"/>
  <c r="AD31" i="3"/>
  <c r="Z31" i="3"/>
  <c r="AA31" i="3" s="1"/>
  <c r="Y31" i="3"/>
  <c r="Q31" i="3"/>
  <c r="R31" i="3"/>
  <c r="S31" i="3" s="1"/>
  <c r="AK1065" i="2" l="1"/>
  <c r="AL1065" i="2" s="1"/>
  <c r="AJ1065" i="2"/>
  <c r="AU191" i="10"/>
  <c r="AV191" i="10" s="1"/>
  <c r="AW1066" i="2"/>
  <c r="AX1066" i="2" s="1"/>
  <c r="AV1066" i="2"/>
  <c r="AK1066" i="2"/>
  <c r="AL1066" i="2" s="1"/>
  <c r="AJ1066" i="2"/>
  <c r="AJ163" i="2"/>
  <c r="AD65" i="3"/>
  <c r="Z65" i="3"/>
  <c r="AA65" i="3" s="1"/>
  <c r="Y65" i="3"/>
  <c r="AH31" i="3"/>
  <c r="AI31" i="3" s="1"/>
  <c r="AG31" i="3"/>
  <c r="AH65" i="3" l="1"/>
  <c r="AI65" i="3" s="1"/>
  <c r="AG65" i="3"/>
  <c r="W164" i="2" l="1"/>
  <c r="AI164" i="2" s="1"/>
  <c r="AU164" i="2" s="1"/>
  <c r="P164" i="2"/>
  <c r="AB164" i="2" s="1"/>
  <c r="AN164" i="2" s="1"/>
  <c r="O164" i="2"/>
  <c r="AA164" i="2" s="1"/>
  <c r="G164" i="2"/>
  <c r="M164" i="2" s="1"/>
  <c r="N164" i="2" s="1"/>
  <c r="W179" i="2"/>
  <c r="AI179" i="2" s="1"/>
  <c r="AU179" i="2" s="1"/>
  <c r="P179" i="2"/>
  <c r="AB179" i="2" s="1"/>
  <c r="AN179" i="2" s="1"/>
  <c r="O179" i="2"/>
  <c r="G179" i="2"/>
  <c r="L179" i="2" s="1"/>
  <c r="W178" i="2"/>
  <c r="AI178" i="2" s="1"/>
  <c r="P178" i="2"/>
  <c r="AB178" i="2" s="1"/>
  <c r="AN178" i="2" s="1"/>
  <c r="O178" i="2"/>
  <c r="G178" i="2"/>
  <c r="L178" i="2" s="1"/>
  <c r="W177" i="2"/>
  <c r="AI177" i="2" s="1"/>
  <c r="AU177" i="2" s="1"/>
  <c r="P177" i="2"/>
  <c r="AB177" i="2" s="1"/>
  <c r="AN177" i="2" s="1"/>
  <c r="O177" i="2"/>
  <c r="AA177" i="2" s="1"/>
  <c r="G177" i="2"/>
  <c r="L177" i="2" s="1"/>
  <c r="W176" i="2"/>
  <c r="AI176" i="2" s="1"/>
  <c r="AU176" i="2" s="1"/>
  <c r="P176" i="2"/>
  <c r="AB176" i="2" s="1"/>
  <c r="AN176" i="2" s="1"/>
  <c r="O176" i="2"/>
  <c r="AA176" i="2" s="1"/>
  <c r="G176" i="2"/>
  <c r="M176" i="2" s="1"/>
  <c r="N176" i="2" s="1"/>
  <c r="W174" i="2"/>
  <c r="AI174" i="2" s="1"/>
  <c r="AU174" i="2" s="1"/>
  <c r="P174" i="2"/>
  <c r="AB174" i="2" s="1"/>
  <c r="AN174" i="2" s="1"/>
  <c r="O174" i="2"/>
  <c r="G174" i="2"/>
  <c r="M174" i="2" s="1"/>
  <c r="N174" i="2" s="1"/>
  <c r="W168" i="2"/>
  <c r="AI168" i="2" s="1"/>
  <c r="P168" i="2"/>
  <c r="AB168" i="2" s="1"/>
  <c r="AN168" i="2" s="1"/>
  <c r="O168" i="2"/>
  <c r="AA168" i="2" s="1"/>
  <c r="AM168" i="2" s="1"/>
  <c r="G168" i="2"/>
  <c r="L168" i="2" s="1"/>
  <c r="W156" i="2"/>
  <c r="AI156" i="2" s="1"/>
  <c r="P156" i="2"/>
  <c r="AB156" i="2" s="1"/>
  <c r="AN156" i="2" s="1"/>
  <c r="O156" i="2"/>
  <c r="Q156" i="2" s="1"/>
  <c r="S156" i="2" s="1"/>
  <c r="G156" i="2"/>
  <c r="L156" i="2" s="1"/>
  <c r="W157" i="2"/>
  <c r="AI157" i="2" s="1"/>
  <c r="AU157" i="2" s="1"/>
  <c r="P157" i="2"/>
  <c r="AB157" i="2" s="1"/>
  <c r="AN157" i="2" s="1"/>
  <c r="O157" i="2"/>
  <c r="AA157" i="2" s="1"/>
  <c r="G157" i="2"/>
  <c r="M157" i="2" s="1"/>
  <c r="N157" i="2" s="1"/>
  <c r="W158" i="2"/>
  <c r="AI158" i="2" s="1"/>
  <c r="AU158" i="2" s="1"/>
  <c r="P158" i="2"/>
  <c r="AB158" i="2" s="1"/>
  <c r="AN158" i="2" s="1"/>
  <c r="O158" i="2"/>
  <c r="AA158" i="2" s="1"/>
  <c r="G158" i="2"/>
  <c r="M158" i="2" s="1"/>
  <c r="N158" i="2" s="1"/>
  <c r="W149" i="2"/>
  <c r="P149" i="2"/>
  <c r="AB149" i="2" s="1"/>
  <c r="AN149" i="2" s="1"/>
  <c r="O149" i="2"/>
  <c r="AA149" i="2" s="1"/>
  <c r="G149" i="2"/>
  <c r="M149" i="2" s="1"/>
  <c r="N149" i="2" s="1"/>
  <c r="W150" i="2"/>
  <c r="AI150" i="2" s="1"/>
  <c r="AU150" i="2" s="1"/>
  <c r="P150" i="2"/>
  <c r="AB150" i="2" s="1"/>
  <c r="AN150" i="2" s="1"/>
  <c r="O150" i="2"/>
  <c r="G150" i="2"/>
  <c r="L150" i="2" s="1"/>
  <c r="W151" i="2"/>
  <c r="P151" i="2"/>
  <c r="AB151" i="2" s="1"/>
  <c r="AN151" i="2" s="1"/>
  <c r="O151" i="2"/>
  <c r="AA151" i="2" s="1"/>
  <c r="AM151" i="2" s="1"/>
  <c r="G151" i="2"/>
  <c r="L151" i="2" s="1"/>
  <c r="W138" i="2"/>
  <c r="AI138" i="2" s="1"/>
  <c r="AU138" i="2" s="1"/>
  <c r="P138" i="2"/>
  <c r="AB138" i="2" s="1"/>
  <c r="AN138" i="2" s="1"/>
  <c r="O138" i="2"/>
  <c r="AA138" i="2" s="1"/>
  <c r="AM138" i="2" s="1"/>
  <c r="G138" i="2"/>
  <c r="M138" i="2" s="1"/>
  <c r="N138" i="2" s="1"/>
  <c r="W140" i="2"/>
  <c r="AI140" i="2" s="1"/>
  <c r="AU140" i="2" s="1"/>
  <c r="P140" i="2"/>
  <c r="AB140" i="2" s="1"/>
  <c r="AN140" i="2" s="1"/>
  <c r="O140" i="2"/>
  <c r="Q140" i="2" s="1"/>
  <c r="S140" i="2" s="1"/>
  <c r="G140" i="2"/>
  <c r="M140" i="2" s="1"/>
  <c r="N140" i="2" s="1"/>
  <c r="W136" i="2"/>
  <c r="AI136" i="2" s="1"/>
  <c r="AU136" i="2" s="1"/>
  <c r="P136" i="2"/>
  <c r="AB136" i="2" s="1"/>
  <c r="AN136" i="2" s="1"/>
  <c r="O136" i="2"/>
  <c r="AA136" i="2" s="1"/>
  <c r="AM136" i="2" s="1"/>
  <c r="G136" i="2"/>
  <c r="L136" i="2" s="1"/>
  <c r="AV95" i="14"/>
  <c r="AR95" i="14"/>
  <c r="AP95" i="14"/>
  <c r="AJ95" i="14"/>
  <c r="AF95" i="14"/>
  <c r="AD95" i="14"/>
  <c r="X95" i="14"/>
  <c r="R95" i="14"/>
  <c r="T95" i="14" s="1"/>
  <c r="U95" i="14" s="1"/>
  <c r="Q95" i="14"/>
  <c r="AC95" i="14" s="1"/>
  <c r="AO95" i="14" s="1"/>
  <c r="O95" i="14"/>
  <c r="AA95" i="14" s="1"/>
  <c r="AM95" i="14" s="1"/>
  <c r="I95" i="14"/>
  <c r="K95" i="14" s="1"/>
  <c r="M95" i="14" s="1"/>
  <c r="N95" i="14" s="1"/>
  <c r="Q149" i="2" l="1"/>
  <c r="S149" i="2" s="1"/>
  <c r="Q168" i="2"/>
  <c r="S168" i="2" s="1"/>
  <c r="Q176" i="2"/>
  <c r="S176" i="2" s="1"/>
  <c r="X176" i="2" s="1"/>
  <c r="AI149" i="2"/>
  <c r="AU149" i="2" s="1"/>
  <c r="Q174" i="2"/>
  <c r="S174" i="2" s="1"/>
  <c r="Y174" i="2" s="1"/>
  <c r="Z174" i="2" s="1"/>
  <c r="AC149" i="2"/>
  <c r="AE149" i="2" s="1"/>
  <c r="AA140" i="2"/>
  <c r="AM140" i="2" s="1"/>
  <c r="AO140" i="2" s="1"/>
  <c r="AQ140" i="2" s="1"/>
  <c r="Q179" i="2"/>
  <c r="S179" i="2" s="1"/>
  <c r="Y179" i="2" s="1"/>
  <c r="Z179" i="2" s="1"/>
  <c r="Q151" i="2"/>
  <c r="S151" i="2" s="1"/>
  <c r="AA179" i="2"/>
  <c r="AM179" i="2" s="1"/>
  <c r="Q178" i="2"/>
  <c r="S178" i="2" s="1"/>
  <c r="Y178" i="2" s="1"/>
  <c r="Z178" i="2" s="1"/>
  <c r="Q138" i="2"/>
  <c r="S138" i="2" s="1"/>
  <c r="X138" i="2" s="1"/>
  <c r="AA156" i="2"/>
  <c r="AM156" i="2" s="1"/>
  <c r="AA174" i="2"/>
  <c r="AM174" i="2" s="1"/>
  <c r="AA178" i="2"/>
  <c r="AM178" i="2" s="1"/>
  <c r="AM164" i="2"/>
  <c r="AO164" i="2" s="1"/>
  <c r="AQ164" i="2" s="1"/>
  <c r="AC164" i="2"/>
  <c r="AE164" i="2" s="1"/>
  <c r="L164" i="2"/>
  <c r="Q164" i="2"/>
  <c r="S164" i="2" s="1"/>
  <c r="AO179" i="2"/>
  <c r="AQ179" i="2" s="1"/>
  <c r="M179" i="2"/>
  <c r="N179" i="2" s="1"/>
  <c r="AC179" i="2"/>
  <c r="AE179" i="2" s="1"/>
  <c r="M177" i="2"/>
  <c r="N177" i="2" s="1"/>
  <c r="AU178" i="2"/>
  <c r="AO178" i="2" s="1"/>
  <c r="AQ178" i="2" s="1"/>
  <c r="M178" i="2"/>
  <c r="N178" i="2" s="1"/>
  <c r="AC177" i="2"/>
  <c r="AE177" i="2" s="1"/>
  <c r="AM177" i="2"/>
  <c r="AO177" i="2" s="1"/>
  <c r="AQ177" i="2" s="1"/>
  <c r="Q177" i="2"/>
  <c r="S177" i="2" s="1"/>
  <c r="AM176" i="2"/>
  <c r="AO176" i="2" s="1"/>
  <c r="AQ176" i="2" s="1"/>
  <c r="AC176" i="2"/>
  <c r="AE176" i="2" s="1"/>
  <c r="L176" i="2"/>
  <c r="AO174" i="2"/>
  <c r="AQ174" i="2" s="1"/>
  <c r="X174" i="2"/>
  <c r="AC174" i="2"/>
  <c r="AE174" i="2" s="1"/>
  <c r="L174" i="2"/>
  <c r="AU168" i="2"/>
  <c r="AO168" i="2" s="1"/>
  <c r="AQ168" i="2" s="1"/>
  <c r="AC168" i="2"/>
  <c r="AE168" i="2" s="1"/>
  <c r="X168" i="2"/>
  <c r="Y168" i="2"/>
  <c r="Z168" i="2" s="1"/>
  <c r="M168" i="2"/>
  <c r="N168" i="2" s="1"/>
  <c r="AU156" i="2"/>
  <c r="AO156" i="2" s="1"/>
  <c r="AQ156" i="2" s="1"/>
  <c r="AC156" i="2"/>
  <c r="AE156" i="2" s="1"/>
  <c r="X156" i="2"/>
  <c r="Y156" i="2"/>
  <c r="Z156" i="2" s="1"/>
  <c r="M156" i="2"/>
  <c r="N156" i="2" s="1"/>
  <c r="AC157" i="2"/>
  <c r="AE157" i="2" s="1"/>
  <c r="AM157" i="2"/>
  <c r="AO157" i="2" s="1"/>
  <c r="AQ157" i="2" s="1"/>
  <c r="Q157" i="2"/>
  <c r="S157" i="2" s="1"/>
  <c r="L157" i="2"/>
  <c r="AC158" i="2"/>
  <c r="AE158" i="2" s="1"/>
  <c r="AM158" i="2"/>
  <c r="AO158" i="2" s="1"/>
  <c r="AQ158" i="2" s="1"/>
  <c r="Q150" i="2"/>
  <c r="S150" i="2" s="1"/>
  <c r="X150" i="2" s="1"/>
  <c r="L158" i="2"/>
  <c r="Q158" i="2"/>
  <c r="S158" i="2" s="1"/>
  <c r="AK149" i="2"/>
  <c r="AL149" i="2" s="1"/>
  <c r="AJ149" i="2"/>
  <c r="X149" i="2"/>
  <c r="Y149" i="2"/>
  <c r="Z149" i="2" s="1"/>
  <c r="L149" i="2"/>
  <c r="AM149" i="2"/>
  <c r="AO149" i="2" s="1"/>
  <c r="AQ149" i="2" s="1"/>
  <c r="AA150" i="2"/>
  <c r="AM150" i="2" s="1"/>
  <c r="AO150" i="2" s="1"/>
  <c r="AQ150" i="2" s="1"/>
  <c r="AV150" i="2" s="1"/>
  <c r="M150" i="2"/>
  <c r="N150" i="2" s="1"/>
  <c r="Y151" i="2"/>
  <c r="Z151" i="2" s="1"/>
  <c r="X151" i="2"/>
  <c r="AI151" i="2"/>
  <c r="AU151" i="2" s="1"/>
  <c r="AO151" i="2" s="1"/>
  <c r="AQ151" i="2" s="1"/>
  <c r="M151" i="2"/>
  <c r="N151" i="2" s="1"/>
  <c r="AO138" i="2"/>
  <c r="AQ138" i="2" s="1"/>
  <c r="Y138" i="2"/>
  <c r="Z138" i="2" s="1"/>
  <c r="L138" i="2"/>
  <c r="AC138" i="2"/>
  <c r="AE138" i="2" s="1"/>
  <c r="Q136" i="2"/>
  <c r="S136" i="2" s="1"/>
  <c r="X136" i="2" s="1"/>
  <c r="Y140" i="2"/>
  <c r="Z140" i="2" s="1"/>
  <c r="X140" i="2"/>
  <c r="AC140" i="2"/>
  <c r="AE140" i="2" s="1"/>
  <c r="L140" i="2"/>
  <c r="AO136" i="2"/>
  <c r="AQ136" i="2" s="1"/>
  <c r="AC136" i="2"/>
  <c r="AE136" i="2" s="1"/>
  <c r="M136" i="2"/>
  <c r="N136" i="2" s="1"/>
  <c r="AG95" i="14"/>
  <c r="V95" i="14"/>
  <c r="W95" i="14" s="1"/>
  <c r="Y95" i="14" s="1"/>
  <c r="Z95" i="14" s="1"/>
  <c r="AS95" i="14"/>
  <c r="AW140" i="2" l="1"/>
  <c r="AX140" i="2" s="1"/>
  <c r="AV140" i="2"/>
  <c r="Y176" i="2"/>
  <c r="Z176" i="2" s="1"/>
  <c r="X179" i="2"/>
  <c r="X178" i="2"/>
  <c r="AC178" i="2"/>
  <c r="AE178" i="2" s="1"/>
  <c r="AK178" i="2" s="1"/>
  <c r="AL178" i="2" s="1"/>
  <c r="AC151" i="2"/>
  <c r="AE151" i="2" s="1"/>
  <c r="AK151" i="2" s="1"/>
  <c r="AL151" i="2" s="1"/>
  <c r="AV164" i="2"/>
  <c r="AW164" i="2"/>
  <c r="AX164" i="2" s="1"/>
  <c r="Y164" i="2"/>
  <c r="Z164" i="2" s="1"/>
  <c r="X164" i="2"/>
  <c r="AK164" i="2"/>
  <c r="AL164" i="2" s="1"/>
  <c r="AJ164" i="2"/>
  <c r="AV179" i="2"/>
  <c r="AW179" i="2"/>
  <c r="AX179" i="2" s="1"/>
  <c r="AK179" i="2"/>
  <c r="AL179" i="2" s="1"/>
  <c r="AJ179" i="2"/>
  <c r="AV178" i="2"/>
  <c r="AW178" i="2"/>
  <c r="AX178" i="2" s="1"/>
  <c r="AW177" i="2"/>
  <c r="AX177" i="2" s="1"/>
  <c r="AV177" i="2"/>
  <c r="AK177" i="2"/>
  <c r="AL177" i="2" s="1"/>
  <c r="AJ177" i="2"/>
  <c r="X177" i="2"/>
  <c r="Y177" i="2"/>
  <c r="Z177" i="2" s="1"/>
  <c r="AK176" i="2"/>
  <c r="AL176" i="2" s="1"/>
  <c r="AJ176" i="2"/>
  <c r="AV176" i="2"/>
  <c r="AW176" i="2"/>
  <c r="AX176" i="2" s="1"/>
  <c r="AW174" i="2"/>
  <c r="AX174" i="2" s="1"/>
  <c r="AV174" i="2"/>
  <c r="AK174" i="2"/>
  <c r="AL174" i="2" s="1"/>
  <c r="AJ174" i="2"/>
  <c r="AV168" i="2"/>
  <c r="AW168" i="2"/>
  <c r="AX168" i="2" s="1"/>
  <c r="AK168" i="2"/>
  <c r="AL168" i="2" s="1"/>
  <c r="AJ168" i="2"/>
  <c r="AV156" i="2"/>
  <c r="AW156" i="2"/>
  <c r="AX156" i="2" s="1"/>
  <c r="AK156" i="2"/>
  <c r="AL156" i="2" s="1"/>
  <c r="AJ156" i="2"/>
  <c r="AK157" i="2"/>
  <c r="AL157" i="2" s="1"/>
  <c r="AJ157" i="2"/>
  <c r="AC150" i="2"/>
  <c r="AE150" i="2" s="1"/>
  <c r="AJ150" i="2" s="1"/>
  <c r="AW157" i="2"/>
  <c r="AX157" i="2" s="1"/>
  <c r="AV157" i="2"/>
  <c r="Y157" i="2"/>
  <c r="Z157" i="2" s="1"/>
  <c r="X157" i="2"/>
  <c r="Y150" i="2"/>
  <c r="Z150" i="2" s="1"/>
  <c r="Y158" i="2"/>
  <c r="Z158" i="2" s="1"/>
  <c r="X158" i="2"/>
  <c r="AV158" i="2"/>
  <c r="AW158" i="2"/>
  <c r="AX158" i="2" s="1"/>
  <c r="AK158" i="2"/>
  <c r="AL158" i="2" s="1"/>
  <c r="AJ158" i="2"/>
  <c r="AW150" i="2"/>
  <c r="AX150" i="2" s="1"/>
  <c r="AV149" i="2"/>
  <c r="AW149" i="2"/>
  <c r="AX149" i="2" s="1"/>
  <c r="AW151" i="2"/>
  <c r="AX151" i="2" s="1"/>
  <c r="AV151" i="2"/>
  <c r="AV138" i="2"/>
  <c r="AW138" i="2"/>
  <c r="AX138" i="2" s="1"/>
  <c r="Y136" i="2"/>
  <c r="Z136" i="2" s="1"/>
  <c r="AK138" i="2"/>
  <c r="AL138" i="2" s="1"/>
  <c r="AJ138" i="2"/>
  <c r="AK140" i="2"/>
  <c r="AL140" i="2" s="1"/>
  <c r="AJ140" i="2"/>
  <c r="AV136" i="2"/>
  <c r="AW136" i="2"/>
  <c r="AX136" i="2" s="1"/>
  <c r="AK136" i="2"/>
  <c r="AL136" i="2" s="1"/>
  <c r="AJ136" i="2"/>
  <c r="AH95" i="14"/>
  <c r="AI95" i="14" s="1"/>
  <c r="AK95" i="14" s="1"/>
  <c r="AL95" i="14" s="1"/>
  <c r="AJ151" i="2" l="1"/>
  <c r="AJ178" i="2"/>
  <c r="AK150" i="2"/>
  <c r="AL150" i="2" s="1"/>
  <c r="AT95" i="14"/>
  <c r="AU95" i="14" s="1"/>
  <c r="AW95" i="14" s="1"/>
  <c r="AX95" i="14" s="1"/>
  <c r="AP77" i="14" l="1"/>
  <c r="AR77" i="14" s="1"/>
  <c r="AD77" i="14"/>
  <c r="AF77" i="14" s="1"/>
  <c r="X77" i="14"/>
  <c r="AJ77" i="14" s="1"/>
  <c r="AV77" i="14" s="1"/>
  <c r="R77" i="14"/>
  <c r="T77" i="14" s="1"/>
  <c r="U77" i="14" s="1"/>
  <c r="Q77" i="14"/>
  <c r="AC77" i="14" s="1"/>
  <c r="AO77" i="14" s="1"/>
  <c r="O77" i="14"/>
  <c r="AA77" i="14" s="1"/>
  <c r="AM77" i="14" s="1"/>
  <c r="I77" i="14"/>
  <c r="K77" i="14" s="1"/>
  <c r="M77" i="14" s="1"/>
  <c r="N77" i="14" s="1"/>
  <c r="AP76" i="14"/>
  <c r="AR76" i="14" s="1"/>
  <c r="AS76" i="14" s="1"/>
  <c r="AD76" i="14"/>
  <c r="AF76" i="14" s="1"/>
  <c r="AG76" i="14" s="1"/>
  <c r="X76" i="14"/>
  <c r="AJ76" i="14" s="1"/>
  <c r="AV76" i="14" s="1"/>
  <c r="R76" i="14"/>
  <c r="T76" i="14" s="1"/>
  <c r="U76" i="14" s="1"/>
  <c r="Q76" i="14"/>
  <c r="AC76" i="14" s="1"/>
  <c r="AO76" i="14" s="1"/>
  <c r="O76" i="14"/>
  <c r="AA76" i="14" s="1"/>
  <c r="AM76" i="14" s="1"/>
  <c r="I76" i="14"/>
  <c r="K76" i="14" s="1"/>
  <c r="M76" i="14" s="1"/>
  <c r="N76" i="14" s="1"/>
  <c r="AP75" i="14"/>
  <c r="AR75" i="14" s="1"/>
  <c r="AD75" i="14"/>
  <c r="AF75" i="14" s="1"/>
  <c r="X75" i="14"/>
  <c r="AJ75" i="14" s="1"/>
  <c r="AV75" i="14" s="1"/>
  <c r="R75" i="14"/>
  <c r="T75" i="14" s="1"/>
  <c r="Q75" i="14"/>
  <c r="AC75" i="14" s="1"/>
  <c r="AO75" i="14" s="1"/>
  <c r="O75" i="14"/>
  <c r="AA75" i="14" s="1"/>
  <c r="AM75" i="14" s="1"/>
  <c r="I75" i="14"/>
  <c r="K75" i="14" s="1"/>
  <c r="M75" i="14" s="1"/>
  <c r="N75" i="14" s="1"/>
  <c r="AP74" i="14"/>
  <c r="AR74" i="14" s="1"/>
  <c r="AD74" i="14"/>
  <c r="AF74" i="14" s="1"/>
  <c r="X74" i="14"/>
  <c r="AJ74" i="14" s="1"/>
  <c r="AV74" i="14" s="1"/>
  <c r="R74" i="14"/>
  <c r="T74" i="14" s="1"/>
  <c r="U74" i="14" s="1"/>
  <c r="Q74" i="14"/>
  <c r="AC74" i="14" s="1"/>
  <c r="AO74" i="14" s="1"/>
  <c r="O74" i="14"/>
  <c r="AA74" i="14" s="1"/>
  <c r="AM74" i="14" s="1"/>
  <c r="I74" i="14"/>
  <c r="K74" i="14" s="1"/>
  <c r="M74" i="14" s="1"/>
  <c r="N74" i="14" s="1"/>
  <c r="AP73" i="14"/>
  <c r="AR73" i="14" s="1"/>
  <c r="AD73" i="14"/>
  <c r="AF73" i="14" s="1"/>
  <c r="X73" i="14"/>
  <c r="AJ73" i="14" s="1"/>
  <c r="AV73" i="14" s="1"/>
  <c r="R73" i="14"/>
  <c r="T73" i="14" s="1"/>
  <c r="Q73" i="14"/>
  <c r="AC73" i="14" s="1"/>
  <c r="AO73" i="14" s="1"/>
  <c r="O73" i="14"/>
  <c r="AA73" i="14" s="1"/>
  <c r="AM73" i="14" s="1"/>
  <c r="I73" i="14"/>
  <c r="K73" i="14" s="1"/>
  <c r="M73" i="14" s="1"/>
  <c r="N73" i="14" s="1"/>
  <c r="AP72" i="14"/>
  <c r="AR72" i="14" s="1"/>
  <c r="AD72" i="14"/>
  <c r="AF72" i="14" s="1"/>
  <c r="X72" i="14"/>
  <c r="AJ72" i="14" s="1"/>
  <c r="AV72" i="14" s="1"/>
  <c r="R72" i="14"/>
  <c r="T72" i="14" s="1"/>
  <c r="U72" i="14" s="1"/>
  <c r="Q72" i="14"/>
  <c r="AC72" i="14" s="1"/>
  <c r="AO72" i="14" s="1"/>
  <c r="O72" i="14"/>
  <c r="AA72" i="14" s="1"/>
  <c r="AM72" i="14" s="1"/>
  <c r="I72" i="14"/>
  <c r="K72" i="14" s="1"/>
  <c r="M72" i="14" s="1"/>
  <c r="N72" i="14" s="1"/>
  <c r="AP71" i="14"/>
  <c r="AR71" i="14" s="1"/>
  <c r="AS71" i="14" s="1"/>
  <c r="AD71" i="14"/>
  <c r="AF71" i="14" s="1"/>
  <c r="AG71" i="14" s="1"/>
  <c r="X71" i="14"/>
  <c r="AJ71" i="14" s="1"/>
  <c r="AV71" i="14" s="1"/>
  <c r="R71" i="14"/>
  <c r="T71" i="14" s="1"/>
  <c r="U71" i="14" s="1"/>
  <c r="Q71" i="14"/>
  <c r="AC71" i="14" s="1"/>
  <c r="AO71" i="14" s="1"/>
  <c r="O71" i="14"/>
  <c r="AA71" i="14" s="1"/>
  <c r="AM71" i="14" s="1"/>
  <c r="I71" i="14"/>
  <c r="K71" i="14" s="1"/>
  <c r="M71" i="14" s="1"/>
  <c r="N71" i="14" s="1"/>
  <c r="AP87" i="14"/>
  <c r="AR87" i="14" s="1"/>
  <c r="AD87" i="14"/>
  <c r="AF87" i="14" s="1"/>
  <c r="X87" i="14"/>
  <c r="AJ87" i="14" s="1"/>
  <c r="AV87" i="14" s="1"/>
  <c r="R87" i="14"/>
  <c r="T87" i="14" s="1"/>
  <c r="Q87" i="14"/>
  <c r="AC87" i="14" s="1"/>
  <c r="AO87" i="14" s="1"/>
  <c r="O87" i="14"/>
  <c r="AA87" i="14" s="1"/>
  <c r="AM87" i="14" s="1"/>
  <c r="I87" i="14"/>
  <c r="K87" i="14" s="1"/>
  <c r="M87" i="14" s="1"/>
  <c r="N87" i="14" s="1"/>
  <c r="AP86" i="14"/>
  <c r="AR86" i="14" s="1"/>
  <c r="AD86" i="14"/>
  <c r="AF86" i="14" s="1"/>
  <c r="AG86" i="14" s="1"/>
  <c r="X86" i="14"/>
  <c r="AJ86" i="14" s="1"/>
  <c r="AV86" i="14" s="1"/>
  <c r="R86" i="14"/>
  <c r="T86" i="14" s="1"/>
  <c r="U86" i="14" s="1"/>
  <c r="Q86" i="14"/>
  <c r="AC86" i="14" s="1"/>
  <c r="AO86" i="14" s="1"/>
  <c r="O86" i="14"/>
  <c r="AA86" i="14" s="1"/>
  <c r="AM86" i="14" s="1"/>
  <c r="I86" i="14"/>
  <c r="K86" i="14" s="1"/>
  <c r="M86" i="14" s="1"/>
  <c r="N86" i="14" s="1"/>
  <c r="AP85" i="14"/>
  <c r="AR85" i="14" s="1"/>
  <c r="AD85" i="14"/>
  <c r="AF85" i="14" s="1"/>
  <c r="X85" i="14"/>
  <c r="AJ85" i="14" s="1"/>
  <c r="AV85" i="14" s="1"/>
  <c r="R85" i="14"/>
  <c r="T85" i="14" s="1"/>
  <c r="Q85" i="14"/>
  <c r="AC85" i="14" s="1"/>
  <c r="AO85" i="14" s="1"/>
  <c r="O85" i="14"/>
  <c r="AA85" i="14" s="1"/>
  <c r="AM85" i="14" s="1"/>
  <c r="I85" i="14"/>
  <c r="K85" i="14" s="1"/>
  <c r="M85" i="14" s="1"/>
  <c r="N85" i="14" s="1"/>
  <c r="AP84" i="14"/>
  <c r="AR84" i="14" s="1"/>
  <c r="AD84" i="14"/>
  <c r="AF84" i="14" s="1"/>
  <c r="X84" i="14"/>
  <c r="AJ84" i="14" s="1"/>
  <c r="AV84" i="14" s="1"/>
  <c r="R84" i="14"/>
  <c r="T84" i="14" s="1"/>
  <c r="U84" i="14" s="1"/>
  <c r="Q84" i="14"/>
  <c r="AC84" i="14" s="1"/>
  <c r="AO84" i="14" s="1"/>
  <c r="O84" i="14"/>
  <c r="AA84" i="14" s="1"/>
  <c r="AM84" i="14" s="1"/>
  <c r="I84" i="14"/>
  <c r="K84" i="14" s="1"/>
  <c r="M84" i="14" s="1"/>
  <c r="N84" i="14" s="1"/>
  <c r="AP83" i="14"/>
  <c r="AR83" i="14" s="1"/>
  <c r="AD83" i="14"/>
  <c r="AF83" i="14" s="1"/>
  <c r="AA83" i="14"/>
  <c r="AM83" i="14" s="1"/>
  <c r="X83" i="14"/>
  <c r="AJ83" i="14" s="1"/>
  <c r="AV83" i="14" s="1"/>
  <c r="R83" i="14"/>
  <c r="T83" i="14" s="1"/>
  <c r="Q83" i="14"/>
  <c r="AC83" i="14" s="1"/>
  <c r="AO83" i="14" s="1"/>
  <c r="O83" i="14"/>
  <c r="I83" i="14"/>
  <c r="K83" i="14" s="1"/>
  <c r="M83" i="14" s="1"/>
  <c r="N83" i="14" s="1"/>
  <c r="AP82" i="14"/>
  <c r="AR82" i="14" s="1"/>
  <c r="AD82" i="14"/>
  <c r="AF82" i="14" s="1"/>
  <c r="X82" i="14"/>
  <c r="AJ82" i="14" s="1"/>
  <c r="AV82" i="14" s="1"/>
  <c r="R82" i="14"/>
  <c r="T82" i="14" s="1"/>
  <c r="Q82" i="14"/>
  <c r="AC82" i="14" s="1"/>
  <c r="O82" i="14"/>
  <c r="AA82" i="14" s="1"/>
  <c r="AM82" i="14" s="1"/>
  <c r="I82" i="14"/>
  <c r="K82" i="14" s="1"/>
  <c r="M82" i="14" s="1"/>
  <c r="N82" i="14" s="1"/>
  <c r="AP81" i="14"/>
  <c r="AR81" i="14" s="1"/>
  <c r="AD81" i="14"/>
  <c r="AF81" i="14" s="1"/>
  <c r="X81" i="14"/>
  <c r="AJ81" i="14" s="1"/>
  <c r="AV81" i="14" s="1"/>
  <c r="R81" i="14"/>
  <c r="T81" i="14" s="1"/>
  <c r="Q81" i="14"/>
  <c r="AC81" i="14" s="1"/>
  <c r="AO81" i="14" s="1"/>
  <c r="O81" i="14"/>
  <c r="AA81" i="14" s="1"/>
  <c r="AM81" i="14" s="1"/>
  <c r="I81" i="14"/>
  <c r="K81" i="14" s="1"/>
  <c r="M81" i="14" s="1"/>
  <c r="N81" i="14" s="1"/>
  <c r="AP80" i="14"/>
  <c r="AR80" i="14" s="1"/>
  <c r="AD80" i="14"/>
  <c r="AF80" i="14" s="1"/>
  <c r="X80" i="14"/>
  <c r="AJ80" i="14" s="1"/>
  <c r="AV80" i="14" s="1"/>
  <c r="R80" i="14"/>
  <c r="T80" i="14" s="1"/>
  <c r="Q80" i="14"/>
  <c r="AC80" i="14" s="1"/>
  <c r="AO80" i="14" s="1"/>
  <c r="O80" i="14"/>
  <c r="AA80" i="14" s="1"/>
  <c r="AM80" i="14" s="1"/>
  <c r="I80" i="14"/>
  <c r="K80" i="14" s="1"/>
  <c r="M80" i="14" s="1"/>
  <c r="N80" i="14" s="1"/>
  <c r="AP79" i="14"/>
  <c r="AR79" i="14" s="1"/>
  <c r="AD79" i="14"/>
  <c r="AF79" i="14" s="1"/>
  <c r="X79" i="14"/>
  <c r="AJ79" i="14" s="1"/>
  <c r="AV79" i="14" s="1"/>
  <c r="R79" i="14"/>
  <c r="T79" i="14" s="1"/>
  <c r="Q79" i="14"/>
  <c r="AC79" i="14" s="1"/>
  <c r="AO79" i="14" s="1"/>
  <c r="O79" i="14"/>
  <c r="AA79" i="14" s="1"/>
  <c r="AM79" i="14" s="1"/>
  <c r="I79" i="14"/>
  <c r="K79" i="14" s="1"/>
  <c r="M79" i="14" s="1"/>
  <c r="N79" i="14" s="1"/>
  <c r="AP78" i="14"/>
  <c r="AR78" i="14" s="1"/>
  <c r="AD78" i="14"/>
  <c r="AF78" i="14" s="1"/>
  <c r="X78" i="14"/>
  <c r="AJ78" i="14" s="1"/>
  <c r="AV78" i="14" s="1"/>
  <c r="R78" i="14"/>
  <c r="T78" i="14" s="1"/>
  <c r="U78" i="14" s="1"/>
  <c r="Q78" i="14"/>
  <c r="AC78" i="14" s="1"/>
  <c r="AO78" i="14" s="1"/>
  <c r="O78" i="14"/>
  <c r="AA78" i="14" s="1"/>
  <c r="AM78" i="14" s="1"/>
  <c r="I78" i="14"/>
  <c r="K78" i="14" s="1"/>
  <c r="M78" i="14" s="1"/>
  <c r="N78" i="14" s="1"/>
  <c r="AP92" i="14"/>
  <c r="AR92" i="14" s="1"/>
  <c r="AJ92" i="14"/>
  <c r="AV92" i="14" s="1"/>
  <c r="AD92" i="14"/>
  <c r="AF92" i="14" s="1"/>
  <c r="X92" i="14"/>
  <c r="R92" i="14"/>
  <c r="T92" i="14" s="1"/>
  <c r="U92" i="14" s="1"/>
  <c r="Q92" i="14"/>
  <c r="AC92" i="14" s="1"/>
  <c r="AO92" i="14" s="1"/>
  <c r="O92" i="14"/>
  <c r="AA92" i="14" s="1"/>
  <c r="AM92" i="14" s="1"/>
  <c r="I92" i="14"/>
  <c r="K92" i="14" s="1"/>
  <c r="M92" i="14" s="1"/>
  <c r="N92" i="14" s="1"/>
  <c r="AP91" i="14"/>
  <c r="AR91" i="14" s="1"/>
  <c r="AD91" i="14"/>
  <c r="AF91" i="14" s="1"/>
  <c r="X91" i="14"/>
  <c r="AJ91" i="14" s="1"/>
  <c r="AV91" i="14" s="1"/>
  <c r="R91" i="14"/>
  <c r="T91" i="14" s="1"/>
  <c r="U91" i="14" s="1"/>
  <c r="Q91" i="14"/>
  <c r="AC91" i="14" s="1"/>
  <c r="AO91" i="14" s="1"/>
  <c r="O91" i="14"/>
  <c r="AA91" i="14" s="1"/>
  <c r="AM91" i="14" s="1"/>
  <c r="I91" i="14"/>
  <c r="K91" i="14" s="1"/>
  <c r="M91" i="14" s="1"/>
  <c r="N91" i="14" s="1"/>
  <c r="AP90" i="14"/>
  <c r="AR90" i="14" s="1"/>
  <c r="AJ90" i="14"/>
  <c r="AV90" i="14" s="1"/>
  <c r="AD90" i="14"/>
  <c r="AF90" i="14" s="1"/>
  <c r="X90" i="14"/>
  <c r="R90" i="14"/>
  <c r="T90" i="14" s="1"/>
  <c r="U90" i="14" s="1"/>
  <c r="Q90" i="14"/>
  <c r="AC90" i="14" s="1"/>
  <c r="AO90" i="14" s="1"/>
  <c r="O90" i="14"/>
  <c r="AA90" i="14" s="1"/>
  <c r="AM90" i="14" s="1"/>
  <c r="I90" i="14"/>
  <c r="K90" i="14" s="1"/>
  <c r="M90" i="14" s="1"/>
  <c r="N90" i="14" s="1"/>
  <c r="AP89" i="14"/>
  <c r="AR89" i="14" s="1"/>
  <c r="AD89" i="14"/>
  <c r="AF89" i="14" s="1"/>
  <c r="AG89" i="14" s="1"/>
  <c r="X89" i="14"/>
  <c r="AJ89" i="14" s="1"/>
  <c r="AV89" i="14" s="1"/>
  <c r="R89" i="14"/>
  <c r="T89" i="14" s="1"/>
  <c r="U89" i="14" s="1"/>
  <c r="Q89" i="14"/>
  <c r="AC89" i="14" s="1"/>
  <c r="AO89" i="14" s="1"/>
  <c r="O89" i="14"/>
  <c r="AA89" i="14" s="1"/>
  <c r="AM89" i="14" s="1"/>
  <c r="I89" i="14"/>
  <c r="K89" i="14" s="1"/>
  <c r="M89" i="14" s="1"/>
  <c r="N89" i="14" s="1"/>
  <c r="AP88" i="14"/>
  <c r="AR88" i="14" s="1"/>
  <c r="AD88" i="14"/>
  <c r="AF88" i="14" s="1"/>
  <c r="X88" i="14"/>
  <c r="AJ88" i="14" s="1"/>
  <c r="AV88" i="14" s="1"/>
  <c r="R88" i="14"/>
  <c r="T88" i="14" s="1"/>
  <c r="Q88" i="14"/>
  <c r="AC88" i="14" s="1"/>
  <c r="AO88" i="14" s="1"/>
  <c r="O88" i="14"/>
  <c r="AA88" i="14" s="1"/>
  <c r="AM88" i="14" s="1"/>
  <c r="I88" i="14"/>
  <c r="K88" i="14" s="1"/>
  <c r="M88" i="14" s="1"/>
  <c r="N88" i="14" s="1"/>
  <c r="BD421" i="1"/>
  <c r="AP421" i="1"/>
  <c r="AB421" i="1"/>
  <c r="M421" i="1"/>
  <c r="BA12" i="1"/>
  <c r="AM12" i="1"/>
  <c r="X12" i="1"/>
  <c r="U12" i="1"/>
  <c r="AJ12" i="1" s="1"/>
  <c r="AX12" i="1" s="1"/>
  <c r="BB12" i="1" s="1"/>
  <c r="S12" i="1"/>
  <c r="T12" i="1" s="1"/>
  <c r="K12" i="1"/>
  <c r="I12" i="1"/>
  <c r="L12" i="1" s="1"/>
  <c r="F12" i="1"/>
  <c r="U80" i="14" l="1"/>
  <c r="U85" i="14"/>
  <c r="U88" i="14"/>
  <c r="U87" i="14"/>
  <c r="U81" i="14"/>
  <c r="AH12" i="1"/>
  <c r="AI12" i="1" s="1"/>
  <c r="AN12" i="1"/>
  <c r="V90" i="14"/>
  <c r="W90" i="14" s="1"/>
  <c r="Y90" i="14" s="1"/>
  <c r="Z90" i="14" s="1"/>
  <c r="AS89" i="14"/>
  <c r="AS72" i="14"/>
  <c r="AG75" i="14"/>
  <c r="AS88" i="14"/>
  <c r="AG91" i="14"/>
  <c r="U82" i="14"/>
  <c r="AS90" i="14"/>
  <c r="AG74" i="14"/>
  <c r="U73" i="14"/>
  <c r="V73" i="14" s="1"/>
  <c r="AG90" i="14"/>
  <c r="AS81" i="14"/>
  <c r="AG87" i="14"/>
  <c r="AS92" i="14"/>
  <c r="AG85" i="14"/>
  <c r="AG73" i="14"/>
  <c r="U75" i="14"/>
  <c r="V75" i="14" s="1"/>
  <c r="AH75" i="14" s="1"/>
  <c r="AI75" i="14" s="1"/>
  <c r="AK75" i="14" s="1"/>
  <c r="AL75" i="14" s="1"/>
  <c r="AG77" i="14"/>
  <c r="AS86" i="14"/>
  <c r="AG72" i="14"/>
  <c r="U83" i="14"/>
  <c r="AS77" i="14"/>
  <c r="V74" i="14"/>
  <c r="W74" i="14" s="1"/>
  <c r="Y74" i="14" s="1"/>
  <c r="Z74" i="14" s="1"/>
  <c r="V77" i="14"/>
  <c r="W77" i="14" s="1"/>
  <c r="Y77" i="14" s="1"/>
  <c r="Z77" i="14" s="1"/>
  <c r="AS75" i="14"/>
  <c r="AG79" i="14"/>
  <c r="V72" i="14"/>
  <c r="AS74" i="14"/>
  <c r="V76" i="14"/>
  <c r="W76" i="14" s="1"/>
  <c r="Y76" i="14" s="1"/>
  <c r="Z76" i="14" s="1"/>
  <c r="AS73" i="14"/>
  <c r="V71" i="14"/>
  <c r="AH71" i="14" s="1"/>
  <c r="AS78" i="14"/>
  <c r="U79" i="14"/>
  <c r="V79" i="14" s="1"/>
  <c r="W79" i="14" s="1"/>
  <c r="Y79" i="14" s="1"/>
  <c r="Z79" i="14" s="1"/>
  <c r="AG82" i="14"/>
  <c r="AG81" i="14"/>
  <c r="V82" i="14"/>
  <c r="W82" i="14" s="1"/>
  <c r="Y82" i="14" s="1"/>
  <c r="Z82" i="14" s="1"/>
  <c r="V84" i="14"/>
  <c r="W84" i="14" s="1"/>
  <c r="Y84" i="14" s="1"/>
  <c r="Z84" i="14" s="1"/>
  <c r="AG84" i="14"/>
  <c r="AG78" i="14"/>
  <c r="AS84" i="14"/>
  <c r="AS85" i="14"/>
  <c r="V78" i="14"/>
  <c r="W78" i="14" s="1"/>
  <c r="Y78" i="14" s="1"/>
  <c r="Z78" i="14" s="1"/>
  <c r="V83" i="14"/>
  <c r="W83" i="14" s="1"/>
  <c r="Y83" i="14" s="1"/>
  <c r="Z83" i="14" s="1"/>
  <c r="V81" i="14"/>
  <c r="W81" i="14" s="1"/>
  <c r="Y81" i="14" s="1"/>
  <c r="Z81" i="14" s="1"/>
  <c r="AG83" i="14"/>
  <c r="AS83" i="14"/>
  <c r="V87" i="14"/>
  <c r="AH87" i="14" s="1"/>
  <c r="AI87" i="14" s="1"/>
  <c r="AK87" i="14" s="1"/>
  <c r="AL87" i="14" s="1"/>
  <c r="W87" i="14"/>
  <c r="Y87" i="14" s="1"/>
  <c r="Z87" i="14" s="1"/>
  <c r="AS79" i="14"/>
  <c r="AG80" i="14"/>
  <c r="V85" i="14"/>
  <c r="W85" i="14" s="1"/>
  <c r="Y85" i="14" s="1"/>
  <c r="Z85" i="14" s="1"/>
  <c r="V86" i="14"/>
  <c r="W86" i="14" s="1"/>
  <c r="Y86" i="14" s="1"/>
  <c r="Z86" i="14" s="1"/>
  <c r="AS80" i="14"/>
  <c r="AS87" i="14"/>
  <c r="V80" i="14"/>
  <c r="W80" i="14" s="1"/>
  <c r="Y80" i="14" s="1"/>
  <c r="Z80" i="14" s="1"/>
  <c r="AO82" i="14"/>
  <c r="AS82" i="14" s="1"/>
  <c r="AS91" i="14"/>
  <c r="AG88" i="14"/>
  <c r="V91" i="14"/>
  <c r="W91" i="14" s="1"/>
  <c r="Y91" i="14" s="1"/>
  <c r="Z91" i="14" s="1"/>
  <c r="AG92" i="14"/>
  <c r="V89" i="14"/>
  <c r="AH89" i="14" s="1"/>
  <c r="AT89" i="14" s="1"/>
  <c r="AU89" i="14" s="1"/>
  <c r="AW89" i="14" s="1"/>
  <c r="AX89" i="14" s="1"/>
  <c r="V92" i="14"/>
  <c r="W92" i="14" s="1"/>
  <c r="Y92" i="14" s="1"/>
  <c r="Z92" i="14" s="1"/>
  <c r="V88" i="14"/>
  <c r="W88" i="14" s="1"/>
  <c r="Y88" i="14" s="1"/>
  <c r="Z88" i="14" s="1"/>
  <c r="M12" i="1"/>
  <c r="N12" i="1" s="1"/>
  <c r="P12" i="1" s="1"/>
  <c r="Q12" i="1" s="1"/>
  <c r="Y12" i="1"/>
  <c r="AB12" i="1" s="1"/>
  <c r="AP12" i="1"/>
  <c r="BD12" i="1"/>
  <c r="AV12" i="1"/>
  <c r="AW12" i="1" s="1"/>
  <c r="BA30" i="1"/>
  <c r="AM30" i="1"/>
  <c r="X30" i="1"/>
  <c r="U30" i="1"/>
  <c r="AJ30" i="1" s="1"/>
  <c r="S30" i="1"/>
  <c r="T30" i="1" s="1"/>
  <c r="K30" i="1"/>
  <c r="I30" i="1"/>
  <c r="M30" i="1" s="1"/>
  <c r="N30" i="1" s="1"/>
  <c r="P30" i="1" s="1"/>
  <c r="Q30" i="1" s="1"/>
  <c r="F30" i="1"/>
  <c r="BA34" i="1"/>
  <c r="AM34" i="1"/>
  <c r="X34" i="1"/>
  <c r="U34" i="1"/>
  <c r="AJ34" i="1" s="1"/>
  <c r="AX34" i="1" s="1"/>
  <c r="S34" i="1"/>
  <c r="T34" i="1" s="1"/>
  <c r="K34" i="1"/>
  <c r="I34" i="1"/>
  <c r="L34" i="1" s="1"/>
  <c r="F34" i="1"/>
  <c r="BA33" i="1"/>
  <c r="AM33" i="1"/>
  <c r="X33" i="1"/>
  <c r="U33" i="1"/>
  <c r="S33" i="1"/>
  <c r="T33" i="1" s="1"/>
  <c r="K33" i="1"/>
  <c r="I33" i="1"/>
  <c r="M33" i="1" s="1"/>
  <c r="F33" i="1"/>
  <c r="BA32" i="1"/>
  <c r="AM32" i="1"/>
  <c r="X32" i="1"/>
  <c r="Y32" i="1" s="1"/>
  <c r="U32" i="1"/>
  <c r="AJ32" i="1" s="1"/>
  <c r="AX32" i="1" s="1"/>
  <c r="BB32" i="1" s="1"/>
  <c r="T32" i="1"/>
  <c r="AA32" i="1" s="1"/>
  <c r="Z32" i="1" s="1"/>
  <c r="S32" i="1"/>
  <c r="AH32" i="1" s="1"/>
  <c r="AI32" i="1" s="1"/>
  <c r="K32" i="1"/>
  <c r="I32" i="1"/>
  <c r="F32" i="1"/>
  <c r="BA31" i="1"/>
  <c r="AM31" i="1"/>
  <c r="X31" i="1"/>
  <c r="Y31" i="1" s="1"/>
  <c r="U31" i="1"/>
  <c r="AJ31" i="1" s="1"/>
  <c r="AX31" i="1" s="1"/>
  <c r="BB31" i="1" s="1"/>
  <c r="S31" i="1"/>
  <c r="AH31" i="1" s="1"/>
  <c r="K31" i="1"/>
  <c r="I31" i="1"/>
  <c r="F31" i="1"/>
  <c r="BA35" i="1"/>
  <c r="AM35" i="1"/>
  <c r="X35" i="1"/>
  <c r="Y35" i="1" s="1"/>
  <c r="U35" i="1"/>
  <c r="AJ35" i="1" s="1"/>
  <c r="AX35" i="1" s="1"/>
  <c r="S35" i="1"/>
  <c r="T35" i="1" s="1"/>
  <c r="K35" i="1"/>
  <c r="I35" i="1"/>
  <c r="F35" i="1"/>
  <c r="BA29" i="1"/>
  <c r="AM29" i="1"/>
  <c r="X29" i="1"/>
  <c r="U29" i="1"/>
  <c r="AJ29" i="1" s="1"/>
  <c r="AX29" i="1" s="1"/>
  <c r="S29" i="1"/>
  <c r="T29" i="1" s="1"/>
  <c r="K29" i="1"/>
  <c r="I29" i="1"/>
  <c r="M29" i="1" s="1"/>
  <c r="N29" i="1" s="1"/>
  <c r="P29" i="1" s="1"/>
  <c r="Q29" i="1" s="1"/>
  <c r="F29" i="1"/>
  <c r="BA28" i="1"/>
  <c r="AM28" i="1"/>
  <c r="X28" i="1"/>
  <c r="U28" i="1"/>
  <c r="AJ28" i="1" s="1"/>
  <c r="AX28" i="1" s="1"/>
  <c r="BB28" i="1" s="1"/>
  <c r="S28" i="1"/>
  <c r="AH28" i="1" s="1"/>
  <c r="AI28" i="1" s="1"/>
  <c r="K28" i="1"/>
  <c r="I28" i="1"/>
  <c r="F28" i="1"/>
  <c r="BA36" i="1"/>
  <c r="AM36" i="1"/>
  <c r="X36" i="1"/>
  <c r="U36" i="1"/>
  <c r="AJ36" i="1" s="1"/>
  <c r="AX36" i="1" s="1"/>
  <c r="S36" i="1"/>
  <c r="T36" i="1" s="1"/>
  <c r="K36" i="1"/>
  <c r="I36" i="1"/>
  <c r="M36" i="1" s="1"/>
  <c r="N36" i="1" s="1"/>
  <c r="P36" i="1" s="1"/>
  <c r="Q36" i="1" s="1"/>
  <c r="F36" i="1"/>
  <c r="BA13" i="1"/>
  <c r="AM13" i="1"/>
  <c r="X13" i="1"/>
  <c r="Y13" i="1" s="1"/>
  <c r="U13" i="1"/>
  <c r="AJ13" i="1" s="1"/>
  <c r="S13" i="1"/>
  <c r="T13" i="1" s="1"/>
  <c r="K13" i="1"/>
  <c r="I13" i="1"/>
  <c r="M13" i="1" s="1"/>
  <c r="F13" i="1"/>
  <c r="AO128" i="1"/>
  <c r="AK192" i="1"/>
  <c r="AY192" i="1" s="1"/>
  <c r="AK193" i="1"/>
  <c r="AY193" i="1" s="1"/>
  <c r="AK194" i="1"/>
  <c r="AY194" i="1" s="1"/>
  <c r="AK195" i="1"/>
  <c r="AY195" i="1" s="1"/>
  <c r="AK196" i="1"/>
  <c r="AY196" i="1" s="1"/>
  <c r="V190" i="1"/>
  <c r="AK190" i="1" s="1"/>
  <c r="AY190" i="1" s="1"/>
  <c r="V191" i="1"/>
  <c r="AK191" i="1" s="1"/>
  <c r="AY191" i="1" s="1"/>
  <c r="V192" i="1"/>
  <c r="V193" i="1"/>
  <c r="V194" i="1"/>
  <c r="V195" i="1"/>
  <c r="V196" i="1"/>
  <c r="V199" i="1"/>
  <c r="AK199" i="1" s="1"/>
  <c r="AY199" i="1" s="1"/>
  <c r="AH90" i="14" l="1"/>
  <c r="AT90" i="14" s="1"/>
  <c r="AU90" i="14" s="1"/>
  <c r="AW90" i="14" s="1"/>
  <c r="AX90" i="14" s="1"/>
  <c r="AH73" i="14"/>
  <c r="AI73" i="14" s="1"/>
  <c r="AK73" i="14" s="1"/>
  <c r="AL73" i="14" s="1"/>
  <c r="AH74" i="14"/>
  <c r="AI74" i="14" s="1"/>
  <c r="AK74" i="14" s="1"/>
  <c r="AL74" i="14" s="1"/>
  <c r="AH77" i="14"/>
  <c r="AI77" i="14" s="1"/>
  <c r="AK77" i="14" s="1"/>
  <c r="AL77" i="14" s="1"/>
  <c r="Y29" i="1"/>
  <c r="L30" i="1"/>
  <c r="Y30" i="1"/>
  <c r="AB30" i="1" s="1"/>
  <c r="AN29" i="1"/>
  <c r="L33" i="1"/>
  <c r="Y34" i="1"/>
  <c r="AB34" i="1" s="1"/>
  <c r="AH34" i="1"/>
  <c r="AI34" i="1" s="1"/>
  <c r="AH72" i="14"/>
  <c r="AI72" i="14" s="1"/>
  <c r="AK72" i="14" s="1"/>
  <c r="AL72" i="14" s="1"/>
  <c r="AH81" i="14"/>
  <c r="AT81" i="14" s="1"/>
  <c r="AU81" i="14" s="1"/>
  <c r="AW81" i="14" s="1"/>
  <c r="AX81" i="14" s="1"/>
  <c r="AH79" i="14"/>
  <c r="AI79" i="14" s="1"/>
  <c r="AK79" i="14" s="1"/>
  <c r="AL79" i="14" s="1"/>
  <c r="AH82" i="14"/>
  <c r="AI82" i="14" s="1"/>
  <c r="AK82" i="14" s="1"/>
  <c r="AL82" i="14" s="1"/>
  <c r="AI90" i="14"/>
  <c r="AK90" i="14" s="1"/>
  <c r="AL90" i="14" s="1"/>
  <c r="AH91" i="14"/>
  <c r="AI91" i="14" s="1"/>
  <c r="AK91" i="14" s="1"/>
  <c r="AL91" i="14" s="1"/>
  <c r="AI71" i="14"/>
  <c r="AK71" i="14" s="1"/>
  <c r="AL71" i="14" s="1"/>
  <c r="AT71" i="14"/>
  <c r="AU71" i="14" s="1"/>
  <c r="AW71" i="14" s="1"/>
  <c r="AX71" i="14" s="1"/>
  <c r="W75" i="14"/>
  <c r="Y75" i="14" s="1"/>
  <c r="Z75" i="14" s="1"/>
  <c r="W72" i="14"/>
  <c r="Y72" i="14" s="1"/>
  <c r="Z72" i="14" s="1"/>
  <c r="W73" i="14"/>
  <c r="Y73" i="14" s="1"/>
  <c r="Z73" i="14" s="1"/>
  <c r="AT73" i="14"/>
  <c r="AU73" i="14" s="1"/>
  <c r="AW73" i="14" s="1"/>
  <c r="AX73" i="14" s="1"/>
  <c r="AT74" i="14"/>
  <c r="AU74" i="14" s="1"/>
  <c r="AW74" i="14" s="1"/>
  <c r="AX74" i="14" s="1"/>
  <c r="AT77" i="14"/>
  <c r="AU77" i="14" s="1"/>
  <c r="AW77" i="14" s="1"/>
  <c r="AX77" i="14" s="1"/>
  <c r="AH76" i="14"/>
  <c r="AT75" i="14"/>
  <c r="AU75" i="14" s="1"/>
  <c r="AW75" i="14" s="1"/>
  <c r="AX75" i="14" s="1"/>
  <c r="W71" i="14"/>
  <c r="Y71" i="14" s="1"/>
  <c r="Z71" i="14" s="1"/>
  <c r="AT82" i="14"/>
  <c r="AU82" i="14" s="1"/>
  <c r="AW82" i="14" s="1"/>
  <c r="AX82" i="14" s="1"/>
  <c r="AH85" i="14"/>
  <c r="AI85" i="14" s="1"/>
  <c r="AK85" i="14" s="1"/>
  <c r="AL85" i="14" s="1"/>
  <c r="AT79" i="14"/>
  <c r="AU79" i="14" s="1"/>
  <c r="AW79" i="14" s="1"/>
  <c r="AX79" i="14" s="1"/>
  <c r="AI81" i="14"/>
  <c r="AK81" i="14" s="1"/>
  <c r="AL81" i="14" s="1"/>
  <c r="AH78" i="14"/>
  <c r="AT78" i="14" s="1"/>
  <c r="AU78" i="14" s="1"/>
  <c r="AW78" i="14" s="1"/>
  <c r="AX78" i="14" s="1"/>
  <c r="AH84" i="14"/>
  <c r="AT84" i="14" s="1"/>
  <c r="AU84" i="14" s="1"/>
  <c r="AW84" i="14" s="1"/>
  <c r="AX84" i="14" s="1"/>
  <c r="AH86" i="14"/>
  <c r="AT87" i="14"/>
  <c r="AU87" i="14" s="1"/>
  <c r="AW87" i="14" s="1"/>
  <c r="AX87" i="14" s="1"/>
  <c r="AH80" i="14"/>
  <c r="AI80" i="14" s="1"/>
  <c r="AK80" i="14" s="1"/>
  <c r="AL80" i="14" s="1"/>
  <c r="AH83" i="14"/>
  <c r="AT83" i="14" s="1"/>
  <c r="AU83" i="14" s="1"/>
  <c r="AW83" i="14" s="1"/>
  <c r="AX83" i="14" s="1"/>
  <c r="AI89" i="14"/>
  <c r="AK89" i="14" s="1"/>
  <c r="AL89" i="14" s="1"/>
  <c r="AH88" i="14"/>
  <c r="AT88" i="14" s="1"/>
  <c r="AU88" i="14" s="1"/>
  <c r="AW88" i="14" s="1"/>
  <c r="AX88" i="14" s="1"/>
  <c r="AT91" i="14"/>
  <c r="AU91" i="14" s="1"/>
  <c r="AW91" i="14" s="1"/>
  <c r="AX91" i="14" s="1"/>
  <c r="AH92" i="14"/>
  <c r="AT92" i="14" s="1"/>
  <c r="AU92" i="14" s="1"/>
  <c r="AW92" i="14" s="1"/>
  <c r="AX92" i="14" s="1"/>
  <c r="W89" i="14"/>
  <c r="Y89" i="14" s="1"/>
  <c r="Z89" i="14" s="1"/>
  <c r="L36" i="1"/>
  <c r="T31" i="1"/>
  <c r="AA31" i="1" s="1"/>
  <c r="Z31" i="1" s="1"/>
  <c r="AN32" i="1"/>
  <c r="AO32" i="1" s="1"/>
  <c r="BB34" i="1"/>
  <c r="BD34" i="1" s="1"/>
  <c r="Y36" i="1"/>
  <c r="AB36" i="1" s="1"/>
  <c r="AN31" i="1"/>
  <c r="AP31" i="1" s="1"/>
  <c r="AH30" i="1"/>
  <c r="AI30" i="1" s="1"/>
  <c r="AH36" i="1"/>
  <c r="AI36" i="1" s="1"/>
  <c r="AN34" i="1"/>
  <c r="AN35" i="1"/>
  <c r="N33" i="1"/>
  <c r="P33" i="1" s="1"/>
  <c r="Q33" i="1" s="1"/>
  <c r="AA12" i="1"/>
  <c r="AH33" i="1"/>
  <c r="AV33" i="1" s="1"/>
  <c r="AW33" i="1" s="1"/>
  <c r="AA34" i="1"/>
  <c r="Z34" i="1" s="1"/>
  <c r="AC12" i="1"/>
  <c r="AE12" i="1" s="1"/>
  <c r="AF12" i="1" s="1"/>
  <c r="Y33" i="1"/>
  <c r="AA33" i="1" s="1"/>
  <c r="Z33" i="1" s="1"/>
  <c r="AN30" i="1"/>
  <c r="AX30" i="1"/>
  <c r="BB30" i="1" s="1"/>
  <c r="AV30" i="1"/>
  <c r="AW30" i="1" s="1"/>
  <c r="Y28" i="1"/>
  <c r="AB28" i="1" s="1"/>
  <c r="AN28" i="1"/>
  <c r="AP28" i="1" s="1"/>
  <c r="AI31" i="1"/>
  <c r="AV31" i="1"/>
  <c r="AW31" i="1" s="1"/>
  <c r="BD32" i="1"/>
  <c r="AB32" i="1"/>
  <c r="AC32" i="1" s="1"/>
  <c r="AE32" i="1" s="1"/>
  <c r="AF32" i="1" s="1"/>
  <c r="AP34" i="1"/>
  <c r="BD31" i="1"/>
  <c r="M34" i="1"/>
  <c r="N34" i="1" s="1"/>
  <c r="P34" i="1" s="1"/>
  <c r="Q34" i="1" s="1"/>
  <c r="L31" i="1"/>
  <c r="AB31" i="1"/>
  <c r="AJ33" i="1"/>
  <c r="AX33" i="1" s="1"/>
  <c r="BB33" i="1" s="1"/>
  <c r="M31" i="1"/>
  <c r="N31" i="1" s="1"/>
  <c r="P31" i="1" s="1"/>
  <c r="Q31" i="1" s="1"/>
  <c r="AA35" i="1"/>
  <c r="Z35" i="1" s="1"/>
  <c r="L32" i="1"/>
  <c r="T28" i="1"/>
  <c r="AA28" i="1" s="1"/>
  <c r="Z28" i="1" s="1"/>
  <c r="L29" i="1"/>
  <c r="M32" i="1"/>
  <c r="N32" i="1" s="1"/>
  <c r="P32" i="1" s="1"/>
  <c r="Q32" i="1" s="1"/>
  <c r="AV32" i="1"/>
  <c r="AW32" i="1" s="1"/>
  <c r="AH35" i="1"/>
  <c r="AI35" i="1" s="1"/>
  <c r="BB29" i="1"/>
  <c r="BD28" i="1"/>
  <c r="AP29" i="1"/>
  <c r="AA29" i="1"/>
  <c r="Z29" i="1" s="1"/>
  <c r="AP35" i="1"/>
  <c r="AB29" i="1"/>
  <c r="BB35" i="1"/>
  <c r="L35" i="1"/>
  <c r="AB35" i="1"/>
  <c r="AH29" i="1"/>
  <c r="M35" i="1"/>
  <c r="N35" i="1" s="1"/>
  <c r="P35" i="1" s="1"/>
  <c r="Q35" i="1" s="1"/>
  <c r="L28" i="1"/>
  <c r="M28" i="1"/>
  <c r="N28" i="1" s="1"/>
  <c r="P28" i="1" s="1"/>
  <c r="Q28" i="1" s="1"/>
  <c r="AV28" i="1"/>
  <c r="AW28" i="1" s="1"/>
  <c r="AN36" i="1"/>
  <c r="BB36" i="1"/>
  <c r="AV36" i="1"/>
  <c r="AW36" i="1" s="1"/>
  <c r="N13" i="1"/>
  <c r="P13" i="1" s="1"/>
  <c r="Q13" i="1" s="1"/>
  <c r="AB13" i="1"/>
  <c r="AA13" i="1"/>
  <c r="Z13" i="1" s="1"/>
  <c r="AX13" i="1"/>
  <c r="BB13" i="1" s="1"/>
  <c r="AN13" i="1"/>
  <c r="L13" i="1"/>
  <c r="AH13" i="1"/>
  <c r="AA128" i="1"/>
  <c r="AA50" i="1"/>
  <c r="AT72" i="14" l="1"/>
  <c r="AU72" i="14" s="1"/>
  <c r="AW72" i="14" s="1"/>
  <c r="AX72" i="14" s="1"/>
  <c r="AV34" i="1"/>
  <c r="AW34" i="1" s="1"/>
  <c r="AP32" i="1"/>
  <c r="AC28" i="1"/>
  <c r="AE28" i="1" s="1"/>
  <c r="AF28" i="1" s="1"/>
  <c r="AO34" i="1"/>
  <c r="BC34" i="1" s="1"/>
  <c r="BE34" i="1" s="1"/>
  <c r="BG34" i="1" s="1"/>
  <c r="BH34" i="1" s="1"/>
  <c r="AA30" i="1"/>
  <c r="AT85" i="14"/>
  <c r="AU85" i="14" s="1"/>
  <c r="AW85" i="14" s="1"/>
  <c r="AX85" i="14" s="1"/>
  <c r="AT80" i="14"/>
  <c r="AU80" i="14" s="1"/>
  <c r="AW80" i="14" s="1"/>
  <c r="AX80" i="14" s="1"/>
  <c r="AI78" i="14"/>
  <c r="AK78" i="14" s="1"/>
  <c r="AL78" i="14" s="1"/>
  <c r="AI76" i="14"/>
  <c r="AK76" i="14" s="1"/>
  <c r="AL76" i="14" s="1"/>
  <c r="AT76" i="14"/>
  <c r="AU76" i="14" s="1"/>
  <c r="AW76" i="14" s="1"/>
  <c r="AX76" i="14" s="1"/>
  <c r="AI84" i="14"/>
  <c r="AK84" i="14" s="1"/>
  <c r="AL84" i="14" s="1"/>
  <c r="AI83" i="14"/>
  <c r="AK83" i="14" s="1"/>
  <c r="AL83" i="14" s="1"/>
  <c r="AT86" i="14"/>
  <c r="AU86" i="14" s="1"/>
  <c r="AW86" i="14" s="1"/>
  <c r="AX86" i="14" s="1"/>
  <c r="AI86" i="14"/>
  <c r="AK86" i="14" s="1"/>
  <c r="AL86" i="14" s="1"/>
  <c r="AI92" i="14"/>
  <c r="AK92" i="14" s="1"/>
  <c r="AL92" i="14" s="1"/>
  <c r="AI88" i="14"/>
  <c r="AK88" i="14" s="1"/>
  <c r="AL88" i="14" s="1"/>
  <c r="AQ34" i="1"/>
  <c r="AS34" i="1" s="1"/>
  <c r="AT34" i="1" s="1"/>
  <c r="AC34" i="1"/>
  <c r="AE34" i="1" s="1"/>
  <c r="AF34" i="1" s="1"/>
  <c r="AA36" i="1"/>
  <c r="Z36" i="1" s="1"/>
  <c r="Z12" i="1"/>
  <c r="AO12" i="1"/>
  <c r="AC31" i="1"/>
  <c r="AE31" i="1" s="1"/>
  <c r="AF31" i="1" s="1"/>
  <c r="AB33" i="1"/>
  <c r="AC33" i="1" s="1"/>
  <c r="AE33" i="1" s="1"/>
  <c r="AF33" i="1" s="1"/>
  <c r="AI33" i="1"/>
  <c r="BC32" i="1"/>
  <c r="BE32" i="1" s="1"/>
  <c r="BG32" i="1" s="1"/>
  <c r="BH32" i="1" s="1"/>
  <c r="AO31" i="1"/>
  <c r="AQ31" i="1" s="1"/>
  <c r="AS31" i="1" s="1"/>
  <c r="AT31" i="1" s="1"/>
  <c r="AQ32" i="1"/>
  <c r="AS32" i="1" s="1"/>
  <c r="AT32" i="1" s="1"/>
  <c r="AO28" i="1"/>
  <c r="AQ28" i="1" s="1"/>
  <c r="AS28" i="1" s="1"/>
  <c r="AT28" i="1" s="1"/>
  <c r="AP30" i="1"/>
  <c r="BD30" i="1"/>
  <c r="BD33" i="1"/>
  <c r="AN33" i="1"/>
  <c r="AO33" i="1" s="1"/>
  <c r="BC33" i="1" s="1"/>
  <c r="BE33" i="1" s="1"/>
  <c r="BG33" i="1" s="1"/>
  <c r="BH33" i="1" s="1"/>
  <c r="AV35" i="1"/>
  <c r="AW35" i="1" s="1"/>
  <c r="AC35" i="1"/>
  <c r="AE35" i="1" s="1"/>
  <c r="AF35" i="1" s="1"/>
  <c r="AO35" i="1"/>
  <c r="AQ35" i="1" s="1"/>
  <c r="AS35" i="1" s="1"/>
  <c r="AT35" i="1" s="1"/>
  <c r="BC35" i="1"/>
  <c r="BD29" i="1"/>
  <c r="AV29" i="1"/>
  <c r="AW29" i="1" s="1"/>
  <c r="AI29" i="1"/>
  <c r="AO29" i="1" s="1"/>
  <c r="AQ29" i="1" s="1"/>
  <c r="AS29" i="1" s="1"/>
  <c r="AT29" i="1" s="1"/>
  <c r="BD35" i="1"/>
  <c r="AC29" i="1"/>
  <c r="AE29" i="1" s="1"/>
  <c r="AF29" i="1" s="1"/>
  <c r="BD36" i="1"/>
  <c r="AP36" i="1"/>
  <c r="BD13" i="1"/>
  <c r="AI13" i="1"/>
  <c r="AO13" i="1" s="1"/>
  <c r="AQ13" i="1" s="1"/>
  <c r="AS13" i="1" s="1"/>
  <c r="AT13" i="1" s="1"/>
  <c r="AV13" i="1"/>
  <c r="AW13" i="1" s="1"/>
  <c r="AC13" i="1"/>
  <c r="AE13" i="1" s="1"/>
  <c r="AF13" i="1" s="1"/>
  <c r="AP13" i="1"/>
  <c r="Z30" i="1" l="1"/>
  <c r="AC30" i="1"/>
  <c r="AE30" i="1" s="1"/>
  <c r="AF30" i="1" s="1"/>
  <c r="BC31" i="1"/>
  <c r="BE31" i="1" s="1"/>
  <c r="BG31" i="1" s="1"/>
  <c r="BH31" i="1" s="1"/>
  <c r="AO30" i="1"/>
  <c r="AC36" i="1"/>
  <c r="AE36" i="1" s="1"/>
  <c r="AF36" i="1" s="1"/>
  <c r="AO36" i="1"/>
  <c r="BC36" i="1" s="1"/>
  <c r="BE36" i="1" s="1"/>
  <c r="BG36" i="1" s="1"/>
  <c r="BH36" i="1" s="1"/>
  <c r="BC28" i="1"/>
  <c r="BE28" i="1" s="1"/>
  <c r="BG28" i="1" s="1"/>
  <c r="BH28" i="1" s="1"/>
  <c r="AQ12" i="1"/>
  <c r="AS12" i="1" s="1"/>
  <c r="AT12" i="1" s="1"/>
  <c r="BC12" i="1"/>
  <c r="BE12" i="1" s="1"/>
  <c r="BG12" i="1" s="1"/>
  <c r="BH12" i="1" s="1"/>
  <c r="BE35" i="1"/>
  <c r="BG35" i="1" s="1"/>
  <c r="BH35" i="1" s="1"/>
  <c r="AP33" i="1"/>
  <c r="AQ33" i="1" s="1"/>
  <c r="AS33" i="1" s="1"/>
  <c r="AT33" i="1" s="1"/>
  <c r="BC29" i="1"/>
  <c r="BE29" i="1" s="1"/>
  <c r="BG29" i="1" s="1"/>
  <c r="BH29" i="1" s="1"/>
  <c r="AQ36" i="1"/>
  <c r="AS36" i="1" s="1"/>
  <c r="AT36" i="1" s="1"/>
  <c r="BC13" i="1"/>
  <c r="BE13" i="1" s="1"/>
  <c r="BG13" i="1" s="1"/>
  <c r="BH13" i="1" s="1"/>
  <c r="BY8" i="7"/>
  <c r="AU264" i="1"/>
  <c r="AR264" i="1"/>
  <c r="AG264" i="1"/>
  <c r="BB8" i="7"/>
  <c r="Q430" i="1"/>
  <c r="Q429" i="1"/>
  <c r="Q428" i="1"/>
  <c r="Q426" i="1"/>
  <c r="Q425" i="1"/>
  <c r="Q431" i="1" s="1"/>
  <c r="P431" i="1"/>
  <c r="AQ30" i="1" l="1"/>
  <c r="AS30" i="1" s="1"/>
  <c r="AT30" i="1" s="1"/>
  <c r="BC30" i="1"/>
  <c r="BE30" i="1" s="1"/>
  <c r="BG30" i="1" s="1"/>
  <c r="BH30" i="1" s="1"/>
  <c r="X35" i="16"/>
  <c r="Y35" i="16" s="1"/>
  <c r="Z35" i="16" s="1"/>
  <c r="S35" i="16"/>
  <c r="T35" i="16" s="1"/>
  <c r="U35" i="16" s="1"/>
  <c r="L35" i="16"/>
  <c r="M35" i="16" s="1"/>
  <c r="K35" i="16"/>
  <c r="H35" i="16"/>
  <c r="G35" i="16"/>
  <c r="Y34" i="16"/>
  <c r="Z34" i="16" s="1"/>
  <c r="X34" i="16"/>
  <c r="S34" i="16"/>
  <c r="T34" i="16" s="1"/>
  <c r="U34" i="16" s="1"/>
  <c r="N34" i="16"/>
  <c r="K34" i="16"/>
  <c r="L34" i="16" s="1"/>
  <c r="M34" i="16" s="1"/>
  <c r="G34" i="16"/>
  <c r="H34" i="16" s="1"/>
  <c r="B34" i="16"/>
  <c r="O34" i="16" s="1"/>
  <c r="N32" i="16"/>
  <c r="B32" i="16"/>
  <c r="O32" i="16" s="1"/>
  <c r="N30" i="16"/>
  <c r="B30" i="16"/>
  <c r="O30" i="16" s="1"/>
  <c r="N28" i="16"/>
  <c r="B28" i="16"/>
  <c r="O28" i="16" s="1"/>
  <c r="N26" i="16"/>
  <c r="B26" i="16"/>
  <c r="O26" i="16" s="1"/>
  <c r="N24" i="16"/>
  <c r="B24" i="16"/>
  <c r="O24" i="16" s="1"/>
  <c r="N22" i="16"/>
  <c r="B22" i="16"/>
  <c r="O22" i="16" s="1"/>
  <c r="N20" i="16"/>
  <c r="B20" i="16"/>
  <c r="O20" i="16" s="1"/>
  <c r="N18" i="16"/>
  <c r="B18" i="16"/>
  <c r="O18" i="16" s="1"/>
  <c r="N16" i="16"/>
  <c r="B16" i="16"/>
  <c r="O16" i="16" s="1"/>
  <c r="M1101" i="2" l="1"/>
  <c r="L1047" i="2"/>
  <c r="M1047" i="2" s="1"/>
  <c r="L992" i="2"/>
  <c r="M992" i="2" s="1"/>
  <c r="L916" i="2"/>
  <c r="M916" i="2" s="1"/>
  <c r="L884" i="2"/>
  <c r="M884" i="2" s="1"/>
  <c r="L846" i="2"/>
  <c r="M846" i="2" s="1"/>
  <c r="L803" i="2"/>
  <c r="M803" i="2" s="1"/>
  <c r="L719" i="2"/>
  <c r="M719" i="2" s="1"/>
  <c r="L681" i="2"/>
  <c r="M681" i="2" s="1"/>
  <c r="L645" i="2"/>
  <c r="M645" i="2" s="1"/>
  <c r="N645" i="2" s="1"/>
  <c r="L600" i="2"/>
  <c r="L569" i="2"/>
  <c r="M569" i="2" s="1"/>
  <c r="L343" i="2"/>
  <c r="M343" i="2" s="1"/>
  <c r="L306" i="2"/>
  <c r="M306" i="2" s="1"/>
  <c r="L243" i="2"/>
  <c r="M243" i="2" s="1"/>
  <c r="I50" i="3"/>
  <c r="I668" i="3"/>
  <c r="I671" i="3" s="1"/>
  <c r="I649" i="3"/>
  <c r="I626" i="3"/>
  <c r="I617" i="3"/>
  <c r="I584" i="3"/>
  <c r="I552" i="3"/>
  <c r="I519" i="3"/>
  <c r="I482" i="3"/>
  <c r="I452" i="3"/>
  <c r="I412" i="3"/>
  <c r="I376" i="3"/>
  <c r="I349" i="3"/>
  <c r="I314" i="3"/>
  <c r="I285" i="3"/>
  <c r="I159" i="3"/>
  <c r="I143" i="3"/>
  <c r="I113" i="3"/>
  <c r="I91" i="3"/>
  <c r="J840" i="10"/>
  <c r="AE8" i="7"/>
  <c r="AH139" i="10" l="1"/>
  <c r="AT139" i="10" s="1"/>
  <c r="V139" i="10"/>
  <c r="Q139" i="10"/>
  <c r="S139" i="10" s="1"/>
  <c r="U139" i="10" s="1"/>
  <c r="W139" i="10" s="1"/>
  <c r="X139" i="10" s="1"/>
  <c r="P139" i="10"/>
  <c r="AB139" i="10" s="1"/>
  <c r="N139" i="10"/>
  <c r="Z139" i="10" s="1"/>
  <c r="AL139" i="10" s="1"/>
  <c r="G139" i="10"/>
  <c r="I139" i="10" s="1"/>
  <c r="K139" i="10" s="1"/>
  <c r="L139" i="10" s="1"/>
  <c r="V107" i="10"/>
  <c r="P107" i="10"/>
  <c r="AB107" i="10" s="1"/>
  <c r="N107" i="10"/>
  <c r="Z107" i="10" s="1"/>
  <c r="AL107" i="10" s="1"/>
  <c r="G107" i="10"/>
  <c r="I107" i="10" s="1"/>
  <c r="K107" i="10" s="1"/>
  <c r="L107" i="10" s="1"/>
  <c r="V163" i="10"/>
  <c r="P163" i="10"/>
  <c r="AB163" i="10" s="1"/>
  <c r="N163" i="10"/>
  <c r="Z163" i="10" s="1"/>
  <c r="AL163" i="10" s="1"/>
  <c r="G163" i="10"/>
  <c r="I163" i="10" s="1"/>
  <c r="K163" i="10" s="1"/>
  <c r="L163" i="10" s="1"/>
  <c r="AH145" i="10"/>
  <c r="AT145" i="10" s="1"/>
  <c r="V145" i="10"/>
  <c r="P145" i="10"/>
  <c r="AB145" i="10" s="1"/>
  <c r="N145" i="10"/>
  <c r="Z145" i="10" s="1"/>
  <c r="AL145" i="10" s="1"/>
  <c r="G145" i="10"/>
  <c r="I145" i="10" s="1"/>
  <c r="K145" i="10" s="1"/>
  <c r="L145" i="10" s="1"/>
  <c r="V838" i="10"/>
  <c r="P838" i="10"/>
  <c r="AB838" i="10" s="1"/>
  <c r="N838" i="10"/>
  <c r="Z838" i="10" s="1"/>
  <c r="AL838" i="10" s="1"/>
  <c r="G838" i="10"/>
  <c r="I838" i="10" s="1"/>
  <c r="K838" i="10" s="1"/>
  <c r="L838" i="10" s="1"/>
  <c r="V837" i="10"/>
  <c r="AH837" i="10" s="1"/>
  <c r="AT837" i="10" s="1"/>
  <c r="P837" i="10"/>
  <c r="AB837" i="10" s="1"/>
  <c r="N837" i="10"/>
  <c r="Z837" i="10" s="1"/>
  <c r="AL837" i="10" s="1"/>
  <c r="G837" i="10"/>
  <c r="I837" i="10" s="1"/>
  <c r="K837" i="10" s="1"/>
  <c r="L837" i="10" s="1"/>
  <c r="V836" i="10"/>
  <c r="AH836" i="10" s="1"/>
  <c r="P836" i="10"/>
  <c r="AB836" i="10" s="1"/>
  <c r="AN836" i="10" s="1"/>
  <c r="N836" i="10"/>
  <c r="Z836" i="10" s="1"/>
  <c r="AL836" i="10" s="1"/>
  <c r="G836" i="10"/>
  <c r="I836" i="10" s="1"/>
  <c r="K836" i="10" s="1"/>
  <c r="L836" i="10" s="1"/>
  <c r="V819" i="10"/>
  <c r="AH819" i="10" s="1"/>
  <c r="AT819" i="10" s="1"/>
  <c r="P819" i="10"/>
  <c r="AB819" i="10" s="1"/>
  <c r="N819" i="10"/>
  <c r="Z819" i="10" s="1"/>
  <c r="AL819" i="10" s="1"/>
  <c r="G819" i="10"/>
  <c r="I819" i="10" s="1"/>
  <c r="K819" i="10" s="1"/>
  <c r="L819" i="10" s="1"/>
  <c r="V839" i="10"/>
  <c r="AH839" i="10" s="1"/>
  <c r="AT839" i="10" s="1"/>
  <c r="P839" i="10"/>
  <c r="AB839" i="10" s="1"/>
  <c r="N839" i="10"/>
  <c r="Z839" i="10" s="1"/>
  <c r="AL839" i="10" s="1"/>
  <c r="G839" i="10"/>
  <c r="I839" i="10" s="1"/>
  <c r="K839" i="10" s="1"/>
  <c r="L839" i="10" s="1"/>
  <c r="V835" i="10"/>
  <c r="AH835" i="10" s="1"/>
  <c r="P835" i="10"/>
  <c r="N835" i="10"/>
  <c r="Z835" i="10" s="1"/>
  <c r="AL835" i="10" s="1"/>
  <c r="G835" i="10"/>
  <c r="I835" i="10" s="1"/>
  <c r="K835" i="10" s="1"/>
  <c r="L835" i="10" s="1"/>
  <c r="V834" i="10"/>
  <c r="P834" i="10"/>
  <c r="AB834" i="10" s="1"/>
  <c r="AN834" i="10" s="1"/>
  <c r="N834" i="10"/>
  <c r="G834" i="10"/>
  <c r="I834" i="10" s="1"/>
  <c r="K834" i="10" s="1"/>
  <c r="L834" i="10" s="1"/>
  <c r="V833" i="10"/>
  <c r="AH833" i="10" s="1"/>
  <c r="AT833" i="10" s="1"/>
  <c r="P833" i="10"/>
  <c r="AB833" i="10" s="1"/>
  <c r="N833" i="10"/>
  <c r="Z833" i="10" s="1"/>
  <c r="AL833" i="10" s="1"/>
  <c r="G833" i="10"/>
  <c r="I833" i="10" s="1"/>
  <c r="K833" i="10" s="1"/>
  <c r="L833" i="10" s="1"/>
  <c r="V832" i="10"/>
  <c r="AH832" i="10" s="1"/>
  <c r="P832" i="10"/>
  <c r="N832" i="10"/>
  <c r="Z832" i="10" s="1"/>
  <c r="AL832" i="10" s="1"/>
  <c r="G832" i="10"/>
  <c r="I832" i="10" s="1"/>
  <c r="K832" i="10" s="1"/>
  <c r="L832" i="10" s="1"/>
  <c r="V831" i="10"/>
  <c r="P831" i="10"/>
  <c r="AB831" i="10" s="1"/>
  <c r="AN831" i="10" s="1"/>
  <c r="N831" i="10"/>
  <c r="G831" i="10"/>
  <c r="I831" i="10" s="1"/>
  <c r="K831" i="10" s="1"/>
  <c r="L831" i="10" s="1"/>
  <c r="V830" i="10"/>
  <c r="AH830" i="10" s="1"/>
  <c r="AT830" i="10" s="1"/>
  <c r="P830" i="10"/>
  <c r="AB830" i="10" s="1"/>
  <c r="N830" i="10"/>
  <c r="Z830" i="10" s="1"/>
  <c r="AL830" i="10" s="1"/>
  <c r="G830" i="10"/>
  <c r="I830" i="10" s="1"/>
  <c r="K830" i="10" s="1"/>
  <c r="L830" i="10" s="1"/>
  <c r="V829" i="10"/>
  <c r="AH829" i="10" s="1"/>
  <c r="P829" i="10"/>
  <c r="N829" i="10"/>
  <c r="Z829" i="10" s="1"/>
  <c r="AL829" i="10" s="1"/>
  <c r="G829" i="10"/>
  <c r="I829" i="10" s="1"/>
  <c r="K829" i="10" s="1"/>
  <c r="L829" i="10" s="1"/>
  <c r="V828" i="10"/>
  <c r="P828" i="10"/>
  <c r="AB828" i="10" s="1"/>
  <c r="AN828" i="10" s="1"/>
  <c r="N828" i="10"/>
  <c r="G828" i="10"/>
  <c r="I828" i="10" s="1"/>
  <c r="K828" i="10" s="1"/>
  <c r="L828" i="10" s="1"/>
  <c r="V827" i="10"/>
  <c r="AH827" i="10" s="1"/>
  <c r="AT827" i="10" s="1"/>
  <c r="P827" i="10"/>
  <c r="AB827" i="10" s="1"/>
  <c r="N827" i="10"/>
  <c r="G827" i="10"/>
  <c r="I827" i="10" s="1"/>
  <c r="K827" i="10" s="1"/>
  <c r="L827" i="10" s="1"/>
  <c r="V826" i="10"/>
  <c r="AH826" i="10" s="1"/>
  <c r="P826" i="10"/>
  <c r="N826" i="10"/>
  <c r="Z826" i="10" s="1"/>
  <c r="AL826" i="10" s="1"/>
  <c r="G826" i="10"/>
  <c r="I826" i="10" s="1"/>
  <c r="K826" i="10" s="1"/>
  <c r="L826" i="10" s="1"/>
  <c r="V825" i="10"/>
  <c r="P825" i="10"/>
  <c r="AB825" i="10" s="1"/>
  <c r="AN825" i="10" s="1"/>
  <c r="N825" i="10"/>
  <c r="G825" i="10"/>
  <c r="I825" i="10" s="1"/>
  <c r="K825" i="10" s="1"/>
  <c r="L825" i="10" s="1"/>
  <c r="V824" i="10"/>
  <c r="AH824" i="10" s="1"/>
  <c r="AT824" i="10" s="1"/>
  <c r="P824" i="10"/>
  <c r="AB824" i="10" s="1"/>
  <c r="N824" i="10"/>
  <c r="Z824" i="10" s="1"/>
  <c r="AL824" i="10" s="1"/>
  <c r="G824" i="10"/>
  <c r="I824" i="10" s="1"/>
  <c r="K824" i="10" s="1"/>
  <c r="L824" i="10" s="1"/>
  <c r="V823" i="10"/>
  <c r="AH823" i="10" s="1"/>
  <c r="P823" i="10"/>
  <c r="N823" i="10"/>
  <c r="Z823" i="10" s="1"/>
  <c r="AL823" i="10" s="1"/>
  <c r="G823" i="10"/>
  <c r="I823" i="10" s="1"/>
  <c r="K823" i="10" s="1"/>
  <c r="L823" i="10" s="1"/>
  <c r="V822" i="10"/>
  <c r="P822" i="10"/>
  <c r="AB822" i="10" s="1"/>
  <c r="AN822" i="10" s="1"/>
  <c r="N822" i="10"/>
  <c r="G822" i="10"/>
  <c r="I822" i="10" s="1"/>
  <c r="K822" i="10" s="1"/>
  <c r="L822" i="10" s="1"/>
  <c r="V821" i="10"/>
  <c r="AH821" i="10" s="1"/>
  <c r="AT821" i="10" s="1"/>
  <c r="P821" i="10"/>
  <c r="AB821" i="10" s="1"/>
  <c r="N821" i="10"/>
  <c r="Z821" i="10" s="1"/>
  <c r="AL821" i="10" s="1"/>
  <c r="G821" i="10"/>
  <c r="I821" i="10" s="1"/>
  <c r="K821" i="10" s="1"/>
  <c r="L821" i="10" s="1"/>
  <c r="V820" i="10"/>
  <c r="AH820" i="10" s="1"/>
  <c r="P820" i="10"/>
  <c r="N820" i="10"/>
  <c r="Z820" i="10" s="1"/>
  <c r="AL820" i="10" s="1"/>
  <c r="G820" i="10"/>
  <c r="I820" i="10" s="1"/>
  <c r="K820" i="10" s="1"/>
  <c r="L820" i="10" s="1"/>
  <c r="V818" i="10"/>
  <c r="P818" i="10"/>
  <c r="AB818" i="10" s="1"/>
  <c r="AN818" i="10" s="1"/>
  <c r="N818" i="10"/>
  <c r="G818" i="10"/>
  <c r="I818" i="10" s="1"/>
  <c r="K818" i="10" s="1"/>
  <c r="L818" i="10" s="1"/>
  <c r="V301" i="10"/>
  <c r="P301" i="10"/>
  <c r="AB301" i="10" s="1"/>
  <c r="N301" i="10"/>
  <c r="Z301" i="10" s="1"/>
  <c r="AL301" i="10" s="1"/>
  <c r="G301" i="10"/>
  <c r="I301" i="10" s="1"/>
  <c r="K301" i="10" s="1"/>
  <c r="L301" i="10" s="1"/>
  <c r="V300" i="10"/>
  <c r="AH300" i="10" s="1"/>
  <c r="P300" i="10"/>
  <c r="AB300" i="10" s="1"/>
  <c r="N300" i="10"/>
  <c r="G300" i="10"/>
  <c r="I300" i="10" s="1"/>
  <c r="K300" i="10" s="1"/>
  <c r="L300" i="10" s="1"/>
  <c r="V299" i="10"/>
  <c r="AH299" i="10" s="1"/>
  <c r="P299" i="10"/>
  <c r="N299" i="10"/>
  <c r="Z299" i="10" s="1"/>
  <c r="AL299" i="10" s="1"/>
  <c r="G299" i="10"/>
  <c r="I299" i="10" s="1"/>
  <c r="K299" i="10" s="1"/>
  <c r="L299" i="10" s="1"/>
  <c r="V298" i="10"/>
  <c r="P298" i="10"/>
  <c r="AB298" i="10" s="1"/>
  <c r="N298" i="10"/>
  <c r="Z298" i="10" s="1"/>
  <c r="AL298" i="10" s="1"/>
  <c r="G298" i="10"/>
  <c r="I298" i="10" s="1"/>
  <c r="K298" i="10" s="1"/>
  <c r="L298" i="10" s="1"/>
  <c r="V297" i="10"/>
  <c r="AH297" i="10" s="1"/>
  <c r="P297" i="10"/>
  <c r="AB297" i="10" s="1"/>
  <c r="N297" i="10"/>
  <c r="G297" i="10"/>
  <c r="I297" i="10" s="1"/>
  <c r="K297" i="10" s="1"/>
  <c r="L297" i="10" s="1"/>
  <c r="V296" i="10"/>
  <c r="AH296" i="10" s="1"/>
  <c r="P296" i="10"/>
  <c r="N296" i="10"/>
  <c r="Z296" i="10" s="1"/>
  <c r="AL296" i="10" s="1"/>
  <c r="G296" i="10"/>
  <c r="I296" i="10" s="1"/>
  <c r="K296" i="10" s="1"/>
  <c r="L296" i="10" s="1"/>
  <c r="V295" i="10"/>
  <c r="P295" i="10"/>
  <c r="AB295" i="10" s="1"/>
  <c r="N295" i="10"/>
  <c r="Z295" i="10" s="1"/>
  <c r="AL295" i="10" s="1"/>
  <c r="G295" i="10"/>
  <c r="I295" i="10" s="1"/>
  <c r="K295" i="10" s="1"/>
  <c r="L295" i="10" s="1"/>
  <c r="V294" i="10"/>
  <c r="AH294" i="10" s="1"/>
  <c r="P294" i="10"/>
  <c r="AB294" i="10" s="1"/>
  <c r="N294" i="10"/>
  <c r="G294" i="10"/>
  <c r="I294" i="10" s="1"/>
  <c r="K294" i="10" s="1"/>
  <c r="L294" i="10" s="1"/>
  <c r="V293" i="10"/>
  <c r="AH293" i="10" s="1"/>
  <c r="P293" i="10"/>
  <c r="N293" i="10"/>
  <c r="Z293" i="10" s="1"/>
  <c r="AL293" i="10" s="1"/>
  <c r="G293" i="10"/>
  <c r="I293" i="10" s="1"/>
  <c r="K293" i="10" s="1"/>
  <c r="L293" i="10" s="1"/>
  <c r="V292" i="10"/>
  <c r="P292" i="10"/>
  <c r="AB292" i="10" s="1"/>
  <c r="N292" i="10"/>
  <c r="Z292" i="10" s="1"/>
  <c r="AL292" i="10" s="1"/>
  <c r="G292" i="10"/>
  <c r="I292" i="10" s="1"/>
  <c r="K292" i="10" s="1"/>
  <c r="L292" i="10" s="1"/>
  <c r="V291" i="10"/>
  <c r="AH291" i="10" s="1"/>
  <c r="P291" i="10"/>
  <c r="AB291" i="10" s="1"/>
  <c r="N291" i="10"/>
  <c r="G291" i="10"/>
  <c r="I291" i="10" s="1"/>
  <c r="K291" i="10" s="1"/>
  <c r="L291" i="10" s="1"/>
  <c r="V290" i="10"/>
  <c r="AH290" i="10" s="1"/>
  <c r="P290" i="10"/>
  <c r="N290" i="10"/>
  <c r="Z290" i="10" s="1"/>
  <c r="AL290" i="10" s="1"/>
  <c r="G290" i="10"/>
  <c r="I290" i="10" s="1"/>
  <c r="K290" i="10" s="1"/>
  <c r="L290" i="10" s="1"/>
  <c r="V289" i="10"/>
  <c r="P289" i="10"/>
  <c r="AB289" i="10" s="1"/>
  <c r="N289" i="10"/>
  <c r="Z289" i="10" s="1"/>
  <c r="AL289" i="10" s="1"/>
  <c r="G289" i="10"/>
  <c r="I289" i="10" s="1"/>
  <c r="K289" i="10" s="1"/>
  <c r="L289" i="10" s="1"/>
  <c r="V288" i="10"/>
  <c r="AH288" i="10" s="1"/>
  <c r="P288" i="10"/>
  <c r="AB288" i="10" s="1"/>
  <c r="N288" i="10"/>
  <c r="G288" i="10"/>
  <c r="I288" i="10" s="1"/>
  <c r="K288" i="10" s="1"/>
  <c r="L288" i="10" s="1"/>
  <c r="V287" i="10"/>
  <c r="AH287" i="10" s="1"/>
  <c r="P287" i="10"/>
  <c r="N287" i="10"/>
  <c r="Z287" i="10" s="1"/>
  <c r="AL287" i="10" s="1"/>
  <c r="G287" i="10"/>
  <c r="I287" i="10" s="1"/>
  <c r="K287" i="10" s="1"/>
  <c r="L287" i="10" s="1"/>
  <c r="V286" i="10"/>
  <c r="AH286" i="10" s="1"/>
  <c r="P286" i="10"/>
  <c r="AB286" i="10" s="1"/>
  <c r="N286" i="10"/>
  <c r="G286" i="10"/>
  <c r="I286" i="10" s="1"/>
  <c r="K286" i="10" s="1"/>
  <c r="L286" i="10" s="1"/>
  <c r="V285" i="10"/>
  <c r="AH285" i="10" s="1"/>
  <c r="P285" i="10"/>
  <c r="N285" i="10"/>
  <c r="Z285" i="10" s="1"/>
  <c r="AL285" i="10" s="1"/>
  <c r="G285" i="10"/>
  <c r="I285" i="10" s="1"/>
  <c r="K285" i="10" s="1"/>
  <c r="L285" i="10" s="1"/>
  <c r="V284" i="10"/>
  <c r="P284" i="10"/>
  <c r="AB284" i="10" s="1"/>
  <c r="N284" i="10"/>
  <c r="Z284" i="10" s="1"/>
  <c r="AL284" i="10" s="1"/>
  <c r="G284" i="10"/>
  <c r="I284" i="10" s="1"/>
  <c r="K284" i="10" s="1"/>
  <c r="L284" i="10" s="1"/>
  <c r="V283" i="10"/>
  <c r="AH283" i="10" s="1"/>
  <c r="P283" i="10"/>
  <c r="N283" i="10"/>
  <c r="Z283" i="10" s="1"/>
  <c r="AL283" i="10" s="1"/>
  <c r="G283" i="10"/>
  <c r="I283" i="10" s="1"/>
  <c r="K283" i="10" s="1"/>
  <c r="L283" i="10" s="1"/>
  <c r="V220" i="10"/>
  <c r="AH220" i="10" s="1"/>
  <c r="AT220" i="10" s="1"/>
  <c r="P220" i="10"/>
  <c r="AB220" i="10" s="1"/>
  <c r="N220" i="10"/>
  <c r="Z220" i="10" s="1"/>
  <c r="AL220" i="10" s="1"/>
  <c r="G220" i="10"/>
  <c r="I220" i="10" s="1"/>
  <c r="K220" i="10" s="1"/>
  <c r="L220" i="10" s="1"/>
  <c r="V669" i="10"/>
  <c r="AH669" i="10" s="1"/>
  <c r="AT669" i="10" s="1"/>
  <c r="P669" i="10"/>
  <c r="N669" i="10"/>
  <c r="Z669" i="10" s="1"/>
  <c r="AL669" i="10" s="1"/>
  <c r="G669" i="10"/>
  <c r="I669" i="10" s="1"/>
  <c r="K669" i="10" s="1"/>
  <c r="L669" i="10" s="1"/>
  <c r="V668" i="10"/>
  <c r="AH668" i="10" s="1"/>
  <c r="P668" i="10"/>
  <c r="N668" i="10"/>
  <c r="Z668" i="10" s="1"/>
  <c r="AL668" i="10" s="1"/>
  <c r="G668" i="10"/>
  <c r="I668" i="10" s="1"/>
  <c r="K668" i="10" s="1"/>
  <c r="L668" i="10" s="1"/>
  <c r="V667" i="10"/>
  <c r="AH667" i="10" s="1"/>
  <c r="P667" i="10"/>
  <c r="AB667" i="10" s="1"/>
  <c r="AN667" i="10" s="1"/>
  <c r="N667" i="10"/>
  <c r="Z667" i="10" s="1"/>
  <c r="AL667" i="10" s="1"/>
  <c r="G667" i="10"/>
  <c r="I667" i="10" s="1"/>
  <c r="K667" i="10" s="1"/>
  <c r="L667" i="10" s="1"/>
  <c r="V376" i="10"/>
  <c r="P376" i="10"/>
  <c r="AB376" i="10" s="1"/>
  <c r="N376" i="10"/>
  <c r="Z376" i="10" s="1"/>
  <c r="AL376" i="10" s="1"/>
  <c r="G376" i="10"/>
  <c r="I376" i="10" s="1"/>
  <c r="K376" i="10" s="1"/>
  <c r="L376" i="10" s="1"/>
  <c r="V515" i="10"/>
  <c r="AH515" i="10" s="1"/>
  <c r="AT515" i="10" s="1"/>
  <c r="P515" i="10"/>
  <c r="AB515" i="10" s="1"/>
  <c r="N515" i="10"/>
  <c r="Z515" i="10" s="1"/>
  <c r="AL515" i="10" s="1"/>
  <c r="G515" i="10"/>
  <c r="I515" i="10" s="1"/>
  <c r="K515" i="10" s="1"/>
  <c r="L515" i="10" s="1"/>
  <c r="V492" i="10"/>
  <c r="AH492" i="10" s="1"/>
  <c r="AT492" i="10" s="1"/>
  <c r="P492" i="10"/>
  <c r="AB492" i="10" s="1"/>
  <c r="N492" i="10"/>
  <c r="Z492" i="10" s="1"/>
  <c r="AL492" i="10" s="1"/>
  <c r="G492" i="10"/>
  <c r="I492" i="10" s="1"/>
  <c r="K492" i="10" s="1"/>
  <c r="L492" i="10" s="1"/>
  <c r="V607" i="10"/>
  <c r="AH607" i="10" s="1"/>
  <c r="AT607" i="10" s="1"/>
  <c r="P607" i="10"/>
  <c r="AB607" i="10" s="1"/>
  <c r="N607" i="10"/>
  <c r="Z607" i="10" s="1"/>
  <c r="AL607" i="10" s="1"/>
  <c r="G607" i="10"/>
  <c r="I607" i="10" s="1"/>
  <c r="K607" i="10" s="1"/>
  <c r="L607" i="10" s="1"/>
  <c r="V606" i="10"/>
  <c r="AH606" i="10" s="1"/>
  <c r="P606" i="10"/>
  <c r="N606" i="10"/>
  <c r="Z606" i="10" s="1"/>
  <c r="AL606" i="10" s="1"/>
  <c r="G606" i="10"/>
  <c r="I606" i="10" s="1"/>
  <c r="K606" i="10" s="1"/>
  <c r="L606" i="10" s="1"/>
  <c r="V605" i="10"/>
  <c r="P605" i="10"/>
  <c r="AB605" i="10" s="1"/>
  <c r="AN605" i="10" s="1"/>
  <c r="N605" i="10"/>
  <c r="G605" i="10"/>
  <c r="I605" i="10" s="1"/>
  <c r="K605" i="10" s="1"/>
  <c r="L605" i="10" s="1"/>
  <c r="V604" i="10"/>
  <c r="AH604" i="10" s="1"/>
  <c r="AT604" i="10" s="1"/>
  <c r="P604" i="10"/>
  <c r="AB604" i="10" s="1"/>
  <c r="N604" i="10"/>
  <c r="Z604" i="10" s="1"/>
  <c r="AL604" i="10" s="1"/>
  <c r="G604" i="10"/>
  <c r="I604" i="10" s="1"/>
  <c r="K604" i="10" s="1"/>
  <c r="L604" i="10" s="1"/>
  <c r="V603" i="10"/>
  <c r="AH603" i="10" s="1"/>
  <c r="P603" i="10"/>
  <c r="N603" i="10"/>
  <c r="Z603" i="10" s="1"/>
  <c r="AL603" i="10" s="1"/>
  <c r="G603" i="10"/>
  <c r="I603" i="10" s="1"/>
  <c r="K603" i="10" s="1"/>
  <c r="L603" i="10" s="1"/>
  <c r="V602" i="10"/>
  <c r="P602" i="10"/>
  <c r="AB602" i="10" s="1"/>
  <c r="AN602" i="10" s="1"/>
  <c r="N602" i="10"/>
  <c r="G602" i="10"/>
  <c r="I602" i="10" s="1"/>
  <c r="K602" i="10" s="1"/>
  <c r="L602" i="10" s="1"/>
  <c r="V564" i="10"/>
  <c r="AH564" i="10" s="1"/>
  <c r="AT564" i="10" s="1"/>
  <c r="P564" i="10"/>
  <c r="AB564" i="10" s="1"/>
  <c r="N564" i="10"/>
  <c r="Z564" i="10" s="1"/>
  <c r="AL564" i="10" s="1"/>
  <c r="G564" i="10"/>
  <c r="I564" i="10" s="1"/>
  <c r="K564" i="10" s="1"/>
  <c r="L564" i="10" s="1"/>
  <c r="V792" i="10"/>
  <c r="AH792" i="10" s="1"/>
  <c r="AT792" i="10" s="1"/>
  <c r="P792" i="10"/>
  <c r="AB792" i="10" s="1"/>
  <c r="N792" i="10"/>
  <c r="Z792" i="10" s="1"/>
  <c r="AL792" i="10" s="1"/>
  <c r="G792" i="10"/>
  <c r="I792" i="10" s="1"/>
  <c r="K792" i="10" s="1"/>
  <c r="L792" i="10" s="1"/>
  <c r="V785" i="10"/>
  <c r="AH785" i="10" s="1"/>
  <c r="AT785" i="10" s="1"/>
  <c r="P785" i="10"/>
  <c r="AB785" i="10" s="1"/>
  <c r="N785" i="10"/>
  <c r="Z785" i="10" s="1"/>
  <c r="AL785" i="10" s="1"/>
  <c r="G785" i="10"/>
  <c r="I785" i="10" s="1"/>
  <c r="K785" i="10" s="1"/>
  <c r="L785" i="10" s="1"/>
  <c r="V784" i="10"/>
  <c r="AH784" i="10" s="1"/>
  <c r="P784" i="10"/>
  <c r="N784" i="10"/>
  <c r="Z784" i="10" s="1"/>
  <c r="AL784" i="10" s="1"/>
  <c r="G784" i="10"/>
  <c r="I784" i="10" s="1"/>
  <c r="K784" i="10" s="1"/>
  <c r="L784" i="10" s="1"/>
  <c r="V432" i="10"/>
  <c r="AH432" i="10" s="1"/>
  <c r="AT432" i="10" s="1"/>
  <c r="P432" i="10"/>
  <c r="AB432" i="10" s="1"/>
  <c r="N432" i="10"/>
  <c r="Z432" i="10" s="1"/>
  <c r="AL432" i="10" s="1"/>
  <c r="G432" i="10"/>
  <c r="I432" i="10" s="1"/>
  <c r="K432" i="10" s="1"/>
  <c r="L432" i="10" s="1"/>
  <c r="V554" i="10"/>
  <c r="AH554" i="10" s="1"/>
  <c r="AT554" i="10" s="1"/>
  <c r="P554" i="10"/>
  <c r="AB554" i="10" s="1"/>
  <c r="N554" i="10"/>
  <c r="Z554" i="10" s="1"/>
  <c r="AL554" i="10" s="1"/>
  <c r="G554" i="10"/>
  <c r="I554" i="10" s="1"/>
  <c r="K554" i="10" s="1"/>
  <c r="L554" i="10" s="1"/>
  <c r="V553" i="10"/>
  <c r="AH553" i="10" s="1"/>
  <c r="P553" i="10"/>
  <c r="N553" i="10"/>
  <c r="Z553" i="10" s="1"/>
  <c r="AL553" i="10" s="1"/>
  <c r="G553" i="10"/>
  <c r="I553" i="10" s="1"/>
  <c r="K553" i="10" s="1"/>
  <c r="L553" i="10" s="1"/>
  <c r="V552" i="10"/>
  <c r="P552" i="10"/>
  <c r="N552" i="10"/>
  <c r="Z552" i="10" s="1"/>
  <c r="AL552" i="10" s="1"/>
  <c r="G552" i="10"/>
  <c r="I552" i="10" s="1"/>
  <c r="K552" i="10" s="1"/>
  <c r="L552" i="10" s="1"/>
  <c r="V732" i="10"/>
  <c r="AH732" i="10" s="1"/>
  <c r="AT732" i="10" s="1"/>
  <c r="P732" i="10"/>
  <c r="AB732" i="10" s="1"/>
  <c r="N732" i="10"/>
  <c r="Z732" i="10" s="1"/>
  <c r="AL732" i="10" s="1"/>
  <c r="G732" i="10"/>
  <c r="I732" i="10" s="1"/>
  <c r="K732" i="10" s="1"/>
  <c r="L732" i="10" s="1"/>
  <c r="V731" i="10"/>
  <c r="AH731" i="10" s="1"/>
  <c r="P731" i="10"/>
  <c r="N731" i="10"/>
  <c r="Z731" i="10" s="1"/>
  <c r="AL731" i="10" s="1"/>
  <c r="G731" i="10"/>
  <c r="I731" i="10" s="1"/>
  <c r="K731" i="10" s="1"/>
  <c r="L731" i="10" s="1"/>
  <c r="V730" i="10"/>
  <c r="P730" i="10"/>
  <c r="AB730" i="10" s="1"/>
  <c r="AN730" i="10" s="1"/>
  <c r="N730" i="10"/>
  <c r="G730" i="10"/>
  <c r="I730" i="10" s="1"/>
  <c r="K730" i="10" s="1"/>
  <c r="L730" i="10" s="1"/>
  <c r="V729" i="10"/>
  <c r="AH729" i="10" s="1"/>
  <c r="AT729" i="10" s="1"/>
  <c r="P729" i="10"/>
  <c r="AB729" i="10" s="1"/>
  <c r="N729" i="10"/>
  <c r="Z729" i="10" s="1"/>
  <c r="AL729" i="10" s="1"/>
  <c r="G729" i="10"/>
  <c r="I729" i="10" s="1"/>
  <c r="K729" i="10" s="1"/>
  <c r="L729" i="10" s="1"/>
  <c r="V682" i="10"/>
  <c r="AH682" i="10" s="1"/>
  <c r="AT682" i="10" s="1"/>
  <c r="P682" i="10"/>
  <c r="AB682" i="10" s="1"/>
  <c r="N682" i="10"/>
  <c r="Z682" i="10" s="1"/>
  <c r="AL682" i="10" s="1"/>
  <c r="G682" i="10"/>
  <c r="I682" i="10" s="1"/>
  <c r="K682" i="10" s="1"/>
  <c r="L682" i="10" s="1"/>
  <c r="V282" i="10"/>
  <c r="AH282" i="10" s="1"/>
  <c r="AT282" i="10" s="1"/>
  <c r="P282" i="10"/>
  <c r="AB282" i="10" s="1"/>
  <c r="N282" i="10"/>
  <c r="Z282" i="10" s="1"/>
  <c r="AL282" i="10" s="1"/>
  <c r="G282" i="10"/>
  <c r="I282" i="10" s="1"/>
  <c r="K282" i="10" s="1"/>
  <c r="L282" i="10" s="1"/>
  <c r="V281" i="10"/>
  <c r="AH281" i="10" s="1"/>
  <c r="P281" i="10"/>
  <c r="AB281" i="10" s="1"/>
  <c r="N281" i="10"/>
  <c r="Z281" i="10" s="1"/>
  <c r="AL281" i="10" s="1"/>
  <c r="G281" i="10"/>
  <c r="I281" i="10" s="1"/>
  <c r="K281" i="10" s="1"/>
  <c r="L281" i="10" s="1"/>
  <c r="V280" i="10"/>
  <c r="AH280" i="10" s="1"/>
  <c r="P280" i="10"/>
  <c r="AB280" i="10" s="1"/>
  <c r="AN280" i="10" s="1"/>
  <c r="N280" i="10"/>
  <c r="G280" i="10"/>
  <c r="I280" i="10" s="1"/>
  <c r="K280" i="10" s="1"/>
  <c r="L280" i="10" s="1"/>
  <c r="V279" i="10"/>
  <c r="AH279" i="10" s="1"/>
  <c r="AT279" i="10" s="1"/>
  <c r="P279" i="10"/>
  <c r="AB279" i="10" s="1"/>
  <c r="N279" i="10"/>
  <c r="Z279" i="10" s="1"/>
  <c r="AL279" i="10" s="1"/>
  <c r="G279" i="10"/>
  <c r="I279" i="10" s="1"/>
  <c r="K279" i="10" s="1"/>
  <c r="L279" i="10" s="1"/>
  <c r="V278" i="10"/>
  <c r="AH278" i="10" s="1"/>
  <c r="P278" i="10"/>
  <c r="AB278" i="10" s="1"/>
  <c r="N278" i="10"/>
  <c r="Z278" i="10" s="1"/>
  <c r="AL278" i="10" s="1"/>
  <c r="G278" i="10"/>
  <c r="I278" i="10" s="1"/>
  <c r="K278" i="10" s="1"/>
  <c r="L278" i="10" s="1"/>
  <c r="V277" i="10"/>
  <c r="AH277" i="10" s="1"/>
  <c r="P277" i="10"/>
  <c r="AB277" i="10" s="1"/>
  <c r="AN277" i="10" s="1"/>
  <c r="N277" i="10"/>
  <c r="G277" i="10"/>
  <c r="I277" i="10" s="1"/>
  <c r="K277" i="10" s="1"/>
  <c r="L277" i="10" s="1"/>
  <c r="V276" i="10"/>
  <c r="AH276" i="10" s="1"/>
  <c r="AT276" i="10" s="1"/>
  <c r="P276" i="10"/>
  <c r="AB276" i="10" s="1"/>
  <c r="N276" i="10"/>
  <c r="Z276" i="10" s="1"/>
  <c r="AL276" i="10" s="1"/>
  <c r="G276" i="10"/>
  <c r="I276" i="10" s="1"/>
  <c r="K276" i="10" s="1"/>
  <c r="L276" i="10" s="1"/>
  <c r="V275" i="10"/>
  <c r="AH275" i="10" s="1"/>
  <c r="P275" i="10"/>
  <c r="AB275" i="10" s="1"/>
  <c r="N275" i="10"/>
  <c r="Z275" i="10" s="1"/>
  <c r="AL275" i="10" s="1"/>
  <c r="G275" i="10"/>
  <c r="I275" i="10" s="1"/>
  <c r="K275" i="10" s="1"/>
  <c r="L275" i="10" s="1"/>
  <c r="V274" i="10"/>
  <c r="AH274" i="10" s="1"/>
  <c r="P274" i="10"/>
  <c r="AB274" i="10" s="1"/>
  <c r="AN274" i="10" s="1"/>
  <c r="N274" i="10"/>
  <c r="G274" i="10"/>
  <c r="I274" i="10" s="1"/>
  <c r="K274" i="10" s="1"/>
  <c r="L274" i="10" s="1"/>
  <c r="V273" i="10"/>
  <c r="AH273" i="10" s="1"/>
  <c r="AT273" i="10" s="1"/>
  <c r="P273" i="10"/>
  <c r="AB273" i="10" s="1"/>
  <c r="N273" i="10"/>
  <c r="Z273" i="10" s="1"/>
  <c r="AL273" i="10" s="1"/>
  <c r="G273" i="10"/>
  <c r="I273" i="10" s="1"/>
  <c r="K273" i="10" s="1"/>
  <c r="L273" i="10" s="1"/>
  <c r="V261" i="10"/>
  <c r="AH261" i="10" s="1"/>
  <c r="AT261" i="10" s="1"/>
  <c r="P261" i="10"/>
  <c r="AB261" i="10" s="1"/>
  <c r="N261" i="10"/>
  <c r="Z261" i="10" s="1"/>
  <c r="AL261" i="10" s="1"/>
  <c r="G261" i="10"/>
  <c r="I261" i="10" s="1"/>
  <c r="K261" i="10" s="1"/>
  <c r="L261" i="10" s="1"/>
  <c r="V257" i="10"/>
  <c r="AH257" i="10" s="1"/>
  <c r="AT257" i="10" s="1"/>
  <c r="P257" i="10"/>
  <c r="AB257" i="10" s="1"/>
  <c r="N257" i="10"/>
  <c r="Z257" i="10" s="1"/>
  <c r="AL257" i="10" s="1"/>
  <c r="G257" i="10"/>
  <c r="I257" i="10" s="1"/>
  <c r="K257" i="10" s="1"/>
  <c r="L257" i="10" s="1"/>
  <c r="V138" i="10"/>
  <c r="AH138" i="10" s="1"/>
  <c r="P138" i="10"/>
  <c r="N138" i="10"/>
  <c r="Z138" i="10" s="1"/>
  <c r="AL138" i="10" s="1"/>
  <c r="G138" i="10"/>
  <c r="I138" i="10" s="1"/>
  <c r="K138" i="10" s="1"/>
  <c r="L138" i="10" s="1"/>
  <c r="AC139" i="10" l="1"/>
  <c r="AE139" i="10" s="1"/>
  <c r="AG139" i="10" s="1"/>
  <c r="AI139" i="10" s="1"/>
  <c r="AJ139" i="10" s="1"/>
  <c r="AN139" i="10"/>
  <c r="AO139" i="10" s="1"/>
  <c r="AQ139" i="10" s="1"/>
  <c r="AS139" i="10" s="1"/>
  <c r="AU139" i="10" s="1"/>
  <c r="AV139" i="10" s="1"/>
  <c r="AC107" i="10"/>
  <c r="AE107" i="10" s="1"/>
  <c r="AG107" i="10" s="1"/>
  <c r="AN107" i="10"/>
  <c r="AO107" i="10" s="1"/>
  <c r="AQ107" i="10" s="1"/>
  <c r="AS107" i="10" s="1"/>
  <c r="AH107" i="10"/>
  <c r="Q107" i="10"/>
  <c r="S107" i="10" s="1"/>
  <c r="U107" i="10" s="1"/>
  <c r="W107" i="10" s="1"/>
  <c r="X107" i="10" s="1"/>
  <c r="AC163" i="10"/>
  <c r="AE163" i="10" s="1"/>
  <c r="AG163" i="10" s="1"/>
  <c r="AN163" i="10"/>
  <c r="AO163" i="10" s="1"/>
  <c r="AQ163" i="10" s="1"/>
  <c r="AS163" i="10" s="1"/>
  <c r="AH163" i="10"/>
  <c r="Q163" i="10"/>
  <c r="S163" i="10" s="1"/>
  <c r="U163" i="10" s="1"/>
  <c r="W163" i="10" s="1"/>
  <c r="X163" i="10" s="1"/>
  <c r="AC145" i="10"/>
  <c r="AE145" i="10" s="1"/>
  <c r="AG145" i="10" s="1"/>
  <c r="AI145" i="10" s="1"/>
  <c r="AJ145" i="10" s="1"/>
  <c r="AN145" i="10"/>
  <c r="AO145" i="10" s="1"/>
  <c r="AQ145" i="10" s="1"/>
  <c r="AS145" i="10" s="1"/>
  <c r="AU145" i="10" s="1"/>
  <c r="AV145" i="10" s="1"/>
  <c r="Q145" i="10"/>
  <c r="S145" i="10" s="1"/>
  <c r="U145" i="10" s="1"/>
  <c r="W145" i="10" s="1"/>
  <c r="X145" i="10" s="1"/>
  <c r="Q822" i="10"/>
  <c r="S822" i="10" s="1"/>
  <c r="U822" i="10" s="1"/>
  <c r="W822" i="10" s="1"/>
  <c r="X822" i="10" s="1"/>
  <c r="Q827" i="10"/>
  <c r="S827" i="10" s="1"/>
  <c r="U827" i="10" s="1"/>
  <c r="W827" i="10" s="1"/>
  <c r="X827" i="10" s="1"/>
  <c r="Q834" i="10"/>
  <c r="S834" i="10" s="1"/>
  <c r="U834" i="10" s="1"/>
  <c r="W834" i="10" s="1"/>
  <c r="X834" i="10" s="1"/>
  <c r="AC830" i="10"/>
  <c r="AE830" i="10" s="1"/>
  <c r="AG830" i="10" s="1"/>
  <c r="AI830" i="10" s="1"/>
  <c r="AJ830" i="10" s="1"/>
  <c r="Q833" i="10"/>
  <c r="S833" i="10" s="1"/>
  <c r="U833" i="10" s="1"/>
  <c r="W833" i="10" s="1"/>
  <c r="X833" i="10" s="1"/>
  <c r="Q824" i="10"/>
  <c r="S824" i="10" s="1"/>
  <c r="U824" i="10" s="1"/>
  <c r="W824" i="10" s="1"/>
  <c r="X824" i="10" s="1"/>
  <c r="AC833" i="10"/>
  <c r="AE833" i="10" s="1"/>
  <c r="AG833" i="10" s="1"/>
  <c r="AI833" i="10" s="1"/>
  <c r="AJ833" i="10" s="1"/>
  <c r="Q299" i="10"/>
  <c r="S299" i="10" s="1"/>
  <c r="U299" i="10" s="1"/>
  <c r="W299" i="10" s="1"/>
  <c r="X299" i="10" s="1"/>
  <c r="AC838" i="10"/>
  <c r="AE838" i="10" s="1"/>
  <c r="AG838" i="10" s="1"/>
  <c r="Z827" i="10"/>
  <c r="AL827" i="10" s="1"/>
  <c r="Z822" i="10"/>
  <c r="AL822" i="10" s="1"/>
  <c r="AO822" i="10" s="1"/>
  <c r="AQ822" i="10" s="1"/>
  <c r="AS822" i="10" s="1"/>
  <c r="Q826" i="10"/>
  <c r="S826" i="10" s="1"/>
  <c r="U826" i="10" s="1"/>
  <c r="W826" i="10" s="1"/>
  <c r="X826" i="10" s="1"/>
  <c r="Q828" i="10"/>
  <c r="S828" i="10" s="1"/>
  <c r="U828" i="10" s="1"/>
  <c r="W828" i="10" s="1"/>
  <c r="X828" i="10" s="1"/>
  <c r="Q818" i="10"/>
  <c r="S818" i="10" s="1"/>
  <c r="U818" i="10" s="1"/>
  <c r="W818" i="10" s="1"/>
  <c r="X818" i="10" s="1"/>
  <c r="Z828" i="10"/>
  <c r="Q830" i="10"/>
  <c r="S830" i="10" s="1"/>
  <c r="U830" i="10" s="1"/>
  <c r="W830" i="10" s="1"/>
  <c r="X830" i="10" s="1"/>
  <c r="Q825" i="10"/>
  <c r="S825" i="10" s="1"/>
  <c r="U825" i="10" s="1"/>
  <c r="W825" i="10" s="1"/>
  <c r="X825" i="10" s="1"/>
  <c r="Q836" i="10"/>
  <c r="S836" i="10" s="1"/>
  <c r="U836" i="10" s="1"/>
  <c r="W836" i="10" s="1"/>
  <c r="X836" i="10" s="1"/>
  <c r="Q838" i="10"/>
  <c r="S838" i="10" s="1"/>
  <c r="U838" i="10" s="1"/>
  <c r="W838" i="10" s="1"/>
  <c r="X838" i="10" s="1"/>
  <c r="Q831" i="10"/>
  <c r="S831" i="10" s="1"/>
  <c r="U831" i="10" s="1"/>
  <c r="W831" i="10" s="1"/>
  <c r="X831" i="10" s="1"/>
  <c r="Q821" i="10"/>
  <c r="S821" i="10" s="1"/>
  <c r="U821" i="10" s="1"/>
  <c r="W821" i="10" s="1"/>
  <c r="X821" i="10" s="1"/>
  <c r="Q829" i="10"/>
  <c r="S829" i="10" s="1"/>
  <c r="U829" i="10" s="1"/>
  <c r="W829" i="10" s="1"/>
  <c r="X829" i="10" s="1"/>
  <c r="AC821" i="10"/>
  <c r="AE821" i="10" s="1"/>
  <c r="AG821" i="10" s="1"/>
  <c r="AI821" i="10" s="1"/>
  <c r="AJ821" i="10" s="1"/>
  <c r="Q832" i="10"/>
  <c r="S832" i="10" s="1"/>
  <c r="U832" i="10" s="1"/>
  <c r="W832" i="10" s="1"/>
  <c r="X832" i="10" s="1"/>
  <c r="Q823" i="10"/>
  <c r="S823" i="10" s="1"/>
  <c r="U823" i="10" s="1"/>
  <c r="W823" i="10" s="1"/>
  <c r="X823" i="10" s="1"/>
  <c r="Z834" i="10"/>
  <c r="Q835" i="10"/>
  <c r="S835" i="10" s="1"/>
  <c r="U835" i="10" s="1"/>
  <c r="W835" i="10" s="1"/>
  <c r="X835" i="10" s="1"/>
  <c r="Z831" i="10"/>
  <c r="Q839" i="10"/>
  <c r="S839" i="10" s="1"/>
  <c r="U839" i="10" s="1"/>
  <c r="W839" i="10" s="1"/>
  <c r="X839" i="10" s="1"/>
  <c r="Q820" i="10"/>
  <c r="S820" i="10" s="1"/>
  <c r="U820" i="10" s="1"/>
  <c r="W820" i="10" s="1"/>
  <c r="X820" i="10" s="1"/>
  <c r="Z825" i="10"/>
  <c r="AC839" i="10"/>
  <c r="AE839" i="10" s="1"/>
  <c r="AG839" i="10" s="1"/>
  <c r="AI839" i="10" s="1"/>
  <c r="AJ839" i="10" s="1"/>
  <c r="Z818" i="10"/>
  <c r="AH838" i="10"/>
  <c r="AN838" i="10"/>
  <c r="AO838" i="10" s="1"/>
  <c r="AQ838" i="10" s="1"/>
  <c r="AS838" i="10" s="1"/>
  <c r="AT836" i="10"/>
  <c r="AC836" i="10"/>
  <c r="AE836" i="10" s="1"/>
  <c r="AG836" i="10" s="1"/>
  <c r="AI836" i="10" s="1"/>
  <c r="AJ836" i="10" s="1"/>
  <c r="AO836" i="10"/>
  <c r="AQ836" i="10" s="1"/>
  <c r="AS836" i="10" s="1"/>
  <c r="AC837" i="10"/>
  <c r="AE837" i="10" s="1"/>
  <c r="AG837" i="10" s="1"/>
  <c r="AI837" i="10" s="1"/>
  <c r="AJ837" i="10" s="1"/>
  <c r="AN837" i="10"/>
  <c r="AO837" i="10" s="1"/>
  <c r="AQ837" i="10" s="1"/>
  <c r="AS837" i="10" s="1"/>
  <c r="AU837" i="10" s="1"/>
  <c r="AV837" i="10" s="1"/>
  <c r="Q837" i="10"/>
  <c r="S837" i="10" s="1"/>
  <c r="U837" i="10" s="1"/>
  <c r="W837" i="10" s="1"/>
  <c r="X837" i="10" s="1"/>
  <c r="AC819" i="10"/>
  <c r="AE819" i="10" s="1"/>
  <c r="AG819" i="10" s="1"/>
  <c r="AI819" i="10" s="1"/>
  <c r="AJ819" i="10" s="1"/>
  <c r="AN819" i="10"/>
  <c r="AO819" i="10" s="1"/>
  <c r="AQ819" i="10" s="1"/>
  <c r="AS819" i="10" s="1"/>
  <c r="AU819" i="10" s="1"/>
  <c r="AV819" i="10" s="1"/>
  <c r="Q819" i="10"/>
  <c r="S819" i="10" s="1"/>
  <c r="U819" i="10" s="1"/>
  <c r="W819" i="10" s="1"/>
  <c r="X819" i="10" s="1"/>
  <c r="AC824" i="10"/>
  <c r="AE824" i="10" s="1"/>
  <c r="AG824" i="10" s="1"/>
  <c r="AI824" i="10" s="1"/>
  <c r="AJ824" i="10" s="1"/>
  <c r="AH818" i="10"/>
  <c r="AB820" i="10"/>
  <c r="AT820" i="10"/>
  <c r="AN821" i="10"/>
  <c r="AO821" i="10" s="1"/>
  <c r="AQ821" i="10" s="1"/>
  <c r="AS821" i="10" s="1"/>
  <c r="AU821" i="10" s="1"/>
  <c r="AV821" i="10" s="1"/>
  <c r="AH822" i="10"/>
  <c r="AB823" i="10"/>
  <c r="AT823" i="10"/>
  <c r="AN824" i="10"/>
  <c r="AO824" i="10" s="1"/>
  <c r="AQ824" i="10" s="1"/>
  <c r="AS824" i="10" s="1"/>
  <c r="AU824" i="10" s="1"/>
  <c r="AV824" i="10" s="1"/>
  <c r="AH825" i="10"/>
  <c r="AB826" i="10"/>
  <c r="AT826" i="10"/>
  <c r="AN827" i="10"/>
  <c r="AH828" i="10"/>
  <c r="AB829" i="10"/>
  <c r="AT829" i="10"/>
  <c r="AN830" i="10"/>
  <c r="AO830" i="10" s="1"/>
  <c r="AQ830" i="10" s="1"/>
  <c r="AS830" i="10" s="1"/>
  <c r="AU830" i="10" s="1"/>
  <c r="AV830" i="10" s="1"/>
  <c r="AH831" i="10"/>
  <c r="AB832" i="10"/>
  <c r="AT832" i="10"/>
  <c r="AN833" i="10"/>
  <c r="AO833" i="10" s="1"/>
  <c r="AQ833" i="10" s="1"/>
  <c r="AS833" i="10" s="1"/>
  <c r="AU833" i="10" s="1"/>
  <c r="AV833" i="10" s="1"/>
  <c r="AH834" i="10"/>
  <c r="AB835" i="10"/>
  <c r="AT835" i="10"/>
  <c r="AN839" i="10"/>
  <c r="AO839" i="10" s="1"/>
  <c r="AQ839" i="10" s="1"/>
  <c r="AS839" i="10" s="1"/>
  <c r="AU839" i="10" s="1"/>
  <c r="AV839" i="10" s="1"/>
  <c r="AO667" i="10"/>
  <c r="AQ667" i="10" s="1"/>
  <c r="AS667" i="10" s="1"/>
  <c r="Q285" i="10"/>
  <c r="S285" i="10" s="1"/>
  <c r="U285" i="10" s="1"/>
  <c r="W285" i="10" s="1"/>
  <c r="X285" i="10" s="1"/>
  <c r="Q669" i="10"/>
  <c r="S669" i="10" s="1"/>
  <c r="U669" i="10" s="1"/>
  <c r="W669" i="10" s="1"/>
  <c r="X669" i="10" s="1"/>
  <c r="Q290" i="10"/>
  <c r="S290" i="10" s="1"/>
  <c r="U290" i="10" s="1"/>
  <c r="W290" i="10" s="1"/>
  <c r="X290" i="10" s="1"/>
  <c r="Q296" i="10"/>
  <c r="S296" i="10" s="1"/>
  <c r="U296" i="10" s="1"/>
  <c r="W296" i="10" s="1"/>
  <c r="X296" i="10" s="1"/>
  <c r="Q603" i="10"/>
  <c r="S603" i="10" s="1"/>
  <c r="U603" i="10" s="1"/>
  <c r="W603" i="10" s="1"/>
  <c r="X603" i="10" s="1"/>
  <c r="Q668" i="10"/>
  <c r="S668" i="10" s="1"/>
  <c r="U668" i="10" s="1"/>
  <c r="W668" i="10" s="1"/>
  <c r="X668" i="10" s="1"/>
  <c r="Q287" i="10"/>
  <c r="S287" i="10" s="1"/>
  <c r="U287" i="10" s="1"/>
  <c r="W287" i="10" s="1"/>
  <c r="X287" i="10" s="1"/>
  <c r="AB669" i="10"/>
  <c r="AC669" i="10" s="1"/>
  <c r="AE669" i="10" s="1"/>
  <c r="AG669" i="10" s="1"/>
  <c r="AI669" i="10" s="1"/>
  <c r="AJ669" i="10" s="1"/>
  <c r="Q295" i="10"/>
  <c r="S295" i="10" s="1"/>
  <c r="U295" i="10" s="1"/>
  <c r="W295" i="10" s="1"/>
  <c r="X295" i="10" s="1"/>
  <c r="Q293" i="10"/>
  <c r="S293" i="10" s="1"/>
  <c r="U293" i="10" s="1"/>
  <c r="W293" i="10" s="1"/>
  <c r="X293" i="10" s="1"/>
  <c r="Q300" i="10"/>
  <c r="S300" i="10" s="1"/>
  <c r="U300" i="10" s="1"/>
  <c r="W300" i="10" s="1"/>
  <c r="X300" i="10" s="1"/>
  <c r="Q289" i="10"/>
  <c r="S289" i="10" s="1"/>
  <c r="U289" i="10" s="1"/>
  <c r="W289" i="10" s="1"/>
  <c r="X289" i="10" s="1"/>
  <c r="Q284" i="10"/>
  <c r="S284" i="10" s="1"/>
  <c r="U284" i="10" s="1"/>
  <c r="W284" i="10" s="1"/>
  <c r="X284" i="10" s="1"/>
  <c r="Q298" i="10"/>
  <c r="S298" i="10" s="1"/>
  <c r="U298" i="10" s="1"/>
  <c r="W298" i="10" s="1"/>
  <c r="X298" i="10" s="1"/>
  <c r="Q283" i="10"/>
  <c r="S283" i="10" s="1"/>
  <c r="U283" i="10" s="1"/>
  <c r="W283" i="10" s="1"/>
  <c r="X283" i="10" s="1"/>
  <c r="Q292" i="10"/>
  <c r="S292" i="10" s="1"/>
  <c r="U292" i="10" s="1"/>
  <c r="W292" i="10" s="1"/>
  <c r="X292" i="10" s="1"/>
  <c r="Q301" i="10"/>
  <c r="S301" i="10" s="1"/>
  <c r="U301" i="10" s="1"/>
  <c r="W301" i="10" s="1"/>
  <c r="X301" i="10" s="1"/>
  <c r="Q297" i="10"/>
  <c r="S297" i="10" s="1"/>
  <c r="U297" i="10" s="1"/>
  <c r="W297" i="10" s="1"/>
  <c r="X297" i="10" s="1"/>
  <c r="AT286" i="10"/>
  <c r="Q291" i="10"/>
  <c r="S291" i="10" s="1"/>
  <c r="U291" i="10" s="1"/>
  <c r="W291" i="10" s="1"/>
  <c r="X291" i="10" s="1"/>
  <c r="Z291" i="10"/>
  <c r="AL291" i="10" s="1"/>
  <c r="AC301" i="10"/>
  <c r="AE301" i="10" s="1"/>
  <c r="AG301" i="10" s="1"/>
  <c r="AN301" i="10"/>
  <c r="AO301" i="10" s="1"/>
  <c r="AQ301" i="10" s="1"/>
  <c r="AS301" i="10" s="1"/>
  <c r="AT297" i="10"/>
  <c r="AC289" i="10"/>
  <c r="AE289" i="10" s="1"/>
  <c r="AG289" i="10" s="1"/>
  <c r="AN289" i="10"/>
  <c r="AO289" i="10" s="1"/>
  <c r="AQ289" i="10" s="1"/>
  <c r="AS289" i="10" s="1"/>
  <c r="AC295" i="10"/>
  <c r="AE295" i="10" s="1"/>
  <c r="AG295" i="10" s="1"/>
  <c r="AN295" i="10"/>
  <c r="AO295" i="10" s="1"/>
  <c r="AQ295" i="10" s="1"/>
  <c r="AS295" i="10" s="1"/>
  <c r="AT291" i="10"/>
  <c r="AC298" i="10"/>
  <c r="AE298" i="10" s="1"/>
  <c r="AG298" i="10" s="1"/>
  <c r="AN298" i="10"/>
  <c r="AO298" i="10" s="1"/>
  <c r="AQ298" i="10" s="1"/>
  <c r="AS298" i="10" s="1"/>
  <c r="AT300" i="10"/>
  <c r="Q288" i="10"/>
  <c r="S288" i="10" s="1"/>
  <c r="U288" i="10" s="1"/>
  <c r="W288" i="10" s="1"/>
  <c r="X288" i="10" s="1"/>
  <c r="Z288" i="10"/>
  <c r="AL288" i="10" s="1"/>
  <c r="Q294" i="10"/>
  <c r="S294" i="10" s="1"/>
  <c r="U294" i="10" s="1"/>
  <c r="W294" i="10" s="1"/>
  <c r="X294" i="10" s="1"/>
  <c r="Z294" i="10"/>
  <c r="AL294" i="10" s="1"/>
  <c r="AC284" i="10"/>
  <c r="AE284" i="10" s="1"/>
  <c r="AG284" i="10" s="1"/>
  <c r="AN284" i="10"/>
  <c r="AO284" i="10" s="1"/>
  <c r="AQ284" i="10" s="1"/>
  <c r="AS284" i="10" s="1"/>
  <c r="AT288" i="10"/>
  <c r="AC292" i="10"/>
  <c r="AE292" i="10" s="1"/>
  <c r="AG292" i="10" s="1"/>
  <c r="AN292" i="10"/>
  <c r="AO292" i="10" s="1"/>
  <c r="AQ292" i="10" s="1"/>
  <c r="AS292" i="10" s="1"/>
  <c r="AT294" i="10"/>
  <c r="Z286" i="10"/>
  <c r="AL286" i="10" s="1"/>
  <c r="Q286" i="10"/>
  <c r="S286" i="10" s="1"/>
  <c r="U286" i="10" s="1"/>
  <c r="W286" i="10" s="1"/>
  <c r="X286" i="10" s="1"/>
  <c r="AB283" i="10"/>
  <c r="AT283" i="10"/>
  <c r="AH284" i="10"/>
  <c r="AB285" i="10"/>
  <c r="AT285" i="10"/>
  <c r="AN286" i="10"/>
  <c r="AB287" i="10"/>
  <c r="AT287" i="10"/>
  <c r="AN288" i="10"/>
  <c r="AH289" i="10"/>
  <c r="AB290" i="10"/>
  <c r="AT290" i="10"/>
  <c r="AN291" i="10"/>
  <c r="AH292" i="10"/>
  <c r="AB293" i="10"/>
  <c r="AT293" i="10"/>
  <c r="AN294" i="10"/>
  <c r="AH295" i="10"/>
  <c r="AB296" i="10"/>
  <c r="AT296" i="10"/>
  <c r="AN297" i="10"/>
  <c r="AH298" i="10"/>
  <c r="AB299" i="10"/>
  <c r="AT299" i="10"/>
  <c r="AN300" i="10"/>
  <c r="AH301" i="10"/>
  <c r="Z297" i="10"/>
  <c r="AL297" i="10" s="1"/>
  <c r="Z300" i="10"/>
  <c r="AL300" i="10" s="1"/>
  <c r="Q552" i="10"/>
  <c r="S552" i="10" s="1"/>
  <c r="U552" i="10" s="1"/>
  <c r="W552" i="10" s="1"/>
  <c r="X552" i="10" s="1"/>
  <c r="Q784" i="10"/>
  <c r="S784" i="10" s="1"/>
  <c r="U784" i="10" s="1"/>
  <c r="W784" i="10" s="1"/>
  <c r="X784" i="10" s="1"/>
  <c r="AC220" i="10"/>
  <c r="AE220" i="10" s="1"/>
  <c r="AG220" i="10" s="1"/>
  <c r="AI220" i="10" s="1"/>
  <c r="AJ220" i="10" s="1"/>
  <c r="AN220" i="10"/>
  <c r="AO220" i="10" s="1"/>
  <c r="AQ220" i="10" s="1"/>
  <c r="AS220" i="10" s="1"/>
  <c r="AU220" i="10" s="1"/>
  <c r="AV220" i="10" s="1"/>
  <c r="Q220" i="10"/>
  <c r="S220" i="10" s="1"/>
  <c r="U220" i="10" s="1"/>
  <c r="W220" i="10" s="1"/>
  <c r="X220" i="10" s="1"/>
  <c r="Q667" i="10"/>
  <c r="S667" i="10" s="1"/>
  <c r="U667" i="10" s="1"/>
  <c r="W667" i="10" s="1"/>
  <c r="X667" i="10" s="1"/>
  <c r="AC667" i="10"/>
  <c r="AE667" i="10" s="1"/>
  <c r="AG667" i="10" s="1"/>
  <c r="AI667" i="10" s="1"/>
  <c r="AJ667" i="10" s="1"/>
  <c r="AT667" i="10"/>
  <c r="AB668" i="10"/>
  <c r="AT668" i="10"/>
  <c r="Q602" i="10"/>
  <c r="S602" i="10" s="1"/>
  <c r="U602" i="10" s="1"/>
  <c r="W602" i="10" s="1"/>
  <c r="X602" i="10" s="1"/>
  <c r="Q605" i="10"/>
  <c r="S605" i="10" s="1"/>
  <c r="U605" i="10" s="1"/>
  <c r="W605" i="10" s="1"/>
  <c r="X605" i="10" s="1"/>
  <c r="AN376" i="10"/>
  <c r="AO376" i="10" s="1"/>
  <c r="AQ376" i="10" s="1"/>
  <c r="AS376" i="10" s="1"/>
  <c r="AC376" i="10"/>
  <c r="AE376" i="10" s="1"/>
  <c r="AG376" i="10" s="1"/>
  <c r="AH376" i="10"/>
  <c r="Q376" i="10"/>
  <c r="S376" i="10" s="1"/>
  <c r="U376" i="10" s="1"/>
  <c r="W376" i="10" s="1"/>
  <c r="X376" i="10" s="1"/>
  <c r="AC515" i="10"/>
  <c r="AE515" i="10" s="1"/>
  <c r="AG515" i="10" s="1"/>
  <c r="AI515" i="10" s="1"/>
  <c r="AJ515" i="10" s="1"/>
  <c r="Q515" i="10"/>
  <c r="S515" i="10" s="1"/>
  <c r="U515" i="10" s="1"/>
  <c r="W515" i="10" s="1"/>
  <c r="X515" i="10" s="1"/>
  <c r="AC492" i="10"/>
  <c r="AE492" i="10" s="1"/>
  <c r="AG492" i="10" s="1"/>
  <c r="AI492" i="10" s="1"/>
  <c r="AJ492" i="10" s="1"/>
  <c r="Q492" i="10"/>
  <c r="S492" i="10" s="1"/>
  <c r="U492" i="10" s="1"/>
  <c r="W492" i="10" s="1"/>
  <c r="X492" i="10" s="1"/>
  <c r="AN515" i="10"/>
  <c r="AO515" i="10" s="1"/>
  <c r="AQ515" i="10" s="1"/>
  <c r="AS515" i="10" s="1"/>
  <c r="AU515" i="10" s="1"/>
  <c r="AV515" i="10" s="1"/>
  <c r="AN492" i="10"/>
  <c r="AO492" i="10" s="1"/>
  <c r="AQ492" i="10" s="1"/>
  <c r="AS492" i="10" s="1"/>
  <c r="AU492" i="10" s="1"/>
  <c r="AV492" i="10" s="1"/>
  <c r="Z605" i="10"/>
  <c r="AL605" i="10" s="1"/>
  <c r="AO605" i="10" s="1"/>
  <c r="AQ605" i="10" s="1"/>
  <c r="AS605" i="10" s="1"/>
  <c r="Q606" i="10"/>
  <c r="S606" i="10" s="1"/>
  <c r="U606" i="10" s="1"/>
  <c r="W606" i="10" s="1"/>
  <c r="X606" i="10" s="1"/>
  <c r="Z602" i="10"/>
  <c r="AL602" i="10" s="1"/>
  <c r="AO602" i="10" s="1"/>
  <c r="AQ602" i="10" s="1"/>
  <c r="AS602" i="10" s="1"/>
  <c r="AT603" i="10"/>
  <c r="AC604" i="10"/>
  <c r="AE604" i="10" s="1"/>
  <c r="AG604" i="10" s="1"/>
  <c r="AI604" i="10" s="1"/>
  <c r="AJ604" i="10" s="1"/>
  <c r="AN604" i="10"/>
  <c r="AO604" i="10" s="1"/>
  <c r="AQ604" i="10" s="1"/>
  <c r="AS604" i="10" s="1"/>
  <c r="AU604" i="10" s="1"/>
  <c r="AV604" i="10" s="1"/>
  <c r="AT606" i="10"/>
  <c r="AC607" i="10"/>
  <c r="AE607" i="10" s="1"/>
  <c r="AG607" i="10" s="1"/>
  <c r="AI607" i="10" s="1"/>
  <c r="AJ607" i="10" s="1"/>
  <c r="AN607" i="10"/>
  <c r="AO607" i="10" s="1"/>
  <c r="AQ607" i="10" s="1"/>
  <c r="AS607" i="10" s="1"/>
  <c r="AU607" i="10" s="1"/>
  <c r="AV607" i="10" s="1"/>
  <c r="Q604" i="10"/>
  <c r="S604" i="10" s="1"/>
  <c r="U604" i="10" s="1"/>
  <c r="W604" i="10" s="1"/>
  <c r="X604" i="10" s="1"/>
  <c r="Q607" i="10"/>
  <c r="S607" i="10" s="1"/>
  <c r="U607" i="10" s="1"/>
  <c r="W607" i="10" s="1"/>
  <c r="X607" i="10" s="1"/>
  <c r="AH602" i="10"/>
  <c r="AB603" i="10"/>
  <c r="AH605" i="10"/>
  <c r="AB606" i="10"/>
  <c r="AC564" i="10"/>
  <c r="AE564" i="10" s="1"/>
  <c r="AG564" i="10" s="1"/>
  <c r="AI564" i="10" s="1"/>
  <c r="AJ564" i="10" s="1"/>
  <c r="AN564" i="10"/>
  <c r="AO564" i="10" s="1"/>
  <c r="AQ564" i="10" s="1"/>
  <c r="AS564" i="10" s="1"/>
  <c r="AU564" i="10" s="1"/>
  <c r="AV564" i="10" s="1"/>
  <c r="Q564" i="10"/>
  <c r="S564" i="10" s="1"/>
  <c r="U564" i="10" s="1"/>
  <c r="W564" i="10" s="1"/>
  <c r="X564" i="10" s="1"/>
  <c r="Q730" i="10"/>
  <c r="S730" i="10" s="1"/>
  <c r="U730" i="10" s="1"/>
  <c r="W730" i="10" s="1"/>
  <c r="X730" i="10" s="1"/>
  <c r="Q792" i="10"/>
  <c r="S792" i="10" s="1"/>
  <c r="U792" i="10" s="1"/>
  <c r="W792" i="10" s="1"/>
  <c r="X792" i="10" s="1"/>
  <c r="AC792" i="10"/>
  <c r="AE792" i="10" s="1"/>
  <c r="AG792" i="10" s="1"/>
  <c r="AI792" i="10" s="1"/>
  <c r="AJ792" i="10" s="1"/>
  <c r="AN792" i="10"/>
  <c r="AO792" i="10" s="1"/>
  <c r="AQ792" i="10" s="1"/>
  <c r="AS792" i="10" s="1"/>
  <c r="AU792" i="10" s="1"/>
  <c r="AV792" i="10" s="1"/>
  <c r="Q785" i="10"/>
  <c r="S785" i="10" s="1"/>
  <c r="U785" i="10" s="1"/>
  <c r="W785" i="10" s="1"/>
  <c r="X785" i="10" s="1"/>
  <c r="AC785" i="10"/>
  <c r="AE785" i="10" s="1"/>
  <c r="AG785" i="10" s="1"/>
  <c r="AI785" i="10" s="1"/>
  <c r="AJ785" i="10" s="1"/>
  <c r="AB784" i="10"/>
  <c r="AT784" i="10"/>
  <c r="AN785" i="10"/>
  <c r="AO785" i="10" s="1"/>
  <c r="AQ785" i="10" s="1"/>
  <c r="AS785" i="10" s="1"/>
  <c r="AU785" i="10" s="1"/>
  <c r="AV785" i="10" s="1"/>
  <c r="Q553" i="10"/>
  <c r="S553" i="10" s="1"/>
  <c r="U553" i="10" s="1"/>
  <c r="W553" i="10" s="1"/>
  <c r="X553" i="10" s="1"/>
  <c r="Q277" i="10"/>
  <c r="S277" i="10" s="1"/>
  <c r="U277" i="10" s="1"/>
  <c r="W277" i="10" s="1"/>
  <c r="X277" i="10" s="1"/>
  <c r="Q731" i="10"/>
  <c r="S731" i="10" s="1"/>
  <c r="U731" i="10" s="1"/>
  <c r="W731" i="10" s="1"/>
  <c r="X731" i="10" s="1"/>
  <c r="AB552" i="10"/>
  <c r="AN552" i="10" s="1"/>
  <c r="AO552" i="10" s="1"/>
  <c r="AQ552" i="10" s="1"/>
  <c r="AS552" i="10" s="1"/>
  <c r="AC432" i="10"/>
  <c r="AE432" i="10" s="1"/>
  <c r="AG432" i="10" s="1"/>
  <c r="AI432" i="10" s="1"/>
  <c r="AJ432" i="10" s="1"/>
  <c r="Q432" i="10"/>
  <c r="S432" i="10" s="1"/>
  <c r="U432" i="10" s="1"/>
  <c r="W432" i="10" s="1"/>
  <c r="X432" i="10" s="1"/>
  <c r="AN432" i="10"/>
  <c r="AO432" i="10" s="1"/>
  <c r="AQ432" i="10" s="1"/>
  <c r="AS432" i="10" s="1"/>
  <c r="AU432" i="10" s="1"/>
  <c r="AV432" i="10" s="1"/>
  <c r="AT553" i="10"/>
  <c r="AC554" i="10"/>
  <c r="AE554" i="10" s="1"/>
  <c r="AG554" i="10" s="1"/>
  <c r="AI554" i="10" s="1"/>
  <c r="AJ554" i="10" s="1"/>
  <c r="AN554" i="10"/>
  <c r="AO554" i="10" s="1"/>
  <c r="AQ554" i="10" s="1"/>
  <c r="AS554" i="10" s="1"/>
  <c r="AU554" i="10" s="1"/>
  <c r="AV554" i="10" s="1"/>
  <c r="Q554" i="10"/>
  <c r="S554" i="10" s="1"/>
  <c r="U554" i="10" s="1"/>
  <c r="W554" i="10" s="1"/>
  <c r="X554" i="10" s="1"/>
  <c r="AH552" i="10"/>
  <c r="AB553" i="10"/>
  <c r="Z730" i="10"/>
  <c r="AL730" i="10" s="1"/>
  <c r="AO730" i="10" s="1"/>
  <c r="AQ730" i="10" s="1"/>
  <c r="AS730" i="10" s="1"/>
  <c r="AC732" i="10"/>
  <c r="AE732" i="10" s="1"/>
  <c r="AG732" i="10" s="1"/>
  <c r="AI732" i="10" s="1"/>
  <c r="AJ732" i="10" s="1"/>
  <c r="AN732" i="10"/>
  <c r="AO732" i="10" s="1"/>
  <c r="AQ732" i="10" s="1"/>
  <c r="AS732" i="10" s="1"/>
  <c r="AU732" i="10" s="1"/>
  <c r="AV732" i="10" s="1"/>
  <c r="AC729" i="10"/>
  <c r="AE729" i="10" s="1"/>
  <c r="AG729" i="10" s="1"/>
  <c r="AI729" i="10" s="1"/>
  <c r="AJ729" i="10" s="1"/>
  <c r="AN729" i="10"/>
  <c r="AO729" i="10" s="1"/>
  <c r="AQ729" i="10" s="1"/>
  <c r="AS729" i="10" s="1"/>
  <c r="AU729" i="10" s="1"/>
  <c r="AV729" i="10" s="1"/>
  <c r="AT731" i="10"/>
  <c r="Q729" i="10"/>
  <c r="S729" i="10" s="1"/>
  <c r="U729" i="10" s="1"/>
  <c r="W729" i="10" s="1"/>
  <c r="X729" i="10" s="1"/>
  <c r="Q732" i="10"/>
  <c r="S732" i="10" s="1"/>
  <c r="U732" i="10" s="1"/>
  <c r="W732" i="10" s="1"/>
  <c r="X732" i="10" s="1"/>
  <c r="AH730" i="10"/>
  <c r="AB731" i="10"/>
  <c r="AC682" i="10"/>
  <c r="AE682" i="10" s="1"/>
  <c r="AG682" i="10" s="1"/>
  <c r="AI682" i="10" s="1"/>
  <c r="AJ682" i="10" s="1"/>
  <c r="AN682" i="10"/>
  <c r="AO682" i="10" s="1"/>
  <c r="AQ682" i="10" s="1"/>
  <c r="AS682" i="10" s="1"/>
  <c r="AU682" i="10" s="1"/>
  <c r="AV682" i="10" s="1"/>
  <c r="Q682" i="10"/>
  <c r="S682" i="10" s="1"/>
  <c r="U682" i="10" s="1"/>
  <c r="W682" i="10" s="1"/>
  <c r="X682" i="10" s="1"/>
  <c r="Q275" i="10"/>
  <c r="S275" i="10" s="1"/>
  <c r="U275" i="10" s="1"/>
  <c r="W275" i="10" s="1"/>
  <c r="X275" i="10" s="1"/>
  <c r="Q280" i="10"/>
  <c r="S280" i="10" s="1"/>
  <c r="U280" i="10" s="1"/>
  <c r="W280" i="10" s="1"/>
  <c r="X280" i="10" s="1"/>
  <c r="Q278" i="10"/>
  <c r="S278" i="10" s="1"/>
  <c r="U278" i="10" s="1"/>
  <c r="W278" i="10" s="1"/>
  <c r="X278" i="10" s="1"/>
  <c r="Q274" i="10"/>
  <c r="S274" i="10" s="1"/>
  <c r="U274" i="10" s="1"/>
  <c r="W274" i="10" s="1"/>
  <c r="X274" i="10" s="1"/>
  <c r="Q281" i="10"/>
  <c r="S281" i="10" s="1"/>
  <c r="U281" i="10" s="1"/>
  <c r="W281" i="10" s="1"/>
  <c r="X281" i="10" s="1"/>
  <c r="AN276" i="10"/>
  <c r="AO276" i="10" s="1"/>
  <c r="AQ276" i="10" s="1"/>
  <c r="AS276" i="10" s="1"/>
  <c r="AU276" i="10" s="1"/>
  <c r="AV276" i="10" s="1"/>
  <c r="AC276" i="10"/>
  <c r="AE276" i="10" s="1"/>
  <c r="AG276" i="10" s="1"/>
  <c r="AI276" i="10" s="1"/>
  <c r="AJ276" i="10" s="1"/>
  <c r="AC281" i="10"/>
  <c r="AE281" i="10" s="1"/>
  <c r="AG281" i="10" s="1"/>
  <c r="AI281" i="10" s="1"/>
  <c r="AJ281" i="10" s="1"/>
  <c r="AN281" i="10"/>
  <c r="AO281" i="10" s="1"/>
  <c r="AQ281" i="10" s="1"/>
  <c r="AS281" i="10" s="1"/>
  <c r="AC279" i="10"/>
  <c r="AE279" i="10" s="1"/>
  <c r="AG279" i="10" s="1"/>
  <c r="AI279" i="10" s="1"/>
  <c r="AJ279" i="10" s="1"/>
  <c r="AN279" i="10"/>
  <c r="AO279" i="10" s="1"/>
  <c r="AQ279" i="10" s="1"/>
  <c r="AS279" i="10" s="1"/>
  <c r="AU279" i="10" s="1"/>
  <c r="AV279" i="10" s="1"/>
  <c r="AT281" i="10"/>
  <c r="AC275" i="10"/>
  <c r="AE275" i="10" s="1"/>
  <c r="AG275" i="10" s="1"/>
  <c r="AI275" i="10" s="1"/>
  <c r="AJ275" i="10" s="1"/>
  <c r="AN275" i="10"/>
  <c r="AO275" i="10" s="1"/>
  <c r="AQ275" i="10" s="1"/>
  <c r="AS275" i="10" s="1"/>
  <c r="AT277" i="10"/>
  <c r="AT278" i="10"/>
  <c r="AT274" i="10"/>
  <c r="AC273" i="10"/>
  <c r="AE273" i="10" s="1"/>
  <c r="AG273" i="10" s="1"/>
  <c r="AI273" i="10" s="1"/>
  <c r="AJ273" i="10" s="1"/>
  <c r="AN273" i="10"/>
  <c r="AO273" i="10" s="1"/>
  <c r="AQ273" i="10" s="1"/>
  <c r="AS273" i="10" s="1"/>
  <c r="AU273" i="10" s="1"/>
  <c r="AV273" i="10" s="1"/>
  <c r="AT275" i="10"/>
  <c r="AC282" i="10"/>
  <c r="AE282" i="10" s="1"/>
  <c r="AG282" i="10" s="1"/>
  <c r="AI282" i="10" s="1"/>
  <c r="AJ282" i="10" s="1"/>
  <c r="AN282" i="10"/>
  <c r="AO282" i="10" s="1"/>
  <c r="AQ282" i="10" s="1"/>
  <c r="AS282" i="10" s="1"/>
  <c r="AU282" i="10" s="1"/>
  <c r="AV282" i="10" s="1"/>
  <c r="AC278" i="10"/>
  <c r="AE278" i="10" s="1"/>
  <c r="AG278" i="10" s="1"/>
  <c r="AI278" i="10" s="1"/>
  <c r="AJ278" i="10" s="1"/>
  <c r="AN278" i="10"/>
  <c r="AO278" i="10" s="1"/>
  <c r="AQ278" i="10" s="1"/>
  <c r="AS278" i="10" s="1"/>
  <c r="AT280" i="10"/>
  <c r="Z274" i="10"/>
  <c r="AL274" i="10" s="1"/>
  <c r="AO274" i="10" s="1"/>
  <c r="AQ274" i="10" s="1"/>
  <c r="AS274" i="10" s="1"/>
  <c r="Z280" i="10"/>
  <c r="AL280" i="10" s="1"/>
  <c r="AO280" i="10" s="1"/>
  <c r="AQ280" i="10" s="1"/>
  <c r="AS280" i="10" s="1"/>
  <c r="Q273" i="10"/>
  <c r="S273" i="10" s="1"/>
  <c r="U273" i="10" s="1"/>
  <c r="W273" i="10" s="1"/>
  <c r="X273" i="10" s="1"/>
  <c r="Q276" i="10"/>
  <c r="S276" i="10" s="1"/>
  <c r="U276" i="10" s="1"/>
  <c r="W276" i="10" s="1"/>
  <c r="X276" i="10" s="1"/>
  <c r="Q279" i="10"/>
  <c r="S279" i="10" s="1"/>
  <c r="U279" i="10" s="1"/>
  <c r="W279" i="10" s="1"/>
  <c r="X279" i="10" s="1"/>
  <c r="Q282" i="10"/>
  <c r="S282" i="10" s="1"/>
  <c r="U282" i="10" s="1"/>
  <c r="W282" i="10" s="1"/>
  <c r="X282" i="10" s="1"/>
  <c r="Z277" i="10"/>
  <c r="AL277" i="10" s="1"/>
  <c r="AO277" i="10" s="1"/>
  <c r="AQ277" i="10" s="1"/>
  <c r="AS277" i="10" s="1"/>
  <c r="AC261" i="10"/>
  <c r="AE261" i="10" s="1"/>
  <c r="AG261" i="10" s="1"/>
  <c r="AI261" i="10" s="1"/>
  <c r="AJ261" i="10" s="1"/>
  <c r="AN261" i="10"/>
  <c r="AO261" i="10" s="1"/>
  <c r="AQ261" i="10" s="1"/>
  <c r="AS261" i="10" s="1"/>
  <c r="AU261" i="10" s="1"/>
  <c r="AV261" i="10" s="1"/>
  <c r="Q261" i="10"/>
  <c r="S261" i="10" s="1"/>
  <c r="U261" i="10" s="1"/>
  <c r="W261" i="10" s="1"/>
  <c r="X261" i="10" s="1"/>
  <c r="AC257" i="10"/>
  <c r="AE257" i="10" s="1"/>
  <c r="AG257" i="10" s="1"/>
  <c r="AI257" i="10" s="1"/>
  <c r="AJ257" i="10" s="1"/>
  <c r="AN257" i="10"/>
  <c r="AO257" i="10" s="1"/>
  <c r="AQ257" i="10" s="1"/>
  <c r="AS257" i="10" s="1"/>
  <c r="AU257" i="10" s="1"/>
  <c r="AV257" i="10" s="1"/>
  <c r="Q257" i="10"/>
  <c r="S257" i="10" s="1"/>
  <c r="U257" i="10" s="1"/>
  <c r="W257" i="10" s="1"/>
  <c r="X257" i="10" s="1"/>
  <c r="Q138" i="10"/>
  <c r="S138" i="10" s="1"/>
  <c r="U138" i="10" s="1"/>
  <c r="W138" i="10" s="1"/>
  <c r="X138" i="10" s="1"/>
  <c r="AT138" i="10"/>
  <c r="AB138" i="10"/>
  <c r="AT107" i="10" l="1"/>
  <c r="AU107" i="10" s="1"/>
  <c r="AV107" i="10" s="1"/>
  <c r="AI107" i="10"/>
  <c r="AJ107" i="10" s="1"/>
  <c r="AT163" i="10"/>
  <c r="AU163" i="10" s="1"/>
  <c r="AV163" i="10" s="1"/>
  <c r="AI163" i="10"/>
  <c r="AJ163" i="10" s="1"/>
  <c r="AO827" i="10"/>
  <c r="AQ827" i="10" s="1"/>
  <c r="AS827" i="10" s="1"/>
  <c r="AU827" i="10" s="1"/>
  <c r="AV827" i="10" s="1"/>
  <c r="AC827" i="10"/>
  <c r="AE827" i="10" s="1"/>
  <c r="AG827" i="10" s="1"/>
  <c r="AI827" i="10" s="1"/>
  <c r="AJ827" i="10" s="1"/>
  <c r="AU667" i="10"/>
  <c r="AV667" i="10" s="1"/>
  <c r="AC828" i="10"/>
  <c r="AE828" i="10" s="1"/>
  <c r="AG828" i="10" s="1"/>
  <c r="AI828" i="10" s="1"/>
  <c r="AJ828" i="10" s="1"/>
  <c r="AL828" i="10"/>
  <c r="AO828" i="10" s="1"/>
  <c r="AQ828" i="10" s="1"/>
  <c r="AS828" i="10" s="1"/>
  <c r="AC822" i="10"/>
  <c r="AE822" i="10" s="1"/>
  <c r="AG822" i="10" s="1"/>
  <c r="AU836" i="10"/>
  <c r="AV836" i="10" s="1"/>
  <c r="AL831" i="10"/>
  <c r="AO831" i="10" s="1"/>
  <c r="AQ831" i="10" s="1"/>
  <c r="AS831" i="10" s="1"/>
  <c r="AC831" i="10"/>
  <c r="AE831" i="10" s="1"/>
  <c r="AG831" i="10" s="1"/>
  <c r="AI831" i="10" s="1"/>
  <c r="AJ831" i="10" s="1"/>
  <c r="AL834" i="10"/>
  <c r="AO834" i="10" s="1"/>
  <c r="AQ834" i="10" s="1"/>
  <c r="AS834" i="10" s="1"/>
  <c r="AC834" i="10"/>
  <c r="AE834" i="10" s="1"/>
  <c r="AG834" i="10" s="1"/>
  <c r="AI834" i="10" s="1"/>
  <c r="AJ834" i="10" s="1"/>
  <c r="AC825" i="10"/>
  <c r="AE825" i="10" s="1"/>
  <c r="AG825" i="10" s="1"/>
  <c r="AI825" i="10" s="1"/>
  <c r="AJ825" i="10" s="1"/>
  <c r="AL825" i="10"/>
  <c r="AO825" i="10" s="1"/>
  <c r="AQ825" i="10" s="1"/>
  <c r="AS825" i="10" s="1"/>
  <c r="AL818" i="10"/>
  <c r="AO818" i="10" s="1"/>
  <c r="AQ818" i="10" s="1"/>
  <c r="AS818" i="10" s="1"/>
  <c r="AC818" i="10"/>
  <c r="AE818" i="10" s="1"/>
  <c r="AG818" i="10" s="1"/>
  <c r="AI818" i="10" s="1"/>
  <c r="AJ818" i="10" s="1"/>
  <c r="AT838" i="10"/>
  <c r="AU838" i="10" s="1"/>
  <c r="AV838" i="10" s="1"/>
  <c r="AI838" i="10"/>
  <c r="AJ838" i="10" s="1"/>
  <c r="AI822" i="10"/>
  <c r="AJ822" i="10" s="1"/>
  <c r="AT822" i="10"/>
  <c r="AU822" i="10" s="1"/>
  <c r="AV822" i="10" s="1"/>
  <c r="AC832" i="10"/>
  <c r="AE832" i="10" s="1"/>
  <c r="AG832" i="10" s="1"/>
  <c r="AI832" i="10" s="1"/>
  <c r="AJ832" i="10" s="1"/>
  <c r="AN832" i="10"/>
  <c r="AO832" i="10" s="1"/>
  <c r="AQ832" i="10" s="1"/>
  <c r="AS832" i="10" s="1"/>
  <c r="AU832" i="10" s="1"/>
  <c r="AV832" i="10" s="1"/>
  <c r="AT831" i="10"/>
  <c r="AC823" i="10"/>
  <c r="AE823" i="10" s="1"/>
  <c r="AG823" i="10" s="1"/>
  <c r="AI823" i="10" s="1"/>
  <c r="AJ823" i="10" s="1"/>
  <c r="AN823" i="10"/>
  <c r="AO823" i="10" s="1"/>
  <c r="AQ823" i="10" s="1"/>
  <c r="AS823" i="10" s="1"/>
  <c r="AU823" i="10" s="1"/>
  <c r="AV823" i="10" s="1"/>
  <c r="AC829" i="10"/>
  <c r="AE829" i="10" s="1"/>
  <c r="AG829" i="10" s="1"/>
  <c r="AI829" i="10" s="1"/>
  <c r="AJ829" i="10" s="1"/>
  <c r="AN829" i="10"/>
  <c r="AO829" i="10" s="1"/>
  <c r="AQ829" i="10" s="1"/>
  <c r="AS829" i="10" s="1"/>
  <c r="AU829" i="10" s="1"/>
  <c r="AV829" i="10" s="1"/>
  <c r="AC820" i="10"/>
  <c r="AE820" i="10" s="1"/>
  <c r="AG820" i="10" s="1"/>
  <c r="AI820" i="10" s="1"/>
  <c r="AJ820" i="10" s="1"/>
  <c r="AN820" i="10"/>
  <c r="AO820" i="10" s="1"/>
  <c r="AQ820" i="10" s="1"/>
  <c r="AS820" i="10" s="1"/>
  <c r="AU820" i="10" s="1"/>
  <c r="AV820" i="10" s="1"/>
  <c r="AT828" i="10"/>
  <c r="AT818" i="10"/>
  <c r="AC835" i="10"/>
  <c r="AE835" i="10" s="1"/>
  <c r="AG835" i="10" s="1"/>
  <c r="AI835" i="10" s="1"/>
  <c r="AJ835" i="10" s="1"/>
  <c r="AN835" i="10"/>
  <c r="AO835" i="10" s="1"/>
  <c r="AQ835" i="10" s="1"/>
  <c r="AS835" i="10" s="1"/>
  <c r="AU835" i="10" s="1"/>
  <c r="AV835" i="10" s="1"/>
  <c r="AC826" i="10"/>
  <c r="AE826" i="10" s="1"/>
  <c r="AG826" i="10" s="1"/>
  <c r="AI826" i="10" s="1"/>
  <c r="AJ826" i="10" s="1"/>
  <c r="AN826" i="10"/>
  <c r="AO826" i="10" s="1"/>
  <c r="AQ826" i="10" s="1"/>
  <c r="AS826" i="10" s="1"/>
  <c r="AU826" i="10" s="1"/>
  <c r="AV826" i="10" s="1"/>
  <c r="AT834" i="10"/>
  <c r="AT825" i="10"/>
  <c r="AC294" i="10"/>
  <c r="AE294" i="10" s="1"/>
  <c r="AG294" i="10" s="1"/>
  <c r="AI294" i="10" s="1"/>
  <c r="AJ294" i="10" s="1"/>
  <c r="AO300" i="10"/>
  <c r="AQ300" i="10" s="1"/>
  <c r="AS300" i="10" s="1"/>
  <c r="AU300" i="10" s="1"/>
  <c r="AV300" i="10" s="1"/>
  <c r="AO288" i="10"/>
  <c r="AQ288" i="10" s="1"/>
  <c r="AS288" i="10" s="1"/>
  <c r="AU288" i="10" s="1"/>
  <c r="AV288" i="10" s="1"/>
  <c r="AC291" i="10"/>
  <c r="AE291" i="10" s="1"/>
  <c r="AG291" i="10" s="1"/>
  <c r="AI291" i="10" s="1"/>
  <c r="AJ291" i="10" s="1"/>
  <c r="AN669" i="10"/>
  <c r="AO669" i="10" s="1"/>
  <c r="AQ669" i="10" s="1"/>
  <c r="AS669" i="10" s="1"/>
  <c r="AU669" i="10" s="1"/>
  <c r="AV669" i="10" s="1"/>
  <c r="AO291" i="10"/>
  <c r="AQ291" i="10" s="1"/>
  <c r="AS291" i="10" s="1"/>
  <c r="AU291" i="10" s="1"/>
  <c r="AV291" i="10" s="1"/>
  <c r="AO294" i="10"/>
  <c r="AQ294" i="10" s="1"/>
  <c r="AS294" i="10" s="1"/>
  <c r="AU294" i="10" s="1"/>
  <c r="AV294" i="10" s="1"/>
  <c r="AC552" i="10"/>
  <c r="AE552" i="10" s="1"/>
  <c r="AG552" i="10" s="1"/>
  <c r="AI552" i="10" s="1"/>
  <c r="AJ552" i="10" s="1"/>
  <c r="AO297" i="10"/>
  <c r="AQ297" i="10" s="1"/>
  <c r="AS297" i="10" s="1"/>
  <c r="AU297" i="10" s="1"/>
  <c r="AV297" i="10" s="1"/>
  <c r="AC297" i="10"/>
  <c r="AE297" i="10" s="1"/>
  <c r="AG297" i="10" s="1"/>
  <c r="AI297" i="10" s="1"/>
  <c r="AJ297" i="10" s="1"/>
  <c r="AO286" i="10"/>
  <c r="AQ286" i="10" s="1"/>
  <c r="AS286" i="10" s="1"/>
  <c r="AU286" i="10" s="1"/>
  <c r="AV286" i="10" s="1"/>
  <c r="AN293" i="10"/>
  <c r="AO293" i="10" s="1"/>
  <c r="AQ293" i="10" s="1"/>
  <c r="AS293" i="10" s="1"/>
  <c r="AU293" i="10" s="1"/>
  <c r="AV293" i="10" s="1"/>
  <c r="AC293" i="10"/>
  <c r="AE293" i="10" s="1"/>
  <c r="AG293" i="10" s="1"/>
  <c r="AI293" i="10" s="1"/>
  <c r="AJ293" i="10" s="1"/>
  <c r="AC286" i="10"/>
  <c r="AE286" i="10" s="1"/>
  <c r="AG286" i="10" s="1"/>
  <c r="AI286" i="10" s="1"/>
  <c r="AJ286" i="10" s="1"/>
  <c r="AN287" i="10"/>
  <c r="AO287" i="10" s="1"/>
  <c r="AQ287" i="10" s="1"/>
  <c r="AS287" i="10" s="1"/>
  <c r="AU287" i="10" s="1"/>
  <c r="AV287" i="10" s="1"/>
  <c r="AC287" i="10"/>
  <c r="AE287" i="10" s="1"/>
  <c r="AG287" i="10" s="1"/>
  <c r="AI287" i="10" s="1"/>
  <c r="AJ287" i="10" s="1"/>
  <c r="AC300" i="10"/>
  <c r="AE300" i="10" s="1"/>
  <c r="AG300" i="10" s="1"/>
  <c r="AI300" i="10" s="1"/>
  <c r="AJ300" i="10" s="1"/>
  <c r="AN285" i="10"/>
  <c r="AO285" i="10" s="1"/>
  <c r="AQ285" i="10" s="1"/>
  <c r="AS285" i="10" s="1"/>
  <c r="AU285" i="10" s="1"/>
  <c r="AV285" i="10" s="1"/>
  <c r="AC285" i="10"/>
  <c r="AE285" i="10" s="1"/>
  <c r="AG285" i="10" s="1"/>
  <c r="AI285" i="10" s="1"/>
  <c r="AJ285" i="10" s="1"/>
  <c r="AN296" i="10"/>
  <c r="AO296" i="10" s="1"/>
  <c r="AQ296" i="10" s="1"/>
  <c r="AS296" i="10" s="1"/>
  <c r="AU296" i="10" s="1"/>
  <c r="AV296" i="10" s="1"/>
  <c r="AC296" i="10"/>
  <c r="AE296" i="10" s="1"/>
  <c r="AG296" i="10" s="1"/>
  <c r="AI296" i="10" s="1"/>
  <c r="AJ296" i="10" s="1"/>
  <c r="AT295" i="10"/>
  <c r="AU295" i="10" s="1"/>
  <c r="AV295" i="10" s="1"/>
  <c r="AI295" i="10"/>
  <c r="AJ295" i="10" s="1"/>
  <c r="AT298" i="10"/>
  <c r="AU298" i="10" s="1"/>
  <c r="AV298" i="10" s="1"/>
  <c r="AI298" i="10"/>
  <c r="AJ298" i="10" s="1"/>
  <c r="AT289" i="10"/>
  <c r="AU289" i="10" s="1"/>
  <c r="AV289" i="10" s="1"/>
  <c r="AI289" i="10"/>
  <c r="AJ289" i="10" s="1"/>
  <c r="AT301" i="10"/>
  <c r="AU301" i="10" s="1"/>
  <c r="AV301" i="10" s="1"/>
  <c r="AI301" i="10"/>
  <c r="AJ301" i="10" s="1"/>
  <c r="AT292" i="10"/>
  <c r="AU292" i="10" s="1"/>
  <c r="AV292" i="10" s="1"/>
  <c r="AI292" i="10"/>
  <c r="AJ292" i="10" s="1"/>
  <c r="AT284" i="10"/>
  <c r="AU284" i="10" s="1"/>
  <c r="AV284" i="10" s="1"/>
  <c r="AI284" i="10"/>
  <c r="AJ284" i="10" s="1"/>
  <c r="AN299" i="10"/>
  <c r="AO299" i="10" s="1"/>
  <c r="AQ299" i="10" s="1"/>
  <c r="AS299" i="10" s="1"/>
  <c r="AU299" i="10" s="1"/>
  <c r="AV299" i="10" s="1"/>
  <c r="AC299" i="10"/>
  <c r="AE299" i="10" s="1"/>
  <c r="AG299" i="10" s="1"/>
  <c r="AI299" i="10" s="1"/>
  <c r="AJ299" i="10" s="1"/>
  <c r="AN290" i="10"/>
  <c r="AO290" i="10" s="1"/>
  <c r="AQ290" i="10" s="1"/>
  <c r="AS290" i="10" s="1"/>
  <c r="AU290" i="10" s="1"/>
  <c r="AV290" i="10" s="1"/>
  <c r="AC290" i="10"/>
  <c r="AE290" i="10" s="1"/>
  <c r="AG290" i="10" s="1"/>
  <c r="AI290" i="10" s="1"/>
  <c r="AJ290" i="10" s="1"/>
  <c r="AN283" i="10"/>
  <c r="AO283" i="10" s="1"/>
  <c r="AQ283" i="10" s="1"/>
  <c r="AS283" i="10" s="1"/>
  <c r="AU283" i="10" s="1"/>
  <c r="AV283" i="10" s="1"/>
  <c r="AC283" i="10"/>
  <c r="AE283" i="10" s="1"/>
  <c r="AG283" i="10" s="1"/>
  <c r="AI283" i="10" s="1"/>
  <c r="AJ283" i="10" s="1"/>
  <c r="AC288" i="10"/>
  <c r="AE288" i="10" s="1"/>
  <c r="AG288" i="10" s="1"/>
  <c r="AI288" i="10" s="1"/>
  <c r="AJ288" i="10" s="1"/>
  <c r="AC602" i="10"/>
  <c r="AE602" i="10" s="1"/>
  <c r="AG602" i="10" s="1"/>
  <c r="AI602" i="10" s="1"/>
  <c r="AJ602" i="10" s="1"/>
  <c r="AC668" i="10"/>
  <c r="AE668" i="10" s="1"/>
  <c r="AG668" i="10" s="1"/>
  <c r="AI668" i="10" s="1"/>
  <c r="AJ668" i="10" s="1"/>
  <c r="AN668" i="10"/>
  <c r="AO668" i="10" s="1"/>
  <c r="AQ668" i="10" s="1"/>
  <c r="AS668" i="10" s="1"/>
  <c r="AU668" i="10" s="1"/>
  <c r="AV668" i="10" s="1"/>
  <c r="AC605" i="10"/>
  <c r="AE605" i="10" s="1"/>
  <c r="AG605" i="10" s="1"/>
  <c r="AI605" i="10" s="1"/>
  <c r="AJ605" i="10" s="1"/>
  <c r="AT376" i="10"/>
  <c r="AU376" i="10" s="1"/>
  <c r="AV376" i="10" s="1"/>
  <c r="AI376" i="10"/>
  <c r="AJ376" i="10" s="1"/>
  <c r="AT602" i="10"/>
  <c r="AU602" i="10" s="1"/>
  <c r="AV602" i="10" s="1"/>
  <c r="AC606" i="10"/>
  <c r="AE606" i="10" s="1"/>
  <c r="AG606" i="10" s="1"/>
  <c r="AI606" i="10" s="1"/>
  <c r="AJ606" i="10" s="1"/>
  <c r="AN606" i="10"/>
  <c r="AO606" i="10" s="1"/>
  <c r="AQ606" i="10" s="1"/>
  <c r="AS606" i="10" s="1"/>
  <c r="AU606" i="10" s="1"/>
  <c r="AV606" i="10" s="1"/>
  <c r="AT605" i="10"/>
  <c r="AU605" i="10" s="1"/>
  <c r="AV605" i="10" s="1"/>
  <c r="AC603" i="10"/>
  <c r="AE603" i="10" s="1"/>
  <c r="AG603" i="10" s="1"/>
  <c r="AI603" i="10" s="1"/>
  <c r="AJ603" i="10" s="1"/>
  <c r="AN603" i="10"/>
  <c r="AO603" i="10" s="1"/>
  <c r="AQ603" i="10" s="1"/>
  <c r="AS603" i="10" s="1"/>
  <c r="AU603" i="10" s="1"/>
  <c r="AV603" i="10" s="1"/>
  <c r="AC784" i="10"/>
  <c r="AE784" i="10" s="1"/>
  <c r="AG784" i="10" s="1"/>
  <c r="AI784" i="10" s="1"/>
  <c r="AJ784" i="10" s="1"/>
  <c r="AN784" i="10"/>
  <c r="AO784" i="10" s="1"/>
  <c r="AQ784" i="10" s="1"/>
  <c r="AS784" i="10" s="1"/>
  <c r="AU784" i="10" s="1"/>
  <c r="AV784" i="10" s="1"/>
  <c r="AC730" i="10"/>
  <c r="AE730" i="10" s="1"/>
  <c r="AG730" i="10" s="1"/>
  <c r="AI730" i="10" s="1"/>
  <c r="AJ730" i="10" s="1"/>
  <c r="AC553" i="10"/>
  <c r="AE553" i="10" s="1"/>
  <c r="AG553" i="10" s="1"/>
  <c r="AI553" i="10" s="1"/>
  <c r="AJ553" i="10" s="1"/>
  <c r="AN553" i="10"/>
  <c r="AO553" i="10" s="1"/>
  <c r="AQ553" i="10" s="1"/>
  <c r="AS553" i="10" s="1"/>
  <c r="AU553" i="10" s="1"/>
  <c r="AV553" i="10" s="1"/>
  <c r="AT552" i="10"/>
  <c r="AU552" i="10" s="1"/>
  <c r="AV552" i="10" s="1"/>
  <c r="AC731" i="10"/>
  <c r="AE731" i="10" s="1"/>
  <c r="AG731" i="10" s="1"/>
  <c r="AI731" i="10" s="1"/>
  <c r="AJ731" i="10" s="1"/>
  <c r="AN731" i="10"/>
  <c r="AO731" i="10" s="1"/>
  <c r="AQ731" i="10" s="1"/>
  <c r="AS731" i="10" s="1"/>
  <c r="AU731" i="10" s="1"/>
  <c r="AV731" i="10" s="1"/>
  <c r="AT730" i="10"/>
  <c r="AU730" i="10" s="1"/>
  <c r="AV730" i="10" s="1"/>
  <c r="AU275" i="10"/>
  <c r="AV275" i="10" s="1"/>
  <c r="AC277" i="10"/>
  <c r="AE277" i="10" s="1"/>
  <c r="AG277" i="10" s="1"/>
  <c r="AI277" i="10" s="1"/>
  <c r="AJ277" i="10" s="1"/>
  <c r="AC280" i="10"/>
  <c r="AE280" i="10" s="1"/>
  <c r="AG280" i="10" s="1"/>
  <c r="AI280" i="10" s="1"/>
  <c r="AJ280" i="10" s="1"/>
  <c r="AU274" i="10"/>
  <c r="AV274" i="10" s="1"/>
  <c r="AU281" i="10"/>
  <c r="AV281" i="10" s="1"/>
  <c r="AU280" i="10"/>
  <c r="AV280" i="10" s="1"/>
  <c r="AU278" i="10"/>
  <c r="AV278" i="10" s="1"/>
  <c r="AU277" i="10"/>
  <c r="AV277" i="10" s="1"/>
  <c r="AC274" i="10"/>
  <c r="AE274" i="10" s="1"/>
  <c r="AG274" i="10" s="1"/>
  <c r="AI274" i="10" s="1"/>
  <c r="AJ274" i="10" s="1"/>
  <c r="AC138" i="10"/>
  <c r="AE138" i="10" s="1"/>
  <c r="AG138" i="10" s="1"/>
  <c r="AI138" i="10" s="1"/>
  <c r="AJ138" i="10" s="1"/>
  <c r="AN138" i="10"/>
  <c r="AO138" i="10" s="1"/>
  <c r="AQ138" i="10" s="1"/>
  <c r="AS138" i="10" s="1"/>
  <c r="AU138" i="10" s="1"/>
  <c r="AV138" i="10" s="1"/>
  <c r="AU828" i="10" l="1"/>
  <c r="AV828" i="10" s="1"/>
  <c r="AU825" i="10"/>
  <c r="AV825" i="10" s="1"/>
  <c r="AU834" i="10"/>
  <c r="AV834" i="10" s="1"/>
  <c r="AU831" i="10"/>
  <c r="AV831" i="10" s="1"/>
  <c r="AU818" i="10"/>
  <c r="AV818" i="10" s="1"/>
  <c r="G304" i="10" l="1"/>
  <c r="G303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I319" i="10" s="1"/>
  <c r="K319" i="10" s="1"/>
  <c r="L319" i="10" s="1"/>
  <c r="G320" i="10"/>
  <c r="I320" i="10" s="1"/>
  <c r="K320" i="10" s="1"/>
  <c r="L320" i="10" s="1"/>
  <c r="G321" i="10"/>
  <c r="I321" i="10" s="1"/>
  <c r="K321" i="10" s="1"/>
  <c r="L321" i="10" s="1"/>
  <c r="G322" i="10"/>
  <c r="I322" i="10" s="1"/>
  <c r="K322" i="10" s="1"/>
  <c r="L322" i="10" s="1"/>
  <c r="G323" i="10"/>
  <c r="I323" i="10" s="1"/>
  <c r="K323" i="10" s="1"/>
  <c r="L323" i="10" s="1"/>
  <c r="G324" i="10"/>
  <c r="I324" i="10" s="1"/>
  <c r="K324" i="10" s="1"/>
  <c r="L324" i="10" s="1"/>
  <c r="G325" i="10"/>
  <c r="I325" i="10" s="1"/>
  <c r="K325" i="10" s="1"/>
  <c r="L325" i="10" s="1"/>
  <c r="N319" i="10"/>
  <c r="Z319" i="10" s="1"/>
  <c r="AL319" i="10" s="1"/>
  <c r="P319" i="10"/>
  <c r="AB319" i="10" s="1"/>
  <c r="V319" i="10"/>
  <c r="AH319" i="10" s="1"/>
  <c r="N320" i="10"/>
  <c r="Z320" i="10" s="1"/>
  <c r="AL320" i="10" s="1"/>
  <c r="P320" i="10"/>
  <c r="AB320" i="10" s="1"/>
  <c r="V320" i="10"/>
  <c r="N321" i="10"/>
  <c r="Z321" i="10" s="1"/>
  <c r="AL321" i="10" s="1"/>
  <c r="P321" i="10"/>
  <c r="V321" i="10"/>
  <c r="AH321" i="10" s="1"/>
  <c r="N322" i="10"/>
  <c r="Z322" i="10" s="1"/>
  <c r="AL322" i="10" s="1"/>
  <c r="P322" i="10"/>
  <c r="AB322" i="10" s="1"/>
  <c r="V322" i="10"/>
  <c r="AH322" i="10" s="1"/>
  <c r="N323" i="10"/>
  <c r="Z323" i="10" s="1"/>
  <c r="AL323" i="10" s="1"/>
  <c r="P323" i="10"/>
  <c r="AB323" i="10" s="1"/>
  <c r="V323" i="10"/>
  <c r="N324" i="10"/>
  <c r="Z324" i="10" s="1"/>
  <c r="AL324" i="10" s="1"/>
  <c r="P324" i="10"/>
  <c r="V324" i="10"/>
  <c r="AH324" i="10" s="1"/>
  <c r="N325" i="10"/>
  <c r="Z325" i="10" s="1"/>
  <c r="AL325" i="10" s="1"/>
  <c r="P325" i="10"/>
  <c r="AB325" i="10" s="1"/>
  <c r="V325" i="10"/>
  <c r="AH325" i="10" s="1"/>
  <c r="G91" i="10"/>
  <c r="Q322" i="10" l="1"/>
  <c r="S322" i="10" s="1"/>
  <c r="U322" i="10" s="1"/>
  <c r="W322" i="10" s="1"/>
  <c r="X322" i="10" s="1"/>
  <c r="Q324" i="10"/>
  <c r="S324" i="10" s="1"/>
  <c r="U324" i="10" s="1"/>
  <c r="W324" i="10" s="1"/>
  <c r="X324" i="10" s="1"/>
  <c r="Q321" i="10"/>
  <c r="S321" i="10" s="1"/>
  <c r="U321" i="10" s="1"/>
  <c r="W321" i="10" s="1"/>
  <c r="X321" i="10" s="1"/>
  <c r="AC322" i="10"/>
  <c r="AE322" i="10" s="1"/>
  <c r="AG322" i="10" s="1"/>
  <c r="AI322" i="10" s="1"/>
  <c r="AJ322" i="10" s="1"/>
  <c r="Q319" i="10"/>
  <c r="S319" i="10" s="1"/>
  <c r="U319" i="10" s="1"/>
  <c r="W319" i="10" s="1"/>
  <c r="X319" i="10" s="1"/>
  <c r="AC325" i="10"/>
  <c r="AE325" i="10" s="1"/>
  <c r="AG325" i="10" s="1"/>
  <c r="AI325" i="10" s="1"/>
  <c r="AJ325" i="10" s="1"/>
  <c r="AC319" i="10"/>
  <c r="AE319" i="10" s="1"/>
  <c r="AG319" i="10" s="1"/>
  <c r="AI319" i="10" s="1"/>
  <c r="AJ319" i="10" s="1"/>
  <c r="Q325" i="10"/>
  <c r="S325" i="10" s="1"/>
  <c r="U325" i="10" s="1"/>
  <c r="W325" i="10" s="1"/>
  <c r="X325" i="10" s="1"/>
  <c r="AT322" i="10"/>
  <c r="AT325" i="10"/>
  <c r="AN320" i="10"/>
  <c r="AO320" i="10" s="1"/>
  <c r="AQ320" i="10" s="1"/>
  <c r="AS320" i="10" s="1"/>
  <c r="AC320" i="10"/>
  <c r="AE320" i="10" s="1"/>
  <c r="AG320" i="10" s="1"/>
  <c r="AT319" i="10"/>
  <c r="AN323" i="10"/>
  <c r="AO323" i="10" s="1"/>
  <c r="AQ323" i="10" s="1"/>
  <c r="AS323" i="10" s="1"/>
  <c r="AC323" i="10"/>
  <c r="AE323" i="10" s="1"/>
  <c r="AG323" i="10" s="1"/>
  <c r="Q323" i="10"/>
  <c r="S323" i="10" s="1"/>
  <c r="U323" i="10" s="1"/>
  <c r="W323" i="10" s="1"/>
  <c r="X323" i="10" s="1"/>
  <c r="Q320" i="10"/>
  <c r="S320" i="10" s="1"/>
  <c r="U320" i="10" s="1"/>
  <c r="W320" i="10" s="1"/>
  <c r="X320" i="10" s="1"/>
  <c r="AN325" i="10"/>
  <c r="AO325" i="10" s="1"/>
  <c r="AQ325" i="10" s="1"/>
  <c r="AS325" i="10" s="1"/>
  <c r="AT324" i="10"/>
  <c r="AB324" i="10"/>
  <c r="AH323" i="10"/>
  <c r="AN322" i="10"/>
  <c r="AO322" i="10" s="1"/>
  <c r="AQ322" i="10" s="1"/>
  <c r="AS322" i="10" s="1"/>
  <c r="AT321" i="10"/>
  <c r="AB321" i="10"/>
  <c r="AH320" i="10"/>
  <c r="AN319" i="10"/>
  <c r="AO319" i="10" s="1"/>
  <c r="AQ319" i="10" s="1"/>
  <c r="AS319" i="10" s="1"/>
  <c r="AN324" i="10" l="1"/>
  <c r="AO324" i="10" s="1"/>
  <c r="AQ324" i="10" s="1"/>
  <c r="AS324" i="10" s="1"/>
  <c r="AU324" i="10" s="1"/>
  <c r="AV324" i="10" s="1"/>
  <c r="AC324" i="10"/>
  <c r="AE324" i="10" s="1"/>
  <c r="AG324" i="10" s="1"/>
  <c r="AI324" i="10" s="1"/>
  <c r="AJ324" i="10" s="1"/>
  <c r="AT323" i="10"/>
  <c r="AU323" i="10" s="1"/>
  <c r="AV323" i="10" s="1"/>
  <c r="AI323" i="10"/>
  <c r="AJ323" i="10" s="1"/>
  <c r="AN321" i="10"/>
  <c r="AO321" i="10" s="1"/>
  <c r="AQ321" i="10" s="1"/>
  <c r="AS321" i="10" s="1"/>
  <c r="AU321" i="10" s="1"/>
  <c r="AV321" i="10" s="1"/>
  <c r="AC321" i="10"/>
  <c r="AE321" i="10" s="1"/>
  <c r="AG321" i="10" s="1"/>
  <c r="AI321" i="10" s="1"/>
  <c r="AJ321" i="10" s="1"/>
  <c r="AU325" i="10"/>
  <c r="AV325" i="10" s="1"/>
  <c r="AU322" i="10"/>
  <c r="AV322" i="10" s="1"/>
  <c r="AU319" i="10"/>
  <c r="AV319" i="10" s="1"/>
  <c r="AT320" i="10"/>
  <c r="AU320" i="10" s="1"/>
  <c r="AV320" i="10" s="1"/>
  <c r="AI320" i="10"/>
  <c r="AJ320" i="10" s="1"/>
  <c r="J409" i="3" l="1"/>
  <c r="J410" i="3"/>
  <c r="J16" i="3"/>
  <c r="J17" i="3"/>
  <c r="J26" i="3"/>
  <c r="J15" i="3"/>
  <c r="AI661" i="3" l="1"/>
  <c r="J663" i="3"/>
  <c r="K667" i="3"/>
  <c r="I667" i="3"/>
  <c r="I663" i="3"/>
  <c r="I662" i="3"/>
  <c r="I661" i="3"/>
  <c r="I660" i="3"/>
  <c r="I659" i="3"/>
  <c r="I658" i="3"/>
  <c r="I657" i="3"/>
  <c r="I656" i="3"/>
  <c r="AF669" i="3"/>
  <c r="AE669" i="3"/>
  <c r="AB669" i="3"/>
  <c r="X669" i="3"/>
  <c r="W669" i="3"/>
  <c r="T669" i="3"/>
  <c r="P669" i="3"/>
  <c r="O669" i="3"/>
  <c r="L669" i="3"/>
  <c r="H669" i="3"/>
  <c r="G669" i="3"/>
  <c r="F669" i="3"/>
  <c r="E669" i="3"/>
  <c r="D669" i="3"/>
  <c r="AD28" i="7" s="1"/>
  <c r="AG668" i="3"/>
  <c r="AH668" i="3" s="1"/>
  <c r="AI668" i="3" s="1"/>
  <c r="Y668" i="3"/>
  <c r="Z668" i="3" s="1"/>
  <c r="AA668" i="3" s="1"/>
  <c r="Q668" i="3"/>
  <c r="J668" i="3"/>
  <c r="K668" i="3" s="1"/>
  <c r="S667" i="3"/>
  <c r="AI664" i="3"/>
  <c r="AA664" i="3"/>
  <c r="S664" i="3"/>
  <c r="K664" i="3"/>
  <c r="K663" i="3"/>
  <c r="J662" i="3"/>
  <c r="K662" i="3" s="1"/>
  <c r="J661" i="3"/>
  <c r="K661" i="3" s="1"/>
  <c r="S660" i="3"/>
  <c r="J660" i="3"/>
  <c r="K660" i="3" s="1"/>
  <c r="S659" i="3"/>
  <c r="J659" i="3"/>
  <c r="K659" i="3" s="1"/>
  <c r="J658" i="3"/>
  <c r="K658" i="3" s="1"/>
  <c r="J657" i="3"/>
  <c r="K657" i="3" s="1"/>
  <c r="N669" i="3"/>
  <c r="S656" i="3"/>
  <c r="J656" i="3"/>
  <c r="K656" i="3" s="1"/>
  <c r="J655" i="3"/>
  <c r="K655" i="3" s="1"/>
  <c r="I655" i="3"/>
  <c r="R668" i="3" l="1"/>
  <c r="S668" i="3" s="1"/>
  <c r="Q669" i="3"/>
  <c r="BX28" i="7"/>
  <c r="BA28" i="7"/>
  <c r="AA667" i="3"/>
  <c r="AA656" i="3"/>
  <c r="AA660" i="3"/>
  <c r="AA662" i="3"/>
  <c r="AI662" i="3"/>
  <c r="M669" i="3"/>
  <c r="AA659" i="3"/>
  <c r="AI658" i="3"/>
  <c r="AA658" i="3"/>
  <c r="AA661" i="3"/>
  <c r="U669" i="3"/>
  <c r="S663" i="3"/>
  <c r="S657" i="3"/>
  <c r="S661" i="3"/>
  <c r="I669" i="3"/>
  <c r="AA663" i="3"/>
  <c r="AI657" i="3"/>
  <c r="J669" i="3"/>
  <c r="AI663" i="3"/>
  <c r="AD669" i="3"/>
  <c r="S662" i="3"/>
  <c r="AA655" i="3"/>
  <c r="AI660" i="3"/>
  <c r="AI659" i="3"/>
  <c r="S658" i="3"/>
  <c r="V669" i="3"/>
  <c r="AA657" i="3"/>
  <c r="K669" i="3"/>
  <c r="S655" i="3"/>
  <c r="AI667" i="3" l="1"/>
  <c r="Y669" i="3"/>
  <c r="AI655" i="3"/>
  <c r="AI656" i="3"/>
  <c r="AA669" i="3"/>
  <c r="BG28" i="7" s="1"/>
  <c r="S669" i="3"/>
  <c r="AJ28" i="7" s="1"/>
  <c r="R669" i="3"/>
  <c r="AI669" i="3" l="1"/>
  <c r="CD28" i="7" s="1"/>
  <c r="AG669" i="3"/>
  <c r="Z669" i="3"/>
  <c r="AC669" i="3"/>
  <c r="J613" i="3"/>
  <c r="AH669" i="3" l="1"/>
  <c r="J515" i="3"/>
  <c r="J516" i="3"/>
  <c r="I302" i="3"/>
  <c r="AI125" i="3" l="1"/>
  <c r="S125" i="3"/>
  <c r="J125" i="3"/>
  <c r="K125" i="3" s="1"/>
  <c r="I125" i="3"/>
  <c r="I141" i="3"/>
  <c r="J141" i="3"/>
  <c r="K141" i="3" s="1"/>
  <c r="AI141" i="3"/>
  <c r="J142" i="3"/>
  <c r="K142" i="3" s="1"/>
  <c r="S142" i="3"/>
  <c r="AA142" i="3"/>
  <c r="AI142" i="3"/>
  <c r="S141" i="3" l="1"/>
  <c r="AA141" i="3"/>
  <c r="AA125" i="3"/>
  <c r="AD103" i="3"/>
  <c r="AG103" i="3" s="1"/>
  <c r="V103" i="3"/>
  <c r="Z103" i="3" s="1"/>
  <c r="AA103" i="3" s="1"/>
  <c r="N103" i="3"/>
  <c r="R103" i="3" s="1"/>
  <c r="S103" i="3" s="1"/>
  <c r="J103" i="3"/>
  <c r="K103" i="3" s="1"/>
  <c r="I103" i="3"/>
  <c r="AH103" i="3" l="1"/>
  <c r="AI103" i="3" s="1"/>
  <c r="Q103" i="3"/>
  <c r="Y103" i="3"/>
  <c r="J14" i="3" l="1"/>
  <c r="I25" i="3"/>
  <c r="J25" i="3" s="1"/>
  <c r="I42" i="3"/>
  <c r="I43" i="3"/>
  <c r="I44" i="3"/>
  <c r="I45" i="3"/>
  <c r="I46" i="3"/>
  <c r="I49" i="3"/>
  <c r="I61" i="3"/>
  <c r="I71" i="3"/>
  <c r="I72" i="3"/>
  <c r="I73" i="3"/>
  <c r="I74" i="3"/>
  <c r="I75" i="3"/>
  <c r="I76" i="3"/>
  <c r="I78" i="3"/>
  <c r="I79" i="3"/>
  <c r="I80" i="3"/>
  <c r="I81" i="3"/>
  <c r="I82" i="3"/>
  <c r="I83" i="3"/>
  <c r="I84" i="3"/>
  <c r="I87" i="3"/>
  <c r="I100" i="3"/>
  <c r="I107" i="3"/>
  <c r="I108" i="3"/>
  <c r="I109" i="3"/>
  <c r="I110" i="3"/>
  <c r="I111" i="3"/>
  <c r="I112" i="3"/>
  <c r="I124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57" i="3"/>
  <c r="I152" i="3"/>
  <c r="I155" i="3"/>
  <c r="G1069" i="2" l="1"/>
  <c r="L1069" i="2" s="1"/>
  <c r="P1069" i="2"/>
  <c r="AB1069" i="2" s="1"/>
  <c r="AN1069" i="2" s="1"/>
  <c r="W1069" i="2"/>
  <c r="Q1069" i="2" s="1"/>
  <c r="S1069" i="2" s="1"/>
  <c r="AA1069" i="2"/>
  <c r="AA1062" i="2"/>
  <c r="AM1062" i="2" s="1"/>
  <c r="W1062" i="2"/>
  <c r="P1062" i="2"/>
  <c r="AB1062" i="2" s="1"/>
  <c r="AN1062" i="2" s="1"/>
  <c r="G1062" i="2"/>
  <c r="M1062" i="2" s="1"/>
  <c r="N1062" i="2" s="1"/>
  <c r="AA1059" i="2"/>
  <c r="W1059" i="2"/>
  <c r="AI1059" i="2" s="1"/>
  <c r="AU1059" i="2" s="1"/>
  <c r="P1059" i="2"/>
  <c r="AB1059" i="2" s="1"/>
  <c r="AN1059" i="2" s="1"/>
  <c r="G1059" i="2"/>
  <c r="M1059" i="2" s="1"/>
  <c r="N1059" i="2" s="1"/>
  <c r="AI1069" i="2" l="1"/>
  <c r="AU1069" i="2" s="1"/>
  <c r="Y1069" i="2"/>
  <c r="Z1069" i="2" s="1"/>
  <c r="X1069" i="2"/>
  <c r="AM1069" i="2"/>
  <c r="M1069" i="2"/>
  <c r="N1069" i="2" s="1"/>
  <c r="Q1062" i="2"/>
  <c r="S1062" i="2" s="1"/>
  <c r="X1062" i="2" s="1"/>
  <c r="L1062" i="2"/>
  <c r="AI1062" i="2"/>
  <c r="AU1062" i="2" s="1"/>
  <c r="AO1062" i="2" s="1"/>
  <c r="AQ1062" i="2" s="1"/>
  <c r="AC1059" i="2"/>
  <c r="AE1059" i="2" s="1"/>
  <c r="Q1059" i="2"/>
  <c r="S1059" i="2" s="1"/>
  <c r="AM1059" i="2"/>
  <c r="AO1059" i="2" s="1"/>
  <c r="AQ1059" i="2" s="1"/>
  <c r="L1059" i="2"/>
  <c r="AC1069" i="2" l="1"/>
  <c r="AE1069" i="2" s="1"/>
  <c r="AJ1069" i="2" s="1"/>
  <c r="AO1069" i="2"/>
  <c r="AQ1069" i="2" s="1"/>
  <c r="AW1069" i="2" s="1"/>
  <c r="AX1069" i="2" s="1"/>
  <c r="Y1062" i="2"/>
  <c r="Z1062" i="2" s="1"/>
  <c r="AC1062" i="2"/>
  <c r="AE1062" i="2" s="1"/>
  <c r="AK1062" i="2" s="1"/>
  <c r="AL1062" i="2" s="1"/>
  <c r="AV1062" i="2"/>
  <c r="AW1062" i="2"/>
  <c r="AX1062" i="2" s="1"/>
  <c r="AW1059" i="2"/>
  <c r="AX1059" i="2" s="1"/>
  <c r="AV1059" i="2"/>
  <c r="Y1059" i="2"/>
  <c r="Z1059" i="2" s="1"/>
  <c r="X1059" i="2"/>
  <c r="AK1059" i="2"/>
  <c r="AL1059" i="2" s="1"/>
  <c r="AJ1059" i="2"/>
  <c r="AK1069" i="2" l="1"/>
  <c r="AL1069" i="2" s="1"/>
  <c r="AV1069" i="2"/>
  <c r="AJ1062" i="2"/>
  <c r="AT1102" i="2" l="1"/>
  <c r="AR1102" i="2"/>
  <c r="AH1102" i="2"/>
  <c r="AF1102" i="2"/>
  <c r="V1102" i="2"/>
  <c r="T1102" i="2"/>
  <c r="O1102" i="2"/>
  <c r="K1102" i="2"/>
  <c r="J1102" i="2"/>
  <c r="H1102" i="2"/>
  <c r="F1102" i="2"/>
  <c r="E1102" i="2"/>
  <c r="AC28" i="7" s="1"/>
  <c r="Y1101" i="2"/>
  <c r="AK1101" i="2" s="1"/>
  <c r="AW1101" i="2" s="1"/>
  <c r="X1101" i="2"/>
  <c r="AJ1101" i="2" s="1"/>
  <c r="AV1101" i="2" s="1"/>
  <c r="N1101" i="2"/>
  <c r="Z1101" i="2" s="1"/>
  <c r="AL1101" i="2" s="1"/>
  <c r="AX1101" i="2" s="1"/>
  <c r="AA1100" i="2"/>
  <c r="AM1100" i="2" s="1"/>
  <c r="W1100" i="2"/>
  <c r="AI1100" i="2" s="1"/>
  <c r="AU1100" i="2" s="1"/>
  <c r="P1100" i="2"/>
  <c r="AB1100" i="2" s="1"/>
  <c r="AN1100" i="2" s="1"/>
  <c r="G1100" i="2"/>
  <c r="AA1099" i="2"/>
  <c r="AM1099" i="2" s="1"/>
  <c r="W1099" i="2"/>
  <c r="AI1099" i="2" s="1"/>
  <c r="P1099" i="2"/>
  <c r="AB1099" i="2" s="1"/>
  <c r="AN1099" i="2" s="1"/>
  <c r="G1099" i="2"/>
  <c r="M1099" i="2" s="1"/>
  <c r="N1099" i="2" s="1"/>
  <c r="AA1098" i="2"/>
  <c r="AM1098" i="2" s="1"/>
  <c r="W1098" i="2"/>
  <c r="P1098" i="2"/>
  <c r="AB1098" i="2" s="1"/>
  <c r="AN1098" i="2" s="1"/>
  <c r="G1098" i="2"/>
  <c r="L1098" i="2" s="1"/>
  <c r="AA1097" i="2"/>
  <c r="AM1097" i="2" s="1"/>
  <c r="W1097" i="2"/>
  <c r="P1097" i="2"/>
  <c r="AB1097" i="2" s="1"/>
  <c r="AN1097" i="2" s="1"/>
  <c r="G1097" i="2"/>
  <c r="M1097" i="2" s="1"/>
  <c r="N1097" i="2" s="1"/>
  <c r="AA1096" i="2"/>
  <c r="AM1096" i="2" s="1"/>
  <c r="W1096" i="2"/>
  <c r="AI1096" i="2" s="1"/>
  <c r="AU1096" i="2" s="1"/>
  <c r="P1096" i="2"/>
  <c r="AB1096" i="2" s="1"/>
  <c r="AN1096" i="2" s="1"/>
  <c r="G1096" i="2"/>
  <c r="M1096" i="2" s="1"/>
  <c r="N1096" i="2" s="1"/>
  <c r="AA1095" i="2"/>
  <c r="AM1095" i="2" s="1"/>
  <c r="W1095" i="2"/>
  <c r="Q1095" i="2" s="1"/>
  <c r="S1095" i="2" s="1"/>
  <c r="Y1095" i="2" s="1"/>
  <c r="Z1095" i="2" s="1"/>
  <c r="P1095" i="2"/>
  <c r="AB1095" i="2" s="1"/>
  <c r="AN1095" i="2" s="1"/>
  <c r="G1095" i="2"/>
  <c r="M1095" i="2" s="1"/>
  <c r="N1095" i="2" s="1"/>
  <c r="AA1094" i="2"/>
  <c r="W1094" i="2"/>
  <c r="P1094" i="2"/>
  <c r="AB1094" i="2" s="1"/>
  <c r="AN1094" i="2" s="1"/>
  <c r="G1094" i="2"/>
  <c r="L1094" i="2" s="1"/>
  <c r="AA1093" i="2"/>
  <c r="AM1093" i="2" s="1"/>
  <c r="W1093" i="2"/>
  <c r="P1093" i="2"/>
  <c r="AB1093" i="2" s="1"/>
  <c r="AN1093" i="2" s="1"/>
  <c r="G1093" i="2"/>
  <c r="M1093" i="2" s="1"/>
  <c r="N1093" i="2" s="1"/>
  <c r="AA1092" i="2"/>
  <c r="AM1092" i="2" s="1"/>
  <c r="W1092" i="2"/>
  <c r="AI1092" i="2" s="1"/>
  <c r="AU1092" i="2" s="1"/>
  <c r="P1092" i="2"/>
  <c r="AB1092" i="2" s="1"/>
  <c r="G1092" i="2"/>
  <c r="M1092" i="2" s="1"/>
  <c r="N1092" i="2" s="1"/>
  <c r="AA1091" i="2"/>
  <c r="AM1091" i="2" s="1"/>
  <c r="W1091" i="2"/>
  <c r="P1091" i="2"/>
  <c r="AB1091" i="2" s="1"/>
  <c r="AN1091" i="2" s="1"/>
  <c r="G1091" i="2"/>
  <c r="M1091" i="2" s="1"/>
  <c r="N1091" i="2" s="1"/>
  <c r="AA1090" i="2"/>
  <c r="AM1090" i="2" s="1"/>
  <c r="W1090" i="2"/>
  <c r="AI1090" i="2" s="1"/>
  <c r="AU1090" i="2" s="1"/>
  <c r="P1090" i="2"/>
  <c r="AB1090" i="2" s="1"/>
  <c r="AN1090" i="2" s="1"/>
  <c r="G1090" i="2"/>
  <c r="AA1089" i="2"/>
  <c r="AM1089" i="2" s="1"/>
  <c r="W1089" i="2"/>
  <c r="AI1089" i="2" s="1"/>
  <c r="AU1089" i="2" s="1"/>
  <c r="P1089" i="2"/>
  <c r="AB1089" i="2" s="1"/>
  <c r="AN1089" i="2" s="1"/>
  <c r="G1089" i="2"/>
  <c r="M1089" i="2" s="1"/>
  <c r="N1089" i="2" s="1"/>
  <c r="AA1088" i="2"/>
  <c r="AM1088" i="2" s="1"/>
  <c r="W1088" i="2"/>
  <c r="AI1088" i="2" s="1"/>
  <c r="P1088" i="2"/>
  <c r="AB1088" i="2" s="1"/>
  <c r="AN1088" i="2" s="1"/>
  <c r="G1088" i="2"/>
  <c r="L1088" i="2" s="1"/>
  <c r="AA1087" i="2"/>
  <c r="AM1087" i="2" s="1"/>
  <c r="W1087" i="2"/>
  <c r="P1087" i="2"/>
  <c r="AB1087" i="2" s="1"/>
  <c r="AN1087" i="2" s="1"/>
  <c r="G1087" i="2"/>
  <c r="L1087" i="2" s="1"/>
  <c r="AA1086" i="2"/>
  <c r="AM1086" i="2" s="1"/>
  <c r="W1086" i="2"/>
  <c r="P1086" i="2"/>
  <c r="AB1086" i="2" s="1"/>
  <c r="AN1086" i="2" s="1"/>
  <c r="G1086" i="2"/>
  <c r="AA1085" i="2"/>
  <c r="AM1085" i="2" s="1"/>
  <c r="W1085" i="2"/>
  <c r="P1085" i="2"/>
  <c r="AB1085" i="2" s="1"/>
  <c r="AN1085" i="2" s="1"/>
  <c r="G1085" i="2"/>
  <c r="M1085" i="2" s="1"/>
  <c r="N1085" i="2" s="1"/>
  <c r="AA1084" i="2"/>
  <c r="AM1084" i="2" s="1"/>
  <c r="W1084" i="2"/>
  <c r="P1084" i="2"/>
  <c r="AB1084" i="2" s="1"/>
  <c r="AN1084" i="2" s="1"/>
  <c r="G1084" i="2"/>
  <c r="AA1083" i="2"/>
  <c r="AM1083" i="2" s="1"/>
  <c r="W1083" i="2"/>
  <c r="AI1083" i="2" s="1"/>
  <c r="AU1083" i="2" s="1"/>
  <c r="P1083" i="2"/>
  <c r="AB1083" i="2" s="1"/>
  <c r="G1083" i="2"/>
  <c r="M1083" i="2" s="1"/>
  <c r="N1083" i="2" s="1"/>
  <c r="AA1082" i="2"/>
  <c r="AM1082" i="2" s="1"/>
  <c r="W1082" i="2"/>
  <c r="AI1082" i="2" s="1"/>
  <c r="AU1082" i="2" s="1"/>
  <c r="P1082" i="2"/>
  <c r="G1082" i="2"/>
  <c r="AA1081" i="2"/>
  <c r="AM1081" i="2" s="1"/>
  <c r="W1081" i="2"/>
  <c r="P1081" i="2"/>
  <c r="AB1081" i="2" s="1"/>
  <c r="AN1081" i="2" s="1"/>
  <c r="G1081" i="2"/>
  <c r="M1081" i="2" s="1"/>
  <c r="N1081" i="2" s="1"/>
  <c r="AA1080" i="2"/>
  <c r="AM1080" i="2" s="1"/>
  <c r="W1080" i="2"/>
  <c r="P1080" i="2"/>
  <c r="AB1080" i="2" s="1"/>
  <c r="AN1080" i="2" s="1"/>
  <c r="G1080" i="2"/>
  <c r="AA1079" i="2"/>
  <c r="AM1079" i="2" s="1"/>
  <c r="W1079" i="2"/>
  <c r="AI1079" i="2" s="1"/>
  <c r="P1079" i="2"/>
  <c r="AB1079" i="2" s="1"/>
  <c r="AN1079" i="2" s="1"/>
  <c r="G1079" i="2"/>
  <c r="M1079" i="2" s="1"/>
  <c r="N1079" i="2" s="1"/>
  <c r="AA1078" i="2"/>
  <c r="AM1078" i="2" s="1"/>
  <c r="W1078" i="2"/>
  <c r="AI1078" i="2" s="1"/>
  <c r="AU1078" i="2" s="1"/>
  <c r="P1078" i="2"/>
  <c r="G1078" i="2"/>
  <c r="M1078" i="2" s="1"/>
  <c r="N1078" i="2" s="1"/>
  <c r="AA1077" i="2"/>
  <c r="AM1077" i="2" s="1"/>
  <c r="W1077" i="2"/>
  <c r="AI1077" i="2" s="1"/>
  <c r="AU1077" i="2" s="1"/>
  <c r="P1077" i="2"/>
  <c r="AB1077" i="2" s="1"/>
  <c r="AN1077" i="2" s="1"/>
  <c r="G1077" i="2"/>
  <c r="M1077" i="2" s="1"/>
  <c r="N1077" i="2" s="1"/>
  <c r="AA1076" i="2"/>
  <c r="W1076" i="2"/>
  <c r="P1076" i="2"/>
  <c r="AB1076" i="2" s="1"/>
  <c r="AN1076" i="2" s="1"/>
  <c r="G1076" i="2"/>
  <c r="L1076" i="2" s="1"/>
  <c r="AA1075" i="2"/>
  <c r="AM1075" i="2" s="1"/>
  <c r="W1075" i="2"/>
  <c r="P1075" i="2"/>
  <c r="AB1075" i="2" s="1"/>
  <c r="AN1075" i="2" s="1"/>
  <c r="G1075" i="2"/>
  <c r="M1075" i="2" s="1"/>
  <c r="N1075" i="2" s="1"/>
  <c r="AA1074" i="2"/>
  <c r="AM1074" i="2" s="1"/>
  <c r="W1074" i="2"/>
  <c r="AI1074" i="2" s="1"/>
  <c r="P1074" i="2"/>
  <c r="G1074" i="2"/>
  <c r="M1074" i="2" s="1"/>
  <c r="N1074" i="2" s="1"/>
  <c r="AA1073" i="2"/>
  <c r="AM1073" i="2" s="1"/>
  <c r="W1073" i="2"/>
  <c r="AI1073" i="2" s="1"/>
  <c r="P1073" i="2"/>
  <c r="AB1073" i="2" s="1"/>
  <c r="AN1073" i="2" s="1"/>
  <c r="G1073" i="2"/>
  <c r="M1073" i="2" s="1"/>
  <c r="N1073" i="2" s="1"/>
  <c r="AA1072" i="2"/>
  <c r="W1072" i="2"/>
  <c r="P1072" i="2"/>
  <c r="AB1072" i="2" s="1"/>
  <c r="AN1072" i="2" s="1"/>
  <c r="G1072" i="2"/>
  <c r="L1072" i="2" s="1"/>
  <c r="AA1071" i="2"/>
  <c r="AM1071" i="2" s="1"/>
  <c r="W1071" i="2"/>
  <c r="AI1071" i="2" s="1"/>
  <c r="P1071" i="2"/>
  <c r="AB1071" i="2" s="1"/>
  <c r="AN1071" i="2" s="1"/>
  <c r="G1071" i="2"/>
  <c r="M1071" i="2" s="1"/>
  <c r="N1071" i="2" s="1"/>
  <c r="AA1070" i="2"/>
  <c r="AM1070" i="2" s="1"/>
  <c r="W1070" i="2"/>
  <c r="AI1070" i="2" s="1"/>
  <c r="AU1070" i="2" s="1"/>
  <c r="P1070" i="2"/>
  <c r="AB1070" i="2" s="1"/>
  <c r="AN1070" i="2" s="1"/>
  <c r="G1070" i="2"/>
  <c r="M1070" i="2" s="1"/>
  <c r="N1070" i="2" s="1"/>
  <c r="AA1068" i="2"/>
  <c r="AM1068" i="2" s="1"/>
  <c r="W1068" i="2"/>
  <c r="AI1068" i="2" s="1"/>
  <c r="AU1068" i="2" s="1"/>
  <c r="P1068" i="2"/>
  <c r="AB1068" i="2" s="1"/>
  <c r="G1068" i="2"/>
  <c r="M1068" i="2" s="1"/>
  <c r="N1068" i="2" s="1"/>
  <c r="AA1067" i="2"/>
  <c r="AM1067" i="2" s="1"/>
  <c r="W1067" i="2"/>
  <c r="P1067" i="2"/>
  <c r="AB1067" i="2" s="1"/>
  <c r="AN1067" i="2" s="1"/>
  <c r="G1067" i="2"/>
  <c r="M1067" i="2" s="1"/>
  <c r="N1067" i="2" s="1"/>
  <c r="AA1064" i="2"/>
  <c r="W1064" i="2"/>
  <c r="P1064" i="2"/>
  <c r="AB1064" i="2" s="1"/>
  <c r="AN1064" i="2" s="1"/>
  <c r="G1064" i="2"/>
  <c r="L1064" i="2" s="1"/>
  <c r="AA1063" i="2"/>
  <c r="AM1063" i="2" s="1"/>
  <c r="W1063" i="2"/>
  <c r="P1063" i="2"/>
  <c r="AB1063" i="2" s="1"/>
  <c r="AN1063" i="2" s="1"/>
  <c r="G1063" i="2"/>
  <c r="AA1061" i="2"/>
  <c r="W1061" i="2"/>
  <c r="AI1061" i="2" s="1"/>
  <c r="AU1061" i="2" s="1"/>
  <c r="P1061" i="2"/>
  <c r="G1061" i="2"/>
  <c r="AA1060" i="2"/>
  <c r="AM1060" i="2" s="1"/>
  <c r="W1060" i="2"/>
  <c r="AI1060" i="2" s="1"/>
  <c r="AU1060" i="2" s="1"/>
  <c r="P1060" i="2"/>
  <c r="AB1060" i="2" s="1"/>
  <c r="AN1060" i="2" s="1"/>
  <c r="G1060" i="2"/>
  <c r="L1060" i="2" s="1"/>
  <c r="AA1058" i="2"/>
  <c r="W1058" i="2"/>
  <c r="AI1058" i="2" s="1"/>
  <c r="AU1058" i="2" s="1"/>
  <c r="P1058" i="2"/>
  <c r="AB1058" i="2" s="1"/>
  <c r="AN1058" i="2" s="1"/>
  <c r="G1058" i="2"/>
  <c r="L1058" i="2" s="1"/>
  <c r="AA1057" i="2"/>
  <c r="AM1057" i="2" s="1"/>
  <c r="W1057" i="2"/>
  <c r="AI1057" i="2" s="1"/>
  <c r="P1057" i="2"/>
  <c r="AB1057" i="2" s="1"/>
  <c r="AN1057" i="2" s="1"/>
  <c r="G1057" i="2"/>
  <c r="AA1056" i="2"/>
  <c r="W1056" i="2"/>
  <c r="AI1056" i="2" s="1"/>
  <c r="AU1056" i="2" s="1"/>
  <c r="P1056" i="2"/>
  <c r="G1056" i="2"/>
  <c r="AA1054" i="2"/>
  <c r="AM1054" i="2" s="1"/>
  <c r="W1054" i="2"/>
  <c r="AI1054" i="2" s="1"/>
  <c r="P1054" i="2"/>
  <c r="AB1054" i="2" s="1"/>
  <c r="AN1054" i="2" s="1"/>
  <c r="G1054" i="2"/>
  <c r="M1054" i="2" s="1"/>
  <c r="N1054" i="2" s="1"/>
  <c r="AA1053" i="2"/>
  <c r="AM1053" i="2" s="1"/>
  <c r="W1053" i="2"/>
  <c r="AI1053" i="2" s="1"/>
  <c r="P1053" i="2"/>
  <c r="AB1053" i="2" s="1"/>
  <c r="G1053" i="2"/>
  <c r="M1053" i="2" s="1"/>
  <c r="N1053" i="2" s="1"/>
  <c r="Q1075" i="2" l="1"/>
  <c r="S1075" i="2" s="1"/>
  <c r="Q1086" i="2"/>
  <c r="S1086" i="2" s="1"/>
  <c r="Q1092" i="2"/>
  <c r="S1092" i="2" s="1"/>
  <c r="Q1072" i="2"/>
  <c r="S1072" i="2" s="1"/>
  <c r="X1072" i="2" s="1"/>
  <c r="Q1089" i="2"/>
  <c r="S1089" i="2" s="1"/>
  <c r="Q1097" i="2"/>
  <c r="S1097" i="2" s="1"/>
  <c r="X1097" i="2" s="1"/>
  <c r="Q1061" i="2"/>
  <c r="S1061" i="2" s="1"/>
  <c r="X1061" i="2" s="1"/>
  <c r="Q1082" i="2"/>
  <c r="S1082" i="2" s="1"/>
  <c r="L1091" i="2"/>
  <c r="AO1096" i="2"/>
  <c r="AQ1096" i="2" s="1"/>
  <c r="AW1096" i="2" s="1"/>
  <c r="AX1096" i="2" s="1"/>
  <c r="Q1080" i="2"/>
  <c r="S1080" i="2" s="1"/>
  <c r="L1097" i="2"/>
  <c r="AU1073" i="2"/>
  <c r="AO1073" i="2" s="1"/>
  <c r="AQ1073" i="2" s="1"/>
  <c r="AC1073" i="2"/>
  <c r="AE1073" i="2" s="1"/>
  <c r="Q1096" i="2"/>
  <c r="S1096" i="2" s="1"/>
  <c r="Q1100" i="2"/>
  <c r="S1100" i="2" s="1"/>
  <c r="Q1054" i="2"/>
  <c r="S1054" i="2" s="1"/>
  <c r="L1070" i="2"/>
  <c r="AI1075" i="2"/>
  <c r="AU1075" i="2" s="1"/>
  <c r="L1089" i="2"/>
  <c r="Q1070" i="2"/>
  <c r="S1070" i="2" s="1"/>
  <c r="X1070" i="2" s="1"/>
  <c r="Q1078" i="2"/>
  <c r="S1078" i="2" s="1"/>
  <c r="Y1078" i="2" s="1"/>
  <c r="Z1078" i="2" s="1"/>
  <c r="AC1068" i="2"/>
  <c r="AE1068" i="2" s="1"/>
  <c r="AJ1068" i="2" s="1"/>
  <c r="AO1070" i="2"/>
  <c r="AQ1070" i="2" s="1"/>
  <c r="AW1070" i="2" s="1"/>
  <c r="AX1070" i="2" s="1"/>
  <c r="AI1080" i="2"/>
  <c r="AU1080" i="2" s="1"/>
  <c r="L1085" i="2"/>
  <c r="Q1056" i="2"/>
  <c r="S1056" i="2" s="1"/>
  <c r="Y1056" i="2" s="1"/>
  <c r="Z1056" i="2" s="1"/>
  <c r="AI1072" i="2"/>
  <c r="AU1072" i="2" s="1"/>
  <c r="Q1083" i="2"/>
  <c r="S1083" i="2" s="1"/>
  <c r="AO1089" i="2"/>
  <c r="AQ1089" i="2" s="1"/>
  <c r="AI1095" i="2"/>
  <c r="Q1064" i="2"/>
  <c r="S1064" i="2" s="1"/>
  <c r="X1064" i="2" s="1"/>
  <c r="Q1071" i="2"/>
  <c r="S1071" i="2" s="1"/>
  <c r="X1071" i="2" s="1"/>
  <c r="AN1092" i="2"/>
  <c r="AO1092" i="2" s="1"/>
  <c r="AQ1092" i="2" s="1"/>
  <c r="AC1092" i="2"/>
  <c r="AE1092" i="2" s="1"/>
  <c r="AC1083" i="2"/>
  <c r="AE1083" i="2" s="1"/>
  <c r="AN1083" i="2"/>
  <c r="AO1083" i="2" s="1"/>
  <c r="AQ1083" i="2" s="1"/>
  <c r="AN1068" i="2"/>
  <c r="AO1068" i="2" s="1"/>
  <c r="AQ1068" i="2" s="1"/>
  <c r="AV1068" i="2" s="1"/>
  <c r="Q1081" i="2"/>
  <c r="S1081" i="2" s="1"/>
  <c r="L1083" i="2"/>
  <c r="Q1088" i="2"/>
  <c r="S1088" i="2" s="1"/>
  <c r="X1088" i="2" s="1"/>
  <c r="AC1054" i="2"/>
  <c r="AE1054" i="2" s="1"/>
  <c r="AJ1054" i="2" s="1"/>
  <c r="M1060" i="2"/>
  <c r="N1060" i="2" s="1"/>
  <c r="AB1061" i="2"/>
  <c r="AN1061" i="2" s="1"/>
  <c r="Q1067" i="2"/>
  <c r="S1067" i="2" s="1"/>
  <c r="Y1067" i="2" s="1"/>
  <c r="Z1067" i="2" s="1"/>
  <c r="Y1072" i="2"/>
  <c r="Z1072" i="2" s="1"/>
  <c r="L1074" i="2"/>
  <c r="Q1077" i="2"/>
  <c r="S1077" i="2" s="1"/>
  <c r="L1090" i="2"/>
  <c r="M1090" i="2"/>
  <c r="N1090" i="2" s="1"/>
  <c r="M1094" i="2"/>
  <c r="N1094" i="2" s="1"/>
  <c r="Q1060" i="2"/>
  <c r="S1060" i="2" s="1"/>
  <c r="X1060" i="2" s="1"/>
  <c r="L1071" i="2"/>
  <c r="L1079" i="2"/>
  <c r="Q1084" i="2"/>
  <c r="S1084" i="2" s="1"/>
  <c r="Y1084" i="2" s="1"/>
  <c r="Z1084" i="2" s="1"/>
  <c r="I1102" i="2"/>
  <c r="Q1091" i="2"/>
  <c r="S1091" i="2" s="1"/>
  <c r="Y1091" i="2" s="1"/>
  <c r="Z1091" i="2" s="1"/>
  <c r="L1099" i="2"/>
  <c r="M1064" i="2"/>
  <c r="N1064" i="2" s="1"/>
  <c r="AC1077" i="2"/>
  <c r="AE1077" i="2" s="1"/>
  <c r="AK1077" i="2" s="1"/>
  <c r="AL1077" i="2" s="1"/>
  <c r="M1087" i="2"/>
  <c r="N1087" i="2" s="1"/>
  <c r="Q1090" i="2"/>
  <c r="S1090" i="2" s="1"/>
  <c r="AO1075" i="2"/>
  <c r="AQ1075" i="2" s="1"/>
  <c r="AV1075" i="2" s="1"/>
  <c r="M1058" i="2"/>
  <c r="N1058" i="2" s="1"/>
  <c r="Q1079" i="2"/>
  <c r="S1079" i="2" s="1"/>
  <c r="AB1082" i="2"/>
  <c r="L1093" i="2"/>
  <c r="L1095" i="2"/>
  <c r="L1075" i="2"/>
  <c r="L1081" i="2"/>
  <c r="AB1056" i="2"/>
  <c r="AN1056" i="2" s="1"/>
  <c r="Q1093" i="2"/>
  <c r="S1093" i="2" s="1"/>
  <c r="X1093" i="2" s="1"/>
  <c r="AC1096" i="2"/>
  <c r="AE1096" i="2" s="1"/>
  <c r="M1098" i="2"/>
  <c r="N1098" i="2" s="1"/>
  <c r="AK1054" i="2"/>
  <c r="AL1054" i="2" s="1"/>
  <c r="Q1053" i="2"/>
  <c r="AU1071" i="2"/>
  <c r="AO1071" i="2" s="1"/>
  <c r="AQ1071" i="2" s="1"/>
  <c r="AC1071" i="2"/>
  <c r="AE1071" i="2" s="1"/>
  <c r="AM1094" i="2"/>
  <c r="Q1058" i="2"/>
  <c r="S1058" i="2" s="1"/>
  <c r="AM1061" i="2"/>
  <c r="Q1068" i="2"/>
  <c r="S1068" i="2" s="1"/>
  <c r="Y1080" i="2"/>
  <c r="Z1080" i="2" s="1"/>
  <c r="X1080" i="2"/>
  <c r="X1089" i="2"/>
  <c r="Y1089" i="2"/>
  <c r="Z1089" i="2" s="1"/>
  <c r="AC1057" i="2"/>
  <c r="AE1057" i="2" s="1"/>
  <c r="AU1057" i="2"/>
  <c r="AO1057" i="2" s="1"/>
  <c r="AQ1057" i="2" s="1"/>
  <c r="L1054" i="2"/>
  <c r="X1067" i="2"/>
  <c r="P1102" i="2"/>
  <c r="AM1056" i="2"/>
  <c r="Y1054" i="2"/>
  <c r="Z1054" i="2" s="1"/>
  <c r="X1054" i="2"/>
  <c r="Q1063" i="2"/>
  <c r="S1063" i="2" s="1"/>
  <c r="AI1063" i="2"/>
  <c r="AB1074" i="2"/>
  <c r="AN1074" i="2" s="1"/>
  <c r="Q1074" i="2"/>
  <c r="S1074" i="2" s="1"/>
  <c r="X1075" i="2"/>
  <c r="Y1075" i="2"/>
  <c r="Z1075" i="2" s="1"/>
  <c r="AN1053" i="2"/>
  <c r="Y1086" i="2"/>
  <c r="Z1086" i="2" s="1"/>
  <c r="X1086" i="2"/>
  <c r="W1102" i="2"/>
  <c r="Q1076" i="2"/>
  <c r="S1076" i="2" s="1"/>
  <c r="AI1076" i="2"/>
  <c r="AU1076" i="2" s="1"/>
  <c r="AC1058" i="2"/>
  <c r="AE1058" i="2" s="1"/>
  <c r="AI1067" i="2"/>
  <c r="AI1081" i="2"/>
  <c r="AU1081" i="2" s="1"/>
  <c r="AO1081" i="2" s="1"/>
  <c r="AQ1081" i="2" s="1"/>
  <c r="Y1088" i="2"/>
  <c r="Z1088" i="2" s="1"/>
  <c r="X1083" i="2"/>
  <c r="Y1083" i="2"/>
  <c r="Z1083" i="2" s="1"/>
  <c r="AU1054" i="2"/>
  <c r="AO1054" i="2" s="1"/>
  <c r="AQ1054" i="2" s="1"/>
  <c r="Y1070" i="2"/>
  <c r="Z1070" i="2" s="1"/>
  <c r="L1077" i="2"/>
  <c r="L1067" i="2"/>
  <c r="AV1089" i="2"/>
  <c r="AW1089" i="2"/>
  <c r="AX1089" i="2" s="1"/>
  <c r="AU1053" i="2"/>
  <c r="M1057" i="2"/>
  <c r="N1057" i="2" s="1"/>
  <c r="L1057" i="2"/>
  <c r="M1061" i="2"/>
  <c r="N1061" i="2" s="1"/>
  <c r="L1061" i="2"/>
  <c r="AM1076" i="2"/>
  <c r="L1080" i="2"/>
  <c r="M1080" i="2"/>
  <c r="N1080" i="2" s="1"/>
  <c r="L1063" i="2"/>
  <c r="M1063" i="2"/>
  <c r="N1063" i="2" s="1"/>
  <c r="M1056" i="2"/>
  <c r="N1056" i="2" s="1"/>
  <c r="L1056" i="2"/>
  <c r="AM1064" i="2"/>
  <c r="AU1074" i="2"/>
  <c r="AU1079" i="2"/>
  <c r="AO1079" i="2" s="1"/>
  <c r="AQ1079" i="2" s="1"/>
  <c r="AC1079" i="2"/>
  <c r="AE1079" i="2" s="1"/>
  <c r="AC1060" i="2"/>
  <c r="AE1060" i="2" s="1"/>
  <c r="AW1068" i="2"/>
  <c r="AX1068" i="2" s="1"/>
  <c r="Q1057" i="2"/>
  <c r="S1057" i="2" s="1"/>
  <c r="AO1060" i="2"/>
  <c r="AQ1060" i="2" s="1"/>
  <c r="AO1077" i="2"/>
  <c r="AQ1077" i="2" s="1"/>
  <c r="M1082" i="2"/>
  <c r="N1082" i="2" s="1"/>
  <c r="L1082" i="2"/>
  <c r="L1086" i="2"/>
  <c r="M1086" i="2"/>
  <c r="N1086" i="2" s="1"/>
  <c r="AK1073" i="2"/>
  <c r="AL1073" i="2" s="1"/>
  <c r="AJ1073" i="2"/>
  <c r="Y1082" i="2"/>
  <c r="Z1082" i="2" s="1"/>
  <c r="X1082" i="2"/>
  <c r="L1084" i="2"/>
  <c r="M1084" i="2"/>
  <c r="N1084" i="2" s="1"/>
  <c r="M1100" i="2"/>
  <c r="N1100" i="2" s="1"/>
  <c r="L1100" i="2"/>
  <c r="Q1085" i="2"/>
  <c r="S1085" i="2" s="1"/>
  <c r="X1090" i="2"/>
  <c r="AM1058" i="2"/>
  <c r="AO1058" i="2" s="1"/>
  <c r="AQ1058" i="2" s="1"/>
  <c r="AI1064" i="2"/>
  <c r="AU1064" i="2" s="1"/>
  <c r="L1073" i="2"/>
  <c r="AI1084" i="2"/>
  <c r="AU1084" i="2" s="1"/>
  <c r="AO1084" i="2" s="1"/>
  <c r="AQ1084" i="2" s="1"/>
  <c r="AI1086" i="2"/>
  <c r="AU1086" i="2" s="1"/>
  <c r="AO1086" i="2" s="1"/>
  <c r="AQ1086" i="2" s="1"/>
  <c r="L1092" i="2"/>
  <c r="AC1072" i="2"/>
  <c r="AE1072" i="2" s="1"/>
  <c r="AO1080" i="2"/>
  <c r="AQ1080" i="2" s="1"/>
  <c r="AB1078" i="2"/>
  <c r="AI1087" i="2"/>
  <c r="Q1087" i="2"/>
  <c r="S1087" i="2" s="1"/>
  <c r="L1096" i="2"/>
  <c r="Y1100" i="2"/>
  <c r="Z1100" i="2" s="1"/>
  <c r="X1100" i="2"/>
  <c r="Y1092" i="2"/>
  <c r="Z1092" i="2" s="1"/>
  <c r="X1092" i="2"/>
  <c r="M1088" i="2"/>
  <c r="N1088" i="2" s="1"/>
  <c r="AC1090" i="2"/>
  <c r="AE1090" i="2" s="1"/>
  <c r="Y1096" i="2"/>
  <c r="Z1096" i="2" s="1"/>
  <c r="X1096" i="2"/>
  <c r="Q1099" i="2"/>
  <c r="S1099" i="2" s="1"/>
  <c r="AO1100" i="2"/>
  <c r="AQ1100" i="2" s="1"/>
  <c r="AA1102" i="2"/>
  <c r="AZ28" i="7" s="1"/>
  <c r="M1072" i="2"/>
  <c r="N1072" i="2" s="1"/>
  <c r="Q1073" i="2"/>
  <c r="S1073" i="2" s="1"/>
  <c r="M1076" i="2"/>
  <c r="N1076" i="2" s="1"/>
  <c r="L1078" i="2"/>
  <c r="AI1085" i="2"/>
  <c r="AM1072" i="2"/>
  <c r="AO1072" i="2" s="1"/>
  <c r="AQ1072" i="2" s="1"/>
  <c r="AC1075" i="2"/>
  <c r="AE1075" i="2" s="1"/>
  <c r="AC1080" i="2"/>
  <c r="AE1080" i="2" s="1"/>
  <c r="AC1100" i="2"/>
  <c r="AE1100" i="2" s="1"/>
  <c r="G1102" i="2"/>
  <c r="L1053" i="2"/>
  <c r="AC1053" i="2"/>
  <c r="L1068" i="2"/>
  <c r="AC1070" i="2"/>
  <c r="AE1070" i="2" s="1"/>
  <c r="AO1090" i="2"/>
  <c r="AQ1090" i="2" s="1"/>
  <c r="AI1091" i="2"/>
  <c r="X1095" i="2"/>
  <c r="Y1097" i="2"/>
  <c r="Z1097" i="2" s="1"/>
  <c r="Q1098" i="2"/>
  <c r="S1098" i="2" s="1"/>
  <c r="AI1098" i="2"/>
  <c r="AU1098" i="2" s="1"/>
  <c r="AO1098" i="2" s="1"/>
  <c r="AQ1098" i="2" s="1"/>
  <c r="AC1099" i="2"/>
  <c r="AE1099" i="2" s="1"/>
  <c r="AU1099" i="2"/>
  <c r="AO1099" i="2" s="1"/>
  <c r="AQ1099" i="2" s="1"/>
  <c r="AC1088" i="2"/>
  <c r="AE1088" i="2" s="1"/>
  <c r="AU1088" i="2"/>
  <c r="AO1088" i="2" s="1"/>
  <c r="AQ1088" i="2" s="1"/>
  <c r="AC1089" i="2"/>
  <c r="AE1089" i="2" s="1"/>
  <c r="Q1094" i="2"/>
  <c r="S1094" i="2" s="1"/>
  <c r="AI1094" i="2"/>
  <c r="AU1094" i="2" s="1"/>
  <c r="AC1095" i="2"/>
  <c r="AE1095" i="2" s="1"/>
  <c r="AU1095" i="2"/>
  <c r="AO1095" i="2" s="1"/>
  <c r="AQ1095" i="2" s="1"/>
  <c r="AI1093" i="2"/>
  <c r="AI1097" i="2"/>
  <c r="Y1093" i="2" l="1"/>
  <c r="Z1093" i="2" s="1"/>
  <c r="AK1068" i="2"/>
  <c r="AL1068" i="2" s="1"/>
  <c r="AV1070" i="2"/>
  <c r="Y1071" i="2"/>
  <c r="Z1071" i="2" s="1"/>
  <c r="Y1060" i="2"/>
  <c r="Z1060" i="2" s="1"/>
  <c r="AV1096" i="2"/>
  <c r="X1078" i="2"/>
  <c r="X1091" i="2"/>
  <c r="X1084" i="2"/>
  <c r="X1056" i="2"/>
  <c r="Y1061" i="2"/>
  <c r="Z1061" i="2" s="1"/>
  <c r="AC1098" i="2"/>
  <c r="AE1098" i="2" s="1"/>
  <c r="AK1098" i="2" s="1"/>
  <c r="AL1098" i="2" s="1"/>
  <c r="AW1075" i="2"/>
  <c r="AX1075" i="2" s="1"/>
  <c r="AC1061" i="2"/>
  <c r="AE1061" i="2" s="1"/>
  <c r="AK1061" i="2" s="1"/>
  <c r="AL1061" i="2" s="1"/>
  <c r="AW1092" i="2"/>
  <c r="AX1092" i="2" s="1"/>
  <c r="AV1092" i="2"/>
  <c r="AO1076" i="2"/>
  <c r="AQ1076" i="2" s="1"/>
  <c r="AW1076" i="2" s="1"/>
  <c r="AX1076" i="2" s="1"/>
  <c r="AC1076" i="2"/>
  <c r="AE1076" i="2" s="1"/>
  <c r="AK1076" i="2" s="1"/>
  <c r="AL1076" i="2" s="1"/>
  <c r="AV1083" i="2"/>
  <c r="AW1083" i="2"/>
  <c r="AX1083" i="2" s="1"/>
  <c r="AJ1077" i="2"/>
  <c r="AC1074" i="2"/>
  <c r="AE1074" i="2" s="1"/>
  <c r="AK1074" i="2" s="1"/>
  <c r="AL1074" i="2" s="1"/>
  <c r="AC1056" i="2"/>
  <c r="AE1056" i="2" s="1"/>
  <c r="AJ1056" i="2" s="1"/>
  <c r="AO1056" i="2"/>
  <c r="AQ1056" i="2" s="1"/>
  <c r="AW1056" i="2" s="1"/>
  <c r="AX1056" i="2" s="1"/>
  <c r="Y1064" i="2"/>
  <c r="Z1064" i="2" s="1"/>
  <c r="AO1061" i="2"/>
  <c r="AQ1061" i="2" s="1"/>
  <c r="AW1061" i="2" s="1"/>
  <c r="AX1061" i="2" s="1"/>
  <c r="AC1064" i="2"/>
  <c r="AE1064" i="2" s="1"/>
  <c r="AJ1064" i="2" s="1"/>
  <c r="AC1081" i="2"/>
  <c r="AE1081" i="2" s="1"/>
  <c r="AJ1081" i="2" s="1"/>
  <c r="N1102" i="2"/>
  <c r="Y1090" i="2"/>
  <c r="Z1090" i="2" s="1"/>
  <c r="X1081" i="2"/>
  <c r="Y1081" i="2"/>
  <c r="Z1081" i="2" s="1"/>
  <c r="Y1077" i="2"/>
  <c r="Z1077" i="2" s="1"/>
  <c r="X1077" i="2"/>
  <c r="AN1082" i="2"/>
  <c r="AO1082" i="2" s="1"/>
  <c r="AQ1082" i="2" s="1"/>
  <c r="AW1082" i="2" s="1"/>
  <c r="AX1082" i="2" s="1"/>
  <c r="AC1082" i="2"/>
  <c r="AE1082" i="2" s="1"/>
  <c r="X1079" i="2"/>
  <c r="Y1079" i="2"/>
  <c r="Z1079" i="2" s="1"/>
  <c r="AJ1083" i="2"/>
  <c r="AK1083" i="2"/>
  <c r="AL1083" i="2" s="1"/>
  <c r="AO1074" i="2"/>
  <c r="AQ1074" i="2" s="1"/>
  <c r="AW1074" i="2" s="1"/>
  <c r="AX1074" i="2" s="1"/>
  <c r="AJ1092" i="2"/>
  <c r="AK1092" i="2"/>
  <c r="AL1092" i="2" s="1"/>
  <c r="AJ1096" i="2"/>
  <c r="AK1096" i="2"/>
  <c r="AL1096" i="2" s="1"/>
  <c r="AW1098" i="2"/>
  <c r="AX1098" i="2" s="1"/>
  <c r="AV1098" i="2"/>
  <c r="AV1079" i="2"/>
  <c r="AW1079" i="2"/>
  <c r="AX1079" i="2" s="1"/>
  <c r="AC1087" i="2"/>
  <c r="AE1087" i="2" s="1"/>
  <c r="AU1087" i="2"/>
  <c r="AO1087" i="2" s="1"/>
  <c r="AQ1087" i="2" s="1"/>
  <c r="AM1102" i="2"/>
  <c r="BW28" i="7" s="1"/>
  <c r="Y1068" i="2"/>
  <c r="Z1068" i="2" s="1"/>
  <c r="X1068" i="2"/>
  <c r="AW1060" i="2"/>
  <c r="AX1060" i="2" s="1"/>
  <c r="AV1060" i="2"/>
  <c r="AU1085" i="2"/>
  <c r="AO1085" i="2" s="1"/>
  <c r="AQ1085" i="2" s="1"/>
  <c r="AC1085" i="2"/>
  <c r="AE1085" i="2" s="1"/>
  <c r="AU1091" i="2"/>
  <c r="AO1091" i="2" s="1"/>
  <c r="AQ1091" i="2" s="1"/>
  <c r="AC1091" i="2"/>
  <c r="AE1091" i="2" s="1"/>
  <c r="X1085" i="2"/>
  <c r="Y1085" i="2"/>
  <c r="Z1085" i="2" s="1"/>
  <c r="AW1073" i="2"/>
  <c r="AX1073" i="2" s="1"/>
  <c r="AV1073" i="2"/>
  <c r="AI1102" i="2"/>
  <c r="AW1071" i="2"/>
  <c r="AX1071" i="2" s="1"/>
  <c r="AV1071" i="2"/>
  <c r="AJ1075" i="2"/>
  <c r="AK1075" i="2"/>
  <c r="AL1075" i="2" s="1"/>
  <c r="X1057" i="2"/>
  <c r="Y1057" i="2"/>
  <c r="Z1057" i="2" s="1"/>
  <c r="AW1081" i="2"/>
  <c r="AX1081" i="2" s="1"/>
  <c r="AV1081" i="2"/>
  <c r="AV1090" i="2"/>
  <c r="AW1090" i="2"/>
  <c r="AX1090" i="2" s="1"/>
  <c r="Y1073" i="2"/>
  <c r="Z1073" i="2" s="1"/>
  <c r="X1073" i="2"/>
  <c r="AW1095" i="2"/>
  <c r="AX1095" i="2" s="1"/>
  <c r="AV1095" i="2"/>
  <c r="Y1074" i="2"/>
  <c r="Z1074" i="2" s="1"/>
  <c r="X1074" i="2"/>
  <c r="AJ1089" i="2"/>
  <c r="AK1089" i="2"/>
  <c r="AL1089" i="2" s="1"/>
  <c r="AJ1057" i="2"/>
  <c r="AK1057" i="2"/>
  <c r="AL1057" i="2" s="1"/>
  <c r="X1058" i="2"/>
  <c r="Y1058" i="2"/>
  <c r="Z1058" i="2" s="1"/>
  <c r="Y1076" i="2"/>
  <c r="Z1076" i="2" s="1"/>
  <c r="X1076" i="2"/>
  <c r="S1053" i="2"/>
  <c r="Q1102" i="2"/>
  <c r="AW1057" i="2"/>
  <c r="AX1057" i="2" s="1"/>
  <c r="AV1057" i="2"/>
  <c r="AW1088" i="2"/>
  <c r="AX1088" i="2" s="1"/>
  <c r="AV1088" i="2"/>
  <c r="AE1053" i="2"/>
  <c r="AO1064" i="2"/>
  <c r="AQ1064" i="2" s="1"/>
  <c r="AC1067" i="2"/>
  <c r="AE1067" i="2" s="1"/>
  <c r="AU1067" i="2"/>
  <c r="AO1067" i="2" s="1"/>
  <c r="AQ1067" i="2" s="1"/>
  <c r="AU1063" i="2"/>
  <c r="AO1063" i="2" s="1"/>
  <c r="AQ1063" i="2" s="1"/>
  <c r="AC1063" i="2"/>
  <c r="AE1063" i="2" s="1"/>
  <c r="AO1094" i="2"/>
  <c r="AQ1094" i="2" s="1"/>
  <c r="AW1058" i="2"/>
  <c r="AX1058" i="2" s="1"/>
  <c r="AV1058" i="2"/>
  <c r="Y1094" i="2"/>
  <c r="Z1094" i="2" s="1"/>
  <c r="X1094" i="2"/>
  <c r="AW1080" i="2"/>
  <c r="AX1080" i="2" s="1"/>
  <c r="AV1080" i="2"/>
  <c r="AK1072" i="2"/>
  <c r="AL1072" i="2" s="1"/>
  <c r="AJ1072" i="2"/>
  <c r="AC1097" i="2"/>
  <c r="AE1097" i="2" s="1"/>
  <c r="AU1097" i="2"/>
  <c r="AO1097" i="2" s="1"/>
  <c r="AQ1097" i="2" s="1"/>
  <c r="X1063" i="2"/>
  <c r="Y1063" i="2"/>
  <c r="Z1063" i="2" s="1"/>
  <c r="AC1094" i="2"/>
  <c r="AE1094" i="2" s="1"/>
  <c r="Y1098" i="2"/>
  <c r="Z1098" i="2" s="1"/>
  <c r="X1098" i="2"/>
  <c r="AW1086" i="2"/>
  <c r="AX1086" i="2" s="1"/>
  <c r="AV1086" i="2"/>
  <c r="AW1084" i="2"/>
  <c r="AX1084" i="2" s="1"/>
  <c r="AV1084" i="2"/>
  <c r="AK1088" i="2"/>
  <c r="AL1088" i="2" s="1"/>
  <c r="AJ1088" i="2"/>
  <c r="L1102" i="2"/>
  <c r="AC1093" i="2"/>
  <c r="AE1093" i="2" s="1"/>
  <c r="AU1093" i="2"/>
  <c r="AO1093" i="2" s="1"/>
  <c r="AQ1093" i="2" s="1"/>
  <c r="AW1100" i="2"/>
  <c r="AX1100" i="2" s="1"/>
  <c r="AV1100" i="2"/>
  <c r="M1102" i="2"/>
  <c r="AJ1058" i="2"/>
  <c r="AK1058" i="2"/>
  <c r="AL1058" i="2" s="1"/>
  <c r="AB1102" i="2"/>
  <c r="AC1084" i="2"/>
  <c r="AE1084" i="2" s="1"/>
  <c r="AK1095" i="2"/>
  <c r="AL1095" i="2" s="1"/>
  <c r="AJ1095" i="2"/>
  <c r="AW1072" i="2"/>
  <c r="AX1072" i="2" s="1"/>
  <c r="AV1072" i="2"/>
  <c r="AN1078" i="2"/>
  <c r="AO1078" i="2" s="1"/>
  <c r="AQ1078" i="2" s="1"/>
  <c r="AC1078" i="2"/>
  <c r="AE1078" i="2" s="1"/>
  <c r="AK1060" i="2"/>
  <c r="AL1060" i="2" s="1"/>
  <c r="AJ1060" i="2"/>
  <c r="AK1099" i="2"/>
  <c r="AL1099" i="2" s="1"/>
  <c r="AJ1099" i="2"/>
  <c r="Y1099" i="2"/>
  <c r="Z1099" i="2" s="1"/>
  <c r="X1099" i="2"/>
  <c r="AV1077" i="2"/>
  <c r="AW1077" i="2"/>
  <c r="AX1077" i="2" s="1"/>
  <c r="AJ1079" i="2"/>
  <c r="AK1079" i="2"/>
  <c r="AL1079" i="2" s="1"/>
  <c r="AV1054" i="2"/>
  <c r="AW1054" i="2"/>
  <c r="AX1054" i="2" s="1"/>
  <c r="AJ1071" i="2"/>
  <c r="AK1071" i="2"/>
  <c r="AL1071" i="2" s="1"/>
  <c r="AJ1090" i="2"/>
  <c r="AK1090" i="2"/>
  <c r="AL1090" i="2" s="1"/>
  <c r="AO1053" i="2"/>
  <c r="AK1070" i="2"/>
  <c r="AL1070" i="2" s="1"/>
  <c r="AJ1070" i="2"/>
  <c r="AW1099" i="2"/>
  <c r="AX1099" i="2" s="1"/>
  <c r="AV1099" i="2"/>
  <c r="AJ1100" i="2"/>
  <c r="AK1100" i="2"/>
  <c r="AL1100" i="2" s="1"/>
  <c r="AK1080" i="2"/>
  <c r="AL1080" i="2" s="1"/>
  <c r="AJ1080" i="2"/>
  <c r="X1087" i="2"/>
  <c r="AC1086" i="2"/>
  <c r="AE1086" i="2" s="1"/>
  <c r="AJ1098" i="2" l="1"/>
  <c r="AK1064" i="2"/>
  <c r="AL1064" i="2" s="1"/>
  <c r="AJ1061" i="2"/>
  <c r="AV1056" i="2"/>
  <c r="AV1076" i="2"/>
  <c r="U1102" i="2"/>
  <c r="AJ1076" i="2"/>
  <c r="AK1056" i="2"/>
  <c r="AL1056" i="2" s="1"/>
  <c r="AJ1074" i="2"/>
  <c r="AV1082" i="2"/>
  <c r="AV1061" i="2"/>
  <c r="AK1081" i="2"/>
  <c r="AL1081" i="2" s="1"/>
  <c r="AV1074" i="2"/>
  <c r="AN1102" i="2"/>
  <c r="AK1082" i="2"/>
  <c r="AL1082" i="2" s="1"/>
  <c r="AJ1082" i="2"/>
  <c r="AV1067" i="2"/>
  <c r="AW1067" i="2"/>
  <c r="AX1067" i="2" s="1"/>
  <c r="AV1085" i="2"/>
  <c r="AW1085" i="2"/>
  <c r="AX1085" i="2" s="1"/>
  <c r="AK1093" i="2"/>
  <c r="AL1093" i="2" s="1"/>
  <c r="AJ1093" i="2"/>
  <c r="AK1067" i="2"/>
  <c r="AL1067" i="2" s="1"/>
  <c r="AJ1067" i="2"/>
  <c r="AW1064" i="2"/>
  <c r="AX1064" i="2" s="1"/>
  <c r="AV1064" i="2"/>
  <c r="AK1084" i="2"/>
  <c r="AL1084" i="2" s="1"/>
  <c r="AJ1084" i="2"/>
  <c r="X1053" i="2"/>
  <c r="X1102" i="2" s="1"/>
  <c r="Y1053" i="2"/>
  <c r="AK1053" i="2"/>
  <c r="AJ1053" i="2"/>
  <c r="AG1102" i="2"/>
  <c r="AJ1087" i="2"/>
  <c r="AV1091" i="2"/>
  <c r="AW1091" i="2"/>
  <c r="AX1091" i="2" s="1"/>
  <c r="AK1094" i="2"/>
  <c r="AL1094" i="2" s="1"/>
  <c r="AJ1094" i="2"/>
  <c r="AK1091" i="2"/>
  <c r="AL1091" i="2" s="1"/>
  <c r="AJ1091" i="2"/>
  <c r="AW1094" i="2"/>
  <c r="AX1094" i="2" s="1"/>
  <c r="AV1094" i="2"/>
  <c r="AW1093" i="2"/>
  <c r="AX1093" i="2" s="1"/>
  <c r="AV1093" i="2"/>
  <c r="AC1102" i="2"/>
  <c r="AK1086" i="2"/>
  <c r="AL1086" i="2" s="1"/>
  <c r="AJ1086" i="2"/>
  <c r="AK1078" i="2"/>
  <c r="AL1078" i="2" s="1"/>
  <c r="AJ1078" i="2"/>
  <c r="AS1102" i="2"/>
  <c r="AV1087" i="2"/>
  <c r="AW1078" i="2"/>
  <c r="AX1078" i="2" s="1"/>
  <c r="AV1078" i="2"/>
  <c r="AW1097" i="2"/>
  <c r="AX1097" i="2" s="1"/>
  <c r="AV1097" i="2"/>
  <c r="AO1102" i="2"/>
  <c r="AQ1053" i="2"/>
  <c r="AK1097" i="2"/>
  <c r="AL1097" i="2" s="1"/>
  <c r="AJ1097" i="2"/>
  <c r="AJ1063" i="2"/>
  <c r="AK1063" i="2"/>
  <c r="AL1063" i="2" s="1"/>
  <c r="Y1087" i="2"/>
  <c r="Z1087" i="2" s="1"/>
  <c r="AU1102" i="2"/>
  <c r="AW1063" i="2"/>
  <c r="AX1063" i="2" s="1"/>
  <c r="AV1063" i="2"/>
  <c r="AK1085" i="2"/>
  <c r="AL1085" i="2" s="1"/>
  <c r="AJ1085" i="2"/>
  <c r="AW1087" i="2" l="1"/>
  <c r="AX1087" i="2" s="1"/>
  <c r="AK1087" i="2"/>
  <c r="AL1087" i="2" s="1"/>
  <c r="AW1053" i="2"/>
  <c r="AV1053" i="2"/>
  <c r="AV1102" i="2" s="1"/>
  <c r="AL1053" i="2"/>
  <c r="AJ1102" i="2"/>
  <c r="Y1102" i="2"/>
  <c r="Z1053" i="2"/>
  <c r="Z1102" i="2" s="1"/>
  <c r="AI28" i="7" s="1"/>
  <c r="AO28" i="7" s="1"/>
  <c r="E22" i="15" l="1"/>
  <c r="B22" i="11"/>
  <c r="AL1102" i="2"/>
  <c r="BF28" i="7" s="1"/>
  <c r="BL28" i="7" s="1"/>
  <c r="AW1102" i="2"/>
  <c r="AX1053" i="2"/>
  <c r="AX1102" i="2" s="1"/>
  <c r="CC28" i="7" s="1"/>
  <c r="CI28" i="7" s="1"/>
  <c r="AK1102" i="2"/>
  <c r="G22" i="15" l="1"/>
  <c r="D22" i="11"/>
  <c r="F22" i="15"/>
  <c r="C22" i="11"/>
  <c r="W166" i="2" l="1"/>
  <c r="AI166" i="2" s="1"/>
  <c r="AU166" i="2" s="1"/>
  <c r="P166" i="2"/>
  <c r="AB166" i="2" s="1"/>
  <c r="AN166" i="2" s="1"/>
  <c r="O166" i="2"/>
  <c r="AA166" i="2" s="1"/>
  <c r="G166" i="2"/>
  <c r="L166" i="2" s="1"/>
  <c r="W180" i="2"/>
  <c r="AI180" i="2" s="1"/>
  <c r="AU180" i="2" s="1"/>
  <c r="P180" i="2"/>
  <c r="AB180" i="2" s="1"/>
  <c r="AN180" i="2" s="1"/>
  <c r="O180" i="2"/>
  <c r="G180" i="2"/>
  <c r="M180" i="2" s="1"/>
  <c r="N180" i="2" s="1"/>
  <c r="Q180" i="2" l="1"/>
  <c r="S180" i="2" s="1"/>
  <c r="Y180" i="2" s="1"/>
  <c r="Z180" i="2" s="1"/>
  <c r="AM166" i="2"/>
  <c r="AO166" i="2" s="1"/>
  <c r="AQ166" i="2" s="1"/>
  <c r="AC166" i="2"/>
  <c r="AE166" i="2" s="1"/>
  <c r="M166" i="2"/>
  <c r="N166" i="2" s="1"/>
  <c r="Q166" i="2"/>
  <c r="S166" i="2" s="1"/>
  <c r="AA180" i="2"/>
  <c r="L180" i="2"/>
  <c r="X180" i="2" l="1"/>
  <c r="AV166" i="2"/>
  <c r="AW166" i="2"/>
  <c r="AX166" i="2" s="1"/>
  <c r="Y166" i="2"/>
  <c r="Z166" i="2" s="1"/>
  <c r="X166" i="2"/>
  <c r="AK166" i="2"/>
  <c r="AL166" i="2" s="1"/>
  <c r="AJ166" i="2"/>
  <c r="AC180" i="2"/>
  <c r="AE180" i="2" s="1"/>
  <c r="AM180" i="2"/>
  <c r="AO180" i="2" s="1"/>
  <c r="AQ180" i="2" s="1"/>
  <c r="AW180" i="2" l="1"/>
  <c r="AX180" i="2" s="1"/>
  <c r="AV180" i="2"/>
  <c r="AK180" i="2"/>
  <c r="AL180" i="2" s="1"/>
  <c r="AJ180" i="2"/>
  <c r="G989" i="2" l="1"/>
  <c r="G903" i="2" l="1"/>
  <c r="G883" i="2"/>
  <c r="G577" i="2" l="1"/>
  <c r="G357" i="2"/>
  <c r="L357" i="2" s="1"/>
  <c r="O357" i="2"/>
  <c r="AA357" i="2" s="1"/>
  <c r="P357" i="2"/>
  <c r="AB357" i="2" s="1"/>
  <c r="AN357" i="2" s="1"/>
  <c r="W357" i="2"/>
  <c r="AI357" i="2" s="1"/>
  <c r="AU357" i="2" s="1"/>
  <c r="G373" i="2"/>
  <c r="L373" i="2" s="1"/>
  <c r="O373" i="2"/>
  <c r="AA373" i="2" s="1"/>
  <c r="P373" i="2"/>
  <c r="AB373" i="2" s="1"/>
  <c r="AN373" i="2" s="1"/>
  <c r="W373" i="2"/>
  <c r="AI373" i="2" s="1"/>
  <c r="AU373" i="2" s="1"/>
  <c r="G419" i="2"/>
  <c r="L419" i="2" s="1"/>
  <c r="O419" i="2"/>
  <c r="P419" i="2"/>
  <c r="AB419" i="2" s="1"/>
  <c r="AN419" i="2" s="1"/>
  <c r="W419" i="2"/>
  <c r="AI419" i="2" s="1"/>
  <c r="AU419" i="2" s="1"/>
  <c r="G526" i="2"/>
  <c r="L526" i="2" s="1"/>
  <c r="O526" i="2"/>
  <c r="P526" i="2"/>
  <c r="AB526" i="2" s="1"/>
  <c r="AN526" i="2" s="1"/>
  <c r="W526" i="2"/>
  <c r="AI526" i="2" s="1"/>
  <c r="AU526" i="2" s="1"/>
  <c r="G477" i="2"/>
  <c r="L477" i="2" s="1"/>
  <c r="O477" i="2"/>
  <c r="P477" i="2"/>
  <c r="AB477" i="2" s="1"/>
  <c r="AN477" i="2" s="1"/>
  <c r="W477" i="2"/>
  <c r="AI477" i="2" s="1"/>
  <c r="AU477" i="2" s="1"/>
  <c r="W289" i="2"/>
  <c r="AI289" i="2" s="1"/>
  <c r="AU289" i="2" s="1"/>
  <c r="P289" i="2"/>
  <c r="AB289" i="2" s="1"/>
  <c r="AN289" i="2" s="1"/>
  <c r="O289" i="2"/>
  <c r="AA289" i="2" s="1"/>
  <c r="G289" i="2"/>
  <c r="M289" i="2" s="1"/>
  <c r="N289" i="2" s="1"/>
  <c r="W285" i="2"/>
  <c r="AI285" i="2" s="1"/>
  <c r="AU285" i="2" s="1"/>
  <c r="P285" i="2"/>
  <c r="AB285" i="2" s="1"/>
  <c r="AN285" i="2" s="1"/>
  <c r="O285" i="2"/>
  <c r="AA285" i="2" s="1"/>
  <c r="G285" i="2"/>
  <c r="M285" i="2" s="1"/>
  <c r="N285" i="2" s="1"/>
  <c r="W304" i="2"/>
  <c r="P304" i="2"/>
  <c r="AB304" i="2" s="1"/>
  <c r="AN304" i="2" s="1"/>
  <c r="O304" i="2"/>
  <c r="AA304" i="2" s="1"/>
  <c r="AM304" i="2" s="1"/>
  <c r="G304" i="2"/>
  <c r="M304" i="2" s="1"/>
  <c r="N304" i="2" s="1"/>
  <c r="W282" i="2"/>
  <c r="AI282" i="2" s="1"/>
  <c r="AU282" i="2" s="1"/>
  <c r="P282" i="2"/>
  <c r="AB282" i="2" s="1"/>
  <c r="AN282" i="2" s="1"/>
  <c r="O282" i="2"/>
  <c r="AA282" i="2" s="1"/>
  <c r="G282" i="2"/>
  <c r="M282" i="2" s="1"/>
  <c r="N282" i="2" s="1"/>
  <c r="W281" i="2"/>
  <c r="AI281" i="2" s="1"/>
  <c r="AU281" i="2" s="1"/>
  <c r="P281" i="2"/>
  <c r="AB281" i="2" s="1"/>
  <c r="AN281" i="2" s="1"/>
  <c r="O281" i="2"/>
  <c r="G281" i="2"/>
  <c r="M281" i="2" s="1"/>
  <c r="N281" i="2" s="1"/>
  <c r="W280" i="2"/>
  <c r="AI280" i="2" s="1"/>
  <c r="AU280" i="2" s="1"/>
  <c r="P280" i="2"/>
  <c r="AB280" i="2" s="1"/>
  <c r="AN280" i="2" s="1"/>
  <c r="O280" i="2"/>
  <c r="AA280" i="2" s="1"/>
  <c r="AM280" i="2" s="1"/>
  <c r="G280" i="2"/>
  <c r="M280" i="2" s="1"/>
  <c r="N280" i="2" s="1"/>
  <c r="W279" i="2"/>
  <c r="AI279" i="2" s="1"/>
  <c r="AU279" i="2" s="1"/>
  <c r="P279" i="2"/>
  <c r="AB279" i="2" s="1"/>
  <c r="AN279" i="2" s="1"/>
  <c r="O279" i="2"/>
  <c r="AA279" i="2" s="1"/>
  <c r="G279" i="2"/>
  <c r="M279" i="2" s="1"/>
  <c r="N279" i="2" s="1"/>
  <c r="W278" i="2"/>
  <c r="AI278" i="2" s="1"/>
  <c r="AU278" i="2" s="1"/>
  <c r="P278" i="2"/>
  <c r="AB278" i="2" s="1"/>
  <c r="AN278" i="2" s="1"/>
  <c r="O278" i="2"/>
  <c r="G278" i="2"/>
  <c r="M278" i="2" s="1"/>
  <c r="N278" i="2" s="1"/>
  <c r="W277" i="2"/>
  <c r="AI277" i="2" s="1"/>
  <c r="AU277" i="2" s="1"/>
  <c r="P277" i="2"/>
  <c r="AB277" i="2" s="1"/>
  <c r="AN277" i="2" s="1"/>
  <c r="O277" i="2"/>
  <c r="G277" i="2"/>
  <c r="M277" i="2" s="1"/>
  <c r="N277" i="2" s="1"/>
  <c r="G266" i="2"/>
  <c r="L266" i="2" s="1"/>
  <c r="O266" i="2"/>
  <c r="AA266" i="2" s="1"/>
  <c r="P266" i="2"/>
  <c r="AB266" i="2" s="1"/>
  <c r="AN266" i="2" s="1"/>
  <c r="W266" i="2"/>
  <c r="AI266" i="2" s="1"/>
  <c r="AU266" i="2" s="1"/>
  <c r="AC357" i="2" l="1"/>
  <c r="AE357" i="2" s="1"/>
  <c r="AJ357" i="2" s="1"/>
  <c r="Q357" i="2"/>
  <c r="S357" i="2" s="1"/>
  <c r="Y357" i="2" s="1"/>
  <c r="Z357" i="2" s="1"/>
  <c r="AM357" i="2"/>
  <c r="AO357" i="2" s="1"/>
  <c r="AQ357" i="2" s="1"/>
  <c r="M357" i="2"/>
  <c r="N357" i="2" s="1"/>
  <c r="AC373" i="2"/>
  <c r="AE373" i="2" s="1"/>
  <c r="AM373" i="2"/>
  <c r="AO373" i="2" s="1"/>
  <c r="AQ373" i="2" s="1"/>
  <c r="Q373" i="2"/>
  <c r="S373" i="2" s="1"/>
  <c r="M373" i="2"/>
  <c r="N373" i="2" s="1"/>
  <c r="Q419" i="2"/>
  <c r="S419" i="2" s="1"/>
  <c r="X419" i="2" s="1"/>
  <c r="AA419" i="2"/>
  <c r="AC419" i="2" s="1"/>
  <c r="AE419" i="2" s="1"/>
  <c r="AJ419" i="2" s="1"/>
  <c r="M419" i="2"/>
  <c r="N419" i="2" s="1"/>
  <c r="Q526" i="2"/>
  <c r="S526" i="2" s="1"/>
  <c r="X526" i="2" s="1"/>
  <c r="AA526" i="2"/>
  <c r="AC526" i="2" s="1"/>
  <c r="AE526" i="2" s="1"/>
  <c r="M526" i="2"/>
  <c r="N526" i="2" s="1"/>
  <c r="Q477" i="2"/>
  <c r="S477" i="2" s="1"/>
  <c r="X477" i="2" s="1"/>
  <c r="AA477" i="2"/>
  <c r="AM477" i="2" s="1"/>
  <c r="AO477" i="2" s="1"/>
  <c r="AQ477" i="2" s="1"/>
  <c r="AV477" i="2" s="1"/>
  <c r="M477" i="2"/>
  <c r="N477" i="2" s="1"/>
  <c r="L285" i="2"/>
  <c r="L304" i="2"/>
  <c r="Q304" i="2"/>
  <c r="S304" i="2" s="1"/>
  <c r="Y304" i="2" s="1"/>
  <c r="Z304" i="2" s="1"/>
  <c r="AC289" i="2"/>
  <c r="AE289" i="2" s="1"/>
  <c r="AM289" i="2"/>
  <c r="AO289" i="2" s="1"/>
  <c r="AQ289" i="2" s="1"/>
  <c r="Q289" i="2"/>
  <c r="S289" i="2" s="1"/>
  <c r="L289" i="2"/>
  <c r="AC285" i="2"/>
  <c r="AE285" i="2" s="1"/>
  <c r="AM285" i="2"/>
  <c r="AO285" i="2" s="1"/>
  <c r="AQ285" i="2" s="1"/>
  <c r="Q285" i="2"/>
  <c r="S285" i="2" s="1"/>
  <c r="AI304" i="2"/>
  <c r="AU304" i="2" s="1"/>
  <c r="AO304" i="2" s="1"/>
  <c r="AQ304" i="2" s="1"/>
  <c r="Q277" i="2"/>
  <c r="S277" i="2" s="1"/>
  <c r="Y277" i="2" s="1"/>
  <c r="Z277" i="2" s="1"/>
  <c r="AA277" i="2"/>
  <c r="AM277" i="2" s="1"/>
  <c r="AO277" i="2" s="1"/>
  <c r="AQ277" i="2" s="1"/>
  <c r="AV277" i="2" s="1"/>
  <c r="Q280" i="2"/>
  <c r="S280" i="2" s="1"/>
  <c r="Y280" i="2" s="1"/>
  <c r="Z280" i="2" s="1"/>
  <c r="Q278" i="2"/>
  <c r="S278" i="2" s="1"/>
  <c r="Y278" i="2" s="1"/>
  <c r="Z278" i="2" s="1"/>
  <c r="Q281" i="2"/>
  <c r="S281" i="2" s="1"/>
  <c r="Y281" i="2" s="1"/>
  <c r="Z281" i="2" s="1"/>
  <c r="AO280" i="2"/>
  <c r="AQ280" i="2" s="1"/>
  <c r="AC266" i="2"/>
  <c r="AE266" i="2" s="1"/>
  <c r="AK266" i="2" s="1"/>
  <c r="AL266" i="2" s="1"/>
  <c r="AC279" i="2"/>
  <c r="AE279" i="2" s="1"/>
  <c r="AM279" i="2"/>
  <c r="AO279" i="2" s="1"/>
  <c r="AQ279" i="2" s="1"/>
  <c r="AC282" i="2"/>
  <c r="AE282" i="2" s="1"/>
  <c r="AM282" i="2"/>
  <c r="AO282" i="2" s="1"/>
  <c r="AQ282" i="2" s="1"/>
  <c r="L277" i="2"/>
  <c r="L280" i="2"/>
  <c r="Q279" i="2"/>
  <c r="S279" i="2" s="1"/>
  <c r="AC280" i="2"/>
  <c r="AE280" i="2" s="1"/>
  <c r="Q282" i="2"/>
  <c r="S282" i="2" s="1"/>
  <c r="AA278" i="2"/>
  <c r="AA281" i="2"/>
  <c r="L278" i="2"/>
  <c r="L281" i="2"/>
  <c r="L279" i="2"/>
  <c r="L282" i="2"/>
  <c r="Q266" i="2"/>
  <c r="S266" i="2" s="1"/>
  <c r="X266" i="2" s="1"/>
  <c r="AM266" i="2"/>
  <c r="AO266" i="2" s="1"/>
  <c r="AQ266" i="2" s="1"/>
  <c r="M266" i="2"/>
  <c r="N266" i="2" s="1"/>
  <c r="X357" i="2" l="1"/>
  <c r="AK357" i="2"/>
  <c r="AL357" i="2" s="1"/>
  <c r="AV357" i="2"/>
  <c r="AW357" i="2"/>
  <c r="AX357" i="2" s="1"/>
  <c r="AM419" i="2"/>
  <c r="AO419" i="2" s="1"/>
  <c r="AQ419" i="2" s="1"/>
  <c r="AV419" i="2" s="1"/>
  <c r="X373" i="2"/>
  <c r="Y373" i="2"/>
  <c r="Z373" i="2" s="1"/>
  <c r="AV373" i="2"/>
  <c r="AW373" i="2"/>
  <c r="AX373" i="2" s="1"/>
  <c r="AJ373" i="2"/>
  <c r="AK373" i="2"/>
  <c r="AL373" i="2" s="1"/>
  <c r="Y419" i="2"/>
  <c r="Z419" i="2" s="1"/>
  <c r="AK419" i="2"/>
  <c r="AL419" i="2" s="1"/>
  <c r="AM526" i="2"/>
  <c r="AO526" i="2" s="1"/>
  <c r="AQ526" i="2" s="1"/>
  <c r="AV526" i="2" s="1"/>
  <c r="Y526" i="2"/>
  <c r="Z526" i="2" s="1"/>
  <c r="AJ526" i="2"/>
  <c r="AK526" i="2"/>
  <c r="AL526" i="2" s="1"/>
  <c r="Y477" i="2"/>
  <c r="Z477" i="2" s="1"/>
  <c r="AC477" i="2"/>
  <c r="AE477" i="2" s="1"/>
  <c r="AJ477" i="2" s="1"/>
  <c r="AW477" i="2"/>
  <c r="AX477" i="2" s="1"/>
  <c r="X304" i="2"/>
  <c r="X277" i="2"/>
  <c r="AW277" i="2"/>
  <c r="AX277" i="2" s="1"/>
  <c r="Y289" i="2"/>
  <c r="Z289" i="2" s="1"/>
  <c r="X289" i="2"/>
  <c r="AW289" i="2"/>
  <c r="AX289" i="2" s="1"/>
  <c r="AV289" i="2"/>
  <c r="AK289" i="2"/>
  <c r="AL289" i="2" s="1"/>
  <c r="AJ289" i="2"/>
  <c r="AC277" i="2"/>
  <c r="AE277" i="2" s="1"/>
  <c r="AK277" i="2" s="1"/>
  <c r="AL277" i="2" s="1"/>
  <c r="X278" i="2"/>
  <c r="X280" i="2"/>
  <c r="X281" i="2"/>
  <c r="AW285" i="2"/>
  <c r="AX285" i="2" s="1"/>
  <c r="AV285" i="2"/>
  <c r="Y285" i="2"/>
  <c r="Z285" i="2" s="1"/>
  <c r="X285" i="2"/>
  <c r="AK285" i="2"/>
  <c r="AL285" i="2" s="1"/>
  <c r="AJ285" i="2"/>
  <c r="AW304" i="2"/>
  <c r="AX304" i="2" s="1"/>
  <c r="AV304" i="2"/>
  <c r="AJ266" i="2"/>
  <c r="AC304" i="2"/>
  <c r="AE304" i="2" s="1"/>
  <c r="Y266" i="2"/>
  <c r="Z266" i="2" s="1"/>
  <c r="Y282" i="2"/>
  <c r="Z282" i="2" s="1"/>
  <c r="X282" i="2"/>
  <c r="AK282" i="2"/>
  <c r="AL282" i="2" s="1"/>
  <c r="AJ282" i="2"/>
  <c r="AK280" i="2"/>
  <c r="AL280" i="2" s="1"/>
  <c r="AJ280" i="2"/>
  <c r="Y279" i="2"/>
  <c r="Z279" i="2" s="1"/>
  <c r="X279" i="2"/>
  <c r="AW279" i="2"/>
  <c r="AX279" i="2" s="1"/>
  <c r="AV279" i="2"/>
  <c r="AC281" i="2"/>
  <c r="AE281" i="2" s="1"/>
  <c r="AM281" i="2"/>
  <c r="AO281" i="2" s="1"/>
  <c r="AQ281" i="2" s="1"/>
  <c r="AK279" i="2"/>
  <c r="AL279" i="2" s="1"/>
  <c r="AJ279" i="2"/>
  <c r="AW282" i="2"/>
  <c r="AX282" i="2" s="1"/>
  <c r="AV282" i="2"/>
  <c r="AM278" i="2"/>
  <c r="AO278" i="2" s="1"/>
  <c r="AQ278" i="2" s="1"/>
  <c r="AC278" i="2"/>
  <c r="AE278" i="2" s="1"/>
  <c r="AW280" i="2"/>
  <c r="AX280" i="2" s="1"/>
  <c r="AV280" i="2"/>
  <c r="AV266" i="2"/>
  <c r="AW266" i="2"/>
  <c r="AX266" i="2" s="1"/>
  <c r="AW419" i="2" l="1"/>
  <c r="AX419" i="2" s="1"/>
  <c r="AW526" i="2"/>
  <c r="AX526" i="2" s="1"/>
  <c r="AK477" i="2"/>
  <c r="AL477" i="2" s="1"/>
  <c r="AJ277" i="2"/>
  <c r="AK304" i="2"/>
  <c r="AL304" i="2" s="1"/>
  <c r="AJ304" i="2"/>
  <c r="AW281" i="2"/>
  <c r="AX281" i="2" s="1"/>
  <c r="AV281" i="2"/>
  <c r="AK281" i="2"/>
  <c r="AL281" i="2" s="1"/>
  <c r="AJ281" i="2"/>
  <c r="AW278" i="2"/>
  <c r="AX278" i="2" s="1"/>
  <c r="AV278" i="2"/>
  <c r="AK278" i="2"/>
  <c r="AL278" i="2" s="1"/>
  <c r="AJ278" i="2"/>
  <c r="W226" i="2" l="1"/>
  <c r="AI226" i="2" s="1"/>
  <c r="AU226" i="2" s="1"/>
  <c r="P226" i="2"/>
  <c r="AB226" i="2" s="1"/>
  <c r="AN226" i="2" s="1"/>
  <c r="O226" i="2"/>
  <c r="AA226" i="2" s="1"/>
  <c r="AM226" i="2" s="1"/>
  <c r="G226" i="2"/>
  <c r="M226" i="2" s="1"/>
  <c r="N226" i="2" s="1"/>
  <c r="W223" i="2"/>
  <c r="AI223" i="2" s="1"/>
  <c r="AU223" i="2" s="1"/>
  <c r="P223" i="2"/>
  <c r="AB223" i="2" s="1"/>
  <c r="AN223" i="2" s="1"/>
  <c r="O223" i="2"/>
  <c r="AA223" i="2" s="1"/>
  <c r="G223" i="2"/>
  <c r="M223" i="2" s="1"/>
  <c r="N223" i="2" s="1"/>
  <c r="W240" i="2"/>
  <c r="AI240" i="2" s="1"/>
  <c r="AU240" i="2" s="1"/>
  <c r="P240" i="2"/>
  <c r="AB240" i="2" s="1"/>
  <c r="AN240" i="2" s="1"/>
  <c r="O240" i="2"/>
  <c r="AA240" i="2" s="1"/>
  <c r="G240" i="2"/>
  <c r="M240" i="2" s="1"/>
  <c r="N240" i="2" s="1"/>
  <c r="Q226" i="2" l="1"/>
  <c r="S226" i="2" s="1"/>
  <c r="X226" i="2" s="1"/>
  <c r="AO226" i="2"/>
  <c r="AQ226" i="2" s="1"/>
  <c r="L226" i="2"/>
  <c r="AC226" i="2"/>
  <c r="AE226" i="2" s="1"/>
  <c r="AC223" i="2"/>
  <c r="AE223" i="2" s="1"/>
  <c r="AM223" i="2"/>
  <c r="AO223" i="2" s="1"/>
  <c r="AQ223" i="2" s="1"/>
  <c r="Q223" i="2"/>
  <c r="S223" i="2" s="1"/>
  <c r="L223" i="2"/>
  <c r="AC240" i="2"/>
  <c r="AE240" i="2" s="1"/>
  <c r="AM240" i="2"/>
  <c r="AO240" i="2" s="1"/>
  <c r="AQ240" i="2" s="1"/>
  <c r="Q240" i="2"/>
  <c r="S240" i="2" s="1"/>
  <c r="L240" i="2"/>
  <c r="Y226" i="2" l="1"/>
  <c r="Z226" i="2" s="1"/>
  <c r="AV226" i="2"/>
  <c r="AW226" i="2"/>
  <c r="AX226" i="2" s="1"/>
  <c r="AK226" i="2"/>
  <c r="AL226" i="2" s="1"/>
  <c r="AJ226" i="2"/>
  <c r="Y223" i="2"/>
  <c r="Z223" i="2" s="1"/>
  <c r="X223" i="2"/>
  <c r="AW223" i="2"/>
  <c r="AX223" i="2" s="1"/>
  <c r="AV223" i="2"/>
  <c r="AK223" i="2"/>
  <c r="AL223" i="2" s="1"/>
  <c r="AJ223" i="2"/>
  <c r="Y240" i="2"/>
  <c r="Z240" i="2" s="1"/>
  <c r="X240" i="2"/>
  <c r="AW240" i="2"/>
  <c r="AX240" i="2" s="1"/>
  <c r="AV240" i="2"/>
  <c r="AK240" i="2"/>
  <c r="AL240" i="2" s="1"/>
  <c r="AJ240" i="2"/>
  <c r="W221" i="2" l="1"/>
  <c r="AI221" i="2" s="1"/>
  <c r="AU221" i="2" s="1"/>
  <c r="P221" i="2"/>
  <c r="AB221" i="2" s="1"/>
  <c r="AN221" i="2" s="1"/>
  <c r="O221" i="2"/>
  <c r="AA221" i="2" s="1"/>
  <c r="G221" i="2"/>
  <c r="M221" i="2" s="1"/>
  <c r="N221" i="2" s="1"/>
  <c r="W220" i="2"/>
  <c r="AI220" i="2" s="1"/>
  <c r="AU220" i="2" s="1"/>
  <c r="P220" i="2"/>
  <c r="AB220" i="2" s="1"/>
  <c r="AN220" i="2" s="1"/>
  <c r="O220" i="2"/>
  <c r="G220" i="2"/>
  <c r="M220" i="2" s="1"/>
  <c r="N220" i="2" s="1"/>
  <c r="W219" i="2"/>
  <c r="AI219" i="2" s="1"/>
  <c r="AU219" i="2" s="1"/>
  <c r="P219" i="2"/>
  <c r="AB219" i="2" s="1"/>
  <c r="AN219" i="2" s="1"/>
  <c r="O219" i="2"/>
  <c r="G219" i="2"/>
  <c r="L219" i="2" s="1"/>
  <c r="W218" i="2"/>
  <c r="AI218" i="2" s="1"/>
  <c r="AU218" i="2" s="1"/>
  <c r="P218" i="2"/>
  <c r="AB218" i="2" s="1"/>
  <c r="AN218" i="2" s="1"/>
  <c r="O218" i="2"/>
  <c r="AA218" i="2" s="1"/>
  <c r="G218" i="2"/>
  <c r="M218" i="2" s="1"/>
  <c r="N218" i="2" s="1"/>
  <c r="W217" i="2"/>
  <c r="AI217" i="2" s="1"/>
  <c r="AU217" i="2" s="1"/>
  <c r="P217" i="2"/>
  <c r="AB217" i="2" s="1"/>
  <c r="AN217" i="2" s="1"/>
  <c r="O217" i="2"/>
  <c r="G217" i="2"/>
  <c r="M217" i="2" s="1"/>
  <c r="N217" i="2" s="1"/>
  <c r="W216" i="2"/>
  <c r="AI216" i="2" s="1"/>
  <c r="AU216" i="2" s="1"/>
  <c r="P216" i="2"/>
  <c r="AB216" i="2" s="1"/>
  <c r="AN216" i="2" s="1"/>
  <c r="O216" i="2"/>
  <c r="G216" i="2"/>
  <c r="L216" i="2" s="1"/>
  <c r="Q220" i="2" l="1"/>
  <c r="S220" i="2" s="1"/>
  <c r="Y220" i="2" s="1"/>
  <c r="Z220" i="2" s="1"/>
  <c r="Q219" i="2"/>
  <c r="S219" i="2" s="1"/>
  <c r="Y219" i="2" s="1"/>
  <c r="Z219" i="2" s="1"/>
  <c r="Q218" i="2"/>
  <c r="S218" i="2" s="1"/>
  <c r="X218" i="2" s="1"/>
  <c r="Q216" i="2"/>
  <c r="S216" i="2" s="1"/>
  <c r="X216" i="2" s="1"/>
  <c r="Q221" i="2"/>
  <c r="S221" i="2" s="1"/>
  <c r="X221" i="2" s="1"/>
  <c r="Q217" i="2"/>
  <c r="S217" i="2" s="1"/>
  <c r="Y217" i="2" s="1"/>
  <c r="Z217" i="2" s="1"/>
  <c r="M219" i="2"/>
  <c r="N219" i="2" s="1"/>
  <c r="AC218" i="2"/>
  <c r="AE218" i="2" s="1"/>
  <c r="AK218" i="2" s="1"/>
  <c r="AL218" i="2" s="1"/>
  <c r="M216" i="2"/>
  <c r="N216" i="2" s="1"/>
  <c r="X220" i="2"/>
  <c r="Y218" i="2"/>
  <c r="Z218" i="2" s="1"/>
  <c r="AC221" i="2"/>
  <c r="AE221" i="2" s="1"/>
  <c r="AA216" i="2"/>
  <c r="AA219" i="2"/>
  <c r="AA217" i="2"/>
  <c r="AM218" i="2"/>
  <c r="AO218" i="2" s="1"/>
  <c r="AQ218" i="2" s="1"/>
  <c r="AA220" i="2"/>
  <c r="AM221" i="2"/>
  <c r="AO221" i="2" s="1"/>
  <c r="AQ221" i="2" s="1"/>
  <c r="L217" i="2"/>
  <c r="L220" i="2"/>
  <c r="L218" i="2"/>
  <c r="L221" i="2"/>
  <c r="F277" i="1"/>
  <c r="I277" i="1"/>
  <c r="N277" i="1" s="1"/>
  <c r="P277" i="1" s="1"/>
  <c r="Q277" i="1" s="1"/>
  <c r="K277" i="1"/>
  <c r="S277" i="1"/>
  <c r="AH277" i="1" s="1"/>
  <c r="U277" i="1"/>
  <c r="AJ277" i="1" s="1"/>
  <c r="AX277" i="1" s="1"/>
  <c r="X277" i="1"/>
  <c r="Y277" i="1" s="1"/>
  <c r="AM277" i="1"/>
  <c r="BA277" i="1"/>
  <c r="F247" i="1"/>
  <c r="I247" i="1"/>
  <c r="L247" i="1" s="1"/>
  <c r="K247" i="1"/>
  <c r="S247" i="1"/>
  <c r="T247" i="1" s="1"/>
  <c r="U247" i="1"/>
  <c r="AJ247" i="1" s="1"/>
  <c r="X247" i="1"/>
  <c r="AM247" i="1"/>
  <c r="BA247" i="1"/>
  <c r="BA239" i="1"/>
  <c r="AM239" i="1"/>
  <c r="X239" i="1"/>
  <c r="U239" i="1"/>
  <c r="S239" i="1"/>
  <c r="T239" i="1" s="1"/>
  <c r="K239" i="1"/>
  <c r="I239" i="1"/>
  <c r="N239" i="1" s="1"/>
  <c r="P239" i="1" s="1"/>
  <c r="Q239" i="1" s="1"/>
  <c r="F239" i="1"/>
  <c r="Y216" i="2" l="1"/>
  <c r="Z216" i="2" s="1"/>
  <c r="X219" i="2"/>
  <c r="Y221" i="2"/>
  <c r="Z221" i="2" s="1"/>
  <c r="X217" i="2"/>
  <c r="AJ218" i="2"/>
  <c r="AK221" i="2"/>
  <c r="AL221" i="2" s="1"/>
  <c r="AJ221" i="2"/>
  <c r="AM219" i="2"/>
  <c r="AO219" i="2" s="1"/>
  <c r="AQ219" i="2" s="1"/>
  <c r="AC219" i="2"/>
  <c r="AE219" i="2" s="1"/>
  <c r="AM216" i="2"/>
  <c r="AO216" i="2" s="1"/>
  <c r="AQ216" i="2" s="1"/>
  <c r="AC216" i="2"/>
  <c r="AE216" i="2" s="1"/>
  <c r="AW221" i="2"/>
  <c r="AX221" i="2" s="1"/>
  <c r="AV221" i="2"/>
  <c r="AC220" i="2"/>
  <c r="AE220" i="2" s="1"/>
  <c r="AM220" i="2"/>
  <c r="AO220" i="2" s="1"/>
  <c r="AQ220" i="2" s="1"/>
  <c r="AW218" i="2"/>
  <c r="AX218" i="2" s="1"/>
  <c r="AV218" i="2"/>
  <c r="AC217" i="2"/>
  <c r="AE217" i="2" s="1"/>
  <c r="AM217" i="2"/>
  <c r="AO217" i="2" s="1"/>
  <c r="AQ217" i="2" s="1"/>
  <c r="L277" i="1"/>
  <c r="BB277" i="1"/>
  <c r="AN277" i="1"/>
  <c r="AV277" i="1"/>
  <c r="AW277" i="1" s="1"/>
  <c r="AI277" i="1"/>
  <c r="T277" i="1"/>
  <c r="AA277" i="1" s="1"/>
  <c r="Z277" i="1" s="1"/>
  <c r="N247" i="1"/>
  <c r="P247" i="1" s="1"/>
  <c r="Q247" i="1" s="1"/>
  <c r="AN247" i="1"/>
  <c r="AH247" i="1"/>
  <c r="AV247" i="1" s="1"/>
  <c r="AW247" i="1" s="1"/>
  <c r="Y247" i="1"/>
  <c r="AA247" i="1" s="1"/>
  <c r="Z247" i="1" s="1"/>
  <c r="Y239" i="1"/>
  <c r="AA239" i="1" s="1"/>
  <c r="Z239" i="1" s="1"/>
  <c r="AJ239" i="1"/>
  <c r="AN239" i="1" s="1"/>
  <c r="L239" i="1"/>
  <c r="AX247" i="1"/>
  <c r="BB247" i="1" s="1"/>
  <c r="AH239" i="1"/>
  <c r="AK217" i="2" l="1"/>
  <c r="AL217" i="2" s="1"/>
  <c r="AJ217" i="2"/>
  <c r="AK220" i="2"/>
  <c r="AL220" i="2" s="1"/>
  <c r="AJ220" i="2"/>
  <c r="AK216" i="2"/>
  <c r="AL216" i="2" s="1"/>
  <c r="AJ216" i="2"/>
  <c r="AW216" i="2"/>
  <c r="AX216" i="2" s="1"/>
  <c r="AV216" i="2"/>
  <c r="AW220" i="2"/>
  <c r="AX220" i="2" s="1"/>
  <c r="AV220" i="2"/>
  <c r="AW219" i="2"/>
  <c r="AX219" i="2" s="1"/>
  <c r="AV219" i="2"/>
  <c r="AK219" i="2"/>
  <c r="AL219" i="2" s="1"/>
  <c r="AJ219" i="2"/>
  <c r="AW217" i="2"/>
  <c r="AX217" i="2" s="1"/>
  <c r="AV217" i="2"/>
  <c r="AO277" i="1"/>
  <c r="AQ277" i="1" s="1"/>
  <c r="AS277" i="1" s="1"/>
  <c r="AT277" i="1" s="1"/>
  <c r="AC277" i="1"/>
  <c r="AE277" i="1" s="1"/>
  <c r="AF277" i="1" s="1"/>
  <c r="AI247" i="1"/>
  <c r="AO247" i="1" s="1"/>
  <c r="BC247" i="1" s="1"/>
  <c r="BE247" i="1" s="1"/>
  <c r="BG247" i="1" s="1"/>
  <c r="BH247" i="1" s="1"/>
  <c r="AX239" i="1"/>
  <c r="BB239" i="1" s="1"/>
  <c r="AC247" i="1"/>
  <c r="AE247" i="1" s="1"/>
  <c r="AF247" i="1" s="1"/>
  <c r="AC239" i="1"/>
  <c r="AE239" i="1" s="1"/>
  <c r="AF239" i="1" s="1"/>
  <c r="AI239" i="1"/>
  <c r="AO239" i="1" s="1"/>
  <c r="AQ239" i="1" s="1"/>
  <c r="AS239" i="1" s="1"/>
  <c r="AT239" i="1" s="1"/>
  <c r="AV239" i="1"/>
  <c r="AW239" i="1" s="1"/>
  <c r="AQ466" i="14"/>
  <c r="AN466" i="14"/>
  <c r="AE466" i="14"/>
  <c r="AB466" i="14"/>
  <c r="S466" i="14"/>
  <c r="P466" i="14"/>
  <c r="L466" i="14"/>
  <c r="J466" i="14"/>
  <c r="H466" i="14"/>
  <c r="G466" i="14"/>
  <c r="F466" i="14"/>
  <c r="E466" i="14"/>
  <c r="D466" i="14"/>
  <c r="AP465" i="14"/>
  <c r="AR465" i="14" s="1"/>
  <c r="AD465" i="14"/>
  <c r="AF465" i="14" s="1"/>
  <c r="X465" i="14"/>
  <c r="AJ465" i="14" s="1"/>
  <c r="AV465" i="14" s="1"/>
  <c r="R465" i="14"/>
  <c r="T465" i="14" s="1"/>
  <c r="U465" i="14" s="1"/>
  <c r="Q465" i="14"/>
  <c r="AC465" i="14" s="1"/>
  <c r="AO465" i="14" s="1"/>
  <c r="O465" i="14"/>
  <c r="AA465" i="14" s="1"/>
  <c r="AM465" i="14" s="1"/>
  <c r="I465" i="14"/>
  <c r="K465" i="14" s="1"/>
  <c r="M465" i="14" s="1"/>
  <c r="N465" i="14" s="1"/>
  <c r="AP464" i="14"/>
  <c r="AR464" i="14" s="1"/>
  <c r="AD464" i="14"/>
  <c r="AF464" i="14" s="1"/>
  <c r="X464" i="14"/>
  <c r="AJ464" i="14" s="1"/>
  <c r="AV464" i="14" s="1"/>
  <c r="R464" i="14"/>
  <c r="T464" i="14" s="1"/>
  <c r="Q464" i="14"/>
  <c r="AC464" i="14" s="1"/>
  <c r="AO464" i="14" s="1"/>
  <c r="O464" i="14"/>
  <c r="AA464" i="14" s="1"/>
  <c r="AM464" i="14" s="1"/>
  <c r="I464" i="14"/>
  <c r="K464" i="14" s="1"/>
  <c r="M464" i="14" s="1"/>
  <c r="N464" i="14" s="1"/>
  <c r="AR463" i="14"/>
  <c r="AP463" i="14"/>
  <c r="AD463" i="14"/>
  <c r="AF463" i="14" s="1"/>
  <c r="X463" i="14"/>
  <c r="AJ463" i="14" s="1"/>
  <c r="AV463" i="14" s="1"/>
  <c r="R463" i="14"/>
  <c r="T463" i="14" s="1"/>
  <c r="Q463" i="14"/>
  <c r="AC463" i="14" s="1"/>
  <c r="AO463" i="14" s="1"/>
  <c r="O463" i="14"/>
  <c r="AA463" i="14" s="1"/>
  <c r="AM463" i="14" s="1"/>
  <c r="I463" i="14"/>
  <c r="K463" i="14" s="1"/>
  <c r="M463" i="14" s="1"/>
  <c r="N463" i="14" s="1"/>
  <c r="AP462" i="14"/>
  <c r="AR462" i="14" s="1"/>
  <c r="AD462" i="14"/>
  <c r="AF462" i="14" s="1"/>
  <c r="X462" i="14"/>
  <c r="AJ462" i="14" s="1"/>
  <c r="AV462" i="14" s="1"/>
  <c r="R462" i="14"/>
  <c r="T462" i="14" s="1"/>
  <c r="Q462" i="14"/>
  <c r="AC462" i="14" s="1"/>
  <c r="AO462" i="14" s="1"/>
  <c r="O462" i="14"/>
  <c r="AA462" i="14" s="1"/>
  <c r="AM462" i="14" s="1"/>
  <c r="I462" i="14"/>
  <c r="K462" i="14" s="1"/>
  <c r="M462" i="14" s="1"/>
  <c r="N462" i="14" s="1"/>
  <c r="AP461" i="14"/>
  <c r="AR461" i="14" s="1"/>
  <c r="AD461" i="14"/>
  <c r="AF461" i="14" s="1"/>
  <c r="X461" i="14"/>
  <c r="AJ461" i="14" s="1"/>
  <c r="AV461" i="14" s="1"/>
  <c r="R461" i="14"/>
  <c r="T461" i="14" s="1"/>
  <c r="Q461" i="14"/>
  <c r="AC461" i="14" s="1"/>
  <c r="AO461" i="14" s="1"/>
  <c r="O461" i="14"/>
  <c r="AA461" i="14" s="1"/>
  <c r="AM461" i="14" s="1"/>
  <c r="I461" i="14"/>
  <c r="K461" i="14" s="1"/>
  <c r="M461" i="14" s="1"/>
  <c r="N461" i="14" s="1"/>
  <c r="AP460" i="14"/>
  <c r="AR460" i="14" s="1"/>
  <c r="AD460" i="14"/>
  <c r="AF460" i="14" s="1"/>
  <c r="X460" i="14"/>
  <c r="AJ460" i="14" s="1"/>
  <c r="AV460" i="14" s="1"/>
  <c r="R460" i="14"/>
  <c r="T460" i="14" s="1"/>
  <c r="Q460" i="14"/>
  <c r="AC460" i="14" s="1"/>
  <c r="AO460" i="14" s="1"/>
  <c r="O460" i="14"/>
  <c r="AA460" i="14" s="1"/>
  <c r="AM460" i="14" s="1"/>
  <c r="I460" i="14"/>
  <c r="K460" i="14" s="1"/>
  <c r="M460" i="14" s="1"/>
  <c r="N460" i="14" s="1"/>
  <c r="AP459" i="14"/>
  <c r="AR459" i="14" s="1"/>
  <c r="AD459" i="14"/>
  <c r="AF459" i="14" s="1"/>
  <c r="X459" i="14"/>
  <c r="AJ459" i="14" s="1"/>
  <c r="AV459" i="14" s="1"/>
  <c r="R459" i="14"/>
  <c r="T459" i="14" s="1"/>
  <c r="Q459" i="14"/>
  <c r="AC459" i="14" s="1"/>
  <c r="AO459" i="14" s="1"/>
  <c r="O459" i="14"/>
  <c r="AA459" i="14" s="1"/>
  <c r="AM459" i="14" s="1"/>
  <c r="I459" i="14"/>
  <c r="K459" i="14" s="1"/>
  <c r="M459" i="14" s="1"/>
  <c r="N459" i="14" s="1"/>
  <c r="AP458" i="14"/>
  <c r="AR458" i="14" s="1"/>
  <c r="AD458" i="14"/>
  <c r="AF458" i="14" s="1"/>
  <c r="X458" i="14"/>
  <c r="AJ458" i="14" s="1"/>
  <c r="AV458" i="14" s="1"/>
  <c r="R458" i="14"/>
  <c r="T458" i="14" s="1"/>
  <c r="Q458" i="14"/>
  <c r="AC458" i="14" s="1"/>
  <c r="AO458" i="14" s="1"/>
  <c r="O458" i="14"/>
  <c r="AA458" i="14" s="1"/>
  <c r="AM458" i="14" s="1"/>
  <c r="I458" i="14"/>
  <c r="K458" i="14" s="1"/>
  <c r="M458" i="14" s="1"/>
  <c r="N458" i="14" s="1"/>
  <c r="AP457" i="14"/>
  <c r="AR457" i="14" s="1"/>
  <c r="AD457" i="14"/>
  <c r="AF457" i="14" s="1"/>
  <c r="X457" i="14"/>
  <c r="AJ457" i="14" s="1"/>
  <c r="AV457" i="14" s="1"/>
  <c r="R457" i="14"/>
  <c r="T457" i="14" s="1"/>
  <c r="Q457" i="14"/>
  <c r="AC457" i="14" s="1"/>
  <c r="AO457" i="14" s="1"/>
  <c r="O457" i="14"/>
  <c r="AA457" i="14" s="1"/>
  <c r="AM457" i="14" s="1"/>
  <c r="I457" i="14"/>
  <c r="K457" i="14" s="1"/>
  <c r="M457" i="14" s="1"/>
  <c r="N457" i="14" s="1"/>
  <c r="AP456" i="14"/>
  <c r="AR456" i="14" s="1"/>
  <c r="AD456" i="14"/>
  <c r="AF456" i="14" s="1"/>
  <c r="X456" i="14"/>
  <c r="AJ456" i="14" s="1"/>
  <c r="AV456" i="14" s="1"/>
  <c r="R456" i="14"/>
  <c r="T456" i="14" s="1"/>
  <c r="U456" i="14" s="1"/>
  <c r="Q456" i="14"/>
  <c r="AC456" i="14" s="1"/>
  <c r="AO456" i="14" s="1"/>
  <c r="O456" i="14"/>
  <c r="AA456" i="14" s="1"/>
  <c r="AM456" i="14" s="1"/>
  <c r="I456" i="14"/>
  <c r="K456" i="14" s="1"/>
  <c r="M456" i="14" s="1"/>
  <c r="N456" i="14" s="1"/>
  <c r="AP455" i="14"/>
  <c r="AR455" i="14" s="1"/>
  <c r="AD455" i="14"/>
  <c r="AF455" i="14" s="1"/>
  <c r="X455" i="14"/>
  <c r="AJ455" i="14" s="1"/>
  <c r="AV455" i="14" s="1"/>
  <c r="R455" i="14"/>
  <c r="T455" i="14" s="1"/>
  <c r="Q455" i="14"/>
  <c r="AC455" i="14" s="1"/>
  <c r="AO455" i="14" s="1"/>
  <c r="O455" i="14"/>
  <c r="AA455" i="14" s="1"/>
  <c r="AM455" i="14" s="1"/>
  <c r="I455" i="14"/>
  <c r="K455" i="14" s="1"/>
  <c r="M455" i="14" s="1"/>
  <c r="N455" i="14" s="1"/>
  <c r="AP454" i="14"/>
  <c r="AR454" i="14" s="1"/>
  <c r="AD454" i="14"/>
  <c r="AF454" i="14" s="1"/>
  <c r="X454" i="14"/>
  <c r="AJ454" i="14" s="1"/>
  <c r="AV454" i="14" s="1"/>
  <c r="R454" i="14"/>
  <c r="T454" i="14" s="1"/>
  <c r="Q454" i="14"/>
  <c r="AC454" i="14" s="1"/>
  <c r="AO454" i="14" s="1"/>
  <c r="O454" i="14"/>
  <c r="AA454" i="14" s="1"/>
  <c r="AM454" i="14" s="1"/>
  <c r="I454" i="14"/>
  <c r="K454" i="14" s="1"/>
  <c r="M454" i="14" s="1"/>
  <c r="N454" i="14" s="1"/>
  <c r="AP453" i="14"/>
  <c r="AR453" i="14" s="1"/>
  <c r="AD453" i="14"/>
  <c r="X453" i="14"/>
  <c r="AJ453" i="14" s="1"/>
  <c r="AV453" i="14" s="1"/>
  <c r="R453" i="14"/>
  <c r="T453" i="14" s="1"/>
  <c r="Q453" i="14"/>
  <c r="AC453" i="14" s="1"/>
  <c r="AO453" i="14" s="1"/>
  <c r="O453" i="14"/>
  <c r="AA453" i="14" s="1"/>
  <c r="AM453" i="14" s="1"/>
  <c r="I453" i="14"/>
  <c r="K453" i="14" s="1"/>
  <c r="M453" i="14" s="1"/>
  <c r="N453" i="14" s="1"/>
  <c r="AP452" i="14"/>
  <c r="AD452" i="14"/>
  <c r="AF452" i="14" s="1"/>
  <c r="X452" i="14"/>
  <c r="AJ452" i="14" s="1"/>
  <c r="AV452" i="14" s="1"/>
  <c r="R452" i="14"/>
  <c r="T452" i="14" s="1"/>
  <c r="Q452" i="14"/>
  <c r="AC452" i="14" s="1"/>
  <c r="AO452" i="14" s="1"/>
  <c r="O452" i="14"/>
  <c r="I452" i="14"/>
  <c r="K452" i="14" s="1"/>
  <c r="M452" i="14" s="1"/>
  <c r="N452" i="14" s="1"/>
  <c r="AP451" i="14"/>
  <c r="AR451" i="14" s="1"/>
  <c r="AD451" i="14"/>
  <c r="AF451" i="14" s="1"/>
  <c r="X451" i="14"/>
  <c r="R451" i="14"/>
  <c r="Q451" i="14"/>
  <c r="O451" i="14"/>
  <c r="AA451" i="14" s="1"/>
  <c r="I451" i="14"/>
  <c r="P450" i="14"/>
  <c r="AB450" i="14" s="1"/>
  <c r="AN450" i="14" s="1"/>
  <c r="O450" i="14"/>
  <c r="AA450" i="14" s="1"/>
  <c r="AM450" i="14" s="1"/>
  <c r="O448" i="14"/>
  <c r="AA448" i="14" s="1"/>
  <c r="AM448" i="14" s="1"/>
  <c r="AS465" i="14" l="1"/>
  <c r="AY28" i="7"/>
  <c r="BV28" i="7"/>
  <c r="AB28" i="7"/>
  <c r="BC277" i="1"/>
  <c r="BE277" i="1" s="1"/>
  <c r="BG277" i="1" s="1"/>
  <c r="BH277" i="1" s="1"/>
  <c r="AQ247" i="1"/>
  <c r="AS247" i="1" s="1"/>
  <c r="AT247" i="1" s="1"/>
  <c r="BC239" i="1"/>
  <c r="BE239" i="1" s="1"/>
  <c r="BG239" i="1" s="1"/>
  <c r="BH239" i="1" s="1"/>
  <c r="U452" i="14"/>
  <c r="U458" i="14"/>
  <c r="V458" i="14" s="1"/>
  <c r="W458" i="14" s="1"/>
  <c r="Y458" i="14" s="1"/>
  <c r="Z458" i="14" s="1"/>
  <c r="U455" i="14"/>
  <c r="V455" i="14" s="1"/>
  <c r="W455" i="14" s="1"/>
  <c r="Y455" i="14" s="1"/>
  <c r="Z455" i="14" s="1"/>
  <c r="AG454" i="14"/>
  <c r="AS457" i="14"/>
  <c r="U464" i="14"/>
  <c r="V464" i="14" s="1"/>
  <c r="W464" i="14" s="1"/>
  <c r="Y464" i="14" s="1"/>
  <c r="Z464" i="14" s="1"/>
  <c r="AS453" i="14"/>
  <c r="AG457" i="14"/>
  <c r="U459" i="14"/>
  <c r="U453" i="14"/>
  <c r="V453" i="14" s="1"/>
  <c r="W453" i="14" s="1"/>
  <c r="Y453" i="14" s="1"/>
  <c r="Z453" i="14" s="1"/>
  <c r="U461" i="14"/>
  <c r="V461" i="14" s="1"/>
  <c r="O466" i="14"/>
  <c r="AM451" i="14"/>
  <c r="AG464" i="14"/>
  <c r="R466" i="14"/>
  <c r="U457" i="14"/>
  <c r="V457" i="14" s="1"/>
  <c r="U460" i="14"/>
  <c r="V460" i="14" s="1"/>
  <c r="W460" i="14" s="1"/>
  <c r="Y460" i="14" s="1"/>
  <c r="Z460" i="14" s="1"/>
  <c r="AA452" i="14"/>
  <c r="AM452" i="14" s="1"/>
  <c r="U462" i="14"/>
  <c r="V462" i="14" s="1"/>
  <c r="W462" i="14" s="1"/>
  <c r="Y462" i="14" s="1"/>
  <c r="Z462" i="14" s="1"/>
  <c r="AG455" i="14"/>
  <c r="AG461" i="14"/>
  <c r="AS459" i="14"/>
  <c r="AS460" i="14"/>
  <c r="AS458" i="14"/>
  <c r="AG452" i="14"/>
  <c r="AG458" i="14"/>
  <c r="AS455" i="14"/>
  <c r="AS461" i="14"/>
  <c r="AP466" i="14"/>
  <c r="AR452" i="14"/>
  <c r="AS452" i="14" s="1"/>
  <c r="V452" i="14"/>
  <c r="AS454" i="14"/>
  <c r="AS456" i="14"/>
  <c r="AG462" i="14"/>
  <c r="AG463" i="14"/>
  <c r="AF453" i="14"/>
  <c r="AG453" i="14" s="1"/>
  <c r="AD466" i="14"/>
  <c r="AS464" i="14"/>
  <c r="V459" i="14"/>
  <c r="W459" i="14" s="1"/>
  <c r="Y459" i="14" s="1"/>
  <c r="Z459" i="14" s="1"/>
  <c r="AS462" i="14"/>
  <c r="V465" i="14"/>
  <c r="W465" i="14" s="1"/>
  <c r="Y465" i="14" s="1"/>
  <c r="Z465" i="14" s="1"/>
  <c r="Q466" i="14"/>
  <c r="AC451" i="14"/>
  <c r="AG451" i="14" s="1"/>
  <c r="U454" i="14"/>
  <c r="V456" i="14"/>
  <c r="W456" i="14" s="1"/>
  <c r="Y456" i="14" s="1"/>
  <c r="Z456" i="14" s="1"/>
  <c r="AS463" i="14"/>
  <c r="U463" i="14"/>
  <c r="K451" i="14"/>
  <c r="I466" i="14"/>
  <c r="X466" i="14"/>
  <c r="AJ451" i="14"/>
  <c r="AG459" i="14"/>
  <c r="AG460" i="14"/>
  <c r="AG465" i="14"/>
  <c r="AG456" i="14"/>
  <c r="T451" i="14"/>
  <c r="AH461" i="14" l="1"/>
  <c r="AT461" i="14" s="1"/>
  <c r="AU461" i="14" s="1"/>
  <c r="AW461" i="14" s="1"/>
  <c r="AX461" i="14" s="1"/>
  <c r="AH464" i="14"/>
  <c r="AI464" i="14" s="1"/>
  <c r="AK464" i="14" s="1"/>
  <c r="AL464" i="14" s="1"/>
  <c r="AH452" i="14"/>
  <c r="AI452" i="14" s="1"/>
  <c r="AK452" i="14" s="1"/>
  <c r="AL452" i="14" s="1"/>
  <c r="AH458" i="14"/>
  <c r="AT458" i="14" s="1"/>
  <c r="AU458" i="14" s="1"/>
  <c r="AW458" i="14" s="1"/>
  <c r="AX458" i="14" s="1"/>
  <c r="AM466" i="14"/>
  <c r="AA466" i="14"/>
  <c r="AH455" i="14"/>
  <c r="AI455" i="14" s="1"/>
  <c r="AK455" i="14" s="1"/>
  <c r="AL455" i="14" s="1"/>
  <c r="W457" i="14"/>
  <c r="Y457" i="14" s="1"/>
  <c r="Z457" i="14" s="1"/>
  <c r="AH457" i="14"/>
  <c r="AI457" i="14" s="1"/>
  <c r="AK457" i="14" s="1"/>
  <c r="AL457" i="14" s="1"/>
  <c r="W461" i="14"/>
  <c r="Y461" i="14" s="1"/>
  <c r="Z461" i="14" s="1"/>
  <c r="W452" i="14"/>
  <c r="Y452" i="14" s="1"/>
  <c r="Z452" i="14" s="1"/>
  <c r="AF466" i="14"/>
  <c r="AG466" i="14"/>
  <c r="M451" i="14"/>
  <c r="K466" i="14"/>
  <c r="V463" i="14"/>
  <c r="AH463" i="14" s="1"/>
  <c r="AH456" i="14"/>
  <c r="AI456" i="14" s="1"/>
  <c r="AK456" i="14" s="1"/>
  <c r="AL456" i="14" s="1"/>
  <c r="AO451" i="14"/>
  <c r="AC466" i="14"/>
  <c r="T466" i="14"/>
  <c r="U451" i="14"/>
  <c r="AH453" i="14"/>
  <c r="AT453" i="14" s="1"/>
  <c r="AU453" i="14" s="1"/>
  <c r="AW453" i="14" s="1"/>
  <c r="AX453" i="14" s="1"/>
  <c r="AH462" i="14"/>
  <c r="AI462" i="14" s="1"/>
  <c r="AK462" i="14" s="1"/>
  <c r="AL462" i="14" s="1"/>
  <c r="AJ466" i="14"/>
  <c r="AV451" i="14"/>
  <c r="AV466" i="14" s="1"/>
  <c r="AH465" i="14"/>
  <c r="AT465" i="14" s="1"/>
  <c r="AU465" i="14" s="1"/>
  <c r="AW465" i="14" s="1"/>
  <c r="AX465" i="14" s="1"/>
  <c r="AH460" i="14"/>
  <c r="AT460" i="14" s="1"/>
  <c r="AU460" i="14" s="1"/>
  <c r="AW460" i="14" s="1"/>
  <c r="AX460" i="14" s="1"/>
  <c r="AR466" i="14"/>
  <c r="AH459" i="14"/>
  <c r="AT459" i="14" s="1"/>
  <c r="AU459" i="14" s="1"/>
  <c r="AW459" i="14" s="1"/>
  <c r="AX459" i="14" s="1"/>
  <c r="V454" i="14"/>
  <c r="AH454" i="14" s="1"/>
  <c r="AI454" i="14" s="1"/>
  <c r="AK454" i="14" s="1"/>
  <c r="AL454" i="14" s="1"/>
  <c r="AT464" i="14" l="1"/>
  <c r="AU464" i="14" s="1"/>
  <c r="AW464" i="14" s="1"/>
  <c r="AX464" i="14" s="1"/>
  <c r="AT455" i="14"/>
  <c r="AU455" i="14" s="1"/>
  <c r="AW455" i="14" s="1"/>
  <c r="AX455" i="14" s="1"/>
  <c r="AT457" i="14"/>
  <c r="AU457" i="14" s="1"/>
  <c r="AW457" i="14" s="1"/>
  <c r="AX457" i="14" s="1"/>
  <c r="AT452" i="14"/>
  <c r="AU452" i="14" s="1"/>
  <c r="AW452" i="14" s="1"/>
  <c r="AX452" i="14" s="1"/>
  <c r="AI458" i="14"/>
  <c r="AK458" i="14" s="1"/>
  <c r="AL458" i="14" s="1"/>
  <c r="AI461" i="14"/>
  <c r="AK461" i="14" s="1"/>
  <c r="AL461" i="14" s="1"/>
  <c r="W463" i="14"/>
  <c r="Y463" i="14" s="1"/>
  <c r="Z463" i="14" s="1"/>
  <c r="AT456" i="14"/>
  <c r="AU456" i="14" s="1"/>
  <c r="AW456" i="14" s="1"/>
  <c r="AX456" i="14" s="1"/>
  <c r="AI460" i="14"/>
  <c r="AK460" i="14" s="1"/>
  <c r="AL460" i="14" s="1"/>
  <c r="AI463" i="14"/>
  <c r="AK463" i="14" s="1"/>
  <c r="AL463" i="14" s="1"/>
  <c r="AT463" i="14"/>
  <c r="AU463" i="14" s="1"/>
  <c r="AW463" i="14" s="1"/>
  <c r="AX463" i="14" s="1"/>
  <c r="AI465" i="14"/>
  <c r="AK465" i="14" s="1"/>
  <c r="AL465" i="14" s="1"/>
  <c r="AT462" i="14"/>
  <c r="AU462" i="14" s="1"/>
  <c r="AW462" i="14" s="1"/>
  <c r="AX462" i="14" s="1"/>
  <c r="U466" i="14"/>
  <c r="V451" i="14"/>
  <c r="W451" i="14" s="1"/>
  <c r="W454" i="14"/>
  <c r="Y454" i="14" s="1"/>
  <c r="Z454" i="14" s="1"/>
  <c r="AO466" i="14"/>
  <c r="AS451" i="14"/>
  <c r="AT454" i="14"/>
  <c r="AU454" i="14" s="1"/>
  <c r="AW454" i="14" s="1"/>
  <c r="AX454" i="14" s="1"/>
  <c r="AI459" i="14"/>
  <c r="AK459" i="14" s="1"/>
  <c r="AL459" i="14" s="1"/>
  <c r="AI453" i="14"/>
  <c r="AK453" i="14" s="1"/>
  <c r="AL453" i="14" s="1"/>
  <c r="M466" i="14"/>
  <c r="N451" i="14"/>
  <c r="N466" i="14" s="1"/>
  <c r="W466" i="14" l="1"/>
  <c r="Y451" i="14"/>
  <c r="AS466" i="14"/>
  <c r="V466" i="14"/>
  <c r="AH451" i="14"/>
  <c r="Y466" i="14" l="1"/>
  <c r="Z451" i="14"/>
  <c r="Z466" i="14" s="1"/>
  <c r="AH28" i="7" s="1"/>
  <c r="AH466" i="14"/>
  <c r="AI451" i="14"/>
  <c r="AT451" i="14"/>
  <c r="AT466" i="14" l="1"/>
  <c r="AU451" i="14"/>
  <c r="AI466" i="14"/>
  <c r="AK451" i="14"/>
  <c r="AK466" i="14" l="1"/>
  <c r="AL451" i="14"/>
  <c r="AL466" i="14" s="1"/>
  <c r="BE28" i="7" s="1"/>
  <c r="AU466" i="14"/>
  <c r="AW451" i="14"/>
  <c r="AW466" i="14" l="1"/>
  <c r="AX451" i="14"/>
  <c r="AX466" i="14" s="1"/>
  <c r="CB28" i="7" s="1"/>
  <c r="AP159" i="14" l="1"/>
  <c r="AR159" i="14" s="1"/>
  <c r="AD159" i="14"/>
  <c r="AF159" i="14" s="1"/>
  <c r="X159" i="14"/>
  <c r="AJ159" i="14" s="1"/>
  <c r="AV159" i="14" s="1"/>
  <c r="R159" i="14"/>
  <c r="T159" i="14" s="1"/>
  <c r="Q159" i="14"/>
  <c r="AC159" i="14" s="1"/>
  <c r="AO159" i="14" s="1"/>
  <c r="O159" i="14"/>
  <c r="AA159" i="14" s="1"/>
  <c r="AM159" i="14" s="1"/>
  <c r="I159" i="14"/>
  <c r="K159" i="14" s="1"/>
  <c r="M159" i="14" s="1"/>
  <c r="N159" i="14" s="1"/>
  <c r="AP158" i="14"/>
  <c r="AR158" i="14" s="1"/>
  <c r="AD158" i="14"/>
  <c r="AF158" i="14" s="1"/>
  <c r="X158" i="14"/>
  <c r="AJ158" i="14" s="1"/>
  <c r="AV158" i="14" s="1"/>
  <c r="R158" i="14"/>
  <c r="T158" i="14" s="1"/>
  <c r="Q158" i="14"/>
  <c r="AC158" i="14" s="1"/>
  <c r="AO158" i="14" s="1"/>
  <c r="O158" i="14"/>
  <c r="AA158" i="14" s="1"/>
  <c r="AM158" i="14" s="1"/>
  <c r="I158" i="14"/>
  <c r="K158" i="14" s="1"/>
  <c r="M158" i="14" s="1"/>
  <c r="N158" i="14" s="1"/>
  <c r="AP157" i="14"/>
  <c r="AR157" i="14" s="1"/>
  <c r="AD157" i="14"/>
  <c r="AF157" i="14" s="1"/>
  <c r="X157" i="14"/>
  <c r="AJ157" i="14" s="1"/>
  <c r="AV157" i="14" s="1"/>
  <c r="R157" i="14"/>
  <c r="T157" i="14" s="1"/>
  <c r="Q157" i="14"/>
  <c r="AC157" i="14" s="1"/>
  <c r="O157" i="14"/>
  <c r="AA157" i="14" s="1"/>
  <c r="AM157" i="14" s="1"/>
  <c r="I157" i="14"/>
  <c r="K157" i="14" s="1"/>
  <c r="M157" i="14" s="1"/>
  <c r="N157" i="14" s="1"/>
  <c r="AP154" i="14"/>
  <c r="AR154" i="14" s="1"/>
  <c r="AD154" i="14"/>
  <c r="AF154" i="14" s="1"/>
  <c r="X154" i="14"/>
  <c r="AJ154" i="14" s="1"/>
  <c r="AV154" i="14" s="1"/>
  <c r="R154" i="14"/>
  <c r="T154" i="14" s="1"/>
  <c r="Q154" i="14"/>
  <c r="AC154" i="14" s="1"/>
  <c r="AO154" i="14" s="1"/>
  <c r="O154" i="14"/>
  <c r="AA154" i="14" s="1"/>
  <c r="AM154" i="14" s="1"/>
  <c r="I154" i="14"/>
  <c r="K154" i="14" s="1"/>
  <c r="M154" i="14" s="1"/>
  <c r="N154" i="14" s="1"/>
  <c r="AP153" i="14"/>
  <c r="AR153" i="14" s="1"/>
  <c r="AD153" i="14"/>
  <c r="AF153" i="14" s="1"/>
  <c r="X153" i="14"/>
  <c r="AJ153" i="14" s="1"/>
  <c r="AV153" i="14" s="1"/>
  <c r="R153" i="14"/>
  <c r="T153" i="14" s="1"/>
  <c r="Q153" i="14"/>
  <c r="AC153" i="14" s="1"/>
  <c r="AO153" i="14" s="1"/>
  <c r="O153" i="14"/>
  <c r="AA153" i="14" s="1"/>
  <c r="AM153" i="14" s="1"/>
  <c r="I153" i="14"/>
  <c r="K153" i="14" s="1"/>
  <c r="M153" i="14" s="1"/>
  <c r="N153" i="14" s="1"/>
  <c r="AP152" i="14"/>
  <c r="AR152" i="14" s="1"/>
  <c r="AD152" i="14"/>
  <c r="AF152" i="14" s="1"/>
  <c r="X152" i="14"/>
  <c r="AJ152" i="14" s="1"/>
  <c r="AV152" i="14" s="1"/>
  <c r="R152" i="14"/>
  <c r="T152" i="14" s="1"/>
  <c r="Q152" i="14"/>
  <c r="AC152" i="14" s="1"/>
  <c r="AO152" i="14" s="1"/>
  <c r="O152" i="14"/>
  <c r="AA152" i="14" s="1"/>
  <c r="AM152" i="14" s="1"/>
  <c r="I152" i="14"/>
  <c r="K152" i="14" s="1"/>
  <c r="M152" i="14" s="1"/>
  <c r="N152" i="14" s="1"/>
  <c r="AP127" i="14"/>
  <c r="AR127" i="14" s="1"/>
  <c r="AD127" i="14"/>
  <c r="AF127" i="14" s="1"/>
  <c r="X127" i="14"/>
  <c r="AJ127" i="14" s="1"/>
  <c r="AV127" i="14" s="1"/>
  <c r="R127" i="14"/>
  <c r="T127" i="14" s="1"/>
  <c r="Q127" i="14"/>
  <c r="AC127" i="14" s="1"/>
  <c r="AO127" i="14" s="1"/>
  <c r="O127" i="14"/>
  <c r="AA127" i="14" s="1"/>
  <c r="AM127" i="14" s="1"/>
  <c r="I127" i="14"/>
  <c r="K127" i="14" s="1"/>
  <c r="M127" i="14" s="1"/>
  <c r="N127" i="14" s="1"/>
  <c r="AP126" i="14"/>
  <c r="AR126" i="14" s="1"/>
  <c r="AD126" i="14"/>
  <c r="AF126" i="14" s="1"/>
  <c r="X126" i="14"/>
  <c r="AJ126" i="14" s="1"/>
  <c r="AV126" i="14" s="1"/>
  <c r="R126" i="14"/>
  <c r="T126" i="14" s="1"/>
  <c r="Q126" i="14"/>
  <c r="AC126" i="14" s="1"/>
  <c r="AO126" i="14" s="1"/>
  <c r="O126" i="14"/>
  <c r="AA126" i="14" s="1"/>
  <c r="AM126" i="14" s="1"/>
  <c r="I126" i="14"/>
  <c r="K126" i="14" s="1"/>
  <c r="M126" i="14" s="1"/>
  <c r="N126" i="14" s="1"/>
  <c r="AP125" i="14"/>
  <c r="AR125" i="14" s="1"/>
  <c r="AD125" i="14"/>
  <c r="AF125" i="14" s="1"/>
  <c r="X125" i="14"/>
  <c r="AJ125" i="14" s="1"/>
  <c r="AV125" i="14" s="1"/>
  <c r="R125" i="14"/>
  <c r="T125" i="14" s="1"/>
  <c r="Q125" i="14"/>
  <c r="AC125" i="14" s="1"/>
  <c r="AO125" i="14" s="1"/>
  <c r="O125" i="14"/>
  <c r="AA125" i="14" s="1"/>
  <c r="AM125" i="14" s="1"/>
  <c r="I125" i="14"/>
  <c r="K125" i="14" s="1"/>
  <c r="M125" i="14" s="1"/>
  <c r="N125" i="14" s="1"/>
  <c r="AP124" i="14"/>
  <c r="AR124" i="14" s="1"/>
  <c r="AD124" i="14"/>
  <c r="AF124" i="14" s="1"/>
  <c r="X124" i="14"/>
  <c r="AJ124" i="14" s="1"/>
  <c r="AV124" i="14" s="1"/>
  <c r="R124" i="14"/>
  <c r="T124" i="14" s="1"/>
  <c r="Q124" i="14"/>
  <c r="AC124" i="14" s="1"/>
  <c r="AO124" i="14" s="1"/>
  <c r="O124" i="14"/>
  <c r="AA124" i="14" s="1"/>
  <c r="AM124" i="14" s="1"/>
  <c r="I124" i="14"/>
  <c r="K124" i="14" s="1"/>
  <c r="M124" i="14" s="1"/>
  <c r="N124" i="14" s="1"/>
  <c r="AP123" i="14"/>
  <c r="AR123" i="14" s="1"/>
  <c r="AD123" i="14"/>
  <c r="AF123" i="14" s="1"/>
  <c r="X123" i="14"/>
  <c r="AJ123" i="14" s="1"/>
  <c r="AV123" i="14" s="1"/>
  <c r="R123" i="14"/>
  <c r="T123" i="14" s="1"/>
  <c r="Q123" i="14"/>
  <c r="AC123" i="14" s="1"/>
  <c r="AO123" i="14" s="1"/>
  <c r="O123" i="14"/>
  <c r="AA123" i="14" s="1"/>
  <c r="AM123" i="14" s="1"/>
  <c r="I123" i="14"/>
  <c r="K123" i="14" s="1"/>
  <c r="M123" i="14" s="1"/>
  <c r="N123" i="14" s="1"/>
  <c r="AP122" i="14"/>
  <c r="AR122" i="14" s="1"/>
  <c r="AD122" i="14"/>
  <c r="AF122" i="14" s="1"/>
  <c r="X122" i="14"/>
  <c r="AJ122" i="14" s="1"/>
  <c r="AV122" i="14" s="1"/>
  <c r="R122" i="14"/>
  <c r="T122" i="14" s="1"/>
  <c r="Q122" i="14"/>
  <c r="AC122" i="14" s="1"/>
  <c r="AO122" i="14" s="1"/>
  <c r="O122" i="14"/>
  <c r="AA122" i="14" s="1"/>
  <c r="AM122" i="14" s="1"/>
  <c r="I122" i="14"/>
  <c r="K122" i="14" s="1"/>
  <c r="M122" i="14" s="1"/>
  <c r="N122" i="14" s="1"/>
  <c r="AP120" i="14"/>
  <c r="AR120" i="14" s="1"/>
  <c r="AD120" i="14"/>
  <c r="AF120" i="14" s="1"/>
  <c r="X120" i="14"/>
  <c r="AJ120" i="14" s="1"/>
  <c r="AV120" i="14" s="1"/>
  <c r="R120" i="14"/>
  <c r="T120" i="14" s="1"/>
  <c r="Q120" i="14"/>
  <c r="AC120" i="14" s="1"/>
  <c r="AO120" i="14" s="1"/>
  <c r="O120" i="14"/>
  <c r="AA120" i="14" s="1"/>
  <c r="AM120" i="14" s="1"/>
  <c r="I120" i="14"/>
  <c r="K120" i="14" s="1"/>
  <c r="M120" i="14" s="1"/>
  <c r="N120" i="14" s="1"/>
  <c r="AP116" i="14"/>
  <c r="AR116" i="14" s="1"/>
  <c r="AD116" i="14"/>
  <c r="AF116" i="14" s="1"/>
  <c r="X116" i="14"/>
  <c r="AJ116" i="14" s="1"/>
  <c r="AV116" i="14" s="1"/>
  <c r="R116" i="14"/>
  <c r="T116" i="14" s="1"/>
  <c r="Q116" i="14"/>
  <c r="AC116" i="14" s="1"/>
  <c r="AO116" i="14" s="1"/>
  <c r="O116" i="14"/>
  <c r="AA116" i="14" s="1"/>
  <c r="AM116" i="14" s="1"/>
  <c r="I116" i="14"/>
  <c r="K116" i="14" s="1"/>
  <c r="M116" i="14" s="1"/>
  <c r="N116" i="14" s="1"/>
  <c r="AP114" i="14"/>
  <c r="AR114" i="14" s="1"/>
  <c r="AD114" i="14"/>
  <c r="AF114" i="14" s="1"/>
  <c r="X114" i="14"/>
  <c r="AJ114" i="14" s="1"/>
  <c r="AV114" i="14" s="1"/>
  <c r="R114" i="14"/>
  <c r="T114" i="14" s="1"/>
  <c r="Q114" i="14"/>
  <c r="AC114" i="14" s="1"/>
  <c r="AO114" i="14" s="1"/>
  <c r="O114" i="14"/>
  <c r="AA114" i="14" s="1"/>
  <c r="AM114" i="14" s="1"/>
  <c r="I114" i="14"/>
  <c r="K114" i="14" s="1"/>
  <c r="M114" i="14" s="1"/>
  <c r="N114" i="14" s="1"/>
  <c r="AP113" i="14"/>
  <c r="AR113" i="14" s="1"/>
  <c r="AD113" i="14"/>
  <c r="AF113" i="14" s="1"/>
  <c r="X113" i="14"/>
  <c r="AJ113" i="14" s="1"/>
  <c r="AV113" i="14" s="1"/>
  <c r="R113" i="14"/>
  <c r="T113" i="14" s="1"/>
  <c r="Q113" i="14"/>
  <c r="AC113" i="14" s="1"/>
  <c r="AO113" i="14" s="1"/>
  <c r="O113" i="14"/>
  <c r="AA113" i="14" s="1"/>
  <c r="AM113" i="14" s="1"/>
  <c r="I113" i="14"/>
  <c r="K113" i="14" s="1"/>
  <c r="M113" i="14" s="1"/>
  <c r="N113" i="14" s="1"/>
  <c r="AP96" i="14"/>
  <c r="AR96" i="14" s="1"/>
  <c r="AD96" i="14"/>
  <c r="AF96" i="14" s="1"/>
  <c r="X96" i="14"/>
  <c r="AJ96" i="14" s="1"/>
  <c r="AV96" i="14" s="1"/>
  <c r="R96" i="14"/>
  <c r="T96" i="14" s="1"/>
  <c r="Q96" i="14"/>
  <c r="AC96" i="14" s="1"/>
  <c r="AO96" i="14" s="1"/>
  <c r="O96" i="14"/>
  <c r="AA96" i="14" s="1"/>
  <c r="AM96" i="14" s="1"/>
  <c r="I96" i="14"/>
  <c r="K96" i="14" s="1"/>
  <c r="M96" i="14" s="1"/>
  <c r="N96" i="14" s="1"/>
  <c r="AP94" i="14"/>
  <c r="AR94" i="14" s="1"/>
  <c r="AD94" i="14"/>
  <c r="AF94" i="14" s="1"/>
  <c r="X94" i="14"/>
  <c r="AJ94" i="14" s="1"/>
  <c r="AV94" i="14" s="1"/>
  <c r="R94" i="14"/>
  <c r="T94" i="14" s="1"/>
  <c r="Q94" i="14"/>
  <c r="AC94" i="14" s="1"/>
  <c r="AO94" i="14" s="1"/>
  <c r="O94" i="14"/>
  <c r="AA94" i="14" s="1"/>
  <c r="AM94" i="14" s="1"/>
  <c r="I94" i="14"/>
  <c r="K94" i="14" s="1"/>
  <c r="M94" i="14" s="1"/>
  <c r="N94" i="14" s="1"/>
  <c r="AP93" i="14"/>
  <c r="AR93" i="14" s="1"/>
  <c r="AD93" i="14"/>
  <c r="AF93" i="14" s="1"/>
  <c r="X93" i="14"/>
  <c r="AJ93" i="14" s="1"/>
  <c r="AV93" i="14" s="1"/>
  <c r="R93" i="14"/>
  <c r="T93" i="14" s="1"/>
  <c r="Q93" i="14"/>
  <c r="AC93" i="14" s="1"/>
  <c r="AO93" i="14" s="1"/>
  <c r="O93" i="14"/>
  <c r="AA93" i="14" s="1"/>
  <c r="AM93" i="14" s="1"/>
  <c r="I93" i="14"/>
  <c r="K93" i="14" s="1"/>
  <c r="M93" i="14" s="1"/>
  <c r="N93" i="14" s="1"/>
  <c r="AP70" i="14"/>
  <c r="AR70" i="14" s="1"/>
  <c r="AD70" i="14"/>
  <c r="AF70" i="14" s="1"/>
  <c r="X70" i="14"/>
  <c r="AJ70" i="14" s="1"/>
  <c r="AV70" i="14" s="1"/>
  <c r="R70" i="14"/>
  <c r="T70" i="14" s="1"/>
  <c r="Q70" i="14"/>
  <c r="AC70" i="14" s="1"/>
  <c r="AO70" i="14" s="1"/>
  <c r="O70" i="14"/>
  <c r="AA70" i="14" s="1"/>
  <c r="AM70" i="14" s="1"/>
  <c r="I70" i="14"/>
  <c r="K70" i="14" s="1"/>
  <c r="M70" i="14" s="1"/>
  <c r="N70" i="14" s="1"/>
  <c r="V2" i="1"/>
  <c r="W2" i="1"/>
  <c r="AK2" i="1"/>
  <c r="AY2" i="1"/>
  <c r="AZ2" i="1"/>
  <c r="U153" i="14" l="1"/>
  <c r="U159" i="14"/>
  <c r="U127" i="14"/>
  <c r="V127" i="14" s="1"/>
  <c r="W127" i="14" s="1"/>
  <c r="Y127" i="14" s="1"/>
  <c r="Z127" i="14" s="1"/>
  <c r="U123" i="14"/>
  <c r="V123" i="14" s="1"/>
  <c r="W123" i="14" s="1"/>
  <c r="Y123" i="14" s="1"/>
  <c r="Z123" i="14" s="1"/>
  <c r="U158" i="14"/>
  <c r="V158" i="14" s="1"/>
  <c r="U152" i="14"/>
  <c r="AS127" i="14"/>
  <c r="AG123" i="14"/>
  <c r="AG159" i="14"/>
  <c r="AS159" i="14"/>
  <c r="AS158" i="14"/>
  <c r="AG153" i="14"/>
  <c r="AG154" i="14"/>
  <c r="U122" i="14"/>
  <c r="V122" i="14" s="1"/>
  <c r="W122" i="14" s="1"/>
  <c r="Y122" i="14" s="1"/>
  <c r="Z122" i="14" s="1"/>
  <c r="AS153" i="14"/>
  <c r="U157" i="14"/>
  <c r="V157" i="14" s="1"/>
  <c r="W157" i="14" s="1"/>
  <c r="Y157" i="14" s="1"/>
  <c r="Z157" i="14" s="1"/>
  <c r="AS154" i="14"/>
  <c r="U154" i="14"/>
  <c r="V154" i="14" s="1"/>
  <c r="W154" i="14" s="1"/>
  <c r="Y154" i="14" s="1"/>
  <c r="Z154" i="14" s="1"/>
  <c r="AG158" i="14"/>
  <c r="V152" i="14"/>
  <c r="W152" i="14" s="1"/>
  <c r="Y152" i="14" s="1"/>
  <c r="Z152" i="14" s="1"/>
  <c r="AG152" i="14"/>
  <c r="AS152" i="14"/>
  <c r="V159" i="14"/>
  <c r="W159" i="14" s="1"/>
  <c r="Y159" i="14" s="1"/>
  <c r="Z159" i="14" s="1"/>
  <c r="AG157" i="14"/>
  <c r="AO157" i="14"/>
  <c r="AS157" i="14" s="1"/>
  <c r="V153" i="14"/>
  <c r="W153" i="14" s="1"/>
  <c r="Y153" i="14" s="1"/>
  <c r="Z153" i="14" s="1"/>
  <c r="U116" i="14"/>
  <c r="V116" i="14" s="1"/>
  <c r="W116" i="14" s="1"/>
  <c r="Y116" i="14" s="1"/>
  <c r="Z116" i="14" s="1"/>
  <c r="AG124" i="14"/>
  <c r="U126" i="14"/>
  <c r="V126" i="14" s="1"/>
  <c r="U125" i="14"/>
  <c r="V125" i="14" s="1"/>
  <c r="W125" i="14" s="1"/>
  <c r="Y125" i="14" s="1"/>
  <c r="Z125" i="14" s="1"/>
  <c r="U124" i="14"/>
  <c r="V124" i="14" s="1"/>
  <c r="AG126" i="14"/>
  <c r="AG125" i="14"/>
  <c r="AS126" i="14"/>
  <c r="AS120" i="14"/>
  <c r="U120" i="14"/>
  <c r="V120" i="14" s="1"/>
  <c r="W120" i="14" s="1"/>
  <c r="Y120" i="14" s="1"/>
  <c r="Z120" i="14" s="1"/>
  <c r="AG122" i="14"/>
  <c r="AS124" i="14"/>
  <c r="AS125" i="14"/>
  <c r="AG120" i="14"/>
  <c r="AS123" i="14"/>
  <c r="AS122" i="14"/>
  <c r="AG127" i="14"/>
  <c r="U96" i="14"/>
  <c r="V96" i="14" s="1"/>
  <c r="U114" i="14"/>
  <c r="V114" i="14" s="1"/>
  <c r="W114" i="14" s="1"/>
  <c r="Y114" i="14" s="1"/>
  <c r="Z114" i="14" s="1"/>
  <c r="AG116" i="14"/>
  <c r="AS116" i="14"/>
  <c r="U70" i="14"/>
  <c r="V70" i="14" s="1"/>
  <c r="W70" i="14" s="1"/>
  <c r="Y70" i="14" s="1"/>
  <c r="Z70" i="14" s="1"/>
  <c r="AG70" i="14"/>
  <c r="U94" i="14"/>
  <c r="V94" i="14" s="1"/>
  <c r="U113" i="14"/>
  <c r="V113" i="14" s="1"/>
  <c r="W113" i="14" s="1"/>
  <c r="Y113" i="14" s="1"/>
  <c r="Z113" i="14" s="1"/>
  <c r="AG114" i="14"/>
  <c r="AS114" i="14"/>
  <c r="U93" i="14"/>
  <c r="V93" i="14" s="1"/>
  <c r="W93" i="14" s="1"/>
  <c r="Y93" i="14" s="1"/>
  <c r="Z93" i="14" s="1"/>
  <c r="AS113" i="14"/>
  <c r="AG96" i="14"/>
  <c r="AG94" i="14"/>
  <c r="AS96" i="14"/>
  <c r="AS93" i="14"/>
  <c r="AS94" i="14"/>
  <c r="AG113" i="14"/>
  <c r="AS70" i="14"/>
  <c r="AG93" i="14"/>
  <c r="AH158" i="14" l="1"/>
  <c r="AT158" i="14" s="1"/>
  <c r="AU158" i="14" s="1"/>
  <c r="AW158" i="14" s="1"/>
  <c r="AX158" i="14" s="1"/>
  <c r="AH159" i="14"/>
  <c r="AI159" i="14" s="1"/>
  <c r="AK159" i="14" s="1"/>
  <c r="AL159" i="14" s="1"/>
  <c r="AH154" i="14"/>
  <c r="AT154" i="14" s="1"/>
  <c r="AU154" i="14" s="1"/>
  <c r="AW154" i="14" s="1"/>
  <c r="AX154" i="14" s="1"/>
  <c r="AH152" i="14"/>
  <c r="AI152" i="14" s="1"/>
  <c r="AK152" i="14" s="1"/>
  <c r="AL152" i="14" s="1"/>
  <c r="AH124" i="14"/>
  <c r="AI124" i="14" s="1"/>
  <c r="AK124" i="14" s="1"/>
  <c r="AL124" i="14" s="1"/>
  <c r="W158" i="14"/>
  <c r="Y158" i="14" s="1"/>
  <c r="Z158" i="14" s="1"/>
  <c r="AH153" i="14"/>
  <c r="AH157" i="14"/>
  <c r="AT157" i="14" s="1"/>
  <c r="AU157" i="14" s="1"/>
  <c r="AW157" i="14" s="1"/>
  <c r="AX157" i="14" s="1"/>
  <c r="AH126" i="14"/>
  <c r="AT126" i="14" s="1"/>
  <c r="AU126" i="14" s="1"/>
  <c r="AW126" i="14" s="1"/>
  <c r="AX126" i="14" s="1"/>
  <c r="AH94" i="14"/>
  <c r="AT94" i="14" s="1"/>
  <c r="AU94" i="14" s="1"/>
  <c r="AW94" i="14" s="1"/>
  <c r="AX94" i="14" s="1"/>
  <c r="AH122" i="14"/>
  <c r="AI122" i="14" s="1"/>
  <c r="AK122" i="14" s="1"/>
  <c r="AL122" i="14" s="1"/>
  <c r="AH96" i="14"/>
  <c r="AT96" i="14" s="1"/>
  <c r="AU96" i="14" s="1"/>
  <c r="AW96" i="14" s="1"/>
  <c r="AX96" i="14" s="1"/>
  <c r="W124" i="14"/>
  <c r="Y124" i="14" s="1"/>
  <c r="Z124" i="14" s="1"/>
  <c r="AH125" i="14"/>
  <c r="W126" i="14"/>
  <c r="Y126" i="14" s="1"/>
  <c r="Z126" i="14" s="1"/>
  <c r="AH123" i="14"/>
  <c r="AH127" i="14"/>
  <c r="AT127" i="14" s="1"/>
  <c r="AU127" i="14" s="1"/>
  <c r="AW127" i="14" s="1"/>
  <c r="AX127" i="14" s="1"/>
  <c r="AH120" i="14"/>
  <c r="AH116" i="14"/>
  <c r="AI116" i="14" s="1"/>
  <c r="AK116" i="14" s="1"/>
  <c r="AL116" i="14" s="1"/>
  <c r="AH114" i="14"/>
  <c r="AT114" i="14" s="1"/>
  <c r="AU114" i="14" s="1"/>
  <c r="AW114" i="14" s="1"/>
  <c r="AX114" i="14" s="1"/>
  <c r="AH70" i="14"/>
  <c r="AI70" i="14" s="1"/>
  <c r="AK70" i="14" s="1"/>
  <c r="AL70" i="14" s="1"/>
  <c r="AH113" i="14"/>
  <c r="W94" i="14"/>
  <c r="Y94" i="14" s="1"/>
  <c r="Z94" i="14" s="1"/>
  <c r="W96" i="14"/>
  <c r="Y96" i="14" s="1"/>
  <c r="Z96" i="14" s="1"/>
  <c r="AH93" i="14"/>
  <c r="AT93" i="14" s="1"/>
  <c r="AU93" i="14" s="1"/>
  <c r="AW93" i="14" s="1"/>
  <c r="AX93" i="14" s="1"/>
  <c r="AI158" i="14" l="1"/>
  <c r="AK158" i="14" s="1"/>
  <c r="AL158" i="14" s="1"/>
  <c r="AT159" i="14"/>
  <c r="AU159" i="14" s="1"/>
  <c r="AW159" i="14" s="1"/>
  <c r="AX159" i="14" s="1"/>
  <c r="AI154" i="14"/>
  <c r="AK154" i="14" s="1"/>
  <c r="AL154" i="14" s="1"/>
  <c r="AI94" i="14"/>
  <c r="AK94" i="14" s="1"/>
  <c r="AL94" i="14" s="1"/>
  <c r="AI126" i="14"/>
  <c r="AK126" i="14" s="1"/>
  <c r="AL126" i="14" s="1"/>
  <c r="AI157" i="14"/>
  <c r="AK157" i="14" s="1"/>
  <c r="AL157" i="14" s="1"/>
  <c r="AI153" i="14"/>
  <c r="AK153" i="14" s="1"/>
  <c r="AL153" i="14" s="1"/>
  <c r="AT153" i="14"/>
  <c r="AU153" i="14" s="1"/>
  <c r="AW153" i="14" s="1"/>
  <c r="AX153" i="14" s="1"/>
  <c r="AT152" i="14"/>
  <c r="AU152" i="14" s="1"/>
  <c r="AW152" i="14" s="1"/>
  <c r="AX152" i="14" s="1"/>
  <c r="AT124" i="14"/>
  <c r="AU124" i="14" s="1"/>
  <c r="AW124" i="14" s="1"/>
  <c r="AX124" i="14" s="1"/>
  <c r="AT122" i="14"/>
  <c r="AU122" i="14" s="1"/>
  <c r="AW122" i="14" s="1"/>
  <c r="AX122" i="14" s="1"/>
  <c r="AI96" i="14"/>
  <c r="AK96" i="14" s="1"/>
  <c r="AL96" i="14" s="1"/>
  <c r="AI123" i="14"/>
  <c r="AK123" i="14" s="1"/>
  <c r="AL123" i="14" s="1"/>
  <c r="AT123" i="14"/>
  <c r="AU123" i="14" s="1"/>
  <c r="AW123" i="14" s="1"/>
  <c r="AX123" i="14" s="1"/>
  <c r="AI127" i="14"/>
  <c r="AK127" i="14" s="1"/>
  <c r="AL127" i="14" s="1"/>
  <c r="AT125" i="14"/>
  <c r="AU125" i="14" s="1"/>
  <c r="AW125" i="14" s="1"/>
  <c r="AX125" i="14" s="1"/>
  <c r="AI125" i="14"/>
  <c r="AK125" i="14" s="1"/>
  <c r="AL125" i="14" s="1"/>
  <c r="AI120" i="14"/>
  <c r="AK120" i="14" s="1"/>
  <c r="AL120" i="14" s="1"/>
  <c r="AT120" i="14"/>
  <c r="AU120" i="14" s="1"/>
  <c r="AW120" i="14" s="1"/>
  <c r="AX120" i="14" s="1"/>
  <c r="AT116" i="14"/>
  <c r="AU116" i="14" s="1"/>
  <c r="AW116" i="14" s="1"/>
  <c r="AX116" i="14" s="1"/>
  <c r="AT70" i="14"/>
  <c r="AU70" i="14" s="1"/>
  <c r="AW70" i="14" s="1"/>
  <c r="AX70" i="14" s="1"/>
  <c r="AI114" i="14"/>
  <c r="AK114" i="14" s="1"/>
  <c r="AL114" i="14" s="1"/>
  <c r="AI113" i="14"/>
  <c r="AK113" i="14" s="1"/>
  <c r="AL113" i="14" s="1"/>
  <c r="AT113" i="14"/>
  <c r="AU113" i="14" s="1"/>
  <c r="AW113" i="14" s="1"/>
  <c r="AX113" i="14" s="1"/>
  <c r="AI93" i="14"/>
  <c r="AK93" i="14" s="1"/>
  <c r="AL93" i="14" s="1"/>
  <c r="BF421" i="1" l="1"/>
  <c r="AU421" i="1"/>
  <c r="BU28" i="7" s="1"/>
  <c r="BT28" i="7" s="1"/>
  <c r="AR421" i="1"/>
  <c r="AG421" i="1"/>
  <c r="AX28" i="7" s="1"/>
  <c r="AW28" i="7" s="1"/>
  <c r="AD421" i="1"/>
  <c r="R421" i="1"/>
  <c r="O421" i="1"/>
  <c r="J421" i="1"/>
  <c r="H421" i="1"/>
  <c r="G421" i="1"/>
  <c r="E421" i="1"/>
  <c r="D421" i="1"/>
  <c r="AA28" i="7" s="1"/>
  <c r="Z28" i="7" s="1"/>
  <c r="BA420" i="1"/>
  <c r="AM420" i="1"/>
  <c r="X420" i="1"/>
  <c r="U420" i="1"/>
  <c r="AJ420" i="1" s="1"/>
  <c r="AX420" i="1" s="1"/>
  <c r="S420" i="1"/>
  <c r="AH420" i="1" s="1"/>
  <c r="K420" i="1"/>
  <c r="I420" i="1"/>
  <c r="F420" i="1"/>
  <c r="BA419" i="1"/>
  <c r="AM419" i="1"/>
  <c r="X419" i="1"/>
  <c r="U419" i="1"/>
  <c r="AJ419" i="1" s="1"/>
  <c r="AX419" i="1" s="1"/>
  <c r="S419" i="1"/>
  <c r="AH419" i="1" s="1"/>
  <c r="K419" i="1"/>
  <c r="I419" i="1"/>
  <c r="F419" i="1"/>
  <c r="BA418" i="1"/>
  <c r="AM418" i="1"/>
  <c r="X418" i="1"/>
  <c r="U418" i="1"/>
  <c r="AJ418" i="1" s="1"/>
  <c r="S418" i="1"/>
  <c r="AH418" i="1" s="1"/>
  <c r="K418" i="1"/>
  <c r="I418" i="1"/>
  <c r="F418" i="1"/>
  <c r="BA417" i="1"/>
  <c r="AM417" i="1"/>
  <c r="X417" i="1"/>
  <c r="U417" i="1"/>
  <c r="AJ417" i="1" s="1"/>
  <c r="AX417" i="1" s="1"/>
  <c r="S417" i="1"/>
  <c r="T417" i="1" s="1"/>
  <c r="K417" i="1"/>
  <c r="I417" i="1"/>
  <c r="F417" i="1"/>
  <c r="BA416" i="1"/>
  <c r="AM416" i="1"/>
  <c r="X416" i="1"/>
  <c r="U416" i="1"/>
  <c r="AJ416" i="1" s="1"/>
  <c r="AX416" i="1" s="1"/>
  <c r="S416" i="1"/>
  <c r="T416" i="1" s="1"/>
  <c r="K416" i="1"/>
  <c r="I416" i="1"/>
  <c r="F416" i="1"/>
  <c r="BA415" i="1"/>
  <c r="AM415" i="1"/>
  <c r="X415" i="1"/>
  <c r="U415" i="1"/>
  <c r="AJ415" i="1" s="1"/>
  <c r="AX415" i="1" s="1"/>
  <c r="S415" i="1"/>
  <c r="T415" i="1" s="1"/>
  <c r="K415" i="1"/>
  <c r="I415" i="1"/>
  <c r="F415" i="1"/>
  <c r="BA414" i="1"/>
  <c r="AM414" i="1"/>
  <c r="X414" i="1"/>
  <c r="U414" i="1"/>
  <c r="AJ414" i="1" s="1"/>
  <c r="S414" i="1"/>
  <c r="AH414" i="1" s="1"/>
  <c r="AI414" i="1" s="1"/>
  <c r="K414" i="1"/>
  <c r="I414" i="1"/>
  <c r="F414" i="1"/>
  <c r="BA413" i="1"/>
  <c r="AM413" i="1"/>
  <c r="X413" i="1"/>
  <c r="U413" i="1"/>
  <c r="AJ413" i="1" s="1"/>
  <c r="S413" i="1"/>
  <c r="AH413" i="1" s="1"/>
  <c r="AV413" i="1" s="1"/>
  <c r="AW413" i="1" s="1"/>
  <c r="K413" i="1"/>
  <c r="I413" i="1"/>
  <c r="F413" i="1"/>
  <c r="BA412" i="1"/>
  <c r="AM412" i="1"/>
  <c r="X412" i="1"/>
  <c r="U412" i="1"/>
  <c r="AJ412" i="1" s="1"/>
  <c r="AX412" i="1" s="1"/>
  <c r="BB412" i="1" s="1"/>
  <c r="S412" i="1"/>
  <c r="AH412" i="1" s="1"/>
  <c r="K412" i="1"/>
  <c r="I412" i="1"/>
  <c r="F412" i="1"/>
  <c r="BA411" i="1"/>
  <c r="AM411" i="1"/>
  <c r="X411" i="1"/>
  <c r="U411" i="1"/>
  <c r="AJ411" i="1" s="1"/>
  <c r="AX411" i="1" s="1"/>
  <c r="S411" i="1"/>
  <c r="T411" i="1" s="1"/>
  <c r="K411" i="1"/>
  <c r="I411" i="1"/>
  <c r="F411" i="1"/>
  <c r="BA410" i="1"/>
  <c r="AM410" i="1"/>
  <c r="X410" i="1"/>
  <c r="U410" i="1"/>
  <c r="AJ410" i="1" s="1"/>
  <c r="AX410" i="1" s="1"/>
  <c r="S410" i="1"/>
  <c r="AH410" i="1" s="1"/>
  <c r="K410" i="1"/>
  <c r="I410" i="1"/>
  <c r="F410" i="1"/>
  <c r="BA409" i="1"/>
  <c r="AM409" i="1"/>
  <c r="X409" i="1"/>
  <c r="U409" i="1"/>
  <c r="AJ409" i="1" s="1"/>
  <c r="AX409" i="1" s="1"/>
  <c r="S409" i="1"/>
  <c r="T409" i="1" s="1"/>
  <c r="K409" i="1"/>
  <c r="I409" i="1"/>
  <c r="F409" i="1"/>
  <c r="BA408" i="1"/>
  <c r="AM408" i="1"/>
  <c r="X408" i="1"/>
  <c r="U408" i="1"/>
  <c r="AJ408" i="1" s="1"/>
  <c r="S408" i="1"/>
  <c r="AH408" i="1" s="1"/>
  <c r="AI408" i="1" s="1"/>
  <c r="K408" i="1"/>
  <c r="I408" i="1"/>
  <c r="F408" i="1"/>
  <c r="BA407" i="1"/>
  <c r="AM407" i="1"/>
  <c r="X407" i="1"/>
  <c r="U407" i="1"/>
  <c r="AJ407" i="1" s="1"/>
  <c r="AX407" i="1" s="1"/>
  <c r="S407" i="1"/>
  <c r="AH407" i="1" s="1"/>
  <c r="AV407" i="1" s="1"/>
  <c r="AW407" i="1" s="1"/>
  <c r="K407" i="1"/>
  <c r="I407" i="1"/>
  <c r="F407" i="1"/>
  <c r="BA406" i="1"/>
  <c r="AM406" i="1"/>
  <c r="X406" i="1"/>
  <c r="U406" i="1"/>
  <c r="S406" i="1"/>
  <c r="AH406" i="1" s="1"/>
  <c r="K406" i="1"/>
  <c r="I406" i="1"/>
  <c r="F406" i="1"/>
  <c r="T405" i="1"/>
  <c r="AI405" i="1" s="1"/>
  <c r="AW405" i="1" s="1"/>
  <c r="S405" i="1"/>
  <c r="AH405" i="1" s="1"/>
  <c r="AV405" i="1" s="1"/>
  <c r="M415" i="1" l="1"/>
  <c r="N415" i="1" s="1"/>
  <c r="P415" i="1" s="1"/>
  <c r="Q415" i="1" s="1"/>
  <c r="M418" i="1"/>
  <c r="N418" i="1" s="1"/>
  <c r="P418" i="1" s="1"/>
  <c r="Q418" i="1" s="1"/>
  <c r="M412" i="1"/>
  <c r="N412" i="1" s="1"/>
  <c r="P412" i="1" s="1"/>
  <c r="Q412" i="1" s="1"/>
  <c r="BD412" i="1"/>
  <c r="M414" i="1"/>
  <c r="N414" i="1" s="1"/>
  <c r="P414" i="1" s="1"/>
  <c r="Q414" i="1" s="1"/>
  <c r="M411" i="1"/>
  <c r="N411" i="1"/>
  <c r="P411" i="1" s="1"/>
  <c r="Q411" i="1" s="1"/>
  <c r="M417" i="1"/>
  <c r="N417" i="1"/>
  <c r="P417" i="1" s="1"/>
  <c r="Q417" i="1" s="1"/>
  <c r="M420" i="1"/>
  <c r="N420" i="1" s="1"/>
  <c r="P420" i="1" s="1"/>
  <c r="Q420" i="1" s="1"/>
  <c r="M407" i="1"/>
  <c r="N407" i="1"/>
  <c r="P407" i="1" s="1"/>
  <c r="Q407" i="1" s="1"/>
  <c r="M410" i="1"/>
  <c r="N410" i="1"/>
  <c r="P410" i="1" s="1"/>
  <c r="Q410" i="1" s="1"/>
  <c r="L413" i="1"/>
  <c r="M413" i="1"/>
  <c r="N413" i="1" s="1"/>
  <c r="P413" i="1" s="1"/>
  <c r="Q413" i="1" s="1"/>
  <c r="N416" i="1"/>
  <c r="P416" i="1" s="1"/>
  <c r="Q416" i="1" s="1"/>
  <c r="M416" i="1"/>
  <c r="M419" i="1"/>
  <c r="N419" i="1" s="1"/>
  <c r="P419" i="1" s="1"/>
  <c r="Q419" i="1" s="1"/>
  <c r="M408" i="1"/>
  <c r="N408" i="1" s="1"/>
  <c r="P408" i="1" s="1"/>
  <c r="Q408" i="1" s="1"/>
  <c r="M406" i="1"/>
  <c r="N406" i="1"/>
  <c r="Y407" i="1"/>
  <c r="P409" i="1"/>
  <c r="Q409" i="1" s="1"/>
  <c r="M409" i="1"/>
  <c r="N409" i="1"/>
  <c r="Y406" i="1"/>
  <c r="Y412" i="1"/>
  <c r="L417" i="1"/>
  <c r="T413" i="1"/>
  <c r="Y408" i="1"/>
  <c r="L412" i="1"/>
  <c r="L420" i="1"/>
  <c r="AN407" i="1"/>
  <c r="Y411" i="1"/>
  <c r="L415" i="1"/>
  <c r="Y416" i="1"/>
  <c r="BB407" i="1"/>
  <c r="Y410" i="1"/>
  <c r="L419" i="1"/>
  <c r="AN411" i="1"/>
  <c r="Y420" i="1"/>
  <c r="Y409" i="1"/>
  <c r="AN410" i="1"/>
  <c r="BB415" i="1"/>
  <c r="BA421" i="1"/>
  <c r="L418" i="1"/>
  <c r="AH411" i="1"/>
  <c r="AV411" i="1" s="1"/>
  <c r="AW411" i="1" s="1"/>
  <c r="AH409" i="1"/>
  <c r="AV409" i="1" s="1"/>
  <c r="AW409" i="1" s="1"/>
  <c r="T419" i="1"/>
  <c r="T407" i="1"/>
  <c r="AI406" i="1"/>
  <c r="AV406" i="1"/>
  <c r="AW406" i="1" s="1"/>
  <c r="AV419" i="1"/>
  <c r="AW419" i="1" s="1"/>
  <c r="AI419" i="1"/>
  <c r="AN420" i="1"/>
  <c r="AN413" i="1"/>
  <c r="AX413" i="1"/>
  <c r="BB413" i="1" s="1"/>
  <c r="T414" i="1"/>
  <c r="AI411" i="1"/>
  <c r="Y413" i="1"/>
  <c r="Y419" i="1"/>
  <c r="BB410" i="1"/>
  <c r="Y414" i="1"/>
  <c r="Y415" i="1"/>
  <c r="AH416" i="1"/>
  <c r="AI416" i="1" s="1"/>
  <c r="Y417" i="1"/>
  <c r="L409" i="1"/>
  <c r="AH415" i="1"/>
  <c r="AV415" i="1" s="1"/>
  <c r="AW415" i="1" s="1"/>
  <c r="AH417" i="1"/>
  <c r="AV417" i="1" s="1"/>
  <c r="AW417" i="1" s="1"/>
  <c r="T406" i="1"/>
  <c r="AA406" i="1" s="1"/>
  <c r="AV414" i="1"/>
  <c r="AW414" i="1" s="1"/>
  <c r="AN417" i="1"/>
  <c r="AN419" i="1"/>
  <c r="T408" i="1"/>
  <c r="T410" i="1"/>
  <c r="BB416" i="1"/>
  <c r="BB417" i="1"/>
  <c r="BB419" i="1"/>
  <c r="AN408" i="1"/>
  <c r="BB411" i="1"/>
  <c r="BB420" i="1"/>
  <c r="AI407" i="1"/>
  <c r="AI418" i="1"/>
  <c r="AV418" i="1"/>
  <c r="AW418" i="1" s="1"/>
  <c r="BB409" i="1"/>
  <c r="AV412" i="1"/>
  <c r="AW412" i="1" s="1"/>
  <c r="AI412" i="1"/>
  <c r="AN414" i="1"/>
  <c r="AX414" i="1"/>
  <c r="BB414" i="1" s="1"/>
  <c r="AN418" i="1"/>
  <c r="AX418" i="1"/>
  <c r="BB418" i="1" s="1"/>
  <c r="AA415" i="1"/>
  <c r="Z415" i="1" s="1"/>
  <c r="AV420" i="1"/>
  <c r="AW420" i="1" s="1"/>
  <c r="AI420" i="1"/>
  <c r="AI410" i="1"/>
  <c r="AV410" i="1"/>
  <c r="AW410" i="1" s="1"/>
  <c r="AN412" i="1"/>
  <c r="T418" i="1"/>
  <c r="L407" i="1"/>
  <c r="T412" i="1"/>
  <c r="AA412" i="1" s="1"/>
  <c r="Z412" i="1" s="1"/>
  <c r="T420" i="1"/>
  <c r="AA420" i="1" s="1"/>
  <c r="Z420" i="1" s="1"/>
  <c r="AV408" i="1"/>
  <c r="AW408" i="1" s="1"/>
  <c r="L411" i="1"/>
  <c r="AN415" i="1"/>
  <c r="Y418" i="1"/>
  <c r="X421" i="1"/>
  <c r="S421" i="1"/>
  <c r="AN409" i="1"/>
  <c r="AI413" i="1"/>
  <c r="F421" i="1"/>
  <c r="L416" i="1"/>
  <c r="L406" i="1"/>
  <c r="L408" i="1"/>
  <c r="L410" i="1"/>
  <c r="I421" i="1"/>
  <c r="U421" i="1"/>
  <c r="AJ406" i="1"/>
  <c r="AN406" i="1" s="1"/>
  <c r="L414" i="1"/>
  <c r="AX408" i="1"/>
  <c r="BB408" i="1" s="1"/>
  <c r="AM421" i="1"/>
  <c r="AN416" i="1"/>
  <c r="E5" i="1"/>
  <c r="BA354" i="1"/>
  <c r="AM354" i="1"/>
  <c r="X354" i="1"/>
  <c r="U354" i="1"/>
  <c r="AJ354" i="1" s="1"/>
  <c r="AX354" i="1" s="1"/>
  <c r="BB354" i="1" s="1"/>
  <c r="S354" i="1"/>
  <c r="AH354" i="1" s="1"/>
  <c r="K354" i="1"/>
  <c r="I354" i="1"/>
  <c r="L354" i="1" s="1"/>
  <c r="F354" i="1"/>
  <c r="AA411" i="1" l="1"/>
  <c r="AC411" i="1" s="1"/>
  <c r="AE411" i="1" s="1"/>
  <c r="AF411" i="1" s="1"/>
  <c r="AB411" i="1"/>
  <c r="AB407" i="1"/>
  <c r="AB418" i="1"/>
  <c r="BD413" i="1"/>
  <c r="AP407" i="1"/>
  <c r="AP413" i="1"/>
  <c r="BD415" i="1"/>
  <c r="AP420" i="1"/>
  <c r="AP410" i="1"/>
  <c r="AP406" i="1"/>
  <c r="BD420" i="1"/>
  <c r="AP415" i="1"/>
  <c r="BD418" i="1"/>
  <c r="AP418" i="1"/>
  <c r="BD419" i="1"/>
  <c r="AA417" i="1"/>
  <c r="Z417" i="1" s="1"/>
  <c r="AB417" i="1"/>
  <c r="AB409" i="1"/>
  <c r="AA409" i="1"/>
  <c r="Z409" i="1" s="1"/>
  <c r="AB408" i="1"/>
  <c r="AB420" i="1"/>
  <c r="AC420" i="1" s="1"/>
  <c r="AE420" i="1" s="1"/>
  <c r="AF420" i="1" s="1"/>
  <c r="AO411" i="1"/>
  <c r="BC411" i="1" s="1"/>
  <c r="BE411" i="1" s="1"/>
  <c r="BG411" i="1" s="1"/>
  <c r="BH411" i="1" s="1"/>
  <c r="BD411" i="1"/>
  <c r="AP414" i="1"/>
  <c r="BD416" i="1"/>
  <c r="AC415" i="1"/>
  <c r="AB415" i="1"/>
  <c r="AP411" i="1"/>
  <c r="AO412" i="1"/>
  <c r="BC412" i="1" s="1"/>
  <c r="BE412" i="1" s="1"/>
  <c r="AB414" i="1"/>
  <c r="AA414" i="1"/>
  <c r="AB412" i="1"/>
  <c r="AC412" i="1" s="1"/>
  <c r="AE412" i="1" s="1"/>
  <c r="AF412" i="1" s="1"/>
  <c r="AP416" i="1"/>
  <c r="BD410" i="1"/>
  <c r="AA407" i="1"/>
  <c r="Z407" i="1" s="1"/>
  <c r="AB410" i="1"/>
  <c r="AC410" i="1" s="1"/>
  <c r="AE410" i="1" s="1"/>
  <c r="AF410" i="1" s="1"/>
  <c r="AB406" i="1"/>
  <c r="AC406" i="1" s="1"/>
  <c r="AE406" i="1" s="1"/>
  <c r="BD414" i="1"/>
  <c r="AQ412" i="1"/>
  <c r="AP412" i="1"/>
  <c r="BD409" i="1"/>
  <c r="AP419" i="1"/>
  <c r="AC419" i="1"/>
  <c r="AB419" i="1"/>
  <c r="BD407" i="1"/>
  <c r="AP408" i="1"/>
  <c r="BD417" i="1"/>
  <c r="BD408" i="1"/>
  <c r="AP409" i="1"/>
  <c r="AQ409" i="1" s="1"/>
  <c r="AP417" i="1"/>
  <c r="AA413" i="1"/>
  <c r="Z413" i="1" s="1"/>
  <c r="AB413" i="1"/>
  <c r="AC413" i="1" s="1"/>
  <c r="AE413" i="1" s="1"/>
  <c r="AF413" i="1" s="1"/>
  <c r="AA416" i="1"/>
  <c r="Z416" i="1" s="1"/>
  <c r="AB416" i="1"/>
  <c r="AC416" i="1" s="1"/>
  <c r="AE416" i="1" s="1"/>
  <c r="AF416" i="1" s="1"/>
  <c r="AA408" i="1"/>
  <c r="Z408" i="1" s="1"/>
  <c r="AA418" i="1"/>
  <c r="Z418" i="1" s="1"/>
  <c r="AA419" i="1"/>
  <c r="Z419" i="1" s="1"/>
  <c r="AA410" i="1"/>
  <c r="Z410" i="1" s="1"/>
  <c r="AI409" i="1"/>
  <c r="Z411" i="1"/>
  <c r="AE415" i="1"/>
  <c r="AF415" i="1" s="1"/>
  <c r="AI415" i="1"/>
  <c r="AI417" i="1"/>
  <c r="AO417" i="1" s="1"/>
  <c r="BC417" i="1" s="1"/>
  <c r="BE417" i="1" s="1"/>
  <c r="AV416" i="1"/>
  <c r="AW416" i="1" s="1"/>
  <c r="AH421" i="1"/>
  <c r="AO409" i="1"/>
  <c r="BC409" i="1" s="1"/>
  <c r="BE409" i="1" s="1"/>
  <c r="AO420" i="1"/>
  <c r="AQ420" i="1" s="1"/>
  <c r="AX406" i="1"/>
  <c r="AJ421" i="1"/>
  <c r="AS412" i="1"/>
  <c r="AT412" i="1" s="1"/>
  <c r="Z406" i="1"/>
  <c r="Y421" i="1"/>
  <c r="N421" i="1"/>
  <c r="P406" i="1"/>
  <c r="AN421" i="1"/>
  <c r="AO406" i="1"/>
  <c r="AQ406" i="1" s="1"/>
  <c r="AO418" i="1"/>
  <c r="AQ418" i="1" s="1"/>
  <c r="AO407" i="1"/>
  <c r="T421" i="1"/>
  <c r="Y354" i="1"/>
  <c r="N354" i="1"/>
  <c r="P354" i="1" s="1"/>
  <c r="Q354" i="1" s="1"/>
  <c r="AN354" i="1"/>
  <c r="AV354" i="1"/>
  <c r="AW354" i="1" s="1"/>
  <c r="AI354" i="1"/>
  <c r="T354" i="1"/>
  <c r="Z414" i="1" l="1"/>
  <c r="AO414" i="1"/>
  <c r="AS407" i="1"/>
  <c r="AT407" i="1" s="1"/>
  <c r="BC407" i="1"/>
  <c r="BE407" i="1" s="1"/>
  <c r="BG407" i="1" s="1"/>
  <c r="BH407" i="1" s="1"/>
  <c r="AC414" i="1"/>
  <c r="AE414" i="1" s="1"/>
  <c r="AF414" i="1" s="1"/>
  <c r="AC408" i="1"/>
  <c r="AE408" i="1" s="1"/>
  <c r="AF408" i="1" s="1"/>
  <c r="AO408" i="1"/>
  <c r="AS420" i="1"/>
  <c r="AT420" i="1" s="1"/>
  <c r="AC418" i="1"/>
  <c r="AE418" i="1" s="1"/>
  <c r="AF418" i="1" s="1"/>
  <c r="AC409" i="1"/>
  <c r="AE409" i="1" s="1"/>
  <c r="AF409" i="1" s="1"/>
  <c r="AC407" i="1"/>
  <c r="AE407" i="1" s="1"/>
  <c r="AF407" i="1" s="1"/>
  <c r="BG409" i="1"/>
  <c r="BH409" i="1" s="1"/>
  <c r="AQ411" i="1"/>
  <c r="AS411" i="1" s="1"/>
  <c r="AT411" i="1" s="1"/>
  <c r="BG417" i="1"/>
  <c r="BH417" i="1" s="1"/>
  <c r="AO416" i="1"/>
  <c r="AQ416" i="1" s="1"/>
  <c r="AQ417" i="1"/>
  <c r="AS417" i="1" s="1"/>
  <c r="AT417" i="1" s="1"/>
  <c r="AO413" i="1"/>
  <c r="AC417" i="1"/>
  <c r="AE417" i="1" s="1"/>
  <c r="AF417" i="1" s="1"/>
  <c r="AS418" i="1"/>
  <c r="AT418" i="1" s="1"/>
  <c r="BC420" i="1"/>
  <c r="BE420" i="1" s="1"/>
  <c r="BG420" i="1" s="1"/>
  <c r="BH420" i="1" s="1"/>
  <c r="AW421" i="1"/>
  <c r="BC416" i="1"/>
  <c r="BE416" i="1" s="1"/>
  <c r="BG416" i="1" s="1"/>
  <c r="BH416" i="1" s="1"/>
  <c r="BC418" i="1"/>
  <c r="BE418" i="1" s="1"/>
  <c r="BG418" i="1" s="1"/>
  <c r="BH418" i="1" s="1"/>
  <c r="AO410" i="1"/>
  <c r="AQ407" i="1"/>
  <c r="AE419" i="1"/>
  <c r="AF419" i="1" s="1"/>
  <c r="AO419" i="1"/>
  <c r="AA421" i="1"/>
  <c r="AI421" i="1"/>
  <c r="AO415" i="1"/>
  <c r="BG412" i="1"/>
  <c r="BH412" i="1" s="1"/>
  <c r="AV421" i="1"/>
  <c r="AS416" i="1"/>
  <c r="AT416" i="1" s="1"/>
  <c r="AS409" i="1"/>
  <c r="AT409" i="1" s="1"/>
  <c r="AX421" i="1"/>
  <c r="BB406" i="1"/>
  <c r="AS406" i="1"/>
  <c r="P421" i="1"/>
  <c r="Q406" i="1"/>
  <c r="Q421" i="1" s="1"/>
  <c r="AF406" i="1"/>
  <c r="AA354" i="1"/>
  <c r="AC354" i="1" s="1"/>
  <c r="AE354" i="1" s="1"/>
  <c r="AF354" i="1" s="1"/>
  <c r="BC410" i="1" l="1"/>
  <c r="BE410" i="1" s="1"/>
  <c r="BG410" i="1" s="1"/>
  <c r="BH410" i="1" s="1"/>
  <c r="AQ410" i="1"/>
  <c r="AS410" i="1" s="1"/>
  <c r="AT410" i="1" s="1"/>
  <c r="AQ408" i="1"/>
  <c r="AS408" i="1" s="1"/>
  <c r="BC408" i="1"/>
  <c r="BE408" i="1" s="1"/>
  <c r="BG408" i="1" s="1"/>
  <c r="BH408" i="1" s="1"/>
  <c r="AC421" i="1"/>
  <c r="BC413" i="1"/>
  <c r="BE413" i="1" s="1"/>
  <c r="BG413" i="1" s="1"/>
  <c r="BH413" i="1" s="1"/>
  <c r="AQ413" i="1"/>
  <c r="AS413" i="1" s="1"/>
  <c r="AT413" i="1" s="1"/>
  <c r="AE421" i="1"/>
  <c r="AF421" i="1"/>
  <c r="AG28" i="7" s="1"/>
  <c r="B22" i="15" s="1"/>
  <c r="H22" i="15" s="1"/>
  <c r="K22" i="15" s="1"/>
  <c r="AQ419" i="1"/>
  <c r="AS419" i="1" s="1"/>
  <c r="AT419" i="1" s="1"/>
  <c r="BC419" i="1"/>
  <c r="BE419" i="1" s="1"/>
  <c r="BG419" i="1" s="1"/>
  <c r="BH419" i="1" s="1"/>
  <c r="BD406" i="1"/>
  <c r="BC414" i="1"/>
  <c r="BE414" i="1" s="1"/>
  <c r="BG414" i="1" s="1"/>
  <c r="BH414" i="1" s="1"/>
  <c r="AQ414" i="1"/>
  <c r="AS414" i="1" s="1"/>
  <c r="AT414" i="1" s="1"/>
  <c r="BC415" i="1"/>
  <c r="BE415" i="1" s="1"/>
  <c r="BG415" i="1" s="1"/>
  <c r="BH415" i="1" s="1"/>
  <c r="AQ415" i="1"/>
  <c r="AS415" i="1"/>
  <c r="AT415" i="1" s="1"/>
  <c r="AO421" i="1"/>
  <c r="AQ421" i="1"/>
  <c r="AT406" i="1"/>
  <c r="BB421" i="1"/>
  <c r="BC406" i="1"/>
  <c r="AO354" i="1"/>
  <c r="BC354" i="1" s="1"/>
  <c r="BE354" i="1" s="1"/>
  <c r="BG354" i="1" s="1"/>
  <c r="BH354" i="1" s="1"/>
  <c r="Z354" i="1"/>
  <c r="AT408" i="1" l="1"/>
  <c r="AS421" i="1"/>
  <c r="AN28" i="7"/>
  <c r="AF28" i="7" s="1"/>
  <c r="BC421" i="1"/>
  <c r="AT421" i="1"/>
  <c r="BD28" i="7" s="1"/>
  <c r="BE406" i="1"/>
  <c r="BK28" i="7"/>
  <c r="BC28" i="7" s="1"/>
  <c r="C22" i="15"/>
  <c r="I22" i="15" s="1"/>
  <c r="L22" i="15" s="1"/>
  <c r="AQ354" i="1"/>
  <c r="AS354" i="1" s="1"/>
  <c r="AT354" i="1" s="1"/>
  <c r="BE421" i="1" l="1"/>
  <c r="BG406" i="1"/>
  <c r="BG421" i="1" l="1"/>
  <c r="BH406" i="1"/>
  <c r="BH421" i="1" s="1"/>
  <c r="CA28" i="7" s="1"/>
  <c r="CH28" i="7" l="1"/>
  <c r="BZ28" i="7" s="1"/>
  <c r="D22" i="15"/>
  <c r="J22" i="15" s="1"/>
  <c r="M22" i="15" s="1"/>
  <c r="J319" i="1"/>
  <c r="BA315" i="1"/>
  <c r="AM315" i="1"/>
  <c r="X315" i="1"/>
  <c r="U315" i="1"/>
  <c r="AJ315" i="1" s="1"/>
  <c r="AX315" i="1" s="1"/>
  <c r="S315" i="1"/>
  <c r="T315" i="1" s="1"/>
  <c r="K315" i="1"/>
  <c r="I315" i="1"/>
  <c r="N315" i="1" s="1"/>
  <c r="P315" i="1" s="1"/>
  <c r="Q315" i="1" s="1"/>
  <c r="F315" i="1"/>
  <c r="BA306" i="1"/>
  <c r="AM306" i="1"/>
  <c r="X306" i="1"/>
  <c r="U306" i="1"/>
  <c r="AJ306" i="1" s="1"/>
  <c r="AX306" i="1" s="1"/>
  <c r="S306" i="1"/>
  <c r="T306" i="1" s="1"/>
  <c r="K306" i="1"/>
  <c r="I306" i="1"/>
  <c r="F306" i="1"/>
  <c r="BA289" i="1"/>
  <c r="AM289" i="1"/>
  <c r="X289" i="1"/>
  <c r="U289" i="1"/>
  <c r="AJ289" i="1" s="1"/>
  <c r="S289" i="1"/>
  <c r="T289" i="1" s="1"/>
  <c r="K289" i="1"/>
  <c r="I289" i="1"/>
  <c r="F289" i="1"/>
  <c r="BA281" i="1"/>
  <c r="AM281" i="1"/>
  <c r="X281" i="1"/>
  <c r="U281" i="1"/>
  <c r="AJ281" i="1" s="1"/>
  <c r="S281" i="1"/>
  <c r="T281" i="1" s="1"/>
  <c r="K281" i="1"/>
  <c r="I281" i="1"/>
  <c r="N281" i="1" s="1"/>
  <c r="P281" i="1" s="1"/>
  <c r="Q281" i="1" s="1"/>
  <c r="F281" i="1"/>
  <c r="BA291" i="1"/>
  <c r="AM291" i="1"/>
  <c r="X291" i="1"/>
  <c r="U291" i="1"/>
  <c r="AJ291" i="1" s="1"/>
  <c r="AX291" i="1" s="1"/>
  <c r="S291" i="1"/>
  <c r="AH291" i="1" s="1"/>
  <c r="K291" i="1"/>
  <c r="I291" i="1"/>
  <c r="N291" i="1" s="1"/>
  <c r="P291" i="1" s="1"/>
  <c r="Q291" i="1" s="1"/>
  <c r="F291" i="1"/>
  <c r="N306" i="1" l="1"/>
  <c r="P306" i="1" s="1"/>
  <c r="Q306" i="1" s="1"/>
  <c r="N289" i="1"/>
  <c r="P289" i="1" s="1"/>
  <c r="Q289" i="1" s="1"/>
  <c r="Y315" i="1"/>
  <c r="AA315" i="1" s="1"/>
  <c r="Z315" i="1" s="1"/>
  <c r="AN315" i="1"/>
  <c r="BB315" i="1"/>
  <c r="L315" i="1"/>
  <c r="AH315" i="1"/>
  <c r="BB306" i="1"/>
  <c r="Y306" i="1"/>
  <c r="AN306" i="1"/>
  <c r="L306" i="1"/>
  <c r="AH306" i="1"/>
  <c r="Y291" i="1"/>
  <c r="AN289" i="1"/>
  <c r="Y281" i="1"/>
  <c r="Y289" i="1"/>
  <c r="AA289" i="1" s="1"/>
  <c r="Z289" i="1" s="1"/>
  <c r="T291" i="1"/>
  <c r="BB291" i="1"/>
  <c r="AH281" i="1"/>
  <c r="L289" i="1"/>
  <c r="L291" i="1"/>
  <c r="AX289" i="1"/>
  <c r="BB289" i="1" s="1"/>
  <c r="AH289" i="1"/>
  <c r="AN281" i="1"/>
  <c r="AX281" i="1"/>
  <c r="BB281" i="1" s="1"/>
  <c r="L281" i="1"/>
  <c r="AI291" i="1"/>
  <c r="AV291" i="1"/>
  <c r="AW291" i="1" s="1"/>
  <c r="AN291" i="1"/>
  <c r="AC315" i="1" l="1"/>
  <c r="AE315" i="1" s="1"/>
  <c r="AF315" i="1" s="1"/>
  <c r="AI315" i="1"/>
  <c r="AO315" i="1" s="1"/>
  <c r="AQ315" i="1" s="1"/>
  <c r="AS315" i="1" s="1"/>
  <c r="AT315" i="1" s="1"/>
  <c r="AV315" i="1"/>
  <c r="AW315" i="1" s="1"/>
  <c r="AA306" i="1"/>
  <c r="Z306" i="1" s="1"/>
  <c r="AI306" i="1"/>
  <c r="AV306" i="1"/>
  <c r="AW306" i="1" s="1"/>
  <c r="AA291" i="1"/>
  <c r="Z291" i="1" s="1"/>
  <c r="AA281" i="1"/>
  <c r="Z281" i="1" s="1"/>
  <c r="AC289" i="1"/>
  <c r="AE289" i="1" s="1"/>
  <c r="AF289" i="1" s="1"/>
  <c r="AV281" i="1"/>
  <c r="AW281" i="1" s="1"/>
  <c r="AI281" i="1"/>
  <c r="AI289" i="1"/>
  <c r="AO289" i="1" s="1"/>
  <c r="AQ289" i="1" s="1"/>
  <c r="AS289" i="1" s="1"/>
  <c r="AT289" i="1" s="1"/>
  <c r="AV289" i="1"/>
  <c r="AW289" i="1" s="1"/>
  <c r="BC315" i="1" l="1"/>
  <c r="BE315" i="1" s="1"/>
  <c r="BG315" i="1" s="1"/>
  <c r="BH315" i="1" s="1"/>
  <c r="AO306" i="1"/>
  <c r="AQ306" i="1" s="1"/>
  <c r="AS306" i="1" s="1"/>
  <c r="AT306" i="1" s="1"/>
  <c r="AC306" i="1"/>
  <c r="AE306" i="1" s="1"/>
  <c r="AF306" i="1" s="1"/>
  <c r="AC291" i="1"/>
  <c r="AE291" i="1" s="1"/>
  <c r="AF291" i="1" s="1"/>
  <c r="AO291" i="1"/>
  <c r="AQ291" i="1" s="1"/>
  <c r="AS291" i="1" s="1"/>
  <c r="AT291" i="1" s="1"/>
  <c r="AC281" i="1"/>
  <c r="AE281" i="1" s="1"/>
  <c r="AF281" i="1" s="1"/>
  <c r="AO281" i="1"/>
  <c r="AQ281" i="1" s="1"/>
  <c r="AS281" i="1" s="1"/>
  <c r="AT281" i="1" s="1"/>
  <c r="BC289" i="1"/>
  <c r="BE289" i="1" s="1"/>
  <c r="BG289" i="1" s="1"/>
  <c r="BH289" i="1" s="1"/>
  <c r="BC306" i="1" l="1"/>
  <c r="BE306" i="1" s="1"/>
  <c r="BG306" i="1" s="1"/>
  <c r="BH306" i="1" s="1"/>
  <c r="BC291" i="1"/>
  <c r="BE291" i="1" s="1"/>
  <c r="BG291" i="1" s="1"/>
  <c r="BH291" i="1" s="1"/>
  <c r="BC281" i="1"/>
  <c r="BE281" i="1" s="1"/>
  <c r="BG281" i="1" s="1"/>
  <c r="BH281" i="1" s="1"/>
  <c r="BA220" i="1" l="1"/>
  <c r="AM220" i="1"/>
  <c r="X220" i="1"/>
  <c r="U220" i="1"/>
  <c r="AJ220" i="1" s="1"/>
  <c r="AX220" i="1" s="1"/>
  <c r="S220" i="1"/>
  <c r="T220" i="1" s="1"/>
  <c r="K220" i="1"/>
  <c r="I220" i="1"/>
  <c r="N220" i="1" s="1"/>
  <c r="P220" i="1" s="1"/>
  <c r="Q220" i="1" s="1"/>
  <c r="F220" i="1"/>
  <c r="Y220" i="1" l="1"/>
  <c r="AA220" i="1"/>
  <c r="Z220" i="1" s="1"/>
  <c r="AH220" i="1"/>
  <c r="AI220" i="1" s="1"/>
  <c r="AN220" i="1"/>
  <c r="BB220" i="1"/>
  <c r="L220" i="1"/>
  <c r="AV220" i="1" l="1"/>
  <c r="AW220" i="1" s="1"/>
  <c r="AC220" i="1"/>
  <c r="AE220" i="1" s="1"/>
  <c r="AF220" i="1" s="1"/>
  <c r="AO220" i="1"/>
  <c r="AQ220" i="1" s="1"/>
  <c r="AS220" i="1" s="1"/>
  <c r="AT220" i="1" s="1"/>
  <c r="BC220" i="1" l="1"/>
  <c r="BE220" i="1" s="1"/>
  <c r="BG220" i="1" s="1"/>
  <c r="BH220" i="1" s="1"/>
  <c r="F208" i="1" l="1"/>
  <c r="I208" i="1"/>
  <c r="L208" i="1" s="1"/>
  <c r="K208" i="1"/>
  <c r="S208" i="1"/>
  <c r="T208" i="1" s="1"/>
  <c r="U208" i="1"/>
  <c r="AJ208" i="1" s="1"/>
  <c r="X208" i="1"/>
  <c r="Y208" i="1" s="1"/>
  <c r="AM208" i="1"/>
  <c r="BA208" i="1"/>
  <c r="BA160" i="1"/>
  <c r="AM160" i="1"/>
  <c r="X160" i="1"/>
  <c r="U160" i="1"/>
  <c r="AJ160" i="1" s="1"/>
  <c r="AX160" i="1" s="1"/>
  <c r="S160" i="1"/>
  <c r="T160" i="1" s="1"/>
  <c r="K160" i="1"/>
  <c r="I160" i="1"/>
  <c r="N160" i="1" s="1"/>
  <c r="P160" i="1" s="1"/>
  <c r="Q160" i="1" s="1"/>
  <c r="F160" i="1"/>
  <c r="BA187" i="1"/>
  <c r="AM187" i="1"/>
  <c r="X187" i="1"/>
  <c r="U187" i="1"/>
  <c r="AJ187" i="1" s="1"/>
  <c r="AX187" i="1" s="1"/>
  <c r="S187" i="1"/>
  <c r="T187" i="1" s="1"/>
  <c r="K187" i="1"/>
  <c r="I187" i="1"/>
  <c r="N187" i="1" s="1"/>
  <c r="P187" i="1" s="1"/>
  <c r="Q187" i="1" s="1"/>
  <c r="F187" i="1"/>
  <c r="BA167" i="1"/>
  <c r="AM167" i="1"/>
  <c r="X167" i="1"/>
  <c r="U167" i="1"/>
  <c r="AJ167" i="1" s="1"/>
  <c r="AX167" i="1" s="1"/>
  <c r="S167" i="1"/>
  <c r="AH167" i="1" s="1"/>
  <c r="K167" i="1"/>
  <c r="I167" i="1"/>
  <c r="L167" i="1" s="1"/>
  <c r="F167" i="1"/>
  <c r="Y187" i="1" l="1"/>
  <c r="AH208" i="1"/>
  <c r="Y167" i="1"/>
  <c r="AA208" i="1"/>
  <c r="Z208" i="1" s="1"/>
  <c r="N208" i="1"/>
  <c r="P208" i="1" s="1"/>
  <c r="Q208" i="1" s="1"/>
  <c r="AX208" i="1"/>
  <c r="BB208" i="1" s="1"/>
  <c r="AN208" i="1"/>
  <c r="BB160" i="1"/>
  <c r="AN160" i="1"/>
  <c r="Y160" i="1"/>
  <c r="AA160" i="1" s="1"/>
  <c r="AH160" i="1"/>
  <c r="L160" i="1"/>
  <c r="AH187" i="1"/>
  <c r="AI187" i="1" s="1"/>
  <c r="AA187" i="1"/>
  <c r="Z187" i="1" s="1"/>
  <c r="AV187" i="1"/>
  <c r="AW187" i="1" s="1"/>
  <c r="AN187" i="1"/>
  <c r="BB187" i="1"/>
  <c r="L187" i="1"/>
  <c r="AN167" i="1"/>
  <c r="BB167" i="1"/>
  <c r="AI167" i="1"/>
  <c r="AV167" i="1"/>
  <c r="AW167" i="1" s="1"/>
  <c r="T167" i="1"/>
  <c r="N167" i="1"/>
  <c r="P167" i="1" s="1"/>
  <c r="Q167" i="1" s="1"/>
  <c r="AC208" i="1" l="1"/>
  <c r="AE208" i="1" s="1"/>
  <c r="AF208" i="1" s="1"/>
  <c r="AI208" i="1"/>
  <c r="AO208" i="1" s="1"/>
  <c r="BC208" i="1" s="1"/>
  <c r="BE208" i="1" s="1"/>
  <c r="BG208" i="1" s="1"/>
  <c r="BH208" i="1" s="1"/>
  <c r="AV208" i="1"/>
  <c r="AW208" i="1" s="1"/>
  <c r="AA167" i="1"/>
  <c r="Z167" i="1" s="1"/>
  <c r="Z160" i="1"/>
  <c r="AC160" i="1"/>
  <c r="AE160" i="1" s="1"/>
  <c r="AF160" i="1" s="1"/>
  <c r="AV160" i="1"/>
  <c r="AW160" i="1" s="1"/>
  <c r="AI160" i="1"/>
  <c r="AO160" i="1" s="1"/>
  <c r="AQ160" i="1" s="1"/>
  <c r="AS160" i="1" s="1"/>
  <c r="AT160" i="1" s="1"/>
  <c r="AC187" i="1"/>
  <c r="AE187" i="1" s="1"/>
  <c r="AF187" i="1" s="1"/>
  <c r="AO187" i="1"/>
  <c r="BC187" i="1" s="1"/>
  <c r="BE187" i="1" s="1"/>
  <c r="BG187" i="1" s="1"/>
  <c r="BH187" i="1" s="1"/>
  <c r="AQ208" i="1" l="1"/>
  <c r="AS208" i="1" s="1"/>
  <c r="AT208" i="1" s="1"/>
  <c r="AC167" i="1"/>
  <c r="AE167" i="1" s="1"/>
  <c r="AF167" i="1" s="1"/>
  <c r="AO167" i="1"/>
  <c r="AQ167" i="1" s="1"/>
  <c r="AS167" i="1" s="1"/>
  <c r="AT167" i="1" s="1"/>
  <c r="BC160" i="1"/>
  <c r="BE160" i="1" s="1"/>
  <c r="BG160" i="1" s="1"/>
  <c r="BH160" i="1" s="1"/>
  <c r="AQ187" i="1"/>
  <c r="AS187" i="1" s="1"/>
  <c r="AT187" i="1" s="1"/>
  <c r="BC167" i="1" l="1"/>
  <c r="BE167" i="1" s="1"/>
  <c r="BG167" i="1" s="1"/>
  <c r="BH167" i="1" s="1"/>
  <c r="BA150" i="1"/>
  <c r="AM150" i="1"/>
  <c r="X150" i="1"/>
  <c r="U150" i="1"/>
  <c r="AJ150" i="1" s="1"/>
  <c r="AX150" i="1" s="1"/>
  <c r="S150" i="1"/>
  <c r="T150" i="1" s="1"/>
  <c r="K150" i="1"/>
  <c r="I150" i="1"/>
  <c r="N150" i="1" s="1"/>
  <c r="P150" i="1" s="1"/>
  <c r="Q150" i="1" s="1"/>
  <c r="F150" i="1"/>
  <c r="F178" i="1"/>
  <c r="AH150" i="1" l="1"/>
  <c r="AI150" i="1" s="1"/>
  <c r="Y150" i="1"/>
  <c r="BB150" i="1"/>
  <c r="AA150" i="1"/>
  <c r="Z150" i="1" s="1"/>
  <c r="AV150" i="1"/>
  <c r="AW150" i="1" s="1"/>
  <c r="AN150" i="1"/>
  <c r="L150" i="1"/>
  <c r="BA121" i="1"/>
  <c r="AM121" i="1"/>
  <c r="X121" i="1"/>
  <c r="U121" i="1"/>
  <c r="AJ121" i="1" s="1"/>
  <c r="S121" i="1"/>
  <c r="AH121" i="1" s="1"/>
  <c r="K121" i="1"/>
  <c r="I121" i="1"/>
  <c r="N121" i="1" s="1"/>
  <c r="P121" i="1" s="1"/>
  <c r="Q121" i="1" s="1"/>
  <c r="F121" i="1"/>
  <c r="BA120" i="1"/>
  <c r="AM120" i="1"/>
  <c r="X120" i="1"/>
  <c r="U120" i="1"/>
  <c r="AJ120" i="1" s="1"/>
  <c r="AX120" i="1" s="1"/>
  <c r="S120" i="1"/>
  <c r="T120" i="1" s="1"/>
  <c r="K120" i="1"/>
  <c r="I120" i="1"/>
  <c r="N120" i="1" s="1"/>
  <c r="P120" i="1" s="1"/>
  <c r="Q120" i="1" s="1"/>
  <c r="F120" i="1"/>
  <c r="BA118" i="1"/>
  <c r="AM118" i="1"/>
  <c r="X118" i="1"/>
  <c r="U118" i="1"/>
  <c r="AJ118" i="1" s="1"/>
  <c r="AX118" i="1" s="1"/>
  <c r="S118" i="1"/>
  <c r="T118" i="1" s="1"/>
  <c r="K118" i="1"/>
  <c r="I118" i="1"/>
  <c r="F118" i="1"/>
  <c r="BA119" i="1"/>
  <c r="AM119" i="1"/>
  <c r="X119" i="1"/>
  <c r="U119" i="1"/>
  <c r="AJ119" i="1" s="1"/>
  <c r="AX119" i="1" s="1"/>
  <c r="S119" i="1"/>
  <c r="T119" i="1" s="1"/>
  <c r="K119" i="1"/>
  <c r="I119" i="1"/>
  <c r="N119" i="1" s="1"/>
  <c r="P119" i="1" s="1"/>
  <c r="Q119" i="1" s="1"/>
  <c r="F119" i="1"/>
  <c r="BA96" i="1"/>
  <c r="AM96" i="1"/>
  <c r="X96" i="1"/>
  <c r="U96" i="1"/>
  <c r="AJ96" i="1" s="1"/>
  <c r="S96" i="1"/>
  <c r="T96" i="1" s="1"/>
  <c r="K96" i="1"/>
  <c r="I96" i="1"/>
  <c r="N96" i="1" s="1"/>
  <c r="P96" i="1" s="1"/>
  <c r="Q96" i="1" s="1"/>
  <c r="F96" i="1"/>
  <c r="BA95" i="1"/>
  <c r="AM95" i="1"/>
  <c r="X95" i="1"/>
  <c r="U95" i="1"/>
  <c r="AJ95" i="1" s="1"/>
  <c r="AX95" i="1" s="1"/>
  <c r="S95" i="1"/>
  <c r="T95" i="1" s="1"/>
  <c r="K95" i="1"/>
  <c r="I95" i="1"/>
  <c r="N95" i="1" s="1"/>
  <c r="P95" i="1" s="1"/>
  <c r="Q95" i="1" s="1"/>
  <c r="F95" i="1"/>
  <c r="BA94" i="1"/>
  <c r="AM94" i="1"/>
  <c r="X94" i="1"/>
  <c r="U94" i="1"/>
  <c r="AJ94" i="1" s="1"/>
  <c r="S94" i="1"/>
  <c r="T94" i="1" s="1"/>
  <c r="K94" i="1"/>
  <c r="I94" i="1"/>
  <c r="N94" i="1" s="1"/>
  <c r="P94" i="1" s="1"/>
  <c r="Q94" i="1" s="1"/>
  <c r="F94" i="1"/>
  <c r="BA99" i="1"/>
  <c r="AM99" i="1"/>
  <c r="X99" i="1"/>
  <c r="U99" i="1"/>
  <c r="AJ99" i="1" s="1"/>
  <c r="S99" i="1"/>
  <c r="AH99" i="1" s="1"/>
  <c r="K99" i="1"/>
  <c r="I99" i="1"/>
  <c r="F99" i="1"/>
  <c r="BA98" i="1"/>
  <c r="AM98" i="1"/>
  <c r="X98" i="1"/>
  <c r="U98" i="1"/>
  <c r="AJ98" i="1" s="1"/>
  <c r="AX98" i="1" s="1"/>
  <c r="S98" i="1"/>
  <c r="AH98" i="1" s="1"/>
  <c r="K98" i="1"/>
  <c r="I98" i="1"/>
  <c r="F98" i="1"/>
  <c r="BA97" i="1"/>
  <c r="AM97" i="1"/>
  <c r="X97" i="1"/>
  <c r="U97" i="1"/>
  <c r="AJ97" i="1" s="1"/>
  <c r="AX97" i="1" s="1"/>
  <c r="S97" i="1"/>
  <c r="AH97" i="1" s="1"/>
  <c r="K97" i="1"/>
  <c r="I97" i="1"/>
  <c r="F97" i="1"/>
  <c r="M98" i="1" l="1"/>
  <c r="N98" i="1" s="1"/>
  <c r="P98" i="1" s="1"/>
  <c r="Q98" i="1" s="1"/>
  <c r="M99" i="1"/>
  <c r="N99" i="1" s="1"/>
  <c r="P99" i="1" s="1"/>
  <c r="Q99" i="1" s="1"/>
  <c r="M97" i="1"/>
  <c r="BB120" i="1"/>
  <c r="AC150" i="1"/>
  <c r="AE150" i="1" s="1"/>
  <c r="AF150" i="1" s="1"/>
  <c r="Y119" i="1"/>
  <c r="AA119" i="1" s="1"/>
  <c r="Z119" i="1" s="1"/>
  <c r="AH119" i="1"/>
  <c r="AI119" i="1" s="1"/>
  <c r="T121" i="1"/>
  <c r="Y94" i="1"/>
  <c r="AA94" i="1" s="1"/>
  <c r="Z94" i="1" s="1"/>
  <c r="BB98" i="1"/>
  <c r="AN119" i="1"/>
  <c r="Y121" i="1"/>
  <c r="AA121" i="1" s="1"/>
  <c r="Z121" i="1" s="1"/>
  <c r="L119" i="1"/>
  <c r="Y120" i="1"/>
  <c r="AA120" i="1" s="1"/>
  <c r="Z120" i="1" s="1"/>
  <c r="AN120" i="1"/>
  <c r="Y118" i="1"/>
  <c r="AN118" i="1"/>
  <c r="AO150" i="1"/>
  <c r="BC150" i="1" s="1"/>
  <c r="BE150" i="1" s="1"/>
  <c r="BG150" i="1" s="1"/>
  <c r="BH150" i="1" s="1"/>
  <c r="L118" i="1"/>
  <c r="N118" i="1"/>
  <c r="P118" i="1" s="1"/>
  <c r="Q118" i="1" s="1"/>
  <c r="AI121" i="1"/>
  <c r="AV121" i="1"/>
  <c r="AW121" i="1" s="1"/>
  <c r="AN121" i="1"/>
  <c r="AX121" i="1"/>
  <c r="BB121" i="1" s="1"/>
  <c r="BE121" i="1" s="1"/>
  <c r="BG121" i="1" s="1"/>
  <c r="BH121" i="1" s="1"/>
  <c r="L121" i="1"/>
  <c r="AH120" i="1"/>
  <c r="L120" i="1"/>
  <c r="AH118" i="1"/>
  <c r="BB118" i="1"/>
  <c r="BB119" i="1"/>
  <c r="Y96" i="1"/>
  <c r="AA96" i="1" s="1"/>
  <c r="Z96" i="1" s="1"/>
  <c r="Y95" i="1"/>
  <c r="AA95" i="1" s="1"/>
  <c r="Z95" i="1" s="1"/>
  <c r="AN95" i="1"/>
  <c r="T98" i="1"/>
  <c r="AI99" i="1"/>
  <c r="AV99" i="1"/>
  <c r="AW99" i="1" s="1"/>
  <c r="L98" i="1"/>
  <c r="AH95" i="1"/>
  <c r="AH96" i="1"/>
  <c r="T99" i="1"/>
  <c r="Y99" i="1"/>
  <c r="BB95" i="1"/>
  <c r="Y98" i="1"/>
  <c r="Y97" i="1"/>
  <c r="AN97" i="1"/>
  <c r="BB97" i="1"/>
  <c r="L99" i="1"/>
  <c r="AN96" i="1"/>
  <c r="AX96" i="1"/>
  <c r="BB96" i="1" s="1"/>
  <c r="AX94" i="1"/>
  <c r="BB94" i="1" s="1"/>
  <c r="AN94" i="1"/>
  <c r="L96" i="1"/>
  <c r="L95" i="1"/>
  <c r="L94" i="1"/>
  <c r="AH94" i="1"/>
  <c r="AN99" i="1"/>
  <c r="AX99" i="1"/>
  <c r="BB99" i="1" s="1"/>
  <c r="AI98" i="1"/>
  <c r="AV98" i="1"/>
  <c r="AW98" i="1" s="1"/>
  <c r="AI97" i="1"/>
  <c r="AV97" i="1"/>
  <c r="AW97" i="1" s="1"/>
  <c r="AN98" i="1"/>
  <c r="T97" i="1"/>
  <c r="L97" i="1"/>
  <c r="N97" i="1" l="1"/>
  <c r="P97" i="1" s="1"/>
  <c r="Q97" i="1" s="1"/>
  <c r="AV119" i="1"/>
  <c r="AW119" i="1" s="1"/>
  <c r="AP98" i="1"/>
  <c r="BD97" i="1"/>
  <c r="AP99" i="1"/>
  <c r="AO121" i="1"/>
  <c r="AQ121" i="1" s="1"/>
  <c r="AS121" i="1" s="1"/>
  <c r="AT121" i="1" s="1"/>
  <c r="AA118" i="1"/>
  <c r="Z118" i="1" s="1"/>
  <c r="AB98" i="1"/>
  <c r="BD98" i="1"/>
  <c r="BD99" i="1"/>
  <c r="AB99" i="1"/>
  <c r="AC99" i="1" s="1"/>
  <c r="AP97" i="1"/>
  <c r="AB97" i="1"/>
  <c r="AO119" i="1"/>
  <c r="AQ119" i="1" s="1"/>
  <c r="AS119" i="1" s="1"/>
  <c r="AT119" i="1" s="1"/>
  <c r="AC119" i="1"/>
  <c r="AE119" i="1" s="1"/>
  <c r="AF119" i="1" s="1"/>
  <c r="AQ150" i="1"/>
  <c r="AS150" i="1" s="1"/>
  <c r="AT150" i="1" s="1"/>
  <c r="AA98" i="1"/>
  <c r="Z98" i="1" s="1"/>
  <c r="AC121" i="1"/>
  <c r="AE121" i="1" s="1"/>
  <c r="AF121" i="1" s="1"/>
  <c r="AV120" i="1"/>
  <c r="AW120" i="1" s="1"/>
  <c r="AI120" i="1"/>
  <c r="AO120" i="1" s="1"/>
  <c r="AC120" i="1"/>
  <c r="AE120" i="1" s="1"/>
  <c r="AF120" i="1" s="1"/>
  <c r="AI118" i="1"/>
  <c r="AO118" i="1" s="1"/>
  <c r="AQ118" i="1" s="1"/>
  <c r="AS118" i="1" s="1"/>
  <c r="AT118" i="1" s="1"/>
  <c r="AV118" i="1"/>
  <c r="AW118" i="1" s="1"/>
  <c r="AA97" i="1"/>
  <c r="Z97" i="1" s="1"/>
  <c r="AA99" i="1"/>
  <c r="Z99" i="1" s="1"/>
  <c r="AI96" i="1"/>
  <c r="AO96" i="1" s="1"/>
  <c r="AV96" i="1"/>
  <c r="AW96" i="1" s="1"/>
  <c r="AI95" i="1"/>
  <c r="AO95" i="1" s="1"/>
  <c r="AV95" i="1"/>
  <c r="AW95" i="1" s="1"/>
  <c r="AC96" i="1"/>
  <c r="AE96" i="1" s="1"/>
  <c r="AF96" i="1" s="1"/>
  <c r="AC95" i="1"/>
  <c r="AE95" i="1" s="1"/>
  <c r="AF95" i="1" s="1"/>
  <c r="AI94" i="1"/>
  <c r="AO94" i="1" s="1"/>
  <c r="AQ94" i="1" s="1"/>
  <c r="AS94" i="1" s="1"/>
  <c r="AT94" i="1" s="1"/>
  <c r="AV94" i="1"/>
  <c r="AW94" i="1" s="1"/>
  <c r="AC94" i="1"/>
  <c r="AE94" i="1" s="1"/>
  <c r="AF94" i="1" s="1"/>
  <c r="BC119" i="1" l="1"/>
  <c r="BE119" i="1" s="1"/>
  <c r="BG119" i="1" s="1"/>
  <c r="BH119" i="1" s="1"/>
  <c r="BC118" i="1"/>
  <c r="BE118" i="1" s="1"/>
  <c r="BG118" i="1" s="1"/>
  <c r="BH118" i="1" s="1"/>
  <c r="AC118" i="1"/>
  <c r="AE118" i="1" s="1"/>
  <c r="AF118" i="1" s="1"/>
  <c r="AC97" i="1"/>
  <c r="AE97" i="1" s="1"/>
  <c r="AF97" i="1" s="1"/>
  <c r="AC98" i="1"/>
  <c r="AO98" i="1"/>
  <c r="AE98" i="1"/>
  <c r="AF98" i="1" s="1"/>
  <c r="BC96" i="1"/>
  <c r="BE96" i="1" s="1"/>
  <c r="BG96" i="1" s="1"/>
  <c r="BH96" i="1" s="1"/>
  <c r="BC120" i="1"/>
  <c r="BE120" i="1" s="1"/>
  <c r="BG120" i="1" s="1"/>
  <c r="BH120" i="1" s="1"/>
  <c r="AQ120" i="1"/>
  <c r="AS120" i="1" s="1"/>
  <c r="AT120" i="1" s="1"/>
  <c r="AE99" i="1"/>
  <c r="AF99" i="1" s="1"/>
  <c r="AO99" i="1"/>
  <c r="AO97" i="1"/>
  <c r="AQ96" i="1"/>
  <c r="AS96" i="1" s="1"/>
  <c r="AT96" i="1" s="1"/>
  <c r="BC94" i="1"/>
  <c r="BE94" i="1" s="1"/>
  <c r="BG94" i="1" s="1"/>
  <c r="BH94" i="1" s="1"/>
  <c r="AQ95" i="1"/>
  <c r="AS95" i="1" s="1"/>
  <c r="AT95" i="1" s="1"/>
  <c r="BC95" i="1"/>
  <c r="BE95" i="1" s="1"/>
  <c r="BG95" i="1" s="1"/>
  <c r="BH95" i="1" s="1"/>
  <c r="AQ99" i="1" l="1"/>
  <c r="AS99" i="1" s="1"/>
  <c r="AT99" i="1" s="1"/>
  <c r="BC98" i="1"/>
  <c r="AQ98" i="1"/>
  <c r="AS98" i="1" s="1"/>
  <c r="AT98" i="1" s="1"/>
  <c r="AQ97" i="1"/>
  <c r="AS97" i="1" s="1"/>
  <c r="AT97" i="1" s="1"/>
  <c r="BC99" i="1"/>
  <c r="BC97" i="1"/>
  <c r="BE99" i="1" l="1"/>
  <c r="BG99" i="1" s="1"/>
  <c r="BH99" i="1" s="1"/>
  <c r="BE97" i="1"/>
  <c r="BG97" i="1" s="1"/>
  <c r="BH97" i="1" s="1"/>
  <c r="BE98" i="1"/>
  <c r="BG98" i="1" s="1"/>
  <c r="BH98" i="1" s="1"/>
  <c r="BA66" i="1"/>
  <c r="AM66" i="1"/>
  <c r="X66" i="1"/>
  <c r="U66" i="1"/>
  <c r="AJ66" i="1" s="1"/>
  <c r="AX66" i="1" s="1"/>
  <c r="S66" i="1"/>
  <c r="T66" i="1" s="1"/>
  <c r="K66" i="1"/>
  <c r="I66" i="1"/>
  <c r="F66" i="1"/>
  <c r="BA65" i="1"/>
  <c r="AM65" i="1"/>
  <c r="X65" i="1"/>
  <c r="U65" i="1"/>
  <c r="AJ65" i="1" s="1"/>
  <c r="AX65" i="1" s="1"/>
  <c r="S65" i="1"/>
  <c r="T65" i="1" s="1"/>
  <c r="K65" i="1"/>
  <c r="I65" i="1"/>
  <c r="F65" i="1"/>
  <c r="BA64" i="1"/>
  <c r="AM64" i="1"/>
  <c r="X64" i="1"/>
  <c r="U64" i="1"/>
  <c r="AJ64" i="1" s="1"/>
  <c r="S64" i="1"/>
  <c r="T64" i="1" s="1"/>
  <c r="K64" i="1"/>
  <c r="I64" i="1"/>
  <c r="F64" i="1"/>
  <c r="BA63" i="1"/>
  <c r="AM63" i="1"/>
  <c r="X63" i="1"/>
  <c r="U63" i="1"/>
  <c r="AJ63" i="1" s="1"/>
  <c r="AX63" i="1" s="1"/>
  <c r="S63" i="1"/>
  <c r="AH63" i="1" s="1"/>
  <c r="K63" i="1"/>
  <c r="I63" i="1"/>
  <c r="N63" i="1" s="1"/>
  <c r="P63" i="1" s="1"/>
  <c r="Q63" i="1" s="1"/>
  <c r="F63" i="1"/>
  <c r="I62" i="1"/>
  <c r="N62" i="1" s="1"/>
  <c r="P62" i="1" s="1"/>
  <c r="Q62" i="1" s="1"/>
  <c r="V62" i="1"/>
  <c r="X62" i="1" s="1"/>
  <c r="U62" i="1"/>
  <c r="AJ62" i="1" s="1"/>
  <c r="AX62" i="1" s="1"/>
  <c r="S62" i="1"/>
  <c r="T62" i="1" s="1"/>
  <c r="K62" i="1"/>
  <c r="F62" i="1"/>
  <c r="BA61" i="1"/>
  <c r="AM61" i="1"/>
  <c r="X61" i="1"/>
  <c r="U61" i="1"/>
  <c r="AJ61" i="1" s="1"/>
  <c r="AX61" i="1" s="1"/>
  <c r="S61" i="1"/>
  <c r="T61" i="1" s="1"/>
  <c r="K61" i="1"/>
  <c r="I61" i="1"/>
  <c r="N61" i="1" s="1"/>
  <c r="P61" i="1" s="1"/>
  <c r="Q61" i="1" s="1"/>
  <c r="F61" i="1"/>
  <c r="BA60" i="1"/>
  <c r="AM60" i="1"/>
  <c r="X60" i="1"/>
  <c r="U60" i="1"/>
  <c r="AJ60" i="1" s="1"/>
  <c r="S60" i="1"/>
  <c r="T60" i="1" s="1"/>
  <c r="K60" i="1"/>
  <c r="I60" i="1"/>
  <c r="N60" i="1" s="1"/>
  <c r="P60" i="1" s="1"/>
  <c r="Q60" i="1" s="1"/>
  <c r="F60" i="1"/>
  <c r="BA45" i="1"/>
  <c r="AM45" i="1"/>
  <c r="X45" i="1"/>
  <c r="U45" i="1"/>
  <c r="AJ45" i="1" s="1"/>
  <c r="AX45" i="1" s="1"/>
  <c r="BB45" i="1" s="1"/>
  <c r="S45" i="1"/>
  <c r="T45" i="1" s="1"/>
  <c r="K45" i="1"/>
  <c r="I45" i="1"/>
  <c r="N45" i="1" s="1"/>
  <c r="P45" i="1" s="1"/>
  <c r="Q45" i="1" s="1"/>
  <c r="F45" i="1"/>
  <c r="BA38" i="1"/>
  <c r="AM38" i="1"/>
  <c r="X38" i="1"/>
  <c r="U38" i="1"/>
  <c r="AJ38" i="1" s="1"/>
  <c r="AX38" i="1" s="1"/>
  <c r="S38" i="1"/>
  <c r="T38" i="1" s="1"/>
  <c r="K38" i="1"/>
  <c r="I38" i="1"/>
  <c r="F38" i="1"/>
  <c r="BA37" i="1"/>
  <c r="AM37" i="1"/>
  <c r="X37" i="1"/>
  <c r="Y37" i="1" s="1"/>
  <c r="AB37" i="1" s="1"/>
  <c r="U37" i="1"/>
  <c r="AJ37" i="1" s="1"/>
  <c r="AX37" i="1" s="1"/>
  <c r="S37" i="1"/>
  <c r="T37" i="1" s="1"/>
  <c r="K37" i="1"/>
  <c r="I37" i="1"/>
  <c r="F37" i="1"/>
  <c r="BA20" i="1"/>
  <c r="AM20" i="1"/>
  <c r="X20" i="1"/>
  <c r="U20" i="1"/>
  <c r="AJ20" i="1" s="1"/>
  <c r="AX20" i="1" s="1"/>
  <c r="S20" i="1"/>
  <c r="T20" i="1" s="1"/>
  <c r="K20" i="1"/>
  <c r="I20" i="1"/>
  <c r="F20" i="1"/>
  <c r="BA18" i="1"/>
  <c r="AM18" i="1"/>
  <c r="X18" i="1"/>
  <c r="U18" i="1"/>
  <c r="AJ18" i="1" s="1"/>
  <c r="AX18" i="1" s="1"/>
  <c r="S18" i="1"/>
  <c r="T18" i="1" s="1"/>
  <c r="K18" i="1"/>
  <c r="I18" i="1"/>
  <c r="F18" i="1"/>
  <c r="M65" i="1" l="1"/>
  <c r="N65" i="1" s="1"/>
  <c r="P65" i="1" s="1"/>
  <c r="Q65" i="1" s="1"/>
  <c r="L37" i="1"/>
  <c r="M37" i="1"/>
  <c r="N37" i="1" s="1"/>
  <c r="M64" i="1"/>
  <c r="M38" i="1"/>
  <c r="N38" i="1" s="1"/>
  <c r="P38" i="1" s="1"/>
  <c r="Q38" i="1" s="1"/>
  <c r="M66" i="1"/>
  <c r="N66" i="1" s="1"/>
  <c r="P66" i="1" s="1"/>
  <c r="Q66" i="1" s="1"/>
  <c r="M18" i="1"/>
  <c r="N18" i="1"/>
  <c r="P18" i="1" s="1"/>
  <c r="Q18" i="1" s="1"/>
  <c r="L20" i="1"/>
  <c r="M20" i="1"/>
  <c r="N20" i="1"/>
  <c r="P20" i="1" s="1"/>
  <c r="Q20" i="1" s="1"/>
  <c r="AA37" i="1"/>
  <c r="Y20" i="1"/>
  <c r="AB20" i="1" s="1"/>
  <c r="Y62" i="1"/>
  <c r="Y66" i="1"/>
  <c r="AN37" i="1"/>
  <c r="AP37" i="1" s="1"/>
  <c r="Y60" i="1"/>
  <c r="BB37" i="1"/>
  <c r="BD37" i="1" s="1"/>
  <c r="AH60" i="1"/>
  <c r="AV60" i="1" s="1"/>
  <c r="AW60" i="1" s="1"/>
  <c r="T63" i="1"/>
  <c r="Y45" i="1"/>
  <c r="AA45" i="1" s="1"/>
  <c r="Z45" i="1" s="1"/>
  <c r="Y18" i="1"/>
  <c r="Y63" i="1"/>
  <c r="L66" i="1"/>
  <c r="AN45" i="1"/>
  <c r="Y38" i="1"/>
  <c r="AN38" i="1"/>
  <c r="AP38" i="1" s="1"/>
  <c r="Y65" i="1"/>
  <c r="AH65" i="1"/>
  <c r="AH66" i="1"/>
  <c r="BB38" i="1"/>
  <c r="BD38" i="1" s="1"/>
  <c r="AA60" i="1"/>
  <c r="Z60" i="1" s="1"/>
  <c r="Y64" i="1"/>
  <c r="AN63" i="1"/>
  <c r="BB63" i="1"/>
  <c r="AN65" i="1"/>
  <c r="AN66" i="1"/>
  <c r="AN64" i="1"/>
  <c r="AX64" i="1"/>
  <c r="BB64" i="1" s="1"/>
  <c r="BB65" i="1"/>
  <c r="AI63" i="1"/>
  <c r="AV63" i="1"/>
  <c r="AW63" i="1" s="1"/>
  <c r="BB66" i="1"/>
  <c r="Y61" i="1"/>
  <c r="AA61" i="1" s="1"/>
  <c r="AN61" i="1"/>
  <c r="L65" i="1"/>
  <c r="L64" i="1"/>
  <c r="BB61" i="1"/>
  <c r="L63" i="1"/>
  <c r="AH64" i="1"/>
  <c r="AH62" i="1"/>
  <c r="AI62" i="1" s="1"/>
  <c r="L62" i="1"/>
  <c r="AA62" i="1"/>
  <c r="Z62" i="1" s="1"/>
  <c r="AK62" i="1"/>
  <c r="AH61" i="1"/>
  <c r="AI61" i="1" s="1"/>
  <c r="L61" i="1"/>
  <c r="AN60" i="1"/>
  <c r="AX60" i="1"/>
  <c r="BB60" i="1" s="1"/>
  <c r="L60" i="1"/>
  <c r="L45" i="1"/>
  <c r="AH45" i="1"/>
  <c r="AH38" i="1"/>
  <c r="AH37" i="1"/>
  <c r="P37" i="1"/>
  <c r="Q37" i="1" s="1"/>
  <c r="L38" i="1"/>
  <c r="AH20" i="1"/>
  <c r="AI20" i="1" s="1"/>
  <c r="AN20" i="1"/>
  <c r="AP20" i="1" s="1"/>
  <c r="BB20" i="1"/>
  <c r="BD20" i="1" s="1"/>
  <c r="AH18" i="1"/>
  <c r="AN18" i="1"/>
  <c r="AP18" i="1" s="1"/>
  <c r="BB18" i="1"/>
  <c r="BD18" i="1" s="1"/>
  <c r="L18" i="1"/>
  <c r="V198" i="10"/>
  <c r="AH198" i="10" s="1"/>
  <c r="P198" i="10"/>
  <c r="Q198" i="10" s="1"/>
  <c r="S198" i="10" s="1"/>
  <c r="U198" i="10" s="1"/>
  <c r="N198" i="10"/>
  <c r="Z198" i="10" s="1"/>
  <c r="AL198" i="10" s="1"/>
  <c r="G198" i="10"/>
  <c r="I198" i="10" s="1"/>
  <c r="K198" i="10" s="1"/>
  <c r="L198" i="10" s="1"/>
  <c r="V187" i="10"/>
  <c r="P187" i="10"/>
  <c r="N187" i="10"/>
  <c r="Z187" i="10" s="1"/>
  <c r="AL187" i="10" s="1"/>
  <c r="G187" i="10"/>
  <c r="I187" i="10" s="1"/>
  <c r="K187" i="10" s="1"/>
  <c r="L187" i="10" s="1"/>
  <c r="V186" i="10"/>
  <c r="AH186" i="10" s="1"/>
  <c r="P186" i="10"/>
  <c r="AB186" i="10" s="1"/>
  <c r="N186" i="10"/>
  <c r="Z186" i="10" s="1"/>
  <c r="AL186" i="10" s="1"/>
  <c r="G186" i="10"/>
  <c r="I186" i="10" s="1"/>
  <c r="K186" i="10" s="1"/>
  <c r="L186" i="10" s="1"/>
  <c r="V166" i="10"/>
  <c r="AH166" i="10" s="1"/>
  <c r="AT166" i="10" s="1"/>
  <c r="P166" i="10"/>
  <c r="AB166" i="10" s="1"/>
  <c r="N166" i="10"/>
  <c r="Z166" i="10" s="1"/>
  <c r="AL166" i="10" s="1"/>
  <c r="G166" i="10"/>
  <c r="I166" i="10" s="1"/>
  <c r="K166" i="10" s="1"/>
  <c r="L166" i="10" s="1"/>
  <c r="V162" i="10"/>
  <c r="AH162" i="10" s="1"/>
  <c r="AT162" i="10" s="1"/>
  <c r="P162" i="10"/>
  <c r="AB162" i="10" s="1"/>
  <c r="N162" i="10"/>
  <c r="Z162" i="10" s="1"/>
  <c r="AL162" i="10" s="1"/>
  <c r="G162" i="10"/>
  <c r="I162" i="10" s="1"/>
  <c r="K162" i="10" s="1"/>
  <c r="L162" i="10" s="1"/>
  <c r="V106" i="10"/>
  <c r="AH106" i="10" s="1"/>
  <c r="P106" i="10"/>
  <c r="Q106" i="10" s="1"/>
  <c r="S106" i="10" s="1"/>
  <c r="U106" i="10" s="1"/>
  <c r="N106" i="10"/>
  <c r="Z106" i="10" s="1"/>
  <c r="AL106" i="10" s="1"/>
  <c r="G106" i="10"/>
  <c r="I106" i="10" s="1"/>
  <c r="K106" i="10" s="1"/>
  <c r="L106" i="10" s="1"/>
  <c r="N64" i="1" l="1"/>
  <c r="P64" i="1" s="1"/>
  <c r="Q64" i="1" s="1"/>
  <c r="AA65" i="1"/>
  <c r="Z65" i="1" s="1"/>
  <c r="AB65" i="1"/>
  <c r="AA66" i="1"/>
  <c r="Z66" i="1" s="1"/>
  <c r="AB66" i="1"/>
  <c r="AP64" i="1"/>
  <c r="AA38" i="1"/>
  <c r="Z38" i="1" s="1"/>
  <c r="AB38" i="1"/>
  <c r="BD65" i="1"/>
  <c r="AP66" i="1"/>
  <c r="AP65" i="1"/>
  <c r="BD66" i="1"/>
  <c r="BD64" i="1"/>
  <c r="AA64" i="1"/>
  <c r="Z64" i="1" s="1"/>
  <c r="AB64" i="1"/>
  <c r="Z37" i="1"/>
  <c r="AC37" i="1"/>
  <c r="AA20" i="1"/>
  <c r="Z20" i="1" s="1"/>
  <c r="AA18" i="1"/>
  <c r="Z18" i="1" s="1"/>
  <c r="AB18" i="1"/>
  <c r="AE37" i="1"/>
  <c r="AF37" i="1" s="1"/>
  <c r="Q187" i="10"/>
  <c r="S187" i="10" s="1"/>
  <c r="U187" i="10" s="1"/>
  <c r="W187" i="10" s="1"/>
  <c r="X187" i="10" s="1"/>
  <c r="AB187" i="10"/>
  <c r="AC187" i="10" s="1"/>
  <c r="AE187" i="10" s="1"/>
  <c r="AG187" i="10" s="1"/>
  <c r="AA63" i="1"/>
  <c r="Z63" i="1" s="1"/>
  <c r="AV62" i="1"/>
  <c r="AW62" i="1" s="1"/>
  <c r="AI60" i="1"/>
  <c r="AO60" i="1" s="1"/>
  <c r="BC60" i="1" s="1"/>
  <c r="BE60" i="1" s="1"/>
  <c r="BG60" i="1" s="1"/>
  <c r="BH60" i="1" s="1"/>
  <c r="AV20" i="1"/>
  <c r="AW20" i="1" s="1"/>
  <c r="AI65" i="1"/>
  <c r="AO65" i="1" s="1"/>
  <c r="AV65" i="1"/>
  <c r="AW65" i="1" s="1"/>
  <c r="AC60" i="1"/>
  <c r="AE60" i="1" s="1"/>
  <c r="AF60" i="1" s="1"/>
  <c r="AI66" i="1"/>
  <c r="AO66" i="1" s="1"/>
  <c r="AV66" i="1"/>
  <c r="AW66" i="1" s="1"/>
  <c r="Z61" i="1"/>
  <c r="AC61" i="1"/>
  <c r="AE61" i="1" s="1"/>
  <c r="AF61" i="1" s="1"/>
  <c r="AO61" i="1"/>
  <c r="AQ61" i="1" s="1"/>
  <c r="AS61" i="1" s="1"/>
  <c r="AT61" i="1" s="1"/>
  <c r="AI64" i="1"/>
  <c r="AV64" i="1"/>
  <c r="AW64" i="1" s="1"/>
  <c r="AM62" i="1"/>
  <c r="AN62" i="1" s="1"/>
  <c r="AY62" i="1"/>
  <c r="BA62" i="1" s="1"/>
  <c r="BB62" i="1" s="1"/>
  <c r="AC62" i="1"/>
  <c r="AE62" i="1" s="1"/>
  <c r="AF62" i="1" s="1"/>
  <c r="AV61" i="1"/>
  <c r="AW61" i="1" s="1"/>
  <c r="AC45" i="1"/>
  <c r="AE45" i="1" s="1"/>
  <c r="AF45" i="1" s="1"/>
  <c r="AI45" i="1"/>
  <c r="AO45" i="1" s="1"/>
  <c r="AQ45" i="1" s="1"/>
  <c r="AS45" i="1" s="1"/>
  <c r="AT45" i="1" s="1"/>
  <c r="AV45" i="1"/>
  <c r="AW45" i="1" s="1"/>
  <c r="AI38" i="1"/>
  <c r="AO38" i="1" s="1"/>
  <c r="AQ38" i="1" s="1"/>
  <c r="AV38" i="1"/>
  <c r="AW38" i="1" s="1"/>
  <c r="AI37" i="1"/>
  <c r="AO37" i="1" s="1"/>
  <c r="AV37" i="1"/>
  <c r="AW37" i="1" s="1"/>
  <c r="AI18" i="1"/>
  <c r="AV18" i="1"/>
  <c r="AW18" i="1" s="1"/>
  <c r="AC186" i="10"/>
  <c r="AE186" i="10" s="1"/>
  <c r="AG186" i="10" s="1"/>
  <c r="AI186" i="10" s="1"/>
  <c r="AJ186" i="10" s="1"/>
  <c r="AN186" i="10"/>
  <c r="AO186" i="10" s="1"/>
  <c r="AQ186" i="10" s="1"/>
  <c r="AS186" i="10" s="1"/>
  <c r="AT198" i="10"/>
  <c r="AH187" i="10"/>
  <c r="AB198" i="10"/>
  <c r="Q186" i="10"/>
  <c r="S186" i="10" s="1"/>
  <c r="U186" i="10" s="1"/>
  <c r="W186" i="10" s="1"/>
  <c r="X186" i="10" s="1"/>
  <c r="W198" i="10"/>
  <c r="X198" i="10" s="1"/>
  <c r="AT186" i="10"/>
  <c r="AN166" i="10"/>
  <c r="AO166" i="10" s="1"/>
  <c r="AQ166" i="10" s="1"/>
  <c r="AS166" i="10" s="1"/>
  <c r="AU166" i="10" s="1"/>
  <c r="AV166" i="10" s="1"/>
  <c r="AC166" i="10"/>
  <c r="AE166" i="10" s="1"/>
  <c r="AG166" i="10" s="1"/>
  <c r="AI166" i="10" s="1"/>
  <c r="AJ166" i="10" s="1"/>
  <c r="Q166" i="10"/>
  <c r="S166" i="10" s="1"/>
  <c r="U166" i="10" s="1"/>
  <c r="W166" i="10" s="1"/>
  <c r="X166" i="10" s="1"/>
  <c r="AC162" i="10"/>
  <c r="AE162" i="10" s="1"/>
  <c r="AG162" i="10" s="1"/>
  <c r="AI162" i="10" s="1"/>
  <c r="AJ162" i="10" s="1"/>
  <c r="AN162" i="10"/>
  <c r="AO162" i="10" s="1"/>
  <c r="AQ162" i="10" s="1"/>
  <c r="AS162" i="10" s="1"/>
  <c r="AU162" i="10" s="1"/>
  <c r="AV162" i="10" s="1"/>
  <c r="Q162" i="10"/>
  <c r="S162" i="10" s="1"/>
  <c r="U162" i="10" s="1"/>
  <c r="W162" i="10" s="1"/>
  <c r="X162" i="10" s="1"/>
  <c r="AT106" i="10"/>
  <c r="W106" i="10"/>
  <c r="X106" i="10" s="1"/>
  <c r="AB106" i="10"/>
  <c r="AQ66" i="1" l="1"/>
  <c r="AQ65" i="1"/>
  <c r="AS65" i="1" s="1"/>
  <c r="AT65" i="1" s="1"/>
  <c r="AO18" i="1"/>
  <c r="AQ18" i="1" s="1"/>
  <c r="AN187" i="10"/>
  <c r="AO187" i="10" s="1"/>
  <c r="AQ187" i="10" s="1"/>
  <c r="AS187" i="10" s="1"/>
  <c r="AC64" i="1"/>
  <c r="AE64" i="1" s="1"/>
  <c r="AF64" i="1" s="1"/>
  <c r="AC38" i="1"/>
  <c r="AE38" i="1" s="1"/>
  <c r="AF38" i="1" s="1"/>
  <c r="AC66" i="1"/>
  <c r="AE66" i="1" s="1"/>
  <c r="AF66" i="1" s="1"/>
  <c r="AO64" i="1"/>
  <c r="BC64" i="1" s="1"/>
  <c r="AC65" i="1"/>
  <c r="AE65" i="1" s="1"/>
  <c r="AF65" i="1" s="1"/>
  <c r="AO20" i="1"/>
  <c r="AQ20" i="1" s="1"/>
  <c r="AS20" i="1" s="1"/>
  <c r="AT20" i="1" s="1"/>
  <c r="AC18" i="1"/>
  <c r="AE18" i="1" s="1"/>
  <c r="AF18" i="1" s="1"/>
  <c r="AQ37" i="1"/>
  <c r="AS37" i="1" s="1"/>
  <c r="AT37" i="1" s="1"/>
  <c r="AC20" i="1"/>
  <c r="AE20" i="1" s="1"/>
  <c r="AF20" i="1" s="1"/>
  <c r="AO63" i="1"/>
  <c r="AQ63" i="1" s="1"/>
  <c r="AS63" i="1" s="1"/>
  <c r="AT63" i="1" s="1"/>
  <c r="AC63" i="1"/>
  <c r="AE63" i="1" s="1"/>
  <c r="AF63" i="1" s="1"/>
  <c r="BC20" i="1"/>
  <c r="BC65" i="1"/>
  <c r="BC61" i="1"/>
  <c r="BE61" i="1" s="1"/>
  <c r="BG61" i="1" s="1"/>
  <c r="BH61" i="1" s="1"/>
  <c r="AS66" i="1"/>
  <c r="AT66" i="1" s="1"/>
  <c r="BC66" i="1"/>
  <c r="BC18" i="1"/>
  <c r="BC38" i="1"/>
  <c r="AQ60" i="1"/>
  <c r="AS60" i="1" s="1"/>
  <c r="AT60" i="1" s="1"/>
  <c r="AO62" i="1"/>
  <c r="BC62" i="1" s="1"/>
  <c r="BE62" i="1" s="1"/>
  <c r="BG62" i="1" s="1"/>
  <c r="BH62" i="1" s="1"/>
  <c r="BC45" i="1"/>
  <c r="BE45" i="1" s="1"/>
  <c r="BG45" i="1" s="1"/>
  <c r="BH45" i="1" s="1"/>
  <c r="AS38" i="1"/>
  <c r="AT38" i="1" s="1"/>
  <c r="BC37" i="1"/>
  <c r="AS18" i="1"/>
  <c r="AT18" i="1" s="1"/>
  <c r="AC198" i="10"/>
  <c r="AE198" i="10" s="1"/>
  <c r="AG198" i="10" s="1"/>
  <c r="AI198" i="10" s="1"/>
  <c r="AJ198" i="10" s="1"/>
  <c r="AN198" i="10"/>
  <c r="AO198" i="10" s="1"/>
  <c r="AQ198" i="10" s="1"/>
  <c r="AS198" i="10" s="1"/>
  <c r="AU198" i="10" s="1"/>
  <c r="AV198" i="10" s="1"/>
  <c r="AT187" i="10"/>
  <c r="AI187" i="10"/>
  <c r="AJ187" i="10" s="1"/>
  <c r="AU186" i="10"/>
  <c r="AV186" i="10" s="1"/>
  <c r="AC106" i="10"/>
  <c r="AE106" i="10" s="1"/>
  <c r="AG106" i="10" s="1"/>
  <c r="AI106" i="10" s="1"/>
  <c r="AJ106" i="10" s="1"/>
  <c r="AN106" i="10"/>
  <c r="AO106" i="10" s="1"/>
  <c r="AQ106" i="10" s="1"/>
  <c r="AS106" i="10" s="1"/>
  <c r="AU106" i="10" s="1"/>
  <c r="AV106" i="10" s="1"/>
  <c r="AU187" i="10" l="1"/>
  <c r="AV187" i="10" s="1"/>
  <c r="AQ64" i="1"/>
  <c r="AS64" i="1" s="1"/>
  <c r="AT64" i="1" s="1"/>
  <c r="BE64" i="1"/>
  <c r="BG64" i="1" s="1"/>
  <c r="BH64" i="1" s="1"/>
  <c r="BE65" i="1"/>
  <c r="BG65" i="1" s="1"/>
  <c r="BH65" i="1" s="1"/>
  <c r="BE66" i="1"/>
  <c r="BG66" i="1" s="1"/>
  <c r="BH66" i="1" s="1"/>
  <c r="BC63" i="1"/>
  <c r="BE63" i="1" s="1"/>
  <c r="BG63" i="1" s="1"/>
  <c r="BH63" i="1" s="1"/>
  <c r="BE37" i="1"/>
  <c r="BG37" i="1" s="1"/>
  <c r="BH37" i="1" s="1"/>
  <c r="BE38" i="1"/>
  <c r="BG38" i="1" s="1"/>
  <c r="BH38" i="1" s="1"/>
  <c r="BE20" i="1"/>
  <c r="BG20" i="1" s="1"/>
  <c r="BH20" i="1" s="1"/>
  <c r="BE18" i="1"/>
  <c r="BG18" i="1" s="1"/>
  <c r="BH18" i="1" s="1"/>
  <c r="AQ62" i="1"/>
  <c r="AS62" i="1" s="1"/>
  <c r="AT62" i="1" s="1"/>
  <c r="W914" i="2"/>
  <c r="AI914" i="2" s="1"/>
  <c r="AU914" i="2" s="1"/>
  <c r="P914" i="2"/>
  <c r="AB914" i="2" s="1"/>
  <c r="AN914" i="2" s="1"/>
  <c r="O914" i="2"/>
  <c r="AA914" i="2" s="1"/>
  <c r="G914" i="2"/>
  <c r="M914" i="2" s="1"/>
  <c r="N914" i="2" s="1"/>
  <c r="W907" i="2"/>
  <c r="AI907" i="2" s="1"/>
  <c r="AU907" i="2" s="1"/>
  <c r="P907" i="2"/>
  <c r="AB907" i="2" s="1"/>
  <c r="AN907" i="2" s="1"/>
  <c r="O907" i="2"/>
  <c r="AA907" i="2" s="1"/>
  <c r="G907" i="2"/>
  <c r="M907" i="2" s="1"/>
  <c r="N907" i="2" s="1"/>
  <c r="W872" i="2"/>
  <c r="AI872" i="2" s="1"/>
  <c r="AU872" i="2" s="1"/>
  <c r="P872" i="2"/>
  <c r="AB872" i="2" s="1"/>
  <c r="AN872" i="2" s="1"/>
  <c r="O872" i="2"/>
  <c r="AA872" i="2" s="1"/>
  <c r="G872" i="2"/>
  <c r="M872" i="2" s="1"/>
  <c r="N872" i="2" s="1"/>
  <c r="W882" i="2"/>
  <c r="AI882" i="2" s="1"/>
  <c r="AU882" i="2" s="1"/>
  <c r="P882" i="2"/>
  <c r="AB882" i="2" s="1"/>
  <c r="AN882" i="2" s="1"/>
  <c r="O882" i="2"/>
  <c r="AA882" i="2" s="1"/>
  <c r="G882" i="2"/>
  <c r="L882" i="2" s="1"/>
  <c r="W831" i="2"/>
  <c r="AI831" i="2" s="1"/>
  <c r="AU831" i="2" s="1"/>
  <c r="P831" i="2"/>
  <c r="AB831" i="2" s="1"/>
  <c r="AN831" i="2" s="1"/>
  <c r="O831" i="2"/>
  <c r="AA831" i="2" s="1"/>
  <c r="G831" i="2"/>
  <c r="M831" i="2" s="1"/>
  <c r="N831" i="2" s="1"/>
  <c r="W844" i="2"/>
  <c r="AI844" i="2" s="1"/>
  <c r="AU844" i="2" s="1"/>
  <c r="P844" i="2"/>
  <c r="AB844" i="2" s="1"/>
  <c r="AN844" i="2" s="1"/>
  <c r="O844" i="2"/>
  <c r="AA844" i="2" s="1"/>
  <c r="G844" i="2"/>
  <c r="M844" i="2" s="1"/>
  <c r="N844" i="2" s="1"/>
  <c r="W801" i="2"/>
  <c r="AI801" i="2" s="1"/>
  <c r="AU801" i="2" s="1"/>
  <c r="P801" i="2"/>
  <c r="AB801" i="2" s="1"/>
  <c r="AN801" i="2" s="1"/>
  <c r="O801" i="2"/>
  <c r="AA801" i="2" s="1"/>
  <c r="G801" i="2"/>
  <c r="M801" i="2" s="1"/>
  <c r="N801" i="2" s="1"/>
  <c r="W790" i="2"/>
  <c r="AI790" i="2" s="1"/>
  <c r="AU790" i="2" s="1"/>
  <c r="P790" i="2"/>
  <c r="AB790" i="2" s="1"/>
  <c r="AN790" i="2" s="1"/>
  <c r="O790" i="2"/>
  <c r="AA790" i="2" s="1"/>
  <c r="G790" i="2"/>
  <c r="M790" i="2" s="1"/>
  <c r="N790" i="2" s="1"/>
  <c r="G772" i="2"/>
  <c r="L772" i="2" s="1"/>
  <c r="O772" i="2"/>
  <c r="AA772" i="2" s="1"/>
  <c r="P772" i="2"/>
  <c r="AB772" i="2" s="1"/>
  <c r="AN772" i="2" s="1"/>
  <c r="W772" i="2"/>
  <c r="AI772" i="2" s="1"/>
  <c r="AU772" i="2" s="1"/>
  <c r="W761" i="2"/>
  <c r="AI761" i="2" s="1"/>
  <c r="AU761" i="2" s="1"/>
  <c r="P761" i="2"/>
  <c r="AB761" i="2" s="1"/>
  <c r="AN761" i="2" s="1"/>
  <c r="O761" i="2"/>
  <c r="AA761" i="2" s="1"/>
  <c r="G761" i="2"/>
  <c r="M761" i="2" s="1"/>
  <c r="N761" i="2" s="1"/>
  <c r="W747" i="2"/>
  <c r="AI747" i="2" s="1"/>
  <c r="AU747" i="2" s="1"/>
  <c r="P747" i="2"/>
  <c r="AB747" i="2" s="1"/>
  <c r="AN747" i="2" s="1"/>
  <c r="O747" i="2"/>
  <c r="AA747" i="2" s="1"/>
  <c r="G747" i="2"/>
  <c r="L747" i="2" s="1"/>
  <c r="W710" i="2"/>
  <c r="AI710" i="2" s="1"/>
  <c r="AU710" i="2" s="1"/>
  <c r="P710" i="2"/>
  <c r="AB710" i="2" s="1"/>
  <c r="AN710" i="2" s="1"/>
  <c r="O710" i="2"/>
  <c r="AA710" i="2" s="1"/>
  <c r="G710" i="2"/>
  <c r="L710" i="2" s="1"/>
  <c r="G711" i="2"/>
  <c r="L711" i="2" s="1"/>
  <c r="O711" i="2"/>
  <c r="AA711" i="2" s="1"/>
  <c r="AM711" i="2" s="1"/>
  <c r="P711" i="2"/>
  <c r="AB711" i="2" s="1"/>
  <c r="AN711" i="2" s="1"/>
  <c r="W711" i="2"/>
  <c r="AI711" i="2" s="1"/>
  <c r="AU711" i="2" s="1"/>
  <c r="W700" i="2"/>
  <c r="AI700" i="2" s="1"/>
  <c r="AU700" i="2" s="1"/>
  <c r="P700" i="2"/>
  <c r="AB700" i="2" s="1"/>
  <c r="AN700" i="2" s="1"/>
  <c r="O700" i="2"/>
  <c r="AA700" i="2" s="1"/>
  <c r="G700" i="2"/>
  <c r="L700" i="2" s="1"/>
  <c r="AA679" i="2"/>
  <c r="AM679" i="2" s="1"/>
  <c r="W679" i="2"/>
  <c r="AI679" i="2" s="1"/>
  <c r="AU679" i="2" s="1"/>
  <c r="P679" i="2"/>
  <c r="AB679" i="2" s="1"/>
  <c r="AN679" i="2" s="1"/>
  <c r="G679" i="2"/>
  <c r="M679" i="2" s="1"/>
  <c r="N679" i="2" s="1"/>
  <c r="W669" i="2"/>
  <c r="AI669" i="2" s="1"/>
  <c r="AU669" i="2" s="1"/>
  <c r="P669" i="2"/>
  <c r="AB669" i="2" s="1"/>
  <c r="AN669" i="2" s="1"/>
  <c r="O669" i="2"/>
  <c r="AA669" i="2" s="1"/>
  <c r="G669" i="2"/>
  <c r="M669" i="2" s="1"/>
  <c r="N669" i="2" s="1"/>
  <c r="AA630" i="2"/>
  <c r="W630" i="2"/>
  <c r="AI630" i="2" s="1"/>
  <c r="AU630" i="2" s="1"/>
  <c r="P630" i="2"/>
  <c r="AB630" i="2" s="1"/>
  <c r="AN630" i="2" s="1"/>
  <c r="G630" i="2"/>
  <c r="L630" i="2" s="1"/>
  <c r="AA642" i="2"/>
  <c r="AM642" i="2" s="1"/>
  <c r="W642" i="2"/>
  <c r="P642" i="2"/>
  <c r="AB642" i="2" s="1"/>
  <c r="AN642" i="2" s="1"/>
  <c r="G642" i="2"/>
  <c r="M642" i="2" s="1"/>
  <c r="N642" i="2" s="1"/>
  <c r="W586" i="2"/>
  <c r="AI586" i="2" s="1"/>
  <c r="AU586" i="2" s="1"/>
  <c r="P586" i="2"/>
  <c r="AB586" i="2" s="1"/>
  <c r="AN586" i="2" s="1"/>
  <c r="O586" i="2"/>
  <c r="AA586" i="2" s="1"/>
  <c r="G586" i="2"/>
  <c r="M586" i="2" s="1"/>
  <c r="N586" i="2" s="1"/>
  <c r="W594" i="2"/>
  <c r="AI594" i="2" s="1"/>
  <c r="AU594" i="2" s="1"/>
  <c r="P594" i="2"/>
  <c r="AB594" i="2" s="1"/>
  <c r="AN594" i="2" s="1"/>
  <c r="O594" i="2"/>
  <c r="AA594" i="2" s="1"/>
  <c r="G594" i="2"/>
  <c r="M594" i="2" s="1"/>
  <c r="N594" i="2" s="1"/>
  <c r="AA212" i="3"/>
  <c r="S212" i="3"/>
  <c r="J212" i="3"/>
  <c r="K212" i="3" s="1"/>
  <c r="I212" i="3"/>
  <c r="AI211" i="3"/>
  <c r="AA211" i="3"/>
  <c r="S211" i="3"/>
  <c r="J211" i="3"/>
  <c r="K211" i="3" s="1"/>
  <c r="I211" i="3"/>
  <c r="S210" i="3"/>
  <c r="J210" i="3"/>
  <c r="K210" i="3" s="1"/>
  <c r="I210" i="3"/>
  <c r="AI209" i="3"/>
  <c r="AA209" i="3"/>
  <c r="S209" i="3"/>
  <c r="J209" i="3"/>
  <c r="K209" i="3" s="1"/>
  <c r="I209" i="3"/>
  <c r="AA208" i="3"/>
  <c r="S208" i="3"/>
  <c r="J208" i="3"/>
  <c r="K208" i="3" s="1"/>
  <c r="I208" i="3"/>
  <c r="AI207" i="3"/>
  <c r="AA207" i="3"/>
  <c r="S207" i="3"/>
  <c r="J207" i="3"/>
  <c r="K207" i="3" s="1"/>
  <c r="I207" i="3"/>
  <c r="AI206" i="3"/>
  <c r="S206" i="3"/>
  <c r="J206" i="3"/>
  <c r="K206" i="3" s="1"/>
  <c r="I206" i="3"/>
  <c r="AA205" i="3"/>
  <c r="S205" i="3"/>
  <c r="J205" i="3"/>
  <c r="K205" i="3" s="1"/>
  <c r="I205" i="3"/>
  <c r="AI267" i="3"/>
  <c r="AA267" i="3"/>
  <c r="S267" i="3"/>
  <c r="J267" i="3"/>
  <c r="K267" i="3" s="1"/>
  <c r="I267" i="3"/>
  <c r="AI180" i="3"/>
  <c r="AA180" i="3"/>
  <c r="S180" i="3"/>
  <c r="J180" i="3"/>
  <c r="K180" i="3" s="1"/>
  <c r="I180" i="3"/>
  <c r="AI257" i="3"/>
  <c r="AA257" i="3"/>
  <c r="S257" i="3"/>
  <c r="K257" i="3"/>
  <c r="W568" i="2"/>
  <c r="AI568" i="2" s="1"/>
  <c r="AU568" i="2" s="1"/>
  <c r="P568" i="2"/>
  <c r="AB568" i="2" s="1"/>
  <c r="AN568" i="2" s="1"/>
  <c r="O568" i="2"/>
  <c r="AA568" i="2" s="1"/>
  <c r="G568" i="2"/>
  <c r="M568" i="2" s="1"/>
  <c r="N568" i="2" s="1"/>
  <c r="W567" i="2"/>
  <c r="AI567" i="2" s="1"/>
  <c r="AU567" i="2" s="1"/>
  <c r="P567" i="2"/>
  <c r="AB567" i="2" s="1"/>
  <c r="AN567" i="2" s="1"/>
  <c r="O567" i="2"/>
  <c r="G567" i="2"/>
  <c r="M567" i="2" s="1"/>
  <c r="N567" i="2" s="1"/>
  <c r="W400" i="2"/>
  <c r="AI400" i="2" s="1"/>
  <c r="AU400" i="2" s="1"/>
  <c r="P400" i="2"/>
  <c r="AB400" i="2" s="1"/>
  <c r="AN400" i="2" s="1"/>
  <c r="O400" i="2"/>
  <c r="AA400" i="2" s="1"/>
  <c r="G400" i="2"/>
  <c r="M400" i="2" s="1"/>
  <c r="N400" i="2" s="1"/>
  <c r="W398" i="2"/>
  <c r="AI398" i="2" s="1"/>
  <c r="AU398" i="2" s="1"/>
  <c r="P398" i="2"/>
  <c r="AB398" i="2" s="1"/>
  <c r="AN398" i="2" s="1"/>
  <c r="O398" i="2"/>
  <c r="G398" i="2"/>
  <c r="M398" i="2" s="1"/>
  <c r="N398" i="2" s="1"/>
  <c r="W397" i="2"/>
  <c r="AI397" i="2" s="1"/>
  <c r="AU397" i="2" s="1"/>
  <c r="P397" i="2"/>
  <c r="AB397" i="2" s="1"/>
  <c r="AN397" i="2" s="1"/>
  <c r="O397" i="2"/>
  <c r="G397" i="2"/>
  <c r="M397" i="2" s="1"/>
  <c r="N397" i="2" s="1"/>
  <c r="W384" i="2"/>
  <c r="AI384" i="2" s="1"/>
  <c r="AU384" i="2" s="1"/>
  <c r="P384" i="2"/>
  <c r="AB384" i="2" s="1"/>
  <c r="AN384" i="2" s="1"/>
  <c r="O384" i="2"/>
  <c r="G384" i="2"/>
  <c r="M384" i="2" s="1"/>
  <c r="N384" i="2" s="1"/>
  <c r="W474" i="2"/>
  <c r="AI474" i="2" s="1"/>
  <c r="AU474" i="2" s="1"/>
  <c r="P474" i="2"/>
  <c r="AB474" i="2" s="1"/>
  <c r="AN474" i="2" s="1"/>
  <c r="O474" i="2"/>
  <c r="AA474" i="2" s="1"/>
  <c r="G474" i="2"/>
  <c r="M474" i="2" s="1"/>
  <c r="N474" i="2" s="1"/>
  <c r="W543" i="2"/>
  <c r="AI543" i="2" s="1"/>
  <c r="AU543" i="2" s="1"/>
  <c r="P543" i="2"/>
  <c r="AB543" i="2" s="1"/>
  <c r="AN543" i="2" s="1"/>
  <c r="O543" i="2"/>
  <c r="G543" i="2"/>
  <c r="M543" i="2" s="1"/>
  <c r="N543" i="2" s="1"/>
  <c r="W542" i="2"/>
  <c r="AI542" i="2" s="1"/>
  <c r="AU542" i="2" s="1"/>
  <c r="P542" i="2"/>
  <c r="AB542" i="2" s="1"/>
  <c r="AN542" i="2" s="1"/>
  <c r="O542" i="2"/>
  <c r="G542" i="2"/>
  <c r="M542" i="2" s="1"/>
  <c r="N542" i="2" s="1"/>
  <c r="W541" i="2"/>
  <c r="AI541" i="2" s="1"/>
  <c r="AU541" i="2" s="1"/>
  <c r="P541" i="2"/>
  <c r="AB541" i="2" s="1"/>
  <c r="AN541" i="2" s="1"/>
  <c r="O541" i="2"/>
  <c r="AA541" i="2" s="1"/>
  <c r="G541" i="2"/>
  <c r="M541" i="2" s="1"/>
  <c r="N541" i="2" s="1"/>
  <c r="W540" i="2"/>
  <c r="AI540" i="2" s="1"/>
  <c r="AU540" i="2" s="1"/>
  <c r="P540" i="2"/>
  <c r="AB540" i="2" s="1"/>
  <c r="AN540" i="2" s="1"/>
  <c r="O540" i="2"/>
  <c r="G540" i="2"/>
  <c r="M540" i="2" s="1"/>
  <c r="N540" i="2" s="1"/>
  <c r="W539" i="2"/>
  <c r="AI539" i="2" s="1"/>
  <c r="AU539" i="2" s="1"/>
  <c r="P539" i="2"/>
  <c r="AB539" i="2" s="1"/>
  <c r="AN539" i="2" s="1"/>
  <c r="O539" i="2"/>
  <c r="AA539" i="2" s="1"/>
  <c r="AM539" i="2" s="1"/>
  <c r="G539" i="2"/>
  <c r="M539" i="2" s="1"/>
  <c r="N539" i="2" s="1"/>
  <c r="W538" i="2"/>
  <c r="AI538" i="2" s="1"/>
  <c r="AU538" i="2" s="1"/>
  <c r="P538" i="2"/>
  <c r="AB538" i="2" s="1"/>
  <c r="AN538" i="2" s="1"/>
  <c r="O538" i="2"/>
  <c r="AA538" i="2" s="1"/>
  <c r="G538" i="2"/>
  <c r="M538" i="2" s="1"/>
  <c r="N538" i="2" s="1"/>
  <c r="W537" i="2"/>
  <c r="AI537" i="2" s="1"/>
  <c r="AU537" i="2" s="1"/>
  <c r="P537" i="2"/>
  <c r="AB537" i="2" s="1"/>
  <c r="AN537" i="2" s="1"/>
  <c r="O537" i="2"/>
  <c r="G537" i="2"/>
  <c r="M537" i="2" s="1"/>
  <c r="N537" i="2" s="1"/>
  <c r="W401" i="2"/>
  <c r="AI401" i="2" s="1"/>
  <c r="AU401" i="2" s="1"/>
  <c r="P401" i="2"/>
  <c r="AB401" i="2" s="1"/>
  <c r="AN401" i="2" s="1"/>
  <c r="O401" i="2"/>
  <c r="AA401" i="2" s="1"/>
  <c r="G401" i="2"/>
  <c r="M401" i="2" s="1"/>
  <c r="N401" i="2" s="1"/>
  <c r="W470" i="2"/>
  <c r="AI470" i="2" s="1"/>
  <c r="AU470" i="2" s="1"/>
  <c r="P470" i="2"/>
  <c r="AB470" i="2" s="1"/>
  <c r="AN470" i="2" s="1"/>
  <c r="O470" i="2"/>
  <c r="G470" i="2"/>
  <c r="M470" i="2" s="1"/>
  <c r="N470" i="2" s="1"/>
  <c r="W469" i="2"/>
  <c r="AI469" i="2" s="1"/>
  <c r="AU469" i="2" s="1"/>
  <c r="P469" i="2"/>
  <c r="AB469" i="2" s="1"/>
  <c r="AN469" i="2" s="1"/>
  <c r="O469" i="2"/>
  <c r="G469" i="2"/>
  <c r="M469" i="2" s="1"/>
  <c r="N469" i="2" s="1"/>
  <c r="W468" i="2"/>
  <c r="AI468" i="2" s="1"/>
  <c r="AU468" i="2" s="1"/>
  <c r="P468" i="2"/>
  <c r="AB468" i="2" s="1"/>
  <c r="AN468" i="2" s="1"/>
  <c r="O468" i="2"/>
  <c r="AA468" i="2" s="1"/>
  <c r="G468" i="2"/>
  <c r="M468" i="2" s="1"/>
  <c r="N468" i="2" s="1"/>
  <c r="W467" i="2"/>
  <c r="AI467" i="2" s="1"/>
  <c r="AU467" i="2" s="1"/>
  <c r="P467" i="2"/>
  <c r="AB467" i="2" s="1"/>
  <c r="AN467" i="2" s="1"/>
  <c r="O467" i="2"/>
  <c r="G467" i="2"/>
  <c r="M467" i="2" s="1"/>
  <c r="N467" i="2" s="1"/>
  <c r="W466" i="2"/>
  <c r="AI466" i="2" s="1"/>
  <c r="AU466" i="2" s="1"/>
  <c r="P466" i="2"/>
  <c r="AB466" i="2" s="1"/>
  <c r="AN466" i="2" s="1"/>
  <c r="O466" i="2"/>
  <c r="AA466" i="2" s="1"/>
  <c r="AM466" i="2" s="1"/>
  <c r="G466" i="2"/>
  <c r="M466" i="2" s="1"/>
  <c r="N466" i="2" s="1"/>
  <c r="W465" i="2"/>
  <c r="AI465" i="2" s="1"/>
  <c r="AU465" i="2" s="1"/>
  <c r="P465" i="2"/>
  <c r="AB465" i="2" s="1"/>
  <c r="AN465" i="2" s="1"/>
  <c r="O465" i="2"/>
  <c r="AA465" i="2" s="1"/>
  <c r="G465" i="2"/>
  <c r="M465" i="2" s="1"/>
  <c r="N465" i="2" s="1"/>
  <c r="W464" i="2"/>
  <c r="AI464" i="2" s="1"/>
  <c r="AU464" i="2" s="1"/>
  <c r="P464" i="2"/>
  <c r="AB464" i="2" s="1"/>
  <c r="AN464" i="2" s="1"/>
  <c r="O464" i="2"/>
  <c r="G464" i="2"/>
  <c r="M464" i="2" s="1"/>
  <c r="N464" i="2" s="1"/>
  <c r="AD645" i="3"/>
  <c r="AH645" i="3" s="1"/>
  <c r="AI645" i="3" s="1"/>
  <c r="V645" i="3"/>
  <c r="Z645" i="3" s="1"/>
  <c r="AA645" i="3" s="1"/>
  <c r="N645" i="3"/>
  <c r="Q645" i="3" s="1"/>
  <c r="J645" i="3"/>
  <c r="K645" i="3" s="1"/>
  <c r="I645" i="3"/>
  <c r="AD644" i="3"/>
  <c r="AH644" i="3" s="1"/>
  <c r="AI644" i="3" s="1"/>
  <c r="V644" i="3"/>
  <c r="Y644" i="3" s="1"/>
  <c r="N644" i="3"/>
  <c r="Q644" i="3" s="1"/>
  <c r="J644" i="3"/>
  <c r="K644" i="3" s="1"/>
  <c r="I644" i="3"/>
  <c r="AD637" i="3"/>
  <c r="AH637" i="3" s="1"/>
  <c r="AI637" i="3" s="1"/>
  <c r="V637" i="3"/>
  <c r="Y637" i="3" s="1"/>
  <c r="N637" i="3"/>
  <c r="R637" i="3" s="1"/>
  <c r="S637" i="3" s="1"/>
  <c r="K637" i="3"/>
  <c r="K646" i="3"/>
  <c r="N646" i="3"/>
  <c r="R646" i="3" s="1"/>
  <c r="S646" i="3" s="1"/>
  <c r="V646" i="3"/>
  <c r="Y646" i="3" s="1"/>
  <c r="AD646" i="3"/>
  <c r="AG646" i="3" s="1"/>
  <c r="K647" i="3"/>
  <c r="S647" i="3"/>
  <c r="AA647" i="3"/>
  <c r="AI647" i="3"/>
  <c r="AA1013" i="2"/>
  <c r="AM1013" i="2" s="1"/>
  <c r="W1013" i="2"/>
  <c r="P1013" i="2"/>
  <c r="AB1013" i="2" s="1"/>
  <c r="AN1013" i="2" s="1"/>
  <c r="G1013" i="2"/>
  <c r="M1013" i="2" s="1"/>
  <c r="N1013" i="2" s="1"/>
  <c r="AA1012" i="2"/>
  <c r="W1012" i="2"/>
  <c r="P1012" i="2"/>
  <c r="AB1012" i="2" s="1"/>
  <c r="AN1012" i="2" s="1"/>
  <c r="G1012" i="2"/>
  <c r="L1012" i="2" s="1"/>
  <c r="AA1008" i="2"/>
  <c r="AM1008" i="2" s="1"/>
  <c r="W1008" i="2"/>
  <c r="AI1008" i="2" s="1"/>
  <c r="P1008" i="2"/>
  <c r="AB1008" i="2" s="1"/>
  <c r="AN1008" i="2" s="1"/>
  <c r="G1008" i="2"/>
  <c r="M1008" i="2" s="1"/>
  <c r="N1008" i="2" s="1"/>
  <c r="AA1007" i="2"/>
  <c r="W1007" i="2"/>
  <c r="AI1007" i="2" s="1"/>
  <c r="AU1007" i="2" s="1"/>
  <c r="P1007" i="2"/>
  <c r="AB1007" i="2" s="1"/>
  <c r="AN1007" i="2" s="1"/>
  <c r="G1007" i="2"/>
  <c r="M1007" i="2" s="1"/>
  <c r="N1007" i="2" s="1"/>
  <c r="AA1030" i="2"/>
  <c r="AM1030" i="2" s="1"/>
  <c r="W1030" i="2"/>
  <c r="P1030" i="2"/>
  <c r="AB1030" i="2" s="1"/>
  <c r="AN1030" i="2" s="1"/>
  <c r="G1030" i="2"/>
  <c r="M1030" i="2" s="1"/>
  <c r="N1030" i="2" s="1"/>
  <c r="AA1029" i="2"/>
  <c r="AM1029" i="2" s="1"/>
  <c r="W1029" i="2"/>
  <c r="P1029" i="2"/>
  <c r="AB1029" i="2" s="1"/>
  <c r="AN1029" i="2" s="1"/>
  <c r="G1029" i="2"/>
  <c r="M1029" i="2" s="1"/>
  <c r="N1029" i="2" s="1"/>
  <c r="AA1028" i="2"/>
  <c r="AM1028" i="2" s="1"/>
  <c r="W1028" i="2"/>
  <c r="P1028" i="2"/>
  <c r="AB1028" i="2" s="1"/>
  <c r="AN1028" i="2" s="1"/>
  <c r="G1028" i="2"/>
  <c r="L1028" i="2" s="1"/>
  <c r="AA1027" i="2"/>
  <c r="AM1027" i="2" s="1"/>
  <c r="W1027" i="2"/>
  <c r="P1027" i="2"/>
  <c r="AB1027" i="2" s="1"/>
  <c r="AN1027" i="2" s="1"/>
  <c r="G1027" i="2"/>
  <c r="M1027" i="2" s="1"/>
  <c r="N1027" i="2" s="1"/>
  <c r="AA1045" i="2"/>
  <c r="W1045" i="2"/>
  <c r="P1045" i="2"/>
  <c r="AB1045" i="2" s="1"/>
  <c r="AN1045" i="2" s="1"/>
  <c r="G1045" i="2"/>
  <c r="M1045" i="2" s="1"/>
  <c r="N1045" i="2" s="1"/>
  <c r="AA1044" i="2"/>
  <c r="AM1044" i="2" s="1"/>
  <c r="W1044" i="2"/>
  <c r="AI1044" i="2" s="1"/>
  <c r="P1044" i="2"/>
  <c r="AB1044" i="2" s="1"/>
  <c r="AN1044" i="2" s="1"/>
  <c r="G1044" i="2"/>
  <c r="M1044" i="2" s="1"/>
  <c r="N1044" i="2" s="1"/>
  <c r="AA1043" i="2"/>
  <c r="AM1043" i="2" s="1"/>
  <c r="W1043" i="2"/>
  <c r="P1043" i="2"/>
  <c r="AB1043" i="2" s="1"/>
  <c r="AN1043" i="2" s="1"/>
  <c r="G1043" i="2"/>
  <c r="M1043" i="2" s="1"/>
  <c r="N1043" i="2" s="1"/>
  <c r="AA1042" i="2"/>
  <c r="AM1042" i="2" s="1"/>
  <c r="W1042" i="2"/>
  <c r="AI1042" i="2" s="1"/>
  <c r="AU1042" i="2" s="1"/>
  <c r="P1042" i="2"/>
  <c r="AB1042" i="2" s="1"/>
  <c r="AN1042" i="2" s="1"/>
  <c r="G1042" i="2"/>
  <c r="M1042" i="2" s="1"/>
  <c r="N1042" i="2" s="1"/>
  <c r="F160" i="3"/>
  <c r="AI158" i="3"/>
  <c r="AA158" i="3"/>
  <c r="S158" i="3"/>
  <c r="J158" i="3"/>
  <c r="K158" i="3" s="1"/>
  <c r="W341" i="2"/>
  <c r="AI341" i="2" s="1"/>
  <c r="AU341" i="2" s="1"/>
  <c r="P341" i="2"/>
  <c r="AB341" i="2" s="1"/>
  <c r="AN341" i="2" s="1"/>
  <c r="O341" i="2"/>
  <c r="AA341" i="2" s="1"/>
  <c r="G341" i="2"/>
  <c r="M341" i="2" s="1"/>
  <c r="N341" i="2" s="1"/>
  <c r="W339" i="2"/>
  <c r="AI339" i="2" s="1"/>
  <c r="AU339" i="2" s="1"/>
  <c r="P339" i="2"/>
  <c r="AB339" i="2" s="1"/>
  <c r="AN339" i="2" s="1"/>
  <c r="O339" i="2"/>
  <c r="AA339" i="2" s="1"/>
  <c r="G339" i="2"/>
  <c r="M339" i="2" s="1"/>
  <c r="N339" i="2" s="1"/>
  <c r="W335" i="2"/>
  <c r="AI335" i="2" s="1"/>
  <c r="AU335" i="2" s="1"/>
  <c r="P335" i="2"/>
  <c r="AB335" i="2" s="1"/>
  <c r="AN335" i="2" s="1"/>
  <c r="O335" i="2"/>
  <c r="AA335" i="2" s="1"/>
  <c r="G335" i="2"/>
  <c r="M335" i="2" s="1"/>
  <c r="N335" i="2" s="1"/>
  <c r="W334" i="2"/>
  <c r="AI334" i="2" s="1"/>
  <c r="AU334" i="2" s="1"/>
  <c r="P334" i="2"/>
  <c r="AB334" i="2" s="1"/>
  <c r="AN334" i="2" s="1"/>
  <c r="O334" i="2"/>
  <c r="G334" i="2"/>
  <c r="M334" i="2" s="1"/>
  <c r="N334" i="2" s="1"/>
  <c r="W333" i="2"/>
  <c r="AI333" i="2" s="1"/>
  <c r="AU333" i="2" s="1"/>
  <c r="P333" i="2"/>
  <c r="AB333" i="2" s="1"/>
  <c r="AN333" i="2" s="1"/>
  <c r="O333" i="2"/>
  <c r="G333" i="2"/>
  <c r="M333" i="2" s="1"/>
  <c r="N333" i="2" s="1"/>
  <c r="W322" i="2"/>
  <c r="AI322" i="2" s="1"/>
  <c r="P322" i="2"/>
  <c r="AB322" i="2" s="1"/>
  <c r="AN322" i="2" s="1"/>
  <c r="O322" i="2"/>
  <c r="AA322" i="2" s="1"/>
  <c r="AM322" i="2" s="1"/>
  <c r="G322" i="2"/>
  <c r="M322" i="2" s="1"/>
  <c r="N322" i="2" s="1"/>
  <c r="W296" i="2"/>
  <c r="AI296" i="2" s="1"/>
  <c r="AU296" i="2" s="1"/>
  <c r="P296" i="2"/>
  <c r="AB296" i="2" s="1"/>
  <c r="AN296" i="2" s="1"/>
  <c r="O296" i="2"/>
  <c r="AA296" i="2" s="1"/>
  <c r="G296" i="2"/>
  <c r="M296" i="2" s="1"/>
  <c r="N296" i="2" s="1"/>
  <c r="W288" i="2"/>
  <c r="AI288" i="2" s="1"/>
  <c r="AU288" i="2" s="1"/>
  <c r="P288" i="2"/>
  <c r="AB288" i="2" s="1"/>
  <c r="AN288" i="2" s="1"/>
  <c r="O288" i="2"/>
  <c r="AA288" i="2" s="1"/>
  <c r="G288" i="2"/>
  <c r="M288" i="2" s="1"/>
  <c r="N288" i="2" s="1"/>
  <c r="W303" i="2"/>
  <c r="AI303" i="2" s="1"/>
  <c r="AU303" i="2" s="1"/>
  <c r="P303" i="2"/>
  <c r="AB303" i="2" s="1"/>
  <c r="AN303" i="2" s="1"/>
  <c r="O303" i="2"/>
  <c r="AA303" i="2" s="1"/>
  <c r="G303" i="2"/>
  <c r="M303" i="2" s="1"/>
  <c r="N303" i="2" s="1"/>
  <c r="W276" i="2"/>
  <c r="AI276" i="2" s="1"/>
  <c r="AU276" i="2" s="1"/>
  <c r="P276" i="2"/>
  <c r="AB276" i="2" s="1"/>
  <c r="AN276" i="2" s="1"/>
  <c r="O276" i="2"/>
  <c r="AA276" i="2" s="1"/>
  <c r="G276" i="2"/>
  <c r="M276" i="2" s="1"/>
  <c r="N276" i="2" s="1"/>
  <c r="W275" i="2"/>
  <c r="P275" i="2"/>
  <c r="AB275" i="2" s="1"/>
  <c r="AN275" i="2" s="1"/>
  <c r="O275" i="2"/>
  <c r="AA275" i="2" s="1"/>
  <c r="AM275" i="2" s="1"/>
  <c r="G275" i="2"/>
  <c r="M275" i="2" s="1"/>
  <c r="N275" i="2" s="1"/>
  <c r="W274" i="2"/>
  <c r="AI274" i="2" s="1"/>
  <c r="AU274" i="2" s="1"/>
  <c r="P274" i="2"/>
  <c r="AB274" i="2" s="1"/>
  <c r="AN274" i="2" s="1"/>
  <c r="O274" i="2"/>
  <c r="AA274" i="2" s="1"/>
  <c r="AM274" i="2" s="1"/>
  <c r="G274" i="2"/>
  <c r="M274" i="2" s="1"/>
  <c r="N274" i="2" s="1"/>
  <c r="AI89" i="3"/>
  <c r="AA89" i="3"/>
  <c r="R89" i="3"/>
  <c r="S89" i="3" s="1"/>
  <c r="J89" i="3"/>
  <c r="K89" i="3" s="1"/>
  <c r="J60" i="3"/>
  <c r="W225" i="2"/>
  <c r="AI225" i="2" s="1"/>
  <c r="AU225" i="2" s="1"/>
  <c r="P225" i="2"/>
  <c r="AB225" i="2" s="1"/>
  <c r="AN225" i="2" s="1"/>
  <c r="O225" i="2"/>
  <c r="AA225" i="2" s="1"/>
  <c r="G225" i="2"/>
  <c r="L225" i="2" s="1"/>
  <c r="W234" i="2"/>
  <c r="AI234" i="2" s="1"/>
  <c r="AU234" i="2" s="1"/>
  <c r="P234" i="2"/>
  <c r="AB234" i="2" s="1"/>
  <c r="AN234" i="2" s="1"/>
  <c r="O234" i="2"/>
  <c r="AA234" i="2" s="1"/>
  <c r="G234" i="2"/>
  <c r="M234" i="2" s="1"/>
  <c r="N234" i="2" s="1"/>
  <c r="W239" i="2"/>
  <c r="AI239" i="2" s="1"/>
  <c r="AU239" i="2" s="1"/>
  <c r="P239" i="2"/>
  <c r="AB239" i="2" s="1"/>
  <c r="AN239" i="2" s="1"/>
  <c r="O239" i="2"/>
  <c r="AA239" i="2" s="1"/>
  <c r="G239" i="2"/>
  <c r="M239" i="2" s="1"/>
  <c r="N239" i="2" s="1"/>
  <c r="W215" i="2"/>
  <c r="AI215" i="2" s="1"/>
  <c r="AU215" i="2" s="1"/>
  <c r="P215" i="2"/>
  <c r="AB215" i="2" s="1"/>
  <c r="AN215" i="2" s="1"/>
  <c r="O215" i="2"/>
  <c r="G215" i="2"/>
  <c r="M215" i="2" s="1"/>
  <c r="N215" i="2" s="1"/>
  <c r="W214" i="2"/>
  <c r="AI214" i="2" s="1"/>
  <c r="AU214" i="2" s="1"/>
  <c r="P214" i="2"/>
  <c r="AB214" i="2" s="1"/>
  <c r="AN214" i="2" s="1"/>
  <c r="O214" i="2"/>
  <c r="G214" i="2"/>
  <c r="M214" i="2" s="1"/>
  <c r="N214" i="2" s="1"/>
  <c r="W213" i="2"/>
  <c r="AI213" i="2" s="1"/>
  <c r="AU213" i="2" s="1"/>
  <c r="P213" i="2"/>
  <c r="AB213" i="2" s="1"/>
  <c r="AN213" i="2" s="1"/>
  <c r="O213" i="2"/>
  <c r="G213" i="2"/>
  <c r="M213" i="2" s="1"/>
  <c r="N213" i="2" s="1"/>
  <c r="W161" i="2"/>
  <c r="AI161" i="2" s="1"/>
  <c r="AU161" i="2" s="1"/>
  <c r="P161" i="2"/>
  <c r="AB161" i="2" s="1"/>
  <c r="AN161" i="2" s="1"/>
  <c r="O161" i="2"/>
  <c r="AA161" i="2" s="1"/>
  <c r="AM161" i="2" s="1"/>
  <c r="G161" i="2"/>
  <c r="M161" i="2" s="1"/>
  <c r="N161" i="2" s="1"/>
  <c r="W155" i="2"/>
  <c r="AI155" i="2" s="1"/>
  <c r="AU155" i="2" s="1"/>
  <c r="P155" i="2"/>
  <c r="AB155" i="2" s="1"/>
  <c r="AN155" i="2" s="1"/>
  <c r="O155" i="2"/>
  <c r="AA155" i="2" s="1"/>
  <c r="G155" i="2"/>
  <c r="M155" i="2" s="1"/>
  <c r="N155" i="2" s="1"/>
  <c r="W154" i="2"/>
  <c r="AI154" i="2" s="1"/>
  <c r="AU154" i="2" s="1"/>
  <c r="P154" i="2"/>
  <c r="AB154" i="2" s="1"/>
  <c r="AN154" i="2" s="1"/>
  <c r="O154" i="2"/>
  <c r="AA154" i="2" s="1"/>
  <c r="AM154" i="2" s="1"/>
  <c r="G154" i="2"/>
  <c r="M154" i="2" s="1"/>
  <c r="N154" i="2" s="1"/>
  <c r="AG637" i="3" l="1"/>
  <c r="AI205" i="3"/>
  <c r="R644" i="3"/>
  <c r="S644" i="3" s="1"/>
  <c r="Q646" i="3"/>
  <c r="Z644" i="3"/>
  <c r="AA644" i="3" s="1"/>
  <c r="AA210" i="3"/>
  <c r="AI208" i="3"/>
  <c r="Z637" i="3"/>
  <c r="AA637" i="3" s="1"/>
  <c r="R645" i="3"/>
  <c r="S645" i="3" s="1"/>
  <c r="AI210" i="3"/>
  <c r="AI212" i="3"/>
  <c r="AA206" i="3"/>
  <c r="AG645" i="3"/>
  <c r="AC914" i="2"/>
  <c r="AE914" i="2" s="1"/>
  <c r="AM914" i="2"/>
  <c r="AO914" i="2" s="1"/>
  <c r="AQ914" i="2" s="1"/>
  <c r="Q914" i="2"/>
  <c r="S914" i="2" s="1"/>
  <c r="L914" i="2"/>
  <c r="AC907" i="2"/>
  <c r="AE907" i="2" s="1"/>
  <c r="AM907" i="2"/>
  <c r="AO907" i="2" s="1"/>
  <c r="AQ907" i="2" s="1"/>
  <c r="Q907" i="2"/>
  <c r="S907" i="2" s="1"/>
  <c r="L907" i="2"/>
  <c r="M882" i="2"/>
  <c r="N882" i="2" s="1"/>
  <c r="AC872" i="2"/>
  <c r="AE872" i="2" s="1"/>
  <c r="AM872" i="2"/>
  <c r="AO872" i="2" s="1"/>
  <c r="AQ872" i="2" s="1"/>
  <c r="Q872" i="2"/>
  <c r="S872" i="2" s="1"/>
  <c r="L872" i="2"/>
  <c r="AC882" i="2"/>
  <c r="AE882" i="2" s="1"/>
  <c r="AM882" i="2"/>
  <c r="AO882" i="2" s="1"/>
  <c r="AQ882" i="2" s="1"/>
  <c r="Q882" i="2"/>
  <c r="S882" i="2" s="1"/>
  <c r="AC831" i="2"/>
  <c r="AE831" i="2" s="1"/>
  <c r="AM831" i="2"/>
  <c r="AO831" i="2" s="1"/>
  <c r="AQ831" i="2" s="1"/>
  <c r="Q831" i="2"/>
  <c r="S831" i="2" s="1"/>
  <c r="L831" i="2"/>
  <c r="L844" i="2"/>
  <c r="AC844" i="2"/>
  <c r="AE844" i="2" s="1"/>
  <c r="AM844" i="2"/>
  <c r="AO844" i="2" s="1"/>
  <c r="AQ844" i="2" s="1"/>
  <c r="Q844" i="2"/>
  <c r="S844" i="2" s="1"/>
  <c r="AC801" i="2"/>
  <c r="AE801" i="2" s="1"/>
  <c r="AM801" i="2"/>
  <c r="AO801" i="2" s="1"/>
  <c r="AQ801" i="2" s="1"/>
  <c r="Q801" i="2"/>
  <c r="S801" i="2" s="1"/>
  <c r="L801" i="2"/>
  <c r="AC790" i="2"/>
  <c r="AE790" i="2" s="1"/>
  <c r="AM790" i="2"/>
  <c r="AO790" i="2" s="1"/>
  <c r="AQ790" i="2" s="1"/>
  <c r="Q790" i="2"/>
  <c r="S790" i="2" s="1"/>
  <c r="L790" i="2"/>
  <c r="M772" i="2"/>
  <c r="N772" i="2" s="1"/>
  <c r="AC772" i="2"/>
  <c r="AE772" i="2" s="1"/>
  <c r="AM772" i="2"/>
  <c r="AO772" i="2" s="1"/>
  <c r="AQ772" i="2" s="1"/>
  <c r="Q1030" i="2"/>
  <c r="S1030" i="2" s="1"/>
  <c r="Y1030" i="2" s="1"/>
  <c r="Z1030" i="2" s="1"/>
  <c r="Q772" i="2"/>
  <c r="S772" i="2" s="1"/>
  <c r="Q1013" i="2"/>
  <c r="S1013" i="2" s="1"/>
  <c r="Y1013" i="2" s="1"/>
  <c r="Z1013" i="2" s="1"/>
  <c r="M747" i="2"/>
  <c r="N747" i="2" s="1"/>
  <c r="Q642" i="2"/>
  <c r="S642" i="2" s="1"/>
  <c r="Y642" i="2" s="1"/>
  <c r="Z642" i="2" s="1"/>
  <c r="M710" i="2"/>
  <c r="N710" i="2" s="1"/>
  <c r="M700" i="2"/>
  <c r="N700" i="2" s="1"/>
  <c r="AC761" i="2"/>
  <c r="AE761" i="2" s="1"/>
  <c r="AM761" i="2"/>
  <c r="AO761" i="2" s="1"/>
  <c r="AQ761" i="2" s="1"/>
  <c r="Q761" i="2"/>
  <c r="S761" i="2" s="1"/>
  <c r="AO711" i="2"/>
  <c r="AQ711" i="2" s="1"/>
  <c r="AV711" i="2" s="1"/>
  <c r="L761" i="2"/>
  <c r="AC747" i="2"/>
  <c r="AE747" i="2" s="1"/>
  <c r="AM747" i="2"/>
  <c r="AO747" i="2" s="1"/>
  <c r="AQ747" i="2" s="1"/>
  <c r="Q747" i="2"/>
  <c r="S747" i="2" s="1"/>
  <c r="AC710" i="2"/>
  <c r="AE710" i="2" s="1"/>
  <c r="AM710" i="2"/>
  <c r="AO710" i="2" s="1"/>
  <c r="AQ710" i="2" s="1"/>
  <c r="Q711" i="2"/>
  <c r="S711" i="2" s="1"/>
  <c r="Q710" i="2"/>
  <c r="S710" i="2" s="1"/>
  <c r="AC711" i="2"/>
  <c r="AE711" i="2" s="1"/>
  <c r="M711" i="2"/>
  <c r="N711" i="2" s="1"/>
  <c r="AC700" i="2"/>
  <c r="AE700" i="2" s="1"/>
  <c r="AM700" i="2"/>
  <c r="AO700" i="2" s="1"/>
  <c r="AQ700" i="2" s="1"/>
  <c r="Q700" i="2"/>
  <c r="S700" i="2" s="1"/>
  <c r="Q1045" i="2"/>
  <c r="S1045" i="2" s="1"/>
  <c r="Y1045" i="2" s="1"/>
  <c r="Z1045" i="2" s="1"/>
  <c r="AI1030" i="2"/>
  <c r="AC1030" i="2" s="1"/>
  <c r="AE1030" i="2" s="1"/>
  <c r="AK1030" i="2" s="1"/>
  <c r="AL1030" i="2" s="1"/>
  <c r="AI1013" i="2"/>
  <c r="AC1013" i="2" s="1"/>
  <c r="AE1013" i="2" s="1"/>
  <c r="Q679" i="2"/>
  <c r="S679" i="2" s="1"/>
  <c r="Y679" i="2" s="1"/>
  <c r="Z679" i="2" s="1"/>
  <c r="Q630" i="2"/>
  <c r="S630" i="2" s="1"/>
  <c r="Y630" i="2" s="1"/>
  <c r="Z630" i="2" s="1"/>
  <c r="AC679" i="2"/>
  <c r="AE679" i="2" s="1"/>
  <c r="AO679" i="2"/>
  <c r="AQ679" i="2" s="1"/>
  <c r="L679" i="2"/>
  <c r="AC669" i="2"/>
  <c r="AE669" i="2" s="1"/>
  <c r="AM669" i="2"/>
  <c r="AO669" i="2" s="1"/>
  <c r="AQ669" i="2" s="1"/>
  <c r="Q669" i="2"/>
  <c r="S669" i="2" s="1"/>
  <c r="L669" i="2"/>
  <c r="Q1044" i="2"/>
  <c r="S1044" i="2" s="1"/>
  <c r="Y1044" i="2" s="1"/>
  <c r="Z1044" i="2" s="1"/>
  <c r="Q464" i="2"/>
  <c r="S464" i="2" s="1"/>
  <c r="Y464" i="2" s="1"/>
  <c r="Z464" i="2" s="1"/>
  <c r="AI642" i="2"/>
  <c r="AC642" i="2" s="1"/>
  <c r="AE642" i="2" s="1"/>
  <c r="AK642" i="2" s="1"/>
  <c r="AL642" i="2" s="1"/>
  <c r="M630" i="2"/>
  <c r="N630" i="2" s="1"/>
  <c r="Q1029" i="2"/>
  <c r="S1029" i="2" s="1"/>
  <c r="Y1029" i="2" s="1"/>
  <c r="Z1029" i="2" s="1"/>
  <c r="Q1027" i="2"/>
  <c r="S1027" i="2" s="1"/>
  <c r="X1027" i="2" s="1"/>
  <c r="AC630" i="2"/>
  <c r="AE630" i="2" s="1"/>
  <c r="AM630" i="2"/>
  <c r="AO630" i="2" s="1"/>
  <c r="AQ630" i="2" s="1"/>
  <c r="L642" i="2"/>
  <c r="L1029" i="2"/>
  <c r="Q1012" i="2"/>
  <c r="S1012" i="2" s="1"/>
  <c r="Y1012" i="2" s="1"/>
  <c r="Z1012" i="2" s="1"/>
  <c r="AI1029" i="2"/>
  <c r="AC1029" i="2" s="1"/>
  <c r="AE1029" i="2" s="1"/>
  <c r="Q1028" i="2"/>
  <c r="S1028" i="2" s="1"/>
  <c r="Y1028" i="2" s="1"/>
  <c r="Z1028" i="2" s="1"/>
  <c r="M1012" i="2"/>
  <c r="N1012" i="2" s="1"/>
  <c r="Q469" i="2"/>
  <c r="S469" i="2" s="1"/>
  <c r="Y469" i="2" s="1"/>
  <c r="Z469" i="2" s="1"/>
  <c r="M1028" i="2"/>
  <c r="N1028" i="2" s="1"/>
  <c r="Q1043" i="2"/>
  <c r="S1043" i="2" s="1"/>
  <c r="X1043" i="2" s="1"/>
  <c r="AI1012" i="2"/>
  <c r="AU1012" i="2" s="1"/>
  <c r="AI1043" i="2"/>
  <c r="AC1043" i="2" s="1"/>
  <c r="AE1043" i="2" s="1"/>
  <c r="AK1043" i="2" s="1"/>
  <c r="AL1043" i="2" s="1"/>
  <c r="Q384" i="2"/>
  <c r="S384" i="2" s="1"/>
  <c r="Y384" i="2" s="1"/>
  <c r="Z384" i="2" s="1"/>
  <c r="L341" i="2"/>
  <c r="Q467" i="2"/>
  <c r="S467" i="2" s="1"/>
  <c r="Y467" i="2" s="1"/>
  <c r="Z467" i="2" s="1"/>
  <c r="AI1045" i="2"/>
  <c r="AU1045" i="2" s="1"/>
  <c r="AA469" i="2"/>
  <c r="AM469" i="2" s="1"/>
  <c r="AO469" i="2" s="1"/>
  <c r="AQ469" i="2" s="1"/>
  <c r="AV469" i="2" s="1"/>
  <c r="L339" i="2"/>
  <c r="Q1042" i="2"/>
  <c r="S1042" i="2" s="1"/>
  <c r="Y1042" i="2" s="1"/>
  <c r="Z1042" i="2" s="1"/>
  <c r="Q466" i="2"/>
  <c r="S466" i="2" s="1"/>
  <c r="X466" i="2" s="1"/>
  <c r="Q470" i="2"/>
  <c r="S470" i="2" s="1"/>
  <c r="Y470" i="2" s="1"/>
  <c r="Z470" i="2" s="1"/>
  <c r="AC586" i="2"/>
  <c r="AE586" i="2" s="1"/>
  <c r="AM586" i="2"/>
  <c r="AO586" i="2" s="1"/>
  <c r="AQ586" i="2" s="1"/>
  <c r="Q586" i="2"/>
  <c r="S586" i="2" s="1"/>
  <c r="L568" i="2"/>
  <c r="L586" i="2"/>
  <c r="AC594" i="2"/>
  <c r="AE594" i="2" s="1"/>
  <c r="AM594" i="2"/>
  <c r="AO594" i="2" s="1"/>
  <c r="AQ594" i="2" s="1"/>
  <c r="Q594" i="2"/>
  <c r="S594" i="2" s="1"/>
  <c r="Q397" i="2"/>
  <c r="S397" i="2" s="1"/>
  <c r="Y397" i="2" s="1"/>
  <c r="Z397" i="2" s="1"/>
  <c r="Q567" i="2"/>
  <c r="S567" i="2" s="1"/>
  <c r="Y567" i="2" s="1"/>
  <c r="Z567" i="2" s="1"/>
  <c r="L594" i="2"/>
  <c r="AC568" i="2"/>
  <c r="AE568" i="2" s="1"/>
  <c r="AM568" i="2"/>
  <c r="AO568" i="2" s="1"/>
  <c r="AQ568" i="2" s="1"/>
  <c r="Q568" i="2"/>
  <c r="S568" i="2" s="1"/>
  <c r="AA397" i="2"/>
  <c r="AM397" i="2" s="1"/>
  <c r="AO397" i="2" s="1"/>
  <c r="AQ397" i="2" s="1"/>
  <c r="AA567" i="2"/>
  <c r="L567" i="2"/>
  <c r="Q398" i="2"/>
  <c r="S398" i="2" s="1"/>
  <c r="Y398" i="2" s="1"/>
  <c r="Z398" i="2" s="1"/>
  <c r="AC400" i="2"/>
  <c r="AE400" i="2" s="1"/>
  <c r="AM400" i="2"/>
  <c r="AO400" i="2" s="1"/>
  <c r="AQ400" i="2" s="1"/>
  <c r="L397" i="2"/>
  <c r="Q400" i="2"/>
  <c r="S400" i="2" s="1"/>
  <c r="Q537" i="2"/>
  <c r="S537" i="2" s="1"/>
  <c r="Y537" i="2" s="1"/>
  <c r="Z537" i="2" s="1"/>
  <c r="AA398" i="2"/>
  <c r="Q540" i="2"/>
  <c r="S540" i="2" s="1"/>
  <c r="Y540" i="2" s="1"/>
  <c r="Z540" i="2" s="1"/>
  <c r="L398" i="2"/>
  <c r="L400" i="2"/>
  <c r="AO539" i="2"/>
  <c r="AQ539" i="2" s="1"/>
  <c r="AV539" i="2" s="1"/>
  <c r="Q542" i="2"/>
  <c r="S542" i="2" s="1"/>
  <c r="Y542" i="2" s="1"/>
  <c r="Z542" i="2" s="1"/>
  <c r="AA384" i="2"/>
  <c r="AA542" i="2"/>
  <c r="AM542" i="2" s="1"/>
  <c r="AO542" i="2" s="1"/>
  <c r="AQ542" i="2" s="1"/>
  <c r="L384" i="2"/>
  <c r="Q543" i="2"/>
  <c r="S543" i="2" s="1"/>
  <c r="Y543" i="2" s="1"/>
  <c r="Z543" i="2" s="1"/>
  <c r="Q539" i="2"/>
  <c r="S539" i="2" s="1"/>
  <c r="Y539" i="2" s="1"/>
  <c r="Z539" i="2" s="1"/>
  <c r="AC538" i="2"/>
  <c r="AE538" i="2" s="1"/>
  <c r="AM538" i="2"/>
  <c r="AO538" i="2" s="1"/>
  <c r="AQ538" i="2" s="1"/>
  <c r="AC541" i="2"/>
  <c r="AE541" i="2" s="1"/>
  <c r="AM541" i="2"/>
  <c r="AO541" i="2" s="1"/>
  <c r="AQ541" i="2" s="1"/>
  <c r="AC474" i="2"/>
  <c r="AE474" i="2" s="1"/>
  <c r="AM474" i="2"/>
  <c r="AO474" i="2" s="1"/>
  <c r="AQ474" i="2" s="1"/>
  <c r="L539" i="2"/>
  <c r="L542" i="2"/>
  <c r="Q538" i="2"/>
  <c r="S538" i="2" s="1"/>
  <c r="AC539" i="2"/>
  <c r="AE539" i="2" s="1"/>
  <c r="Q541" i="2"/>
  <c r="S541" i="2" s="1"/>
  <c r="Q474" i="2"/>
  <c r="S474" i="2" s="1"/>
  <c r="AA537" i="2"/>
  <c r="AA540" i="2"/>
  <c r="AA543" i="2"/>
  <c r="L537" i="2"/>
  <c r="L540" i="2"/>
  <c r="L543" i="2"/>
  <c r="L538" i="2"/>
  <c r="L541" i="2"/>
  <c r="L474" i="2"/>
  <c r="AC468" i="2"/>
  <c r="AE468" i="2" s="1"/>
  <c r="AM468" i="2"/>
  <c r="AO468" i="2" s="1"/>
  <c r="AQ468" i="2" s="1"/>
  <c r="AO466" i="2"/>
  <c r="AQ466" i="2" s="1"/>
  <c r="AC401" i="2"/>
  <c r="AE401" i="2" s="1"/>
  <c r="AM401" i="2"/>
  <c r="AO401" i="2" s="1"/>
  <c r="AQ401" i="2" s="1"/>
  <c r="AC465" i="2"/>
  <c r="AE465" i="2" s="1"/>
  <c r="AM465" i="2"/>
  <c r="AO465" i="2" s="1"/>
  <c r="AQ465" i="2" s="1"/>
  <c r="L466" i="2"/>
  <c r="L469" i="2"/>
  <c r="Q465" i="2"/>
  <c r="S465" i="2" s="1"/>
  <c r="AC466" i="2"/>
  <c r="AE466" i="2" s="1"/>
  <c r="Q468" i="2"/>
  <c r="S468" i="2" s="1"/>
  <c r="Q401" i="2"/>
  <c r="S401" i="2" s="1"/>
  <c r="AA464" i="2"/>
  <c r="AA467" i="2"/>
  <c r="AA470" i="2"/>
  <c r="L464" i="2"/>
  <c r="L467" i="2"/>
  <c r="L470" i="2"/>
  <c r="L465" i="2"/>
  <c r="L468" i="2"/>
  <c r="L401" i="2"/>
  <c r="Y645" i="3"/>
  <c r="AG644" i="3"/>
  <c r="Q637" i="3"/>
  <c r="Z646" i="3"/>
  <c r="AA646" i="3" s="1"/>
  <c r="AH646" i="3"/>
  <c r="AI646" i="3" s="1"/>
  <c r="Q1008" i="2"/>
  <c r="S1008" i="2" s="1"/>
  <c r="Y1008" i="2" s="1"/>
  <c r="Z1008" i="2" s="1"/>
  <c r="AM1012" i="2"/>
  <c r="AC1008" i="2"/>
  <c r="AE1008" i="2" s="1"/>
  <c r="AJ1008" i="2" s="1"/>
  <c r="Q1007" i="2"/>
  <c r="S1007" i="2" s="1"/>
  <c r="Y1007" i="2" s="1"/>
  <c r="Z1007" i="2" s="1"/>
  <c r="AC1007" i="2"/>
  <c r="AE1007" i="2" s="1"/>
  <c r="AK1007" i="2" s="1"/>
  <c r="AL1007" i="2" s="1"/>
  <c r="L1013" i="2"/>
  <c r="AM1007" i="2"/>
  <c r="AO1007" i="2" s="1"/>
  <c r="AQ1007" i="2" s="1"/>
  <c r="L1007" i="2"/>
  <c r="AU1008" i="2"/>
  <c r="AO1008" i="2" s="1"/>
  <c r="AQ1008" i="2" s="1"/>
  <c r="L1008" i="2"/>
  <c r="L1027" i="2"/>
  <c r="AI1027" i="2"/>
  <c r="AU1027" i="2" s="1"/>
  <c r="AO1027" i="2" s="1"/>
  <c r="AQ1027" i="2" s="1"/>
  <c r="AI1028" i="2"/>
  <c r="AU1028" i="2" s="1"/>
  <c r="AO1028" i="2" s="1"/>
  <c r="AQ1028" i="2" s="1"/>
  <c r="AU1030" i="2"/>
  <c r="AO1030" i="2" s="1"/>
  <c r="AQ1030" i="2" s="1"/>
  <c r="L1030" i="2"/>
  <c r="AO1042" i="2"/>
  <c r="AQ1042" i="2" s="1"/>
  <c r="AC1044" i="2"/>
  <c r="AE1044" i="2" s="1"/>
  <c r="L1042" i="2"/>
  <c r="AC1042" i="2"/>
  <c r="AE1042" i="2" s="1"/>
  <c r="Q333" i="2"/>
  <c r="S333" i="2" s="1"/>
  <c r="Y333" i="2" s="1"/>
  <c r="Z333" i="2" s="1"/>
  <c r="L1043" i="2"/>
  <c r="AM1045" i="2"/>
  <c r="AU1044" i="2"/>
  <c r="AO1044" i="2" s="1"/>
  <c r="AQ1044" i="2" s="1"/>
  <c r="L1044" i="2"/>
  <c r="L1045" i="2"/>
  <c r="AC341" i="2"/>
  <c r="AE341" i="2" s="1"/>
  <c r="AM341" i="2"/>
  <c r="AO341" i="2" s="1"/>
  <c r="AQ341" i="2" s="1"/>
  <c r="Q341" i="2"/>
  <c r="S341" i="2" s="1"/>
  <c r="AC339" i="2"/>
  <c r="AE339" i="2" s="1"/>
  <c r="AM339" i="2"/>
  <c r="AO339" i="2" s="1"/>
  <c r="AQ339" i="2" s="1"/>
  <c r="Q339" i="2"/>
  <c r="S339" i="2" s="1"/>
  <c r="AA333" i="2"/>
  <c r="AM333" i="2" s="1"/>
  <c r="AO333" i="2" s="1"/>
  <c r="AQ333" i="2" s="1"/>
  <c r="AV333" i="2" s="1"/>
  <c r="L334" i="2"/>
  <c r="Q334" i="2"/>
  <c r="S334" i="2" s="1"/>
  <c r="X334" i="2" s="1"/>
  <c r="AC335" i="2"/>
  <c r="AE335" i="2" s="1"/>
  <c r="AM335" i="2"/>
  <c r="AO335" i="2" s="1"/>
  <c r="AQ335" i="2" s="1"/>
  <c r="L333" i="2"/>
  <c r="Q335" i="2"/>
  <c r="S335" i="2" s="1"/>
  <c r="AA334" i="2"/>
  <c r="L335" i="2"/>
  <c r="Q322" i="2"/>
  <c r="S322" i="2" s="1"/>
  <c r="X322" i="2" s="1"/>
  <c r="M225" i="2"/>
  <c r="N225" i="2" s="1"/>
  <c r="L296" i="2"/>
  <c r="Q161" i="2"/>
  <c r="S161" i="2" s="1"/>
  <c r="X161" i="2" s="1"/>
  <c r="AC322" i="2"/>
  <c r="AE322" i="2" s="1"/>
  <c r="AU322" i="2"/>
  <c r="AO322" i="2" s="1"/>
  <c r="AQ322" i="2" s="1"/>
  <c r="L322" i="2"/>
  <c r="AC296" i="2"/>
  <c r="AE296" i="2" s="1"/>
  <c r="AM296" i="2"/>
  <c r="AO296" i="2" s="1"/>
  <c r="AQ296" i="2" s="1"/>
  <c r="Q296" i="2"/>
  <c r="S296" i="2" s="1"/>
  <c r="AC288" i="2"/>
  <c r="AE288" i="2" s="1"/>
  <c r="AM288" i="2"/>
  <c r="AO288" i="2" s="1"/>
  <c r="AQ288" i="2" s="1"/>
  <c r="Q288" i="2"/>
  <c r="S288" i="2" s="1"/>
  <c r="L288" i="2"/>
  <c r="AO274" i="2"/>
  <c r="AQ274" i="2" s="1"/>
  <c r="AW274" i="2" s="1"/>
  <c r="AX274" i="2" s="1"/>
  <c r="AC303" i="2"/>
  <c r="AE303" i="2" s="1"/>
  <c r="AM303" i="2"/>
  <c r="AO303" i="2" s="1"/>
  <c r="AQ303" i="2" s="1"/>
  <c r="L276" i="2"/>
  <c r="Q303" i="2"/>
  <c r="S303" i="2" s="1"/>
  <c r="Q275" i="2"/>
  <c r="S275" i="2" s="1"/>
  <c r="Y275" i="2" s="1"/>
  <c r="Z275" i="2" s="1"/>
  <c r="L303" i="2"/>
  <c r="Q274" i="2"/>
  <c r="S274" i="2" s="1"/>
  <c r="Y274" i="2" s="1"/>
  <c r="Z274" i="2" s="1"/>
  <c r="AC276" i="2"/>
  <c r="AE276" i="2" s="1"/>
  <c r="AM276" i="2"/>
  <c r="AO276" i="2" s="1"/>
  <c r="AQ276" i="2" s="1"/>
  <c r="L274" i="2"/>
  <c r="AC274" i="2"/>
  <c r="AE274" i="2" s="1"/>
  <c r="Q276" i="2"/>
  <c r="S276" i="2" s="1"/>
  <c r="L275" i="2"/>
  <c r="AI275" i="2"/>
  <c r="AU275" i="2" s="1"/>
  <c r="AO275" i="2" s="1"/>
  <c r="AQ275" i="2" s="1"/>
  <c r="AC225" i="2"/>
  <c r="AE225" i="2" s="1"/>
  <c r="AM225" i="2"/>
  <c r="AO225" i="2" s="1"/>
  <c r="AQ225" i="2" s="1"/>
  <c r="Q225" i="2"/>
  <c r="S225" i="2" s="1"/>
  <c r="Q215" i="2"/>
  <c r="S215" i="2" s="1"/>
  <c r="Y215" i="2" s="1"/>
  <c r="Z215" i="2" s="1"/>
  <c r="AC234" i="2"/>
  <c r="AE234" i="2" s="1"/>
  <c r="AM234" i="2"/>
  <c r="AO234" i="2" s="1"/>
  <c r="AQ234" i="2" s="1"/>
  <c r="Q234" i="2"/>
  <c r="S234" i="2" s="1"/>
  <c r="Q213" i="2"/>
  <c r="S213" i="2" s="1"/>
  <c r="Y213" i="2" s="1"/>
  <c r="Z213" i="2" s="1"/>
  <c r="AA213" i="2"/>
  <c r="AM213" i="2" s="1"/>
  <c r="AO213" i="2" s="1"/>
  <c r="AQ213" i="2" s="1"/>
  <c r="L234" i="2"/>
  <c r="AC239" i="2"/>
  <c r="AE239" i="2" s="1"/>
  <c r="AM239" i="2"/>
  <c r="AO239" i="2" s="1"/>
  <c r="AQ239" i="2" s="1"/>
  <c r="Q239" i="2"/>
  <c r="S239" i="2" s="1"/>
  <c r="L214" i="2"/>
  <c r="AA215" i="2"/>
  <c r="AC215" i="2" s="1"/>
  <c r="AE215" i="2" s="1"/>
  <c r="AK215" i="2" s="1"/>
  <c r="AL215" i="2" s="1"/>
  <c r="Q214" i="2"/>
  <c r="S214" i="2" s="1"/>
  <c r="Y214" i="2" s="1"/>
  <c r="Z214" i="2" s="1"/>
  <c r="L239" i="2"/>
  <c r="L213" i="2"/>
  <c r="AA214" i="2"/>
  <c r="L215" i="2"/>
  <c r="AO161" i="2"/>
  <c r="AQ161" i="2" s="1"/>
  <c r="L161" i="2"/>
  <c r="AC161" i="2"/>
  <c r="AE161" i="2" s="1"/>
  <c r="Q154" i="2"/>
  <c r="S154" i="2" s="1"/>
  <c r="X154" i="2" s="1"/>
  <c r="AC154" i="2"/>
  <c r="AE154" i="2" s="1"/>
  <c r="AO154" i="2"/>
  <c r="AQ154" i="2" s="1"/>
  <c r="AC155" i="2"/>
  <c r="AE155" i="2" s="1"/>
  <c r="AM155" i="2"/>
  <c r="AO155" i="2" s="1"/>
  <c r="AQ155" i="2" s="1"/>
  <c r="Q155" i="2"/>
  <c r="S155" i="2" s="1"/>
  <c r="L154" i="2"/>
  <c r="L155" i="2"/>
  <c r="X1013" i="2" l="1"/>
  <c r="Y914" i="2"/>
  <c r="Z914" i="2" s="1"/>
  <c r="X914" i="2"/>
  <c r="AW914" i="2"/>
  <c r="AX914" i="2" s="1"/>
  <c r="AV914" i="2"/>
  <c r="AK914" i="2"/>
  <c r="AL914" i="2" s="1"/>
  <c r="AJ914" i="2"/>
  <c r="Y907" i="2"/>
  <c r="Z907" i="2" s="1"/>
  <c r="X907" i="2"/>
  <c r="AW907" i="2"/>
  <c r="AX907" i="2" s="1"/>
  <c r="AV907" i="2"/>
  <c r="AK907" i="2"/>
  <c r="AL907" i="2" s="1"/>
  <c r="AJ907" i="2"/>
  <c r="Y872" i="2"/>
  <c r="Z872" i="2" s="1"/>
  <c r="X872" i="2"/>
  <c r="AW872" i="2"/>
  <c r="AX872" i="2" s="1"/>
  <c r="AV872" i="2"/>
  <c r="AK872" i="2"/>
  <c r="AL872" i="2" s="1"/>
  <c r="AJ872" i="2"/>
  <c r="Y882" i="2"/>
  <c r="Z882" i="2" s="1"/>
  <c r="X882" i="2"/>
  <c r="AW882" i="2"/>
  <c r="AX882" i="2" s="1"/>
  <c r="AV882" i="2"/>
  <c r="AK882" i="2"/>
  <c r="AL882" i="2" s="1"/>
  <c r="AJ882" i="2"/>
  <c r="Y831" i="2"/>
  <c r="Z831" i="2" s="1"/>
  <c r="X831" i="2"/>
  <c r="AW831" i="2"/>
  <c r="AX831" i="2" s="1"/>
  <c r="AV831" i="2"/>
  <c r="AK831" i="2"/>
  <c r="AL831" i="2" s="1"/>
  <c r="AJ831" i="2"/>
  <c r="X1028" i="2"/>
  <c r="Y844" i="2"/>
  <c r="Z844" i="2" s="1"/>
  <c r="X844" i="2"/>
  <c r="AW844" i="2"/>
  <c r="AX844" i="2" s="1"/>
  <c r="AV844" i="2"/>
  <c r="AK844" i="2"/>
  <c r="AL844" i="2" s="1"/>
  <c r="AJ844" i="2"/>
  <c r="X1030" i="2"/>
  <c r="X1045" i="2"/>
  <c r="Y801" i="2"/>
  <c r="Z801" i="2" s="1"/>
  <c r="X801" i="2"/>
  <c r="AW801" i="2"/>
  <c r="AX801" i="2" s="1"/>
  <c r="AV801" i="2"/>
  <c r="AK801" i="2"/>
  <c r="AL801" i="2" s="1"/>
  <c r="AJ801" i="2"/>
  <c r="Y790" i="2"/>
  <c r="Z790" i="2" s="1"/>
  <c r="X790" i="2"/>
  <c r="AW790" i="2"/>
  <c r="AX790" i="2" s="1"/>
  <c r="AV790" i="2"/>
  <c r="AK790" i="2"/>
  <c r="AL790" i="2" s="1"/>
  <c r="AJ790" i="2"/>
  <c r="X1029" i="2"/>
  <c r="Y1027" i="2"/>
  <c r="Z1027" i="2" s="1"/>
  <c r="X772" i="2"/>
  <c r="Y772" i="2"/>
  <c r="Z772" i="2" s="1"/>
  <c r="AV772" i="2"/>
  <c r="AW772" i="2"/>
  <c r="AX772" i="2" s="1"/>
  <c r="AJ772" i="2"/>
  <c r="AK772" i="2"/>
  <c r="AL772" i="2" s="1"/>
  <c r="Y1043" i="2"/>
  <c r="Z1043" i="2" s="1"/>
  <c r="X464" i="2"/>
  <c r="AK1013" i="2"/>
  <c r="AL1013" i="2" s="1"/>
  <c r="AJ1013" i="2"/>
  <c r="AO1045" i="2"/>
  <c r="AQ1045" i="2" s="1"/>
  <c r="AV1045" i="2" s="1"/>
  <c r="AU642" i="2"/>
  <c r="AO642" i="2" s="1"/>
  <c r="AQ642" i="2" s="1"/>
  <c r="AW642" i="2" s="1"/>
  <c r="AX642" i="2" s="1"/>
  <c r="AU1013" i="2"/>
  <c r="AO1013" i="2" s="1"/>
  <c r="AQ1013" i="2" s="1"/>
  <c r="AW1013" i="2" s="1"/>
  <c r="AX1013" i="2" s="1"/>
  <c r="X642" i="2"/>
  <c r="AW711" i="2"/>
  <c r="AX711" i="2" s="1"/>
  <c r="Y761" i="2"/>
  <c r="Z761" i="2" s="1"/>
  <c r="X761" i="2"/>
  <c r="AW761" i="2"/>
  <c r="AX761" i="2" s="1"/>
  <c r="AV761" i="2"/>
  <c r="AJ761" i="2"/>
  <c r="AK761" i="2"/>
  <c r="AL761" i="2" s="1"/>
  <c r="Y747" i="2"/>
  <c r="Z747" i="2" s="1"/>
  <c r="X747" i="2"/>
  <c r="AW747" i="2"/>
  <c r="AX747" i="2" s="1"/>
  <c r="AV747" i="2"/>
  <c r="AK747" i="2"/>
  <c r="AL747" i="2" s="1"/>
  <c r="AJ747" i="2"/>
  <c r="AJ711" i="2"/>
  <c r="AK711" i="2"/>
  <c r="AL711" i="2" s="1"/>
  <c r="Y710" i="2"/>
  <c r="Z710" i="2" s="1"/>
  <c r="X710" i="2"/>
  <c r="X711" i="2"/>
  <c r="Y711" i="2"/>
  <c r="Z711" i="2" s="1"/>
  <c r="AW710" i="2"/>
  <c r="AX710" i="2" s="1"/>
  <c r="AV710" i="2"/>
  <c r="AK710" i="2"/>
  <c r="AL710" i="2" s="1"/>
  <c r="AJ710" i="2"/>
  <c r="Y700" i="2"/>
  <c r="Z700" i="2" s="1"/>
  <c r="X700" i="2"/>
  <c r="AW700" i="2"/>
  <c r="AX700" i="2" s="1"/>
  <c r="AV700" i="2"/>
  <c r="AK700" i="2"/>
  <c r="AL700" i="2" s="1"/>
  <c r="AJ700" i="2"/>
  <c r="AJ1030" i="2"/>
  <c r="AU1029" i="2"/>
  <c r="AO1029" i="2" s="1"/>
  <c r="AQ1029" i="2" s="1"/>
  <c r="AW1029" i="2" s="1"/>
  <c r="AX1029" i="2" s="1"/>
  <c r="X630" i="2"/>
  <c r="X679" i="2"/>
  <c r="Y161" i="2"/>
  <c r="Z161" i="2" s="1"/>
  <c r="AC469" i="2"/>
  <c r="AE469" i="2" s="1"/>
  <c r="AK469" i="2" s="1"/>
  <c r="AL469" i="2" s="1"/>
  <c r="AW679" i="2"/>
  <c r="AX679" i="2" s="1"/>
  <c r="AV679" i="2"/>
  <c r="AK679" i="2"/>
  <c r="AL679" i="2" s="1"/>
  <c r="AJ679" i="2"/>
  <c r="Y669" i="2"/>
  <c r="Z669" i="2" s="1"/>
  <c r="X669" i="2"/>
  <c r="AW469" i="2"/>
  <c r="AX469" i="2" s="1"/>
  <c r="AW669" i="2"/>
  <c r="AX669" i="2" s="1"/>
  <c r="AV669" i="2"/>
  <c r="AK669" i="2"/>
  <c r="AL669" i="2" s="1"/>
  <c r="AJ669" i="2"/>
  <c r="X1012" i="2"/>
  <c r="X470" i="2"/>
  <c r="X1044" i="2"/>
  <c r="Y466" i="2"/>
  <c r="Z466" i="2" s="1"/>
  <c r="AJ642" i="2"/>
  <c r="X469" i="2"/>
  <c r="X540" i="2"/>
  <c r="AC397" i="2"/>
  <c r="AE397" i="2" s="1"/>
  <c r="AK397" i="2" s="1"/>
  <c r="AL397" i="2" s="1"/>
  <c r="AW630" i="2"/>
  <c r="AX630" i="2" s="1"/>
  <c r="AV630" i="2"/>
  <c r="AK630" i="2"/>
  <c r="AL630" i="2" s="1"/>
  <c r="AJ630" i="2"/>
  <c r="X467" i="2"/>
  <c r="AJ1043" i="2"/>
  <c r="X384" i="2"/>
  <c r="Y322" i="2"/>
  <c r="Z322" i="2" s="1"/>
  <c r="AU1043" i="2"/>
  <c r="AO1043" i="2" s="1"/>
  <c r="AQ1043" i="2" s="1"/>
  <c r="AW1043" i="2" s="1"/>
  <c r="AX1043" i="2" s="1"/>
  <c r="AC1027" i="2"/>
  <c r="AE1027" i="2" s="1"/>
  <c r="AJ1027" i="2" s="1"/>
  <c r="AO1012" i="2"/>
  <c r="AQ1012" i="2" s="1"/>
  <c r="AW1012" i="2" s="1"/>
  <c r="AX1012" i="2" s="1"/>
  <c r="X1042" i="2"/>
  <c r="AC1045" i="2"/>
  <c r="AE1045" i="2" s="1"/>
  <c r="AK1008" i="2"/>
  <c r="AL1008" i="2" s="1"/>
  <c r="AC1028" i="2"/>
  <c r="AE1028" i="2" s="1"/>
  <c r="AK1028" i="2" s="1"/>
  <c r="AL1028" i="2" s="1"/>
  <c r="AC1012" i="2"/>
  <c r="AE1012" i="2" s="1"/>
  <c r="X539" i="2"/>
  <c r="X398" i="2"/>
  <c r="Y586" i="2"/>
  <c r="Z586" i="2" s="1"/>
  <c r="X586" i="2"/>
  <c r="AW586" i="2"/>
  <c r="AX586" i="2" s="1"/>
  <c r="AV586" i="2"/>
  <c r="AK586" i="2"/>
  <c r="AL586" i="2" s="1"/>
  <c r="AJ586" i="2"/>
  <c r="X567" i="2"/>
  <c r="X397" i="2"/>
  <c r="AW539" i="2"/>
  <c r="AX539" i="2" s="1"/>
  <c r="Y594" i="2"/>
  <c r="Z594" i="2" s="1"/>
  <c r="X594" i="2"/>
  <c r="AW594" i="2"/>
  <c r="AX594" i="2" s="1"/>
  <c r="AV594" i="2"/>
  <c r="AK594" i="2"/>
  <c r="AL594" i="2" s="1"/>
  <c r="AJ594" i="2"/>
  <c r="AC567" i="2"/>
  <c r="AE567" i="2" s="1"/>
  <c r="AM567" i="2"/>
  <c r="AO567" i="2" s="1"/>
  <c r="AQ567" i="2" s="1"/>
  <c r="Y568" i="2"/>
  <c r="Z568" i="2" s="1"/>
  <c r="X568" i="2"/>
  <c r="AW568" i="2"/>
  <c r="AX568" i="2" s="1"/>
  <c r="AV568" i="2"/>
  <c r="AK568" i="2"/>
  <c r="AL568" i="2" s="1"/>
  <c r="AJ568" i="2"/>
  <c r="Y400" i="2"/>
  <c r="Z400" i="2" s="1"/>
  <c r="X400" i="2"/>
  <c r="AC398" i="2"/>
  <c r="AE398" i="2" s="1"/>
  <c r="AM398" i="2"/>
  <c r="AO398" i="2" s="1"/>
  <c r="AQ398" i="2" s="1"/>
  <c r="X542" i="2"/>
  <c r="AW397" i="2"/>
  <c r="AX397" i="2" s="1"/>
  <c r="AV397" i="2"/>
  <c r="AW400" i="2"/>
  <c r="AX400" i="2" s="1"/>
  <c r="AV400" i="2"/>
  <c r="AK400" i="2"/>
  <c r="AL400" i="2" s="1"/>
  <c r="AJ400" i="2"/>
  <c r="X537" i="2"/>
  <c r="AC542" i="2"/>
  <c r="AE542" i="2" s="1"/>
  <c r="AK542" i="2" s="1"/>
  <c r="AL542" i="2" s="1"/>
  <c r="AM384" i="2"/>
  <c r="AO384" i="2" s="1"/>
  <c r="AQ384" i="2" s="1"/>
  <c r="AC384" i="2"/>
  <c r="AE384" i="2" s="1"/>
  <c r="X543" i="2"/>
  <c r="AC537" i="2"/>
  <c r="AE537" i="2" s="1"/>
  <c r="AM537" i="2"/>
  <c r="AO537" i="2" s="1"/>
  <c r="AQ537" i="2" s="1"/>
  <c r="Y474" i="2"/>
  <c r="Z474" i="2" s="1"/>
  <c r="X474" i="2"/>
  <c r="AW474" i="2"/>
  <c r="AX474" i="2" s="1"/>
  <c r="AV474" i="2"/>
  <c r="AC543" i="2"/>
  <c r="AE543" i="2" s="1"/>
  <c r="AM543" i="2"/>
  <c r="AO543" i="2" s="1"/>
  <c r="AQ543" i="2" s="1"/>
  <c r="AC540" i="2"/>
  <c r="AE540" i="2" s="1"/>
  <c r="AM540" i="2"/>
  <c r="AO540" i="2" s="1"/>
  <c r="AQ540" i="2" s="1"/>
  <c r="Y538" i="2"/>
  <c r="Z538" i="2" s="1"/>
  <c r="X538" i="2"/>
  <c r="AK474" i="2"/>
  <c r="AL474" i="2" s="1"/>
  <c r="AJ474" i="2"/>
  <c r="AW538" i="2"/>
  <c r="AX538" i="2" s="1"/>
  <c r="AV538" i="2"/>
  <c r="Y541" i="2"/>
  <c r="Z541" i="2" s="1"/>
  <c r="X541" i="2"/>
  <c r="AW542" i="2"/>
  <c r="AX542" i="2" s="1"/>
  <c r="AV542" i="2"/>
  <c r="AK539" i="2"/>
  <c r="AL539" i="2" s="1"/>
  <c r="AJ539" i="2"/>
  <c r="AW541" i="2"/>
  <c r="AX541" i="2" s="1"/>
  <c r="AV541" i="2"/>
  <c r="AK541" i="2"/>
  <c r="AL541" i="2" s="1"/>
  <c r="AJ541" i="2"/>
  <c r="AK538" i="2"/>
  <c r="AL538" i="2" s="1"/>
  <c r="AJ538" i="2"/>
  <c r="AK466" i="2"/>
  <c r="AL466" i="2" s="1"/>
  <c r="AJ466" i="2"/>
  <c r="Y465" i="2"/>
  <c r="Z465" i="2" s="1"/>
  <c r="X465" i="2"/>
  <c r="AK401" i="2"/>
  <c r="AL401" i="2" s="1"/>
  <c r="AJ401" i="2"/>
  <c r="AW466" i="2"/>
  <c r="AX466" i="2" s="1"/>
  <c r="AV466" i="2"/>
  <c r="Y468" i="2"/>
  <c r="Z468" i="2" s="1"/>
  <c r="X468" i="2"/>
  <c r="AW401" i="2"/>
  <c r="AX401" i="2" s="1"/>
  <c r="AV401" i="2"/>
  <c r="AK468" i="2"/>
  <c r="AL468" i="2" s="1"/>
  <c r="AJ468" i="2"/>
  <c r="AC470" i="2"/>
  <c r="AE470" i="2" s="1"/>
  <c r="AM470" i="2"/>
  <c r="AO470" i="2" s="1"/>
  <c r="AQ470" i="2" s="1"/>
  <c r="AC467" i="2"/>
  <c r="AE467" i="2" s="1"/>
  <c r="AM467" i="2"/>
  <c r="AO467" i="2" s="1"/>
  <c r="AQ467" i="2" s="1"/>
  <c r="AC464" i="2"/>
  <c r="AE464" i="2" s="1"/>
  <c r="AM464" i="2"/>
  <c r="AO464" i="2" s="1"/>
  <c r="AQ464" i="2" s="1"/>
  <c r="AW465" i="2"/>
  <c r="AX465" i="2" s="1"/>
  <c r="AV465" i="2"/>
  <c r="Y401" i="2"/>
  <c r="Z401" i="2" s="1"/>
  <c r="X401" i="2"/>
  <c r="AK465" i="2"/>
  <c r="AL465" i="2" s="1"/>
  <c r="AJ465" i="2"/>
  <c r="AW468" i="2"/>
  <c r="AX468" i="2" s="1"/>
  <c r="AV468" i="2"/>
  <c r="X1007" i="2"/>
  <c r="X1008" i="2"/>
  <c r="AJ1007" i="2"/>
  <c r="AW1008" i="2"/>
  <c r="AX1008" i="2" s="1"/>
  <c r="AV1008" i="2"/>
  <c r="AW1007" i="2"/>
  <c r="AX1007" i="2" s="1"/>
  <c r="AV1007" i="2"/>
  <c r="X333" i="2"/>
  <c r="AW1028" i="2"/>
  <c r="AX1028" i="2" s="1"/>
  <c r="AV1028" i="2"/>
  <c r="AW1030" i="2"/>
  <c r="AX1030" i="2" s="1"/>
  <c r="AV1030" i="2"/>
  <c r="AV1027" i="2"/>
  <c r="AW1027" i="2"/>
  <c r="AX1027" i="2" s="1"/>
  <c r="AK1029" i="2"/>
  <c r="AL1029" i="2" s="1"/>
  <c r="AJ1029" i="2"/>
  <c r="AW1044" i="2"/>
  <c r="AX1044" i="2" s="1"/>
  <c r="AV1044" i="2"/>
  <c r="Y334" i="2"/>
  <c r="Z334" i="2" s="1"/>
  <c r="AK1044" i="2"/>
  <c r="AL1044" i="2" s="1"/>
  <c r="AJ1044" i="2"/>
  <c r="AK1042" i="2"/>
  <c r="AL1042" i="2" s="1"/>
  <c r="AJ1042" i="2"/>
  <c r="AV1042" i="2"/>
  <c r="AW1042" i="2"/>
  <c r="AX1042" i="2" s="1"/>
  <c r="AW333" i="2"/>
  <c r="AX333" i="2" s="1"/>
  <c r="AC333" i="2"/>
  <c r="AE333" i="2" s="1"/>
  <c r="AK333" i="2" s="1"/>
  <c r="AL333" i="2" s="1"/>
  <c r="Y341" i="2"/>
  <c r="Z341" i="2" s="1"/>
  <c r="X341" i="2"/>
  <c r="AW341" i="2"/>
  <c r="AX341" i="2" s="1"/>
  <c r="AV341" i="2"/>
  <c r="AK341" i="2"/>
  <c r="AL341" i="2" s="1"/>
  <c r="AJ341" i="2"/>
  <c r="AW339" i="2"/>
  <c r="AX339" i="2" s="1"/>
  <c r="AV339" i="2"/>
  <c r="AK339" i="2"/>
  <c r="AL339" i="2" s="1"/>
  <c r="AJ339" i="2"/>
  <c r="Y339" i="2"/>
  <c r="Z339" i="2" s="1"/>
  <c r="X339" i="2"/>
  <c r="Y335" i="2"/>
  <c r="Z335" i="2" s="1"/>
  <c r="X335" i="2"/>
  <c r="AC334" i="2"/>
  <c r="AE334" i="2" s="1"/>
  <c r="AM334" i="2"/>
  <c r="AO334" i="2" s="1"/>
  <c r="AQ334" i="2" s="1"/>
  <c r="AW335" i="2"/>
  <c r="AX335" i="2" s="1"/>
  <c r="AV335" i="2"/>
  <c r="AK335" i="2"/>
  <c r="AL335" i="2" s="1"/>
  <c r="AJ335" i="2"/>
  <c r="AW322" i="2"/>
  <c r="AX322" i="2" s="1"/>
  <c r="AV322" i="2"/>
  <c r="AK322" i="2"/>
  <c r="AL322" i="2" s="1"/>
  <c r="AJ322" i="2"/>
  <c r="AW296" i="2"/>
  <c r="AX296" i="2" s="1"/>
  <c r="AV296" i="2"/>
  <c r="AK296" i="2"/>
  <c r="AL296" i="2" s="1"/>
  <c r="AJ296" i="2"/>
  <c r="Y296" i="2"/>
  <c r="Z296" i="2" s="1"/>
  <c r="X296" i="2"/>
  <c r="Y288" i="2"/>
  <c r="Z288" i="2" s="1"/>
  <c r="X288" i="2"/>
  <c r="AV274" i="2"/>
  <c r="AW288" i="2"/>
  <c r="AX288" i="2" s="1"/>
  <c r="AV288" i="2"/>
  <c r="AK288" i="2"/>
  <c r="AL288" i="2" s="1"/>
  <c r="AJ288" i="2"/>
  <c r="X275" i="2"/>
  <c r="X274" i="2"/>
  <c r="Y303" i="2"/>
  <c r="Z303" i="2" s="1"/>
  <c r="X303" i="2"/>
  <c r="AW303" i="2"/>
  <c r="AX303" i="2" s="1"/>
  <c r="AV303" i="2"/>
  <c r="AK303" i="2"/>
  <c r="AL303" i="2" s="1"/>
  <c r="AJ303" i="2"/>
  <c r="AW275" i="2"/>
  <c r="AX275" i="2" s="1"/>
  <c r="AV275" i="2"/>
  <c r="AW276" i="2"/>
  <c r="AX276" i="2" s="1"/>
  <c r="AV276" i="2"/>
  <c r="AK276" i="2"/>
  <c r="AL276" i="2" s="1"/>
  <c r="AJ276" i="2"/>
  <c r="AK274" i="2"/>
  <c r="AL274" i="2" s="1"/>
  <c r="AJ274" i="2"/>
  <c r="AC275" i="2"/>
  <c r="AE275" i="2" s="1"/>
  <c r="Y276" i="2"/>
  <c r="Z276" i="2" s="1"/>
  <c r="X276" i="2"/>
  <c r="X213" i="2"/>
  <c r="X215" i="2"/>
  <c r="AC213" i="2"/>
  <c r="AE213" i="2" s="1"/>
  <c r="AK213" i="2" s="1"/>
  <c r="AL213" i="2" s="1"/>
  <c r="Y225" i="2"/>
  <c r="Z225" i="2" s="1"/>
  <c r="X225" i="2"/>
  <c r="AW225" i="2"/>
  <c r="AX225" i="2" s="1"/>
  <c r="AV225" i="2"/>
  <c r="AK225" i="2"/>
  <c r="AL225" i="2" s="1"/>
  <c r="AJ225" i="2"/>
  <c r="AM215" i="2"/>
  <c r="AO215" i="2" s="1"/>
  <c r="AQ215" i="2" s="1"/>
  <c r="AW215" i="2" s="1"/>
  <c r="AX215" i="2" s="1"/>
  <c r="AK234" i="2"/>
  <c r="AL234" i="2" s="1"/>
  <c r="AJ234" i="2"/>
  <c r="Y234" i="2"/>
  <c r="Z234" i="2" s="1"/>
  <c r="X234" i="2"/>
  <c r="AJ215" i="2"/>
  <c r="AW234" i="2"/>
  <c r="AX234" i="2" s="1"/>
  <c r="AV234" i="2"/>
  <c r="Y239" i="2"/>
  <c r="Z239" i="2" s="1"/>
  <c r="X239" i="2"/>
  <c r="AW239" i="2"/>
  <c r="AX239" i="2" s="1"/>
  <c r="AV239" i="2"/>
  <c r="X214" i="2"/>
  <c r="AK239" i="2"/>
  <c r="AL239" i="2" s="1"/>
  <c r="AJ239" i="2"/>
  <c r="AC214" i="2"/>
  <c r="AE214" i="2" s="1"/>
  <c r="AM214" i="2"/>
  <c r="AO214" i="2" s="1"/>
  <c r="AQ214" i="2" s="1"/>
  <c r="AW213" i="2"/>
  <c r="AX213" i="2" s="1"/>
  <c r="AV213" i="2"/>
  <c r="AW161" i="2"/>
  <c r="AX161" i="2" s="1"/>
  <c r="AV161" i="2"/>
  <c r="AK161" i="2"/>
  <c r="AL161" i="2" s="1"/>
  <c r="AJ161" i="2"/>
  <c r="Y154" i="2"/>
  <c r="Z154" i="2" s="1"/>
  <c r="Y155" i="2"/>
  <c r="Z155" i="2" s="1"/>
  <c r="X155" i="2"/>
  <c r="AW155" i="2"/>
  <c r="AX155" i="2" s="1"/>
  <c r="AV155" i="2"/>
  <c r="AK155" i="2"/>
  <c r="AL155" i="2" s="1"/>
  <c r="AJ155" i="2"/>
  <c r="AK154" i="2"/>
  <c r="AL154" i="2" s="1"/>
  <c r="AJ154" i="2"/>
  <c r="AW154" i="2"/>
  <c r="AX154" i="2" s="1"/>
  <c r="AV154" i="2"/>
  <c r="AV1013" i="2" l="1"/>
  <c r="AW1045" i="2"/>
  <c r="AX1045" i="2" s="1"/>
  <c r="AV1029" i="2"/>
  <c r="AV642" i="2"/>
  <c r="AJ469" i="2"/>
  <c r="AV1043" i="2"/>
  <c r="AK1027" i="2"/>
  <c r="AL1027" i="2" s="1"/>
  <c r="AJ397" i="2"/>
  <c r="AJ1028" i="2"/>
  <c r="AV1012" i="2"/>
  <c r="AK1012" i="2"/>
  <c r="AL1012" i="2" s="1"/>
  <c r="AJ1012" i="2"/>
  <c r="AK1045" i="2"/>
  <c r="AL1045" i="2" s="1"/>
  <c r="AJ1045" i="2"/>
  <c r="AJ542" i="2"/>
  <c r="AW567" i="2"/>
  <c r="AX567" i="2" s="1"/>
  <c r="AV567" i="2"/>
  <c r="AK567" i="2"/>
  <c r="AL567" i="2" s="1"/>
  <c r="AJ567" i="2"/>
  <c r="AW398" i="2"/>
  <c r="AX398" i="2" s="1"/>
  <c r="AV398" i="2"/>
  <c r="AK398" i="2"/>
  <c r="AL398" i="2" s="1"/>
  <c r="AJ398" i="2"/>
  <c r="AK384" i="2"/>
  <c r="AL384" i="2" s="1"/>
  <c r="AJ384" i="2"/>
  <c r="AW384" i="2"/>
  <c r="AX384" i="2" s="1"/>
  <c r="AV384" i="2"/>
  <c r="AK540" i="2"/>
  <c r="AL540" i="2" s="1"/>
  <c r="AJ540" i="2"/>
  <c r="AW543" i="2"/>
  <c r="AX543" i="2" s="1"/>
  <c r="AV543" i="2"/>
  <c r="AK543" i="2"/>
  <c r="AL543" i="2" s="1"/>
  <c r="AJ543" i="2"/>
  <c r="AK537" i="2"/>
  <c r="AL537" i="2" s="1"/>
  <c r="AJ537" i="2"/>
  <c r="AW540" i="2"/>
  <c r="AX540" i="2" s="1"/>
  <c r="AV540" i="2"/>
  <c r="AW537" i="2"/>
  <c r="AX537" i="2" s="1"/>
  <c r="AV537" i="2"/>
  <c r="AW464" i="2"/>
  <c r="AX464" i="2" s="1"/>
  <c r="AV464" i="2"/>
  <c r="AK464" i="2"/>
  <c r="AL464" i="2" s="1"/>
  <c r="AJ464" i="2"/>
  <c r="AW467" i="2"/>
  <c r="AX467" i="2" s="1"/>
  <c r="AV467" i="2"/>
  <c r="AK467" i="2"/>
  <c r="AL467" i="2" s="1"/>
  <c r="AJ467" i="2"/>
  <c r="AW470" i="2"/>
  <c r="AX470" i="2" s="1"/>
  <c r="AV470" i="2"/>
  <c r="AK470" i="2"/>
  <c r="AL470" i="2" s="1"/>
  <c r="AJ470" i="2"/>
  <c r="AJ333" i="2"/>
  <c r="AW334" i="2"/>
  <c r="AX334" i="2" s="1"/>
  <c r="AV334" i="2"/>
  <c r="AK334" i="2"/>
  <c r="AL334" i="2" s="1"/>
  <c r="AJ334" i="2"/>
  <c r="AK275" i="2"/>
  <c r="AL275" i="2" s="1"/>
  <c r="AJ275" i="2"/>
  <c r="AJ213" i="2"/>
  <c r="AV215" i="2"/>
  <c r="AW214" i="2"/>
  <c r="AX214" i="2" s="1"/>
  <c r="AV214" i="2"/>
  <c r="AK214" i="2"/>
  <c r="AL214" i="2" s="1"/>
  <c r="AJ214" i="2"/>
  <c r="AR31" i="14" l="1"/>
  <c r="AF31" i="14"/>
  <c r="T31" i="14"/>
  <c r="Q31" i="14"/>
  <c r="AC31" i="14" s="1"/>
  <c r="I31" i="14"/>
  <c r="K31" i="14" s="1"/>
  <c r="M31" i="14" s="1"/>
  <c r="N31" i="14" s="1"/>
  <c r="AR30" i="14"/>
  <c r="AF30" i="14"/>
  <c r="T30" i="14"/>
  <c r="Q30" i="14"/>
  <c r="AC30" i="14" s="1"/>
  <c r="AO30" i="14" s="1"/>
  <c r="I30" i="14"/>
  <c r="K30" i="14" s="1"/>
  <c r="M30" i="14" s="1"/>
  <c r="N30" i="14" s="1"/>
  <c r="AR32" i="14"/>
  <c r="AF32" i="14"/>
  <c r="T32" i="14"/>
  <c r="Q32" i="14"/>
  <c r="AC32" i="14" s="1"/>
  <c r="AO32" i="14" s="1"/>
  <c r="K32" i="14"/>
  <c r="M32" i="14" s="1"/>
  <c r="N32" i="14" s="1"/>
  <c r="U31" i="14" l="1"/>
  <c r="U30" i="14"/>
  <c r="AO31" i="14"/>
  <c r="AS31" i="14" s="1"/>
  <c r="AG31" i="14"/>
  <c r="V31" i="14"/>
  <c r="W31" i="14" s="1"/>
  <c r="Y31" i="14" s="1"/>
  <c r="Z31" i="14" s="1"/>
  <c r="V30" i="14"/>
  <c r="W30" i="14" s="1"/>
  <c r="Y30" i="14" s="1"/>
  <c r="Z30" i="14" s="1"/>
  <c r="AG30" i="14"/>
  <c r="AS30" i="14"/>
  <c r="V32" i="14"/>
  <c r="W32" i="14" s="1"/>
  <c r="Y32" i="14" s="1"/>
  <c r="Z32" i="14" s="1"/>
  <c r="AH31" i="14" l="1"/>
  <c r="AT31" i="14" s="1"/>
  <c r="AU31" i="14" s="1"/>
  <c r="AW31" i="14" s="1"/>
  <c r="AX31" i="14" s="1"/>
  <c r="AH32" i="14"/>
  <c r="AH30" i="14"/>
  <c r="AI30" i="14" s="1"/>
  <c r="AK30" i="14" s="1"/>
  <c r="AL30" i="14" s="1"/>
  <c r="AI31" i="14" l="1"/>
  <c r="AK31" i="14" s="1"/>
  <c r="AL31" i="14" s="1"/>
  <c r="AI32" i="14"/>
  <c r="AK32" i="14" s="1"/>
  <c r="AL32" i="14" s="1"/>
  <c r="AT32" i="14"/>
  <c r="AU32" i="14" s="1"/>
  <c r="AW32" i="14" s="1"/>
  <c r="AX32" i="14" s="1"/>
  <c r="AT30" i="14"/>
  <c r="AU30" i="14" s="1"/>
  <c r="AW30" i="14" s="1"/>
  <c r="AX30" i="14" s="1"/>
  <c r="AP444" i="14" l="1"/>
  <c r="AR444" i="14" s="1"/>
  <c r="AD444" i="14"/>
  <c r="AF444" i="14" s="1"/>
  <c r="X444" i="14"/>
  <c r="AJ444" i="14" s="1"/>
  <c r="AV444" i="14" s="1"/>
  <c r="R444" i="14"/>
  <c r="T444" i="14" s="1"/>
  <c r="Q444" i="14"/>
  <c r="AC444" i="14" s="1"/>
  <c r="AO444" i="14" s="1"/>
  <c r="O444" i="14"/>
  <c r="AA444" i="14" s="1"/>
  <c r="AM444" i="14" s="1"/>
  <c r="I444" i="14"/>
  <c r="K444" i="14" s="1"/>
  <c r="M444" i="14" s="1"/>
  <c r="N444" i="14" s="1"/>
  <c r="AP443" i="14"/>
  <c r="AR443" i="14" s="1"/>
  <c r="AD443" i="14"/>
  <c r="AF443" i="14" s="1"/>
  <c r="X443" i="14"/>
  <c r="AJ443" i="14" s="1"/>
  <c r="AV443" i="14" s="1"/>
  <c r="R443" i="14"/>
  <c r="T443" i="14" s="1"/>
  <c r="Q443" i="14"/>
  <c r="AC443" i="14" s="1"/>
  <c r="AO443" i="14" s="1"/>
  <c r="O443" i="14"/>
  <c r="AA443" i="14" s="1"/>
  <c r="AM443" i="14" s="1"/>
  <c r="I443" i="14"/>
  <c r="K443" i="14" s="1"/>
  <c r="M443" i="14" s="1"/>
  <c r="N443" i="14" s="1"/>
  <c r="AP442" i="14"/>
  <c r="AR442" i="14" s="1"/>
  <c r="AD442" i="14"/>
  <c r="AF442" i="14" s="1"/>
  <c r="X442" i="14"/>
  <c r="AJ442" i="14" s="1"/>
  <c r="AV442" i="14" s="1"/>
  <c r="R442" i="14"/>
  <c r="T442" i="14" s="1"/>
  <c r="Q442" i="14"/>
  <c r="AC442" i="14" s="1"/>
  <c r="AO442" i="14" s="1"/>
  <c r="O442" i="14"/>
  <c r="AA442" i="14" s="1"/>
  <c r="AM442" i="14" s="1"/>
  <c r="I442" i="14"/>
  <c r="K442" i="14" s="1"/>
  <c r="M442" i="14" s="1"/>
  <c r="N442" i="14" s="1"/>
  <c r="AP441" i="14"/>
  <c r="AR441" i="14" s="1"/>
  <c r="AD441" i="14"/>
  <c r="AF441" i="14" s="1"/>
  <c r="X441" i="14"/>
  <c r="AJ441" i="14" s="1"/>
  <c r="AV441" i="14" s="1"/>
  <c r="R441" i="14"/>
  <c r="T441" i="14" s="1"/>
  <c r="Q441" i="14"/>
  <c r="AC441" i="14" s="1"/>
  <c r="AO441" i="14" s="1"/>
  <c r="O441" i="14"/>
  <c r="AA441" i="14" s="1"/>
  <c r="AM441" i="14" s="1"/>
  <c r="I441" i="14"/>
  <c r="K441" i="14" s="1"/>
  <c r="M441" i="14" s="1"/>
  <c r="N441" i="14" s="1"/>
  <c r="AP395" i="14"/>
  <c r="AR395" i="14" s="1"/>
  <c r="AD395" i="14"/>
  <c r="AF395" i="14" s="1"/>
  <c r="X395" i="14"/>
  <c r="AJ395" i="14" s="1"/>
  <c r="AV395" i="14" s="1"/>
  <c r="R395" i="14"/>
  <c r="T395" i="14" s="1"/>
  <c r="Q395" i="14"/>
  <c r="AC395" i="14" s="1"/>
  <c r="AO395" i="14" s="1"/>
  <c r="O395" i="14"/>
  <c r="AA395" i="14" s="1"/>
  <c r="AM395" i="14" s="1"/>
  <c r="I395" i="14"/>
  <c r="K395" i="14" s="1"/>
  <c r="M395" i="14" s="1"/>
  <c r="N395" i="14" s="1"/>
  <c r="AP383" i="14"/>
  <c r="AR383" i="14" s="1"/>
  <c r="AD383" i="14"/>
  <c r="AF383" i="14" s="1"/>
  <c r="X383" i="14"/>
  <c r="AJ383" i="14" s="1"/>
  <c r="AV383" i="14" s="1"/>
  <c r="R383" i="14"/>
  <c r="T383" i="14" s="1"/>
  <c r="Q383" i="14"/>
  <c r="AC383" i="14" s="1"/>
  <c r="AO383" i="14" s="1"/>
  <c r="O383" i="14"/>
  <c r="AA383" i="14" s="1"/>
  <c r="AM383" i="14" s="1"/>
  <c r="I383" i="14"/>
  <c r="K383" i="14" s="1"/>
  <c r="M383" i="14" s="1"/>
  <c r="N383" i="14" s="1"/>
  <c r="AP368" i="14"/>
  <c r="AR368" i="14" s="1"/>
  <c r="AD368" i="14"/>
  <c r="AF368" i="14" s="1"/>
  <c r="X368" i="14"/>
  <c r="AJ368" i="14" s="1"/>
  <c r="AV368" i="14" s="1"/>
  <c r="R368" i="14"/>
  <c r="T368" i="14" s="1"/>
  <c r="Q368" i="14"/>
  <c r="AC368" i="14" s="1"/>
  <c r="AO368" i="14" s="1"/>
  <c r="O368" i="14"/>
  <c r="AA368" i="14" s="1"/>
  <c r="AM368" i="14" s="1"/>
  <c r="I368" i="14"/>
  <c r="K368" i="14" s="1"/>
  <c r="M368" i="14" s="1"/>
  <c r="N368" i="14" s="1"/>
  <c r="AP350" i="14"/>
  <c r="AR350" i="14" s="1"/>
  <c r="AD350" i="14"/>
  <c r="AF350" i="14" s="1"/>
  <c r="X350" i="14"/>
  <c r="AJ350" i="14" s="1"/>
  <c r="AV350" i="14" s="1"/>
  <c r="R350" i="14"/>
  <c r="T350" i="14" s="1"/>
  <c r="Q350" i="14"/>
  <c r="AC350" i="14" s="1"/>
  <c r="AO350" i="14" s="1"/>
  <c r="O350" i="14"/>
  <c r="AA350" i="14" s="1"/>
  <c r="AM350" i="14" s="1"/>
  <c r="I350" i="14"/>
  <c r="K350" i="14" s="1"/>
  <c r="M350" i="14" s="1"/>
  <c r="N350" i="14" s="1"/>
  <c r="AP333" i="14"/>
  <c r="AR333" i="14" s="1"/>
  <c r="AD333" i="14"/>
  <c r="AF333" i="14" s="1"/>
  <c r="X333" i="14"/>
  <c r="AJ333" i="14" s="1"/>
  <c r="AV333" i="14" s="1"/>
  <c r="R333" i="14"/>
  <c r="T333" i="14" s="1"/>
  <c r="Q333" i="14"/>
  <c r="AC333" i="14" s="1"/>
  <c r="AO333" i="14" s="1"/>
  <c r="O333" i="14"/>
  <c r="AA333" i="14" s="1"/>
  <c r="AM333" i="14" s="1"/>
  <c r="I333" i="14"/>
  <c r="K333" i="14" s="1"/>
  <c r="M333" i="14" s="1"/>
  <c r="N333" i="14" s="1"/>
  <c r="AP316" i="14"/>
  <c r="AR316" i="14" s="1"/>
  <c r="AD316" i="14"/>
  <c r="AF316" i="14" s="1"/>
  <c r="X316" i="14"/>
  <c r="AJ316" i="14" s="1"/>
  <c r="AV316" i="14" s="1"/>
  <c r="R316" i="14"/>
  <c r="T316" i="14" s="1"/>
  <c r="Q316" i="14"/>
  <c r="AC316" i="14" s="1"/>
  <c r="AO316" i="14" s="1"/>
  <c r="O316" i="14"/>
  <c r="AA316" i="14" s="1"/>
  <c r="AM316" i="14" s="1"/>
  <c r="I316" i="14"/>
  <c r="K316" i="14" s="1"/>
  <c r="M316" i="14" s="1"/>
  <c r="N316" i="14" s="1"/>
  <c r="I301" i="14"/>
  <c r="K301" i="14" s="1"/>
  <c r="M301" i="14" s="1"/>
  <c r="N301" i="14" s="1"/>
  <c r="O301" i="14"/>
  <c r="AA301" i="14" s="1"/>
  <c r="AM301" i="14" s="1"/>
  <c r="Q301" i="14"/>
  <c r="AC301" i="14" s="1"/>
  <c r="AO301" i="14" s="1"/>
  <c r="R301" i="14"/>
  <c r="T301" i="14" s="1"/>
  <c r="X301" i="14"/>
  <c r="AJ301" i="14" s="1"/>
  <c r="AV301" i="14" s="1"/>
  <c r="AD301" i="14"/>
  <c r="AF301" i="14" s="1"/>
  <c r="AP301" i="14"/>
  <c r="AR301" i="14" s="1"/>
  <c r="AP286" i="14"/>
  <c r="AR286" i="14" s="1"/>
  <c r="AD286" i="14"/>
  <c r="AF286" i="14" s="1"/>
  <c r="X286" i="14"/>
  <c r="AJ286" i="14" s="1"/>
  <c r="AV286" i="14" s="1"/>
  <c r="R286" i="14"/>
  <c r="T286" i="14" s="1"/>
  <c r="Q286" i="14"/>
  <c r="AC286" i="14" s="1"/>
  <c r="AO286" i="14" s="1"/>
  <c r="O286" i="14"/>
  <c r="AA286" i="14" s="1"/>
  <c r="AM286" i="14" s="1"/>
  <c r="I286" i="14"/>
  <c r="K286" i="14" s="1"/>
  <c r="M286" i="14" s="1"/>
  <c r="N286" i="14" s="1"/>
  <c r="AP268" i="14"/>
  <c r="AR268" i="14" s="1"/>
  <c r="AD268" i="14"/>
  <c r="AF268" i="14" s="1"/>
  <c r="X268" i="14"/>
  <c r="AJ268" i="14" s="1"/>
  <c r="AV268" i="14" s="1"/>
  <c r="R268" i="14"/>
  <c r="T268" i="14" s="1"/>
  <c r="Q268" i="14"/>
  <c r="AC268" i="14" s="1"/>
  <c r="AO268" i="14" s="1"/>
  <c r="O268" i="14"/>
  <c r="AA268" i="14" s="1"/>
  <c r="AM268" i="14" s="1"/>
  <c r="I268" i="14"/>
  <c r="K268" i="14" s="1"/>
  <c r="M268" i="14" s="1"/>
  <c r="N268" i="14" s="1"/>
  <c r="AP253" i="14"/>
  <c r="AR253" i="14" s="1"/>
  <c r="AD253" i="14"/>
  <c r="AF253" i="14" s="1"/>
  <c r="X253" i="14"/>
  <c r="AJ253" i="14" s="1"/>
  <c r="AV253" i="14" s="1"/>
  <c r="R253" i="14"/>
  <c r="T253" i="14" s="1"/>
  <c r="Q253" i="14"/>
  <c r="AC253" i="14" s="1"/>
  <c r="AO253" i="14" s="1"/>
  <c r="O253" i="14"/>
  <c r="AA253" i="14" s="1"/>
  <c r="AM253" i="14" s="1"/>
  <c r="I253" i="14"/>
  <c r="K253" i="14" s="1"/>
  <c r="M253" i="14" s="1"/>
  <c r="N253" i="14" s="1"/>
  <c r="AP252" i="14"/>
  <c r="AR252" i="14" s="1"/>
  <c r="AD252" i="14"/>
  <c r="AF252" i="14" s="1"/>
  <c r="X252" i="14"/>
  <c r="AJ252" i="14" s="1"/>
  <c r="AV252" i="14" s="1"/>
  <c r="R252" i="14"/>
  <c r="T252" i="14" s="1"/>
  <c r="Q252" i="14"/>
  <c r="AC252" i="14" s="1"/>
  <c r="AO252" i="14" s="1"/>
  <c r="O252" i="14"/>
  <c r="AA252" i="14" s="1"/>
  <c r="AM252" i="14" s="1"/>
  <c r="I252" i="14"/>
  <c r="K252" i="14" s="1"/>
  <c r="M252" i="14" s="1"/>
  <c r="N252" i="14" s="1"/>
  <c r="AP251" i="14"/>
  <c r="AR251" i="14" s="1"/>
  <c r="AD251" i="14"/>
  <c r="AF251" i="14" s="1"/>
  <c r="X251" i="14"/>
  <c r="AJ251" i="14" s="1"/>
  <c r="AV251" i="14" s="1"/>
  <c r="R251" i="14"/>
  <c r="T251" i="14" s="1"/>
  <c r="Q251" i="14"/>
  <c r="AC251" i="14" s="1"/>
  <c r="O251" i="14"/>
  <c r="AA251" i="14" s="1"/>
  <c r="AM251" i="14" s="1"/>
  <c r="I251" i="14"/>
  <c r="K251" i="14" s="1"/>
  <c r="M251" i="14" s="1"/>
  <c r="N251" i="14" s="1"/>
  <c r="AP250" i="14"/>
  <c r="AR250" i="14" s="1"/>
  <c r="AD250" i="14"/>
  <c r="AF250" i="14" s="1"/>
  <c r="X250" i="14"/>
  <c r="AJ250" i="14" s="1"/>
  <c r="AV250" i="14" s="1"/>
  <c r="R250" i="14"/>
  <c r="T250" i="14" s="1"/>
  <c r="Q250" i="14"/>
  <c r="AC250" i="14" s="1"/>
  <c r="AO250" i="14" s="1"/>
  <c r="O250" i="14"/>
  <c r="AA250" i="14" s="1"/>
  <c r="AM250" i="14" s="1"/>
  <c r="I250" i="14"/>
  <c r="K250" i="14" s="1"/>
  <c r="M250" i="14" s="1"/>
  <c r="N250" i="14" s="1"/>
  <c r="AP249" i="14"/>
  <c r="AR249" i="14" s="1"/>
  <c r="AD249" i="14"/>
  <c r="AF249" i="14" s="1"/>
  <c r="X249" i="14"/>
  <c r="AJ249" i="14" s="1"/>
  <c r="AV249" i="14" s="1"/>
  <c r="R249" i="14"/>
  <c r="T249" i="14" s="1"/>
  <c r="Q249" i="14"/>
  <c r="AC249" i="14" s="1"/>
  <c r="AO249" i="14" s="1"/>
  <c r="O249" i="14"/>
  <c r="AA249" i="14" s="1"/>
  <c r="AM249" i="14" s="1"/>
  <c r="I249" i="14"/>
  <c r="K249" i="14" s="1"/>
  <c r="M249" i="14" s="1"/>
  <c r="N249" i="14" s="1"/>
  <c r="AP248" i="14"/>
  <c r="AR248" i="14" s="1"/>
  <c r="AD248" i="14"/>
  <c r="AF248" i="14" s="1"/>
  <c r="X248" i="14"/>
  <c r="AJ248" i="14" s="1"/>
  <c r="AV248" i="14" s="1"/>
  <c r="R248" i="14"/>
  <c r="T248" i="14" s="1"/>
  <c r="Q248" i="14"/>
  <c r="AC248" i="14" s="1"/>
  <c r="AO248" i="14" s="1"/>
  <c r="O248" i="14"/>
  <c r="AA248" i="14" s="1"/>
  <c r="AM248" i="14" s="1"/>
  <c r="I248" i="14"/>
  <c r="K248" i="14" s="1"/>
  <c r="M248" i="14" s="1"/>
  <c r="N248" i="14" s="1"/>
  <c r="AP247" i="14"/>
  <c r="AR247" i="14" s="1"/>
  <c r="AD247" i="14"/>
  <c r="AF247" i="14" s="1"/>
  <c r="X247" i="14"/>
  <c r="AJ247" i="14" s="1"/>
  <c r="AV247" i="14" s="1"/>
  <c r="R247" i="14"/>
  <c r="T247" i="14" s="1"/>
  <c r="Q247" i="14"/>
  <c r="AC247" i="14" s="1"/>
  <c r="AO247" i="14" s="1"/>
  <c r="O247" i="14"/>
  <c r="AA247" i="14" s="1"/>
  <c r="AM247" i="14" s="1"/>
  <c r="I247" i="14"/>
  <c r="K247" i="14" s="1"/>
  <c r="M247" i="14" s="1"/>
  <c r="N247" i="14" s="1"/>
  <c r="AP246" i="14"/>
  <c r="AR246" i="14" s="1"/>
  <c r="AD246" i="14"/>
  <c r="AF246" i="14" s="1"/>
  <c r="X246" i="14"/>
  <c r="AJ246" i="14" s="1"/>
  <c r="AV246" i="14" s="1"/>
  <c r="R246" i="14"/>
  <c r="T246" i="14" s="1"/>
  <c r="Q246" i="14"/>
  <c r="AC246" i="14" s="1"/>
  <c r="AO246" i="14" s="1"/>
  <c r="O246" i="14"/>
  <c r="AA246" i="14" s="1"/>
  <c r="AM246" i="14" s="1"/>
  <c r="I246" i="14"/>
  <c r="K246" i="14" s="1"/>
  <c r="M246" i="14" s="1"/>
  <c r="N246" i="14" s="1"/>
  <c r="AP178" i="14"/>
  <c r="AR178" i="14" s="1"/>
  <c r="AD178" i="14"/>
  <c r="AF178" i="14" s="1"/>
  <c r="X178" i="14"/>
  <c r="AJ178" i="14" s="1"/>
  <c r="AV178" i="14" s="1"/>
  <c r="R178" i="14"/>
  <c r="T178" i="14" s="1"/>
  <c r="Q178" i="14"/>
  <c r="AC178" i="14" s="1"/>
  <c r="AO178" i="14" s="1"/>
  <c r="O178" i="14"/>
  <c r="AA178" i="14" s="1"/>
  <c r="AM178" i="14" s="1"/>
  <c r="I178" i="14"/>
  <c r="K178" i="14" s="1"/>
  <c r="M178" i="14" s="1"/>
  <c r="N178" i="14" s="1"/>
  <c r="AP177" i="14"/>
  <c r="AR177" i="14" s="1"/>
  <c r="AD177" i="14"/>
  <c r="AF177" i="14" s="1"/>
  <c r="X177" i="14"/>
  <c r="AJ177" i="14" s="1"/>
  <c r="AV177" i="14" s="1"/>
  <c r="R177" i="14"/>
  <c r="T177" i="14" s="1"/>
  <c r="Q177" i="14"/>
  <c r="AC177" i="14" s="1"/>
  <c r="AO177" i="14" s="1"/>
  <c r="O177" i="14"/>
  <c r="AA177" i="14" s="1"/>
  <c r="AM177" i="14" s="1"/>
  <c r="I177" i="14"/>
  <c r="K177" i="14" s="1"/>
  <c r="M177" i="14" s="1"/>
  <c r="N177" i="14" s="1"/>
  <c r="AP176" i="14"/>
  <c r="AR176" i="14" s="1"/>
  <c r="AD176" i="14"/>
  <c r="AF176" i="14" s="1"/>
  <c r="X176" i="14"/>
  <c r="AJ176" i="14" s="1"/>
  <c r="AV176" i="14" s="1"/>
  <c r="R176" i="14"/>
  <c r="T176" i="14" s="1"/>
  <c r="Q176" i="14"/>
  <c r="AC176" i="14" s="1"/>
  <c r="AO176" i="14" s="1"/>
  <c r="O176" i="14"/>
  <c r="AA176" i="14" s="1"/>
  <c r="AM176" i="14" s="1"/>
  <c r="I176" i="14"/>
  <c r="K176" i="14" s="1"/>
  <c r="M176" i="14" s="1"/>
  <c r="N176" i="14" s="1"/>
  <c r="AP151" i="14"/>
  <c r="AR151" i="14" s="1"/>
  <c r="AD151" i="14"/>
  <c r="AF151" i="14" s="1"/>
  <c r="X151" i="14"/>
  <c r="AJ151" i="14" s="1"/>
  <c r="AV151" i="14" s="1"/>
  <c r="R151" i="14"/>
  <c r="T151" i="14" s="1"/>
  <c r="Q151" i="14"/>
  <c r="AC151" i="14" s="1"/>
  <c r="AO151" i="14" s="1"/>
  <c r="O151" i="14"/>
  <c r="AA151" i="14" s="1"/>
  <c r="AM151" i="14" s="1"/>
  <c r="I151" i="14"/>
  <c r="K151" i="14" s="1"/>
  <c r="M151" i="14" s="1"/>
  <c r="N151" i="14" s="1"/>
  <c r="AP150" i="14"/>
  <c r="AR150" i="14" s="1"/>
  <c r="AD150" i="14"/>
  <c r="AF150" i="14" s="1"/>
  <c r="X150" i="14"/>
  <c r="AJ150" i="14" s="1"/>
  <c r="AV150" i="14" s="1"/>
  <c r="R150" i="14"/>
  <c r="T150" i="14" s="1"/>
  <c r="Q150" i="14"/>
  <c r="AC150" i="14" s="1"/>
  <c r="AO150" i="14" s="1"/>
  <c r="O150" i="14"/>
  <c r="AA150" i="14" s="1"/>
  <c r="AM150" i="14" s="1"/>
  <c r="I150" i="14"/>
  <c r="K150" i="14" s="1"/>
  <c r="M150" i="14" s="1"/>
  <c r="N150" i="14" s="1"/>
  <c r="I160" i="14"/>
  <c r="K160" i="14" s="1"/>
  <c r="M160" i="14" s="1"/>
  <c r="N160" i="14" s="1"/>
  <c r="O160" i="14"/>
  <c r="AA160" i="14" s="1"/>
  <c r="AM160" i="14" s="1"/>
  <c r="Q160" i="14"/>
  <c r="AC160" i="14" s="1"/>
  <c r="AO160" i="14" s="1"/>
  <c r="R160" i="14"/>
  <c r="T160" i="14" s="1"/>
  <c r="X160" i="14"/>
  <c r="AJ160" i="14" s="1"/>
  <c r="AV160" i="14" s="1"/>
  <c r="AD160" i="14"/>
  <c r="AF160" i="14" s="1"/>
  <c r="AP160" i="14"/>
  <c r="AR160" i="14" s="1"/>
  <c r="D161" i="14"/>
  <c r="E161" i="14"/>
  <c r="F161" i="14"/>
  <c r="G161" i="14"/>
  <c r="H161" i="14"/>
  <c r="J161" i="14"/>
  <c r="L161" i="14"/>
  <c r="P161" i="14"/>
  <c r="S161" i="14"/>
  <c r="AB161" i="14"/>
  <c r="AE161" i="14"/>
  <c r="AN161" i="14"/>
  <c r="AQ161" i="14"/>
  <c r="AP121" i="14"/>
  <c r="AR121" i="14" s="1"/>
  <c r="AD121" i="14"/>
  <c r="AF121" i="14" s="1"/>
  <c r="X121" i="14"/>
  <c r="AJ121" i="14" s="1"/>
  <c r="AV121" i="14" s="1"/>
  <c r="R121" i="14"/>
  <c r="T121" i="14" s="1"/>
  <c r="Q121" i="14"/>
  <c r="AC121" i="14" s="1"/>
  <c r="AO121" i="14" s="1"/>
  <c r="O121" i="14"/>
  <c r="AA121" i="14" s="1"/>
  <c r="AM121" i="14" s="1"/>
  <c r="I121" i="14"/>
  <c r="K121" i="14" s="1"/>
  <c r="M121" i="14" s="1"/>
  <c r="N121" i="14" s="1"/>
  <c r="AP149" i="14"/>
  <c r="AR149" i="14" s="1"/>
  <c r="AD149" i="14"/>
  <c r="AF149" i="14" s="1"/>
  <c r="X149" i="14"/>
  <c r="AJ149" i="14" s="1"/>
  <c r="AV149" i="14" s="1"/>
  <c r="R149" i="14"/>
  <c r="T149" i="14" s="1"/>
  <c r="Q149" i="14"/>
  <c r="AC149" i="14" s="1"/>
  <c r="AO149" i="14" s="1"/>
  <c r="O149" i="14"/>
  <c r="AA149" i="14" s="1"/>
  <c r="AM149" i="14" s="1"/>
  <c r="I149" i="14"/>
  <c r="K149" i="14" s="1"/>
  <c r="M149" i="14" s="1"/>
  <c r="N149" i="14" s="1"/>
  <c r="AP128" i="14"/>
  <c r="AR128" i="14" s="1"/>
  <c r="AD128" i="14"/>
  <c r="AF128" i="14" s="1"/>
  <c r="X128" i="14"/>
  <c r="AJ128" i="14" s="1"/>
  <c r="AV128" i="14" s="1"/>
  <c r="R128" i="14"/>
  <c r="T128" i="14" s="1"/>
  <c r="Q128" i="14"/>
  <c r="AC128" i="14" s="1"/>
  <c r="AO128" i="14" s="1"/>
  <c r="O128" i="14"/>
  <c r="AA128" i="14" s="1"/>
  <c r="AM128" i="14" s="1"/>
  <c r="I128" i="14"/>
  <c r="K128" i="14" s="1"/>
  <c r="M128" i="14" s="1"/>
  <c r="N128" i="14" s="1"/>
  <c r="BA399" i="1"/>
  <c r="AM399" i="1"/>
  <c r="X399" i="1"/>
  <c r="U399" i="1"/>
  <c r="AJ399" i="1" s="1"/>
  <c r="AX399" i="1" s="1"/>
  <c r="S399" i="1"/>
  <c r="T399" i="1" s="1"/>
  <c r="K399" i="1"/>
  <c r="I399" i="1"/>
  <c r="N399" i="1" s="1"/>
  <c r="P399" i="1" s="1"/>
  <c r="Q399" i="1" s="1"/>
  <c r="F399" i="1"/>
  <c r="BA398" i="1"/>
  <c r="AM398" i="1"/>
  <c r="X398" i="1"/>
  <c r="U398" i="1"/>
  <c r="AJ398" i="1" s="1"/>
  <c r="S398" i="1"/>
  <c r="T398" i="1" s="1"/>
  <c r="K398" i="1"/>
  <c r="I398" i="1"/>
  <c r="N398" i="1" s="1"/>
  <c r="P398" i="1" s="1"/>
  <c r="Q398" i="1" s="1"/>
  <c r="F398" i="1"/>
  <c r="BA397" i="1"/>
  <c r="AM397" i="1"/>
  <c r="X397" i="1"/>
  <c r="U397" i="1"/>
  <c r="AJ397" i="1" s="1"/>
  <c r="S397" i="1"/>
  <c r="T397" i="1" s="1"/>
  <c r="K397" i="1"/>
  <c r="I397" i="1"/>
  <c r="N397" i="1" s="1"/>
  <c r="P397" i="1" s="1"/>
  <c r="Q397" i="1" s="1"/>
  <c r="F397" i="1"/>
  <c r="BA396" i="1"/>
  <c r="AM396" i="1"/>
  <c r="X396" i="1"/>
  <c r="U396" i="1"/>
  <c r="AJ396" i="1" s="1"/>
  <c r="AX396" i="1" s="1"/>
  <c r="S396" i="1"/>
  <c r="AH396" i="1" s="1"/>
  <c r="K396" i="1"/>
  <c r="I396" i="1"/>
  <c r="N396" i="1" s="1"/>
  <c r="P396" i="1" s="1"/>
  <c r="Q396" i="1" s="1"/>
  <c r="F396" i="1"/>
  <c r="BA395" i="1"/>
  <c r="AM395" i="1"/>
  <c r="X395" i="1"/>
  <c r="U395" i="1"/>
  <c r="AJ395" i="1" s="1"/>
  <c r="AX395" i="1" s="1"/>
  <c r="S395" i="1"/>
  <c r="AH395" i="1" s="1"/>
  <c r="K395" i="1"/>
  <c r="I395" i="1"/>
  <c r="N395" i="1" s="1"/>
  <c r="P395" i="1" s="1"/>
  <c r="Q395" i="1" s="1"/>
  <c r="F395" i="1"/>
  <c r="BA347" i="1"/>
  <c r="AM347" i="1"/>
  <c r="X347" i="1"/>
  <c r="Y347" i="1" s="1"/>
  <c r="U347" i="1"/>
  <c r="AJ347" i="1" s="1"/>
  <c r="AX347" i="1" s="1"/>
  <c r="S347" i="1"/>
  <c r="T347" i="1" s="1"/>
  <c r="K347" i="1"/>
  <c r="I347" i="1"/>
  <c r="N347" i="1" s="1"/>
  <c r="P347" i="1" s="1"/>
  <c r="Q347" i="1" s="1"/>
  <c r="F347" i="1"/>
  <c r="BA346" i="1"/>
  <c r="AM346" i="1"/>
  <c r="X346" i="1"/>
  <c r="U346" i="1"/>
  <c r="AJ346" i="1" s="1"/>
  <c r="S346" i="1"/>
  <c r="AH346" i="1" s="1"/>
  <c r="K346" i="1"/>
  <c r="I346" i="1"/>
  <c r="N346" i="1" s="1"/>
  <c r="P346" i="1" s="1"/>
  <c r="Q346" i="1" s="1"/>
  <c r="F346" i="1"/>
  <c r="BA334" i="1"/>
  <c r="AM334" i="1"/>
  <c r="X334" i="1"/>
  <c r="U334" i="1"/>
  <c r="AJ334" i="1" s="1"/>
  <c r="AX334" i="1" s="1"/>
  <c r="S334" i="1"/>
  <c r="T334" i="1" s="1"/>
  <c r="K334" i="1"/>
  <c r="I334" i="1"/>
  <c r="L334" i="1" s="1"/>
  <c r="F334" i="1"/>
  <c r="BA317" i="1"/>
  <c r="AM317" i="1"/>
  <c r="X317" i="1"/>
  <c r="U317" i="1"/>
  <c r="S317" i="1"/>
  <c r="T317" i="1" s="1"/>
  <c r="K317" i="1"/>
  <c r="I317" i="1"/>
  <c r="N317" i="1" s="1"/>
  <c r="P317" i="1" s="1"/>
  <c r="Q317" i="1" s="1"/>
  <c r="F317" i="1"/>
  <c r="BA299" i="1"/>
  <c r="AM299" i="1"/>
  <c r="X299" i="1"/>
  <c r="U299" i="1"/>
  <c r="AJ299" i="1" s="1"/>
  <c r="AX299" i="1" s="1"/>
  <c r="S299" i="1"/>
  <c r="T299" i="1" s="1"/>
  <c r="K299" i="1"/>
  <c r="I299" i="1"/>
  <c r="N299" i="1" s="1"/>
  <c r="P299" i="1" s="1"/>
  <c r="Q299" i="1" s="1"/>
  <c r="F299" i="1"/>
  <c r="BA298" i="1"/>
  <c r="AM298" i="1"/>
  <c r="X298" i="1"/>
  <c r="U298" i="1"/>
  <c r="AJ298" i="1" s="1"/>
  <c r="AN298" i="1" s="1"/>
  <c r="S298" i="1"/>
  <c r="T298" i="1" s="1"/>
  <c r="K298" i="1"/>
  <c r="I298" i="1"/>
  <c r="N298" i="1" s="1"/>
  <c r="P298" i="1" s="1"/>
  <c r="Q298" i="1" s="1"/>
  <c r="F298" i="1"/>
  <c r="BA282" i="1"/>
  <c r="AM282" i="1"/>
  <c r="X282" i="1"/>
  <c r="U282" i="1"/>
  <c r="AJ282" i="1" s="1"/>
  <c r="S282" i="1"/>
  <c r="AH282" i="1" s="1"/>
  <c r="AI282" i="1" s="1"/>
  <c r="K282" i="1"/>
  <c r="I282" i="1"/>
  <c r="L282" i="1" s="1"/>
  <c r="F282" i="1"/>
  <c r="BA280" i="1"/>
  <c r="AM280" i="1"/>
  <c r="X280" i="1"/>
  <c r="U280" i="1"/>
  <c r="AJ280" i="1" s="1"/>
  <c r="AX280" i="1" s="1"/>
  <c r="S280" i="1"/>
  <c r="T280" i="1" s="1"/>
  <c r="K280" i="1"/>
  <c r="I280" i="1"/>
  <c r="N280" i="1" s="1"/>
  <c r="P280" i="1" s="1"/>
  <c r="Q280" i="1" s="1"/>
  <c r="F280" i="1"/>
  <c r="BA263" i="1"/>
  <c r="AM263" i="1"/>
  <c r="X263" i="1"/>
  <c r="U263" i="1"/>
  <c r="AJ263" i="1" s="1"/>
  <c r="S263" i="1"/>
  <c r="T263" i="1" s="1"/>
  <c r="K263" i="1"/>
  <c r="I263" i="1"/>
  <c r="N263" i="1" s="1"/>
  <c r="P263" i="1" s="1"/>
  <c r="Q263" i="1" s="1"/>
  <c r="F263" i="1"/>
  <c r="BA258" i="1"/>
  <c r="AM258" i="1"/>
  <c r="X258" i="1"/>
  <c r="U258" i="1"/>
  <c r="AJ258" i="1" s="1"/>
  <c r="AX258" i="1" s="1"/>
  <c r="S258" i="1"/>
  <c r="AH258" i="1" s="1"/>
  <c r="K258" i="1"/>
  <c r="I258" i="1"/>
  <c r="L258" i="1" s="1"/>
  <c r="F258" i="1"/>
  <c r="BA246" i="1"/>
  <c r="AM246" i="1"/>
  <c r="X246" i="1"/>
  <c r="U246" i="1"/>
  <c r="AJ246" i="1" s="1"/>
  <c r="AX246" i="1" s="1"/>
  <c r="S246" i="1"/>
  <c r="T246" i="1" s="1"/>
  <c r="K246" i="1"/>
  <c r="I246" i="1"/>
  <c r="N246" i="1" s="1"/>
  <c r="P246" i="1" s="1"/>
  <c r="Q246" i="1" s="1"/>
  <c r="F246" i="1"/>
  <c r="BA245" i="1"/>
  <c r="AM245" i="1"/>
  <c r="X245" i="1"/>
  <c r="U245" i="1"/>
  <c r="AJ245" i="1" s="1"/>
  <c r="AX245" i="1" s="1"/>
  <c r="S245" i="1"/>
  <c r="T245" i="1" s="1"/>
  <c r="K245" i="1"/>
  <c r="I245" i="1"/>
  <c r="N245" i="1" s="1"/>
  <c r="P245" i="1" s="1"/>
  <c r="Q245" i="1" s="1"/>
  <c r="F245" i="1"/>
  <c r="BA231" i="1"/>
  <c r="AM231" i="1"/>
  <c r="X231" i="1"/>
  <c r="U231" i="1"/>
  <c r="AJ231" i="1" s="1"/>
  <c r="AX231" i="1" s="1"/>
  <c r="S231" i="1"/>
  <c r="T231" i="1" s="1"/>
  <c r="K231" i="1"/>
  <c r="I231" i="1"/>
  <c r="N231" i="1" s="1"/>
  <c r="P231" i="1" s="1"/>
  <c r="Q231" i="1" s="1"/>
  <c r="F231" i="1"/>
  <c r="BA230" i="1"/>
  <c r="AM230" i="1"/>
  <c r="X230" i="1"/>
  <c r="U230" i="1"/>
  <c r="AJ230" i="1" s="1"/>
  <c r="AX230" i="1" s="1"/>
  <c r="S230" i="1"/>
  <c r="AH230" i="1" s="1"/>
  <c r="AI230" i="1" s="1"/>
  <c r="K230" i="1"/>
  <c r="I230" i="1"/>
  <c r="L230" i="1" s="1"/>
  <c r="F230" i="1"/>
  <c r="BA212" i="1"/>
  <c r="AM212" i="1"/>
  <c r="X212" i="1"/>
  <c r="U212" i="1"/>
  <c r="AJ212" i="1" s="1"/>
  <c r="AX212" i="1" s="1"/>
  <c r="S212" i="1"/>
  <c r="AH212" i="1" s="1"/>
  <c r="K212" i="1"/>
  <c r="I212" i="1"/>
  <c r="N212" i="1" s="1"/>
  <c r="P212" i="1" s="1"/>
  <c r="Q212" i="1" s="1"/>
  <c r="F212" i="1"/>
  <c r="BA206" i="1"/>
  <c r="AM206" i="1"/>
  <c r="X206" i="1"/>
  <c r="U206" i="1"/>
  <c r="AJ206" i="1" s="1"/>
  <c r="S206" i="1"/>
  <c r="AH206" i="1" s="1"/>
  <c r="K206" i="1"/>
  <c r="I206" i="1"/>
  <c r="F206" i="1"/>
  <c r="D200" i="1"/>
  <c r="BA199" i="1"/>
  <c r="AM199" i="1"/>
  <c r="X199" i="1"/>
  <c r="U199" i="1"/>
  <c r="AJ199" i="1" s="1"/>
  <c r="AX199" i="1" s="1"/>
  <c r="S199" i="1"/>
  <c r="AH199" i="1" s="1"/>
  <c r="K199" i="1"/>
  <c r="I199" i="1"/>
  <c r="N199" i="1" s="1"/>
  <c r="P199" i="1" s="1"/>
  <c r="Q199" i="1" s="1"/>
  <c r="F199" i="1"/>
  <c r="BA196" i="1"/>
  <c r="AM196" i="1"/>
  <c r="X196" i="1"/>
  <c r="U196" i="1"/>
  <c r="AJ196" i="1" s="1"/>
  <c r="S196" i="1"/>
  <c r="T196" i="1" s="1"/>
  <c r="K196" i="1"/>
  <c r="I196" i="1"/>
  <c r="N196" i="1" s="1"/>
  <c r="P196" i="1" s="1"/>
  <c r="Q196" i="1" s="1"/>
  <c r="F196" i="1"/>
  <c r="BA195" i="1"/>
  <c r="AM195" i="1"/>
  <c r="X195" i="1"/>
  <c r="U195" i="1"/>
  <c r="AJ195" i="1" s="1"/>
  <c r="S195" i="1"/>
  <c r="T195" i="1" s="1"/>
  <c r="K195" i="1"/>
  <c r="I195" i="1"/>
  <c r="N195" i="1" s="1"/>
  <c r="P195" i="1" s="1"/>
  <c r="Q195" i="1" s="1"/>
  <c r="F195" i="1"/>
  <c r="BA194" i="1"/>
  <c r="AM194" i="1"/>
  <c r="X194" i="1"/>
  <c r="U194" i="1"/>
  <c r="AJ194" i="1" s="1"/>
  <c r="AX194" i="1" s="1"/>
  <c r="S194" i="1"/>
  <c r="T194" i="1" s="1"/>
  <c r="K194" i="1"/>
  <c r="I194" i="1"/>
  <c r="N194" i="1" s="1"/>
  <c r="P194" i="1" s="1"/>
  <c r="Q194" i="1" s="1"/>
  <c r="F194" i="1"/>
  <c r="BA193" i="1"/>
  <c r="AM193" i="1"/>
  <c r="X193" i="1"/>
  <c r="U193" i="1"/>
  <c r="AJ193" i="1" s="1"/>
  <c r="AX193" i="1" s="1"/>
  <c r="S193" i="1"/>
  <c r="AH193" i="1" s="1"/>
  <c r="K193" i="1"/>
  <c r="I193" i="1"/>
  <c r="L193" i="1" s="1"/>
  <c r="F193" i="1"/>
  <c r="BA192" i="1"/>
  <c r="AM192" i="1"/>
  <c r="X192" i="1"/>
  <c r="U192" i="1"/>
  <c r="AJ192" i="1" s="1"/>
  <c r="S192" i="1"/>
  <c r="AH192" i="1" s="1"/>
  <c r="K192" i="1"/>
  <c r="I192" i="1"/>
  <c r="N192" i="1" s="1"/>
  <c r="P192" i="1" s="1"/>
  <c r="Q192" i="1" s="1"/>
  <c r="F192" i="1"/>
  <c r="BA191" i="1"/>
  <c r="AM191" i="1"/>
  <c r="X191" i="1"/>
  <c r="U191" i="1"/>
  <c r="AJ191" i="1" s="1"/>
  <c r="AX191" i="1" s="1"/>
  <c r="S191" i="1"/>
  <c r="AH191" i="1" s="1"/>
  <c r="AV191" i="1" s="1"/>
  <c r="AW191" i="1" s="1"/>
  <c r="K191" i="1"/>
  <c r="I191" i="1"/>
  <c r="N191" i="1" s="1"/>
  <c r="P191" i="1" s="1"/>
  <c r="Q191" i="1" s="1"/>
  <c r="F191" i="1"/>
  <c r="BA190" i="1"/>
  <c r="AM190" i="1"/>
  <c r="X190" i="1"/>
  <c r="U190" i="1"/>
  <c r="AJ190" i="1" s="1"/>
  <c r="S190" i="1"/>
  <c r="AH190" i="1" s="1"/>
  <c r="K190" i="1"/>
  <c r="I190" i="1"/>
  <c r="L190" i="1" s="1"/>
  <c r="F190" i="1"/>
  <c r="V189" i="1"/>
  <c r="X189" i="1" s="1"/>
  <c r="U189" i="1"/>
  <c r="AJ189" i="1" s="1"/>
  <c r="AX189" i="1" s="1"/>
  <c r="S189" i="1"/>
  <c r="AH189" i="1" s="1"/>
  <c r="AI189" i="1" s="1"/>
  <c r="K189" i="1"/>
  <c r="I189" i="1"/>
  <c r="L189" i="1" s="1"/>
  <c r="F189" i="1"/>
  <c r="BA117" i="1"/>
  <c r="AM117" i="1"/>
  <c r="X117" i="1"/>
  <c r="U117" i="1"/>
  <c r="AJ117" i="1" s="1"/>
  <c r="S117" i="1"/>
  <c r="T117" i="1" s="1"/>
  <c r="K117" i="1"/>
  <c r="I117" i="1"/>
  <c r="N117" i="1" s="1"/>
  <c r="P117" i="1" s="1"/>
  <c r="Q117" i="1" s="1"/>
  <c r="F117" i="1"/>
  <c r="BA102" i="1"/>
  <c r="AM102" i="1"/>
  <c r="X102" i="1"/>
  <c r="U102" i="1"/>
  <c r="AJ102" i="1" s="1"/>
  <c r="AX102" i="1" s="1"/>
  <c r="S102" i="1"/>
  <c r="AH102" i="1" s="1"/>
  <c r="AI102" i="1" s="1"/>
  <c r="K102" i="1"/>
  <c r="I102" i="1"/>
  <c r="F102" i="1"/>
  <c r="BA101" i="1"/>
  <c r="AM101" i="1"/>
  <c r="X101" i="1"/>
  <c r="U101" i="1"/>
  <c r="AJ101" i="1" s="1"/>
  <c r="AX101" i="1" s="1"/>
  <c r="S101" i="1"/>
  <c r="AH101" i="1" s="1"/>
  <c r="K101" i="1"/>
  <c r="I101" i="1"/>
  <c r="F101" i="1"/>
  <c r="BA100" i="1"/>
  <c r="AM100" i="1"/>
  <c r="X100" i="1"/>
  <c r="U100" i="1"/>
  <c r="AJ100" i="1" s="1"/>
  <c r="AX100" i="1" s="1"/>
  <c r="S100" i="1"/>
  <c r="AH100" i="1" s="1"/>
  <c r="K100" i="1"/>
  <c r="I100" i="1"/>
  <c r="F100" i="1"/>
  <c r="BA93" i="1"/>
  <c r="AM93" i="1"/>
  <c r="X93" i="1"/>
  <c r="U93" i="1"/>
  <c r="AJ93" i="1" s="1"/>
  <c r="S93" i="1"/>
  <c r="T93" i="1" s="1"/>
  <c r="K93" i="1"/>
  <c r="I93" i="1"/>
  <c r="L93" i="1" s="1"/>
  <c r="F93" i="1"/>
  <c r="BA68" i="1"/>
  <c r="AM68" i="1"/>
  <c r="X68" i="1"/>
  <c r="U68" i="1"/>
  <c r="AJ68" i="1" s="1"/>
  <c r="AX68" i="1" s="1"/>
  <c r="S68" i="1"/>
  <c r="T68" i="1" s="1"/>
  <c r="K68" i="1"/>
  <c r="I68" i="1"/>
  <c r="M68" i="1" s="1"/>
  <c r="N68" i="1" s="1"/>
  <c r="F68" i="1"/>
  <c r="BA67" i="1"/>
  <c r="AM67" i="1"/>
  <c r="X67" i="1"/>
  <c r="U67" i="1"/>
  <c r="AJ67" i="1" s="1"/>
  <c r="AX67" i="1" s="1"/>
  <c r="S67" i="1"/>
  <c r="T67" i="1" s="1"/>
  <c r="K67" i="1"/>
  <c r="I67" i="1"/>
  <c r="M67" i="1" s="1"/>
  <c r="F67" i="1"/>
  <c r="BA55" i="1"/>
  <c r="AM55" i="1"/>
  <c r="X55" i="1"/>
  <c r="U55" i="1"/>
  <c r="AJ55" i="1" s="1"/>
  <c r="S55" i="1"/>
  <c r="T55" i="1" s="1"/>
  <c r="K55" i="1"/>
  <c r="I55" i="1"/>
  <c r="F55" i="1"/>
  <c r="N67" i="1" l="1"/>
  <c r="M102" i="1"/>
  <c r="N102" i="1" s="1"/>
  <c r="P102" i="1" s="1"/>
  <c r="Q102" i="1" s="1"/>
  <c r="N206" i="1"/>
  <c r="P206" i="1" s="1"/>
  <c r="Q206" i="1" s="1"/>
  <c r="M101" i="1"/>
  <c r="N101" i="1" s="1"/>
  <c r="P101" i="1" s="1"/>
  <c r="Q101" i="1" s="1"/>
  <c r="M100" i="1"/>
  <c r="U441" i="14"/>
  <c r="U444" i="14"/>
  <c r="V444" i="14" s="1"/>
  <c r="AH444" i="14" s="1"/>
  <c r="Y102" i="1"/>
  <c r="Y317" i="1"/>
  <c r="Y396" i="1"/>
  <c r="Y399" i="1"/>
  <c r="AA399" i="1" s="1"/>
  <c r="Z399" i="1" s="1"/>
  <c r="Y395" i="1"/>
  <c r="Y398" i="1"/>
  <c r="AA398" i="1" s="1"/>
  <c r="Z398" i="1" s="1"/>
  <c r="AN396" i="1"/>
  <c r="Y334" i="1"/>
  <c r="AA334" i="1" s="1"/>
  <c r="Z334" i="1" s="1"/>
  <c r="AH334" i="1"/>
  <c r="AI334" i="1" s="1"/>
  <c r="L192" i="1"/>
  <c r="AH399" i="1"/>
  <c r="AI399" i="1" s="1"/>
  <c r="BB395" i="1"/>
  <c r="AH398" i="1"/>
  <c r="AI398" i="1" s="1"/>
  <c r="L102" i="1"/>
  <c r="N193" i="1"/>
  <c r="P193" i="1" s="1"/>
  <c r="Q193" i="1" s="1"/>
  <c r="T396" i="1"/>
  <c r="AA396" i="1" s="1"/>
  <c r="P67" i="1"/>
  <c r="Q67" i="1" s="1"/>
  <c r="N55" i="1"/>
  <c r="P55" i="1" s="1"/>
  <c r="Q55" i="1" s="1"/>
  <c r="L68" i="1"/>
  <c r="P68" i="1"/>
  <c r="Q68" i="1" s="1"/>
  <c r="AI346" i="1"/>
  <c r="AV346" i="1"/>
  <c r="AW346" i="1" s="1"/>
  <c r="Y397" i="1"/>
  <c r="AA397" i="1" s="1"/>
  <c r="Z397" i="1" s="1"/>
  <c r="AH397" i="1"/>
  <c r="AJ317" i="1"/>
  <c r="AX317" i="1" s="1"/>
  <c r="BB317" i="1" s="1"/>
  <c r="AN399" i="1"/>
  <c r="L395" i="1"/>
  <c r="Y55" i="1"/>
  <c r="AA55" i="1" s="1"/>
  <c r="Z55" i="1" s="1"/>
  <c r="BB399" i="1"/>
  <c r="T395" i="1"/>
  <c r="T346" i="1"/>
  <c r="BB396" i="1"/>
  <c r="Y346" i="1"/>
  <c r="AH347" i="1"/>
  <c r="AS441" i="14"/>
  <c r="AG383" i="14"/>
  <c r="AG444" i="14"/>
  <c r="U443" i="14"/>
  <c r="V443" i="14" s="1"/>
  <c r="U442" i="14"/>
  <c r="V442" i="14" s="1"/>
  <c r="AG443" i="14"/>
  <c r="AS443" i="14"/>
  <c r="AS444" i="14"/>
  <c r="AG441" i="14"/>
  <c r="AG442" i="14"/>
  <c r="AS442" i="14"/>
  <c r="V441" i="14"/>
  <c r="W441" i="14" s="1"/>
  <c r="Y441" i="14" s="1"/>
  <c r="Z441" i="14" s="1"/>
  <c r="U368" i="14"/>
  <c r="V368" i="14" s="1"/>
  <c r="W368" i="14" s="1"/>
  <c r="Y368" i="14" s="1"/>
  <c r="Z368" i="14" s="1"/>
  <c r="U395" i="14"/>
  <c r="V395" i="14" s="1"/>
  <c r="W395" i="14" s="1"/>
  <c r="Y395" i="14" s="1"/>
  <c r="Z395" i="14" s="1"/>
  <c r="AG395" i="14"/>
  <c r="AS395" i="14"/>
  <c r="U301" i="14"/>
  <c r="V301" i="14" s="1"/>
  <c r="W301" i="14" s="1"/>
  <c r="Y301" i="14" s="1"/>
  <c r="Z301" i="14" s="1"/>
  <c r="U383" i="14"/>
  <c r="V383" i="14" s="1"/>
  <c r="AH383" i="14" s="1"/>
  <c r="AI383" i="14" s="1"/>
  <c r="AK383" i="14" s="1"/>
  <c r="AL383" i="14" s="1"/>
  <c r="AS383" i="14"/>
  <c r="AS368" i="14"/>
  <c r="AS333" i="14"/>
  <c r="U350" i="14"/>
  <c r="V350" i="14" s="1"/>
  <c r="W350" i="14" s="1"/>
  <c r="Y350" i="14" s="1"/>
  <c r="Z350" i="14" s="1"/>
  <c r="AG368" i="14"/>
  <c r="AS350" i="14"/>
  <c r="AG350" i="14"/>
  <c r="U333" i="14"/>
  <c r="V333" i="14" s="1"/>
  <c r="W333" i="14" s="1"/>
  <c r="Y333" i="14" s="1"/>
  <c r="Z333" i="14" s="1"/>
  <c r="AG316" i="14"/>
  <c r="AG333" i="14"/>
  <c r="AS316" i="14"/>
  <c r="U316" i="14"/>
  <c r="V316" i="14" s="1"/>
  <c r="AG301" i="14"/>
  <c r="AS301" i="14"/>
  <c r="AG268" i="14"/>
  <c r="AG149" i="14"/>
  <c r="AS268" i="14"/>
  <c r="AS286" i="14"/>
  <c r="U286" i="14"/>
  <c r="V286" i="14" s="1"/>
  <c r="AG286" i="14"/>
  <c r="U246" i="14"/>
  <c r="V246" i="14" s="1"/>
  <c r="U248" i="14"/>
  <c r="V248" i="14" s="1"/>
  <c r="W248" i="14" s="1"/>
  <c r="Y248" i="14" s="1"/>
  <c r="Z248" i="14" s="1"/>
  <c r="AS253" i="14"/>
  <c r="U176" i="14"/>
  <c r="V176" i="14" s="1"/>
  <c r="U251" i="14"/>
  <c r="V251" i="14" s="1"/>
  <c r="W251" i="14" s="1"/>
  <c r="Y251" i="14" s="1"/>
  <c r="Z251" i="14" s="1"/>
  <c r="U252" i="14"/>
  <c r="V252" i="14" s="1"/>
  <c r="W252" i="14" s="1"/>
  <c r="Y252" i="14" s="1"/>
  <c r="Z252" i="14" s="1"/>
  <c r="AG253" i="14"/>
  <c r="U247" i="14"/>
  <c r="V247" i="14" s="1"/>
  <c r="U250" i="14"/>
  <c r="V250" i="14" s="1"/>
  <c r="W250" i="14" s="1"/>
  <c r="Y250" i="14" s="1"/>
  <c r="Z250" i="14" s="1"/>
  <c r="U268" i="14"/>
  <c r="V268" i="14" s="1"/>
  <c r="W268" i="14" s="1"/>
  <c r="Y268" i="14" s="1"/>
  <c r="Z268" i="14" s="1"/>
  <c r="AG246" i="14"/>
  <c r="U249" i="14"/>
  <c r="V249" i="14" s="1"/>
  <c r="W249" i="14" s="1"/>
  <c r="Y249" i="14" s="1"/>
  <c r="Z249" i="14" s="1"/>
  <c r="U253" i="14"/>
  <c r="V253" i="14" s="1"/>
  <c r="AG247" i="14"/>
  <c r="AS252" i="14"/>
  <c r="AS246" i="14"/>
  <c r="AG249" i="14"/>
  <c r="AS250" i="14"/>
  <c r="AG250" i="14"/>
  <c r="AG252" i="14"/>
  <c r="AS249" i="14"/>
  <c r="AS248" i="14"/>
  <c r="AG248" i="14"/>
  <c r="AS247" i="14"/>
  <c r="AO251" i="14"/>
  <c r="AS251" i="14" s="1"/>
  <c r="AG251" i="14"/>
  <c r="U160" i="14"/>
  <c r="V160" i="14" s="1"/>
  <c r="AS177" i="14"/>
  <c r="AG177" i="14"/>
  <c r="AG128" i="14"/>
  <c r="AG176" i="14"/>
  <c r="AS176" i="14"/>
  <c r="U177" i="14"/>
  <c r="V177" i="14" s="1"/>
  <c r="U178" i="14"/>
  <c r="V178" i="14" s="1"/>
  <c r="W178" i="14" s="1"/>
  <c r="Y178" i="14" s="1"/>
  <c r="Z178" i="14" s="1"/>
  <c r="U149" i="14"/>
  <c r="V149" i="14" s="1"/>
  <c r="AS178" i="14"/>
  <c r="AG178" i="14"/>
  <c r="AG160" i="14"/>
  <c r="U150" i="14"/>
  <c r="V150" i="14" s="1"/>
  <c r="W150" i="14" s="1"/>
  <c r="Y150" i="14" s="1"/>
  <c r="Z150" i="14" s="1"/>
  <c r="U151" i="14"/>
  <c r="V151" i="14" s="1"/>
  <c r="W151" i="14" s="1"/>
  <c r="Y151" i="14" s="1"/>
  <c r="Z151" i="14" s="1"/>
  <c r="AG150" i="14"/>
  <c r="AS150" i="14"/>
  <c r="AS160" i="14"/>
  <c r="AG151" i="14"/>
  <c r="AS151" i="14"/>
  <c r="U121" i="14"/>
  <c r="V121" i="14" s="1"/>
  <c r="W121" i="14" s="1"/>
  <c r="Y121" i="14" s="1"/>
  <c r="Z121" i="14" s="1"/>
  <c r="AG121" i="14"/>
  <c r="AS121" i="14"/>
  <c r="AS149" i="14"/>
  <c r="U128" i="14"/>
  <c r="V128" i="14" s="1"/>
  <c r="W128" i="14" s="1"/>
  <c r="Y128" i="14" s="1"/>
  <c r="Z128" i="14" s="1"/>
  <c r="AS128" i="14"/>
  <c r="AN398" i="1"/>
  <c r="AX398" i="1"/>
  <c r="BB398" i="1" s="1"/>
  <c r="AN397" i="1"/>
  <c r="AX397" i="1"/>
  <c r="BB397" i="1" s="1"/>
  <c r="AI396" i="1"/>
  <c r="AV396" i="1"/>
  <c r="AW396" i="1" s="1"/>
  <c r="L399" i="1"/>
  <c r="L398" i="1"/>
  <c r="L397" i="1"/>
  <c r="L396" i="1"/>
  <c r="AI395" i="1"/>
  <c r="AV395" i="1"/>
  <c r="AW395" i="1" s="1"/>
  <c r="AN395" i="1"/>
  <c r="BB347" i="1"/>
  <c r="L346" i="1"/>
  <c r="AA347" i="1"/>
  <c r="Z347" i="1" s="1"/>
  <c r="AN347" i="1"/>
  <c r="L347" i="1"/>
  <c r="AN346" i="1"/>
  <c r="AX346" i="1"/>
  <c r="BB346" i="1" s="1"/>
  <c r="Y299" i="1"/>
  <c r="AI199" i="1"/>
  <c r="AV199" i="1"/>
  <c r="AW199" i="1" s="1"/>
  <c r="Y68" i="1"/>
  <c r="AH194" i="1"/>
  <c r="AI194" i="1" s="1"/>
  <c r="T199" i="1"/>
  <c r="T282" i="1"/>
  <c r="N334" i="1"/>
  <c r="P334" i="1" s="1"/>
  <c r="Q334" i="1" s="1"/>
  <c r="Y67" i="1"/>
  <c r="BB280" i="1"/>
  <c r="T191" i="1"/>
  <c r="L195" i="1"/>
  <c r="AH299" i="1"/>
  <c r="AI299" i="1" s="1"/>
  <c r="BB334" i="1"/>
  <c r="AN334" i="1"/>
  <c r="BB230" i="1"/>
  <c r="AA317" i="1"/>
  <c r="Z317" i="1" s="1"/>
  <c r="Y282" i="1"/>
  <c r="L263" i="1"/>
  <c r="Y280" i="1"/>
  <c r="AA280" i="1" s="1"/>
  <c r="Z280" i="1" s="1"/>
  <c r="L317" i="1"/>
  <c r="AH317" i="1"/>
  <c r="Y298" i="1"/>
  <c r="AA298" i="1" s="1"/>
  <c r="Z298" i="1" s="1"/>
  <c r="AN299" i="1"/>
  <c r="BB299" i="1"/>
  <c r="L299" i="1"/>
  <c r="L298" i="1"/>
  <c r="AX298" i="1"/>
  <c r="BB298" i="1" s="1"/>
  <c r="AH298" i="1"/>
  <c r="AN280" i="1"/>
  <c r="AV282" i="1"/>
  <c r="AW282" i="1" s="1"/>
  <c r="AN282" i="1"/>
  <c r="AX282" i="1"/>
  <c r="BB282" i="1" s="1"/>
  <c r="N282" i="1"/>
  <c r="P282" i="1" s="1"/>
  <c r="Q282" i="1" s="1"/>
  <c r="AN230" i="1"/>
  <c r="AN258" i="1"/>
  <c r="Y246" i="1"/>
  <c r="AH246" i="1"/>
  <c r="AI246" i="1" s="1"/>
  <c r="L280" i="1"/>
  <c r="AH245" i="1"/>
  <c r="AI245" i="1" s="1"/>
  <c r="AN245" i="1"/>
  <c r="AH280" i="1"/>
  <c r="T258" i="1"/>
  <c r="AH263" i="1"/>
  <c r="AI263" i="1" s="1"/>
  <c r="AN263" i="1"/>
  <c r="AX263" i="1"/>
  <c r="BB263" i="1" s="1"/>
  <c r="Y263" i="1"/>
  <c r="AI258" i="1"/>
  <c r="AV258" i="1"/>
  <c r="AW258" i="1" s="1"/>
  <c r="BB258" i="1"/>
  <c r="Y258" i="1"/>
  <c r="Y191" i="1"/>
  <c r="T212" i="1"/>
  <c r="N258" i="1"/>
  <c r="P258" i="1" s="1"/>
  <c r="Q258" i="1" s="1"/>
  <c r="Y194" i="1"/>
  <c r="AA194" i="1" s="1"/>
  <c r="Z194" i="1" s="1"/>
  <c r="T206" i="1"/>
  <c r="L245" i="1"/>
  <c r="Y231" i="1"/>
  <c r="N230" i="1"/>
  <c r="P230" i="1" s="1"/>
  <c r="Q230" i="1" s="1"/>
  <c r="AN246" i="1"/>
  <c r="BB246" i="1"/>
  <c r="L246" i="1"/>
  <c r="BB245" i="1"/>
  <c r="BB231" i="1"/>
  <c r="Y245" i="1"/>
  <c r="AA245" i="1" s="1"/>
  <c r="Z245" i="1" s="1"/>
  <c r="Y192" i="1"/>
  <c r="T230" i="1"/>
  <c r="AH231" i="1"/>
  <c r="Y230" i="1"/>
  <c r="AN231" i="1"/>
  <c r="L231" i="1"/>
  <c r="AI212" i="1"/>
  <c r="AV212" i="1"/>
  <c r="AW212" i="1" s="1"/>
  <c r="AI206" i="1"/>
  <c r="AV206" i="1"/>
  <c r="AW206" i="1" s="1"/>
  <c r="Y190" i="1"/>
  <c r="Y195" i="1"/>
  <c r="AA195" i="1" s="1"/>
  <c r="Z195" i="1" s="1"/>
  <c r="BB212" i="1"/>
  <c r="L206" i="1"/>
  <c r="BB102" i="1"/>
  <c r="AV230" i="1"/>
  <c r="AW230" i="1" s="1"/>
  <c r="Y189" i="1"/>
  <c r="Y212" i="1"/>
  <c r="AN212" i="1"/>
  <c r="Y199" i="1"/>
  <c r="AN196" i="1"/>
  <c r="L212" i="1"/>
  <c r="AN206" i="1"/>
  <c r="AX206" i="1"/>
  <c r="BB206" i="1" s="1"/>
  <c r="AI190" i="1"/>
  <c r="AV190" i="1"/>
  <c r="AW190" i="1" s="1"/>
  <c r="N93" i="1"/>
  <c r="P93" i="1" s="1"/>
  <c r="Q93" i="1" s="1"/>
  <c r="AN100" i="1"/>
  <c r="Y206" i="1"/>
  <c r="L117" i="1"/>
  <c r="N189" i="1"/>
  <c r="P189" i="1" s="1"/>
  <c r="Q189" i="1" s="1"/>
  <c r="T190" i="1"/>
  <c r="Y193" i="1"/>
  <c r="Y117" i="1"/>
  <c r="AA117" i="1" s="1"/>
  <c r="Z117" i="1" s="1"/>
  <c r="T189" i="1"/>
  <c r="AN193" i="1"/>
  <c r="T102" i="1"/>
  <c r="Y196" i="1"/>
  <c r="AA196" i="1" s="1"/>
  <c r="Z196" i="1" s="1"/>
  <c r="AN191" i="1"/>
  <c r="Y100" i="1"/>
  <c r="BB191" i="1"/>
  <c r="AI193" i="1"/>
  <c r="AV193" i="1"/>
  <c r="AW193" i="1" s="1"/>
  <c r="AX192" i="1"/>
  <c r="BB192" i="1" s="1"/>
  <c r="AN192" i="1"/>
  <c r="BB194" i="1"/>
  <c r="AN194" i="1"/>
  <c r="AN199" i="1"/>
  <c r="AV192" i="1"/>
  <c r="AW192" i="1" s="1"/>
  <c r="AI192" i="1"/>
  <c r="BB193" i="1"/>
  <c r="AX195" i="1"/>
  <c r="BB195" i="1" s="1"/>
  <c r="AN195" i="1"/>
  <c r="BB199" i="1"/>
  <c r="T193" i="1"/>
  <c r="AI191" i="1"/>
  <c r="T192" i="1"/>
  <c r="L199" i="1"/>
  <c r="L196" i="1"/>
  <c r="AX196" i="1"/>
  <c r="BB196" i="1" s="1"/>
  <c r="L194" i="1"/>
  <c r="AH196" i="1"/>
  <c r="AH195" i="1"/>
  <c r="L191" i="1"/>
  <c r="AN190" i="1"/>
  <c r="AX190" i="1"/>
  <c r="BB190" i="1" s="1"/>
  <c r="N190" i="1"/>
  <c r="P190" i="1" s="1"/>
  <c r="Q190" i="1" s="1"/>
  <c r="AV189" i="1"/>
  <c r="AW189" i="1" s="1"/>
  <c r="L101" i="1"/>
  <c r="AK189" i="1"/>
  <c r="AX117" i="1"/>
  <c r="BB117" i="1" s="1"/>
  <c r="AN117" i="1"/>
  <c r="BB100" i="1"/>
  <c r="AN101" i="1"/>
  <c r="AN102" i="1"/>
  <c r="Y93" i="1"/>
  <c r="AA93" i="1" s="1"/>
  <c r="Z93" i="1" s="1"/>
  <c r="AH117" i="1"/>
  <c r="Y101" i="1"/>
  <c r="BB101" i="1"/>
  <c r="AI101" i="1"/>
  <c r="AV101" i="1"/>
  <c r="AW101" i="1" s="1"/>
  <c r="AI100" i="1"/>
  <c r="AV100" i="1"/>
  <c r="AW100" i="1" s="1"/>
  <c r="T101" i="1"/>
  <c r="T100" i="1"/>
  <c r="AV102" i="1"/>
  <c r="AW102" i="1" s="1"/>
  <c r="L100" i="1"/>
  <c r="AX93" i="1"/>
  <c r="BB93" i="1" s="1"/>
  <c r="AN93" i="1"/>
  <c r="AN68" i="1"/>
  <c r="BB67" i="1"/>
  <c r="BB68" i="1"/>
  <c r="AN67" i="1"/>
  <c r="AH55" i="1"/>
  <c r="AI55" i="1" s="1"/>
  <c r="AH93" i="1"/>
  <c r="AX55" i="1"/>
  <c r="BB55" i="1" s="1"/>
  <c r="AN55" i="1"/>
  <c r="L67" i="1"/>
  <c r="L55" i="1"/>
  <c r="AH68" i="1"/>
  <c r="AH67" i="1"/>
  <c r="N100" i="1" l="1"/>
  <c r="P100" i="1" s="1"/>
  <c r="Q100" i="1" s="1"/>
  <c r="M103" i="1"/>
  <c r="AA102" i="1"/>
  <c r="Z102" i="1" s="1"/>
  <c r="AH441" i="14"/>
  <c r="AB100" i="1"/>
  <c r="AP100" i="1"/>
  <c r="AA67" i="1"/>
  <c r="Z67" i="1" s="1"/>
  <c r="AB67" i="1"/>
  <c r="BD102" i="1"/>
  <c r="AP101" i="1"/>
  <c r="AP68" i="1"/>
  <c r="AA68" i="1"/>
  <c r="Z68" i="1" s="1"/>
  <c r="AB68" i="1"/>
  <c r="AB101" i="1"/>
  <c r="AP102" i="1"/>
  <c r="BD100" i="1"/>
  <c r="AP67" i="1"/>
  <c r="BD68" i="1"/>
  <c r="AC102" i="1"/>
  <c r="AE102" i="1" s="1"/>
  <c r="AF102" i="1" s="1"/>
  <c r="AB102" i="1"/>
  <c r="BD67" i="1"/>
  <c r="BD101" i="1"/>
  <c r="AA299" i="1"/>
  <c r="Z299" i="1" s="1"/>
  <c r="AA246" i="1"/>
  <c r="Z246" i="1" s="1"/>
  <c r="AA231" i="1"/>
  <c r="Z231" i="1" s="1"/>
  <c r="AV194" i="1"/>
  <c r="AW194" i="1" s="1"/>
  <c r="W443" i="14"/>
  <c r="Y443" i="14" s="1"/>
  <c r="Z443" i="14" s="1"/>
  <c r="AH443" i="14"/>
  <c r="AT443" i="14" s="1"/>
  <c r="AU443" i="14" s="1"/>
  <c r="AW443" i="14" s="1"/>
  <c r="AX443" i="14" s="1"/>
  <c r="W444" i="14"/>
  <c r="Y444" i="14" s="1"/>
  <c r="Z444" i="14" s="1"/>
  <c r="AH442" i="14"/>
  <c r="AI442" i="14" s="1"/>
  <c r="AK442" i="14" s="1"/>
  <c r="AL442" i="14" s="1"/>
  <c r="AA395" i="1"/>
  <c r="Z395" i="1" s="1"/>
  <c r="AC398" i="1"/>
  <c r="AE398" i="1" s="1"/>
  <c r="AF398" i="1" s="1"/>
  <c r="AV399" i="1"/>
  <c r="AW399" i="1" s="1"/>
  <c r="AV334" i="1"/>
  <c r="AW334" i="1" s="1"/>
  <c r="AO398" i="1"/>
  <c r="AQ398" i="1" s="1"/>
  <c r="AS398" i="1" s="1"/>
  <c r="AT398" i="1" s="1"/>
  <c r="AV398" i="1"/>
  <c r="AW398" i="1" s="1"/>
  <c r="AN317" i="1"/>
  <c r="AA346" i="1"/>
  <c r="Z346" i="1" s="1"/>
  <c r="AC397" i="1"/>
  <c r="AE397" i="1" s="1"/>
  <c r="AF397" i="1" s="1"/>
  <c r="Z396" i="1"/>
  <c r="AC396" i="1"/>
  <c r="AE396" i="1" s="1"/>
  <c r="AF396" i="1" s="1"/>
  <c r="AC347" i="1"/>
  <c r="AE347" i="1" s="1"/>
  <c r="AF347" i="1" s="1"/>
  <c r="AI347" i="1"/>
  <c r="AO347" i="1" s="1"/>
  <c r="AQ347" i="1" s="1"/>
  <c r="AS347" i="1" s="1"/>
  <c r="AT347" i="1" s="1"/>
  <c r="AV347" i="1"/>
  <c r="AW347" i="1" s="1"/>
  <c r="AI397" i="1"/>
  <c r="AO397" i="1" s="1"/>
  <c r="AV397" i="1"/>
  <c r="AW397" i="1" s="1"/>
  <c r="AO396" i="1"/>
  <c r="AQ396" i="1" s="1"/>
  <c r="AS396" i="1" s="1"/>
  <c r="AT396" i="1" s="1"/>
  <c r="AI441" i="14"/>
  <c r="AK441" i="14" s="1"/>
  <c r="AL441" i="14" s="1"/>
  <c r="AT441" i="14"/>
  <c r="AU441" i="14" s="1"/>
  <c r="AW441" i="14" s="1"/>
  <c r="AX441" i="14" s="1"/>
  <c r="AI444" i="14"/>
  <c r="AK444" i="14" s="1"/>
  <c r="AL444" i="14" s="1"/>
  <c r="AT444" i="14"/>
  <c r="AU444" i="14" s="1"/>
  <c r="AW444" i="14" s="1"/>
  <c r="AX444" i="14" s="1"/>
  <c r="W442" i="14"/>
  <c r="Y442" i="14" s="1"/>
  <c r="Z442" i="14" s="1"/>
  <c r="AH395" i="14"/>
  <c r="AT395" i="14" s="1"/>
  <c r="AU395" i="14" s="1"/>
  <c r="AW395" i="14" s="1"/>
  <c r="AX395" i="14" s="1"/>
  <c r="AH301" i="14"/>
  <c r="AI301" i="14" s="1"/>
  <c r="AK301" i="14" s="1"/>
  <c r="AL301" i="14" s="1"/>
  <c r="W383" i="14"/>
  <c r="Y383" i="14" s="1"/>
  <c r="Z383" i="14" s="1"/>
  <c r="AT383" i="14"/>
  <c r="AU383" i="14" s="1"/>
  <c r="AW383" i="14" s="1"/>
  <c r="AX383" i="14" s="1"/>
  <c r="AH368" i="14"/>
  <c r="AT368" i="14" s="1"/>
  <c r="AU368" i="14" s="1"/>
  <c r="AW368" i="14" s="1"/>
  <c r="AX368" i="14" s="1"/>
  <c r="AH149" i="14"/>
  <c r="AI149" i="14" s="1"/>
  <c r="AK149" i="14" s="1"/>
  <c r="AL149" i="14" s="1"/>
  <c r="AH350" i="14"/>
  <c r="AT350" i="14" s="1"/>
  <c r="AU350" i="14" s="1"/>
  <c r="AW350" i="14" s="1"/>
  <c r="AX350" i="14" s="1"/>
  <c r="AH316" i="14"/>
  <c r="AI316" i="14" s="1"/>
  <c r="AK316" i="14" s="1"/>
  <c r="AL316" i="14" s="1"/>
  <c r="AH333" i="14"/>
  <c r="AT333" i="14" s="1"/>
  <c r="AU333" i="14" s="1"/>
  <c r="AW333" i="14" s="1"/>
  <c r="AX333" i="14" s="1"/>
  <c r="W316" i="14"/>
  <c r="Y316" i="14" s="1"/>
  <c r="Z316" i="14" s="1"/>
  <c r="W246" i="14"/>
  <c r="Y246" i="14" s="1"/>
  <c r="Z246" i="14" s="1"/>
  <c r="W286" i="14"/>
  <c r="Y286" i="14" s="1"/>
  <c r="Z286" i="14" s="1"/>
  <c r="AH247" i="14"/>
  <c r="AI247" i="14" s="1"/>
  <c r="AK247" i="14" s="1"/>
  <c r="AL247" i="14" s="1"/>
  <c r="AH246" i="14"/>
  <c r="AT246" i="14" s="1"/>
  <c r="AU246" i="14" s="1"/>
  <c r="AW246" i="14" s="1"/>
  <c r="AX246" i="14" s="1"/>
  <c r="AH253" i="14"/>
  <c r="AI253" i="14" s="1"/>
  <c r="AK253" i="14" s="1"/>
  <c r="AL253" i="14" s="1"/>
  <c r="AH286" i="14"/>
  <c r="AT286" i="14" s="1"/>
  <c r="AU286" i="14" s="1"/>
  <c r="AW286" i="14" s="1"/>
  <c r="AX286" i="14" s="1"/>
  <c r="W253" i="14"/>
  <c r="Y253" i="14" s="1"/>
  <c r="Z253" i="14" s="1"/>
  <c r="AH160" i="14"/>
  <c r="AI160" i="14" s="1"/>
  <c r="AK160" i="14" s="1"/>
  <c r="AL160" i="14" s="1"/>
  <c r="AH268" i="14"/>
  <c r="AH150" i="14"/>
  <c r="AT150" i="14" s="1"/>
  <c r="AU150" i="14" s="1"/>
  <c r="AW150" i="14" s="1"/>
  <c r="AX150" i="14" s="1"/>
  <c r="W177" i="14"/>
  <c r="Y177" i="14" s="1"/>
  <c r="Z177" i="14" s="1"/>
  <c r="AH177" i="14"/>
  <c r="AI177" i="14" s="1"/>
  <c r="AK177" i="14" s="1"/>
  <c r="AL177" i="14" s="1"/>
  <c r="AH249" i="14"/>
  <c r="AH248" i="14"/>
  <c r="AT248" i="14" s="1"/>
  <c r="AU248" i="14" s="1"/>
  <c r="AW248" i="14" s="1"/>
  <c r="AX248" i="14" s="1"/>
  <c r="W247" i="14"/>
  <c r="Y247" i="14" s="1"/>
  <c r="Z247" i="14" s="1"/>
  <c r="AH251" i="14"/>
  <c r="AI251" i="14" s="1"/>
  <c r="AK251" i="14" s="1"/>
  <c r="AL251" i="14" s="1"/>
  <c r="AH250" i="14"/>
  <c r="AH176" i="14"/>
  <c r="AT176" i="14" s="1"/>
  <c r="AU176" i="14" s="1"/>
  <c r="AW176" i="14" s="1"/>
  <c r="AX176" i="14" s="1"/>
  <c r="AH252" i="14"/>
  <c r="W149" i="14"/>
  <c r="Y149" i="14" s="1"/>
  <c r="Z149" i="14" s="1"/>
  <c r="W176" i="14"/>
  <c r="Y176" i="14" s="1"/>
  <c r="Z176" i="14" s="1"/>
  <c r="AH178" i="14"/>
  <c r="AT178" i="14" s="1"/>
  <c r="AU178" i="14" s="1"/>
  <c r="AW178" i="14" s="1"/>
  <c r="AX178" i="14" s="1"/>
  <c r="W160" i="14"/>
  <c r="Y160" i="14" s="1"/>
  <c r="Z160" i="14" s="1"/>
  <c r="AH151" i="14"/>
  <c r="AT151" i="14" s="1"/>
  <c r="AU151" i="14" s="1"/>
  <c r="AW151" i="14" s="1"/>
  <c r="AX151" i="14" s="1"/>
  <c r="AH121" i="14"/>
  <c r="AT121" i="14" s="1"/>
  <c r="AU121" i="14" s="1"/>
  <c r="AW121" i="14" s="1"/>
  <c r="AX121" i="14" s="1"/>
  <c r="AH128" i="14"/>
  <c r="AC399" i="1"/>
  <c r="AE399" i="1" s="1"/>
  <c r="AF399" i="1" s="1"/>
  <c r="AO399" i="1"/>
  <c r="AQ399" i="1" s="1"/>
  <c r="AS399" i="1" s="1"/>
  <c r="AT399" i="1" s="1"/>
  <c r="AO395" i="1"/>
  <c r="BC395" i="1" s="1"/>
  <c r="BE395" i="1" s="1"/>
  <c r="BG395" i="1" s="1"/>
  <c r="BH395" i="1" s="1"/>
  <c r="AC395" i="1"/>
  <c r="AE395" i="1" s="1"/>
  <c r="AF395" i="1" s="1"/>
  <c r="AA199" i="1"/>
  <c r="Z199" i="1" s="1"/>
  <c r="AA191" i="1"/>
  <c r="AC191" i="1" s="1"/>
  <c r="AE191" i="1" s="1"/>
  <c r="AF191" i="1" s="1"/>
  <c r="AA282" i="1"/>
  <c r="Z282" i="1" s="1"/>
  <c r="AV299" i="1"/>
  <c r="AW299" i="1" s="1"/>
  <c r="AO299" i="1"/>
  <c r="AQ299" i="1" s="1"/>
  <c r="AS299" i="1" s="1"/>
  <c r="AT299" i="1" s="1"/>
  <c r="AC334" i="1"/>
  <c r="AE334" i="1" s="1"/>
  <c r="AF334" i="1" s="1"/>
  <c r="AC317" i="1"/>
  <c r="AE317" i="1" s="1"/>
  <c r="AF317" i="1" s="1"/>
  <c r="AO334" i="1"/>
  <c r="AV245" i="1"/>
  <c r="AW245" i="1" s="1"/>
  <c r="AC280" i="1"/>
  <c r="AE280" i="1" s="1"/>
  <c r="AF280" i="1" s="1"/>
  <c r="AC298" i="1"/>
  <c r="AE298" i="1" s="1"/>
  <c r="AF298" i="1" s="1"/>
  <c r="AI317" i="1"/>
  <c r="AV317" i="1"/>
  <c r="AW317" i="1" s="1"/>
  <c r="AI298" i="1"/>
  <c r="AO298" i="1" s="1"/>
  <c r="AQ298" i="1" s="1"/>
  <c r="AS298" i="1" s="1"/>
  <c r="AT298" i="1" s="1"/>
  <c r="AV298" i="1"/>
  <c r="AW298" i="1" s="1"/>
  <c r="AA212" i="1"/>
  <c r="Z212" i="1" s="1"/>
  <c r="AI280" i="1"/>
  <c r="AO280" i="1" s="1"/>
  <c r="AQ280" i="1" s="1"/>
  <c r="AS280" i="1" s="1"/>
  <c r="AT280" i="1" s="1"/>
  <c r="AV280" i="1"/>
  <c r="AW280" i="1" s="1"/>
  <c r="AA193" i="1"/>
  <c r="Z193" i="1" s="1"/>
  <c r="AV246" i="1"/>
  <c r="AW246" i="1" s="1"/>
  <c r="AV263" i="1"/>
  <c r="AW263" i="1" s="1"/>
  <c r="AA263" i="1"/>
  <c r="AC231" i="1"/>
  <c r="AE231" i="1" s="1"/>
  <c r="AF231" i="1" s="1"/>
  <c r="AA258" i="1"/>
  <c r="Z258" i="1" s="1"/>
  <c r="AA192" i="1"/>
  <c r="Z192" i="1" s="1"/>
  <c r="AO246" i="1"/>
  <c r="AC246" i="1"/>
  <c r="AE246" i="1" s="1"/>
  <c r="AF246" i="1" s="1"/>
  <c r="AI231" i="1"/>
  <c r="AO231" i="1" s="1"/>
  <c r="AQ231" i="1" s="1"/>
  <c r="AS231" i="1" s="1"/>
  <c r="AT231" i="1" s="1"/>
  <c r="AV231" i="1"/>
  <c r="AW231" i="1" s="1"/>
  <c r="AA189" i="1"/>
  <c r="AC189" i="1" s="1"/>
  <c r="AE189" i="1" s="1"/>
  <c r="AF189" i="1" s="1"/>
  <c r="AA230" i="1"/>
  <c r="AC245" i="1"/>
  <c r="AE245" i="1" s="1"/>
  <c r="AF245" i="1" s="1"/>
  <c r="AA190" i="1"/>
  <c r="Z190" i="1" s="1"/>
  <c r="AO245" i="1"/>
  <c r="AA100" i="1"/>
  <c r="Z100" i="1" s="1"/>
  <c r="AA101" i="1"/>
  <c r="Z101" i="1" s="1"/>
  <c r="AO55" i="1"/>
  <c r="AQ55" i="1" s="1"/>
  <c r="AS55" i="1" s="1"/>
  <c r="AT55" i="1" s="1"/>
  <c r="AC117" i="1"/>
  <c r="AE117" i="1" s="1"/>
  <c r="AF117" i="1" s="1"/>
  <c r="AC196" i="1"/>
  <c r="AE196" i="1" s="1"/>
  <c r="AF196" i="1" s="1"/>
  <c r="AC194" i="1"/>
  <c r="AE194" i="1" s="1"/>
  <c r="AF194" i="1" s="1"/>
  <c r="AA206" i="1"/>
  <c r="AI196" i="1"/>
  <c r="AO196" i="1" s="1"/>
  <c r="AQ196" i="1" s="1"/>
  <c r="AS196" i="1" s="1"/>
  <c r="AT196" i="1" s="1"/>
  <c r="AV196" i="1"/>
  <c r="AW196" i="1" s="1"/>
  <c r="AI195" i="1"/>
  <c r="AO195" i="1" s="1"/>
  <c r="AQ195" i="1" s="1"/>
  <c r="AS195" i="1" s="1"/>
  <c r="AT195" i="1" s="1"/>
  <c r="AV195" i="1"/>
  <c r="AW195" i="1" s="1"/>
  <c r="AO194" i="1"/>
  <c r="BC194" i="1" s="1"/>
  <c r="BE194" i="1" s="1"/>
  <c r="BG194" i="1" s="1"/>
  <c r="BH194" i="1" s="1"/>
  <c r="AC195" i="1"/>
  <c r="AE195" i="1" s="1"/>
  <c r="AF195" i="1" s="1"/>
  <c r="AM189" i="1"/>
  <c r="AN189" i="1" s="1"/>
  <c r="AY189" i="1"/>
  <c r="BA189" i="1" s="1"/>
  <c r="BB189" i="1" s="1"/>
  <c r="AC55" i="1"/>
  <c r="AE55" i="1" s="1"/>
  <c r="AF55" i="1" s="1"/>
  <c r="AV117" i="1"/>
  <c r="AW117" i="1" s="1"/>
  <c r="AI117" i="1"/>
  <c r="AO117" i="1" s="1"/>
  <c r="AQ117" i="1" s="1"/>
  <c r="AS117" i="1" s="1"/>
  <c r="AT117" i="1" s="1"/>
  <c r="AV55" i="1"/>
  <c r="AW55" i="1" s="1"/>
  <c r="AO102" i="1"/>
  <c r="AQ102" i="1" s="1"/>
  <c r="AV93" i="1"/>
  <c r="AW93" i="1" s="1"/>
  <c r="AI93" i="1"/>
  <c r="AO93" i="1" s="1"/>
  <c r="AQ93" i="1" s="1"/>
  <c r="AS93" i="1" s="1"/>
  <c r="AT93" i="1" s="1"/>
  <c r="AC93" i="1"/>
  <c r="AE93" i="1" s="1"/>
  <c r="AF93" i="1" s="1"/>
  <c r="AI68" i="1"/>
  <c r="AV68" i="1"/>
  <c r="AW68" i="1" s="1"/>
  <c r="AI67" i="1"/>
  <c r="AO67" i="1" s="1"/>
  <c r="AQ67" i="1" s="1"/>
  <c r="AV67" i="1"/>
  <c r="AW67" i="1" s="1"/>
  <c r="AP103" i="1" l="1"/>
  <c r="AO68" i="1"/>
  <c r="AQ68" i="1" s="1"/>
  <c r="BD103" i="1"/>
  <c r="AB103" i="1"/>
  <c r="AC101" i="1"/>
  <c r="AE101" i="1" s="1"/>
  <c r="AF101" i="1" s="1"/>
  <c r="AC68" i="1"/>
  <c r="AE68" i="1" s="1"/>
  <c r="AF68" i="1" s="1"/>
  <c r="AC67" i="1"/>
  <c r="AE67" i="1" s="1"/>
  <c r="AF67" i="1" s="1"/>
  <c r="AS67" i="1"/>
  <c r="AT67" i="1" s="1"/>
  <c r="AS68" i="1"/>
  <c r="AT68" i="1" s="1"/>
  <c r="AS102" i="1"/>
  <c r="AT102" i="1" s="1"/>
  <c r="AC100" i="1"/>
  <c r="AC299" i="1"/>
  <c r="AE299" i="1" s="1"/>
  <c r="AF299" i="1" s="1"/>
  <c r="BC397" i="1"/>
  <c r="BE397" i="1" s="1"/>
  <c r="BG397" i="1" s="1"/>
  <c r="BH397" i="1" s="1"/>
  <c r="BC334" i="1"/>
  <c r="BE334" i="1" s="1"/>
  <c r="BG334" i="1" s="1"/>
  <c r="BH334" i="1" s="1"/>
  <c r="AT442" i="14"/>
  <c r="AU442" i="14" s="1"/>
  <c r="AW442" i="14" s="1"/>
  <c r="AX442" i="14" s="1"/>
  <c r="AI443" i="14"/>
  <c r="AK443" i="14" s="1"/>
  <c r="AL443" i="14" s="1"/>
  <c r="AO317" i="1"/>
  <c r="AQ317" i="1" s="1"/>
  <c r="AS317" i="1" s="1"/>
  <c r="AT317" i="1" s="1"/>
  <c r="AO346" i="1"/>
  <c r="BC346" i="1" s="1"/>
  <c r="BE346" i="1" s="1"/>
  <c r="BG346" i="1" s="1"/>
  <c r="BH346" i="1" s="1"/>
  <c r="BC398" i="1"/>
  <c r="BE398" i="1" s="1"/>
  <c r="BG398" i="1" s="1"/>
  <c r="BH398" i="1" s="1"/>
  <c r="BC399" i="1"/>
  <c r="BE399" i="1" s="1"/>
  <c r="BG399" i="1" s="1"/>
  <c r="BH399" i="1" s="1"/>
  <c r="AC282" i="1"/>
  <c r="AE282" i="1" s="1"/>
  <c r="AF282" i="1" s="1"/>
  <c r="AO191" i="1"/>
  <c r="BC191" i="1" s="1"/>
  <c r="BE191" i="1" s="1"/>
  <c r="BG191" i="1" s="1"/>
  <c r="BH191" i="1" s="1"/>
  <c r="AC346" i="1"/>
  <c r="AE346" i="1" s="1"/>
  <c r="AF346" i="1" s="1"/>
  <c r="BC347" i="1"/>
  <c r="BE347" i="1" s="1"/>
  <c r="BG347" i="1" s="1"/>
  <c r="BH347" i="1" s="1"/>
  <c r="AO199" i="1"/>
  <c r="BC199" i="1" s="1"/>
  <c r="BE199" i="1" s="1"/>
  <c r="BG199" i="1" s="1"/>
  <c r="BH199" i="1" s="1"/>
  <c r="BC396" i="1"/>
  <c r="BE396" i="1" s="1"/>
  <c r="BG396" i="1" s="1"/>
  <c r="BH396" i="1" s="1"/>
  <c r="AC199" i="1"/>
  <c r="AE199" i="1" s="1"/>
  <c r="AF199" i="1" s="1"/>
  <c r="Z191" i="1"/>
  <c r="AI395" i="14"/>
  <c r="AK395" i="14" s="1"/>
  <c r="AL395" i="14" s="1"/>
  <c r="AT301" i="14"/>
  <c r="AU301" i="14" s="1"/>
  <c r="AW301" i="14" s="1"/>
  <c r="AX301" i="14" s="1"/>
  <c r="AI368" i="14"/>
  <c r="AK368" i="14" s="1"/>
  <c r="AL368" i="14" s="1"/>
  <c r="AT247" i="14"/>
  <c r="AU247" i="14" s="1"/>
  <c r="AW247" i="14" s="1"/>
  <c r="AX247" i="14" s="1"/>
  <c r="AT149" i="14"/>
  <c r="AU149" i="14" s="1"/>
  <c r="AW149" i="14" s="1"/>
  <c r="AX149" i="14" s="1"/>
  <c r="AI350" i="14"/>
  <c r="AK350" i="14" s="1"/>
  <c r="AL350" i="14" s="1"/>
  <c r="AT316" i="14"/>
  <c r="AU316" i="14" s="1"/>
  <c r="AW316" i="14" s="1"/>
  <c r="AX316" i="14" s="1"/>
  <c r="AI333" i="14"/>
  <c r="AK333" i="14" s="1"/>
  <c r="AL333" i="14" s="1"/>
  <c r="AT160" i="14"/>
  <c r="AU160" i="14" s="1"/>
  <c r="AW160" i="14" s="1"/>
  <c r="AX160" i="14" s="1"/>
  <c r="AI286" i="14"/>
  <c r="AK286" i="14" s="1"/>
  <c r="AL286" i="14" s="1"/>
  <c r="AI246" i="14"/>
  <c r="AK246" i="14" s="1"/>
  <c r="AL246" i="14" s="1"/>
  <c r="AT253" i="14"/>
  <c r="AU253" i="14" s="1"/>
  <c r="AW253" i="14" s="1"/>
  <c r="AX253" i="14" s="1"/>
  <c r="AT177" i="14"/>
  <c r="AU177" i="14" s="1"/>
  <c r="AW177" i="14" s="1"/>
  <c r="AX177" i="14" s="1"/>
  <c r="AI150" i="14"/>
  <c r="AK150" i="14" s="1"/>
  <c r="AL150" i="14" s="1"/>
  <c r="AT268" i="14"/>
  <c r="AU268" i="14" s="1"/>
  <c r="AW268" i="14" s="1"/>
  <c r="AX268" i="14" s="1"/>
  <c r="AI268" i="14"/>
  <c r="AK268" i="14" s="1"/>
  <c r="AL268" i="14" s="1"/>
  <c r="AI176" i="14"/>
  <c r="AK176" i="14" s="1"/>
  <c r="AL176" i="14" s="1"/>
  <c r="AI248" i="14"/>
  <c r="AK248" i="14" s="1"/>
  <c r="AL248" i="14" s="1"/>
  <c r="AT251" i="14"/>
  <c r="AU251" i="14" s="1"/>
  <c r="AW251" i="14" s="1"/>
  <c r="AX251" i="14" s="1"/>
  <c r="AT249" i="14"/>
  <c r="AU249" i="14" s="1"/>
  <c r="AW249" i="14" s="1"/>
  <c r="AX249" i="14" s="1"/>
  <c r="AI249" i="14"/>
  <c r="AK249" i="14" s="1"/>
  <c r="AL249" i="14" s="1"/>
  <c r="AT252" i="14"/>
  <c r="AU252" i="14" s="1"/>
  <c r="AW252" i="14" s="1"/>
  <c r="AX252" i="14" s="1"/>
  <c r="AI252" i="14"/>
  <c r="AK252" i="14" s="1"/>
  <c r="AL252" i="14" s="1"/>
  <c r="AT250" i="14"/>
  <c r="AU250" i="14" s="1"/>
  <c r="AW250" i="14" s="1"/>
  <c r="AX250" i="14" s="1"/>
  <c r="AI250" i="14"/>
  <c r="AK250" i="14" s="1"/>
  <c r="AL250" i="14" s="1"/>
  <c r="AI178" i="14"/>
  <c r="AK178" i="14" s="1"/>
  <c r="AL178" i="14" s="1"/>
  <c r="AI151" i="14"/>
  <c r="AK151" i="14" s="1"/>
  <c r="AL151" i="14" s="1"/>
  <c r="AI121" i="14"/>
  <c r="AK121" i="14" s="1"/>
  <c r="AL121" i="14" s="1"/>
  <c r="AT128" i="14"/>
  <c r="AU128" i="14" s="1"/>
  <c r="AW128" i="14" s="1"/>
  <c r="AX128" i="14" s="1"/>
  <c r="AI128" i="14"/>
  <c r="AK128" i="14" s="1"/>
  <c r="AL128" i="14" s="1"/>
  <c r="AQ397" i="1"/>
  <c r="AS397" i="1" s="1"/>
  <c r="AT397" i="1" s="1"/>
  <c r="BC299" i="1"/>
  <c r="BE299" i="1" s="1"/>
  <c r="BG299" i="1" s="1"/>
  <c r="BH299" i="1" s="1"/>
  <c r="AQ395" i="1"/>
  <c r="AS395" i="1" s="1"/>
  <c r="AT395" i="1" s="1"/>
  <c r="AO282" i="1"/>
  <c r="BC282" i="1" s="1"/>
  <c r="BE282" i="1" s="1"/>
  <c r="BG282" i="1" s="1"/>
  <c r="BH282" i="1" s="1"/>
  <c r="AO193" i="1"/>
  <c r="AQ193" i="1" s="1"/>
  <c r="AS193" i="1" s="1"/>
  <c r="AT193" i="1" s="1"/>
  <c r="AQ334" i="1"/>
  <c r="AS334" i="1" s="1"/>
  <c r="AT334" i="1" s="1"/>
  <c r="AO101" i="1"/>
  <c r="Z189" i="1"/>
  <c r="AC193" i="1"/>
  <c r="AE193" i="1" s="1"/>
  <c r="AF193" i="1" s="1"/>
  <c r="BC246" i="1"/>
  <c r="BE246" i="1" s="1"/>
  <c r="BG246" i="1" s="1"/>
  <c r="BH246" i="1" s="1"/>
  <c r="BC298" i="1"/>
  <c r="BE298" i="1" s="1"/>
  <c r="BG298" i="1" s="1"/>
  <c r="BH298" i="1" s="1"/>
  <c r="AO212" i="1"/>
  <c r="AQ212" i="1" s="1"/>
  <c r="AS212" i="1" s="1"/>
  <c r="AT212" i="1" s="1"/>
  <c r="AO258" i="1"/>
  <c r="AQ258" i="1" s="1"/>
  <c r="AS258" i="1" s="1"/>
  <c r="AT258" i="1" s="1"/>
  <c r="BC196" i="1"/>
  <c r="BE196" i="1" s="1"/>
  <c r="BG196" i="1" s="1"/>
  <c r="BH196" i="1" s="1"/>
  <c r="AO192" i="1"/>
  <c r="AQ192" i="1" s="1"/>
  <c r="AS192" i="1" s="1"/>
  <c r="AT192" i="1" s="1"/>
  <c r="AC212" i="1"/>
  <c r="AE212" i="1" s="1"/>
  <c r="AF212" i="1" s="1"/>
  <c r="BC280" i="1"/>
  <c r="BE280" i="1" s="1"/>
  <c r="BG280" i="1" s="1"/>
  <c r="BH280" i="1" s="1"/>
  <c r="Z263" i="1"/>
  <c r="AO263" i="1"/>
  <c r="AC263" i="1"/>
  <c r="AE263" i="1" s="1"/>
  <c r="AF263" i="1" s="1"/>
  <c r="BC55" i="1"/>
  <c r="BE55" i="1" s="1"/>
  <c r="BG55" i="1" s="1"/>
  <c r="BH55" i="1" s="1"/>
  <c r="AC258" i="1"/>
  <c r="AE258" i="1" s="1"/>
  <c r="AF258" i="1" s="1"/>
  <c r="AC192" i="1"/>
  <c r="AE192" i="1" s="1"/>
  <c r="AF192" i="1" s="1"/>
  <c r="AQ246" i="1"/>
  <c r="AS246" i="1" s="1"/>
  <c r="AT246" i="1" s="1"/>
  <c r="AQ245" i="1"/>
  <c r="AS245" i="1" s="1"/>
  <c r="AT245" i="1" s="1"/>
  <c r="BC245" i="1"/>
  <c r="BE245" i="1" s="1"/>
  <c r="BG245" i="1" s="1"/>
  <c r="BH245" i="1" s="1"/>
  <c r="AC190" i="1"/>
  <c r="AE190" i="1" s="1"/>
  <c r="AF190" i="1" s="1"/>
  <c r="AO190" i="1"/>
  <c r="Z230" i="1"/>
  <c r="AO230" i="1"/>
  <c r="BC231" i="1"/>
  <c r="BE231" i="1" s="1"/>
  <c r="BG231" i="1" s="1"/>
  <c r="BH231" i="1" s="1"/>
  <c r="AC230" i="1"/>
  <c r="AE230" i="1" s="1"/>
  <c r="AF230" i="1" s="1"/>
  <c r="AO100" i="1"/>
  <c r="AE100" i="1"/>
  <c r="AF100" i="1" s="1"/>
  <c r="Z206" i="1"/>
  <c r="AO206" i="1"/>
  <c r="AC206" i="1"/>
  <c r="AE206" i="1" s="1"/>
  <c r="AF206" i="1" s="1"/>
  <c r="BE117" i="1"/>
  <c r="BG117" i="1" s="1"/>
  <c r="BH117" i="1" s="1"/>
  <c r="AQ194" i="1"/>
  <c r="AS194" i="1" s="1"/>
  <c r="AT194" i="1" s="1"/>
  <c r="BC195" i="1"/>
  <c r="BE195" i="1" s="1"/>
  <c r="BG195" i="1" s="1"/>
  <c r="BH195" i="1" s="1"/>
  <c r="AO189" i="1"/>
  <c r="BC189" i="1" s="1"/>
  <c r="BE189" i="1" s="1"/>
  <c r="BG189" i="1" s="1"/>
  <c r="BH189" i="1" s="1"/>
  <c r="BC102" i="1"/>
  <c r="BC93" i="1"/>
  <c r="BE93" i="1" s="1"/>
  <c r="BG93" i="1" s="1"/>
  <c r="BH93" i="1" s="1"/>
  <c r="BC68" i="1"/>
  <c r="BC67" i="1"/>
  <c r="AQ100" i="1" l="1"/>
  <c r="AS100" i="1" s="1"/>
  <c r="AT100" i="1" s="1"/>
  <c r="BE67" i="1"/>
  <c r="BG67" i="1" s="1"/>
  <c r="BH67" i="1" s="1"/>
  <c r="BE68" i="1"/>
  <c r="BG68" i="1" s="1"/>
  <c r="BH68" i="1" s="1"/>
  <c r="BE102" i="1"/>
  <c r="BG102" i="1" s="1"/>
  <c r="BH102" i="1" s="1"/>
  <c r="AQ101" i="1"/>
  <c r="AS101" i="1" s="1"/>
  <c r="AT101" i="1" s="1"/>
  <c r="AQ191" i="1"/>
  <c r="AS191" i="1" s="1"/>
  <c r="AT191" i="1" s="1"/>
  <c r="AQ346" i="1"/>
  <c r="AS346" i="1" s="1"/>
  <c r="AT346" i="1" s="1"/>
  <c r="BC317" i="1"/>
  <c r="BE317" i="1" s="1"/>
  <c r="BG317" i="1" s="1"/>
  <c r="BH317" i="1" s="1"/>
  <c r="AQ199" i="1"/>
  <c r="AS199" i="1" s="1"/>
  <c r="AT199" i="1" s="1"/>
  <c r="AQ282" i="1"/>
  <c r="AS282" i="1" s="1"/>
  <c r="AT282" i="1" s="1"/>
  <c r="BC193" i="1"/>
  <c r="BE193" i="1" s="1"/>
  <c r="BG193" i="1" s="1"/>
  <c r="BH193" i="1" s="1"/>
  <c r="BC101" i="1"/>
  <c r="BC192" i="1"/>
  <c r="BE192" i="1" s="1"/>
  <c r="BG192" i="1" s="1"/>
  <c r="BH192" i="1" s="1"/>
  <c r="BC258" i="1"/>
  <c r="BE258" i="1" s="1"/>
  <c r="BG258" i="1" s="1"/>
  <c r="BH258" i="1" s="1"/>
  <c r="BC212" i="1"/>
  <c r="BE212" i="1" s="1"/>
  <c r="BG212" i="1" s="1"/>
  <c r="BH212" i="1" s="1"/>
  <c r="BC263" i="1"/>
  <c r="BE263" i="1" s="1"/>
  <c r="BG263" i="1" s="1"/>
  <c r="BH263" i="1" s="1"/>
  <c r="AQ263" i="1"/>
  <c r="AS263" i="1" s="1"/>
  <c r="AT263" i="1" s="1"/>
  <c r="AQ230" i="1"/>
  <c r="AS230" i="1" s="1"/>
  <c r="AT230" i="1" s="1"/>
  <c r="BC230" i="1"/>
  <c r="BE230" i="1" s="1"/>
  <c r="BG230" i="1" s="1"/>
  <c r="BH230" i="1" s="1"/>
  <c r="BC190" i="1"/>
  <c r="BE190" i="1" s="1"/>
  <c r="BG190" i="1" s="1"/>
  <c r="BH190" i="1" s="1"/>
  <c r="AQ190" i="1"/>
  <c r="AS190" i="1" s="1"/>
  <c r="AT190" i="1" s="1"/>
  <c r="BC100" i="1"/>
  <c r="BC206" i="1"/>
  <c r="BE206" i="1" s="1"/>
  <c r="BG206" i="1" s="1"/>
  <c r="BH206" i="1" s="1"/>
  <c r="AQ206" i="1"/>
  <c r="AS206" i="1" s="1"/>
  <c r="AT206" i="1" s="1"/>
  <c r="AQ189" i="1"/>
  <c r="AS189" i="1" s="1"/>
  <c r="AT189" i="1" s="1"/>
  <c r="BE101" i="1" l="1"/>
  <c r="BG101" i="1" s="1"/>
  <c r="BH101" i="1" s="1"/>
  <c r="BE100" i="1"/>
  <c r="BG100" i="1" s="1"/>
  <c r="BH100" i="1" s="1"/>
  <c r="N1" i="2"/>
  <c r="D264" i="1" l="1"/>
  <c r="E264" i="1"/>
  <c r="G264" i="1"/>
  <c r="H264" i="1"/>
  <c r="J264" i="1"/>
  <c r="O264" i="1"/>
  <c r="R264" i="1"/>
  <c r="AD264" i="1"/>
  <c r="AL264" i="1"/>
  <c r="AL2" i="1" s="1"/>
  <c r="BF264" i="1"/>
  <c r="R26" i="7" l="1"/>
  <c r="R25" i="7"/>
  <c r="R24" i="7"/>
  <c r="R23" i="7"/>
  <c r="R22" i="7"/>
  <c r="R21" i="7"/>
  <c r="R20" i="7"/>
  <c r="R19" i="7"/>
  <c r="R18" i="7"/>
  <c r="R17" i="7"/>
  <c r="R16" i="7"/>
  <c r="R27" i="7"/>
  <c r="R15" i="7"/>
  <c r="R14" i="7"/>
  <c r="R13" i="7"/>
  <c r="R12" i="7"/>
  <c r="R29" i="7"/>
  <c r="R11" i="7"/>
  <c r="Q26" i="7"/>
  <c r="Q25" i="7"/>
  <c r="Q24" i="7"/>
  <c r="Q23" i="7"/>
  <c r="Q22" i="7"/>
  <c r="Q21" i="7"/>
  <c r="Q20" i="7"/>
  <c r="Q19" i="7"/>
  <c r="Q18" i="7"/>
  <c r="Q17" i="7"/>
  <c r="Q16" i="7"/>
  <c r="Q27" i="7"/>
  <c r="Q15" i="7"/>
  <c r="Q14" i="7"/>
  <c r="Q13" i="7"/>
  <c r="Q12" i="7"/>
  <c r="Q29" i="7"/>
  <c r="Q11" i="7"/>
  <c r="AI464" i="3"/>
  <c r="AA464" i="3"/>
  <c r="S464" i="3"/>
  <c r="E446" i="14" l="1"/>
  <c r="F446" i="14"/>
  <c r="G446" i="14"/>
  <c r="H446" i="14"/>
  <c r="J446" i="14"/>
  <c r="L446" i="14"/>
  <c r="P446" i="14"/>
  <c r="S446" i="14"/>
  <c r="AB446" i="14"/>
  <c r="AE446" i="14"/>
  <c r="AN446" i="14"/>
  <c r="AQ446" i="14"/>
  <c r="D446" i="14"/>
  <c r="E425" i="14"/>
  <c r="F425" i="14"/>
  <c r="G425" i="14"/>
  <c r="H425" i="14"/>
  <c r="J425" i="14"/>
  <c r="L425" i="14"/>
  <c r="P425" i="14"/>
  <c r="S425" i="14"/>
  <c r="AB425" i="14"/>
  <c r="AE425" i="14"/>
  <c r="AN425" i="14"/>
  <c r="AQ425" i="14"/>
  <c r="D425" i="14"/>
  <c r="E351" i="14"/>
  <c r="F351" i="14"/>
  <c r="G351" i="14"/>
  <c r="H351" i="14"/>
  <c r="J351" i="14"/>
  <c r="L351" i="14"/>
  <c r="P351" i="14"/>
  <c r="S351" i="14"/>
  <c r="AB351" i="14"/>
  <c r="AE351" i="14"/>
  <c r="AN351" i="14"/>
  <c r="AQ351" i="14"/>
  <c r="D351" i="14"/>
  <c r="E302" i="14"/>
  <c r="F302" i="14"/>
  <c r="G302" i="14"/>
  <c r="H302" i="14"/>
  <c r="J302" i="14"/>
  <c r="L302" i="14"/>
  <c r="P302" i="14"/>
  <c r="S302" i="14"/>
  <c r="AB302" i="14"/>
  <c r="AE302" i="14"/>
  <c r="AN302" i="14"/>
  <c r="AQ302" i="14"/>
  <c r="D302" i="14"/>
  <c r="O174" i="14"/>
  <c r="BC388" i="1" l="1"/>
  <c r="Z387" i="1"/>
  <c r="Z392" i="1"/>
  <c r="Z358" i="1"/>
  <c r="Z361" i="1"/>
  <c r="Z145" i="1"/>
  <c r="X9" i="1"/>
  <c r="I366" i="1"/>
  <c r="N34" i="10" l="1"/>
  <c r="J841" i="10" l="1"/>
  <c r="V44" i="10"/>
  <c r="AH44" i="10" s="1"/>
  <c r="AT44" i="10" s="1"/>
  <c r="V45" i="10"/>
  <c r="AH45" i="10" s="1"/>
  <c r="AT45" i="10" s="1"/>
  <c r="V60" i="10"/>
  <c r="AH60" i="10" s="1"/>
  <c r="AT60" i="10" s="1"/>
  <c r="V61" i="10"/>
  <c r="AH61" i="10" s="1"/>
  <c r="AT61" i="10" s="1"/>
  <c r="V62" i="10"/>
  <c r="AH62" i="10" s="1"/>
  <c r="AT62" i="10" s="1"/>
  <c r="V63" i="10"/>
  <c r="AH63" i="10" s="1"/>
  <c r="AT63" i="10" s="1"/>
  <c r="V64" i="10"/>
  <c r="AH64" i="10" s="1"/>
  <c r="AT64" i="10" s="1"/>
  <c r="V65" i="10"/>
  <c r="AH65" i="10" s="1"/>
  <c r="AT65" i="10" s="1"/>
  <c r="V66" i="10"/>
  <c r="AH66" i="10" s="1"/>
  <c r="AT66" i="10" s="1"/>
  <c r="V67" i="10"/>
  <c r="AH67" i="10" s="1"/>
  <c r="AT67" i="10" s="1"/>
  <c r="V68" i="10"/>
  <c r="AH68" i="10" s="1"/>
  <c r="AT68" i="10" s="1"/>
  <c r="V69" i="10"/>
  <c r="AH69" i="10" s="1"/>
  <c r="AT69" i="10" s="1"/>
  <c r="V70" i="10"/>
  <c r="AH70" i="10" s="1"/>
  <c r="AT70" i="10" s="1"/>
  <c r="V71" i="10"/>
  <c r="AH71" i="10" s="1"/>
  <c r="AT71" i="10" s="1"/>
  <c r="V72" i="10"/>
  <c r="AH72" i="10" s="1"/>
  <c r="AT72" i="10" s="1"/>
  <c r="V52" i="10"/>
  <c r="AH52" i="10" s="1"/>
  <c r="AT52" i="10" s="1"/>
  <c r="V53" i="10"/>
  <c r="AH53" i="10" s="1"/>
  <c r="AT53" i="10" s="1"/>
  <c r="V54" i="10"/>
  <c r="AH54" i="10" s="1"/>
  <c r="AT54" i="10" s="1"/>
  <c r="V55" i="10"/>
  <c r="AH55" i="10" s="1"/>
  <c r="AT55" i="10" s="1"/>
  <c r="V56" i="10"/>
  <c r="AH56" i="10" s="1"/>
  <c r="AT56" i="10" s="1"/>
  <c r="V57" i="10"/>
  <c r="AH57" i="10" s="1"/>
  <c r="AT57" i="10" s="1"/>
  <c r="V46" i="10"/>
  <c r="AH46" i="10" s="1"/>
  <c r="AT46" i="10" s="1"/>
  <c r="V47" i="10"/>
  <c r="AH47" i="10" s="1"/>
  <c r="AT47" i="10" s="1"/>
  <c r="V48" i="10"/>
  <c r="AH48" i="10" s="1"/>
  <c r="AT48" i="10" s="1"/>
  <c r="V49" i="10"/>
  <c r="AH49" i="10" s="1"/>
  <c r="AT49" i="10" s="1"/>
  <c r="V50" i="10"/>
  <c r="AH50" i="10" s="1"/>
  <c r="AT50" i="10" s="1"/>
  <c r="V51" i="10"/>
  <c r="AH51" i="10" s="1"/>
  <c r="AT51" i="10" s="1"/>
  <c r="V58" i="10"/>
  <c r="AH58" i="10" s="1"/>
  <c r="AT58" i="10" s="1"/>
  <c r="V59" i="10"/>
  <c r="AH59" i="10" s="1"/>
  <c r="AT59" i="10" s="1"/>
  <c r="V73" i="10"/>
  <c r="AH73" i="10" s="1"/>
  <c r="AT73" i="10" s="1"/>
  <c r="V74" i="10"/>
  <c r="AH74" i="10" s="1"/>
  <c r="AT74" i="10" s="1"/>
  <c r="V75" i="10"/>
  <c r="AH75" i="10" s="1"/>
  <c r="AT75" i="10" s="1"/>
  <c r="V76" i="10"/>
  <c r="AH76" i="10" s="1"/>
  <c r="AT76" i="10" s="1"/>
  <c r="V77" i="10"/>
  <c r="AH77" i="10" s="1"/>
  <c r="AT77" i="10" s="1"/>
  <c r="V78" i="10"/>
  <c r="AH78" i="10" s="1"/>
  <c r="AT78" i="10" s="1"/>
  <c r="V79" i="10"/>
  <c r="AH79" i="10" s="1"/>
  <c r="AT79" i="10" s="1"/>
  <c r="V80" i="10"/>
  <c r="AH80" i="10" s="1"/>
  <c r="AT80" i="10" s="1"/>
  <c r="V81" i="10"/>
  <c r="AH81" i="10" s="1"/>
  <c r="AT81" i="10" s="1"/>
  <c r="V82" i="10"/>
  <c r="AH82" i="10" s="1"/>
  <c r="AT82" i="10" s="1"/>
  <c r="V83" i="10"/>
  <c r="AH83" i="10" s="1"/>
  <c r="AT83" i="10" s="1"/>
  <c r="V84" i="10"/>
  <c r="AH84" i="10" s="1"/>
  <c r="AT84" i="10" s="1"/>
  <c r="V85" i="10"/>
  <c r="AH85" i="10" s="1"/>
  <c r="AT85" i="10" s="1"/>
  <c r="V86" i="10"/>
  <c r="AH86" i="10" s="1"/>
  <c r="AT86" i="10" s="1"/>
  <c r="V87" i="10"/>
  <c r="AH87" i="10" s="1"/>
  <c r="AT87" i="10" s="1"/>
  <c r="V88" i="10"/>
  <c r="AH88" i="10" s="1"/>
  <c r="AT88" i="10" s="1"/>
  <c r="V89" i="10"/>
  <c r="AH89" i="10" s="1"/>
  <c r="AT89" i="10" s="1"/>
  <c r="V90" i="10"/>
  <c r="AH90" i="10" s="1"/>
  <c r="AT90" i="10" s="1"/>
  <c r="V91" i="10"/>
  <c r="AH91" i="10" s="1"/>
  <c r="AT91" i="10" s="1"/>
  <c r="V92" i="10"/>
  <c r="AH92" i="10" s="1"/>
  <c r="AT92" i="10" s="1"/>
  <c r="V93" i="10"/>
  <c r="AH93" i="10" s="1"/>
  <c r="AT93" i="10" s="1"/>
  <c r="V94" i="10"/>
  <c r="AH94" i="10" s="1"/>
  <c r="AT94" i="10" s="1"/>
  <c r="V95" i="10"/>
  <c r="AH95" i="10" s="1"/>
  <c r="AT95" i="10" s="1"/>
  <c r="V96" i="10"/>
  <c r="AH96" i="10" s="1"/>
  <c r="AT96" i="10" s="1"/>
  <c r="V97" i="10"/>
  <c r="AH97" i="10" s="1"/>
  <c r="AT97" i="10" s="1"/>
  <c r="V98" i="10"/>
  <c r="AH98" i="10" s="1"/>
  <c r="AT98" i="10" s="1"/>
  <c r="V99" i="10"/>
  <c r="AH99" i="10" s="1"/>
  <c r="AT99" i="10" s="1"/>
  <c r="V100" i="10"/>
  <c r="AH100" i="10" s="1"/>
  <c r="AT100" i="10" s="1"/>
  <c r="V101" i="10"/>
  <c r="AH101" i="10" s="1"/>
  <c r="AT101" i="10" s="1"/>
  <c r="V103" i="10"/>
  <c r="AH103" i="10" s="1"/>
  <c r="AT103" i="10" s="1"/>
  <c r="V104" i="10"/>
  <c r="AH104" i="10" s="1"/>
  <c r="AT104" i="10" s="1"/>
  <c r="V105" i="10"/>
  <c r="AH105" i="10" s="1"/>
  <c r="AT105" i="10" s="1"/>
  <c r="V112" i="10"/>
  <c r="AH112" i="10" s="1"/>
  <c r="AT112" i="10" s="1"/>
  <c r="V113" i="10"/>
  <c r="AH113" i="10" s="1"/>
  <c r="AT113" i="10" s="1"/>
  <c r="V114" i="10"/>
  <c r="AH114" i="10" s="1"/>
  <c r="AT114" i="10" s="1"/>
  <c r="V115" i="10"/>
  <c r="AH115" i="10" s="1"/>
  <c r="AT115" i="10" s="1"/>
  <c r="V116" i="10"/>
  <c r="AH116" i="10" s="1"/>
  <c r="AT116" i="10" s="1"/>
  <c r="V117" i="10"/>
  <c r="AH117" i="10" s="1"/>
  <c r="AT117" i="10" s="1"/>
  <c r="V118" i="10"/>
  <c r="AH118" i="10" s="1"/>
  <c r="AT118" i="10" s="1"/>
  <c r="V119" i="10"/>
  <c r="AH119" i="10" s="1"/>
  <c r="AT119" i="10" s="1"/>
  <c r="V120" i="10"/>
  <c r="AH120" i="10" s="1"/>
  <c r="AT120" i="10" s="1"/>
  <c r="V121" i="10"/>
  <c r="AH121" i="10" s="1"/>
  <c r="AT121" i="10" s="1"/>
  <c r="V122" i="10"/>
  <c r="AH122" i="10" s="1"/>
  <c r="AT122" i="10" s="1"/>
  <c r="V123" i="10"/>
  <c r="AH123" i="10" s="1"/>
  <c r="AT123" i="10" s="1"/>
  <c r="V124" i="10"/>
  <c r="AH124" i="10" s="1"/>
  <c r="AT124" i="10" s="1"/>
  <c r="V133" i="10"/>
  <c r="AH133" i="10" s="1"/>
  <c r="AT133" i="10" s="1"/>
  <c r="V134" i="10"/>
  <c r="AH134" i="10" s="1"/>
  <c r="AT134" i="10" s="1"/>
  <c r="V135" i="10"/>
  <c r="AH135" i="10" s="1"/>
  <c r="AT135" i="10" s="1"/>
  <c r="V136" i="10"/>
  <c r="AH136" i="10" s="1"/>
  <c r="AT136" i="10" s="1"/>
  <c r="V137" i="10"/>
  <c r="AH137" i="10" s="1"/>
  <c r="AT137" i="10" s="1"/>
  <c r="V140" i="10"/>
  <c r="AH140" i="10" s="1"/>
  <c r="AT140" i="10" s="1"/>
  <c r="V141" i="10"/>
  <c r="AH141" i="10" s="1"/>
  <c r="AT141" i="10" s="1"/>
  <c r="V142" i="10"/>
  <c r="AH142" i="10" s="1"/>
  <c r="AT142" i="10" s="1"/>
  <c r="V143" i="10"/>
  <c r="AH143" i="10" s="1"/>
  <c r="AT143" i="10" s="1"/>
  <c r="V144" i="10"/>
  <c r="AH144" i="10" s="1"/>
  <c r="AT144" i="10" s="1"/>
  <c r="V146" i="10"/>
  <c r="AH146" i="10" s="1"/>
  <c r="AT146" i="10" s="1"/>
  <c r="V147" i="10"/>
  <c r="AH147" i="10" s="1"/>
  <c r="AT147" i="10" s="1"/>
  <c r="V148" i="10"/>
  <c r="AH148" i="10" s="1"/>
  <c r="AT148" i="10" s="1"/>
  <c r="V149" i="10"/>
  <c r="AH149" i="10" s="1"/>
  <c r="AT149" i="10" s="1"/>
  <c r="V150" i="10"/>
  <c r="AH150" i="10" s="1"/>
  <c r="AT150" i="10" s="1"/>
  <c r="V151" i="10"/>
  <c r="AH151" i="10" s="1"/>
  <c r="AT151" i="10" s="1"/>
  <c r="V152" i="10"/>
  <c r="AH152" i="10" s="1"/>
  <c r="AT152" i="10" s="1"/>
  <c r="V153" i="10"/>
  <c r="AH153" i="10" s="1"/>
  <c r="AT153" i="10" s="1"/>
  <c r="V154" i="10"/>
  <c r="AH154" i="10" s="1"/>
  <c r="AT154" i="10" s="1"/>
  <c r="V155" i="10"/>
  <c r="AH155" i="10" s="1"/>
  <c r="AT155" i="10" s="1"/>
  <c r="V156" i="10"/>
  <c r="AH156" i="10" s="1"/>
  <c r="AT156" i="10" s="1"/>
  <c r="V157" i="10"/>
  <c r="AH157" i="10" s="1"/>
  <c r="AT157" i="10" s="1"/>
  <c r="V158" i="10"/>
  <c r="AH158" i="10" s="1"/>
  <c r="AT158" i="10" s="1"/>
  <c r="V159" i="10"/>
  <c r="AH159" i="10" s="1"/>
  <c r="AT159" i="10" s="1"/>
  <c r="V160" i="10"/>
  <c r="AH160" i="10" s="1"/>
  <c r="AT160" i="10" s="1"/>
  <c r="V161" i="10"/>
  <c r="AH161" i="10" s="1"/>
  <c r="AT161" i="10" s="1"/>
  <c r="V164" i="10"/>
  <c r="AH164" i="10" s="1"/>
  <c r="AT164" i="10" s="1"/>
  <c r="V165" i="10"/>
  <c r="AH165" i="10" s="1"/>
  <c r="AT165" i="10" s="1"/>
  <c r="V168" i="10"/>
  <c r="AH168" i="10" s="1"/>
  <c r="AT168" i="10" s="1"/>
  <c r="V172" i="10"/>
  <c r="AH172" i="10" s="1"/>
  <c r="AT172" i="10" s="1"/>
  <c r="V173" i="10"/>
  <c r="AH173" i="10" s="1"/>
  <c r="AT173" i="10" s="1"/>
  <c r="V174" i="10"/>
  <c r="AH174" i="10" s="1"/>
  <c r="AT174" i="10" s="1"/>
  <c r="V175" i="10"/>
  <c r="AH175" i="10" s="1"/>
  <c r="AT175" i="10" s="1"/>
  <c r="V176" i="10"/>
  <c r="AH176" i="10" s="1"/>
  <c r="AT176" i="10" s="1"/>
  <c r="V177" i="10"/>
  <c r="AH177" i="10" s="1"/>
  <c r="AT177" i="10" s="1"/>
  <c r="V178" i="10"/>
  <c r="AH178" i="10" s="1"/>
  <c r="AT178" i="10" s="1"/>
  <c r="V179" i="10"/>
  <c r="AH179" i="10" s="1"/>
  <c r="AT179" i="10" s="1"/>
  <c r="V180" i="10"/>
  <c r="AH180" i="10" s="1"/>
  <c r="AT180" i="10" s="1"/>
  <c r="V181" i="10"/>
  <c r="AH181" i="10" s="1"/>
  <c r="AT181" i="10" s="1"/>
  <c r="V182" i="10"/>
  <c r="AH182" i="10" s="1"/>
  <c r="AT182" i="10" s="1"/>
  <c r="V183" i="10"/>
  <c r="AH183" i="10" s="1"/>
  <c r="AT183" i="10" s="1"/>
  <c r="V184" i="10"/>
  <c r="AH184" i="10" s="1"/>
  <c r="AT184" i="10" s="1"/>
  <c r="V185" i="10"/>
  <c r="AH185" i="10" s="1"/>
  <c r="AT185" i="10" s="1"/>
  <c r="V302" i="10"/>
  <c r="AH302" i="10" s="1"/>
  <c r="AT302" i="10" s="1"/>
  <c r="V303" i="10"/>
  <c r="AH303" i="10" s="1"/>
  <c r="AT303" i="10" s="1"/>
  <c r="V304" i="10"/>
  <c r="AH304" i="10" s="1"/>
  <c r="AT304" i="10" s="1"/>
  <c r="V305" i="10"/>
  <c r="AH305" i="10" s="1"/>
  <c r="AT305" i="10" s="1"/>
  <c r="V306" i="10"/>
  <c r="AH306" i="10" s="1"/>
  <c r="AT306" i="10" s="1"/>
  <c r="V307" i="10"/>
  <c r="AH307" i="10" s="1"/>
  <c r="AT307" i="10" s="1"/>
  <c r="V308" i="10"/>
  <c r="AH308" i="10" s="1"/>
  <c r="AT308" i="10" s="1"/>
  <c r="V309" i="10"/>
  <c r="AH309" i="10" s="1"/>
  <c r="AT309" i="10" s="1"/>
  <c r="V310" i="10"/>
  <c r="AH310" i="10" s="1"/>
  <c r="AT310" i="10" s="1"/>
  <c r="V311" i="10"/>
  <c r="AH311" i="10" s="1"/>
  <c r="AT311" i="10" s="1"/>
  <c r="V312" i="10"/>
  <c r="AH312" i="10" s="1"/>
  <c r="AT312" i="10" s="1"/>
  <c r="V313" i="10"/>
  <c r="AH313" i="10" s="1"/>
  <c r="AT313" i="10" s="1"/>
  <c r="V314" i="10"/>
  <c r="AH314" i="10" s="1"/>
  <c r="AT314" i="10" s="1"/>
  <c r="V315" i="10"/>
  <c r="AH315" i="10" s="1"/>
  <c r="AT315" i="10" s="1"/>
  <c r="V316" i="10"/>
  <c r="AH316" i="10" s="1"/>
  <c r="AT316" i="10" s="1"/>
  <c r="V317" i="10"/>
  <c r="AH317" i="10" s="1"/>
  <c r="AT317" i="10" s="1"/>
  <c r="V318" i="10"/>
  <c r="AH318" i="10" s="1"/>
  <c r="AT318" i="10" s="1"/>
  <c r="V344" i="10"/>
  <c r="AH344" i="10" s="1"/>
  <c r="AT344" i="10" s="1"/>
  <c r="V345" i="10"/>
  <c r="AH345" i="10" s="1"/>
  <c r="AT345" i="10" s="1"/>
  <c r="V346" i="10"/>
  <c r="AH346" i="10" s="1"/>
  <c r="AT346" i="10" s="1"/>
  <c r="V347" i="10"/>
  <c r="AH347" i="10" s="1"/>
  <c r="AT347" i="10" s="1"/>
  <c r="V348" i="10"/>
  <c r="AH348" i="10" s="1"/>
  <c r="AT348" i="10" s="1"/>
  <c r="V349" i="10"/>
  <c r="AH349" i="10" s="1"/>
  <c r="AT349" i="10" s="1"/>
  <c r="V350" i="10"/>
  <c r="AH350" i="10" s="1"/>
  <c r="AT350" i="10" s="1"/>
  <c r="V351" i="10"/>
  <c r="AH351" i="10" s="1"/>
  <c r="AT351" i="10" s="1"/>
  <c r="V352" i="10"/>
  <c r="AH352" i="10" s="1"/>
  <c r="AT352" i="10" s="1"/>
  <c r="V353" i="10"/>
  <c r="AH353" i="10" s="1"/>
  <c r="AT353" i="10" s="1"/>
  <c r="V354" i="10"/>
  <c r="AH354" i="10" s="1"/>
  <c r="AT354" i="10" s="1"/>
  <c r="V355" i="10"/>
  <c r="AH355" i="10" s="1"/>
  <c r="AT355" i="10" s="1"/>
  <c r="V356" i="10"/>
  <c r="AH356" i="10" s="1"/>
  <c r="AT356" i="10" s="1"/>
  <c r="V357" i="10"/>
  <c r="AH357" i="10" s="1"/>
  <c r="AT357" i="10" s="1"/>
  <c r="V358" i="10"/>
  <c r="AH358" i="10" s="1"/>
  <c r="AT358" i="10" s="1"/>
  <c r="V359" i="10"/>
  <c r="AH359" i="10" s="1"/>
  <c r="AT359" i="10" s="1"/>
  <c r="V360" i="10"/>
  <c r="AH360" i="10" s="1"/>
  <c r="AT360" i="10" s="1"/>
  <c r="V361" i="10"/>
  <c r="AH361" i="10" s="1"/>
  <c r="AT361" i="10" s="1"/>
  <c r="V362" i="10"/>
  <c r="AH362" i="10" s="1"/>
  <c r="AT362" i="10" s="1"/>
  <c r="V363" i="10"/>
  <c r="AH363" i="10" s="1"/>
  <c r="AT363" i="10" s="1"/>
  <c r="V364" i="10"/>
  <c r="AH364" i="10" s="1"/>
  <c r="AT364" i="10" s="1"/>
  <c r="V365" i="10"/>
  <c r="AH365" i="10" s="1"/>
  <c r="AT365" i="10" s="1"/>
  <c r="V199" i="10"/>
  <c r="AH199" i="10" s="1"/>
  <c r="AT199" i="10" s="1"/>
  <c r="V200" i="10"/>
  <c r="AH200" i="10" s="1"/>
  <c r="AT200" i="10" s="1"/>
  <c r="V201" i="10"/>
  <c r="AH201" i="10" s="1"/>
  <c r="AT201" i="10" s="1"/>
  <c r="V202" i="10"/>
  <c r="AH202" i="10" s="1"/>
  <c r="AT202" i="10" s="1"/>
  <c r="V203" i="10"/>
  <c r="AH203" i="10" s="1"/>
  <c r="AT203" i="10" s="1"/>
  <c r="V204" i="10"/>
  <c r="AH204" i="10" s="1"/>
  <c r="AT204" i="10" s="1"/>
  <c r="V205" i="10"/>
  <c r="AH205" i="10" s="1"/>
  <c r="AT205" i="10" s="1"/>
  <c r="V206" i="10"/>
  <c r="AH206" i="10" s="1"/>
  <c r="AT206" i="10" s="1"/>
  <c r="V207" i="10"/>
  <c r="AH207" i="10" s="1"/>
  <c r="AT207" i="10" s="1"/>
  <c r="V208" i="10"/>
  <c r="AH208" i="10" s="1"/>
  <c r="AT208" i="10" s="1"/>
  <c r="V209" i="10"/>
  <c r="AH209" i="10" s="1"/>
  <c r="AT209" i="10" s="1"/>
  <c r="V210" i="10"/>
  <c r="AH210" i="10" s="1"/>
  <c r="AT210" i="10" s="1"/>
  <c r="V211" i="10"/>
  <c r="AH211" i="10" s="1"/>
  <c r="AT211" i="10" s="1"/>
  <c r="V212" i="10"/>
  <c r="AH212" i="10" s="1"/>
  <c r="AT212" i="10" s="1"/>
  <c r="V213" i="10"/>
  <c r="AH213" i="10" s="1"/>
  <c r="AT213" i="10" s="1"/>
  <c r="V214" i="10"/>
  <c r="AH214" i="10" s="1"/>
  <c r="AT214" i="10" s="1"/>
  <c r="V215" i="10"/>
  <c r="AH215" i="10" s="1"/>
  <c r="AT215" i="10" s="1"/>
  <c r="V216" i="10"/>
  <c r="AH216" i="10" s="1"/>
  <c r="AT216" i="10" s="1"/>
  <c r="V256" i="10"/>
  <c r="AH256" i="10" s="1"/>
  <c r="AT256" i="10" s="1"/>
  <c r="V258" i="10"/>
  <c r="AH258" i="10" s="1"/>
  <c r="AT258" i="10" s="1"/>
  <c r="V259" i="10"/>
  <c r="AH259" i="10" s="1"/>
  <c r="AT259" i="10" s="1"/>
  <c r="V260" i="10"/>
  <c r="AH260" i="10" s="1"/>
  <c r="AT260" i="10" s="1"/>
  <c r="V262" i="10"/>
  <c r="AH262" i="10" s="1"/>
  <c r="AT262" i="10" s="1"/>
  <c r="V263" i="10"/>
  <c r="AH263" i="10" s="1"/>
  <c r="AT263" i="10" s="1"/>
  <c r="V264" i="10"/>
  <c r="AH264" i="10" s="1"/>
  <c r="AT264" i="10" s="1"/>
  <c r="V265" i="10"/>
  <c r="AH265" i="10" s="1"/>
  <c r="AT265" i="10" s="1"/>
  <c r="V266" i="10"/>
  <c r="AH266" i="10" s="1"/>
  <c r="AT266" i="10" s="1"/>
  <c r="V267" i="10"/>
  <c r="AH267" i="10" s="1"/>
  <c r="AT267" i="10" s="1"/>
  <c r="V268" i="10"/>
  <c r="AH268" i="10" s="1"/>
  <c r="AT268" i="10" s="1"/>
  <c r="V269" i="10"/>
  <c r="AH269" i="10" s="1"/>
  <c r="AT269" i="10" s="1"/>
  <c r="V270" i="10"/>
  <c r="AH270" i="10" s="1"/>
  <c r="AT270" i="10" s="1"/>
  <c r="V271" i="10"/>
  <c r="AH271" i="10" s="1"/>
  <c r="AT271" i="10" s="1"/>
  <c r="V272" i="10"/>
  <c r="AH272" i="10" s="1"/>
  <c r="AT272" i="10" s="1"/>
  <c r="V326" i="10"/>
  <c r="AH326" i="10" s="1"/>
  <c r="AT326" i="10" s="1"/>
  <c r="V327" i="10"/>
  <c r="AH327" i="10" s="1"/>
  <c r="AT327" i="10" s="1"/>
  <c r="V328" i="10"/>
  <c r="AH328" i="10" s="1"/>
  <c r="AT328" i="10" s="1"/>
  <c r="V329" i="10"/>
  <c r="AH329" i="10" s="1"/>
  <c r="AT329" i="10" s="1"/>
  <c r="V330" i="10"/>
  <c r="AH330" i="10" s="1"/>
  <c r="AT330" i="10" s="1"/>
  <c r="V331" i="10"/>
  <c r="AH331" i="10" s="1"/>
  <c r="AT331" i="10" s="1"/>
  <c r="V332" i="10"/>
  <c r="AH332" i="10" s="1"/>
  <c r="AT332" i="10" s="1"/>
  <c r="V333" i="10"/>
  <c r="AH333" i="10" s="1"/>
  <c r="AT333" i="10" s="1"/>
  <c r="V334" i="10"/>
  <c r="AH334" i="10" s="1"/>
  <c r="AT334" i="10" s="1"/>
  <c r="V335" i="10"/>
  <c r="AH335" i="10" s="1"/>
  <c r="AT335" i="10" s="1"/>
  <c r="V336" i="10"/>
  <c r="AH336" i="10" s="1"/>
  <c r="AT336" i="10" s="1"/>
  <c r="V337" i="10"/>
  <c r="AH337" i="10" s="1"/>
  <c r="AT337" i="10" s="1"/>
  <c r="V338" i="10"/>
  <c r="AH338" i="10" s="1"/>
  <c r="AT338" i="10" s="1"/>
  <c r="V339" i="10"/>
  <c r="AH339" i="10" s="1"/>
  <c r="AT339" i="10" s="1"/>
  <c r="V340" i="10"/>
  <c r="AH340" i="10" s="1"/>
  <c r="AT340" i="10" s="1"/>
  <c r="V341" i="10"/>
  <c r="AH341" i="10" s="1"/>
  <c r="AT341" i="10" s="1"/>
  <c r="V342" i="10"/>
  <c r="AH342" i="10" s="1"/>
  <c r="AT342" i="10" s="1"/>
  <c r="V343" i="10"/>
  <c r="AH343" i="10" s="1"/>
  <c r="AT343" i="10" s="1"/>
  <c r="V670" i="10"/>
  <c r="AH670" i="10" s="1"/>
  <c r="AT670" i="10" s="1"/>
  <c r="V671" i="10"/>
  <c r="AH671" i="10" s="1"/>
  <c r="AT671" i="10" s="1"/>
  <c r="V672" i="10"/>
  <c r="AH672" i="10" s="1"/>
  <c r="AT672" i="10" s="1"/>
  <c r="V673" i="10"/>
  <c r="AH673" i="10" s="1"/>
  <c r="AT673" i="10" s="1"/>
  <c r="V674" i="10"/>
  <c r="AH674" i="10" s="1"/>
  <c r="AT674" i="10" s="1"/>
  <c r="V675" i="10"/>
  <c r="AH675" i="10" s="1"/>
  <c r="AT675" i="10" s="1"/>
  <c r="V676" i="10"/>
  <c r="AH676" i="10" s="1"/>
  <c r="AT676" i="10" s="1"/>
  <c r="V677" i="10"/>
  <c r="AH677" i="10" s="1"/>
  <c r="AT677" i="10" s="1"/>
  <c r="V678" i="10"/>
  <c r="AH678" i="10" s="1"/>
  <c r="AT678" i="10" s="1"/>
  <c r="V679" i="10"/>
  <c r="AH679" i="10" s="1"/>
  <c r="AT679" i="10" s="1"/>
  <c r="V680" i="10"/>
  <c r="AH680" i="10" s="1"/>
  <c r="AT680" i="10" s="1"/>
  <c r="V681" i="10"/>
  <c r="AH681" i="10" s="1"/>
  <c r="AT681" i="10" s="1"/>
  <c r="V683" i="10"/>
  <c r="AH683" i="10" s="1"/>
  <c r="AT683" i="10" s="1"/>
  <c r="V684" i="10"/>
  <c r="AH684" i="10" s="1"/>
  <c r="AT684" i="10" s="1"/>
  <c r="V685" i="10"/>
  <c r="AH685" i="10" s="1"/>
  <c r="AT685" i="10" s="1"/>
  <c r="V686" i="10"/>
  <c r="AH686" i="10" s="1"/>
  <c r="AT686" i="10" s="1"/>
  <c r="V687" i="10"/>
  <c r="AH687" i="10" s="1"/>
  <c r="AT687" i="10" s="1"/>
  <c r="V688" i="10"/>
  <c r="AH688" i="10" s="1"/>
  <c r="AT688" i="10" s="1"/>
  <c r="V689" i="10"/>
  <c r="AH689" i="10" s="1"/>
  <c r="AT689" i="10" s="1"/>
  <c r="V690" i="10"/>
  <c r="AH690" i="10" s="1"/>
  <c r="AT690" i="10" s="1"/>
  <c r="V691" i="10"/>
  <c r="AH691" i="10" s="1"/>
  <c r="AT691" i="10" s="1"/>
  <c r="V692" i="10"/>
  <c r="AH692" i="10" s="1"/>
  <c r="AT692" i="10" s="1"/>
  <c r="V693" i="10"/>
  <c r="AH693" i="10" s="1"/>
  <c r="AT693" i="10" s="1"/>
  <c r="V694" i="10"/>
  <c r="AH694" i="10" s="1"/>
  <c r="AT694" i="10" s="1"/>
  <c r="V695" i="10"/>
  <c r="AH695" i="10" s="1"/>
  <c r="AT695" i="10" s="1"/>
  <c r="V696" i="10"/>
  <c r="AH696" i="10" s="1"/>
  <c r="AT696" i="10" s="1"/>
  <c r="V697" i="10"/>
  <c r="AH697" i="10" s="1"/>
  <c r="AT697" i="10" s="1"/>
  <c r="V698" i="10"/>
  <c r="AH698" i="10" s="1"/>
  <c r="AT698" i="10" s="1"/>
  <c r="V699" i="10"/>
  <c r="AH699" i="10" s="1"/>
  <c r="AT699" i="10" s="1"/>
  <c r="V700" i="10"/>
  <c r="AH700" i="10" s="1"/>
  <c r="AT700" i="10" s="1"/>
  <c r="V701" i="10"/>
  <c r="AH701" i="10" s="1"/>
  <c r="AT701" i="10" s="1"/>
  <c r="V702" i="10"/>
  <c r="AH702" i="10" s="1"/>
  <c r="AT702" i="10" s="1"/>
  <c r="V703" i="10"/>
  <c r="AH703" i="10" s="1"/>
  <c r="AT703" i="10" s="1"/>
  <c r="V704" i="10"/>
  <c r="AH704" i="10" s="1"/>
  <c r="AT704" i="10" s="1"/>
  <c r="V705" i="10"/>
  <c r="AH705" i="10" s="1"/>
  <c r="AT705" i="10" s="1"/>
  <c r="V706" i="10"/>
  <c r="AH706" i="10" s="1"/>
  <c r="AT706" i="10" s="1"/>
  <c r="V707" i="10"/>
  <c r="AH707" i="10" s="1"/>
  <c r="AT707" i="10" s="1"/>
  <c r="V708" i="10"/>
  <c r="AH708" i="10" s="1"/>
  <c r="AT708" i="10" s="1"/>
  <c r="V709" i="10"/>
  <c r="AH709" i="10" s="1"/>
  <c r="AT709" i="10" s="1"/>
  <c r="V710" i="10"/>
  <c r="AH710" i="10" s="1"/>
  <c r="AT710" i="10" s="1"/>
  <c r="V711" i="10"/>
  <c r="AH711" i="10" s="1"/>
  <c r="AT711" i="10" s="1"/>
  <c r="V712" i="10"/>
  <c r="AH712" i="10" s="1"/>
  <c r="AT712" i="10" s="1"/>
  <c r="V713" i="10"/>
  <c r="AH713" i="10" s="1"/>
  <c r="AT713" i="10" s="1"/>
  <c r="V714" i="10"/>
  <c r="AH714" i="10" s="1"/>
  <c r="AT714" i="10" s="1"/>
  <c r="V715" i="10"/>
  <c r="AH715" i="10" s="1"/>
  <c r="AT715" i="10" s="1"/>
  <c r="V716" i="10"/>
  <c r="AH716" i="10" s="1"/>
  <c r="AT716" i="10" s="1"/>
  <c r="V717" i="10"/>
  <c r="AH717" i="10" s="1"/>
  <c r="AT717" i="10" s="1"/>
  <c r="V718" i="10"/>
  <c r="AH718" i="10" s="1"/>
  <c r="AT718" i="10" s="1"/>
  <c r="V719" i="10"/>
  <c r="AH719" i="10" s="1"/>
  <c r="AT719" i="10" s="1"/>
  <c r="V720" i="10"/>
  <c r="AH720" i="10" s="1"/>
  <c r="AT720" i="10" s="1"/>
  <c r="V721" i="10"/>
  <c r="AH721" i="10" s="1"/>
  <c r="AT721" i="10" s="1"/>
  <c r="V722" i="10"/>
  <c r="AH722" i="10" s="1"/>
  <c r="AT722" i="10" s="1"/>
  <c r="V723" i="10"/>
  <c r="AH723" i="10" s="1"/>
  <c r="AT723" i="10" s="1"/>
  <c r="V724" i="10"/>
  <c r="AH724" i="10" s="1"/>
  <c r="AT724" i="10" s="1"/>
  <c r="V725" i="10"/>
  <c r="AH725" i="10" s="1"/>
  <c r="AT725" i="10" s="1"/>
  <c r="V726" i="10"/>
  <c r="AH726" i="10" s="1"/>
  <c r="AT726" i="10" s="1"/>
  <c r="V727" i="10"/>
  <c r="AH727" i="10" s="1"/>
  <c r="AT727" i="10" s="1"/>
  <c r="V728" i="10"/>
  <c r="AH728" i="10" s="1"/>
  <c r="AT728" i="10" s="1"/>
  <c r="V516" i="10"/>
  <c r="AH516" i="10" s="1"/>
  <c r="AT516" i="10" s="1"/>
  <c r="V517" i="10"/>
  <c r="AH517" i="10" s="1"/>
  <c r="AT517" i="10" s="1"/>
  <c r="V518" i="10"/>
  <c r="AH518" i="10" s="1"/>
  <c r="AT518" i="10" s="1"/>
  <c r="V519" i="10"/>
  <c r="AH519" i="10" s="1"/>
  <c r="AT519" i="10" s="1"/>
  <c r="V520" i="10"/>
  <c r="AH520" i="10" s="1"/>
  <c r="AT520" i="10" s="1"/>
  <c r="V521" i="10"/>
  <c r="AH521" i="10" s="1"/>
  <c r="AT521" i="10" s="1"/>
  <c r="V522" i="10"/>
  <c r="AH522" i="10" s="1"/>
  <c r="AT522" i="10" s="1"/>
  <c r="V523" i="10"/>
  <c r="AH523" i="10" s="1"/>
  <c r="AT523" i="10" s="1"/>
  <c r="V524" i="10"/>
  <c r="AH524" i="10" s="1"/>
  <c r="AT524" i="10" s="1"/>
  <c r="V525" i="10"/>
  <c r="AH525" i="10" s="1"/>
  <c r="AT525" i="10" s="1"/>
  <c r="V526" i="10"/>
  <c r="AH526" i="10" s="1"/>
  <c r="AT526" i="10" s="1"/>
  <c r="V527" i="10"/>
  <c r="AH527" i="10" s="1"/>
  <c r="AT527" i="10" s="1"/>
  <c r="V528" i="10"/>
  <c r="AH528" i="10" s="1"/>
  <c r="AT528" i="10" s="1"/>
  <c r="V529" i="10"/>
  <c r="AH529" i="10" s="1"/>
  <c r="AT529" i="10" s="1"/>
  <c r="V530" i="10"/>
  <c r="AH530" i="10" s="1"/>
  <c r="AT530" i="10" s="1"/>
  <c r="V531" i="10"/>
  <c r="AH531" i="10" s="1"/>
  <c r="AT531" i="10" s="1"/>
  <c r="V532" i="10"/>
  <c r="AH532" i="10" s="1"/>
  <c r="AT532" i="10" s="1"/>
  <c r="V533" i="10"/>
  <c r="AH533" i="10" s="1"/>
  <c r="AT533" i="10" s="1"/>
  <c r="V534" i="10"/>
  <c r="AH534" i="10" s="1"/>
  <c r="AT534" i="10" s="1"/>
  <c r="V535" i="10"/>
  <c r="AH535" i="10" s="1"/>
  <c r="AT535" i="10" s="1"/>
  <c r="V536" i="10"/>
  <c r="AH536" i="10" s="1"/>
  <c r="AT536" i="10" s="1"/>
  <c r="V537" i="10"/>
  <c r="AH537" i="10" s="1"/>
  <c r="AT537" i="10" s="1"/>
  <c r="V538" i="10"/>
  <c r="AH538" i="10" s="1"/>
  <c r="AT538" i="10" s="1"/>
  <c r="V539" i="10"/>
  <c r="AH539" i="10" s="1"/>
  <c r="AT539" i="10" s="1"/>
  <c r="V540" i="10"/>
  <c r="AH540" i="10" s="1"/>
  <c r="AT540" i="10" s="1"/>
  <c r="V541" i="10"/>
  <c r="AH541" i="10" s="1"/>
  <c r="AT541" i="10" s="1"/>
  <c r="V542" i="10"/>
  <c r="AH542" i="10" s="1"/>
  <c r="AT542" i="10" s="1"/>
  <c r="V543" i="10"/>
  <c r="AH543" i="10" s="1"/>
  <c r="AT543" i="10" s="1"/>
  <c r="V544" i="10"/>
  <c r="AH544" i="10" s="1"/>
  <c r="AT544" i="10" s="1"/>
  <c r="V545" i="10"/>
  <c r="AH545" i="10" s="1"/>
  <c r="AT545" i="10" s="1"/>
  <c r="V546" i="10"/>
  <c r="AH546" i="10" s="1"/>
  <c r="AT546" i="10" s="1"/>
  <c r="V547" i="10"/>
  <c r="AH547" i="10" s="1"/>
  <c r="AT547" i="10" s="1"/>
  <c r="V548" i="10"/>
  <c r="AH548" i="10" s="1"/>
  <c r="AT548" i="10" s="1"/>
  <c r="V549" i="10"/>
  <c r="AH549" i="10" s="1"/>
  <c r="AT549" i="10" s="1"/>
  <c r="V550" i="10"/>
  <c r="AH550" i="10" s="1"/>
  <c r="AT550" i="10" s="1"/>
  <c r="V551" i="10"/>
  <c r="AH551" i="10" s="1"/>
  <c r="AT551" i="10" s="1"/>
  <c r="V419" i="10"/>
  <c r="AH419" i="10" s="1"/>
  <c r="AT419" i="10" s="1"/>
  <c r="V420" i="10"/>
  <c r="AH420" i="10" s="1"/>
  <c r="AT420" i="10" s="1"/>
  <c r="V421" i="10"/>
  <c r="AH421" i="10" s="1"/>
  <c r="AT421" i="10" s="1"/>
  <c r="V422" i="10"/>
  <c r="AH422" i="10" s="1"/>
  <c r="AT422" i="10" s="1"/>
  <c r="V423" i="10"/>
  <c r="AH423" i="10" s="1"/>
  <c r="AT423" i="10" s="1"/>
  <c r="V424" i="10"/>
  <c r="AH424" i="10" s="1"/>
  <c r="AT424" i="10" s="1"/>
  <c r="V425" i="10"/>
  <c r="AH425" i="10" s="1"/>
  <c r="AT425" i="10" s="1"/>
  <c r="V426" i="10"/>
  <c r="AH426" i="10" s="1"/>
  <c r="AT426" i="10" s="1"/>
  <c r="V427" i="10"/>
  <c r="AH427" i="10" s="1"/>
  <c r="AT427" i="10" s="1"/>
  <c r="V428" i="10"/>
  <c r="AH428" i="10" s="1"/>
  <c r="AT428" i="10" s="1"/>
  <c r="V429" i="10"/>
  <c r="AH429" i="10" s="1"/>
  <c r="AT429" i="10" s="1"/>
  <c r="V430" i="10"/>
  <c r="AH430" i="10" s="1"/>
  <c r="AT430" i="10" s="1"/>
  <c r="V431" i="10"/>
  <c r="AH431" i="10" s="1"/>
  <c r="AT431" i="10" s="1"/>
  <c r="V433" i="10"/>
  <c r="AH433" i="10" s="1"/>
  <c r="AT433" i="10" s="1"/>
  <c r="V434" i="10"/>
  <c r="AH434" i="10" s="1"/>
  <c r="AT434" i="10" s="1"/>
  <c r="V435" i="10"/>
  <c r="AH435" i="10" s="1"/>
  <c r="AT435" i="10" s="1"/>
  <c r="V436" i="10"/>
  <c r="AH436" i="10" s="1"/>
  <c r="AT436" i="10" s="1"/>
  <c r="V437" i="10"/>
  <c r="AH437" i="10" s="1"/>
  <c r="AT437" i="10" s="1"/>
  <c r="V438" i="10"/>
  <c r="AH438" i="10" s="1"/>
  <c r="AT438" i="10" s="1"/>
  <c r="V439" i="10"/>
  <c r="AH439" i="10" s="1"/>
  <c r="AT439" i="10" s="1"/>
  <c r="V440" i="10"/>
  <c r="AH440" i="10" s="1"/>
  <c r="AT440" i="10" s="1"/>
  <c r="V441" i="10"/>
  <c r="AH441" i="10" s="1"/>
  <c r="AT441" i="10" s="1"/>
  <c r="V442" i="10"/>
  <c r="AH442" i="10" s="1"/>
  <c r="AT442" i="10" s="1"/>
  <c r="V443" i="10"/>
  <c r="AH443" i="10" s="1"/>
  <c r="AT443" i="10" s="1"/>
  <c r="V444" i="10"/>
  <c r="AH444" i="10" s="1"/>
  <c r="AT444" i="10" s="1"/>
  <c r="V445" i="10"/>
  <c r="AH445" i="10" s="1"/>
  <c r="AT445" i="10" s="1"/>
  <c r="V446" i="10"/>
  <c r="AH446" i="10" s="1"/>
  <c r="AT446" i="10" s="1"/>
  <c r="V447" i="10"/>
  <c r="AH447" i="10" s="1"/>
  <c r="AT447" i="10" s="1"/>
  <c r="V448" i="10"/>
  <c r="AH448" i="10" s="1"/>
  <c r="AT448" i="10" s="1"/>
  <c r="V449" i="10"/>
  <c r="AH449" i="10" s="1"/>
  <c r="AT449" i="10" s="1"/>
  <c r="V450" i="10"/>
  <c r="AH450" i="10" s="1"/>
  <c r="AT450" i="10" s="1"/>
  <c r="V451" i="10"/>
  <c r="AH451" i="10" s="1"/>
  <c r="AT451" i="10" s="1"/>
  <c r="V452" i="10"/>
  <c r="AH452" i="10" s="1"/>
  <c r="AT452" i="10" s="1"/>
  <c r="V453" i="10"/>
  <c r="AH453" i="10" s="1"/>
  <c r="AT453" i="10" s="1"/>
  <c r="V454" i="10"/>
  <c r="AH454" i="10" s="1"/>
  <c r="AT454" i="10" s="1"/>
  <c r="V455" i="10"/>
  <c r="AH455" i="10" s="1"/>
  <c r="AT455" i="10" s="1"/>
  <c r="V456" i="10"/>
  <c r="AH456" i="10" s="1"/>
  <c r="AT456" i="10" s="1"/>
  <c r="V457" i="10"/>
  <c r="AH457" i="10" s="1"/>
  <c r="AT457" i="10" s="1"/>
  <c r="V458" i="10"/>
  <c r="AH458" i="10" s="1"/>
  <c r="AT458" i="10" s="1"/>
  <c r="V459" i="10"/>
  <c r="AH459" i="10" s="1"/>
  <c r="AT459" i="10" s="1"/>
  <c r="V460" i="10"/>
  <c r="AH460" i="10" s="1"/>
  <c r="AT460" i="10" s="1"/>
  <c r="V461" i="10"/>
  <c r="AH461" i="10" s="1"/>
  <c r="AT461" i="10" s="1"/>
  <c r="V462" i="10"/>
  <c r="AH462" i="10" s="1"/>
  <c r="AT462" i="10" s="1"/>
  <c r="V463" i="10"/>
  <c r="AH463" i="10" s="1"/>
  <c r="AT463" i="10" s="1"/>
  <c r="V464" i="10"/>
  <c r="AH464" i="10" s="1"/>
  <c r="AT464" i="10" s="1"/>
  <c r="V465" i="10"/>
  <c r="AH465" i="10" s="1"/>
  <c r="AT465" i="10" s="1"/>
  <c r="V466" i="10"/>
  <c r="AH466" i="10" s="1"/>
  <c r="AT466" i="10" s="1"/>
  <c r="V467" i="10"/>
  <c r="AH467" i="10" s="1"/>
  <c r="AT467" i="10" s="1"/>
  <c r="V468" i="10"/>
  <c r="AH468" i="10" s="1"/>
  <c r="AT468" i="10" s="1"/>
  <c r="V469" i="10"/>
  <c r="AH469" i="10" s="1"/>
  <c r="AT469" i="10" s="1"/>
  <c r="V470" i="10"/>
  <c r="AH470" i="10" s="1"/>
  <c r="AT470" i="10" s="1"/>
  <c r="V471" i="10"/>
  <c r="AH471" i="10" s="1"/>
  <c r="AT471" i="10" s="1"/>
  <c r="V472" i="10"/>
  <c r="AH472" i="10" s="1"/>
  <c r="AT472" i="10" s="1"/>
  <c r="V473" i="10"/>
  <c r="AH473" i="10" s="1"/>
  <c r="AT473" i="10" s="1"/>
  <c r="V474" i="10"/>
  <c r="AH474" i="10" s="1"/>
  <c r="AT474" i="10" s="1"/>
  <c r="V475" i="10"/>
  <c r="AH475" i="10" s="1"/>
  <c r="AT475" i="10" s="1"/>
  <c r="V476" i="10"/>
  <c r="AH476" i="10" s="1"/>
  <c r="AT476" i="10" s="1"/>
  <c r="V477" i="10"/>
  <c r="AH477" i="10" s="1"/>
  <c r="AT477" i="10" s="1"/>
  <c r="V478" i="10"/>
  <c r="AH478" i="10" s="1"/>
  <c r="AT478" i="10" s="1"/>
  <c r="V479" i="10"/>
  <c r="AH479" i="10" s="1"/>
  <c r="AT479" i="10" s="1"/>
  <c r="V480" i="10"/>
  <c r="AH480" i="10" s="1"/>
  <c r="AT480" i="10" s="1"/>
  <c r="V481" i="10"/>
  <c r="AH481" i="10" s="1"/>
  <c r="AT481" i="10" s="1"/>
  <c r="V482" i="10"/>
  <c r="AH482" i="10" s="1"/>
  <c r="AT482" i="10" s="1"/>
  <c r="V483" i="10"/>
  <c r="AH483" i="10" s="1"/>
  <c r="AT483" i="10" s="1"/>
  <c r="V484" i="10"/>
  <c r="AH484" i="10" s="1"/>
  <c r="AT484" i="10" s="1"/>
  <c r="V733" i="10"/>
  <c r="AH733" i="10" s="1"/>
  <c r="AT733" i="10" s="1"/>
  <c r="V734" i="10"/>
  <c r="AH734" i="10" s="1"/>
  <c r="AT734" i="10" s="1"/>
  <c r="V735" i="10"/>
  <c r="AH735" i="10" s="1"/>
  <c r="AT735" i="10" s="1"/>
  <c r="V736" i="10"/>
  <c r="AH736" i="10" s="1"/>
  <c r="AT736" i="10" s="1"/>
  <c r="V737" i="10"/>
  <c r="AH737" i="10" s="1"/>
  <c r="AT737" i="10" s="1"/>
  <c r="V738" i="10"/>
  <c r="AH738" i="10" s="1"/>
  <c r="AT738" i="10" s="1"/>
  <c r="V739" i="10"/>
  <c r="AH739" i="10" s="1"/>
  <c r="AT739" i="10" s="1"/>
  <c r="V740" i="10"/>
  <c r="AH740" i="10" s="1"/>
  <c r="AT740" i="10" s="1"/>
  <c r="V741" i="10"/>
  <c r="AH741" i="10" s="1"/>
  <c r="AT741" i="10" s="1"/>
  <c r="V742" i="10"/>
  <c r="AH742" i="10" s="1"/>
  <c r="AT742" i="10" s="1"/>
  <c r="V743" i="10"/>
  <c r="AH743" i="10" s="1"/>
  <c r="AT743" i="10" s="1"/>
  <c r="V744" i="10"/>
  <c r="AH744" i="10" s="1"/>
  <c r="AT744" i="10" s="1"/>
  <c r="V745" i="10"/>
  <c r="AH745" i="10" s="1"/>
  <c r="AT745" i="10" s="1"/>
  <c r="V746" i="10"/>
  <c r="AH746" i="10" s="1"/>
  <c r="AT746" i="10" s="1"/>
  <c r="V747" i="10"/>
  <c r="AH747" i="10" s="1"/>
  <c r="AT747" i="10" s="1"/>
  <c r="V748" i="10"/>
  <c r="AH748" i="10" s="1"/>
  <c r="AT748" i="10" s="1"/>
  <c r="V749" i="10"/>
  <c r="AH749" i="10" s="1"/>
  <c r="AT749" i="10" s="1"/>
  <c r="V750" i="10"/>
  <c r="AH750" i="10" s="1"/>
  <c r="AT750" i="10" s="1"/>
  <c r="V751" i="10"/>
  <c r="AH751" i="10" s="1"/>
  <c r="AT751" i="10" s="1"/>
  <c r="V752" i="10"/>
  <c r="AH752" i="10" s="1"/>
  <c r="AT752" i="10" s="1"/>
  <c r="V753" i="10"/>
  <c r="AH753" i="10" s="1"/>
  <c r="AT753" i="10" s="1"/>
  <c r="V754" i="10"/>
  <c r="AH754" i="10" s="1"/>
  <c r="AT754" i="10" s="1"/>
  <c r="V755" i="10"/>
  <c r="AH755" i="10" s="1"/>
  <c r="AT755" i="10" s="1"/>
  <c r="V756" i="10"/>
  <c r="AH756" i="10" s="1"/>
  <c r="AT756" i="10" s="1"/>
  <c r="V757" i="10"/>
  <c r="AH757" i="10" s="1"/>
  <c r="AT757" i="10" s="1"/>
  <c r="V758" i="10"/>
  <c r="AH758" i="10" s="1"/>
  <c r="AT758" i="10" s="1"/>
  <c r="V759" i="10"/>
  <c r="AH759" i="10" s="1"/>
  <c r="AT759" i="10" s="1"/>
  <c r="V760" i="10"/>
  <c r="AH760" i="10" s="1"/>
  <c r="AT760" i="10" s="1"/>
  <c r="V761" i="10"/>
  <c r="AH761" i="10" s="1"/>
  <c r="AT761" i="10" s="1"/>
  <c r="V762" i="10"/>
  <c r="AH762" i="10" s="1"/>
  <c r="AT762" i="10" s="1"/>
  <c r="V763" i="10"/>
  <c r="AH763" i="10" s="1"/>
  <c r="AT763" i="10" s="1"/>
  <c r="V764" i="10"/>
  <c r="AH764" i="10" s="1"/>
  <c r="AT764" i="10" s="1"/>
  <c r="V765" i="10"/>
  <c r="AH765" i="10" s="1"/>
  <c r="AT765" i="10" s="1"/>
  <c r="V766" i="10"/>
  <c r="AH766" i="10" s="1"/>
  <c r="AT766" i="10" s="1"/>
  <c r="V767" i="10"/>
  <c r="AH767" i="10" s="1"/>
  <c r="AT767" i="10" s="1"/>
  <c r="V768" i="10"/>
  <c r="AH768" i="10" s="1"/>
  <c r="AT768" i="10" s="1"/>
  <c r="V769" i="10"/>
  <c r="AH769" i="10" s="1"/>
  <c r="AT769" i="10" s="1"/>
  <c r="V770" i="10"/>
  <c r="AH770" i="10" s="1"/>
  <c r="AT770" i="10" s="1"/>
  <c r="V771" i="10"/>
  <c r="AH771" i="10" s="1"/>
  <c r="AT771" i="10" s="1"/>
  <c r="V772" i="10"/>
  <c r="AH772" i="10" s="1"/>
  <c r="AT772" i="10" s="1"/>
  <c r="V773" i="10"/>
  <c r="AH773" i="10" s="1"/>
  <c r="AT773" i="10" s="1"/>
  <c r="V774" i="10"/>
  <c r="AH774" i="10" s="1"/>
  <c r="AT774" i="10" s="1"/>
  <c r="V775" i="10"/>
  <c r="AH775" i="10" s="1"/>
  <c r="AT775" i="10" s="1"/>
  <c r="V776" i="10"/>
  <c r="AH776" i="10" s="1"/>
  <c r="AT776" i="10" s="1"/>
  <c r="V777" i="10"/>
  <c r="AH777" i="10" s="1"/>
  <c r="AT777" i="10" s="1"/>
  <c r="V778" i="10"/>
  <c r="AH778" i="10" s="1"/>
  <c r="AT778" i="10" s="1"/>
  <c r="V779" i="10"/>
  <c r="AH779" i="10" s="1"/>
  <c r="AT779" i="10" s="1"/>
  <c r="V780" i="10"/>
  <c r="AH780" i="10" s="1"/>
  <c r="AT780" i="10" s="1"/>
  <c r="V781" i="10"/>
  <c r="AH781" i="10" s="1"/>
  <c r="AT781" i="10" s="1"/>
  <c r="V782" i="10"/>
  <c r="AH782" i="10" s="1"/>
  <c r="AT782" i="10" s="1"/>
  <c r="V783" i="10"/>
  <c r="AH783" i="10" s="1"/>
  <c r="AT783" i="10" s="1"/>
  <c r="V786" i="10"/>
  <c r="AH786" i="10" s="1"/>
  <c r="AT786" i="10" s="1"/>
  <c r="V787" i="10"/>
  <c r="AH787" i="10" s="1"/>
  <c r="AT787" i="10" s="1"/>
  <c r="V788" i="10"/>
  <c r="AH788" i="10" s="1"/>
  <c r="AT788" i="10" s="1"/>
  <c r="V789" i="10"/>
  <c r="AH789" i="10" s="1"/>
  <c r="AT789" i="10" s="1"/>
  <c r="V790" i="10"/>
  <c r="AH790" i="10" s="1"/>
  <c r="AT790" i="10" s="1"/>
  <c r="V791" i="10"/>
  <c r="AH791" i="10" s="1"/>
  <c r="AT791" i="10" s="1"/>
  <c r="V793" i="10"/>
  <c r="AH793" i="10" s="1"/>
  <c r="AT793" i="10" s="1"/>
  <c r="V794" i="10"/>
  <c r="AH794" i="10" s="1"/>
  <c r="AT794" i="10" s="1"/>
  <c r="V795" i="10"/>
  <c r="AH795" i="10" s="1"/>
  <c r="AT795" i="10" s="1"/>
  <c r="V796" i="10"/>
  <c r="AH796" i="10" s="1"/>
  <c r="AT796" i="10" s="1"/>
  <c r="V797" i="10"/>
  <c r="AH797" i="10" s="1"/>
  <c r="AT797" i="10" s="1"/>
  <c r="V798" i="10"/>
  <c r="AH798" i="10" s="1"/>
  <c r="AT798" i="10" s="1"/>
  <c r="V799" i="10"/>
  <c r="AH799" i="10" s="1"/>
  <c r="AT799" i="10" s="1"/>
  <c r="V800" i="10"/>
  <c r="AH800" i="10" s="1"/>
  <c r="AT800" i="10" s="1"/>
  <c r="V801" i="10"/>
  <c r="AH801" i="10" s="1"/>
  <c r="AT801" i="10" s="1"/>
  <c r="V802" i="10"/>
  <c r="AH802" i="10" s="1"/>
  <c r="AT802" i="10" s="1"/>
  <c r="V803" i="10"/>
  <c r="AH803" i="10" s="1"/>
  <c r="AT803" i="10" s="1"/>
  <c r="V804" i="10"/>
  <c r="AH804" i="10" s="1"/>
  <c r="AT804" i="10" s="1"/>
  <c r="V805" i="10"/>
  <c r="AH805" i="10" s="1"/>
  <c r="AT805" i="10" s="1"/>
  <c r="V806" i="10"/>
  <c r="AH806" i="10" s="1"/>
  <c r="AT806" i="10" s="1"/>
  <c r="V807" i="10"/>
  <c r="AH807" i="10" s="1"/>
  <c r="AT807" i="10" s="1"/>
  <c r="V808" i="10"/>
  <c r="AH808" i="10" s="1"/>
  <c r="AT808" i="10" s="1"/>
  <c r="V809" i="10"/>
  <c r="AH809" i="10" s="1"/>
  <c r="AT809" i="10" s="1"/>
  <c r="V810" i="10"/>
  <c r="AH810" i="10" s="1"/>
  <c r="AT810" i="10" s="1"/>
  <c r="V811" i="10"/>
  <c r="AH811" i="10" s="1"/>
  <c r="AT811" i="10" s="1"/>
  <c r="V812" i="10"/>
  <c r="AH812" i="10" s="1"/>
  <c r="AT812" i="10" s="1"/>
  <c r="V813" i="10"/>
  <c r="AH813" i="10" s="1"/>
  <c r="AT813" i="10" s="1"/>
  <c r="V814" i="10"/>
  <c r="AH814" i="10" s="1"/>
  <c r="AT814" i="10" s="1"/>
  <c r="V815" i="10"/>
  <c r="AH815" i="10" s="1"/>
  <c r="AT815" i="10" s="1"/>
  <c r="V816" i="10"/>
  <c r="AH816" i="10" s="1"/>
  <c r="AT816" i="10" s="1"/>
  <c r="V817" i="10"/>
  <c r="AH817" i="10" s="1"/>
  <c r="AT817" i="10" s="1"/>
  <c r="V555" i="10"/>
  <c r="AH555" i="10" s="1"/>
  <c r="AT555" i="10" s="1"/>
  <c r="V556" i="10"/>
  <c r="AH556" i="10" s="1"/>
  <c r="AT556" i="10" s="1"/>
  <c r="V557" i="10"/>
  <c r="AH557" i="10" s="1"/>
  <c r="AT557" i="10" s="1"/>
  <c r="V558" i="10"/>
  <c r="AH558" i="10" s="1"/>
  <c r="AT558" i="10" s="1"/>
  <c r="V559" i="10"/>
  <c r="AH559" i="10" s="1"/>
  <c r="AT559" i="10" s="1"/>
  <c r="V560" i="10"/>
  <c r="AH560" i="10" s="1"/>
  <c r="AT560" i="10" s="1"/>
  <c r="V561" i="10"/>
  <c r="AH561" i="10" s="1"/>
  <c r="AT561" i="10" s="1"/>
  <c r="V562" i="10"/>
  <c r="AH562" i="10" s="1"/>
  <c r="AT562" i="10" s="1"/>
  <c r="V563" i="10"/>
  <c r="AH563" i="10" s="1"/>
  <c r="AT563" i="10" s="1"/>
  <c r="V565" i="10"/>
  <c r="AH565" i="10" s="1"/>
  <c r="AT565" i="10" s="1"/>
  <c r="V566" i="10"/>
  <c r="AH566" i="10" s="1"/>
  <c r="AT566" i="10" s="1"/>
  <c r="V567" i="10"/>
  <c r="AH567" i="10" s="1"/>
  <c r="AT567" i="10" s="1"/>
  <c r="V568" i="10"/>
  <c r="AH568" i="10" s="1"/>
  <c r="AT568" i="10" s="1"/>
  <c r="V569" i="10"/>
  <c r="AH569" i="10" s="1"/>
  <c r="AT569" i="10" s="1"/>
  <c r="V570" i="10"/>
  <c r="AH570" i="10" s="1"/>
  <c r="AT570" i="10" s="1"/>
  <c r="V571" i="10"/>
  <c r="AH571" i="10" s="1"/>
  <c r="AT571" i="10" s="1"/>
  <c r="V572" i="10"/>
  <c r="AH572" i="10" s="1"/>
  <c r="AT572" i="10" s="1"/>
  <c r="V573" i="10"/>
  <c r="AH573" i="10" s="1"/>
  <c r="AT573" i="10" s="1"/>
  <c r="V574" i="10"/>
  <c r="AH574" i="10" s="1"/>
  <c r="AT574" i="10" s="1"/>
  <c r="V575" i="10"/>
  <c r="AH575" i="10" s="1"/>
  <c r="AT575" i="10" s="1"/>
  <c r="V576" i="10"/>
  <c r="AH576" i="10" s="1"/>
  <c r="AT576" i="10" s="1"/>
  <c r="V577" i="10"/>
  <c r="AH577" i="10" s="1"/>
  <c r="AT577" i="10" s="1"/>
  <c r="V578" i="10"/>
  <c r="AH578" i="10" s="1"/>
  <c r="AT578" i="10" s="1"/>
  <c r="V579" i="10"/>
  <c r="AH579" i="10" s="1"/>
  <c r="AT579" i="10" s="1"/>
  <c r="V580" i="10"/>
  <c r="AH580" i="10" s="1"/>
  <c r="AT580" i="10" s="1"/>
  <c r="V581" i="10"/>
  <c r="AH581" i="10" s="1"/>
  <c r="AT581" i="10" s="1"/>
  <c r="V582" i="10"/>
  <c r="AH582" i="10" s="1"/>
  <c r="AT582" i="10" s="1"/>
  <c r="V583" i="10"/>
  <c r="AH583" i="10" s="1"/>
  <c r="AT583" i="10" s="1"/>
  <c r="V584" i="10"/>
  <c r="AH584" i="10" s="1"/>
  <c r="AT584" i="10" s="1"/>
  <c r="V585" i="10"/>
  <c r="AH585" i="10" s="1"/>
  <c r="AT585" i="10" s="1"/>
  <c r="V586" i="10"/>
  <c r="AH586" i="10" s="1"/>
  <c r="AT586" i="10" s="1"/>
  <c r="V587" i="10"/>
  <c r="AH587" i="10" s="1"/>
  <c r="AT587" i="10" s="1"/>
  <c r="V588" i="10"/>
  <c r="AH588" i="10" s="1"/>
  <c r="AT588" i="10" s="1"/>
  <c r="V589" i="10"/>
  <c r="AH589" i="10" s="1"/>
  <c r="AT589" i="10" s="1"/>
  <c r="V590" i="10"/>
  <c r="AH590" i="10" s="1"/>
  <c r="AT590" i="10" s="1"/>
  <c r="V591" i="10"/>
  <c r="AH591" i="10" s="1"/>
  <c r="AT591" i="10" s="1"/>
  <c r="V592" i="10"/>
  <c r="AH592" i="10" s="1"/>
  <c r="AT592" i="10" s="1"/>
  <c r="V593" i="10"/>
  <c r="AH593" i="10" s="1"/>
  <c r="AT593" i="10" s="1"/>
  <c r="V594" i="10"/>
  <c r="AH594" i="10" s="1"/>
  <c r="AT594" i="10" s="1"/>
  <c r="V595" i="10"/>
  <c r="AH595" i="10" s="1"/>
  <c r="AT595" i="10" s="1"/>
  <c r="V596" i="10"/>
  <c r="AH596" i="10" s="1"/>
  <c r="AT596" i="10" s="1"/>
  <c r="V597" i="10"/>
  <c r="AH597" i="10" s="1"/>
  <c r="AT597" i="10" s="1"/>
  <c r="V598" i="10"/>
  <c r="AH598" i="10" s="1"/>
  <c r="AT598" i="10" s="1"/>
  <c r="V599" i="10"/>
  <c r="AH599" i="10" s="1"/>
  <c r="AT599" i="10" s="1"/>
  <c r="V600" i="10"/>
  <c r="AH600" i="10" s="1"/>
  <c r="AT600" i="10" s="1"/>
  <c r="V601" i="10"/>
  <c r="AH601" i="10" s="1"/>
  <c r="AT601" i="10" s="1"/>
  <c r="V485" i="10"/>
  <c r="AH485" i="10" s="1"/>
  <c r="AT485" i="10" s="1"/>
  <c r="V486" i="10"/>
  <c r="AH486" i="10" s="1"/>
  <c r="AT486" i="10" s="1"/>
  <c r="V487" i="10"/>
  <c r="AH487" i="10" s="1"/>
  <c r="AT487" i="10" s="1"/>
  <c r="V488" i="10"/>
  <c r="AH488" i="10" s="1"/>
  <c r="AT488" i="10" s="1"/>
  <c r="V489" i="10"/>
  <c r="AH489" i="10" s="1"/>
  <c r="AT489" i="10" s="1"/>
  <c r="V490" i="10"/>
  <c r="AH490" i="10" s="1"/>
  <c r="AT490" i="10" s="1"/>
  <c r="V491" i="10"/>
  <c r="AH491" i="10" s="1"/>
  <c r="AT491" i="10" s="1"/>
  <c r="V493" i="10"/>
  <c r="AH493" i="10" s="1"/>
  <c r="AT493" i="10" s="1"/>
  <c r="V494" i="10"/>
  <c r="AH494" i="10" s="1"/>
  <c r="AT494" i="10" s="1"/>
  <c r="V495" i="10"/>
  <c r="AH495" i="10" s="1"/>
  <c r="AT495" i="10" s="1"/>
  <c r="V496" i="10"/>
  <c r="AH496" i="10" s="1"/>
  <c r="AT496" i="10" s="1"/>
  <c r="V497" i="10"/>
  <c r="AH497" i="10" s="1"/>
  <c r="AT497" i="10" s="1"/>
  <c r="V498" i="10"/>
  <c r="AH498" i="10" s="1"/>
  <c r="AT498" i="10" s="1"/>
  <c r="V499" i="10"/>
  <c r="AH499" i="10" s="1"/>
  <c r="AT499" i="10" s="1"/>
  <c r="V500" i="10"/>
  <c r="AH500" i="10" s="1"/>
  <c r="AT500" i="10" s="1"/>
  <c r="V501" i="10"/>
  <c r="AH501" i="10" s="1"/>
  <c r="AT501" i="10" s="1"/>
  <c r="V502" i="10"/>
  <c r="AH502" i="10" s="1"/>
  <c r="AT502" i="10" s="1"/>
  <c r="V503" i="10"/>
  <c r="AH503" i="10" s="1"/>
  <c r="AT503" i="10" s="1"/>
  <c r="V504" i="10"/>
  <c r="AH504" i="10" s="1"/>
  <c r="AT504" i="10" s="1"/>
  <c r="V505" i="10"/>
  <c r="AH505" i="10" s="1"/>
  <c r="AT505" i="10" s="1"/>
  <c r="V506" i="10"/>
  <c r="AH506" i="10" s="1"/>
  <c r="AT506" i="10" s="1"/>
  <c r="V507" i="10"/>
  <c r="AH507" i="10" s="1"/>
  <c r="AT507" i="10" s="1"/>
  <c r="V508" i="10"/>
  <c r="AH508" i="10" s="1"/>
  <c r="AT508" i="10" s="1"/>
  <c r="V509" i="10"/>
  <c r="AH509" i="10" s="1"/>
  <c r="AT509" i="10" s="1"/>
  <c r="V510" i="10"/>
  <c r="AH510" i="10" s="1"/>
  <c r="AT510" i="10" s="1"/>
  <c r="V511" i="10"/>
  <c r="AH511" i="10" s="1"/>
  <c r="AT511" i="10" s="1"/>
  <c r="V512" i="10"/>
  <c r="AH512" i="10" s="1"/>
  <c r="AT512" i="10" s="1"/>
  <c r="V513" i="10"/>
  <c r="AH513" i="10" s="1"/>
  <c r="AT513" i="10" s="1"/>
  <c r="V514" i="10"/>
  <c r="AH514" i="10" s="1"/>
  <c r="AT514" i="10" s="1"/>
  <c r="V366" i="10"/>
  <c r="AH366" i="10" s="1"/>
  <c r="AT366" i="10" s="1"/>
  <c r="V367" i="10"/>
  <c r="AH367" i="10" s="1"/>
  <c r="AT367" i="10" s="1"/>
  <c r="V368" i="10"/>
  <c r="AH368" i="10" s="1"/>
  <c r="AT368" i="10" s="1"/>
  <c r="V369" i="10"/>
  <c r="AH369" i="10" s="1"/>
  <c r="AT369" i="10" s="1"/>
  <c r="V370" i="10"/>
  <c r="AH370" i="10" s="1"/>
  <c r="AT370" i="10" s="1"/>
  <c r="V371" i="10"/>
  <c r="AH371" i="10" s="1"/>
  <c r="AT371" i="10" s="1"/>
  <c r="V372" i="10"/>
  <c r="AH372" i="10" s="1"/>
  <c r="AT372" i="10" s="1"/>
  <c r="V373" i="10"/>
  <c r="AH373" i="10" s="1"/>
  <c r="AT373" i="10" s="1"/>
  <c r="V374" i="10"/>
  <c r="AH374" i="10" s="1"/>
  <c r="AT374" i="10" s="1"/>
  <c r="V375" i="10"/>
  <c r="AH375" i="10" s="1"/>
  <c r="AT375" i="10" s="1"/>
  <c r="V377" i="10"/>
  <c r="AH377" i="10" s="1"/>
  <c r="AT377" i="10" s="1"/>
  <c r="V378" i="10"/>
  <c r="AH378" i="10" s="1"/>
  <c r="AT378" i="10" s="1"/>
  <c r="V379" i="10"/>
  <c r="AH379" i="10" s="1"/>
  <c r="AT379" i="10" s="1"/>
  <c r="V380" i="10"/>
  <c r="AH380" i="10" s="1"/>
  <c r="AT380" i="10" s="1"/>
  <c r="V381" i="10"/>
  <c r="AH381" i="10" s="1"/>
  <c r="AT381" i="10" s="1"/>
  <c r="V382" i="10"/>
  <c r="AH382" i="10" s="1"/>
  <c r="AT382" i="10" s="1"/>
  <c r="V383" i="10"/>
  <c r="AH383" i="10" s="1"/>
  <c r="AT383" i="10" s="1"/>
  <c r="V384" i="10"/>
  <c r="AH384" i="10" s="1"/>
  <c r="AT384" i="10" s="1"/>
  <c r="V385" i="10"/>
  <c r="AH385" i="10" s="1"/>
  <c r="AT385" i="10" s="1"/>
  <c r="V386" i="10"/>
  <c r="AH386" i="10" s="1"/>
  <c r="AT386" i="10" s="1"/>
  <c r="V387" i="10"/>
  <c r="AH387" i="10" s="1"/>
  <c r="AT387" i="10" s="1"/>
  <c r="V388" i="10"/>
  <c r="AH388" i="10" s="1"/>
  <c r="AT388" i="10" s="1"/>
  <c r="V389" i="10"/>
  <c r="AH389" i="10" s="1"/>
  <c r="AT389" i="10" s="1"/>
  <c r="V390" i="10"/>
  <c r="AH390" i="10" s="1"/>
  <c r="AT390" i="10" s="1"/>
  <c r="V391" i="10"/>
  <c r="AH391" i="10" s="1"/>
  <c r="AT391" i="10" s="1"/>
  <c r="V392" i="10"/>
  <c r="AH392" i="10" s="1"/>
  <c r="AT392" i="10" s="1"/>
  <c r="V393" i="10"/>
  <c r="AH393" i="10" s="1"/>
  <c r="AT393" i="10" s="1"/>
  <c r="V394" i="10"/>
  <c r="AH394" i="10" s="1"/>
  <c r="AT394" i="10" s="1"/>
  <c r="V395" i="10"/>
  <c r="AH395" i="10" s="1"/>
  <c r="AT395" i="10" s="1"/>
  <c r="V396" i="10"/>
  <c r="AH396" i="10" s="1"/>
  <c r="AT396" i="10" s="1"/>
  <c r="V397" i="10"/>
  <c r="AH397" i="10" s="1"/>
  <c r="AT397" i="10" s="1"/>
  <c r="V398" i="10"/>
  <c r="AH398" i="10" s="1"/>
  <c r="AT398" i="10" s="1"/>
  <c r="V399" i="10"/>
  <c r="AH399" i="10" s="1"/>
  <c r="AT399" i="10" s="1"/>
  <c r="V400" i="10"/>
  <c r="AH400" i="10" s="1"/>
  <c r="AT400" i="10" s="1"/>
  <c r="V401" i="10"/>
  <c r="AH401" i="10" s="1"/>
  <c r="AT401" i="10" s="1"/>
  <c r="V402" i="10"/>
  <c r="AH402" i="10" s="1"/>
  <c r="AT402" i="10" s="1"/>
  <c r="V403" i="10"/>
  <c r="AH403" i="10" s="1"/>
  <c r="AT403" i="10" s="1"/>
  <c r="V404" i="10"/>
  <c r="AH404" i="10" s="1"/>
  <c r="AT404" i="10" s="1"/>
  <c r="V405" i="10"/>
  <c r="AH405" i="10" s="1"/>
  <c r="AT405" i="10" s="1"/>
  <c r="V406" i="10"/>
  <c r="AH406" i="10" s="1"/>
  <c r="AT406" i="10" s="1"/>
  <c r="V407" i="10"/>
  <c r="AH407" i="10" s="1"/>
  <c r="AT407" i="10" s="1"/>
  <c r="V408" i="10"/>
  <c r="AH408" i="10" s="1"/>
  <c r="AT408" i="10" s="1"/>
  <c r="V409" i="10"/>
  <c r="AH409" i="10" s="1"/>
  <c r="AT409" i="10" s="1"/>
  <c r="V410" i="10"/>
  <c r="AH410" i="10" s="1"/>
  <c r="AT410" i="10" s="1"/>
  <c r="V411" i="10"/>
  <c r="AH411" i="10" s="1"/>
  <c r="AT411" i="10" s="1"/>
  <c r="V412" i="10"/>
  <c r="AH412" i="10" s="1"/>
  <c r="AT412" i="10" s="1"/>
  <c r="V413" i="10"/>
  <c r="AH413" i="10" s="1"/>
  <c r="AT413" i="10" s="1"/>
  <c r="V414" i="10"/>
  <c r="AH414" i="10" s="1"/>
  <c r="AT414" i="10" s="1"/>
  <c r="V415" i="10"/>
  <c r="AH415" i="10" s="1"/>
  <c r="AT415" i="10" s="1"/>
  <c r="V416" i="10"/>
  <c r="AH416" i="10" s="1"/>
  <c r="AT416" i="10" s="1"/>
  <c r="V417" i="10"/>
  <c r="AH417" i="10" s="1"/>
  <c r="AT417" i="10" s="1"/>
  <c r="V418" i="10"/>
  <c r="AH418" i="10" s="1"/>
  <c r="AT418" i="10" s="1"/>
  <c r="V608" i="10"/>
  <c r="AH608" i="10" s="1"/>
  <c r="AT608" i="10" s="1"/>
  <c r="V609" i="10"/>
  <c r="AH609" i="10" s="1"/>
  <c r="AT609" i="10" s="1"/>
  <c r="V610" i="10"/>
  <c r="AH610" i="10" s="1"/>
  <c r="AT610" i="10" s="1"/>
  <c r="V611" i="10"/>
  <c r="AH611" i="10" s="1"/>
  <c r="AT611" i="10" s="1"/>
  <c r="V612" i="10"/>
  <c r="AH612" i="10" s="1"/>
  <c r="AT612" i="10" s="1"/>
  <c r="V613" i="10"/>
  <c r="AH613" i="10" s="1"/>
  <c r="AT613" i="10" s="1"/>
  <c r="V614" i="10"/>
  <c r="AH614" i="10" s="1"/>
  <c r="AT614" i="10" s="1"/>
  <c r="V615" i="10"/>
  <c r="AH615" i="10" s="1"/>
  <c r="AT615" i="10" s="1"/>
  <c r="V616" i="10"/>
  <c r="AH616" i="10" s="1"/>
  <c r="AT616" i="10" s="1"/>
  <c r="V617" i="10"/>
  <c r="AH617" i="10" s="1"/>
  <c r="AT617" i="10" s="1"/>
  <c r="V618" i="10"/>
  <c r="AH618" i="10" s="1"/>
  <c r="AT618" i="10" s="1"/>
  <c r="V619" i="10"/>
  <c r="AH619" i="10" s="1"/>
  <c r="AT619" i="10" s="1"/>
  <c r="V620" i="10"/>
  <c r="AH620" i="10" s="1"/>
  <c r="AT620" i="10" s="1"/>
  <c r="V621" i="10"/>
  <c r="AH621" i="10" s="1"/>
  <c r="AT621" i="10" s="1"/>
  <c r="V622" i="10"/>
  <c r="AH622" i="10" s="1"/>
  <c r="AT622" i="10" s="1"/>
  <c r="V623" i="10"/>
  <c r="AH623" i="10" s="1"/>
  <c r="AT623" i="10" s="1"/>
  <c r="V624" i="10"/>
  <c r="AH624" i="10" s="1"/>
  <c r="AT624" i="10" s="1"/>
  <c r="V625" i="10"/>
  <c r="AH625" i="10" s="1"/>
  <c r="AT625" i="10" s="1"/>
  <c r="V626" i="10"/>
  <c r="AH626" i="10" s="1"/>
  <c r="AT626" i="10" s="1"/>
  <c r="V627" i="10"/>
  <c r="AH627" i="10" s="1"/>
  <c r="AT627" i="10" s="1"/>
  <c r="V628" i="10"/>
  <c r="AH628" i="10" s="1"/>
  <c r="AT628" i="10" s="1"/>
  <c r="V629" i="10"/>
  <c r="AH629" i="10" s="1"/>
  <c r="AT629" i="10" s="1"/>
  <c r="V630" i="10"/>
  <c r="AH630" i="10" s="1"/>
  <c r="AT630" i="10" s="1"/>
  <c r="V631" i="10"/>
  <c r="AH631" i="10" s="1"/>
  <c r="AT631" i="10" s="1"/>
  <c r="V632" i="10"/>
  <c r="AH632" i="10" s="1"/>
  <c r="AT632" i="10" s="1"/>
  <c r="V633" i="10"/>
  <c r="AH633" i="10" s="1"/>
  <c r="AT633" i="10" s="1"/>
  <c r="V634" i="10"/>
  <c r="AH634" i="10" s="1"/>
  <c r="AT634" i="10" s="1"/>
  <c r="V635" i="10"/>
  <c r="AH635" i="10" s="1"/>
  <c r="AT635" i="10" s="1"/>
  <c r="V636" i="10"/>
  <c r="AH636" i="10" s="1"/>
  <c r="AT636" i="10" s="1"/>
  <c r="V637" i="10"/>
  <c r="AH637" i="10" s="1"/>
  <c r="AT637" i="10" s="1"/>
  <c r="V638" i="10"/>
  <c r="AH638" i="10" s="1"/>
  <c r="AT638" i="10" s="1"/>
  <c r="V639" i="10"/>
  <c r="AH639" i="10" s="1"/>
  <c r="AT639" i="10" s="1"/>
  <c r="V640" i="10"/>
  <c r="AH640" i="10" s="1"/>
  <c r="AT640" i="10" s="1"/>
  <c r="V641" i="10"/>
  <c r="AH641" i="10" s="1"/>
  <c r="AT641" i="10" s="1"/>
  <c r="V642" i="10"/>
  <c r="AH642" i="10" s="1"/>
  <c r="AT642" i="10" s="1"/>
  <c r="V643" i="10"/>
  <c r="AH643" i="10" s="1"/>
  <c r="AT643" i="10" s="1"/>
  <c r="V644" i="10"/>
  <c r="AH644" i="10" s="1"/>
  <c r="AT644" i="10" s="1"/>
  <c r="V645" i="10"/>
  <c r="AH645" i="10" s="1"/>
  <c r="AT645" i="10" s="1"/>
  <c r="V646" i="10"/>
  <c r="AH646" i="10" s="1"/>
  <c r="AT646" i="10" s="1"/>
  <c r="V647" i="10"/>
  <c r="AH647" i="10" s="1"/>
  <c r="AT647" i="10" s="1"/>
  <c r="V648" i="10"/>
  <c r="AH648" i="10" s="1"/>
  <c r="AT648" i="10" s="1"/>
  <c r="V649" i="10"/>
  <c r="AH649" i="10" s="1"/>
  <c r="AT649" i="10" s="1"/>
  <c r="V650" i="10"/>
  <c r="AH650" i="10" s="1"/>
  <c r="AT650" i="10" s="1"/>
  <c r="V651" i="10"/>
  <c r="AH651" i="10" s="1"/>
  <c r="AT651" i="10" s="1"/>
  <c r="V652" i="10"/>
  <c r="AH652" i="10" s="1"/>
  <c r="AT652" i="10" s="1"/>
  <c r="V653" i="10"/>
  <c r="AH653" i="10" s="1"/>
  <c r="AT653" i="10" s="1"/>
  <c r="V654" i="10"/>
  <c r="AH654" i="10" s="1"/>
  <c r="AT654" i="10" s="1"/>
  <c r="V655" i="10"/>
  <c r="AH655" i="10" s="1"/>
  <c r="AT655" i="10" s="1"/>
  <c r="V656" i="10"/>
  <c r="AH656" i="10" s="1"/>
  <c r="AT656" i="10" s="1"/>
  <c r="V657" i="10"/>
  <c r="AH657" i="10" s="1"/>
  <c r="AT657" i="10" s="1"/>
  <c r="V658" i="10"/>
  <c r="AH658" i="10" s="1"/>
  <c r="AT658" i="10" s="1"/>
  <c r="V659" i="10"/>
  <c r="AH659" i="10" s="1"/>
  <c r="AT659" i="10" s="1"/>
  <c r="V660" i="10"/>
  <c r="AH660" i="10" s="1"/>
  <c r="AT660" i="10" s="1"/>
  <c r="V661" i="10"/>
  <c r="AH661" i="10" s="1"/>
  <c r="AT661" i="10" s="1"/>
  <c r="V662" i="10"/>
  <c r="AH662" i="10" s="1"/>
  <c r="AT662" i="10" s="1"/>
  <c r="V663" i="10"/>
  <c r="AH663" i="10" s="1"/>
  <c r="AT663" i="10" s="1"/>
  <c r="V664" i="10"/>
  <c r="AH664" i="10" s="1"/>
  <c r="AT664" i="10" s="1"/>
  <c r="V665" i="10"/>
  <c r="AH665" i="10" s="1"/>
  <c r="AT665" i="10" s="1"/>
  <c r="V666" i="10"/>
  <c r="AH666" i="10" s="1"/>
  <c r="AT666" i="10" s="1"/>
  <c r="V217" i="10"/>
  <c r="AH217" i="10" s="1"/>
  <c r="AT217" i="10" s="1"/>
  <c r="V218" i="10"/>
  <c r="AH218" i="10" s="1"/>
  <c r="AT218" i="10" s="1"/>
  <c r="V219" i="10"/>
  <c r="AH219" i="10" s="1"/>
  <c r="AT219" i="10" s="1"/>
  <c r="V221" i="10"/>
  <c r="AH221" i="10" s="1"/>
  <c r="AT221" i="10" s="1"/>
  <c r="V222" i="10"/>
  <c r="AH222" i="10" s="1"/>
  <c r="AT222" i="10" s="1"/>
  <c r="V223" i="10"/>
  <c r="AH223" i="10" s="1"/>
  <c r="AT223" i="10" s="1"/>
  <c r="V224" i="10"/>
  <c r="AH224" i="10" s="1"/>
  <c r="AT224" i="10" s="1"/>
  <c r="V225" i="10"/>
  <c r="AH225" i="10" s="1"/>
  <c r="AT225" i="10" s="1"/>
  <c r="V226" i="10"/>
  <c r="AH226" i="10" s="1"/>
  <c r="AT226" i="10" s="1"/>
  <c r="V227" i="10"/>
  <c r="AH227" i="10" s="1"/>
  <c r="AT227" i="10" s="1"/>
  <c r="V228" i="10"/>
  <c r="AH228" i="10" s="1"/>
  <c r="AT228" i="10" s="1"/>
  <c r="V229" i="10"/>
  <c r="AH229" i="10" s="1"/>
  <c r="AT229" i="10" s="1"/>
  <c r="V230" i="10"/>
  <c r="AH230" i="10" s="1"/>
  <c r="AT230" i="10" s="1"/>
  <c r="V231" i="10"/>
  <c r="AH231" i="10" s="1"/>
  <c r="AT231" i="10" s="1"/>
  <c r="V232" i="10"/>
  <c r="AH232" i="10" s="1"/>
  <c r="AT232" i="10" s="1"/>
  <c r="V233" i="10"/>
  <c r="AH233" i="10" s="1"/>
  <c r="AT233" i="10" s="1"/>
  <c r="V234" i="10"/>
  <c r="AH234" i="10" s="1"/>
  <c r="AT234" i="10" s="1"/>
  <c r="V235" i="10"/>
  <c r="AH235" i="10" s="1"/>
  <c r="AT235" i="10" s="1"/>
  <c r="V236" i="10"/>
  <c r="AH236" i="10" s="1"/>
  <c r="AT236" i="10" s="1"/>
  <c r="V237" i="10"/>
  <c r="AH237" i="10" s="1"/>
  <c r="AT237" i="10" s="1"/>
  <c r="V238" i="10"/>
  <c r="AH238" i="10" s="1"/>
  <c r="AT238" i="10" s="1"/>
  <c r="V239" i="10"/>
  <c r="AH239" i="10" s="1"/>
  <c r="AT239" i="10" s="1"/>
  <c r="V240" i="10"/>
  <c r="AH240" i="10" s="1"/>
  <c r="AT240" i="10" s="1"/>
  <c r="V241" i="10"/>
  <c r="AH241" i="10" s="1"/>
  <c r="AT241" i="10" s="1"/>
  <c r="V242" i="10"/>
  <c r="AH242" i="10" s="1"/>
  <c r="AT242" i="10" s="1"/>
  <c r="V243" i="10"/>
  <c r="AH243" i="10" s="1"/>
  <c r="AT243" i="10" s="1"/>
  <c r="V244" i="10"/>
  <c r="AH244" i="10" s="1"/>
  <c r="AT244" i="10" s="1"/>
  <c r="V245" i="10"/>
  <c r="AH245" i="10" s="1"/>
  <c r="AT245" i="10" s="1"/>
  <c r="V246" i="10"/>
  <c r="AH246" i="10" s="1"/>
  <c r="AT246" i="10" s="1"/>
  <c r="V247" i="10"/>
  <c r="AH247" i="10" s="1"/>
  <c r="AT247" i="10" s="1"/>
  <c r="V248" i="10"/>
  <c r="AH248" i="10" s="1"/>
  <c r="AT248" i="10" s="1"/>
  <c r="V249" i="10"/>
  <c r="AH249" i="10" s="1"/>
  <c r="AT249" i="10" s="1"/>
  <c r="V250" i="10"/>
  <c r="AH250" i="10" s="1"/>
  <c r="AT250" i="10" s="1"/>
  <c r="V251" i="10"/>
  <c r="AH251" i="10" s="1"/>
  <c r="AT251" i="10" s="1"/>
  <c r="V252" i="10"/>
  <c r="AH252" i="10" s="1"/>
  <c r="AT252" i="10" s="1"/>
  <c r="V253" i="10"/>
  <c r="AH253" i="10" s="1"/>
  <c r="AT253" i="10" s="1"/>
  <c r="V254" i="10"/>
  <c r="AH254" i="10" s="1"/>
  <c r="AT254" i="10" s="1"/>
  <c r="V255" i="10"/>
  <c r="AH255" i="10" s="1"/>
  <c r="AT255" i="10" s="1"/>
  <c r="V43" i="10"/>
  <c r="AH43" i="10" s="1"/>
  <c r="AT43" i="10" s="1"/>
  <c r="N44" i="10"/>
  <c r="Z44" i="10" s="1"/>
  <c r="N45" i="10"/>
  <c r="Z45" i="10" s="1"/>
  <c r="N60" i="10"/>
  <c r="Z60" i="10" s="1"/>
  <c r="N61" i="10"/>
  <c r="Z61" i="10" s="1"/>
  <c r="N62" i="10"/>
  <c r="Z62" i="10" s="1"/>
  <c r="N63" i="10"/>
  <c r="Z63" i="10" s="1"/>
  <c r="N64" i="10"/>
  <c r="Z64" i="10" s="1"/>
  <c r="N65" i="10"/>
  <c r="Z65" i="10" s="1"/>
  <c r="N66" i="10"/>
  <c r="Z66" i="10" s="1"/>
  <c r="N67" i="10"/>
  <c r="Z67" i="10" s="1"/>
  <c r="N68" i="10"/>
  <c r="Z68" i="10" s="1"/>
  <c r="N69" i="10"/>
  <c r="Z69" i="10" s="1"/>
  <c r="N70" i="10"/>
  <c r="Z70" i="10" s="1"/>
  <c r="N71" i="10"/>
  <c r="Z71" i="10" s="1"/>
  <c r="N72" i="10"/>
  <c r="Z72" i="10" s="1"/>
  <c r="N52" i="10"/>
  <c r="Z52" i="10" s="1"/>
  <c r="N53" i="10"/>
  <c r="Z53" i="10" s="1"/>
  <c r="N54" i="10"/>
  <c r="Z54" i="10" s="1"/>
  <c r="N55" i="10"/>
  <c r="Z55" i="10" s="1"/>
  <c r="N56" i="10"/>
  <c r="Z56" i="10" s="1"/>
  <c r="N57" i="10"/>
  <c r="Z57" i="10" s="1"/>
  <c r="N46" i="10"/>
  <c r="Z46" i="10" s="1"/>
  <c r="N47" i="10"/>
  <c r="Z47" i="10" s="1"/>
  <c r="N48" i="10"/>
  <c r="Z48" i="10" s="1"/>
  <c r="N49" i="10"/>
  <c r="Z49" i="10" s="1"/>
  <c r="N50" i="10"/>
  <c r="Z50" i="10" s="1"/>
  <c r="N51" i="10"/>
  <c r="Z51" i="10" s="1"/>
  <c r="N58" i="10"/>
  <c r="Z58" i="10" s="1"/>
  <c r="N59" i="10"/>
  <c r="Z59" i="10" s="1"/>
  <c r="N73" i="10"/>
  <c r="Z73" i="10" s="1"/>
  <c r="N74" i="10"/>
  <c r="Z74" i="10" s="1"/>
  <c r="N75" i="10"/>
  <c r="Z75" i="10" s="1"/>
  <c r="N76" i="10"/>
  <c r="Z76" i="10" s="1"/>
  <c r="N77" i="10"/>
  <c r="Z77" i="10" s="1"/>
  <c r="N78" i="10"/>
  <c r="Z78" i="10" s="1"/>
  <c r="N79" i="10"/>
  <c r="Z79" i="10" s="1"/>
  <c r="N80" i="10"/>
  <c r="Z80" i="10" s="1"/>
  <c r="N81" i="10"/>
  <c r="Z81" i="10" s="1"/>
  <c r="N82" i="10"/>
  <c r="Z82" i="10" s="1"/>
  <c r="N83" i="10"/>
  <c r="Z83" i="10" s="1"/>
  <c r="N84" i="10"/>
  <c r="Z84" i="10" s="1"/>
  <c r="N85" i="10"/>
  <c r="Z85" i="10" s="1"/>
  <c r="N86" i="10"/>
  <c r="Z86" i="10" s="1"/>
  <c r="N87" i="10"/>
  <c r="Z87" i="10" s="1"/>
  <c r="N88" i="10"/>
  <c r="Z88" i="10" s="1"/>
  <c r="N89" i="10"/>
  <c r="Z89" i="10" s="1"/>
  <c r="N90" i="10"/>
  <c r="Z90" i="10" s="1"/>
  <c r="N91" i="10"/>
  <c r="Z91" i="10" s="1"/>
  <c r="N92" i="10"/>
  <c r="Z92" i="10" s="1"/>
  <c r="N93" i="10"/>
  <c r="Z93" i="10" s="1"/>
  <c r="N94" i="10"/>
  <c r="Z94" i="10" s="1"/>
  <c r="N95" i="10"/>
  <c r="Z95" i="10" s="1"/>
  <c r="N96" i="10"/>
  <c r="Z96" i="10" s="1"/>
  <c r="N97" i="10"/>
  <c r="Z97" i="10" s="1"/>
  <c r="N98" i="10"/>
  <c r="Z98" i="10" s="1"/>
  <c r="N99" i="10"/>
  <c r="Z99" i="10" s="1"/>
  <c r="N100" i="10"/>
  <c r="Z100" i="10" s="1"/>
  <c r="N101" i="10"/>
  <c r="Z101" i="10" s="1"/>
  <c r="N103" i="10"/>
  <c r="Z103" i="10" s="1"/>
  <c r="N104" i="10"/>
  <c r="Z104" i="10" s="1"/>
  <c r="N105" i="10"/>
  <c r="Z105" i="10" s="1"/>
  <c r="N112" i="10"/>
  <c r="Z112" i="10" s="1"/>
  <c r="N113" i="10"/>
  <c r="Z113" i="10" s="1"/>
  <c r="N114" i="10"/>
  <c r="Z114" i="10" s="1"/>
  <c r="N115" i="10"/>
  <c r="Z115" i="10" s="1"/>
  <c r="N116" i="10"/>
  <c r="Z116" i="10" s="1"/>
  <c r="N117" i="10"/>
  <c r="Z117" i="10" s="1"/>
  <c r="N118" i="10"/>
  <c r="Z118" i="10" s="1"/>
  <c r="N119" i="10"/>
  <c r="Z119" i="10" s="1"/>
  <c r="N120" i="10"/>
  <c r="Z120" i="10" s="1"/>
  <c r="N121" i="10"/>
  <c r="Z121" i="10" s="1"/>
  <c r="N122" i="10"/>
  <c r="Z122" i="10" s="1"/>
  <c r="N123" i="10"/>
  <c r="Z123" i="10" s="1"/>
  <c r="N124" i="10"/>
  <c r="Z124" i="10" s="1"/>
  <c r="N133" i="10"/>
  <c r="Z133" i="10" s="1"/>
  <c r="N134" i="10"/>
  <c r="Z134" i="10" s="1"/>
  <c r="N135" i="10"/>
  <c r="Z135" i="10" s="1"/>
  <c r="N136" i="10"/>
  <c r="Z136" i="10" s="1"/>
  <c r="N137" i="10"/>
  <c r="Z137" i="10" s="1"/>
  <c r="N140" i="10"/>
  <c r="Z140" i="10" s="1"/>
  <c r="N141" i="10"/>
  <c r="Z141" i="10" s="1"/>
  <c r="N142" i="10"/>
  <c r="Z142" i="10" s="1"/>
  <c r="N143" i="10"/>
  <c r="Z143" i="10" s="1"/>
  <c r="N144" i="10"/>
  <c r="Z144" i="10" s="1"/>
  <c r="N146" i="10"/>
  <c r="Z146" i="10" s="1"/>
  <c r="N147" i="10"/>
  <c r="Z147" i="10" s="1"/>
  <c r="N148" i="10"/>
  <c r="Z148" i="10" s="1"/>
  <c r="N149" i="10"/>
  <c r="Z149" i="10" s="1"/>
  <c r="N150" i="10"/>
  <c r="Z150" i="10" s="1"/>
  <c r="N151" i="10"/>
  <c r="Z151" i="10" s="1"/>
  <c r="N152" i="10"/>
  <c r="Z152" i="10" s="1"/>
  <c r="N153" i="10"/>
  <c r="Z153" i="10" s="1"/>
  <c r="N154" i="10"/>
  <c r="Z154" i="10" s="1"/>
  <c r="N155" i="10"/>
  <c r="Z155" i="10" s="1"/>
  <c r="N156" i="10"/>
  <c r="Z156" i="10" s="1"/>
  <c r="N157" i="10"/>
  <c r="Z157" i="10" s="1"/>
  <c r="N158" i="10"/>
  <c r="Z158" i="10" s="1"/>
  <c r="N159" i="10"/>
  <c r="Z159" i="10" s="1"/>
  <c r="N160" i="10"/>
  <c r="Z160" i="10" s="1"/>
  <c r="N161" i="10"/>
  <c r="Z161" i="10" s="1"/>
  <c r="N164" i="10"/>
  <c r="Z164" i="10" s="1"/>
  <c r="N165" i="10"/>
  <c r="Z165" i="10" s="1"/>
  <c r="N168" i="10"/>
  <c r="Z168" i="10" s="1"/>
  <c r="N172" i="10"/>
  <c r="Z172" i="10" s="1"/>
  <c r="N173" i="10"/>
  <c r="Z173" i="10" s="1"/>
  <c r="N174" i="10"/>
  <c r="Z174" i="10" s="1"/>
  <c r="N175" i="10"/>
  <c r="Z175" i="10" s="1"/>
  <c r="N176" i="10"/>
  <c r="Z176" i="10" s="1"/>
  <c r="N177" i="10"/>
  <c r="Z177" i="10" s="1"/>
  <c r="N178" i="10"/>
  <c r="Z178" i="10" s="1"/>
  <c r="N179" i="10"/>
  <c r="Z179" i="10" s="1"/>
  <c r="N180" i="10"/>
  <c r="Z180" i="10" s="1"/>
  <c r="N181" i="10"/>
  <c r="Z181" i="10" s="1"/>
  <c r="N182" i="10"/>
  <c r="Z182" i="10" s="1"/>
  <c r="N183" i="10"/>
  <c r="Z183" i="10" s="1"/>
  <c r="N184" i="10"/>
  <c r="Z184" i="10" s="1"/>
  <c r="N185" i="10"/>
  <c r="Z185" i="10" s="1"/>
  <c r="N302" i="10"/>
  <c r="Z302" i="10" s="1"/>
  <c r="N303" i="10"/>
  <c r="Z303" i="10" s="1"/>
  <c r="N304" i="10"/>
  <c r="Z304" i="10" s="1"/>
  <c r="N305" i="10"/>
  <c r="Z305" i="10" s="1"/>
  <c r="N306" i="10"/>
  <c r="Z306" i="10" s="1"/>
  <c r="N307" i="10"/>
  <c r="Z307" i="10" s="1"/>
  <c r="N308" i="10"/>
  <c r="Z308" i="10" s="1"/>
  <c r="N309" i="10"/>
  <c r="Z309" i="10" s="1"/>
  <c r="N310" i="10"/>
  <c r="Z310" i="10" s="1"/>
  <c r="N311" i="10"/>
  <c r="Z311" i="10" s="1"/>
  <c r="N312" i="10"/>
  <c r="Z312" i="10" s="1"/>
  <c r="N313" i="10"/>
  <c r="Z313" i="10" s="1"/>
  <c r="N314" i="10"/>
  <c r="Z314" i="10" s="1"/>
  <c r="N315" i="10"/>
  <c r="Z315" i="10" s="1"/>
  <c r="N316" i="10"/>
  <c r="Z316" i="10" s="1"/>
  <c r="N317" i="10"/>
  <c r="Z317" i="10" s="1"/>
  <c r="N318" i="10"/>
  <c r="Z318" i="10" s="1"/>
  <c r="N344" i="10"/>
  <c r="Z344" i="10" s="1"/>
  <c r="N345" i="10"/>
  <c r="Z345" i="10" s="1"/>
  <c r="N346" i="10"/>
  <c r="Z346" i="10" s="1"/>
  <c r="N347" i="10"/>
  <c r="Z347" i="10" s="1"/>
  <c r="N348" i="10"/>
  <c r="Z348" i="10" s="1"/>
  <c r="N349" i="10"/>
  <c r="Z349" i="10" s="1"/>
  <c r="N350" i="10"/>
  <c r="Z350" i="10" s="1"/>
  <c r="N351" i="10"/>
  <c r="Z351" i="10" s="1"/>
  <c r="N352" i="10"/>
  <c r="Z352" i="10" s="1"/>
  <c r="N353" i="10"/>
  <c r="Z353" i="10" s="1"/>
  <c r="N354" i="10"/>
  <c r="Z354" i="10" s="1"/>
  <c r="N355" i="10"/>
  <c r="Z355" i="10" s="1"/>
  <c r="N356" i="10"/>
  <c r="Z356" i="10" s="1"/>
  <c r="N357" i="10"/>
  <c r="Z357" i="10" s="1"/>
  <c r="N358" i="10"/>
  <c r="Z358" i="10" s="1"/>
  <c r="N359" i="10"/>
  <c r="Z359" i="10" s="1"/>
  <c r="N360" i="10"/>
  <c r="Z360" i="10" s="1"/>
  <c r="N361" i="10"/>
  <c r="Z361" i="10" s="1"/>
  <c r="N362" i="10"/>
  <c r="Z362" i="10" s="1"/>
  <c r="N363" i="10"/>
  <c r="Z363" i="10" s="1"/>
  <c r="N364" i="10"/>
  <c r="Z364" i="10" s="1"/>
  <c r="N365" i="10"/>
  <c r="Z365" i="10" s="1"/>
  <c r="N199" i="10"/>
  <c r="Z199" i="10" s="1"/>
  <c r="N200" i="10"/>
  <c r="Z200" i="10" s="1"/>
  <c r="N201" i="10"/>
  <c r="Z201" i="10" s="1"/>
  <c r="N202" i="10"/>
  <c r="Z202" i="10" s="1"/>
  <c r="N203" i="10"/>
  <c r="Z203" i="10" s="1"/>
  <c r="N204" i="10"/>
  <c r="Z204" i="10" s="1"/>
  <c r="N205" i="10"/>
  <c r="Z205" i="10" s="1"/>
  <c r="N206" i="10"/>
  <c r="Z206" i="10" s="1"/>
  <c r="N207" i="10"/>
  <c r="Z207" i="10" s="1"/>
  <c r="N208" i="10"/>
  <c r="Z208" i="10" s="1"/>
  <c r="N209" i="10"/>
  <c r="Z209" i="10" s="1"/>
  <c r="N210" i="10"/>
  <c r="Z210" i="10" s="1"/>
  <c r="N211" i="10"/>
  <c r="Z211" i="10" s="1"/>
  <c r="N212" i="10"/>
  <c r="Z212" i="10" s="1"/>
  <c r="N213" i="10"/>
  <c r="Z213" i="10" s="1"/>
  <c r="N214" i="10"/>
  <c r="Z214" i="10" s="1"/>
  <c r="N215" i="10"/>
  <c r="Z215" i="10" s="1"/>
  <c r="N216" i="10"/>
  <c r="Z216" i="10" s="1"/>
  <c r="N256" i="10"/>
  <c r="Z256" i="10" s="1"/>
  <c r="N258" i="10"/>
  <c r="Z258" i="10" s="1"/>
  <c r="N259" i="10"/>
  <c r="Z259" i="10" s="1"/>
  <c r="N260" i="10"/>
  <c r="Z260" i="10" s="1"/>
  <c r="N262" i="10"/>
  <c r="Z262" i="10" s="1"/>
  <c r="N263" i="10"/>
  <c r="Z263" i="10" s="1"/>
  <c r="N264" i="10"/>
  <c r="Z264" i="10" s="1"/>
  <c r="N265" i="10"/>
  <c r="Z265" i="10" s="1"/>
  <c r="N266" i="10"/>
  <c r="Z266" i="10" s="1"/>
  <c r="N267" i="10"/>
  <c r="Z267" i="10" s="1"/>
  <c r="N268" i="10"/>
  <c r="Z268" i="10" s="1"/>
  <c r="N269" i="10"/>
  <c r="Z269" i="10" s="1"/>
  <c r="N270" i="10"/>
  <c r="Z270" i="10" s="1"/>
  <c r="N271" i="10"/>
  <c r="Z271" i="10" s="1"/>
  <c r="N272" i="10"/>
  <c r="Z272" i="10" s="1"/>
  <c r="N326" i="10"/>
  <c r="Z326" i="10" s="1"/>
  <c r="N327" i="10"/>
  <c r="Z327" i="10" s="1"/>
  <c r="N328" i="10"/>
  <c r="Z328" i="10" s="1"/>
  <c r="N329" i="10"/>
  <c r="Z329" i="10" s="1"/>
  <c r="N330" i="10"/>
  <c r="Z330" i="10" s="1"/>
  <c r="N331" i="10"/>
  <c r="Z331" i="10" s="1"/>
  <c r="N332" i="10"/>
  <c r="Z332" i="10" s="1"/>
  <c r="N333" i="10"/>
  <c r="Z333" i="10" s="1"/>
  <c r="N334" i="10"/>
  <c r="Z334" i="10" s="1"/>
  <c r="N335" i="10"/>
  <c r="Z335" i="10" s="1"/>
  <c r="N336" i="10"/>
  <c r="Z336" i="10" s="1"/>
  <c r="N337" i="10"/>
  <c r="Z337" i="10" s="1"/>
  <c r="N338" i="10"/>
  <c r="Z338" i="10" s="1"/>
  <c r="N339" i="10"/>
  <c r="Z339" i="10" s="1"/>
  <c r="N340" i="10"/>
  <c r="Z340" i="10" s="1"/>
  <c r="N341" i="10"/>
  <c r="Z341" i="10" s="1"/>
  <c r="N342" i="10"/>
  <c r="Z342" i="10" s="1"/>
  <c r="N343" i="10"/>
  <c r="Z343" i="10" s="1"/>
  <c r="N670" i="10"/>
  <c r="Z670" i="10" s="1"/>
  <c r="N671" i="10"/>
  <c r="Z671" i="10" s="1"/>
  <c r="N672" i="10"/>
  <c r="Z672" i="10" s="1"/>
  <c r="N673" i="10"/>
  <c r="Z673" i="10" s="1"/>
  <c r="N674" i="10"/>
  <c r="Z674" i="10" s="1"/>
  <c r="N675" i="10"/>
  <c r="Z675" i="10" s="1"/>
  <c r="N676" i="10"/>
  <c r="Z676" i="10" s="1"/>
  <c r="N677" i="10"/>
  <c r="Z677" i="10" s="1"/>
  <c r="N678" i="10"/>
  <c r="Z678" i="10" s="1"/>
  <c r="N679" i="10"/>
  <c r="Z679" i="10" s="1"/>
  <c r="N680" i="10"/>
  <c r="Z680" i="10" s="1"/>
  <c r="N681" i="10"/>
  <c r="Z681" i="10" s="1"/>
  <c r="N683" i="10"/>
  <c r="Z683" i="10" s="1"/>
  <c r="N684" i="10"/>
  <c r="Z684" i="10" s="1"/>
  <c r="N685" i="10"/>
  <c r="Z685" i="10" s="1"/>
  <c r="N686" i="10"/>
  <c r="Z686" i="10" s="1"/>
  <c r="N687" i="10"/>
  <c r="Z687" i="10" s="1"/>
  <c r="N688" i="10"/>
  <c r="Z688" i="10" s="1"/>
  <c r="N689" i="10"/>
  <c r="Z689" i="10" s="1"/>
  <c r="N690" i="10"/>
  <c r="Z690" i="10" s="1"/>
  <c r="N691" i="10"/>
  <c r="Z691" i="10" s="1"/>
  <c r="N692" i="10"/>
  <c r="Z692" i="10" s="1"/>
  <c r="N693" i="10"/>
  <c r="Z693" i="10" s="1"/>
  <c r="N694" i="10"/>
  <c r="Z694" i="10" s="1"/>
  <c r="N695" i="10"/>
  <c r="Z695" i="10" s="1"/>
  <c r="N696" i="10"/>
  <c r="Z696" i="10" s="1"/>
  <c r="N697" i="10"/>
  <c r="Z697" i="10" s="1"/>
  <c r="N698" i="10"/>
  <c r="Z698" i="10" s="1"/>
  <c r="N699" i="10"/>
  <c r="Z699" i="10" s="1"/>
  <c r="N700" i="10"/>
  <c r="Z700" i="10" s="1"/>
  <c r="N701" i="10"/>
  <c r="Z701" i="10" s="1"/>
  <c r="N702" i="10"/>
  <c r="Z702" i="10" s="1"/>
  <c r="N703" i="10"/>
  <c r="Z703" i="10" s="1"/>
  <c r="N704" i="10"/>
  <c r="Z704" i="10" s="1"/>
  <c r="N705" i="10"/>
  <c r="Z705" i="10" s="1"/>
  <c r="N706" i="10"/>
  <c r="Z706" i="10" s="1"/>
  <c r="N707" i="10"/>
  <c r="Z707" i="10" s="1"/>
  <c r="N708" i="10"/>
  <c r="Z708" i="10" s="1"/>
  <c r="N709" i="10"/>
  <c r="Z709" i="10" s="1"/>
  <c r="N710" i="10"/>
  <c r="Z710" i="10" s="1"/>
  <c r="N711" i="10"/>
  <c r="Z711" i="10" s="1"/>
  <c r="N712" i="10"/>
  <c r="Z712" i="10" s="1"/>
  <c r="N713" i="10"/>
  <c r="Z713" i="10" s="1"/>
  <c r="N714" i="10"/>
  <c r="Z714" i="10" s="1"/>
  <c r="N715" i="10"/>
  <c r="Z715" i="10" s="1"/>
  <c r="N716" i="10"/>
  <c r="Z716" i="10" s="1"/>
  <c r="N717" i="10"/>
  <c r="Z717" i="10" s="1"/>
  <c r="N718" i="10"/>
  <c r="Z718" i="10" s="1"/>
  <c r="N719" i="10"/>
  <c r="Z719" i="10" s="1"/>
  <c r="N720" i="10"/>
  <c r="Z720" i="10" s="1"/>
  <c r="N721" i="10"/>
  <c r="Z721" i="10" s="1"/>
  <c r="N722" i="10"/>
  <c r="Z722" i="10" s="1"/>
  <c r="N723" i="10"/>
  <c r="Z723" i="10" s="1"/>
  <c r="N724" i="10"/>
  <c r="Z724" i="10" s="1"/>
  <c r="N725" i="10"/>
  <c r="Z725" i="10" s="1"/>
  <c r="N726" i="10"/>
  <c r="Z726" i="10" s="1"/>
  <c r="N727" i="10"/>
  <c r="Z727" i="10" s="1"/>
  <c r="N728" i="10"/>
  <c r="Z728" i="10" s="1"/>
  <c r="N516" i="10"/>
  <c r="Z516" i="10" s="1"/>
  <c r="N517" i="10"/>
  <c r="Z517" i="10" s="1"/>
  <c r="N518" i="10"/>
  <c r="Z518" i="10" s="1"/>
  <c r="N519" i="10"/>
  <c r="Z519" i="10" s="1"/>
  <c r="N520" i="10"/>
  <c r="Z520" i="10" s="1"/>
  <c r="N521" i="10"/>
  <c r="Z521" i="10" s="1"/>
  <c r="N522" i="10"/>
  <c r="Z522" i="10" s="1"/>
  <c r="N523" i="10"/>
  <c r="Z523" i="10" s="1"/>
  <c r="N524" i="10"/>
  <c r="Z524" i="10" s="1"/>
  <c r="N525" i="10"/>
  <c r="Z525" i="10" s="1"/>
  <c r="N526" i="10"/>
  <c r="Z526" i="10" s="1"/>
  <c r="N527" i="10"/>
  <c r="Z527" i="10" s="1"/>
  <c r="N528" i="10"/>
  <c r="Z528" i="10" s="1"/>
  <c r="N529" i="10"/>
  <c r="Z529" i="10" s="1"/>
  <c r="N530" i="10"/>
  <c r="Z530" i="10" s="1"/>
  <c r="N531" i="10"/>
  <c r="Z531" i="10" s="1"/>
  <c r="N532" i="10"/>
  <c r="Z532" i="10" s="1"/>
  <c r="N533" i="10"/>
  <c r="Z533" i="10" s="1"/>
  <c r="N534" i="10"/>
  <c r="Z534" i="10" s="1"/>
  <c r="N535" i="10"/>
  <c r="Z535" i="10" s="1"/>
  <c r="N536" i="10"/>
  <c r="Z536" i="10" s="1"/>
  <c r="N537" i="10"/>
  <c r="Z537" i="10" s="1"/>
  <c r="N538" i="10"/>
  <c r="Z538" i="10" s="1"/>
  <c r="N539" i="10"/>
  <c r="Z539" i="10" s="1"/>
  <c r="N540" i="10"/>
  <c r="Z540" i="10" s="1"/>
  <c r="N541" i="10"/>
  <c r="Z541" i="10" s="1"/>
  <c r="N542" i="10"/>
  <c r="Z542" i="10" s="1"/>
  <c r="N543" i="10"/>
  <c r="Z543" i="10" s="1"/>
  <c r="N544" i="10"/>
  <c r="Z544" i="10" s="1"/>
  <c r="N545" i="10"/>
  <c r="Z545" i="10" s="1"/>
  <c r="N546" i="10"/>
  <c r="Z546" i="10" s="1"/>
  <c r="N547" i="10"/>
  <c r="Z547" i="10" s="1"/>
  <c r="N548" i="10"/>
  <c r="Z548" i="10" s="1"/>
  <c r="N549" i="10"/>
  <c r="Z549" i="10" s="1"/>
  <c r="N550" i="10"/>
  <c r="Z550" i="10" s="1"/>
  <c r="N551" i="10"/>
  <c r="Z551" i="10" s="1"/>
  <c r="N419" i="10"/>
  <c r="Z419" i="10" s="1"/>
  <c r="N420" i="10"/>
  <c r="Z420" i="10" s="1"/>
  <c r="N421" i="10"/>
  <c r="Z421" i="10" s="1"/>
  <c r="N422" i="10"/>
  <c r="Z422" i="10" s="1"/>
  <c r="N423" i="10"/>
  <c r="Z423" i="10" s="1"/>
  <c r="N424" i="10"/>
  <c r="Z424" i="10" s="1"/>
  <c r="N425" i="10"/>
  <c r="Z425" i="10" s="1"/>
  <c r="N426" i="10"/>
  <c r="Z426" i="10" s="1"/>
  <c r="N427" i="10"/>
  <c r="Z427" i="10" s="1"/>
  <c r="N428" i="10"/>
  <c r="Z428" i="10" s="1"/>
  <c r="N429" i="10"/>
  <c r="Z429" i="10" s="1"/>
  <c r="N430" i="10"/>
  <c r="Z430" i="10" s="1"/>
  <c r="N431" i="10"/>
  <c r="Z431" i="10" s="1"/>
  <c r="N433" i="10"/>
  <c r="Z433" i="10" s="1"/>
  <c r="N434" i="10"/>
  <c r="Z434" i="10" s="1"/>
  <c r="N435" i="10"/>
  <c r="Z435" i="10" s="1"/>
  <c r="N436" i="10"/>
  <c r="Z436" i="10" s="1"/>
  <c r="N437" i="10"/>
  <c r="Z437" i="10" s="1"/>
  <c r="N438" i="10"/>
  <c r="Z438" i="10" s="1"/>
  <c r="N439" i="10"/>
  <c r="Z439" i="10" s="1"/>
  <c r="N440" i="10"/>
  <c r="Z440" i="10" s="1"/>
  <c r="N441" i="10"/>
  <c r="Z441" i="10" s="1"/>
  <c r="N442" i="10"/>
  <c r="Z442" i="10" s="1"/>
  <c r="N443" i="10"/>
  <c r="Z443" i="10" s="1"/>
  <c r="N444" i="10"/>
  <c r="Z444" i="10" s="1"/>
  <c r="N445" i="10"/>
  <c r="Z445" i="10" s="1"/>
  <c r="N446" i="10"/>
  <c r="Z446" i="10" s="1"/>
  <c r="N447" i="10"/>
  <c r="Z447" i="10" s="1"/>
  <c r="N448" i="10"/>
  <c r="Z448" i="10" s="1"/>
  <c r="N449" i="10"/>
  <c r="Z449" i="10" s="1"/>
  <c r="N450" i="10"/>
  <c r="Z450" i="10" s="1"/>
  <c r="N451" i="10"/>
  <c r="Z451" i="10" s="1"/>
  <c r="N452" i="10"/>
  <c r="Z452" i="10" s="1"/>
  <c r="N453" i="10"/>
  <c r="Z453" i="10" s="1"/>
  <c r="N454" i="10"/>
  <c r="Z454" i="10" s="1"/>
  <c r="N455" i="10"/>
  <c r="Z455" i="10" s="1"/>
  <c r="N456" i="10"/>
  <c r="Z456" i="10" s="1"/>
  <c r="N457" i="10"/>
  <c r="Z457" i="10" s="1"/>
  <c r="N458" i="10"/>
  <c r="Z458" i="10" s="1"/>
  <c r="N459" i="10"/>
  <c r="Z459" i="10" s="1"/>
  <c r="N460" i="10"/>
  <c r="Z460" i="10" s="1"/>
  <c r="N461" i="10"/>
  <c r="Z461" i="10" s="1"/>
  <c r="N462" i="10"/>
  <c r="Z462" i="10" s="1"/>
  <c r="N463" i="10"/>
  <c r="Z463" i="10" s="1"/>
  <c r="N464" i="10"/>
  <c r="Z464" i="10" s="1"/>
  <c r="N465" i="10"/>
  <c r="Z465" i="10" s="1"/>
  <c r="N466" i="10"/>
  <c r="Z466" i="10" s="1"/>
  <c r="N467" i="10"/>
  <c r="Z467" i="10" s="1"/>
  <c r="N468" i="10"/>
  <c r="Z468" i="10" s="1"/>
  <c r="N469" i="10"/>
  <c r="Z469" i="10" s="1"/>
  <c r="N470" i="10"/>
  <c r="Z470" i="10" s="1"/>
  <c r="N471" i="10"/>
  <c r="Z471" i="10" s="1"/>
  <c r="N472" i="10"/>
  <c r="Z472" i="10" s="1"/>
  <c r="N473" i="10"/>
  <c r="Z473" i="10" s="1"/>
  <c r="N474" i="10"/>
  <c r="Z474" i="10" s="1"/>
  <c r="N475" i="10"/>
  <c r="Z475" i="10" s="1"/>
  <c r="N476" i="10"/>
  <c r="Z476" i="10" s="1"/>
  <c r="N477" i="10"/>
  <c r="Z477" i="10" s="1"/>
  <c r="N478" i="10"/>
  <c r="Z478" i="10" s="1"/>
  <c r="N479" i="10"/>
  <c r="Z479" i="10" s="1"/>
  <c r="N480" i="10"/>
  <c r="Z480" i="10" s="1"/>
  <c r="N481" i="10"/>
  <c r="Z481" i="10" s="1"/>
  <c r="N482" i="10"/>
  <c r="Z482" i="10" s="1"/>
  <c r="N483" i="10"/>
  <c r="Z483" i="10" s="1"/>
  <c r="N484" i="10"/>
  <c r="Z484" i="10" s="1"/>
  <c r="N733" i="10"/>
  <c r="Z733" i="10" s="1"/>
  <c r="N734" i="10"/>
  <c r="Z734" i="10" s="1"/>
  <c r="N735" i="10"/>
  <c r="Z735" i="10" s="1"/>
  <c r="N736" i="10"/>
  <c r="Z736" i="10" s="1"/>
  <c r="N737" i="10"/>
  <c r="Z737" i="10" s="1"/>
  <c r="N738" i="10"/>
  <c r="Z738" i="10" s="1"/>
  <c r="N739" i="10"/>
  <c r="Z739" i="10" s="1"/>
  <c r="N740" i="10"/>
  <c r="Z740" i="10" s="1"/>
  <c r="N741" i="10"/>
  <c r="Z741" i="10" s="1"/>
  <c r="N742" i="10"/>
  <c r="Z742" i="10" s="1"/>
  <c r="N743" i="10"/>
  <c r="Z743" i="10" s="1"/>
  <c r="N744" i="10"/>
  <c r="Z744" i="10" s="1"/>
  <c r="N745" i="10"/>
  <c r="Z745" i="10" s="1"/>
  <c r="N746" i="10"/>
  <c r="Z746" i="10" s="1"/>
  <c r="N747" i="10"/>
  <c r="Z747" i="10" s="1"/>
  <c r="N748" i="10"/>
  <c r="Z748" i="10" s="1"/>
  <c r="N749" i="10"/>
  <c r="Z749" i="10" s="1"/>
  <c r="N750" i="10"/>
  <c r="Z750" i="10" s="1"/>
  <c r="N751" i="10"/>
  <c r="Z751" i="10" s="1"/>
  <c r="N752" i="10"/>
  <c r="Z752" i="10" s="1"/>
  <c r="N753" i="10"/>
  <c r="Z753" i="10" s="1"/>
  <c r="N754" i="10"/>
  <c r="Z754" i="10" s="1"/>
  <c r="N755" i="10"/>
  <c r="Z755" i="10" s="1"/>
  <c r="N756" i="10"/>
  <c r="Z756" i="10" s="1"/>
  <c r="N757" i="10"/>
  <c r="Z757" i="10" s="1"/>
  <c r="N758" i="10"/>
  <c r="Z758" i="10" s="1"/>
  <c r="N759" i="10"/>
  <c r="Z759" i="10" s="1"/>
  <c r="N760" i="10"/>
  <c r="Z760" i="10" s="1"/>
  <c r="N761" i="10"/>
  <c r="Z761" i="10" s="1"/>
  <c r="N762" i="10"/>
  <c r="Z762" i="10" s="1"/>
  <c r="N763" i="10"/>
  <c r="Z763" i="10" s="1"/>
  <c r="N764" i="10"/>
  <c r="Z764" i="10" s="1"/>
  <c r="N765" i="10"/>
  <c r="Z765" i="10" s="1"/>
  <c r="N766" i="10"/>
  <c r="Z766" i="10" s="1"/>
  <c r="N767" i="10"/>
  <c r="Z767" i="10" s="1"/>
  <c r="N768" i="10"/>
  <c r="Z768" i="10" s="1"/>
  <c r="N769" i="10"/>
  <c r="Z769" i="10" s="1"/>
  <c r="N770" i="10"/>
  <c r="Z770" i="10" s="1"/>
  <c r="N771" i="10"/>
  <c r="Z771" i="10" s="1"/>
  <c r="N772" i="10"/>
  <c r="Z772" i="10" s="1"/>
  <c r="N773" i="10"/>
  <c r="Z773" i="10" s="1"/>
  <c r="N774" i="10"/>
  <c r="Z774" i="10" s="1"/>
  <c r="N775" i="10"/>
  <c r="Z775" i="10" s="1"/>
  <c r="N776" i="10"/>
  <c r="Z776" i="10" s="1"/>
  <c r="N777" i="10"/>
  <c r="Z777" i="10" s="1"/>
  <c r="N778" i="10"/>
  <c r="Z778" i="10" s="1"/>
  <c r="N779" i="10"/>
  <c r="Z779" i="10" s="1"/>
  <c r="N780" i="10"/>
  <c r="Z780" i="10" s="1"/>
  <c r="N781" i="10"/>
  <c r="Z781" i="10" s="1"/>
  <c r="N782" i="10"/>
  <c r="Z782" i="10" s="1"/>
  <c r="N783" i="10"/>
  <c r="Z783" i="10" s="1"/>
  <c r="N786" i="10"/>
  <c r="Z786" i="10" s="1"/>
  <c r="N787" i="10"/>
  <c r="Z787" i="10" s="1"/>
  <c r="N788" i="10"/>
  <c r="Z788" i="10" s="1"/>
  <c r="N789" i="10"/>
  <c r="Z789" i="10" s="1"/>
  <c r="N790" i="10"/>
  <c r="Z790" i="10" s="1"/>
  <c r="N791" i="10"/>
  <c r="Z791" i="10" s="1"/>
  <c r="N793" i="10"/>
  <c r="Z793" i="10" s="1"/>
  <c r="N794" i="10"/>
  <c r="Z794" i="10" s="1"/>
  <c r="N795" i="10"/>
  <c r="Z795" i="10" s="1"/>
  <c r="N796" i="10"/>
  <c r="Z796" i="10" s="1"/>
  <c r="N797" i="10"/>
  <c r="Z797" i="10" s="1"/>
  <c r="N798" i="10"/>
  <c r="Z798" i="10" s="1"/>
  <c r="N799" i="10"/>
  <c r="Z799" i="10" s="1"/>
  <c r="N800" i="10"/>
  <c r="Z800" i="10" s="1"/>
  <c r="N801" i="10"/>
  <c r="Z801" i="10" s="1"/>
  <c r="N802" i="10"/>
  <c r="Z802" i="10" s="1"/>
  <c r="N803" i="10"/>
  <c r="Z803" i="10" s="1"/>
  <c r="N804" i="10"/>
  <c r="Z804" i="10" s="1"/>
  <c r="N805" i="10"/>
  <c r="Z805" i="10" s="1"/>
  <c r="N806" i="10"/>
  <c r="Z806" i="10" s="1"/>
  <c r="N807" i="10"/>
  <c r="Z807" i="10" s="1"/>
  <c r="N808" i="10"/>
  <c r="Z808" i="10" s="1"/>
  <c r="N809" i="10"/>
  <c r="Z809" i="10" s="1"/>
  <c r="N810" i="10"/>
  <c r="Z810" i="10" s="1"/>
  <c r="N811" i="10"/>
  <c r="Z811" i="10" s="1"/>
  <c r="N812" i="10"/>
  <c r="Z812" i="10" s="1"/>
  <c r="N813" i="10"/>
  <c r="Z813" i="10" s="1"/>
  <c r="N814" i="10"/>
  <c r="Z814" i="10" s="1"/>
  <c r="N815" i="10"/>
  <c r="Z815" i="10" s="1"/>
  <c r="N816" i="10"/>
  <c r="Z816" i="10" s="1"/>
  <c r="N817" i="10"/>
  <c r="Z817" i="10" s="1"/>
  <c r="N555" i="10"/>
  <c r="Z555" i="10" s="1"/>
  <c r="N556" i="10"/>
  <c r="Z556" i="10" s="1"/>
  <c r="N557" i="10"/>
  <c r="Z557" i="10" s="1"/>
  <c r="N558" i="10"/>
  <c r="Z558" i="10" s="1"/>
  <c r="N559" i="10"/>
  <c r="Z559" i="10" s="1"/>
  <c r="N560" i="10"/>
  <c r="Z560" i="10" s="1"/>
  <c r="N561" i="10"/>
  <c r="Z561" i="10" s="1"/>
  <c r="N562" i="10"/>
  <c r="Z562" i="10" s="1"/>
  <c r="N563" i="10"/>
  <c r="Z563" i="10" s="1"/>
  <c r="N565" i="10"/>
  <c r="Z565" i="10" s="1"/>
  <c r="N566" i="10"/>
  <c r="Z566" i="10" s="1"/>
  <c r="N567" i="10"/>
  <c r="Z567" i="10" s="1"/>
  <c r="N568" i="10"/>
  <c r="Z568" i="10" s="1"/>
  <c r="N569" i="10"/>
  <c r="Z569" i="10" s="1"/>
  <c r="N570" i="10"/>
  <c r="Z570" i="10" s="1"/>
  <c r="N571" i="10"/>
  <c r="Z571" i="10" s="1"/>
  <c r="N572" i="10"/>
  <c r="Z572" i="10" s="1"/>
  <c r="N573" i="10"/>
  <c r="Z573" i="10" s="1"/>
  <c r="N574" i="10"/>
  <c r="Z574" i="10" s="1"/>
  <c r="N575" i="10"/>
  <c r="Z575" i="10" s="1"/>
  <c r="N576" i="10"/>
  <c r="Z576" i="10" s="1"/>
  <c r="N577" i="10"/>
  <c r="Z577" i="10" s="1"/>
  <c r="N578" i="10"/>
  <c r="Z578" i="10" s="1"/>
  <c r="N579" i="10"/>
  <c r="Z579" i="10" s="1"/>
  <c r="N580" i="10"/>
  <c r="Z580" i="10" s="1"/>
  <c r="N581" i="10"/>
  <c r="Z581" i="10" s="1"/>
  <c r="N582" i="10"/>
  <c r="Z582" i="10" s="1"/>
  <c r="N583" i="10"/>
  <c r="Z583" i="10" s="1"/>
  <c r="N584" i="10"/>
  <c r="Z584" i="10" s="1"/>
  <c r="N585" i="10"/>
  <c r="Z585" i="10" s="1"/>
  <c r="N586" i="10"/>
  <c r="Z586" i="10" s="1"/>
  <c r="N587" i="10"/>
  <c r="Z587" i="10" s="1"/>
  <c r="N588" i="10"/>
  <c r="Z588" i="10" s="1"/>
  <c r="N589" i="10"/>
  <c r="Z589" i="10" s="1"/>
  <c r="N590" i="10"/>
  <c r="Z590" i="10" s="1"/>
  <c r="N591" i="10"/>
  <c r="Z591" i="10" s="1"/>
  <c r="N592" i="10"/>
  <c r="Z592" i="10" s="1"/>
  <c r="N593" i="10"/>
  <c r="Z593" i="10" s="1"/>
  <c r="N594" i="10"/>
  <c r="Z594" i="10" s="1"/>
  <c r="N595" i="10"/>
  <c r="Z595" i="10" s="1"/>
  <c r="N596" i="10"/>
  <c r="Z596" i="10" s="1"/>
  <c r="N597" i="10"/>
  <c r="Z597" i="10" s="1"/>
  <c r="N598" i="10"/>
  <c r="Z598" i="10" s="1"/>
  <c r="N599" i="10"/>
  <c r="Z599" i="10" s="1"/>
  <c r="N600" i="10"/>
  <c r="Z600" i="10" s="1"/>
  <c r="N601" i="10"/>
  <c r="Z601" i="10" s="1"/>
  <c r="N485" i="10"/>
  <c r="Z485" i="10" s="1"/>
  <c r="N486" i="10"/>
  <c r="Z486" i="10" s="1"/>
  <c r="N487" i="10"/>
  <c r="Z487" i="10" s="1"/>
  <c r="N488" i="10"/>
  <c r="Z488" i="10" s="1"/>
  <c r="N489" i="10"/>
  <c r="Z489" i="10" s="1"/>
  <c r="N490" i="10"/>
  <c r="Z490" i="10" s="1"/>
  <c r="N491" i="10"/>
  <c r="Z491" i="10" s="1"/>
  <c r="N493" i="10"/>
  <c r="Z493" i="10" s="1"/>
  <c r="N494" i="10"/>
  <c r="Z494" i="10" s="1"/>
  <c r="N495" i="10"/>
  <c r="Z495" i="10" s="1"/>
  <c r="N496" i="10"/>
  <c r="Z496" i="10" s="1"/>
  <c r="N497" i="10"/>
  <c r="Z497" i="10" s="1"/>
  <c r="N498" i="10"/>
  <c r="Z498" i="10" s="1"/>
  <c r="N499" i="10"/>
  <c r="Z499" i="10" s="1"/>
  <c r="N500" i="10"/>
  <c r="Z500" i="10" s="1"/>
  <c r="N501" i="10"/>
  <c r="Z501" i="10" s="1"/>
  <c r="N502" i="10"/>
  <c r="Z502" i="10" s="1"/>
  <c r="N503" i="10"/>
  <c r="Z503" i="10" s="1"/>
  <c r="N504" i="10"/>
  <c r="Z504" i="10" s="1"/>
  <c r="N505" i="10"/>
  <c r="Z505" i="10" s="1"/>
  <c r="N506" i="10"/>
  <c r="Z506" i="10" s="1"/>
  <c r="N507" i="10"/>
  <c r="Z507" i="10" s="1"/>
  <c r="N508" i="10"/>
  <c r="Z508" i="10" s="1"/>
  <c r="N509" i="10"/>
  <c r="Z509" i="10" s="1"/>
  <c r="N510" i="10"/>
  <c r="Z510" i="10" s="1"/>
  <c r="N511" i="10"/>
  <c r="Z511" i="10" s="1"/>
  <c r="N512" i="10"/>
  <c r="Z512" i="10" s="1"/>
  <c r="N513" i="10"/>
  <c r="Z513" i="10" s="1"/>
  <c r="N514" i="10"/>
  <c r="Z514" i="10" s="1"/>
  <c r="N366" i="10"/>
  <c r="Z366" i="10" s="1"/>
  <c r="N367" i="10"/>
  <c r="Z367" i="10" s="1"/>
  <c r="N368" i="10"/>
  <c r="Z368" i="10" s="1"/>
  <c r="N369" i="10"/>
  <c r="Z369" i="10" s="1"/>
  <c r="N370" i="10"/>
  <c r="Z370" i="10" s="1"/>
  <c r="N371" i="10"/>
  <c r="Z371" i="10" s="1"/>
  <c r="N372" i="10"/>
  <c r="Z372" i="10" s="1"/>
  <c r="N373" i="10"/>
  <c r="Z373" i="10" s="1"/>
  <c r="N374" i="10"/>
  <c r="Z374" i="10" s="1"/>
  <c r="N375" i="10"/>
  <c r="Z375" i="10" s="1"/>
  <c r="N377" i="10"/>
  <c r="Z377" i="10" s="1"/>
  <c r="N378" i="10"/>
  <c r="Z378" i="10" s="1"/>
  <c r="N379" i="10"/>
  <c r="Z379" i="10" s="1"/>
  <c r="N380" i="10"/>
  <c r="Z380" i="10" s="1"/>
  <c r="N381" i="10"/>
  <c r="Z381" i="10" s="1"/>
  <c r="N382" i="10"/>
  <c r="Z382" i="10" s="1"/>
  <c r="N383" i="10"/>
  <c r="Z383" i="10" s="1"/>
  <c r="N384" i="10"/>
  <c r="Z384" i="10" s="1"/>
  <c r="N385" i="10"/>
  <c r="Z385" i="10" s="1"/>
  <c r="N386" i="10"/>
  <c r="Z386" i="10" s="1"/>
  <c r="N387" i="10"/>
  <c r="Z387" i="10" s="1"/>
  <c r="N388" i="10"/>
  <c r="Z388" i="10" s="1"/>
  <c r="N389" i="10"/>
  <c r="Z389" i="10" s="1"/>
  <c r="N390" i="10"/>
  <c r="Z390" i="10" s="1"/>
  <c r="N391" i="10"/>
  <c r="Z391" i="10" s="1"/>
  <c r="N392" i="10"/>
  <c r="Z392" i="10" s="1"/>
  <c r="N393" i="10"/>
  <c r="Z393" i="10" s="1"/>
  <c r="N394" i="10"/>
  <c r="Z394" i="10" s="1"/>
  <c r="N395" i="10"/>
  <c r="Z395" i="10" s="1"/>
  <c r="N396" i="10"/>
  <c r="Z396" i="10" s="1"/>
  <c r="N397" i="10"/>
  <c r="Z397" i="10" s="1"/>
  <c r="N398" i="10"/>
  <c r="Z398" i="10" s="1"/>
  <c r="N399" i="10"/>
  <c r="Z399" i="10" s="1"/>
  <c r="N400" i="10"/>
  <c r="Z400" i="10" s="1"/>
  <c r="N401" i="10"/>
  <c r="Z401" i="10" s="1"/>
  <c r="N402" i="10"/>
  <c r="Z402" i="10" s="1"/>
  <c r="N403" i="10"/>
  <c r="Z403" i="10" s="1"/>
  <c r="N404" i="10"/>
  <c r="Z404" i="10" s="1"/>
  <c r="N405" i="10"/>
  <c r="Z405" i="10" s="1"/>
  <c r="N406" i="10"/>
  <c r="Z406" i="10" s="1"/>
  <c r="N407" i="10"/>
  <c r="Z407" i="10" s="1"/>
  <c r="N408" i="10"/>
  <c r="Z408" i="10" s="1"/>
  <c r="N409" i="10"/>
  <c r="Z409" i="10" s="1"/>
  <c r="N410" i="10"/>
  <c r="Z410" i="10" s="1"/>
  <c r="N411" i="10"/>
  <c r="Z411" i="10" s="1"/>
  <c r="N412" i="10"/>
  <c r="Z412" i="10" s="1"/>
  <c r="N413" i="10"/>
  <c r="Z413" i="10" s="1"/>
  <c r="N414" i="10"/>
  <c r="Z414" i="10" s="1"/>
  <c r="N415" i="10"/>
  <c r="Z415" i="10" s="1"/>
  <c r="N416" i="10"/>
  <c r="Z416" i="10" s="1"/>
  <c r="N417" i="10"/>
  <c r="Z417" i="10" s="1"/>
  <c r="N418" i="10"/>
  <c r="Z418" i="10" s="1"/>
  <c r="N608" i="10"/>
  <c r="Z608" i="10" s="1"/>
  <c r="N609" i="10"/>
  <c r="Z609" i="10" s="1"/>
  <c r="N610" i="10"/>
  <c r="Z610" i="10" s="1"/>
  <c r="N611" i="10"/>
  <c r="Z611" i="10" s="1"/>
  <c r="N612" i="10"/>
  <c r="Z612" i="10" s="1"/>
  <c r="N613" i="10"/>
  <c r="Z613" i="10" s="1"/>
  <c r="N614" i="10"/>
  <c r="Z614" i="10" s="1"/>
  <c r="N615" i="10"/>
  <c r="Z615" i="10" s="1"/>
  <c r="N616" i="10"/>
  <c r="Z616" i="10" s="1"/>
  <c r="N617" i="10"/>
  <c r="Z617" i="10" s="1"/>
  <c r="N618" i="10"/>
  <c r="Z618" i="10" s="1"/>
  <c r="N619" i="10"/>
  <c r="Z619" i="10" s="1"/>
  <c r="N620" i="10"/>
  <c r="Z620" i="10" s="1"/>
  <c r="N621" i="10"/>
  <c r="Z621" i="10" s="1"/>
  <c r="N622" i="10"/>
  <c r="Z622" i="10" s="1"/>
  <c r="N623" i="10"/>
  <c r="Z623" i="10" s="1"/>
  <c r="N624" i="10"/>
  <c r="Z624" i="10" s="1"/>
  <c r="N625" i="10"/>
  <c r="Z625" i="10" s="1"/>
  <c r="N626" i="10"/>
  <c r="Z626" i="10" s="1"/>
  <c r="N627" i="10"/>
  <c r="Z627" i="10" s="1"/>
  <c r="N628" i="10"/>
  <c r="Z628" i="10" s="1"/>
  <c r="N629" i="10"/>
  <c r="Z629" i="10" s="1"/>
  <c r="N630" i="10"/>
  <c r="Z630" i="10" s="1"/>
  <c r="N631" i="10"/>
  <c r="Z631" i="10" s="1"/>
  <c r="N632" i="10"/>
  <c r="Z632" i="10" s="1"/>
  <c r="N633" i="10"/>
  <c r="Z633" i="10" s="1"/>
  <c r="N634" i="10"/>
  <c r="Z634" i="10" s="1"/>
  <c r="N635" i="10"/>
  <c r="Z635" i="10" s="1"/>
  <c r="N636" i="10"/>
  <c r="Z636" i="10" s="1"/>
  <c r="N637" i="10"/>
  <c r="Z637" i="10" s="1"/>
  <c r="N638" i="10"/>
  <c r="Z638" i="10" s="1"/>
  <c r="N639" i="10"/>
  <c r="Z639" i="10" s="1"/>
  <c r="N640" i="10"/>
  <c r="Z640" i="10" s="1"/>
  <c r="N641" i="10"/>
  <c r="Z641" i="10" s="1"/>
  <c r="N642" i="10"/>
  <c r="Z642" i="10" s="1"/>
  <c r="N643" i="10"/>
  <c r="Z643" i="10" s="1"/>
  <c r="N644" i="10"/>
  <c r="Z644" i="10" s="1"/>
  <c r="N645" i="10"/>
  <c r="Z645" i="10" s="1"/>
  <c r="N646" i="10"/>
  <c r="Z646" i="10" s="1"/>
  <c r="N647" i="10"/>
  <c r="Z647" i="10" s="1"/>
  <c r="N648" i="10"/>
  <c r="Z648" i="10" s="1"/>
  <c r="N649" i="10"/>
  <c r="Z649" i="10" s="1"/>
  <c r="N650" i="10"/>
  <c r="Z650" i="10" s="1"/>
  <c r="N651" i="10"/>
  <c r="Z651" i="10" s="1"/>
  <c r="N652" i="10"/>
  <c r="Z652" i="10" s="1"/>
  <c r="N653" i="10"/>
  <c r="Z653" i="10" s="1"/>
  <c r="N654" i="10"/>
  <c r="Z654" i="10" s="1"/>
  <c r="N655" i="10"/>
  <c r="Z655" i="10" s="1"/>
  <c r="N656" i="10"/>
  <c r="Z656" i="10" s="1"/>
  <c r="N657" i="10"/>
  <c r="Z657" i="10" s="1"/>
  <c r="N658" i="10"/>
  <c r="Z658" i="10" s="1"/>
  <c r="N659" i="10"/>
  <c r="Z659" i="10" s="1"/>
  <c r="N660" i="10"/>
  <c r="Z660" i="10" s="1"/>
  <c r="N661" i="10"/>
  <c r="Z661" i="10" s="1"/>
  <c r="N662" i="10"/>
  <c r="Z662" i="10" s="1"/>
  <c r="N663" i="10"/>
  <c r="Z663" i="10" s="1"/>
  <c r="N664" i="10"/>
  <c r="Z664" i="10" s="1"/>
  <c r="N665" i="10"/>
  <c r="Z665" i="10" s="1"/>
  <c r="N666" i="10"/>
  <c r="Z666" i="10" s="1"/>
  <c r="N217" i="10"/>
  <c r="Z217" i="10" s="1"/>
  <c r="N218" i="10"/>
  <c r="Z218" i="10" s="1"/>
  <c r="N219" i="10"/>
  <c r="Z219" i="10" s="1"/>
  <c r="N221" i="10"/>
  <c r="Z221" i="10" s="1"/>
  <c r="N222" i="10"/>
  <c r="Z222" i="10" s="1"/>
  <c r="N223" i="10"/>
  <c r="Z223" i="10" s="1"/>
  <c r="N224" i="10"/>
  <c r="Z224" i="10" s="1"/>
  <c r="N225" i="10"/>
  <c r="Z225" i="10" s="1"/>
  <c r="N226" i="10"/>
  <c r="Z226" i="10" s="1"/>
  <c r="N227" i="10"/>
  <c r="Z227" i="10" s="1"/>
  <c r="N228" i="10"/>
  <c r="Z228" i="10" s="1"/>
  <c r="N229" i="10"/>
  <c r="Z229" i="10" s="1"/>
  <c r="N230" i="10"/>
  <c r="Z230" i="10" s="1"/>
  <c r="N231" i="10"/>
  <c r="Z231" i="10" s="1"/>
  <c r="N232" i="10"/>
  <c r="Z232" i="10" s="1"/>
  <c r="N233" i="10"/>
  <c r="Z233" i="10" s="1"/>
  <c r="N234" i="10"/>
  <c r="Z234" i="10" s="1"/>
  <c r="N235" i="10"/>
  <c r="Z235" i="10" s="1"/>
  <c r="N236" i="10"/>
  <c r="Z236" i="10" s="1"/>
  <c r="N237" i="10"/>
  <c r="Z237" i="10" s="1"/>
  <c r="N238" i="10"/>
  <c r="Z238" i="10" s="1"/>
  <c r="N239" i="10"/>
  <c r="Z239" i="10" s="1"/>
  <c r="N240" i="10"/>
  <c r="Z240" i="10" s="1"/>
  <c r="N241" i="10"/>
  <c r="Z241" i="10" s="1"/>
  <c r="N242" i="10"/>
  <c r="Z242" i="10" s="1"/>
  <c r="N243" i="10"/>
  <c r="Z243" i="10" s="1"/>
  <c r="N244" i="10"/>
  <c r="Z244" i="10" s="1"/>
  <c r="N245" i="10"/>
  <c r="Z245" i="10" s="1"/>
  <c r="N246" i="10"/>
  <c r="Z246" i="10" s="1"/>
  <c r="N247" i="10"/>
  <c r="Z247" i="10" s="1"/>
  <c r="N248" i="10"/>
  <c r="Z248" i="10" s="1"/>
  <c r="N249" i="10"/>
  <c r="Z249" i="10" s="1"/>
  <c r="N250" i="10"/>
  <c r="Z250" i="10" s="1"/>
  <c r="N251" i="10"/>
  <c r="Z251" i="10" s="1"/>
  <c r="N252" i="10"/>
  <c r="Z252" i="10" s="1"/>
  <c r="N253" i="10"/>
  <c r="Z253" i="10" s="1"/>
  <c r="N254" i="10"/>
  <c r="Z254" i="10" s="1"/>
  <c r="N255" i="10"/>
  <c r="Z255" i="10" s="1"/>
  <c r="AU840" i="10" l="1"/>
  <c r="AI840" i="10"/>
  <c r="W840" i="10"/>
  <c r="K840" i="10"/>
  <c r="L840" i="10" s="1"/>
  <c r="G493" i="10" l="1"/>
  <c r="G494" i="10"/>
  <c r="G495" i="10"/>
  <c r="G496" i="10"/>
  <c r="G497" i="10"/>
  <c r="G498" i="10"/>
  <c r="G499" i="10"/>
  <c r="G500" i="10"/>
  <c r="G501" i="10"/>
  <c r="G502" i="10"/>
  <c r="G503" i="10"/>
  <c r="AT841" i="10" l="1"/>
  <c r="AH841" i="10"/>
  <c r="V841" i="10"/>
  <c r="N183" i="2" l="1"/>
  <c r="N243" i="2"/>
  <c r="K394" i="1"/>
  <c r="K393" i="1"/>
  <c r="K392" i="1"/>
  <c r="K391" i="1"/>
  <c r="K390" i="1"/>
  <c r="K389" i="1"/>
  <c r="K388" i="1"/>
  <c r="K387" i="1"/>
  <c r="K386" i="1"/>
  <c r="K384" i="1"/>
  <c r="K385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45" i="1"/>
  <c r="K343" i="1"/>
  <c r="K341" i="1"/>
  <c r="K342" i="1"/>
  <c r="K344" i="1"/>
  <c r="K332" i="1"/>
  <c r="K333" i="1"/>
  <c r="K331" i="1"/>
  <c r="K330" i="1"/>
  <c r="K329" i="1"/>
  <c r="K328" i="1"/>
  <c r="K325" i="1"/>
  <c r="K327" i="1"/>
  <c r="K326" i="1"/>
  <c r="K318" i="1"/>
  <c r="K316" i="1"/>
  <c r="K314" i="1"/>
  <c r="K313" i="1"/>
  <c r="K312" i="1"/>
  <c r="K311" i="1"/>
  <c r="K310" i="1"/>
  <c r="K309" i="1"/>
  <c r="K308" i="1"/>
  <c r="K307" i="1"/>
  <c r="K297" i="1"/>
  <c r="K296" i="1"/>
  <c r="K295" i="1"/>
  <c r="K294" i="1"/>
  <c r="K293" i="1"/>
  <c r="K292" i="1"/>
  <c r="K290" i="1"/>
  <c r="K275" i="1"/>
  <c r="K279" i="1"/>
  <c r="K276" i="1"/>
  <c r="K278" i="1"/>
  <c r="K273" i="1"/>
  <c r="K272" i="1"/>
  <c r="K270" i="1"/>
  <c r="K274" i="1"/>
  <c r="K271" i="1"/>
  <c r="K259" i="1"/>
  <c r="K262" i="1"/>
  <c r="K261" i="1"/>
  <c r="K256" i="1"/>
  <c r="K254" i="1"/>
  <c r="K257" i="1"/>
  <c r="K255" i="1"/>
  <c r="K260" i="1"/>
  <c r="K244" i="1"/>
  <c r="K242" i="1"/>
  <c r="K240" i="1"/>
  <c r="K241" i="1"/>
  <c r="K243" i="1"/>
  <c r="K238" i="1"/>
  <c r="K229" i="1"/>
  <c r="K228" i="1"/>
  <c r="K227" i="1"/>
  <c r="K226" i="1"/>
  <c r="K225" i="1"/>
  <c r="K224" i="1"/>
  <c r="K223" i="1"/>
  <c r="K222" i="1"/>
  <c r="K221" i="1"/>
  <c r="K219" i="1"/>
  <c r="K211" i="1"/>
  <c r="K210" i="1"/>
  <c r="K209" i="1"/>
  <c r="K207" i="1"/>
  <c r="K188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6" i="1"/>
  <c r="K165" i="1"/>
  <c r="K164" i="1"/>
  <c r="K163" i="1"/>
  <c r="K162" i="1"/>
  <c r="K161" i="1"/>
  <c r="K159" i="1"/>
  <c r="K158" i="1"/>
  <c r="K157" i="1"/>
  <c r="K156" i="1"/>
  <c r="K155" i="1"/>
  <c r="K154" i="1"/>
  <c r="K153" i="1"/>
  <c r="K152" i="1"/>
  <c r="K151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16" i="1"/>
  <c r="K115" i="1"/>
  <c r="K114" i="1"/>
  <c r="K113" i="1"/>
  <c r="K109" i="1"/>
  <c r="K112" i="1"/>
  <c r="K111" i="1"/>
  <c r="K110" i="1"/>
  <c r="K92" i="1"/>
  <c r="K91" i="1"/>
  <c r="K90" i="1"/>
  <c r="K76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69" i="1"/>
  <c r="K52" i="1"/>
  <c r="K48" i="1"/>
  <c r="K58" i="1"/>
  <c r="K57" i="1"/>
  <c r="K49" i="1"/>
  <c r="K59" i="1"/>
  <c r="K53" i="1"/>
  <c r="K54" i="1"/>
  <c r="K46" i="1"/>
  <c r="K51" i="1"/>
  <c r="K47" i="1"/>
  <c r="K50" i="1"/>
  <c r="K56" i="1"/>
  <c r="K27" i="1"/>
  <c r="K26" i="1"/>
  <c r="K25" i="1"/>
  <c r="K24" i="1"/>
  <c r="K23" i="1"/>
  <c r="K22" i="1"/>
  <c r="K21" i="1"/>
  <c r="K19" i="1"/>
  <c r="K17" i="1"/>
  <c r="K16" i="1"/>
  <c r="K15" i="1"/>
  <c r="K14" i="1"/>
  <c r="K11" i="1"/>
  <c r="K10" i="1"/>
  <c r="K39" i="1" s="1"/>
  <c r="K9" i="1"/>
  <c r="K264" i="1" l="1"/>
  <c r="K2" i="1" s="1"/>
  <c r="AH29" i="3"/>
  <c r="AH28" i="3"/>
  <c r="AH27" i="3"/>
  <c r="AH24" i="3"/>
  <c r="AH23" i="3"/>
  <c r="AH13" i="3"/>
  <c r="AH22" i="3"/>
  <c r="AH21" i="3"/>
  <c r="AH20" i="3"/>
  <c r="AH19" i="3"/>
  <c r="AH18" i="3"/>
  <c r="AH14" i="3"/>
  <c r="AH12" i="3"/>
  <c r="Z29" i="3"/>
  <c r="Z28" i="3"/>
  <c r="Z27" i="3"/>
  <c r="Z24" i="3"/>
  <c r="Z23" i="3"/>
  <c r="Z13" i="3"/>
  <c r="Z22" i="3"/>
  <c r="Z21" i="3"/>
  <c r="Z20" i="3"/>
  <c r="Z19" i="3"/>
  <c r="Z18" i="3"/>
  <c r="Z14" i="3"/>
  <c r="Z12" i="3"/>
  <c r="R29" i="3"/>
  <c r="R28" i="3"/>
  <c r="R27" i="3"/>
  <c r="R24" i="3"/>
  <c r="R23" i="3"/>
  <c r="R13" i="3"/>
  <c r="R22" i="3"/>
  <c r="R21" i="3"/>
  <c r="R20" i="3"/>
  <c r="R19" i="3"/>
  <c r="R18" i="3"/>
  <c r="R14" i="3"/>
  <c r="R12" i="3"/>
  <c r="Q12" i="3"/>
  <c r="R85" i="3"/>
  <c r="R60" i="3"/>
  <c r="Q60" i="3"/>
  <c r="R59" i="3"/>
  <c r="Q59" i="3"/>
  <c r="R88" i="3"/>
  <c r="Q88" i="3"/>
  <c r="R86" i="3"/>
  <c r="Q86" i="3"/>
  <c r="R90" i="3"/>
  <c r="R67" i="3"/>
  <c r="Q67" i="3"/>
  <c r="R66" i="3"/>
  <c r="Q66" i="3"/>
  <c r="R63" i="3"/>
  <c r="Q63" i="3"/>
  <c r="R62" i="3"/>
  <c r="Q62" i="3"/>
  <c r="R58" i="3"/>
  <c r="Q58" i="3"/>
  <c r="AH106" i="3"/>
  <c r="AG106" i="3"/>
  <c r="AH105" i="3"/>
  <c r="AG105" i="3"/>
  <c r="AH104" i="3"/>
  <c r="AG104" i="3"/>
  <c r="AH98" i="3"/>
  <c r="AG98" i="3"/>
  <c r="Z106" i="3"/>
  <c r="Y106" i="3"/>
  <c r="Z105" i="3"/>
  <c r="Y105" i="3"/>
  <c r="Z104" i="3"/>
  <c r="Y104" i="3"/>
  <c r="Z98" i="3"/>
  <c r="Y98" i="3"/>
  <c r="R106" i="3"/>
  <c r="Q106" i="3"/>
  <c r="R105" i="3"/>
  <c r="Q105" i="3"/>
  <c r="R104" i="3"/>
  <c r="Q104" i="3"/>
  <c r="R98" i="3"/>
  <c r="Q98" i="3"/>
  <c r="AH348" i="3"/>
  <c r="AH346" i="3"/>
  <c r="AG346" i="3"/>
  <c r="AH333" i="3"/>
  <c r="AG333" i="3"/>
  <c r="AH332" i="3"/>
  <c r="AG332" i="3"/>
  <c r="AH331" i="3"/>
  <c r="AG331" i="3"/>
  <c r="AH330" i="3"/>
  <c r="AG330" i="3"/>
  <c r="AH329" i="3"/>
  <c r="AG329" i="3"/>
  <c r="AH328" i="3"/>
  <c r="AG328" i="3"/>
  <c r="AH322" i="3"/>
  <c r="AG322" i="3"/>
  <c r="Z348" i="3"/>
  <c r="Z346" i="3"/>
  <c r="Y346" i="3"/>
  <c r="Z333" i="3"/>
  <c r="Y333" i="3"/>
  <c r="Z332" i="3"/>
  <c r="Y332" i="3"/>
  <c r="Z331" i="3"/>
  <c r="Y331" i="3"/>
  <c r="Z330" i="3"/>
  <c r="Y330" i="3"/>
  <c r="Z329" i="3"/>
  <c r="Y329" i="3"/>
  <c r="Z328" i="3"/>
  <c r="Y328" i="3"/>
  <c r="Z322" i="3"/>
  <c r="Y322" i="3"/>
  <c r="R348" i="3"/>
  <c r="R346" i="3"/>
  <c r="Q346" i="3"/>
  <c r="R333" i="3"/>
  <c r="Q333" i="3"/>
  <c r="R332" i="3"/>
  <c r="Q332" i="3"/>
  <c r="R331" i="3"/>
  <c r="Q331" i="3"/>
  <c r="R330" i="3"/>
  <c r="Q330" i="3"/>
  <c r="R329" i="3"/>
  <c r="Q329" i="3"/>
  <c r="R328" i="3"/>
  <c r="Q328" i="3"/>
  <c r="R322" i="3"/>
  <c r="Q322" i="3"/>
  <c r="AH372" i="3"/>
  <c r="AH371" i="3"/>
  <c r="AH361" i="3"/>
  <c r="AG361" i="3"/>
  <c r="AH360" i="3"/>
  <c r="AG360" i="3"/>
  <c r="AH359" i="3"/>
  <c r="AG359" i="3"/>
  <c r="AH358" i="3"/>
  <c r="AG358" i="3"/>
  <c r="AH356" i="3"/>
  <c r="AG356" i="3"/>
  <c r="Z372" i="3"/>
  <c r="Z371" i="3"/>
  <c r="Z361" i="3"/>
  <c r="Y361" i="3"/>
  <c r="Z360" i="3"/>
  <c r="Y360" i="3"/>
  <c r="Z359" i="3"/>
  <c r="Y359" i="3"/>
  <c r="Z358" i="3"/>
  <c r="Y358" i="3"/>
  <c r="Z356" i="3"/>
  <c r="Y356" i="3"/>
  <c r="R372" i="3"/>
  <c r="R371" i="3"/>
  <c r="R361" i="3"/>
  <c r="Q361" i="3"/>
  <c r="R360" i="3"/>
  <c r="Q360" i="3"/>
  <c r="R359" i="3"/>
  <c r="Q359" i="3"/>
  <c r="R358" i="3"/>
  <c r="Q358" i="3"/>
  <c r="R356" i="3"/>
  <c r="Q356" i="3"/>
  <c r="AH411" i="3"/>
  <c r="AH410" i="3"/>
  <c r="AH396" i="3"/>
  <c r="AH390" i="3"/>
  <c r="AH389" i="3"/>
  <c r="AH388" i="3"/>
  <c r="AH387" i="3"/>
  <c r="AH386" i="3"/>
  <c r="AH385" i="3"/>
  <c r="AH384" i="3"/>
  <c r="AH383" i="3"/>
  <c r="AH481" i="3"/>
  <c r="AI481" i="3" s="1"/>
  <c r="AH480" i="3"/>
  <c r="AI480" i="3" s="1"/>
  <c r="AH467" i="3"/>
  <c r="AI467" i="3" s="1"/>
  <c r="AG467" i="3"/>
  <c r="AH465" i="3"/>
  <c r="AI465" i="3" s="1"/>
  <c r="AG465" i="3"/>
  <c r="AH463" i="3"/>
  <c r="AI463" i="3" s="1"/>
  <c r="AG463" i="3"/>
  <c r="AH462" i="3"/>
  <c r="AI462" i="3" s="1"/>
  <c r="AG462" i="3"/>
  <c r="AH461" i="3"/>
  <c r="AI461" i="3" s="1"/>
  <c r="AG461" i="3"/>
  <c r="AH460" i="3"/>
  <c r="AI460" i="3" s="1"/>
  <c r="AG460" i="3"/>
  <c r="AH459" i="3"/>
  <c r="AI459" i="3" s="1"/>
  <c r="AG459" i="3"/>
  <c r="Z481" i="3"/>
  <c r="AA481" i="3" s="1"/>
  <c r="Z480" i="3"/>
  <c r="AA480" i="3" s="1"/>
  <c r="Z467" i="3"/>
  <c r="AA467" i="3" s="1"/>
  <c r="Y467" i="3"/>
  <c r="Z465" i="3"/>
  <c r="AA465" i="3" s="1"/>
  <c r="Y465" i="3"/>
  <c r="Z463" i="3"/>
  <c r="AA463" i="3" s="1"/>
  <c r="Y463" i="3"/>
  <c r="Z462" i="3"/>
  <c r="AA462" i="3" s="1"/>
  <c r="Y462" i="3"/>
  <c r="Z461" i="3"/>
  <c r="AA461" i="3" s="1"/>
  <c r="Y461" i="3"/>
  <c r="Z460" i="3"/>
  <c r="AA460" i="3" s="1"/>
  <c r="Y460" i="3"/>
  <c r="Z459" i="3"/>
  <c r="AA459" i="3" s="1"/>
  <c r="Y459" i="3"/>
  <c r="R481" i="3"/>
  <c r="S481" i="3" s="1"/>
  <c r="R480" i="3"/>
  <c r="S480" i="3" s="1"/>
  <c r="R467" i="3"/>
  <c r="S467" i="3" s="1"/>
  <c r="Q467" i="3"/>
  <c r="R465" i="3"/>
  <c r="S465" i="3" s="1"/>
  <c r="Q465" i="3"/>
  <c r="R463" i="3"/>
  <c r="S463" i="3" s="1"/>
  <c r="Q463" i="3"/>
  <c r="R462" i="3"/>
  <c r="S462" i="3" s="1"/>
  <c r="Q462" i="3"/>
  <c r="R461" i="3"/>
  <c r="S461" i="3" s="1"/>
  <c r="Q461" i="3"/>
  <c r="R460" i="3"/>
  <c r="S460" i="3" s="1"/>
  <c r="Q460" i="3"/>
  <c r="R459" i="3"/>
  <c r="S459" i="3" s="1"/>
  <c r="Q459" i="3"/>
  <c r="R624" i="3"/>
  <c r="Q624" i="3"/>
  <c r="R623" i="3"/>
  <c r="Q623" i="3"/>
  <c r="AH624" i="3"/>
  <c r="AG624" i="3"/>
  <c r="AH623" i="3"/>
  <c r="AG623" i="3"/>
  <c r="Z624" i="3"/>
  <c r="Y624" i="3"/>
  <c r="Z623" i="3"/>
  <c r="Y623" i="3"/>
  <c r="AH638" i="3"/>
  <c r="AG638" i="3"/>
  <c r="AH634" i="3"/>
  <c r="AG634" i="3"/>
  <c r="AH633" i="3"/>
  <c r="AG633" i="3"/>
  <c r="AH632" i="3"/>
  <c r="AG632" i="3"/>
  <c r="Z638" i="3"/>
  <c r="Y638" i="3"/>
  <c r="Z634" i="3"/>
  <c r="Y634" i="3"/>
  <c r="Z633" i="3"/>
  <c r="Y633" i="3"/>
  <c r="Z632" i="3"/>
  <c r="Y632" i="3"/>
  <c r="R638" i="3"/>
  <c r="Q638" i="3"/>
  <c r="R634" i="3"/>
  <c r="Q634" i="3"/>
  <c r="R633" i="3"/>
  <c r="Q633" i="3"/>
  <c r="R632" i="3"/>
  <c r="Q632" i="3"/>
  <c r="AG649" i="3"/>
  <c r="Y649" i="3"/>
  <c r="Q649" i="3"/>
  <c r="J597" i="3" l="1"/>
  <c r="J605" i="3"/>
  <c r="J497" i="3" l="1"/>
  <c r="I427" i="3"/>
  <c r="I429" i="3"/>
  <c r="J411" i="3"/>
  <c r="J383" i="3"/>
  <c r="J299" i="3"/>
  <c r="J306" i="3"/>
  <c r="J307" i="3"/>
  <c r="J296" i="3"/>
  <c r="J199" i="3"/>
  <c r="I192" i="3"/>
  <c r="J192" i="3"/>
  <c r="K192" i="3" s="1"/>
  <c r="S192" i="3" l="1"/>
  <c r="AA192" i="3"/>
  <c r="AI192" i="3"/>
  <c r="I77" i="3"/>
  <c r="J396" i="3"/>
  <c r="J18" i="3"/>
  <c r="I217" i="14" l="1"/>
  <c r="K217" i="14" s="1"/>
  <c r="M217" i="14" s="1"/>
  <c r="N217" i="14" s="1"/>
  <c r="I218" i="14"/>
  <c r="K218" i="14" s="1"/>
  <c r="M218" i="14" s="1"/>
  <c r="N218" i="14" s="1"/>
  <c r="I219" i="14"/>
  <c r="K219" i="14" s="1"/>
  <c r="M219" i="14" s="1"/>
  <c r="N219" i="14" s="1"/>
  <c r="I220" i="14"/>
  <c r="K220" i="14" s="1"/>
  <c r="M220" i="14" s="1"/>
  <c r="N220" i="14" s="1"/>
  <c r="I221" i="14"/>
  <c r="K221" i="14" s="1"/>
  <c r="M221" i="14" s="1"/>
  <c r="N221" i="14" s="1"/>
  <c r="I222" i="14"/>
  <c r="K222" i="14" s="1"/>
  <c r="M222" i="14" s="1"/>
  <c r="N222" i="14" s="1"/>
  <c r="I223" i="14"/>
  <c r="K223" i="14" s="1"/>
  <c r="M223" i="14" s="1"/>
  <c r="N223" i="14" s="1"/>
  <c r="I224" i="14"/>
  <c r="K224" i="14" s="1"/>
  <c r="M224" i="14" s="1"/>
  <c r="N224" i="14" s="1"/>
  <c r="I226" i="14"/>
  <c r="K226" i="14" s="1"/>
  <c r="M226" i="14" s="1"/>
  <c r="N226" i="14" s="1"/>
  <c r="I202" i="14"/>
  <c r="K202" i="14" s="1"/>
  <c r="M202" i="14" s="1"/>
  <c r="N202" i="14" s="1"/>
  <c r="I227" i="14"/>
  <c r="K227" i="14" s="1"/>
  <c r="M227" i="14" s="1"/>
  <c r="N227" i="14" s="1"/>
  <c r="I228" i="14"/>
  <c r="K228" i="14" s="1"/>
  <c r="M228" i="14" s="1"/>
  <c r="N228" i="14" s="1"/>
  <c r="I229" i="14"/>
  <c r="K229" i="14" s="1"/>
  <c r="M229" i="14" s="1"/>
  <c r="N229" i="14" s="1"/>
  <c r="I230" i="14"/>
  <c r="K230" i="14" s="1"/>
  <c r="M230" i="14" s="1"/>
  <c r="N230" i="14" s="1"/>
  <c r="I231" i="14"/>
  <c r="K231" i="14" s="1"/>
  <c r="M231" i="14" s="1"/>
  <c r="N231" i="14" s="1"/>
  <c r="I232" i="14"/>
  <c r="K232" i="14" s="1"/>
  <c r="M232" i="14" s="1"/>
  <c r="N232" i="14" s="1"/>
  <c r="I233" i="14"/>
  <c r="K233" i="14" s="1"/>
  <c r="M233" i="14" s="1"/>
  <c r="N233" i="14" s="1"/>
  <c r="I234" i="14"/>
  <c r="K234" i="14" s="1"/>
  <c r="M234" i="14" s="1"/>
  <c r="N234" i="14" s="1"/>
  <c r="I235" i="14"/>
  <c r="K235" i="14" s="1"/>
  <c r="M235" i="14" s="1"/>
  <c r="N235" i="14" s="1"/>
  <c r="I236" i="14"/>
  <c r="K236" i="14" s="1"/>
  <c r="M236" i="14" s="1"/>
  <c r="N236" i="14" s="1"/>
  <c r="I237" i="14"/>
  <c r="K237" i="14" s="1"/>
  <c r="M237" i="14" s="1"/>
  <c r="N237" i="14" s="1"/>
  <c r="I238" i="14"/>
  <c r="K238" i="14" s="1"/>
  <c r="M238" i="14" s="1"/>
  <c r="N238" i="14" s="1"/>
  <c r="I239" i="14"/>
  <c r="K239" i="14" s="1"/>
  <c r="M239" i="14" s="1"/>
  <c r="N239" i="14" s="1"/>
  <c r="I240" i="14"/>
  <c r="K240" i="14" s="1"/>
  <c r="M240" i="14" s="1"/>
  <c r="N240" i="14" s="1"/>
  <c r="I241" i="14"/>
  <c r="K241" i="14" s="1"/>
  <c r="M241" i="14" s="1"/>
  <c r="N241" i="14" s="1"/>
  <c r="I242" i="14"/>
  <c r="K242" i="14" s="1"/>
  <c r="M242" i="14" s="1"/>
  <c r="N242" i="14" s="1"/>
  <c r="I243" i="14"/>
  <c r="K243" i="14" s="1"/>
  <c r="M243" i="14" s="1"/>
  <c r="N243" i="14" s="1"/>
  <c r="I244" i="14"/>
  <c r="K244" i="14" s="1"/>
  <c r="M244" i="14" s="1"/>
  <c r="N244" i="14" s="1"/>
  <c r="I245" i="14"/>
  <c r="K245" i="14" s="1"/>
  <c r="M245" i="14" s="1"/>
  <c r="N245" i="14" s="1"/>
  <c r="I256" i="14"/>
  <c r="K256" i="14" s="1"/>
  <c r="M256" i="14" s="1"/>
  <c r="N256" i="14" s="1"/>
  <c r="D257" i="14"/>
  <c r="E257" i="14"/>
  <c r="F257" i="14"/>
  <c r="G257" i="14"/>
  <c r="H257" i="14"/>
  <c r="J257" i="14"/>
  <c r="L257" i="14"/>
  <c r="I262" i="14"/>
  <c r="K262" i="14" s="1"/>
  <c r="I263" i="14"/>
  <c r="K263" i="14" s="1"/>
  <c r="M263" i="14" s="1"/>
  <c r="N263" i="14" s="1"/>
  <c r="I264" i="14"/>
  <c r="K264" i="14" s="1"/>
  <c r="M264" i="14" s="1"/>
  <c r="N264" i="14" s="1"/>
  <c r="I265" i="14"/>
  <c r="K265" i="14" s="1"/>
  <c r="M265" i="14" s="1"/>
  <c r="N265" i="14" s="1"/>
  <c r="I266" i="14"/>
  <c r="K266" i="14" s="1"/>
  <c r="M266" i="14" s="1"/>
  <c r="N266" i="14" s="1"/>
  <c r="I267" i="14"/>
  <c r="K267" i="14" s="1"/>
  <c r="M267" i="14" s="1"/>
  <c r="N267" i="14" s="1"/>
  <c r="D269" i="14"/>
  <c r="E269" i="14"/>
  <c r="F269" i="14"/>
  <c r="G269" i="14"/>
  <c r="H269" i="14"/>
  <c r="J269" i="14"/>
  <c r="L269" i="14"/>
  <c r="I274" i="14"/>
  <c r="K274" i="14" s="1"/>
  <c r="M274" i="14" s="1"/>
  <c r="I275" i="14"/>
  <c r="K275" i="14" s="1"/>
  <c r="M275" i="14" s="1"/>
  <c r="N275" i="14" s="1"/>
  <c r="I276" i="14"/>
  <c r="K276" i="14" s="1"/>
  <c r="M276" i="14" s="1"/>
  <c r="N276" i="14" s="1"/>
  <c r="I277" i="14"/>
  <c r="K277" i="14" s="1"/>
  <c r="M277" i="14" s="1"/>
  <c r="N277" i="14" s="1"/>
  <c r="I278" i="14"/>
  <c r="K278" i="14" s="1"/>
  <c r="M278" i="14" s="1"/>
  <c r="N278" i="14" s="1"/>
  <c r="I279" i="14"/>
  <c r="K279" i="14" s="1"/>
  <c r="M279" i="14" s="1"/>
  <c r="N279" i="14" s="1"/>
  <c r="I280" i="14"/>
  <c r="K280" i="14" s="1"/>
  <c r="M280" i="14" s="1"/>
  <c r="N280" i="14" s="1"/>
  <c r="I281" i="14"/>
  <c r="K281" i="14" s="1"/>
  <c r="M281" i="14" s="1"/>
  <c r="N281" i="14" s="1"/>
  <c r="I282" i="14"/>
  <c r="K282" i="14" s="1"/>
  <c r="M282" i="14" s="1"/>
  <c r="N282" i="14" s="1"/>
  <c r="I283" i="14"/>
  <c r="K283" i="14" s="1"/>
  <c r="M283" i="14" s="1"/>
  <c r="N283" i="14" s="1"/>
  <c r="I284" i="14"/>
  <c r="K284" i="14" s="1"/>
  <c r="M284" i="14" s="1"/>
  <c r="N284" i="14" s="1"/>
  <c r="I285" i="14"/>
  <c r="K285" i="14" s="1"/>
  <c r="M285" i="14" s="1"/>
  <c r="N285" i="14" s="1"/>
  <c r="D287" i="14"/>
  <c r="E287" i="14"/>
  <c r="F287" i="14"/>
  <c r="G287" i="14"/>
  <c r="H287" i="14"/>
  <c r="J287" i="14"/>
  <c r="L287" i="14"/>
  <c r="G587" i="2"/>
  <c r="I287" i="14" l="1"/>
  <c r="M262" i="14"/>
  <c r="K269" i="14"/>
  <c r="N274" i="14"/>
  <c r="N287" i="14" s="1"/>
  <c r="M287" i="14"/>
  <c r="K287" i="14"/>
  <c r="I269" i="14"/>
  <c r="AP285" i="14"/>
  <c r="AR285" i="14" s="1"/>
  <c r="AD285" i="14"/>
  <c r="AF285" i="14" s="1"/>
  <c r="X285" i="14"/>
  <c r="AJ285" i="14" s="1"/>
  <c r="AV285" i="14" s="1"/>
  <c r="R285" i="14"/>
  <c r="T285" i="14" s="1"/>
  <c r="Q285" i="14"/>
  <c r="AC285" i="14" s="1"/>
  <c r="AO285" i="14" s="1"/>
  <c r="O285" i="14"/>
  <c r="AA285" i="14" s="1"/>
  <c r="AM285" i="14" s="1"/>
  <c r="G369" i="14"/>
  <c r="I365" i="14"/>
  <c r="K365" i="14" s="1"/>
  <c r="M365" i="14" s="1"/>
  <c r="N365" i="14" s="1"/>
  <c r="O365" i="14"/>
  <c r="AA365" i="14" s="1"/>
  <c r="AM365" i="14" s="1"/>
  <c r="Q365" i="14"/>
  <c r="AC365" i="14" s="1"/>
  <c r="AO365" i="14" s="1"/>
  <c r="R365" i="14"/>
  <c r="T365" i="14" s="1"/>
  <c r="X365" i="14"/>
  <c r="AJ365" i="14" s="1"/>
  <c r="AV365" i="14" s="1"/>
  <c r="AD365" i="14"/>
  <c r="AF365" i="14" s="1"/>
  <c r="AP365" i="14"/>
  <c r="AR365" i="14" s="1"/>
  <c r="N262" i="14" l="1"/>
  <c r="N269" i="14" s="1"/>
  <c r="M269" i="14"/>
  <c r="U285" i="14"/>
  <c r="V285" i="14" s="1"/>
  <c r="W285" i="14" s="1"/>
  <c r="Y285" i="14" s="1"/>
  <c r="Z285" i="14" s="1"/>
  <c r="AG285" i="14"/>
  <c r="AS285" i="14"/>
  <c r="AG365" i="14"/>
  <c r="U365" i="14"/>
  <c r="V365" i="14" s="1"/>
  <c r="W365" i="14" s="1"/>
  <c r="Y365" i="14" s="1"/>
  <c r="Z365" i="14" s="1"/>
  <c r="AS365" i="14"/>
  <c r="G982" i="2"/>
  <c r="L982" i="2" s="1"/>
  <c r="O982" i="2"/>
  <c r="AA982" i="2" s="1"/>
  <c r="AM982" i="2" s="1"/>
  <c r="P982" i="2"/>
  <c r="AB982" i="2" s="1"/>
  <c r="AN982" i="2" s="1"/>
  <c r="W982" i="2"/>
  <c r="AI982" i="2" s="1"/>
  <c r="G942" i="2"/>
  <c r="L942" i="2" s="1"/>
  <c r="O942" i="2"/>
  <c r="AA942" i="2" s="1"/>
  <c r="AM942" i="2" s="1"/>
  <c r="P942" i="2"/>
  <c r="AB942" i="2" s="1"/>
  <c r="AN942" i="2" s="1"/>
  <c r="W942" i="2"/>
  <c r="AI942" i="2" s="1"/>
  <c r="AH285" i="14" l="1"/>
  <c r="AI285" i="14" s="1"/>
  <c r="AK285" i="14" s="1"/>
  <c r="AL285" i="14" s="1"/>
  <c r="AH365" i="14"/>
  <c r="AI365" i="14" s="1"/>
  <c r="AK365" i="14" s="1"/>
  <c r="AL365" i="14" s="1"/>
  <c r="Q982" i="2"/>
  <c r="S982" i="2" s="1"/>
  <c r="Y982" i="2" s="1"/>
  <c r="Z982" i="2" s="1"/>
  <c r="AU982" i="2"/>
  <c r="AO982" i="2" s="1"/>
  <c r="AQ982" i="2" s="1"/>
  <c r="AC982" i="2"/>
  <c r="AE982" i="2" s="1"/>
  <c r="M982" i="2"/>
  <c r="N982" i="2" s="1"/>
  <c r="AU942" i="2"/>
  <c r="AO942" i="2" s="1"/>
  <c r="AQ942" i="2" s="1"/>
  <c r="AC942" i="2"/>
  <c r="AE942" i="2" s="1"/>
  <c r="M942" i="2"/>
  <c r="N942" i="2" s="1"/>
  <c r="Q942" i="2"/>
  <c r="S942" i="2" s="1"/>
  <c r="AT285" i="14" l="1"/>
  <c r="AU285" i="14" s="1"/>
  <c r="AW285" i="14" s="1"/>
  <c r="AX285" i="14" s="1"/>
  <c r="AT365" i="14"/>
  <c r="AU365" i="14" s="1"/>
  <c r="AW365" i="14" s="1"/>
  <c r="AX365" i="14" s="1"/>
  <c r="X982" i="2"/>
  <c r="AV982" i="2"/>
  <c r="AW982" i="2"/>
  <c r="AX982" i="2" s="1"/>
  <c r="AK982" i="2"/>
  <c r="AL982" i="2" s="1"/>
  <c r="AJ982" i="2"/>
  <c r="AV942" i="2"/>
  <c r="AW942" i="2"/>
  <c r="AX942" i="2" s="1"/>
  <c r="AK942" i="2"/>
  <c r="AL942" i="2" s="1"/>
  <c r="AJ942" i="2"/>
  <c r="X942" i="2"/>
  <c r="Y942" i="2"/>
  <c r="Z942" i="2" s="1"/>
  <c r="G776" i="2" l="1"/>
  <c r="L776" i="2" s="1"/>
  <c r="O776" i="2"/>
  <c r="AA776" i="2" s="1"/>
  <c r="P776" i="2"/>
  <c r="AB776" i="2" s="1"/>
  <c r="AN776" i="2" s="1"/>
  <c r="W776" i="2"/>
  <c r="AI776" i="2" s="1"/>
  <c r="AU776" i="2" s="1"/>
  <c r="G777" i="2"/>
  <c r="L777" i="2" s="1"/>
  <c r="O777" i="2"/>
  <c r="AA777" i="2" s="1"/>
  <c r="P777" i="2"/>
  <c r="AB777" i="2" s="1"/>
  <c r="AN777" i="2" s="1"/>
  <c r="W777" i="2"/>
  <c r="AI777" i="2" s="1"/>
  <c r="AU777" i="2" s="1"/>
  <c r="G787" i="2"/>
  <c r="G788" i="2"/>
  <c r="G759" i="2"/>
  <c r="L759" i="2" s="1"/>
  <c r="O759" i="2"/>
  <c r="AA759" i="2" s="1"/>
  <c r="P759" i="2"/>
  <c r="AB759" i="2" s="1"/>
  <c r="AN759" i="2" s="1"/>
  <c r="W759" i="2"/>
  <c r="AI759" i="2" s="1"/>
  <c r="AU759" i="2" s="1"/>
  <c r="G702" i="2"/>
  <c r="L702" i="2" s="1"/>
  <c r="O702" i="2"/>
  <c r="AA702" i="2" s="1"/>
  <c r="P702" i="2"/>
  <c r="AB702" i="2" s="1"/>
  <c r="AN702" i="2" s="1"/>
  <c r="W702" i="2"/>
  <c r="AI702" i="2" s="1"/>
  <c r="AU702" i="2" s="1"/>
  <c r="G706" i="2"/>
  <c r="L706" i="2" s="1"/>
  <c r="O706" i="2"/>
  <c r="P706" i="2"/>
  <c r="AB706" i="2" s="1"/>
  <c r="AN706" i="2" s="1"/>
  <c r="W706" i="2"/>
  <c r="AI706" i="2" s="1"/>
  <c r="M777" i="2" l="1"/>
  <c r="N777" i="2" s="1"/>
  <c r="AC776" i="2"/>
  <c r="AE776" i="2" s="1"/>
  <c r="AM776" i="2"/>
  <c r="AO776" i="2" s="1"/>
  <c r="AQ776" i="2" s="1"/>
  <c r="Q776" i="2"/>
  <c r="S776" i="2" s="1"/>
  <c r="M776" i="2"/>
  <c r="N776" i="2" s="1"/>
  <c r="AC777" i="2"/>
  <c r="AE777" i="2" s="1"/>
  <c r="AM777" i="2"/>
  <c r="AO777" i="2" s="1"/>
  <c r="AQ777" i="2" s="1"/>
  <c r="Q777" i="2"/>
  <c r="S777" i="2" s="1"/>
  <c r="Q759" i="2"/>
  <c r="S759" i="2" s="1"/>
  <c r="X759" i="2" s="1"/>
  <c r="AC759" i="2"/>
  <c r="AE759" i="2" s="1"/>
  <c r="AM759" i="2"/>
  <c r="AO759" i="2" s="1"/>
  <c r="AQ759" i="2" s="1"/>
  <c r="M759" i="2"/>
  <c r="N759" i="2" s="1"/>
  <c r="AM702" i="2"/>
  <c r="AO702" i="2" s="1"/>
  <c r="AQ702" i="2" s="1"/>
  <c r="AC702" i="2"/>
  <c r="AE702" i="2" s="1"/>
  <c r="Q702" i="2"/>
  <c r="S702" i="2" s="1"/>
  <c r="M702" i="2"/>
  <c r="N702" i="2" s="1"/>
  <c r="Q706" i="2"/>
  <c r="S706" i="2" s="1"/>
  <c r="X706" i="2" s="1"/>
  <c r="AA706" i="2"/>
  <c r="AM706" i="2" s="1"/>
  <c r="AU706" i="2"/>
  <c r="M706" i="2"/>
  <c r="N706" i="2" s="1"/>
  <c r="AV776" i="2" l="1"/>
  <c r="AW776" i="2"/>
  <c r="AX776" i="2" s="1"/>
  <c r="X776" i="2"/>
  <c r="Y776" i="2"/>
  <c r="Z776" i="2" s="1"/>
  <c r="AJ776" i="2"/>
  <c r="AK776" i="2"/>
  <c r="AL776" i="2" s="1"/>
  <c r="AJ777" i="2"/>
  <c r="AK777" i="2"/>
  <c r="AL777" i="2" s="1"/>
  <c r="X777" i="2"/>
  <c r="Y777" i="2"/>
  <c r="Z777" i="2" s="1"/>
  <c r="AV777" i="2"/>
  <c r="AW777" i="2"/>
  <c r="AX777" i="2" s="1"/>
  <c r="Y759" i="2"/>
  <c r="Z759" i="2" s="1"/>
  <c r="AV759" i="2"/>
  <c r="AW759" i="2"/>
  <c r="AX759" i="2" s="1"/>
  <c r="AJ759" i="2"/>
  <c r="AK759" i="2"/>
  <c r="AL759" i="2" s="1"/>
  <c r="AV702" i="2"/>
  <c r="AW702" i="2"/>
  <c r="AX702" i="2" s="1"/>
  <c r="AK702" i="2"/>
  <c r="AL702" i="2" s="1"/>
  <c r="AJ702" i="2"/>
  <c r="X702" i="2"/>
  <c r="Y702" i="2"/>
  <c r="Z702" i="2" s="1"/>
  <c r="Y706" i="2"/>
  <c r="Z706" i="2" s="1"/>
  <c r="AC706" i="2"/>
  <c r="AE706" i="2" s="1"/>
  <c r="AJ706" i="2" s="1"/>
  <c r="AO706" i="2"/>
  <c r="AQ706" i="2" s="1"/>
  <c r="AW706" i="2" s="1"/>
  <c r="AX706" i="2" s="1"/>
  <c r="AV706" i="2" l="1"/>
  <c r="AK706" i="2"/>
  <c r="AL706" i="2" s="1"/>
  <c r="G697" i="2" l="1"/>
  <c r="L697" i="2" s="1"/>
  <c r="O697" i="2"/>
  <c r="AA697" i="2" s="1"/>
  <c r="P697" i="2"/>
  <c r="AB697" i="2" s="1"/>
  <c r="AN697" i="2" s="1"/>
  <c r="W697" i="2"/>
  <c r="AI697" i="2" s="1"/>
  <c r="AU697" i="2" s="1"/>
  <c r="W661" i="2"/>
  <c r="AI661" i="2" s="1"/>
  <c r="AU661" i="2" s="1"/>
  <c r="P661" i="2"/>
  <c r="AB661" i="2" s="1"/>
  <c r="AN661" i="2" s="1"/>
  <c r="O661" i="2"/>
  <c r="AA661" i="2" s="1"/>
  <c r="G661" i="2"/>
  <c r="M661" i="2" s="1"/>
  <c r="N661" i="2" s="1"/>
  <c r="G549" i="2"/>
  <c r="L549" i="2" s="1"/>
  <c r="O549" i="2"/>
  <c r="AA549" i="2" s="1"/>
  <c r="P549" i="2"/>
  <c r="AB549" i="2" s="1"/>
  <c r="AN549" i="2" s="1"/>
  <c r="W549" i="2"/>
  <c r="AI549" i="2" s="1"/>
  <c r="AU549" i="2" s="1"/>
  <c r="G531" i="2"/>
  <c r="L531" i="2" s="1"/>
  <c r="O531" i="2"/>
  <c r="AA531" i="2" s="1"/>
  <c r="AM531" i="2" s="1"/>
  <c r="P531" i="2"/>
  <c r="AB531" i="2" s="1"/>
  <c r="AN531" i="2" s="1"/>
  <c r="W531" i="2"/>
  <c r="AI531" i="2" s="1"/>
  <c r="AU531" i="2" s="1"/>
  <c r="G428" i="2"/>
  <c r="L428" i="2" s="1"/>
  <c r="O428" i="2"/>
  <c r="AA428" i="2" s="1"/>
  <c r="AM428" i="2" s="1"/>
  <c r="P428" i="2"/>
  <c r="AB428" i="2" s="1"/>
  <c r="AN428" i="2" s="1"/>
  <c r="W428" i="2"/>
  <c r="AI428" i="2" s="1"/>
  <c r="AU428" i="2" s="1"/>
  <c r="G342" i="2"/>
  <c r="G265" i="2"/>
  <c r="M697" i="2" l="1"/>
  <c r="N697" i="2" s="1"/>
  <c r="AC697" i="2"/>
  <c r="AE697" i="2" s="1"/>
  <c r="AM697" i="2"/>
  <c r="AO697" i="2" s="1"/>
  <c r="AQ697" i="2" s="1"/>
  <c r="Q697" i="2"/>
  <c r="S697" i="2" s="1"/>
  <c r="AC661" i="2"/>
  <c r="AE661" i="2" s="1"/>
  <c r="AM661" i="2"/>
  <c r="AO661" i="2" s="1"/>
  <c r="AQ661" i="2" s="1"/>
  <c r="Q661" i="2"/>
  <c r="S661" i="2" s="1"/>
  <c r="L661" i="2"/>
  <c r="M549" i="2"/>
  <c r="N549" i="2" s="1"/>
  <c r="AC549" i="2"/>
  <c r="AE549" i="2" s="1"/>
  <c r="AM549" i="2"/>
  <c r="AO549" i="2" s="1"/>
  <c r="AQ549" i="2" s="1"/>
  <c r="Q549" i="2"/>
  <c r="S549" i="2" s="1"/>
  <c r="AO531" i="2"/>
  <c r="AQ531" i="2" s="1"/>
  <c r="AV531" i="2" s="1"/>
  <c r="AC531" i="2"/>
  <c r="AE531" i="2" s="1"/>
  <c r="Q531" i="2"/>
  <c r="S531" i="2" s="1"/>
  <c r="M531" i="2"/>
  <c r="N531" i="2" s="1"/>
  <c r="AO428" i="2"/>
  <c r="AQ428" i="2" s="1"/>
  <c r="AW428" i="2" s="1"/>
  <c r="AX428" i="2" s="1"/>
  <c r="AC428" i="2"/>
  <c r="AE428" i="2" s="1"/>
  <c r="Q428" i="2"/>
  <c r="S428" i="2" s="1"/>
  <c r="M428" i="2"/>
  <c r="N428" i="2" s="1"/>
  <c r="X697" i="2" l="1"/>
  <c r="Y697" i="2"/>
  <c r="Z697" i="2" s="1"/>
  <c r="AV697" i="2"/>
  <c r="AW697" i="2"/>
  <c r="AX697" i="2" s="1"/>
  <c r="AJ697" i="2"/>
  <c r="AK697" i="2"/>
  <c r="AL697" i="2" s="1"/>
  <c r="AW661" i="2"/>
  <c r="AX661" i="2" s="1"/>
  <c r="AV661" i="2"/>
  <c r="Y661" i="2"/>
  <c r="Z661" i="2" s="1"/>
  <c r="X661" i="2"/>
  <c r="AK661" i="2"/>
  <c r="AL661" i="2" s="1"/>
  <c r="AJ661" i="2"/>
  <c r="X549" i="2"/>
  <c r="Y549" i="2"/>
  <c r="Z549" i="2" s="1"/>
  <c r="AV549" i="2"/>
  <c r="AW549" i="2"/>
  <c r="AX549" i="2" s="1"/>
  <c r="AJ549" i="2"/>
  <c r="AK549" i="2"/>
  <c r="AL549" i="2" s="1"/>
  <c r="AW531" i="2"/>
  <c r="AX531" i="2" s="1"/>
  <c r="AJ531" i="2"/>
  <c r="AK531" i="2"/>
  <c r="AL531" i="2" s="1"/>
  <c r="Y531" i="2"/>
  <c r="Z531" i="2" s="1"/>
  <c r="X531" i="2"/>
  <c r="AV428" i="2"/>
  <c r="X428" i="2"/>
  <c r="Y428" i="2"/>
  <c r="Z428" i="2" s="1"/>
  <c r="AJ428" i="2"/>
  <c r="AK428" i="2"/>
  <c r="AL428" i="2" s="1"/>
  <c r="J400" i="1" l="1"/>
  <c r="BA333" i="1" l="1"/>
  <c r="AM333" i="1"/>
  <c r="X333" i="1"/>
  <c r="U333" i="1"/>
  <c r="AJ333" i="1" s="1"/>
  <c r="AX333" i="1" s="1"/>
  <c r="S333" i="1"/>
  <c r="T333" i="1" s="1"/>
  <c r="I333" i="1"/>
  <c r="F333" i="1"/>
  <c r="I318" i="1"/>
  <c r="L318" i="1" s="1"/>
  <c r="F318" i="1"/>
  <c r="I312" i="1"/>
  <c r="L312" i="1" s="1"/>
  <c r="F312" i="1"/>
  <c r="BA257" i="1"/>
  <c r="AM257" i="1"/>
  <c r="X257" i="1"/>
  <c r="U257" i="1"/>
  <c r="AJ257" i="1" s="1"/>
  <c r="AX257" i="1" s="1"/>
  <c r="S257" i="1"/>
  <c r="T257" i="1" s="1"/>
  <c r="I257" i="1"/>
  <c r="L257" i="1" s="1"/>
  <c r="F257" i="1"/>
  <c r="BA244" i="1"/>
  <c r="AM244" i="1"/>
  <c r="X244" i="1"/>
  <c r="U244" i="1"/>
  <c r="AJ244" i="1" s="1"/>
  <c r="AX244" i="1" s="1"/>
  <c r="S244" i="1"/>
  <c r="T244" i="1" s="1"/>
  <c r="I244" i="1"/>
  <c r="F244" i="1"/>
  <c r="BA238" i="1"/>
  <c r="AM238" i="1"/>
  <c r="X238" i="1"/>
  <c r="U238" i="1"/>
  <c r="AJ238" i="1" s="1"/>
  <c r="AX238" i="1" s="1"/>
  <c r="S238" i="1"/>
  <c r="T238" i="1" s="1"/>
  <c r="I238" i="1"/>
  <c r="F238" i="1"/>
  <c r="BA226" i="1"/>
  <c r="AM226" i="1"/>
  <c r="X226" i="1"/>
  <c r="U226" i="1"/>
  <c r="AJ226" i="1" s="1"/>
  <c r="AX226" i="1" s="1"/>
  <c r="S226" i="1"/>
  <c r="T226" i="1" s="1"/>
  <c r="I226" i="1"/>
  <c r="F226" i="1"/>
  <c r="BA162" i="1"/>
  <c r="AM162" i="1"/>
  <c r="X162" i="1"/>
  <c r="U162" i="1"/>
  <c r="AJ162" i="1" s="1"/>
  <c r="AX162" i="1" s="1"/>
  <c r="S162" i="1"/>
  <c r="T162" i="1" s="1"/>
  <c r="I162" i="1"/>
  <c r="F162" i="1"/>
  <c r="BA148" i="1"/>
  <c r="AM148" i="1"/>
  <c r="X148" i="1"/>
  <c r="U148" i="1"/>
  <c r="AJ148" i="1" s="1"/>
  <c r="AX148" i="1" s="1"/>
  <c r="S148" i="1"/>
  <c r="T148" i="1" s="1"/>
  <c r="I148" i="1"/>
  <c r="F148" i="1"/>
  <c r="BA141" i="1"/>
  <c r="AM141" i="1"/>
  <c r="X141" i="1"/>
  <c r="U141" i="1"/>
  <c r="AJ141" i="1" s="1"/>
  <c r="S141" i="1"/>
  <c r="AH141" i="1" s="1"/>
  <c r="I141" i="1"/>
  <c r="F141" i="1"/>
  <c r="BA137" i="1"/>
  <c r="AM137" i="1"/>
  <c r="X137" i="1"/>
  <c r="U137" i="1"/>
  <c r="AJ137" i="1" s="1"/>
  <c r="S137" i="1"/>
  <c r="AH137" i="1" s="1"/>
  <c r="I137" i="1"/>
  <c r="F137" i="1"/>
  <c r="Z128" i="1"/>
  <c r="AW1" i="14"/>
  <c r="N257" i="1" l="1"/>
  <c r="P257" i="1" s="1"/>
  <c r="Q257" i="1" s="1"/>
  <c r="Y226" i="1"/>
  <c r="AA226" i="1" s="1"/>
  <c r="BB333" i="1"/>
  <c r="N333" i="1"/>
  <c r="P333" i="1" s="1"/>
  <c r="Q333" i="1" s="1"/>
  <c r="L333" i="1"/>
  <c r="AN257" i="1"/>
  <c r="N244" i="1"/>
  <c r="P244" i="1" s="1"/>
  <c r="Q244" i="1" s="1"/>
  <c r="L244" i="1"/>
  <c r="Y333" i="1"/>
  <c r="N162" i="1"/>
  <c r="P162" i="1" s="1"/>
  <c r="Q162" i="1" s="1"/>
  <c r="L162" i="1"/>
  <c r="Y244" i="1"/>
  <c r="AA244" i="1" s="1"/>
  <c r="AH333" i="1"/>
  <c r="AV333" i="1" s="1"/>
  <c r="AW333" i="1" s="1"/>
  <c r="N238" i="1"/>
  <c r="P238" i="1" s="1"/>
  <c r="Q238" i="1" s="1"/>
  <c r="L238" i="1"/>
  <c r="AH244" i="1"/>
  <c r="AI244" i="1" s="1"/>
  <c r="N141" i="1"/>
  <c r="P141" i="1" s="1"/>
  <c r="Q141" i="1" s="1"/>
  <c r="L141" i="1"/>
  <c r="N137" i="1"/>
  <c r="P137" i="1" s="1"/>
  <c r="Q137" i="1" s="1"/>
  <c r="L137" i="1"/>
  <c r="AN333" i="1"/>
  <c r="N148" i="1"/>
  <c r="P148" i="1" s="1"/>
  <c r="Q148" i="1" s="1"/>
  <c r="L148" i="1"/>
  <c r="Y238" i="1"/>
  <c r="Y257" i="1"/>
  <c r="AA257" i="1" s="1"/>
  <c r="N226" i="1"/>
  <c r="P226" i="1" s="1"/>
  <c r="Q226" i="1" s="1"/>
  <c r="L226" i="1"/>
  <c r="AH238" i="1"/>
  <c r="AI238" i="1" s="1"/>
  <c r="AN226" i="1"/>
  <c r="AH257" i="1"/>
  <c r="AI257" i="1" s="1"/>
  <c r="BB257" i="1"/>
  <c r="AN238" i="1"/>
  <c r="AN244" i="1"/>
  <c r="BB238" i="1"/>
  <c r="BB244" i="1"/>
  <c r="BB226" i="1"/>
  <c r="AH226" i="1"/>
  <c r="Y148" i="1"/>
  <c r="AH162" i="1"/>
  <c r="AI162" i="1" s="1"/>
  <c r="BB148" i="1"/>
  <c r="T137" i="1"/>
  <c r="Y162" i="1"/>
  <c r="AN162" i="1"/>
  <c r="AN148" i="1"/>
  <c r="BB162" i="1"/>
  <c r="Y141" i="1"/>
  <c r="AH148" i="1"/>
  <c r="T141" i="1"/>
  <c r="AI141" i="1"/>
  <c r="AV141" i="1"/>
  <c r="AW141" i="1" s="1"/>
  <c r="AN141" i="1"/>
  <c r="AX141" i="1"/>
  <c r="BB141" i="1" s="1"/>
  <c r="AI137" i="1"/>
  <c r="AV137" i="1"/>
  <c r="AW137" i="1" s="1"/>
  <c r="AN137" i="1"/>
  <c r="AX137" i="1"/>
  <c r="BB137" i="1" s="1"/>
  <c r="Y137" i="1"/>
  <c r="AT1" i="1"/>
  <c r="AA238" i="1" l="1"/>
  <c r="AC257" i="1"/>
  <c r="AE257" i="1" s="1"/>
  <c r="AF257" i="1" s="1"/>
  <c r="Z257" i="1"/>
  <c r="AC226" i="1"/>
  <c r="AE226" i="1" s="1"/>
  <c r="AF226" i="1" s="1"/>
  <c r="Z226" i="1"/>
  <c r="AC244" i="1"/>
  <c r="AE244" i="1" s="1"/>
  <c r="AF244" i="1" s="1"/>
  <c r="Z244" i="1"/>
  <c r="AC238" i="1"/>
  <c r="AE238" i="1" s="1"/>
  <c r="AF238" i="1" s="1"/>
  <c r="Z238" i="1"/>
  <c r="AI333" i="1"/>
  <c r="AV238" i="1"/>
  <c r="AW238" i="1" s="1"/>
  <c r="AV244" i="1"/>
  <c r="AW244" i="1" s="1"/>
  <c r="AO257" i="1"/>
  <c r="AQ257" i="1" s="1"/>
  <c r="AS257" i="1" s="1"/>
  <c r="AT257" i="1" s="1"/>
  <c r="AO238" i="1"/>
  <c r="AQ238" i="1" s="1"/>
  <c r="AS238" i="1" s="1"/>
  <c r="AT238" i="1" s="1"/>
  <c r="AA333" i="1"/>
  <c r="Z333" i="1" s="1"/>
  <c r="AO244" i="1"/>
  <c r="AQ244" i="1" s="1"/>
  <c r="AS244" i="1" s="1"/>
  <c r="AT244" i="1" s="1"/>
  <c r="AV257" i="1"/>
  <c r="AW257" i="1" s="1"/>
  <c r="AI226" i="1"/>
  <c r="AO226" i="1" s="1"/>
  <c r="AQ226" i="1" s="1"/>
  <c r="AS226" i="1" s="1"/>
  <c r="AT226" i="1" s="1"/>
  <c r="AV226" i="1"/>
  <c r="AW226" i="1" s="1"/>
  <c r="AA148" i="1"/>
  <c r="AV162" i="1"/>
  <c r="AW162" i="1" s="1"/>
  <c r="AA162" i="1"/>
  <c r="AA141" i="1"/>
  <c r="AI148" i="1"/>
  <c r="AV148" i="1"/>
  <c r="AW148" i="1" s="1"/>
  <c r="AA137" i="1"/>
  <c r="AC148" i="1" l="1"/>
  <c r="AE148" i="1" s="1"/>
  <c r="AF148" i="1" s="1"/>
  <c r="Z148" i="1"/>
  <c r="AO137" i="1"/>
  <c r="BC137" i="1" s="1"/>
  <c r="BE137" i="1" s="1"/>
  <c r="BG137" i="1" s="1"/>
  <c r="BH137" i="1" s="1"/>
  <c r="Z137" i="1"/>
  <c r="AC141" i="1"/>
  <c r="AE141" i="1" s="1"/>
  <c r="AF141" i="1" s="1"/>
  <c r="Z141" i="1"/>
  <c r="AO162" i="1"/>
  <c r="BC162" i="1" s="1"/>
  <c r="BE162" i="1" s="1"/>
  <c r="BG162" i="1" s="1"/>
  <c r="BH162" i="1" s="1"/>
  <c r="Z162" i="1"/>
  <c r="AO333" i="1"/>
  <c r="AQ333" i="1" s="1"/>
  <c r="AS333" i="1" s="1"/>
  <c r="AT333" i="1" s="1"/>
  <c r="BC244" i="1"/>
  <c r="BE244" i="1" s="1"/>
  <c r="BG244" i="1" s="1"/>
  <c r="BH244" i="1" s="1"/>
  <c r="BC238" i="1"/>
  <c r="BE238" i="1" s="1"/>
  <c r="BG238" i="1" s="1"/>
  <c r="BH238" i="1" s="1"/>
  <c r="BC257" i="1"/>
  <c r="BE257" i="1" s="1"/>
  <c r="BG257" i="1" s="1"/>
  <c r="BH257" i="1" s="1"/>
  <c r="AC333" i="1"/>
  <c r="AE333" i="1" s="1"/>
  <c r="AF333" i="1" s="1"/>
  <c r="BC226" i="1"/>
  <c r="BE226" i="1" s="1"/>
  <c r="BG226" i="1" s="1"/>
  <c r="BH226" i="1" s="1"/>
  <c r="AO141" i="1"/>
  <c r="BC141" i="1" s="1"/>
  <c r="BE141" i="1" s="1"/>
  <c r="BG141" i="1" s="1"/>
  <c r="BH141" i="1" s="1"/>
  <c r="AO148" i="1"/>
  <c r="AQ148" i="1" s="1"/>
  <c r="AS148" i="1" s="1"/>
  <c r="AT148" i="1" s="1"/>
  <c r="AC162" i="1"/>
  <c r="AE162" i="1" s="1"/>
  <c r="AF162" i="1" s="1"/>
  <c r="AQ137" i="1"/>
  <c r="AS137" i="1" s="1"/>
  <c r="AT137" i="1" s="1"/>
  <c r="AC137" i="1"/>
  <c r="AE137" i="1" s="1"/>
  <c r="AF137" i="1" s="1"/>
  <c r="O9" i="6"/>
  <c r="Q9" i="7"/>
  <c r="Q8" i="7"/>
  <c r="D396" i="14"/>
  <c r="AY25" i="7" s="1"/>
  <c r="D384" i="14"/>
  <c r="AY24" i="7" s="1"/>
  <c r="D369" i="14"/>
  <c r="F23" i="7" s="1"/>
  <c r="F22" i="7"/>
  <c r="D335" i="14"/>
  <c r="BV21" i="7" s="1"/>
  <c r="D317" i="14"/>
  <c r="BV20" i="7" s="1"/>
  <c r="BV19" i="7"/>
  <c r="BV18" i="7"/>
  <c r="F17" i="7"/>
  <c r="BV16" i="7"/>
  <c r="D179" i="14"/>
  <c r="AB15" i="7" s="1"/>
  <c r="AY14" i="7"/>
  <c r="D129" i="14"/>
  <c r="AY13" i="7" s="1"/>
  <c r="D99" i="14"/>
  <c r="AY12" i="7" s="1"/>
  <c r="O427" i="14"/>
  <c r="AA427" i="14" s="1"/>
  <c r="AM427" i="14" s="1"/>
  <c r="O398" i="14"/>
  <c r="AA398" i="14" s="1"/>
  <c r="AM398" i="14" s="1"/>
  <c r="O386" i="14"/>
  <c r="AA386" i="14" s="1"/>
  <c r="AM386" i="14" s="1"/>
  <c r="O371" i="14"/>
  <c r="AA371" i="14" s="1"/>
  <c r="AM371" i="14" s="1"/>
  <c r="O353" i="14"/>
  <c r="AA353" i="14" s="1"/>
  <c r="AM353" i="14" s="1"/>
  <c r="O337" i="14"/>
  <c r="AA337" i="14" s="1"/>
  <c r="AM337" i="14" s="1"/>
  <c r="O319" i="14"/>
  <c r="AA319" i="14" s="1"/>
  <c r="AM319" i="14" s="1"/>
  <c r="O304" i="14"/>
  <c r="AA304" i="14" s="1"/>
  <c r="AM304" i="14" s="1"/>
  <c r="O289" i="14"/>
  <c r="AA289" i="14" s="1"/>
  <c r="AM289" i="14" s="1"/>
  <c r="O271" i="14"/>
  <c r="AA271" i="14" s="1"/>
  <c r="AM271" i="14" s="1"/>
  <c r="O259" i="14"/>
  <c r="AA259" i="14" s="1"/>
  <c r="AM259" i="14" s="1"/>
  <c r="O181" i="14"/>
  <c r="AA181" i="14" s="1"/>
  <c r="AM181" i="14" s="1"/>
  <c r="O163" i="14"/>
  <c r="AA163" i="14" s="1"/>
  <c r="AM163" i="14" s="1"/>
  <c r="O131" i="14"/>
  <c r="AA131" i="14" s="1"/>
  <c r="AM131" i="14" s="1"/>
  <c r="O101" i="14"/>
  <c r="AA101" i="14" s="1"/>
  <c r="AM101" i="14" s="1"/>
  <c r="O35" i="14"/>
  <c r="AA35" i="14" s="1"/>
  <c r="AM35" i="14" s="1"/>
  <c r="E99" i="14"/>
  <c r="F99" i="14"/>
  <c r="G99" i="14"/>
  <c r="H99" i="14"/>
  <c r="J99" i="14"/>
  <c r="L99" i="14"/>
  <c r="P99" i="14"/>
  <c r="S99" i="14"/>
  <c r="AB99" i="14"/>
  <c r="AE99" i="14"/>
  <c r="AN99" i="14"/>
  <c r="AQ99" i="14"/>
  <c r="E129" i="14"/>
  <c r="F129" i="14"/>
  <c r="G129" i="14"/>
  <c r="H129" i="14"/>
  <c r="J129" i="14"/>
  <c r="L129" i="14"/>
  <c r="P129" i="14"/>
  <c r="S129" i="14"/>
  <c r="AB129" i="14"/>
  <c r="AE129" i="14"/>
  <c r="AN129" i="14"/>
  <c r="AQ129" i="14"/>
  <c r="E179" i="14"/>
  <c r="F179" i="14"/>
  <c r="G179" i="14"/>
  <c r="H179" i="14"/>
  <c r="J179" i="14"/>
  <c r="L179" i="14"/>
  <c r="P179" i="14"/>
  <c r="S179" i="14"/>
  <c r="AB179" i="14"/>
  <c r="AE179" i="14"/>
  <c r="AN179" i="14"/>
  <c r="AQ179" i="14"/>
  <c r="P257" i="14"/>
  <c r="S257" i="14"/>
  <c r="AB257" i="14"/>
  <c r="AE257" i="14"/>
  <c r="AN257" i="14"/>
  <c r="AQ257" i="14"/>
  <c r="P269" i="14"/>
  <c r="S269" i="14"/>
  <c r="AB269" i="14"/>
  <c r="AE269" i="14"/>
  <c r="AN269" i="14"/>
  <c r="AQ269" i="14"/>
  <c r="P287" i="14"/>
  <c r="S287" i="14"/>
  <c r="AB287" i="14"/>
  <c r="AE287" i="14"/>
  <c r="AN287" i="14"/>
  <c r="AQ287" i="14"/>
  <c r="E317" i="14"/>
  <c r="F317" i="14"/>
  <c r="G317" i="14"/>
  <c r="H317" i="14"/>
  <c r="J317" i="14"/>
  <c r="L317" i="14"/>
  <c r="P317" i="14"/>
  <c r="S317" i="14"/>
  <c r="AB317" i="14"/>
  <c r="AE317" i="14"/>
  <c r="AN317" i="14"/>
  <c r="AQ317" i="14"/>
  <c r="E335" i="14"/>
  <c r="F335" i="14"/>
  <c r="G335" i="14"/>
  <c r="H335" i="14"/>
  <c r="J335" i="14"/>
  <c r="L335" i="14"/>
  <c r="P335" i="14"/>
  <c r="S335" i="14"/>
  <c r="AB335" i="14"/>
  <c r="AE335" i="14"/>
  <c r="AN335" i="14"/>
  <c r="AQ335" i="14"/>
  <c r="E369" i="14"/>
  <c r="F369" i="14"/>
  <c r="H369" i="14"/>
  <c r="J369" i="14"/>
  <c r="L369" i="14"/>
  <c r="P369" i="14"/>
  <c r="S369" i="14"/>
  <c r="AB369" i="14"/>
  <c r="AE369" i="14"/>
  <c r="AN369" i="14"/>
  <c r="AQ369" i="14"/>
  <c r="E384" i="14"/>
  <c r="F384" i="14"/>
  <c r="G384" i="14"/>
  <c r="H384" i="14"/>
  <c r="J384" i="14"/>
  <c r="L384" i="14"/>
  <c r="P384" i="14"/>
  <c r="S384" i="14"/>
  <c r="AB384" i="14"/>
  <c r="AE384" i="14"/>
  <c r="AN384" i="14"/>
  <c r="AQ384" i="14"/>
  <c r="E396" i="14"/>
  <c r="F396" i="14"/>
  <c r="G396" i="14"/>
  <c r="H396" i="14"/>
  <c r="J396" i="14"/>
  <c r="L396" i="14"/>
  <c r="P396" i="14"/>
  <c r="S396" i="14"/>
  <c r="AB396" i="14"/>
  <c r="AE396" i="14"/>
  <c r="AN396" i="14"/>
  <c r="AQ396" i="14"/>
  <c r="P429" i="14"/>
  <c r="AB429" i="14" s="1"/>
  <c r="AN429" i="14" s="1"/>
  <c r="O429" i="14"/>
  <c r="AA429" i="14" s="1"/>
  <c r="AM429" i="14" s="1"/>
  <c r="P400" i="14"/>
  <c r="AB400" i="14" s="1"/>
  <c r="AN400" i="14" s="1"/>
  <c r="O400" i="14"/>
  <c r="AA400" i="14" s="1"/>
  <c r="AM400" i="14" s="1"/>
  <c r="P388" i="14"/>
  <c r="AB388" i="14" s="1"/>
  <c r="AN388" i="14" s="1"/>
  <c r="O388" i="14"/>
  <c r="AA388" i="14" s="1"/>
  <c r="AM388" i="14" s="1"/>
  <c r="P373" i="14"/>
  <c r="AB373" i="14" s="1"/>
  <c r="AN373" i="14" s="1"/>
  <c r="O373" i="14"/>
  <c r="AA373" i="14" s="1"/>
  <c r="AM373" i="14" s="1"/>
  <c r="P355" i="14"/>
  <c r="AB355" i="14" s="1"/>
  <c r="AN355" i="14" s="1"/>
  <c r="O355" i="14"/>
  <c r="AA355" i="14" s="1"/>
  <c r="AM355" i="14" s="1"/>
  <c r="P339" i="14"/>
  <c r="AB339" i="14" s="1"/>
  <c r="AN339" i="14" s="1"/>
  <c r="O339" i="14"/>
  <c r="AA339" i="14" s="1"/>
  <c r="AM339" i="14" s="1"/>
  <c r="P321" i="14"/>
  <c r="AB321" i="14" s="1"/>
  <c r="AN321" i="14" s="1"/>
  <c r="O321" i="14"/>
  <c r="AA321" i="14" s="1"/>
  <c r="AM321" i="14" s="1"/>
  <c r="P306" i="14"/>
  <c r="AB306" i="14" s="1"/>
  <c r="AN306" i="14" s="1"/>
  <c r="O306" i="14"/>
  <c r="AA306" i="14" s="1"/>
  <c r="AM306" i="14" s="1"/>
  <c r="P291" i="14"/>
  <c r="AB291" i="14" s="1"/>
  <c r="AN291" i="14" s="1"/>
  <c r="O291" i="14"/>
  <c r="AA291" i="14" s="1"/>
  <c r="AM291" i="14" s="1"/>
  <c r="P273" i="14"/>
  <c r="AB273" i="14" s="1"/>
  <c r="AN273" i="14" s="1"/>
  <c r="O273" i="14"/>
  <c r="AA273" i="14" s="1"/>
  <c r="AM273" i="14" s="1"/>
  <c r="P261" i="14"/>
  <c r="AB261" i="14" s="1"/>
  <c r="AN261" i="14" s="1"/>
  <c r="O261" i="14"/>
  <c r="AA261" i="14" s="1"/>
  <c r="AM261" i="14" s="1"/>
  <c r="P183" i="14"/>
  <c r="AB183" i="14" s="1"/>
  <c r="AN183" i="14" s="1"/>
  <c r="O183" i="14"/>
  <c r="AA183" i="14" s="1"/>
  <c r="AM183" i="14" s="1"/>
  <c r="P165" i="14"/>
  <c r="AB165" i="14" s="1"/>
  <c r="AN165" i="14" s="1"/>
  <c r="O165" i="14"/>
  <c r="AA165" i="14" s="1"/>
  <c r="AM165" i="14" s="1"/>
  <c r="P133" i="14"/>
  <c r="AB133" i="14" s="1"/>
  <c r="AN133" i="14" s="1"/>
  <c r="O133" i="14"/>
  <c r="AA133" i="14" s="1"/>
  <c r="AM133" i="14" s="1"/>
  <c r="P103" i="14"/>
  <c r="AB103" i="14" s="1"/>
  <c r="AN103" i="14" s="1"/>
  <c r="O103" i="14"/>
  <c r="AA103" i="14" s="1"/>
  <c r="AM103" i="14" s="1"/>
  <c r="I104" i="14"/>
  <c r="K104" i="14" s="1"/>
  <c r="M104" i="14" s="1"/>
  <c r="N104" i="14" s="1"/>
  <c r="O104" i="14"/>
  <c r="AA104" i="14" s="1"/>
  <c r="Q104" i="14"/>
  <c r="R104" i="14"/>
  <c r="X104" i="14"/>
  <c r="AD104" i="14"/>
  <c r="AF104" i="14" s="1"/>
  <c r="AP104" i="14"/>
  <c r="AR104" i="14" s="1"/>
  <c r="I105" i="14"/>
  <c r="K105" i="14" s="1"/>
  <c r="M105" i="14" s="1"/>
  <c r="N105" i="14" s="1"/>
  <c r="O105" i="14"/>
  <c r="AA105" i="14" s="1"/>
  <c r="AM105" i="14" s="1"/>
  <c r="Q105" i="14"/>
  <c r="AC105" i="14" s="1"/>
  <c r="AO105" i="14" s="1"/>
  <c r="R105" i="14"/>
  <c r="T105" i="14" s="1"/>
  <c r="X105" i="14"/>
  <c r="AJ105" i="14" s="1"/>
  <c r="AV105" i="14" s="1"/>
  <c r="AD105" i="14"/>
  <c r="AF105" i="14" s="1"/>
  <c r="AP105" i="14"/>
  <c r="I106" i="14"/>
  <c r="K106" i="14" s="1"/>
  <c r="M106" i="14" s="1"/>
  <c r="N106" i="14" s="1"/>
  <c r="O106" i="14"/>
  <c r="AA106" i="14" s="1"/>
  <c r="AM106" i="14" s="1"/>
  <c r="Q106" i="14"/>
  <c r="AC106" i="14" s="1"/>
  <c r="AO106" i="14" s="1"/>
  <c r="R106" i="14"/>
  <c r="T106" i="14" s="1"/>
  <c r="X106" i="14"/>
  <c r="AJ106" i="14" s="1"/>
  <c r="AV106" i="14" s="1"/>
  <c r="AD106" i="14"/>
  <c r="AF106" i="14" s="1"/>
  <c r="AP106" i="14"/>
  <c r="AR106" i="14" s="1"/>
  <c r="I107" i="14"/>
  <c r="K107" i="14" s="1"/>
  <c r="M107" i="14" s="1"/>
  <c r="N107" i="14" s="1"/>
  <c r="O107" i="14"/>
  <c r="AA107" i="14" s="1"/>
  <c r="AM107" i="14" s="1"/>
  <c r="Q107" i="14"/>
  <c r="AC107" i="14" s="1"/>
  <c r="AO107" i="14" s="1"/>
  <c r="R107" i="14"/>
  <c r="T107" i="14" s="1"/>
  <c r="X107" i="14"/>
  <c r="AJ107" i="14" s="1"/>
  <c r="AV107" i="14" s="1"/>
  <c r="AD107" i="14"/>
  <c r="AF107" i="14" s="1"/>
  <c r="AP107" i="14"/>
  <c r="AR107" i="14" s="1"/>
  <c r="I108" i="14"/>
  <c r="K108" i="14" s="1"/>
  <c r="M108" i="14" s="1"/>
  <c r="N108" i="14" s="1"/>
  <c r="O108" i="14"/>
  <c r="AA108" i="14" s="1"/>
  <c r="AM108" i="14" s="1"/>
  <c r="Q108" i="14"/>
  <c r="AC108" i="14" s="1"/>
  <c r="AO108" i="14" s="1"/>
  <c r="R108" i="14"/>
  <c r="T108" i="14" s="1"/>
  <c r="X108" i="14"/>
  <c r="AJ108" i="14" s="1"/>
  <c r="AV108" i="14" s="1"/>
  <c r="AD108" i="14"/>
  <c r="AF108" i="14" s="1"/>
  <c r="AP108" i="14"/>
  <c r="AR108" i="14" s="1"/>
  <c r="AQ33" i="14"/>
  <c r="AQ2" i="14" s="1"/>
  <c r="AP33" i="14"/>
  <c r="AE33" i="14"/>
  <c r="AE2" i="14" s="1"/>
  <c r="AD33" i="14"/>
  <c r="S33" i="14"/>
  <c r="R33" i="14"/>
  <c r="H33" i="14"/>
  <c r="H2" i="14" s="1"/>
  <c r="G33" i="14"/>
  <c r="E33" i="14"/>
  <c r="E2" i="14" s="1"/>
  <c r="D33" i="14"/>
  <c r="O262" i="14"/>
  <c r="AA262" i="14" s="1"/>
  <c r="AM262" i="14" s="1"/>
  <c r="Q262" i="14"/>
  <c r="AC262" i="14" s="1"/>
  <c r="AO262" i="14" s="1"/>
  <c r="R262" i="14"/>
  <c r="T262" i="14" s="1"/>
  <c r="X262" i="14"/>
  <c r="AD262" i="14"/>
  <c r="AF262" i="14" s="1"/>
  <c r="AP262" i="14"/>
  <c r="AR262" i="14" s="1"/>
  <c r="O264" i="14"/>
  <c r="AA264" i="14" s="1"/>
  <c r="AM264" i="14" s="1"/>
  <c r="Q264" i="14"/>
  <c r="AC264" i="14" s="1"/>
  <c r="R264" i="14"/>
  <c r="T264" i="14" s="1"/>
  <c r="X264" i="14"/>
  <c r="AJ264" i="14" s="1"/>
  <c r="AV264" i="14" s="1"/>
  <c r="AD264" i="14"/>
  <c r="AF264" i="14" s="1"/>
  <c r="AP264" i="14"/>
  <c r="AR264" i="14" s="1"/>
  <c r="O263" i="14"/>
  <c r="AA263" i="14" s="1"/>
  <c r="AM263" i="14" s="1"/>
  <c r="Q263" i="14"/>
  <c r="R263" i="14"/>
  <c r="T263" i="14" s="1"/>
  <c r="X263" i="14"/>
  <c r="AJ263" i="14" s="1"/>
  <c r="AV263" i="14" s="1"/>
  <c r="AD263" i="14"/>
  <c r="AF263" i="14" s="1"/>
  <c r="AP263" i="14"/>
  <c r="AR263" i="14" s="1"/>
  <c r="O265" i="14"/>
  <c r="AA265" i="14" s="1"/>
  <c r="AM265" i="14" s="1"/>
  <c r="Q265" i="14"/>
  <c r="AC265" i="14" s="1"/>
  <c r="R265" i="14"/>
  <c r="T265" i="14" s="1"/>
  <c r="X265" i="14"/>
  <c r="AJ265" i="14" s="1"/>
  <c r="AV265" i="14" s="1"/>
  <c r="AD265" i="14"/>
  <c r="AF265" i="14" s="1"/>
  <c r="AP265" i="14"/>
  <c r="AR265" i="14" s="1"/>
  <c r="O266" i="14"/>
  <c r="AA266" i="14" s="1"/>
  <c r="AM266" i="14" s="1"/>
  <c r="Q266" i="14"/>
  <c r="R266" i="14"/>
  <c r="T266" i="14" s="1"/>
  <c r="X266" i="14"/>
  <c r="AJ266" i="14" s="1"/>
  <c r="AV266" i="14" s="1"/>
  <c r="AD266" i="14"/>
  <c r="AF266" i="14" s="1"/>
  <c r="AP266" i="14"/>
  <c r="AR266" i="14" s="1"/>
  <c r="P37" i="14"/>
  <c r="AB37" i="14" s="1"/>
  <c r="AN37" i="14" s="1"/>
  <c r="O37" i="14"/>
  <c r="AA37" i="14" s="1"/>
  <c r="AM37" i="14" s="1"/>
  <c r="AP417" i="14"/>
  <c r="AR417" i="14" s="1"/>
  <c r="AD417" i="14"/>
  <c r="AF417" i="14" s="1"/>
  <c r="X417" i="14"/>
  <c r="AJ417" i="14" s="1"/>
  <c r="AV417" i="14" s="1"/>
  <c r="R417" i="14"/>
  <c r="T417" i="14" s="1"/>
  <c r="Q417" i="14"/>
  <c r="AC417" i="14" s="1"/>
  <c r="AO417" i="14" s="1"/>
  <c r="O417" i="14"/>
  <c r="AA417" i="14" s="1"/>
  <c r="AM417" i="14" s="1"/>
  <c r="I417" i="14"/>
  <c r="K417" i="14" s="1"/>
  <c r="M417" i="14" s="1"/>
  <c r="N417" i="14" s="1"/>
  <c r="AP401" i="14"/>
  <c r="AD401" i="14"/>
  <c r="X401" i="14"/>
  <c r="R401" i="14"/>
  <c r="Q401" i="14"/>
  <c r="O401" i="14"/>
  <c r="I401" i="14"/>
  <c r="AP414" i="14"/>
  <c r="AR414" i="14" s="1"/>
  <c r="AD414" i="14"/>
  <c r="AF414" i="14" s="1"/>
  <c r="X414" i="14"/>
  <c r="AJ414" i="14" s="1"/>
  <c r="AV414" i="14" s="1"/>
  <c r="R414" i="14"/>
  <c r="T414" i="14" s="1"/>
  <c r="Q414" i="14"/>
  <c r="AC414" i="14" s="1"/>
  <c r="AO414" i="14" s="1"/>
  <c r="O414" i="14"/>
  <c r="AA414" i="14" s="1"/>
  <c r="AM414" i="14" s="1"/>
  <c r="I414" i="14"/>
  <c r="K414" i="14" s="1"/>
  <c r="M414" i="14" s="1"/>
  <c r="N414" i="14" s="1"/>
  <c r="AP416" i="14"/>
  <c r="AR416" i="14" s="1"/>
  <c r="AD416" i="14"/>
  <c r="AF416" i="14" s="1"/>
  <c r="X416" i="14"/>
  <c r="AJ416" i="14" s="1"/>
  <c r="AV416" i="14" s="1"/>
  <c r="R416" i="14"/>
  <c r="T416" i="14" s="1"/>
  <c r="Q416" i="14"/>
  <c r="AC416" i="14" s="1"/>
  <c r="AO416" i="14" s="1"/>
  <c r="O416" i="14"/>
  <c r="AA416" i="14" s="1"/>
  <c r="AM416" i="14" s="1"/>
  <c r="I416" i="14"/>
  <c r="K416" i="14" s="1"/>
  <c r="M416" i="14" s="1"/>
  <c r="N416" i="14" s="1"/>
  <c r="AP412" i="14"/>
  <c r="AR412" i="14" s="1"/>
  <c r="AD412" i="14"/>
  <c r="AF412" i="14" s="1"/>
  <c r="X412" i="14"/>
  <c r="AJ412" i="14" s="1"/>
  <c r="AV412" i="14" s="1"/>
  <c r="R412" i="14"/>
  <c r="T412" i="14" s="1"/>
  <c r="Q412" i="14"/>
  <c r="AC412" i="14" s="1"/>
  <c r="AO412" i="14" s="1"/>
  <c r="O412" i="14"/>
  <c r="AA412" i="14" s="1"/>
  <c r="AM412" i="14" s="1"/>
  <c r="I412" i="14"/>
  <c r="K412" i="14" s="1"/>
  <c r="M412" i="14" s="1"/>
  <c r="N412" i="14" s="1"/>
  <c r="AP410" i="14"/>
  <c r="AR410" i="14" s="1"/>
  <c r="AD410" i="14"/>
  <c r="AF410" i="14" s="1"/>
  <c r="X410" i="14"/>
  <c r="AJ410" i="14" s="1"/>
  <c r="AV410" i="14" s="1"/>
  <c r="R410" i="14"/>
  <c r="T410" i="14" s="1"/>
  <c r="Q410" i="14"/>
  <c r="AC410" i="14" s="1"/>
  <c r="AO410" i="14" s="1"/>
  <c r="O410" i="14"/>
  <c r="AA410" i="14" s="1"/>
  <c r="AM410" i="14" s="1"/>
  <c r="I410" i="14"/>
  <c r="K410" i="14" s="1"/>
  <c r="M410" i="14" s="1"/>
  <c r="N410" i="14" s="1"/>
  <c r="AP409" i="14"/>
  <c r="AR409" i="14" s="1"/>
  <c r="AD409" i="14"/>
  <c r="AF409" i="14" s="1"/>
  <c r="X409" i="14"/>
  <c r="AJ409" i="14" s="1"/>
  <c r="AV409" i="14" s="1"/>
  <c r="R409" i="14"/>
  <c r="T409" i="14" s="1"/>
  <c r="Q409" i="14"/>
  <c r="AC409" i="14" s="1"/>
  <c r="AO409" i="14" s="1"/>
  <c r="O409" i="14"/>
  <c r="AA409" i="14" s="1"/>
  <c r="AM409" i="14" s="1"/>
  <c r="I409" i="14"/>
  <c r="K409" i="14" s="1"/>
  <c r="M409" i="14" s="1"/>
  <c r="N409" i="14" s="1"/>
  <c r="AP408" i="14"/>
  <c r="AR408" i="14" s="1"/>
  <c r="AD408" i="14"/>
  <c r="AF408" i="14" s="1"/>
  <c r="X408" i="14"/>
  <c r="AJ408" i="14" s="1"/>
  <c r="AV408" i="14" s="1"/>
  <c r="R408" i="14"/>
  <c r="T408" i="14" s="1"/>
  <c r="Q408" i="14"/>
  <c r="AC408" i="14" s="1"/>
  <c r="AO408" i="14" s="1"/>
  <c r="O408" i="14"/>
  <c r="AA408" i="14" s="1"/>
  <c r="AM408" i="14" s="1"/>
  <c r="I408" i="14"/>
  <c r="K408" i="14" s="1"/>
  <c r="M408" i="14" s="1"/>
  <c r="N408" i="14" s="1"/>
  <c r="AP407" i="14"/>
  <c r="AR407" i="14" s="1"/>
  <c r="AD407" i="14"/>
  <c r="AF407" i="14" s="1"/>
  <c r="X407" i="14"/>
  <c r="AJ407" i="14" s="1"/>
  <c r="AV407" i="14" s="1"/>
  <c r="R407" i="14"/>
  <c r="T407" i="14" s="1"/>
  <c r="Q407" i="14"/>
  <c r="AC407" i="14" s="1"/>
  <c r="AO407" i="14" s="1"/>
  <c r="O407" i="14"/>
  <c r="AA407" i="14" s="1"/>
  <c r="AM407" i="14" s="1"/>
  <c r="I407" i="14"/>
  <c r="K407" i="14" s="1"/>
  <c r="M407" i="14" s="1"/>
  <c r="N407" i="14" s="1"/>
  <c r="AP406" i="14"/>
  <c r="AR406" i="14" s="1"/>
  <c r="AD406" i="14"/>
  <c r="AF406" i="14" s="1"/>
  <c r="X406" i="14"/>
  <c r="AJ406" i="14" s="1"/>
  <c r="AV406" i="14" s="1"/>
  <c r="R406" i="14"/>
  <c r="T406" i="14" s="1"/>
  <c r="Q406" i="14"/>
  <c r="AC406" i="14" s="1"/>
  <c r="AO406" i="14" s="1"/>
  <c r="O406" i="14"/>
  <c r="AA406" i="14" s="1"/>
  <c r="AM406" i="14" s="1"/>
  <c r="I406" i="14"/>
  <c r="K406" i="14" s="1"/>
  <c r="M406" i="14" s="1"/>
  <c r="N406" i="14" s="1"/>
  <c r="AP405" i="14"/>
  <c r="AR405" i="14" s="1"/>
  <c r="AD405" i="14"/>
  <c r="AF405" i="14" s="1"/>
  <c r="X405" i="14"/>
  <c r="AJ405" i="14" s="1"/>
  <c r="AV405" i="14" s="1"/>
  <c r="R405" i="14"/>
  <c r="T405" i="14" s="1"/>
  <c r="Q405" i="14"/>
  <c r="AC405" i="14" s="1"/>
  <c r="AO405" i="14" s="1"/>
  <c r="O405" i="14"/>
  <c r="AA405" i="14" s="1"/>
  <c r="AM405" i="14" s="1"/>
  <c r="I405" i="14"/>
  <c r="K405" i="14" s="1"/>
  <c r="M405" i="14" s="1"/>
  <c r="N405" i="14" s="1"/>
  <c r="AP404" i="14"/>
  <c r="AR404" i="14" s="1"/>
  <c r="AD404" i="14"/>
  <c r="AF404" i="14" s="1"/>
  <c r="X404" i="14"/>
  <c r="AJ404" i="14" s="1"/>
  <c r="AV404" i="14" s="1"/>
  <c r="R404" i="14"/>
  <c r="T404" i="14" s="1"/>
  <c r="Q404" i="14"/>
  <c r="AC404" i="14" s="1"/>
  <c r="AO404" i="14" s="1"/>
  <c r="O404" i="14"/>
  <c r="AA404" i="14" s="1"/>
  <c r="AM404" i="14" s="1"/>
  <c r="I404" i="14"/>
  <c r="K404" i="14" s="1"/>
  <c r="M404" i="14" s="1"/>
  <c r="N404" i="14" s="1"/>
  <c r="AP403" i="14"/>
  <c r="AR403" i="14" s="1"/>
  <c r="AD403" i="14"/>
  <c r="AF403" i="14" s="1"/>
  <c r="X403" i="14"/>
  <c r="AJ403" i="14" s="1"/>
  <c r="AV403" i="14" s="1"/>
  <c r="R403" i="14"/>
  <c r="T403" i="14" s="1"/>
  <c r="Q403" i="14"/>
  <c r="AC403" i="14" s="1"/>
  <c r="AO403" i="14" s="1"/>
  <c r="O403" i="14"/>
  <c r="AA403" i="14" s="1"/>
  <c r="AM403" i="14" s="1"/>
  <c r="I403" i="14"/>
  <c r="K403" i="14" s="1"/>
  <c r="M403" i="14" s="1"/>
  <c r="N403" i="14" s="1"/>
  <c r="AP435" i="14"/>
  <c r="AR435" i="14" s="1"/>
  <c r="AD435" i="14"/>
  <c r="AF435" i="14" s="1"/>
  <c r="X435" i="14"/>
  <c r="AJ435" i="14" s="1"/>
  <c r="AV435" i="14" s="1"/>
  <c r="R435" i="14"/>
  <c r="T435" i="14" s="1"/>
  <c r="Q435" i="14"/>
  <c r="AC435" i="14" s="1"/>
  <c r="AO435" i="14" s="1"/>
  <c r="O435" i="14"/>
  <c r="AA435" i="14" s="1"/>
  <c r="AM435" i="14" s="1"/>
  <c r="I435" i="14"/>
  <c r="K435" i="14" s="1"/>
  <c r="M435" i="14" s="1"/>
  <c r="N435" i="14" s="1"/>
  <c r="AP436" i="14"/>
  <c r="AR436" i="14" s="1"/>
  <c r="AD436" i="14"/>
  <c r="AF436" i="14" s="1"/>
  <c r="X436" i="14"/>
  <c r="AJ436" i="14" s="1"/>
  <c r="AV436" i="14" s="1"/>
  <c r="R436" i="14"/>
  <c r="T436" i="14" s="1"/>
  <c r="Q436" i="14"/>
  <c r="AC436" i="14" s="1"/>
  <c r="AO436" i="14" s="1"/>
  <c r="O436" i="14"/>
  <c r="AA436" i="14" s="1"/>
  <c r="AM436" i="14" s="1"/>
  <c r="I436" i="14"/>
  <c r="K436" i="14" s="1"/>
  <c r="M436" i="14" s="1"/>
  <c r="N436" i="14" s="1"/>
  <c r="AP440" i="14"/>
  <c r="AR440" i="14" s="1"/>
  <c r="AD440" i="14"/>
  <c r="AF440" i="14" s="1"/>
  <c r="X440" i="14"/>
  <c r="AJ440" i="14" s="1"/>
  <c r="AV440" i="14" s="1"/>
  <c r="R440" i="14"/>
  <c r="T440" i="14" s="1"/>
  <c r="Q440" i="14"/>
  <c r="AC440" i="14" s="1"/>
  <c r="AO440" i="14" s="1"/>
  <c r="O440" i="14"/>
  <c r="AA440" i="14" s="1"/>
  <c r="AM440" i="14" s="1"/>
  <c r="I440" i="14"/>
  <c r="K440" i="14" s="1"/>
  <c r="M440" i="14" s="1"/>
  <c r="N440" i="14" s="1"/>
  <c r="AP415" i="14"/>
  <c r="AR415" i="14" s="1"/>
  <c r="AD415" i="14"/>
  <c r="AF415" i="14" s="1"/>
  <c r="X415" i="14"/>
  <c r="AJ415" i="14" s="1"/>
  <c r="AV415" i="14" s="1"/>
  <c r="R415" i="14"/>
  <c r="T415" i="14" s="1"/>
  <c r="Q415" i="14"/>
  <c r="AC415" i="14" s="1"/>
  <c r="AO415" i="14" s="1"/>
  <c r="O415" i="14"/>
  <c r="AA415" i="14" s="1"/>
  <c r="AM415" i="14" s="1"/>
  <c r="I415" i="14"/>
  <c r="K415" i="14" s="1"/>
  <c r="M415" i="14" s="1"/>
  <c r="N415" i="14" s="1"/>
  <c r="AP424" i="14"/>
  <c r="AR424" i="14" s="1"/>
  <c r="AD424" i="14"/>
  <c r="AF424" i="14" s="1"/>
  <c r="X424" i="14"/>
  <c r="AJ424" i="14" s="1"/>
  <c r="AV424" i="14" s="1"/>
  <c r="R424" i="14"/>
  <c r="T424" i="14" s="1"/>
  <c r="Q424" i="14"/>
  <c r="AC424" i="14" s="1"/>
  <c r="AO424" i="14" s="1"/>
  <c r="O424" i="14"/>
  <c r="AA424" i="14" s="1"/>
  <c r="AM424" i="14" s="1"/>
  <c r="I424" i="14"/>
  <c r="K424" i="14" s="1"/>
  <c r="M424" i="14" s="1"/>
  <c r="N424" i="14" s="1"/>
  <c r="AP423" i="14"/>
  <c r="AR423" i="14" s="1"/>
  <c r="AD423" i="14"/>
  <c r="AF423" i="14" s="1"/>
  <c r="X423" i="14"/>
  <c r="AJ423" i="14" s="1"/>
  <c r="AV423" i="14" s="1"/>
  <c r="R423" i="14"/>
  <c r="T423" i="14" s="1"/>
  <c r="Q423" i="14"/>
  <c r="AC423" i="14" s="1"/>
  <c r="O423" i="14"/>
  <c r="AA423" i="14" s="1"/>
  <c r="AM423" i="14" s="1"/>
  <c r="I423" i="14"/>
  <c r="K423" i="14" s="1"/>
  <c r="M423" i="14" s="1"/>
  <c r="N423" i="14" s="1"/>
  <c r="AP422" i="14"/>
  <c r="AR422" i="14" s="1"/>
  <c r="AD422" i="14"/>
  <c r="AF422" i="14" s="1"/>
  <c r="X422" i="14"/>
  <c r="AJ422" i="14" s="1"/>
  <c r="AV422" i="14" s="1"/>
  <c r="R422" i="14"/>
  <c r="T422" i="14" s="1"/>
  <c r="Q422" i="14"/>
  <c r="AC422" i="14" s="1"/>
  <c r="AO422" i="14" s="1"/>
  <c r="O422" i="14"/>
  <c r="AA422" i="14" s="1"/>
  <c r="AM422" i="14" s="1"/>
  <c r="I422" i="14"/>
  <c r="K422" i="14" s="1"/>
  <c r="M422" i="14" s="1"/>
  <c r="N422" i="14" s="1"/>
  <c r="AP421" i="14"/>
  <c r="AR421" i="14" s="1"/>
  <c r="AD421" i="14"/>
  <c r="AF421" i="14" s="1"/>
  <c r="X421" i="14"/>
  <c r="AJ421" i="14" s="1"/>
  <c r="AV421" i="14" s="1"/>
  <c r="R421" i="14"/>
  <c r="T421" i="14" s="1"/>
  <c r="Q421" i="14"/>
  <c r="AC421" i="14" s="1"/>
  <c r="AO421" i="14" s="1"/>
  <c r="O421" i="14"/>
  <c r="AA421" i="14" s="1"/>
  <c r="AM421" i="14" s="1"/>
  <c r="I421" i="14"/>
  <c r="K421" i="14" s="1"/>
  <c r="M421" i="14" s="1"/>
  <c r="N421" i="14" s="1"/>
  <c r="AP411" i="14"/>
  <c r="AR411" i="14" s="1"/>
  <c r="AD411" i="14"/>
  <c r="AF411" i="14" s="1"/>
  <c r="X411" i="14"/>
  <c r="AJ411" i="14" s="1"/>
  <c r="AV411" i="14" s="1"/>
  <c r="R411" i="14"/>
  <c r="T411" i="14" s="1"/>
  <c r="Q411" i="14"/>
  <c r="O411" i="14"/>
  <c r="AA411" i="14" s="1"/>
  <c r="AM411" i="14" s="1"/>
  <c r="I411" i="14"/>
  <c r="K411" i="14" s="1"/>
  <c r="M411" i="14" s="1"/>
  <c r="N411" i="14" s="1"/>
  <c r="AP420" i="14"/>
  <c r="AR420" i="14" s="1"/>
  <c r="AD420" i="14"/>
  <c r="AF420" i="14" s="1"/>
  <c r="X420" i="14"/>
  <c r="AJ420" i="14" s="1"/>
  <c r="AV420" i="14" s="1"/>
  <c r="R420" i="14"/>
  <c r="T420" i="14" s="1"/>
  <c r="Q420" i="14"/>
  <c r="AC420" i="14" s="1"/>
  <c r="AO420" i="14" s="1"/>
  <c r="O420" i="14"/>
  <c r="AA420" i="14" s="1"/>
  <c r="AM420" i="14" s="1"/>
  <c r="I420" i="14"/>
  <c r="K420" i="14" s="1"/>
  <c r="M420" i="14" s="1"/>
  <c r="N420" i="14" s="1"/>
  <c r="AP419" i="14"/>
  <c r="AR419" i="14" s="1"/>
  <c r="AD419" i="14"/>
  <c r="AF419" i="14" s="1"/>
  <c r="X419" i="14"/>
  <c r="AJ419" i="14" s="1"/>
  <c r="AV419" i="14" s="1"/>
  <c r="R419" i="14"/>
  <c r="T419" i="14" s="1"/>
  <c r="Q419" i="14"/>
  <c r="AC419" i="14" s="1"/>
  <c r="O419" i="14"/>
  <c r="AA419" i="14" s="1"/>
  <c r="AM419" i="14" s="1"/>
  <c r="I419" i="14"/>
  <c r="K419" i="14" s="1"/>
  <c r="M419" i="14" s="1"/>
  <c r="N419" i="14" s="1"/>
  <c r="AP418" i="14"/>
  <c r="AR418" i="14" s="1"/>
  <c r="AD418" i="14"/>
  <c r="AF418" i="14" s="1"/>
  <c r="X418" i="14"/>
  <c r="AJ418" i="14" s="1"/>
  <c r="AV418" i="14" s="1"/>
  <c r="R418" i="14"/>
  <c r="T418" i="14" s="1"/>
  <c r="Q418" i="14"/>
  <c r="AC418" i="14" s="1"/>
  <c r="AO418" i="14" s="1"/>
  <c r="O418" i="14"/>
  <c r="AA418" i="14" s="1"/>
  <c r="AM418" i="14" s="1"/>
  <c r="I418" i="14"/>
  <c r="K418" i="14" s="1"/>
  <c r="M418" i="14" s="1"/>
  <c r="N418" i="14" s="1"/>
  <c r="AP413" i="14"/>
  <c r="AR413" i="14" s="1"/>
  <c r="AD413" i="14"/>
  <c r="AF413" i="14" s="1"/>
  <c r="X413" i="14"/>
  <c r="AJ413" i="14" s="1"/>
  <c r="AV413" i="14" s="1"/>
  <c r="R413" i="14"/>
  <c r="T413" i="14" s="1"/>
  <c r="Q413" i="14"/>
  <c r="AC413" i="14" s="1"/>
  <c r="AO413" i="14" s="1"/>
  <c r="O413" i="14"/>
  <c r="AA413" i="14" s="1"/>
  <c r="AM413" i="14" s="1"/>
  <c r="I413" i="14"/>
  <c r="K413" i="14" s="1"/>
  <c r="M413" i="14" s="1"/>
  <c r="N413" i="14" s="1"/>
  <c r="X38" i="14"/>
  <c r="AJ38" i="14" s="1"/>
  <c r="AV38" i="14" s="1"/>
  <c r="X39" i="14"/>
  <c r="AJ39" i="14" s="1"/>
  <c r="AV39" i="14" s="1"/>
  <c r="X40" i="14"/>
  <c r="AJ40" i="14" s="1"/>
  <c r="AV40" i="14" s="1"/>
  <c r="X41" i="14"/>
  <c r="AJ41" i="14" s="1"/>
  <c r="AV41" i="14" s="1"/>
  <c r="X42" i="14"/>
  <c r="AJ42" i="14" s="1"/>
  <c r="AV42" i="14" s="1"/>
  <c r="X43" i="14"/>
  <c r="AJ43" i="14" s="1"/>
  <c r="AV43" i="14" s="1"/>
  <c r="X44" i="14"/>
  <c r="AJ44" i="14" s="1"/>
  <c r="AV44" i="14" s="1"/>
  <c r="X45" i="14"/>
  <c r="AJ45" i="14" s="1"/>
  <c r="AV45" i="14" s="1"/>
  <c r="X46" i="14"/>
  <c r="AJ46" i="14" s="1"/>
  <c r="AV46" i="14" s="1"/>
  <c r="X47" i="14"/>
  <c r="AJ47" i="14" s="1"/>
  <c r="AV47" i="14" s="1"/>
  <c r="X48" i="14"/>
  <c r="AJ48" i="14" s="1"/>
  <c r="AV48" i="14" s="1"/>
  <c r="X49" i="14"/>
  <c r="AJ49" i="14" s="1"/>
  <c r="AV49" i="14" s="1"/>
  <c r="X50" i="14"/>
  <c r="AJ50" i="14" s="1"/>
  <c r="AV50" i="14" s="1"/>
  <c r="X51" i="14"/>
  <c r="AJ51" i="14" s="1"/>
  <c r="AV51" i="14" s="1"/>
  <c r="X52" i="14"/>
  <c r="AJ52" i="14" s="1"/>
  <c r="AV52" i="14" s="1"/>
  <c r="X53" i="14"/>
  <c r="AJ53" i="14" s="1"/>
  <c r="AV53" i="14" s="1"/>
  <c r="X54" i="14"/>
  <c r="X55" i="14"/>
  <c r="AJ55" i="14" s="1"/>
  <c r="AV55" i="14" s="1"/>
  <c r="X56" i="14"/>
  <c r="AJ56" i="14" s="1"/>
  <c r="AV56" i="14" s="1"/>
  <c r="X57" i="14"/>
  <c r="AJ57" i="14" s="1"/>
  <c r="AV57" i="14" s="1"/>
  <c r="X58" i="14"/>
  <c r="AJ58" i="14" s="1"/>
  <c r="AV58" i="14" s="1"/>
  <c r="X59" i="14"/>
  <c r="AJ59" i="14" s="1"/>
  <c r="AV59" i="14" s="1"/>
  <c r="X60" i="14"/>
  <c r="AJ60" i="14" s="1"/>
  <c r="AV60" i="14" s="1"/>
  <c r="X61" i="14"/>
  <c r="AJ61" i="14" s="1"/>
  <c r="AV61" i="14" s="1"/>
  <c r="X62" i="14"/>
  <c r="AJ62" i="14" s="1"/>
  <c r="AV62" i="14" s="1"/>
  <c r="X63" i="14"/>
  <c r="AJ63" i="14" s="1"/>
  <c r="AV63" i="14" s="1"/>
  <c r="X64" i="14"/>
  <c r="AJ64" i="14" s="1"/>
  <c r="AV64" i="14" s="1"/>
  <c r="X65" i="14"/>
  <c r="AJ65" i="14" s="1"/>
  <c r="AV65" i="14" s="1"/>
  <c r="X66" i="14"/>
  <c r="AJ66" i="14" s="1"/>
  <c r="AV66" i="14" s="1"/>
  <c r="X67" i="14"/>
  <c r="AJ67" i="14" s="1"/>
  <c r="AV67" i="14" s="1"/>
  <c r="X68" i="14"/>
  <c r="AJ68" i="14" s="1"/>
  <c r="AV68" i="14" s="1"/>
  <c r="X69" i="14"/>
  <c r="AJ69" i="14" s="1"/>
  <c r="AV69" i="14" s="1"/>
  <c r="X97" i="14"/>
  <c r="AJ97" i="14" s="1"/>
  <c r="AV97" i="14" s="1"/>
  <c r="X98" i="14"/>
  <c r="AJ98" i="14" s="1"/>
  <c r="AV98" i="14" s="1"/>
  <c r="X109" i="14"/>
  <c r="AJ109" i="14" s="1"/>
  <c r="AV109" i="14" s="1"/>
  <c r="X110" i="14"/>
  <c r="AJ110" i="14" s="1"/>
  <c r="AV110" i="14" s="1"/>
  <c r="X111" i="14"/>
  <c r="AJ111" i="14" s="1"/>
  <c r="AV111" i="14" s="1"/>
  <c r="X112" i="14"/>
  <c r="AJ112" i="14" s="1"/>
  <c r="AV112" i="14" s="1"/>
  <c r="X115" i="14"/>
  <c r="AJ115" i="14" s="1"/>
  <c r="AV115" i="14" s="1"/>
  <c r="X117" i="14"/>
  <c r="AJ117" i="14" s="1"/>
  <c r="AV117" i="14" s="1"/>
  <c r="X118" i="14"/>
  <c r="AJ118" i="14" s="1"/>
  <c r="AV118" i="14" s="1"/>
  <c r="X119" i="14"/>
  <c r="AJ119" i="14" s="1"/>
  <c r="AV119" i="14" s="1"/>
  <c r="X134" i="14"/>
  <c r="X135" i="14"/>
  <c r="AJ135" i="14" s="1"/>
  <c r="AV135" i="14" s="1"/>
  <c r="X136" i="14"/>
  <c r="AJ136" i="14" s="1"/>
  <c r="AV136" i="14" s="1"/>
  <c r="X155" i="14"/>
  <c r="AJ155" i="14" s="1"/>
  <c r="AV155" i="14" s="1"/>
  <c r="X137" i="14"/>
  <c r="AJ137" i="14" s="1"/>
  <c r="AV137" i="14" s="1"/>
  <c r="X156" i="14"/>
  <c r="AJ156" i="14" s="1"/>
  <c r="AV156" i="14" s="1"/>
  <c r="X138" i="14"/>
  <c r="AJ138" i="14" s="1"/>
  <c r="AV138" i="14" s="1"/>
  <c r="X139" i="14"/>
  <c r="AJ139" i="14" s="1"/>
  <c r="AV139" i="14" s="1"/>
  <c r="X143" i="14"/>
  <c r="AJ143" i="14" s="1"/>
  <c r="AV143" i="14" s="1"/>
  <c r="X144" i="14"/>
  <c r="AJ144" i="14" s="1"/>
  <c r="AV144" i="14" s="1"/>
  <c r="X145" i="14"/>
  <c r="AJ145" i="14" s="1"/>
  <c r="AV145" i="14" s="1"/>
  <c r="X146" i="14"/>
  <c r="AJ146" i="14" s="1"/>
  <c r="AV146" i="14" s="1"/>
  <c r="X140" i="14"/>
  <c r="AJ140" i="14" s="1"/>
  <c r="AV140" i="14" s="1"/>
  <c r="X141" i="14"/>
  <c r="AJ141" i="14" s="1"/>
  <c r="AV141" i="14" s="1"/>
  <c r="X147" i="14"/>
  <c r="AJ147" i="14" s="1"/>
  <c r="AV147" i="14" s="1"/>
  <c r="X148" i="14"/>
  <c r="AJ148" i="14" s="1"/>
  <c r="AV148" i="14" s="1"/>
  <c r="X142" i="14"/>
  <c r="AJ142" i="14" s="1"/>
  <c r="AV142" i="14" s="1"/>
  <c r="X166" i="14"/>
  <c r="AJ166" i="14" s="1"/>
  <c r="AV166" i="14" s="1"/>
  <c r="X167" i="14"/>
  <c r="AJ167" i="14" s="1"/>
  <c r="AV167" i="14" s="1"/>
  <c r="X168" i="14"/>
  <c r="AJ168" i="14" s="1"/>
  <c r="AV168" i="14" s="1"/>
  <c r="X169" i="14"/>
  <c r="AJ169" i="14" s="1"/>
  <c r="AV169" i="14" s="1"/>
  <c r="X170" i="14"/>
  <c r="AJ170" i="14" s="1"/>
  <c r="AV170" i="14" s="1"/>
  <c r="X171" i="14"/>
  <c r="AJ171" i="14" s="1"/>
  <c r="AV171" i="14" s="1"/>
  <c r="X172" i="14"/>
  <c r="AJ172" i="14" s="1"/>
  <c r="AV172" i="14" s="1"/>
  <c r="X173" i="14"/>
  <c r="AJ173" i="14" s="1"/>
  <c r="AV173" i="14" s="1"/>
  <c r="X174" i="14"/>
  <c r="AJ174" i="14" s="1"/>
  <c r="AV174" i="14" s="1"/>
  <c r="X175" i="14"/>
  <c r="AJ175" i="14" s="1"/>
  <c r="AV175" i="14" s="1"/>
  <c r="X184" i="14"/>
  <c r="AJ184" i="14" s="1"/>
  <c r="AV184" i="14" s="1"/>
  <c r="X186" i="14"/>
  <c r="AJ186" i="14" s="1"/>
  <c r="AV186" i="14" s="1"/>
  <c r="X187" i="14"/>
  <c r="AJ187" i="14" s="1"/>
  <c r="AV187" i="14" s="1"/>
  <c r="X188" i="14"/>
  <c r="AJ188" i="14" s="1"/>
  <c r="AV188" i="14" s="1"/>
  <c r="X189" i="14"/>
  <c r="AJ189" i="14" s="1"/>
  <c r="AV189" i="14" s="1"/>
  <c r="X190" i="14"/>
  <c r="AJ190" i="14" s="1"/>
  <c r="AV190" i="14" s="1"/>
  <c r="X191" i="14"/>
  <c r="AJ191" i="14" s="1"/>
  <c r="AV191" i="14" s="1"/>
  <c r="X192" i="14"/>
  <c r="AJ192" i="14" s="1"/>
  <c r="AV192" i="14" s="1"/>
  <c r="X193" i="14"/>
  <c r="AJ193" i="14" s="1"/>
  <c r="AV193" i="14" s="1"/>
  <c r="X194" i="14"/>
  <c r="AJ194" i="14" s="1"/>
  <c r="AV194" i="14" s="1"/>
  <c r="X195" i="14"/>
  <c r="AJ195" i="14" s="1"/>
  <c r="AV195" i="14" s="1"/>
  <c r="X196" i="14"/>
  <c r="AJ196" i="14" s="1"/>
  <c r="AV196" i="14" s="1"/>
  <c r="X197" i="14"/>
  <c r="AJ197" i="14" s="1"/>
  <c r="AV197" i="14" s="1"/>
  <c r="X198" i="14"/>
  <c r="AJ198" i="14" s="1"/>
  <c r="AV198" i="14" s="1"/>
  <c r="X199" i="14"/>
  <c r="AJ199" i="14" s="1"/>
  <c r="AV199" i="14" s="1"/>
  <c r="X200" i="14"/>
  <c r="AJ200" i="14" s="1"/>
  <c r="AV200" i="14" s="1"/>
  <c r="X201" i="14"/>
  <c r="AJ201" i="14" s="1"/>
  <c r="AV201" i="14" s="1"/>
  <c r="X203" i="14"/>
  <c r="AJ203" i="14" s="1"/>
  <c r="AV203" i="14" s="1"/>
  <c r="X204" i="14"/>
  <c r="AJ204" i="14" s="1"/>
  <c r="AV204" i="14" s="1"/>
  <c r="X205" i="14"/>
  <c r="AJ205" i="14" s="1"/>
  <c r="AV205" i="14" s="1"/>
  <c r="X206" i="14"/>
  <c r="AJ206" i="14" s="1"/>
  <c r="AV206" i="14" s="1"/>
  <c r="X207" i="14"/>
  <c r="AJ207" i="14" s="1"/>
  <c r="AV207" i="14" s="1"/>
  <c r="X208" i="14"/>
  <c r="AJ208" i="14" s="1"/>
  <c r="AV208" i="14" s="1"/>
  <c r="X209" i="14"/>
  <c r="AJ209" i="14" s="1"/>
  <c r="AV209" i="14" s="1"/>
  <c r="X210" i="14"/>
  <c r="AJ210" i="14" s="1"/>
  <c r="AV210" i="14" s="1"/>
  <c r="X211" i="14"/>
  <c r="AJ211" i="14" s="1"/>
  <c r="AV211" i="14" s="1"/>
  <c r="X212" i="14"/>
  <c r="AJ212" i="14" s="1"/>
  <c r="AV212" i="14" s="1"/>
  <c r="X213" i="14"/>
  <c r="AJ213" i="14" s="1"/>
  <c r="AV213" i="14" s="1"/>
  <c r="X214" i="14"/>
  <c r="AJ214" i="14" s="1"/>
  <c r="AV214" i="14" s="1"/>
  <c r="X225" i="14"/>
  <c r="AJ225" i="14" s="1"/>
  <c r="AV225" i="14" s="1"/>
  <c r="X215" i="14"/>
  <c r="AJ215" i="14" s="1"/>
  <c r="AV215" i="14" s="1"/>
  <c r="X216" i="14"/>
  <c r="AJ216" i="14" s="1"/>
  <c r="AV216" i="14" s="1"/>
  <c r="X217" i="14"/>
  <c r="AJ217" i="14" s="1"/>
  <c r="AV217" i="14" s="1"/>
  <c r="X218" i="14"/>
  <c r="AJ218" i="14" s="1"/>
  <c r="AV218" i="14" s="1"/>
  <c r="X219" i="14"/>
  <c r="AJ219" i="14" s="1"/>
  <c r="AV219" i="14" s="1"/>
  <c r="X220" i="14"/>
  <c r="AJ220" i="14" s="1"/>
  <c r="AV220" i="14" s="1"/>
  <c r="X221" i="14"/>
  <c r="AJ221" i="14" s="1"/>
  <c r="AV221" i="14" s="1"/>
  <c r="X222" i="14"/>
  <c r="AJ222" i="14" s="1"/>
  <c r="AV222" i="14" s="1"/>
  <c r="X223" i="14"/>
  <c r="AJ223" i="14" s="1"/>
  <c r="AV223" i="14" s="1"/>
  <c r="X224" i="14"/>
  <c r="AJ224" i="14" s="1"/>
  <c r="AV224" i="14" s="1"/>
  <c r="X226" i="14"/>
  <c r="AJ226" i="14" s="1"/>
  <c r="AV226" i="14" s="1"/>
  <c r="X202" i="14"/>
  <c r="AJ202" i="14" s="1"/>
  <c r="AV202" i="14" s="1"/>
  <c r="X227" i="14"/>
  <c r="AJ227" i="14" s="1"/>
  <c r="AV227" i="14" s="1"/>
  <c r="X228" i="14"/>
  <c r="AJ228" i="14" s="1"/>
  <c r="AV228" i="14" s="1"/>
  <c r="X229" i="14"/>
  <c r="AJ229" i="14" s="1"/>
  <c r="AV229" i="14" s="1"/>
  <c r="X230" i="14"/>
  <c r="AJ230" i="14" s="1"/>
  <c r="AV230" i="14" s="1"/>
  <c r="X231" i="14"/>
  <c r="AJ231" i="14" s="1"/>
  <c r="AV231" i="14" s="1"/>
  <c r="X232" i="14"/>
  <c r="AJ232" i="14" s="1"/>
  <c r="AV232" i="14" s="1"/>
  <c r="X233" i="14"/>
  <c r="AJ233" i="14" s="1"/>
  <c r="AV233" i="14" s="1"/>
  <c r="X234" i="14"/>
  <c r="AJ234" i="14" s="1"/>
  <c r="AV234" i="14" s="1"/>
  <c r="X235" i="14"/>
  <c r="AJ235" i="14" s="1"/>
  <c r="AV235" i="14" s="1"/>
  <c r="X236" i="14"/>
  <c r="AJ236" i="14" s="1"/>
  <c r="AV236" i="14" s="1"/>
  <c r="X237" i="14"/>
  <c r="AJ237" i="14" s="1"/>
  <c r="AV237" i="14" s="1"/>
  <c r="X238" i="14"/>
  <c r="AJ238" i="14" s="1"/>
  <c r="AV238" i="14" s="1"/>
  <c r="X239" i="14"/>
  <c r="AJ239" i="14" s="1"/>
  <c r="AV239" i="14" s="1"/>
  <c r="X240" i="14"/>
  <c r="AJ240" i="14" s="1"/>
  <c r="AV240" i="14" s="1"/>
  <c r="X241" i="14"/>
  <c r="AJ241" i="14" s="1"/>
  <c r="AV241" i="14" s="1"/>
  <c r="X242" i="14"/>
  <c r="AJ242" i="14" s="1"/>
  <c r="AV242" i="14" s="1"/>
  <c r="X243" i="14"/>
  <c r="AJ243" i="14" s="1"/>
  <c r="AV243" i="14" s="1"/>
  <c r="X244" i="14"/>
  <c r="AJ244" i="14" s="1"/>
  <c r="AV244" i="14" s="1"/>
  <c r="X245" i="14"/>
  <c r="AJ245" i="14" s="1"/>
  <c r="AV245" i="14" s="1"/>
  <c r="X256" i="14"/>
  <c r="AJ256" i="14" s="1"/>
  <c r="AV256" i="14" s="1"/>
  <c r="X267" i="14"/>
  <c r="AJ267" i="14" s="1"/>
  <c r="AV267" i="14" s="1"/>
  <c r="X274" i="14"/>
  <c r="AJ274" i="14" s="1"/>
  <c r="AV274" i="14" s="1"/>
  <c r="X275" i="14"/>
  <c r="AJ275" i="14" s="1"/>
  <c r="AV275" i="14" s="1"/>
  <c r="X276" i="14"/>
  <c r="AJ276" i="14" s="1"/>
  <c r="AV276" i="14" s="1"/>
  <c r="X277" i="14"/>
  <c r="AJ277" i="14" s="1"/>
  <c r="AV277" i="14" s="1"/>
  <c r="X278" i="14"/>
  <c r="AJ278" i="14" s="1"/>
  <c r="AV278" i="14" s="1"/>
  <c r="X279" i="14"/>
  <c r="AJ279" i="14" s="1"/>
  <c r="AV279" i="14" s="1"/>
  <c r="X280" i="14"/>
  <c r="AJ280" i="14" s="1"/>
  <c r="AV280" i="14" s="1"/>
  <c r="X281" i="14"/>
  <c r="AJ281" i="14" s="1"/>
  <c r="AV281" i="14" s="1"/>
  <c r="X282" i="14"/>
  <c r="AJ282" i="14" s="1"/>
  <c r="AV282" i="14" s="1"/>
  <c r="X283" i="14"/>
  <c r="AJ283" i="14" s="1"/>
  <c r="AV283" i="14" s="1"/>
  <c r="X284" i="14"/>
  <c r="AJ284" i="14" s="1"/>
  <c r="AV284" i="14" s="1"/>
  <c r="X293" i="14"/>
  <c r="AJ293" i="14" s="1"/>
  <c r="AV293" i="14" s="1"/>
  <c r="X295" i="14"/>
  <c r="AJ295" i="14" s="1"/>
  <c r="AV295" i="14" s="1"/>
  <c r="X300" i="14"/>
  <c r="AJ300" i="14" s="1"/>
  <c r="AV300" i="14" s="1"/>
  <c r="X292" i="14"/>
  <c r="X297" i="14"/>
  <c r="AJ297" i="14" s="1"/>
  <c r="AV297" i="14" s="1"/>
  <c r="X296" i="14"/>
  <c r="AJ296" i="14" s="1"/>
  <c r="AV296" i="14" s="1"/>
  <c r="X294" i="14"/>
  <c r="AJ294" i="14" s="1"/>
  <c r="AV294" i="14" s="1"/>
  <c r="X299" i="14"/>
  <c r="AJ299" i="14" s="1"/>
  <c r="AV299" i="14" s="1"/>
  <c r="X298" i="14"/>
  <c r="AJ298" i="14" s="1"/>
  <c r="AV298" i="14" s="1"/>
  <c r="X307" i="14"/>
  <c r="AJ307" i="14" s="1"/>
  <c r="AV307" i="14" s="1"/>
  <c r="X309" i="14"/>
  <c r="AJ309" i="14" s="1"/>
  <c r="AV309" i="14" s="1"/>
  <c r="X310" i="14"/>
  <c r="AJ310" i="14" s="1"/>
  <c r="AV310" i="14" s="1"/>
  <c r="X311" i="14"/>
  <c r="AJ311" i="14" s="1"/>
  <c r="AV311" i="14" s="1"/>
  <c r="X312" i="14"/>
  <c r="AJ312" i="14" s="1"/>
  <c r="AV312" i="14" s="1"/>
  <c r="X313" i="14"/>
  <c r="AJ313" i="14" s="1"/>
  <c r="AV313" i="14" s="1"/>
  <c r="X314" i="14"/>
  <c r="AJ314" i="14" s="1"/>
  <c r="AV314" i="14" s="1"/>
  <c r="X315" i="14"/>
  <c r="AJ315" i="14" s="1"/>
  <c r="AV315" i="14" s="1"/>
  <c r="X308" i="14"/>
  <c r="AJ308" i="14" s="1"/>
  <c r="AV308" i="14" s="1"/>
  <c r="X322" i="14"/>
  <c r="AJ322" i="14" s="1"/>
  <c r="AV322" i="14" s="1"/>
  <c r="X323" i="14"/>
  <c r="AJ323" i="14" s="1"/>
  <c r="AV323" i="14" s="1"/>
  <c r="X324" i="14"/>
  <c r="AJ324" i="14" s="1"/>
  <c r="AV324" i="14" s="1"/>
  <c r="X331" i="14"/>
  <c r="AJ331" i="14" s="1"/>
  <c r="AV331" i="14" s="1"/>
  <c r="X325" i="14"/>
  <c r="AJ325" i="14" s="1"/>
  <c r="AV325" i="14" s="1"/>
  <c r="X328" i="14"/>
  <c r="AJ328" i="14" s="1"/>
  <c r="AV328" i="14" s="1"/>
  <c r="X326" i="14"/>
  <c r="AJ326" i="14" s="1"/>
  <c r="AV326" i="14" s="1"/>
  <c r="X330" i="14"/>
  <c r="AJ330" i="14" s="1"/>
  <c r="AV330" i="14" s="1"/>
  <c r="X327" i="14"/>
  <c r="AJ327" i="14" s="1"/>
  <c r="AV327" i="14" s="1"/>
  <c r="X329" i="14"/>
  <c r="AJ329" i="14" s="1"/>
  <c r="AV329" i="14" s="1"/>
  <c r="X332" i="14"/>
  <c r="AJ332" i="14" s="1"/>
  <c r="AV332" i="14" s="1"/>
  <c r="X334" i="14"/>
  <c r="AJ334" i="14" s="1"/>
  <c r="AV334" i="14" s="1"/>
  <c r="X343" i="14"/>
  <c r="AJ343" i="14" s="1"/>
  <c r="AV343" i="14" s="1"/>
  <c r="X341" i="14"/>
  <c r="AJ341" i="14" s="1"/>
  <c r="AV341" i="14" s="1"/>
  <c r="X342" i="14"/>
  <c r="AJ342" i="14" s="1"/>
  <c r="AV342" i="14" s="1"/>
  <c r="X340" i="14"/>
  <c r="X344" i="14"/>
  <c r="AJ344" i="14" s="1"/>
  <c r="AV344" i="14" s="1"/>
  <c r="X348" i="14"/>
  <c r="AJ348" i="14" s="1"/>
  <c r="AV348" i="14" s="1"/>
  <c r="X347" i="14"/>
  <c r="AJ347" i="14" s="1"/>
  <c r="AV347" i="14" s="1"/>
  <c r="X346" i="14"/>
  <c r="AJ346" i="14" s="1"/>
  <c r="AV346" i="14" s="1"/>
  <c r="X349" i="14"/>
  <c r="AJ349" i="14" s="1"/>
  <c r="AV349" i="14" s="1"/>
  <c r="X345" i="14"/>
  <c r="AJ345" i="14" s="1"/>
  <c r="AV345" i="14" s="1"/>
  <c r="X356" i="14"/>
  <c r="AJ356" i="14" s="1"/>
  <c r="AV356" i="14" s="1"/>
  <c r="X357" i="14"/>
  <c r="AJ357" i="14" s="1"/>
  <c r="AV357" i="14" s="1"/>
  <c r="X359" i="14"/>
  <c r="AJ359" i="14" s="1"/>
  <c r="AV359" i="14" s="1"/>
  <c r="X360" i="14"/>
  <c r="AJ360" i="14" s="1"/>
  <c r="AV360" i="14" s="1"/>
  <c r="X361" i="14"/>
  <c r="AJ361" i="14" s="1"/>
  <c r="AV361" i="14" s="1"/>
  <c r="X362" i="14"/>
  <c r="AJ362" i="14" s="1"/>
  <c r="AV362" i="14" s="1"/>
  <c r="X363" i="14"/>
  <c r="AJ363" i="14" s="1"/>
  <c r="AV363" i="14" s="1"/>
  <c r="X364" i="14"/>
  <c r="AJ364" i="14" s="1"/>
  <c r="AV364" i="14" s="1"/>
  <c r="X366" i="14"/>
  <c r="AJ366" i="14" s="1"/>
  <c r="AV366" i="14" s="1"/>
  <c r="X358" i="14"/>
  <c r="AJ358" i="14" s="1"/>
  <c r="AV358" i="14" s="1"/>
  <c r="X367" i="14"/>
  <c r="AJ367" i="14" s="1"/>
  <c r="AV367" i="14" s="1"/>
  <c r="X374" i="14"/>
  <c r="AJ374" i="14" s="1"/>
  <c r="AV374" i="14" s="1"/>
  <c r="X376" i="14"/>
  <c r="AJ376" i="14" s="1"/>
  <c r="AV376" i="14" s="1"/>
  <c r="X377" i="14"/>
  <c r="AJ377" i="14" s="1"/>
  <c r="AV377" i="14" s="1"/>
  <c r="X378" i="14"/>
  <c r="AJ378" i="14" s="1"/>
  <c r="AV378" i="14" s="1"/>
  <c r="X379" i="14"/>
  <c r="AJ379" i="14" s="1"/>
  <c r="AV379" i="14" s="1"/>
  <c r="X380" i="14"/>
  <c r="AJ380" i="14" s="1"/>
  <c r="AV380" i="14" s="1"/>
  <c r="X381" i="14"/>
  <c r="AJ381" i="14" s="1"/>
  <c r="AV381" i="14" s="1"/>
  <c r="X382" i="14"/>
  <c r="AJ382" i="14" s="1"/>
  <c r="AV382" i="14" s="1"/>
  <c r="X375" i="14"/>
  <c r="AJ375" i="14" s="1"/>
  <c r="AV375" i="14" s="1"/>
  <c r="X389" i="14"/>
  <c r="AJ389" i="14" s="1"/>
  <c r="AV389" i="14" s="1"/>
  <c r="X390" i="14"/>
  <c r="AJ390" i="14" s="1"/>
  <c r="AV390" i="14" s="1"/>
  <c r="X391" i="14"/>
  <c r="AJ391" i="14" s="1"/>
  <c r="AV391" i="14" s="1"/>
  <c r="X392" i="14"/>
  <c r="AJ392" i="14" s="1"/>
  <c r="AV392" i="14" s="1"/>
  <c r="X393" i="14"/>
  <c r="AJ393" i="14" s="1"/>
  <c r="AV393" i="14" s="1"/>
  <c r="X394" i="14"/>
  <c r="AJ394" i="14" s="1"/>
  <c r="AV394" i="14" s="1"/>
  <c r="X402" i="14"/>
  <c r="AJ402" i="14" s="1"/>
  <c r="AV402" i="14" s="1"/>
  <c r="X437" i="14"/>
  <c r="AJ437" i="14" s="1"/>
  <c r="AV437" i="14" s="1"/>
  <c r="X430" i="14"/>
  <c r="X431" i="14"/>
  <c r="AJ431" i="14" s="1"/>
  <c r="AV431" i="14" s="1"/>
  <c r="X432" i="14"/>
  <c r="AJ432" i="14" s="1"/>
  <c r="AV432" i="14" s="1"/>
  <c r="X439" i="14"/>
  <c r="AJ439" i="14" s="1"/>
  <c r="AV439" i="14" s="1"/>
  <c r="X445" i="14"/>
  <c r="AJ445" i="14" s="1"/>
  <c r="AV445" i="14" s="1"/>
  <c r="X438" i="14"/>
  <c r="AJ438" i="14" s="1"/>
  <c r="AV438" i="14" s="1"/>
  <c r="X433" i="14"/>
  <c r="AJ433" i="14" s="1"/>
  <c r="AV433" i="14" s="1"/>
  <c r="X434" i="14"/>
  <c r="AJ434" i="14" s="1"/>
  <c r="AV434" i="14" s="1"/>
  <c r="X185" i="14"/>
  <c r="AJ185" i="14" s="1"/>
  <c r="AV185" i="14" s="1"/>
  <c r="AP42" i="14"/>
  <c r="AR42" i="14" s="1"/>
  <c r="AP43" i="14"/>
  <c r="AR43" i="14" s="1"/>
  <c r="AP44" i="14"/>
  <c r="AR44" i="14" s="1"/>
  <c r="AP45" i="14"/>
  <c r="AR45" i="14" s="1"/>
  <c r="AP46" i="14"/>
  <c r="AR46" i="14" s="1"/>
  <c r="AP47" i="14"/>
  <c r="AR47" i="14" s="1"/>
  <c r="AP48" i="14"/>
  <c r="AR48" i="14" s="1"/>
  <c r="AP49" i="14"/>
  <c r="AR49" i="14" s="1"/>
  <c r="AP50" i="14"/>
  <c r="AR50" i="14" s="1"/>
  <c r="AP51" i="14"/>
  <c r="AR51" i="14" s="1"/>
  <c r="AP52" i="14"/>
  <c r="AR52" i="14" s="1"/>
  <c r="AP53" i="14"/>
  <c r="AR53" i="14" s="1"/>
  <c r="AP54" i="14"/>
  <c r="AP55" i="14"/>
  <c r="AR55" i="14" s="1"/>
  <c r="AP56" i="14"/>
  <c r="AR56" i="14" s="1"/>
  <c r="AP57" i="14"/>
  <c r="AR57" i="14" s="1"/>
  <c r="AP58" i="14"/>
  <c r="AR58" i="14" s="1"/>
  <c r="AP59" i="14"/>
  <c r="AR59" i="14" s="1"/>
  <c r="AP60" i="14"/>
  <c r="AR60" i="14" s="1"/>
  <c r="AP61" i="14"/>
  <c r="AR61" i="14" s="1"/>
  <c r="AP62" i="14"/>
  <c r="AR62" i="14" s="1"/>
  <c r="AP63" i="14"/>
  <c r="AR63" i="14" s="1"/>
  <c r="AP64" i="14"/>
  <c r="AR64" i="14" s="1"/>
  <c r="AP65" i="14"/>
  <c r="AR65" i="14" s="1"/>
  <c r="AP66" i="14"/>
  <c r="AR66" i="14" s="1"/>
  <c r="AP67" i="14"/>
  <c r="AR67" i="14" s="1"/>
  <c r="AP68" i="14"/>
  <c r="AR68" i="14" s="1"/>
  <c r="AP69" i="14"/>
  <c r="AR69" i="14" s="1"/>
  <c r="AP97" i="14"/>
  <c r="AR97" i="14" s="1"/>
  <c r="AP98" i="14"/>
  <c r="AR98" i="14" s="1"/>
  <c r="AP109" i="14"/>
  <c r="AR109" i="14" s="1"/>
  <c r="AP110" i="14"/>
  <c r="AR110" i="14" s="1"/>
  <c r="AP111" i="14"/>
  <c r="AR111" i="14" s="1"/>
  <c r="AP112" i="14"/>
  <c r="AR112" i="14" s="1"/>
  <c r="AP115" i="14"/>
  <c r="AR115" i="14" s="1"/>
  <c r="AP117" i="14"/>
  <c r="AR117" i="14" s="1"/>
  <c r="AP118" i="14"/>
  <c r="AR118" i="14" s="1"/>
  <c r="AP119" i="14"/>
  <c r="AR119" i="14" s="1"/>
  <c r="AP134" i="14"/>
  <c r="AP135" i="14"/>
  <c r="AR135" i="14" s="1"/>
  <c r="AP136" i="14"/>
  <c r="AR136" i="14" s="1"/>
  <c r="AP155" i="14"/>
  <c r="AR155" i="14" s="1"/>
  <c r="AP137" i="14"/>
  <c r="AR137" i="14" s="1"/>
  <c r="AP156" i="14"/>
  <c r="AR156" i="14" s="1"/>
  <c r="AP138" i="14"/>
  <c r="AR138" i="14" s="1"/>
  <c r="AP139" i="14"/>
  <c r="AR139" i="14" s="1"/>
  <c r="AP143" i="14"/>
  <c r="AR143" i="14" s="1"/>
  <c r="AP144" i="14"/>
  <c r="AR144" i="14" s="1"/>
  <c r="AP145" i="14"/>
  <c r="AR145" i="14" s="1"/>
  <c r="AP146" i="14"/>
  <c r="AR146" i="14" s="1"/>
  <c r="AP140" i="14"/>
  <c r="AR140" i="14" s="1"/>
  <c r="AP141" i="14"/>
  <c r="AR141" i="14" s="1"/>
  <c r="AP147" i="14"/>
  <c r="AR147" i="14" s="1"/>
  <c r="AP148" i="14"/>
  <c r="AR148" i="14" s="1"/>
  <c r="AP142" i="14"/>
  <c r="AR142" i="14" s="1"/>
  <c r="AP166" i="14"/>
  <c r="AR166" i="14" s="1"/>
  <c r="AP167" i="14"/>
  <c r="AR167" i="14" s="1"/>
  <c r="AP168" i="14"/>
  <c r="AR168" i="14" s="1"/>
  <c r="AP169" i="14"/>
  <c r="AR169" i="14" s="1"/>
  <c r="AP170" i="14"/>
  <c r="AR170" i="14" s="1"/>
  <c r="AP171" i="14"/>
  <c r="AR171" i="14" s="1"/>
  <c r="AP172" i="14"/>
  <c r="AR172" i="14" s="1"/>
  <c r="AP173" i="14"/>
  <c r="AR173" i="14" s="1"/>
  <c r="AP174" i="14"/>
  <c r="AR174" i="14" s="1"/>
  <c r="AP175" i="14"/>
  <c r="AR175" i="14" s="1"/>
  <c r="AP184" i="14"/>
  <c r="AR184" i="14" s="1"/>
  <c r="AP185" i="14"/>
  <c r="AR185" i="14" s="1"/>
  <c r="AP186" i="14"/>
  <c r="AR186" i="14" s="1"/>
  <c r="AP187" i="14"/>
  <c r="AR187" i="14" s="1"/>
  <c r="AP188" i="14"/>
  <c r="AR188" i="14" s="1"/>
  <c r="AP189" i="14"/>
  <c r="AR189" i="14" s="1"/>
  <c r="AP190" i="14"/>
  <c r="AR190" i="14" s="1"/>
  <c r="AP191" i="14"/>
  <c r="AR191" i="14" s="1"/>
  <c r="AP192" i="14"/>
  <c r="AR192" i="14" s="1"/>
  <c r="AP193" i="14"/>
  <c r="AR193" i="14" s="1"/>
  <c r="AP194" i="14"/>
  <c r="AR194" i="14" s="1"/>
  <c r="AP195" i="14"/>
  <c r="AR195" i="14" s="1"/>
  <c r="AP196" i="14"/>
  <c r="AR196" i="14" s="1"/>
  <c r="AP197" i="14"/>
  <c r="AR197" i="14" s="1"/>
  <c r="AP198" i="14"/>
  <c r="AR198" i="14" s="1"/>
  <c r="AP199" i="14"/>
  <c r="AR199" i="14" s="1"/>
  <c r="AP200" i="14"/>
  <c r="AR200" i="14" s="1"/>
  <c r="AP201" i="14"/>
  <c r="AR201" i="14" s="1"/>
  <c r="AP203" i="14"/>
  <c r="AR203" i="14" s="1"/>
  <c r="AP204" i="14"/>
  <c r="AR204" i="14" s="1"/>
  <c r="AP205" i="14"/>
  <c r="AR205" i="14" s="1"/>
  <c r="AP206" i="14"/>
  <c r="AR206" i="14" s="1"/>
  <c r="AP207" i="14"/>
  <c r="AR207" i="14" s="1"/>
  <c r="AP208" i="14"/>
  <c r="AR208" i="14" s="1"/>
  <c r="AP209" i="14"/>
  <c r="AR209" i="14" s="1"/>
  <c r="AP210" i="14"/>
  <c r="AR210" i="14" s="1"/>
  <c r="AP211" i="14"/>
  <c r="AR211" i="14" s="1"/>
  <c r="AP212" i="14"/>
  <c r="AR212" i="14" s="1"/>
  <c r="AP213" i="14"/>
  <c r="AR213" i="14" s="1"/>
  <c r="AP214" i="14"/>
  <c r="AR214" i="14" s="1"/>
  <c r="AP225" i="14"/>
  <c r="AR225" i="14" s="1"/>
  <c r="AP215" i="14"/>
  <c r="AR215" i="14" s="1"/>
  <c r="AP216" i="14"/>
  <c r="AR216" i="14" s="1"/>
  <c r="AP217" i="14"/>
  <c r="AR217" i="14" s="1"/>
  <c r="AP218" i="14"/>
  <c r="AR218" i="14" s="1"/>
  <c r="AP219" i="14"/>
  <c r="AR219" i="14" s="1"/>
  <c r="AP220" i="14"/>
  <c r="AR220" i="14" s="1"/>
  <c r="AP221" i="14"/>
  <c r="AR221" i="14" s="1"/>
  <c r="AP222" i="14"/>
  <c r="AR222" i="14" s="1"/>
  <c r="AP223" i="14"/>
  <c r="AR223" i="14" s="1"/>
  <c r="AP224" i="14"/>
  <c r="AR224" i="14" s="1"/>
  <c r="AP226" i="14"/>
  <c r="AR226" i="14" s="1"/>
  <c r="AP202" i="14"/>
  <c r="AR202" i="14" s="1"/>
  <c r="AP227" i="14"/>
  <c r="AR227" i="14" s="1"/>
  <c r="AP228" i="14"/>
  <c r="AR228" i="14" s="1"/>
  <c r="AP229" i="14"/>
  <c r="AR229" i="14" s="1"/>
  <c r="AP230" i="14"/>
  <c r="AR230" i="14" s="1"/>
  <c r="AP231" i="14"/>
  <c r="AR231" i="14" s="1"/>
  <c r="AP232" i="14"/>
  <c r="AR232" i="14" s="1"/>
  <c r="AP233" i="14"/>
  <c r="AR233" i="14" s="1"/>
  <c r="AP234" i="14"/>
  <c r="AR234" i="14" s="1"/>
  <c r="AP235" i="14"/>
  <c r="AR235" i="14" s="1"/>
  <c r="AP236" i="14"/>
  <c r="AR236" i="14" s="1"/>
  <c r="AP237" i="14"/>
  <c r="AR237" i="14" s="1"/>
  <c r="AP238" i="14"/>
  <c r="AR238" i="14" s="1"/>
  <c r="AP239" i="14"/>
  <c r="AR239" i="14" s="1"/>
  <c r="AP240" i="14"/>
  <c r="AR240" i="14" s="1"/>
  <c r="AP241" i="14"/>
  <c r="AR241" i="14" s="1"/>
  <c r="AP242" i="14"/>
  <c r="AR242" i="14" s="1"/>
  <c r="AP243" i="14"/>
  <c r="AR243" i="14" s="1"/>
  <c r="AP244" i="14"/>
  <c r="AR244" i="14" s="1"/>
  <c r="AP245" i="14"/>
  <c r="AR245" i="14" s="1"/>
  <c r="AP256" i="14"/>
  <c r="AR256" i="14" s="1"/>
  <c r="AP267" i="14"/>
  <c r="AR267" i="14" s="1"/>
  <c r="AP274" i="14"/>
  <c r="AR274" i="14" s="1"/>
  <c r="AP275" i="14"/>
  <c r="AR275" i="14" s="1"/>
  <c r="AP276" i="14"/>
  <c r="AR276" i="14" s="1"/>
  <c r="AP277" i="14"/>
  <c r="AR277" i="14" s="1"/>
  <c r="AP278" i="14"/>
  <c r="AR278" i="14" s="1"/>
  <c r="AP279" i="14"/>
  <c r="AR279" i="14" s="1"/>
  <c r="AP280" i="14"/>
  <c r="AR280" i="14" s="1"/>
  <c r="AP281" i="14"/>
  <c r="AR281" i="14" s="1"/>
  <c r="AP282" i="14"/>
  <c r="AR282" i="14" s="1"/>
  <c r="AP283" i="14"/>
  <c r="AR283" i="14" s="1"/>
  <c r="AP284" i="14"/>
  <c r="AR284" i="14" s="1"/>
  <c r="AP293" i="14"/>
  <c r="AR293" i="14" s="1"/>
  <c r="AP295" i="14"/>
  <c r="AR295" i="14" s="1"/>
  <c r="AP300" i="14"/>
  <c r="AR300" i="14" s="1"/>
  <c r="AP292" i="14"/>
  <c r="AP297" i="14"/>
  <c r="AR297" i="14" s="1"/>
  <c r="AP296" i="14"/>
  <c r="AR296" i="14" s="1"/>
  <c r="AP294" i="14"/>
  <c r="AR294" i="14" s="1"/>
  <c r="AP299" i="14"/>
  <c r="AR299" i="14" s="1"/>
  <c r="AP298" i="14"/>
  <c r="AR298" i="14" s="1"/>
  <c r="AP307" i="14"/>
  <c r="AR307" i="14" s="1"/>
  <c r="AP309" i="14"/>
  <c r="AR309" i="14" s="1"/>
  <c r="AP310" i="14"/>
  <c r="AR310" i="14" s="1"/>
  <c r="AP311" i="14"/>
  <c r="AR311" i="14" s="1"/>
  <c r="AP312" i="14"/>
  <c r="AR312" i="14" s="1"/>
  <c r="AP313" i="14"/>
  <c r="AR313" i="14" s="1"/>
  <c r="AP314" i="14"/>
  <c r="AR314" i="14" s="1"/>
  <c r="AP315" i="14"/>
  <c r="AR315" i="14" s="1"/>
  <c r="AP308" i="14"/>
  <c r="AR308" i="14" s="1"/>
  <c r="AP322" i="14"/>
  <c r="AR322" i="14" s="1"/>
  <c r="AP323" i="14"/>
  <c r="AR323" i="14" s="1"/>
  <c r="AP324" i="14"/>
  <c r="AR324" i="14" s="1"/>
  <c r="AP331" i="14"/>
  <c r="AR331" i="14" s="1"/>
  <c r="AP325" i="14"/>
  <c r="AR325" i="14" s="1"/>
  <c r="AP328" i="14"/>
  <c r="AR328" i="14" s="1"/>
  <c r="AP326" i="14"/>
  <c r="AR326" i="14" s="1"/>
  <c r="AP330" i="14"/>
  <c r="AR330" i="14" s="1"/>
  <c r="AP327" i="14"/>
  <c r="AR327" i="14" s="1"/>
  <c r="AP329" i="14"/>
  <c r="AR329" i="14" s="1"/>
  <c r="AP332" i="14"/>
  <c r="AR332" i="14" s="1"/>
  <c r="AP334" i="14"/>
  <c r="AR334" i="14" s="1"/>
  <c r="AP343" i="14"/>
  <c r="AR343" i="14" s="1"/>
  <c r="AP341" i="14"/>
  <c r="AR341" i="14" s="1"/>
  <c r="AP342" i="14"/>
  <c r="AR342" i="14" s="1"/>
  <c r="AP340" i="14"/>
  <c r="AP344" i="14"/>
  <c r="AR344" i="14" s="1"/>
  <c r="AP348" i="14"/>
  <c r="AR348" i="14" s="1"/>
  <c r="AP347" i="14"/>
  <c r="AR347" i="14" s="1"/>
  <c r="AP346" i="14"/>
  <c r="AR346" i="14" s="1"/>
  <c r="AP349" i="14"/>
  <c r="AR349" i="14" s="1"/>
  <c r="AP345" i="14"/>
  <c r="AR345" i="14" s="1"/>
  <c r="AP356" i="14"/>
  <c r="AR356" i="14" s="1"/>
  <c r="AP357" i="14"/>
  <c r="AR357" i="14" s="1"/>
  <c r="AP359" i="14"/>
  <c r="AR359" i="14" s="1"/>
  <c r="AP360" i="14"/>
  <c r="AR360" i="14" s="1"/>
  <c r="AP361" i="14"/>
  <c r="AR361" i="14" s="1"/>
  <c r="AP362" i="14"/>
  <c r="AR362" i="14" s="1"/>
  <c r="AP363" i="14"/>
  <c r="AR363" i="14" s="1"/>
  <c r="AP364" i="14"/>
  <c r="AR364" i="14" s="1"/>
  <c r="AP366" i="14"/>
  <c r="AR366" i="14" s="1"/>
  <c r="AP358" i="14"/>
  <c r="AR358" i="14" s="1"/>
  <c r="AP367" i="14"/>
  <c r="AR367" i="14" s="1"/>
  <c r="AP374" i="14"/>
  <c r="AR374" i="14" s="1"/>
  <c r="AP376" i="14"/>
  <c r="AR376" i="14" s="1"/>
  <c r="AP377" i="14"/>
  <c r="AR377" i="14" s="1"/>
  <c r="AP378" i="14"/>
  <c r="AR378" i="14" s="1"/>
  <c r="AP379" i="14"/>
  <c r="AR379" i="14" s="1"/>
  <c r="AP380" i="14"/>
  <c r="AR380" i="14" s="1"/>
  <c r="AP381" i="14"/>
  <c r="AR381" i="14" s="1"/>
  <c r="AP382" i="14"/>
  <c r="AR382" i="14" s="1"/>
  <c r="AP375" i="14"/>
  <c r="AR375" i="14" s="1"/>
  <c r="AP389" i="14"/>
  <c r="AR389" i="14" s="1"/>
  <c r="AP390" i="14"/>
  <c r="AR390" i="14" s="1"/>
  <c r="AP391" i="14"/>
  <c r="AR391" i="14" s="1"/>
  <c r="AP392" i="14"/>
  <c r="AR392" i="14" s="1"/>
  <c r="AP393" i="14"/>
  <c r="AR393" i="14" s="1"/>
  <c r="AP394" i="14"/>
  <c r="AR394" i="14" s="1"/>
  <c r="AP402" i="14"/>
  <c r="AR402" i="14" s="1"/>
  <c r="AP437" i="14"/>
  <c r="AR437" i="14" s="1"/>
  <c r="AP430" i="14"/>
  <c r="AP431" i="14"/>
  <c r="AR431" i="14" s="1"/>
  <c r="AP432" i="14"/>
  <c r="AR432" i="14" s="1"/>
  <c r="AP439" i="14"/>
  <c r="AR439" i="14" s="1"/>
  <c r="AP445" i="14"/>
  <c r="AR445" i="14" s="1"/>
  <c r="AP438" i="14"/>
  <c r="AR438" i="14" s="1"/>
  <c r="AP433" i="14"/>
  <c r="AR433" i="14" s="1"/>
  <c r="AP434" i="14"/>
  <c r="AR434" i="14" s="1"/>
  <c r="AP39" i="14"/>
  <c r="AR39" i="14" s="1"/>
  <c r="AP40" i="14"/>
  <c r="AR40" i="14" s="1"/>
  <c r="AP41" i="14"/>
  <c r="AR41" i="14" s="1"/>
  <c r="AP38" i="14"/>
  <c r="AR38" i="14" s="1"/>
  <c r="AD39" i="14"/>
  <c r="AF39" i="14" s="1"/>
  <c r="AD40" i="14"/>
  <c r="AF40" i="14" s="1"/>
  <c r="AD41" i="14"/>
  <c r="AF41" i="14" s="1"/>
  <c r="AD42" i="14"/>
  <c r="AF42" i="14" s="1"/>
  <c r="AD43" i="14"/>
  <c r="AF43" i="14" s="1"/>
  <c r="AD44" i="14"/>
  <c r="AF44" i="14" s="1"/>
  <c r="AD45" i="14"/>
  <c r="AF45" i="14" s="1"/>
  <c r="AD46" i="14"/>
  <c r="AF46" i="14" s="1"/>
  <c r="AD47" i="14"/>
  <c r="AF47" i="14" s="1"/>
  <c r="AD48" i="14"/>
  <c r="AF48" i="14" s="1"/>
  <c r="AD49" i="14"/>
  <c r="AF49" i="14" s="1"/>
  <c r="AD50" i="14"/>
  <c r="AF50" i="14" s="1"/>
  <c r="AD51" i="14"/>
  <c r="AF51" i="14" s="1"/>
  <c r="AD52" i="14"/>
  <c r="AF52" i="14" s="1"/>
  <c r="AD53" i="14"/>
  <c r="AF53" i="14" s="1"/>
  <c r="AD54" i="14"/>
  <c r="AF54" i="14" s="1"/>
  <c r="AD55" i="14"/>
  <c r="AF55" i="14" s="1"/>
  <c r="AD56" i="14"/>
  <c r="AF56" i="14" s="1"/>
  <c r="AD57" i="14"/>
  <c r="AF57" i="14" s="1"/>
  <c r="AD58" i="14"/>
  <c r="AF58" i="14" s="1"/>
  <c r="AD59" i="14"/>
  <c r="AF59" i="14" s="1"/>
  <c r="AD60" i="14"/>
  <c r="AF60" i="14" s="1"/>
  <c r="AD61" i="14"/>
  <c r="AF61" i="14" s="1"/>
  <c r="AD62" i="14"/>
  <c r="AF62" i="14" s="1"/>
  <c r="AD63" i="14"/>
  <c r="AF63" i="14" s="1"/>
  <c r="AD64" i="14"/>
  <c r="AF64" i="14" s="1"/>
  <c r="AD65" i="14"/>
  <c r="AF65" i="14" s="1"/>
  <c r="AD66" i="14"/>
  <c r="AF66" i="14" s="1"/>
  <c r="AD67" i="14"/>
  <c r="AF67" i="14" s="1"/>
  <c r="AD68" i="14"/>
  <c r="AF68" i="14" s="1"/>
  <c r="AD69" i="14"/>
  <c r="AF69" i="14" s="1"/>
  <c r="AD97" i="14"/>
  <c r="AF97" i="14" s="1"/>
  <c r="AD98" i="14"/>
  <c r="AF98" i="14" s="1"/>
  <c r="AD109" i="14"/>
  <c r="AF109" i="14" s="1"/>
  <c r="AD110" i="14"/>
  <c r="AF110" i="14" s="1"/>
  <c r="AD111" i="14"/>
  <c r="AF111" i="14" s="1"/>
  <c r="AD112" i="14"/>
  <c r="AF112" i="14" s="1"/>
  <c r="AD115" i="14"/>
  <c r="AF115" i="14" s="1"/>
  <c r="AD117" i="14"/>
  <c r="AF117" i="14" s="1"/>
  <c r="AD118" i="14"/>
  <c r="AF118" i="14" s="1"/>
  <c r="AD119" i="14"/>
  <c r="AF119" i="14" s="1"/>
  <c r="AD134" i="14"/>
  <c r="AD135" i="14"/>
  <c r="AF135" i="14" s="1"/>
  <c r="AD136" i="14"/>
  <c r="AF136" i="14" s="1"/>
  <c r="AD155" i="14"/>
  <c r="AF155" i="14" s="1"/>
  <c r="AD137" i="14"/>
  <c r="AF137" i="14" s="1"/>
  <c r="AD156" i="14"/>
  <c r="AF156" i="14" s="1"/>
  <c r="AD138" i="14"/>
  <c r="AF138" i="14" s="1"/>
  <c r="AD139" i="14"/>
  <c r="AF139" i="14" s="1"/>
  <c r="AD143" i="14"/>
  <c r="AF143" i="14" s="1"/>
  <c r="AD144" i="14"/>
  <c r="AF144" i="14" s="1"/>
  <c r="AD145" i="14"/>
  <c r="AF145" i="14" s="1"/>
  <c r="AD146" i="14"/>
  <c r="AF146" i="14" s="1"/>
  <c r="AD140" i="14"/>
  <c r="AF140" i="14" s="1"/>
  <c r="AD141" i="14"/>
  <c r="AF141" i="14" s="1"/>
  <c r="AD147" i="14"/>
  <c r="AF147" i="14" s="1"/>
  <c r="AD148" i="14"/>
  <c r="AF148" i="14" s="1"/>
  <c r="AD142" i="14"/>
  <c r="AF142" i="14" s="1"/>
  <c r="AD166" i="14"/>
  <c r="AF166" i="14" s="1"/>
  <c r="AD167" i="14"/>
  <c r="AF167" i="14" s="1"/>
  <c r="AD168" i="14"/>
  <c r="AF168" i="14" s="1"/>
  <c r="AD169" i="14"/>
  <c r="AF169" i="14" s="1"/>
  <c r="AD170" i="14"/>
  <c r="AF170" i="14" s="1"/>
  <c r="AD171" i="14"/>
  <c r="AF171" i="14" s="1"/>
  <c r="AD172" i="14"/>
  <c r="AF172" i="14" s="1"/>
  <c r="AD173" i="14"/>
  <c r="AF173" i="14" s="1"/>
  <c r="AD174" i="14"/>
  <c r="AF174" i="14" s="1"/>
  <c r="AD175" i="14"/>
  <c r="AF175" i="14" s="1"/>
  <c r="AD184" i="14"/>
  <c r="AF184" i="14" s="1"/>
  <c r="AD185" i="14"/>
  <c r="AF185" i="14" s="1"/>
  <c r="AD186" i="14"/>
  <c r="AF186" i="14" s="1"/>
  <c r="AD187" i="14"/>
  <c r="AF187" i="14" s="1"/>
  <c r="AD188" i="14"/>
  <c r="AF188" i="14" s="1"/>
  <c r="AD189" i="14"/>
  <c r="AF189" i="14" s="1"/>
  <c r="AD190" i="14"/>
  <c r="AF190" i="14" s="1"/>
  <c r="AD191" i="14"/>
  <c r="AF191" i="14" s="1"/>
  <c r="AD192" i="14"/>
  <c r="AF192" i="14" s="1"/>
  <c r="AD193" i="14"/>
  <c r="AF193" i="14" s="1"/>
  <c r="AD194" i="14"/>
  <c r="AF194" i="14" s="1"/>
  <c r="AD195" i="14"/>
  <c r="AF195" i="14" s="1"/>
  <c r="AD196" i="14"/>
  <c r="AF196" i="14" s="1"/>
  <c r="AD197" i="14"/>
  <c r="AF197" i="14" s="1"/>
  <c r="AD198" i="14"/>
  <c r="AF198" i="14" s="1"/>
  <c r="AD199" i="14"/>
  <c r="AF199" i="14" s="1"/>
  <c r="AD200" i="14"/>
  <c r="AF200" i="14" s="1"/>
  <c r="AD201" i="14"/>
  <c r="AF201" i="14" s="1"/>
  <c r="AD203" i="14"/>
  <c r="AF203" i="14" s="1"/>
  <c r="AD204" i="14"/>
  <c r="AF204" i="14" s="1"/>
  <c r="AD205" i="14"/>
  <c r="AF205" i="14" s="1"/>
  <c r="AD206" i="14"/>
  <c r="AF206" i="14" s="1"/>
  <c r="AD207" i="14"/>
  <c r="AF207" i="14" s="1"/>
  <c r="AD208" i="14"/>
  <c r="AF208" i="14" s="1"/>
  <c r="AD209" i="14"/>
  <c r="AF209" i="14" s="1"/>
  <c r="AD210" i="14"/>
  <c r="AF210" i="14" s="1"/>
  <c r="AD211" i="14"/>
  <c r="AF211" i="14" s="1"/>
  <c r="AD212" i="14"/>
  <c r="AF212" i="14" s="1"/>
  <c r="AD213" i="14"/>
  <c r="AF213" i="14" s="1"/>
  <c r="AD214" i="14"/>
  <c r="AF214" i="14" s="1"/>
  <c r="AD225" i="14"/>
  <c r="AF225" i="14" s="1"/>
  <c r="AD215" i="14"/>
  <c r="AF215" i="14" s="1"/>
  <c r="AD216" i="14"/>
  <c r="AF216" i="14" s="1"/>
  <c r="AD217" i="14"/>
  <c r="AF217" i="14" s="1"/>
  <c r="AD218" i="14"/>
  <c r="AF218" i="14" s="1"/>
  <c r="AD219" i="14"/>
  <c r="AF219" i="14" s="1"/>
  <c r="AD220" i="14"/>
  <c r="AF220" i="14" s="1"/>
  <c r="AD221" i="14"/>
  <c r="AF221" i="14" s="1"/>
  <c r="AD222" i="14"/>
  <c r="AF222" i="14" s="1"/>
  <c r="AD223" i="14"/>
  <c r="AF223" i="14" s="1"/>
  <c r="AD224" i="14"/>
  <c r="AF224" i="14" s="1"/>
  <c r="AD226" i="14"/>
  <c r="AF226" i="14" s="1"/>
  <c r="AD202" i="14"/>
  <c r="AF202" i="14" s="1"/>
  <c r="AD227" i="14"/>
  <c r="AF227" i="14" s="1"/>
  <c r="AD228" i="14"/>
  <c r="AF228" i="14" s="1"/>
  <c r="AD229" i="14"/>
  <c r="AF229" i="14" s="1"/>
  <c r="AD230" i="14"/>
  <c r="AF230" i="14" s="1"/>
  <c r="AD231" i="14"/>
  <c r="AF231" i="14" s="1"/>
  <c r="AD232" i="14"/>
  <c r="AF232" i="14" s="1"/>
  <c r="AD233" i="14"/>
  <c r="AF233" i="14" s="1"/>
  <c r="AD234" i="14"/>
  <c r="AF234" i="14" s="1"/>
  <c r="AD235" i="14"/>
  <c r="AF235" i="14" s="1"/>
  <c r="AD236" i="14"/>
  <c r="AF236" i="14" s="1"/>
  <c r="AD237" i="14"/>
  <c r="AF237" i="14" s="1"/>
  <c r="AD238" i="14"/>
  <c r="AF238" i="14" s="1"/>
  <c r="AD239" i="14"/>
  <c r="AF239" i="14" s="1"/>
  <c r="AD240" i="14"/>
  <c r="AF240" i="14" s="1"/>
  <c r="AD241" i="14"/>
  <c r="AF241" i="14" s="1"/>
  <c r="AD242" i="14"/>
  <c r="AF242" i="14" s="1"/>
  <c r="AD243" i="14"/>
  <c r="AF243" i="14" s="1"/>
  <c r="AD244" i="14"/>
  <c r="AF244" i="14" s="1"/>
  <c r="AD245" i="14"/>
  <c r="AF245" i="14" s="1"/>
  <c r="AD256" i="14"/>
  <c r="AF256" i="14" s="1"/>
  <c r="AD267" i="14"/>
  <c r="AF267" i="14" s="1"/>
  <c r="AD274" i="14"/>
  <c r="AF274" i="14" s="1"/>
  <c r="AD275" i="14"/>
  <c r="AF275" i="14" s="1"/>
  <c r="AD276" i="14"/>
  <c r="AF276" i="14" s="1"/>
  <c r="AD277" i="14"/>
  <c r="AF277" i="14" s="1"/>
  <c r="AD278" i="14"/>
  <c r="AF278" i="14" s="1"/>
  <c r="AD279" i="14"/>
  <c r="AF279" i="14" s="1"/>
  <c r="AD280" i="14"/>
  <c r="AF280" i="14" s="1"/>
  <c r="AD281" i="14"/>
  <c r="AF281" i="14" s="1"/>
  <c r="AD282" i="14"/>
  <c r="AF282" i="14" s="1"/>
  <c r="AD283" i="14"/>
  <c r="AF283" i="14" s="1"/>
  <c r="AD284" i="14"/>
  <c r="AF284" i="14" s="1"/>
  <c r="AD293" i="14"/>
  <c r="AF293" i="14" s="1"/>
  <c r="AD295" i="14"/>
  <c r="AF295" i="14" s="1"/>
  <c r="AD300" i="14"/>
  <c r="AF300" i="14" s="1"/>
  <c r="AD292" i="14"/>
  <c r="AD297" i="14"/>
  <c r="AF297" i="14" s="1"/>
  <c r="AD296" i="14"/>
  <c r="AF296" i="14" s="1"/>
  <c r="AD294" i="14"/>
  <c r="AF294" i="14" s="1"/>
  <c r="AD299" i="14"/>
  <c r="AF299" i="14" s="1"/>
  <c r="AD298" i="14"/>
  <c r="AF298" i="14" s="1"/>
  <c r="AD307" i="14"/>
  <c r="AF307" i="14" s="1"/>
  <c r="AD309" i="14"/>
  <c r="AF309" i="14" s="1"/>
  <c r="AD310" i="14"/>
  <c r="AF310" i="14" s="1"/>
  <c r="AD311" i="14"/>
  <c r="AF311" i="14" s="1"/>
  <c r="AD312" i="14"/>
  <c r="AF312" i="14" s="1"/>
  <c r="AD313" i="14"/>
  <c r="AF313" i="14" s="1"/>
  <c r="AD314" i="14"/>
  <c r="AF314" i="14" s="1"/>
  <c r="AD315" i="14"/>
  <c r="AF315" i="14" s="1"/>
  <c r="AD308" i="14"/>
  <c r="AF308" i="14" s="1"/>
  <c r="AD322" i="14"/>
  <c r="AF322" i="14" s="1"/>
  <c r="AD323" i="14"/>
  <c r="AF323" i="14" s="1"/>
  <c r="AD324" i="14"/>
  <c r="AF324" i="14" s="1"/>
  <c r="AD331" i="14"/>
  <c r="AF331" i="14" s="1"/>
  <c r="AD325" i="14"/>
  <c r="AF325" i="14" s="1"/>
  <c r="AD328" i="14"/>
  <c r="AF328" i="14" s="1"/>
  <c r="AD326" i="14"/>
  <c r="AF326" i="14" s="1"/>
  <c r="AD330" i="14"/>
  <c r="AF330" i="14" s="1"/>
  <c r="AD327" i="14"/>
  <c r="AF327" i="14" s="1"/>
  <c r="AD329" i="14"/>
  <c r="AF329" i="14" s="1"/>
  <c r="AD332" i="14"/>
  <c r="AF332" i="14" s="1"/>
  <c r="AD334" i="14"/>
  <c r="AF334" i="14" s="1"/>
  <c r="AD343" i="14"/>
  <c r="AF343" i="14" s="1"/>
  <c r="AD341" i="14"/>
  <c r="AF341" i="14" s="1"/>
  <c r="AD342" i="14"/>
  <c r="AF342" i="14" s="1"/>
  <c r="AD340" i="14"/>
  <c r="AD344" i="14"/>
  <c r="AF344" i="14" s="1"/>
  <c r="AD348" i="14"/>
  <c r="AF348" i="14" s="1"/>
  <c r="AD347" i="14"/>
  <c r="AF347" i="14" s="1"/>
  <c r="AD346" i="14"/>
  <c r="AF346" i="14" s="1"/>
  <c r="AD349" i="14"/>
  <c r="AF349" i="14" s="1"/>
  <c r="AD345" i="14"/>
  <c r="AF345" i="14" s="1"/>
  <c r="AD356" i="14"/>
  <c r="AF356" i="14" s="1"/>
  <c r="AD357" i="14"/>
  <c r="AF357" i="14" s="1"/>
  <c r="AD359" i="14"/>
  <c r="AF359" i="14" s="1"/>
  <c r="AD360" i="14"/>
  <c r="AF360" i="14" s="1"/>
  <c r="AD361" i="14"/>
  <c r="AF361" i="14" s="1"/>
  <c r="AD362" i="14"/>
  <c r="AF362" i="14" s="1"/>
  <c r="AD363" i="14"/>
  <c r="AF363" i="14" s="1"/>
  <c r="AD364" i="14"/>
  <c r="AF364" i="14" s="1"/>
  <c r="AD366" i="14"/>
  <c r="AF366" i="14" s="1"/>
  <c r="AD358" i="14"/>
  <c r="AF358" i="14" s="1"/>
  <c r="AD367" i="14"/>
  <c r="AF367" i="14" s="1"/>
  <c r="AD374" i="14"/>
  <c r="AF374" i="14" s="1"/>
  <c r="AD376" i="14"/>
  <c r="AF376" i="14" s="1"/>
  <c r="AD377" i="14"/>
  <c r="AF377" i="14" s="1"/>
  <c r="AD378" i="14"/>
  <c r="AF378" i="14" s="1"/>
  <c r="AD379" i="14"/>
  <c r="AF379" i="14" s="1"/>
  <c r="AD380" i="14"/>
  <c r="AF380" i="14" s="1"/>
  <c r="AD381" i="14"/>
  <c r="AF381" i="14" s="1"/>
  <c r="AD382" i="14"/>
  <c r="AF382" i="14" s="1"/>
  <c r="AD375" i="14"/>
  <c r="AF375" i="14" s="1"/>
  <c r="AD389" i="14"/>
  <c r="AF389" i="14" s="1"/>
  <c r="AD390" i="14"/>
  <c r="AF390" i="14" s="1"/>
  <c r="AD391" i="14"/>
  <c r="AF391" i="14" s="1"/>
  <c r="AD392" i="14"/>
  <c r="AF392" i="14" s="1"/>
  <c r="AD393" i="14"/>
  <c r="AF393" i="14" s="1"/>
  <c r="AD394" i="14"/>
  <c r="AF394" i="14" s="1"/>
  <c r="AD402" i="14"/>
  <c r="AF402" i="14" s="1"/>
  <c r="AD437" i="14"/>
  <c r="AF437" i="14" s="1"/>
  <c r="AD430" i="14"/>
  <c r="AD431" i="14"/>
  <c r="AF431" i="14" s="1"/>
  <c r="AD432" i="14"/>
  <c r="AF432" i="14" s="1"/>
  <c r="AD439" i="14"/>
  <c r="AF439" i="14" s="1"/>
  <c r="AD445" i="14"/>
  <c r="AF445" i="14" s="1"/>
  <c r="AD438" i="14"/>
  <c r="AF438" i="14" s="1"/>
  <c r="AD433" i="14"/>
  <c r="AF433" i="14" s="1"/>
  <c r="AD434" i="14"/>
  <c r="AF434" i="14" s="1"/>
  <c r="AD38" i="14"/>
  <c r="AF38" i="14" s="1"/>
  <c r="R39" i="14"/>
  <c r="T39" i="14" s="1"/>
  <c r="R40" i="14"/>
  <c r="T40" i="14" s="1"/>
  <c r="R41" i="14"/>
  <c r="T41" i="14" s="1"/>
  <c r="R42" i="14"/>
  <c r="T42" i="14" s="1"/>
  <c r="R43" i="14"/>
  <c r="T43" i="14" s="1"/>
  <c r="R44" i="14"/>
  <c r="T44" i="14" s="1"/>
  <c r="R45" i="14"/>
  <c r="T45" i="14" s="1"/>
  <c r="R46" i="14"/>
  <c r="T46" i="14" s="1"/>
  <c r="R47" i="14"/>
  <c r="T47" i="14" s="1"/>
  <c r="R48" i="14"/>
  <c r="T48" i="14" s="1"/>
  <c r="R49" i="14"/>
  <c r="T49" i="14" s="1"/>
  <c r="R50" i="14"/>
  <c r="T50" i="14" s="1"/>
  <c r="R51" i="14"/>
  <c r="T51" i="14" s="1"/>
  <c r="R52" i="14"/>
  <c r="T52" i="14" s="1"/>
  <c r="R53" i="14"/>
  <c r="R54" i="14"/>
  <c r="T54" i="14" s="1"/>
  <c r="R55" i="14"/>
  <c r="T55" i="14" s="1"/>
  <c r="R56" i="14"/>
  <c r="T56" i="14" s="1"/>
  <c r="R57" i="14"/>
  <c r="T57" i="14" s="1"/>
  <c r="R58" i="14"/>
  <c r="T58" i="14" s="1"/>
  <c r="R59" i="14"/>
  <c r="T59" i="14" s="1"/>
  <c r="R60" i="14"/>
  <c r="T60" i="14" s="1"/>
  <c r="R61" i="14"/>
  <c r="T61" i="14" s="1"/>
  <c r="R62" i="14"/>
  <c r="T62" i="14" s="1"/>
  <c r="R63" i="14"/>
  <c r="T63" i="14" s="1"/>
  <c r="R64" i="14"/>
  <c r="T64" i="14" s="1"/>
  <c r="R65" i="14"/>
  <c r="T65" i="14" s="1"/>
  <c r="R66" i="14"/>
  <c r="T66" i="14" s="1"/>
  <c r="R67" i="14"/>
  <c r="T67" i="14" s="1"/>
  <c r="R68" i="14"/>
  <c r="T68" i="14" s="1"/>
  <c r="R69" i="14"/>
  <c r="T69" i="14" s="1"/>
  <c r="R97" i="14"/>
  <c r="T97" i="14" s="1"/>
  <c r="R98" i="14"/>
  <c r="T98" i="14" s="1"/>
  <c r="R109" i="14"/>
  <c r="T109" i="14" s="1"/>
  <c r="R110" i="14"/>
  <c r="T110" i="14" s="1"/>
  <c r="R111" i="14"/>
  <c r="T111" i="14" s="1"/>
  <c r="R112" i="14"/>
  <c r="T112" i="14" s="1"/>
  <c r="R115" i="14"/>
  <c r="T115" i="14" s="1"/>
  <c r="R117" i="14"/>
  <c r="T117" i="14" s="1"/>
  <c r="R118" i="14"/>
  <c r="T118" i="14" s="1"/>
  <c r="R119" i="14"/>
  <c r="T119" i="14" s="1"/>
  <c r="R134" i="14"/>
  <c r="R135" i="14"/>
  <c r="R136" i="14"/>
  <c r="T136" i="14" s="1"/>
  <c r="R155" i="14"/>
  <c r="T155" i="14" s="1"/>
  <c r="R137" i="14"/>
  <c r="T137" i="14" s="1"/>
  <c r="R156" i="14"/>
  <c r="T156" i="14" s="1"/>
  <c r="R138" i="14"/>
  <c r="T138" i="14" s="1"/>
  <c r="R139" i="14"/>
  <c r="T139" i="14" s="1"/>
  <c r="R143" i="14"/>
  <c r="T143" i="14" s="1"/>
  <c r="R144" i="14"/>
  <c r="T144" i="14" s="1"/>
  <c r="R145" i="14"/>
  <c r="T145" i="14" s="1"/>
  <c r="R146" i="14"/>
  <c r="T146" i="14" s="1"/>
  <c r="R140" i="14"/>
  <c r="T140" i="14" s="1"/>
  <c r="R141" i="14"/>
  <c r="T141" i="14" s="1"/>
  <c r="R147" i="14"/>
  <c r="T147" i="14" s="1"/>
  <c r="R148" i="14"/>
  <c r="T148" i="14" s="1"/>
  <c r="R142" i="14"/>
  <c r="T142" i="14" s="1"/>
  <c r="R166" i="14"/>
  <c r="T166" i="14" s="1"/>
  <c r="R167" i="14"/>
  <c r="T167" i="14" s="1"/>
  <c r="R168" i="14"/>
  <c r="T168" i="14" s="1"/>
  <c r="R169" i="14"/>
  <c r="T169" i="14" s="1"/>
  <c r="R170" i="14"/>
  <c r="T170" i="14" s="1"/>
  <c r="R171" i="14"/>
  <c r="T171" i="14" s="1"/>
  <c r="R172" i="14"/>
  <c r="T172" i="14" s="1"/>
  <c r="R173" i="14"/>
  <c r="T173" i="14" s="1"/>
  <c r="R174" i="14"/>
  <c r="T174" i="14" s="1"/>
  <c r="R175" i="14"/>
  <c r="T175" i="14" s="1"/>
  <c r="R184" i="14"/>
  <c r="T184" i="14" s="1"/>
  <c r="R185" i="14"/>
  <c r="T185" i="14" s="1"/>
  <c r="R186" i="14"/>
  <c r="T186" i="14" s="1"/>
  <c r="R187" i="14"/>
  <c r="T187" i="14" s="1"/>
  <c r="R188" i="14"/>
  <c r="T188" i="14" s="1"/>
  <c r="R189" i="14"/>
  <c r="T189" i="14" s="1"/>
  <c r="R190" i="14"/>
  <c r="T190" i="14" s="1"/>
  <c r="R191" i="14"/>
  <c r="T191" i="14" s="1"/>
  <c r="R192" i="14"/>
  <c r="T192" i="14" s="1"/>
  <c r="R193" i="14"/>
  <c r="T193" i="14" s="1"/>
  <c r="R194" i="14"/>
  <c r="T194" i="14" s="1"/>
  <c r="R195" i="14"/>
  <c r="T195" i="14" s="1"/>
  <c r="R196" i="14"/>
  <c r="T196" i="14" s="1"/>
  <c r="R197" i="14"/>
  <c r="T197" i="14" s="1"/>
  <c r="R198" i="14"/>
  <c r="T198" i="14" s="1"/>
  <c r="R199" i="14"/>
  <c r="T199" i="14" s="1"/>
  <c r="R200" i="14"/>
  <c r="T200" i="14" s="1"/>
  <c r="R201" i="14"/>
  <c r="T201" i="14" s="1"/>
  <c r="R203" i="14"/>
  <c r="T203" i="14" s="1"/>
  <c r="R204" i="14"/>
  <c r="T204" i="14" s="1"/>
  <c r="R205" i="14"/>
  <c r="T205" i="14" s="1"/>
  <c r="R206" i="14"/>
  <c r="T206" i="14" s="1"/>
  <c r="R207" i="14"/>
  <c r="T207" i="14" s="1"/>
  <c r="R208" i="14"/>
  <c r="T208" i="14" s="1"/>
  <c r="R209" i="14"/>
  <c r="T209" i="14" s="1"/>
  <c r="R210" i="14"/>
  <c r="T210" i="14" s="1"/>
  <c r="R211" i="14"/>
  <c r="T211" i="14" s="1"/>
  <c r="R212" i="14"/>
  <c r="T212" i="14" s="1"/>
  <c r="R213" i="14"/>
  <c r="T213" i="14" s="1"/>
  <c r="R214" i="14"/>
  <c r="T214" i="14" s="1"/>
  <c r="R225" i="14"/>
  <c r="T225" i="14" s="1"/>
  <c r="R215" i="14"/>
  <c r="T215" i="14" s="1"/>
  <c r="R216" i="14"/>
  <c r="T216" i="14" s="1"/>
  <c r="R217" i="14"/>
  <c r="T217" i="14" s="1"/>
  <c r="R218" i="14"/>
  <c r="T218" i="14" s="1"/>
  <c r="R219" i="14"/>
  <c r="T219" i="14" s="1"/>
  <c r="R220" i="14"/>
  <c r="T220" i="14" s="1"/>
  <c r="R221" i="14"/>
  <c r="T221" i="14" s="1"/>
  <c r="R222" i="14"/>
  <c r="T222" i="14" s="1"/>
  <c r="R223" i="14"/>
  <c r="T223" i="14" s="1"/>
  <c r="R224" i="14"/>
  <c r="T224" i="14" s="1"/>
  <c r="R226" i="14"/>
  <c r="T226" i="14" s="1"/>
  <c r="R202" i="14"/>
  <c r="T202" i="14" s="1"/>
  <c r="R227" i="14"/>
  <c r="T227" i="14" s="1"/>
  <c r="R228" i="14"/>
  <c r="T228" i="14" s="1"/>
  <c r="R229" i="14"/>
  <c r="T229" i="14" s="1"/>
  <c r="R230" i="14"/>
  <c r="T230" i="14" s="1"/>
  <c r="R231" i="14"/>
  <c r="T231" i="14" s="1"/>
  <c r="R232" i="14"/>
  <c r="T232" i="14" s="1"/>
  <c r="R233" i="14"/>
  <c r="T233" i="14" s="1"/>
  <c r="R234" i="14"/>
  <c r="T234" i="14" s="1"/>
  <c r="R235" i="14"/>
  <c r="T235" i="14" s="1"/>
  <c r="R236" i="14"/>
  <c r="T236" i="14" s="1"/>
  <c r="R237" i="14"/>
  <c r="T237" i="14" s="1"/>
  <c r="R238" i="14"/>
  <c r="T238" i="14" s="1"/>
  <c r="R239" i="14"/>
  <c r="T239" i="14" s="1"/>
  <c r="R240" i="14"/>
  <c r="T240" i="14" s="1"/>
  <c r="R241" i="14"/>
  <c r="T241" i="14" s="1"/>
  <c r="R242" i="14"/>
  <c r="T242" i="14" s="1"/>
  <c r="R243" i="14"/>
  <c r="T243" i="14" s="1"/>
  <c r="R244" i="14"/>
  <c r="T244" i="14" s="1"/>
  <c r="R245" i="14"/>
  <c r="T245" i="14" s="1"/>
  <c r="R256" i="14"/>
  <c r="T256" i="14" s="1"/>
  <c r="R267" i="14"/>
  <c r="T267" i="14" s="1"/>
  <c r="R274" i="14"/>
  <c r="T274" i="14" s="1"/>
  <c r="R275" i="14"/>
  <c r="T275" i="14" s="1"/>
  <c r="R276" i="14"/>
  <c r="T276" i="14" s="1"/>
  <c r="R277" i="14"/>
  <c r="T277" i="14" s="1"/>
  <c r="R278" i="14"/>
  <c r="T278" i="14" s="1"/>
  <c r="R279" i="14"/>
  <c r="T279" i="14" s="1"/>
  <c r="R280" i="14"/>
  <c r="T280" i="14" s="1"/>
  <c r="R281" i="14"/>
  <c r="T281" i="14" s="1"/>
  <c r="R282" i="14"/>
  <c r="T282" i="14" s="1"/>
  <c r="R283" i="14"/>
  <c r="T283" i="14" s="1"/>
  <c r="R284" i="14"/>
  <c r="T284" i="14" s="1"/>
  <c r="R293" i="14"/>
  <c r="T293" i="14" s="1"/>
  <c r="R295" i="14"/>
  <c r="T295" i="14" s="1"/>
  <c r="R300" i="14"/>
  <c r="T300" i="14" s="1"/>
  <c r="R292" i="14"/>
  <c r="R297" i="14"/>
  <c r="T297" i="14" s="1"/>
  <c r="R296" i="14"/>
  <c r="T296" i="14" s="1"/>
  <c r="R294" i="14"/>
  <c r="T294" i="14" s="1"/>
  <c r="R299" i="14"/>
  <c r="T299" i="14" s="1"/>
  <c r="R298" i="14"/>
  <c r="T298" i="14" s="1"/>
  <c r="R307" i="14"/>
  <c r="T307" i="14" s="1"/>
  <c r="R309" i="14"/>
  <c r="T309" i="14" s="1"/>
  <c r="R310" i="14"/>
  <c r="T310" i="14" s="1"/>
  <c r="R311" i="14"/>
  <c r="T311" i="14" s="1"/>
  <c r="R312" i="14"/>
  <c r="T312" i="14" s="1"/>
  <c r="R313" i="14"/>
  <c r="T313" i="14" s="1"/>
  <c r="R314" i="14"/>
  <c r="T314" i="14" s="1"/>
  <c r="R315" i="14"/>
  <c r="T315" i="14" s="1"/>
  <c r="R308" i="14"/>
  <c r="T308" i="14" s="1"/>
  <c r="R322" i="14"/>
  <c r="T322" i="14" s="1"/>
  <c r="R323" i="14"/>
  <c r="T323" i="14" s="1"/>
  <c r="R324" i="14"/>
  <c r="T324" i="14" s="1"/>
  <c r="R331" i="14"/>
  <c r="T331" i="14" s="1"/>
  <c r="R325" i="14"/>
  <c r="T325" i="14" s="1"/>
  <c r="R328" i="14"/>
  <c r="T328" i="14" s="1"/>
  <c r="R326" i="14"/>
  <c r="T326" i="14" s="1"/>
  <c r="R330" i="14"/>
  <c r="T330" i="14" s="1"/>
  <c r="R327" i="14"/>
  <c r="T327" i="14" s="1"/>
  <c r="R329" i="14"/>
  <c r="T329" i="14" s="1"/>
  <c r="R332" i="14"/>
  <c r="T332" i="14" s="1"/>
  <c r="R334" i="14"/>
  <c r="T334" i="14" s="1"/>
  <c r="R343" i="14"/>
  <c r="T343" i="14" s="1"/>
  <c r="R341" i="14"/>
  <c r="T341" i="14" s="1"/>
  <c r="R342" i="14"/>
  <c r="T342" i="14" s="1"/>
  <c r="R340" i="14"/>
  <c r="R344" i="14"/>
  <c r="T344" i="14" s="1"/>
  <c r="R348" i="14"/>
  <c r="T348" i="14" s="1"/>
  <c r="R347" i="14"/>
  <c r="T347" i="14" s="1"/>
  <c r="R346" i="14"/>
  <c r="T346" i="14" s="1"/>
  <c r="R349" i="14"/>
  <c r="T349" i="14" s="1"/>
  <c r="R345" i="14"/>
  <c r="T345" i="14" s="1"/>
  <c r="R356" i="14"/>
  <c r="T356" i="14" s="1"/>
  <c r="R357" i="14"/>
  <c r="T357" i="14" s="1"/>
  <c r="R359" i="14"/>
  <c r="T359" i="14" s="1"/>
  <c r="R360" i="14"/>
  <c r="T360" i="14" s="1"/>
  <c r="R361" i="14"/>
  <c r="T361" i="14" s="1"/>
  <c r="R362" i="14"/>
  <c r="T362" i="14" s="1"/>
  <c r="R363" i="14"/>
  <c r="T363" i="14" s="1"/>
  <c r="R364" i="14"/>
  <c r="T364" i="14" s="1"/>
  <c r="R366" i="14"/>
  <c r="T366" i="14" s="1"/>
  <c r="R358" i="14"/>
  <c r="T358" i="14" s="1"/>
  <c r="R367" i="14"/>
  <c r="T367" i="14" s="1"/>
  <c r="R374" i="14"/>
  <c r="T374" i="14" s="1"/>
  <c r="R376" i="14"/>
  <c r="T376" i="14" s="1"/>
  <c r="R377" i="14"/>
  <c r="T377" i="14" s="1"/>
  <c r="R378" i="14"/>
  <c r="T378" i="14" s="1"/>
  <c r="R379" i="14"/>
  <c r="T379" i="14" s="1"/>
  <c r="R380" i="14"/>
  <c r="T380" i="14" s="1"/>
  <c r="R381" i="14"/>
  <c r="T381" i="14" s="1"/>
  <c r="R382" i="14"/>
  <c r="T382" i="14" s="1"/>
  <c r="R375" i="14"/>
  <c r="T375" i="14" s="1"/>
  <c r="R389" i="14"/>
  <c r="T389" i="14" s="1"/>
  <c r="R390" i="14"/>
  <c r="T390" i="14" s="1"/>
  <c r="R391" i="14"/>
  <c r="T391" i="14" s="1"/>
  <c r="R392" i="14"/>
  <c r="T392" i="14" s="1"/>
  <c r="R393" i="14"/>
  <c r="T393" i="14" s="1"/>
  <c r="R394" i="14"/>
  <c r="T394" i="14" s="1"/>
  <c r="R402" i="14"/>
  <c r="T402" i="14" s="1"/>
  <c r="R437" i="14"/>
  <c r="T437" i="14" s="1"/>
  <c r="R430" i="14"/>
  <c r="R431" i="14"/>
  <c r="T431" i="14" s="1"/>
  <c r="R432" i="14"/>
  <c r="T432" i="14" s="1"/>
  <c r="R439" i="14"/>
  <c r="T439" i="14" s="1"/>
  <c r="R445" i="14"/>
  <c r="T445" i="14" s="1"/>
  <c r="R438" i="14"/>
  <c r="T438" i="14" s="1"/>
  <c r="R433" i="14"/>
  <c r="T433" i="14" s="1"/>
  <c r="R434" i="14"/>
  <c r="T434" i="14" s="1"/>
  <c r="R38" i="14"/>
  <c r="T38" i="14" s="1"/>
  <c r="Q434" i="14"/>
  <c r="AC434" i="14" s="1"/>
  <c r="AO434" i="14" s="1"/>
  <c r="O434" i="14"/>
  <c r="AA434" i="14" s="1"/>
  <c r="AM434" i="14" s="1"/>
  <c r="I434" i="14"/>
  <c r="K434" i="14" s="1"/>
  <c r="M434" i="14" s="1"/>
  <c r="N434" i="14" s="1"/>
  <c r="Q433" i="14"/>
  <c r="AC433" i="14" s="1"/>
  <c r="AO433" i="14" s="1"/>
  <c r="O433" i="14"/>
  <c r="AA433" i="14" s="1"/>
  <c r="AM433" i="14" s="1"/>
  <c r="I433" i="14"/>
  <c r="K433" i="14" s="1"/>
  <c r="M433" i="14" s="1"/>
  <c r="N433" i="14" s="1"/>
  <c r="Q438" i="14"/>
  <c r="AC438" i="14" s="1"/>
  <c r="AO438" i="14" s="1"/>
  <c r="O438" i="14"/>
  <c r="AA438" i="14" s="1"/>
  <c r="AM438" i="14" s="1"/>
  <c r="I438" i="14"/>
  <c r="K438" i="14" s="1"/>
  <c r="M438" i="14" s="1"/>
  <c r="N438" i="14" s="1"/>
  <c r="Q445" i="14"/>
  <c r="AC445" i="14" s="1"/>
  <c r="O445" i="14"/>
  <c r="AA445" i="14" s="1"/>
  <c r="AM445" i="14" s="1"/>
  <c r="I445" i="14"/>
  <c r="K445" i="14" s="1"/>
  <c r="M445" i="14" s="1"/>
  <c r="N445" i="14" s="1"/>
  <c r="Q439" i="14"/>
  <c r="AC439" i="14" s="1"/>
  <c r="O439" i="14"/>
  <c r="AA439" i="14" s="1"/>
  <c r="AM439" i="14" s="1"/>
  <c r="I439" i="14"/>
  <c r="K439" i="14" s="1"/>
  <c r="M439" i="14" s="1"/>
  <c r="N439" i="14" s="1"/>
  <c r="Q432" i="14"/>
  <c r="AC432" i="14" s="1"/>
  <c r="AO432" i="14" s="1"/>
  <c r="O432" i="14"/>
  <c r="AA432" i="14" s="1"/>
  <c r="AM432" i="14" s="1"/>
  <c r="I432" i="14"/>
  <c r="K432" i="14" s="1"/>
  <c r="M432" i="14" s="1"/>
  <c r="N432" i="14" s="1"/>
  <c r="Q431" i="14"/>
  <c r="AC431" i="14" s="1"/>
  <c r="AO431" i="14" s="1"/>
  <c r="O431" i="14"/>
  <c r="AA431" i="14" s="1"/>
  <c r="AM431" i="14" s="1"/>
  <c r="I431" i="14"/>
  <c r="K431" i="14" s="1"/>
  <c r="M431" i="14" s="1"/>
  <c r="N431" i="14" s="1"/>
  <c r="Q430" i="14"/>
  <c r="O430" i="14"/>
  <c r="I430" i="14"/>
  <c r="Q437" i="14"/>
  <c r="AC437" i="14" s="1"/>
  <c r="AO437" i="14" s="1"/>
  <c r="O437" i="14"/>
  <c r="AA437" i="14" s="1"/>
  <c r="AM437" i="14" s="1"/>
  <c r="I437" i="14"/>
  <c r="K437" i="14" s="1"/>
  <c r="M437" i="14" s="1"/>
  <c r="N437" i="14" s="1"/>
  <c r="Q402" i="14"/>
  <c r="AC402" i="14" s="1"/>
  <c r="O402" i="14"/>
  <c r="AA402" i="14" s="1"/>
  <c r="AM402" i="14" s="1"/>
  <c r="I402" i="14"/>
  <c r="K402" i="14" s="1"/>
  <c r="M402" i="14" s="1"/>
  <c r="N402" i="14" s="1"/>
  <c r="Q394" i="14"/>
  <c r="AC394" i="14" s="1"/>
  <c r="AO394" i="14" s="1"/>
  <c r="O394" i="14"/>
  <c r="AA394" i="14" s="1"/>
  <c r="AM394" i="14" s="1"/>
  <c r="I394" i="14"/>
  <c r="K394" i="14" s="1"/>
  <c r="M394" i="14" s="1"/>
  <c r="N394" i="14" s="1"/>
  <c r="Q393" i="14"/>
  <c r="AC393" i="14" s="1"/>
  <c r="O393" i="14"/>
  <c r="AA393" i="14" s="1"/>
  <c r="AM393" i="14" s="1"/>
  <c r="I393" i="14"/>
  <c r="K393" i="14" s="1"/>
  <c r="M393" i="14" s="1"/>
  <c r="N393" i="14" s="1"/>
  <c r="Q392" i="14"/>
  <c r="AC392" i="14" s="1"/>
  <c r="AO392" i="14" s="1"/>
  <c r="O392" i="14"/>
  <c r="AA392" i="14" s="1"/>
  <c r="AM392" i="14" s="1"/>
  <c r="I392" i="14"/>
  <c r="K392" i="14" s="1"/>
  <c r="M392" i="14" s="1"/>
  <c r="N392" i="14" s="1"/>
  <c r="Q391" i="14"/>
  <c r="AC391" i="14" s="1"/>
  <c r="AO391" i="14" s="1"/>
  <c r="O391" i="14"/>
  <c r="AA391" i="14" s="1"/>
  <c r="AM391" i="14" s="1"/>
  <c r="I391" i="14"/>
  <c r="K391" i="14" s="1"/>
  <c r="M391" i="14" s="1"/>
  <c r="N391" i="14" s="1"/>
  <c r="Q390" i="14"/>
  <c r="AC390" i="14" s="1"/>
  <c r="AO390" i="14" s="1"/>
  <c r="O390" i="14"/>
  <c r="AA390" i="14" s="1"/>
  <c r="AM390" i="14" s="1"/>
  <c r="I390" i="14"/>
  <c r="K390" i="14" s="1"/>
  <c r="M390" i="14" s="1"/>
  <c r="N390" i="14" s="1"/>
  <c r="Q389" i="14"/>
  <c r="O389" i="14"/>
  <c r="AA389" i="14" s="1"/>
  <c r="AM389" i="14" s="1"/>
  <c r="I389" i="14"/>
  <c r="K389" i="14" s="1"/>
  <c r="M389" i="14" s="1"/>
  <c r="N389" i="14" s="1"/>
  <c r="Q375" i="14"/>
  <c r="AC375" i="14" s="1"/>
  <c r="AO375" i="14" s="1"/>
  <c r="O375" i="14"/>
  <c r="AA375" i="14" s="1"/>
  <c r="AM375" i="14" s="1"/>
  <c r="I375" i="14"/>
  <c r="K375" i="14" s="1"/>
  <c r="M375" i="14" s="1"/>
  <c r="N375" i="14" s="1"/>
  <c r="Q382" i="14"/>
  <c r="O382" i="14"/>
  <c r="AA382" i="14" s="1"/>
  <c r="AM382" i="14" s="1"/>
  <c r="I382" i="14"/>
  <c r="K382" i="14" s="1"/>
  <c r="M382" i="14" s="1"/>
  <c r="N382" i="14" s="1"/>
  <c r="Q381" i="14"/>
  <c r="AC381" i="14" s="1"/>
  <c r="AO381" i="14" s="1"/>
  <c r="O381" i="14"/>
  <c r="AA381" i="14" s="1"/>
  <c r="AM381" i="14" s="1"/>
  <c r="I381" i="14"/>
  <c r="K381" i="14" s="1"/>
  <c r="M381" i="14" s="1"/>
  <c r="N381" i="14" s="1"/>
  <c r="Q380" i="14"/>
  <c r="O380" i="14"/>
  <c r="AA380" i="14" s="1"/>
  <c r="AM380" i="14" s="1"/>
  <c r="I380" i="14"/>
  <c r="K380" i="14" s="1"/>
  <c r="M380" i="14" s="1"/>
  <c r="N380" i="14" s="1"/>
  <c r="Q379" i="14"/>
  <c r="AC379" i="14" s="1"/>
  <c r="AO379" i="14" s="1"/>
  <c r="O379" i="14"/>
  <c r="AA379" i="14" s="1"/>
  <c r="AM379" i="14" s="1"/>
  <c r="I379" i="14"/>
  <c r="K379" i="14" s="1"/>
  <c r="M379" i="14" s="1"/>
  <c r="N379" i="14" s="1"/>
  <c r="Q378" i="14"/>
  <c r="AC378" i="14" s="1"/>
  <c r="O378" i="14"/>
  <c r="AA378" i="14" s="1"/>
  <c r="AM378" i="14" s="1"/>
  <c r="I378" i="14"/>
  <c r="K378" i="14" s="1"/>
  <c r="M378" i="14" s="1"/>
  <c r="N378" i="14" s="1"/>
  <c r="Q377" i="14"/>
  <c r="AC377" i="14" s="1"/>
  <c r="O377" i="14"/>
  <c r="AA377" i="14" s="1"/>
  <c r="AM377" i="14" s="1"/>
  <c r="I377" i="14"/>
  <c r="K377" i="14" s="1"/>
  <c r="M377" i="14" s="1"/>
  <c r="N377" i="14" s="1"/>
  <c r="Q376" i="14"/>
  <c r="O376" i="14"/>
  <c r="AA376" i="14" s="1"/>
  <c r="AM376" i="14" s="1"/>
  <c r="I376" i="14"/>
  <c r="K376" i="14" s="1"/>
  <c r="M376" i="14" s="1"/>
  <c r="N376" i="14" s="1"/>
  <c r="Q374" i="14"/>
  <c r="AC374" i="14" s="1"/>
  <c r="AO374" i="14" s="1"/>
  <c r="O374" i="14"/>
  <c r="AA374" i="14" s="1"/>
  <c r="AM374" i="14" s="1"/>
  <c r="I374" i="14"/>
  <c r="K374" i="14" s="1"/>
  <c r="M374" i="14" s="1"/>
  <c r="N374" i="14" s="1"/>
  <c r="Q367" i="14"/>
  <c r="AC367" i="14" s="1"/>
  <c r="O367" i="14"/>
  <c r="AA367" i="14" s="1"/>
  <c r="AM367" i="14" s="1"/>
  <c r="I367" i="14"/>
  <c r="K367" i="14" s="1"/>
  <c r="M367" i="14" s="1"/>
  <c r="N367" i="14" s="1"/>
  <c r="Q358" i="14"/>
  <c r="AC358" i="14" s="1"/>
  <c r="AO358" i="14" s="1"/>
  <c r="O358" i="14"/>
  <c r="AA358" i="14" s="1"/>
  <c r="AM358" i="14" s="1"/>
  <c r="I358" i="14"/>
  <c r="K358" i="14" s="1"/>
  <c r="M358" i="14" s="1"/>
  <c r="N358" i="14" s="1"/>
  <c r="Q366" i="14"/>
  <c r="O366" i="14"/>
  <c r="AA366" i="14" s="1"/>
  <c r="AM366" i="14" s="1"/>
  <c r="I366" i="14"/>
  <c r="K366" i="14" s="1"/>
  <c r="M366" i="14" s="1"/>
  <c r="N366" i="14" s="1"/>
  <c r="Q364" i="14"/>
  <c r="AC364" i="14" s="1"/>
  <c r="AO364" i="14" s="1"/>
  <c r="O364" i="14"/>
  <c r="AA364" i="14" s="1"/>
  <c r="AM364" i="14" s="1"/>
  <c r="I364" i="14"/>
  <c r="K364" i="14" s="1"/>
  <c r="M364" i="14" s="1"/>
  <c r="N364" i="14" s="1"/>
  <c r="Q363" i="14"/>
  <c r="AC363" i="14" s="1"/>
  <c r="O363" i="14"/>
  <c r="AA363" i="14" s="1"/>
  <c r="AM363" i="14" s="1"/>
  <c r="I363" i="14"/>
  <c r="K363" i="14" s="1"/>
  <c r="M363" i="14" s="1"/>
  <c r="N363" i="14" s="1"/>
  <c r="Q362" i="14"/>
  <c r="AC362" i="14" s="1"/>
  <c r="AO362" i="14" s="1"/>
  <c r="O362" i="14"/>
  <c r="AA362" i="14" s="1"/>
  <c r="AM362" i="14" s="1"/>
  <c r="I362" i="14"/>
  <c r="K362" i="14" s="1"/>
  <c r="M362" i="14" s="1"/>
  <c r="N362" i="14" s="1"/>
  <c r="Q361" i="14"/>
  <c r="O361" i="14"/>
  <c r="AA361" i="14" s="1"/>
  <c r="AM361" i="14" s="1"/>
  <c r="I361" i="14"/>
  <c r="K361" i="14" s="1"/>
  <c r="M361" i="14" s="1"/>
  <c r="N361" i="14" s="1"/>
  <c r="Q360" i="14"/>
  <c r="AC360" i="14" s="1"/>
  <c r="AO360" i="14" s="1"/>
  <c r="O360" i="14"/>
  <c r="AA360" i="14" s="1"/>
  <c r="AM360" i="14" s="1"/>
  <c r="I360" i="14"/>
  <c r="K360" i="14" s="1"/>
  <c r="M360" i="14" s="1"/>
  <c r="N360" i="14" s="1"/>
  <c r="Q359" i="14"/>
  <c r="AC359" i="14" s="1"/>
  <c r="O359" i="14"/>
  <c r="AA359" i="14" s="1"/>
  <c r="AM359" i="14" s="1"/>
  <c r="I359" i="14"/>
  <c r="K359" i="14" s="1"/>
  <c r="M359" i="14" s="1"/>
  <c r="N359" i="14" s="1"/>
  <c r="Q357" i="14"/>
  <c r="AC357" i="14" s="1"/>
  <c r="O357" i="14"/>
  <c r="AA357" i="14" s="1"/>
  <c r="AM357" i="14" s="1"/>
  <c r="I357" i="14"/>
  <c r="K357" i="14" s="1"/>
  <c r="M357" i="14" s="1"/>
  <c r="N357" i="14" s="1"/>
  <c r="Q356" i="14"/>
  <c r="O356" i="14"/>
  <c r="AA356" i="14" s="1"/>
  <c r="AM356" i="14" s="1"/>
  <c r="I356" i="14"/>
  <c r="K356" i="14" s="1"/>
  <c r="M356" i="14" s="1"/>
  <c r="N356" i="14" s="1"/>
  <c r="Q345" i="14"/>
  <c r="O345" i="14"/>
  <c r="AA345" i="14" s="1"/>
  <c r="AM345" i="14" s="1"/>
  <c r="I345" i="14"/>
  <c r="K345" i="14" s="1"/>
  <c r="M345" i="14" s="1"/>
  <c r="N345" i="14" s="1"/>
  <c r="Q349" i="14"/>
  <c r="O349" i="14"/>
  <c r="AA349" i="14" s="1"/>
  <c r="AM349" i="14" s="1"/>
  <c r="I349" i="14"/>
  <c r="K349" i="14" s="1"/>
  <c r="M349" i="14" s="1"/>
  <c r="N349" i="14" s="1"/>
  <c r="Q346" i="14"/>
  <c r="O346" i="14"/>
  <c r="AA346" i="14" s="1"/>
  <c r="AM346" i="14" s="1"/>
  <c r="I346" i="14"/>
  <c r="K346" i="14" s="1"/>
  <c r="M346" i="14" s="1"/>
  <c r="N346" i="14" s="1"/>
  <c r="Q347" i="14"/>
  <c r="O347" i="14"/>
  <c r="AA347" i="14" s="1"/>
  <c r="AM347" i="14" s="1"/>
  <c r="I347" i="14"/>
  <c r="K347" i="14" s="1"/>
  <c r="M347" i="14" s="1"/>
  <c r="N347" i="14" s="1"/>
  <c r="Q348" i="14"/>
  <c r="O348" i="14"/>
  <c r="AA348" i="14" s="1"/>
  <c r="AM348" i="14" s="1"/>
  <c r="I348" i="14"/>
  <c r="K348" i="14" s="1"/>
  <c r="M348" i="14" s="1"/>
  <c r="N348" i="14" s="1"/>
  <c r="Q344" i="14"/>
  <c r="O344" i="14"/>
  <c r="AA344" i="14" s="1"/>
  <c r="AM344" i="14" s="1"/>
  <c r="I344" i="14"/>
  <c r="K344" i="14" s="1"/>
  <c r="M344" i="14" s="1"/>
  <c r="N344" i="14" s="1"/>
  <c r="Q340" i="14"/>
  <c r="O340" i="14"/>
  <c r="I340" i="14"/>
  <c r="Q342" i="14"/>
  <c r="O342" i="14"/>
  <c r="AA342" i="14" s="1"/>
  <c r="AM342" i="14" s="1"/>
  <c r="I342" i="14"/>
  <c r="K342" i="14" s="1"/>
  <c r="M342" i="14" s="1"/>
  <c r="N342" i="14" s="1"/>
  <c r="Q341" i="14"/>
  <c r="O341" i="14"/>
  <c r="AA341" i="14" s="1"/>
  <c r="AM341" i="14" s="1"/>
  <c r="I341" i="14"/>
  <c r="K341" i="14" s="1"/>
  <c r="M341" i="14" s="1"/>
  <c r="N341" i="14" s="1"/>
  <c r="Q343" i="14"/>
  <c r="O343" i="14"/>
  <c r="AA343" i="14" s="1"/>
  <c r="AM343" i="14" s="1"/>
  <c r="I343" i="14"/>
  <c r="K343" i="14" s="1"/>
  <c r="M343" i="14" s="1"/>
  <c r="N343" i="14" s="1"/>
  <c r="Q334" i="14"/>
  <c r="AC334" i="14" s="1"/>
  <c r="O334" i="14"/>
  <c r="AA334" i="14" s="1"/>
  <c r="AM334" i="14" s="1"/>
  <c r="I334" i="14"/>
  <c r="K334" i="14" s="1"/>
  <c r="M334" i="14" s="1"/>
  <c r="N334" i="14" s="1"/>
  <c r="Q332" i="14"/>
  <c r="O332" i="14"/>
  <c r="AA332" i="14" s="1"/>
  <c r="AM332" i="14" s="1"/>
  <c r="I332" i="14"/>
  <c r="K332" i="14" s="1"/>
  <c r="M332" i="14" s="1"/>
  <c r="N332" i="14" s="1"/>
  <c r="Q329" i="14"/>
  <c r="O329" i="14"/>
  <c r="AA329" i="14" s="1"/>
  <c r="AM329" i="14" s="1"/>
  <c r="I329" i="14"/>
  <c r="K329" i="14" s="1"/>
  <c r="M329" i="14" s="1"/>
  <c r="N329" i="14" s="1"/>
  <c r="Q327" i="14"/>
  <c r="O327" i="14"/>
  <c r="AA327" i="14" s="1"/>
  <c r="AM327" i="14" s="1"/>
  <c r="I327" i="14"/>
  <c r="K327" i="14" s="1"/>
  <c r="M327" i="14" s="1"/>
  <c r="N327" i="14" s="1"/>
  <c r="Q330" i="14"/>
  <c r="O330" i="14"/>
  <c r="AA330" i="14" s="1"/>
  <c r="AM330" i="14" s="1"/>
  <c r="I330" i="14"/>
  <c r="K330" i="14" s="1"/>
  <c r="M330" i="14" s="1"/>
  <c r="N330" i="14" s="1"/>
  <c r="Q326" i="14"/>
  <c r="O326" i="14"/>
  <c r="AA326" i="14" s="1"/>
  <c r="AM326" i="14" s="1"/>
  <c r="I326" i="14"/>
  <c r="K326" i="14" s="1"/>
  <c r="M326" i="14" s="1"/>
  <c r="N326" i="14" s="1"/>
  <c r="Q328" i="14"/>
  <c r="O328" i="14"/>
  <c r="AA328" i="14" s="1"/>
  <c r="AM328" i="14" s="1"/>
  <c r="I328" i="14"/>
  <c r="K328" i="14" s="1"/>
  <c r="M328" i="14" s="1"/>
  <c r="N328" i="14" s="1"/>
  <c r="Q325" i="14"/>
  <c r="O325" i="14"/>
  <c r="AA325" i="14" s="1"/>
  <c r="AM325" i="14" s="1"/>
  <c r="I325" i="14"/>
  <c r="K325" i="14" s="1"/>
  <c r="M325" i="14" s="1"/>
  <c r="N325" i="14" s="1"/>
  <c r="Q331" i="14"/>
  <c r="O331" i="14"/>
  <c r="AA331" i="14" s="1"/>
  <c r="AM331" i="14" s="1"/>
  <c r="I331" i="14"/>
  <c r="K331" i="14" s="1"/>
  <c r="M331" i="14" s="1"/>
  <c r="N331" i="14" s="1"/>
  <c r="Q324" i="14"/>
  <c r="O324" i="14"/>
  <c r="AA324" i="14" s="1"/>
  <c r="AM324" i="14" s="1"/>
  <c r="I324" i="14"/>
  <c r="K324" i="14" s="1"/>
  <c r="M324" i="14" s="1"/>
  <c r="N324" i="14" s="1"/>
  <c r="Q323" i="14"/>
  <c r="AC323" i="14" s="1"/>
  <c r="O323" i="14"/>
  <c r="AA323" i="14" s="1"/>
  <c r="AM323" i="14" s="1"/>
  <c r="I323" i="14"/>
  <c r="K323" i="14" s="1"/>
  <c r="M323" i="14" s="1"/>
  <c r="N323" i="14" s="1"/>
  <c r="Q322" i="14"/>
  <c r="O322" i="14"/>
  <c r="AA322" i="14" s="1"/>
  <c r="AM322" i="14" s="1"/>
  <c r="I322" i="14"/>
  <c r="K322" i="14" s="1"/>
  <c r="M322" i="14" s="1"/>
  <c r="N322" i="14" s="1"/>
  <c r="Q308" i="14"/>
  <c r="O308" i="14"/>
  <c r="AA308" i="14" s="1"/>
  <c r="AM308" i="14" s="1"/>
  <c r="I308" i="14"/>
  <c r="K308" i="14" s="1"/>
  <c r="M308" i="14" s="1"/>
  <c r="N308" i="14" s="1"/>
  <c r="Q315" i="14"/>
  <c r="O315" i="14"/>
  <c r="AA315" i="14" s="1"/>
  <c r="AM315" i="14" s="1"/>
  <c r="I315" i="14"/>
  <c r="K315" i="14" s="1"/>
  <c r="M315" i="14" s="1"/>
  <c r="N315" i="14" s="1"/>
  <c r="Q314" i="14"/>
  <c r="O314" i="14"/>
  <c r="AA314" i="14" s="1"/>
  <c r="AM314" i="14" s="1"/>
  <c r="I314" i="14"/>
  <c r="K314" i="14" s="1"/>
  <c r="M314" i="14" s="1"/>
  <c r="N314" i="14" s="1"/>
  <c r="Q313" i="14"/>
  <c r="O313" i="14"/>
  <c r="AA313" i="14" s="1"/>
  <c r="AM313" i="14" s="1"/>
  <c r="I313" i="14"/>
  <c r="K313" i="14" s="1"/>
  <c r="M313" i="14" s="1"/>
  <c r="N313" i="14" s="1"/>
  <c r="Q312" i="14"/>
  <c r="O312" i="14"/>
  <c r="AA312" i="14" s="1"/>
  <c r="AM312" i="14" s="1"/>
  <c r="I312" i="14"/>
  <c r="K312" i="14" s="1"/>
  <c r="M312" i="14" s="1"/>
  <c r="N312" i="14" s="1"/>
  <c r="Q311" i="14"/>
  <c r="O311" i="14"/>
  <c r="AA311" i="14" s="1"/>
  <c r="AM311" i="14" s="1"/>
  <c r="I311" i="14"/>
  <c r="K311" i="14" s="1"/>
  <c r="M311" i="14" s="1"/>
  <c r="N311" i="14" s="1"/>
  <c r="Q310" i="14"/>
  <c r="AC310" i="14" s="1"/>
  <c r="O310" i="14"/>
  <c r="AA310" i="14" s="1"/>
  <c r="AM310" i="14" s="1"/>
  <c r="I310" i="14"/>
  <c r="K310" i="14" s="1"/>
  <c r="M310" i="14" s="1"/>
  <c r="N310" i="14" s="1"/>
  <c r="Q309" i="14"/>
  <c r="O309" i="14"/>
  <c r="AA309" i="14" s="1"/>
  <c r="AM309" i="14" s="1"/>
  <c r="I309" i="14"/>
  <c r="K309" i="14" s="1"/>
  <c r="M309" i="14" s="1"/>
  <c r="N309" i="14" s="1"/>
  <c r="Q307" i="14"/>
  <c r="AC307" i="14" s="1"/>
  <c r="O307" i="14"/>
  <c r="AA307" i="14" s="1"/>
  <c r="AM307" i="14" s="1"/>
  <c r="I307" i="14"/>
  <c r="K307" i="14" s="1"/>
  <c r="M307" i="14" s="1"/>
  <c r="N307" i="14" s="1"/>
  <c r="Q298" i="14"/>
  <c r="O298" i="14"/>
  <c r="AA298" i="14" s="1"/>
  <c r="AM298" i="14" s="1"/>
  <c r="I298" i="14"/>
  <c r="K298" i="14" s="1"/>
  <c r="M298" i="14" s="1"/>
  <c r="N298" i="14" s="1"/>
  <c r="Q299" i="14"/>
  <c r="O299" i="14"/>
  <c r="AA299" i="14" s="1"/>
  <c r="AM299" i="14" s="1"/>
  <c r="I299" i="14"/>
  <c r="K299" i="14" s="1"/>
  <c r="M299" i="14" s="1"/>
  <c r="N299" i="14" s="1"/>
  <c r="Q294" i="14"/>
  <c r="O294" i="14"/>
  <c r="AA294" i="14" s="1"/>
  <c r="AM294" i="14" s="1"/>
  <c r="I294" i="14"/>
  <c r="K294" i="14" s="1"/>
  <c r="M294" i="14" s="1"/>
  <c r="N294" i="14" s="1"/>
  <c r="Q296" i="14"/>
  <c r="AC296" i="14" s="1"/>
  <c r="O296" i="14"/>
  <c r="AA296" i="14" s="1"/>
  <c r="AM296" i="14" s="1"/>
  <c r="I296" i="14"/>
  <c r="K296" i="14" s="1"/>
  <c r="M296" i="14" s="1"/>
  <c r="N296" i="14" s="1"/>
  <c r="Q297" i="14"/>
  <c r="O297" i="14"/>
  <c r="AA297" i="14" s="1"/>
  <c r="AM297" i="14" s="1"/>
  <c r="I297" i="14"/>
  <c r="K297" i="14" s="1"/>
  <c r="M297" i="14" s="1"/>
  <c r="N297" i="14" s="1"/>
  <c r="Q292" i="14"/>
  <c r="O292" i="14"/>
  <c r="I292" i="14"/>
  <c r="Q300" i="14"/>
  <c r="O300" i="14"/>
  <c r="AA300" i="14" s="1"/>
  <c r="AM300" i="14" s="1"/>
  <c r="I300" i="14"/>
  <c r="K300" i="14" s="1"/>
  <c r="M300" i="14" s="1"/>
  <c r="N300" i="14" s="1"/>
  <c r="Q295" i="14"/>
  <c r="O295" i="14"/>
  <c r="AA295" i="14" s="1"/>
  <c r="AM295" i="14" s="1"/>
  <c r="I295" i="14"/>
  <c r="K295" i="14" s="1"/>
  <c r="M295" i="14" s="1"/>
  <c r="N295" i="14" s="1"/>
  <c r="Q293" i="14"/>
  <c r="O293" i="14"/>
  <c r="AA293" i="14" s="1"/>
  <c r="AM293" i="14" s="1"/>
  <c r="I293" i="14"/>
  <c r="K293" i="14" s="1"/>
  <c r="M293" i="14" s="1"/>
  <c r="N293" i="14" s="1"/>
  <c r="Q284" i="14"/>
  <c r="O284" i="14"/>
  <c r="AA284" i="14" s="1"/>
  <c r="AM284" i="14" s="1"/>
  <c r="Q283" i="14"/>
  <c r="O283" i="14"/>
  <c r="AA283" i="14" s="1"/>
  <c r="AM283" i="14" s="1"/>
  <c r="Q282" i="14"/>
  <c r="AC282" i="14" s="1"/>
  <c r="O282" i="14"/>
  <c r="AA282" i="14" s="1"/>
  <c r="AM282" i="14" s="1"/>
  <c r="Q281" i="14"/>
  <c r="O281" i="14"/>
  <c r="AA281" i="14" s="1"/>
  <c r="AM281" i="14" s="1"/>
  <c r="Q280" i="14"/>
  <c r="AC280" i="14" s="1"/>
  <c r="O280" i="14"/>
  <c r="AA280" i="14" s="1"/>
  <c r="AM280" i="14" s="1"/>
  <c r="Q279" i="14"/>
  <c r="O279" i="14"/>
  <c r="AA279" i="14" s="1"/>
  <c r="AM279" i="14" s="1"/>
  <c r="Q278" i="14"/>
  <c r="O278" i="14"/>
  <c r="AA278" i="14" s="1"/>
  <c r="AM278" i="14" s="1"/>
  <c r="Q277" i="14"/>
  <c r="O277" i="14"/>
  <c r="AA277" i="14" s="1"/>
  <c r="AM277" i="14" s="1"/>
  <c r="Q276" i="14"/>
  <c r="O276" i="14"/>
  <c r="AA276" i="14" s="1"/>
  <c r="AM276" i="14" s="1"/>
  <c r="Q275" i="14"/>
  <c r="O275" i="14"/>
  <c r="AA275" i="14" s="1"/>
  <c r="AM275" i="14" s="1"/>
  <c r="Q274" i="14"/>
  <c r="O274" i="14"/>
  <c r="AA274" i="14" s="1"/>
  <c r="AM274" i="14" s="1"/>
  <c r="Q267" i="14"/>
  <c r="O267" i="14"/>
  <c r="AA267" i="14" s="1"/>
  <c r="AM267" i="14" s="1"/>
  <c r="Q256" i="14"/>
  <c r="O256" i="14"/>
  <c r="AA256" i="14" s="1"/>
  <c r="AM256" i="14" s="1"/>
  <c r="Q245" i="14"/>
  <c r="O245" i="14"/>
  <c r="AA245" i="14" s="1"/>
  <c r="AM245" i="14" s="1"/>
  <c r="Q244" i="14"/>
  <c r="O244" i="14"/>
  <c r="AA244" i="14" s="1"/>
  <c r="AM244" i="14" s="1"/>
  <c r="Q243" i="14"/>
  <c r="O243" i="14"/>
  <c r="AA243" i="14" s="1"/>
  <c r="AM243" i="14" s="1"/>
  <c r="Q242" i="14"/>
  <c r="O242" i="14"/>
  <c r="AA242" i="14" s="1"/>
  <c r="AM242" i="14" s="1"/>
  <c r="Q241" i="14"/>
  <c r="O241" i="14"/>
  <c r="AA241" i="14" s="1"/>
  <c r="AM241" i="14" s="1"/>
  <c r="Q240" i="14"/>
  <c r="O240" i="14"/>
  <c r="AA240" i="14" s="1"/>
  <c r="AM240" i="14" s="1"/>
  <c r="Q239" i="14"/>
  <c r="O239" i="14"/>
  <c r="AA239" i="14" s="1"/>
  <c r="AM239" i="14" s="1"/>
  <c r="Q238" i="14"/>
  <c r="O238" i="14"/>
  <c r="AA238" i="14" s="1"/>
  <c r="AM238" i="14" s="1"/>
  <c r="Q237" i="14"/>
  <c r="O237" i="14"/>
  <c r="AA237" i="14" s="1"/>
  <c r="AM237" i="14" s="1"/>
  <c r="Q236" i="14"/>
  <c r="O236" i="14"/>
  <c r="AA236" i="14" s="1"/>
  <c r="AM236" i="14" s="1"/>
  <c r="Q235" i="14"/>
  <c r="O235" i="14"/>
  <c r="AA235" i="14" s="1"/>
  <c r="AM235" i="14" s="1"/>
  <c r="Q234" i="14"/>
  <c r="O234" i="14"/>
  <c r="AA234" i="14" s="1"/>
  <c r="AM234" i="14" s="1"/>
  <c r="Q233" i="14"/>
  <c r="O233" i="14"/>
  <c r="AA233" i="14" s="1"/>
  <c r="AM233" i="14" s="1"/>
  <c r="Q232" i="14"/>
  <c r="O232" i="14"/>
  <c r="AA232" i="14" s="1"/>
  <c r="AM232" i="14" s="1"/>
  <c r="Q231" i="14"/>
  <c r="O231" i="14"/>
  <c r="AA231" i="14" s="1"/>
  <c r="AM231" i="14" s="1"/>
  <c r="Q230" i="14"/>
  <c r="O230" i="14"/>
  <c r="AA230" i="14" s="1"/>
  <c r="AM230" i="14" s="1"/>
  <c r="Q229" i="14"/>
  <c r="O229" i="14"/>
  <c r="AA229" i="14" s="1"/>
  <c r="AM229" i="14" s="1"/>
  <c r="Q228" i="14"/>
  <c r="O228" i="14"/>
  <c r="AA228" i="14" s="1"/>
  <c r="AM228" i="14" s="1"/>
  <c r="Q227" i="14"/>
  <c r="O227" i="14"/>
  <c r="AA227" i="14" s="1"/>
  <c r="AM227" i="14" s="1"/>
  <c r="Q202" i="14"/>
  <c r="O202" i="14"/>
  <c r="AA202" i="14" s="1"/>
  <c r="AM202" i="14" s="1"/>
  <c r="Q226" i="14"/>
  <c r="O226" i="14"/>
  <c r="AA226" i="14" s="1"/>
  <c r="AM226" i="14" s="1"/>
  <c r="Q224" i="14"/>
  <c r="O224" i="14"/>
  <c r="AA224" i="14" s="1"/>
  <c r="AM224" i="14" s="1"/>
  <c r="Q223" i="14"/>
  <c r="O223" i="14"/>
  <c r="AA223" i="14" s="1"/>
  <c r="AM223" i="14" s="1"/>
  <c r="Q222" i="14"/>
  <c r="O222" i="14"/>
  <c r="AA222" i="14" s="1"/>
  <c r="AM222" i="14" s="1"/>
  <c r="Q221" i="14"/>
  <c r="O221" i="14"/>
  <c r="AA221" i="14" s="1"/>
  <c r="AM221" i="14" s="1"/>
  <c r="Q220" i="14"/>
  <c r="O220" i="14"/>
  <c r="AA220" i="14" s="1"/>
  <c r="AM220" i="14" s="1"/>
  <c r="Q219" i="14"/>
  <c r="O219" i="14"/>
  <c r="AA219" i="14" s="1"/>
  <c r="AM219" i="14" s="1"/>
  <c r="Q218" i="14"/>
  <c r="O218" i="14"/>
  <c r="AA218" i="14" s="1"/>
  <c r="AM218" i="14" s="1"/>
  <c r="Q217" i="14"/>
  <c r="O217" i="14"/>
  <c r="AA217" i="14" s="1"/>
  <c r="AM217" i="14" s="1"/>
  <c r="Q216" i="14"/>
  <c r="O216" i="14"/>
  <c r="AA216" i="14" s="1"/>
  <c r="AM216" i="14" s="1"/>
  <c r="I216" i="14"/>
  <c r="K216" i="14" s="1"/>
  <c r="M216" i="14" s="1"/>
  <c r="N216" i="14" s="1"/>
  <c r="Q215" i="14"/>
  <c r="O215" i="14"/>
  <c r="AA215" i="14" s="1"/>
  <c r="AM215" i="14" s="1"/>
  <c r="I215" i="14"/>
  <c r="K215" i="14" s="1"/>
  <c r="M215" i="14" s="1"/>
  <c r="N215" i="14" s="1"/>
  <c r="Q225" i="14"/>
  <c r="O225" i="14"/>
  <c r="AA225" i="14" s="1"/>
  <c r="AM225" i="14" s="1"/>
  <c r="I225" i="14"/>
  <c r="K225" i="14" s="1"/>
  <c r="M225" i="14" s="1"/>
  <c r="N225" i="14" s="1"/>
  <c r="Q214" i="14"/>
  <c r="O214" i="14"/>
  <c r="AA214" i="14" s="1"/>
  <c r="AM214" i="14" s="1"/>
  <c r="I214" i="14"/>
  <c r="K214" i="14" s="1"/>
  <c r="M214" i="14" s="1"/>
  <c r="N214" i="14" s="1"/>
  <c r="Q213" i="14"/>
  <c r="O213" i="14"/>
  <c r="AA213" i="14" s="1"/>
  <c r="AM213" i="14" s="1"/>
  <c r="I213" i="14"/>
  <c r="K213" i="14" s="1"/>
  <c r="M213" i="14" s="1"/>
  <c r="N213" i="14" s="1"/>
  <c r="Q212" i="14"/>
  <c r="O212" i="14"/>
  <c r="AA212" i="14" s="1"/>
  <c r="AM212" i="14" s="1"/>
  <c r="I212" i="14"/>
  <c r="K212" i="14" s="1"/>
  <c r="M212" i="14" s="1"/>
  <c r="N212" i="14" s="1"/>
  <c r="Q211" i="14"/>
  <c r="O211" i="14"/>
  <c r="AA211" i="14" s="1"/>
  <c r="AM211" i="14" s="1"/>
  <c r="I211" i="14"/>
  <c r="K211" i="14" s="1"/>
  <c r="M211" i="14" s="1"/>
  <c r="N211" i="14" s="1"/>
  <c r="Q210" i="14"/>
  <c r="O210" i="14"/>
  <c r="AA210" i="14" s="1"/>
  <c r="AM210" i="14" s="1"/>
  <c r="I210" i="14"/>
  <c r="K210" i="14" s="1"/>
  <c r="M210" i="14" s="1"/>
  <c r="N210" i="14" s="1"/>
  <c r="Q209" i="14"/>
  <c r="O209" i="14"/>
  <c r="AA209" i="14" s="1"/>
  <c r="AM209" i="14" s="1"/>
  <c r="I209" i="14"/>
  <c r="K209" i="14" s="1"/>
  <c r="M209" i="14" s="1"/>
  <c r="N209" i="14" s="1"/>
  <c r="Q208" i="14"/>
  <c r="O208" i="14"/>
  <c r="AA208" i="14" s="1"/>
  <c r="AM208" i="14" s="1"/>
  <c r="I208" i="14"/>
  <c r="K208" i="14" s="1"/>
  <c r="M208" i="14" s="1"/>
  <c r="N208" i="14" s="1"/>
  <c r="Q207" i="14"/>
  <c r="O207" i="14"/>
  <c r="AA207" i="14" s="1"/>
  <c r="AM207" i="14" s="1"/>
  <c r="I207" i="14"/>
  <c r="K207" i="14" s="1"/>
  <c r="M207" i="14" s="1"/>
  <c r="N207" i="14" s="1"/>
  <c r="Q206" i="14"/>
  <c r="O206" i="14"/>
  <c r="AA206" i="14" s="1"/>
  <c r="AM206" i="14" s="1"/>
  <c r="I206" i="14"/>
  <c r="K206" i="14" s="1"/>
  <c r="M206" i="14" s="1"/>
  <c r="N206" i="14" s="1"/>
  <c r="Q205" i="14"/>
  <c r="O205" i="14"/>
  <c r="AA205" i="14" s="1"/>
  <c r="AM205" i="14" s="1"/>
  <c r="I205" i="14"/>
  <c r="K205" i="14" s="1"/>
  <c r="M205" i="14" s="1"/>
  <c r="N205" i="14" s="1"/>
  <c r="Q204" i="14"/>
  <c r="O204" i="14"/>
  <c r="AA204" i="14" s="1"/>
  <c r="AM204" i="14" s="1"/>
  <c r="I204" i="14"/>
  <c r="K204" i="14" s="1"/>
  <c r="M204" i="14" s="1"/>
  <c r="N204" i="14" s="1"/>
  <c r="Q203" i="14"/>
  <c r="O203" i="14"/>
  <c r="AA203" i="14" s="1"/>
  <c r="AM203" i="14" s="1"/>
  <c r="I203" i="14"/>
  <c r="K203" i="14" s="1"/>
  <c r="M203" i="14" s="1"/>
  <c r="N203" i="14" s="1"/>
  <c r="Q201" i="14"/>
  <c r="O201" i="14"/>
  <c r="AA201" i="14" s="1"/>
  <c r="AM201" i="14" s="1"/>
  <c r="I201" i="14"/>
  <c r="K201" i="14" s="1"/>
  <c r="M201" i="14" s="1"/>
  <c r="N201" i="14" s="1"/>
  <c r="Q200" i="14"/>
  <c r="O200" i="14"/>
  <c r="AA200" i="14" s="1"/>
  <c r="AM200" i="14" s="1"/>
  <c r="I200" i="14"/>
  <c r="K200" i="14" s="1"/>
  <c r="M200" i="14" s="1"/>
  <c r="N200" i="14" s="1"/>
  <c r="Q199" i="14"/>
  <c r="O199" i="14"/>
  <c r="AA199" i="14" s="1"/>
  <c r="AM199" i="14" s="1"/>
  <c r="I199" i="14"/>
  <c r="K199" i="14" s="1"/>
  <c r="M199" i="14" s="1"/>
  <c r="N199" i="14" s="1"/>
  <c r="Q198" i="14"/>
  <c r="O198" i="14"/>
  <c r="AA198" i="14" s="1"/>
  <c r="AM198" i="14" s="1"/>
  <c r="I198" i="14"/>
  <c r="K198" i="14" s="1"/>
  <c r="M198" i="14" s="1"/>
  <c r="N198" i="14" s="1"/>
  <c r="Q197" i="14"/>
  <c r="O197" i="14"/>
  <c r="AA197" i="14" s="1"/>
  <c r="AM197" i="14" s="1"/>
  <c r="I197" i="14"/>
  <c r="K197" i="14" s="1"/>
  <c r="M197" i="14" s="1"/>
  <c r="N197" i="14" s="1"/>
  <c r="Q196" i="14"/>
  <c r="O196" i="14"/>
  <c r="AA196" i="14" s="1"/>
  <c r="AM196" i="14" s="1"/>
  <c r="I196" i="14"/>
  <c r="K196" i="14" s="1"/>
  <c r="M196" i="14" s="1"/>
  <c r="N196" i="14" s="1"/>
  <c r="Q195" i="14"/>
  <c r="O195" i="14"/>
  <c r="AA195" i="14" s="1"/>
  <c r="AM195" i="14" s="1"/>
  <c r="I195" i="14"/>
  <c r="K195" i="14" s="1"/>
  <c r="M195" i="14" s="1"/>
  <c r="N195" i="14" s="1"/>
  <c r="Q194" i="14"/>
  <c r="O194" i="14"/>
  <c r="AA194" i="14" s="1"/>
  <c r="AM194" i="14" s="1"/>
  <c r="I194" i="14"/>
  <c r="K194" i="14" s="1"/>
  <c r="M194" i="14" s="1"/>
  <c r="N194" i="14" s="1"/>
  <c r="Q193" i="14"/>
  <c r="O193" i="14"/>
  <c r="AA193" i="14" s="1"/>
  <c r="AM193" i="14" s="1"/>
  <c r="I193" i="14"/>
  <c r="K193" i="14" s="1"/>
  <c r="M193" i="14" s="1"/>
  <c r="N193" i="14" s="1"/>
  <c r="Q192" i="14"/>
  <c r="O192" i="14"/>
  <c r="AA192" i="14" s="1"/>
  <c r="AM192" i="14" s="1"/>
  <c r="I192" i="14"/>
  <c r="K192" i="14" s="1"/>
  <c r="M192" i="14" s="1"/>
  <c r="N192" i="14" s="1"/>
  <c r="Q191" i="14"/>
  <c r="O191" i="14"/>
  <c r="AA191" i="14" s="1"/>
  <c r="AM191" i="14" s="1"/>
  <c r="I191" i="14"/>
  <c r="K191" i="14" s="1"/>
  <c r="M191" i="14" s="1"/>
  <c r="N191" i="14" s="1"/>
  <c r="Q190" i="14"/>
  <c r="O190" i="14"/>
  <c r="AA190" i="14" s="1"/>
  <c r="AM190" i="14" s="1"/>
  <c r="I190" i="14"/>
  <c r="K190" i="14" s="1"/>
  <c r="M190" i="14" s="1"/>
  <c r="N190" i="14" s="1"/>
  <c r="Q189" i="14"/>
  <c r="O189" i="14"/>
  <c r="AA189" i="14" s="1"/>
  <c r="AM189" i="14" s="1"/>
  <c r="I189" i="14"/>
  <c r="K189" i="14" s="1"/>
  <c r="M189" i="14" s="1"/>
  <c r="N189" i="14" s="1"/>
  <c r="Q188" i="14"/>
  <c r="O188" i="14"/>
  <c r="AA188" i="14" s="1"/>
  <c r="AM188" i="14" s="1"/>
  <c r="I188" i="14"/>
  <c r="K188" i="14" s="1"/>
  <c r="M188" i="14" s="1"/>
  <c r="N188" i="14" s="1"/>
  <c r="Q187" i="14"/>
  <c r="O187" i="14"/>
  <c r="AA187" i="14" s="1"/>
  <c r="AM187" i="14" s="1"/>
  <c r="I187" i="14"/>
  <c r="K187" i="14" s="1"/>
  <c r="M187" i="14" s="1"/>
  <c r="N187" i="14" s="1"/>
  <c r="Q186" i="14"/>
  <c r="AC186" i="14" s="1"/>
  <c r="AO186" i="14" s="1"/>
  <c r="O186" i="14"/>
  <c r="AA186" i="14" s="1"/>
  <c r="AM186" i="14" s="1"/>
  <c r="I186" i="14"/>
  <c r="K186" i="14" s="1"/>
  <c r="M186" i="14" s="1"/>
  <c r="N186" i="14" s="1"/>
  <c r="Q185" i="14"/>
  <c r="AC185" i="14" s="1"/>
  <c r="AO185" i="14" s="1"/>
  <c r="O185" i="14"/>
  <c r="AA185" i="14" s="1"/>
  <c r="AM185" i="14" s="1"/>
  <c r="I185" i="14"/>
  <c r="K185" i="14" s="1"/>
  <c r="M185" i="14" s="1"/>
  <c r="N185" i="14" s="1"/>
  <c r="Q184" i="14"/>
  <c r="O184" i="14"/>
  <c r="AA184" i="14" s="1"/>
  <c r="AM184" i="14" s="1"/>
  <c r="I184" i="14"/>
  <c r="E15" i="16" s="1"/>
  <c r="F15" i="16" s="1"/>
  <c r="G15" i="16" s="1"/>
  <c r="Q175" i="14"/>
  <c r="O175" i="14"/>
  <c r="AA175" i="14" s="1"/>
  <c r="AM175" i="14" s="1"/>
  <c r="I175" i="14"/>
  <c r="K175" i="14" s="1"/>
  <c r="M175" i="14" s="1"/>
  <c r="N175" i="14" s="1"/>
  <c r="Q174" i="14"/>
  <c r="AC174" i="14" s="1"/>
  <c r="AO174" i="14" s="1"/>
  <c r="AA174" i="14"/>
  <c r="AM174" i="14" s="1"/>
  <c r="I174" i="14"/>
  <c r="K174" i="14" s="1"/>
  <c r="M174" i="14" s="1"/>
  <c r="N174" i="14" s="1"/>
  <c r="Q173" i="14"/>
  <c r="AC173" i="14" s="1"/>
  <c r="AO173" i="14" s="1"/>
  <c r="O173" i="14"/>
  <c r="AA173" i="14" s="1"/>
  <c r="AM173" i="14" s="1"/>
  <c r="I173" i="14"/>
  <c r="K173" i="14" s="1"/>
  <c r="M173" i="14" s="1"/>
  <c r="N173" i="14" s="1"/>
  <c r="Q172" i="14"/>
  <c r="O172" i="14"/>
  <c r="AA172" i="14" s="1"/>
  <c r="AM172" i="14" s="1"/>
  <c r="I172" i="14"/>
  <c r="K172" i="14" s="1"/>
  <c r="M172" i="14" s="1"/>
  <c r="N172" i="14" s="1"/>
  <c r="Q171" i="14"/>
  <c r="O171" i="14"/>
  <c r="AA171" i="14" s="1"/>
  <c r="AM171" i="14" s="1"/>
  <c r="I171" i="14"/>
  <c r="K171" i="14" s="1"/>
  <c r="M171" i="14" s="1"/>
  <c r="N171" i="14" s="1"/>
  <c r="Q170" i="14"/>
  <c r="AC170" i="14" s="1"/>
  <c r="AO170" i="14" s="1"/>
  <c r="O170" i="14"/>
  <c r="AA170" i="14" s="1"/>
  <c r="AM170" i="14" s="1"/>
  <c r="I170" i="14"/>
  <c r="K170" i="14" s="1"/>
  <c r="M170" i="14" s="1"/>
  <c r="N170" i="14" s="1"/>
  <c r="Q169" i="14"/>
  <c r="AC169" i="14" s="1"/>
  <c r="AO169" i="14" s="1"/>
  <c r="O169" i="14"/>
  <c r="AA169" i="14" s="1"/>
  <c r="AM169" i="14" s="1"/>
  <c r="I169" i="14"/>
  <c r="K169" i="14" s="1"/>
  <c r="M169" i="14" s="1"/>
  <c r="N169" i="14" s="1"/>
  <c r="Q168" i="14"/>
  <c r="O168" i="14"/>
  <c r="AA168" i="14" s="1"/>
  <c r="AM168" i="14" s="1"/>
  <c r="I168" i="14"/>
  <c r="K168" i="14" s="1"/>
  <c r="M168" i="14" s="1"/>
  <c r="N168" i="14" s="1"/>
  <c r="Q167" i="14"/>
  <c r="O167" i="14"/>
  <c r="AA167" i="14" s="1"/>
  <c r="AM167" i="14" s="1"/>
  <c r="I167" i="14"/>
  <c r="K167" i="14" s="1"/>
  <c r="M167" i="14" s="1"/>
  <c r="N167" i="14" s="1"/>
  <c r="Q166" i="14"/>
  <c r="AC166" i="14" s="1"/>
  <c r="AO166" i="14" s="1"/>
  <c r="O166" i="14"/>
  <c r="AA166" i="14" s="1"/>
  <c r="AM166" i="14" s="1"/>
  <c r="I166" i="14"/>
  <c r="K166" i="14" s="1"/>
  <c r="M166" i="14" s="1"/>
  <c r="N166" i="14" s="1"/>
  <c r="Q142" i="14"/>
  <c r="O142" i="14"/>
  <c r="AA142" i="14" s="1"/>
  <c r="AM142" i="14" s="1"/>
  <c r="I142" i="14"/>
  <c r="K142" i="14" s="1"/>
  <c r="M142" i="14" s="1"/>
  <c r="N142" i="14" s="1"/>
  <c r="Q148" i="14"/>
  <c r="O148" i="14"/>
  <c r="AA148" i="14" s="1"/>
  <c r="AM148" i="14" s="1"/>
  <c r="I148" i="14"/>
  <c r="K148" i="14" s="1"/>
  <c r="M148" i="14" s="1"/>
  <c r="N148" i="14" s="1"/>
  <c r="Q147" i="14"/>
  <c r="AC147" i="14" s="1"/>
  <c r="AO147" i="14" s="1"/>
  <c r="O147" i="14"/>
  <c r="AA147" i="14" s="1"/>
  <c r="AM147" i="14" s="1"/>
  <c r="I147" i="14"/>
  <c r="K147" i="14" s="1"/>
  <c r="M147" i="14" s="1"/>
  <c r="N147" i="14" s="1"/>
  <c r="Q141" i="14"/>
  <c r="AC141" i="14" s="1"/>
  <c r="AO141" i="14" s="1"/>
  <c r="O141" i="14"/>
  <c r="AA141" i="14" s="1"/>
  <c r="AM141" i="14" s="1"/>
  <c r="I141" i="14"/>
  <c r="K141" i="14" s="1"/>
  <c r="M141" i="14" s="1"/>
  <c r="N141" i="14" s="1"/>
  <c r="Q140" i="14"/>
  <c r="O140" i="14"/>
  <c r="AA140" i="14" s="1"/>
  <c r="AM140" i="14" s="1"/>
  <c r="I140" i="14"/>
  <c r="K140" i="14" s="1"/>
  <c r="M140" i="14" s="1"/>
  <c r="N140" i="14" s="1"/>
  <c r="Q146" i="14"/>
  <c r="O146" i="14"/>
  <c r="AA146" i="14" s="1"/>
  <c r="AM146" i="14" s="1"/>
  <c r="I146" i="14"/>
  <c r="K146" i="14" s="1"/>
  <c r="M146" i="14" s="1"/>
  <c r="N146" i="14" s="1"/>
  <c r="Q145" i="14"/>
  <c r="AC145" i="14" s="1"/>
  <c r="AO145" i="14" s="1"/>
  <c r="O145" i="14"/>
  <c r="AA145" i="14" s="1"/>
  <c r="AM145" i="14" s="1"/>
  <c r="I145" i="14"/>
  <c r="K145" i="14" s="1"/>
  <c r="M145" i="14" s="1"/>
  <c r="N145" i="14" s="1"/>
  <c r="Q144" i="14"/>
  <c r="AC144" i="14" s="1"/>
  <c r="AO144" i="14" s="1"/>
  <c r="O144" i="14"/>
  <c r="AA144" i="14" s="1"/>
  <c r="AM144" i="14" s="1"/>
  <c r="I144" i="14"/>
  <c r="K144" i="14" s="1"/>
  <c r="M144" i="14" s="1"/>
  <c r="N144" i="14" s="1"/>
  <c r="Q143" i="14"/>
  <c r="O143" i="14"/>
  <c r="AA143" i="14" s="1"/>
  <c r="AM143" i="14" s="1"/>
  <c r="I143" i="14"/>
  <c r="K143" i="14" s="1"/>
  <c r="M143" i="14" s="1"/>
  <c r="N143" i="14" s="1"/>
  <c r="Q139" i="14"/>
  <c r="O139" i="14"/>
  <c r="AA139" i="14" s="1"/>
  <c r="AM139" i="14" s="1"/>
  <c r="I139" i="14"/>
  <c r="K139" i="14" s="1"/>
  <c r="M139" i="14" s="1"/>
  <c r="N139" i="14" s="1"/>
  <c r="Q138" i="14"/>
  <c r="AC138" i="14" s="1"/>
  <c r="AO138" i="14" s="1"/>
  <c r="O138" i="14"/>
  <c r="AA138" i="14" s="1"/>
  <c r="AM138" i="14" s="1"/>
  <c r="I138" i="14"/>
  <c r="K138" i="14" s="1"/>
  <c r="M138" i="14" s="1"/>
  <c r="N138" i="14" s="1"/>
  <c r="Q156" i="14"/>
  <c r="AC156" i="14" s="1"/>
  <c r="AO156" i="14" s="1"/>
  <c r="O156" i="14"/>
  <c r="AA156" i="14" s="1"/>
  <c r="AM156" i="14" s="1"/>
  <c r="I156" i="14"/>
  <c r="K156" i="14" s="1"/>
  <c r="M156" i="14" s="1"/>
  <c r="N156" i="14" s="1"/>
  <c r="Q137" i="14"/>
  <c r="O137" i="14"/>
  <c r="AA137" i="14" s="1"/>
  <c r="AM137" i="14" s="1"/>
  <c r="I137" i="14"/>
  <c r="K137" i="14" s="1"/>
  <c r="M137" i="14" s="1"/>
  <c r="N137" i="14" s="1"/>
  <c r="Q155" i="14"/>
  <c r="O155" i="14"/>
  <c r="AA155" i="14" s="1"/>
  <c r="AM155" i="14" s="1"/>
  <c r="I155" i="14"/>
  <c r="Q136" i="14"/>
  <c r="AC136" i="14" s="1"/>
  <c r="AO136" i="14" s="1"/>
  <c r="O136" i="14"/>
  <c r="AA136" i="14" s="1"/>
  <c r="AM136" i="14" s="1"/>
  <c r="I136" i="14"/>
  <c r="K136" i="14" s="1"/>
  <c r="M136" i="14" s="1"/>
  <c r="N136" i="14" s="1"/>
  <c r="Q135" i="14"/>
  <c r="AC135" i="14" s="1"/>
  <c r="AO135" i="14" s="1"/>
  <c r="O135" i="14"/>
  <c r="AA135" i="14" s="1"/>
  <c r="AM135" i="14" s="1"/>
  <c r="I135" i="14"/>
  <c r="K135" i="14" s="1"/>
  <c r="M135" i="14" s="1"/>
  <c r="N135" i="14" s="1"/>
  <c r="Q134" i="14"/>
  <c r="O134" i="14"/>
  <c r="I134" i="14"/>
  <c r="Q119" i="14"/>
  <c r="O119" i="14"/>
  <c r="AA119" i="14" s="1"/>
  <c r="AM119" i="14" s="1"/>
  <c r="I119" i="14"/>
  <c r="K119" i="14" s="1"/>
  <c r="M119" i="14" s="1"/>
  <c r="N119" i="14" s="1"/>
  <c r="Q118" i="14"/>
  <c r="AC118" i="14" s="1"/>
  <c r="AO118" i="14" s="1"/>
  <c r="O118" i="14"/>
  <c r="AA118" i="14" s="1"/>
  <c r="AM118" i="14" s="1"/>
  <c r="I118" i="14"/>
  <c r="K118" i="14" s="1"/>
  <c r="M118" i="14" s="1"/>
  <c r="N118" i="14" s="1"/>
  <c r="Q117" i="14"/>
  <c r="AC117" i="14" s="1"/>
  <c r="AO117" i="14" s="1"/>
  <c r="O117" i="14"/>
  <c r="AA117" i="14" s="1"/>
  <c r="AM117" i="14" s="1"/>
  <c r="I117" i="14"/>
  <c r="K117" i="14" s="1"/>
  <c r="M117" i="14" s="1"/>
  <c r="N117" i="14" s="1"/>
  <c r="Q115" i="14"/>
  <c r="O115" i="14"/>
  <c r="AA115" i="14" s="1"/>
  <c r="AM115" i="14" s="1"/>
  <c r="I115" i="14"/>
  <c r="K115" i="14" s="1"/>
  <c r="M115" i="14" s="1"/>
  <c r="N115" i="14" s="1"/>
  <c r="Q112" i="14"/>
  <c r="O112" i="14"/>
  <c r="AA112" i="14" s="1"/>
  <c r="AM112" i="14" s="1"/>
  <c r="I112" i="14"/>
  <c r="K112" i="14" s="1"/>
  <c r="M112" i="14" s="1"/>
  <c r="N112" i="14" s="1"/>
  <c r="Q111" i="14"/>
  <c r="O111" i="14"/>
  <c r="AA111" i="14" s="1"/>
  <c r="AM111" i="14" s="1"/>
  <c r="I111" i="14"/>
  <c r="K111" i="14" s="1"/>
  <c r="M111" i="14" s="1"/>
  <c r="N111" i="14" s="1"/>
  <c r="Q110" i="14"/>
  <c r="AC110" i="14" s="1"/>
  <c r="AO110" i="14" s="1"/>
  <c r="O110" i="14"/>
  <c r="AA110" i="14" s="1"/>
  <c r="AM110" i="14" s="1"/>
  <c r="I110" i="14"/>
  <c r="K110" i="14" s="1"/>
  <c r="M110" i="14" s="1"/>
  <c r="N110" i="14" s="1"/>
  <c r="Q109" i="14"/>
  <c r="AC109" i="14" s="1"/>
  <c r="AO109" i="14" s="1"/>
  <c r="O109" i="14"/>
  <c r="AA109" i="14" s="1"/>
  <c r="AM109" i="14" s="1"/>
  <c r="I109" i="14"/>
  <c r="K109" i="14" s="1"/>
  <c r="M109" i="14" s="1"/>
  <c r="N109" i="14" s="1"/>
  <c r="Q98" i="14"/>
  <c r="O98" i="14"/>
  <c r="AA98" i="14" s="1"/>
  <c r="AM98" i="14" s="1"/>
  <c r="I98" i="14"/>
  <c r="K98" i="14" s="1"/>
  <c r="M98" i="14" s="1"/>
  <c r="N98" i="14" s="1"/>
  <c r="Q97" i="14"/>
  <c r="AC97" i="14" s="1"/>
  <c r="AO97" i="14" s="1"/>
  <c r="O97" i="14"/>
  <c r="AA97" i="14" s="1"/>
  <c r="AM97" i="14" s="1"/>
  <c r="I97" i="14"/>
  <c r="K97" i="14" s="1"/>
  <c r="M97" i="14" s="1"/>
  <c r="N97" i="14" s="1"/>
  <c r="Q69" i="14"/>
  <c r="AC69" i="14" s="1"/>
  <c r="AO69" i="14" s="1"/>
  <c r="O69" i="14"/>
  <c r="AA69" i="14" s="1"/>
  <c r="AM69" i="14" s="1"/>
  <c r="I69" i="14"/>
  <c r="K69" i="14" s="1"/>
  <c r="M69" i="14" s="1"/>
  <c r="N69" i="14" s="1"/>
  <c r="Q68" i="14"/>
  <c r="O68" i="14"/>
  <c r="AA68" i="14" s="1"/>
  <c r="AM68" i="14" s="1"/>
  <c r="I68" i="14"/>
  <c r="K68" i="14" s="1"/>
  <c r="M68" i="14" s="1"/>
  <c r="N68" i="14" s="1"/>
  <c r="Q67" i="14"/>
  <c r="O67" i="14"/>
  <c r="AA67" i="14" s="1"/>
  <c r="AM67" i="14" s="1"/>
  <c r="I67" i="14"/>
  <c r="K67" i="14" s="1"/>
  <c r="M67" i="14" s="1"/>
  <c r="N67" i="14" s="1"/>
  <c r="Q66" i="14"/>
  <c r="AC66" i="14" s="1"/>
  <c r="AO66" i="14" s="1"/>
  <c r="O66" i="14"/>
  <c r="AA66" i="14" s="1"/>
  <c r="AM66" i="14" s="1"/>
  <c r="I66" i="14"/>
  <c r="K66" i="14" s="1"/>
  <c r="M66" i="14" s="1"/>
  <c r="N66" i="14" s="1"/>
  <c r="Q65" i="14"/>
  <c r="O65" i="14"/>
  <c r="AA65" i="14" s="1"/>
  <c r="AM65" i="14" s="1"/>
  <c r="I65" i="14"/>
  <c r="K65" i="14" s="1"/>
  <c r="M65" i="14" s="1"/>
  <c r="N65" i="14" s="1"/>
  <c r="Q64" i="14"/>
  <c r="O64" i="14"/>
  <c r="AA64" i="14" s="1"/>
  <c r="AM64" i="14" s="1"/>
  <c r="I64" i="14"/>
  <c r="K64" i="14" s="1"/>
  <c r="M64" i="14" s="1"/>
  <c r="N64" i="14" s="1"/>
  <c r="Q63" i="14"/>
  <c r="O63" i="14"/>
  <c r="AA63" i="14" s="1"/>
  <c r="AM63" i="14" s="1"/>
  <c r="I63" i="14"/>
  <c r="K63" i="14" s="1"/>
  <c r="M63" i="14" s="1"/>
  <c r="N63" i="14" s="1"/>
  <c r="Q62" i="14"/>
  <c r="AC62" i="14" s="1"/>
  <c r="AO62" i="14" s="1"/>
  <c r="O62" i="14"/>
  <c r="AA62" i="14" s="1"/>
  <c r="AM62" i="14" s="1"/>
  <c r="I62" i="14"/>
  <c r="K62" i="14" s="1"/>
  <c r="M62" i="14" s="1"/>
  <c r="N62" i="14" s="1"/>
  <c r="Q61" i="14"/>
  <c r="AC61" i="14" s="1"/>
  <c r="AO61" i="14" s="1"/>
  <c r="O61" i="14"/>
  <c r="AA61" i="14" s="1"/>
  <c r="AM61" i="14" s="1"/>
  <c r="I61" i="14"/>
  <c r="K61" i="14" s="1"/>
  <c r="M61" i="14" s="1"/>
  <c r="N61" i="14" s="1"/>
  <c r="Q60" i="14"/>
  <c r="AC60" i="14" s="1"/>
  <c r="AO60" i="14" s="1"/>
  <c r="O60" i="14"/>
  <c r="AA60" i="14" s="1"/>
  <c r="AM60" i="14" s="1"/>
  <c r="I60" i="14"/>
  <c r="K60" i="14" s="1"/>
  <c r="M60" i="14" s="1"/>
  <c r="N60" i="14" s="1"/>
  <c r="Q59" i="14"/>
  <c r="AC59" i="14" s="1"/>
  <c r="AO59" i="14" s="1"/>
  <c r="O59" i="14"/>
  <c r="AA59" i="14" s="1"/>
  <c r="AM59" i="14" s="1"/>
  <c r="I59" i="14"/>
  <c r="K59" i="14" s="1"/>
  <c r="M59" i="14" s="1"/>
  <c r="N59" i="14" s="1"/>
  <c r="Q58" i="14"/>
  <c r="AC58" i="14" s="1"/>
  <c r="AO58" i="14" s="1"/>
  <c r="O58" i="14"/>
  <c r="AA58" i="14" s="1"/>
  <c r="AM58" i="14" s="1"/>
  <c r="I58" i="14"/>
  <c r="K58" i="14" s="1"/>
  <c r="M58" i="14" s="1"/>
  <c r="N58" i="14" s="1"/>
  <c r="Q57" i="14"/>
  <c r="AC57" i="14" s="1"/>
  <c r="AO57" i="14" s="1"/>
  <c r="O57" i="14"/>
  <c r="AA57" i="14" s="1"/>
  <c r="AM57" i="14" s="1"/>
  <c r="I57" i="14"/>
  <c r="K57" i="14" s="1"/>
  <c r="M57" i="14" s="1"/>
  <c r="N57" i="14" s="1"/>
  <c r="Q56" i="14"/>
  <c r="AC56" i="14" s="1"/>
  <c r="AO56" i="14" s="1"/>
  <c r="O56" i="14"/>
  <c r="AA56" i="14" s="1"/>
  <c r="AM56" i="14" s="1"/>
  <c r="I56" i="14"/>
  <c r="K56" i="14" s="1"/>
  <c r="M56" i="14" s="1"/>
  <c r="N56" i="14" s="1"/>
  <c r="Q55" i="14"/>
  <c r="AC55" i="14" s="1"/>
  <c r="AO55" i="14" s="1"/>
  <c r="O55" i="14"/>
  <c r="AA55" i="14" s="1"/>
  <c r="AM55" i="14" s="1"/>
  <c r="I55" i="14"/>
  <c r="K55" i="14" s="1"/>
  <c r="M55" i="14" s="1"/>
  <c r="N55" i="14" s="1"/>
  <c r="Q54" i="14"/>
  <c r="AC54" i="14" s="1"/>
  <c r="AO54" i="14" s="1"/>
  <c r="O54" i="14"/>
  <c r="AA54" i="14" s="1"/>
  <c r="AM54" i="14" s="1"/>
  <c r="I54" i="14"/>
  <c r="K54" i="14" s="1"/>
  <c r="M54" i="14" s="1"/>
  <c r="N54" i="14" s="1"/>
  <c r="Q53" i="14"/>
  <c r="AC53" i="14" s="1"/>
  <c r="AO53" i="14" s="1"/>
  <c r="O53" i="14"/>
  <c r="I53" i="14"/>
  <c r="K53" i="14" s="1"/>
  <c r="M53" i="14" s="1"/>
  <c r="N53" i="14" s="1"/>
  <c r="Q52" i="14"/>
  <c r="AC52" i="14" s="1"/>
  <c r="AO52" i="14" s="1"/>
  <c r="O52" i="14"/>
  <c r="AA52" i="14" s="1"/>
  <c r="AM52" i="14" s="1"/>
  <c r="I52" i="14"/>
  <c r="K52" i="14" s="1"/>
  <c r="M52" i="14" s="1"/>
  <c r="N52" i="14" s="1"/>
  <c r="Q51" i="14"/>
  <c r="AC51" i="14" s="1"/>
  <c r="AO51" i="14" s="1"/>
  <c r="O51" i="14"/>
  <c r="AA51" i="14" s="1"/>
  <c r="AM51" i="14" s="1"/>
  <c r="I51" i="14"/>
  <c r="K51" i="14" s="1"/>
  <c r="M51" i="14" s="1"/>
  <c r="N51" i="14" s="1"/>
  <c r="Q50" i="14"/>
  <c r="AC50" i="14" s="1"/>
  <c r="AO50" i="14" s="1"/>
  <c r="O50" i="14"/>
  <c r="AA50" i="14" s="1"/>
  <c r="AM50" i="14" s="1"/>
  <c r="I50" i="14"/>
  <c r="K50" i="14" s="1"/>
  <c r="M50" i="14" s="1"/>
  <c r="N50" i="14" s="1"/>
  <c r="Q49" i="14"/>
  <c r="AC49" i="14" s="1"/>
  <c r="AO49" i="14" s="1"/>
  <c r="O49" i="14"/>
  <c r="AA49" i="14" s="1"/>
  <c r="AM49" i="14" s="1"/>
  <c r="I49" i="14"/>
  <c r="K49" i="14" s="1"/>
  <c r="M49" i="14" s="1"/>
  <c r="N49" i="14" s="1"/>
  <c r="Q48" i="14"/>
  <c r="AC48" i="14" s="1"/>
  <c r="AO48" i="14" s="1"/>
  <c r="O48" i="14"/>
  <c r="AA48" i="14" s="1"/>
  <c r="AM48" i="14" s="1"/>
  <c r="I48" i="14"/>
  <c r="K48" i="14" s="1"/>
  <c r="M48" i="14" s="1"/>
  <c r="N48" i="14" s="1"/>
  <c r="Q47" i="14"/>
  <c r="AC47" i="14" s="1"/>
  <c r="AO47" i="14" s="1"/>
  <c r="O47" i="14"/>
  <c r="AA47" i="14" s="1"/>
  <c r="AM47" i="14" s="1"/>
  <c r="I47" i="14"/>
  <c r="K47" i="14" s="1"/>
  <c r="M47" i="14" s="1"/>
  <c r="N47" i="14" s="1"/>
  <c r="Q46" i="14"/>
  <c r="AC46" i="14" s="1"/>
  <c r="AO46" i="14" s="1"/>
  <c r="O46" i="14"/>
  <c r="AA46" i="14" s="1"/>
  <c r="AM46" i="14" s="1"/>
  <c r="I46" i="14"/>
  <c r="K46" i="14" s="1"/>
  <c r="M46" i="14" s="1"/>
  <c r="N46" i="14" s="1"/>
  <c r="Q45" i="14"/>
  <c r="AC45" i="14" s="1"/>
  <c r="AO45" i="14" s="1"/>
  <c r="O45" i="14"/>
  <c r="AA45" i="14" s="1"/>
  <c r="AM45" i="14" s="1"/>
  <c r="I45" i="14"/>
  <c r="K45" i="14" s="1"/>
  <c r="M45" i="14" s="1"/>
  <c r="N45" i="14" s="1"/>
  <c r="Q44" i="14"/>
  <c r="AC44" i="14" s="1"/>
  <c r="AO44" i="14" s="1"/>
  <c r="O44" i="14"/>
  <c r="AA44" i="14" s="1"/>
  <c r="AM44" i="14" s="1"/>
  <c r="I44" i="14"/>
  <c r="K44" i="14" s="1"/>
  <c r="M44" i="14" s="1"/>
  <c r="N44" i="14" s="1"/>
  <c r="Q43" i="14"/>
  <c r="AC43" i="14" s="1"/>
  <c r="AO43" i="14" s="1"/>
  <c r="O43" i="14"/>
  <c r="AA43" i="14" s="1"/>
  <c r="AM43" i="14" s="1"/>
  <c r="I43" i="14"/>
  <c r="K43" i="14" s="1"/>
  <c r="M43" i="14" s="1"/>
  <c r="N43" i="14" s="1"/>
  <c r="Q42" i="14"/>
  <c r="AC42" i="14" s="1"/>
  <c r="AO42" i="14" s="1"/>
  <c r="O42" i="14"/>
  <c r="AA42" i="14" s="1"/>
  <c r="AM42" i="14" s="1"/>
  <c r="I42" i="14"/>
  <c r="K42" i="14" s="1"/>
  <c r="M42" i="14" s="1"/>
  <c r="N42" i="14" s="1"/>
  <c r="Q41" i="14"/>
  <c r="AC41" i="14" s="1"/>
  <c r="AO41" i="14" s="1"/>
  <c r="O41" i="14"/>
  <c r="AA41" i="14" s="1"/>
  <c r="AM41" i="14" s="1"/>
  <c r="I41" i="14"/>
  <c r="K41" i="14" s="1"/>
  <c r="M41" i="14" s="1"/>
  <c r="N41" i="14" s="1"/>
  <c r="Q40" i="14"/>
  <c r="AC40" i="14" s="1"/>
  <c r="AO40" i="14" s="1"/>
  <c r="O40" i="14"/>
  <c r="AA40" i="14" s="1"/>
  <c r="AM40" i="14" s="1"/>
  <c r="I40" i="14"/>
  <c r="K40" i="14" s="1"/>
  <c r="M40" i="14" s="1"/>
  <c r="N40" i="14" s="1"/>
  <c r="Q39" i="14"/>
  <c r="AC39" i="14" s="1"/>
  <c r="AO39" i="14" s="1"/>
  <c r="O39" i="14"/>
  <c r="AA39" i="14" s="1"/>
  <c r="AM39" i="14" s="1"/>
  <c r="I39" i="14"/>
  <c r="K39" i="14" s="1"/>
  <c r="M39" i="14" s="1"/>
  <c r="N39" i="14" s="1"/>
  <c r="Q38" i="14"/>
  <c r="AC38" i="14" s="1"/>
  <c r="AO38" i="14" s="1"/>
  <c r="O38" i="14"/>
  <c r="AA38" i="14" s="1"/>
  <c r="AM38" i="14" s="1"/>
  <c r="I38" i="14"/>
  <c r="K38" i="14" s="1"/>
  <c r="M38" i="14" s="1"/>
  <c r="N38" i="14" s="1"/>
  <c r="AR29" i="14"/>
  <c r="AF29" i="14"/>
  <c r="T29" i="14"/>
  <c r="Q29" i="14"/>
  <c r="AC29" i="14" s="1"/>
  <c r="AO29" i="14" s="1"/>
  <c r="I29" i="14"/>
  <c r="K29" i="14" s="1"/>
  <c r="M29" i="14" s="1"/>
  <c r="N29" i="14" s="1"/>
  <c r="G2" i="14" l="1"/>
  <c r="F11" i="7"/>
  <c r="D2" i="14"/>
  <c r="S2" i="14"/>
  <c r="G11" i="16"/>
  <c r="H15" i="16"/>
  <c r="H11" i="16" s="1"/>
  <c r="AP302" i="14"/>
  <c r="Q161" i="14"/>
  <c r="AR134" i="14"/>
  <c r="AR161" i="14" s="1"/>
  <c r="AP161" i="14"/>
  <c r="AD161" i="14"/>
  <c r="X161" i="14"/>
  <c r="T134" i="14"/>
  <c r="R161" i="14"/>
  <c r="K134" i="14"/>
  <c r="I161" i="14"/>
  <c r="AA134" i="14"/>
  <c r="O161" i="14"/>
  <c r="O351" i="14"/>
  <c r="I302" i="14"/>
  <c r="AD302" i="14"/>
  <c r="AA401" i="14"/>
  <c r="O425" i="14"/>
  <c r="O302" i="14"/>
  <c r="AC401" i="14"/>
  <c r="Q425" i="14"/>
  <c r="Q302" i="14"/>
  <c r="T401" i="14"/>
  <c r="T425" i="14" s="1"/>
  <c r="R425" i="14"/>
  <c r="AJ430" i="14"/>
  <c r="X446" i="14"/>
  <c r="K430" i="14"/>
  <c r="I446" i="14"/>
  <c r="AJ401" i="14"/>
  <c r="X425" i="14"/>
  <c r="AA430" i="14"/>
  <c r="O446" i="14"/>
  <c r="R302" i="14"/>
  <c r="X302" i="14"/>
  <c r="AF401" i="14"/>
  <c r="AF425" i="14" s="1"/>
  <c r="AD425" i="14"/>
  <c r="Q446" i="14"/>
  <c r="AP351" i="14"/>
  <c r="AR401" i="14"/>
  <c r="AR425" i="14" s="1"/>
  <c r="AP425" i="14"/>
  <c r="I351" i="14"/>
  <c r="AD351" i="14"/>
  <c r="AR430" i="14"/>
  <c r="AR446" i="14" s="1"/>
  <c r="AP446" i="14"/>
  <c r="AF430" i="14"/>
  <c r="AF446" i="14" s="1"/>
  <c r="AD446" i="14"/>
  <c r="K401" i="14"/>
  <c r="I425" i="14"/>
  <c r="Q351" i="14"/>
  <c r="T430" i="14"/>
  <c r="T446" i="14" s="1"/>
  <c r="R446" i="14"/>
  <c r="R351" i="14"/>
  <c r="X351" i="14"/>
  <c r="AQ162" i="1"/>
  <c r="AS162" i="1" s="1"/>
  <c r="AT162" i="1" s="1"/>
  <c r="BC333" i="1"/>
  <c r="BE333" i="1" s="1"/>
  <c r="BG333" i="1" s="1"/>
  <c r="BH333" i="1" s="1"/>
  <c r="AR340" i="14"/>
  <c r="AR351" i="14" s="1"/>
  <c r="K340" i="14"/>
  <c r="K351" i="14" s="1"/>
  <c r="AF340" i="14"/>
  <c r="AF351" i="14" s="1"/>
  <c r="AA340" i="14"/>
  <c r="AA351" i="14" s="1"/>
  <c r="T340" i="14"/>
  <c r="T351" i="14" s="1"/>
  <c r="AJ340" i="14"/>
  <c r="AJ351" i="14" s="1"/>
  <c r="K184" i="14"/>
  <c r="I257" i="14"/>
  <c r="K292" i="14"/>
  <c r="K302" i="14" s="1"/>
  <c r="AA292" i="14"/>
  <c r="AA302" i="14" s="1"/>
  <c r="AF292" i="14"/>
  <c r="AF302" i="14" s="1"/>
  <c r="AR292" i="14"/>
  <c r="AR302" i="14" s="1"/>
  <c r="T292" i="14"/>
  <c r="T302" i="14" s="1"/>
  <c r="AJ292" i="14"/>
  <c r="AJ302" i="14" s="1"/>
  <c r="U105" i="14"/>
  <c r="U108" i="14"/>
  <c r="V108" i="14" s="1"/>
  <c r="W108" i="14" s="1"/>
  <c r="Y108" i="14" s="1"/>
  <c r="Z108" i="14" s="1"/>
  <c r="AQ141" i="1"/>
  <c r="AS141" i="1" s="1"/>
  <c r="AT141" i="1" s="1"/>
  <c r="BC148" i="1"/>
  <c r="BE148" i="1" s="1"/>
  <c r="BG148" i="1" s="1"/>
  <c r="BH148" i="1" s="1"/>
  <c r="AM369" i="14"/>
  <c r="AM384" i="14"/>
  <c r="AM396" i="14"/>
  <c r="AG262" i="14"/>
  <c r="U106" i="14"/>
  <c r="V106" i="14" s="1"/>
  <c r="W106" i="14" s="1"/>
  <c r="Y106" i="14" s="1"/>
  <c r="Z106" i="14" s="1"/>
  <c r="X269" i="14"/>
  <c r="T287" i="14"/>
  <c r="AF179" i="14"/>
  <c r="AV384" i="14"/>
  <c r="AV335" i="14"/>
  <c r="AV287" i="14"/>
  <c r="F18" i="7"/>
  <c r="N179" i="14"/>
  <c r="L15" i="7" s="1"/>
  <c r="U107" i="14"/>
  <c r="V107" i="14" s="1"/>
  <c r="AB18" i="7"/>
  <c r="AB21" i="7"/>
  <c r="AY18" i="7"/>
  <c r="AM335" i="14"/>
  <c r="N396" i="14"/>
  <c r="L25" i="7" s="1"/>
  <c r="AF257" i="14"/>
  <c r="R129" i="14"/>
  <c r="N317" i="14"/>
  <c r="L20" i="7" s="1"/>
  <c r="AM179" i="14"/>
  <c r="AM317" i="14"/>
  <c r="T179" i="14"/>
  <c r="AR317" i="14"/>
  <c r="AV369" i="14"/>
  <c r="R269" i="14"/>
  <c r="AG107" i="14"/>
  <c r="O129" i="14"/>
  <c r="AY15" i="7"/>
  <c r="Q129" i="14"/>
  <c r="T317" i="14"/>
  <c r="AP257" i="14"/>
  <c r="F12" i="7"/>
  <c r="N369" i="14"/>
  <c r="L23" i="7" s="1"/>
  <c r="N384" i="14"/>
  <c r="L24" i="7" s="1"/>
  <c r="AF335" i="14"/>
  <c r="AM269" i="14"/>
  <c r="AS108" i="14"/>
  <c r="I129" i="14"/>
  <c r="F15" i="7"/>
  <c r="AY21" i="7"/>
  <c r="T269" i="14"/>
  <c r="AR335" i="14"/>
  <c r="AV396" i="14"/>
  <c r="BV15" i="7"/>
  <c r="T257" i="14"/>
  <c r="AR257" i="14"/>
  <c r="N335" i="14"/>
  <c r="L21" i="7" s="1"/>
  <c r="Q369" i="14"/>
  <c r="T335" i="14"/>
  <c r="AF384" i="14"/>
  <c r="AF369" i="14"/>
  <c r="F19" i="7"/>
  <c r="BV17" i="7"/>
  <c r="AR179" i="14"/>
  <c r="L18" i="7"/>
  <c r="AR384" i="14"/>
  <c r="AR369" i="14"/>
  <c r="AV179" i="14"/>
  <c r="AP129" i="14"/>
  <c r="F20" i="7"/>
  <c r="AF317" i="14"/>
  <c r="AM287" i="14"/>
  <c r="Q335" i="14"/>
  <c r="T384" i="14"/>
  <c r="T369" i="14"/>
  <c r="AD129" i="14"/>
  <c r="F21" i="7"/>
  <c r="Q287" i="14"/>
  <c r="Q396" i="14"/>
  <c r="AF396" i="14"/>
  <c r="AV317" i="14"/>
  <c r="AV257" i="14"/>
  <c r="F24" i="7"/>
  <c r="AM257" i="14"/>
  <c r="AF287" i="14"/>
  <c r="AR396" i="14"/>
  <c r="AJ262" i="14"/>
  <c r="AV262" i="14" s="1"/>
  <c r="AV269" i="14" s="1"/>
  <c r="X129" i="14"/>
  <c r="N99" i="14"/>
  <c r="L12" i="7" s="1"/>
  <c r="Q257" i="14"/>
  <c r="T396" i="14"/>
  <c r="AR287" i="14"/>
  <c r="T104" i="14"/>
  <c r="U104" i="14" s="1"/>
  <c r="V104" i="14" s="1"/>
  <c r="AB17" i="7"/>
  <c r="N129" i="14"/>
  <c r="L13" i="7" s="1"/>
  <c r="AF99" i="14"/>
  <c r="AR269" i="14"/>
  <c r="AA129" i="14"/>
  <c r="AJ384" i="14"/>
  <c r="AP335" i="14"/>
  <c r="X287" i="14"/>
  <c r="AM104" i="14"/>
  <c r="AM129" i="14" s="1"/>
  <c r="M396" i="14"/>
  <c r="K384" i="14"/>
  <c r="I369" i="14"/>
  <c r="AA317" i="14"/>
  <c r="O317" i="14"/>
  <c r="Q179" i="14"/>
  <c r="M129" i="14"/>
  <c r="K99" i="14"/>
  <c r="F13" i="7"/>
  <c r="F25" i="7"/>
  <c r="AB22" i="7"/>
  <c r="AY16" i="7"/>
  <c r="BV22" i="7"/>
  <c r="X384" i="14"/>
  <c r="AP179" i="14"/>
  <c r="X99" i="14"/>
  <c r="AJ104" i="14"/>
  <c r="AJ396" i="14"/>
  <c r="X396" i="14"/>
  <c r="AF269" i="14"/>
  <c r="AD257" i="14"/>
  <c r="R257" i="14"/>
  <c r="F14" i="7"/>
  <c r="AB11" i="7"/>
  <c r="AB23" i="7"/>
  <c r="AY17" i="7"/>
  <c r="BV11" i="7"/>
  <c r="BV23" i="7"/>
  <c r="AJ287" i="14"/>
  <c r="AD179" i="14"/>
  <c r="K396" i="14"/>
  <c r="I384" i="14"/>
  <c r="AA335" i="14"/>
  <c r="O335" i="14"/>
  <c r="M317" i="14"/>
  <c r="AA179" i="14"/>
  <c r="O179" i="14"/>
  <c r="K129" i="14"/>
  <c r="I99" i="14"/>
  <c r="AB12" i="7"/>
  <c r="AB24" i="7"/>
  <c r="BV12" i="7"/>
  <c r="BV24" i="7"/>
  <c r="AD335" i="14"/>
  <c r="R179" i="14"/>
  <c r="AP369" i="14"/>
  <c r="AD369" i="14"/>
  <c r="R369" i="14"/>
  <c r="AJ317" i="14"/>
  <c r="X317" i="14"/>
  <c r="AP269" i="14"/>
  <c r="AD269" i="14"/>
  <c r="F16" i="7"/>
  <c r="AB13" i="7"/>
  <c r="AB25" i="7"/>
  <c r="AY19" i="7"/>
  <c r="BV13" i="7"/>
  <c r="BV25" i="7"/>
  <c r="R335" i="14"/>
  <c r="AC104" i="14"/>
  <c r="AG104" i="14" s="1"/>
  <c r="I396" i="14"/>
  <c r="M335" i="14"/>
  <c r="K317" i="14"/>
  <c r="Q269" i="14"/>
  <c r="AA257" i="14"/>
  <c r="O257" i="14"/>
  <c r="M179" i="14"/>
  <c r="AB14" i="7"/>
  <c r="AY20" i="7"/>
  <c r="BV14" i="7"/>
  <c r="AP384" i="14"/>
  <c r="AD384" i="14"/>
  <c r="R384" i="14"/>
  <c r="AJ335" i="14"/>
  <c r="X335" i="14"/>
  <c r="AP287" i="14"/>
  <c r="AD287" i="14"/>
  <c r="R287" i="14"/>
  <c r="AJ179" i="14"/>
  <c r="X179" i="14"/>
  <c r="AF129" i="14"/>
  <c r="AP99" i="14"/>
  <c r="AD99" i="14"/>
  <c r="R99" i="14"/>
  <c r="AR105" i="14"/>
  <c r="AR129" i="14" s="1"/>
  <c r="Q384" i="14"/>
  <c r="AA369" i="14"/>
  <c r="O369" i="14"/>
  <c r="K335" i="14"/>
  <c r="I317" i="14"/>
  <c r="AA269" i="14"/>
  <c r="O269" i="14"/>
  <c r="K179" i="14"/>
  <c r="Q99" i="14"/>
  <c r="AB16" i="7"/>
  <c r="AY22" i="7"/>
  <c r="AP396" i="14"/>
  <c r="AD396" i="14"/>
  <c r="R396" i="14"/>
  <c r="AJ257" i="14"/>
  <c r="X257" i="14"/>
  <c r="AY11" i="7"/>
  <c r="AY23" i="7"/>
  <c r="AA384" i="14"/>
  <c r="O384" i="14"/>
  <c r="M369" i="14"/>
  <c r="I335" i="14"/>
  <c r="AA287" i="14"/>
  <c r="O287" i="14"/>
  <c r="I179" i="14"/>
  <c r="O99" i="14"/>
  <c r="AG105" i="14"/>
  <c r="AJ369" i="14"/>
  <c r="X369" i="14"/>
  <c r="AP317" i="14"/>
  <c r="AD317" i="14"/>
  <c r="R317" i="14"/>
  <c r="BV27" i="7"/>
  <c r="F27" i="7"/>
  <c r="AY27" i="7"/>
  <c r="AB27" i="7"/>
  <c r="AB19" i="7"/>
  <c r="AA396" i="14"/>
  <c r="O396" i="14"/>
  <c r="M384" i="14"/>
  <c r="K369" i="14"/>
  <c r="Q317" i="14"/>
  <c r="M99" i="14"/>
  <c r="BV26" i="7"/>
  <c r="F26" i="7"/>
  <c r="AY26" i="7"/>
  <c r="AB26" i="7"/>
  <c r="AB20" i="7"/>
  <c r="Q7" i="7"/>
  <c r="AS107" i="14"/>
  <c r="V105" i="14"/>
  <c r="W105" i="14" s="1"/>
  <c r="Y105" i="14" s="1"/>
  <c r="Z105" i="14" s="1"/>
  <c r="AG108" i="14"/>
  <c r="AS106" i="14"/>
  <c r="AG106" i="14"/>
  <c r="U423" i="14"/>
  <c r="V423" i="14" s="1"/>
  <c r="U435" i="14"/>
  <c r="V435" i="14" s="1"/>
  <c r="AG435" i="14"/>
  <c r="T135" i="14"/>
  <c r="U135" i="14" s="1"/>
  <c r="V135" i="14" s="1"/>
  <c r="W135" i="14" s="1"/>
  <c r="Y135" i="14" s="1"/>
  <c r="Z135" i="14" s="1"/>
  <c r="T53" i="14"/>
  <c r="T99" i="14" s="1"/>
  <c r="AF134" i="14"/>
  <c r="AF161" i="14" s="1"/>
  <c r="AR54" i="14"/>
  <c r="AR99" i="14" s="1"/>
  <c r="AJ134" i="14"/>
  <c r="AJ161" i="14" s="1"/>
  <c r="K155" i="14"/>
  <c r="AS422" i="14"/>
  <c r="AJ54" i="14"/>
  <c r="AJ99" i="14" s="1"/>
  <c r="AA53" i="14"/>
  <c r="AM53" i="14" s="1"/>
  <c r="AM99" i="14" s="1"/>
  <c r="U265" i="14"/>
  <c r="V265" i="14" s="1"/>
  <c r="W265" i="14" s="1"/>
  <c r="Y265" i="14" s="1"/>
  <c r="Z265" i="14" s="1"/>
  <c r="U264" i="14"/>
  <c r="V264" i="14" s="1"/>
  <c r="W264" i="14" s="1"/>
  <c r="Y264" i="14" s="1"/>
  <c r="Z264" i="14" s="1"/>
  <c r="AS262" i="14"/>
  <c r="AG422" i="14"/>
  <c r="U436" i="14"/>
  <c r="V436" i="14" s="1"/>
  <c r="W436" i="14" s="1"/>
  <c r="Y436" i="14" s="1"/>
  <c r="Z436" i="14" s="1"/>
  <c r="U421" i="14"/>
  <c r="V421" i="14" s="1"/>
  <c r="U422" i="14"/>
  <c r="V422" i="14" s="1"/>
  <c r="W422" i="14" s="1"/>
  <c r="Y422" i="14" s="1"/>
  <c r="Z422" i="14" s="1"/>
  <c r="AG403" i="14"/>
  <c r="AO265" i="14"/>
  <c r="AS265" i="14" s="1"/>
  <c r="AG265" i="14"/>
  <c r="AC263" i="14"/>
  <c r="AO263" i="14" s="1"/>
  <c r="AS263" i="14" s="1"/>
  <c r="U263" i="14"/>
  <c r="AC266" i="14"/>
  <c r="AO266" i="14" s="1"/>
  <c r="AS266" i="14" s="1"/>
  <c r="U266" i="14"/>
  <c r="AO264" i="14"/>
  <c r="AS264" i="14" s="1"/>
  <c r="AG264" i="14"/>
  <c r="U262" i="14"/>
  <c r="AG405" i="14"/>
  <c r="U412" i="14"/>
  <c r="V412" i="14" s="1"/>
  <c r="W412" i="14" s="1"/>
  <c r="Y412" i="14" s="1"/>
  <c r="Z412" i="14" s="1"/>
  <c r="AS406" i="14"/>
  <c r="AS404" i="14"/>
  <c r="AG417" i="14"/>
  <c r="U406" i="14"/>
  <c r="V406" i="14" s="1"/>
  <c r="W406" i="14" s="1"/>
  <c r="Y406" i="14" s="1"/>
  <c r="Z406" i="14" s="1"/>
  <c r="U405" i="14"/>
  <c r="V405" i="14" s="1"/>
  <c r="AG415" i="14"/>
  <c r="AG407" i="14"/>
  <c r="AS415" i="14"/>
  <c r="AS436" i="14"/>
  <c r="AG408" i="14"/>
  <c r="U424" i="14"/>
  <c r="V424" i="14" s="1"/>
  <c r="W424" i="14" s="1"/>
  <c r="Y424" i="14" s="1"/>
  <c r="Z424" i="14" s="1"/>
  <c r="AS424" i="14"/>
  <c r="U415" i="14"/>
  <c r="V415" i="14" s="1"/>
  <c r="AG418" i="14"/>
  <c r="AG420" i="14"/>
  <c r="U418" i="14"/>
  <c r="V418" i="14" s="1"/>
  <c r="AS418" i="14"/>
  <c r="AG424" i="14"/>
  <c r="AG440" i="14"/>
  <c r="AG404" i="14"/>
  <c r="AS408" i="14"/>
  <c r="AG409" i="14"/>
  <c r="U410" i="14"/>
  <c r="V410" i="14" s="1"/>
  <c r="AG412" i="14"/>
  <c r="U414" i="14"/>
  <c r="V414" i="14" s="1"/>
  <c r="U401" i="14"/>
  <c r="U420" i="14"/>
  <c r="V420" i="14" s="1"/>
  <c r="AS420" i="14"/>
  <c r="U440" i="14"/>
  <c r="AS435" i="14"/>
  <c r="U403" i="14"/>
  <c r="V403" i="14" s="1"/>
  <c r="W403" i="14" s="1"/>
  <c r="Y403" i="14" s="1"/>
  <c r="Z403" i="14" s="1"/>
  <c r="AS403" i="14"/>
  <c r="U404" i="14"/>
  <c r="V404" i="14" s="1"/>
  <c r="W404" i="14" s="1"/>
  <c r="Y404" i="14" s="1"/>
  <c r="Z404" i="14" s="1"/>
  <c r="U408" i="14"/>
  <c r="V408" i="14" s="1"/>
  <c r="AG410" i="14"/>
  <c r="U416" i="14"/>
  <c r="V416" i="14" s="1"/>
  <c r="W416" i="14" s="1"/>
  <c r="Y416" i="14" s="1"/>
  <c r="Z416" i="14" s="1"/>
  <c r="AG414" i="14"/>
  <c r="AG419" i="14"/>
  <c r="AS410" i="14"/>
  <c r="AS416" i="14"/>
  <c r="U407" i="14"/>
  <c r="AS417" i="14"/>
  <c r="AG406" i="14"/>
  <c r="U409" i="14"/>
  <c r="AS409" i="14"/>
  <c r="AS405" i="14"/>
  <c r="AS414" i="14"/>
  <c r="AS407" i="14"/>
  <c r="AG416" i="14"/>
  <c r="U417" i="14"/>
  <c r="AS412" i="14"/>
  <c r="AG413" i="14"/>
  <c r="AC411" i="14"/>
  <c r="U411" i="14"/>
  <c r="U413" i="14"/>
  <c r="AS413" i="14"/>
  <c r="U419" i="14"/>
  <c r="AS421" i="14"/>
  <c r="AS440" i="14"/>
  <c r="AO419" i="14"/>
  <c r="AS419" i="14" s="1"/>
  <c r="AG421" i="14"/>
  <c r="AG436" i="14"/>
  <c r="AO423" i="14"/>
  <c r="AS423" i="14" s="1"/>
  <c r="AG423" i="14"/>
  <c r="AS38" i="14"/>
  <c r="AS40" i="14"/>
  <c r="AS50" i="14"/>
  <c r="AS49" i="14"/>
  <c r="AS138" i="14"/>
  <c r="U376" i="14"/>
  <c r="AS169" i="14"/>
  <c r="U283" i="14"/>
  <c r="V283" i="14" s="1"/>
  <c r="W283" i="14" s="1"/>
  <c r="Y283" i="14" s="1"/>
  <c r="Z283" i="14" s="1"/>
  <c r="U293" i="14"/>
  <c r="AS360" i="14"/>
  <c r="AS110" i="14"/>
  <c r="U360" i="14"/>
  <c r="V360" i="14" s="1"/>
  <c r="W360" i="14" s="1"/>
  <c r="Y360" i="14" s="1"/>
  <c r="Z360" i="14" s="1"/>
  <c r="U48" i="14"/>
  <c r="V48" i="14" s="1"/>
  <c r="U58" i="14"/>
  <c r="V58" i="14" s="1"/>
  <c r="W58" i="14" s="1"/>
  <c r="Y58" i="14" s="1"/>
  <c r="Z58" i="14" s="1"/>
  <c r="AS170" i="14"/>
  <c r="AG432" i="14"/>
  <c r="AG433" i="14"/>
  <c r="AS109" i="14"/>
  <c r="AS156" i="14"/>
  <c r="AG50" i="14"/>
  <c r="U67" i="14"/>
  <c r="V67" i="14" s="1"/>
  <c r="W67" i="14" s="1"/>
  <c r="Y67" i="14" s="1"/>
  <c r="Z67" i="14" s="1"/>
  <c r="AS69" i="14"/>
  <c r="AS118" i="14"/>
  <c r="AS141" i="14"/>
  <c r="AS186" i="14"/>
  <c r="U194" i="14"/>
  <c r="V194" i="14" s="1"/>
  <c r="W194" i="14" s="1"/>
  <c r="Y194" i="14" s="1"/>
  <c r="Z194" i="14" s="1"/>
  <c r="U200" i="14"/>
  <c r="V200" i="14" s="1"/>
  <c r="W200" i="14" s="1"/>
  <c r="Y200" i="14" s="1"/>
  <c r="Z200" i="14" s="1"/>
  <c r="U203" i="14"/>
  <c r="V203" i="14" s="1"/>
  <c r="W203" i="14" s="1"/>
  <c r="Y203" i="14" s="1"/>
  <c r="Z203" i="14" s="1"/>
  <c r="U209" i="14"/>
  <c r="V209" i="14" s="1"/>
  <c r="W209" i="14" s="1"/>
  <c r="Y209" i="14" s="1"/>
  <c r="Z209" i="14" s="1"/>
  <c r="U211" i="14"/>
  <c r="V211" i="14" s="1"/>
  <c r="W211" i="14" s="1"/>
  <c r="Y211" i="14" s="1"/>
  <c r="Z211" i="14" s="1"/>
  <c r="U216" i="14"/>
  <c r="V216" i="14" s="1"/>
  <c r="W216" i="14" s="1"/>
  <c r="Y216" i="14" s="1"/>
  <c r="Z216" i="14" s="1"/>
  <c r="U218" i="14"/>
  <c r="V218" i="14" s="1"/>
  <c r="W218" i="14" s="1"/>
  <c r="Y218" i="14" s="1"/>
  <c r="Z218" i="14" s="1"/>
  <c r="U224" i="14"/>
  <c r="V224" i="14" s="1"/>
  <c r="W224" i="14" s="1"/>
  <c r="Y224" i="14" s="1"/>
  <c r="Z224" i="14" s="1"/>
  <c r="U202" i="14"/>
  <c r="V202" i="14" s="1"/>
  <c r="W202" i="14" s="1"/>
  <c r="Y202" i="14" s="1"/>
  <c r="Z202" i="14" s="1"/>
  <c r="U232" i="14"/>
  <c r="V232" i="14" s="1"/>
  <c r="W232" i="14" s="1"/>
  <c r="Y232" i="14" s="1"/>
  <c r="Z232" i="14" s="1"/>
  <c r="U234" i="14"/>
  <c r="V234" i="14" s="1"/>
  <c r="W234" i="14" s="1"/>
  <c r="Y234" i="14" s="1"/>
  <c r="Z234" i="14" s="1"/>
  <c r="U240" i="14"/>
  <c r="V240" i="14" s="1"/>
  <c r="W240" i="14" s="1"/>
  <c r="Y240" i="14" s="1"/>
  <c r="Z240" i="14" s="1"/>
  <c r="U242" i="14"/>
  <c r="V242" i="14" s="1"/>
  <c r="W242" i="14" s="1"/>
  <c r="Y242" i="14" s="1"/>
  <c r="Z242" i="14" s="1"/>
  <c r="U276" i="14"/>
  <c r="V276" i="14" s="1"/>
  <c r="W276" i="14" s="1"/>
  <c r="Y276" i="14" s="1"/>
  <c r="Z276" i="14" s="1"/>
  <c r="U313" i="14"/>
  <c r="V313" i="14" s="1"/>
  <c r="U324" i="14"/>
  <c r="V324" i="14" s="1"/>
  <c r="W324" i="14" s="1"/>
  <c r="Y324" i="14" s="1"/>
  <c r="Z324" i="14" s="1"/>
  <c r="U327" i="14"/>
  <c r="V327" i="14" s="1"/>
  <c r="W327" i="14" s="1"/>
  <c r="Y327" i="14" s="1"/>
  <c r="Z327" i="14" s="1"/>
  <c r="U364" i="14"/>
  <c r="V364" i="14" s="1"/>
  <c r="AS379" i="14"/>
  <c r="AS375" i="14"/>
  <c r="AG434" i="14"/>
  <c r="AS62" i="14"/>
  <c r="AS66" i="14"/>
  <c r="AS97" i="14"/>
  <c r="AS117" i="14"/>
  <c r="AS147" i="14"/>
  <c r="AS185" i="14"/>
  <c r="U277" i="14"/>
  <c r="V277" i="14" s="1"/>
  <c r="W277" i="14" s="1"/>
  <c r="Y277" i="14" s="1"/>
  <c r="Z277" i="14" s="1"/>
  <c r="U314" i="14"/>
  <c r="V314" i="14" s="1"/>
  <c r="W314" i="14" s="1"/>
  <c r="Y314" i="14" s="1"/>
  <c r="Z314" i="14" s="1"/>
  <c r="U342" i="14"/>
  <c r="V342" i="14" s="1"/>
  <c r="W342" i="14" s="1"/>
  <c r="Y342" i="14" s="1"/>
  <c r="Z342" i="14" s="1"/>
  <c r="U392" i="14"/>
  <c r="V392" i="14" s="1"/>
  <c r="W392" i="14" s="1"/>
  <c r="Y392" i="14" s="1"/>
  <c r="Z392" i="14" s="1"/>
  <c r="AS394" i="14"/>
  <c r="U402" i="14"/>
  <c r="U431" i="14"/>
  <c r="V431" i="14" s="1"/>
  <c r="W431" i="14" s="1"/>
  <c r="Y431" i="14" s="1"/>
  <c r="Z431" i="14" s="1"/>
  <c r="U434" i="14"/>
  <c r="V434" i="14" s="1"/>
  <c r="U29" i="14"/>
  <c r="V29" i="14" s="1"/>
  <c r="W29" i="14" s="1"/>
  <c r="Y29" i="14" s="1"/>
  <c r="Z29" i="14" s="1"/>
  <c r="U39" i="14"/>
  <c r="V39" i="14" s="1"/>
  <c r="U61" i="14"/>
  <c r="V61" i="14" s="1"/>
  <c r="AC67" i="14"/>
  <c r="AO67" i="14" s="1"/>
  <c r="AS67" i="14" s="1"/>
  <c r="U394" i="14"/>
  <c r="V394" i="14" s="1"/>
  <c r="AG39" i="14"/>
  <c r="U63" i="14"/>
  <c r="V63" i="14" s="1"/>
  <c r="W63" i="14" s="1"/>
  <c r="Y63" i="14" s="1"/>
  <c r="Z63" i="14" s="1"/>
  <c r="U65" i="14"/>
  <c r="V65" i="14" s="1"/>
  <c r="W65" i="14" s="1"/>
  <c r="Y65" i="14" s="1"/>
  <c r="Z65" i="14" s="1"/>
  <c r="AS135" i="14"/>
  <c r="AS145" i="14"/>
  <c r="AS174" i="14"/>
  <c r="U195" i="14"/>
  <c r="V195" i="14" s="1"/>
  <c r="W195" i="14" s="1"/>
  <c r="Y195" i="14" s="1"/>
  <c r="Z195" i="14" s="1"/>
  <c r="U197" i="14"/>
  <c r="V197" i="14" s="1"/>
  <c r="W197" i="14" s="1"/>
  <c r="Y197" i="14" s="1"/>
  <c r="Z197" i="14" s="1"/>
  <c r="U206" i="14"/>
  <c r="V206" i="14" s="1"/>
  <c r="W206" i="14" s="1"/>
  <c r="Y206" i="14" s="1"/>
  <c r="Z206" i="14" s="1"/>
  <c r="U212" i="14"/>
  <c r="V212" i="14" s="1"/>
  <c r="W212" i="14" s="1"/>
  <c r="Y212" i="14" s="1"/>
  <c r="Z212" i="14" s="1"/>
  <c r="U214" i="14"/>
  <c r="V214" i="14" s="1"/>
  <c r="W214" i="14" s="1"/>
  <c r="Y214" i="14" s="1"/>
  <c r="Z214" i="14" s="1"/>
  <c r="U221" i="14"/>
  <c r="V221" i="14" s="1"/>
  <c r="W221" i="14" s="1"/>
  <c r="Y221" i="14" s="1"/>
  <c r="Z221" i="14" s="1"/>
  <c r="U227" i="14"/>
  <c r="V227" i="14" s="1"/>
  <c r="W227" i="14" s="1"/>
  <c r="Y227" i="14" s="1"/>
  <c r="Z227" i="14" s="1"/>
  <c r="U229" i="14"/>
  <c r="V229" i="14" s="1"/>
  <c r="W229" i="14" s="1"/>
  <c r="Y229" i="14" s="1"/>
  <c r="Z229" i="14" s="1"/>
  <c r="U237" i="14"/>
  <c r="V237" i="14" s="1"/>
  <c r="W237" i="14" s="1"/>
  <c r="Y237" i="14" s="1"/>
  <c r="Z237" i="14" s="1"/>
  <c r="U243" i="14"/>
  <c r="V243" i="14" s="1"/>
  <c r="W243" i="14" s="1"/>
  <c r="Y243" i="14" s="1"/>
  <c r="Z243" i="14" s="1"/>
  <c r="U245" i="14"/>
  <c r="V245" i="14" s="1"/>
  <c r="W245" i="14" s="1"/>
  <c r="Y245" i="14" s="1"/>
  <c r="Z245" i="14" s="1"/>
  <c r="U378" i="14"/>
  <c r="V378" i="14" s="1"/>
  <c r="U380" i="14"/>
  <c r="V380" i="14" s="1"/>
  <c r="W380" i="14" s="1"/>
  <c r="Y380" i="14" s="1"/>
  <c r="Z380" i="14" s="1"/>
  <c r="AG394" i="14"/>
  <c r="U437" i="14"/>
  <c r="V437" i="14" s="1"/>
  <c r="U45" i="14"/>
  <c r="V45" i="14" s="1"/>
  <c r="W45" i="14" s="1"/>
  <c r="Y45" i="14" s="1"/>
  <c r="Z45" i="14" s="1"/>
  <c r="AS136" i="14"/>
  <c r="AS144" i="14"/>
  <c r="AS166" i="14"/>
  <c r="AS173" i="14"/>
  <c r="U325" i="14"/>
  <c r="V325" i="14" s="1"/>
  <c r="W325" i="14" s="1"/>
  <c r="Y325" i="14" s="1"/>
  <c r="Z325" i="14" s="1"/>
  <c r="U341" i="14"/>
  <c r="V341" i="14" s="1"/>
  <c r="W341" i="14" s="1"/>
  <c r="Y341" i="14" s="1"/>
  <c r="Z341" i="14" s="1"/>
  <c r="U329" i="14"/>
  <c r="V329" i="14" s="1"/>
  <c r="W329" i="14" s="1"/>
  <c r="Y329" i="14" s="1"/>
  <c r="Z329" i="14" s="1"/>
  <c r="AC329" i="14"/>
  <c r="AO329" i="14" s="1"/>
  <c r="AS329" i="14" s="1"/>
  <c r="U359" i="14"/>
  <c r="V359" i="14" s="1"/>
  <c r="W359" i="14" s="1"/>
  <c r="Y359" i="14" s="1"/>
  <c r="Z359" i="14" s="1"/>
  <c r="U438" i="14"/>
  <c r="V438" i="14" s="1"/>
  <c r="U44" i="14"/>
  <c r="V44" i="14" s="1"/>
  <c r="U49" i="14"/>
  <c r="V49" i="14" s="1"/>
  <c r="AG58" i="14"/>
  <c r="U60" i="14"/>
  <c r="V60" i="14" s="1"/>
  <c r="AG363" i="14"/>
  <c r="U445" i="14"/>
  <c r="V445" i="14" s="1"/>
  <c r="W445" i="14" s="1"/>
  <c r="Y445" i="14" s="1"/>
  <c r="Z445" i="14" s="1"/>
  <c r="AS45" i="14"/>
  <c r="AG49" i="14"/>
  <c r="U57" i="14"/>
  <c r="V57" i="14" s="1"/>
  <c r="U59" i="14"/>
  <c r="V59" i="14" s="1"/>
  <c r="AG60" i="14"/>
  <c r="U300" i="14"/>
  <c r="V300" i="14" s="1"/>
  <c r="W300" i="14" s="1"/>
  <c r="Y300" i="14" s="1"/>
  <c r="Z300" i="14" s="1"/>
  <c r="U315" i="14"/>
  <c r="V315" i="14" s="1"/>
  <c r="W315" i="14" s="1"/>
  <c r="Y315" i="14" s="1"/>
  <c r="Z315" i="14" s="1"/>
  <c r="U347" i="14"/>
  <c r="V347" i="14" s="1"/>
  <c r="W347" i="14" s="1"/>
  <c r="Y347" i="14" s="1"/>
  <c r="Z347" i="14" s="1"/>
  <c r="U363" i="14"/>
  <c r="AG367" i="14"/>
  <c r="AG377" i="14"/>
  <c r="AG381" i="14"/>
  <c r="U155" i="14"/>
  <c r="V155" i="14" s="1"/>
  <c r="W155" i="14" s="1"/>
  <c r="Y155" i="14" s="1"/>
  <c r="Z155" i="14" s="1"/>
  <c r="AC155" i="14"/>
  <c r="AO155" i="14" s="1"/>
  <c r="AS155" i="14" s="1"/>
  <c r="U143" i="14"/>
  <c r="V143" i="14" s="1"/>
  <c r="W143" i="14" s="1"/>
  <c r="Y143" i="14" s="1"/>
  <c r="Z143" i="14" s="1"/>
  <c r="AC143" i="14"/>
  <c r="AO143" i="14" s="1"/>
  <c r="AS143" i="14" s="1"/>
  <c r="U172" i="14"/>
  <c r="V172" i="14" s="1"/>
  <c r="W172" i="14" s="1"/>
  <c r="Y172" i="14" s="1"/>
  <c r="Z172" i="14" s="1"/>
  <c r="AC172" i="14"/>
  <c r="AO172" i="14" s="1"/>
  <c r="AS172" i="14" s="1"/>
  <c r="U175" i="14"/>
  <c r="V175" i="14" s="1"/>
  <c r="W175" i="14" s="1"/>
  <c r="Y175" i="14" s="1"/>
  <c r="Z175" i="14" s="1"/>
  <c r="AC175" i="14"/>
  <c r="AO175" i="14" s="1"/>
  <c r="AS175" i="14" s="1"/>
  <c r="U188" i="14"/>
  <c r="V188" i="14" s="1"/>
  <c r="W188" i="14" s="1"/>
  <c r="Y188" i="14" s="1"/>
  <c r="Z188" i="14" s="1"/>
  <c r="AC188" i="14"/>
  <c r="AO188" i="14" s="1"/>
  <c r="AS188" i="14" s="1"/>
  <c r="AC340" i="14"/>
  <c r="U43" i="14"/>
  <c r="V43" i="14" s="1"/>
  <c r="U56" i="14"/>
  <c r="V56" i="14" s="1"/>
  <c r="U278" i="14"/>
  <c r="V278" i="14" s="1"/>
  <c r="W278" i="14" s="1"/>
  <c r="Y278" i="14" s="1"/>
  <c r="Z278" i="14" s="1"/>
  <c r="AC278" i="14"/>
  <c r="AG278" i="14" s="1"/>
  <c r="U312" i="14"/>
  <c r="V312" i="14" s="1"/>
  <c r="AC312" i="14"/>
  <c r="AO312" i="14" s="1"/>
  <c r="AS312" i="14" s="1"/>
  <c r="U331" i="14"/>
  <c r="V331" i="14" s="1"/>
  <c r="W331" i="14" s="1"/>
  <c r="Y331" i="14" s="1"/>
  <c r="Z331" i="14" s="1"/>
  <c r="AC331" i="14"/>
  <c r="AG331" i="14" s="1"/>
  <c r="AO439" i="14"/>
  <c r="AS439" i="14" s="1"/>
  <c r="AG439" i="14"/>
  <c r="U38" i="14"/>
  <c r="U40" i="14"/>
  <c r="V40" i="14" s="1"/>
  <c r="W40" i="14" s="1"/>
  <c r="Y40" i="14" s="1"/>
  <c r="Z40" i="14" s="1"/>
  <c r="AG43" i="14"/>
  <c r="U46" i="14"/>
  <c r="V46" i="14" s="1"/>
  <c r="AG47" i="14"/>
  <c r="AG52" i="14"/>
  <c r="U54" i="14"/>
  <c r="V54" i="14" s="1"/>
  <c r="AC63" i="14"/>
  <c r="AO63" i="14" s="1"/>
  <c r="AS63" i="14" s="1"/>
  <c r="U68" i="14"/>
  <c r="V68" i="14" s="1"/>
  <c r="W68" i="14" s="1"/>
  <c r="Y68" i="14" s="1"/>
  <c r="Z68" i="14" s="1"/>
  <c r="AC68" i="14"/>
  <c r="AO68" i="14" s="1"/>
  <c r="AS68" i="14" s="1"/>
  <c r="U98" i="14"/>
  <c r="V98" i="14" s="1"/>
  <c r="W98" i="14" s="1"/>
  <c r="Y98" i="14" s="1"/>
  <c r="Z98" i="14" s="1"/>
  <c r="AC98" i="14"/>
  <c r="AO98" i="14" s="1"/>
  <c r="AS98" i="14" s="1"/>
  <c r="U111" i="14"/>
  <c r="V111" i="14" s="1"/>
  <c r="W111" i="14" s="1"/>
  <c r="Y111" i="14" s="1"/>
  <c r="Z111" i="14" s="1"/>
  <c r="AC111" i="14"/>
  <c r="AO111" i="14" s="1"/>
  <c r="AS111" i="14" s="1"/>
  <c r="U119" i="14"/>
  <c r="V119" i="14" s="1"/>
  <c r="W119" i="14" s="1"/>
  <c r="Y119" i="14" s="1"/>
  <c r="Z119" i="14" s="1"/>
  <c r="AC119" i="14"/>
  <c r="AO119" i="14" s="1"/>
  <c r="AS119" i="14" s="1"/>
  <c r="U137" i="14"/>
  <c r="V137" i="14" s="1"/>
  <c r="W137" i="14" s="1"/>
  <c r="Y137" i="14" s="1"/>
  <c r="Z137" i="14" s="1"/>
  <c r="AC137" i="14"/>
  <c r="AO137" i="14" s="1"/>
  <c r="AS137" i="14" s="1"/>
  <c r="U139" i="14"/>
  <c r="V139" i="14" s="1"/>
  <c r="W139" i="14" s="1"/>
  <c r="Y139" i="14" s="1"/>
  <c r="Z139" i="14" s="1"/>
  <c r="AC139" i="14"/>
  <c r="AO139" i="14" s="1"/>
  <c r="AS139" i="14" s="1"/>
  <c r="U140" i="14"/>
  <c r="V140" i="14" s="1"/>
  <c r="W140" i="14" s="1"/>
  <c r="Y140" i="14" s="1"/>
  <c r="Z140" i="14" s="1"/>
  <c r="AC140" i="14"/>
  <c r="AO140" i="14" s="1"/>
  <c r="AS140" i="14" s="1"/>
  <c r="U148" i="14"/>
  <c r="V148" i="14" s="1"/>
  <c r="W148" i="14" s="1"/>
  <c r="Y148" i="14" s="1"/>
  <c r="Z148" i="14" s="1"/>
  <c r="AC148" i="14"/>
  <c r="AO148" i="14" s="1"/>
  <c r="AS148" i="14" s="1"/>
  <c r="U168" i="14"/>
  <c r="V168" i="14" s="1"/>
  <c r="W168" i="14" s="1"/>
  <c r="Y168" i="14" s="1"/>
  <c r="Z168" i="14" s="1"/>
  <c r="AC168" i="14"/>
  <c r="AO168" i="14" s="1"/>
  <c r="AS168" i="14" s="1"/>
  <c r="U171" i="14"/>
  <c r="V171" i="14" s="1"/>
  <c r="W171" i="14" s="1"/>
  <c r="Y171" i="14" s="1"/>
  <c r="Z171" i="14" s="1"/>
  <c r="AC171" i="14"/>
  <c r="AO171" i="14" s="1"/>
  <c r="AS171" i="14" s="1"/>
  <c r="U184" i="14"/>
  <c r="AC184" i="14"/>
  <c r="U187" i="14"/>
  <c r="V187" i="14" s="1"/>
  <c r="W187" i="14" s="1"/>
  <c r="Y187" i="14" s="1"/>
  <c r="Z187" i="14" s="1"/>
  <c r="AC187" i="14"/>
  <c r="AO187" i="14" s="1"/>
  <c r="AS187" i="14" s="1"/>
  <c r="U204" i="14"/>
  <c r="V204" i="14" s="1"/>
  <c r="W204" i="14" s="1"/>
  <c r="Y204" i="14" s="1"/>
  <c r="Z204" i="14" s="1"/>
  <c r="U219" i="14"/>
  <c r="V219" i="14" s="1"/>
  <c r="W219" i="14" s="1"/>
  <c r="Y219" i="14" s="1"/>
  <c r="Z219" i="14" s="1"/>
  <c r="U235" i="14"/>
  <c r="V235" i="14" s="1"/>
  <c r="W235" i="14" s="1"/>
  <c r="Y235" i="14" s="1"/>
  <c r="Z235" i="14" s="1"/>
  <c r="U284" i="14"/>
  <c r="U292" i="14"/>
  <c r="AC292" i="14"/>
  <c r="U328" i="14"/>
  <c r="U389" i="14"/>
  <c r="AC389" i="14"/>
  <c r="AS432" i="14"/>
  <c r="U439" i="14"/>
  <c r="V439" i="14" s="1"/>
  <c r="U112" i="14"/>
  <c r="V112" i="14" s="1"/>
  <c r="W112" i="14" s="1"/>
  <c r="Y112" i="14" s="1"/>
  <c r="Z112" i="14" s="1"/>
  <c r="AC112" i="14"/>
  <c r="AO112" i="14" s="1"/>
  <c r="AS112" i="14" s="1"/>
  <c r="U115" i="14"/>
  <c r="V115" i="14" s="1"/>
  <c r="W115" i="14" s="1"/>
  <c r="Y115" i="14" s="1"/>
  <c r="Z115" i="14" s="1"/>
  <c r="AC115" i="14"/>
  <c r="AO115" i="14" s="1"/>
  <c r="AS115" i="14" s="1"/>
  <c r="U134" i="14"/>
  <c r="AC134" i="14"/>
  <c r="U146" i="14"/>
  <c r="V146" i="14" s="1"/>
  <c r="W146" i="14" s="1"/>
  <c r="Y146" i="14" s="1"/>
  <c r="Z146" i="14" s="1"/>
  <c r="AC146" i="14"/>
  <c r="AO146" i="14" s="1"/>
  <c r="AS146" i="14" s="1"/>
  <c r="U142" i="14"/>
  <c r="V142" i="14" s="1"/>
  <c r="W142" i="14" s="1"/>
  <c r="Y142" i="14" s="1"/>
  <c r="Z142" i="14" s="1"/>
  <c r="AC142" i="14"/>
  <c r="AO142" i="14" s="1"/>
  <c r="AS142" i="14" s="1"/>
  <c r="U167" i="14"/>
  <c r="V167" i="14" s="1"/>
  <c r="W167" i="14" s="1"/>
  <c r="Y167" i="14" s="1"/>
  <c r="Z167" i="14" s="1"/>
  <c r="AC167" i="14"/>
  <c r="AO167" i="14" s="1"/>
  <c r="AS167" i="14" s="1"/>
  <c r="AS364" i="14"/>
  <c r="AO377" i="14"/>
  <c r="AS377" i="14" s="1"/>
  <c r="AO378" i="14"/>
  <c r="AS378" i="14" s="1"/>
  <c r="AG378" i="14"/>
  <c r="U41" i="14"/>
  <c r="V41" i="14" s="1"/>
  <c r="U42" i="14"/>
  <c r="V42" i="14" s="1"/>
  <c r="U47" i="14"/>
  <c r="V47" i="14" s="1"/>
  <c r="W47" i="14" s="1"/>
  <c r="Y47" i="14" s="1"/>
  <c r="Z47" i="14" s="1"/>
  <c r="U51" i="14"/>
  <c r="V51" i="14" s="1"/>
  <c r="U55" i="14"/>
  <c r="V55" i="14" s="1"/>
  <c r="AG38" i="14"/>
  <c r="AS43" i="14"/>
  <c r="AS52" i="14"/>
  <c r="AS56" i="14"/>
  <c r="U64" i="14"/>
  <c r="V64" i="14" s="1"/>
  <c r="W64" i="14" s="1"/>
  <c r="Y64" i="14" s="1"/>
  <c r="Z64" i="14" s="1"/>
  <c r="AC64" i="14"/>
  <c r="AO64" i="14" s="1"/>
  <c r="AS64" i="14" s="1"/>
  <c r="AC65" i="14"/>
  <c r="AO65" i="14" s="1"/>
  <c r="AS65" i="14" s="1"/>
  <c r="U295" i="14"/>
  <c r="V295" i="14" s="1"/>
  <c r="W295" i="14" s="1"/>
  <c r="Y295" i="14" s="1"/>
  <c r="Z295" i="14" s="1"/>
  <c r="AC295" i="14"/>
  <c r="AO295" i="14" s="1"/>
  <c r="AS295" i="14" s="1"/>
  <c r="U308" i="14"/>
  <c r="V308" i="14" s="1"/>
  <c r="W308" i="14" s="1"/>
  <c r="Y308" i="14" s="1"/>
  <c r="Z308" i="14" s="1"/>
  <c r="AC308" i="14"/>
  <c r="AO308" i="14" s="1"/>
  <c r="AS308" i="14" s="1"/>
  <c r="U344" i="14"/>
  <c r="U366" i="14"/>
  <c r="V366" i="14" s="1"/>
  <c r="W366" i="14" s="1"/>
  <c r="Y366" i="14" s="1"/>
  <c r="Z366" i="14" s="1"/>
  <c r="AC366" i="14"/>
  <c r="AG366" i="14" s="1"/>
  <c r="U382" i="14"/>
  <c r="V382" i="14" s="1"/>
  <c r="AC382" i="14"/>
  <c r="AO382" i="14" s="1"/>
  <c r="AS382" i="14" s="1"/>
  <c r="AG45" i="14"/>
  <c r="AS47" i="14"/>
  <c r="U50" i="14"/>
  <c r="V50" i="14" s="1"/>
  <c r="U52" i="14"/>
  <c r="V52" i="14" s="1"/>
  <c r="AG54" i="14"/>
  <c r="AG56" i="14"/>
  <c r="AS58" i="14"/>
  <c r="AS60" i="14"/>
  <c r="U62" i="14"/>
  <c r="U66" i="14"/>
  <c r="V66" i="14" s="1"/>
  <c r="U97" i="14"/>
  <c r="V97" i="14" s="1"/>
  <c r="W97" i="14" s="1"/>
  <c r="Y97" i="14" s="1"/>
  <c r="Z97" i="14" s="1"/>
  <c r="U110" i="14"/>
  <c r="V110" i="14" s="1"/>
  <c r="U118" i="14"/>
  <c r="V118" i="14" s="1"/>
  <c r="W118" i="14" s="1"/>
  <c r="Y118" i="14" s="1"/>
  <c r="Z118" i="14" s="1"/>
  <c r="U136" i="14"/>
  <c r="V136" i="14" s="1"/>
  <c r="U138" i="14"/>
  <c r="U145" i="14"/>
  <c r="V145" i="14" s="1"/>
  <c r="U147" i="14"/>
  <c r="U166" i="14"/>
  <c r="U170" i="14"/>
  <c r="V170" i="14" s="1"/>
  <c r="U174" i="14"/>
  <c r="V174" i="14" s="1"/>
  <c r="U186" i="14"/>
  <c r="V186" i="14" s="1"/>
  <c r="W186" i="14" s="1"/>
  <c r="Y186" i="14" s="1"/>
  <c r="Z186" i="14" s="1"/>
  <c r="U199" i="14"/>
  <c r="V199" i="14" s="1"/>
  <c r="W199" i="14" s="1"/>
  <c r="Y199" i="14" s="1"/>
  <c r="Z199" i="14" s="1"/>
  <c r="U208" i="14"/>
  <c r="V208" i="14" s="1"/>
  <c r="W208" i="14" s="1"/>
  <c r="Y208" i="14" s="1"/>
  <c r="Z208" i="14" s="1"/>
  <c r="U215" i="14"/>
  <c r="V215" i="14" s="1"/>
  <c r="W215" i="14" s="1"/>
  <c r="Y215" i="14" s="1"/>
  <c r="Z215" i="14" s="1"/>
  <c r="U223" i="14"/>
  <c r="V223" i="14" s="1"/>
  <c r="W223" i="14" s="1"/>
  <c r="Y223" i="14" s="1"/>
  <c r="Z223" i="14" s="1"/>
  <c r="U231" i="14"/>
  <c r="V231" i="14" s="1"/>
  <c r="W231" i="14" s="1"/>
  <c r="Y231" i="14" s="1"/>
  <c r="Z231" i="14" s="1"/>
  <c r="U239" i="14"/>
  <c r="V239" i="14" s="1"/>
  <c r="W239" i="14" s="1"/>
  <c r="Y239" i="14" s="1"/>
  <c r="Z239" i="14" s="1"/>
  <c r="U275" i="14"/>
  <c r="V275" i="14" s="1"/>
  <c r="W275" i="14" s="1"/>
  <c r="Y275" i="14" s="1"/>
  <c r="Z275" i="14" s="1"/>
  <c r="U279" i="14"/>
  <c r="V279" i="14" s="1"/>
  <c r="W279" i="14" s="1"/>
  <c r="Y279" i="14" s="1"/>
  <c r="Z279" i="14" s="1"/>
  <c r="U280" i="14"/>
  <c r="V280" i="14" s="1"/>
  <c r="W280" i="14" s="1"/>
  <c r="Y280" i="14" s="1"/>
  <c r="Z280" i="14" s="1"/>
  <c r="U297" i="14"/>
  <c r="V297" i="14" s="1"/>
  <c r="W297" i="14" s="1"/>
  <c r="Y297" i="14" s="1"/>
  <c r="Z297" i="14" s="1"/>
  <c r="U296" i="14"/>
  <c r="V296" i="14" s="1"/>
  <c r="W296" i="14" s="1"/>
  <c r="Y296" i="14" s="1"/>
  <c r="Z296" i="14" s="1"/>
  <c r="U309" i="14"/>
  <c r="V309" i="14" s="1"/>
  <c r="W309" i="14" s="1"/>
  <c r="Y309" i="14" s="1"/>
  <c r="Z309" i="14" s="1"/>
  <c r="U310" i="14"/>
  <c r="V310" i="14" s="1"/>
  <c r="W310" i="14" s="1"/>
  <c r="Y310" i="14" s="1"/>
  <c r="Z310" i="14" s="1"/>
  <c r="U311" i="14"/>
  <c r="V311" i="14" s="1"/>
  <c r="W311" i="14" s="1"/>
  <c r="Y311" i="14" s="1"/>
  <c r="Z311" i="14" s="1"/>
  <c r="U330" i="14"/>
  <c r="V330" i="14" s="1"/>
  <c r="W330" i="14" s="1"/>
  <c r="Y330" i="14" s="1"/>
  <c r="Z330" i="14" s="1"/>
  <c r="AC330" i="14"/>
  <c r="AO330" i="14" s="1"/>
  <c r="AS330" i="14" s="1"/>
  <c r="U343" i="14"/>
  <c r="U346" i="14"/>
  <c r="V346" i="14" s="1"/>
  <c r="W346" i="14" s="1"/>
  <c r="Y346" i="14" s="1"/>
  <c r="Z346" i="14" s="1"/>
  <c r="AC346" i="14"/>
  <c r="AG346" i="14" s="1"/>
  <c r="U361" i="14"/>
  <c r="V361" i="14" s="1"/>
  <c r="AC361" i="14"/>
  <c r="AG361" i="14" s="1"/>
  <c r="AO363" i="14"/>
  <c r="U367" i="14"/>
  <c r="V367" i="14" s="1"/>
  <c r="AS374" i="14"/>
  <c r="U375" i="14"/>
  <c r="V375" i="14" s="1"/>
  <c r="AG391" i="14"/>
  <c r="AC430" i="14"/>
  <c r="U432" i="14"/>
  <c r="U69" i="14"/>
  <c r="V69" i="14" s="1"/>
  <c r="W69" i="14" s="1"/>
  <c r="Y69" i="14" s="1"/>
  <c r="Z69" i="14" s="1"/>
  <c r="U109" i="14"/>
  <c r="U117" i="14"/>
  <c r="V117" i="14" s="1"/>
  <c r="W117" i="14" s="1"/>
  <c r="Y117" i="14" s="1"/>
  <c r="Z117" i="14" s="1"/>
  <c r="U156" i="14"/>
  <c r="U144" i="14"/>
  <c r="V144" i="14" s="1"/>
  <c r="U141" i="14"/>
  <c r="V141" i="14" s="1"/>
  <c r="W141" i="14" s="1"/>
  <c r="Y141" i="14" s="1"/>
  <c r="Z141" i="14" s="1"/>
  <c r="U169" i="14"/>
  <c r="U173" i="14"/>
  <c r="V173" i="14" s="1"/>
  <c r="U185" i="14"/>
  <c r="V185" i="14" s="1"/>
  <c r="W185" i="14" s="1"/>
  <c r="Y185" i="14" s="1"/>
  <c r="Z185" i="14" s="1"/>
  <c r="U189" i="14"/>
  <c r="V189" i="14" s="1"/>
  <c r="W189" i="14" s="1"/>
  <c r="Y189" i="14" s="1"/>
  <c r="Z189" i="14" s="1"/>
  <c r="U190" i="14"/>
  <c r="V190" i="14" s="1"/>
  <c r="W190" i="14" s="1"/>
  <c r="Y190" i="14" s="1"/>
  <c r="Z190" i="14" s="1"/>
  <c r="U191" i="14"/>
  <c r="V191" i="14" s="1"/>
  <c r="W191" i="14" s="1"/>
  <c r="Y191" i="14" s="1"/>
  <c r="Z191" i="14" s="1"/>
  <c r="U192" i="14"/>
  <c r="V192" i="14" s="1"/>
  <c r="W192" i="14" s="1"/>
  <c r="Y192" i="14" s="1"/>
  <c r="Z192" i="14" s="1"/>
  <c r="U193" i="14"/>
  <c r="V193" i="14" s="1"/>
  <c r="W193" i="14" s="1"/>
  <c r="Y193" i="14" s="1"/>
  <c r="Z193" i="14" s="1"/>
  <c r="U196" i="14"/>
  <c r="V196" i="14" s="1"/>
  <c r="W196" i="14" s="1"/>
  <c r="Y196" i="14" s="1"/>
  <c r="Z196" i="14" s="1"/>
  <c r="U198" i="14"/>
  <c r="V198" i="14" s="1"/>
  <c r="W198" i="14" s="1"/>
  <c r="Y198" i="14" s="1"/>
  <c r="Z198" i="14" s="1"/>
  <c r="U201" i="14"/>
  <c r="V201" i="14" s="1"/>
  <c r="W201" i="14" s="1"/>
  <c r="Y201" i="14" s="1"/>
  <c r="Z201" i="14" s="1"/>
  <c r="U205" i="14"/>
  <c r="V205" i="14" s="1"/>
  <c r="W205" i="14" s="1"/>
  <c r="Y205" i="14" s="1"/>
  <c r="Z205" i="14" s="1"/>
  <c r="U207" i="14"/>
  <c r="V207" i="14" s="1"/>
  <c r="W207" i="14" s="1"/>
  <c r="Y207" i="14" s="1"/>
  <c r="Z207" i="14" s="1"/>
  <c r="U210" i="14"/>
  <c r="V210" i="14" s="1"/>
  <c r="W210" i="14" s="1"/>
  <c r="Y210" i="14" s="1"/>
  <c r="Z210" i="14" s="1"/>
  <c r="U213" i="14"/>
  <c r="V213" i="14" s="1"/>
  <c r="W213" i="14" s="1"/>
  <c r="Y213" i="14" s="1"/>
  <c r="Z213" i="14" s="1"/>
  <c r="U225" i="14"/>
  <c r="V225" i="14" s="1"/>
  <c r="W225" i="14" s="1"/>
  <c r="Y225" i="14" s="1"/>
  <c r="Z225" i="14" s="1"/>
  <c r="U217" i="14"/>
  <c r="V217" i="14" s="1"/>
  <c r="W217" i="14" s="1"/>
  <c r="Y217" i="14" s="1"/>
  <c r="Z217" i="14" s="1"/>
  <c r="U220" i="14"/>
  <c r="V220" i="14" s="1"/>
  <c r="W220" i="14" s="1"/>
  <c r="Y220" i="14" s="1"/>
  <c r="Z220" i="14" s="1"/>
  <c r="U222" i="14"/>
  <c r="V222" i="14" s="1"/>
  <c r="W222" i="14" s="1"/>
  <c r="Y222" i="14" s="1"/>
  <c r="Z222" i="14" s="1"/>
  <c r="U226" i="14"/>
  <c r="V226" i="14" s="1"/>
  <c r="W226" i="14" s="1"/>
  <c r="Y226" i="14" s="1"/>
  <c r="Z226" i="14" s="1"/>
  <c r="U228" i="14"/>
  <c r="V228" i="14" s="1"/>
  <c r="W228" i="14" s="1"/>
  <c r="Y228" i="14" s="1"/>
  <c r="Z228" i="14" s="1"/>
  <c r="U230" i="14"/>
  <c r="V230" i="14" s="1"/>
  <c r="W230" i="14" s="1"/>
  <c r="Y230" i="14" s="1"/>
  <c r="Z230" i="14" s="1"/>
  <c r="U233" i="14"/>
  <c r="V233" i="14" s="1"/>
  <c r="W233" i="14" s="1"/>
  <c r="Y233" i="14" s="1"/>
  <c r="Z233" i="14" s="1"/>
  <c r="U236" i="14"/>
  <c r="V236" i="14" s="1"/>
  <c r="W236" i="14" s="1"/>
  <c r="Y236" i="14" s="1"/>
  <c r="Z236" i="14" s="1"/>
  <c r="U238" i="14"/>
  <c r="V238" i="14" s="1"/>
  <c r="W238" i="14" s="1"/>
  <c r="Y238" i="14" s="1"/>
  <c r="Z238" i="14" s="1"/>
  <c r="U241" i="14"/>
  <c r="V241" i="14" s="1"/>
  <c r="W241" i="14" s="1"/>
  <c r="Y241" i="14" s="1"/>
  <c r="Z241" i="14" s="1"/>
  <c r="U244" i="14"/>
  <c r="V244" i="14" s="1"/>
  <c r="W244" i="14" s="1"/>
  <c r="Y244" i="14" s="1"/>
  <c r="Z244" i="14" s="1"/>
  <c r="U256" i="14"/>
  <c r="V256" i="14" s="1"/>
  <c r="W256" i="14" s="1"/>
  <c r="Y256" i="14" s="1"/>
  <c r="Z256" i="14" s="1"/>
  <c r="U267" i="14"/>
  <c r="V267" i="14" s="1"/>
  <c r="W267" i="14" s="1"/>
  <c r="Y267" i="14" s="1"/>
  <c r="Z267" i="14" s="1"/>
  <c r="U274" i="14"/>
  <c r="V274" i="14" s="1"/>
  <c r="W274" i="14" s="1"/>
  <c r="Y274" i="14" s="1"/>
  <c r="Z274" i="14" s="1"/>
  <c r="U281" i="14"/>
  <c r="V281" i="14" s="1"/>
  <c r="W281" i="14" s="1"/>
  <c r="Y281" i="14" s="1"/>
  <c r="Z281" i="14" s="1"/>
  <c r="U282" i="14"/>
  <c r="U326" i="14"/>
  <c r="V326" i="14" s="1"/>
  <c r="W326" i="14" s="1"/>
  <c r="Y326" i="14" s="1"/>
  <c r="Z326" i="14" s="1"/>
  <c r="U348" i="14"/>
  <c r="V348" i="14" s="1"/>
  <c r="W348" i="14" s="1"/>
  <c r="Y348" i="14" s="1"/>
  <c r="Z348" i="14" s="1"/>
  <c r="AC348" i="14"/>
  <c r="AO348" i="14" s="1"/>
  <c r="AS348" i="14" s="1"/>
  <c r="AO359" i="14"/>
  <c r="AS359" i="14" s="1"/>
  <c r="AG359" i="14"/>
  <c r="AS438" i="14"/>
  <c r="U294" i="14"/>
  <c r="U299" i="14"/>
  <c r="U298" i="14"/>
  <c r="V298" i="14" s="1"/>
  <c r="W298" i="14" s="1"/>
  <c r="Y298" i="14" s="1"/>
  <c r="Z298" i="14" s="1"/>
  <c r="U307" i="14"/>
  <c r="U322" i="14"/>
  <c r="U323" i="14"/>
  <c r="V323" i="14" s="1"/>
  <c r="W323" i="14" s="1"/>
  <c r="Y323" i="14" s="1"/>
  <c r="Z323" i="14" s="1"/>
  <c r="U332" i="14"/>
  <c r="V332" i="14" s="1"/>
  <c r="W332" i="14" s="1"/>
  <c r="Y332" i="14" s="1"/>
  <c r="Z332" i="14" s="1"/>
  <c r="U334" i="14"/>
  <c r="V334" i="14" s="1"/>
  <c r="W334" i="14" s="1"/>
  <c r="Y334" i="14" s="1"/>
  <c r="Z334" i="14" s="1"/>
  <c r="U349" i="14"/>
  <c r="U345" i="14"/>
  <c r="U356" i="14"/>
  <c r="U357" i="14"/>
  <c r="V357" i="14" s="1"/>
  <c r="W357" i="14" s="1"/>
  <c r="Y357" i="14" s="1"/>
  <c r="Z357" i="14" s="1"/>
  <c r="AG360" i="14"/>
  <c r="AG362" i="14"/>
  <c r="AG358" i="14"/>
  <c r="U374" i="14"/>
  <c r="U377" i="14"/>
  <c r="V377" i="14" s="1"/>
  <c r="U379" i="14"/>
  <c r="V379" i="14" s="1"/>
  <c r="W379" i="14" s="1"/>
  <c r="Y379" i="14" s="1"/>
  <c r="Z379" i="14" s="1"/>
  <c r="U391" i="14"/>
  <c r="V391" i="14" s="1"/>
  <c r="AS392" i="14"/>
  <c r="U393" i="14"/>
  <c r="V393" i="14" s="1"/>
  <c r="W393" i="14" s="1"/>
  <c r="Y393" i="14" s="1"/>
  <c r="Z393" i="14" s="1"/>
  <c r="AS431" i="14"/>
  <c r="U433" i="14"/>
  <c r="V433" i="14" s="1"/>
  <c r="W433" i="14" s="1"/>
  <c r="Y433" i="14" s="1"/>
  <c r="Z433" i="14" s="1"/>
  <c r="AS433" i="14"/>
  <c r="AS434" i="14"/>
  <c r="AG375" i="14"/>
  <c r="AG390" i="14"/>
  <c r="AS437" i="14"/>
  <c r="AG437" i="14"/>
  <c r="AG438" i="14"/>
  <c r="AC196" i="14"/>
  <c r="AC200" i="14"/>
  <c r="AC205" i="14"/>
  <c r="AC209" i="14"/>
  <c r="AC213" i="14"/>
  <c r="AC216" i="14"/>
  <c r="AC220" i="14"/>
  <c r="AC224" i="14"/>
  <c r="AC228" i="14"/>
  <c r="AC232" i="14"/>
  <c r="AC236" i="14"/>
  <c r="AC240" i="14"/>
  <c r="AC244" i="14"/>
  <c r="AC267" i="14"/>
  <c r="AO307" i="14"/>
  <c r="AG307" i="14"/>
  <c r="AO357" i="14"/>
  <c r="AS357" i="14" s="1"/>
  <c r="AG357" i="14"/>
  <c r="AS358" i="14"/>
  <c r="AO393" i="14"/>
  <c r="AS393" i="14" s="1"/>
  <c r="AG393" i="14"/>
  <c r="AC189" i="14"/>
  <c r="AC191" i="14"/>
  <c r="AC193" i="14"/>
  <c r="AC197" i="14"/>
  <c r="AC201" i="14"/>
  <c r="AC206" i="14"/>
  <c r="AC210" i="14"/>
  <c r="AC214" i="14"/>
  <c r="AC217" i="14"/>
  <c r="AC221" i="14"/>
  <c r="AC226" i="14"/>
  <c r="AC229" i="14"/>
  <c r="AC233" i="14"/>
  <c r="AC237" i="14"/>
  <c r="AC241" i="14"/>
  <c r="AC245" i="14"/>
  <c r="AO280" i="14"/>
  <c r="AS280" i="14" s="1"/>
  <c r="AG280" i="14"/>
  <c r="AO310" i="14"/>
  <c r="AS310" i="14" s="1"/>
  <c r="AG310" i="14"/>
  <c r="AO323" i="14"/>
  <c r="AS323" i="14" s="1"/>
  <c r="AG323" i="14"/>
  <c r="U358" i="14"/>
  <c r="AG431" i="14"/>
  <c r="AG62" i="14"/>
  <c r="AG66" i="14"/>
  <c r="AG69" i="14"/>
  <c r="AG97" i="14"/>
  <c r="AG109" i="14"/>
  <c r="AG110" i="14"/>
  <c r="AG117" i="14"/>
  <c r="AG118" i="14"/>
  <c r="AG135" i="14"/>
  <c r="AG136" i="14"/>
  <c r="AG156" i="14"/>
  <c r="AG138" i="14"/>
  <c r="AG144" i="14"/>
  <c r="AG145" i="14"/>
  <c r="AG141" i="14"/>
  <c r="AG147" i="14"/>
  <c r="AG166" i="14"/>
  <c r="AG169" i="14"/>
  <c r="AG170" i="14"/>
  <c r="AG173" i="14"/>
  <c r="AG174" i="14"/>
  <c r="AG185" i="14"/>
  <c r="AG186" i="14"/>
  <c r="AC194" i="14"/>
  <c r="AC198" i="14"/>
  <c r="AC203" i="14"/>
  <c r="AC207" i="14"/>
  <c r="AC211" i="14"/>
  <c r="AC225" i="14"/>
  <c r="AC218" i="14"/>
  <c r="AC222" i="14"/>
  <c r="AC202" i="14"/>
  <c r="AC230" i="14"/>
  <c r="AC234" i="14"/>
  <c r="AC238" i="14"/>
  <c r="AC242" i="14"/>
  <c r="AC256" i="14"/>
  <c r="AC274" i="14"/>
  <c r="AO282" i="14"/>
  <c r="AS282" i="14" s="1"/>
  <c r="AG282" i="14"/>
  <c r="AO296" i="14"/>
  <c r="AS296" i="14" s="1"/>
  <c r="AG296" i="14"/>
  <c r="AO334" i="14"/>
  <c r="AS334" i="14" s="1"/>
  <c r="AG334" i="14"/>
  <c r="AO367" i="14"/>
  <c r="AS367" i="14" s="1"/>
  <c r="AS390" i="14"/>
  <c r="AC190" i="14"/>
  <c r="AC192" i="14"/>
  <c r="AC195" i="14"/>
  <c r="AC199" i="14"/>
  <c r="AC204" i="14"/>
  <c r="AC208" i="14"/>
  <c r="AC212" i="14"/>
  <c r="AC215" i="14"/>
  <c r="AC219" i="14"/>
  <c r="AC223" i="14"/>
  <c r="AC227" i="14"/>
  <c r="AC231" i="14"/>
  <c r="AC235" i="14"/>
  <c r="AC239" i="14"/>
  <c r="AC243" i="14"/>
  <c r="AC275" i="14"/>
  <c r="AC276" i="14"/>
  <c r="AC284" i="14"/>
  <c r="AC299" i="14"/>
  <c r="AC314" i="14"/>
  <c r="AC328" i="14"/>
  <c r="AC341" i="14"/>
  <c r="AC345" i="14"/>
  <c r="AS362" i="14"/>
  <c r="AG379" i="14"/>
  <c r="AO402" i="14"/>
  <c r="AG402" i="14"/>
  <c r="U362" i="14"/>
  <c r="AG374" i="14"/>
  <c r="AC380" i="14"/>
  <c r="AS381" i="14"/>
  <c r="U390" i="14"/>
  <c r="AS391" i="14"/>
  <c r="AC277" i="14"/>
  <c r="AC279" i="14"/>
  <c r="AC281" i="14"/>
  <c r="AC283" i="14"/>
  <c r="AC293" i="14"/>
  <c r="AC300" i="14"/>
  <c r="AC297" i="14"/>
  <c r="AC294" i="14"/>
  <c r="AC298" i="14"/>
  <c r="AC309" i="14"/>
  <c r="AC311" i="14"/>
  <c r="AC313" i="14"/>
  <c r="AC315" i="14"/>
  <c r="AC322" i="14"/>
  <c r="AC324" i="14"/>
  <c r="AC325" i="14"/>
  <c r="AC326" i="14"/>
  <c r="AC327" i="14"/>
  <c r="AC332" i="14"/>
  <c r="AC343" i="14"/>
  <c r="AC342" i="14"/>
  <c r="AC344" i="14"/>
  <c r="AC347" i="14"/>
  <c r="AC349" i="14"/>
  <c r="AC356" i="14"/>
  <c r="AG364" i="14"/>
  <c r="AC376" i="14"/>
  <c r="U381" i="14"/>
  <c r="AG392" i="14"/>
  <c r="AO445" i="14"/>
  <c r="AS445" i="14" s="1"/>
  <c r="AG445" i="14"/>
  <c r="AG40" i="14"/>
  <c r="AS39" i="14"/>
  <c r="AS41" i="14"/>
  <c r="AG41" i="14"/>
  <c r="AG42" i="14"/>
  <c r="AS42" i="14"/>
  <c r="AG46" i="14"/>
  <c r="AS46" i="14"/>
  <c r="AG44" i="14"/>
  <c r="AS44" i="14"/>
  <c r="AG48" i="14"/>
  <c r="AS48" i="14"/>
  <c r="AG53" i="14"/>
  <c r="AS53" i="14"/>
  <c r="AG57" i="14"/>
  <c r="AS57" i="14"/>
  <c r="AG61" i="14"/>
  <c r="AS61" i="14"/>
  <c r="AG51" i="14"/>
  <c r="AS51" i="14"/>
  <c r="AG55" i="14"/>
  <c r="AS55" i="14"/>
  <c r="AG59" i="14"/>
  <c r="AS59" i="14"/>
  <c r="AG29" i="14"/>
  <c r="AS29" i="14"/>
  <c r="AI549" i="3"/>
  <c r="AA549" i="3"/>
  <c r="S549" i="3"/>
  <c r="K549" i="3"/>
  <c r="AI516" i="3"/>
  <c r="AI515" i="3"/>
  <c r="AA516" i="3"/>
  <c r="AA515" i="3"/>
  <c r="S516" i="3"/>
  <c r="S515" i="3"/>
  <c r="K515" i="3"/>
  <c r="K516" i="3"/>
  <c r="K464" i="3"/>
  <c r="AI419" i="3"/>
  <c r="AA419" i="3"/>
  <c r="S419" i="3"/>
  <c r="K419" i="3"/>
  <c r="AI292" i="3"/>
  <c r="AA292" i="3"/>
  <c r="S292" i="3"/>
  <c r="K292" i="3"/>
  <c r="AI255" i="3"/>
  <c r="AI254" i="3"/>
  <c r="AI252" i="3"/>
  <c r="AI251" i="3"/>
  <c r="AA255" i="3"/>
  <c r="AA254" i="3"/>
  <c r="AA252" i="3"/>
  <c r="AA251" i="3"/>
  <c r="S255" i="3"/>
  <c r="S254" i="3"/>
  <c r="S252" i="3"/>
  <c r="S251" i="3"/>
  <c r="K199" i="3"/>
  <c r="K251" i="3"/>
  <c r="K252" i="3"/>
  <c r="K254" i="3"/>
  <c r="K255" i="3"/>
  <c r="AI123" i="3"/>
  <c r="AA123" i="3"/>
  <c r="S123" i="3"/>
  <c r="K123" i="3"/>
  <c r="AI57" i="3"/>
  <c r="AA57" i="3"/>
  <c r="S57" i="3"/>
  <c r="K57" i="3"/>
  <c r="AI17" i="3"/>
  <c r="AI16" i="3"/>
  <c r="AA17" i="3"/>
  <c r="AA16" i="3"/>
  <c r="S17" i="3"/>
  <c r="S16" i="3"/>
  <c r="K16" i="3"/>
  <c r="K17" i="3"/>
  <c r="J12" i="3"/>
  <c r="K12" i="3" s="1"/>
  <c r="R2" i="14" l="1"/>
  <c r="AD2" i="14"/>
  <c r="AP2" i="14"/>
  <c r="AY8" i="7"/>
  <c r="J15" i="16"/>
  <c r="K15" i="16" s="1"/>
  <c r="L15" i="16" s="1"/>
  <c r="BV8" i="7"/>
  <c r="AB8" i="7"/>
  <c r="U340" i="14"/>
  <c r="AG401" i="14"/>
  <c r="AC161" i="14"/>
  <c r="AM134" i="14"/>
  <c r="AM161" i="14" s="1"/>
  <c r="AA161" i="14"/>
  <c r="U161" i="14"/>
  <c r="M134" i="14"/>
  <c r="K161" i="14"/>
  <c r="T161" i="14"/>
  <c r="U351" i="14"/>
  <c r="AV430" i="14"/>
  <c r="AV446" i="14" s="1"/>
  <c r="AJ446" i="14"/>
  <c r="U430" i="14"/>
  <c r="AG430" i="14"/>
  <c r="AG446" i="14" s="1"/>
  <c r="AC446" i="14"/>
  <c r="M401" i="14"/>
  <c r="K425" i="14"/>
  <c r="AO401" i="14"/>
  <c r="AC425" i="14"/>
  <c r="AM430" i="14"/>
  <c r="AM446" i="14" s="1"/>
  <c r="AA446" i="14"/>
  <c r="AC302" i="14"/>
  <c r="AV401" i="14"/>
  <c r="AV425" i="14" s="1"/>
  <c r="AJ425" i="14"/>
  <c r="AM401" i="14"/>
  <c r="AM425" i="14" s="1"/>
  <c r="AA425" i="14"/>
  <c r="U302" i="14"/>
  <c r="V401" i="14"/>
  <c r="AH401" i="14" s="1"/>
  <c r="U425" i="14"/>
  <c r="AC351" i="14"/>
  <c r="M430" i="14"/>
  <c r="K446" i="14"/>
  <c r="AV340" i="14"/>
  <c r="AV351" i="14" s="1"/>
  <c r="AM340" i="14"/>
  <c r="AM351" i="14" s="1"/>
  <c r="AO340" i="14"/>
  <c r="V340" i="14"/>
  <c r="M340" i="14"/>
  <c r="M351" i="14" s="1"/>
  <c r="M184" i="14"/>
  <c r="K257" i="14"/>
  <c r="AV292" i="14"/>
  <c r="AV302" i="14" s="1"/>
  <c r="AO292" i="14"/>
  <c r="V292" i="14"/>
  <c r="AM292" i="14"/>
  <c r="AM302" i="14" s="1"/>
  <c r="M292" i="14"/>
  <c r="M302" i="14" s="1"/>
  <c r="AH414" i="14"/>
  <c r="AI414" i="14" s="1"/>
  <c r="AK414" i="14" s="1"/>
  <c r="AL414" i="14" s="1"/>
  <c r="AC369" i="14"/>
  <c r="U53" i="14"/>
  <c r="U99" i="14" s="1"/>
  <c r="T129" i="14"/>
  <c r="AH408" i="14"/>
  <c r="AI408" i="14" s="1"/>
  <c r="AK408" i="14" s="1"/>
  <c r="AL408" i="14" s="1"/>
  <c r="U129" i="14"/>
  <c r="AH105" i="14"/>
  <c r="AI105" i="14" s="1"/>
  <c r="AK105" i="14" s="1"/>
  <c r="AL105" i="14" s="1"/>
  <c r="AJ269" i="14"/>
  <c r="AC384" i="14"/>
  <c r="AC335" i="14"/>
  <c r="AH107" i="14"/>
  <c r="AI107" i="14" s="1"/>
  <c r="AK107" i="14" s="1"/>
  <c r="AL107" i="14" s="1"/>
  <c r="AG263" i="14"/>
  <c r="AC317" i="14"/>
  <c r="V389" i="14"/>
  <c r="U396" i="14"/>
  <c r="V166" i="14"/>
  <c r="W166" i="14" s="1"/>
  <c r="U179" i="14"/>
  <c r="V307" i="14"/>
  <c r="AH307" i="14" s="1"/>
  <c r="U317" i="14"/>
  <c r="U287" i="14"/>
  <c r="U269" i="14"/>
  <c r="AH104" i="14"/>
  <c r="AI104" i="14" s="1"/>
  <c r="AA99" i="14"/>
  <c r="AV104" i="14"/>
  <c r="AV129" i="14" s="1"/>
  <c r="AJ129" i="14"/>
  <c r="V38" i="14"/>
  <c r="AH38" i="14" s="1"/>
  <c r="AS105" i="14"/>
  <c r="AS179" i="14"/>
  <c r="V402" i="14"/>
  <c r="AH402" i="14" s="1"/>
  <c r="AC129" i="14"/>
  <c r="AO104" i="14"/>
  <c r="AO179" i="14"/>
  <c r="V293" i="14"/>
  <c r="V440" i="14"/>
  <c r="W440" i="14" s="1"/>
  <c r="AC179" i="14"/>
  <c r="V356" i="14"/>
  <c r="U369" i="14"/>
  <c r="AC99" i="14"/>
  <c r="V374" i="14"/>
  <c r="W374" i="14" s="1"/>
  <c r="U384" i="14"/>
  <c r="AS307" i="14"/>
  <c r="AO99" i="14"/>
  <c r="AS402" i="14"/>
  <c r="AC287" i="14"/>
  <c r="AO184" i="14"/>
  <c r="AC257" i="14"/>
  <c r="V322" i="14"/>
  <c r="U335" i="14"/>
  <c r="AG389" i="14"/>
  <c r="AG396" i="14" s="1"/>
  <c r="AC396" i="14"/>
  <c r="V184" i="14"/>
  <c r="U257" i="14"/>
  <c r="AH415" i="14"/>
  <c r="AT415" i="14" s="1"/>
  <c r="AU415" i="14" s="1"/>
  <c r="AW415" i="14" s="1"/>
  <c r="AX415" i="14" s="1"/>
  <c r="AC269" i="14"/>
  <c r="L17" i="7"/>
  <c r="V376" i="14"/>
  <c r="V363" i="14"/>
  <c r="AH363" i="14" s="1"/>
  <c r="AS363" i="14"/>
  <c r="V344" i="14"/>
  <c r="AH367" i="14"/>
  <c r="AI367" i="14" s="1"/>
  <c r="AK367" i="14" s="1"/>
  <c r="AL367" i="14" s="1"/>
  <c r="AH106" i="14"/>
  <c r="AI106" i="14" s="1"/>
  <c r="AK106" i="14" s="1"/>
  <c r="AL106" i="14" s="1"/>
  <c r="AH108" i="14"/>
  <c r="AT108" i="14" s="1"/>
  <c r="AU108" i="14" s="1"/>
  <c r="AW108" i="14" s="1"/>
  <c r="AX108" i="14" s="1"/>
  <c r="W104" i="14"/>
  <c r="W107" i="14"/>
  <c r="Y107" i="14" s="1"/>
  <c r="Z107" i="14" s="1"/>
  <c r="AH420" i="14"/>
  <c r="AI420" i="14" s="1"/>
  <c r="AK420" i="14" s="1"/>
  <c r="AL420" i="14" s="1"/>
  <c r="AS54" i="14"/>
  <c r="AS99" i="14" s="1"/>
  <c r="W423" i="14"/>
  <c r="Y423" i="14" s="1"/>
  <c r="Z423" i="14" s="1"/>
  <c r="AH435" i="14"/>
  <c r="AI435" i="14" s="1"/>
  <c r="AK435" i="14" s="1"/>
  <c r="AL435" i="14" s="1"/>
  <c r="W420" i="14"/>
  <c r="Y420" i="14" s="1"/>
  <c r="Z420" i="14" s="1"/>
  <c r="W61" i="14"/>
  <c r="Y61" i="14" s="1"/>
  <c r="Z61" i="14" s="1"/>
  <c r="W421" i="14"/>
  <c r="Y421" i="14" s="1"/>
  <c r="Z421" i="14" s="1"/>
  <c r="AG266" i="14"/>
  <c r="M155" i="14"/>
  <c r="AV134" i="14"/>
  <c r="AV161" i="14" s="1"/>
  <c r="AV54" i="14"/>
  <c r="AV99" i="14" s="1"/>
  <c r="W415" i="14"/>
  <c r="Y415" i="14" s="1"/>
  <c r="Z415" i="14" s="1"/>
  <c r="AH264" i="14"/>
  <c r="AT264" i="14" s="1"/>
  <c r="AU264" i="14" s="1"/>
  <c r="AW264" i="14" s="1"/>
  <c r="AX264" i="14" s="1"/>
  <c r="AH265" i="14"/>
  <c r="AI265" i="14" s="1"/>
  <c r="AK265" i="14" s="1"/>
  <c r="AL265" i="14" s="1"/>
  <c r="V266" i="14"/>
  <c r="V263" i="14"/>
  <c r="V262" i="14"/>
  <c r="V147" i="14"/>
  <c r="AH147" i="14" s="1"/>
  <c r="AO134" i="14"/>
  <c r="AO161" i="14" s="1"/>
  <c r="AH405" i="14"/>
  <c r="AI405" i="14" s="1"/>
  <c r="AK405" i="14" s="1"/>
  <c r="AL405" i="14" s="1"/>
  <c r="V134" i="14"/>
  <c r="W59" i="14"/>
  <c r="Y59" i="14" s="1"/>
  <c r="Z59" i="14" s="1"/>
  <c r="W405" i="14"/>
  <c r="Y405" i="14" s="1"/>
  <c r="Z405" i="14" s="1"/>
  <c r="W48" i="14"/>
  <c r="Y48" i="14" s="1"/>
  <c r="Z48" i="14" s="1"/>
  <c r="AH412" i="14"/>
  <c r="AI412" i="14" s="1"/>
  <c r="AK412" i="14" s="1"/>
  <c r="AL412" i="14" s="1"/>
  <c r="AH434" i="14"/>
  <c r="AT434" i="14" s="1"/>
  <c r="AU434" i="14" s="1"/>
  <c r="AW434" i="14" s="1"/>
  <c r="AX434" i="14" s="1"/>
  <c r="AH410" i="14"/>
  <c r="AI410" i="14" s="1"/>
  <c r="AK410" i="14" s="1"/>
  <c r="AL410" i="14" s="1"/>
  <c r="AH404" i="14"/>
  <c r="AI404" i="14" s="1"/>
  <c r="AK404" i="14" s="1"/>
  <c r="AL404" i="14" s="1"/>
  <c r="W418" i="14"/>
  <c r="Y418" i="14" s="1"/>
  <c r="Z418" i="14" s="1"/>
  <c r="AH418" i="14"/>
  <c r="AO331" i="14"/>
  <c r="AS331" i="14" s="1"/>
  <c r="W51" i="14"/>
  <c r="Y51" i="14" s="1"/>
  <c r="Z51" i="14" s="1"/>
  <c r="AG292" i="14"/>
  <c r="W414" i="14"/>
  <c r="Y414" i="14" s="1"/>
  <c r="Z414" i="14" s="1"/>
  <c r="AH422" i="14"/>
  <c r="W410" i="14"/>
  <c r="Y410" i="14" s="1"/>
  <c r="Z410" i="14" s="1"/>
  <c r="V417" i="14"/>
  <c r="AH417" i="14" s="1"/>
  <c r="AI417" i="14" s="1"/>
  <c r="AK417" i="14" s="1"/>
  <c r="AL417" i="14" s="1"/>
  <c r="AH403" i="14"/>
  <c r="W408" i="14"/>
  <c r="Y408" i="14" s="1"/>
  <c r="Z408" i="14" s="1"/>
  <c r="AH416" i="14"/>
  <c r="AT416" i="14" s="1"/>
  <c r="AU416" i="14" s="1"/>
  <c r="AW416" i="14" s="1"/>
  <c r="AX416" i="14" s="1"/>
  <c r="V409" i="14"/>
  <c r="AH409" i="14" s="1"/>
  <c r="AI409" i="14" s="1"/>
  <c r="AK409" i="14" s="1"/>
  <c r="AL409" i="14" s="1"/>
  <c r="V407" i="14"/>
  <c r="AH406" i="14"/>
  <c r="AT406" i="14" s="1"/>
  <c r="AU406" i="14" s="1"/>
  <c r="AW406" i="14" s="1"/>
  <c r="AX406" i="14" s="1"/>
  <c r="AH423" i="14"/>
  <c r="AI423" i="14" s="1"/>
  <c r="AK423" i="14" s="1"/>
  <c r="AL423" i="14" s="1"/>
  <c r="AH424" i="14"/>
  <c r="V419" i="14"/>
  <c r="AH419" i="14" s="1"/>
  <c r="AI419" i="14" s="1"/>
  <c r="AK419" i="14" s="1"/>
  <c r="AL419" i="14" s="1"/>
  <c r="W435" i="14"/>
  <c r="Y435" i="14" s="1"/>
  <c r="Z435" i="14" s="1"/>
  <c r="AH436" i="14"/>
  <c r="AT436" i="14" s="1"/>
  <c r="AU436" i="14" s="1"/>
  <c r="AW436" i="14" s="1"/>
  <c r="AX436" i="14" s="1"/>
  <c r="AH421" i="14"/>
  <c r="AI421" i="14" s="1"/>
  <c r="AK421" i="14" s="1"/>
  <c r="AL421" i="14" s="1"/>
  <c r="V413" i="14"/>
  <c r="W413" i="14" s="1"/>
  <c r="Y413" i="14" s="1"/>
  <c r="Z413" i="14" s="1"/>
  <c r="V411" i="14"/>
  <c r="W411" i="14" s="1"/>
  <c r="Y411" i="14" s="1"/>
  <c r="Z411" i="14" s="1"/>
  <c r="AO411" i="14"/>
  <c r="AS411" i="14" s="1"/>
  <c r="AG411" i="14"/>
  <c r="AG425" i="14" s="1"/>
  <c r="AH43" i="14"/>
  <c r="AI43" i="14" s="1"/>
  <c r="AK43" i="14" s="1"/>
  <c r="AL43" i="14" s="1"/>
  <c r="W42" i="14"/>
  <c r="Y42" i="14" s="1"/>
  <c r="Z42" i="14" s="1"/>
  <c r="AO366" i="14"/>
  <c r="AS366" i="14" s="1"/>
  <c r="AG329" i="14"/>
  <c r="AH329" i="14" s="1"/>
  <c r="AT329" i="14" s="1"/>
  <c r="AU329" i="14" s="1"/>
  <c r="AW329" i="14" s="1"/>
  <c r="AX329" i="14" s="1"/>
  <c r="AH56" i="14"/>
  <c r="AT56" i="14" s="1"/>
  <c r="AU56" i="14" s="1"/>
  <c r="AW56" i="14" s="1"/>
  <c r="AX56" i="14" s="1"/>
  <c r="AH39" i="14"/>
  <c r="AI39" i="14" s="1"/>
  <c r="AK39" i="14" s="1"/>
  <c r="AL39" i="14" s="1"/>
  <c r="AH60" i="14"/>
  <c r="AT60" i="14" s="1"/>
  <c r="AU60" i="14" s="1"/>
  <c r="AW60" i="14" s="1"/>
  <c r="AX60" i="14" s="1"/>
  <c r="AG67" i="14"/>
  <c r="AH67" i="14" s="1"/>
  <c r="AT67" i="14" s="1"/>
  <c r="AU67" i="14" s="1"/>
  <c r="AW67" i="14" s="1"/>
  <c r="AX67" i="14" s="1"/>
  <c r="AH438" i="14"/>
  <c r="AI438" i="14" s="1"/>
  <c r="AK438" i="14" s="1"/>
  <c r="AL438" i="14" s="1"/>
  <c r="AG139" i="14"/>
  <c r="AH139" i="14" s="1"/>
  <c r="AT139" i="14" s="1"/>
  <c r="AU139" i="14" s="1"/>
  <c r="AW139" i="14" s="1"/>
  <c r="AX139" i="14" s="1"/>
  <c r="AO278" i="14"/>
  <c r="AS278" i="14" s="1"/>
  <c r="AH50" i="14"/>
  <c r="AT50" i="14" s="1"/>
  <c r="AU50" i="14" s="1"/>
  <c r="AW50" i="14" s="1"/>
  <c r="AX50" i="14" s="1"/>
  <c r="AG175" i="14"/>
  <c r="AH175" i="14" s="1"/>
  <c r="AT175" i="14" s="1"/>
  <c r="AU175" i="14" s="1"/>
  <c r="AW175" i="14" s="1"/>
  <c r="AX175" i="14" s="1"/>
  <c r="AG330" i="14"/>
  <c r="AH330" i="14" s="1"/>
  <c r="AI330" i="14" s="1"/>
  <c r="AK330" i="14" s="1"/>
  <c r="AL330" i="14" s="1"/>
  <c r="AO430" i="14"/>
  <c r="AO446" i="14" s="1"/>
  <c r="AG295" i="14"/>
  <c r="AH295" i="14" s="1"/>
  <c r="AT295" i="14" s="1"/>
  <c r="AU295" i="14" s="1"/>
  <c r="AW295" i="14" s="1"/>
  <c r="AX295" i="14" s="1"/>
  <c r="W41" i="14"/>
  <c r="Y41" i="14" s="1"/>
  <c r="Z41" i="14" s="1"/>
  <c r="AG348" i="14"/>
  <c r="AH348" i="14" s="1"/>
  <c r="AI348" i="14" s="1"/>
  <c r="AK348" i="14" s="1"/>
  <c r="AL348" i="14" s="1"/>
  <c r="AG340" i="14"/>
  <c r="AH437" i="14"/>
  <c r="AI437" i="14" s="1"/>
  <c r="AK437" i="14" s="1"/>
  <c r="AL437" i="14" s="1"/>
  <c r="AH377" i="14"/>
  <c r="AI377" i="14" s="1"/>
  <c r="AK377" i="14" s="1"/>
  <c r="AL377" i="14" s="1"/>
  <c r="AH360" i="14"/>
  <c r="AT360" i="14" s="1"/>
  <c r="AU360" i="14" s="1"/>
  <c r="AW360" i="14" s="1"/>
  <c r="AX360" i="14" s="1"/>
  <c r="W313" i="14"/>
  <c r="Y313" i="14" s="1"/>
  <c r="Z313" i="14" s="1"/>
  <c r="W394" i="14"/>
  <c r="Y394" i="14" s="1"/>
  <c r="Z394" i="14" s="1"/>
  <c r="AH394" i="14"/>
  <c r="AI394" i="14" s="1"/>
  <c r="AK394" i="14" s="1"/>
  <c r="AL394" i="14" s="1"/>
  <c r="W44" i="14"/>
  <c r="Y44" i="14" s="1"/>
  <c r="Z44" i="14" s="1"/>
  <c r="W434" i="14"/>
  <c r="Y434" i="14" s="1"/>
  <c r="Z434" i="14" s="1"/>
  <c r="AG148" i="14"/>
  <c r="AH148" i="14" s="1"/>
  <c r="AT148" i="14" s="1"/>
  <c r="AU148" i="14" s="1"/>
  <c r="AW148" i="14" s="1"/>
  <c r="AX148" i="14" s="1"/>
  <c r="AG64" i="14"/>
  <c r="AH64" i="14" s="1"/>
  <c r="AT64" i="14" s="1"/>
  <c r="AU64" i="14" s="1"/>
  <c r="AW64" i="14" s="1"/>
  <c r="AX64" i="14" s="1"/>
  <c r="AH439" i="14"/>
  <c r="AT439" i="14" s="1"/>
  <c r="AU439" i="14" s="1"/>
  <c r="AW439" i="14" s="1"/>
  <c r="AX439" i="14" s="1"/>
  <c r="W364" i="14"/>
  <c r="Y364" i="14" s="1"/>
  <c r="Z364" i="14" s="1"/>
  <c r="AG308" i="14"/>
  <c r="AH308" i="14" s="1"/>
  <c r="AT308" i="14" s="1"/>
  <c r="AU308" i="14" s="1"/>
  <c r="AW308" i="14" s="1"/>
  <c r="AX308" i="14" s="1"/>
  <c r="W170" i="14"/>
  <c r="Y170" i="14" s="1"/>
  <c r="Z170" i="14" s="1"/>
  <c r="W110" i="14"/>
  <c r="Y110" i="14" s="1"/>
  <c r="Z110" i="14" s="1"/>
  <c r="AH45" i="14"/>
  <c r="AT45" i="14" s="1"/>
  <c r="AU45" i="14" s="1"/>
  <c r="AW45" i="14" s="1"/>
  <c r="AX45" i="14" s="1"/>
  <c r="W437" i="14"/>
  <c r="Y437" i="14" s="1"/>
  <c r="Z437" i="14" s="1"/>
  <c r="AG146" i="14"/>
  <c r="AH146" i="14" s="1"/>
  <c r="AT146" i="14" s="1"/>
  <c r="AU146" i="14" s="1"/>
  <c r="AW146" i="14" s="1"/>
  <c r="AX146" i="14" s="1"/>
  <c r="AG98" i="14"/>
  <c r="AH98" i="14" s="1"/>
  <c r="AT98" i="14" s="1"/>
  <c r="AU98" i="14" s="1"/>
  <c r="AW98" i="14" s="1"/>
  <c r="AX98" i="14" s="1"/>
  <c r="V62" i="14"/>
  <c r="W62" i="14" s="1"/>
  <c r="Y62" i="14" s="1"/>
  <c r="Z62" i="14" s="1"/>
  <c r="W391" i="14"/>
  <c r="Y391" i="14" s="1"/>
  <c r="Z391" i="14" s="1"/>
  <c r="AH58" i="14"/>
  <c r="AI58" i="14" s="1"/>
  <c r="AK58" i="14" s="1"/>
  <c r="AL58" i="14" s="1"/>
  <c r="AG187" i="14"/>
  <c r="AH187" i="14" s="1"/>
  <c r="AT187" i="14" s="1"/>
  <c r="AU187" i="14" s="1"/>
  <c r="AW187" i="14" s="1"/>
  <c r="AX187" i="14" s="1"/>
  <c r="AG168" i="14"/>
  <c r="AH168" i="14" s="1"/>
  <c r="AT168" i="14" s="1"/>
  <c r="AU168" i="14" s="1"/>
  <c r="AW168" i="14" s="1"/>
  <c r="AX168" i="14" s="1"/>
  <c r="AG155" i="14"/>
  <c r="AH155" i="14" s="1"/>
  <c r="AT155" i="14" s="1"/>
  <c r="AU155" i="14" s="1"/>
  <c r="AW155" i="14" s="1"/>
  <c r="AX155" i="14" s="1"/>
  <c r="AG111" i="14"/>
  <c r="AH111" i="14" s="1"/>
  <c r="AT111" i="14" s="1"/>
  <c r="AU111" i="14" s="1"/>
  <c r="AW111" i="14" s="1"/>
  <c r="AX111" i="14" s="1"/>
  <c r="AO361" i="14"/>
  <c r="AS361" i="14" s="1"/>
  <c r="V138" i="14"/>
  <c r="AH138" i="14" s="1"/>
  <c r="AT138" i="14" s="1"/>
  <c r="AU138" i="14" s="1"/>
  <c r="AW138" i="14" s="1"/>
  <c r="AX138" i="14" s="1"/>
  <c r="W49" i="14"/>
  <c r="Y49" i="14" s="1"/>
  <c r="Z49" i="14" s="1"/>
  <c r="AH49" i="14"/>
  <c r="AT49" i="14" s="1"/>
  <c r="AU49" i="14" s="1"/>
  <c r="AW49" i="14" s="1"/>
  <c r="AX49" i="14" s="1"/>
  <c r="W173" i="14"/>
  <c r="Y173" i="14" s="1"/>
  <c r="Z173" i="14" s="1"/>
  <c r="W144" i="14"/>
  <c r="Y144" i="14" s="1"/>
  <c r="Z144" i="14" s="1"/>
  <c r="W367" i="14"/>
  <c r="Y367" i="14" s="1"/>
  <c r="Z367" i="14" s="1"/>
  <c r="W50" i="14"/>
  <c r="Y50" i="14" s="1"/>
  <c r="Z50" i="14" s="1"/>
  <c r="AH54" i="14"/>
  <c r="AI54" i="14" s="1"/>
  <c r="AK54" i="14" s="1"/>
  <c r="AL54" i="14" s="1"/>
  <c r="W60" i="14"/>
  <c r="Y60" i="14" s="1"/>
  <c r="Z60" i="14" s="1"/>
  <c r="W439" i="14"/>
  <c r="Y439" i="14" s="1"/>
  <c r="Z439" i="14" s="1"/>
  <c r="AG184" i="14"/>
  <c r="AG171" i="14"/>
  <c r="AH171" i="14" s="1"/>
  <c r="AT171" i="14" s="1"/>
  <c r="AU171" i="14" s="1"/>
  <c r="AW171" i="14" s="1"/>
  <c r="AX171" i="14" s="1"/>
  <c r="AG167" i="14"/>
  <c r="AH167" i="14" s="1"/>
  <c r="AG68" i="14"/>
  <c r="AH68" i="14" s="1"/>
  <c r="AT68" i="14" s="1"/>
  <c r="AU68" i="14" s="1"/>
  <c r="AW68" i="14" s="1"/>
  <c r="AX68" i="14" s="1"/>
  <c r="AG63" i="14"/>
  <c r="AH63" i="14" s="1"/>
  <c r="AT63" i="14" s="1"/>
  <c r="AU63" i="14" s="1"/>
  <c r="AW63" i="14" s="1"/>
  <c r="AX63" i="14" s="1"/>
  <c r="AO389" i="14"/>
  <c r="W174" i="14"/>
  <c r="Y174" i="14" s="1"/>
  <c r="Z174" i="14" s="1"/>
  <c r="W145" i="14"/>
  <c r="Y145" i="14" s="1"/>
  <c r="Z145" i="14" s="1"/>
  <c r="W66" i="14"/>
  <c r="Y66" i="14" s="1"/>
  <c r="Z66" i="14" s="1"/>
  <c r="W56" i="14"/>
  <c r="Y56" i="14" s="1"/>
  <c r="Z56" i="14" s="1"/>
  <c r="W57" i="14"/>
  <c r="Y57" i="14" s="1"/>
  <c r="Z57" i="14" s="1"/>
  <c r="AG140" i="14"/>
  <c r="AH140" i="14" s="1"/>
  <c r="AT140" i="14" s="1"/>
  <c r="AU140" i="14" s="1"/>
  <c r="AW140" i="14" s="1"/>
  <c r="AX140" i="14" s="1"/>
  <c r="AG143" i="14"/>
  <c r="AH143" i="14" s="1"/>
  <c r="AT143" i="14" s="1"/>
  <c r="AU143" i="14" s="1"/>
  <c r="AW143" i="14" s="1"/>
  <c r="AX143" i="14" s="1"/>
  <c r="AG137" i="14"/>
  <c r="AH137" i="14" s="1"/>
  <c r="AT137" i="14" s="1"/>
  <c r="AU137" i="14" s="1"/>
  <c r="AW137" i="14" s="1"/>
  <c r="AX137" i="14" s="1"/>
  <c r="AG119" i="14"/>
  <c r="AH119" i="14" s="1"/>
  <c r="AT119" i="14" s="1"/>
  <c r="AU119" i="14" s="1"/>
  <c r="AW119" i="14" s="1"/>
  <c r="AX119" i="14" s="1"/>
  <c r="AG115" i="14"/>
  <c r="AH391" i="14"/>
  <c r="AI391" i="14" s="1"/>
  <c r="AK391" i="14" s="1"/>
  <c r="AL391" i="14" s="1"/>
  <c r="W361" i="14"/>
  <c r="Y361" i="14" s="1"/>
  <c r="Z361" i="14" s="1"/>
  <c r="W136" i="14"/>
  <c r="Y136" i="14" s="1"/>
  <c r="Z136" i="14" s="1"/>
  <c r="AH47" i="14"/>
  <c r="AT47" i="14" s="1"/>
  <c r="AU47" i="14" s="1"/>
  <c r="AW47" i="14" s="1"/>
  <c r="AX47" i="14" s="1"/>
  <c r="AG382" i="14"/>
  <c r="AH382" i="14" s="1"/>
  <c r="W312" i="14"/>
  <c r="Y312" i="14" s="1"/>
  <c r="Z312" i="14" s="1"/>
  <c r="W43" i="14"/>
  <c r="Y43" i="14" s="1"/>
  <c r="Z43" i="14" s="1"/>
  <c r="AH52" i="14"/>
  <c r="AT52" i="14" s="1"/>
  <c r="AU52" i="14" s="1"/>
  <c r="AW52" i="14" s="1"/>
  <c r="AX52" i="14" s="1"/>
  <c r="W52" i="14"/>
  <c r="Y52" i="14" s="1"/>
  <c r="Z52" i="14" s="1"/>
  <c r="W55" i="14"/>
  <c r="Y55" i="14" s="1"/>
  <c r="Z55" i="14" s="1"/>
  <c r="W54" i="14"/>
  <c r="Y54" i="14" s="1"/>
  <c r="Z54" i="14" s="1"/>
  <c r="W39" i="14"/>
  <c r="Y39" i="14" s="1"/>
  <c r="Z39" i="14" s="1"/>
  <c r="V432" i="14"/>
  <c r="AH432" i="14" s="1"/>
  <c r="AI432" i="14" s="1"/>
  <c r="AK432" i="14" s="1"/>
  <c r="AL432" i="14" s="1"/>
  <c r="W377" i="14"/>
  <c r="Y377" i="14" s="1"/>
  <c r="Z377" i="14" s="1"/>
  <c r="AG312" i="14"/>
  <c r="AH312" i="14" s="1"/>
  <c r="AI312" i="14" s="1"/>
  <c r="AK312" i="14" s="1"/>
  <c r="AL312" i="14" s="1"/>
  <c r="V294" i="14"/>
  <c r="W294" i="14" s="1"/>
  <c r="Y294" i="14" s="1"/>
  <c r="Z294" i="14" s="1"/>
  <c r="W46" i="14"/>
  <c r="Y46" i="14" s="1"/>
  <c r="Z46" i="14" s="1"/>
  <c r="W382" i="14"/>
  <c r="Y382" i="14" s="1"/>
  <c r="Z382" i="14" s="1"/>
  <c r="V282" i="14"/>
  <c r="W282" i="14" s="1"/>
  <c r="Y282" i="14" s="1"/>
  <c r="Z282" i="14" s="1"/>
  <c r="AO346" i="14"/>
  <c r="AS346" i="14" s="1"/>
  <c r="AG65" i="14"/>
  <c r="AH65" i="14" s="1"/>
  <c r="AT65" i="14" s="1"/>
  <c r="AU65" i="14" s="1"/>
  <c r="AW65" i="14" s="1"/>
  <c r="AX65" i="14" s="1"/>
  <c r="V345" i="14"/>
  <c r="W345" i="14" s="1"/>
  <c r="Y345" i="14" s="1"/>
  <c r="Z345" i="14" s="1"/>
  <c r="V328" i="14"/>
  <c r="W328" i="14" s="1"/>
  <c r="Y328" i="14" s="1"/>
  <c r="Z328" i="14" s="1"/>
  <c r="V299" i="14"/>
  <c r="W299" i="14" s="1"/>
  <c r="Y299" i="14" s="1"/>
  <c r="Z299" i="14" s="1"/>
  <c r="V284" i="14"/>
  <c r="W284" i="14" s="1"/>
  <c r="Y284" i="14" s="1"/>
  <c r="Z284" i="14" s="1"/>
  <c r="V169" i="14"/>
  <c r="AH169" i="14" s="1"/>
  <c r="V156" i="14"/>
  <c r="AH156" i="14" s="1"/>
  <c r="V109" i="14"/>
  <c r="W109" i="14" s="1"/>
  <c r="Y109" i="14" s="1"/>
  <c r="Z109" i="14" s="1"/>
  <c r="V343" i="14"/>
  <c r="AH433" i="14"/>
  <c r="AT433" i="14" s="1"/>
  <c r="AU433" i="14" s="1"/>
  <c r="AW433" i="14" s="1"/>
  <c r="AX433" i="14" s="1"/>
  <c r="V349" i="14"/>
  <c r="AG188" i="14"/>
  <c r="AH188" i="14" s="1"/>
  <c r="AT188" i="14" s="1"/>
  <c r="AU188" i="14" s="1"/>
  <c r="AW188" i="14" s="1"/>
  <c r="AX188" i="14" s="1"/>
  <c r="AG172" i="14"/>
  <c r="AH172" i="14" s="1"/>
  <c r="AT172" i="14" s="1"/>
  <c r="AU172" i="14" s="1"/>
  <c r="AW172" i="14" s="1"/>
  <c r="AX172" i="14" s="1"/>
  <c r="AG142" i="14"/>
  <c r="AH142" i="14" s="1"/>
  <c r="AT142" i="14" s="1"/>
  <c r="AU142" i="14" s="1"/>
  <c r="AW142" i="14" s="1"/>
  <c r="AX142" i="14" s="1"/>
  <c r="AG134" i="14"/>
  <c r="AG112" i="14"/>
  <c r="AH112" i="14" s="1"/>
  <c r="AT112" i="14" s="1"/>
  <c r="AU112" i="14" s="1"/>
  <c r="AW112" i="14" s="1"/>
  <c r="AX112" i="14" s="1"/>
  <c r="AH392" i="14"/>
  <c r="AT392" i="14" s="1"/>
  <c r="AU392" i="14" s="1"/>
  <c r="AW392" i="14" s="1"/>
  <c r="AX392" i="14" s="1"/>
  <c r="AO376" i="14"/>
  <c r="AG376" i="14"/>
  <c r="AO356" i="14"/>
  <c r="AG356" i="14"/>
  <c r="AG369" i="14" s="1"/>
  <c r="AO342" i="14"/>
  <c r="AS342" i="14" s="1"/>
  <c r="AG342" i="14"/>
  <c r="AO326" i="14"/>
  <c r="AS326" i="14" s="1"/>
  <c r="AG326" i="14"/>
  <c r="AO315" i="14"/>
  <c r="AS315" i="14" s="1"/>
  <c r="AG315" i="14"/>
  <c r="AO298" i="14"/>
  <c r="AS298" i="14" s="1"/>
  <c r="AG298" i="14"/>
  <c r="AO293" i="14"/>
  <c r="AG293" i="14"/>
  <c r="AO277" i="14"/>
  <c r="AS277" i="14" s="1"/>
  <c r="AG277" i="14"/>
  <c r="V390" i="14"/>
  <c r="AH390" i="14" s="1"/>
  <c r="AI390" i="14" s="1"/>
  <c r="AK390" i="14" s="1"/>
  <c r="AL390" i="14" s="1"/>
  <c r="AO284" i="14"/>
  <c r="AS284" i="14" s="1"/>
  <c r="AG284" i="14"/>
  <c r="AO275" i="14"/>
  <c r="AS275" i="14" s="1"/>
  <c r="AG275" i="14"/>
  <c r="AO239" i="14"/>
  <c r="AS239" i="14" s="1"/>
  <c r="AG239" i="14"/>
  <c r="AO223" i="14"/>
  <c r="AS223" i="14" s="1"/>
  <c r="AG223" i="14"/>
  <c r="AO208" i="14"/>
  <c r="AS208" i="14" s="1"/>
  <c r="AG208" i="14"/>
  <c r="AO192" i="14"/>
  <c r="AS192" i="14" s="1"/>
  <c r="AG192" i="14"/>
  <c r="AH185" i="14"/>
  <c r="AH173" i="14"/>
  <c r="AT173" i="14" s="1"/>
  <c r="AU173" i="14" s="1"/>
  <c r="AW173" i="14" s="1"/>
  <c r="AX173" i="14" s="1"/>
  <c r="AH141" i="14"/>
  <c r="AT141" i="14" s="1"/>
  <c r="AU141" i="14" s="1"/>
  <c r="AW141" i="14" s="1"/>
  <c r="AX141" i="14" s="1"/>
  <c r="AH144" i="14"/>
  <c r="AT144" i="14" s="1"/>
  <c r="AU144" i="14" s="1"/>
  <c r="AW144" i="14" s="1"/>
  <c r="AX144" i="14" s="1"/>
  <c r="AH135" i="14"/>
  <c r="AT135" i="14" s="1"/>
  <c r="AU135" i="14" s="1"/>
  <c r="AW135" i="14" s="1"/>
  <c r="AX135" i="14" s="1"/>
  <c r="AH117" i="14"/>
  <c r="AT117" i="14" s="1"/>
  <c r="AU117" i="14" s="1"/>
  <c r="AW117" i="14" s="1"/>
  <c r="AX117" i="14" s="1"/>
  <c r="AH69" i="14"/>
  <c r="AT69" i="14" s="1"/>
  <c r="AU69" i="14" s="1"/>
  <c r="AW69" i="14" s="1"/>
  <c r="AX69" i="14" s="1"/>
  <c r="AH323" i="14"/>
  <c r="AI323" i="14" s="1"/>
  <c r="AK323" i="14" s="1"/>
  <c r="AL323" i="14" s="1"/>
  <c r="AO237" i="14"/>
  <c r="AS237" i="14" s="1"/>
  <c r="AG237" i="14"/>
  <c r="AO221" i="14"/>
  <c r="AS221" i="14" s="1"/>
  <c r="AG221" i="14"/>
  <c r="AO206" i="14"/>
  <c r="AS206" i="14" s="1"/>
  <c r="AG206" i="14"/>
  <c r="AO191" i="14"/>
  <c r="AS191" i="14" s="1"/>
  <c r="AG191" i="14"/>
  <c r="V362" i="14"/>
  <c r="AH362" i="14" s="1"/>
  <c r="AI362" i="14" s="1"/>
  <c r="AK362" i="14" s="1"/>
  <c r="AL362" i="14" s="1"/>
  <c r="AH379" i="14"/>
  <c r="AT379" i="14" s="1"/>
  <c r="AU379" i="14" s="1"/>
  <c r="AW379" i="14" s="1"/>
  <c r="AX379" i="14" s="1"/>
  <c r="AO341" i="14"/>
  <c r="AS341" i="14" s="1"/>
  <c r="AG341" i="14"/>
  <c r="AO235" i="14"/>
  <c r="AS235" i="14" s="1"/>
  <c r="AG235" i="14"/>
  <c r="AO219" i="14"/>
  <c r="AS219" i="14" s="1"/>
  <c r="AG219" i="14"/>
  <c r="AO204" i="14"/>
  <c r="AS204" i="14" s="1"/>
  <c r="AG204" i="14"/>
  <c r="AO190" i="14"/>
  <c r="AS190" i="14" s="1"/>
  <c r="AG190" i="14"/>
  <c r="AH431" i="14"/>
  <c r="AT431" i="14" s="1"/>
  <c r="AU431" i="14" s="1"/>
  <c r="AW431" i="14" s="1"/>
  <c r="AX431" i="14" s="1"/>
  <c r="AH280" i="14"/>
  <c r="AI280" i="14" s="1"/>
  <c r="AK280" i="14" s="1"/>
  <c r="AL280" i="14" s="1"/>
  <c r="AH359" i="14"/>
  <c r="AI359" i="14" s="1"/>
  <c r="AK359" i="14" s="1"/>
  <c r="AL359" i="14" s="1"/>
  <c r="AO232" i="14"/>
  <c r="AS232" i="14" s="1"/>
  <c r="AG232" i="14"/>
  <c r="AO216" i="14"/>
  <c r="AS216" i="14" s="1"/>
  <c r="AG216" i="14"/>
  <c r="AO200" i="14"/>
  <c r="AS200" i="14" s="1"/>
  <c r="AG200" i="14"/>
  <c r="V381" i="14"/>
  <c r="AH381" i="14" s="1"/>
  <c r="AI381" i="14" s="1"/>
  <c r="AK381" i="14" s="1"/>
  <c r="AL381" i="14" s="1"/>
  <c r="AO347" i="14"/>
  <c r="AS347" i="14" s="1"/>
  <c r="AG347" i="14"/>
  <c r="AO332" i="14"/>
  <c r="AS332" i="14" s="1"/>
  <c r="AG332" i="14"/>
  <c r="AO324" i="14"/>
  <c r="AS324" i="14" s="1"/>
  <c r="AG324" i="14"/>
  <c r="AO311" i="14"/>
  <c r="AS311" i="14" s="1"/>
  <c r="AG311" i="14"/>
  <c r="AO297" i="14"/>
  <c r="AS297" i="14" s="1"/>
  <c r="AG297" i="14"/>
  <c r="AO281" i="14"/>
  <c r="AS281" i="14" s="1"/>
  <c r="AG281" i="14"/>
  <c r="AO380" i="14"/>
  <c r="AS380" i="14" s="1"/>
  <c r="AG380" i="14"/>
  <c r="AO299" i="14"/>
  <c r="AS299" i="14" s="1"/>
  <c r="AG299" i="14"/>
  <c r="AO231" i="14"/>
  <c r="AS231" i="14" s="1"/>
  <c r="AG231" i="14"/>
  <c r="AO215" i="14"/>
  <c r="AS215" i="14" s="1"/>
  <c r="AG215" i="14"/>
  <c r="AO199" i="14"/>
  <c r="AS199" i="14" s="1"/>
  <c r="AG199" i="14"/>
  <c r="AH361" i="14"/>
  <c r="AI361" i="14" s="1"/>
  <c r="AK361" i="14" s="1"/>
  <c r="AL361" i="14" s="1"/>
  <c r="AO245" i="14"/>
  <c r="AS245" i="14" s="1"/>
  <c r="AG245" i="14"/>
  <c r="AO229" i="14"/>
  <c r="AS229" i="14" s="1"/>
  <c r="AG229" i="14"/>
  <c r="AO214" i="14"/>
  <c r="AS214" i="14" s="1"/>
  <c r="AG214" i="14"/>
  <c r="AO197" i="14"/>
  <c r="AS197" i="14" s="1"/>
  <c r="AG197" i="14"/>
  <c r="AH393" i="14"/>
  <c r="AT393" i="14" s="1"/>
  <c r="AU393" i="14" s="1"/>
  <c r="AW393" i="14" s="1"/>
  <c r="AX393" i="14" s="1"/>
  <c r="W375" i="14"/>
  <c r="Y375" i="14" s="1"/>
  <c r="Z375" i="14" s="1"/>
  <c r="AH375" i="14"/>
  <c r="AO344" i="14"/>
  <c r="AG344" i="14"/>
  <c r="AO327" i="14"/>
  <c r="AS327" i="14" s="1"/>
  <c r="AG327" i="14"/>
  <c r="AO322" i="14"/>
  <c r="AG322" i="14"/>
  <c r="AO309" i="14"/>
  <c r="AS309" i="14" s="1"/>
  <c r="AG309" i="14"/>
  <c r="AO300" i="14"/>
  <c r="AS300" i="14" s="1"/>
  <c r="AG300" i="14"/>
  <c r="AO279" i="14"/>
  <c r="AS279" i="14" s="1"/>
  <c r="AG279" i="14"/>
  <c r="W438" i="14"/>
  <c r="Y438" i="14" s="1"/>
  <c r="Z438" i="14" s="1"/>
  <c r="AO345" i="14"/>
  <c r="AS345" i="14" s="1"/>
  <c r="AG345" i="14"/>
  <c r="AO314" i="14"/>
  <c r="AS314" i="14" s="1"/>
  <c r="AG314" i="14"/>
  <c r="AH346" i="14"/>
  <c r="AI346" i="14" s="1"/>
  <c r="AK346" i="14" s="1"/>
  <c r="AL346" i="14" s="1"/>
  <c r="AH334" i="14"/>
  <c r="AI334" i="14" s="1"/>
  <c r="AK334" i="14" s="1"/>
  <c r="AL334" i="14" s="1"/>
  <c r="AH331" i="14"/>
  <c r="AI331" i="14" s="1"/>
  <c r="AK331" i="14" s="1"/>
  <c r="AL331" i="14" s="1"/>
  <c r="V358" i="14"/>
  <c r="AH358" i="14" s="1"/>
  <c r="AI358" i="14" s="1"/>
  <c r="AK358" i="14" s="1"/>
  <c r="AL358" i="14" s="1"/>
  <c r="AH310" i="14"/>
  <c r="AT310" i="14" s="1"/>
  <c r="AU310" i="14" s="1"/>
  <c r="AW310" i="14" s="1"/>
  <c r="AX310" i="14" s="1"/>
  <c r="AO240" i="14"/>
  <c r="AS240" i="14" s="1"/>
  <c r="AG240" i="14"/>
  <c r="AO224" i="14"/>
  <c r="AS224" i="14" s="1"/>
  <c r="AG224" i="14"/>
  <c r="AO209" i="14"/>
  <c r="AS209" i="14" s="1"/>
  <c r="AG209" i="14"/>
  <c r="AH378" i="14"/>
  <c r="W378" i="14"/>
  <c r="Y378" i="14" s="1"/>
  <c r="Z378" i="14" s="1"/>
  <c r="AH445" i="14"/>
  <c r="AT445" i="14" s="1"/>
  <c r="AU445" i="14" s="1"/>
  <c r="AW445" i="14" s="1"/>
  <c r="AX445" i="14" s="1"/>
  <c r="AH364" i="14"/>
  <c r="AT364" i="14" s="1"/>
  <c r="AU364" i="14" s="1"/>
  <c r="AW364" i="14" s="1"/>
  <c r="AX364" i="14" s="1"/>
  <c r="AO349" i="14"/>
  <c r="AG349" i="14"/>
  <c r="AO343" i="14"/>
  <c r="AG343" i="14"/>
  <c r="AO325" i="14"/>
  <c r="AS325" i="14" s="1"/>
  <c r="AG325" i="14"/>
  <c r="AO313" i="14"/>
  <c r="AS313" i="14" s="1"/>
  <c r="AG313" i="14"/>
  <c r="AO294" i="14"/>
  <c r="AS294" i="14" s="1"/>
  <c r="AG294" i="14"/>
  <c r="AO283" i="14"/>
  <c r="AS283" i="14" s="1"/>
  <c r="AG283" i="14"/>
  <c r="AO328" i="14"/>
  <c r="AS328" i="14" s="1"/>
  <c r="AG328" i="14"/>
  <c r="AO276" i="14"/>
  <c r="AS276" i="14" s="1"/>
  <c r="AG276" i="14"/>
  <c r="AO243" i="14"/>
  <c r="AS243" i="14" s="1"/>
  <c r="AG243" i="14"/>
  <c r="AO227" i="14"/>
  <c r="AS227" i="14" s="1"/>
  <c r="AG227" i="14"/>
  <c r="AO212" i="14"/>
  <c r="AS212" i="14" s="1"/>
  <c r="AG212" i="14"/>
  <c r="AO195" i="14"/>
  <c r="AS195" i="14" s="1"/>
  <c r="AG195" i="14"/>
  <c r="AO242" i="14"/>
  <c r="AS242" i="14" s="1"/>
  <c r="AG242" i="14"/>
  <c r="AO234" i="14"/>
  <c r="AS234" i="14" s="1"/>
  <c r="AG234" i="14"/>
  <c r="AO202" i="14"/>
  <c r="AS202" i="14" s="1"/>
  <c r="AG202" i="14"/>
  <c r="AO218" i="14"/>
  <c r="AS218" i="14" s="1"/>
  <c r="AG218" i="14"/>
  <c r="AO211" i="14"/>
  <c r="AS211" i="14" s="1"/>
  <c r="AG211" i="14"/>
  <c r="AO203" i="14"/>
  <c r="AS203" i="14" s="1"/>
  <c r="AG203" i="14"/>
  <c r="AO194" i="14"/>
  <c r="AS194" i="14" s="1"/>
  <c r="AG194" i="14"/>
  <c r="AO233" i="14"/>
  <c r="AS233" i="14" s="1"/>
  <c r="AG233" i="14"/>
  <c r="AO217" i="14"/>
  <c r="AS217" i="14" s="1"/>
  <c r="AG217" i="14"/>
  <c r="AO201" i="14"/>
  <c r="AS201" i="14" s="1"/>
  <c r="AG201" i="14"/>
  <c r="AO189" i="14"/>
  <c r="AS189" i="14" s="1"/>
  <c r="AG189" i="14"/>
  <c r="AO244" i="14"/>
  <c r="AS244" i="14" s="1"/>
  <c r="AG244" i="14"/>
  <c r="AO228" i="14"/>
  <c r="AS228" i="14" s="1"/>
  <c r="AG228" i="14"/>
  <c r="AO213" i="14"/>
  <c r="AS213" i="14" s="1"/>
  <c r="AG213" i="14"/>
  <c r="AO196" i="14"/>
  <c r="AS196" i="14" s="1"/>
  <c r="AG196" i="14"/>
  <c r="AH296" i="14"/>
  <c r="AI296" i="14" s="1"/>
  <c r="AK296" i="14" s="1"/>
  <c r="AL296" i="14" s="1"/>
  <c r="AO274" i="14"/>
  <c r="AS274" i="14" s="1"/>
  <c r="AG274" i="14"/>
  <c r="AO256" i="14"/>
  <c r="AS256" i="14" s="1"/>
  <c r="AG256" i="14"/>
  <c r="AO238" i="14"/>
  <c r="AS238" i="14" s="1"/>
  <c r="AG238" i="14"/>
  <c r="AO230" i="14"/>
  <c r="AS230" i="14" s="1"/>
  <c r="AG230" i="14"/>
  <c r="AO222" i="14"/>
  <c r="AS222" i="14" s="1"/>
  <c r="AG222" i="14"/>
  <c r="AO225" i="14"/>
  <c r="AS225" i="14" s="1"/>
  <c r="AG225" i="14"/>
  <c r="AO207" i="14"/>
  <c r="AS207" i="14" s="1"/>
  <c r="AG207" i="14"/>
  <c r="AO198" i="14"/>
  <c r="AS198" i="14" s="1"/>
  <c r="AG198" i="14"/>
  <c r="AH186" i="14"/>
  <c r="AT186" i="14" s="1"/>
  <c r="AU186" i="14" s="1"/>
  <c r="AW186" i="14" s="1"/>
  <c r="AX186" i="14" s="1"/>
  <c r="AH174" i="14"/>
  <c r="AT174" i="14" s="1"/>
  <c r="AU174" i="14" s="1"/>
  <c r="AW174" i="14" s="1"/>
  <c r="AX174" i="14" s="1"/>
  <c r="AH170" i="14"/>
  <c r="AT170" i="14" s="1"/>
  <c r="AU170" i="14" s="1"/>
  <c r="AW170" i="14" s="1"/>
  <c r="AX170" i="14" s="1"/>
  <c r="AH145" i="14"/>
  <c r="AT145" i="14" s="1"/>
  <c r="AU145" i="14" s="1"/>
  <c r="AW145" i="14" s="1"/>
  <c r="AX145" i="14" s="1"/>
  <c r="AH136" i="14"/>
  <c r="AT136" i="14" s="1"/>
  <c r="AU136" i="14" s="1"/>
  <c r="AW136" i="14" s="1"/>
  <c r="AX136" i="14" s="1"/>
  <c r="AH118" i="14"/>
  <c r="AT118" i="14" s="1"/>
  <c r="AU118" i="14" s="1"/>
  <c r="AW118" i="14" s="1"/>
  <c r="AX118" i="14" s="1"/>
  <c r="AH110" i="14"/>
  <c r="AT110" i="14" s="1"/>
  <c r="AU110" i="14" s="1"/>
  <c r="AW110" i="14" s="1"/>
  <c r="AX110" i="14" s="1"/>
  <c r="AH97" i="14"/>
  <c r="AT97" i="14" s="1"/>
  <c r="AU97" i="14" s="1"/>
  <c r="AW97" i="14" s="1"/>
  <c r="AX97" i="14" s="1"/>
  <c r="AH66" i="14"/>
  <c r="AT66" i="14" s="1"/>
  <c r="AU66" i="14" s="1"/>
  <c r="AW66" i="14" s="1"/>
  <c r="AX66" i="14" s="1"/>
  <c r="AH366" i="14"/>
  <c r="AI366" i="14" s="1"/>
  <c r="AK366" i="14" s="1"/>
  <c r="AL366" i="14" s="1"/>
  <c r="AO241" i="14"/>
  <c r="AS241" i="14" s="1"/>
  <c r="AG241" i="14"/>
  <c r="AO226" i="14"/>
  <c r="AS226" i="14" s="1"/>
  <c r="AG226" i="14"/>
  <c r="AO210" i="14"/>
  <c r="AS210" i="14" s="1"/>
  <c r="AG210" i="14"/>
  <c r="AO193" i="14"/>
  <c r="AS193" i="14" s="1"/>
  <c r="AG193" i="14"/>
  <c r="AH357" i="14"/>
  <c r="AI357" i="14" s="1"/>
  <c r="AK357" i="14" s="1"/>
  <c r="AL357" i="14" s="1"/>
  <c r="AH278" i="14"/>
  <c r="AI278" i="14" s="1"/>
  <c r="AK278" i="14" s="1"/>
  <c r="AL278" i="14" s="1"/>
  <c r="AO267" i="14"/>
  <c r="AG267" i="14"/>
  <c r="AO236" i="14"/>
  <c r="AS236" i="14" s="1"/>
  <c r="AG236" i="14"/>
  <c r="AO220" i="14"/>
  <c r="AS220" i="14" s="1"/>
  <c r="AG220" i="14"/>
  <c r="AO205" i="14"/>
  <c r="AS205" i="14" s="1"/>
  <c r="AG205" i="14"/>
  <c r="AH51" i="14"/>
  <c r="AI51" i="14" s="1"/>
  <c r="AK51" i="14" s="1"/>
  <c r="AL51" i="14" s="1"/>
  <c r="AH55" i="14"/>
  <c r="AI55" i="14" s="1"/>
  <c r="AK55" i="14" s="1"/>
  <c r="AL55" i="14" s="1"/>
  <c r="AH44" i="14"/>
  <c r="AI44" i="14" s="1"/>
  <c r="AK44" i="14" s="1"/>
  <c r="AL44" i="14" s="1"/>
  <c r="AH42" i="14"/>
  <c r="AI42" i="14" s="1"/>
  <c r="AK42" i="14" s="1"/>
  <c r="AL42" i="14" s="1"/>
  <c r="AH41" i="14"/>
  <c r="AT41" i="14" s="1"/>
  <c r="AU41" i="14" s="1"/>
  <c r="AW41" i="14" s="1"/>
  <c r="AX41" i="14" s="1"/>
  <c r="AH59" i="14"/>
  <c r="AI59" i="14" s="1"/>
  <c r="AK59" i="14" s="1"/>
  <c r="AL59" i="14" s="1"/>
  <c r="AH57" i="14"/>
  <c r="AT57" i="14" s="1"/>
  <c r="AU57" i="14" s="1"/>
  <c r="AW57" i="14" s="1"/>
  <c r="AX57" i="14" s="1"/>
  <c r="AH61" i="14"/>
  <c r="AT61" i="14" s="1"/>
  <c r="AU61" i="14" s="1"/>
  <c r="AW61" i="14" s="1"/>
  <c r="AX61" i="14" s="1"/>
  <c r="AH48" i="14"/>
  <c r="AT48" i="14" s="1"/>
  <c r="AU48" i="14" s="1"/>
  <c r="AW48" i="14" s="1"/>
  <c r="AX48" i="14" s="1"/>
  <c r="AH46" i="14"/>
  <c r="AT46" i="14" s="1"/>
  <c r="AU46" i="14" s="1"/>
  <c r="AW46" i="14" s="1"/>
  <c r="AX46" i="14" s="1"/>
  <c r="AH40" i="14"/>
  <c r="AT40" i="14" s="1"/>
  <c r="AU40" i="14" s="1"/>
  <c r="AW40" i="14" s="1"/>
  <c r="AX40" i="14" s="1"/>
  <c r="AH29" i="14"/>
  <c r="AT29" i="14" s="1"/>
  <c r="AU29" i="14" s="1"/>
  <c r="AW29" i="14" s="1"/>
  <c r="AX29" i="14" s="1"/>
  <c r="G240" i="10"/>
  <c r="G254" i="10"/>
  <c r="G253" i="10"/>
  <c r="G252" i="10"/>
  <c r="G247" i="10"/>
  <c r="G239" i="10"/>
  <c r="G241" i="10"/>
  <c r="G242" i="10"/>
  <c r="G243" i="10"/>
  <c r="G233" i="10"/>
  <c r="G232" i="10"/>
  <c r="G227" i="10"/>
  <c r="G221" i="10"/>
  <c r="G222" i="10"/>
  <c r="G223" i="10"/>
  <c r="G218" i="10"/>
  <c r="G654" i="10"/>
  <c r="G655" i="10"/>
  <c r="G652" i="10"/>
  <c r="G651" i="10"/>
  <c r="G650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27" i="10"/>
  <c r="G626" i="10"/>
  <c r="G625" i="10"/>
  <c r="G624" i="10"/>
  <c r="G623" i="10"/>
  <c r="G621" i="10"/>
  <c r="G412" i="10"/>
  <c r="G391" i="10"/>
  <c r="G392" i="10"/>
  <c r="G393" i="10"/>
  <c r="G394" i="10"/>
  <c r="G395" i="10"/>
  <c r="G396" i="10"/>
  <c r="G397" i="10"/>
  <c r="G388" i="10"/>
  <c r="G389" i="10"/>
  <c r="G390" i="10"/>
  <c r="G387" i="10"/>
  <c r="G382" i="10"/>
  <c r="G383" i="10"/>
  <c r="G384" i="10"/>
  <c r="G385" i="10"/>
  <c r="G379" i="10"/>
  <c r="G380" i="10"/>
  <c r="G377" i="10"/>
  <c r="G373" i="10"/>
  <c r="G371" i="10"/>
  <c r="G489" i="10"/>
  <c r="G488" i="10"/>
  <c r="G487" i="10"/>
  <c r="G601" i="10"/>
  <c r="G597" i="10"/>
  <c r="G586" i="10"/>
  <c r="G587" i="10"/>
  <c r="G588" i="10"/>
  <c r="G589" i="10"/>
  <c r="G590" i="10"/>
  <c r="G591" i="10"/>
  <c r="G592" i="10"/>
  <c r="G593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68" i="10"/>
  <c r="G567" i="10"/>
  <c r="G566" i="10"/>
  <c r="G559" i="10"/>
  <c r="G816" i="10"/>
  <c r="G810" i="10"/>
  <c r="G811" i="10"/>
  <c r="G812" i="10"/>
  <c r="G813" i="10"/>
  <c r="G814" i="10"/>
  <c r="G815" i="10"/>
  <c r="G809" i="10"/>
  <c r="G806" i="10"/>
  <c r="G807" i="10"/>
  <c r="G808" i="10"/>
  <c r="G805" i="10"/>
  <c r="G804" i="10"/>
  <c r="G802" i="10"/>
  <c r="G797" i="10"/>
  <c r="G798" i="10"/>
  <c r="G796" i="10"/>
  <c r="G795" i="10"/>
  <c r="G793" i="10"/>
  <c r="G776" i="10"/>
  <c r="G745" i="10"/>
  <c r="G746" i="10"/>
  <c r="G747" i="10"/>
  <c r="G748" i="10"/>
  <c r="G762" i="10"/>
  <c r="G759" i="10"/>
  <c r="G760" i="10"/>
  <c r="G761" i="10"/>
  <c r="G758" i="10"/>
  <c r="G757" i="10"/>
  <c r="G756" i="10"/>
  <c r="G755" i="10"/>
  <c r="G754" i="10"/>
  <c r="G753" i="10"/>
  <c r="G752" i="10"/>
  <c r="G751" i="10"/>
  <c r="G750" i="10"/>
  <c r="G749" i="10"/>
  <c r="G744" i="10"/>
  <c r="G483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55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36" i="10"/>
  <c r="G437" i="10"/>
  <c r="G434" i="10"/>
  <c r="G433" i="10"/>
  <c r="G423" i="10"/>
  <c r="G544" i="10"/>
  <c r="G533" i="10"/>
  <c r="G534" i="10"/>
  <c r="G535" i="10"/>
  <c r="G528" i="10"/>
  <c r="G529" i="10"/>
  <c r="G530" i="10"/>
  <c r="G531" i="10"/>
  <c r="G532" i="10"/>
  <c r="G527" i="10"/>
  <c r="G524" i="10"/>
  <c r="G525" i="10"/>
  <c r="G526" i="10"/>
  <c r="G721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695" i="10"/>
  <c r="G696" i="10"/>
  <c r="G697" i="10"/>
  <c r="G698" i="10"/>
  <c r="G699" i="10"/>
  <c r="G694" i="10"/>
  <c r="G688" i="10"/>
  <c r="G689" i="10"/>
  <c r="G690" i="10"/>
  <c r="G691" i="10"/>
  <c r="G692" i="10"/>
  <c r="G693" i="10"/>
  <c r="G687" i="10"/>
  <c r="G685" i="10"/>
  <c r="G686" i="10"/>
  <c r="G684" i="10"/>
  <c r="G683" i="10"/>
  <c r="G676" i="10"/>
  <c r="G677" i="10"/>
  <c r="G340" i="10"/>
  <c r="G341" i="10"/>
  <c r="G342" i="10"/>
  <c r="G336" i="10"/>
  <c r="G337" i="10"/>
  <c r="G335" i="10"/>
  <c r="G333" i="10"/>
  <c r="G334" i="10"/>
  <c r="G330" i="10"/>
  <c r="AT185" i="14" l="1"/>
  <c r="AU185" i="14" s="1"/>
  <c r="AW185" i="14" s="1"/>
  <c r="AX185" i="14" s="1"/>
  <c r="R15" i="16"/>
  <c r="S15" i="16" s="1"/>
  <c r="T15" i="16" s="1"/>
  <c r="L11" i="16"/>
  <c r="M15" i="16"/>
  <c r="M11" i="16" s="1"/>
  <c r="V161" i="14"/>
  <c r="AG161" i="14"/>
  <c r="N134" i="14"/>
  <c r="M161" i="14"/>
  <c r="AG351" i="14"/>
  <c r="N430" i="14"/>
  <c r="N446" i="14" s="1"/>
  <c r="L26" i="7" s="1"/>
  <c r="M446" i="14"/>
  <c r="V302" i="14"/>
  <c r="AO425" i="14"/>
  <c r="AS401" i="14"/>
  <c r="AS425" i="14" s="1"/>
  <c r="AO302" i="14"/>
  <c r="W401" i="14"/>
  <c r="V425" i="14"/>
  <c r="AG302" i="14"/>
  <c r="N401" i="14"/>
  <c r="N425" i="14" s="1"/>
  <c r="L27" i="7" s="1"/>
  <c r="M425" i="14"/>
  <c r="V351" i="14"/>
  <c r="V430" i="14"/>
  <c r="U446" i="14"/>
  <c r="AO351" i="14"/>
  <c r="N340" i="14"/>
  <c r="W340" i="14"/>
  <c r="AS340" i="14"/>
  <c r="AH340" i="14"/>
  <c r="AI340" i="14" s="1"/>
  <c r="N184" i="14"/>
  <c r="N257" i="14" s="1"/>
  <c r="L16" i="7" s="1"/>
  <c r="M257" i="14"/>
  <c r="N292" i="14"/>
  <c r="W292" i="14"/>
  <c r="AS292" i="14"/>
  <c r="AH292" i="14"/>
  <c r="AT414" i="14"/>
  <c r="AU414" i="14" s="1"/>
  <c r="AW414" i="14" s="1"/>
  <c r="AX414" i="14" s="1"/>
  <c r="AI47" i="14"/>
  <c r="AK47" i="14" s="1"/>
  <c r="AL47" i="14" s="1"/>
  <c r="AH263" i="14"/>
  <c r="AT263" i="14" s="1"/>
  <c r="AU263" i="14" s="1"/>
  <c r="AW263" i="14" s="1"/>
  <c r="AX263" i="14" s="1"/>
  <c r="V53" i="14"/>
  <c r="W53" i="14" s="1"/>
  <c r="Y53" i="14" s="1"/>
  <c r="AT107" i="14"/>
  <c r="AU107" i="14" s="1"/>
  <c r="AW107" i="14" s="1"/>
  <c r="AX107" i="14" s="1"/>
  <c r="AT408" i="14"/>
  <c r="AU408" i="14" s="1"/>
  <c r="AW408" i="14" s="1"/>
  <c r="AX408" i="14" s="1"/>
  <c r="AI108" i="14"/>
  <c r="AK108" i="14" s="1"/>
  <c r="AL108" i="14" s="1"/>
  <c r="AH440" i="14"/>
  <c r="AT440" i="14" s="1"/>
  <c r="AU440" i="14" s="1"/>
  <c r="AT404" i="14"/>
  <c r="AU404" i="14" s="1"/>
  <c r="AW404" i="14" s="1"/>
  <c r="AX404" i="14" s="1"/>
  <c r="AT105" i="14"/>
  <c r="AU105" i="14" s="1"/>
  <c r="AW105" i="14" s="1"/>
  <c r="AX105" i="14" s="1"/>
  <c r="AG317" i="14"/>
  <c r="AT435" i="14"/>
  <c r="AU435" i="14" s="1"/>
  <c r="AW435" i="14" s="1"/>
  <c r="AX435" i="14" s="1"/>
  <c r="AH166" i="14"/>
  <c r="AT166" i="14" s="1"/>
  <c r="AT367" i="14"/>
  <c r="AU367" i="14" s="1"/>
  <c r="AW367" i="14" s="1"/>
  <c r="AX367" i="14" s="1"/>
  <c r="AG384" i="14"/>
  <c r="AH389" i="14"/>
  <c r="AI389" i="14" s="1"/>
  <c r="AG269" i="14"/>
  <c r="AH374" i="14"/>
  <c r="AT374" i="14" s="1"/>
  <c r="AS317" i="14"/>
  <c r="AK104" i="14"/>
  <c r="Y440" i="14"/>
  <c r="AS267" i="14"/>
  <c r="AS269" i="14" s="1"/>
  <c r="AO269" i="14"/>
  <c r="Y374" i="14"/>
  <c r="W322" i="14"/>
  <c r="V335" i="14"/>
  <c r="W293" i="14"/>
  <c r="AS389" i="14"/>
  <c r="AS396" i="14" s="1"/>
  <c r="AO396" i="14"/>
  <c r="Y104" i="14"/>
  <c r="W129" i="14"/>
  <c r="AO129" i="14"/>
  <c r="AS104" i="14"/>
  <c r="V287" i="14"/>
  <c r="AI307" i="14"/>
  <c r="AS430" i="14"/>
  <c r="AS446" i="14" s="1"/>
  <c r="AS184" i="14"/>
  <c r="AO257" i="14"/>
  <c r="V384" i="14"/>
  <c r="W38" i="14"/>
  <c r="AT420" i="14"/>
  <c r="AU420" i="14" s="1"/>
  <c r="AW420" i="14" s="1"/>
  <c r="AX420" i="14" s="1"/>
  <c r="AG335" i="14"/>
  <c r="AG287" i="14"/>
  <c r="AI402" i="14"/>
  <c r="AH262" i="14"/>
  <c r="AI262" i="14" s="1"/>
  <c r="V269" i="14"/>
  <c r="W307" i="14"/>
  <c r="V317" i="14"/>
  <c r="Y166" i="14"/>
  <c r="AS322" i="14"/>
  <c r="AS335" i="14" s="1"/>
  <c r="AO335" i="14"/>
  <c r="AS287" i="14"/>
  <c r="AO287" i="14"/>
  <c r="AH184" i="14"/>
  <c r="AI184" i="14" s="1"/>
  <c r="AG257" i="14"/>
  <c r="W356" i="14"/>
  <c r="V369" i="14"/>
  <c r="W402" i="14"/>
  <c r="W343" i="14"/>
  <c r="AI415" i="14"/>
  <c r="AK415" i="14" s="1"/>
  <c r="AL415" i="14" s="1"/>
  <c r="W184" i="14"/>
  <c r="V257" i="14"/>
  <c r="V179" i="14"/>
  <c r="AS356" i="14"/>
  <c r="AS369" i="14" s="1"/>
  <c r="AO369" i="14"/>
  <c r="AG179" i="14"/>
  <c r="AG129" i="14"/>
  <c r="V129" i="14"/>
  <c r="W389" i="14"/>
  <c r="V396" i="14"/>
  <c r="AS343" i="14"/>
  <c r="AS293" i="14"/>
  <c r="AO384" i="14"/>
  <c r="AG99" i="14"/>
  <c r="AO317" i="14"/>
  <c r="AH407" i="14"/>
  <c r="AT407" i="14" s="1"/>
  <c r="AS376" i="14"/>
  <c r="AS384" i="14" s="1"/>
  <c r="W376" i="14"/>
  <c r="AI363" i="14"/>
  <c r="W363" i="14"/>
  <c r="AS349" i="14"/>
  <c r="W349" i="14"/>
  <c r="AS344" i="14"/>
  <c r="W344" i="14"/>
  <c r="AT106" i="14"/>
  <c r="AU106" i="14" s="1"/>
  <c r="AW106" i="14" s="1"/>
  <c r="AX106" i="14" s="1"/>
  <c r="AH266" i="14"/>
  <c r="AT266" i="14" s="1"/>
  <c r="AU266" i="14" s="1"/>
  <c r="AW266" i="14" s="1"/>
  <c r="AX266" i="14" s="1"/>
  <c r="AT39" i="14"/>
  <c r="AU39" i="14" s="1"/>
  <c r="AW39" i="14" s="1"/>
  <c r="AX39" i="14" s="1"/>
  <c r="AI436" i="14"/>
  <c r="AK436" i="14" s="1"/>
  <c r="AL436" i="14" s="1"/>
  <c r="AT412" i="14"/>
  <c r="AU412" i="14" s="1"/>
  <c r="AW412" i="14" s="1"/>
  <c r="AX412" i="14" s="1"/>
  <c r="N155" i="14"/>
  <c r="W262" i="14"/>
  <c r="W266" i="14"/>
  <c r="Y266" i="14" s="1"/>
  <c r="Z266" i="14" s="1"/>
  <c r="AI264" i="14"/>
  <c r="AK264" i="14" s="1"/>
  <c r="AL264" i="14" s="1"/>
  <c r="AT265" i="14"/>
  <c r="AU265" i="14" s="1"/>
  <c r="AW265" i="14" s="1"/>
  <c r="AX265" i="14" s="1"/>
  <c r="W263" i="14"/>
  <c r="Y263" i="14" s="1"/>
  <c r="Z263" i="14" s="1"/>
  <c r="AT147" i="14"/>
  <c r="AT405" i="14"/>
  <c r="AU405" i="14" s="1"/>
  <c r="AW405" i="14" s="1"/>
  <c r="AX405" i="14" s="1"/>
  <c r="AH134" i="14"/>
  <c r="AH161" i="14" s="1"/>
  <c r="W147" i="14"/>
  <c r="AI434" i="14"/>
  <c r="AK434" i="14" s="1"/>
  <c r="AL434" i="14" s="1"/>
  <c r="W134" i="14"/>
  <c r="AS134" i="14"/>
  <c r="AS161" i="14" s="1"/>
  <c r="AT43" i="14"/>
  <c r="AU43" i="14" s="1"/>
  <c r="AW43" i="14" s="1"/>
  <c r="AX43" i="14" s="1"/>
  <c r="AT410" i="14"/>
  <c r="AU410" i="14" s="1"/>
  <c r="AW410" i="14" s="1"/>
  <c r="AX410" i="14" s="1"/>
  <c r="W409" i="14"/>
  <c r="Y409" i="14" s="1"/>
  <c r="Z409" i="14" s="1"/>
  <c r="AH413" i="14"/>
  <c r="AT418" i="14"/>
  <c r="AU418" i="14" s="1"/>
  <c r="AW418" i="14" s="1"/>
  <c r="AX418" i="14" s="1"/>
  <c r="AI418" i="14"/>
  <c r="AK418" i="14" s="1"/>
  <c r="AL418" i="14" s="1"/>
  <c r="AI60" i="14"/>
  <c r="AK60" i="14" s="1"/>
  <c r="AL60" i="14" s="1"/>
  <c r="AT377" i="14"/>
  <c r="AU377" i="14" s="1"/>
  <c r="AW377" i="14" s="1"/>
  <c r="AX377" i="14" s="1"/>
  <c r="AT423" i="14"/>
  <c r="AU423" i="14" s="1"/>
  <c r="AW423" i="14" s="1"/>
  <c r="AX423" i="14" s="1"/>
  <c r="W407" i="14"/>
  <c r="AI422" i="14"/>
  <c r="AK422" i="14" s="1"/>
  <c r="AL422" i="14" s="1"/>
  <c r="AT422" i="14"/>
  <c r="AU422" i="14" s="1"/>
  <c r="AW422" i="14" s="1"/>
  <c r="AX422" i="14" s="1"/>
  <c r="AI416" i="14"/>
  <c r="AK416" i="14" s="1"/>
  <c r="AL416" i="14" s="1"/>
  <c r="W417" i="14"/>
  <c r="Y417" i="14" s="1"/>
  <c r="Z417" i="14" s="1"/>
  <c r="AT417" i="14"/>
  <c r="AU417" i="14" s="1"/>
  <c r="AW417" i="14" s="1"/>
  <c r="AX417" i="14" s="1"/>
  <c r="AI401" i="14"/>
  <c r="AI406" i="14"/>
  <c r="AK406" i="14" s="1"/>
  <c r="AL406" i="14" s="1"/>
  <c r="AI403" i="14"/>
  <c r="AK403" i="14" s="1"/>
  <c r="AL403" i="14" s="1"/>
  <c r="AT403" i="14"/>
  <c r="AU403" i="14" s="1"/>
  <c r="AW403" i="14" s="1"/>
  <c r="AX403" i="14" s="1"/>
  <c r="AT409" i="14"/>
  <c r="AU409" i="14" s="1"/>
  <c r="AW409" i="14" s="1"/>
  <c r="AX409" i="14" s="1"/>
  <c r="AI424" i="14"/>
  <c r="AK424" i="14" s="1"/>
  <c r="AL424" i="14" s="1"/>
  <c r="AT424" i="14"/>
  <c r="AU424" i="14" s="1"/>
  <c r="AW424" i="14" s="1"/>
  <c r="AX424" i="14" s="1"/>
  <c r="AT419" i="14"/>
  <c r="AU419" i="14" s="1"/>
  <c r="AW419" i="14" s="1"/>
  <c r="AX419" i="14" s="1"/>
  <c r="AT421" i="14"/>
  <c r="AU421" i="14" s="1"/>
  <c r="AW421" i="14" s="1"/>
  <c r="AX421" i="14" s="1"/>
  <c r="AH411" i="14"/>
  <c r="AT411" i="14" s="1"/>
  <c r="AU411" i="14" s="1"/>
  <c r="AW411" i="14" s="1"/>
  <c r="AX411" i="14" s="1"/>
  <c r="W419" i="14"/>
  <c r="Y419" i="14" s="1"/>
  <c r="Z419" i="14" s="1"/>
  <c r="AT363" i="14"/>
  <c r="AT438" i="14"/>
  <c r="AU438" i="14" s="1"/>
  <c r="AW438" i="14" s="1"/>
  <c r="AX438" i="14" s="1"/>
  <c r="AI56" i="14"/>
  <c r="AK56" i="14" s="1"/>
  <c r="AL56" i="14" s="1"/>
  <c r="AT58" i="14"/>
  <c r="AU58" i="14" s="1"/>
  <c r="AW58" i="14" s="1"/>
  <c r="AX58" i="14" s="1"/>
  <c r="AI50" i="14"/>
  <c r="AK50" i="14" s="1"/>
  <c r="AL50" i="14" s="1"/>
  <c r="AI49" i="14"/>
  <c r="AK49" i="14" s="1"/>
  <c r="AL49" i="14" s="1"/>
  <c r="AT54" i="14"/>
  <c r="AU54" i="14" s="1"/>
  <c r="AW54" i="14" s="1"/>
  <c r="AX54" i="14" s="1"/>
  <c r="AI392" i="14"/>
  <c r="AK392" i="14" s="1"/>
  <c r="AL392" i="14" s="1"/>
  <c r="AI57" i="14"/>
  <c r="AK57" i="14" s="1"/>
  <c r="AL57" i="14" s="1"/>
  <c r="AT437" i="14"/>
  <c r="AU437" i="14" s="1"/>
  <c r="AW437" i="14" s="1"/>
  <c r="AX437" i="14" s="1"/>
  <c r="AI439" i="14"/>
  <c r="AK439" i="14" s="1"/>
  <c r="AL439" i="14" s="1"/>
  <c r="AI155" i="14"/>
  <c r="AK155" i="14" s="1"/>
  <c r="AL155" i="14" s="1"/>
  <c r="W138" i="14"/>
  <c r="Y138" i="14" s="1"/>
  <c r="Z138" i="14" s="1"/>
  <c r="AI360" i="14"/>
  <c r="AK360" i="14" s="1"/>
  <c r="AL360" i="14" s="1"/>
  <c r="AI45" i="14"/>
  <c r="AK45" i="14" s="1"/>
  <c r="AL45" i="14" s="1"/>
  <c r="AI393" i="14"/>
  <c r="AK393" i="14" s="1"/>
  <c r="AL393" i="14" s="1"/>
  <c r="AT432" i="14"/>
  <c r="AU432" i="14" s="1"/>
  <c r="AW432" i="14" s="1"/>
  <c r="AX432" i="14" s="1"/>
  <c r="AH109" i="14"/>
  <c r="AT109" i="14" s="1"/>
  <c r="AU109" i="14" s="1"/>
  <c r="AW109" i="14" s="1"/>
  <c r="AX109" i="14" s="1"/>
  <c r="AI144" i="14"/>
  <c r="AK144" i="14" s="1"/>
  <c r="AL144" i="14" s="1"/>
  <c r="AT394" i="14"/>
  <c r="AU394" i="14" s="1"/>
  <c r="AW394" i="14" s="1"/>
  <c r="AX394" i="14" s="1"/>
  <c r="AT323" i="14"/>
  <c r="AU323" i="14" s="1"/>
  <c r="AW323" i="14" s="1"/>
  <c r="AX323" i="14" s="1"/>
  <c r="AI382" i="14"/>
  <c r="AK382" i="14" s="1"/>
  <c r="AL382" i="14" s="1"/>
  <c r="AT382" i="14"/>
  <c r="AU382" i="14" s="1"/>
  <c r="AW382" i="14" s="1"/>
  <c r="AX382" i="14" s="1"/>
  <c r="AH62" i="14"/>
  <c r="AT62" i="14" s="1"/>
  <c r="AU62" i="14" s="1"/>
  <c r="AW62" i="14" s="1"/>
  <c r="AX62" i="14" s="1"/>
  <c r="AT348" i="14"/>
  <c r="AU348" i="14" s="1"/>
  <c r="AW348" i="14" s="1"/>
  <c r="AX348" i="14" s="1"/>
  <c r="AI65" i="14"/>
  <c r="AK65" i="14" s="1"/>
  <c r="AL65" i="14" s="1"/>
  <c r="AI40" i="14"/>
  <c r="AK40" i="14" s="1"/>
  <c r="AL40" i="14" s="1"/>
  <c r="AT391" i="14"/>
  <c r="AU391" i="14" s="1"/>
  <c r="AW391" i="14" s="1"/>
  <c r="AX391" i="14" s="1"/>
  <c r="AI445" i="14"/>
  <c r="AK445" i="14" s="1"/>
  <c r="AL445" i="14" s="1"/>
  <c r="AH115" i="14"/>
  <c r="AT115" i="14" s="1"/>
  <c r="AU115" i="14" s="1"/>
  <c r="AW115" i="14" s="1"/>
  <c r="AX115" i="14" s="1"/>
  <c r="AI433" i="14"/>
  <c r="AK433" i="14" s="1"/>
  <c r="AL433" i="14" s="1"/>
  <c r="AI135" i="14"/>
  <c r="AK135" i="14" s="1"/>
  <c r="AL135" i="14" s="1"/>
  <c r="W432" i="14"/>
  <c r="Y432" i="14" s="1"/>
  <c r="Z432" i="14" s="1"/>
  <c r="AT167" i="14"/>
  <c r="AU167" i="14" s="1"/>
  <c r="AW167" i="14" s="1"/>
  <c r="AX167" i="14" s="1"/>
  <c r="AI167" i="14"/>
  <c r="AK167" i="14" s="1"/>
  <c r="AL167" i="14" s="1"/>
  <c r="AI41" i="14"/>
  <c r="AK41" i="14" s="1"/>
  <c r="AL41" i="14" s="1"/>
  <c r="AI52" i="14"/>
  <c r="AK52" i="14" s="1"/>
  <c r="AL52" i="14" s="1"/>
  <c r="AI175" i="14"/>
  <c r="AK175" i="14" s="1"/>
  <c r="AL175" i="14" s="1"/>
  <c r="AI48" i="14"/>
  <c r="AK48" i="14" s="1"/>
  <c r="AL48" i="14" s="1"/>
  <c r="AT59" i="14"/>
  <c r="AU59" i="14" s="1"/>
  <c r="AW59" i="14" s="1"/>
  <c r="AX59" i="14" s="1"/>
  <c r="AT42" i="14"/>
  <c r="AU42" i="14" s="1"/>
  <c r="AW42" i="14" s="1"/>
  <c r="AX42" i="14" s="1"/>
  <c r="AH282" i="14"/>
  <c r="AI282" i="14" s="1"/>
  <c r="AK282" i="14" s="1"/>
  <c r="AI67" i="14"/>
  <c r="AK67" i="14" s="1"/>
  <c r="AL67" i="14" s="1"/>
  <c r="AI146" i="14"/>
  <c r="AK146" i="14" s="1"/>
  <c r="AL146" i="14" s="1"/>
  <c r="AI173" i="14"/>
  <c r="AK173" i="14" s="1"/>
  <c r="AL173" i="14" s="1"/>
  <c r="AT169" i="14"/>
  <c r="AU169" i="14" s="1"/>
  <c r="AW169" i="14" s="1"/>
  <c r="AX169" i="14" s="1"/>
  <c r="AI169" i="14"/>
  <c r="AK169" i="14" s="1"/>
  <c r="AL169" i="14" s="1"/>
  <c r="AT156" i="14"/>
  <c r="AU156" i="14" s="1"/>
  <c r="AW156" i="14" s="1"/>
  <c r="AX156" i="14" s="1"/>
  <c r="AI156" i="14"/>
  <c r="AK156" i="14" s="1"/>
  <c r="AL156" i="14" s="1"/>
  <c r="AT381" i="14"/>
  <c r="AU381" i="14" s="1"/>
  <c r="AW381" i="14" s="1"/>
  <c r="AX381" i="14" s="1"/>
  <c r="AT361" i="14"/>
  <c r="AU361" i="14" s="1"/>
  <c r="AW361" i="14" s="1"/>
  <c r="AX361" i="14" s="1"/>
  <c r="AT292" i="14"/>
  <c r="AT358" i="14"/>
  <c r="AU358" i="14" s="1"/>
  <c r="AW358" i="14" s="1"/>
  <c r="AX358" i="14" s="1"/>
  <c r="AI431" i="14"/>
  <c r="AK431" i="14" s="1"/>
  <c r="AL431" i="14" s="1"/>
  <c r="W156" i="14"/>
  <c r="Y156" i="14" s="1"/>
  <c r="Z156" i="14" s="1"/>
  <c r="AI46" i="14"/>
  <c r="AK46" i="14" s="1"/>
  <c r="AL46" i="14" s="1"/>
  <c r="AI61" i="14"/>
  <c r="AK61" i="14" s="1"/>
  <c r="AL61" i="14" s="1"/>
  <c r="AT362" i="14"/>
  <c r="AU362" i="14" s="1"/>
  <c r="AW362" i="14" s="1"/>
  <c r="AX362" i="14" s="1"/>
  <c r="AI69" i="14"/>
  <c r="AK69" i="14" s="1"/>
  <c r="AL69" i="14" s="1"/>
  <c r="AI117" i="14"/>
  <c r="AK117" i="14" s="1"/>
  <c r="AL117" i="14" s="1"/>
  <c r="AI141" i="14"/>
  <c r="AK141" i="14" s="1"/>
  <c r="AL141" i="14" s="1"/>
  <c r="AI185" i="14"/>
  <c r="AK185" i="14" s="1"/>
  <c r="AL185" i="14" s="1"/>
  <c r="W169" i="14"/>
  <c r="Y169" i="14" s="1"/>
  <c r="Z169" i="14" s="1"/>
  <c r="AT390" i="14"/>
  <c r="AU390" i="14" s="1"/>
  <c r="AW390" i="14" s="1"/>
  <c r="AX390" i="14" s="1"/>
  <c r="AI63" i="14"/>
  <c r="AK63" i="14" s="1"/>
  <c r="AL63" i="14" s="1"/>
  <c r="AI98" i="14"/>
  <c r="AK98" i="14" s="1"/>
  <c r="AL98" i="14" s="1"/>
  <c r="AI111" i="14"/>
  <c r="AK111" i="14" s="1"/>
  <c r="AL111" i="14" s="1"/>
  <c r="AI119" i="14"/>
  <c r="AK119" i="14" s="1"/>
  <c r="AL119" i="14" s="1"/>
  <c r="AI139" i="14"/>
  <c r="AK139" i="14" s="1"/>
  <c r="AL139" i="14" s="1"/>
  <c r="AI148" i="14"/>
  <c r="AK148" i="14" s="1"/>
  <c r="AL148" i="14" s="1"/>
  <c r="AI171" i="14"/>
  <c r="AK171" i="14" s="1"/>
  <c r="AL171" i="14" s="1"/>
  <c r="AI187" i="14"/>
  <c r="AK187" i="14" s="1"/>
  <c r="AL187" i="14" s="1"/>
  <c r="W381" i="14"/>
  <c r="Y381" i="14" s="1"/>
  <c r="Z381" i="14" s="1"/>
  <c r="W390" i="14"/>
  <c r="Y390" i="14" s="1"/>
  <c r="Z390" i="14" s="1"/>
  <c r="AH279" i="14"/>
  <c r="AI279" i="14" s="1"/>
  <c r="AK279" i="14" s="1"/>
  <c r="AL279" i="14" s="1"/>
  <c r="AH309" i="14"/>
  <c r="AI309" i="14" s="1"/>
  <c r="AK309" i="14" s="1"/>
  <c r="AL309" i="14" s="1"/>
  <c r="AH327" i="14"/>
  <c r="AT327" i="14" s="1"/>
  <c r="AU327" i="14" s="1"/>
  <c r="AW327" i="14" s="1"/>
  <c r="AH214" i="14"/>
  <c r="AI214" i="14" s="1"/>
  <c r="AK214" i="14" s="1"/>
  <c r="AL214" i="14" s="1"/>
  <c r="AH245" i="14"/>
  <c r="AI245" i="14" s="1"/>
  <c r="AK245" i="14" s="1"/>
  <c r="AL245" i="14" s="1"/>
  <c r="AH215" i="14"/>
  <c r="AI215" i="14" s="1"/>
  <c r="AK215" i="14" s="1"/>
  <c r="AL215" i="14" s="1"/>
  <c r="AH281" i="14"/>
  <c r="AI281" i="14" s="1"/>
  <c r="AK281" i="14" s="1"/>
  <c r="AL281" i="14" s="1"/>
  <c r="AH311" i="14"/>
  <c r="AT311" i="14" s="1"/>
  <c r="AU311" i="14" s="1"/>
  <c r="AW311" i="14" s="1"/>
  <c r="AX311" i="14" s="1"/>
  <c r="AH332" i="14"/>
  <c r="AI332" i="14" s="1"/>
  <c r="AK332" i="14" s="1"/>
  <c r="AL332" i="14" s="1"/>
  <c r="AH200" i="14"/>
  <c r="AT200" i="14" s="1"/>
  <c r="AU200" i="14" s="1"/>
  <c r="AW200" i="14" s="1"/>
  <c r="AX200" i="14" s="1"/>
  <c r="AH232" i="14"/>
  <c r="AI232" i="14" s="1"/>
  <c r="AK232" i="14" s="1"/>
  <c r="AL232" i="14" s="1"/>
  <c r="AT278" i="14"/>
  <c r="AU278" i="14" s="1"/>
  <c r="AW278" i="14" s="1"/>
  <c r="AX278" i="14" s="1"/>
  <c r="AT307" i="14"/>
  <c r="AT330" i="14"/>
  <c r="AU330" i="14" s="1"/>
  <c r="AW330" i="14" s="1"/>
  <c r="AX330" i="14" s="1"/>
  <c r="AT366" i="14"/>
  <c r="AU366" i="14" s="1"/>
  <c r="AW366" i="14" s="1"/>
  <c r="AX366" i="14" s="1"/>
  <c r="AH206" i="14"/>
  <c r="AI206" i="14" s="1"/>
  <c r="AK206" i="14" s="1"/>
  <c r="AL206" i="14" s="1"/>
  <c r="AH237" i="14"/>
  <c r="AI237" i="14" s="1"/>
  <c r="AK237" i="14" s="1"/>
  <c r="AL237" i="14" s="1"/>
  <c r="AT296" i="14"/>
  <c r="AU296" i="14" s="1"/>
  <c r="AW296" i="14" s="1"/>
  <c r="AX296" i="14" s="1"/>
  <c r="AT331" i="14"/>
  <c r="AU331" i="14" s="1"/>
  <c r="AW331" i="14" s="1"/>
  <c r="AX331" i="14" s="1"/>
  <c r="AT346" i="14"/>
  <c r="AU346" i="14" s="1"/>
  <c r="AW346" i="14" s="1"/>
  <c r="AX346" i="14" s="1"/>
  <c r="AH208" i="14"/>
  <c r="AI208" i="14" s="1"/>
  <c r="AK208" i="14" s="1"/>
  <c r="AL208" i="14" s="1"/>
  <c r="AH239" i="14"/>
  <c r="AI239" i="14" s="1"/>
  <c r="AK239" i="14" s="1"/>
  <c r="AL239" i="14" s="1"/>
  <c r="AH284" i="14"/>
  <c r="AI284" i="14" s="1"/>
  <c r="AK284" i="14" s="1"/>
  <c r="AL284" i="14" s="1"/>
  <c r="AH277" i="14"/>
  <c r="AI277" i="14" s="1"/>
  <c r="AK277" i="14" s="1"/>
  <c r="AL277" i="14" s="1"/>
  <c r="AH298" i="14"/>
  <c r="AI298" i="14" s="1"/>
  <c r="AK298" i="14" s="1"/>
  <c r="AL298" i="14" s="1"/>
  <c r="AH326" i="14"/>
  <c r="AI326" i="14" s="1"/>
  <c r="AK326" i="14" s="1"/>
  <c r="AL326" i="14" s="1"/>
  <c r="AH356" i="14"/>
  <c r="AH220" i="14"/>
  <c r="AI220" i="14" s="1"/>
  <c r="AK220" i="14" s="1"/>
  <c r="AL220" i="14" s="1"/>
  <c r="AH267" i="14"/>
  <c r="AI267" i="14" s="1"/>
  <c r="AK267" i="14" s="1"/>
  <c r="AL267" i="14" s="1"/>
  <c r="AI295" i="14"/>
  <c r="AK295" i="14" s="1"/>
  <c r="AL295" i="14" s="1"/>
  <c r="AI308" i="14"/>
  <c r="AK308" i="14" s="1"/>
  <c r="AL308" i="14" s="1"/>
  <c r="AH210" i="14"/>
  <c r="AI210" i="14" s="1"/>
  <c r="AK210" i="14" s="1"/>
  <c r="AL210" i="14" s="1"/>
  <c r="AH241" i="14"/>
  <c r="AI241" i="14" s="1"/>
  <c r="AK241" i="14" s="1"/>
  <c r="AL241" i="14" s="1"/>
  <c r="AI97" i="14"/>
  <c r="AK97" i="14" s="1"/>
  <c r="AL97" i="14" s="1"/>
  <c r="AI110" i="14"/>
  <c r="AK110" i="14" s="1"/>
  <c r="AL110" i="14" s="1"/>
  <c r="AI118" i="14"/>
  <c r="AK118" i="14" s="1"/>
  <c r="AL118" i="14" s="1"/>
  <c r="AI138" i="14"/>
  <c r="AK138" i="14" s="1"/>
  <c r="AL138" i="14" s="1"/>
  <c r="AI147" i="14"/>
  <c r="AI170" i="14"/>
  <c r="AK170" i="14" s="1"/>
  <c r="AL170" i="14" s="1"/>
  <c r="AI186" i="14"/>
  <c r="AK186" i="14" s="1"/>
  <c r="AL186" i="14" s="1"/>
  <c r="AH207" i="14"/>
  <c r="AI207" i="14" s="1"/>
  <c r="AK207" i="14" s="1"/>
  <c r="AL207" i="14" s="1"/>
  <c r="AH222" i="14"/>
  <c r="AT222" i="14" s="1"/>
  <c r="AU222" i="14" s="1"/>
  <c r="AW222" i="14" s="1"/>
  <c r="AX222" i="14" s="1"/>
  <c r="AH238" i="14"/>
  <c r="AI238" i="14" s="1"/>
  <c r="AK238" i="14" s="1"/>
  <c r="AL238" i="14" s="1"/>
  <c r="AH274" i="14"/>
  <c r="AI274" i="14" s="1"/>
  <c r="AK274" i="14" s="1"/>
  <c r="AL274" i="14" s="1"/>
  <c r="AH213" i="14"/>
  <c r="AI213" i="14" s="1"/>
  <c r="AK213" i="14" s="1"/>
  <c r="AL213" i="14" s="1"/>
  <c r="AH244" i="14"/>
  <c r="AT244" i="14" s="1"/>
  <c r="AU244" i="14" s="1"/>
  <c r="AW244" i="14" s="1"/>
  <c r="AX244" i="14" s="1"/>
  <c r="AH189" i="14"/>
  <c r="AI189" i="14" s="1"/>
  <c r="AK189" i="14" s="1"/>
  <c r="AL189" i="14" s="1"/>
  <c r="AH217" i="14"/>
  <c r="AI217" i="14" s="1"/>
  <c r="AK217" i="14" s="1"/>
  <c r="AL217" i="14" s="1"/>
  <c r="AI68" i="14"/>
  <c r="AK68" i="14" s="1"/>
  <c r="AL68" i="14" s="1"/>
  <c r="AI137" i="14"/>
  <c r="AK137" i="14" s="1"/>
  <c r="AL137" i="14" s="1"/>
  <c r="AI140" i="14"/>
  <c r="AK140" i="14" s="1"/>
  <c r="AL140" i="14" s="1"/>
  <c r="AI168" i="14"/>
  <c r="AK168" i="14" s="1"/>
  <c r="AL168" i="14" s="1"/>
  <c r="AH194" i="14"/>
  <c r="AI194" i="14" s="1"/>
  <c r="AK194" i="14" s="1"/>
  <c r="AL194" i="14" s="1"/>
  <c r="AH211" i="14"/>
  <c r="AI211" i="14" s="1"/>
  <c r="AK211" i="14" s="1"/>
  <c r="AL211" i="14" s="1"/>
  <c r="AH202" i="14"/>
  <c r="AI202" i="14" s="1"/>
  <c r="AK202" i="14" s="1"/>
  <c r="AL202" i="14" s="1"/>
  <c r="AH242" i="14"/>
  <c r="AI242" i="14" s="1"/>
  <c r="AK242" i="14" s="1"/>
  <c r="AL242" i="14" s="1"/>
  <c r="AH195" i="14"/>
  <c r="AI195" i="14" s="1"/>
  <c r="AK195" i="14" s="1"/>
  <c r="AL195" i="14" s="1"/>
  <c r="AH227" i="14"/>
  <c r="AI227" i="14" s="1"/>
  <c r="AK227" i="14" s="1"/>
  <c r="AL227" i="14" s="1"/>
  <c r="AH276" i="14"/>
  <c r="AI276" i="14" s="1"/>
  <c r="AK276" i="14" s="1"/>
  <c r="AL276" i="14" s="1"/>
  <c r="AH294" i="14"/>
  <c r="AI294" i="14" s="1"/>
  <c r="AK294" i="14" s="1"/>
  <c r="AL294" i="14" s="1"/>
  <c r="AH325" i="14"/>
  <c r="AI325" i="14" s="1"/>
  <c r="AK325" i="14" s="1"/>
  <c r="AL325" i="14" s="1"/>
  <c r="AH349" i="14"/>
  <c r="AH224" i="14"/>
  <c r="AI224" i="14" s="1"/>
  <c r="AK224" i="14" s="1"/>
  <c r="AL224" i="14" s="1"/>
  <c r="AI310" i="14"/>
  <c r="AK310" i="14" s="1"/>
  <c r="AL310" i="14" s="1"/>
  <c r="AH314" i="14"/>
  <c r="AI314" i="14" s="1"/>
  <c r="AK314" i="14" s="1"/>
  <c r="AL314" i="14" s="1"/>
  <c r="AT359" i="14"/>
  <c r="AU359" i="14" s="1"/>
  <c r="AW359" i="14" s="1"/>
  <c r="AX359" i="14" s="1"/>
  <c r="AT357" i="14"/>
  <c r="AU357" i="14" s="1"/>
  <c r="AW357" i="14" s="1"/>
  <c r="AX357" i="14" s="1"/>
  <c r="AI329" i="14"/>
  <c r="AK329" i="14" s="1"/>
  <c r="AL329" i="14" s="1"/>
  <c r="AH204" i="14"/>
  <c r="AI204" i="14" s="1"/>
  <c r="AK204" i="14" s="1"/>
  <c r="AL204" i="14" s="1"/>
  <c r="AH235" i="14"/>
  <c r="AI235" i="14" s="1"/>
  <c r="AK235" i="14" s="1"/>
  <c r="AL235" i="14" s="1"/>
  <c r="AH341" i="14"/>
  <c r="AI341" i="14" s="1"/>
  <c r="AK341" i="14" s="1"/>
  <c r="AL341" i="14" s="1"/>
  <c r="AT402" i="14"/>
  <c r="AT378" i="14"/>
  <c r="AU378" i="14" s="1"/>
  <c r="AW378" i="14" s="1"/>
  <c r="AX378" i="14" s="1"/>
  <c r="AI378" i="14"/>
  <c r="AK378" i="14" s="1"/>
  <c r="AL378" i="14" s="1"/>
  <c r="AH300" i="14"/>
  <c r="AI300" i="14" s="1"/>
  <c r="AK300" i="14" s="1"/>
  <c r="AL300" i="14" s="1"/>
  <c r="AH322" i="14"/>
  <c r="AH344" i="14"/>
  <c r="AT375" i="14"/>
  <c r="AU375" i="14" s="1"/>
  <c r="AW375" i="14" s="1"/>
  <c r="AX375" i="14" s="1"/>
  <c r="AI375" i="14"/>
  <c r="AK375" i="14" s="1"/>
  <c r="AL375" i="14" s="1"/>
  <c r="AH197" i="14"/>
  <c r="AI197" i="14" s="1"/>
  <c r="AK197" i="14" s="1"/>
  <c r="AL197" i="14" s="1"/>
  <c r="AH229" i="14"/>
  <c r="AI229" i="14" s="1"/>
  <c r="AK229" i="14" s="1"/>
  <c r="AL229" i="14" s="1"/>
  <c r="AH199" i="14"/>
  <c r="AT199" i="14" s="1"/>
  <c r="AU199" i="14" s="1"/>
  <c r="AW199" i="14" s="1"/>
  <c r="AX199" i="14" s="1"/>
  <c r="AH231" i="14"/>
  <c r="AI231" i="14" s="1"/>
  <c r="AK231" i="14" s="1"/>
  <c r="AL231" i="14" s="1"/>
  <c r="AH299" i="14"/>
  <c r="AI299" i="14" s="1"/>
  <c r="AK299" i="14" s="1"/>
  <c r="AL299" i="14" s="1"/>
  <c r="AH380" i="14"/>
  <c r="AI380" i="14" s="1"/>
  <c r="AK380" i="14" s="1"/>
  <c r="AL380" i="14" s="1"/>
  <c r="AH297" i="14"/>
  <c r="AT297" i="14" s="1"/>
  <c r="AU297" i="14" s="1"/>
  <c r="AW297" i="14" s="1"/>
  <c r="AH324" i="14"/>
  <c r="AI324" i="14" s="1"/>
  <c r="AK324" i="14" s="1"/>
  <c r="AL324" i="14" s="1"/>
  <c r="AH347" i="14"/>
  <c r="AI347" i="14" s="1"/>
  <c r="AK347" i="14" s="1"/>
  <c r="AL347" i="14" s="1"/>
  <c r="AH216" i="14"/>
  <c r="AI216" i="14" s="1"/>
  <c r="AK216" i="14" s="1"/>
  <c r="AL216" i="14" s="1"/>
  <c r="AH191" i="14"/>
  <c r="AI191" i="14" s="1"/>
  <c r="AK191" i="14" s="1"/>
  <c r="AL191" i="14" s="1"/>
  <c r="AH221" i="14"/>
  <c r="AI221" i="14" s="1"/>
  <c r="AK221" i="14" s="1"/>
  <c r="AL221" i="14" s="1"/>
  <c r="AT312" i="14"/>
  <c r="AU312" i="14" s="1"/>
  <c r="AW312" i="14" s="1"/>
  <c r="AX312" i="14" s="1"/>
  <c r="AT334" i="14"/>
  <c r="AU334" i="14" s="1"/>
  <c r="AW334" i="14" s="1"/>
  <c r="AX334" i="14" s="1"/>
  <c r="AH192" i="14"/>
  <c r="AI192" i="14" s="1"/>
  <c r="AK192" i="14" s="1"/>
  <c r="AL192" i="14" s="1"/>
  <c r="AH223" i="14"/>
  <c r="AI223" i="14" s="1"/>
  <c r="AK223" i="14" s="1"/>
  <c r="AL223" i="14" s="1"/>
  <c r="AH275" i="14"/>
  <c r="AI275" i="14" s="1"/>
  <c r="AK275" i="14" s="1"/>
  <c r="AL275" i="14" s="1"/>
  <c r="AH293" i="14"/>
  <c r="AH315" i="14"/>
  <c r="AI315" i="14" s="1"/>
  <c r="AK315" i="14" s="1"/>
  <c r="AH342" i="14"/>
  <c r="AI342" i="14" s="1"/>
  <c r="AK342" i="14" s="1"/>
  <c r="AL342" i="14" s="1"/>
  <c r="AH376" i="14"/>
  <c r="AH205" i="14"/>
  <c r="AI205" i="14" s="1"/>
  <c r="AK205" i="14" s="1"/>
  <c r="AL205" i="14" s="1"/>
  <c r="AH236" i="14"/>
  <c r="AI236" i="14" s="1"/>
  <c r="AK236" i="14" s="1"/>
  <c r="AL236" i="14" s="1"/>
  <c r="AH193" i="14"/>
  <c r="AI193" i="14" s="1"/>
  <c r="AK193" i="14" s="1"/>
  <c r="AL193" i="14" s="1"/>
  <c r="AH226" i="14"/>
  <c r="AI226" i="14" s="1"/>
  <c r="AK226" i="14" s="1"/>
  <c r="AL226" i="14" s="1"/>
  <c r="AI66" i="14"/>
  <c r="AK66" i="14" s="1"/>
  <c r="AL66" i="14" s="1"/>
  <c r="AI136" i="14"/>
  <c r="AK136" i="14" s="1"/>
  <c r="AL136" i="14" s="1"/>
  <c r="AI145" i="14"/>
  <c r="AK145" i="14" s="1"/>
  <c r="AL145" i="14" s="1"/>
  <c r="AI174" i="14"/>
  <c r="AK174" i="14" s="1"/>
  <c r="AL174" i="14" s="1"/>
  <c r="AH198" i="14"/>
  <c r="AT198" i="14" s="1"/>
  <c r="AU198" i="14" s="1"/>
  <c r="AW198" i="14" s="1"/>
  <c r="AX198" i="14" s="1"/>
  <c r="AH225" i="14"/>
  <c r="AI225" i="14" s="1"/>
  <c r="AK225" i="14" s="1"/>
  <c r="AL225" i="14" s="1"/>
  <c r="AH230" i="14"/>
  <c r="AT230" i="14" s="1"/>
  <c r="AU230" i="14" s="1"/>
  <c r="AW230" i="14" s="1"/>
  <c r="AX230" i="14" s="1"/>
  <c r="AH256" i="14"/>
  <c r="AT256" i="14" s="1"/>
  <c r="AU256" i="14" s="1"/>
  <c r="AW256" i="14" s="1"/>
  <c r="AX256" i="14" s="1"/>
  <c r="AH196" i="14"/>
  <c r="AT196" i="14" s="1"/>
  <c r="AU196" i="14" s="1"/>
  <c r="AW196" i="14" s="1"/>
  <c r="AX196" i="14" s="1"/>
  <c r="AH228" i="14"/>
  <c r="AI228" i="14" s="1"/>
  <c r="AK228" i="14" s="1"/>
  <c r="AL228" i="14" s="1"/>
  <c r="AH201" i="14"/>
  <c r="AT201" i="14" s="1"/>
  <c r="AU201" i="14" s="1"/>
  <c r="AW201" i="14" s="1"/>
  <c r="AX201" i="14" s="1"/>
  <c r="AH233" i="14"/>
  <c r="AT233" i="14" s="1"/>
  <c r="AU233" i="14" s="1"/>
  <c r="AW233" i="14" s="1"/>
  <c r="AX233" i="14" s="1"/>
  <c r="AT280" i="14"/>
  <c r="AU280" i="14" s="1"/>
  <c r="AW280" i="14" s="1"/>
  <c r="AX280" i="14" s="1"/>
  <c r="AI64" i="14"/>
  <c r="AK64" i="14" s="1"/>
  <c r="AL64" i="14" s="1"/>
  <c r="AI112" i="14"/>
  <c r="AK112" i="14" s="1"/>
  <c r="AL112" i="14" s="1"/>
  <c r="AI143" i="14"/>
  <c r="AK143" i="14" s="1"/>
  <c r="AL143" i="14" s="1"/>
  <c r="AI142" i="14"/>
  <c r="AK142" i="14" s="1"/>
  <c r="AL142" i="14" s="1"/>
  <c r="AI172" i="14"/>
  <c r="AK172" i="14" s="1"/>
  <c r="AL172" i="14" s="1"/>
  <c r="AI188" i="14"/>
  <c r="AK188" i="14" s="1"/>
  <c r="AL188" i="14" s="1"/>
  <c r="AH203" i="14"/>
  <c r="AI203" i="14" s="1"/>
  <c r="AK203" i="14" s="1"/>
  <c r="AL203" i="14" s="1"/>
  <c r="AH218" i="14"/>
  <c r="AI218" i="14" s="1"/>
  <c r="AK218" i="14" s="1"/>
  <c r="AL218" i="14" s="1"/>
  <c r="AH234" i="14"/>
  <c r="AI234" i="14" s="1"/>
  <c r="AK234" i="14" s="1"/>
  <c r="AL234" i="14" s="1"/>
  <c r="AH212" i="14"/>
  <c r="AI212" i="14" s="1"/>
  <c r="AK212" i="14" s="1"/>
  <c r="AL212" i="14" s="1"/>
  <c r="AH243" i="14"/>
  <c r="AI243" i="14" s="1"/>
  <c r="AK243" i="14" s="1"/>
  <c r="AL243" i="14" s="1"/>
  <c r="AH328" i="14"/>
  <c r="AI328" i="14" s="1"/>
  <c r="AK328" i="14" s="1"/>
  <c r="AL328" i="14" s="1"/>
  <c r="AH283" i="14"/>
  <c r="AI283" i="14" s="1"/>
  <c r="AK283" i="14" s="1"/>
  <c r="AL283" i="14" s="1"/>
  <c r="AH313" i="14"/>
  <c r="AT313" i="14" s="1"/>
  <c r="AU313" i="14" s="1"/>
  <c r="AW313" i="14" s="1"/>
  <c r="AX313" i="14" s="1"/>
  <c r="AH343" i="14"/>
  <c r="AI364" i="14"/>
  <c r="AK364" i="14" s="1"/>
  <c r="AL364" i="14" s="1"/>
  <c r="AH209" i="14"/>
  <c r="AT209" i="14" s="1"/>
  <c r="AU209" i="14" s="1"/>
  <c r="AW209" i="14" s="1"/>
  <c r="AX209" i="14" s="1"/>
  <c r="AH240" i="14"/>
  <c r="AI240" i="14" s="1"/>
  <c r="AK240" i="14" s="1"/>
  <c r="AL240" i="14" s="1"/>
  <c r="W358" i="14"/>
  <c r="Y358" i="14" s="1"/>
  <c r="Z358" i="14" s="1"/>
  <c r="AH345" i="14"/>
  <c r="AT345" i="14" s="1"/>
  <c r="AU345" i="14" s="1"/>
  <c r="AW345" i="14" s="1"/>
  <c r="AX345" i="14" s="1"/>
  <c r="AH190" i="14"/>
  <c r="AT190" i="14" s="1"/>
  <c r="AU190" i="14" s="1"/>
  <c r="AW190" i="14" s="1"/>
  <c r="AX190" i="14" s="1"/>
  <c r="AH219" i="14"/>
  <c r="AI219" i="14" s="1"/>
  <c r="AK219" i="14" s="1"/>
  <c r="AL219" i="14" s="1"/>
  <c r="AI379" i="14"/>
  <c r="AK379" i="14" s="1"/>
  <c r="AL379" i="14" s="1"/>
  <c r="W362" i="14"/>
  <c r="Y362" i="14" s="1"/>
  <c r="Z362" i="14" s="1"/>
  <c r="AT55" i="14"/>
  <c r="AU55" i="14" s="1"/>
  <c r="AW55" i="14" s="1"/>
  <c r="AX55" i="14" s="1"/>
  <c r="AT44" i="14"/>
  <c r="AU44" i="14" s="1"/>
  <c r="AW44" i="14" s="1"/>
  <c r="AX44" i="14" s="1"/>
  <c r="AT51" i="14"/>
  <c r="AU51" i="14" s="1"/>
  <c r="AW51" i="14" s="1"/>
  <c r="AX51" i="14" s="1"/>
  <c r="AI38" i="14"/>
  <c r="AT38" i="14"/>
  <c r="AI29" i="14"/>
  <c r="AK29" i="14" s="1"/>
  <c r="AL29" i="14" s="1"/>
  <c r="G328" i="10"/>
  <c r="G271" i="10"/>
  <c r="G263" i="10"/>
  <c r="G262" i="10"/>
  <c r="G216" i="10"/>
  <c r="G209" i="10"/>
  <c r="G202" i="10"/>
  <c r="G201" i="10"/>
  <c r="G352" i="10"/>
  <c r="G353" i="10"/>
  <c r="G349" i="10"/>
  <c r="G348" i="10"/>
  <c r="G180" i="10"/>
  <c r="G176" i="10"/>
  <c r="G177" i="10"/>
  <c r="G178" i="10"/>
  <c r="G174" i="10"/>
  <c r="G173" i="10"/>
  <c r="G172" i="10"/>
  <c r="G168" i="10"/>
  <c r="G146" i="10"/>
  <c r="G147" i="10"/>
  <c r="G148" i="10"/>
  <c r="G142" i="10"/>
  <c r="G143" i="10"/>
  <c r="G121" i="10"/>
  <c r="G122" i="10"/>
  <c r="G117" i="10"/>
  <c r="G112" i="10"/>
  <c r="G113" i="10"/>
  <c r="G97" i="10"/>
  <c r="G92" i="10"/>
  <c r="G93" i="10"/>
  <c r="G81" i="10"/>
  <c r="G78" i="10"/>
  <c r="AS257" i="14" l="1"/>
  <c r="W15" i="16"/>
  <c r="X15" i="16" s="1"/>
  <c r="Y15" i="16" s="1"/>
  <c r="T11" i="16"/>
  <c r="U15" i="16"/>
  <c r="U11" i="16" s="1"/>
  <c r="W161" i="14"/>
  <c r="N161" i="14"/>
  <c r="L14" i="7" s="1"/>
  <c r="AH351" i="14"/>
  <c r="AS351" i="14"/>
  <c r="W351" i="14"/>
  <c r="Y401" i="14"/>
  <c r="W425" i="14"/>
  <c r="N351" i="14"/>
  <c r="L22" i="7" s="1"/>
  <c r="AH425" i="14"/>
  <c r="AK401" i="14"/>
  <c r="AH302" i="14"/>
  <c r="AT401" i="14"/>
  <c r="AS302" i="14"/>
  <c r="W302" i="14"/>
  <c r="W430" i="14"/>
  <c r="V446" i="14"/>
  <c r="AH430" i="14"/>
  <c r="N302" i="14"/>
  <c r="L19" i="7" s="1"/>
  <c r="AK340" i="14"/>
  <c r="AT340" i="14"/>
  <c r="Y340" i="14"/>
  <c r="AI374" i="14"/>
  <c r="AK374" i="14" s="1"/>
  <c r="AU292" i="14"/>
  <c r="AI292" i="14"/>
  <c r="Y292" i="14"/>
  <c r="AI263" i="14"/>
  <c r="AK263" i="14" s="1"/>
  <c r="AL263" i="14" s="1"/>
  <c r="AI166" i="14"/>
  <c r="AK166" i="14" s="1"/>
  <c r="AI440" i="14"/>
  <c r="AH384" i="14"/>
  <c r="AH396" i="14"/>
  <c r="AH53" i="14"/>
  <c r="AH99" i="14" s="1"/>
  <c r="V99" i="14"/>
  <c r="AH179" i="14"/>
  <c r="AI266" i="14"/>
  <c r="AK266" i="14" s="1"/>
  <c r="AL266" i="14" s="1"/>
  <c r="W384" i="14"/>
  <c r="AH269" i="14"/>
  <c r="AT389" i="14"/>
  <c r="AU389" i="14" s="1"/>
  <c r="AW440" i="14"/>
  <c r="AT343" i="14"/>
  <c r="AI322" i="14"/>
  <c r="AH335" i="14"/>
  <c r="AU166" i="14"/>
  <c r="AT179" i="14"/>
  <c r="Y402" i="14"/>
  <c r="Y307" i="14"/>
  <c r="W317" i="14"/>
  <c r="Y322" i="14"/>
  <c r="W335" i="14"/>
  <c r="AI134" i="14"/>
  <c r="AI161" i="14" s="1"/>
  <c r="Z104" i="14"/>
  <c r="Z129" i="14" s="1"/>
  <c r="AH13" i="7" s="1"/>
  <c r="Y129" i="14"/>
  <c r="Z374" i="14"/>
  <c r="AU374" i="14"/>
  <c r="AS129" i="14"/>
  <c r="AT104" i="14"/>
  <c r="AU402" i="14"/>
  <c r="AT184" i="14"/>
  <c r="AH257" i="14"/>
  <c r="AK402" i="14"/>
  <c r="AI356" i="14"/>
  <c r="AH369" i="14"/>
  <c r="AH129" i="14"/>
  <c r="Y389" i="14"/>
  <c r="W396" i="14"/>
  <c r="AH317" i="14"/>
  <c r="Z166" i="14"/>
  <c r="Z179" i="14" s="1"/>
  <c r="AH15" i="7" s="1"/>
  <c r="Y179" i="14"/>
  <c r="AK184" i="14"/>
  <c r="Y184" i="14"/>
  <c r="W257" i="14"/>
  <c r="AK307" i="14"/>
  <c r="AK389" i="14"/>
  <c r="AI396" i="14"/>
  <c r="Z440" i="14"/>
  <c r="AK262" i="14"/>
  <c r="Y343" i="14"/>
  <c r="Y356" i="14"/>
  <c r="W369" i="14"/>
  <c r="AH287" i="14"/>
  <c r="AU307" i="14"/>
  <c r="Y262" i="14"/>
  <c r="W269" i="14"/>
  <c r="AK38" i="14"/>
  <c r="AI293" i="14"/>
  <c r="AU38" i="14"/>
  <c r="AT262" i="14"/>
  <c r="W179" i="14"/>
  <c r="Y38" i="14"/>
  <c r="W99" i="14"/>
  <c r="W287" i="14"/>
  <c r="Y293" i="14"/>
  <c r="AL104" i="14"/>
  <c r="AU407" i="14"/>
  <c r="Y407" i="14"/>
  <c r="AI407" i="14"/>
  <c r="AI376" i="14"/>
  <c r="Y376" i="14"/>
  <c r="Y384" i="14" s="1"/>
  <c r="AK363" i="14"/>
  <c r="AU363" i="14"/>
  <c r="Y363" i="14"/>
  <c r="AI349" i="14"/>
  <c r="Y349" i="14"/>
  <c r="AX327" i="14"/>
  <c r="AT344" i="14"/>
  <c r="Y344" i="14"/>
  <c r="AL315" i="14"/>
  <c r="AX297" i="14"/>
  <c r="AL282" i="14"/>
  <c r="Y147" i="14"/>
  <c r="AU147" i="14"/>
  <c r="AK147" i="14"/>
  <c r="AT232" i="14"/>
  <c r="AU232" i="14" s="1"/>
  <c r="AW232" i="14" s="1"/>
  <c r="AX232" i="14" s="1"/>
  <c r="Y134" i="14"/>
  <c r="Y161" i="14" s="1"/>
  <c r="AT134" i="14"/>
  <c r="AT161" i="14" s="1"/>
  <c r="Z53" i="14"/>
  <c r="AT284" i="14"/>
  <c r="AU284" i="14" s="1"/>
  <c r="AW284" i="14" s="1"/>
  <c r="AX284" i="14" s="1"/>
  <c r="AT413" i="14"/>
  <c r="AU413" i="14" s="1"/>
  <c r="AW413" i="14" s="1"/>
  <c r="AX413" i="14" s="1"/>
  <c r="AI413" i="14"/>
  <c r="AK413" i="14" s="1"/>
  <c r="AL413" i="14" s="1"/>
  <c r="AI411" i="14"/>
  <c r="AK411" i="14" s="1"/>
  <c r="AL411" i="14" s="1"/>
  <c r="AT294" i="14"/>
  <c r="AU294" i="14" s="1"/>
  <c r="AW294" i="14" s="1"/>
  <c r="AX294" i="14" s="1"/>
  <c r="AT322" i="14"/>
  <c r="AT238" i="14"/>
  <c r="AU238" i="14" s="1"/>
  <c r="AW238" i="14" s="1"/>
  <c r="AX238" i="14" s="1"/>
  <c r="AT206" i="14"/>
  <c r="AU206" i="14" s="1"/>
  <c r="AW206" i="14" s="1"/>
  <c r="AX206" i="14" s="1"/>
  <c r="AI196" i="14"/>
  <c r="AK196" i="14" s="1"/>
  <c r="AL196" i="14" s="1"/>
  <c r="AT356" i="14"/>
  <c r="AT299" i="14"/>
  <c r="AU299" i="14" s="1"/>
  <c r="AW299" i="14" s="1"/>
  <c r="AX299" i="14" s="1"/>
  <c r="AT282" i="14"/>
  <c r="AU282" i="14" s="1"/>
  <c r="AW282" i="14" s="1"/>
  <c r="AT242" i="14"/>
  <c r="AU242" i="14" s="1"/>
  <c r="AW242" i="14" s="1"/>
  <c r="AX242" i="14" s="1"/>
  <c r="AT237" i="14"/>
  <c r="AU237" i="14" s="1"/>
  <c r="AW237" i="14" s="1"/>
  <c r="AX237" i="14" s="1"/>
  <c r="AT214" i="14"/>
  <c r="AU214" i="14" s="1"/>
  <c r="AW214" i="14" s="1"/>
  <c r="AX214" i="14" s="1"/>
  <c r="AT221" i="14"/>
  <c r="AU221" i="14" s="1"/>
  <c r="AW221" i="14" s="1"/>
  <c r="AX221" i="14" s="1"/>
  <c r="AI190" i="14"/>
  <c r="AK190" i="14" s="1"/>
  <c r="AL190" i="14" s="1"/>
  <c r="AT197" i="14"/>
  <c r="AU197" i="14" s="1"/>
  <c r="AW197" i="14" s="1"/>
  <c r="AX197" i="14" s="1"/>
  <c r="AI313" i="14"/>
  <c r="AK313" i="14" s="1"/>
  <c r="AL313" i="14" s="1"/>
  <c r="AI198" i="14"/>
  <c r="AK198" i="14" s="1"/>
  <c r="AL198" i="14" s="1"/>
  <c r="AI297" i="14"/>
  <c r="AK297" i="14" s="1"/>
  <c r="AI62" i="14"/>
  <c r="AK62" i="14" s="1"/>
  <c r="AL62" i="14" s="1"/>
  <c r="AI109" i="14"/>
  <c r="AT275" i="14"/>
  <c r="AU275" i="14" s="1"/>
  <c r="AW275" i="14" s="1"/>
  <c r="AX275" i="14" s="1"/>
  <c r="AT216" i="14"/>
  <c r="AU216" i="14" s="1"/>
  <c r="AW216" i="14" s="1"/>
  <c r="AX216" i="14" s="1"/>
  <c r="AT241" i="14"/>
  <c r="AU241" i="14" s="1"/>
  <c r="AW241" i="14" s="1"/>
  <c r="AX241" i="14" s="1"/>
  <c r="AI222" i="14"/>
  <c r="AK222" i="14" s="1"/>
  <c r="AL222" i="14" s="1"/>
  <c r="AI200" i="14"/>
  <c r="AK200" i="14" s="1"/>
  <c r="AL200" i="14" s="1"/>
  <c r="AT314" i="14"/>
  <c r="AU314" i="14" s="1"/>
  <c r="AW314" i="14" s="1"/>
  <c r="AX314" i="14" s="1"/>
  <c r="AT298" i="14"/>
  <c r="AU298" i="14" s="1"/>
  <c r="AW298" i="14" s="1"/>
  <c r="AX298" i="14" s="1"/>
  <c r="AT210" i="14"/>
  <c r="AU210" i="14" s="1"/>
  <c r="AW210" i="14" s="1"/>
  <c r="AX210" i="14" s="1"/>
  <c r="AT281" i="14"/>
  <c r="AU281" i="14" s="1"/>
  <c r="AW281" i="14" s="1"/>
  <c r="AX281" i="14" s="1"/>
  <c r="AT324" i="14"/>
  <c r="AU324" i="14" s="1"/>
  <c r="AW324" i="14" s="1"/>
  <c r="AX324" i="14" s="1"/>
  <c r="AT300" i="14"/>
  <c r="AU300" i="14" s="1"/>
  <c r="AW300" i="14" s="1"/>
  <c r="AX300" i="14" s="1"/>
  <c r="AI199" i="14"/>
  <c r="AK199" i="14" s="1"/>
  <c r="AL199" i="14" s="1"/>
  <c r="AT213" i="14"/>
  <c r="AU213" i="14" s="1"/>
  <c r="AW213" i="14" s="1"/>
  <c r="AX213" i="14" s="1"/>
  <c r="AT267" i="14"/>
  <c r="AU267" i="14" s="1"/>
  <c r="AW267" i="14" s="1"/>
  <c r="AX267" i="14" s="1"/>
  <c r="AT208" i="14"/>
  <c r="AU208" i="14" s="1"/>
  <c r="AW208" i="14" s="1"/>
  <c r="AX208" i="14" s="1"/>
  <c r="AT279" i="14"/>
  <c r="AU279" i="14" s="1"/>
  <c r="AW279" i="14" s="1"/>
  <c r="AX279" i="14" s="1"/>
  <c r="AI244" i="14"/>
  <c r="AK244" i="14" s="1"/>
  <c r="AL244" i="14" s="1"/>
  <c r="AT219" i="14"/>
  <c r="AU219" i="14" s="1"/>
  <c r="AW219" i="14" s="1"/>
  <c r="AX219" i="14" s="1"/>
  <c r="AI327" i="14"/>
  <c r="AK327" i="14" s="1"/>
  <c r="AL327" i="14" s="1"/>
  <c r="AT228" i="14"/>
  <c r="AU228" i="14" s="1"/>
  <c r="AW228" i="14" s="1"/>
  <c r="AX228" i="14" s="1"/>
  <c r="AI115" i="14"/>
  <c r="AK115" i="14" s="1"/>
  <c r="AL115" i="14" s="1"/>
  <c r="AT223" i="14"/>
  <c r="AU223" i="14" s="1"/>
  <c r="AW223" i="14" s="1"/>
  <c r="AX223" i="14" s="1"/>
  <c r="AT380" i="14"/>
  <c r="AU380" i="14" s="1"/>
  <c r="AW380" i="14" s="1"/>
  <c r="AX380" i="14" s="1"/>
  <c r="AI230" i="14"/>
  <c r="AK230" i="14" s="1"/>
  <c r="AL230" i="14" s="1"/>
  <c r="AT195" i="14"/>
  <c r="AU195" i="14" s="1"/>
  <c r="AW195" i="14" s="1"/>
  <c r="AX195" i="14" s="1"/>
  <c r="AT217" i="14"/>
  <c r="AU217" i="14" s="1"/>
  <c r="AW217" i="14" s="1"/>
  <c r="AX217" i="14" s="1"/>
  <c r="AT207" i="14"/>
  <c r="AU207" i="14" s="1"/>
  <c r="AW207" i="14" s="1"/>
  <c r="AX207" i="14" s="1"/>
  <c r="AT220" i="14"/>
  <c r="AU220" i="14" s="1"/>
  <c r="AW220" i="14" s="1"/>
  <c r="AX220" i="14" s="1"/>
  <c r="AT277" i="14"/>
  <c r="AU277" i="14" s="1"/>
  <c r="AW277" i="14" s="1"/>
  <c r="AX277" i="14" s="1"/>
  <c r="AT245" i="14"/>
  <c r="AU245" i="14" s="1"/>
  <c r="AW245" i="14" s="1"/>
  <c r="AX245" i="14" s="1"/>
  <c r="AT309" i="14"/>
  <c r="AU309" i="14" s="1"/>
  <c r="AW309" i="14" s="1"/>
  <c r="AX309" i="14" s="1"/>
  <c r="AT342" i="14"/>
  <c r="AU342" i="14" s="1"/>
  <c r="AW342" i="14" s="1"/>
  <c r="AX342" i="14" s="1"/>
  <c r="AT347" i="14"/>
  <c r="AU347" i="14" s="1"/>
  <c r="AW347" i="14" s="1"/>
  <c r="AX347" i="14" s="1"/>
  <c r="AT229" i="14"/>
  <c r="AU229" i="14" s="1"/>
  <c r="AW229" i="14" s="1"/>
  <c r="AX229" i="14" s="1"/>
  <c r="AI345" i="14"/>
  <c r="AK345" i="14" s="1"/>
  <c r="AL345" i="14" s="1"/>
  <c r="AI201" i="14"/>
  <c r="AK201" i="14" s="1"/>
  <c r="AL201" i="14" s="1"/>
  <c r="AT341" i="14"/>
  <c r="AU341" i="14" s="1"/>
  <c r="AW341" i="14" s="1"/>
  <c r="AX341" i="14" s="1"/>
  <c r="AI344" i="14"/>
  <c r="AT325" i="14"/>
  <c r="AU325" i="14" s="1"/>
  <c r="AW325" i="14" s="1"/>
  <c r="AX325" i="14" s="1"/>
  <c r="AT194" i="14"/>
  <c r="AU194" i="14" s="1"/>
  <c r="AW194" i="14" s="1"/>
  <c r="AX194" i="14" s="1"/>
  <c r="AT274" i="14"/>
  <c r="AU274" i="14" s="1"/>
  <c r="AW274" i="14" s="1"/>
  <c r="AX274" i="14" s="1"/>
  <c r="AT326" i="14"/>
  <c r="AU326" i="14" s="1"/>
  <c r="AW326" i="14" s="1"/>
  <c r="AX326" i="14" s="1"/>
  <c r="AT239" i="14"/>
  <c r="AU239" i="14" s="1"/>
  <c r="AW239" i="14" s="1"/>
  <c r="AX239" i="14" s="1"/>
  <c r="AT332" i="14"/>
  <c r="AU332" i="14" s="1"/>
  <c r="AW332" i="14" s="1"/>
  <c r="AX332" i="14" s="1"/>
  <c r="AT215" i="14"/>
  <c r="AU215" i="14" s="1"/>
  <c r="AW215" i="14" s="1"/>
  <c r="AX215" i="14" s="1"/>
  <c r="AI311" i="14"/>
  <c r="AK311" i="14" s="1"/>
  <c r="AL311" i="14" s="1"/>
  <c r="AT225" i="14"/>
  <c r="AU225" i="14" s="1"/>
  <c r="AW225" i="14" s="1"/>
  <c r="AX225" i="14" s="1"/>
  <c r="AT202" i="14"/>
  <c r="AU202" i="14" s="1"/>
  <c r="AW202" i="14" s="1"/>
  <c r="AX202" i="14" s="1"/>
  <c r="AT283" i="14"/>
  <c r="AU283" i="14" s="1"/>
  <c r="AW283" i="14" s="1"/>
  <c r="AX283" i="14" s="1"/>
  <c r="AT315" i="14"/>
  <c r="AU315" i="14" s="1"/>
  <c r="AW315" i="14" s="1"/>
  <c r="AT192" i="14"/>
  <c r="AU192" i="14" s="1"/>
  <c r="AW192" i="14" s="1"/>
  <c r="AX192" i="14" s="1"/>
  <c r="AT231" i="14"/>
  <c r="AU231" i="14" s="1"/>
  <c r="AW231" i="14" s="1"/>
  <c r="AX231" i="14" s="1"/>
  <c r="AI233" i="14"/>
  <c r="AK233" i="14" s="1"/>
  <c r="AL233" i="14" s="1"/>
  <c r="AI256" i="14"/>
  <c r="AK256" i="14" s="1"/>
  <c r="AL256" i="14" s="1"/>
  <c r="AT235" i="14"/>
  <c r="AU235" i="14" s="1"/>
  <c r="AW235" i="14" s="1"/>
  <c r="AX235" i="14" s="1"/>
  <c r="AT349" i="14"/>
  <c r="AT227" i="14"/>
  <c r="AU227" i="14" s="1"/>
  <c r="AW227" i="14" s="1"/>
  <c r="AX227" i="14" s="1"/>
  <c r="AT211" i="14"/>
  <c r="AU211" i="14" s="1"/>
  <c r="AW211" i="14" s="1"/>
  <c r="AX211" i="14" s="1"/>
  <c r="AT189" i="14"/>
  <c r="AU189" i="14" s="1"/>
  <c r="AW189" i="14" s="1"/>
  <c r="AX189" i="14" s="1"/>
  <c r="AT191" i="14"/>
  <c r="AU191" i="14" s="1"/>
  <c r="AW191" i="14" s="1"/>
  <c r="AX191" i="14" s="1"/>
  <c r="AT276" i="14"/>
  <c r="AU276" i="14" s="1"/>
  <c r="AW276" i="14" s="1"/>
  <c r="AX276" i="14" s="1"/>
  <c r="AT293" i="14"/>
  <c r="AI343" i="14"/>
  <c r="AT204" i="14"/>
  <c r="AU204" i="14" s="1"/>
  <c r="AW204" i="14" s="1"/>
  <c r="AX204" i="14" s="1"/>
  <c r="AT224" i="14"/>
  <c r="AU224" i="14" s="1"/>
  <c r="AW224" i="14" s="1"/>
  <c r="AX224" i="14" s="1"/>
  <c r="AT240" i="14"/>
  <c r="AU240" i="14" s="1"/>
  <c r="AW240" i="14" s="1"/>
  <c r="AX240" i="14" s="1"/>
  <c r="AT243" i="14"/>
  <c r="AU243" i="14" s="1"/>
  <c r="AW243" i="14" s="1"/>
  <c r="AX243" i="14" s="1"/>
  <c r="AT218" i="14"/>
  <c r="AU218" i="14" s="1"/>
  <c r="AW218" i="14" s="1"/>
  <c r="AX218" i="14" s="1"/>
  <c r="AT226" i="14"/>
  <c r="AU226" i="14" s="1"/>
  <c r="AW226" i="14" s="1"/>
  <c r="AX226" i="14" s="1"/>
  <c r="AT236" i="14"/>
  <c r="AU236" i="14" s="1"/>
  <c r="AW236" i="14" s="1"/>
  <c r="AX236" i="14" s="1"/>
  <c r="AT376" i="14"/>
  <c r="AI209" i="14"/>
  <c r="AK209" i="14" s="1"/>
  <c r="AL209" i="14" s="1"/>
  <c r="AT328" i="14"/>
  <c r="AU328" i="14" s="1"/>
  <c r="AW328" i="14" s="1"/>
  <c r="AX328" i="14" s="1"/>
  <c r="AT212" i="14"/>
  <c r="AU212" i="14" s="1"/>
  <c r="AW212" i="14" s="1"/>
  <c r="AX212" i="14" s="1"/>
  <c r="AT234" i="14"/>
  <c r="AU234" i="14" s="1"/>
  <c r="AW234" i="14" s="1"/>
  <c r="AX234" i="14" s="1"/>
  <c r="AT203" i="14"/>
  <c r="AU203" i="14" s="1"/>
  <c r="AW203" i="14" s="1"/>
  <c r="AX203" i="14" s="1"/>
  <c r="AT193" i="14"/>
  <c r="AU193" i="14" s="1"/>
  <c r="AW193" i="14" s="1"/>
  <c r="AX193" i="14" s="1"/>
  <c r="AT205" i="14"/>
  <c r="AU205" i="14" s="1"/>
  <c r="AW205" i="14" s="1"/>
  <c r="AX205" i="14" s="1"/>
  <c r="AI583" i="3"/>
  <c r="AI582" i="3"/>
  <c r="AI581" i="3"/>
  <c r="AI551" i="3"/>
  <c r="AI518" i="3"/>
  <c r="AI517" i="3"/>
  <c r="AI451" i="3"/>
  <c r="AI450" i="3"/>
  <c r="AI449" i="3"/>
  <c r="AI448" i="3"/>
  <c r="AI447" i="3"/>
  <c r="AI411" i="3"/>
  <c r="AI410" i="3"/>
  <c r="AI372" i="3"/>
  <c r="AI371" i="3"/>
  <c r="AI348" i="3"/>
  <c r="AI313" i="3"/>
  <c r="AI284" i="3"/>
  <c r="AI283" i="3"/>
  <c r="AI282" i="3"/>
  <c r="AI281" i="3"/>
  <c r="AI280" i="3"/>
  <c r="AI279" i="3"/>
  <c r="AI278" i="3"/>
  <c r="AI85" i="3"/>
  <c r="AI29" i="3"/>
  <c r="AI648" i="3"/>
  <c r="AA29" i="3"/>
  <c r="AA85" i="3"/>
  <c r="AA284" i="3"/>
  <c r="AA283" i="3"/>
  <c r="AA282" i="3"/>
  <c r="AA281" i="3"/>
  <c r="AA280" i="3"/>
  <c r="AA279" i="3"/>
  <c r="AA278" i="3"/>
  <c r="AA313" i="3"/>
  <c r="AA348" i="3"/>
  <c r="AA372" i="3"/>
  <c r="AA371" i="3"/>
  <c r="AA411" i="3"/>
  <c r="AA410" i="3"/>
  <c r="AA451" i="3"/>
  <c r="AA450" i="3"/>
  <c r="AA449" i="3"/>
  <c r="AA448" i="3"/>
  <c r="AA447" i="3"/>
  <c r="AA517" i="3"/>
  <c r="AA518" i="3"/>
  <c r="AA551" i="3"/>
  <c r="AA581" i="3"/>
  <c r="AA582" i="3"/>
  <c r="AA583" i="3"/>
  <c r="AA648" i="3"/>
  <c r="S648" i="3"/>
  <c r="S583" i="3"/>
  <c r="S582" i="3"/>
  <c r="S581" i="3"/>
  <c r="S551" i="3"/>
  <c r="S518" i="3"/>
  <c r="S517" i="3"/>
  <c r="S451" i="3"/>
  <c r="S450" i="3"/>
  <c r="S449" i="3"/>
  <c r="S448" i="3"/>
  <c r="S447" i="3"/>
  <c r="S411" i="3"/>
  <c r="S410" i="3"/>
  <c r="S372" i="3"/>
  <c r="S371" i="3"/>
  <c r="S348" i="3"/>
  <c r="S313" i="3"/>
  <c r="S284" i="3"/>
  <c r="S283" i="3"/>
  <c r="S282" i="3"/>
  <c r="S281" i="3"/>
  <c r="S280" i="3"/>
  <c r="S279" i="3"/>
  <c r="S278" i="3"/>
  <c r="S85" i="3"/>
  <c r="S29" i="3"/>
  <c r="K648" i="3"/>
  <c r="J583" i="3"/>
  <c r="K583" i="3" s="1"/>
  <c r="J582" i="3"/>
  <c r="K582" i="3" s="1"/>
  <c r="J581" i="3"/>
  <c r="K581" i="3" s="1"/>
  <c r="J551" i="3"/>
  <c r="K551" i="3" s="1"/>
  <c r="J518" i="3"/>
  <c r="K518" i="3" s="1"/>
  <c r="J517" i="3"/>
  <c r="K517" i="3" s="1"/>
  <c r="J481" i="3"/>
  <c r="K481" i="3" s="1"/>
  <c r="J480" i="3"/>
  <c r="K480" i="3" s="1"/>
  <c r="J451" i="3"/>
  <c r="K451" i="3" s="1"/>
  <c r="J450" i="3"/>
  <c r="K450" i="3" s="1"/>
  <c r="J449" i="3"/>
  <c r="K449" i="3" s="1"/>
  <c r="J448" i="3"/>
  <c r="K448" i="3" s="1"/>
  <c r="J447" i="3"/>
  <c r="K447" i="3" s="1"/>
  <c r="K411" i="3"/>
  <c r="K410" i="3"/>
  <c r="J372" i="3"/>
  <c r="K372" i="3" s="1"/>
  <c r="J371" i="3"/>
  <c r="K371" i="3" s="1"/>
  <c r="J348" i="3"/>
  <c r="K348" i="3" s="1"/>
  <c r="J313" i="3"/>
  <c r="K313" i="3" s="1"/>
  <c r="J284" i="3"/>
  <c r="K284" i="3" s="1"/>
  <c r="J283" i="3"/>
  <c r="K283" i="3" s="1"/>
  <c r="J282" i="3"/>
  <c r="K282" i="3" s="1"/>
  <c r="J281" i="3"/>
  <c r="K281" i="3" s="1"/>
  <c r="J280" i="3"/>
  <c r="K280" i="3" s="1"/>
  <c r="J279" i="3"/>
  <c r="K279" i="3" s="1"/>
  <c r="J278" i="3"/>
  <c r="K278" i="3" s="1"/>
  <c r="J85" i="3"/>
  <c r="K85" i="3" s="1"/>
  <c r="J29" i="3"/>
  <c r="K29" i="3" s="1"/>
  <c r="AD477" i="3"/>
  <c r="AD473" i="3"/>
  <c r="AD469" i="3"/>
  <c r="AD468" i="3"/>
  <c r="AD466" i="3"/>
  <c r="AD369" i="3"/>
  <c r="AD375" i="3"/>
  <c r="AD374" i="3"/>
  <c r="AD343" i="3"/>
  <c r="AD325" i="3"/>
  <c r="AD323" i="3"/>
  <c r="AD102" i="3"/>
  <c r="AD101" i="3"/>
  <c r="V477" i="3"/>
  <c r="V473" i="3"/>
  <c r="V469" i="3"/>
  <c r="V468" i="3"/>
  <c r="V466" i="3"/>
  <c r="V369" i="3"/>
  <c r="V375" i="3"/>
  <c r="V374" i="3"/>
  <c r="V343" i="3"/>
  <c r="V325" i="3"/>
  <c r="V323" i="3"/>
  <c r="V102" i="3"/>
  <c r="V101" i="3"/>
  <c r="N477" i="3"/>
  <c r="N473" i="3"/>
  <c r="N469" i="3"/>
  <c r="N468" i="3"/>
  <c r="N466" i="3"/>
  <c r="N369" i="3"/>
  <c r="N375" i="3"/>
  <c r="N374" i="3"/>
  <c r="N343" i="3"/>
  <c r="N325" i="3"/>
  <c r="N323" i="3"/>
  <c r="N102" i="3"/>
  <c r="N101" i="3"/>
  <c r="N70" i="3"/>
  <c r="V70" i="3" s="1"/>
  <c r="N69" i="3"/>
  <c r="V69" i="3" s="1"/>
  <c r="N68" i="3"/>
  <c r="V68" i="3" s="1"/>
  <c r="AD643" i="3"/>
  <c r="AD642" i="3"/>
  <c r="AD641" i="3"/>
  <c r="AD640" i="3"/>
  <c r="AD639" i="3"/>
  <c r="AD636" i="3"/>
  <c r="AD635" i="3"/>
  <c r="AD625" i="3"/>
  <c r="AD479" i="3"/>
  <c r="AD478" i="3"/>
  <c r="AD476" i="3"/>
  <c r="AD475" i="3"/>
  <c r="AD474" i="3"/>
  <c r="AD472" i="3"/>
  <c r="AD471" i="3"/>
  <c r="AD470" i="3"/>
  <c r="AD366" i="3"/>
  <c r="AD370" i="3"/>
  <c r="AD367" i="3"/>
  <c r="AD365" i="3"/>
  <c r="AD368" i="3"/>
  <c r="AD364" i="3"/>
  <c r="AD363" i="3"/>
  <c r="AD362" i="3"/>
  <c r="AD373" i="3"/>
  <c r="AD347" i="3"/>
  <c r="AD345" i="3"/>
  <c r="AD344" i="3"/>
  <c r="AD342" i="3"/>
  <c r="AD341" i="3"/>
  <c r="AD340" i="3"/>
  <c r="AD339" i="3"/>
  <c r="AD338" i="3"/>
  <c r="AD337" i="3"/>
  <c r="AD336" i="3"/>
  <c r="AD335" i="3"/>
  <c r="AD334" i="3"/>
  <c r="AD327" i="3"/>
  <c r="AD326" i="3"/>
  <c r="AD324" i="3"/>
  <c r="AD112" i="3"/>
  <c r="AD111" i="3"/>
  <c r="AD110" i="3"/>
  <c r="AD109" i="3"/>
  <c r="AD108" i="3"/>
  <c r="AD107" i="3"/>
  <c r="AD100" i="3"/>
  <c r="V625" i="3"/>
  <c r="V643" i="3"/>
  <c r="V642" i="3"/>
  <c r="V641" i="3"/>
  <c r="V640" i="3"/>
  <c r="V639" i="3"/>
  <c r="V636" i="3"/>
  <c r="V635" i="3"/>
  <c r="V479" i="3"/>
  <c r="V478" i="3"/>
  <c r="V476" i="3"/>
  <c r="V475" i="3"/>
  <c r="V474" i="3"/>
  <c r="V472" i="3"/>
  <c r="V471" i="3"/>
  <c r="V470" i="3"/>
  <c r="V366" i="3"/>
  <c r="V370" i="3"/>
  <c r="V367" i="3"/>
  <c r="V365" i="3"/>
  <c r="V368" i="3"/>
  <c r="V364" i="3"/>
  <c r="V363" i="3"/>
  <c r="V362" i="3"/>
  <c r="V373" i="3"/>
  <c r="V347" i="3"/>
  <c r="V345" i="3"/>
  <c r="V344" i="3"/>
  <c r="V342" i="3"/>
  <c r="V341" i="3"/>
  <c r="V340" i="3"/>
  <c r="V339" i="3"/>
  <c r="V338" i="3"/>
  <c r="V337" i="3"/>
  <c r="V336" i="3"/>
  <c r="V335" i="3"/>
  <c r="V334" i="3"/>
  <c r="V327" i="3"/>
  <c r="V326" i="3"/>
  <c r="V324" i="3"/>
  <c r="V112" i="3"/>
  <c r="V111" i="3"/>
  <c r="V110" i="3"/>
  <c r="V109" i="3"/>
  <c r="V108" i="3"/>
  <c r="V107" i="3"/>
  <c r="V100" i="3"/>
  <c r="N643" i="3"/>
  <c r="N642" i="3"/>
  <c r="N641" i="3"/>
  <c r="N640" i="3"/>
  <c r="N639" i="3"/>
  <c r="N636" i="3"/>
  <c r="N635" i="3"/>
  <c r="N625" i="3"/>
  <c r="N479" i="3"/>
  <c r="N478" i="3"/>
  <c r="N476" i="3"/>
  <c r="N475" i="3"/>
  <c r="N474" i="3"/>
  <c r="N472" i="3"/>
  <c r="N471" i="3"/>
  <c r="N470" i="3"/>
  <c r="N366" i="3"/>
  <c r="N370" i="3"/>
  <c r="N367" i="3"/>
  <c r="N365" i="3"/>
  <c r="N368" i="3"/>
  <c r="N364" i="3"/>
  <c r="N363" i="3"/>
  <c r="N362" i="3"/>
  <c r="N373" i="3"/>
  <c r="N347" i="3"/>
  <c r="N345" i="3"/>
  <c r="N344" i="3"/>
  <c r="N342" i="3"/>
  <c r="N341" i="3"/>
  <c r="N340" i="3"/>
  <c r="N339" i="3"/>
  <c r="N338" i="3"/>
  <c r="N337" i="3"/>
  <c r="N336" i="3"/>
  <c r="N335" i="3"/>
  <c r="N334" i="3"/>
  <c r="N327" i="3"/>
  <c r="N326" i="3"/>
  <c r="N324" i="3"/>
  <c r="N112" i="3"/>
  <c r="N111" i="3"/>
  <c r="N110" i="3"/>
  <c r="N109" i="3"/>
  <c r="N108" i="3"/>
  <c r="N107" i="3"/>
  <c r="N100" i="3"/>
  <c r="N87" i="3"/>
  <c r="V87" i="3" s="1"/>
  <c r="N61" i="3"/>
  <c r="V61" i="3" s="1"/>
  <c r="N84" i="3"/>
  <c r="V84" i="3" s="1"/>
  <c r="N83" i="3"/>
  <c r="V83" i="3" s="1"/>
  <c r="N82" i="3"/>
  <c r="V82" i="3" s="1"/>
  <c r="N81" i="3"/>
  <c r="V81" i="3" s="1"/>
  <c r="N80" i="3"/>
  <c r="V80" i="3" s="1"/>
  <c r="N79" i="3"/>
  <c r="V79" i="3" s="1"/>
  <c r="N78" i="3"/>
  <c r="V78" i="3" s="1"/>
  <c r="N77" i="3"/>
  <c r="V77" i="3" s="1"/>
  <c r="N76" i="3"/>
  <c r="V76" i="3" s="1"/>
  <c r="N75" i="3"/>
  <c r="V75" i="3" s="1"/>
  <c r="N74" i="3"/>
  <c r="V74" i="3" s="1"/>
  <c r="N73" i="3"/>
  <c r="V73" i="3" s="1"/>
  <c r="N72" i="3"/>
  <c r="V72" i="3" s="1"/>
  <c r="N71" i="3"/>
  <c r="V71" i="3" s="1"/>
  <c r="Z72" i="3" l="1"/>
  <c r="AD72" i="3"/>
  <c r="Y72" i="3"/>
  <c r="Z84" i="3"/>
  <c r="AD84" i="3"/>
  <c r="Y84" i="3"/>
  <c r="Z68" i="3"/>
  <c r="AD68" i="3"/>
  <c r="Y68" i="3"/>
  <c r="Z73" i="3"/>
  <c r="AD73" i="3"/>
  <c r="Y73" i="3"/>
  <c r="Z61" i="3"/>
  <c r="AD61" i="3"/>
  <c r="Y61" i="3"/>
  <c r="Z69" i="3"/>
  <c r="AD69" i="3"/>
  <c r="Y69" i="3"/>
  <c r="Z74" i="3"/>
  <c r="AD74" i="3"/>
  <c r="Y74" i="3"/>
  <c r="Z87" i="3"/>
  <c r="AD87" i="3"/>
  <c r="Y87" i="3"/>
  <c r="Z70" i="3"/>
  <c r="AD70" i="3"/>
  <c r="Y70" i="3"/>
  <c r="Z75" i="3"/>
  <c r="AD75" i="3"/>
  <c r="Y75" i="3"/>
  <c r="Z76" i="3"/>
  <c r="AD76" i="3"/>
  <c r="Y76" i="3"/>
  <c r="Z77" i="3"/>
  <c r="AD77" i="3"/>
  <c r="Y77" i="3"/>
  <c r="Z78" i="3"/>
  <c r="AD78" i="3"/>
  <c r="Y78" i="3"/>
  <c r="Z79" i="3"/>
  <c r="AD79" i="3"/>
  <c r="Y79" i="3"/>
  <c r="Z80" i="3"/>
  <c r="AD80" i="3"/>
  <c r="Y80" i="3"/>
  <c r="Z81" i="3"/>
  <c r="AD81" i="3"/>
  <c r="Y81" i="3"/>
  <c r="Z82" i="3"/>
  <c r="Y82" i="3"/>
  <c r="AD82" i="3"/>
  <c r="Z71" i="3"/>
  <c r="AD71" i="3"/>
  <c r="Y71" i="3"/>
  <c r="Z83" i="3"/>
  <c r="AD83" i="3"/>
  <c r="Y83" i="3"/>
  <c r="Z15" i="16"/>
  <c r="Z11" i="16" s="1"/>
  <c r="Y11" i="16"/>
  <c r="R78" i="3"/>
  <c r="Q78" i="3"/>
  <c r="Q640" i="3"/>
  <c r="R640" i="3"/>
  <c r="AA199" i="3"/>
  <c r="Y368" i="3"/>
  <c r="Z368" i="3"/>
  <c r="AH370" i="3"/>
  <c r="AG370" i="3"/>
  <c r="Q641" i="3"/>
  <c r="R641" i="3"/>
  <c r="Y339" i="3"/>
  <c r="Z339" i="3"/>
  <c r="Q80" i="3"/>
  <c r="R80" i="3"/>
  <c r="Y340" i="3"/>
  <c r="Z340" i="3"/>
  <c r="AH391" i="3"/>
  <c r="AH470" i="3"/>
  <c r="AI470" i="3" s="1"/>
  <c r="AG470" i="3"/>
  <c r="R48" i="3"/>
  <c r="R81" i="3"/>
  <c r="Q81" i="3"/>
  <c r="Q112" i="3"/>
  <c r="R112" i="3"/>
  <c r="S199" i="3"/>
  <c r="R338" i="3"/>
  <c r="Q338" i="3"/>
  <c r="R368" i="3"/>
  <c r="Q368" i="3"/>
  <c r="R479" i="3"/>
  <c r="S479" i="3" s="1"/>
  <c r="Q479" i="3"/>
  <c r="R643" i="3"/>
  <c r="Q643" i="3"/>
  <c r="Y341" i="3"/>
  <c r="Z341" i="3"/>
  <c r="Z370" i="3"/>
  <c r="Y370" i="3"/>
  <c r="AH41" i="3"/>
  <c r="AH100" i="3"/>
  <c r="AG100" i="3"/>
  <c r="AH326" i="3"/>
  <c r="AG326" i="3"/>
  <c r="AG345" i="3"/>
  <c r="AH345" i="3"/>
  <c r="AH394" i="3"/>
  <c r="AH471" i="3"/>
  <c r="AI471" i="3" s="1"/>
  <c r="AG471" i="3"/>
  <c r="AG635" i="3"/>
  <c r="AH635" i="3"/>
  <c r="Q69" i="3"/>
  <c r="R69" i="3"/>
  <c r="R343" i="3"/>
  <c r="Q343" i="3"/>
  <c r="Z325" i="3"/>
  <c r="Y325" i="3"/>
  <c r="AH323" i="3"/>
  <c r="AG323" i="3"/>
  <c r="AH408" i="3"/>
  <c r="AH625" i="3"/>
  <c r="AG625" i="3"/>
  <c r="Y342" i="3"/>
  <c r="Z342" i="3"/>
  <c r="Z366" i="3"/>
  <c r="Y366" i="3"/>
  <c r="AH42" i="3"/>
  <c r="AH107" i="3"/>
  <c r="AG107" i="3"/>
  <c r="AG327" i="3"/>
  <c r="AH327" i="3"/>
  <c r="AH347" i="3"/>
  <c r="AG347" i="3"/>
  <c r="AH398" i="3"/>
  <c r="AH472" i="3"/>
  <c r="AI472" i="3" s="1"/>
  <c r="AG472" i="3"/>
  <c r="AH636" i="3"/>
  <c r="AG636" i="3"/>
  <c r="R70" i="3"/>
  <c r="Q70" i="3"/>
  <c r="R374" i="3"/>
  <c r="Q374" i="3"/>
  <c r="Z343" i="3"/>
  <c r="Y343" i="3"/>
  <c r="AH325" i="3"/>
  <c r="AG325" i="3"/>
  <c r="Y112" i="3"/>
  <c r="Z112" i="3"/>
  <c r="Z477" i="3"/>
  <c r="AA477" i="3" s="1"/>
  <c r="Y477" i="3"/>
  <c r="R336" i="3"/>
  <c r="Q336" i="3"/>
  <c r="Q68" i="3"/>
  <c r="R68" i="3"/>
  <c r="Z26" i="3"/>
  <c r="Y324" i="3"/>
  <c r="Z324" i="3"/>
  <c r="Z344" i="3"/>
  <c r="Y344" i="3"/>
  <c r="Z470" i="3"/>
  <c r="AA470" i="3" s="1"/>
  <c r="Y470" i="3"/>
  <c r="Z635" i="3"/>
  <c r="Y635" i="3"/>
  <c r="AH43" i="3"/>
  <c r="AH108" i="3"/>
  <c r="AG108" i="3"/>
  <c r="AH334" i="3"/>
  <c r="AG334" i="3"/>
  <c r="AH373" i="3"/>
  <c r="AG373" i="3"/>
  <c r="AH399" i="3"/>
  <c r="AH474" i="3"/>
  <c r="AI474" i="3" s="1"/>
  <c r="AG474" i="3"/>
  <c r="AG639" i="3"/>
  <c r="AH639" i="3"/>
  <c r="Q101" i="3"/>
  <c r="R101" i="3"/>
  <c r="R375" i="3"/>
  <c r="Q375" i="3"/>
  <c r="Z374" i="3"/>
  <c r="Y374" i="3"/>
  <c r="AH343" i="3"/>
  <c r="AG343" i="3"/>
  <c r="R475" i="3"/>
  <c r="S475" i="3" s="1"/>
  <c r="Q475" i="3"/>
  <c r="AH341" i="3"/>
  <c r="AG341" i="3"/>
  <c r="Q79" i="3"/>
  <c r="R79" i="3"/>
  <c r="R476" i="3"/>
  <c r="S476" i="3" s="1"/>
  <c r="Q476" i="3"/>
  <c r="Y625" i="3"/>
  <c r="Z625" i="3"/>
  <c r="AH409" i="3"/>
  <c r="R365" i="3"/>
  <c r="Q365" i="3"/>
  <c r="R370" i="3"/>
  <c r="Q370" i="3"/>
  <c r="Z41" i="3"/>
  <c r="Z100" i="3"/>
  <c r="Y100" i="3"/>
  <c r="Z326" i="3"/>
  <c r="Y326" i="3"/>
  <c r="Y345" i="3"/>
  <c r="Z345" i="3"/>
  <c r="Z471" i="3"/>
  <c r="AA471" i="3" s="1"/>
  <c r="Y471" i="3"/>
  <c r="Z636" i="3"/>
  <c r="Y636" i="3"/>
  <c r="AH44" i="3"/>
  <c r="AH109" i="3"/>
  <c r="AG109" i="3"/>
  <c r="AH335" i="3"/>
  <c r="AG335" i="3"/>
  <c r="AH362" i="3"/>
  <c r="AG362" i="3"/>
  <c r="AH400" i="3"/>
  <c r="AH475" i="3"/>
  <c r="AI475" i="3" s="1"/>
  <c r="AG475" i="3"/>
  <c r="AH640" i="3"/>
  <c r="AG640" i="3"/>
  <c r="R102" i="3"/>
  <c r="Q102" i="3"/>
  <c r="R369" i="3"/>
  <c r="Q369" i="3"/>
  <c r="Z101" i="3"/>
  <c r="Y101" i="3"/>
  <c r="Z375" i="3"/>
  <c r="Y375" i="3"/>
  <c r="AG374" i="3"/>
  <c r="AH374" i="3"/>
  <c r="R362" i="3"/>
  <c r="Q362" i="3"/>
  <c r="Z49" i="3"/>
  <c r="AH342" i="3"/>
  <c r="AG342" i="3"/>
  <c r="AH47" i="3"/>
  <c r="AH402" i="3"/>
  <c r="R339" i="3"/>
  <c r="Q339" i="3"/>
  <c r="R71" i="3"/>
  <c r="Q71" i="3"/>
  <c r="R367" i="3"/>
  <c r="Q367" i="3"/>
  <c r="Z25" i="3"/>
  <c r="Q73" i="3"/>
  <c r="R73" i="3"/>
  <c r="Q61" i="3"/>
  <c r="R61" i="3"/>
  <c r="R342" i="3"/>
  <c r="Q342" i="3"/>
  <c r="R366" i="3"/>
  <c r="Q366" i="3"/>
  <c r="Z42" i="3"/>
  <c r="Z107" i="3"/>
  <c r="Y107" i="3"/>
  <c r="Y327" i="3"/>
  <c r="Z327" i="3"/>
  <c r="Y347" i="3"/>
  <c r="Z347" i="3"/>
  <c r="Z472" i="3"/>
  <c r="AA472" i="3" s="1"/>
  <c r="Y472" i="3"/>
  <c r="Y639" i="3"/>
  <c r="Z639" i="3"/>
  <c r="AH45" i="3"/>
  <c r="AG110" i="3"/>
  <c r="AH110" i="3"/>
  <c r="AH336" i="3"/>
  <c r="AG336" i="3"/>
  <c r="AH363" i="3"/>
  <c r="AG363" i="3"/>
  <c r="AH401" i="3"/>
  <c r="AH476" i="3"/>
  <c r="AI476" i="3" s="1"/>
  <c r="AG476" i="3"/>
  <c r="AG641" i="3"/>
  <c r="AH641" i="3"/>
  <c r="R466" i="3"/>
  <c r="S466" i="3" s="1"/>
  <c r="Q466" i="3"/>
  <c r="Z102" i="3"/>
  <c r="Y102" i="3"/>
  <c r="Z369" i="3"/>
  <c r="Y369" i="3"/>
  <c r="AH101" i="3"/>
  <c r="AG101" i="3"/>
  <c r="AH375" i="3"/>
  <c r="AG375" i="3"/>
  <c r="Z338" i="3"/>
  <c r="Y338" i="3"/>
  <c r="Z47" i="3"/>
  <c r="R110" i="3"/>
  <c r="Q110" i="3"/>
  <c r="AH366" i="3"/>
  <c r="AG366" i="3"/>
  <c r="R364" i="3"/>
  <c r="Q364" i="3"/>
  <c r="R25" i="3"/>
  <c r="R72" i="3"/>
  <c r="Q72" i="3"/>
  <c r="R26" i="3"/>
  <c r="R87" i="3"/>
  <c r="Q87" i="3"/>
  <c r="R324" i="3"/>
  <c r="Q324" i="3"/>
  <c r="R344" i="3"/>
  <c r="Q344" i="3"/>
  <c r="R470" i="3"/>
  <c r="S470" i="3" s="1"/>
  <c r="Q470" i="3"/>
  <c r="Q625" i="3"/>
  <c r="R625" i="3"/>
  <c r="Z43" i="3"/>
  <c r="Z108" i="3"/>
  <c r="Y108" i="3"/>
  <c r="Y334" i="3"/>
  <c r="Z334" i="3"/>
  <c r="Z373" i="3"/>
  <c r="Y373" i="3"/>
  <c r="Z474" i="3"/>
  <c r="AA474" i="3" s="1"/>
  <c r="Y474" i="3"/>
  <c r="Y640" i="3"/>
  <c r="Z640" i="3"/>
  <c r="AH46" i="3"/>
  <c r="AG111" i="3"/>
  <c r="AH111" i="3"/>
  <c r="AH337" i="3"/>
  <c r="AG337" i="3"/>
  <c r="AH364" i="3"/>
  <c r="AG364" i="3"/>
  <c r="AH403" i="3"/>
  <c r="AH478" i="3"/>
  <c r="AI478" i="3" s="1"/>
  <c r="AG478" i="3"/>
  <c r="AG642" i="3"/>
  <c r="AH642" i="3"/>
  <c r="R468" i="3"/>
  <c r="S468" i="3" s="1"/>
  <c r="Q468" i="3"/>
  <c r="Z466" i="3"/>
  <c r="AA466" i="3" s="1"/>
  <c r="Y466" i="3"/>
  <c r="AH102" i="3"/>
  <c r="AG102" i="3"/>
  <c r="AH369" i="3"/>
  <c r="AG369" i="3"/>
  <c r="R335" i="3"/>
  <c r="Q335" i="3"/>
  <c r="AH407" i="3"/>
  <c r="AH473" i="3"/>
  <c r="AI473" i="3" s="1"/>
  <c r="AG473" i="3"/>
  <c r="R363" i="3"/>
  <c r="Q363" i="3"/>
  <c r="Z365" i="3"/>
  <c r="Y365" i="3"/>
  <c r="R46" i="3"/>
  <c r="R111" i="3"/>
  <c r="Q111" i="3"/>
  <c r="R478" i="3"/>
  <c r="S478" i="3" s="1"/>
  <c r="Q478" i="3"/>
  <c r="Z367" i="3"/>
  <c r="Y367" i="3"/>
  <c r="AH26" i="3"/>
  <c r="AH344" i="3"/>
  <c r="AG344" i="3"/>
  <c r="R82" i="3"/>
  <c r="Q82" i="3"/>
  <c r="R83" i="3"/>
  <c r="Q83" i="3"/>
  <c r="R340" i="3"/>
  <c r="Q340" i="3"/>
  <c r="R341" i="3"/>
  <c r="Q341" i="3"/>
  <c r="AH25" i="3"/>
  <c r="Q74" i="3"/>
  <c r="R74" i="3"/>
  <c r="R41" i="3"/>
  <c r="R75" i="3"/>
  <c r="Q75" i="3"/>
  <c r="N114" i="3"/>
  <c r="Q100" i="3"/>
  <c r="R100" i="3"/>
  <c r="R326" i="3"/>
  <c r="Q326" i="3"/>
  <c r="Q345" i="3"/>
  <c r="R345" i="3"/>
  <c r="R471" i="3"/>
  <c r="S471" i="3" s="1"/>
  <c r="Q471" i="3"/>
  <c r="Q635" i="3"/>
  <c r="R635" i="3"/>
  <c r="Z44" i="3"/>
  <c r="Z109" i="3"/>
  <c r="Y109" i="3"/>
  <c r="Y335" i="3"/>
  <c r="Z335" i="3"/>
  <c r="Z362" i="3"/>
  <c r="Y362" i="3"/>
  <c r="Z475" i="3"/>
  <c r="AA475" i="3" s="1"/>
  <c r="Y475" i="3"/>
  <c r="Y641" i="3"/>
  <c r="Z641" i="3"/>
  <c r="AH48" i="3"/>
  <c r="AH112" i="3"/>
  <c r="AG112" i="3"/>
  <c r="AI199" i="3"/>
  <c r="AH338" i="3"/>
  <c r="AG338" i="3"/>
  <c r="AH368" i="3"/>
  <c r="AG368" i="3"/>
  <c r="AH404" i="3"/>
  <c r="AH479" i="3"/>
  <c r="AI479" i="3" s="1"/>
  <c r="AG479" i="3"/>
  <c r="AH643" i="3"/>
  <c r="AG643" i="3"/>
  <c r="R469" i="3"/>
  <c r="S469" i="3" s="1"/>
  <c r="Q469" i="3"/>
  <c r="Z468" i="3"/>
  <c r="AA468" i="3" s="1"/>
  <c r="Y468" i="3"/>
  <c r="AH392" i="3"/>
  <c r="AH466" i="3"/>
  <c r="AI466" i="3" s="1"/>
  <c r="AG466" i="3"/>
  <c r="R44" i="3"/>
  <c r="Z48" i="3"/>
  <c r="AH397" i="3"/>
  <c r="R323" i="3"/>
  <c r="Q323" i="3"/>
  <c r="R642" i="3"/>
  <c r="Q642" i="3"/>
  <c r="AH324" i="3"/>
  <c r="AG324" i="3"/>
  <c r="Y323" i="3"/>
  <c r="Z323" i="3"/>
  <c r="R84" i="3"/>
  <c r="Q84" i="3"/>
  <c r="R42" i="3"/>
  <c r="R76" i="3"/>
  <c r="Q76" i="3"/>
  <c r="Q107" i="3"/>
  <c r="R107" i="3"/>
  <c r="Q327" i="3"/>
  <c r="R327" i="3"/>
  <c r="R347" i="3"/>
  <c r="Q347" i="3"/>
  <c r="R472" i="3"/>
  <c r="S472" i="3" s="1"/>
  <c r="Q472" i="3"/>
  <c r="R636" i="3"/>
  <c r="Q636" i="3"/>
  <c r="Z45" i="3"/>
  <c r="Z110" i="3"/>
  <c r="Y110" i="3"/>
  <c r="Y336" i="3"/>
  <c r="Z336" i="3"/>
  <c r="Z363" i="3"/>
  <c r="Y363" i="3"/>
  <c r="Z476" i="3"/>
  <c r="AA476" i="3" s="1"/>
  <c r="Y476" i="3"/>
  <c r="Y642" i="3"/>
  <c r="Z642" i="3"/>
  <c r="AH49" i="3"/>
  <c r="AG339" i="3"/>
  <c r="AH339" i="3"/>
  <c r="AH365" i="3"/>
  <c r="AG365" i="3"/>
  <c r="AH405" i="3"/>
  <c r="R473" i="3"/>
  <c r="S473" i="3" s="1"/>
  <c r="Q473" i="3"/>
  <c r="Z469" i="3"/>
  <c r="AA469" i="3" s="1"/>
  <c r="Y469" i="3"/>
  <c r="AH393" i="3"/>
  <c r="AH468" i="3"/>
  <c r="AI468" i="3" s="1"/>
  <c r="AG468" i="3"/>
  <c r="R109" i="3"/>
  <c r="Q109" i="3"/>
  <c r="Z479" i="3"/>
  <c r="AA479" i="3" s="1"/>
  <c r="Y479" i="3"/>
  <c r="R45" i="3"/>
  <c r="AH477" i="3"/>
  <c r="AI477" i="3" s="1"/>
  <c r="AG477" i="3"/>
  <c r="R337" i="3"/>
  <c r="Q337" i="3"/>
  <c r="R325" i="3"/>
  <c r="Q325" i="3"/>
  <c r="R43" i="3"/>
  <c r="R77" i="3"/>
  <c r="Q77" i="3"/>
  <c r="R108" i="3"/>
  <c r="Q108" i="3"/>
  <c r="R334" i="3"/>
  <c r="Q334" i="3"/>
  <c r="R373" i="3"/>
  <c r="Q373" i="3"/>
  <c r="R474" i="3"/>
  <c r="S474" i="3" s="1"/>
  <c r="Q474" i="3"/>
  <c r="Q639" i="3"/>
  <c r="R639" i="3"/>
  <c r="Z46" i="3"/>
  <c r="Y111" i="3"/>
  <c r="Z111" i="3"/>
  <c r="Z337" i="3"/>
  <c r="Y337" i="3"/>
  <c r="Z364" i="3"/>
  <c r="Y364" i="3"/>
  <c r="Z478" i="3"/>
  <c r="AA478" i="3" s="1"/>
  <c r="Y478" i="3"/>
  <c r="Z643" i="3"/>
  <c r="Y643" i="3"/>
  <c r="AH340" i="3"/>
  <c r="AG340" i="3"/>
  <c r="AH367" i="3"/>
  <c r="AG367" i="3"/>
  <c r="AH406" i="3"/>
  <c r="R47" i="3"/>
  <c r="R477" i="3"/>
  <c r="S477" i="3" s="1"/>
  <c r="Q477" i="3"/>
  <c r="Z473" i="3"/>
  <c r="AA473" i="3" s="1"/>
  <c r="Y473" i="3"/>
  <c r="AH395" i="3"/>
  <c r="AH469" i="3"/>
  <c r="AI469" i="3" s="1"/>
  <c r="AG469" i="3"/>
  <c r="AI351" i="14"/>
  <c r="AT302" i="14"/>
  <c r="Y351" i="14"/>
  <c r="AI384" i="14"/>
  <c r="AI425" i="14"/>
  <c r="AT351" i="14"/>
  <c r="AL401" i="14"/>
  <c r="AH446" i="14"/>
  <c r="AI430" i="14"/>
  <c r="Y430" i="14"/>
  <c r="W446" i="14"/>
  <c r="Z401" i="14"/>
  <c r="Y425" i="14"/>
  <c r="Y302" i="14"/>
  <c r="AT430" i="14"/>
  <c r="AI302" i="14"/>
  <c r="AU401" i="14"/>
  <c r="AT425" i="14"/>
  <c r="Z340" i="14"/>
  <c r="AU340" i="14"/>
  <c r="AL340" i="14"/>
  <c r="Z292" i="14"/>
  <c r="AK292" i="14"/>
  <c r="AW292" i="14"/>
  <c r="AK440" i="14"/>
  <c r="AI179" i="14"/>
  <c r="AI269" i="14"/>
  <c r="AT396" i="14"/>
  <c r="AT384" i="14"/>
  <c r="AI53" i="14"/>
  <c r="AK53" i="14" s="1"/>
  <c r="AK99" i="14" s="1"/>
  <c r="AT53" i="14"/>
  <c r="AK134" i="14"/>
  <c r="AK161" i="14" s="1"/>
  <c r="Z307" i="14"/>
  <c r="Z317" i="14" s="1"/>
  <c r="AH20" i="7" s="1"/>
  <c r="Y317" i="14"/>
  <c r="Z287" i="14"/>
  <c r="AH18" i="7" s="1"/>
  <c r="Y287" i="14"/>
  <c r="Z262" i="14"/>
  <c r="Z269" i="14" s="1"/>
  <c r="AH17" i="7" s="1"/>
  <c r="Y269" i="14"/>
  <c r="AL402" i="14"/>
  <c r="AL374" i="14"/>
  <c r="AT317" i="14"/>
  <c r="AL166" i="14"/>
  <c r="AL179" i="14" s="1"/>
  <c r="BE15" i="7" s="1"/>
  <c r="AK179" i="14"/>
  <c r="Z402" i="14"/>
  <c r="AU322" i="14"/>
  <c r="AT335" i="14"/>
  <c r="AK343" i="14"/>
  <c r="Z38" i="14"/>
  <c r="Z99" i="14" s="1"/>
  <c r="AH12" i="7" s="1"/>
  <c r="Y99" i="14"/>
  <c r="AW307" i="14"/>
  <c r="AU317" i="14"/>
  <c r="AL389" i="14"/>
  <c r="AL396" i="14" s="1"/>
  <c r="BE25" i="7" s="1"/>
  <c r="AK396" i="14"/>
  <c r="Z389" i="14"/>
  <c r="Z396" i="14" s="1"/>
  <c r="AH25" i="7" s="1"/>
  <c r="Y396" i="14"/>
  <c r="AU184" i="14"/>
  <c r="AT257" i="14"/>
  <c r="AT287" i="14"/>
  <c r="AI317" i="14"/>
  <c r="AW166" i="14"/>
  <c r="AU179" i="14"/>
  <c r="AU262" i="14"/>
  <c r="AT269" i="14"/>
  <c r="AI287" i="14"/>
  <c r="AL307" i="14"/>
  <c r="AL317" i="14" s="1"/>
  <c r="BE20" i="7" s="1"/>
  <c r="AK317" i="14"/>
  <c r="AW389" i="14"/>
  <c r="AU396" i="14"/>
  <c r="AW402" i="14"/>
  <c r="AK322" i="14"/>
  <c r="AI335" i="14"/>
  <c r="AU293" i="14"/>
  <c r="AU302" i="14" s="1"/>
  <c r="AW38" i="14"/>
  <c r="Z356" i="14"/>
  <c r="Y369" i="14"/>
  <c r="Z184" i="14"/>
  <c r="Z257" i="14" s="1"/>
  <c r="AH16" i="7" s="1"/>
  <c r="Y257" i="14"/>
  <c r="AU104" i="14"/>
  <c r="AT129" i="14"/>
  <c r="AK109" i="14"/>
  <c r="AI129" i="14"/>
  <c r="AU356" i="14"/>
  <c r="AT369" i="14"/>
  <c r="AI257" i="14"/>
  <c r="AK356" i="14"/>
  <c r="AI369" i="14"/>
  <c r="AU343" i="14"/>
  <c r="AK293" i="14"/>
  <c r="Z343" i="14"/>
  <c r="AL184" i="14"/>
  <c r="AL257" i="14" s="1"/>
  <c r="BE16" i="7" s="1"/>
  <c r="AK257" i="14"/>
  <c r="AW374" i="14"/>
  <c r="Z322" i="14"/>
  <c r="Z335" i="14" s="1"/>
  <c r="AH21" i="7" s="1"/>
  <c r="Y335" i="14"/>
  <c r="AX440" i="14"/>
  <c r="Z293" i="14"/>
  <c r="AL38" i="14"/>
  <c r="AL262" i="14"/>
  <c r="AL269" i="14" s="1"/>
  <c r="BE17" i="7" s="1"/>
  <c r="AK269" i="14"/>
  <c r="Z407" i="14"/>
  <c r="AK407" i="14"/>
  <c r="AK425" i="14" s="1"/>
  <c r="AW407" i="14"/>
  <c r="AU376" i="14"/>
  <c r="AU384" i="14" s="1"/>
  <c r="Z376" i="14"/>
  <c r="Z384" i="14" s="1"/>
  <c r="AH24" i="7" s="1"/>
  <c r="AK376" i="14"/>
  <c r="AK384" i="14" s="1"/>
  <c r="AW363" i="14"/>
  <c r="Z363" i="14"/>
  <c r="AL363" i="14"/>
  <c r="AU349" i="14"/>
  <c r="Z349" i="14"/>
  <c r="AK349" i="14"/>
  <c r="AU344" i="14"/>
  <c r="AK344" i="14"/>
  <c r="Z344" i="14"/>
  <c r="AX315" i="14"/>
  <c r="AL297" i="14"/>
  <c r="AX282" i="14"/>
  <c r="AW147" i="14"/>
  <c r="AL147" i="14"/>
  <c r="Z147" i="14"/>
  <c r="Z134" i="14"/>
  <c r="AU134" i="14"/>
  <c r="AU161" i="14" s="1"/>
  <c r="AX1" i="2"/>
  <c r="Y1047" i="2"/>
  <c r="AK1047" i="2" s="1"/>
  <c r="AW1047" i="2" s="1"/>
  <c r="X1047" i="2"/>
  <c r="AJ1047" i="2" s="1"/>
  <c r="AV1047" i="2" s="1"/>
  <c r="Y992" i="2"/>
  <c r="AK992" i="2" s="1"/>
  <c r="AW992" i="2" s="1"/>
  <c r="X992" i="2"/>
  <c r="AJ992" i="2" s="1"/>
  <c r="AV992" i="2" s="1"/>
  <c r="Y916" i="2"/>
  <c r="AK916" i="2" s="1"/>
  <c r="AW916" i="2" s="1"/>
  <c r="X916" i="2"/>
  <c r="AJ916" i="2" s="1"/>
  <c r="AV916" i="2" s="1"/>
  <c r="Y884" i="2"/>
  <c r="AK884" i="2" s="1"/>
  <c r="AW884" i="2" s="1"/>
  <c r="X884" i="2"/>
  <c r="AJ884" i="2" s="1"/>
  <c r="AV884" i="2" s="1"/>
  <c r="Y846" i="2"/>
  <c r="AK846" i="2" s="1"/>
  <c r="AW846" i="2" s="1"/>
  <c r="X846" i="2"/>
  <c r="AJ846" i="2" s="1"/>
  <c r="AV846" i="2" s="1"/>
  <c r="Y803" i="2"/>
  <c r="AK803" i="2" s="1"/>
  <c r="AW803" i="2" s="1"/>
  <c r="X803" i="2"/>
  <c r="AJ803" i="2" s="1"/>
  <c r="AV803" i="2" s="1"/>
  <c r="Y763" i="2"/>
  <c r="AK763" i="2" s="1"/>
  <c r="AW763" i="2" s="1"/>
  <c r="X763" i="2"/>
  <c r="AJ763" i="2" s="1"/>
  <c r="AV763" i="2" s="1"/>
  <c r="Y719" i="2"/>
  <c r="AK719" i="2" s="1"/>
  <c r="AW719" i="2" s="1"/>
  <c r="X719" i="2"/>
  <c r="AJ719" i="2" s="1"/>
  <c r="AV719" i="2" s="1"/>
  <c r="Y681" i="2"/>
  <c r="AK681" i="2" s="1"/>
  <c r="AW681" i="2" s="1"/>
  <c r="X681" i="2"/>
  <c r="AJ681" i="2" s="1"/>
  <c r="AV681" i="2" s="1"/>
  <c r="Y645" i="2"/>
  <c r="AK645" i="2" s="1"/>
  <c r="AW645" i="2" s="1"/>
  <c r="X645" i="2"/>
  <c r="AJ645" i="2" s="1"/>
  <c r="AV645" i="2" s="1"/>
  <c r="Y569" i="2"/>
  <c r="AK569" i="2" s="1"/>
  <c r="AW569" i="2" s="1"/>
  <c r="Y343" i="2"/>
  <c r="AK343" i="2" s="1"/>
  <c r="AW343" i="2" s="1"/>
  <c r="X343" i="2"/>
  <c r="AJ343" i="2" s="1"/>
  <c r="AV343" i="2" s="1"/>
  <c r="Y306" i="2"/>
  <c r="AK306" i="2" s="1"/>
  <c r="AW306" i="2" s="1"/>
  <c r="X306" i="2"/>
  <c r="AJ306" i="2" s="1"/>
  <c r="AV306" i="2" s="1"/>
  <c r="Y243" i="2"/>
  <c r="AK243" i="2" s="1"/>
  <c r="AW243" i="2" s="1"/>
  <c r="X243" i="2"/>
  <c r="AJ243" i="2" s="1"/>
  <c r="AV243" i="2" s="1"/>
  <c r="Y183" i="2"/>
  <c r="AK183" i="2" s="1"/>
  <c r="AW183" i="2" s="1"/>
  <c r="X183" i="2"/>
  <c r="AJ183" i="2" s="1"/>
  <c r="AV183" i="2" s="1"/>
  <c r="AH81" i="3" l="1"/>
  <c r="AG81" i="3"/>
  <c r="AH77" i="3"/>
  <c r="AG77" i="3"/>
  <c r="AH87" i="3"/>
  <c r="AG87" i="3"/>
  <c r="AH73" i="3"/>
  <c r="AG73" i="3"/>
  <c r="AH83" i="3"/>
  <c r="AG83" i="3"/>
  <c r="AH80" i="3"/>
  <c r="AG80" i="3"/>
  <c r="AH76" i="3"/>
  <c r="AG76" i="3"/>
  <c r="AH74" i="3"/>
  <c r="AG74" i="3"/>
  <c r="AH68" i="3"/>
  <c r="AG68" i="3"/>
  <c r="AH71" i="3"/>
  <c r="AG71" i="3"/>
  <c r="AH79" i="3"/>
  <c r="AG79" i="3"/>
  <c r="AH75" i="3"/>
  <c r="AG75" i="3"/>
  <c r="AH69" i="3"/>
  <c r="AG69" i="3"/>
  <c r="AH84" i="3"/>
  <c r="AG84" i="3"/>
  <c r="AH82" i="3"/>
  <c r="AG82" i="3"/>
  <c r="AH78" i="3"/>
  <c r="AG78" i="3"/>
  <c r="AH70" i="3"/>
  <c r="AG70" i="3"/>
  <c r="AG61" i="3"/>
  <c r="AH61" i="3"/>
  <c r="AH72" i="3"/>
  <c r="AG72" i="3"/>
  <c r="Z161" i="14"/>
  <c r="AK351" i="14"/>
  <c r="AK302" i="14"/>
  <c r="Z425" i="14"/>
  <c r="AH27" i="7" s="1"/>
  <c r="Z302" i="14"/>
  <c r="Z430" i="14"/>
  <c r="Z446" i="14" s="1"/>
  <c r="Y446" i="14"/>
  <c r="AU351" i="14"/>
  <c r="AK430" i="14"/>
  <c r="AI446" i="14"/>
  <c r="Z351" i="14"/>
  <c r="AH22" i="7" s="1"/>
  <c r="AW401" i="14"/>
  <c r="AU425" i="14"/>
  <c r="AU430" i="14"/>
  <c r="AT446" i="14"/>
  <c r="AW340" i="14"/>
  <c r="AL292" i="14"/>
  <c r="AX292" i="14"/>
  <c r="AH19" i="7"/>
  <c r="AL440" i="14"/>
  <c r="AL53" i="14"/>
  <c r="AL99" i="14" s="1"/>
  <c r="BE12" i="7" s="1"/>
  <c r="AL134" i="14"/>
  <c r="AI99" i="14"/>
  <c r="AU53" i="14"/>
  <c r="AT99" i="14"/>
  <c r="AH14" i="7"/>
  <c r="AW356" i="14"/>
  <c r="AU369" i="14"/>
  <c r="AW293" i="14"/>
  <c r="AW302" i="14" s="1"/>
  <c r="AW262" i="14"/>
  <c r="AU269" i="14"/>
  <c r="AX374" i="14"/>
  <c r="AX38" i="14"/>
  <c r="AL109" i="14"/>
  <c r="AL129" i="14" s="1"/>
  <c r="BE13" i="7" s="1"/>
  <c r="AK129" i="14"/>
  <c r="AL322" i="14"/>
  <c r="AL335" i="14" s="1"/>
  <c r="BE21" i="7" s="1"/>
  <c r="AK335" i="14"/>
  <c r="AX166" i="14"/>
  <c r="AX179" i="14" s="1"/>
  <c r="CB15" i="7" s="1"/>
  <c r="AW179" i="14"/>
  <c r="AX307" i="14"/>
  <c r="AX317" i="14" s="1"/>
  <c r="CB20" i="7" s="1"/>
  <c r="AW317" i="14"/>
  <c r="AL293" i="14"/>
  <c r="AW104" i="14"/>
  <c r="AU129" i="14"/>
  <c r="AX402" i="14"/>
  <c r="AX389" i="14"/>
  <c r="AX396" i="14" s="1"/>
  <c r="CB25" i="7" s="1"/>
  <c r="AW396" i="14"/>
  <c r="AU287" i="14"/>
  <c r="AL343" i="14"/>
  <c r="AW343" i="14"/>
  <c r="Z369" i="14"/>
  <c r="AH23" i="7" s="1"/>
  <c r="AW184" i="14"/>
  <c r="AU257" i="14"/>
  <c r="AW322" i="14"/>
  <c r="AU335" i="14"/>
  <c r="AL287" i="14"/>
  <c r="BE18" i="7" s="1"/>
  <c r="AK287" i="14"/>
  <c r="AL356" i="14"/>
  <c r="AL369" i="14" s="1"/>
  <c r="BE23" i="7" s="1"/>
  <c r="AK369" i="14"/>
  <c r="AL407" i="14"/>
  <c r="AX407" i="14"/>
  <c r="AL376" i="14"/>
  <c r="AL384" i="14" s="1"/>
  <c r="BE24" i="7" s="1"/>
  <c r="AW376" i="14"/>
  <c r="AW384" i="14" s="1"/>
  <c r="AX363" i="14"/>
  <c r="AL349" i="14"/>
  <c r="AW349" i="14"/>
  <c r="AL344" i="14"/>
  <c r="AW344" i="14"/>
  <c r="AX147" i="14"/>
  <c r="AW134" i="14"/>
  <c r="AW161" i="14" s="1"/>
  <c r="AP129" i="2"/>
  <c r="AD885" i="2"/>
  <c r="AD129" i="2"/>
  <c r="AL161" i="14" l="1"/>
  <c r="BE14" i="7" s="1"/>
  <c r="AL351" i="14"/>
  <c r="BE22" i="7" s="1"/>
  <c r="AL430" i="14"/>
  <c r="AL446" i="14" s="1"/>
  <c r="AK446" i="14"/>
  <c r="BE26" i="7"/>
  <c r="AL302" i="14"/>
  <c r="BE19" i="7" s="1"/>
  <c r="AH26" i="7"/>
  <c r="AW351" i="14"/>
  <c r="AW430" i="14"/>
  <c r="AU446" i="14"/>
  <c r="AL425" i="14"/>
  <c r="BE27" i="7" s="1"/>
  <c r="AX401" i="14"/>
  <c r="AX425" i="14" s="1"/>
  <c r="CB27" i="7" s="1"/>
  <c r="AW425" i="14"/>
  <c r="AX340" i="14"/>
  <c r="AW53" i="14"/>
  <c r="AU99" i="14"/>
  <c r="AX343" i="14"/>
  <c r="AX104" i="14"/>
  <c r="AX129" i="14" s="1"/>
  <c r="CB13" i="7" s="1"/>
  <c r="AW129" i="14"/>
  <c r="AX287" i="14"/>
  <c r="CB18" i="7" s="1"/>
  <c r="AW287" i="14"/>
  <c r="AX262" i="14"/>
  <c r="AX269" i="14" s="1"/>
  <c r="CB17" i="7" s="1"/>
  <c r="AW269" i="14"/>
  <c r="AX322" i="14"/>
  <c r="AX335" i="14" s="1"/>
  <c r="CB21" i="7" s="1"/>
  <c r="AW335" i="14"/>
  <c r="AX293" i="14"/>
  <c r="AX302" i="14" s="1"/>
  <c r="AX184" i="14"/>
  <c r="AX257" i="14" s="1"/>
  <c r="CB16" i="7" s="1"/>
  <c r="AW257" i="14"/>
  <c r="AX356" i="14"/>
  <c r="AX369" i="14" s="1"/>
  <c r="CB23" i="7" s="1"/>
  <c r="AW369" i="14"/>
  <c r="AX376" i="14"/>
  <c r="AX384" i="14" s="1"/>
  <c r="CB24" i="7" s="1"/>
  <c r="AX349" i="14"/>
  <c r="AX344" i="14"/>
  <c r="AX134" i="14"/>
  <c r="F570" i="2"/>
  <c r="H570" i="2"/>
  <c r="K570" i="2"/>
  <c r="R570" i="2"/>
  <c r="T570" i="2"/>
  <c r="AD570" i="2"/>
  <c r="AF570" i="2"/>
  <c r="AP570" i="2"/>
  <c r="AR570" i="2"/>
  <c r="E570" i="2"/>
  <c r="AX161" i="14" l="1"/>
  <c r="CB14" i="7" s="1"/>
  <c r="AX430" i="14"/>
  <c r="AX446" i="14" s="1"/>
  <c r="CB26" i="7" s="1"/>
  <c r="AW446" i="14"/>
  <c r="AX351" i="14"/>
  <c r="CB22" i="7" s="1"/>
  <c r="CB19" i="7"/>
  <c r="AW99" i="14"/>
  <c r="AX53" i="14"/>
  <c r="AX99" i="14" s="1"/>
  <c r="CB12" i="7" s="1"/>
  <c r="I581" i="10"/>
  <c r="K581" i="10" s="1"/>
  <c r="L581" i="10" s="1"/>
  <c r="G344" i="10"/>
  <c r="G345" i="10"/>
  <c r="G87" i="10"/>
  <c r="F11" i="14" l="1"/>
  <c r="AA1011" i="2" l="1"/>
  <c r="W1011" i="2"/>
  <c r="P1011" i="2"/>
  <c r="AB1011" i="2" s="1"/>
  <c r="AN1011" i="2" s="1"/>
  <c r="G1011" i="2"/>
  <c r="M1011" i="2" s="1"/>
  <c r="N1011" i="2" s="1"/>
  <c r="G956" i="2"/>
  <c r="G944" i="2"/>
  <c r="AM1011" i="2" l="1"/>
  <c r="AI1011" i="2"/>
  <c r="AU1011" i="2" s="1"/>
  <c r="Q1011" i="2"/>
  <c r="S1011" i="2" s="1"/>
  <c r="X1011" i="2" s="1"/>
  <c r="L1011" i="2"/>
  <c r="G257" i="2"/>
  <c r="G268" i="2"/>
  <c r="G202" i="2"/>
  <c r="X569" i="2"/>
  <c r="AJ569" i="2" s="1"/>
  <c r="AV569" i="2" s="1"/>
  <c r="M600" i="2" l="1"/>
  <c r="X600" i="2"/>
  <c r="AJ600" i="2" s="1"/>
  <c r="AV600" i="2" s="1"/>
  <c r="Y1011" i="2"/>
  <c r="Z1011" i="2" s="1"/>
  <c r="AC1011" i="2"/>
  <c r="AE1011" i="2" s="1"/>
  <c r="AO1011" i="2"/>
  <c r="AQ1011" i="2" s="1"/>
  <c r="G385" i="2"/>
  <c r="M385" i="2" s="1"/>
  <c r="N385" i="2" s="1"/>
  <c r="O385" i="2"/>
  <c r="P385" i="2"/>
  <c r="AB385" i="2" s="1"/>
  <c r="AN385" i="2" s="1"/>
  <c r="W385" i="2"/>
  <c r="AI385" i="2" s="1"/>
  <c r="AU385" i="2" s="1"/>
  <c r="Z183" i="2"/>
  <c r="AL183" i="2" s="1"/>
  <c r="AX183" i="2" s="1"/>
  <c r="Y600" i="2" l="1"/>
  <c r="H16" i="2"/>
  <c r="AK1011" i="2"/>
  <c r="AL1011" i="2" s="1"/>
  <c r="AJ1011" i="2"/>
  <c r="AW1011" i="2"/>
  <c r="AX1011" i="2" s="1"/>
  <c r="AV1011" i="2"/>
  <c r="AA385" i="2"/>
  <c r="Q385" i="2"/>
  <c r="S385" i="2" s="1"/>
  <c r="X385" i="2" s="1"/>
  <c r="L385" i="2"/>
  <c r="BA341" i="1"/>
  <c r="AM341" i="1"/>
  <c r="X341" i="1"/>
  <c r="U341" i="1"/>
  <c r="AJ341" i="1" s="1"/>
  <c r="S341" i="1"/>
  <c r="T341" i="1" s="1"/>
  <c r="I341" i="1"/>
  <c r="F341" i="1"/>
  <c r="BA330" i="1"/>
  <c r="AM330" i="1"/>
  <c r="X330" i="1"/>
  <c r="U330" i="1"/>
  <c r="AJ330" i="1" s="1"/>
  <c r="S330" i="1"/>
  <c r="AH330" i="1" s="1"/>
  <c r="AV330" i="1" s="1"/>
  <c r="AW330" i="1" s="1"/>
  <c r="I330" i="1"/>
  <c r="F330" i="1"/>
  <c r="BA314" i="1"/>
  <c r="AM314" i="1"/>
  <c r="X314" i="1"/>
  <c r="U314" i="1"/>
  <c r="AJ314" i="1" s="1"/>
  <c r="S314" i="1"/>
  <c r="T314" i="1" s="1"/>
  <c r="I314" i="1"/>
  <c r="F314" i="1"/>
  <c r="BA292" i="1"/>
  <c r="AM292" i="1"/>
  <c r="X292" i="1"/>
  <c r="U292" i="1"/>
  <c r="AJ292" i="1" s="1"/>
  <c r="S292" i="1"/>
  <c r="T292" i="1" s="1"/>
  <c r="I292" i="1"/>
  <c r="F292" i="1"/>
  <c r="V131" i="1"/>
  <c r="X131" i="1" s="1"/>
  <c r="U131" i="1"/>
  <c r="AJ131" i="1" s="1"/>
  <c r="AX131" i="1" s="1"/>
  <c r="S131" i="1"/>
  <c r="AH131" i="1" s="1"/>
  <c r="I131" i="1"/>
  <c r="F131" i="1"/>
  <c r="V132" i="1"/>
  <c r="X132" i="1" s="1"/>
  <c r="U132" i="1"/>
  <c r="AJ132" i="1" s="1"/>
  <c r="AX132" i="1" s="1"/>
  <c r="S132" i="1"/>
  <c r="AH132" i="1" s="1"/>
  <c r="I132" i="1"/>
  <c r="F132" i="1"/>
  <c r="BC128" i="1"/>
  <c r="V129" i="1"/>
  <c r="X129" i="1" s="1"/>
  <c r="V130" i="1"/>
  <c r="X130" i="1" s="1"/>
  <c r="V133" i="1"/>
  <c r="X133" i="1" s="1"/>
  <c r="V134" i="1"/>
  <c r="V135" i="1"/>
  <c r="X135" i="1" s="1"/>
  <c r="V136" i="1"/>
  <c r="X136" i="1" s="1"/>
  <c r="V138" i="1"/>
  <c r="V139" i="1"/>
  <c r="X139" i="1" s="1"/>
  <c r="V140" i="1"/>
  <c r="X140" i="1" s="1"/>
  <c r="V142" i="1"/>
  <c r="V143" i="1"/>
  <c r="X143" i="1" s="1"/>
  <c r="V144" i="1"/>
  <c r="AK144" i="1" s="1"/>
  <c r="V145" i="1"/>
  <c r="V146" i="1"/>
  <c r="X146" i="1" s="1"/>
  <c r="V147" i="1"/>
  <c r="AK147" i="1" s="1"/>
  <c r="AM147" i="1" s="1"/>
  <c r="V149" i="1"/>
  <c r="V151" i="1"/>
  <c r="AK151" i="1" s="1"/>
  <c r="V152" i="1"/>
  <c r="X152" i="1" s="1"/>
  <c r="V153" i="1"/>
  <c r="V154" i="1"/>
  <c r="X154" i="1" s="1"/>
  <c r="V155" i="1"/>
  <c r="AK155" i="1" s="1"/>
  <c r="V156" i="1"/>
  <c r="AK156" i="1" s="1"/>
  <c r="V157" i="1"/>
  <c r="V158" i="1"/>
  <c r="X158" i="1" s="1"/>
  <c r="V159" i="1"/>
  <c r="AK159" i="1" s="1"/>
  <c r="V161" i="1"/>
  <c r="V163" i="1"/>
  <c r="X163" i="1" s="1"/>
  <c r="V164" i="1"/>
  <c r="AK164" i="1" s="1"/>
  <c r="V165" i="1"/>
  <c r="V166" i="1"/>
  <c r="X166" i="1" s="1"/>
  <c r="V168" i="1"/>
  <c r="X168" i="1" s="1"/>
  <c r="V169" i="1"/>
  <c r="V170" i="1"/>
  <c r="X170" i="1" s="1"/>
  <c r="V171" i="1"/>
  <c r="X171" i="1" s="1"/>
  <c r="V172" i="1"/>
  <c r="AK172" i="1" s="1"/>
  <c r="V173" i="1"/>
  <c r="V174" i="1"/>
  <c r="X174" i="1" s="1"/>
  <c r="V175" i="1"/>
  <c r="AK175" i="1" s="1"/>
  <c r="V176" i="1"/>
  <c r="X176" i="1" s="1"/>
  <c r="V177" i="1"/>
  <c r="V178" i="1"/>
  <c r="X178" i="1" s="1"/>
  <c r="V179" i="1"/>
  <c r="X179" i="1" s="1"/>
  <c r="V180" i="1"/>
  <c r="V181" i="1"/>
  <c r="X181" i="1" s="1"/>
  <c r="V182" i="1"/>
  <c r="AK182" i="1" s="1"/>
  <c r="V183" i="1"/>
  <c r="X183" i="1" s="1"/>
  <c r="V184" i="1"/>
  <c r="V185" i="1"/>
  <c r="X185" i="1" s="1"/>
  <c r="V186" i="1"/>
  <c r="X186" i="1" s="1"/>
  <c r="V188" i="1"/>
  <c r="V128" i="1"/>
  <c r="AK128" i="1" s="1"/>
  <c r="U129" i="1"/>
  <c r="AJ129" i="1" s="1"/>
  <c r="S129" i="1"/>
  <c r="T129" i="1" s="1"/>
  <c r="I129" i="1"/>
  <c r="F129" i="1"/>
  <c r="F130" i="1"/>
  <c r="I130" i="1"/>
  <c r="S130" i="1"/>
  <c r="T130" i="1" s="1"/>
  <c r="U130" i="1"/>
  <c r="AJ130" i="1" s="1"/>
  <c r="AX130" i="1" s="1"/>
  <c r="BA83" i="1"/>
  <c r="AM83" i="1"/>
  <c r="X83" i="1"/>
  <c r="U83" i="1"/>
  <c r="AJ83" i="1" s="1"/>
  <c r="S83" i="1"/>
  <c r="AH83" i="1" s="1"/>
  <c r="AV83" i="1" s="1"/>
  <c r="AW83" i="1" s="1"/>
  <c r="I83" i="1"/>
  <c r="F83" i="1"/>
  <c r="AK600" i="2" l="1"/>
  <c r="U16" i="2"/>
  <c r="N131" i="1"/>
  <c r="P131" i="1" s="1"/>
  <c r="Q131" i="1" s="1"/>
  <c r="L131" i="1"/>
  <c r="N314" i="1"/>
  <c r="P314" i="1" s="1"/>
  <c r="Q314" i="1" s="1"/>
  <c r="L314" i="1"/>
  <c r="N130" i="1"/>
  <c r="P130" i="1" s="1"/>
  <c r="Q130" i="1" s="1"/>
  <c r="L130" i="1"/>
  <c r="N129" i="1"/>
  <c r="P129" i="1" s="1"/>
  <c r="Q129" i="1" s="1"/>
  <c r="L129" i="1"/>
  <c r="N292" i="1"/>
  <c r="P292" i="1" s="1"/>
  <c r="Q292" i="1" s="1"/>
  <c r="L292" i="1"/>
  <c r="N132" i="1"/>
  <c r="P132" i="1" s="1"/>
  <c r="Q132" i="1" s="1"/>
  <c r="L132" i="1"/>
  <c r="N330" i="1"/>
  <c r="P330" i="1" s="1"/>
  <c r="Q330" i="1" s="1"/>
  <c r="L330" i="1"/>
  <c r="N341" i="1"/>
  <c r="P341" i="1" s="1"/>
  <c r="Q341" i="1" s="1"/>
  <c r="L341" i="1"/>
  <c r="N83" i="1"/>
  <c r="P83" i="1" s="1"/>
  <c r="Q83" i="1" s="1"/>
  <c r="L83" i="1"/>
  <c r="Y385" i="2"/>
  <c r="Z385" i="2" s="1"/>
  <c r="AM385" i="2"/>
  <c r="AO385" i="2" s="1"/>
  <c r="AQ385" i="2" s="1"/>
  <c r="AC385" i="2"/>
  <c r="AE385" i="2" s="1"/>
  <c r="AX341" i="1"/>
  <c r="BB341" i="1" s="1"/>
  <c r="AN341" i="1"/>
  <c r="Y341" i="1"/>
  <c r="T330" i="1"/>
  <c r="AH341" i="1"/>
  <c r="AV341" i="1" s="1"/>
  <c r="AW341" i="1" s="1"/>
  <c r="Y330" i="1"/>
  <c r="AX330" i="1"/>
  <c r="BB330" i="1" s="1"/>
  <c r="AN330" i="1"/>
  <c r="AI330" i="1"/>
  <c r="AH314" i="1"/>
  <c r="AV314" i="1" s="1"/>
  <c r="AW314" i="1" s="1"/>
  <c r="AN314" i="1"/>
  <c r="Y314" i="1"/>
  <c r="AA314" i="1" s="1"/>
  <c r="Z314" i="1" s="1"/>
  <c r="AX314" i="1"/>
  <c r="BB314" i="1" s="1"/>
  <c r="Y292" i="1"/>
  <c r="AA292" i="1" s="1"/>
  <c r="Z292" i="1" s="1"/>
  <c r="AH292" i="1"/>
  <c r="AV292" i="1" s="1"/>
  <c r="AW292" i="1" s="1"/>
  <c r="AX292" i="1"/>
  <c r="BB292" i="1" s="1"/>
  <c r="AN292" i="1"/>
  <c r="T83" i="1"/>
  <c r="Y83" i="1"/>
  <c r="AK131" i="1"/>
  <c r="AY131" i="1" s="1"/>
  <c r="BA131" i="1" s="1"/>
  <c r="BB131" i="1" s="1"/>
  <c r="Y131" i="1"/>
  <c r="AI131" i="1"/>
  <c r="AV131" i="1"/>
  <c r="AW131" i="1" s="1"/>
  <c r="T131" i="1"/>
  <c r="AK132" i="1"/>
  <c r="AY132" i="1" s="1"/>
  <c r="BA132" i="1" s="1"/>
  <c r="BB132" i="1" s="1"/>
  <c r="Y132" i="1"/>
  <c r="AI132" i="1"/>
  <c r="AV132" i="1"/>
  <c r="AW132" i="1" s="1"/>
  <c r="T132" i="1"/>
  <c r="X144" i="1"/>
  <c r="AK163" i="1"/>
  <c r="AM163" i="1" s="1"/>
  <c r="X182" i="1"/>
  <c r="X175" i="1"/>
  <c r="AK171" i="1"/>
  <c r="AM171" i="1" s="1"/>
  <c r="X151" i="1"/>
  <c r="AK136" i="1"/>
  <c r="AM136" i="1" s="1"/>
  <c r="X159" i="1"/>
  <c r="AM182" i="1"/>
  <c r="AY182" i="1"/>
  <c r="AM155" i="1"/>
  <c r="AY155" i="1"/>
  <c r="AM151" i="1"/>
  <c r="AY151" i="1"/>
  <c r="AY128" i="1"/>
  <c r="AM128" i="1"/>
  <c r="AY172" i="1"/>
  <c r="AM172" i="1"/>
  <c r="AY164" i="1"/>
  <c r="AM164" i="1"/>
  <c r="AY156" i="1"/>
  <c r="AM156" i="1"/>
  <c r="AK179" i="1"/>
  <c r="AK152" i="1"/>
  <c r="AY152" i="1" s="1"/>
  <c r="AK186" i="1"/>
  <c r="AK168" i="1"/>
  <c r="AY168" i="1" s="1"/>
  <c r="AK133" i="1"/>
  <c r="AY133" i="1" s="1"/>
  <c r="X172" i="1"/>
  <c r="X164" i="1"/>
  <c r="X156" i="1"/>
  <c r="Y129" i="1"/>
  <c r="AA129" i="1" s="1"/>
  <c r="Z129" i="1" s="1"/>
  <c r="AK183" i="1"/>
  <c r="AY183" i="1" s="1"/>
  <c r="AK176" i="1"/>
  <c r="AK140" i="1"/>
  <c r="AK130" i="1"/>
  <c r="AM130" i="1" s="1"/>
  <c r="AN130" i="1" s="1"/>
  <c r="X155" i="1"/>
  <c r="X147" i="1"/>
  <c r="AH129" i="1"/>
  <c r="AV129" i="1" s="1"/>
  <c r="AW129" i="1" s="1"/>
  <c r="AM159" i="1"/>
  <c r="AY159" i="1"/>
  <c r="AM144" i="1"/>
  <c r="AY144" i="1"/>
  <c r="AM175" i="1"/>
  <c r="AY175" i="1"/>
  <c r="X184" i="1"/>
  <c r="AK184" i="1"/>
  <c r="X180" i="1"/>
  <c r="AK180" i="1"/>
  <c r="X177" i="1"/>
  <c r="AK177" i="1"/>
  <c r="X173" i="1"/>
  <c r="AK173" i="1"/>
  <c r="X169" i="1"/>
  <c r="AK169" i="1"/>
  <c r="X165" i="1"/>
  <c r="AK165" i="1"/>
  <c r="X157" i="1"/>
  <c r="AK157" i="1"/>
  <c r="X153" i="1"/>
  <c r="AK153" i="1"/>
  <c r="X149" i="1"/>
  <c r="AK149" i="1"/>
  <c r="X145" i="1"/>
  <c r="AK145" i="1"/>
  <c r="X142" i="1"/>
  <c r="AK142" i="1"/>
  <c r="X138" i="1"/>
  <c r="AK138" i="1"/>
  <c r="X134" i="1"/>
  <c r="AK134" i="1"/>
  <c r="AK178" i="1"/>
  <c r="AK146" i="1"/>
  <c r="AK129" i="1"/>
  <c r="AK181" i="1"/>
  <c r="AK166" i="1"/>
  <c r="AK135" i="1"/>
  <c r="AK185" i="1"/>
  <c r="AK170" i="1"/>
  <c r="AK154" i="1"/>
  <c r="AK139" i="1"/>
  <c r="AY147" i="1"/>
  <c r="AK158" i="1"/>
  <c r="AK174" i="1"/>
  <c r="AK143" i="1"/>
  <c r="X188" i="1"/>
  <c r="AK188" i="1"/>
  <c r="X161" i="1"/>
  <c r="AK161" i="1"/>
  <c r="Y130" i="1"/>
  <c r="AA130" i="1" s="1"/>
  <c r="Z130" i="1" s="1"/>
  <c r="AX129" i="1"/>
  <c r="AH130" i="1"/>
  <c r="AX83" i="1"/>
  <c r="BB83" i="1" s="1"/>
  <c r="AN83" i="1"/>
  <c r="AI83" i="1"/>
  <c r="AA341" i="1" l="1"/>
  <c r="Z341" i="1" s="1"/>
  <c r="AW600" i="2"/>
  <c r="AS16" i="2" s="1"/>
  <c r="AG16" i="2"/>
  <c r="AI341" i="1"/>
  <c r="AO341" i="1" s="1"/>
  <c r="AQ341" i="1" s="1"/>
  <c r="AS341" i="1" s="1"/>
  <c r="AT341" i="1" s="1"/>
  <c r="AJ385" i="2"/>
  <c r="AK385" i="2"/>
  <c r="AL385" i="2" s="1"/>
  <c r="AV385" i="2"/>
  <c r="AW385" i="2"/>
  <c r="AX385" i="2" s="1"/>
  <c r="AA131" i="1"/>
  <c r="AC130" i="1"/>
  <c r="AE130" i="1" s="1"/>
  <c r="AF130" i="1" s="1"/>
  <c r="AC292" i="1"/>
  <c r="AE292" i="1" s="1"/>
  <c r="AF292" i="1" s="1"/>
  <c r="AC341" i="1"/>
  <c r="AE341" i="1" s="1"/>
  <c r="AF341" i="1" s="1"/>
  <c r="AC129" i="1"/>
  <c r="AE129" i="1" s="1"/>
  <c r="AF129" i="1" s="1"/>
  <c r="AA330" i="1"/>
  <c r="Z330" i="1" s="1"/>
  <c r="AA132" i="1"/>
  <c r="Z132" i="1" s="1"/>
  <c r="AI314" i="1"/>
  <c r="AO314" i="1" s="1"/>
  <c r="AQ314" i="1" s="1"/>
  <c r="AS314" i="1" s="1"/>
  <c r="AT314" i="1" s="1"/>
  <c r="AC314" i="1"/>
  <c r="AE314" i="1" s="1"/>
  <c r="AF314" i="1" s="1"/>
  <c r="AI292" i="1"/>
  <c r="AO292" i="1" s="1"/>
  <c r="BC292" i="1" s="1"/>
  <c r="BE292" i="1" s="1"/>
  <c r="BG292" i="1" s="1"/>
  <c r="BH292" i="1" s="1"/>
  <c r="AY163" i="1"/>
  <c r="AA83" i="1"/>
  <c r="Z83" i="1" s="1"/>
  <c r="AM131" i="1"/>
  <c r="AN131" i="1" s="1"/>
  <c r="AM132" i="1"/>
  <c r="AN132" i="1" s="1"/>
  <c r="AY136" i="1"/>
  <c r="AM152" i="1"/>
  <c r="AM168" i="1"/>
  <c r="AM183" i="1"/>
  <c r="AM133" i="1"/>
  <c r="AY130" i="1"/>
  <c r="BA130" i="1" s="1"/>
  <c r="BB130" i="1" s="1"/>
  <c r="AY171" i="1"/>
  <c r="AY176" i="1"/>
  <c r="AM176" i="1"/>
  <c r="AY179" i="1"/>
  <c r="AM179" i="1"/>
  <c r="AM186" i="1"/>
  <c r="AY186" i="1"/>
  <c r="AI129" i="1"/>
  <c r="AM140" i="1"/>
  <c r="AY140" i="1"/>
  <c r="AM139" i="1"/>
  <c r="AY139" i="1"/>
  <c r="AM135" i="1"/>
  <c r="AY135" i="1"/>
  <c r="AM166" i="1"/>
  <c r="AY166" i="1"/>
  <c r="AM138" i="1"/>
  <c r="AY138" i="1"/>
  <c r="AM145" i="1"/>
  <c r="AY145" i="1"/>
  <c r="AY153" i="1"/>
  <c r="AM153" i="1"/>
  <c r="AY165" i="1"/>
  <c r="AM165" i="1"/>
  <c r="AM173" i="1"/>
  <c r="AY173" i="1"/>
  <c r="AY180" i="1"/>
  <c r="AM180" i="1"/>
  <c r="AM161" i="1"/>
  <c r="AY161" i="1"/>
  <c r="AY143" i="1"/>
  <c r="AM143" i="1"/>
  <c r="AY158" i="1"/>
  <c r="AM158" i="1"/>
  <c r="AY154" i="1"/>
  <c r="AM154" i="1"/>
  <c r="AM181" i="1"/>
  <c r="AY181" i="1"/>
  <c r="AY178" i="1"/>
  <c r="AM178" i="1"/>
  <c r="AY174" i="1"/>
  <c r="AM174" i="1"/>
  <c r="AY170" i="1"/>
  <c r="AM170" i="1"/>
  <c r="AY129" i="1"/>
  <c r="BA129" i="1" s="1"/>
  <c r="BB129" i="1" s="1"/>
  <c r="AM129" i="1"/>
  <c r="AN129" i="1" s="1"/>
  <c r="AM134" i="1"/>
  <c r="AY134" i="1"/>
  <c r="AM142" i="1"/>
  <c r="AY142" i="1"/>
  <c r="AY149" i="1"/>
  <c r="AM149" i="1"/>
  <c r="AM157" i="1"/>
  <c r="AY157" i="1"/>
  <c r="AY169" i="1"/>
  <c r="AM169" i="1"/>
  <c r="AM177" i="1"/>
  <c r="AY177" i="1"/>
  <c r="AY184" i="1"/>
  <c r="AM184" i="1"/>
  <c r="AY188" i="1"/>
  <c r="AM188" i="1"/>
  <c r="AY185" i="1"/>
  <c r="AM185" i="1"/>
  <c r="AM146" i="1"/>
  <c r="AY146" i="1"/>
  <c r="AI130" i="1"/>
  <c r="AO130" i="1" s="1"/>
  <c r="AQ130" i="1" s="1"/>
  <c r="AS130" i="1" s="1"/>
  <c r="AT130" i="1" s="1"/>
  <c r="AV130" i="1"/>
  <c r="AW130" i="1" s="1"/>
  <c r="AC131" i="1" l="1"/>
  <c r="AE131" i="1" s="1"/>
  <c r="AF131" i="1" s="1"/>
  <c r="Z131" i="1"/>
  <c r="AO131" i="1"/>
  <c r="AQ131" i="1" s="1"/>
  <c r="AS131" i="1" s="1"/>
  <c r="AT131" i="1" s="1"/>
  <c r="AO132" i="1"/>
  <c r="AQ132" i="1" s="1"/>
  <c r="AS132" i="1" s="1"/>
  <c r="AT132" i="1" s="1"/>
  <c r="BC341" i="1"/>
  <c r="BE341" i="1" s="1"/>
  <c r="BG341" i="1" s="1"/>
  <c r="BH341" i="1" s="1"/>
  <c r="AC83" i="1"/>
  <c r="AE83" i="1" s="1"/>
  <c r="AF83" i="1" s="1"/>
  <c r="AC132" i="1"/>
  <c r="AE132" i="1" s="1"/>
  <c r="AF132" i="1" s="1"/>
  <c r="AC330" i="1"/>
  <c r="AE330" i="1" s="1"/>
  <c r="AF330" i="1" s="1"/>
  <c r="AO330" i="1"/>
  <c r="BC314" i="1"/>
  <c r="BE314" i="1" s="1"/>
  <c r="BG314" i="1" s="1"/>
  <c r="BH314" i="1" s="1"/>
  <c r="AQ292" i="1"/>
  <c r="AS292" i="1" s="1"/>
  <c r="AT292" i="1" s="1"/>
  <c r="AO83" i="1"/>
  <c r="AO129" i="1"/>
  <c r="BC130" i="1"/>
  <c r="BE130" i="1" s="1"/>
  <c r="BG130" i="1" s="1"/>
  <c r="BH130" i="1" s="1"/>
  <c r="BC131" i="1" l="1"/>
  <c r="BE131" i="1" s="1"/>
  <c r="BG131" i="1" s="1"/>
  <c r="BH131" i="1" s="1"/>
  <c r="BC132" i="1"/>
  <c r="BE132" i="1" s="1"/>
  <c r="BG132" i="1" s="1"/>
  <c r="BH132" i="1" s="1"/>
  <c r="AQ129" i="1"/>
  <c r="AS129" i="1" s="1"/>
  <c r="AT129" i="1" s="1"/>
  <c r="BC330" i="1"/>
  <c r="AQ330" i="1"/>
  <c r="AS330" i="1" s="1"/>
  <c r="AT330" i="1" s="1"/>
  <c r="BC83" i="1"/>
  <c r="BE83" i="1" s="1"/>
  <c r="BG83" i="1" s="1"/>
  <c r="BH83" i="1" s="1"/>
  <c r="AQ83" i="1"/>
  <c r="AS83" i="1" s="1"/>
  <c r="AT83" i="1" s="1"/>
  <c r="BC129" i="1"/>
  <c r="BE129" i="1" s="1"/>
  <c r="BG129" i="1" s="1"/>
  <c r="BH129" i="1" s="1"/>
  <c r="BE330" i="1" l="1"/>
  <c r="BG330" i="1" s="1"/>
  <c r="BH330" i="1" s="1"/>
  <c r="Z50" i="1"/>
  <c r="P1" i="1" l="1"/>
  <c r="W175" i="2" l="1"/>
  <c r="AI175" i="2" s="1"/>
  <c r="AU175" i="2" s="1"/>
  <c r="P175" i="2"/>
  <c r="AB175" i="2" s="1"/>
  <c r="AN175" i="2" s="1"/>
  <c r="O175" i="2"/>
  <c r="G175" i="2"/>
  <c r="M175" i="2" s="1"/>
  <c r="N175" i="2" s="1"/>
  <c r="W127" i="2"/>
  <c r="AI127" i="2" s="1"/>
  <c r="AU127" i="2" s="1"/>
  <c r="P127" i="2"/>
  <c r="AB127" i="2" s="1"/>
  <c r="AN127" i="2" s="1"/>
  <c r="O127" i="2"/>
  <c r="G127" i="2"/>
  <c r="BA332" i="1"/>
  <c r="AM332" i="1"/>
  <c r="X332" i="1"/>
  <c r="U332" i="1"/>
  <c r="AJ332" i="1" s="1"/>
  <c r="AX332" i="1" s="1"/>
  <c r="S332" i="1"/>
  <c r="AH332" i="1" s="1"/>
  <c r="I332" i="1"/>
  <c r="F332" i="1"/>
  <c r="W242" i="2"/>
  <c r="AI242" i="2" s="1"/>
  <c r="AU242" i="2" s="1"/>
  <c r="P242" i="2"/>
  <c r="AB242" i="2" s="1"/>
  <c r="AN242" i="2" s="1"/>
  <c r="O242" i="2"/>
  <c r="G242" i="2"/>
  <c r="L242" i="2" s="1"/>
  <c r="BA69" i="1"/>
  <c r="AM69" i="1"/>
  <c r="X69" i="1"/>
  <c r="U69" i="1"/>
  <c r="AJ69" i="1" s="1"/>
  <c r="AX69" i="1" s="1"/>
  <c r="S69" i="1"/>
  <c r="AH69" i="1" s="1"/>
  <c r="I69" i="1"/>
  <c r="M69" i="1" s="1"/>
  <c r="F69" i="1"/>
  <c r="N69" i="1" l="1"/>
  <c r="M70" i="1"/>
  <c r="P69" i="1"/>
  <c r="Q69" i="1" s="1"/>
  <c r="L69" i="1"/>
  <c r="N332" i="1"/>
  <c r="P332" i="1" s="1"/>
  <c r="Q332" i="1" s="1"/>
  <c r="L332" i="1"/>
  <c r="AA127" i="2"/>
  <c r="AC127" i="2" s="1"/>
  <c r="AE127" i="2" s="1"/>
  <c r="Q127" i="2"/>
  <c r="S127" i="2" s="1"/>
  <c r="AA242" i="2"/>
  <c r="Q242" i="2"/>
  <c r="S242" i="2" s="1"/>
  <c r="X242" i="2" s="1"/>
  <c r="AA175" i="2"/>
  <c r="Q175" i="2"/>
  <c r="S175" i="2" s="1"/>
  <c r="Y175" i="2" s="1"/>
  <c r="Z175" i="2" s="1"/>
  <c r="M127" i="2"/>
  <c r="N127" i="2" s="1"/>
  <c r="Y69" i="1"/>
  <c r="BB332" i="1"/>
  <c r="AN69" i="1"/>
  <c r="Y332" i="1"/>
  <c r="AN332" i="1"/>
  <c r="L127" i="2"/>
  <c r="M242" i="2"/>
  <c r="N242" i="2" s="1"/>
  <c r="L175" i="2"/>
  <c r="AV332" i="1"/>
  <c r="AW332" i="1" s="1"/>
  <c r="AI332" i="1"/>
  <c r="T332" i="1"/>
  <c r="AV69" i="1"/>
  <c r="AW69" i="1" s="1"/>
  <c r="AI69" i="1"/>
  <c r="BB69" i="1"/>
  <c r="T69" i="1"/>
  <c r="AR28" i="14"/>
  <c r="AR27" i="14"/>
  <c r="AR26" i="14"/>
  <c r="AR25" i="14"/>
  <c r="AR24" i="14"/>
  <c r="AR23" i="14"/>
  <c r="AR22" i="14"/>
  <c r="AR21" i="14"/>
  <c r="AR20" i="14"/>
  <c r="AR19" i="14"/>
  <c r="AR18" i="14"/>
  <c r="AR17" i="14"/>
  <c r="AR16" i="14"/>
  <c r="AR15" i="14"/>
  <c r="AR14" i="14"/>
  <c r="AR13" i="14"/>
  <c r="AR12" i="14"/>
  <c r="AR11" i="14"/>
  <c r="AF28" i="14"/>
  <c r="AF27" i="14"/>
  <c r="AF26" i="14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11" i="14"/>
  <c r="AA1041" i="2"/>
  <c r="W1041" i="2"/>
  <c r="P1041" i="2"/>
  <c r="AB1041" i="2" s="1"/>
  <c r="AN1041" i="2" s="1"/>
  <c r="G1041" i="2"/>
  <c r="M1041" i="2" s="1"/>
  <c r="N1041" i="2" s="1"/>
  <c r="AB69" i="1" l="1"/>
  <c r="AB70" i="1" s="1"/>
  <c r="AP69" i="1"/>
  <c r="AP70" i="1" s="1"/>
  <c r="BD69" i="1"/>
  <c r="BD70" i="1" s="1"/>
  <c r="AR33" i="14"/>
  <c r="AR2" i="14" s="1"/>
  <c r="T33" i="14"/>
  <c r="T2" i="14" s="1"/>
  <c r="AF33" i="14"/>
  <c r="AF2" i="14" s="1"/>
  <c r="X175" i="2"/>
  <c r="AK127" i="2"/>
  <c r="AL127" i="2" s="1"/>
  <c r="AM127" i="2"/>
  <c r="AO127" i="2" s="1"/>
  <c r="AQ127" i="2" s="1"/>
  <c r="AM1041" i="2"/>
  <c r="X127" i="2"/>
  <c r="Y127" i="2"/>
  <c r="Z127" i="2" s="1"/>
  <c r="AM242" i="2"/>
  <c r="AO242" i="2" s="1"/>
  <c r="AQ242" i="2" s="1"/>
  <c r="AC242" i="2"/>
  <c r="AE242" i="2" s="1"/>
  <c r="AI1041" i="2"/>
  <c r="AU1041" i="2" s="1"/>
  <c r="Q1041" i="2"/>
  <c r="S1041" i="2" s="1"/>
  <c r="Y1041" i="2" s="1"/>
  <c r="Z1041" i="2" s="1"/>
  <c r="Y242" i="2"/>
  <c r="Z242" i="2" s="1"/>
  <c r="AM175" i="2"/>
  <c r="AO175" i="2" s="1"/>
  <c r="AQ175" i="2" s="1"/>
  <c r="AC175" i="2"/>
  <c r="AE175" i="2" s="1"/>
  <c r="AJ127" i="2"/>
  <c r="AA69" i="1"/>
  <c r="Z69" i="1" s="1"/>
  <c r="AA332" i="1"/>
  <c r="Z332" i="1" s="1"/>
  <c r="L1041" i="2"/>
  <c r="AC69" i="1" l="1"/>
  <c r="AO1041" i="2"/>
  <c r="AQ1041" i="2" s="1"/>
  <c r="AW1041" i="2" s="1"/>
  <c r="AX1041" i="2" s="1"/>
  <c r="AV242" i="2"/>
  <c r="AW242" i="2"/>
  <c r="AX242" i="2" s="1"/>
  <c r="AV127" i="2"/>
  <c r="AW127" i="2"/>
  <c r="AX127" i="2" s="1"/>
  <c r="AJ175" i="2"/>
  <c r="AK175" i="2"/>
  <c r="AL175" i="2" s="1"/>
  <c r="X1041" i="2"/>
  <c r="AW175" i="2"/>
  <c r="AX175" i="2" s="1"/>
  <c r="AV175" i="2"/>
  <c r="AK242" i="2"/>
  <c r="AL242" i="2" s="1"/>
  <c r="AJ242" i="2"/>
  <c r="AC1041" i="2"/>
  <c r="AE1041" i="2" s="1"/>
  <c r="AE69" i="1"/>
  <c r="AF69" i="1" s="1"/>
  <c r="AC332" i="1"/>
  <c r="AE332" i="1" s="1"/>
  <c r="AF332" i="1" s="1"/>
  <c r="AO69" i="1"/>
  <c r="AO332" i="1"/>
  <c r="AQ332" i="1" s="1"/>
  <c r="AS332" i="1" s="1"/>
  <c r="AT332" i="1" s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43" i="1"/>
  <c r="X345" i="1"/>
  <c r="X325" i="1"/>
  <c r="X328" i="1"/>
  <c r="X329" i="1"/>
  <c r="X331" i="1"/>
  <c r="X309" i="1"/>
  <c r="X310" i="1"/>
  <c r="X311" i="1"/>
  <c r="X312" i="1"/>
  <c r="X313" i="1"/>
  <c r="X316" i="1"/>
  <c r="X318" i="1"/>
  <c r="X293" i="1"/>
  <c r="X294" i="1"/>
  <c r="X295" i="1"/>
  <c r="X296" i="1"/>
  <c r="X297" i="1"/>
  <c r="X274" i="1"/>
  <c r="X270" i="1"/>
  <c r="X272" i="1"/>
  <c r="X273" i="1"/>
  <c r="X278" i="1"/>
  <c r="X276" i="1"/>
  <c r="X279" i="1"/>
  <c r="X275" i="1"/>
  <c r="X254" i="1"/>
  <c r="X256" i="1"/>
  <c r="X261" i="1"/>
  <c r="X262" i="1"/>
  <c r="X259" i="1"/>
  <c r="X243" i="1"/>
  <c r="X241" i="1"/>
  <c r="X240" i="1"/>
  <c r="X242" i="1"/>
  <c r="X221" i="1"/>
  <c r="X222" i="1"/>
  <c r="X223" i="1"/>
  <c r="X224" i="1"/>
  <c r="X225" i="1"/>
  <c r="X227" i="1"/>
  <c r="X228" i="1"/>
  <c r="X229" i="1"/>
  <c r="X209" i="1"/>
  <c r="X210" i="1"/>
  <c r="X211" i="1"/>
  <c r="X111" i="1"/>
  <c r="X112" i="1"/>
  <c r="X109" i="1"/>
  <c r="X113" i="1"/>
  <c r="X114" i="1"/>
  <c r="X115" i="1"/>
  <c r="X116" i="1"/>
  <c r="X79" i="1"/>
  <c r="X80" i="1"/>
  <c r="X81" i="1"/>
  <c r="X82" i="1"/>
  <c r="X84" i="1"/>
  <c r="X85" i="1"/>
  <c r="X86" i="1"/>
  <c r="X87" i="1"/>
  <c r="X88" i="1"/>
  <c r="X89" i="1"/>
  <c r="X76" i="1"/>
  <c r="X90" i="1"/>
  <c r="X91" i="1"/>
  <c r="X92" i="1"/>
  <c r="X50" i="1"/>
  <c r="X47" i="1"/>
  <c r="X51" i="1"/>
  <c r="X46" i="1"/>
  <c r="X54" i="1"/>
  <c r="X53" i="1"/>
  <c r="X59" i="1"/>
  <c r="X49" i="1"/>
  <c r="X57" i="1"/>
  <c r="X58" i="1"/>
  <c r="X48" i="1"/>
  <c r="X52" i="1"/>
  <c r="X11" i="1"/>
  <c r="X14" i="1"/>
  <c r="X15" i="1"/>
  <c r="X16" i="1"/>
  <c r="X17" i="1"/>
  <c r="X19" i="1"/>
  <c r="X21" i="1"/>
  <c r="X22" i="1"/>
  <c r="X23" i="1"/>
  <c r="X24" i="1"/>
  <c r="X25" i="1"/>
  <c r="X26" i="1"/>
  <c r="X27" i="1"/>
  <c r="BA27" i="1"/>
  <c r="BA26" i="1"/>
  <c r="BA25" i="1"/>
  <c r="BA24" i="1"/>
  <c r="BA23" i="1"/>
  <c r="BA22" i="1"/>
  <c r="BA21" i="1"/>
  <c r="BA19" i="1"/>
  <c r="BA17" i="1"/>
  <c r="BA16" i="1"/>
  <c r="BA15" i="1"/>
  <c r="BA14" i="1"/>
  <c r="BA11" i="1"/>
  <c r="BA10" i="1"/>
  <c r="BA9" i="1"/>
  <c r="BA52" i="1"/>
  <c r="BA48" i="1"/>
  <c r="BA58" i="1"/>
  <c r="BA57" i="1"/>
  <c r="BA49" i="1"/>
  <c r="BA59" i="1"/>
  <c r="BA53" i="1"/>
  <c r="BA54" i="1"/>
  <c r="BA46" i="1"/>
  <c r="BA51" i="1"/>
  <c r="BA47" i="1"/>
  <c r="BA50" i="1"/>
  <c r="BA56" i="1"/>
  <c r="BA92" i="1"/>
  <c r="BA91" i="1"/>
  <c r="BA90" i="1"/>
  <c r="BA76" i="1"/>
  <c r="BA89" i="1"/>
  <c r="BA88" i="1"/>
  <c r="BA87" i="1"/>
  <c r="BA86" i="1"/>
  <c r="BA85" i="1"/>
  <c r="BA84" i="1"/>
  <c r="BA82" i="1"/>
  <c r="BA81" i="1"/>
  <c r="BA80" i="1"/>
  <c r="BA79" i="1"/>
  <c r="BA78" i="1"/>
  <c r="BA77" i="1"/>
  <c r="BA116" i="1"/>
  <c r="BA115" i="1"/>
  <c r="BA114" i="1"/>
  <c r="BA113" i="1"/>
  <c r="BA109" i="1"/>
  <c r="BA112" i="1"/>
  <c r="BA111" i="1"/>
  <c r="BA110" i="1"/>
  <c r="BA188" i="1"/>
  <c r="BA186" i="1"/>
  <c r="BA185" i="1"/>
  <c r="BA184" i="1"/>
  <c r="BA183" i="1"/>
  <c r="BA182" i="1"/>
  <c r="BA181" i="1"/>
  <c r="BA180" i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6" i="1"/>
  <c r="BA165" i="1"/>
  <c r="BA164" i="1"/>
  <c r="BA163" i="1"/>
  <c r="BA161" i="1"/>
  <c r="BA159" i="1"/>
  <c r="BA158" i="1"/>
  <c r="BA157" i="1"/>
  <c r="BA156" i="1"/>
  <c r="BA155" i="1"/>
  <c r="BA154" i="1"/>
  <c r="BA153" i="1"/>
  <c r="BA152" i="1"/>
  <c r="BA151" i="1"/>
  <c r="BA149" i="1"/>
  <c r="BA147" i="1"/>
  <c r="BA146" i="1"/>
  <c r="BA145" i="1"/>
  <c r="BA144" i="1"/>
  <c r="BA143" i="1"/>
  <c r="BA142" i="1"/>
  <c r="BA140" i="1"/>
  <c r="BA139" i="1"/>
  <c r="BA138" i="1"/>
  <c r="BA136" i="1"/>
  <c r="BA135" i="1"/>
  <c r="BA134" i="1"/>
  <c r="BA133" i="1"/>
  <c r="BA128" i="1"/>
  <c r="BA211" i="1"/>
  <c r="BA210" i="1"/>
  <c r="BA209" i="1"/>
  <c r="BA207" i="1"/>
  <c r="BA229" i="1"/>
  <c r="BA228" i="1"/>
  <c r="BA227" i="1"/>
  <c r="BA225" i="1"/>
  <c r="BA224" i="1"/>
  <c r="BA223" i="1"/>
  <c r="BA222" i="1"/>
  <c r="BA221" i="1"/>
  <c r="BA219" i="1"/>
  <c r="BA242" i="1"/>
  <c r="BA240" i="1"/>
  <c r="BA241" i="1"/>
  <c r="BA243" i="1"/>
  <c r="BA259" i="1"/>
  <c r="BA262" i="1"/>
  <c r="BA261" i="1"/>
  <c r="BA256" i="1"/>
  <c r="BA254" i="1"/>
  <c r="BA260" i="1"/>
  <c r="BA255" i="1"/>
  <c r="BA275" i="1"/>
  <c r="BA279" i="1"/>
  <c r="BA276" i="1"/>
  <c r="BA278" i="1"/>
  <c r="BA273" i="1"/>
  <c r="BA272" i="1"/>
  <c r="BA270" i="1"/>
  <c r="BA274" i="1"/>
  <c r="BA271" i="1"/>
  <c r="BA297" i="1"/>
  <c r="BA296" i="1"/>
  <c r="BA295" i="1"/>
  <c r="BA294" i="1"/>
  <c r="BA293" i="1"/>
  <c r="BA290" i="1"/>
  <c r="BA318" i="1"/>
  <c r="BA316" i="1"/>
  <c r="BA313" i="1"/>
  <c r="BA312" i="1"/>
  <c r="BA311" i="1"/>
  <c r="BA310" i="1"/>
  <c r="BA309" i="1"/>
  <c r="BA308" i="1"/>
  <c r="BA307" i="1"/>
  <c r="BA331" i="1"/>
  <c r="BA329" i="1"/>
  <c r="BA328" i="1"/>
  <c r="BA325" i="1"/>
  <c r="BA327" i="1"/>
  <c r="BA326" i="1"/>
  <c r="BA345" i="1"/>
  <c r="BA343" i="1"/>
  <c r="BA342" i="1"/>
  <c r="BA344" i="1"/>
  <c r="BA377" i="1"/>
  <c r="BA376" i="1"/>
  <c r="BA375" i="1"/>
  <c r="BA374" i="1"/>
  <c r="BA373" i="1"/>
  <c r="BA372" i="1"/>
  <c r="BA371" i="1"/>
  <c r="BA370" i="1"/>
  <c r="BA369" i="1"/>
  <c r="BA368" i="1"/>
  <c r="BA367" i="1"/>
  <c r="BA366" i="1"/>
  <c r="BA365" i="1"/>
  <c r="BA364" i="1"/>
  <c r="BA363" i="1"/>
  <c r="BA362" i="1"/>
  <c r="BA361" i="1"/>
  <c r="BA360" i="1"/>
  <c r="BA359" i="1"/>
  <c r="BA358" i="1"/>
  <c r="BA357" i="1"/>
  <c r="BA356" i="1"/>
  <c r="BA355" i="1"/>
  <c r="BA394" i="1"/>
  <c r="BA393" i="1"/>
  <c r="BA392" i="1"/>
  <c r="BA391" i="1"/>
  <c r="BA390" i="1"/>
  <c r="BA389" i="1"/>
  <c r="BA388" i="1"/>
  <c r="BA387" i="1"/>
  <c r="BA386" i="1"/>
  <c r="BA384" i="1"/>
  <c r="BA385" i="1"/>
  <c r="AM386" i="1"/>
  <c r="AM387" i="1"/>
  <c r="AM388" i="1"/>
  <c r="AM389" i="1"/>
  <c r="AM390" i="1"/>
  <c r="AM391" i="1"/>
  <c r="AM392" i="1"/>
  <c r="AM393" i="1"/>
  <c r="AM394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43" i="1"/>
  <c r="AM345" i="1"/>
  <c r="AM325" i="1"/>
  <c r="AM328" i="1"/>
  <c r="AM329" i="1"/>
  <c r="AM331" i="1"/>
  <c r="AM309" i="1"/>
  <c r="AM310" i="1"/>
  <c r="AM311" i="1"/>
  <c r="AM312" i="1"/>
  <c r="AM313" i="1"/>
  <c r="AM316" i="1"/>
  <c r="AM318" i="1"/>
  <c r="AM293" i="1"/>
  <c r="AM294" i="1"/>
  <c r="AM295" i="1"/>
  <c r="AM296" i="1"/>
  <c r="AM297" i="1"/>
  <c r="AM274" i="1"/>
  <c r="AM270" i="1"/>
  <c r="AM272" i="1"/>
  <c r="AM273" i="1"/>
  <c r="AM278" i="1"/>
  <c r="AM276" i="1"/>
  <c r="AM279" i="1"/>
  <c r="AM275" i="1"/>
  <c r="AM254" i="1"/>
  <c r="AM256" i="1"/>
  <c r="AM261" i="1"/>
  <c r="AM262" i="1"/>
  <c r="AM259" i="1"/>
  <c r="AM243" i="1"/>
  <c r="AM241" i="1"/>
  <c r="AM240" i="1"/>
  <c r="AM242" i="1"/>
  <c r="AM221" i="1"/>
  <c r="AM222" i="1"/>
  <c r="AM223" i="1"/>
  <c r="AM224" i="1"/>
  <c r="AM225" i="1"/>
  <c r="AM227" i="1"/>
  <c r="AM228" i="1"/>
  <c r="AM229" i="1"/>
  <c r="AM209" i="1"/>
  <c r="AM210" i="1"/>
  <c r="AM211" i="1"/>
  <c r="AM111" i="1"/>
  <c r="AM112" i="1"/>
  <c r="AM109" i="1"/>
  <c r="AM113" i="1"/>
  <c r="AM114" i="1"/>
  <c r="AM115" i="1"/>
  <c r="AM116" i="1"/>
  <c r="AM79" i="1"/>
  <c r="AM80" i="1"/>
  <c r="AM81" i="1"/>
  <c r="AM82" i="1"/>
  <c r="AM84" i="1"/>
  <c r="AM85" i="1"/>
  <c r="AM86" i="1"/>
  <c r="AM87" i="1"/>
  <c r="AM88" i="1"/>
  <c r="AM89" i="1"/>
  <c r="AM76" i="1"/>
  <c r="AM90" i="1"/>
  <c r="AM91" i="1"/>
  <c r="AM92" i="1"/>
  <c r="AM50" i="1"/>
  <c r="AM47" i="1"/>
  <c r="AM51" i="1"/>
  <c r="AM46" i="1"/>
  <c r="AM54" i="1"/>
  <c r="AM53" i="1"/>
  <c r="AM59" i="1"/>
  <c r="AM49" i="1"/>
  <c r="AM57" i="1"/>
  <c r="AM58" i="1"/>
  <c r="AM48" i="1"/>
  <c r="AM52" i="1"/>
  <c r="AM11" i="1"/>
  <c r="AM14" i="1"/>
  <c r="AM15" i="1"/>
  <c r="AM16" i="1"/>
  <c r="AM17" i="1"/>
  <c r="AM19" i="1"/>
  <c r="AM21" i="1"/>
  <c r="AM22" i="1"/>
  <c r="AM23" i="1"/>
  <c r="AM24" i="1"/>
  <c r="AM25" i="1"/>
  <c r="AM26" i="1"/>
  <c r="AM27" i="1"/>
  <c r="AM384" i="1"/>
  <c r="AM385" i="1"/>
  <c r="AM356" i="1"/>
  <c r="AM355" i="1"/>
  <c r="AM342" i="1"/>
  <c r="AM344" i="1"/>
  <c r="AM327" i="1"/>
  <c r="AM326" i="1"/>
  <c r="AM308" i="1"/>
  <c r="AM307" i="1"/>
  <c r="AM290" i="1"/>
  <c r="AM271" i="1"/>
  <c r="AM260" i="1"/>
  <c r="AM255" i="1"/>
  <c r="AM219" i="1"/>
  <c r="AM207" i="1"/>
  <c r="AM110" i="1"/>
  <c r="AM78" i="1"/>
  <c r="AM77" i="1"/>
  <c r="AM56" i="1"/>
  <c r="AM10" i="1"/>
  <c r="AM9" i="1"/>
  <c r="BE1" i="1"/>
  <c r="AQ69" i="1" l="1"/>
  <c r="AS69" i="1" s="1"/>
  <c r="AT69" i="1" s="1"/>
  <c r="AM264" i="1"/>
  <c r="AV1041" i="2"/>
  <c r="AJ1041" i="2"/>
  <c r="AK1041" i="2"/>
  <c r="AL1041" i="2" s="1"/>
  <c r="BC69" i="1"/>
  <c r="BE69" i="1" s="1"/>
  <c r="BC332" i="1"/>
  <c r="BE332" i="1" s="1"/>
  <c r="BG332" i="1" s="1"/>
  <c r="BH332" i="1" s="1"/>
  <c r="X10" i="1"/>
  <c r="X56" i="1"/>
  <c r="X78" i="1"/>
  <c r="X77" i="1"/>
  <c r="X110" i="1"/>
  <c r="X128" i="1"/>
  <c r="X207" i="1"/>
  <c r="X219" i="1"/>
  <c r="X260" i="1"/>
  <c r="X255" i="1"/>
  <c r="X271" i="1"/>
  <c r="X290" i="1"/>
  <c r="X308" i="1"/>
  <c r="X307" i="1"/>
  <c r="X327" i="1"/>
  <c r="X326" i="1"/>
  <c r="X342" i="1"/>
  <c r="X344" i="1"/>
  <c r="X356" i="1"/>
  <c r="X355" i="1"/>
  <c r="X384" i="1"/>
  <c r="X386" i="1"/>
  <c r="X387" i="1"/>
  <c r="X388" i="1"/>
  <c r="X389" i="1"/>
  <c r="X390" i="1"/>
  <c r="X391" i="1"/>
  <c r="X392" i="1"/>
  <c r="X393" i="1"/>
  <c r="X394" i="1"/>
  <c r="X385" i="1"/>
  <c r="T1" i="2"/>
  <c r="BG69" i="1" l="1"/>
  <c r="BH69" i="1" s="1"/>
  <c r="G971" i="2"/>
  <c r="G976" i="2"/>
  <c r="G962" i="2"/>
  <c r="G972" i="2"/>
  <c r="G960" i="2"/>
  <c r="G965" i="2"/>
  <c r="G966" i="2"/>
  <c r="G970" i="2"/>
  <c r="G968" i="2"/>
  <c r="G963" i="2"/>
  <c r="G967" i="2"/>
  <c r="G974" i="2"/>
  <c r="G961" i="2"/>
  <c r="G973" i="2"/>
  <c r="G977" i="2"/>
  <c r="G969" i="2"/>
  <c r="G975" i="2"/>
  <c r="G978" i="2"/>
  <c r="G979" i="2"/>
  <c r="G981" i="2"/>
  <c r="G980" i="2"/>
  <c r="G964" i="2"/>
  <c r="G959" i="2"/>
  <c r="I818" i="2" l="1"/>
  <c r="G794" i="2"/>
  <c r="G632" i="2" l="1"/>
  <c r="G633" i="2"/>
  <c r="G634" i="2"/>
  <c r="G635" i="2"/>
  <c r="G636" i="2"/>
  <c r="G637" i="2"/>
  <c r="G638" i="2"/>
  <c r="G639" i="2"/>
  <c r="G640" i="2"/>
  <c r="G641" i="2"/>
  <c r="G593" i="2"/>
  <c r="G589" i="2"/>
  <c r="G462" i="2" l="1"/>
  <c r="G461" i="2"/>
  <c r="G460" i="2"/>
  <c r="G459" i="2"/>
  <c r="G458" i="2"/>
  <c r="G455" i="2"/>
  <c r="G436" i="2"/>
  <c r="G457" i="2"/>
  <c r="G456" i="2"/>
  <c r="G430" i="2"/>
  <c r="G454" i="2"/>
  <c r="G453" i="2"/>
  <c r="G452" i="2"/>
  <c r="G451" i="2"/>
  <c r="G450" i="2"/>
  <c r="G449" i="2"/>
  <c r="G448" i="2"/>
  <c r="G447" i="2"/>
  <c r="G446" i="2"/>
  <c r="G444" i="2"/>
  <c r="G445" i="2"/>
  <c r="G443" i="2"/>
  <c r="G442" i="2"/>
  <c r="G441" i="2"/>
  <c r="G440" i="2"/>
  <c r="G435" i="2"/>
  <c r="G439" i="2"/>
  <c r="G438" i="2"/>
  <c r="G432" i="2"/>
  <c r="G431" i="2"/>
  <c r="G434" i="2"/>
  <c r="G429" i="2"/>
  <c r="G433" i="2"/>
  <c r="G427" i="2"/>
  <c r="G426" i="2"/>
  <c r="G425" i="2"/>
  <c r="G423" i="2"/>
  <c r="G422" i="2"/>
  <c r="G421" i="2"/>
  <c r="G420" i="2"/>
  <c r="G424" i="2"/>
  <c r="G417" i="2"/>
  <c r="G418" i="2"/>
  <c r="G416" i="2"/>
  <c r="G415" i="2"/>
  <c r="G414" i="2"/>
  <c r="I414" i="2" s="1"/>
  <c r="G413" i="2"/>
  <c r="G437" i="2"/>
  <c r="G412" i="2"/>
  <c r="G463" i="2"/>
  <c r="G411" i="2"/>
  <c r="G410" i="2"/>
  <c r="G409" i="2"/>
  <c r="G408" i="2"/>
  <c r="G407" i="2"/>
  <c r="G406" i="2"/>
  <c r="G405" i="2"/>
  <c r="G404" i="2"/>
  <c r="G403" i="2"/>
  <c r="AT1048" i="2" l="1"/>
  <c r="AR1048" i="2"/>
  <c r="AH1048" i="2"/>
  <c r="AF1048" i="2"/>
  <c r="V1048" i="2"/>
  <c r="T1048" i="2"/>
  <c r="O1048" i="2"/>
  <c r="K1048" i="2"/>
  <c r="J1048" i="2"/>
  <c r="H1048" i="2"/>
  <c r="F1048" i="2"/>
  <c r="E1048" i="2"/>
  <c r="N1047" i="2"/>
  <c r="Z1047" i="2" s="1"/>
  <c r="AL1047" i="2" s="1"/>
  <c r="AX1047" i="2" s="1"/>
  <c r="AA1040" i="2"/>
  <c r="W1040" i="2"/>
  <c r="P1040" i="2"/>
  <c r="AB1040" i="2" s="1"/>
  <c r="AN1040" i="2" s="1"/>
  <c r="G1040" i="2"/>
  <c r="AA1039" i="2"/>
  <c r="W1039" i="2"/>
  <c r="P1039" i="2"/>
  <c r="AB1039" i="2" s="1"/>
  <c r="AN1039" i="2" s="1"/>
  <c r="G1039" i="2"/>
  <c r="M1039" i="2" s="1"/>
  <c r="N1039" i="2" s="1"/>
  <c r="AA1046" i="2"/>
  <c r="W1046" i="2"/>
  <c r="P1046" i="2"/>
  <c r="G1046" i="2"/>
  <c r="AA1038" i="2"/>
  <c r="W1038" i="2"/>
  <c r="P1038" i="2"/>
  <c r="AB1038" i="2" s="1"/>
  <c r="AN1038" i="2" s="1"/>
  <c r="G1038" i="2"/>
  <c r="AA1037" i="2"/>
  <c r="W1037" i="2"/>
  <c r="P1037" i="2"/>
  <c r="G1037" i="2"/>
  <c r="AA1036" i="2"/>
  <c r="W1036" i="2"/>
  <c r="P1036" i="2"/>
  <c r="G1036" i="2"/>
  <c r="AA1035" i="2"/>
  <c r="W1035" i="2"/>
  <c r="P1035" i="2"/>
  <c r="AB1035" i="2" s="1"/>
  <c r="AN1035" i="2" s="1"/>
  <c r="G1035" i="2"/>
  <c r="AA1034" i="2"/>
  <c r="W1034" i="2"/>
  <c r="P1034" i="2"/>
  <c r="AB1034" i="2" s="1"/>
  <c r="AN1034" i="2" s="1"/>
  <c r="G1034" i="2"/>
  <c r="L1034" i="2" s="1"/>
  <c r="AA1033" i="2"/>
  <c r="W1033" i="2"/>
  <c r="P1033" i="2"/>
  <c r="G1033" i="2"/>
  <c r="AA1032" i="2"/>
  <c r="W1032" i="2"/>
  <c r="P1032" i="2"/>
  <c r="AB1032" i="2" s="1"/>
  <c r="AN1032" i="2" s="1"/>
  <c r="G1032" i="2"/>
  <c r="M1032" i="2" s="1"/>
  <c r="N1032" i="2" s="1"/>
  <c r="AA1031" i="2"/>
  <c r="W1031" i="2"/>
  <c r="P1031" i="2"/>
  <c r="AB1031" i="2" s="1"/>
  <c r="AN1031" i="2" s="1"/>
  <c r="G1031" i="2"/>
  <c r="AA1026" i="2"/>
  <c r="W1026" i="2"/>
  <c r="P1026" i="2"/>
  <c r="G1026" i="2"/>
  <c r="AA1025" i="2"/>
  <c r="W1025" i="2"/>
  <c r="P1025" i="2"/>
  <c r="G1025" i="2"/>
  <c r="AA1024" i="2"/>
  <c r="W1024" i="2"/>
  <c r="P1024" i="2"/>
  <c r="G1024" i="2"/>
  <c r="AA1023" i="2"/>
  <c r="W1023" i="2"/>
  <c r="P1023" i="2"/>
  <c r="G1023" i="2"/>
  <c r="AA1022" i="2"/>
  <c r="W1022" i="2"/>
  <c r="P1022" i="2"/>
  <c r="AB1022" i="2" s="1"/>
  <c r="AN1022" i="2" s="1"/>
  <c r="G1022" i="2"/>
  <c r="M1022" i="2" s="1"/>
  <c r="N1022" i="2" s="1"/>
  <c r="AA1021" i="2"/>
  <c r="W1021" i="2"/>
  <c r="P1021" i="2"/>
  <c r="AB1021" i="2" s="1"/>
  <c r="AN1021" i="2" s="1"/>
  <c r="G1021" i="2"/>
  <c r="AA1020" i="2"/>
  <c r="W1020" i="2"/>
  <c r="P1020" i="2"/>
  <c r="AB1020" i="2" s="1"/>
  <c r="AN1020" i="2" s="1"/>
  <c r="G1020" i="2"/>
  <c r="M1020" i="2" s="1"/>
  <c r="N1020" i="2" s="1"/>
  <c r="AA1019" i="2"/>
  <c r="W1019" i="2"/>
  <c r="P1019" i="2"/>
  <c r="AB1019" i="2" s="1"/>
  <c r="AN1019" i="2" s="1"/>
  <c r="G1019" i="2"/>
  <c r="AA1018" i="2"/>
  <c r="W1018" i="2"/>
  <c r="P1018" i="2"/>
  <c r="AB1018" i="2" s="1"/>
  <c r="AN1018" i="2" s="1"/>
  <c r="G1018" i="2"/>
  <c r="M1018" i="2" s="1"/>
  <c r="N1018" i="2" s="1"/>
  <c r="AA1017" i="2"/>
  <c r="W1017" i="2"/>
  <c r="P1017" i="2"/>
  <c r="AB1017" i="2" s="1"/>
  <c r="AN1017" i="2" s="1"/>
  <c r="G1017" i="2"/>
  <c r="AA1016" i="2"/>
  <c r="W1016" i="2"/>
  <c r="P1016" i="2"/>
  <c r="AB1016" i="2" s="1"/>
  <c r="AN1016" i="2" s="1"/>
  <c r="G1016" i="2"/>
  <c r="M1016" i="2" s="1"/>
  <c r="N1016" i="2" s="1"/>
  <c r="AA1015" i="2"/>
  <c r="W1015" i="2"/>
  <c r="P1015" i="2"/>
  <c r="AB1015" i="2" s="1"/>
  <c r="AN1015" i="2" s="1"/>
  <c r="G1015" i="2"/>
  <c r="AA1014" i="2"/>
  <c r="W1014" i="2"/>
  <c r="P1014" i="2"/>
  <c r="AB1014" i="2" s="1"/>
  <c r="AN1014" i="2" s="1"/>
  <c r="G1014" i="2"/>
  <c r="AA1010" i="2"/>
  <c r="W1010" i="2"/>
  <c r="P1010" i="2"/>
  <c r="AB1010" i="2" s="1"/>
  <c r="AN1010" i="2" s="1"/>
  <c r="G1010" i="2"/>
  <c r="M1010" i="2" s="1"/>
  <c r="N1010" i="2" s="1"/>
  <c r="AA1009" i="2"/>
  <c r="W1009" i="2"/>
  <c r="P1009" i="2"/>
  <c r="AB1009" i="2" s="1"/>
  <c r="AN1009" i="2" s="1"/>
  <c r="G1009" i="2"/>
  <c r="AA1006" i="2"/>
  <c r="W1006" i="2"/>
  <c r="P1006" i="2"/>
  <c r="AB1006" i="2" s="1"/>
  <c r="AN1006" i="2" s="1"/>
  <c r="G1006" i="2"/>
  <c r="M1006" i="2" s="1"/>
  <c r="N1006" i="2" s="1"/>
  <c r="AA1005" i="2"/>
  <c r="W1005" i="2"/>
  <c r="P1005" i="2"/>
  <c r="AB1005" i="2" s="1"/>
  <c r="AN1005" i="2" s="1"/>
  <c r="G1005" i="2"/>
  <c r="AA1004" i="2"/>
  <c r="W1004" i="2"/>
  <c r="P1004" i="2"/>
  <c r="AB1004" i="2" s="1"/>
  <c r="AN1004" i="2" s="1"/>
  <c r="G1004" i="2"/>
  <c r="M1004" i="2" s="1"/>
  <c r="N1004" i="2" s="1"/>
  <c r="AA1003" i="2"/>
  <c r="W1003" i="2"/>
  <c r="P1003" i="2"/>
  <c r="AB1003" i="2" s="1"/>
  <c r="AN1003" i="2" s="1"/>
  <c r="G1003" i="2"/>
  <c r="AA1002" i="2"/>
  <c r="W1002" i="2"/>
  <c r="P1002" i="2"/>
  <c r="AB1002" i="2" s="1"/>
  <c r="AN1002" i="2" s="1"/>
  <c r="G1002" i="2"/>
  <c r="AA1001" i="2"/>
  <c r="W1001" i="2"/>
  <c r="P1001" i="2"/>
  <c r="AB1001" i="2" s="1"/>
  <c r="AN1001" i="2" s="1"/>
  <c r="G1001" i="2"/>
  <c r="AA1000" i="2"/>
  <c r="W1000" i="2"/>
  <c r="P1000" i="2"/>
  <c r="AB1000" i="2" s="1"/>
  <c r="AN1000" i="2" s="1"/>
  <c r="G1000" i="2"/>
  <c r="L1000" i="2" s="1"/>
  <c r="AA999" i="2"/>
  <c r="W999" i="2"/>
  <c r="P999" i="2"/>
  <c r="AB999" i="2" s="1"/>
  <c r="AN999" i="2" s="1"/>
  <c r="G999" i="2"/>
  <c r="AA998" i="2"/>
  <c r="W998" i="2"/>
  <c r="P998" i="2"/>
  <c r="AB998" i="2" s="1"/>
  <c r="G998" i="2"/>
  <c r="M998" i="2" s="1"/>
  <c r="N998" i="2" s="1"/>
  <c r="AT993" i="2"/>
  <c r="AR993" i="2"/>
  <c r="AH993" i="2"/>
  <c r="AF993" i="2"/>
  <c r="V993" i="2"/>
  <c r="T993" i="2"/>
  <c r="K993" i="2"/>
  <c r="J993" i="2"/>
  <c r="H993" i="2"/>
  <c r="F993" i="2"/>
  <c r="E993" i="2"/>
  <c r="N992" i="2"/>
  <c r="Z992" i="2" s="1"/>
  <c r="AL992" i="2" s="1"/>
  <c r="AX992" i="2" s="1"/>
  <c r="W991" i="2"/>
  <c r="AI991" i="2" s="1"/>
  <c r="AU991" i="2" s="1"/>
  <c r="P991" i="2"/>
  <c r="AB991" i="2" s="1"/>
  <c r="AN991" i="2" s="1"/>
  <c r="O991" i="2"/>
  <c r="G991" i="2"/>
  <c r="L991" i="2" s="1"/>
  <c r="W990" i="2"/>
  <c r="AI990" i="2" s="1"/>
  <c r="AU990" i="2" s="1"/>
  <c r="P990" i="2"/>
  <c r="AB990" i="2" s="1"/>
  <c r="AN990" i="2" s="1"/>
  <c r="O990" i="2"/>
  <c r="G990" i="2"/>
  <c r="W989" i="2"/>
  <c r="AI989" i="2" s="1"/>
  <c r="AU989" i="2" s="1"/>
  <c r="P989" i="2"/>
  <c r="AB989" i="2" s="1"/>
  <c r="AN989" i="2" s="1"/>
  <c r="O989" i="2"/>
  <c r="W988" i="2"/>
  <c r="P988" i="2"/>
  <c r="AB988" i="2" s="1"/>
  <c r="AN988" i="2" s="1"/>
  <c r="O988" i="2"/>
  <c r="G988" i="2"/>
  <c r="M988" i="2" s="1"/>
  <c r="N988" i="2" s="1"/>
  <c r="W987" i="2"/>
  <c r="AI987" i="2" s="1"/>
  <c r="AU987" i="2" s="1"/>
  <c r="P987" i="2"/>
  <c r="O987" i="2"/>
  <c r="G987" i="2"/>
  <c r="W986" i="2"/>
  <c r="AI986" i="2" s="1"/>
  <c r="AU986" i="2" s="1"/>
  <c r="P986" i="2"/>
  <c r="AB986" i="2" s="1"/>
  <c r="AN986" i="2" s="1"/>
  <c r="O986" i="2"/>
  <c r="G986" i="2"/>
  <c r="W985" i="2"/>
  <c r="AI985" i="2" s="1"/>
  <c r="AU985" i="2" s="1"/>
  <c r="P985" i="2"/>
  <c r="AB985" i="2" s="1"/>
  <c r="AN985" i="2" s="1"/>
  <c r="O985" i="2"/>
  <c r="G985" i="2"/>
  <c r="W984" i="2"/>
  <c r="P984" i="2"/>
  <c r="AB984" i="2" s="1"/>
  <c r="AN984" i="2" s="1"/>
  <c r="O984" i="2"/>
  <c r="G984" i="2"/>
  <c r="M984" i="2" s="1"/>
  <c r="N984" i="2" s="1"/>
  <c r="W983" i="2"/>
  <c r="AI983" i="2" s="1"/>
  <c r="AU983" i="2" s="1"/>
  <c r="P983" i="2"/>
  <c r="AB983" i="2" s="1"/>
  <c r="AN983" i="2" s="1"/>
  <c r="O983" i="2"/>
  <c r="G983" i="2"/>
  <c r="W964" i="2"/>
  <c r="AI964" i="2" s="1"/>
  <c r="AU964" i="2" s="1"/>
  <c r="P964" i="2"/>
  <c r="AB964" i="2" s="1"/>
  <c r="AN964" i="2" s="1"/>
  <c r="O964" i="2"/>
  <c r="W980" i="2"/>
  <c r="AI980" i="2" s="1"/>
  <c r="AU980" i="2" s="1"/>
  <c r="P980" i="2"/>
  <c r="AB980" i="2" s="1"/>
  <c r="AN980" i="2" s="1"/>
  <c r="O980" i="2"/>
  <c r="L980" i="2"/>
  <c r="M980" i="2"/>
  <c r="N980" i="2" s="1"/>
  <c r="W981" i="2"/>
  <c r="AI981" i="2" s="1"/>
  <c r="AU981" i="2" s="1"/>
  <c r="P981" i="2"/>
  <c r="AB981" i="2" s="1"/>
  <c r="AN981" i="2" s="1"/>
  <c r="O981" i="2"/>
  <c r="L981" i="2"/>
  <c r="W979" i="2"/>
  <c r="AI979" i="2" s="1"/>
  <c r="AU979" i="2" s="1"/>
  <c r="P979" i="2"/>
  <c r="AB979" i="2" s="1"/>
  <c r="AN979" i="2" s="1"/>
  <c r="O979" i="2"/>
  <c r="W978" i="2"/>
  <c r="AI978" i="2" s="1"/>
  <c r="AU978" i="2" s="1"/>
  <c r="P978" i="2"/>
  <c r="AB978" i="2" s="1"/>
  <c r="AN978" i="2" s="1"/>
  <c r="O978" i="2"/>
  <c r="M978" i="2"/>
  <c r="N978" i="2" s="1"/>
  <c r="W975" i="2"/>
  <c r="AI975" i="2" s="1"/>
  <c r="AU975" i="2" s="1"/>
  <c r="P975" i="2"/>
  <c r="AB975" i="2" s="1"/>
  <c r="O975" i="2"/>
  <c r="M975" i="2"/>
  <c r="N975" i="2" s="1"/>
  <c r="W969" i="2"/>
  <c r="AI969" i="2" s="1"/>
  <c r="AU969" i="2" s="1"/>
  <c r="P969" i="2"/>
  <c r="AB969" i="2" s="1"/>
  <c r="AN969" i="2" s="1"/>
  <c r="O969" i="2"/>
  <c r="L969" i="2"/>
  <c r="W977" i="2"/>
  <c r="AI977" i="2" s="1"/>
  <c r="AU977" i="2" s="1"/>
  <c r="P977" i="2"/>
  <c r="AB977" i="2" s="1"/>
  <c r="AN977" i="2" s="1"/>
  <c r="O977" i="2"/>
  <c r="W973" i="2"/>
  <c r="AI973" i="2" s="1"/>
  <c r="AU973" i="2" s="1"/>
  <c r="P973" i="2"/>
  <c r="AB973" i="2" s="1"/>
  <c r="AN973" i="2" s="1"/>
  <c r="O973" i="2"/>
  <c r="M973" i="2"/>
  <c r="N973" i="2" s="1"/>
  <c r="W961" i="2"/>
  <c r="AI961" i="2" s="1"/>
  <c r="AU961" i="2" s="1"/>
  <c r="P961" i="2"/>
  <c r="AB961" i="2" s="1"/>
  <c r="AN961" i="2" s="1"/>
  <c r="O961" i="2"/>
  <c r="W974" i="2"/>
  <c r="AI974" i="2" s="1"/>
  <c r="AU974" i="2" s="1"/>
  <c r="P974" i="2"/>
  <c r="AB974" i="2" s="1"/>
  <c r="AN974" i="2" s="1"/>
  <c r="O974" i="2"/>
  <c r="W967" i="2"/>
  <c r="AI967" i="2" s="1"/>
  <c r="AU967" i="2" s="1"/>
  <c r="P967" i="2"/>
  <c r="AB967" i="2" s="1"/>
  <c r="AN967" i="2" s="1"/>
  <c r="O967" i="2"/>
  <c r="W963" i="2"/>
  <c r="AI963" i="2" s="1"/>
  <c r="AU963" i="2" s="1"/>
  <c r="P963" i="2"/>
  <c r="AB963" i="2" s="1"/>
  <c r="AN963" i="2" s="1"/>
  <c r="O963" i="2"/>
  <c r="L963" i="2"/>
  <c r="M963" i="2"/>
  <c r="N963" i="2" s="1"/>
  <c r="W968" i="2"/>
  <c r="AI968" i="2" s="1"/>
  <c r="AU968" i="2" s="1"/>
  <c r="P968" i="2"/>
  <c r="AB968" i="2" s="1"/>
  <c r="AN968" i="2" s="1"/>
  <c r="O968" i="2"/>
  <c r="L968" i="2"/>
  <c r="W970" i="2"/>
  <c r="AI970" i="2" s="1"/>
  <c r="AU970" i="2" s="1"/>
  <c r="P970" i="2"/>
  <c r="AB970" i="2" s="1"/>
  <c r="AN970" i="2" s="1"/>
  <c r="O970" i="2"/>
  <c r="W966" i="2"/>
  <c r="AI966" i="2" s="1"/>
  <c r="AU966" i="2" s="1"/>
  <c r="P966" i="2"/>
  <c r="AB966" i="2" s="1"/>
  <c r="AN966" i="2" s="1"/>
  <c r="O966" i="2"/>
  <c r="M966" i="2"/>
  <c r="N966" i="2" s="1"/>
  <c r="W965" i="2"/>
  <c r="AI965" i="2" s="1"/>
  <c r="AU965" i="2" s="1"/>
  <c r="P965" i="2"/>
  <c r="AB965" i="2" s="1"/>
  <c r="AN965" i="2" s="1"/>
  <c r="O965" i="2"/>
  <c r="L965" i="2"/>
  <c r="W960" i="2"/>
  <c r="AI960" i="2" s="1"/>
  <c r="AU960" i="2" s="1"/>
  <c r="P960" i="2"/>
  <c r="AB960" i="2" s="1"/>
  <c r="AN960" i="2" s="1"/>
  <c r="O960" i="2"/>
  <c r="W972" i="2"/>
  <c r="AI972" i="2" s="1"/>
  <c r="AU972" i="2" s="1"/>
  <c r="P972" i="2"/>
  <c r="AB972" i="2" s="1"/>
  <c r="AN972" i="2" s="1"/>
  <c r="O972" i="2"/>
  <c r="W962" i="2"/>
  <c r="AI962" i="2" s="1"/>
  <c r="AU962" i="2" s="1"/>
  <c r="P962" i="2"/>
  <c r="AB962" i="2" s="1"/>
  <c r="AN962" i="2" s="1"/>
  <c r="O962" i="2"/>
  <c r="W976" i="2"/>
  <c r="AI976" i="2" s="1"/>
  <c r="AU976" i="2" s="1"/>
  <c r="P976" i="2"/>
  <c r="AB976" i="2" s="1"/>
  <c r="AN976" i="2" s="1"/>
  <c r="O976" i="2"/>
  <c r="W971" i="2"/>
  <c r="AI971" i="2" s="1"/>
  <c r="AU971" i="2" s="1"/>
  <c r="P971" i="2"/>
  <c r="AB971" i="2" s="1"/>
  <c r="AN971" i="2" s="1"/>
  <c r="O971" i="2"/>
  <c r="W959" i="2"/>
  <c r="AI959" i="2" s="1"/>
  <c r="AU959" i="2" s="1"/>
  <c r="P959" i="2"/>
  <c r="AB959" i="2" s="1"/>
  <c r="AN959" i="2" s="1"/>
  <c r="O959" i="2"/>
  <c r="L959" i="2"/>
  <c r="W954" i="2"/>
  <c r="AI954" i="2" s="1"/>
  <c r="AU954" i="2" s="1"/>
  <c r="P954" i="2"/>
  <c r="AB954" i="2" s="1"/>
  <c r="AN954" i="2" s="1"/>
  <c r="O954" i="2"/>
  <c r="G954" i="2"/>
  <c r="M954" i="2" s="1"/>
  <c r="N954" i="2" s="1"/>
  <c r="W948" i="2"/>
  <c r="AI948" i="2" s="1"/>
  <c r="AU948" i="2" s="1"/>
  <c r="P948" i="2"/>
  <c r="AB948" i="2" s="1"/>
  <c r="AN948" i="2" s="1"/>
  <c r="O948" i="2"/>
  <c r="G948" i="2"/>
  <c r="M948" i="2" s="1"/>
  <c r="N948" i="2" s="1"/>
  <c r="W955" i="2"/>
  <c r="AI955" i="2" s="1"/>
  <c r="AU955" i="2" s="1"/>
  <c r="P955" i="2"/>
  <c r="AB955" i="2" s="1"/>
  <c r="AN955" i="2" s="1"/>
  <c r="O955" i="2"/>
  <c r="G955" i="2"/>
  <c r="L955" i="2" s="1"/>
  <c r="W956" i="2"/>
  <c r="AI956" i="2" s="1"/>
  <c r="AU956" i="2" s="1"/>
  <c r="P956" i="2"/>
  <c r="AB956" i="2" s="1"/>
  <c r="AN956" i="2" s="1"/>
  <c r="O956" i="2"/>
  <c r="W952" i="2"/>
  <c r="AI952" i="2" s="1"/>
  <c r="AU952" i="2" s="1"/>
  <c r="P952" i="2"/>
  <c r="AB952" i="2" s="1"/>
  <c r="AN952" i="2" s="1"/>
  <c r="O952" i="2"/>
  <c r="G952" i="2"/>
  <c r="W943" i="2"/>
  <c r="AI943" i="2" s="1"/>
  <c r="AU943" i="2" s="1"/>
  <c r="P943" i="2"/>
  <c r="O943" i="2"/>
  <c r="G943" i="2"/>
  <c r="M943" i="2" s="1"/>
  <c r="N943" i="2" s="1"/>
  <c r="W957" i="2"/>
  <c r="P957" i="2"/>
  <c r="AB957" i="2" s="1"/>
  <c r="AN957" i="2" s="1"/>
  <c r="O957" i="2"/>
  <c r="G957" i="2"/>
  <c r="L957" i="2" s="1"/>
  <c r="W953" i="2"/>
  <c r="AI953" i="2" s="1"/>
  <c r="AU953" i="2" s="1"/>
  <c r="P953" i="2"/>
  <c r="AB953" i="2" s="1"/>
  <c r="AN953" i="2" s="1"/>
  <c r="O953" i="2"/>
  <c r="G953" i="2"/>
  <c r="W958" i="2"/>
  <c r="AI958" i="2" s="1"/>
  <c r="AU958" i="2" s="1"/>
  <c r="P958" i="2"/>
  <c r="AB958" i="2" s="1"/>
  <c r="AN958" i="2" s="1"/>
  <c r="O958" i="2"/>
  <c r="G958" i="2"/>
  <c r="W950" i="2"/>
  <c r="AI950" i="2" s="1"/>
  <c r="AU950" i="2" s="1"/>
  <c r="P950" i="2"/>
  <c r="AB950" i="2" s="1"/>
  <c r="AN950" i="2" s="1"/>
  <c r="O950" i="2"/>
  <c r="G950" i="2"/>
  <c r="W951" i="2"/>
  <c r="AI951" i="2" s="1"/>
  <c r="AU951" i="2" s="1"/>
  <c r="P951" i="2"/>
  <c r="AB951" i="2" s="1"/>
  <c r="AN951" i="2" s="1"/>
  <c r="O951" i="2"/>
  <c r="G951" i="2"/>
  <c r="M951" i="2" s="1"/>
  <c r="N951" i="2" s="1"/>
  <c r="W935" i="2"/>
  <c r="AI935" i="2" s="1"/>
  <c r="AU935" i="2" s="1"/>
  <c r="P935" i="2"/>
  <c r="AB935" i="2" s="1"/>
  <c r="AN935" i="2" s="1"/>
  <c r="O935" i="2"/>
  <c r="G935" i="2"/>
  <c r="W946" i="2"/>
  <c r="AI946" i="2" s="1"/>
  <c r="AU946" i="2" s="1"/>
  <c r="P946" i="2"/>
  <c r="AB946" i="2" s="1"/>
  <c r="AN946" i="2" s="1"/>
  <c r="O946" i="2"/>
  <c r="G946" i="2"/>
  <c r="M946" i="2" s="1"/>
  <c r="N946" i="2" s="1"/>
  <c r="W947" i="2"/>
  <c r="AI947" i="2" s="1"/>
  <c r="P947" i="2"/>
  <c r="AB947" i="2" s="1"/>
  <c r="AN947" i="2" s="1"/>
  <c r="O947" i="2"/>
  <c r="G947" i="2"/>
  <c r="W936" i="2"/>
  <c r="AI936" i="2" s="1"/>
  <c r="AU936" i="2" s="1"/>
  <c r="P936" i="2"/>
  <c r="AB936" i="2" s="1"/>
  <c r="AN936" i="2" s="1"/>
  <c r="O936" i="2"/>
  <c r="G936" i="2"/>
  <c r="M936" i="2" s="1"/>
  <c r="N936" i="2" s="1"/>
  <c r="W945" i="2"/>
  <c r="AI945" i="2" s="1"/>
  <c r="AU945" i="2" s="1"/>
  <c r="P945" i="2"/>
  <c r="AB945" i="2" s="1"/>
  <c r="AN945" i="2" s="1"/>
  <c r="O945" i="2"/>
  <c r="G945" i="2"/>
  <c r="W944" i="2"/>
  <c r="AI944" i="2" s="1"/>
  <c r="AU944" i="2" s="1"/>
  <c r="P944" i="2"/>
  <c r="AB944" i="2" s="1"/>
  <c r="AN944" i="2" s="1"/>
  <c r="O944" i="2"/>
  <c r="L944" i="2"/>
  <c r="W941" i="2"/>
  <c r="AI941" i="2" s="1"/>
  <c r="AU941" i="2" s="1"/>
  <c r="P941" i="2"/>
  <c r="AB941" i="2" s="1"/>
  <c r="AN941" i="2" s="1"/>
  <c r="O941" i="2"/>
  <c r="G941" i="2"/>
  <c r="M941" i="2" s="1"/>
  <c r="N941" i="2" s="1"/>
  <c r="W940" i="2"/>
  <c r="AI940" i="2" s="1"/>
  <c r="AU940" i="2" s="1"/>
  <c r="P940" i="2"/>
  <c r="AB940" i="2" s="1"/>
  <c r="AN940" i="2" s="1"/>
  <c r="O940" i="2"/>
  <c r="G940" i="2"/>
  <c r="W939" i="2"/>
  <c r="AI939" i="2" s="1"/>
  <c r="AU939" i="2" s="1"/>
  <c r="P939" i="2"/>
  <c r="AB939" i="2" s="1"/>
  <c r="AN939" i="2" s="1"/>
  <c r="O939" i="2"/>
  <c r="G939" i="2"/>
  <c r="M939" i="2" s="1"/>
  <c r="N939" i="2" s="1"/>
  <c r="W938" i="2"/>
  <c r="AI938" i="2" s="1"/>
  <c r="AU938" i="2" s="1"/>
  <c r="P938" i="2"/>
  <c r="O938" i="2"/>
  <c r="G938" i="2"/>
  <c r="L938" i="2" s="1"/>
  <c r="W937" i="2"/>
  <c r="P937" i="2"/>
  <c r="AB937" i="2" s="1"/>
  <c r="AN937" i="2" s="1"/>
  <c r="O937" i="2"/>
  <c r="G937" i="2"/>
  <c r="W949" i="2"/>
  <c r="AI949" i="2" s="1"/>
  <c r="AU949" i="2" s="1"/>
  <c r="P949" i="2"/>
  <c r="AB949" i="2" s="1"/>
  <c r="AN949" i="2" s="1"/>
  <c r="O949" i="2"/>
  <c r="G949" i="2"/>
  <c r="W934" i="2"/>
  <c r="AI934" i="2" s="1"/>
  <c r="AU934" i="2" s="1"/>
  <c r="P934" i="2"/>
  <c r="AB934" i="2" s="1"/>
  <c r="AN934" i="2" s="1"/>
  <c r="O934" i="2"/>
  <c r="G934" i="2"/>
  <c r="M934" i="2" s="1"/>
  <c r="N934" i="2" s="1"/>
  <c r="W933" i="2"/>
  <c r="AI933" i="2" s="1"/>
  <c r="AU933" i="2" s="1"/>
  <c r="P933" i="2"/>
  <c r="AB933" i="2" s="1"/>
  <c r="AN933" i="2" s="1"/>
  <c r="O933" i="2"/>
  <c r="G933" i="2"/>
  <c r="W932" i="2"/>
  <c r="AI932" i="2" s="1"/>
  <c r="AU932" i="2" s="1"/>
  <c r="P932" i="2"/>
  <c r="AB932" i="2" s="1"/>
  <c r="AN932" i="2" s="1"/>
  <c r="O932" i="2"/>
  <c r="G932" i="2"/>
  <c r="M932" i="2" s="1"/>
  <c r="N932" i="2" s="1"/>
  <c r="W931" i="2"/>
  <c r="P931" i="2"/>
  <c r="AB931" i="2" s="1"/>
  <c r="AN931" i="2" s="1"/>
  <c r="O931" i="2"/>
  <c r="G931" i="2"/>
  <c r="M931" i="2" s="1"/>
  <c r="N931" i="2" s="1"/>
  <c r="W930" i="2"/>
  <c r="P930" i="2"/>
  <c r="AB930" i="2" s="1"/>
  <c r="AN930" i="2" s="1"/>
  <c r="O930" i="2"/>
  <c r="G930" i="2"/>
  <c r="L930" i="2" s="1"/>
  <c r="W929" i="2"/>
  <c r="AI929" i="2" s="1"/>
  <c r="AU929" i="2" s="1"/>
  <c r="P929" i="2"/>
  <c r="AB929" i="2" s="1"/>
  <c r="AN929" i="2" s="1"/>
  <c r="O929" i="2"/>
  <c r="G929" i="2"/>
  <c r="W928" i="2"/>
  <c r="P928" i="2"/>
  <c r="AB928" i="2" s="1"/>
  <c r="AN928" i="2" s="1"/>
  <c r="O928" i="2"/>
  <c r="G928" i="2"/>
  <c r="L928" i="2" s="1"/>
  <c r="W927" i="2"/>
  <c r="AI927" i="2" s="1"/>
  <c r="AU927" i="2" s="1"/>
  <c r="P927" i="2"/>
  <c r="O927" i="2"/>
  <c r="G927" i="2"/>
  <c r="M927" i="2" s="1"/>
  <c r="N927" i="2" s="1"/>
  <c r="W926" i="2"/>
  <c r="AI926" i="2" s="1"/>
  <c r="AU926" i="2" s="1"/>
  <c r="P926" i="2"/>
  <c r="AB926" i="2" s="1"/>
  <c r="AN926" i="2" s="1"/>
  <c r="O926" i="2"/>
  <c r="G926" i="2"/>
  <c r="L926" i="2" s="1"/>
  <c r="W925" i="2"/>
  <c r="AI925" i="2" s="1"/>
  <c r="AU925" i="2" s="1"/>
  <c r="P925" i="2"/>
  <c r="AB925" i="2" s="1"/>
  <c r="AN925" i="2" s="1"/>
  <c r="O925" i="2"/>
  <c r="G925" i="2"/>
  <c r="W924" i="2"/>
  <c r="AI924" i="2" s="1"/>
  <c r="AU924" i="2" s="1"/>
  <c r="P924" i="2"/>
  <c r="O924" i="2"/>
  <c r="G924" i="2"/>
  <c r="W923" i="2"/>
  <c r="AI923" i="2" s="1"/>
  <c r="AU923" i="2" s="1"/>
  <c r="P923" i="2"/>
  <c r="AB923" i="2" s="1"/>
  <c r="O923" i="2"/>
  <c r="G923" i="2"/>
  <c r="M923" i="2" s="1"/>
  <c r="N923" i="2" s="1"/>
  <c r="Y922" i="2"/>
  <c r="AK922" i="2" s="1"/>
  <c r="AW922" i="2" s="1"/>
  <c r="AT917" i="2"/>
  <c r="AR917" i="2"/>
  <c r="AH917" i="2"/>
  <c r="AF917" i="2"/>
  <c r="V917" i="2"/>
  <c r="T917" i="2"/>
  <c r="K917" i="2"/>
  <c r="J917" i="2"/>
  <c r="H917" i="2"/>
  <c r="F917" i="2"/>
  <c r="E917" i="2"/>
  <c r="N916" i="2"/>
  <c r="Z916" i="2" s="1"/>
  <c r="AL916" i="2" s="1"/>
  <c r="AX916" i="2" s="1"/>
  <c r="W900" i="2"/>
  <c r="AI900" i="2" s="1"/>
  <c r="AU900" i="2" s="1"/>
  <c r="P900" i="2"/>
  <c r="AB900" i="2" s="1"/>
  <c r="AN900" i="2" s="1"/>
  <c r="O900" i="2"/>
  <c r="G900" i="2"/>
  <c r="W899" i="2"/>
  <c r="AI899" i="2" s="1"/>
  <c r="AU899" i="2" s="1"/>
  <c r="P899" i="2"/>
  <c r="AB899" i="2" s="1"/>
  <c r="AN899" i="2" s="1"/>
  <c r="O899" i="2"/>
  <c r="G899" i="2"/>
  <c r="M899" i="2" s="1"/>
  <c r="N899" i="2" s="1"/>
  <c r="W898" i="2"/>
  <c r="AI898" i="2" s="1"/>
  <c r="AU898" i="2" s="1"/>
  <c r="P898" i="2"/>
  <c r="O898" i="2"/>
  <c r="G898" i="2"/>
  <c r="M898" i="2" s="1"/>
  <c r="N898" i="2" s="1"/>
  <c r="W897" i="2"/>
  <c r="P897" i="2"/>
  <c r="AB897" i="2" s="1"/>
  <c r="AN897" i="2" s="1"/>
  <c r="O897" i="2"/>
  <c r="G897" i="2"/>
  <c r="M897" i="2" s="1"/>
  <c r="N897" i="2" s="1"/>
  <c r="W906" i="2"/>
  <c r="AI906" i="2" s="1"/>
  <c r="AU906" i="2" s="1"/>
  <c r="P906" i="2"/>
  <c r="AB906" i="2" s="1"/>
  <c r="AN906" i="2" s="1"/>
  <c r="O906" i="2"/>
  <c r="G906" i="2"/>
  <c r="W903" i="2"/>
  <c r="AI903" i="2" s="1"/>
  <c r="AU903" i="2" s="1"/>
  <c r="P903" i="2"/>
  <c r="AB903" i="2" s="1"/>
  <c r="AN903" i="2" s="1"/>
  <c r="O903" i="2"/>
  <c r="L903" i="2"/>
  <c r="M903" i="2"/>
  <c r="N903" i="2" s="1"/>
  <c r="W905" i="2"/>
  <c r="AI905" i="2" s="1"/>
  <c r="AU905" i="2" s="1"/>
  <c r="P905" i="2"/>
  <c r="AB905" i="2" s="1"/>
  <c r="AN905" i="2" s="1"/>
  <c r="O905" i="2"/>
  <c r="G905" i="2"/>
  <c r="L905" i="2" s="1"/>
  <c r="W904" i="2"/>
  <c r="AI904" i="2" s="1"/>
  <c r="AU904" i="2" s="1"/>
  <c r="P904" i="2"/>
  <c r="AB904" i="2" s="1"/>
  <c r="AN904" i="2" s="1"/>
  <c r="O904" i="2"/>
  <c r="G904" i="2"/>
  <c r="W901" i="2"/>
  <c r="AI901" i="2" s="1"/>
  <c r="AU901" i="2" s="1"/>
  <c r="P901" i="2"/>
  <c r="AB901" i="2" s="1"/>
  <c r="AN901" i="2" s="1"/>
  <c r="O901" i="2"/>
  <c r="G901" i="2"/>
  <c r="M901" i="2" s="1"/>
  <c r="N901" i="2" s="1"/>
  <c r="W902" i="2"/>
  <c r="AI902" i="2" s="1"/>
  <c r="P902" i="2"/>
  <c r="AB902" i="2" s="1"/>
  <c r="AN902" i="2" s="1"/>
  <c r="O902" i="2"/>
  <c r="G902" i="2"/>
  <c r="L902" i="2" s="1"/>
  <c r="W915" i="2"/>
  <c r="AI915" i="2" s="1"/>
  <c r="AU915" i="2" s="1"/>
  <c r="P915" i="2"/>
  <c r="AB915" i="2" s="1"/>
  <c r="AN915" i="2" s="1"/>
  <c r="O915" i="2"/>
  <c r="G915" i="2"/>
  <c r="M915" i="2" s="1"/>
  <c r="N915" i="2" s="1"/>
  <c r="W913" i="2"/>
  <c r="AI913" i="2" s="1"/>
  <c r="AU913" i="2" s="1"/>
  <c r="P913" i="2"/>
  <c r="AB913" i="2" s="1"/>
  <c r="AN913" i="2" s="1"/>
  <c r="O913" i="2"/>
  <c r="G913" i="2"/>
  <c r="W912" i="2"/>
  <c r="AI912" i="2" s="1"/>
  <c r="AU912" i="2" s="1"/>
  <c r="P912" i="2"/>
  <c r="AB912" i="2" s="1"/>
  <c r="AN912" i="2" s="1"/>
  <c r="O912" i="2"/>
  <c r="G912" i="2"/>
  <c r="M912" i="2" s="1"/>
  <c r="N912" i="2" s="1"/>
  <c r="W911" i="2"/>
  <c r="AI911" i="2" s="1"/>
  <c r="AU911" i="2" s="1"/>
  <c r="P911" i="2"/>
  <c r="O911" i="2"/>
  <c r="G911" i="2"/>
  <c r="L911" i="2" s="1"/>
  <c r="W910" i="2"/>
  <c r="P910" i="2"/>
  <c r="AB910" i="2" s="1"/>
  <c r="AN910" i="2" s="1"/>
  <c r="O910" i="2"/>
  <c r="G910" i="2"/>
  <c r="M910" i="2" s="1"/>
  <c r="N910" i="2" s="1"/>
  <c r="W909" i="2"/>
  <c r="AI909" i="2" s="1"/>
  <c r="AU909" i="2" s="1"/>
  <c r="P909" i="2"/>
  <c r="AB909" i="2" s="1"/>
  <c r="AN909" i="2" s="1"/>
  <c r="O909" i="2"/>
  <c r="G909" i="2"/>
  <c r="W908" i="2"/>
  <c r="AI908" i="2" s="1"/>
  <c r="AU908" i="2" s="1"/>
  <c r="P908" i="2"/>
  <c r="AB908" i="2" s="1"/>
  <c r="AN908" i="2" s="1"/>
  <c r="O908" i="2"/>
  <c r="G908" i="2"/>
  <c r="W896" i="2"/>
  <c r="AI896" i="2" s="1"/>
  <c r="AU896" i="2" s="1"/>
  <c r="P896" i="2"/>
  <c r="AB896" i="2" s="1"/>
  <c r="AN896" i="2" s="1"/>
  <c r="O896" i="2"/>
  <c r="G896" i="2"/>
  <c r="L896" i="2" s="1"/>
  <c r="W895" i="2"/>
  <c r="P895" i="2"/>
  <c r="AB895" i="2" s="1"/>
  <c r="AN895" i="2" s="1"/>
  <c r="O895" i="2"/>
  <c r="G895" i="2"/>
  <c r="M895" i="2" s="1"/>
  <c r="N895" i="2" s="1"/>
  <c r="W894" i="2"/>
  <c r="AI894" i="2" s="1"/>
  <c r="AU894" i="2" s="1"/>
  <c r="P894" i="2"/>
  <c r="AB894" i="2" s="1"/>
  <c r="AN894" i="2" s="1"/>
  <c r="O894" i="2"/>
  <c r="G894" i="2"/>
  <c r="W892" i="2"/>
  <c r="AI892" i="2" s="1"/>
  <c r="AU892" i="2" s="1"/>
  <c r="P892" i="2"/>
  <c r="AB892" i="2" s="1"/>
  <c r="AN892" i="2" s="1"/>
  <c r="O892" i="2"/>
  <c r="G892" i="2"/>
  <c r="M892" i="2" s="1"/>
  <c r="N892" i="2" s="1"/>
  <c r="W893" i="2"/>
  <c r="AI893" i="2" s="1"/>
  <c r="AU893" i="2" s="1"/>
  <c r="P893" i="2"/>
  <c r="AB893" i="2" s="1"/>
  <c r="AN893" i="2" s="1"/>
  <c r="O893" i="2"/>
  <c r="G893" i="2"/>
  <c r="W891" i="2"/>
  <c r="P891" i="2"/>
  <c r="AB891" i="2" s="1"/>
  <c r="O891" i="2"/>
  <c r="G891" i="2"/>
  <c r="L891" i="2" s="1"/>
  <c r="Y890" i="2"/>
  <c r="AK890" i="2" s="1"/>
  <c r="AW890" i="2" s="1"/>
  <c r="AT885" i="2"/>
  <c r="AS885" i="2"/>
  <c r="AR885" i="2"/>
  <c r="AH885" i="2"/>
  <c r="AG885" i="2"/>
  <c r="AF885" i="2"/>
  <c r="V885" i="2"/>
  <c r="U885" i="2"/>
  <c r="T885" i="2"/>
  <c r="K885" i="2"/>
  <c r="J885" i="2"/>
  <c r="I885" i="2"/>
  <c r="H885" i="2"/>
  <c r="F885" i="2"/>
  <c r="E885" i="2"/>
  <c r="N884" i="2"/>
  <c r="Z884" i="2" s="1"/>
  <c r="AL884" i="2" s="1"/>
  <c r="AX884" i="2" s="1"/>
  <c r="W861" i="2"/>
  <c r="AI861" i="2" s="1"/>
  <c r="AU861" i="2" s="1"/>
  <c r="P861" i="2"/>
  <c r="AB861" i="2" s="1"/>
  <c r="AN861" i="2" s="1"/>
  <c r="O861" i="2"/>
  <c r="G861" i="2"/>
  <c r="M861" i="2" s="1"/>
  <c r="N861" i="2" s="1"/>
  <c r="W862" i="2"/>
  <c r="P862" i="2"/>
  <c r="AB862" i="2" s="1"/>
  <c r="AN862" i="2" s="1"/>
  <c r="O862" i="2"/>
  <c r="G862" i="2"/>
  <c r="L862" i="2" s="1"/>
  <c r="W860" i="2"/>
  <c r="AI860" i="2" s="1"/>
  <c r="AU860" i="2" s="1"/>
  <c r="P860" i="2"/>
  <c r="AB860" i="2" s="1"/>
  <c r="AN860" i="2" s="1"/>
  <c r="O860" i="2"/>
  <c r="G860" i="2"/>
  <c r="L860" i="2" s="1"/>
  <c r="W859" i="2"/>
  <c r="AI859" i="2" s="1"/>
  <c r="AU859" i="2" s="1"/>
  <c r="P859" i="2"/>
  <c r="AB859" i="2" s="1"/>
  <c r="AN859" i="2" s="1"/>
  <c r="O859" i="2"/>
  <c r="G859" i="2"/>
  <c r="W858" i="2"/>
  <c r="AI858" i="2" s="1"/>
  <c r="AU858" i="2" s="1"/>
  <c r="P858" i="2"/>
  <c r="AB858" i="2" s="1"/>
  <c r="AN858" i="2" s="1"/>
  <c r="O858" i="2"/>
  <c r="G858" i="2"/>
  <c r="M858" i="2" s="1"/>
  <c r="N858" i="2" s="1"/>
  <c r="W883" i="2"/>
  <c r="AI883" i="2" s="1"/>
  <c r="P883" i="2"/>
  <c r="AB883" i="2" s="1"/>
  <c r="AN883" i="2" s="1"/>
  <c r="O883" i="2"/>
  <c r="L883" i="2"/>
  <c r="W871" i="2"/>
  <c r="AI871" i="2" s="1"/>
  <c r="AU871" i="2" s="1"/>
  <c r="P871" i="2"/>
  <c r="AB871" i="2" s="1"/>
  <c r="AN871" i="2" s="1"/>
  <c r="O871" i="2"/>
  <c r="G871" i="2"/>
  <c r="M871" i="2" s="1"/>
  <c r="N871" i="2" s="1"/>
  <c r="W870" i="2"/>
  <c r="AI870" i="2" s="1"/>
  <c r="AU870" i="2" s="1"/>
  <c r="P870" i="2"/>
  <c r="AB870" i="2" s="1"/>
  <c r="AN870" i="2" s="1"/>
  <c r="O870" i="2"/>
  <c r="G870" i="2"/>
  <c r="W869" i="2"/>
  <c r="AI869" i="2" s="1"/>
  <c r="AU869" i="2" s="1"/>
  <c r="P869" i="2"/>
  <c r="AB869" i="2" s="1"/>
  <c r="AN869" i="2" s="1"/>
  <c r="O869" i="2"/>
  <c r="G869" i="2"/>
  <c r="M869" i="2" s="1"/>
  <c r="N869" i="2" s="1"/>
  <c r="W868" i="2"/>
  <c r="AI868" i="2" s="1"/>
  <c r="AU868" i="2" s="1"/>
  <c r="P868" i="2"/>
  <c r="O868" i="2"/>
  <c r="G868" i="2"/>
  <c r="L868" i="2" s="1"/>
  <c r="W867" i="2"/>
  <c r="P867" i="2"/>
  <c r="AB867" i="2" s="1"/>
  <c r="AN867" i="2" s="1"/>
  <c r="O867" i="2"/>
  <c r="G867" i="2"/>
  <c r="M867" i="2" s="1"/>
  <c r="N867" i="2" s="1"/>
  <c r="W866" i="2"/>
  <c r="AI866" i="2" s="1"/>
  <c r="AU866" i="2" s="1"/>
  <c r="P866" i="2"/>
  <c r="AB866" i="2" s="1"/>
  <c r="AN866" i="2" s="1"/>
  <c r="O866" i="2"/>
  <c r="G866" i="2"/>
  <c r="W865" i="2"/>
  <c r="AI865" i="2" s="1"/>
  <c r="AU865" i="2" s="1"/>
  <c r="P865" i="2"/>
  <c r="AB865" i="2" s="1"/>
  <c r="AN865" i="2" s="1"/>
  <c r="O865" i="2"/>
  <c r="G865" i="2"/>
  <c r="W864" i="2"/>
  <c r="AI864" i="2" s="1"/>
  <c r="AU864" i="2" s="1"/>
  <c r="P864" i="2"/>
  <c r="AB864" i="2" s="1"/>
  <c r="AN864" i="2" s="1"/>
  <c r="O864" i="2"/>
  <c r="G864" i="2"/>
  <c r="M864" i="2" s="1"/>
  <c r="N864" i="2" s="1"/>
  <c r="W863" i="2"/>
  <c r="P863" i="2"/>
  <c r="AB863" i="2" s="1"/>
  <c r="AN863" i="2" s="1"/>
  <c r="O863" i="2"/>
  <c r="G863" i="2"/>
  <c r="M863" i="2" s="1"/>
  <c r="N863" i="2" s="1"/>
  <c r="W879" i="2"/>
  <c r="AI879" i="2" s="1"/>
  <c r="AU879" i="2" s="1"/>
  <c r="P879" i="2"/>
  <c r="AB879" i="2" s="1"/>
  <c r="AN879" i="2" s="1"/>
  <c r="O879" i="2"/>
  <c r="G879" i="2"/>
  <c r="W881" i="2"/>
  <c r="AI881" i="2" s="1"/>
  <c r="AU881" i="2" s="1"/>
  <c r="P881" i="2"/>
  <c r="AB881" i="2" s="1"/>
  <c r="AN881" i="2" s="1"/>
  <c r="O881" i="2"/>
  <c r="G881" i="2"/>
  <c r="M881" i="2" s="1"/>
  <c r="N881" i="2" s="1"/>
  <c r="W878" i="2"/>
  <c r="AI878" i="2" s="1"/>
  <c r="P878" i="2"/>
  <c r="AB878" i="2" s="1"/>
  <c r="AN878" i="2" s="1"/>
  <c r="O878" i="2"/>
  <c r="G878" i="2"/>
  <c r="L878" i="2" s="1"/>
  <c r="W880" i="2"/>
  <c r="P880" i="2"/>
  <c r="AB880" i="2" s="1"/>
  <c r="AN880" i="2" s="1"/>
  <c r="O880" i="2"/>
  <c r="G880" i="2"/>
  <c r="L880" i="2" s="1"/>
  <c r="W877" i="2"/>
  <c r="AI877" i="2" s="1"/>
  <c r="AU877" i="2" s="1"/>
  <c r="P877" i="2"/>
  <c r="AB877" i="2" s="1"/>
  <c r="AN877" i="2" s="1"/>
  <c r="O877" i="2"/>
  <c r="G877" i="2"/>
  <c r="W876" i="2"/>
  <c r="AI876" i="2" s="1"/>
  <c r="AU876" i="2" s="1"/>
  <c r="P876" i="2"/>
  <c r="AB876" i="2" s="1"/>
  <c r="AN876" i="2" s="1"/>
  <c r="O876" i="2"/>
  <c r="G876" i="2"/>
  <c r="M876" i="2" s="1"/>
  <c r="N876" i="2" s="1"/>
  <c r="W875" i="2"/>
  <c r="AI875" i="2" s="1"/>
  <c r="AU875" i="2" s="1"/>
  <c r="P875" i="2"/>
  <c r="AB875" i="2" s="1"/>
  <c r="AN875" i="2" s="1"/>
  <c r="O875" i="2"/>
  <c r="G875" i="2"/>
  <c r="M875" i="2" s="1"/>
  <c r="N875" i="2" s="1"/>
  <c r="W874" i="2"/>
  <c r="AI874" i="2" s="1"/>
  <c r="AU874" i="2" s="1"/>
  <c r="P874" i="2"/>
  <c r="AB874" i="2" s="1"/>
  <c r="AN874" i="2" s="1"/>
  <c r="O874" i="2"/>
  <c r="G874" i="2"/>
  <c r="L874" i="2" s="1"/>
  <c r="W873" i="2"/>
  <c r="AI873" i="2" s="1"/>
  <c r="AU873" i="2" s="1"/>
  <c r="P873" i="2"/>
  <c r="AB873" i="2" s="1"/>
  <c r="AN873" i="2" s="1"/>
  <c r="O873" i="2"/>
  <c r="G873" i="2"/>
  <c r="W857" i="2"/>
  <c r="AI857" i="2" s="1"/>
  <c r="AU857" i="2" s="1"/>
  <c r="P857" i="2"/>
  <c r="AB857" i="2" s="1"/>
  <c r="AN857" i="2" s="1"/>
  <c r="O857" i="2"/>
  <c r="G857" i="2"/>
  <c r="M857" i="2" s="1"/>
  <c r="N857" i="2" s="1"/>
  <c r="W856" i="2"/>
  <c r="AI856" i="2" s="1"/>
  <c r="AU856" i="2" s="1"/>
  <c r="P856" i="2"/>
  <c r="AB856" i="2" s="1"/>
  <c r="AN856" i="2" s="1"/>
  <c r="O856" i="2"/>
  <c r="G856" i="2"/>
  <c r="L856" i="2" s="1"/>
  <c r="W854" i="2"/>
  <c r="AI854" i="2" s="1"/>
  <c r="AU854" i="2" s="1"/>
  <c r="P854" i="2"/>
  <c r="AB854" i="2" s="1"/>
  <c r="AN854" i="2" s="1"/>
  <c r="O854" i="2"/>
  <c r="G854" i="2"/>
  <c r="W855" i="2"/>
  <c r="AI855" i="2" s="1"/>
  <c r="AU855" i="2" s="1"/>
  <c r="P855" i="2"/>
  <c r="AB855" i="2" s="1"/>
  <c r="AN855" i="2" s="1"/>
  <c r="O855" i="2"/>
  <c r="G855" i="2"/>
  <c r="M855" i="2" s="1"/>
  <c r="N855" i="2" s="1"/>
  <c r="W853" i="2"/>
  <c r="AI853" i="2" s="1"/>
  <c r="AU853" i="2" s="1"/>
  <c r="P853" i="2"/>
  <c r="O853" i="2"/>
  <c r="G853" i="2"/>
  <c r="Y852" i="2"/>
  <c r="AK852" i="2" s="1"/>
  <c r="AW852" i="2" s="1"/>
  <c r="AT847" i="2"/>
  <c r="AR847" i="2"/>
  <c r="AH847" i="2"/>
  <c r="AF847" i="2"/>
  <c r="V847" i="2"/>
  <c r="T847" i="2"/>
  <c r="K847" i="2"/>
  <c r="J847" i="2"/>
  <c r="H847" i="2"/>
  <c r="F847" i="2"/>
  <c r="E847" i="2"/>
  <c r="N846" i="2"/>
  <c r="Z846" i="2" s="1"/>
  <c r="AL846" i="2" s="1"/>
  <c r="AX846" i="2" s="1"/>
  <c r="W829" i="2"/>
  <c r="AI829" i="2" s="1"/>
  <c r="P829" i="2"/>
  <c r="AB829" i="2" s="1"/>
  <c r="AN829" i="2" s="1"/>
  <c r="O829" i="2"/>
  <c r="G829" i="2"/>
  <c r="M829" i="2" s="1"/>
  <c r="N829" i="2" s="1"/>
  <c r="W830" i="2"/>
  <c r="AI830" i="2" s="1"/>
  <c r="AU830" i="2" s="1"/>
  <c r="P830" i="2"/>
  <c r="AB830" i="2" s="1"/>
  <c r="AN830" i="2" s="1"/>
  <c r="O830" i="2"/>
  <c r="G830" i="2"/>
  <c r="W826" i="2"/>
  <c r="AI826" i="2" s="1"/>
  <c r="AU826" i="2" s="1"/>
  <c r="P826" i="2"/>
  <c r="AB826" i="2" s="1"/>
  <c r="AN826" i="2" s="1"/>
  <c r="O826" i="2"/>
  <c r="G826" i="2"/>
  <c r="M826" i="2" s="1"/>
  <c r="N826" i="2" s="1"/>
  <c r="W827" i="2"/>
  <c r="AI827" i="2" s="1"/>
  <c r="P827" i="2"/>
  <c r="AB827" i="2" s="1"/>
  <c r="AN827" i="2" s="1"/>
  <c r="O827" i="2"/>
  <c r="G827" i="2"/>
  <c r="W824" i="2"/>
  <c r="P824" i="2"/>
  <c r="AB824" i="2" s="1"/>
  <c r="AN824" i="2" s="1"/>
  <c r="O824" i="2"/>
  <c r="G824" i="2"/>
  <c r="L824" i="2" s="1"/>
  <c r="W825" i="2"/>
  <c r="AI825" i="2" s="1"/>
  <c r="AU825" i="2" s="1"/>
  <c r="P825" i="2"/>
  <c r="AB825" i="2" s="1"/>
  <c r="AN825" i="2" s="1"/>
  <c r="O825" i="2"/>
  <c r="G825" i="2"/>
  <c r="W821" i="2"/>
  <c r="AI821" i="2" s="1"/>
  <c r="AU821" i="2" s="1"/>
  <c r="P821" i="2"/>
  <c r="AB821" i="2" s="1"/>
  <c r="AN821" i="2" s="1"/>
  <c r="O821" i="2"/>
  <c r="L821" i="2"/>
  <c r="I821" i="2"/>
  <c r="M821" i="2" s="1"/>
  <c r="N821" i="2" s="1"/>
  <c r="W819" i="2"/>
  <c r="AI819" i="2" s="1"/>
  <c r="AU819" i="2" s="1"/>
  <c r="P819" i="2"/>
  <c r="O819" i="2"/>
  <c r="G819" i="2"/>
  <c r="M819" i="2" s="1"/>
  <c r="N819" i="2" s="1"/>
  <c r="W828" i="2"/>
  <c r="P828" i="2"/>
  <c r="AB828" i="2" s="1"/>
  <c r="AN828" i="2" s="1"/>
  <c r="O828" i="2"/>
  <c r="G828" i="2"/>
  <c r="M828" i="2" s="1"/>
  <c r="N828" i="2" s="1"/>
  <c r="W822" i="2"/>
  <c r="AI822" i="2" s="1"/>
  <c r="AU822" i="2" s="1"/>
  <c r="P822" i="2"/>
  <c r="AB822" i="2" s="1"/>
  <c r="AN822" i="2" s="1"/>
  <c r="O822" i="2"/>
  <c r="G822" i="2"/>
  <c r="W823" i="2"/>
  <c r="AI823" i="2" s="1"/>
  <c r="AU823" i="2" s="1"/>
  <c r="P823" i="2"/>
  <c r="AB823" i="2" s="1"/>
  <c r="AN823" i="2" s="1"/>
  <c r="O823" i="2"/>
  <c r="G823" i="2"/>
  <c r="W820" i="2"/>
  <c r="P820" i="2"/>
  <c r="AB820" i="2" s="1"/>
  <c r="AN820" i="2" s="1"/>
  <c r="O820" i="2"/>
  <c r="G820" i="2"/>
  <c r="L820" i="2" s="1"/>
  <c r="W845" i="2"/>
  <c r="AI845" i="2" s="1"/>
  <c r="AU845" i="2" s="1"/>
  <c r="P845" i="2"/>
  <c r="O845" i="2"/>
  <c r="G845" i="2"/>
  <c r="L845" i="2" s="1"/>
  <c r="W818" i="2"/>
  <c r="AI818" i="2" s="1"/>
  <c r="AU818" i="2" s="1"/>
  <c r="P818" i="2"/>
  <c r="AB818" i="2" s="1"/>
  <c r="AN818" i="2" s="1"/>
  <c r="O818" i="2"/>
  <c r="L818" i="2"/>
  <c r="M818" i="2"/>
  <c r="N818" i="2" s="1"/>
  <c r="W817" i="2"/>
  <c r="AI817" i="2" s="1"/>
  <c r="AU817" i="2" s="1"/>
  <c r="P817" i="2"/>
  <c r="AB817" i="2" s="1"/>
  <c r="AN817" i="2" s="1"/>
  <c r="O817" i="2"/>
  <c r="G817" i="2"/>
  <c r="I817" i="2" s="1"/>
  <c r="W816" i="2"/>
  <c r="AI816" i="2" s="1"/>
  <c r="AU816" i="2" s="1"/>
  <c r="P816" i="2"/>
  <c r="AB816" i="2" s="1"/>
  <c r="AN816" i="2" s="1"/>
  <c r="O816" i="2"/>
  <c r="G816" i="2"/>
  <c r="M816" i="2" s="1"/>
  <c r="N816" i="2" s="1"/>
  <c r="W815" i="2"/>
  <c r="AI815" i="2" s="1"/>
  <c r="AU815" i="2" s="1"/>
  <c r="P815" i="2"/>
  <c r="AB815" i="2" s="1"/>
  <c r="AN815" i="2" s="1"/>
  <c r="O815" i="2"/>
  <c r="G815" i="2"/>
  <c r="M815" i="2" s="1"/>
  <c r="N815" i="2" s="1"/>
  <c r="W840" i="2"/>
  <c r="AI840" i="2" s="1"/>
  <c r="AU840" i="2" s="1"/>
  <c r="P840" i="2"/>
  <c r="AB840" i="2" s="1"/>
  <c r="AN840" i="2" s="1"/>
  <c r="O840" i="2"/>
  <c r="G840" i="2"/>
  <c r="M840" i="2" s="1"/>
  <c r="N840" i="2" s="1"/>
  <c r="W839" i="2"/>
  <c r="AI839" i="2" s="1"/>
  <c r="AU839" i="2" s="1"/>
  <c r="P839" i="2"/>
  <c r="AB839" i="2" s="1"/>
  <c r="AN839" i="2" s="1"/>
  <c r="O839" i="2"/>
  <c r="G839" i="2"/>
  <c r="M839" i="2" s="1"/>
  <c r="N839" i="2" s="1"/>
  <c r="W843" i="2"/>
  <c r="AI843" i="2" s="1"/>
  <c r="AU843" i="2" s="1"/>
  <c r="P843" i="2"/>
  <c r="AB843" i="2" s="1"/>
  <c r="AN843" i="2" s="1"/>
  <c r="O843" i="2"/>
  <c r="G843" i="2"/>
  <c r="M843" i="2" s="1"/>
  <c r="N843" i="2" s="1"/>
  <c r="W838" i="2"/>
  <c r="AI838" i="2" s="1"/>
  <c r="AU838" i="2" s="1"/>
  <c r="P838" i="2"/>
  <c r="AB838" i="2" s="1"/>
  <c r="AN838" i="2" s="1"/>
  <c r="O838" i="2"/>
  <c r="G838" i="2"/>
  <c r="W837" i="2"/>
  <c r="AI837" i="2" s="1"/>
  <c r="AU837" i="2" s="1"/>
  <c r="P837" i="2"/>
  <c r="AB837" i="2" s="1"/>
  <c r="AN837" i="2" s="1"/>
  <c r="O837" i="2"/>
  <c r="G837" i="2"/>
  <c r="W836" i="2"/>
  <c r="AI836" i="2" s="1"/>
  <c r="P836" i="2"/>
  <c r="AB836" i="2" s="1"/>
  <c r="AN836" i="2" s="1"/>
  <c r="O836" i="2"/>
  <c r="G836" i="2"/>
  <c r="M836" i="2" s="1"/>
  <c r="N836" i="2" s="1"/>
  <c r="W834" i="2"/>
  <c r="AI834" i="2" s="1"/>
  <c r="AU834" i="2" s="1"/>
  <c r="P834" i="2"/>
  <c r="AB834" i="2" s="1"/>
  <c r="AN834" i="2" s="1"/>
  <c r="O834" i="2"/>
  <c r="G834" i="2"/>
  <c r="L834" i="2" s="1"/>
  <c r="W835" i="2"/>
  <c r="AI835" i="2" s="1"/>
  <c r="AU835" i="2" s="1"/>
  <c r="P835" i="2"/>
  <c r="AB835" i="2" s="1"/>
  <c r="AN835" i="2" s="1"/>
  <c r="O835" i="2"/>
  <c r="G835" i="2"/>
  <c r="L835" i="2" s="1"/>
  <c r="W842" i="2"/>
  <c r="AI842" i="2" s="1"/>
  <c r="AU842" i="2" s="1"/>
  <c r="P842" i="2"/>
  <c r="AB842" i="2" s="1"/>
  <c r="AN842" i="2" s="1"/>
  <c r="O842" i="2"/>
  <c r="G842" i="2"/>
  <c r="M842" i="2" s="1"/>
  <c r="N842" i="2" s="1"/>
  <c r="W833" i="2"/>
  <c r="AI833" i="2" s="1"/>
  <c r="AU833" i="2" s="1"/>
  <c r="P833" i="2"/>
  <c r="O833" i="2"/>
  <c r="G833" i="2"/>
  <c r="M833" i="2" s="1"/>
  <c r="N833" i="2" s="1"/>
  <c r="W832" i="2"/>
  <c r="AI832" i="2" s="1"/>
  <c r="AU832" i="2" s="1"/>
  <c r="P832" i="2"/>
  <c r="O832" i="2"/>
  <c r="G832" i="2"/>
  <c r="L832" i="2" s="1"/>
  <c r="W841" i="2"/>
  <c r="P841" i="2"/>
  <c r="AB841" i="2" s="1"/>
  <c r="AN841" i="2" s="1"/>
  <c r="O841" i="2"/>
  <c r="G841" i="2"/>
  <c r="W814" i="2"/>
  <c r="AI814" i="2" s="1"/>
  <c r="AU814" i="2" s="1"/>
  <c r="P814" i="2"/>
  <c r="AB814" i="2" s="1"/>
  <c r="AN814" i="2" s="1"/>
  <c r="O814" i="2"/>
  <c r="G814" i="2"/>
  <c r="W813" i="2"/>
  <c r="AI813" i="2" s="1"/>
  <c r="AU813" i="2" s="1"/>
  <c r="P813" i="2"/>
  <c r="AB813" i="2" s="1"/>
  <c r="AN813" i="2" s="1"/>
  <c r="O813" i="2"/>
  <c r="G813" i="2"/>
  <c r="W811" i="2"/>
  <c r="AI811" i="2" s="1"/>
  <c r="AU811" i="2" s="1"/>
  <c r="P811" i="2"/>
  <c r="O811" i="2"/>
  <c r="G811" i="2"/>
  <c r="M811" i="2" s="1"/>
  <c r="N811" i="2" s="1"/>
  <c r="W812" i="2"/>
  <c r="P812" i="2"/>
  <c r="AB812" i="2" s="1"/>
  <c r="AN812" i="2" s="1"/>
  <c r="O812" i="2"/>
  <c r="G812" i="2"/>
  <c r="M812" i="2" s="1"/>
  <c r="N812" i="2" s="1"/>
  <c r="W810" i="2"/>
  <c r="AI810" i="2" s="1"/>
  <c r="P810" i="2"/>
  <c r="AB810" i="2" s="1"/>
  <c r="AN810" i="2" s="1"/>
  <c r="O810" i="2"/>
  <c r="G810" i="2"/>
  <c r="Y809" i="2"/>
  <c r="AK809" i="2" s="1"/>
  <c r="AW809" i="2" s="1"/>
  <c r="AT804" i="2"/>
  <c r="AR804" i="2"/>
  <c r="AH804" i="2"/>
  <c r="AF804" i="2"/>
  <c r="V804" i="2"/>
  <c r="T804" i="2"/>
  <c r="K804" i="2"/>
  <c r="J804" i="2"/>
  <c r="H804" i="2"/>
  <c r="F804" i="2"/>
  <c r="E804" i="2"/>
  <c r="N803" i="2"/>
  <c r="Z803" i="2" s="1"/>
  <c r="AL803" i="2" s="1"/>
  <c r="AX803" i="2" s="1"/>
  <c r="W779" i="2"/>
  <c r="AI779" i="2" s="1"/>
  <c r="AU779" i="2" s="1"/>
  <c r="P779" i="2"/>
  <c r="AB779" i="2" s="1"/>
  <c r="AN779" i="2" s="1"/>
  <c r="O779" i="2"/>
  <c r="G779" i="2"/>
  <c r="W778" i="2"/>
  <c r="AI778" i="2" s="1"/>
  <c r="AU778" i="2" s="1"/>
  <c r="P778" i="2"/>
  <c r="AB778" i="2" s="1"/>
  <c r="AN778" i="2" s="1"/>
  <c r="O778" i="2"/>
  <c r="G778" i="2"/>
  <c r="M778" i="2" s="1"/>
  <c r="N778" i="2" s="1"/>
  <c r="W775" i="2"/>
  <c r="AI775" i="2" s="1"/>
  <c r="AU775" i="2" s="1"/>
  <c r="P775" i="2"/>
  <c r="AB775" i="2" s="1"/>
  <c r="AN775" i="2" s="1"/>
  <c r="O775" i="2"/>
  <c r="L775" i="2"/>
  <c r="I775" i="2"/>
  <c r="M775" i="2" s="1"/>
  <c r="N775" i="2" s="1"/>
  <c r="W802" i="2"/>
  <c r="AI802" i="2" s="1"/>
  <c r="AU802" i="2" s="1"/>
  <c r="P802" i="2"/>
  <c r="AB802" i="2" s="1"/>
  <c r="AN802" i="2" s="1"/>
  <c r="O802" i="2"/>
  <c r="G802" i="2"/>
  <c r="M802" i="2" s="1"/>
  <c r="N802" i="2" s="1"/>
  <c r="W794" i="2"/>
  <c r="AI794" i="2" s="1"/>
  <c r="AU794" i="2" s="1"/>
  <c r="P794" i="2"/>
  <c r="AB794" i="2" s="1"/>
  <c r="AN794" i="2" s="1"/>
  <c r="O794" i="2"/>
  <c r="M794" i="2"/>
  <c r="N794" i="2" s="1"/>
  <c r="L794" i="2"/>
  <c r="W795" i="2"/>
  <c r="P795" i="2"/>
  <c r="AB795" i="2" s="1"/>
  <c r="AN795" i="2" s="1"/>
  <c r="O795" i="2"/>
  <c r="G795" i="2"/>
  <c r="M795" i="2" s="1"/>
  <c r="N795" i="2" s="1"/>
  <c r="W800" i="2"/>
  <c r="AI800" i="2" s="1"/>
  <c r="AU800" i="2" s="1"/>
  <c r="P800" i="2"/>
  <c r="AB800" i="2" s="1"/>
  <c r="AN800" i="2" s="1"/>
  <c r="O800" i="2"/>
  <c r="G800" i="2"/>
  <c r="W799" i="2"/>
  <c r="AI799" i="2" s="1"/>
  <c r="AU799" i="2" s="1"/>
  <c r="P799" i="2"/>
  <c r="AB799" i="2" s="1"/>
  <c r="AN799" i="2" s="1"/>
  <c r="O799" i="2"/>
  <c r="L799" i="2"/>
  <c r="I799" i="2"/>
  <c r="M799" i="2" s="1"/>
  <c r="N799" i="2" s="1"/>
  <c r="W797" i="2"/>
  <c r="P797" i="2"/>
  <c r="AB797" i="2" s="1"/>
  <c r="AN797" i="2" s="1"/>
  <c r="O797" i="2"/>
  <c r="G797" i="2"/>
  <c r="M797" i="2" s="1"/>
  <c r="N797" i="2" s="1"/>
  <c r="W798" i="2"/>
  <c r="P798" i="2"/>
  <c r="AB798" i="2" s="1"/>
  <c r="AN798" i="2" s="1"/>
  <c r="O798" i="2"/>
  <c r="G798" i="2"/>
  <c r="L798" i="2" s="1"/>
  <c r="W796" i="2"/>
  <c r="AI796" i="2" s="1"/>
  <c r="AU796" i="2" s="1"/>
  <c r="P796" i="2"/>
  <c r="AB796" i="2" s="1"/>
  <c r="AN796" i="2" s="1"/>
  <c r="O796" i="2"/>
  <c r="G796" i="2"/>
  <c r="W792" i="2"/>
  <c r="AI792" i="2" s="1"/>
  <c r="AU792" i="2" s="1"/>
  <c r="P792" i="2"/>
  <c r="AB792" i="2" s="1"/>
  <c r="AN792" i="2" s="1"/>
  <c r="O792" i="2"/>
  <c r="G792" i="2"/>
  <c r="M792" i="2" s="1"/>
  <c r="N792" i="2" s="1"/>
  <c r="W793" i="2"/>
  <c r="AI793" i="2" s="1"/>
  <c r="AU793" i="2" s="1"/>
  <c r="P793" i="2"/>
  <c r="AB793" i="2" s="1"/>
  <c r="AN793" i="2" s="1"/>
  <c r="O793" i="2"/>
  <c r="G793" i="2"/>
  <c r="M793" i="2" s="1"/>
  <c r="N793" i="2" s="1"/>
  <c r="W791" i="2"/>
  <c r="AI791" i="2" s="1"/>
  <c r="AU791" i="2" s="1"/>
  <c r="P791" i="2"/>
  <c r="AB791" i="2" s="1"/>
  <c r="AN791" i="2" s="1"/>
  <c r="O791" i="2"/>
  <c r="G791" i="2"/>
  <c r="L791" i="2" s="1"/>
  <c r="W789" i="2"/>
  <c r="AI789" i="2" s="1"/>
  <c r="AU789" i="2" s="1"/>
  <c r="P789" i="2"/>
  <c r="AB789" i="2" s="1"/>
  <c r="AN789" i="2" s="1"/>
  <c r="O789" i="2"/>
  <c r="G789" i="2"/>
  <c r="W785" i="2"/>
  <c r="AI785" i="2" s="1"/>
  <c r="AU785" i="2" s="1"/>
  <c r="P785" i="2"/>
  <c r="AB785" i="2" s="1"/>
  <c r="AN785" i="2" s="1"/>
  <c r="O785" i="2"/>
  <c r="G785" i="2"/>
  <c r="W780" i="2"/>
  <c r="AI780" i="2" s="1"/>
  <c r="AU780" i="2" s="1"/>
  <c r="P780" i="2"/>
  <c r="O780" i="2"/>
  <c r="G780" i="2"/>
  <c r="L780" i="2" s="1"/>
  <c r="W781" i="2"/>
  <c r="P781" i="2"/>
  <c r="AB781" i="2" s="1"/>
  <c r="AN781" i="2" s="1"/>
  <c r="O781" i="2"/>
  <c r="G781" i="2"/>
  <c r="M781" i="2" s="1"/>
  <c r="N781" i="2" s="1"/>
  <c r="W784" i="2"/>
  <c r="AI784" i="2" s="1"/>
  <c r="AU784" i="2" s="1"/>
  <c r="P784" i="2"/>
  <c r="AB784" i="2" s="1"/>
  <c r="AN784" i="2" s="1"/>
  <c r="O784" i="2"/>
  <c r="G784" i="2"/>
  <c r="W783" i="2"/>
  <c r="AI783" i="2" s="1"/>
  <c r="AU783" i="2" s="1"/>
  <c r="P783" i="2"/>
  <c r="AB783" i="2" s="1"/>
  <c r="AN783" i="2" s="1"/>
  <c r="O783" i="2"/>
  <c r="G783" i="2"/>
  <c r="W786" i="2"/>
  <c r="AI786" i="2" s="1"/>
  <c r="AU786" i="2" s="1"/>
  <c r="P786" i="2"/>
  <c r="AB786" i="2" s="1"/>
  <c r="AN786" i="2" s="1"/>
  <c r="O786" i="2"/>
  <c r="G786" i="2"/>
  <c r="M786" i="2" s="1"/>
  <c r="N786" i="2" s="1"/>
  <c r="W782" i="2"/>
  <c r="P782" i="2"/>
  <c r="AB782" i="2" s="1"/>
  <c r="AN782" i="2" s="1"/>
  <c r="O782" i="2"/>
  <c r="G782" i="2"/>
  <c r="L782" i="2" s="1"/>
  <c r="W788" i="2"/>
  <c r="AI788" i="2" s="1"/>
  <c r="AU788" i="2" s="1"/>
  <c r="P788" i="2"/>
  <c r="AB788" i="2" s="1"/>
  <c r="AN788" i="2" s="1"/>
  <c r="O788" i="2"/>
  <c r="L788" i="2"/>
  <c r="W787" i="2"/>
  <c r="AI787" i="2" s="1"/>
  <c r="AU787" i="2" s="1"/>
  <c r="P787" i="2"/>
  <c r="AB787" i="2" s="1"/>
  <c r="AN787" i="2" s="1"/>
  <c r="O787" i="2"/>
  <c r="M787" i="2"/>
  <c r="N787" i="2" s="1"/>
  <c r="W774" i="2"/>
  <c r="AI774" i="2" s="1"/>
  <c r="P774" i="2"/>
  <c r="AB774" i="2" s="1"/>
  <c r="AN774" i="2" s="1"/>
  <c r="O774" i="2"/>
  <c r="G774" i="2"/>
  <c r="L774" i="2" s="1"/>
  <c r="W773" i="2"/>
  <c r="AI773" i="2" s="1"/>
  <c r="AU773" i="2" s="1"/>
  <c r="P773" i="2"/>
  <c r="AB773" i="2" s="1"/>
  <c r="AN773" i="2" s="1"/>
  <c r="O773" i="2"/>
  <c r="G773" i="2"/>
  <c r="W771" i="2"/>
  <c r="AI771" i="2" s="1"/>
  <c r="AU771" i="2" s="1"/>
  <c r="P771" i="2"/>
  <c r="AB771" i="2" s="1"/>
  <c r="AN771" i="2" s="1"/>
  <c r="O771" i="2"/>
  <c r="G771" i="2"/>
  <c r="L771" i="2" s="1"/>
  <c r="W770" i="2"/>
  <c r="P770" i="2"/>
  <c r="AB770" i="2" s="1"/>
  <c r="AN770" i="2" s="1"/>
  <c r="O770" i="2"/>
  <c r="G770" i="2"/>
  <c r="Y769" i="2"/>
  <c r="AK769" i="2" s="1"/>
  <c r="AW769" i="2" s="1"/>
  <c r="AT764" i="2"/>
  <c r="AR764" i="2"/>
  <c r="AH764" i="2"/>
  <c r="AF764" i="2"/>
  <c r="V764" i="2"/>
  <c r="T764" i="2"/>
  <c r="K764" i="2"/>
  <c r="J764" i="2"/>
  <c r="H764" i="2"/>
  <c r="F764" i="2"/>
  <c r="E764" i="2"/>
  <c r="O763" i="2"/>
  <c r="AA763" i="2" s="1"/>
  <c r="AM763" i="2" s="1"/>
  <c r="N763" i="2"/>
  <c r="Z763" i="2" s="1"/>
  <c r="AL763" i="2" s="1"/>
  <c r="AX763" i="2" s="1"/>
  <c r="W735" i="2"/>
  <c r="AI735" i="2" s="1"/>
  <c r="AU735" i="2" s="1"/>
  <c r="P735" i="2"/>
  <c r="AB735" i="2" s="1"/>
  <c r="AN735" i="2" s="1"/>
  <c r="O735" i="2"/>
  <c r="G735" i="2"/>
  <c r="L735" i="2" s="1"/>
  <c r="W734" i="2"/>
  <c r="AI734" i="2" s="1"/>
  <c r="AU734" i="2" s="1"/>
  <c r="P734" i="2"/>
  <c r="AB734" i="2" s="1"/>
  <c r="AN734" i="2" s="1"/>
  <c r="O734" i="2"/>
  <c r="G734" i="2"/>
  <c r="I734" i="2" s="1"/>
  <c r="W733" i="2"/>
  <c r="AI733" i="2" s="1"/>
  <c r="AU733" i="2" s="1"/>
  <c r="P733" i="2"/>
  <c r="AB733" i="2" s="1"/>
  <c r="AN733" i="2" s="1"/>
  <c r="O733" i="2"/>
  <c r="G733" i="2"/>
  <c r="M733" i="2" s="1"/>
  <c r="N733" i="2" s="1"/>
  <c r="W732" i="2"/>
  <c r="AI732" i="2" s="1"/>
  <c r="AU732" i="2" s="1"/>
  <c r="P732" i="2"/>
  <c r="AB732" i="2" s="1"/>
  <c r="AN732" i="2" s="1"/>
  <c r="O732" i="2"/>
  <c r="G732" i="2"/>
  <c r="L732" i="2" s="1"/>
  <c r="W731" i="2"/>
  <c r="AI731" i="2" s="1"/>
  <c r="AU731" i="2" s="1"/>
  <c r="P731" i="2"/>
  <c r="AB731" i="2" s="1"/>
  <c r="AN731" i="2" s="1"/>
  <c r="O731" i="2"/>
  <c r="G731" i="2"/>
  <c r="M731" i="2" s="1"/>
  <c r="N731" i="2" s="1"/>
  <c r="W762" i="2"/>
  <c r="AI762" i="2" s="1"/>
  <c r="AU762" i="2" s="1"/>
  <c r="P762" i="2"/>
  <c r="AB762" i="2" s="1"/>
  <c r="AN762" i="2" s="1"/>
  <c r="O762" i="2"/>
  <c r="G762" i="2"/>
  <c r="W758" i="2"/>
  <c r="AI758" i="2" s="1"/>
  <c r="AU758" i="2" s="1"/>
  <c r="P758" i="2"/>
  <c r="AB758" i="2" s="1"/>
  <c r="AN758" i="2" s="1"/>
  <c r="O758" i="2"/>
  <c r="G758" i="2"/>
  <c r="M758" i="2" s="1"/>
  <c r="N758" i="2" s="1"/>
  <c r="W756" i="2"/>
  <c r="AI756" i="2" s="1"/>
  <c r="AU756" i="2" s="1"/>
  <c r="P756" i="2"/>
  <c r="O756" i="2"/>
  <c r="G756" i="2"/>
  <c r="L756" i="2" s="1"/>
  <c r="W757" i="2"/>
  <c r="P757" i="2"/>
  <c r="AB757" i="2" s="1"/>
  <c r="AN757" i="2" s="1"/>
  <c r="O757" i="2"/>
  <c r="G757" i="2"/>
  <c r="M757" i="2" s="1"/>
  <c r="N757" i="2" s="1"/>
  <c r="W755" i="2"/>
  <c r="AI755" i="2" s="1"/>
  <c r="AU755" i="2" s="1"/>
  <c r="P755" i="2"/>
  <c r="AB755" i="2" s="1"/>
  <c r="AN755" i="2" s="1"/>
  <c r="O755" i="2"/>
  <c r="G755" i="2"/>
  <c r="W754" i="2"/>
  <c r="AI754" i="2" s="1"/>
  <c r="AU754" i="2" s="1"/>
  <c r="P754" i="2"/>
  <c r="AB754" i="2" s="1"/>
  <c r="AN754" i="2" s="1"/>
  <c r="O754" i="2"/>
  <c r="G754" i="2"/>
  <c r="W753" i="2"/>
  <c r="AI753" i="2" s="1"/>
  <c r="AU753" i="2" s="1"/>
  <c r="P753" i="2"/>
  <c r="AB753" i="2" s="1"/>
  <c r="AN753" i="2" s="1"/>
  <c r="O753" i="2"/>
  <c r="G753" i="2"/>
  <c r="L753" i="2" s="1"/>
  <c r="W760" i="2"/>
  <c r="P760" i="2"/>
  <c r="AB760" i="2" s="1"/>
  <c r="AN760" i="2" s="1"/>
  <c r="O760" i="2"/>
  <c r="G760" i="2"/>
  <c r="L760" i="2" s="1"/>
  <c r="W752" i="2"/>
  <c r="AI752" i="2" s="1"/>
  <c r="AU752" i="2" s="1"/>
  <c r="P752" i="2"/>
  <c r="AB752" i="2" s="1"/>
  <c r="AN752" i="2" s="1"/>
  <c r="O752" i="2"/>
  <c r="G752" i="2"/>
  <c r="M752" i="2" s="1"/>
  <c r="N752" i="2" s="1"/>
  <c r="W751" i="2"/>
  <c r="AI751" i="2" s="1"/>
  <c r="AU751" i="2" s="1"/>
  <c r="P751" i="2"/>
  <c r="AB751" i="2" s="1"/>
  <c r="AN751" i="2" s="1"/>
  <c r="O751" i="2"/>
  <c r="G751" i="2"/>
  <c r="M751" i="2" s="1"/>
  <c r="N751" i="2" s="1"/>
  <c r="W750" i="2"/>
  <c r="AI750" i="2" s="1"/>
  <c r="AU750" i="2" s="1"/>
  <c r="P750" i="2"/>
  <c r="AB750" i="2" s="1"/>
  <c r="AN750" i="2" s="1"/>
  <c r="O750" i="2"/>
  <c r="G750" i="2"/>
  <c r="M750" i="2" s="1"/>
  <c r="N750" i="2" s="1"/>
  <c r="W749" i="2"/>
  <c r="AI749" i="2" s="1"/>
  <c r="AU749" i="2" s="1"/>
  <c r="P749" i="2"/>
  <c r="AB749" i="2" s="1"/>
  <c r="AN749" i="2" s="1"/>
  <c r="O749" i="2"/>
  <c r="G749" i="2"/>
  <c r="L749" i="2" s="1"/>
  <c r="W748" i="2"/>
  <c r="AI748" i="2" s="1"/>
  <c r="AU748" i="2" s="1"/>
  <c r="P748" i="2"/>
  <c r="AB748" i="2" s="1"/>
  <c r="AN748" i="2" s="1"/>
  <c r="O748" i="2"/>
  <c r="G748" i="2"/>
  <c r="W746" i="2"/>
  <c r="AI746" i="2" s="1"/>
  <c r="AU746" i="2" s="1"/>
  <c r="P746" i="2"/>
  <c r="AB746" i="2" s="1"/>
  <c r="AN746" i="2" s="1"/>
  <c r="O746" i="2"/>
  <c r="G746" i="2"/>
  <c r="W744" i="2"/>
  <c r="AI744" i="2" s="1"/>
  <c r="AU744" i="2" s="1"/>
  <c r="P744" i="2"/>
  <c r="O744" i="2"/>
  <c r="G744" i="2"/>
  <c r="L744" i="2" s="1"/>
  <c r="W738" i="2"/>
  <c r="AI738" i="2" s="1"/>
  <c r="AU738" i="2" s="1"/>
  <c r="P738" i="2"/>
  <c r="AB738" i="2" s="1"/>
  <c r="AN738" i="2" s="1"/>
  <c r="O738" i="2"/>
  <c r="G738" i="2"/>
  <c r="L738" i="2" s="1"/>
  <c r="W739" i="2"/>
  <c r="AI739" i="2" s="1"/>
  <c r="AU739" i="2" s="1"/>
  <c r="P739" i="2"/>
  <c r="AB739" i="2" s="1"/>
  <c r="AN739" i="2" s="1"/>
  <c r="O739" i="2"/>
  <c r="G739" i="2"/>
  <c r="W745" i="2"/>
  <c r="AI745" i="2" s="1"/>
  <c r="P745" i="2"/>
  <c r="O745" i="2"/>
  <c r="G745" i="2"/>
  <c r="M745" i="2" s="1"/>
  <c r="N745" i="2" s="1"/>
  <c r="W740" i="2"/>
  <c r="AI740" i="2" s="1"/>
  <c r="AU740" i="2" s="1"/>
  <c r="P740" i="2"/>
  <c r="AB740" i="2" s="1"/>
  <c r="AN740" i="2" s="1"/>
  <c r="O740" i="2"/>
  <c r="G740" i="2"/>
  <c r="L740" i="2" s="1"/>
  <c r="W743" i="2"/>
  <c r="AI743" i="2" s="1"/>
  <c r="AU743" i="2" s="1"/>
  <c r="P743" i="2"/>
  <c r="AB743" i="2" s="1"/>
  <c r="AN743" i="2" s="1"/>
  <c r="O743" i="2"/>
  <c r="G743" i="2"/>
  <c r="W742" i="2"/>
  <c r="AI742" i="2" s="1"/>
  <c r="AU742" i="2" s="1"/>
  <c r="P742" i="2"/>
  <c r="AB742" i="2" s="1"/>
  <c r="AN742" i="2" s="1"/>
  <c r="O742" i="2"/>
  <c r="G742" i="2"/>
  <c r="M742" i="2" s="1"/>
  <c r="N742" i="2" s="1"/>
  <c r="W741" i="2"/>
  <c r="AI741" i="2" s="1"/>
  <c r="AU741" i="2" s="1"/>
  <c r="P741" i="2"/>
  <c r="AB741" i="2" s="1"/>
  <c r="O741" i="2"/>
  <c r="G741" i="2"/>
  <c r="M741" i="2" s="1"/>
  <c r="N741" i="2" s="1"/>
  <c r="W737" i="2"/>
  <c r="AI737" i="2" s="1"/>
  <c r="AU737" i="2" s="1"/>
  <c r="P737" i="2"/>
  <c r="AB737" i="2" s="1"/>
  <c r="AN737" i="2" s="1"/>
  <c r="O737" i="2"/>
  <c r="G737" i="2"/>
  <c r="L737" i="2" s="1"/>
  <c r="W736" i="2"/>
  <c r="AI736" i="2" s="1"/>
  <c r="AU736" i="2" s="1"/>
  <c r="P736" i="2"/>
  <c r="AB736" i="2" s="1"/>
  <c r="AN736" i="2" s="1"/>
  <c r="O736" i="2"/>
  <c r="G736" i="2"/>
  <c r="W730" i="2"/>
  <c r="AI730" i="2" s="1"/>
  <c r="AU730" i="2" s="1"/>
  <c r="P730" i="2"/>
  <c r="AB730" i="2" s="1"/>
  <c r="AN730" i="2" s="1"/>
  <c r="O730" i="2"/>
  <c r="L730" i="2"/>
  <c r="I730" i="2"/>
  <c r="W729" i="2"/>
  <c r="AI729" i="2" s="1"/>
  <c r="P729" i="2"/>
  <c r="O729" i="2"/>
  <c r="G729" i="2"/>
  <c r="L729" i="2" s="1"/>
  <c r="W727" i="2"/>
  <c r="AI727" i="2" s="1"/>
  <c r="AU727" i="2" s="1"/>
  <c r="P727" i="2"/>
  <c r="AB727" i="2" s="1"/>
  <c r="AN727" i="2" s="1"/>
  <c r="O727" i="2"/>
  <c r="G727" i="2"/>
  <c r="L727" i="2" s="1"/>
  <c r="W728" i="2"/>
  <c r="AI728" i="2" s="1"/>
  <c r="AU728" i="2" s="1"/>
  <c r="P728" i="2"/>
  <c r="AB728" i="2" s="1"/>
  <c r="AN728" i="2" s="1"/>
  <c r="O728" i="2"/>
  <c r="G728" i="2"/>
  <c r="W726" i="2"/>
  <c r="AI726" i="2" s="1"/>
  <c r="AU726" i="2" s="1"/>
  <c r="P726" i="2"/>
  <c r="O726" i="2"/>
  <c r="G726" i="2"/>
  <c r="Y725" i="2"/>
  <c r="AK725" i="2" s="1"/>
  <c r="AW725" i="2" s="1"/>
  <c r="AT720" i="2"/>
  <c r="AS720" i="2"/>
  <c r="AR720" i="2"/>
  <c r="AH720" i="2"/>
  <c r="AG720" i="2"/>
  <c r="AF720" i="2"/>
  <c r="V720" i="2"/>
  <c r="U720" i="2"/>
  <c r="T720" i="2"/>
  <c r="K720" i="2"/>
  <c r="J720" i="2"/>
  <c r="I720" i="2"/>
  <c r="H720" i="2"/>
  <c r="F720" i="2"/>
  <c r="E720" i="2"/>
  <c r="N719" i="2"/>
  <c r="Z719" i="2" s="1"/>
  <c r="AL719" i="2" s="1"/>
  <c r="AX719" i="2" s="1"/>
  <c r="W718" i="2"/>
  <c r="AI718" i="2" s="1"/>
  <c r="AU718" i="2" s="1"/>
  <c r="P718" i="2"/>
  <c r="AB718" i="2" s="1"/>
  <c r="AN718" i="2" s="1"/>
  <c r="O718" i="2"/>
  <c r="G718" i="2"/>
  <c r="W716" i="2"/>
  <c r="AI716" i="2" s="1"/>
  <c r="P716" i="2"/>
  <c r="O716" i="2"/>
  <c r="G716" i="2"/>
  <c r="L716" i="2" s="1"/>
  <c r="W717" i="2"/>
  <c r="AI717" i="2" s="1"/>
  <c r="AU717" i="2" s="1"/>
  <c r="P717" i="2"/>
  <c r="AB717" i="2" s="1"/>
  <c r="AN717" i="2" s="1"/>
  <c r="O717" i="2"/>
  <c r="G717" i="2"/>
  <c r="W715" i="2"/>
  <c r="AI715" i="2" s="1"/>
  <c r="AU715" i="2" s="1"/>
  <c r="P715" i="2"/>
  <c r="AB715" i="2" s="1"/>
  <c r="AN715" i="2" s="1"/>
  <c r="O715" i="2"/>
  <c r="G715" i="2"/>
  <c r="W714" i="2"/>
  <c r="AI714" i="2" s="1"/>
  <c r="AU714" i="2" s="1"/>
  <c r="P714" i="2"/>
  <c r="AB714" i="2" s="1"/>
  <c r="AN714" i="2" s="1"/>
  <c r="O714" i="2"/>
  <c r="G714" i="2"/>
  <c r="M714" i="2" s="1"/>
  <c r="N714" i="2" s="1"/>
  <c r="W713" i="2"/>
  <c r="AI713" i="2" s="1"/>
  <c r="AU713" i="2" s="1"/>
  <c r="P713" i="2"/>
  <c r="AB713" i="2" s="1"/>
  <c r="O713" i="2"/>
  <c r="G713" i="2"/>
  <c r="M713" i="2" s="1"/>
  <c r="N713" i="2" s="1"/>
  <c r="W712" i="2"/>
  <c r="AI712" i="2" s="1"/>
  <c r="AU712" i="2" s="1"/>
  <c r="P712" i="2"/>
  <c r="AB712" i="2" s="1"/>
  <c r="AN712" i="2" s="1"/>
  <c r="O712" i="2"/>
  <c r="G712" i="2"/>
  <c r="L712" i="2" s="1"/>
  <c r="W709" i="2"/>
  <c r="AI709" i="2" s="1"/>
  <c r="AU709" i="2" s="1"/>
  <c r="P709" i="2"/>
  <c r="AB709" i="2" s="1"/>
  <c r="AN709" i="2" s="1"/>
  <c r="O709" i="2"/>
  <c r="G709" i="2"/>
  <c r="M709" i="2" s="1"/>
  <c r="N709" i="2" s="1"/>
  <c r="W703" i="2"/>
  <c r="AI703" i="2" s="1"/>
  <c r="AU703" i="2" s="1"/>
  <c r="P703" i="2"/>
  <c r="AB703" i="2" s="1"/>
  <c r="AN703" i="2" s="1"/>
  <c r="O703" i="2"/>
  <c r="G703" i="2"/>
  <c r="L703" i="2" s="1"/>
  <c r="W707" i="2"/>
  <c r="AI707" i="2" s="1"/>
  <c r="AU707" i="2" s="1"/>
  <c r="P707" i="2"/>
  <c r="AB707" i="2" s="1"/>
  <c r="AN707" i="2" s="1"/>
  <c r="O707" i="2"/>
  <c r="G707" i="2"/>
  <c r="W701" i="2"/>
  <c r="AI701" i="2" s="1"/>
  <c r="AU701" i="2" s="1"/>
  <c r="P701" i="2"/>
  <c r="AB701" i="2" s="1"/>
  <c r="AN701" i="2" s="1"/>
  <c r="O701" i="2"/>
  <c r="G701" i="2"/>
  <c r="M701" i="2" s="1"/>
  <c r="N701" i="2" s="1"/>
  <c r="W708" i="2"/>
  <c r="AI708" i="2" s="1"/>
  <c r="AU708" i="2" s="1"/>
  <c r="P708" i="2"/>
  <c r="AB708" i="2" s="1"/>
  <c r="AN708" i="2" s="1"/>
  <c r="O708" i="2"/>
  <c r="G708" i="2"/>
  <c r="W705" i="2"/>
  <c r="P705" i="2"/>
  <c r="AB705" i="2" s="1"/>
  <c r="AN705" i="2" s="1"/>
  <c r="O705" i="2"/>
  <c r="G705" i="2"/>
  <c r="L705" i="2" s="1"/>
  <c r="W704" i="2"/>
  <c r="AI704" i="2" s="1"/>
  <c r="AU704" i="2" s="1"/>
  <c r="P704" i="2"/>
  <c r="AB704" i="2" s="1"/>
  <c r="AN704" i="2" s="1"/>
  <c r="O704" i="2"/>
  <c r="G704" i="2"/>
  <c r="W696" i="2"/>
  <c r="AI696" i="2" s="1"/>
  <c r="P696" i="2"/>
  <c r="O696" i="2"/>
  <c r="G696" i="2"/>
  <c r="L696" i="2" s="1"/>
  <c r="W695" i="2"/>
  <c r="AI695" i="2" s="1"/>
  <c r="AU695" i="2" s="1"/>
  <c r="P695" i="2"/>
  <c r="AB695" i="2" s="1"/>
  <c r="AN695" i="2" s="1"/>
  <c r="O695" i="2"/>
  <c r="G695" i="2"/>
  <c r="L695" i="2" s="1"/>
  <c r="W698" i="2"/>
  <c r="AI698" i="2" s="1"/>
  <c r="AU698" i="2" s="1"/>
  <c r="P698" i="2"/>
  <c r="AB698" i="2" s="1"/>
  <c r="AN698" i="2" s="1"/>
  <c r="O698" i="2"/>
  <c r="G698" i="2"/>
  <c r="W699" i="2"/>
  <c r="AI699" i="2" s="1"/>
  <c r="AU699" i="2" s="1"/>
  <c r="P699" i="2"/>
  <c r="AB699" i="2" s="1"/>
  <c r="AN699" i="2" s="1"/>
  <c r="O699" i="2"/>
  <c r="G699" i="2"/>
  <c r="M699" i="2" s="1"/>
  <c r="N699" i="2" s="1"/>
  <c r="W694" i="2"/>
  <c r="AI694" i="2" s="1"/>
  <c r="AU694" i="2" s="1"/>
  <c r="P694" i="2"/>
  <c r="O694" i="2"/>
  <c r="G694" i="2"/>
  <c r="W693" i="2"/>
  <c r="AI693" i="2" s="1"/>
  <c r="AU693" i="2" s="1"/>
  <c r="P693" i="2"/>
  <c r="AB693" i="2" s="1"/>
  <c r="AN693" i="2" s="1"/>
  <c r="O693" i="2"/>
  <c r="G693" i="2"/>
  <c r="L693" i="2" s="1"/>
  <c r="W692" i="2"/>
  <c r="AI692" i="2" s="1"/>
  <c r="AU692" i="2" s="1"/>
  <c r="P692" i="2"/>
  <c r="AB692" i="2" s="1"/>
  <c r="AN692" i="2" s="1"/>
  <c r="O692" i="2"/>
  <c r="G692" i="2"/>
  <c r="M692" i="2" s="1"/>
  <c r="N692" i="2" s="1"/>
  <c r="W691" i="2"/>
  <c r="AI691" i="2" s="1"/>
  <c r="AU691" i="2" s="1"/>
  <c r="P691" i="2"/>
  <c r="AB691" i="2" s="1"/>
  <c r="AN691" i="2" s="1"/>
  <c r="O691" i="2"/>
  <c r="G691" i="2"/>
  <c r="M691" i="2" s="1"/>
  <c r="N691" i="2" s="1"/>
  <c r="W690" i="2"/>
  <c r="AI690" i="2" s="1"/>
  <c r="AU690" i="2" s="1"/>
  <c r="P690" i="2"/>
  <c r="AB690" i="2" s="1"/>
  <c r="AN690" i="2" s="1"/>
  <c r="O690" i="2"/>
  <c r="G690" i="2"/>
  <c r="W689" i="2"/>
  <c r="AI689" i="2" s="1"/>
  <c r="AU689" i="2" s="1"/>
  <c r="P689" i="2"/>
  <c r="AB689" i="2" s="1"/>
  <c r="AN689" i="2" s="1"/>
  <c r="O689" i="2"/>
  <c r="G689" i="2"/>
  <c r="W688" i="2"/>
  <c r="AI688" i="2" s="1"/>
  <c r="AU688" i="2" s="1"/>
  <c r="P688" i="2"/>
  <c r="O688" i="2"/>
  <c r="G688" i="2"/>
  <c r="M688" i="2" s="1"/>
  <c r="N688" i="2" s="1"/>
  <c r="Y687" i="2"/>
  <c r="AK687" i="2" s="1"/>
  <c r="AW687" i="2" s="1"/>
  <c r="AT682" i="2"/>
  <c r="AS682" i="2"/>
  <c r="AR682" i="2"/>
  <c r="AH682" i="2"/>
  <c r="AG682" i="2"/>
  <c r="AF682" i="2"/>
  <c r="V682" i="2"/>
  <c r="U682" i="2"/>
  <c r="T682" i="2"/>
  <c r="K682" i="2"/>
  <c r="J682" i="2"/>
  <c r="H682" i="2"/>
  <c r="F682" i="2"/>
  <c r="E682" i="2"/>
  <c r="N681" i="2"/>
  <c r="Z681" i="2" s="1"/>
  <c r="AL681" i="2" s="1"/>
  <c r="AX681" i="2" s="1"/>
  <c r="W659" i="2"/>
  <c r="AI659" i="2" s="1"/>
  <c r="AU659" i="2" s="1"/>
  <c r="P659" i="2"/>
  <c r="O659" i="2"/>
  <c r="G659" i="2"/>
  <c r="W658" i="2"/>
  <c r="AI658" i="2" s="1"/>
  <c r="AU658" i="2" s="1"/>
  <c r="P658" i="2"/>
  <c r="AB658" i="2" s="1"/>
  <c r="AN658" i="2" s="1"/>
  <c r="O658" i="2"/>
  <c r="G658" i="2"/>
  <c r="W657" i="2"/>
  <c r="AI657" i="2" s="1"/>
  <c r="AU657" i="2" s="1"/>
  <c r="P657" i="2"/>
  <c r="AB657" i="2" s="1"/>
  <c r="AN657" i="2" s="1"/>
  <c r="O657" i="2"/>
  <c r="G657" i="2"/>
  <c r="W680" i="2"/>
  <c r="AI680" i="2" s="1"/>
  <c r="AU680" i="2" s="1"/>
  <c r="P680" i="2"/>
  <c r="AB680" i="2" s="1"/>
  <c r="AN680" i="2" s="1"/>
  <c r="O680" i="2"/>
  <c r="G680" i="2"/>
  <c r="M680" i="2" s="1"/>
  <c r="N680" i="2" s="1"/>
  <c r="AA673" i="2"/>
  <c r="W673" i="2"/>
  <c r="P673" i="2"/>
  <c r="AB673" i="2" s="1"/>
  <c r="AN673" i="2" s="1"/>
  <c r="G673" i="2"/>
  <c r="W678" i="2"/>
  <c r="AI678" i="2" s="1"/>
  <c r="P678" i="2"/>
  <c r="O678" i="2"/>
  <c r="G678" i="2"/>
  <c r="W677" i="2"/>
  <c r="AI677" i="2" s="1"/>
  <c r="AU677" i="2" s="1"/>
  <c r="P677" i="2"/>
  <c r="AB677" i="2" s="1"/>
  <c r="AN677" i="2" s="1"/>
  <c r="O677" i="2"/>
  <c r="G677" i="2"/>
  <c r="W676" i="2"/>
  <c r="AI676" i="2" s="1"/>
  <c r="AU676" i="2" s="1"/>
  <c r="P676" i="2"/>
  <c r="AB676" i="2" s="1"/>
  <c r="AN676" i="2" s="1"/>
  <c r="O676" i="2"/>
  <c r="G676" i="2"/>
  <c r="W671" i="2"/>
  <c r="AI671" i="2" s="1"/>
  <c r="AU671" i="2" s="1"/>
  <c r="P671" i="2"/>
  <c r="AB671" i="2" s="1"/>
  <c r="AN671" i="2" s="1"/>
  <c r="O671" i="2"/>
  <c r="G671" i="2"/>
  <c r="W675" i="2"/>
  <c r="AI675" i="2" s="1"/>
  <c r="AU675" i="2" s="1"/>
  <c r="P675" i="2"/>
  <c r="AB675" i="2" s="1"/>
  <c r="O675" i="2"/>
  <c r="G675" i="2"/>
  <c r="W674" i="2"/>
  <c r="AI674" i="2" s="1"/>
  <c r="AU674" i="2" s="1"/>
  <c r="P674" i="2"/>
  <c r="AB674" i="2" s="1"/>
  <c r="AN674" i="2" s="1"/>
  <c r="O674" i="2"/>
  <c r="G674" i="2"/>
  <c r="L674" i="2" s="1"/>
  <c r="W670" i="2"/>
  <c r="AI670" i="2" s="1"/>
  <c r="AU670" i="2" s="1"/>
  <c r="P670" i="2"/>
  <c r="AB670" i="2" s="1"/>
  <c r="AN670" i="2" s="1"/>
  <c r="O670" i="2"/>
  <c r="G670" i="2"/>
  <c r="W672" i="2"/>
  <c r="AI672" i="2" s="1"/>
  <c r="AU672" i="2" s="1"/>
  <c r="P672" i="2"/>
  <c r="AB672" i="2" s="1"/>
  <c r="AN672" i="2" s="1"/>
  <c r="O672" i="2"/>
  <c r="G672" i="2"/>
  <c r="AA666" i="2"/>
  <c r="W666" i="2"/>
  <c r="P666" i="2"/>
  <c r="AB666" i="2" s="1"/>
  <c r="AN666" i="2" s="1"/>
  <c r="G666" i="2"/>
  <c r="W665" i="2"/>
  <c r="AI665" i="2" s="1"/>
  <c r="P665" i="2"/>
  <c r="O665" i="2"/>
  <c r="G665" i="2"/>
  <c r="M665" i="2" s="1"/>
  <c r="N665" i="2" s="1"/>
  <c r="W663" i="2"/>
  <c r="AI663" i="2" s="1"/>
  <c r="AU663" i="2" s="1"/>
  <c r="P663" i="2"/>
  <c r="AB663" i="2" s="1"/>
  <c r="AN663" i="2" s="1"/>
  <c r="O663" i="2"/>
  <c r="G663" i="2"/>
  <c r="L663" i="2" s="1"/>
  <c r="W668" i="2"/>
  <c r="AI668" i="2" s="1"/>
  <c r="AU668" i="2" s="1"/>
  <c r="P668" i="2"/>
  <c r="AB668" i="2" s="1"/>
  <c r="AN668" i="2" s="1"/>
  <c r="O668" i="2"/>
  <c r="G668" i="2"/>
  <c r="W664" i="2"/>
  <c r="AI664" i="2" s="1"/>
  <c r="AU664" i="2" s="1"/>
  <c r="P664" i="2"/>
  <c r="AB664" i="2" s="1"/>
  <c r="AN664" i="2" s="1"/>
  <c r="O664" i="2"/>
  <c r="G664" i="2"/>
  <c r="W662" i="2"/>
  <c r="AI662" i="2" s="1"/>
  <c r="AU662" i="2" s="1"/>
  <c r="P662" i="2"/>
  <c r="O662" i="2"/>
  <c r="G662" i="2"/>
  <c r="L662" i="2" s="1"/>
  <c r="W667" i="2"/>
  <c r="AI667" i="2" s="1"/>
  <c r="AU667" i="2" s="1"/>
  <c r="P667" i="2"/>
  <c r="AB667" i="2" s="1"/>
  <c r="AN667" i="2" s="1"/>
  <c r="O667" i="2"/>
  <c r="G667" i="2"/>
  <c r="W660" i="2"/>
  <c r="AI660" i="2" s="1"/>
  <c r="AU660" i="2" s="1"/>
  <c r="P660" i="2"/>
  <c r="AB660" i="2" s="1"/>
  <c r="AN660" i="2" s="1"/>
  <c r="O660" i="2"/>
  <c r="G660" i="2"/>
  <c r="M660" i="2" s="1"/>
  <c r="N660" i="2" s="1"/>
  <c r="W656" i="2"/>
  <c r="AI656" i="2" s="1"/>
  <c r="AU656" i="2" s="1"/>
  <c r="P656" i="2"/>
  <c r="AB656" i="2" s="1"/>
  <c r="AN656" i="2" s="1"/>
  <c r="O656" i="2"/>
  <c r="G656" i="2"/>
  <c r="M656" i="2" s="1"/>
  <c r="N656" i="2" s="1"/>
  <c r="W655" i="2"/>
  <c r="AI655" i="2" s="1"/>
  <c r="AU655" i="2" s="1"/>
  <c r="P655" i="2"/>
  <c r="AB655" i="2" s="1"/>
  <c r="AN655" i="2" s="1"/>
  <c r="O655" i="2"/>
  <c r="G655" i="2"/>
  <c r="L655" i="2" s="1"/>
  <c r="W653" i="2"/>
  <c r="AI653" i="2" s="1"/>
  <c r="AU653" i="2" s="1"/>
  <c r="P653" i="2"/>
  <c r="AB653" i="2" s="1"/>
  <c r="AN653" i="2" s="1"/>
  <c r="O653" i="2"/>
  <c r="G653" i="2"/>
  <c r="W654" i="2"/>
  <c r="AI654" i="2" s="1"/>
  <c r="AU654" i="2" s="1"/>
  <c r="P654" i="2"/>
  <c r="AB654" i="2" s="1"/>
  <c r="AN654" i="2" s="1"/>
  <c r="O654" i="2"/>
  <c r="G654" i="2"/>
  <c r="W652" i="2"/>
  <c r="AI652" i="2" s="1"/>
  <c r="P652" i="2"/>
  <c r="O652" i="2"/>
  <c r="G652" i="2"/>
  <c r="M652" i="2" s="1"/>
  <c r="N652" i="2" s="1"/>
  <c r="Y651" i="2"/>
  <c r="AK651" i="2" s="1"/>
  <c r="AW651" i="2" s="1"/>
  <c r="AT646" i="2"/>
  <c r="AR646" i="2"/>
  <c r="AH646" i="2"/>
  <c r="AF646" i="2"/>
  <c r="V646" i="2"/>
  <c r="T646" i="2"/>
  <c r="K646" i="2"/>
  <c r="J646" i="2"/>
  <c r="H646" i="2"/>
  <c r="F646" i="2"/>
  <c r="E646" i="2"/>
  <c r="Z645" i="2"/>
  <c r="AL645" i="2" s="1"/>
  <c r="AX645" i="2" s="1"/>
  <c r="W617" i="2"/>
  <c r="AI617" i="2" s="1"/>
  <c r="AU617" i="2" s="1"/>
  <c r="P617" i="2"/>
  <c r="O617" i="2"/>
  <c r="G617" i="2"/>
  <c r="L617" i="2" s="1"/>
  <c r="W616" i="2"/>
  <c r="P616" i="2"/>
  <c r="AB616" i="2" s="1"/>
  <c r="AN616" i="2" s="1"/>
  <c r="O616" i="2"/>
  <c r="G616" i="2"/>
  <c r="L616" i="2" s="1"/>
  <c r="W615" i="2"/>
  <c r="AI615" i="2" s="1"/>
  <c r="AU615" i="2" s="1"/>
  <c r="P615" i="2"/>
  <c r="AB615" i="2" s="1"/>
  <c r="AN615" i="2" s="1"/>
  <c r="O615" i="2"/>
  <c r="G615" i="2"/>
  <c r="W614" i="2"/>
  <c r="AI614" i="2" s="1"/>
  <c r="AU614" i="2" s="1"/>
  <c r="P614" i="2"/>
  <c r="AB614" i="2" s="1"/>
  <c r="AN614" i="2" s="1"/>
  <c r="O614" i="2"/>
  <c r="G614" i="2"/>
  <c r="M614" i="2" s="1"/>
  <c r="N614" i="2" s="1"/>
  <c r="W613" i="2"/>
  <c r="P613" i="2"/>
  <c r="AB613" i="2" s="1"/>
  <c r="AN613" i="2" s="1"/>
  <c r="O613" i="2"/>
  <c r="G613" i="2"/>
  <c r="L613" i="2" s="1"/>
  <c r="W644" i="2"/>
  <c r="AI644" i="2" s="1"/>
  <c r="AU644" i="2" s="1"/>
  <c r="P644" i="2"/>
  <c r="AB644" i="2" s="1"/>
  <c r="AN644" i="2" s="1"/>
  <c r="O644" i="2"/>
  <c r="G644" i="2"/>
  <c r="I644" i="2" s="1"/>
  <c r="AA643" i="2"/>
  <c r="W643" i="2"/>
  <c r="P643" i="2"/>
  <c r="AB643" i="2" s="1"/>
  <c r="AN643" i="2" s="1"/>
  <c r="G643" i="2"/>
  <c r="L643" i="2" s="1"/>
  <c r="W641" i="2"/>
  <c r="AI641" i="2" s="1"/>
  <c r="AU641" i="2" s="1"/>
  <c r="P641" i="2"/>
  <c r="AB641" i="2" s="1"/>
  <c r="AN641" i="2" s="1"/>
  <c r="O641" i="2"/>
  <c r="W640" i="2"/>
  <c r="AI640" i="2" s="1"/>
  <c r="AU640" i="2" s="1"/>
  <c r="P640" i="2"/>
  <c r="AB640" i="2" s="1"/>
  <c r="AN640" i="2" s="1"/>
  <c r="O640" i="2"/>
  <c r="W639" i="2"/>
  <c r="AI639" i="2" s="1"/>
  <c r="AU639" i="2" s="1"/>
  <c r="P639" i="2"/>
  <c r="AB639" i="2" s="1"/>
  <c r="AN639" i="2" s="1"/>
  <c r="O639" i="2"/>
  <c r="L639" i="2"/>
  <c r="W638" i="2"/>
  <c r="AI638" i="2" s="1"/>
  <c r="AU638" i="2" s="1"/>
  <c r="P638" i="2"/>
  <c r="AB638" i="2" s="1"/>
  <c r="AN638" i="2" s="1"/>
  <c r="O638" i="2"/>
  <c r="L638" i="2"/>
  <c r="W637" i="2"/>
  <c r="AI637" i="2" s="1"/>
  <c r="AU637" i="2" s="1"/>
  <c r="P637" i="2"/>
  <c r="AB637" i="2" s="1"/>
  <c r="O637" i="2"/>
  <c r="W636" i="2"/>
  <c r="AI636" i="2" s="1"/>
  <c r="AU636" i="2" s="1"/>
  <c r="P636" i="2"/>
  <c r="AB636" i="2" s="1"/>
  <c r="AN636" i="2" s="1"/>
  <c r="O636" i="2"/>
  <c r="M636" i="2"/>
  <c r="N636" i="2" s="1"/>
  <c r="W635" i="2"/>
  <c r="AI635" i="2" s="1"/>
  <c r="AU635" i="2" s="1"/>
  <c r="P635" i="2"/>
  <c r="AB635" i="2" s="1"/>
  <c r="AN635" i="2" s="1"/>
  <c r="O635" i="2"/>
  <c r="M635" i="2"/>
  <c r="N635" i="2" s="1"/>
  <c r="W634" i="2"/>
  <c r="AI634" i="2" s="1"/>
  <c r="AU634" i="2" s="1"/>
  <c r="P634" i="2"/>
  <c r="AB634" i="2" s="1"/>
  <c r="AN634" i="2" s="1"/>
  <c r="O634" i="2"/>
  <c r="M634" i="2"/>
  <c r="N634" i="2" s="1"/>
  <c r="W633" i="2"/>
  <c r="AI633" i="2" s="1"/>
  <c r="AU633" i="2" s="1"/>
  <c r="P633" i="2"/>
  <c r="AB633" i="2" s="1"/>
  <c r="AN633" i="2" s="1"/>
  <c r="O633" i="2"/>
  <c r="W632" i="2"/>
  <c r="AI632" i="2" s="1"/>
  <c r="AU632" i="2" s="1"/>
  <c r="P632" i="2"/>
  <c r="AB632" i="2" s="1"/>
  <c r="AN632" i="2" s="1"/>
  <c r="O632" i="2"/>
  <c r="M632" i="2"/>
  <c r="N632" i="2" s="1"/>
  <c r="W631" i="2"/>
  <c r="AI631" i="2" s="1"/>
  <c r="AU631" i="2" s="1"/>
  <c r="P631" i="2"/>
  <c r="AB631" i="2" s="1"/>
  <c r="AN631" i="2" s="1"/>
  <c r="O631" i="2"/>
  <c r="G631" i="2"/>
  <c r="L631" i="2" s="1"/>
  <c r="AA629" i="2"/>
  <c r="W629" i="2"/>
  <c r="P629" i="2"/>
  <c r="AB629" i="2" s="1"/>
  <c r="AN629" i="2" s="1"/>
  <c r="G629" i="2"/>
  <c r="L629" i="2" s="1"/>
  <c r="W628" i="2"/>
  <c r="P628" i="2"/>
  <c r="AB628" i="2" s="1"/>
  <c r="AN628" i="2" s="1"/>
  <c r="O628" i="2"/>
  <c r="G628" i="2"/>
  <c r="M628" i="2" s="1"/>
  <c r="N628" i="2" s="1"/>
  <c r="W627" i="2"/>
  <c r="AI627" i="2" s="1"/>
  <c r="AU627" i="2" s="1"/>
  <c r="P627" i="2"/>
  <c r="AB627" i="2" s="1"/>
  <c r="AN627" i="2" s="1"/>
  <c r="O627" i="2"/>
  <c r="G627" i="2"/>
  <c r="W625" i="2"/>
  <c r="AI625" i="2" s="1"/>
  <c r="AU625" i="2" s="1"/>
  <c r="P625" i="2"/>
  <c r="AB625" i="2" s="1"/>
  <c r="AN625" i="2" s="1"/>
  <c r="O625" i="2"/>
  <c r="G625" i="2"/>
  <c r="M625" i="2" s="1"/>
  <c r="N625" i="2" s="1"/>
  <c r="W624" i="2"/>
  <c r="AI624" i="2" s="1"/>
  <c r="AU624" i="2" s="1"/>
  <c r="P624" i="2"/>
  <c r="AB624" i="2" s="1"/>
  <c r="AN624" i="2" s="1"/>
  <c r="O624" i="2"/>
  <c r="G624" i="2"/>
  <c r="M624" i="2" s="1"/>
  <c r="N624" i="2" s="1"/>
  <c r="W623" i="2"/>
  <c r="AI623" i="2" s="1"/>
  <c r="AU623" i="2" s="1"/>
  <c r="P623" i="2"/>
  <c r="AB623" i="2" s="1"/>
  <c r="AN623" i="2" s="1"/>
  <c r="O623" i="2"/>
  <c r="G623" i="2"/>
  <c r="M623" i="2" s="1"/>
  <c r="N623" i="2" s="1"/>
  <c r="W626" i="2"/>
  <c r="AI626" i="2" s="1"/>
  <c r="AU626" i="2" s="1"/>
  <c r="P626" i="2"/>
  <c r="AB626" i="2" s="1"/>
  <c r="AN626" i="2" s="1"/>
  <c r="O626" i="2"/>
  <c r="G626" i="2"/>
  <c r="W622" i="2"/>
  <c r="AI622" i="2" s="1"/>
  <c r="AU622" i="2" s="1"/>
  <c r="P622" i="2"/>
  <c r="AB622" i="2" s="1"/>
  <c r="AN622" i="2" s="1"/>
  <c r="O622" i="2"/>
  <c r="G622" i="2"/>
  <c r="M622" i="2" s="1"/>
  <c r="N622" i="2" s="1"/>
  <c r="W621" i="2"/>
  <c r="AI621" i="2" s="1"/>
  <c r="AU621" i="2" s="1"/>
  <c r="P621" i="2"/>
  <c r="O621" i="2"/>
  <c r="G621" i="2"/>
  <c r="L621" i="2" s="1"/>
  <c r="W620" i="2"/>
  <c r="AI620" i="2" s="1"/>
  <c r="AU620" i="2" s="1"/>
  <c r="P620" i="2"/>
  <c r="AB620" i="2" s="1"/>
  <c r="AN620" i="2" s="1"/>
  <c r="O620" i="2"/>
  <c r="G620" i="2"/>
  <c r="L620" i="2" s="1"/>
  <c r="W619" i="2"/>
  <c r="AI619" i="2" s="1"/>
  <c r="AU619" i="2" s="1"/>
  <c r="P619" i="2"/>
  <c r="AB619" i="2" s="1"/>
  <c r="AN619" i="2" s="1"/>
  <c r="O619" i="2"/>
  <c r="G619" i="2"/>
  <c r="W618" i="2"/>
  <c r="AI618" i="2" s="1"/>
  <c r="AU618" i="2" s="1"/>
  <c r="P618" i="2"/>
  <c r="AB618" i="2" s="1"/>
  <c r="AN618" i="2" s="1"/>
  <c r="O618" i="2"/>
  <c r="G618" i="2"/>
  <c r="M618" i="2" s="1"/>
  <c r="N618" i="2" s="1"/>
  <c r="W612" i="2"/>
  <c r="AI612" i="2" s="1"/>
  <c r="AU612" i="2" s="1"/>
  <c r="P612" i="2"/>
  <c r="AB612" i="2" s="1"/>
  <c r="AN612" i="2" s="1"/>
  <c r="O612" i="2"/>
  <c r="G612" i="2"/>
  <c r="I612" i="2" s="1"/>
  <c r="W611" i="2"/>
  <c r="AI611" i="2" s="1"/>
  <c r="AU611" i="2" s="1"/>
  <c r="P611" i="2"/>
  <c r="O611" i="2"/>
  <c r="G611" i="2"/>
  <c r="L611" i="2" s="1"/>
  <c r="W610" i="2"/>
  <c r="AI610" i="2" s="1"/>
  <c r="P610" i="2"/>
  <c r="AB610" i="2" s="1"/>
  <c r="AN610" i="2" s="1"/>
  <c r="O610" i="2"/>
  <c r="G610" i="2"/>
  <c r="L610" i="2" s="1"/>
  <c r="W609" i="2"/>
  <c r="P609" i="2"/>
  <c r="AB609" i="2" s="1"/>
  <c r="AN609" i="2" s="1"/>
  <c r="O609" i="2"/>
  <c r="G609" i="2"/>
  <c r="W608" i="2"/>
  <c r="AI608" i="2" s="1"/>
  <c r="AU608" i="2" s="1"/>
  <c r="P608" i="2"/>
  <c r="AB608" i="2" s="1"/>
  <c r="AN608" i="2" s="1"/>
  <c r="O608" i="2"/>
  <c r="G608" i="2"/>
  <c r="M608" i="2" s="1"/>
  <c r="N608" i="2" s="1"/>
  <c r="W607" i="2"/>
  <c r="AI607" i="2" s="1"/>
  <c r="P607" i="2"/>
  <c r="O607" i="2"/>
  <c r="G607" i="2"/>
  <c r="L607" i="2" s="1"/>
  <c r="AU606" i="2"/>
  <c r="AU651" i="2" s="1"/>
  <c r="AU687" i="2" s="1"/>
  <c r="AU725" i="2" s="1"/>
  <c r="AU769" i="2" s="1"/>
  <c r="AU809" i="2" s="1"/>
  <c r="AU852" i="2" s="1"/>
  <c r="AU890" i="2" s="1"/>
  <c r="AU922" i="2" s="1"/>
  <c r="AT606" i="2"/>
  <c r="AT651" i="2" s="1"/>
  <c r="AT687" i="2" s="1"/>
  <c r="AT725" i="2" s="1"/>
  <c r="AT769" i="2" s="1"/>
  <c r="AT809" i="2" s="1"/>
  <c r="AT852" i="2" s="1"/>
  <c r="AT890" i="2" s="1"/>
  <c r="AT922" i="2" s="1"/>
  <c r="AS606" i="2"/>
  <c r="AS651" i="2" s="1"/>
  <c r="AS687" i="2" s="1"/>
  <c r="AS725" i="2" s="1"/>
  <c r="AS769" i="2" s="1"/>
  <c r="AS809" i="2" s="1"/>
  <c r="AS852" i="2" s="1"/>
  <c r="AS890" i="2" s="1"/>
  <c r="AS922" i="2" s="1"/>
  <c r="AI606" i="2"/>
  <c r="AI651" i="2" s="1"/>
  <c r="AI687" i="2" s="1"/>
  <c r="AI725" i="2" s="1"/>
  <c r="AI769" i="2" s="1"/>
  <c r="AI809" i="2" s="1"/>
  <c r="AI852" i="2" s="1"/>
  <c r="AI890" i="2" s="1"/>
  <c r="AI922" i="2" s="1"/>
  <c r="AH606" i="2"/>
  <c r="AH651" i="2" s="1"/>
  <c r="AH687" i="2" s="1"/>
  <c r="AH725" i="2" s="1"/>
  <c r="AH769" i="2" s="1"/>
  <c r="AH809" i="2" s="1"/>
  <c r="AH852" i="2" s="1"/>
  <c r="AH890" i="2" s="1"/>
  <c r="AH922" i="2" s="1"/>
  <c r="AG606" i="2"/>
  <c r="AG651" i="2" s="1"/>
  <c r="AG687" i="2" s="1"/>
  <c r="AG725" i="2" s="1"/>
  <c r="AG769" i="2" s="1"/>
  <c r="AG809" i="2" s="1"/>
  <c r="AG852" i="2" s="1"/>
  <c r="AG890" i="2" s="1"/>
  <c r="AG922" i="2" s="1"/>
  <c r="Y606" i="2"/>
  <c r="AK606" i="2" s="1"/>
  <c r="AW606" i="2" s="1"/>
  <c r="W606" i="2"/>
  <c r="W651" i="2" s="1"/>
  <c r="W687" i="2" s="1"/>
  <c r="W725" i="2" s="1"/>
  <c r="W769" i="2" s="1"/>
  <c r="W809" i="2" s="1"/>
  <c r="W852" i="2" s="1"/>
  <c r="W890" i="2" s="1"/>
  <c r="W922" i="2" s="1"/>
  <c r="V606" i="2"/>
  <c r="V651" i="2" s="1"/>
  <c r="V687" i="2" s="1"/>
  <c r="V725" i="2" s="1"/>
  <c r="V769" i="2" s="1"/>
  <c r="V809" i="2" s="1"/>
  <c r="V852" i="2" s="1"/>
  <c r="V890" i="2" s="1"/>
  <c r="V922" i="2" s="1"/>
  <c r="U606" i="2"/>
  <c r="U651" i="2" s="1"/>
  <c r="U687" i="2" s="1"/>
  <c r="U725" i="2" s="1"/>
  <c r="U769" i="2" s="1"/>
  <c r="U809" i="2" s="1"/>
  <c r="U852" i="2" s="1"/>
  <c r="U890" i="2" s="1"/>
  <c r="U922" i="2" s="1"/>
  <c r="K606" i="2"/>
  <c r="K651" i="2" s="1"/>
  <c r="K687" i="2" s="1"/>
  <c r="K725" i="2" s="1"/>
  <c r="K769" i="2" s="1"/>
  <c r="K809" i="2" s="1"/>
  <c r="K852" i="2" s="1"/>
  <c r="K890" i="2" s="1"/>
  <c r="K922" i="2" s="1"/>
  <c r="J606" i="2"/>
  <c r="J651" i="2" s="1"/>
  <c r="J687" i="2" s="1"/>
  <c r="J725" i="2" s="1"/>
  <c r="J769" i="2" s="1"/>
  <c r="J809" i="2" s="1"/>
  <c r="J852" i="2" s="1"/>
  <c r="J890" i="2" s="1"/>
  <c r="J922" i="2" s="1"/>
  <c r="I606" i="2"/>
  <c r="I651" i="2" s="1"/>
  <c r="I687" i="2" s="1"/>
  <c r="I725" i="2" s="1"/>
  <c r="I769" i="2" s="1"/>
  <c r="I809" i="2" s="1"/>
  <c r="I852" i="2" s="1"/>
  <c r="I890" i="2" s="1"/>
  <c r="I922" i="2" s="1"/>
  <c r="AT601" i="2"/>
  <c r="AR601" i="2"/>
  <c r="AH601" i="2"/>
  <c r="AF601" i="2"/>
  <c r="V601" i="2"/>
  <c r="T601" i="2"/>
  <c r="K601" i="2"/>
  <c r="J601" i="2"/>
  <c r="H601" i="2"/>
  <c r="F601" i="2"/>
  <c r="E601" i="2"/>
  <c r="N600" i="2"/>
  <c r="Z600" i="2" s="1"/>
  <c r="AL600" i="2" s="1"/>
  <c r="AX600" i="2" s="1"/>
  <c r="W599" i="2"/>
  <c r="AI599" i="2" s="1"/>
  <c r="AU599" i="2" s="1"/>
  <c r="P599" i="2"/>
  <c r="AB599" i="2" s="1"/>
  <c r="AN599" i="2" s="1"/>
  <c r="O599" i="2"/>
  <c r="G599" i="2"/>
  <c r="M599" i="2" s="1"/>
  <c r="N599" i="2" s="1"/>
  <c r="W598" i="2"/>
  <c r="AI598" i="2" s="1"/>
  <c r="AU598" i="2" s="1"/>
  <c r="P598" i="2"/>
  <c r="AB598" i="2" s="1"/>
  <c r="AN598" i="2" s="1"/>
  <c r="O598" i="2"/>
  <c r="G598" i="2"/>
  <c r="M598" i="2" s="1"/>
  <c r="N598" i="2" s="1"/>
  <c r="W597" i="2"/>
  <c r="AI597" i="2" s="1"/>
  <c r="AU597" i="2" s="1"/>
  <c r="P597" i="2"/>
  <c r="AB597" i="2" s="1"/>
  <c r="O597" i="2"/>
  <c r="G597" i="2"/>
  <c r="W596" i="2"/>
  <c r="AI596" i="2" s="1"/>
  <c r="AU596" i="2" s="1"/>
  <c r="P596" i="2"/>
  <c r="AB596" i="2" s="1"/>
  <c r="AN596" i="2" s="1"/>
  <c r="O596" i="2"/>
  <c r="G596" i="2"/>
  <c r="W595" i="2"/>
  <c r="AI595" i="2" s="1"/>
  <c r="AU595" i="2" s="1"/>
  <c r="P595" i="2"/>
  <c r="AB595" i="2" s="1"/>
  <c r="AN595" i="2" s="1"/>
  <c r="O595" i="2"/>
  <c r="G595" i="2"/>
  <c r="M595" i="2" s="1"/>
  <c r="N595" i="2" s="1"/>
  <c r="W588" i="2"/>
  <c r="AI588" i="2" s="1"/>
  <c r="AU588" i="2" s="1"/>
  <c r="P588" i="2"/>
  <c r="AB588" i="2" s="1"/>
  <c r="AN588" i="2" s="1"/>
  <c r="O588" i="2"/>
  <c r="G588" i="2"/>
  <c r="L588" i="2" s="1"/>
  <c r="W592" i="2"/>
  <c r="AI592" i="2" s="1"/>
  <c r="AU592" i="2" s="1"/>
  <c r="P592" i="2"/>
  <c r="AB592" i="2" s="1"/>
  <c r="AN592" i="2" s="1"/>
  <c r="O592" i="2"/>
  <c r="G592" i="2"/>
  <c r="I592" i="2" s="1"/>
  <c r="W591" i="2"/>
  <c r="AI591" i="2" s="1"/>
  <c r="AU591" i="2" s="1"/>
  <c r="P591" i="2"/>
  <c r="AB591" i="2" s="1"/>
  <c r="AN591" i="2" s="1"/>
  <c r="O591" i="2"/>
  <c r="G591" i="2"/>
  <c r="W590" i="2"/>
  <c r="AI590" i="2" s="1"/>
  <c r="AU590" i="2" s="1"/>
  <c r="P590" i="2"/>
  <c r="AB590" i="2" s="1"/>
  <c r="AN590" i="2" s="1"/>
  <c r="O590" i="2"/>
  <c r="G590" i="2"/>
  <c r="M590" i="2" s="1"/>
  <c r="N590" i="2" s="1"/>
  <c r="W589" i="2"/>
  <c r="AI589" i="2" s="1"/>
  <c r="AU589" i="2" s="1"/>
  <c r="P589" i="2"/>
  <c r="AB589" i="2" s="1"/>
  <c r="AN589" i="2" s="1"/>
  <c r="O589" i="2"/>
  <c r="L589" i="2"/>
  <c r="M589" i="2"/>
  <c r="N589" i="2" s="1"/>
  <c r="W593" i="2"/>
  <c r="AI593" i="2" s="1"/>
  <c r="AU593" i="2" s="1"/>
  <c r="P593" i="2"/>
  <c r="AB593" i="2" s="1"/>
  <c r="AN593" i="2" s="1"/>
  <c r="O593" i="2"/>
  <c r="L593" i="2"/>
  <c r="W587" i="2"/>
  <c r="AI587" i="2" s="1"/>
  <c r="AU587" i="2" s="1"/>
  <c r="P587" i="2"/>
  <c r="AB587" i="2" s="1"/>
  <c r="AN587" i="2" s="1"/>
  <c r="O587" i="2"/>
  <c r="M587" i="2"/>
  <c r="N587" i="2" s="1"/>
  <c r="W585" i="2"/>
  <c r="AI585" i="2" s="1"/>
  <c r="AU585" i="2" s="1"/>
  <c r="P585" i="2"/>
  <c r="AB585" i="2" s="1"/>
  <c r="AN585" i="2" s="1"/>
  <c r="O585" i="2"/>
  <c r="G585" i="2"/>
  <c r="M585" i="2" s="1"/>
  <c r="N585" i="2" s="1"/>
  <c r="W584" i="2"/>
  <c r="AI584" i="2" s="1"/>
  <c r="AU584" i="2" s="1"/>
  <c r="P584" i="2"/>
  <c r="AB584" i="2" s="1"/>
  <c r="AN584" i="2" s="1"/>
  <c r="O584" i="2"/>
  <c r="G584" i="2"/>
  <c r="M584" i="2" s="1"/>
  <c r="N584" i="2" s="1"/>
  <c r="W583" i="2"/>
  <c r="AI583" i="2" s="1"/>
  <c r="AU583" i="2" s="1"/>
  <c r="P583" i="2"/>
  <c r="AB583" i="2" s="1"/>
  <c r="AN583" i="2" s="1"/>
  <c r="O583" i="2"/>
  <c r="G583" i="2"/>
  <c r="W582" i="2"/>
  <c r="AI582" i="2" s="1"/>
  <c r="AU582" i="2" s="1"/>
  <c r="P582" i="2"/>
  <c r="AB582" i="2" s="1"/>
  <c r="AN582" i="2" s="1"/>
  <c r="O582" i="2"/>
  <c r="G582" i="2"/>
  <c r="W581" i="2"/>
  <c r="AI581" i="2" s="1"/>
  <c r="AU581" i="2" s="1"/>
  <c r="P581" i="2"/>
  <c r="O581" i="2"/>
  <c r="G581" i="2"/>
  <c r="L581" i="2" s="1"/>
  <c r="W580" i="2"/>
  <c r="AI580" i="2" s="1"/>
  <c r="AU580" i="2" s="1"/>
  <c r="P580" i="2"/>
  <c r="AB580" i="2" s="1"/>
  <c r="AN580" i="2" s="1"/>
  <c r="O580" i="2"/>
  <c r="G580" i="2"/>
  <c r="I580" i="2" s="1"/>
  <c r="M580" i="2" s="1"/>
  <c r="N580" i="2" s="1"/>
  <c r="W579" i="2"/>
  <c r="AI579" i="2" s="1"/>
  <c r="AU579" i="2" s="1"/>
  <c r="P579" i="2"/>
  <c r="AB579" i="2" s="1"/>
  <c r="AN579" i="2" s="1"/>
  <c r="O579" i="2"/>
  <c r="G579" i="2"/>
  <c r="W578" i="2"/>
  <c r="AI578" i="2" s="1"/>
  <c r="AU578" i="2" s="1"/>
  <c r="P578" i="2"/>
  <c r="AB578" i="2" s="1"/>
  <c r="AN578" i="2" s="1"/>
  <c r="O578" i="2"/>
  <c r="G578" i="2"/>
  <c r="W577" i="2"/>
  <c r="AI577" i="2" s="1"/>
  <c r="AU577" i="2" s="1"/>
  <c r="P577" i="2"/>
  <c r="AB577" i="2" s="1"/>
  <c r="AN577" i="2" s="1"/>
  <c r="O577" i="2"/>
  <c r="L577" i="2"/>
  <c r="M577" i="2"/>
  <c r="N577" i="2" s="1"/>
  <c r="W576" i="2"/>
  <c r="AI576" i="2" s="1"/>
  <c r="P576" i="2"/>
  <c r="O576" i="2"/>
  <c r="G576" i="2"/>
  <c r="M576" i="2" s="1"/>
  <c r="N576" i="2" s="1"/>
  <c r="N569" i="2"/>
  <c r="Z569" i="2" s="1"/>
  <c r="AL569" i="2" s="1"/>
  <c r="AX569" i="2" s="1"/>
  <c r="W565" i="2"/>
  <c r="AI565" i="2" s="1"/>
  <c r="AU565" i="2" s="1"/>
  <c r="P565" i="2"/>
  <c r="AB565" i="2" s="1"/>
  <c r="AN565" i="2" s="1"/>
  <c r="O565" i="2"/>
  <c r="G565" i="2"/>
  <c r="W462" i="2"/>
  <c r="AI462" i="2" s="1"/>
  <c r="AU462" i="2" s="1"/>
  <c r="P462" i="2"/>
  <c r="AB462" i="2" s="1"/>
  <c r="AN462" i="2" s="1"/>
  <c r="O462" i="2"/>
  <c r="L462" i="2"/>
  <c r="W461" i="2"/>
  <c r="P461" i="2"/>
  <c r="AB461" i="2" s="1"/>
  <c r="AN461" i="2" s="1"/>
  <c r="O461" i="2"/>
  <c r="L461" i="2"/>
  <c r="W460" i="2"/>
  <c r="AI460" i="2" s="1"/>
  <c r="AU460" i="2" s="1"/>
  <c r="P460" i="2"/>
  <c r="AB460" i="2" s="1"/>
  <c r="AN460" i="2" s="1"/>
  <c r="O460" i="2"/>
  <c r="W459" i="2"/>
  <c r="AI459" i="2" s="1"/>
  <c r="AU459" i="2" s="1"/>
  <c r="P459" i="2"/>
  <c r="AB459" i="2" s="1"/>
  <c r="AN459" i="2" s="1"/>
  <c r="O459" i="2"/>
  <c r="M459" i="2"/>
  <c r="N459" i="2" s="1"/>
  <c r="W458" i="2"/>
  <c r="AI458" i="2" s="1"/>
  <c r="AU458" i="2" s="1"/>
  <c r="P458" i="2"/>
  <c r="O458" i="2"/>
  <c r="L458" i="2"/>
  <c r="W455" i="2"/>
  <c r="P455" i="2"/>
  <c r="AB455" i="2" s="1"/>
  <c r="AN455" i="2" s="1"/>
  <c r="O455" i="2"/>
  <c r="M455" i="2"/>
  <c r="N455" i="2" s="1"/>
  <c r="W436" i="2"/>
  <c r="AI436" i="2" s="1"/>
  <c r="AU436" i="2" s="1"/>
  <c r="P436" i="2"/>
  <c r="AB436" i="2" s="1"/>
  <c r="AN436" i="2" s="1"/>
  <c r="O436" i="2"/>
  <c r="W532" i="2"/>
  <c r="AI532" i="2" s="1"/>
  <c r="AU532" i="2" s="1"/>
  <c r="P532" i="2"/>
  <c r="AB532" i="2" s="1"/>
  <c r="AN532" i="2" s="1"/>
  <c r="O532" i="2"/>
  <c r="G532" i="2"/>
  <c r="W535" i="2"/>
  <c r="AI535" i="2" s="1"/>
  <c r="AU535" i="2" s="1"/>
  <c r="P535" i="2"/>
  <c r="AB535" i="2" s="1"/>
  <c r="AN535" i="2" s="1"/>
  <c r="O535" i="2"/>
  <c r="G535" i="2"/>
  <c r="W534" i="2"/>
  <c r="AI534" i="2" s="1"/>
  <c r="AU534" i="2" s="1"/>
  <c r="P534" i="2"/>
  <c r="AB534" i="2" s="1"/>
  <c r="AN534" i="2" s="1"/>
  <c r="O534" i="2"/>
  <c r="G534" i="2"/>
  <c r="M534" i="2" s="1"/>
  <c r="N534" i="2" s="1"/>
  <c r="W527" i="2"/>
  <c r="AI527" i="2" s="1"/>
  <c r="AU527" i="2" s="1"/>
  <c r="P527" i="2"/>
  <c r="AB527" i="2" s="1"/>
  <c r="AN527" i="2" s="1"/>
  <c r="O527" i="2"/>
  <c r="G527" i="2"/>
  <c r="W528" i="2"/>
  <c r="AI528" i="2" s="1"/>
  <c r="AU528" i="2" s="1"/>
  <c r="P528" i="2"/>
  <c r="AB528" i="2" s="1"/>
  <c r="AN528" i="2" s="1"/>
  <c r="O528" i="2"/>
  <c r="G528" i="2"/>
  <c r="W533" i="2"/>
  <c r="AI533" i="2" s="1"/>
  <c r="AU533" i="2" s="1"/>
  <c r="P533" i="2"/>
  <c r="AB533" i="2" s="1"/>
  <c r="AN533" i="2" s="1"/>
  <c r="O533" i="2"/>
  <c r="G533" i="2"/>
  <c r="W529" i="2"/>
  <c r="P529" i="2"/>
  <c r="AB529" i="2" s="1"/>
  <c r="AN529" i="2" s="1"/>
  <c r="O529" i="2"/>
  <c r="G529" i="2"/>
  <c r="W396" i="2"/>
  <c r="AI396" i="2" s="1"/>
  <c r="AU396" i="2" s="1"/>
  <c r="P396" i="2"/>
  <c r="AB396" i="2" s="1"/>
  <c r="AN396" i="2" s="1"/>
  <c r="O396" i="2"/>
  <c r="G396" i="2"/>
  <c r="W382" i="2"/>
  <c r="AI382" i="2" s="1"/>
  <c r="AU382" i="2" s="1"/>
  <c r="P382" i="2"/>
  <c r="AB382" i="2" s="1"/>
  <c r="AN382" i="2" s="1"/>
  <c r="O382" i="2"/>
  <c r="G382" i="2"/>
  <c r="M382" i="2" s="1"/>
  <c r="N382" i="2" s="1"/>
  <c r="W377" i="2"/>
  <c r="AI377" i="2" s="1"/>
  <c r="AU377" i="2" s="1"/>
  <c r="P377" i="2"/>
  <c r="AB377" i="2" s="1"/>
  <c r="AN377" i="2" s="1"/>
  <c r="O377" i="2"/>
  <c r="G377" i="2"/>
  <c r="I377" i="2" s="1"/>
  <c r="W383" i="2"/>
  <c r="AI383" i="2" s="1"/>
  <c r="AU383" i="2" s="1"/>
  <c r="P383" i="2"/>
  <c r="O383" i="2"/>
  <c r="G383" i="2"/>
  <c r="W353" i="2"/>
  <c r="AI353" i="2" s="1"/>
  <c r="AU353" i="2" s="1"/>
  <c r="P353" i="2"/>
  <c r="AB353" i="2" s="1"/>
  <c r="AN353" i="2" s="1"/>
  <c r="O353" i="2"/>
  <c r="G353" i="2"/>
  <c r="W566" i="2"/>
  <c r="AI566" i="2" s="1"/>
  <c r="AU566" i="2" s="1"/>
  <c r="P566" i="2"/>
  <c r="AB566" i="2" s="1"/>
  <c r="AN566" i="2" s="1"/>
  <c r="O566" i="2"/>
  <c r="G566" i="2"/>
  <c r="M566" i="2" s="1"/>
  <c r="N566" i="2" s="1"/>
  <c r="W564" i="2"/>
  <c r="AI564" i="2" s="1"/>
  <c r="AU564" i="2" s="1"/>
  <c r="P564" i="2"/>
  <c r="AB564" i="2" s="1"/>
  <c r="O564" i="2"/>
  <c r="G564" i="2"/>
  <c r="L564" i="2" s="1"/>
  <c r="W560" i="2"/>
  <c r="AI560" i="2" s="1"/>
  <c r="AU560" i="2" s="1"/>
  <c r="P560" i="2"/>
  <c r="AB560" i="2" s="1"/>
  <c r="AN560" i="2" s="1"/>
  <c r="O560" i="2"/>
  <c r="G560" i="2"/>
  <c r="W548" i="2"/>
  <c r="AI548" i="2" s="1"/>
  <c r="AU548" i="2" s="1"/>
  <c r="P548" i="2"/>
  <c r="AB548" i="2" s="1"/>
  <c r="AN548" i="2" s="1"/>
  <c r="O548" i="2"/>
  <c r="G548" i="2"/>
  <c r="W457" i="2"/>
  <c r="AI457" i="2" s="1"/>
  <c r="AU457" i="2" s="1"/>
  <c r="P457" i="2"/>
  <c r="AB457" i="2" s="1"/>
  <c r="AN457" i="2" s="1"/>
  <c r="O457" i="2"/>
  <c r="M457" i="2"/>
  <c r="N457" i="2" s="1"/>
  <c r="W456" i="2"/>
  <c r="P456" i="2"/>
  <c r="AB456" i="2" s="1"/>
  <c r="AN456" i="2" s="1"/>
  <c r="O456" i="2"/>
  <c r="M456" i="2"/>
  <c r="N456" i="2" s="1"/>
  <c r="W430" i="2"/>
  <c r="AI430" i="2" s="1"/>
  <c r="AU430" i="2" s="1"/>
  <c r="P430" i="2"/>
  <c r="AB430" i="2" s="1"/>
  <c r="AN430" i="2" s="1"/>
  <c r="O430" i="2"/>
  <c r="W454" i="2"/>
  <c r="AI454" i="2" s="1"/>
  <c r="AU454" i="2" s="1"/>
  <c r="P454" i="2"/>
  <c r="AB454" i="2" s="1"/>
  <c r="AN454" i="2" s="1"/>
  <c r="O454" i="2"/>
  <c r="W453" i="2"/>
  <c r="AI453" i="2" s="1"/>
  <c r="AU453" i="2" s="1"/>
  <c r="P453" i="2"/>
  <c r="AB453" i="2" s="1"/>
  <c r="AN453" i="2" s="1"/>
  <c r="O453" i="2"/>
  <c r="M453" i="2"/>
  <c r="N453" i="2" s="1"/>
  <c r="W452" i="2"/>
  <c r="AI452" i="2" s="1"/>
  <c r="AU452" i="2" s="1"/>
  <c r="P452" i="2"/>
  <c r="AB452" i="2" s="1"/>
  <c r="AN452" i="2" s="1"/>
  <c r="O452" i="2"/>
  <c r="W451" i="2"/>
  <c r="P451" i="2"/>
  <c r="AB451" i="2" s="1"/>
  <c r="AN451" i="2" s="1"/>
  <c r="O451" i="2"/>
  <c r="L451" i="2"/>
  <c r="W530" i="2"/>
  <c r="AI530" i="2" s="1"/>
  <c r="AU530" i="2" s="1"/>
  <c r="P530" i="2"/>
  <c r="AB530" i="2" s="1"/>
  <c r="AN530" i="2" s="1"/>
  <c r="O530" i="2"/>
  <c r="G530" i="2"/>
  <c r="W519" i="2"/>
  <c r="AI519" i="2" s="1"/>
  <c r="P519" i="2"/>
  <c r="O519" i="2"/>
  <c r="G519" i="2"/>
  <c r="M519" i="2" s="1"/>
  <c r="N519" i="2" s="1"/>
  <c r="W524" i="2"/>
  <c r="AI524" i="2" s="1"/>
  <c r="AU524" i="2" s="1"/>
  <c r="P524" i="2"/>
  <c r="AB524" i="2" s="1"/>
  <c r="AN524" i="2" s="1"/>
  <c r="O524" i="2"/>
  <c r="G524" i="2"/>
  <c r="W523" i="2"/>
  <c r="AI523" i="2" s="1"/>
  <c r="AU523" i="2" s="1"/>
  <c r="P523" i="2"/>
  <c r="AB523" i="2" s="1"/>
  <c r="AN523" i="2" s="1"/>
  <c r="O523" i="2"/>
  <c r="G523" i="2"/>
  <c r="W522" i="2"/>
  <c r="AI522" i="2" s="1"/>
  <c r="AU522" i="2" s="1"/>
  <c r="P522" i="2"/>
  <c r="AB522" i="2" s="1"/>
  <c r="O522" i="2"/>
  <c r="G522" i="2"/>
  <c r="M522" i="2" s="1"/>
  <c r="N522" i="2" s="1"/>
  <c r="W399" i="2"/>
  <c r="AI399" i="2" s="1"/>
  <c r="AU399" i="2" s="1"/>
  <c r="P399" i="2"/>
  <c r="AB399" i="2" s="1"/>
  <c r="AN399" i="2" s="1"/>
  <c r="O399" i="2"/>
  <c r="G399" i="2"/>
  <c r="W381" i="2"/>
  <c r="AI381" i="2" s="1"/>
  <c r="AU381" i="2" s="1"/>
  <c r="P381" i="2"/>
  <c r="AB381" i="2" s="1"/>
  <c r="AN381" i="2" s="1"/>
  <c r="O381" i="2"/>
  <c r="G381" i="2"/>
  <c r="M381" i="2" s="1"/>
  <c r="N381" i="2" s="1"/>
  <c r="W380" i="2"/>
  <c r="AI380" i="2" s="1"/>
  <c r="AU380" i="2" s="1"/>
  <c r="P380" i="2"/>
  <c r="O380" i="2"/>
  <c r="G380" i="2"/>
  <c r="W358" i="2"/>
  <c r="AI358" i="2" s="1"/>
  <c r="AU358" i="2" s="1"/>
  <c r="P358" i="2"/>
  <c r="AB358" i="2" s="1"/>
  <c r="AN358" i="2" s="1"/>
  <c r="O358" i="2"/>
  <c r="G358" i="2"/>
  <c r="W563" i="2"/>
  <c r="AI563" i="2" s="1"/>
  <c r="AU563" i="2" s="1"/>
  <c r="P563" i="2"/>
  <c r="AB563" i="2" s="1"/>
  <c r="AN563" i="2" s="1"/>
  <c r="O563" i="2"/>
  <c r="G563" i="2"/>
  <c r="W562" i="2"/>
  <c r="AI562" i="2" s="1"/>
  <c r="AU562" i="2" s="1"/>
  <c r="P562" i="2"/>
  <c r="AB562" i="2" s="1"/>
  <c r="AN562" i="2" s="1"/>
  <c r="O562" i="2"/>
  <c r="G562" i="2"/>
  <c r="W561" i="2"/>
  <c r="AI561" i="2" s="1"/>
  <c r="AU561" i="2" s="1"/>
  <c r="P561" i="2"/>
  <c r="AB561" i="2" s="1"/>
  <c r="AN561" i="2" s="1"/>
  <c r="O561" i="2"/>
  <c r="G561" i="2"/>
  <c r="L561" i="2" s="1"/>
  <c r="W547" i="2"/>
  <c r="AI547" i="2" s="1"/>
  <c r="AU547" i="2" s="1"/>
  <c r="P547" i="2"/>
  <c r="AB547" i="2" s="1"/>
  <c r="AN547" i="2" s="1"/>
  <c r="O547" i="2"/>
  <c r="G547" i="2"/>
  <c r="W450" i="2"/>
  <c r="P450" i="2"/>
  <c r="AB450" i="2" s="1"/>
  <c r="AN450" i="2" s="1"/>
  <c r="M450" i="2"/>
  <c r="N450" i="2" s="1"/>
  <c r="W449" i="2"/>
  <c r="P449" i="2"/>
  <c r="W448" i="2"/>
  <c r="AI448" i="2" s="1"/>
  <c r="AU448" i="2" s="1"/>
  <c r="P448" i="2"/>
  <c r="AB448" i="2" s="1"/>
  <c r="AN448" i="2" s="1"/>
  <c r="O448" i="2"/>
  <c r="W447" i="2"/>
  <c r="AI447" i="2" s="1"/>
  <c r="P447" i="2"/>
  <c r="O447" i="2"/>
  <c r="W446" i="2"/>
  <c r="AI446" i="2" s="1"/>
  <c r="AU446" i="2" s="1"/>
  <c r="P446" i="2"/>
  <c r="AB446" i="2" s="1"/>
  <c r="AN446" i="2" s="1"/>
  <c r="O446" i="2"/>
  <c r="L446" i="2"/>
  <c r="W444" i="2"/>
  <c r="AI444" i="2" s="1"/>
  <c r="AU444" i="2" s="1"/>
  <c r="P444" i="2"/>
  <c r="AB444" i="2" s="1"/>
  <c r="AN444" i="2" s="1"/>
  <c r="O444" i="2"/>
  <c r="W445" i="2"/>
  <c r="AI445" i="2" s="1"/>
  <c r="AU445" i="2" s="1"/>
  <c r="P445" i="2"/>
  <c r="AB445" i="2" s="1"/>
  <c r="AN445" i="2" s="1"/>
  <c r="O445" i="2"/>
  <c r="W443" i="2"/>
  <c r="AI443" i="2" s="1"/>
  <c r="AU443" i="2" s="1"/>
  <c r="P443" i="2"/>
  <c r="AB443" i="2" s="1"/>
  <c r="O443" i="2"/>
  <c r="M443" i="2"/>
  <c r="N443" i="2" s="1"/>
  <c r="W442" i="2"/>
  <c r="P442" i="2"/>
  <c r="AB442" i="2" s="1"/>
  <c r="AN442" i="2" s="1"/>
  <c r="O442" i="2"/>
  <c r="L442" i="2"/>
  <c r="W441" i="2"/>
  <c r="AI441" i="2" s="1"/>
  <c r="AU441" i="2" s="1"/>
  <c r="P441" i="2"/>
  <c r="AB441" i="2" s="1"/>
  <c r="AN441" i="2" s="1"/>
  <c r="O441" i="2"/>
  <c r="W440" i="2"/>
  <c r="AI440" i="2" s="1"/>
  <c r="AU440" i="2" s="1"/>
  <c r="P440" i="2"/>
  <c r="AB440" i="2" s="1"/>
  <c r="AN440" i="2" s="1"/>
  <c r="O440" i="2"/>
  <c r="W435" i="2"/>
  <c r="AI435" i="2" s="1"/>
  <c r="AU435" i="2" s="1"/>
  <c r="P435" i="2"/>
  <c r="AB435" i="2" s="1"/>
  <c r="AN435" i="2" s="1"/>
  <c r="O435" i="2"/>
  <c r="L435" i="2"/>
  <c r="M435" i="2"/>
  <c r="N435" i="2" s="1"/>
  <c r="W521" i="2"/>
  <c r="P521" i="2"/>
  <c r="G521" i="2"/>
  <c r="W518" i="2"/>
  <c r="P518" i="2"/>
  <c r="AB518" i="2" s="1"/>
  <c r="AN518" i="2" s="1"/>
  <c r="G518" i="2"/>
  <c r="W487" i="2"/>
  <c r="P487" i="2"/>
  <c r="AB487" i="2" s="1"/>
  <c r="AN487" i="2" s="1"/>
  <c r="O487" i="2"/>
  <c r="G487" i="2"/>
  <c r="W520" i="2"/>
  <c r="AI520" i="2" s="1"/>
  <c r="AU520" i="2" s="1"/>
  <c r="P520" i="2"/>
  <c r="AB520" i="2" s="1"/>
  <c r="AN520" i="2" s="1"/>
  <c r="O520" i="2"/>
  <c r="G520" i="2"/>
  <c r="W516" i="2"/>
  <c r="AI516" i="2" s="1"/>
  <c r="AU516" i="2" s="1"/>
  <c r="P516" i="2"/>
  <c r="AB516" i="2" s="1"/>
  <c r="AN516" i="2" s="1"/>
  <c r="O516" i="2"/>
  <c r="G516" i="2"/>
  <c r="W515" i="2"/>
  <c r="AI515" i="2" s="1"/>
  <c r="P515" i="2"/>
  <c r="O515" i="2"/>
  <c r="G515" i="2"/>
  <c r="W514" i="2"/>
  <c r="AI514" i="2" s="1"/>
  <c r="AU514" i="2" s="1"/>
  <c r="P514" i="2"/>
  <c r="AB514" i="2" s="1"/>
  <c r="AN514" i="2" s="1"/>
  <c r="O514" i="2"/>
  <c r="G514" i="2"/>
  <c r="W511" i="2"/>
  <c r="AI511" i="2" s="1"/>
  <c r="AU511" i="2" s="1"/>
  <c r="P511" i="2"/>
  <c r="AB511" i="2" s="1"/>
  <c r="AN511" i="2" s="1"/>
  <c r="O511" i="2"/>
  <c r="G511" i="2"/>
  <c r="W512" i="2"/>
  <c r="AI512" i="2" s="1"/>
  <c r="AU512" i="2" s="1"/>
  <c r="P512" i="2"/>
  <c r="AB512" i="2" s="1"/>
  <c r="AN512" i="2" s="1"/>
  <c r="O512" i="2"/>
  <c r="G512" i="2"/>
  <c r="M512" i="2" s="1"/>
  <c r="N512" i="2" s="1"/>
  <c r="W517" i="2"/>
  <c r="P517" i="2"/>
  <c r="AB517" i="2" s="1"/>
  <c r="O517" i="2"/>
  <c r="G517" i="2"/>
  <c r="W513" i="2"/>
  <c r="AI513" i="2" s="1"/>
  <c r="AU513" i="2" s="1"/>
  <c r="P513" i="2"/>
  <c r="AB513" i="2" s="1"/>
  <c r="AN513" i="2" s="1"/>
  <c r="O513" i="2"/>
  <c r="G513" i="2"/>
  <c r="W510" i="2"/>
  <c r="AI510" i="2" s="1"/>
  <c r="AU510" i="2" s="1"/>
  <c r="P510" i="2"/>
  <c r="AB510" i="2" s="1"/>
  <c r="AN510" i="2" s="1"/>
  <c r="O510" i="2"/>
  <c r="G510" i="2"/>
  <c r="W394" i="2"/>
  <c r="AI394" i="2" s="1"/>
  <c r="AU394" i="2" s="1"/>
  <c r="P394" i="2"/>
  <c r="AB394" i="2" s="1"/>
  <c r="AN394" i="2" s="1"/>
  <c r="O394" i="2"/>
  <c r="G394" i="2"/>
  <c r="W388" i="2"/>
  <c r="P388" i="2"/>
  <c r="AB388" i="2" s="1"/>
  <c r="AN388" i="2" s="1"/>
  <c r="O388" i="2"/>
  <c r="G388" i="2"/>
  <c r="L388" i="2" s="1"/>
  <c r="W389" i="2"/>
  <c r="AI389" i="2" s="1"/>
  <c r="AU389" i="2" s="1"/>
  <c r="P389" i="2"/>
  <c r="AB389" i="2" s="1"/>
  <c r="AN389" i="2" s="1"/>
  <c r="O389" i="2"/>
  <c r="G389" i="2"/>
  <c r="L389" i="2" s="1"/>
  <c r="W379" i="2"/>
  <c r="AI379" i="2" s="1"/>
  <c r="AU379" i="2" s="1"/>
  <c r="P379" i="2"/>
  <c r="AB379" i="2" s="1"/>
  <c r="AN379" i="2" s="1"/>
  <c r="O379" i="2"/>
  <c r="G379" i="2"/>
  <c r="W378" i="2"/>
  <c r="AI378" i="2" s="1"/>
  <c r="AU378" i="2" s="1"/>
  <c r="P378" i="2"/>
  <c r="AB378" i="2" s="1"/>
  <c r="AN378" i="2" s="1"/>
  <c r="O378" i="2"/>
  <c r="G378" i="2"/>
  <c r="W365" i="2"/>
  <c r="AI365" i="2" s="1"/>
  <c r="AU365" i="2" s="1"/>
  <c r="P365" i="2"/>
  <c r="AB365" i="2" s="1"/>
  <c r="AN365" i="2" s="1"/>
  <c r="O365" i="2"/>
  <c r="G365" i="2"/>
  <c r="W356" i="2"/>
  <c r="AI356" i="2" s="1"/>
  <c r="AU356" i="2" s="1"/>
  <c r="P356" i="2"/>
  <c r="AB356" i="2" s="1"/>
  <c r="AN356" i="2" s="1"/>
  <c r="O356" i="2"/>
  <c r="G356" i="2"/>
  <c r="W508" i="2"/>
  <c r="AI508" i="2" s="1"/>
  <c r="AU508" i="2" s="1"/>
  <c r="P508" i="2"/>
  <c r="AB508" i="2" s="1"/>
  <c r="AN508" i="2" s="1"/>
  <c r="O508" i="2"/>
  <c r="G508" i="2"/>
  <c r="W507" i="2"/>
  <c r="AI507" i="2" s="1"/>
  <c r="P507" i="2"/>
  <c r="O507" i="2"/>
  <c r="G507" i="2"/>
  <c r="W506" i="2"/>
  <c r="AI506" i="2" s="1"/>
  <c r="AU506" i="2" s="1"/>
  <c r="P506" i="2"/>
  <c r="AB506" i="2" s="1"/>
  <c r="AN506" i="2" s="1"/>
  <c r="O506" i="2"/>
  <c r="G506" i="2"/>
  <c r="W505" i="2"/>
  <c r="AI505" i="2" s="1"/>
  <c r="AU505" i="2" s="1"/>
  <c r="P505" i="2"/>
  <c r="AB505" i="2" s="1"/>
  <c r="AN505" i="2" s="1"/>
  <c r="O505" i="2"/>
  <c r="G505" i="2"/>
  <c r="W504" i="2"/>
  <c r="AI504" i="2" s="1"/>
  <c r="AU504" i="2" s="1"/>
  <c r="P504" i="2"/>
  <c r="AB504" i="2" s="1"/>
  <c r="AN504" i="2" s="1"/>
  <c r="O504" i="2"/>
  <c r="G504" i="2"/>
  <c r="M504" i="2" s="1"/>
  <c r="N504" i="2" s="1"/>
  <c r="W503" i="2"/>
  <c r="AI503" i="2" s="1"/>
  <c r="AU503" i="2" s="1"/>
  <c r="P503" i="2"/>
  <c r="AB503" i="2" s="1"/>
  <c r="O503" i="2"/>
  <c r="G503" i="2"/>
  <c r="W502" i="2"/>
  <c r="AI502" i="2" s="1"/>
  <c r="AU502" i="2" s="1"/>
  <c r="P502" i="2"/>
  <c r="AB502" i="2" s="1"/>
  <c r="AN502" i="2" s="1"/>
  <c r="O502" i="2"/>
  <c r="G502" i="2"/>
  <c r="W501" i="2"/>
  <c r="AI501" i="2" s="1"/>
  <c r="AU501" i="2" s="1"/>
  <c r="P501" i="2"/>
  <c r="AB501" i="2" s="1"/>
  <c r="AN501" i="2" s="1"/>
  <c r="O501" i="2"/>
  <c r="G501" i="2"/>
  <c r="W500" i="2"/>
  <c r="AI500" i="2" s="1"/>
  <c r="AU500" i="2" s="1"/>
  <c r="P500" i="2"/>
  <c r="AB500" i="2" s="1"/>
  <c r="AN500" i="2" s="1"/>
  <c r="O500" i="2"/>
  <c r="G500" i="2"/>
  <c r="W499" i="2"/>
  <c r="P499" i="2"/>
  <c r="AB499" i="2" s="1"/>
  <c r="AN499" i="2" s="1"/>
  <c r="O499" i="2"/>
  <c r="G499" i="2"/>
  <c r="M499" i="2" s="1"/>
  <c r="N499" i="2" s="1"/>
  <c r="W559" i="2"/>
  <c r="AI559" i="2" s="1"/>
  <c r="AU559" i="2" s="1"/>
  <c r="P559" i="2"/>
  <c r="AB559" i="2" s="1"/>
  <c r="AN559" i="2" s="1"/>
  <c r="O559" i="2"/>
  <c r="G559" i="2"/>
  <c r="W395" i="2"/>
  <c r="AI395" i="2" s="1"/>
  <c r="AU395" i="2" s="1"/>
  <c r="P395" i="2"/>
  <c r="AB395" i="2" s="1"/>
  <c r="AN395" i="2" s="1"/>
  <c r="O395" i="2"/>
  <c r="G395" i="2"/>
  <c r="W392" i="2"/>
  <c r="AI392" i="2" s="1"/>
  <c r="AU392" i="2" s="1"/>
  <c r="P392" i="2"/>
  <c r="AB392" i="2" s="1"/>
  <c r="AN392" i="2" s="1"/>
  <c r="O392" i="2"/>
  <c r="G392" i="2"/>
  <c r="M392" i="2" s="1"/>
  <c r="N392" i="2" s="1"/>
  <c r="W376" i="2"/>
  <c r="AI376" i="2" s="1"/>
  <c r="AU376" i="2" s="1"/>
  <c r="P376" i="2"/>
  <c r="AB376" i="2" s="1"/>
  <c r="AN376" i="2" s="1"/>
  <c r="O376" i="2"/>
  <c r="G376" i="2"/>
  <c r="M376" i="2" s="1"/>
  <c r="N376" i="2" s="1"/>
  <c r="W546" i="2"/>
  <c r="P546" i="2"/>
  <c r="AB546" i="2" s="1"/>
  <c r="AN546" i="2" s="1"/>
  <c r="O546" i="2"/>
  <c r="G546" i="2"/>
  <c r="L546" i="2" s="1"/>
  <c r="W375" i="2"/>
  <c r="AI375" i="2" s="1"/>
  <c r="AU375" i="2" s="1"/>
  <c r="P375" i="2"/>
  <c r="AB375" i="2" s="1"/>
  <c r="AN375" i="2" s="1"/>
  <c r="O375" i="2"/>
  <c r="G375" i="2"/>
  <c r="W439" i="2"/>
  <c r="AI439" i="2" s="1"/>
  <c r="AU439" i="2" s="1"/>
  <c r="P439" i="2"/>
  <c r="AB439" i="2" s="1"/>
  <c r="AN439" i="2" s="1"/>
  <c r="O439" i="2"/>
  <c r="L439" i="2"/>
  <c r="M439" i="2"/>
  <c r="N439" i="2" s="1"/>
  <c r="W438" i="2"/>
  <c r="AI438" i="2" s="1"/>
  <c r="AU438" i="2" s="1"/>
  <c r="P438" i="2"/>
  <c r="AB438" i="2" s="1"/>
  <c r="AN438" i="2" s="1"/>
  <c r="O438" i="2"/>
  <c r="L438" i="2"/>
  <c r="W432" i="2"/>
  <c r="AI432" i="2" s="1"/>
  <c r="AU432" i="2" s="1"/>
  <c r="P432" i="2"/>
  <c r="AB432" i="2" s="1"/>
  <c r="AN432" i="2" s="1"/>
  <c r="O432" i="2"/>
  <c r="W431" i="2"/>
  <c r="AI431" i="2" s="1"/>
  <c r="AU431" i="2" s="1"/>
  <c r="P431" i="2"/>
  <c r="AB431" i="2" s="1"/>
  <c r="AN431" i="2" s="1"/>
  <c r="O431" i="2"/>
  <c r="W434" i="2"/>
  <c r="AI434" i="2" s="1"/>
  <c r="P434" i="2"/>
  <c r="O434" i="2"/>
  <c r="W429" i="2"/>
  <c r="AI429" i="2" s="1"/>
  <c r="AU429" i="2" s="1"/>
  <c r="P429" i="2"/>
  <c r="AB429" i="2" s="1"/>
  <c r="AN429" i="2" s="1"/>
  <c r="O429" i="2"/>
  <c r="L429" i="2"/>
  <c r="W433" i="2"/>
  <c r="AI433" i="2" s="1"/>
  <c r="AU433" i="2" s="1"/>
  <c r="P433" i="2"/>
  <c r="AB433" i="2" s="1"/>
  <c r="AN433" i="2" s="1"/>
  <c r="O433" i="2"/>
  <c r="W427" i="2"/>
  <c r="AI427" i="2" s="1"/>
  <c r="AU427" i="2" s="1"/>
  <c r="P427" i="2"/>
  <c r="AB427" i="2" s="1"/>
  <c r="AN427" i="2" s="1"/>
  <c r="O427" i="2"/>
  <c r="W426" i="2"/>
  <c r="AI426" i="2" s="1"/>
  <c r="AU426" i="2" s="1"/>
  <c r="P426" i="2"/>
  <c r="AB426" i="2" s="1"/>
  <c r="O426" i="2"/>
  <c r="M426" i="2"/>
  <c r="N426" i="2" s="1"/>
  <c r="W374" i="2"/>
  <c r="AI374" i="2" s="1"/>
  <c r="AU374" i="2" s="1"/>
  <c r="P374" i="2"/>
  <c r="AB374" i="2" s="1"/>
  <c r="AN374" i="2" s="1"/>
  <c r="O374" i="2"/>
  <c r="G374" i="2"/>
  <c r="I374" i="2" s="1"/>
  <c r="I570" i="2" s="1"/>
  <c r="W355" i="2"/>
  <c r="AI355" i="2" s="1"/>
  <c r="AU355" i="2" s="1"/>
  <c r="P355" i="2"/>
  <c r="AB355" i="2" s="1"/>
  <c r="O355" i="2"/>
  <c r="G355" i="2"/>
  <c r="W558" i="2"/>
  <c r="AI558" i="2" s="1"/>
  <c r="AU558" i="2" s="1"/>
  <c r="P558" i="2"/>
  <c r="AB558" i="2" s="1"/>
  <c r="AN558" i="2" s="1"/>
  <c r="O558" i="2"/>
  <c r="G558" i="2"/>
  <c r="W557" i="2"/>
  <c r="AI557" i="2" s="1"/>
  <c r="AU557" i="2" s="1"/>
  <c r="P557" i="2"/>
  <c r="AB557" i="2" s="1"/>
  <c r="AN557" i="2" s="1"/>
  <c r="O557" i="2"/>
  <c r="G557" i="2"/>
  <c r="W545" i="2"/>
  <c r="AI545" i="2" s="1"/>
  <c r="AU545" i="2" s="1"/>
  <c r="P545" i="2"/>
  <c r="AB545" i="2" s="1"/>
  <c r="AN545" i="2" s="1"/>
  <c r="O545" i="2"/>
  <c r="G545" i="2"/>
  <c r="W498" i="2"/>
  <c r="P498" i="2"/>
  <c r="AB498" i="2" s="1"/>
  <c r="AN498" i="2" s="1"/>
  <c r="G498" i="2"/>
  <c r="W496" i="2"/>
  <c r="P496" i="2"/>
  <c r="AB496" i="2" s="1"/>
  <c r="AN496" i="2" s="1"/>
  <c r="G496" i="2"/>
  <c r="M496" i="2" s="1"/>
  <c r="N496" i="2" s="1"/>
  <c r="W495" i="2"/>
  <c r="AI495" i="2" s="1"/>
  <c r="AU495" i="2" s="1"/>
  <c r="P495" i="2"/>
  <c r="AB495" i="2" s="1"/>
  <c r="AN495" i="2" s="1"/>
  <c r="O495" i="2"/>
  <c r="G495" i="2"/>
  <c r="L495" i="2" s="1"/>
  <c r="W525" i="2"/>
  <c r="P525" i="2"/>
  <c r="AB525" i="2" s="1"/>
  <c r="AN525" i="2" s="1"/>
  <c r="O525" i="2"/>
  <c r="G525" i="2"/>
  <c r="L525" i="2" s="1"/>
  <c r="W494" i="2"/>
  <c r="AI494" i="2" s="1"/>
  <c r="AU494" i="2" s="1"/>
  <c r="P494" i="2"/>
  <c r="AB494" i="2" s="1"/>
  <c r="AN494" i="2" s="1"/>
  <c r="O494" i="2"/>
  <c r="G494" i="2"/>
  <c r="W493" i="2"/>
  <c r="AI493" i="2" s="1"/>
  <c r="AU493" i="2" s="1"/>
  <c r="P493" i="2"/>
  <c r="AB493" i="2" s="1"/>
  <c r="AN493" i="2" s="1"/>
  <c r="O493" i="2"/>
  <c r="G493" i="2"/>
  <c r="W492" i="2"/>
  <c r="AI492" i="2" s="1"/>
  <c r="P492" i="2"/>
  <c r="O492" i="2"/>
  <c r="G492" i="2"/>
  <c r="W425" i="2"/>
  <c r="P425" i="2"/>
  <c r="W423" i="2"/>
  <c r="AI423" i="2" s="1"/>
  <c r="AU423" i="2" s="1"/>
  <c r="P423" i="2"/>
  <c r="AB423" i="2" s="1"/>
  <c r="AN423" i="2" s="1"/>
  <c r="O423" i="2"/>
  <c r="M423" i="2"/>
  <c r="N423" i="2" s="1"/>
  <c r="W422" i="2"/>
  <c r="AI422" i="2" s="1"/>
  <c r="AU422" i="2" s="1"/>
  <c r="P422" i="2"/>
  <c r="AB422" i="2" s="1"/>
  <c r="AN422" i="2" s="1"/>
  <c r="O422" i="2"/>
  <c r="L422" i="2"/>
  <c r="W421" i="2"/>
  <c r="P421" i="2"/>
  <c r="AB421" i="2" s="1"/>
  <c r="AN421" i="2" s="1"/>
  <c r="O421" i="2"/>
  <c r="L421" i="2"/>
  <c r="W420" i="2"/>
  <c r="AI420" i="2" s="1"/>
  <c r="AU420" i="2" s="1"/>
  <c r="P420" i="2"/>
  <c r="AB420" i="2" s="1"/>
  <c r="AN420" i="2" s="1"/>
  <c r="O420" i="2"/>
  <c r="W424" i="2"/>
  <c r="AI424" i="2" s="1"/>
  <c r="P424" i="2"/>
  <c r="O424" i="2"/>
  <c r="M424" i="2"/>
  <c r="N424" i="2" s="1"/>
  <c r="W393" i="2"/>
  <c r="AI393" i="2" s="1"/>
  <c r="AU393" i="2" s="1"/>
  <c r="P393" i="2"/>
  <c r="AB393" i="2" s="1"/>
  <c r="AN393" i="2" s="1"/>
  <c r="O393" i="2"/>
  <c r="G393" i="2"/>
  <c r="W391" i="2"/>
  <c r="AI391" i="2" s="1"/>
  <c r="AU391" i="2" s="1"/>
  <c r="P391" i="2"/>
  <c r="AB391" i="2" s="1"/>
  <c r="AN391" i="2" s="1"/>
  <c r="O391" i="2"/>
  <c r="G391" i="2"/>
  <c r="M391" i="2" s="1"/>
  <c r="N391" i="2" s="1"/>
  <c r="W370" i="2"/>
  <c r="AI370" i="2" s="1"/>
  <c r="P370" i="2"/>
  <c r="AB370" i="2" s="1"/>
  <c r="AN370" i="2" s="1"/>
  <c r="O370" i="2"/>
  <c r="G370" i="2"/>
  <c r="L370" i="2" s="1"/>
  <c r="W372" i="2"/>
  <c r="AI372" i="2" s="1"/>
  <c r="AU372" i="2" s="1"/>
  <c r="P372" i="2"/>
  <c r="O372" i="2"/>
  <c r="G372" i="2"/>
  <c r="W354" i="2"/>
  <c r="AI354" i="2" s="1"/>
  <c r="AU354" i="2" s="1"/>
  <c r="P354" i="2"/>
  <c r="AB354" i="2" s="1"/>
  <c r="AN354" i="2" s="1"/>
  <c r="O354" i="2"/>
  <c r="G354" i="2"/>
  <c r="W556" i="2"/>
  <c r="AI556" i="2" s="1"/>
  <c r="AU556" i="2" s="1"/>
  <c r="P556" i="2"/>
  <c r="AB556" i="2" s="1"/>
  <c r="AN556" i="2" s="1"/>
  <c r="O556" i="2"/>
  <c r="G556" i="2"/>
  <c r="M556" i="2" s="1"/>
  <c r="N556" i="2" s="1"/>
  <c r="W555" i="2"/>
  <c r="AI555" i="2" s="1"/>
  <c r="AU555" i="2" s="1"/>
  <c r="P555" i="2"/>
  <c r="AB555" i="2" s="1"/>
  <c r="O555" i="2"/>
  <c r="G555" i="2"/>
  <c r="W554" i="2"/>
  <c r="AI554" i="2" s="1"/>
  <c r="AU554" i="2" s="1"/>
  <c r="P554" i="2"/>
  <c r="AB554" i="2" s="1"/>
  <c r="AN554" i="2" s="1"/>
  <c r="O554" i="2"/>
  <c r="G554" i="2"/>
  <c r="L554" i="2" s="1"/>
  <c r="W553" i="2"/>
  <c r="AI553" i="2" s="1"/>
  <c r="AU553" i="2" s="1"/>
  <c r="P553" i="2"/>
  <c r="AB553" i="2" s="1"/>
  <c r="AN553" i="2" s="1"/>
  <c r="O553" i="2"/>
  <c r="G553" i="2"/>
  <c r="W550" i="2"/>
  <c r="AI550" i="2" s="1"/>
  <c r="AU550" i="2" s="1"/>
  <c r="P550" i="2"/>
  <c r="AB550" i="2" s="1"/>
  <c r="AN550" i="2" s="1"/>
  <c r="O550" i="2"/>
  <c r="G550" i="2"/>
  <c r="W491" i="2"/>
  <c r="AI491" i="2" s="1"/>
  <c r="AU491" i="2" s="1"/>
  <c r="P491" i="2"/>
  <c r="AB491" i="2" s="1"/>
  <c r="AN491" i="2" s="1"/>
  <c r="O491" i="2"/>
  <c r="G491" i="2"/>
  <c r="L491" i="2" s="1"/>
  <c r="W490" i="2"/>
  <c r="P490" i="2"/>
  <c r="AB490" i="2" s="1"/>
  <c r="AN490" i="2" s="1"/>
  <c r="O490" i="2"/>
  <c r="G490" i="2"/>
  <c r="L490" i="2" s="1"/>
  <c r="W489" i="2"/>
  <c r="AI489" i="2" s="1"/>
  <c r="AU489" i="2" s="1"/>
  <c r="P489" i="2"/>
  <c r="AB489" i="2" s="1"/>
  <c r="AN489" i="2" s="1"/>
  <c r="O489" i="2"/>
  <c r="G489" i="2"/>
  <c r="W497" i="2"/>
  <c r="AI497" i="2" s="1"/>
  <c r="AU497" i="2" s="1"/>
  <c r="P497" i="2"/>
  <c r="AB497" i="2" s="1"/>
  <c r="AN497" i="2" s="1"/>
  <c r="O497" i="2"/>
  <c r="G497" i="2"/>
  <c r="W488" i="2"/>
  <c r="AI488" i="2" s="1"/>
  <c r="P488" i="2"/>
  <c r="O488" i="2"/>
  <c r="G488" i="2"/>
  <c r="M488" i="2" s="1"/>
  <c r="N488" i="2" s="1"/>
  <c r="W486" i="2"/>
  <c r="AI486" i="2" s="1"/>
  <c r="AU486" i="2" s="1"/>
  <c r="P486" i="2"/>
  <c r="AB486" i="2" s="1"/>
  <c r="AN486" i="2" s="1"/>
  <c r="O486" i="2"/>
  <c r="G486" i="2"/>
  <c r="W485" i="2"/>
  <c r="AI485" i="2" s="1"/>
  <c r="AU485" i="2" s="1"/>
  <c r="P485" i="2"/>
  <c r="AB485" i="2" s="1"/>
  <c r="AN485" i="2" s="1"/>
  <c r="O485" i="2"/>
  <c r="G485" i="2"/>
  <c r="W484" i="2"/>
  <c r="AI484" i="2" s="1"/>
  <c r="AU484" i="2" s="1"/>
  <c r="P484" i="2"/>
  <c r="AB484" i="2" s="1"/>
  <c r="AN484" i="2" s="1"/>
  <c r="O484" i="2"/>
  <c r="G484" i="2"/>
  <c r="W509" i="2"/>
  <c r="AI509" i="2" s="1"/>
  <c r="AU509" i="2" s="1"/>
  <c r="P509" i="2"/>
  <c r="AB509" i="2" s="1"/>
  <c r="AN509" i="2" s="1"/>
  <c r="O509" i="2"/>
  <c r="G509" i="2"/>
  <c r="L509" i="2" s="1"/>
  <c r="W483" i="2"/>
  <c r="P483" i="2"/>
  <c r="AB483" i="2" s="1"/>
  <c r="AN483" i="2" s="1"/>
  <c r="O483" i="2"/>
  <c r="G483" i="2"/>
  <c r="W482" i="2"/>
  <c r="AI482" i="2" s="1"/>
  <c r="AU482" i="2" s="1"/>
  <c r="P482" i="2"/>
  <c r="AB482" i="2" s="1"/>
  <c r="AN482" i="2" s="1"/>
  <c r="O482" i="2"/>
  <c r="G482" i="2"/>
  <c r="W480" i="2"/>
  <c r="AI480" i="2" s="1"/>
  <c r="AU480" i="2" s="1"/>
  <c r="P480" i="2"/>
  <c r="AB480" i="2" s="1"/>
  <c r="AN480" i="2" s="1"/>
  <c r="O480" i="2"/>
  <c r="G480" i="2"/>
  <c r="W417" i="2"/>
  <c r="P417" i="2"/>
  <c r="AB417" i="2" s="1"/>
  <c r="AN417" i="2" s="1"/>
  <c r="O417" i="2"/>
  <c r="L417" i="2"/>
  <c r="W418" i="2"/>
  <c r="AI418" i="2" s="1"/>
  <c r="AU418" i="2" s="1"/>
  <c r="P418" i="2"/>
  <c r="AB418" i="2" s="1"/>
  <c r="AN418" i="2" s="1"/>
  <c r="O418" i="2"/>
  <c r="W416" i="2"/>
  <c r="AI416" i="2" s="1"/>
  <c r="AU416" i="2" s="1"/>
  <c r="P416" i="2"/>
  <c r="AB416" i="2" s="1"/>
  <c r="AN416" i="2" s="1"/>
  <c r="O416" i="2"/>
  <c r="M416" i="2"/>
  <c r="N416" i="2" s="1"/>
  <c r="W415" i="2"/>
  <c r="AI415" i="2" s="1"/>
  <c r="AU415" i="2" s="1"/>
  <c r="P415" i="2"/>
  <c r="AB415" i="2" s="1"/>
  <c r="AN415" i="2" s="1"/>
  <c r="O415" i="2"/>
  <c r="W414" i="2"/>
  <c r="AI414" i="2" s="1"/>
  <c r="AU414" i="2" s="1"/>
  <c r="P414" i="2"/>
  <c r="AB414" i="2" s="1"/>
  <c r="AN414" i="2" s="1"/>
  <c r="O414" i="2"/>
  <c r="L414" i="2"/>
  <c r="M414" i="2"/>
  <c r="N414" i="2" s="1"/>
  <c r="W413" i="2"/>
  <c r="P413" i="2"/>
  <c r="AB413" i="2" s="1"/>
  <c r="AN413" i="2" s="1"/>
  <c r="O413" i="2"/>
  <c r="L413" i="2"/>
  <c r="W437" i="2"/>
  <c r="AI437" i="2" s="1"/>
  <c r="AU437" i="2" s="1"/>
  <c r="P437" i="2"/>
  <c r="AB437" i="2" s="1"/>
  <c r="AN437" i="2" s="1"/>
  <c r="O437" i="2"/>
  <c r="W412" i="2"/>
  <c r="AI412" i="2" s="1"/>
  <c r="AU412" i="2" s="1"/>
  <c r="P412" i="2"/>
  <c r="AB412" i="2" s="1"/>
  <c r="AN412" i="2" s="1"/>
  <c r="O412" i="2"/>
  <c r="W463" i="2"/>
  <c r="P463" i="2"/>
  <c r="AB463" i="2" s="1"/>
  <c r="AN463" i="2" s="1"/>
  <c r="O463" i="2"/>
  <c r="W411" i="2"/>
  <c r="AI411" i="2" s="1"/>
  <c r="AU411" i="2" s="1"/>
  <c r="P411" i="2"/>
  <c r="AB411" i="2" s="1"/>
  <c r="AN411" i="2" s="1"/>
  <c r="O411" i="2"/>
  <c r="W410" i="2"/>
  <c r="AI410" i="2" s="1"/>
  <c r="AU410" i="2" s="1"/>
  <c r="P410" i="2"/>
  <c r="AB410" i="2" s="1"/>
  <c r="AN410" i="2" s="1"/>
  <c r="O410" i="2"/>
  <c r="M410" i="2"/>
  <c r="N410" i="2" s="1"/>
  <c r="W409" i="2"/>
  <c r="AI409" i="2" s="1"/>
  <c r="AU409" i="2" s="1"/>
  <c r="P409" i="2"/>
  <c r="AB409" i="2" s="1"/>
  <c r="AN409" i="2" s="1"/>
  <c r="O409" i="2"/>
  <c r="W408" i="2"/>
  <c r="AI408" i="2" s="1"/>
  <c r="AU408" i="2" s="1"/>
  <c r="P408" i="2"/>
  <c r="AB408" i="2" s="1"/>
  <c r="AN408" i="2" s="1"/>
  <c r="O408" i="2"/>
  <c r="W390" i="2"/>
  <c r="AI390" i="2" s="1"/>
  <c r="AU390" i="2" s="1"/>
  <c r="P390" i="2"/>
  <c r="AB390" i="2" s="1"/>
  <c r="AN390" i="2" s="1"/>
  <c r="O390" i="2"/>
  <c r="G390" i="2"/>
  <c r="L390" i="2" s="1"/>
  <c r="W387" i="2"/>
  <c r="AI387" i="2" s="1"/>
  <c r="AU387" i="2" s="1"/>
  <c r="P387" i="2"/>
  <c r="AB387" i="2" s="1"/>
  <c r="AN387" i="2" s="1"/>
  <c r="O387" i="2"/>
  <c r="G387" i="2"/>
  <c r="W369" i="2"/>
  <c r="AI369" i="2" s="1"/>
  <c r="AU369" i="2" s="1"/>
  <c r="P369" i="2"/>
  <c r="AB369" i="2" s="1"/>
  <c r="AN369" i="2" s="1"/>
  <c r="O369" i="2"/>
  <c r="G369" i="2"/>
  <c r="L369" i="2" s="1"/>
  <c r="W367" i="2"/>
  <c r="AI367" i="2" s="1"/>
  <c r="AU367" i="2" s="1"/>
  <c r="P367" i="2"/>
  <c r="AB367" i="2" s="1"/>
  <c r="AN367" i="2" s="1"/>
  <c r="O367" i="2"/>
  <c r="G367" i="2"/>
  <c r="L367" i="2" s="1"/>
  <c r="W363" i="2"/>
  <c r="AI363" i="2" s="1"/>
  <c r="AU363" i="2" s="1"/>
  <c r="P363" i="2"/>
  <c r="AB363" i="2" s="1"/>
  <c r="AN363" i="2" s="1"/>
  <c r="O363" i="2"/>
  <c r="G363" i="2"/>
  <c r="L363" i="2" s="1"/>
  <c r="W362" i="2"/>
  <c r="AI362" i="2" s="1"/>
  <c r="AU362" i="2" s="1"/>
  <c r="P362" i="2"/>
  <c r="AB362" i="2" s="1"/>
  <c r="AN362" i="2" s="1"/>
  <c r="O362" i="2"/>
  <c r="G362" i="2"/>
  <c r="W361" i="2"/>
  <c r="AI361" i="2" s="1"/>
  <c r="AU361" i="2" s="1"/>
  <c r="P361" i="2"/>
  <c r="AB361" i="2" s="1"/>
  <c r="AN361" i="2" s="1"/>
  <c r="O361" i="2"/>
  <c r="G361" i="2"/>
  <c r="W360" i="2"/>
  <c r="AI360" i="2" s="1"/>
  <c r="AU360" i="2" s="1"/>
  <c r="P360" i="2"/>
  <c r="AB360" i="2" s="1"/>
  <c r="O360" i="2"/>
  <c r="G360" i="2"/>
  <c r="W371" i="2"/>
  <c r="AI371" i="2" s="1"/>
  <c r="AU371" i="2" s="1"/>
  <c r="P371" i="2"/>
  <c r="AB371" i="2" s="1"/>
  <c r="AN371" i="2" s="1"/>
  <c r="O371" i="2"/>
  <c r="G371" i="2"/>
  <c r="W352" i="2"/>
  <c r="AI352" i="2" s="1"/>
  <c r="AU352" i="2" s="1"/>
  <c r="P352" i="2"/>
  <c r="AB352" i="2" s="1"/>
  <c r="AN352" i="2" s="1"/>
  <c r="O352" i="2"/>
  <c r="G352" i="2"/>
  <c r="W351" i="2"/>
  <c r="AI351" i="2" s="1"/>
  <c r="AU351" i="2" s="1"/>
  <c r="P351" i="2"/>
  <c r="AB351" i="2" s="1"/>
  <c r="AN351" i="2" s="1"/>
  <c r="O351" i="2"/>
  <c r="G351" i="2"/>
  <c r="L351" i="2" s="1"/>
  <c r="W350" i="2"/>
  <c r="P350" i="2"/>
  <c r="O350" i="2"/>
  <c r="G350" i="2"/>
  <c r="W552" i="2"/>
  <c r="AI552" i="2" s="1"/>
  <c r="AU552" i="2" s="1"/>
  <c r="P552" i="2"/>
  <c r="AB552" i="2" s="1"/>
  <c r="AN552" i="2" s="1"/>
  <c r="O552" i="2"/>
  <c r="G552" i="2"/>
  <c r="W551" i="2"/>
  <c r="AI551" i="2" s="1"/>
  <c r="AU551" i="2" s="1"/>
  <c r="P551" i="2"/>
  <c r="AB551" i="2" s="1"/>
  <c r="AN551" i="2" s="1"/>
  <c r="O551" i="2"/>
  <c r="G551" i="2"/>
  <c r="M551" i="2" s="1"/>
  <c r="N551" i="2" s="1"/>
  <c r="W544" i="2"/>
  <c r="AI544" i="2" s="1"/>
  <c r="AU544" i="2" s="1"/>
  <c r="P544" i="2"/>
  <c r="AB544" i="2" s="1"/>
  <c r="AN544" i="2" s="1"/>
  <c r="O544" i="2"/>
  <c r="G544" i="2"/>
  <c r="L544" i="2" s="1"/>
  <c r="W386" i="2"/>
  <c r="AI386" i="2" s="1"/>
  <c r="AU386" i="2" s="1"/>
  <c r="P386" i="2"/>
  <c r="AB386" i="2" s="1"/>
  <c r="AN386" i="2" s="1"/>
  <c r="O386" i="2"/>
  <c r="G386" i="2"/>
  <c r="L386" i="2" s="1"/>
  <c r="W407" i="2"/>
  <c r="AI407" i="2" s="1"/>
  <c r="AU407" i="2" s="1"/>
  <c r="P407" i="2"/>
  <c r="AB407" i="2" s="1"/>
  <c r="AN407" i="2" s="1"/>
  <c r="O407" i="2"/>
  <c r="M407" i="2"/>
  <c r="N407" i="2" s="1"/>
  <c r="W406" i="2"/>
  <c r="AI406" i="2" s="1"/>
  <c r="AU406" i="2" s="1"/>
  <c r="P406" i="2"/>
  <c r="AB406" i="2" s="1"/>
  <c r="AN406" i="2" s="1"/>
  <c r="O406" i="2"/>
  <c r="L406" i="2"/>
  <c r="W405" i="2"/>
  <c r="AI405" i="2" s="1"/>
  <c r="AU405" i="2" s="1"/>
  <c r="P405" i="2"/>
  <c r="AB405" i="2" s="1"/>
  <c r="AN405" i="2" s="1"/>
  <c r="O405" i="2"/>
  <c r="L405" i="2"/>
  <c r="W404" i="2"/>
  <c r="AI404" i="2" s="1"/>
  <c r="AU404" i="2" s="1"/>
  <c r="P404" i="2"/>
  <c r="AB404" i="2" s="1"/>
  <c r="AN404" i="2" s="1"/>
  <c r="O404" i="2"/>
  <c r="W403" i="2"/>
  <c r="AI403" i="2" s="1"/>
  <c r="AU403" i="2" s="1"/>
  <c r="P403" i="2"/>
  <c r="AB403" i="2" s="1"/>
  <c r="AN403" i="2" s="1"/>
  <c r="O403" i="2"/>
  <c r="M403" i="2"/>
  <c r="N403" i="2" s="1"/>
  <c r="W402" i="2"/>
  <c r="P402" i="2"/>
  <c r="AB402" i="2" s="1"/>
  <c r="AN402" i="2" s="1"/>
  <c r="O402" i="2"/>
  <c r="G402" i="2"/>
  <c r="M402" i="2" s="1"/>
  <c r="N402" i="2" s="1"/>
  <c r="W479" i="2"/>
  <c r="AI479" i="2" s="1"/>
  <c r="AU479" i="2" s="1"/>
  <c r="P479" i="2"/>
  <c r="AB479" i="2" s="1"/>
  <c r="AN479" i="2" s="1"/>
  <c r="O479" i="2"/>
  <c r="G479" i="2"/>
  <c r="W478" i="2"/>
  <c r="AI478" i="2" s="1"/>
  <c r="AU478" i="2" s="1"/>
  <c r="P478" i="2"/>
  <c r="AB478" i="2" s="1"/>
  <c r="AN478" i="2" s="1"/>
  <c r="O478" i="2"/>
  <c r="G478" i="2"/>
  <c r="M478" i="2" s="1"/>
  <c r="N478" i="2" s="1"/>
  <c r="W475" i="2"/>
  <c r="AI475" i="2" s="1"/>
  <c r="P475" i="2"/>
  <c r="AB475" i="2" s="1"/>
  <c r="AN475" i="2" s="1"/>
  <c r="O475" i="2"/>
  <c r="G475" i="2"/>
  <c r="M475" i="2" s="1"/>
  <c r="N475" i="2" s="1"/>
  <c r="W481" i="2"/>
  <c r="P481" i="2"/>
  <c r="AB481" i="2" s="1"/>
  <c r="AN481" i="2" s="1"/>
  <c r="O481" i="2"/>
  <c r="G481" i="2"/>
  <c r="L481" i="2" s="1"/>
  <c r="W476" i="2"/>
  <c r="AI476" i="2" s="1"/>
  <c r="AU476" i="2" s="1"/>
  <c r="P476" i="2"/>
  <c r="AB476" i="2" s="1"/>
  <c r="AN476" i="2" s="1"/>
  <c r="O476" i="2"/>
  <c r="G476" i="2"/>
  <c r="W536" i="2"/>
  <c r="AI536" i="2" s="1"/>
  <c r="AU536" i="2" s="1"/>
  <c r="P536" i="2"/>
  <c r="AB536" i="2" s="1"/>
  <c r="AN536" i="2" s="1"/>
  <c r="O536" i="2"/>
  <c r="G536" i="2"/>
  <c r="M536" i="2" s="1"/>
  <c r="N536" i="2" s="1"/>
  <c r="W368" i="2"/>
  <c r="AI368" i="2" s="1"/>
  <c r="AU368" i="2" s="1"/>
  <c r="P368" i="2"/>
  <c r="AB368" i="2" s="1"/>
  <c r="AN368" i="2" s="1"/>
  <c r="O368" i="2"/>
  <c r="G368" i="2"/>
  <c r="M368" i="2" s="1"/>
  <c r="N368" i="2" s="1"/>
  <c r="W366" i="2"/>
  <c r="AI366" i="2" s="1"/>
  <c r="AU366" i="2" s="1"/>
  <c r="P366" i="2"/>
  <c r="AB366" i="2" s="1"/>
  <c r="AN366" i="2" s="1"/>
  <c r="O366" i="2"/>
  <c r="G366" i="2"/>
  <c r="L366" i="2" s="1"/>
  <c r="W364" i="2"/>
  <c r="AI364" i="2" s="1"/>
  <c r="AU364" i="2" s="1"/>
  <c r="P364" i="2"/>
  <c r="AB364" i="2" s="1"/>
  <c r="AN364" i="2" s="1"/>
  <c r="O364" i="2"/>
  <c r="G364" i="2"/>
  <c r="W359" i="2"/>
  <c r="AI359" i="2" s="1"/>
  <c r="AU359" i="2" s="1"/>
  <c r="P359" i="2"/>
  <c r="AB359" i="2" s="1"/>
  <c r="AN359" i="2" s="1"/>
  <c r="O359" i="2"/>
  <c r="G359" i="2"/>
  <c r="M359" i="2" s="1"/>
  <c r="N359" i="2" s="1"/>
  <c r="Y349" i="2"/>
  <c r="AK349" i="2" s="1"/>
  <c r="AW349" i="2" s="1"/>
  <c r="AT344" i="2"/>
  <c r="AR344" i="2"/>
  <c r="AH344" i="2"/>
  <c r="AF344" i="2"/>
  <c r="V344" i="2"/>
  <c r="T344" i="2"/>
  <c r="K344" i="2"/>
  <c r="J344" i="2"/>
  <c r="H344" i="2"/>
  <c r="F344" i="2"/>
  <c r="E344" i="2"/>
  <c r="N343" i="2"/>
  <c r="Z343" i="2" s="1"/>
  <c r="AL343" i="2" s="1"/>
  <c r="AX343" i="2" s="1"/>
  <c r="W342" i="2"/>
  <c r="AI342" i="2" s="1"/>
  <c r="AU342" i="2" s="1"/>
  <c r="P342" i="2"/>
  <c r="AB342" i="2" s="1"/>
  <c r="AN342" i="2" s="1"/>
  <c r="O342" i="2"/>
  <c r="L342" i="2"/>
  <c r="M342" i="2"/>
  <c r="N342" i="2" s="1"/>
  <c r="W340" i="2"/>
  <c r="AI340" i="2" s="1"/>
  <c r="AU340" i="2" s="1"/>
  <c r="P340" i="2"/>
  <c r="AB340" i="2" s="1"/>
  <c r="AN340" i="2" s="1"/>
  <c r="O340" i="2"/>
  <c r="G340" i="2"/>
  <c r="W338" i="2"/>
  <c r="AI338" i="2" s="1"/>
  <c r="AU338" i="2" s="1"/>
  <c r="P338" i="2"/>
  <c r="AB338" i="2" s="1"/>
  <c r="AN338" i="2" s="1"/>
  <c r="O338" i="2"/>
  <c r="G338" i="2"/>
  <c r="W337" i="2"/>
  <c r="AI337" i="2" s="1"/>
  <c r="AU337" i="2" s="1"/>
  <c r="P337" i="2"/>
  <c r="AB337" i="2" s="1"/>
  <c r="AN337" i="2" s="1"/>
  <c r="O337" i="2"/>
  <c r="G337" i="2"/>
  <c r="M337" i="2" s="1"/>
  <c r="N337" i="2" s="1"/>
  <c r="W336" i="2"/>
  <c r="AI336" i="2" s="1"/>
  <c r="AU336" i="2" s="1"/>
  <c r="P336" i="2"/>
  <c r="AB336" i="2" s="1"/>
  <c r="AN336" i="2" s="1"/>
  <c r="O336" i="2"/>
  <c r="G336" i="2"/>
  <c r="L336" i="2" s="1"/>
  <c r="W332" i="2"/>
  <c r="AI332" i="2" s="1"/>
  <c r="AU332" i="2" s="1"/>
  <c r="P332" i="2"/>
  <c r="O332" i="2"/>
  <c r="G332" i="2"/>
  <c r="L332" i="2" s="1"/>
  <c r="W331" i="2"/>
  <c r="AI331" i="2" s="1"/>
  <c r="AU331" i="2" s="1"/>
  <c r="P331" i="2"/>
  <c r="AB331" i="2" s="1"/>
  <c r="AN331" i="2" s="1"/>
  <c r="O331" i="2"/>
  <c r="G331" i="2"/>
  <c r="W330" i="2"/>
  <c r="AI330" i="2" s="1"/>
  <c r="AU330" i="2" s="1"/>
  <c r="P330" i="2"/>
  <c r="AB330" i="2" s="1"/>
  <c r="AN330" i="2" s="1"/>
  <c r="O330" i="2"/>
  <c r="G330" i="2"/>
  <c r="M330" i="2" s="1"/>
  <c r="N330" i="2" s="1"/>
  <c r="W329" i="2"/>
  <c r="AI329" i="2" s="1"/>
  <c r="AU329" i="2" s="1"/>
  <c r="P329" i="2"/>
  <c r="AB329" i="2" s="1"/>
  <c r="AN329" i="2" s="1"/>
  <c r="O329" i="2"/>
  <c r="G329" i="2"/>
  <c r="M329" i="2" s="1"/>
  <c r="N329" i="2" s="1"/>
  <c r="W328" i="2"/>
  <c r="P328" i="2"/>
  <c r="AB328" i="2" s="1"/>
  <c r="AN328" i="2" s="1"/>
  <c r="O328" i="2"/>
  <c r="G328" i="2"/>
  <c r="L328" i="2" s="1"/>
  <c r="W327" i="2"/>
  <c r="AI327" i="2" s="1"/>
  <c r="AU327" i="2" s="1"/>
  <c r="P327" i="2"/>
  <c r="AB327" i="2" s="1"/>
  <c r="AN327" i="2" s="1"/>
  <c r="O327" i="2"/>
  <c r="G327" i="2"/>
  <c r="W326" i="2"/>
  <c r="AI326" i="2" s="1"/>
  <c r="AU326" i="2" s="1"/>
  <c r="P326" i="2"/>
  <c r="AB326" i="2" s="1"/>
  <c r="AN326" i="2" s="1"/>
  <c r="O326" i="2"/>
  <c r="G326" i="2"/>
  <c r="M326" i="2" s="1"/>
  <c r="N326" i="2" s="1"/>
  <c r="W325" i="2"/>
  <c r="AI325" i="2" s="1"/>
  <c r="AU325" i="2" s="1"/>
  <c r="P325" i="2"/>
  <c r="AB325" i="2" s="1"/>
  <c r="AN325" i="2" s="1"/>
  <c r="O325" i="2"/>
  <c r="G325" i="2"/>
  <c r="M325" i="2" s="1"/>
  <c r="N325" i="2" s="1"/>
  <c r="W324" i="2"/>
  <c r="AI324" i="2" s="1"/>
  <c r="AU324" i="2" s="1"/>
  <c r="P324" i="2"/>
  <c r="AB324" i="2" s="1"/>
  <c r="AN324" i="2" s="1"/>
  <c r="O324" i="2"/>
  <c r="G324" i="2"/>
  <c r="W323" i="2"/>
  <c r="AI323" i="2" s="1"/>
  <c r="AU323" i="2" s="1"/>
  <c r="P323" i="2"/>
  <c r="AB323" i="2" s="1"/>
  <c r="AN323" i="2" s="1"/>
  <c r="O323" i="2"/>
  <c r="G323" i="2"/>
  <c r="W321" i="2"/>
  <c r="AI321" i="2" s="1"/>
  <c r="AU321" i="2" s="1"/>
  <c r="P321" i="2"/>
  <c r="AB321" i="2" s="1"/>
  <c r="AN321" i="2" s="1"/>
  <c r="O321" i="2"/>
  <c r="G321" i="2"/>
  <c r="M321" i="2" s="1"/>
  <c r="N321" i="2" s="1"/>
  <c r="W320" i="2"/>
  <c r="AI320" i="2" s="1"/>
  <c r="AU320" i="2" s="1"/>
  <c r="P320" i="2"/>
  <c r="AB320" i="2" s="1"/>
  <c r="AN320" i="2" s="1"/>
  <c r="O320" i="2"/>
  <c r="G320" i="2"/>
  <c r="M320" i="2" s="1"/>
  <c r="N320" i="2" s="1"/>
  <c r="W319" i="2"/>
  <c r="AI319" i="2" s="1"/>
  <c r="AU319" i="2" s="1"/>
  <c r="P319" i="2"/>
  <c r="AB319" i="2" s="1"/>
  <c r="AN319" i="2" s="1"/>
  <c r="O319" i="2"/>
  <c r="G319" i="2"/>
  <c r="W317" i="2"/>
  <c r="AI317" i="2" s="1"/>
  <c r="AU317" i="2" s="1"/>
  <c r="P317" i="2"/>
  <c r="AB317" i="2" s="1"/>
  <c r="AN317" i="2" s="1"/>
  <c r="O317" i="2"/>
  <c r="G317" i="2"/>
  <c r="W316" i="2"/>
  <c r="AI316" i="2" s="1"/>
  <c r="AU316" i="2" s="1"/>
  <c r="P316" i="2"/>
  <c r="AB316" i="2" s="1"/>
  <c r="AN316" i="2" s="1"/>
  <c r="O316" i="2"/>
  <c r="G316" i="2"/>
  <c r="M316" i="2" s="1"/>
  <c r="N316" i="2" s="1"/>
  <c r="W315" i="2"/>
  <c r="AI315" i="2" s="1"/>
  <c r="AU315" i="2" s="1"/>
  <c r="P315" i="2"/>
  <c r="AB315" i="2" s="1"/>
  <c r="AN315" i="2" s="1"/>
  <c r="O315" i="2"/>
  <c r="G315" i="2"/>
  <c r="M315" i="2" s="1"/>
  <c r="N315" i="2" s="1"/>
  <c r="W318" i="2"/>
  <c r="AI318" i="2" s="1"/>
  <c r="AU318" i="2" s="1"/>
  <c r="P318" i="2"/>
  <c r="AB318" i="2" s="1"/>
  <c r="AN318" i="2" s="1"/>
  <c r="O318" i="2"/>
  <c r="G318" i="2"/>
  <c r="L318" i="2" s="1"/>
  <c r="W314" i="2"/>
  <c r="AI314" i="2" s="1"/>
  <c r="AU314" i="2" s="1"/>
  <c r="P314" i="2"/>
  <c r="AB314" i="2" s="1"/>
  <c r="AN314" i="2" s="1"/>
  <c r="O314" i="2"/>
  <c r="G314" i="2"/>
  <c r="W313" i="2"/>
  <c r="AI313" i="2" s="1"/>
  <c r="P313" i="2"/>
  <c r="O313" i="2"/>
  <c r="G313" i="2"/>
  <c r="Y312" i="2"/>
  <c r="AK312" i="2" s="1"/>
  <c r="AW312" i="2" s="1"/>
  <c r="AT307" i="2"/>
  <c r="AR307" i="2"/>
  <c r="AH307" i="2"/>
  <c r="AF307" i="2"/>
  <c r="V307" i="2"/>
  <c r="T307" i="2"/>
  <c r="K307" i="2"/>
  <c r="J307" i="2"/>
  <c r="H307" i="2"/>
  <c r="F307" i="2"/>
  <c r="E307" i="2"/>
  <c r="N306" i="2"/>
  <c r="Z306" i="2" s="1"/>
  <c r="AL306" i="2" s="1"/>
  <c r="AX306" i="2" s="1"/>
  <c r="W305" i="2"/>
  <c r="AI305" i="2" s="1"/>
  <c r="AU305" i="2" s="1"/>
  <c r="P305" i="2"/>
  <c r="AB305" i="2" s="1"/>
  <c r="AN305" i="2" s="1"/>
  <c r="O305" i="2"/>
  <c r="G305" i="2"/>
  <c r="M305" i="2" s="1"/>
  <c r="N305" i="2" s="1"/>
  <c r="W302" i="2"/>
  <c r="AI302" i="2" s="1"/>
  <c r="AU302" i="2" s="1"/>
  <c r="P302" i="2"/>
  <c r="AB302" i="2" s="1"/>
  <c r="AN302" i="2" s="1"/>
  <c r="O302" i="2"/>
  <c r="G302" i="2"/>
  <c r="M302" i="2" s="1"/>
  <c r="N302" i="2" s="1"/>
  <c r="W301" i="2"/>
  <c r="AI301" i="2" s="1"/>
  <c r="AU301" i="2" s="1"/>
  <c r="P301" i="2"/>
  <c r="AB301" i="2" s="1"/>
  <c r="AN301" i="2" s="1"/>
  <c r="O301" i="2"/>
  <c r="G301" i="2"/>
  <c r="M301" i="2" s="1"/>
  <c r="N301" i="2" s="1"/>
  <c r="W300" i="2"/>
  <c r="AI300" i="2" s="1"/>
  <c r="AU300" i="2" s="1"/>
  <c r="P300" i="2"/>
  <c r="AB300" i="2" s="1"/>
  <c r="AN300" i="2" s="1"/>
  <c r="O300" i="2"/>
  <c r="G300" i="2"/>
  <c r="W299" i="2"/>
  <c r="AI299" i="2" s="1"/>
  <c r="AU299" i="2" s="1"/>
  <c r="P299" i="2"/>
  <c r="AB299" i="2" s="1"/>
  <c r="AN299" i="2" s="1"/>
  <c r="O299" i="2"/>
  <c r="G299" i="2"/>
  <c r="M299" i="2" s="1"/>
  <c r="N299" i="2" s="1"/>
  <c r="W298" i="2"/>
  <c r="AI298" i="2" s="1"/>
  <c r="AU298" i="2" s="1"/>
  <c r="P298" i="2"/>
  <c r="AB298" i="2" s="1"/>
  <c r="AN298" i="2" s="1"/>
  <c r="O298" i="2"/>
  <c r="G298" i="2"/>
  <c r="M298" i="2" s="1"/>
  <c r="N298" i="2" s="1"/>
  <c r="W295" i="2"/>
  <c r="AI295" i="2" s="1"/>
  <c r="AU295" i="2" s="1"/>
  <c r="P295" i="2"/>
  <c r="AB295" i="2" s="1"/>
  <c r="AN295" i="2" s="1"/>
  <c r="O295" i="2"/>
  <c r="G295" i="2"/>
  <c r="L295" i="2" s="1"/>
  <c r="W294" i="2"/>
  <c r="AI294" i="2" s="1"/>
  <c r="AU294" i="2" s="1"/>
  <c r="P294" i="2"/>
  <c r="AB294" i="2" s="1"/>
  <c r="AN294" i="2" s="1"/>
  <c r="O294" i="2"/>
  <c r="G294" i="2"/>
  <c r="W293" i="2"/>
  <c r="AI293" i="2" s="1"/>
  <c r="AU293" i="2" s="1"/>
  <c r="P293" i="2"/>
  <c r="AB293" i="2" s="1"/>
  <c r="AN293" i="2" s="1"/>
  <c r="O293" i="2"/>
  <c r="G293" i="2"/>
  <c r="W292" i="2"/>
  <c r="AI292" i="2" s="1"/>
  <c r="AU292" i="2" s="1"/>
  <c r="P292" i="2"/>
  <c r="AB292" i="2" s="1"/>
  <c r="AN292" i="2" s="1"/>
  <c r="O292" i="2"/>
  <c r="G292" i="2"/>
  <c r="L292" i="2" s="1"/>
  <c r="W291" i="2"/>
  <c r="AI291" i="2" s="1"/>
  <c r="AU291" i="2" s="1"/>
  <c r="P291" i="2"/>
  <c r="AB291" i="2" s="1"/>
  <c r="AN291" i="2" s="1"/>
  <c r="O291" i="2"/>
  <c r="G291" i="2"/>
  <c r="M291" i="2" s="1"/>
  <c r="N291" i="2" s="1"/>
  <c r="W290" i="2"/>
  <c r="AI290" i="2" s="1"/>
  <c r="AU290" i="2" s="1"/>
  <c r="P290" i="2"/>
  <c r="AB290" i="2" s="1"/>
  <c r="AN290" i="2" s="1"/>
  <c r="O290" i="2"/>
  <c r="G290" i="2"/>
  <c r="W287" i="2"/>
  <c r="AI287" i="2" s="1"/>
  <c r="AU287" i="2" s="1"/>
  <c r="P287" i="2"/>
  <c r="AB287" i="2" s="1"/>
  <c r="AN287" i="2" s="1"/>
  <c r="O287" i="2"/>
  <c r="G287" i="2"/>
  <c r="M287" i="2" s="1"/>
  <c r="N287" i="2" s="1"/>
  <c r="W284" i="2"/>
  <c r="AI284" i="2" s="1"/>
  <c r="AU284" i="2" s="1"/>
  <c r="P284" i="2"/>
  <c r="AB284" i="2" s="1"/>
  <c r="AN284" i="2" s="1"/>
  <c r="O284" i="2"/>
  <c r="G284" i="2"/>
  <c r="L284" i="2" s="1"/>
  <c r="W283" i="2"/>
  <c r="AI283" i="2" s="1"/>
  <c r="AU283" i="2" s="1"/>
  <c r="P283" i="2"/>
  <c r="AB283" i="2" s="1"/>
  <c r="AN283" i="2" s="1"/>
  <c r="O283" i="2"/>
  <c r="G283" i="2"/>
  <c r="L283" i="2" s="1"/>
  <c r="W255" i="2"/>
  <c r="AI255" i="2" s="1"/>
  <c r="AU255" i="2" s="1"/>
  <c r="P255" i="2"/>
  <c r="AB255" i="2" s="1"/>
  <c r="AN255" i="2" s="1"/>
  <c r="O255" i="2"/>
  <c r="G255" i="2"/>
  <c r="M255" i="2" s="1"/>
  <c r="N255" i="2" s="1"/>
  <c r="W254" i="2"/>
  <c r="AI254" i="2" s="1"/>
  <c r="AU254" i="2" s="1"/>
  <c r="P254" i="2"/>
  <c r="AB254" i="2" s="1"/>
  <c r="AN254" i="2" s="1"/>
  <c r="O254" i="2"/>
  <c r="G254" i="2"/>
  <c r="L254" i="2" s="1"/>
  <c r="W253" i="2"/>
  <c r="AI253" i="2" s="1"/>
  <c r="AU253" i="2" s="1"/>
  <c r="P253" i="2"/>
  <c r="AB253" i="2" s="1"/>
  <c r="AN253" i="2" s="1"/>
  <c r="O253" i="2"/>
  <c r="G253" i="2"/>
  <c r="W261" i="2"/>
  <c r="AI261" i="2" s="1"/>
  <c r="AU261" i="2" s="1"/>
  <c r="P261" i="2"/>
  <c r="AB261" i="2" s="1"/>
  <c r="AN261" i="2" s="1"/>
  <c r="O261" i="2"/>
  <c r="G261" i="2"/>
  <c r="M261" i="2" s="1"/>
  <c r="N261" i="2" s="1"/>
  <c r="W265" i="2"/>
  <c r="AI265" i="2" s="1"/>
  <c r="AU265" i="2" s="1"/>
  <c r="P265" i="2"/>
  <c r="AB265" i="2" s="1"/>
  <c r="AN265" i="2" s="1"/>
  <c r="O265" i="2"/>
  <c r="L265" i="2"/>
  <c r="W273" i="2"/>
  <c r="AI273" i="2" s="1"/>
  <c r="AU273" i="2" s="1"/>
  <c r="P273" i="2"/>
  <c r="AB273" i="2" s="1"/>
  <c r="AN273" i="2" s="1"/>
  <c r="O273" i="2"/>
  <c r="G273" i="2"/>
  <c r="M273" i="2" s="1"/>
  <c r="N273" i="2" s="1"/>
  <c r="W260" i="2"/>
  <c r="AI260" i="2" s="1"/>
  <c r="AU260" i="2" s="1"/>
  <c r="P260" i="2"/>
  <c r="AB260" i="2" s="1"/>
  <c r="AN260" i="2" s="1"/>
  <c r="O260" i="2"/>
  <c r="G260" i="2"/>
  <c r="W272" i="2"/>
  <c r="AI272" i="2" s="1"/>
  <c r="AU272" i="2" s="1"/>
  <c r="P272" i="2"/>
  <c r="AB272" i="2" s="1"/>
  <c r="AN272" i="2" s="1"/>
  <c r="O272" i="2"/>
  <c r="G272" i="2"/>
  <c r="M272" i="2" s="1"/>
  <c r="N272" i="2" s="1"/>
  <c r="W264" i="2"/>
  <c r="AI264" i="2" s="1"/>
  <c r="AU264" i="2" s="1"/>
  <c r="P264" i="2"/>
  <c r="AB264" i="2" s="1"/>
  <c r="AN264" i="2" s="1"/>
  <c r="O264" i="2"/>
  <c r="G264" i="2"/>
  <c r="L264" i="2" s="1"/>
  <c r="W259" i="2"/>
  <c r="AI259" i="2" s="1"/>
  <c r="AU259" i="2" s="1"/>
  <c r="P259" i="2"/>
  <c r="AB259" i="2" s="1"/>
  <c r="AN259" i="2" s="1"/>
  <c r="O259" i="2"/>
  <c r="G259" i="2"/>
  <c r="L259" i="2" s="1"/>
  <c r="W262" i="2"/>
  <c r="AI262" i="2" s="1"/>
  <c r="AU262" i="2" s="1"/>
  <c r="P262" i="2"/>
  <c r="AB262" i="2" s="1"/>
  <c r="AN262" i="2" s="1"/>
  <c r="O262" i="2"/>
  <c r="G262" i="2"/>
  <c r="W271" i="2"/>
  <c r="AI271" i="2" s="1"/>
  <c r="AU271" i="2" s="1"/>
  <c r="P271" i="2"/>
  <c r="AB271" i="2" s="1"/>
  <c r="AN271" i="2" s="1"/>
  <c r="O271" i="2"/>
  <c r="G271" i="2"/>
  <c r="M271" i="2" s="1"/>
  <c r="N271" i="2" s="1"/>
  <c r="W258" i="2"/>
  <c r="AI258" i="2" s="1"/>
  <c r="AU258" i="2" s="1"/>
  <c r="P258" i="2"/>
  <c r="AB258" i="2" s="1"/>
  <c r="AN258" i="2" s="1"/>
  <c r="O258" i="2"/>
  <c r="G258" i="2"/>
  <c r="L258" i="2" s="1"/>
  <c r="W257" i="2"/>
  <c r="AI257" i="2" s="1"/>
  <c r="AU257" i="2" s="1"/>
  <c r="P257" i="2"/>
  <c r="AB257" i="2" s="1"/>
  <c r="AN257" i="2" s="1"/>
  <c r="O257" i="2"/>
  <c r="M257" i="2"/>
  <c r="N257" i="2" s="1"/>
  <c r="L257" i="2"/>
  <c r="W270" i="2"/>
  <c r="AI270" i="2" s="1"/>
  <c r="AU270" i="2" s="1"/>
  <c r="P270" i="2"/>
  <c r="AB270" i="2" s="1"/>
  <c r="AN270" i="2" s="1"/>
  <c r="O270" i="2"/>
  <c r="G270" i="2"/>
  <c r="W269" i="2"/>
  <c r="AI269" i="2" s="1"/>
  <c r="AU269" i="2" s="1"/>
  <c r="P269" i="2"/>
  <c r="AB269" i="2" s="1"/>
  <c r="AN269" i="2" s="1"/>
  <c r="O269" i="2"/>
  <c r="G269" i="2"/>
  <c r="M269" i="2" s="1"/>
  <c r="N269" i="2" s="1"/>
  <c r="W256" i="2"/>
  <c r="AI256" i="2" s="1"/>
  <c r="AU256" i="2" s="1"/>
  <c r="P256" i="2"/>
  <c r="AB256" i="2" s="1"/>
  <c r="AN256" i="2" s="1"/>
  <c r="O256" i="2"/>
  <c r="G256" i="2"/>
  <c r="M256" i="2" s="1"/>
  <c r="N256" i="2" s="1"/>
  <c r="W268" i="2"/>
  <c r="AI268" i="2" s="1"/>
  <c r="AU268" i="2" s="1"/>
  <c r="P268" i="2"/>
  <c r="AB268" i="2" s="1"/>
  <c r="AN268" i="2" s="1"/>
  <c r="O268" i="2"/>
  <c r="M268" i="2"/>
  <c r="N268" i="2" s="1"/>
  <c r="L268" i="2"/>
  <c r="W267" i="2"/>
  <c r="AI267" i="2" s="1"/>
  <c r="AU267" i="2" s="1"/>
  <c r="P267" i="2"/>
  <c r="AB267" i="2" s="1"/>
  <c r="AN267" i="2" s="1"/>
  <c r="O267" i="2"/>
  <c r="G267" i="2"/>
  <c r="W263" i="2"/>
  <c r="AI263" i="2" s="1"/>
  <c r="AU263" i="2" s="1"/>
  <c r="P263" i="2"/>
  <c r="AB263" i="2" s="1"/>
  <c r="AN263" i="2" s="1"/>
  <c r="O263" i="2"/>
  <c r="G263" i="2"/>
  <c r="M263" i="2" s="1"/>
  <c r="N263" i="2" s="1"/>
  <c r="W252" i="2"/>
  <c r="AI252" i="2" s="1"/>
  <c r="AU252" i="2" s="1"/>
  <c r="P252" i="2"/>
  <c r="AB252" i="2" s="1"/>
  <c r="AN252" i="2" s="1"/>
  <c r="O252" i="2"/>
  <c r="G252" i="2"/>
  <c r="L252" i="2" s="1"/>
  <c r="W251" i="2"/>
  <c r="AI251" i="2" s="1"/>
  <c r="AU251" i="2" s="1"/>
  <c r="P251" i="2"/>
  <c r="AB251" i="2" s="1"/>
  <c r="AN251" i="2" s="1"/>
  <c r="O251" i="2"/>
  <c r="G251" i="2"/>
  <c r="W250" i="2"/>
  <c r="AI250" i="2" s="1"/>
  <c r="P250" i="2"/>
  <c r="AB250" i="2" s="1"/>
  <c r="O250" i="2"/>
  <c r="G250" i="2"/>
  <c r="L250" i="2" s="1"/>
  <c r="Y249" i="2"/>
  <c r="AK249" i="2" s="1"/>
  <c r="AW249" i="2" s="1"/>
  <c r="AT244" i="2"/>
  <c r="AR244" i="2"/>
  <c r="AH244" i="2"/>
  <c r="AF244" i="2"/>
  <c r="V244" i="2"/>
  <c r="T244" i="2"/>
  <c r="K244" i="2"/>
  <c r="J244" i="2"/>
  <c r="H244" i="2"/>
  <c r="F244" i="2"/>
  <c r="E244" i="2"/>
  <c r="Z243" i="2"/>
  <c r="AL243" i="2" s="1"/>
  <c r="AX243" i="2" s="1"/>
  <c r="W238" i="2"/>
  <c r="AI238" i="2" s="1"/>
  <c r="AU238" i="2" s="1"/>
  <c r="P238" i="2"/>
  <c r="AB238" i="2" s="1"/>
  <c r="AN238" i="2" s="1"/>
  <c r="O238" i="2"/>
  <c r="G238" i="2"/>
  <c r="L238" i="2" s="1"/>
  <c r="W237" i="2"/>
  <c r="AI237" i="2" s="1"/>
  <c r="AU237" i="2" s="1"/>
  <c r="P237" i="2"/>
  <c r="AB237" i="2" s="1"/>
  <c r="AN237" i="2" s="1"/>
  <c r="O237" i="2"/>
  <c r="G237" i="2"/>
  <c r="M237" i="2" s="1"/>
  <c r="N237" i="2" s="1"/>
  <c r="W236" i="2"/>
  <c r="AI236" i="2" s="1"/>
  <c r="AU236" i="2" s="1"/>
  <c r="P236" i="2"/>
  <c r="AB236" i="2" s="1"/>
  <c r="AN236" i="2" s="1"/>
  <c r="O236" i="2"/>
  <c r="G236" i="2"/>
  <c r="W235" i="2"/>
  <c r="AI235" i="2" s="1"/>
  <c r="AU235" i="2" s="1"/>
  <c r="P235" i="2"/>
  <c r="AB235" i="2" s="1"/>
  <c r="AN235" i="2" s="1"/>
  <c r="O235" i="2"/>
  <c r="G235" i="2"/>
  <c r="M235" i="2" s="1"/>
  <c r="N235" i="2" s="1"/>
  <c r="W233" i="2"/>
  <c r="AI233" i="2" s="1"/>
  <c r="AU233" i="2" s="1"/>
  <c r="P233" i="2"/>
  <c r="AB233" i="2" s="1"/>
  <c r="AN233" i="2" s="1"/>
  <c r="O233" i="2"/>
  <c r="G233" i="2"/>
  <c r="M233" i="2" s="1"/>
  <c r="N233" i="2" s="1"/>
  <c r="W232" i="2"/>
  <c r="AI232" i="2" s="1"/>
  <c r="AU232" i="2" s="1"/>
  <c r="P232" i="2"/>
  <c r="AB232" i="2" s="1"/>
  <c r="AN232" i="2" s="1"/>
  <c r="O232" i="2"/>
  <c r="G232" i="2"/>
  <c r="L232" i="2" s="1"/>
  <c r="W231" i="2"/>
  <c r="AI231" i="2" s="1"/>
  <c r="AU231" i="2" s="1"/>
  <c r="P231" i="2"/>
  <c r="AB231" i="2" s="1"/>
  <c r="AN231" i="2" s="1"/>
  <c r="O231" i="2"/>
  <c r="G231" i="2"/>
  <c r="W230" i="2"/>
  <c r="AI230" i="2" s="1"/>
  <c r="AU230" i="2" s="1"/>
  <c r="P230" i="2"/>
  <c r="AB230" i="2" s="1"/>
  <c r="AN230" i="2" s="1"/>
  <c r="O230" i="2"/>
  <c r="G230" i="2"/>
  <c r="W229" i="2"/>
  <c r="AI229" i="2" s="1"/>
  <c r="AU229" i="2" s="1"/>
  <c r="P229" i="2"/>
  <c r="AB229" i="2" s="1"/>
  <c r="AN229" i="2" s="1"/>
  <c r="O229" i="2"/>
  <c r="G229" i="2"/>
  <c r="L229" i="2" s="1"/>
  <c r="W228" i="2"/>
  <c r="AI228" i="2" s="1"/>
  <c r="AU228" i="2" s="1"/>
  <c r="P228" i="2"/>
  <c r="AB228" i="2" s="1"/>
  <c r="AN228" i="2" s="1"/>
  <c r="O228" i="2"/>
  <c r="G228" i="2"/>
  <c r="W224" i="2"/>
  <c r="AI224" i="2" s="1"/>
  <c r="AU224" i="2" s="1"/>
  <c r="P224" i="2"/>
  <c r="AB224" i="2" s="1"/>
  <c r="AN224" i="2" s="1"/>
  <c r="O224" i="2"/>
  <c r="G224" i="2"/>
  <c r="W222" i="2"/>
  <c r="AI222" i="2" s="1"/>
  <c r="AU222" i="2" s="1"/>
  <c r="P222" i="2"/>
  <c r="AB222" i="2" s="1"/>
  <c r="AN222" i="2" s="1"/>
  <c r="O222" i="2"/>
  <c r="G222" i="2"/>
  <c r="I222" i="2" s="1"/>
  <c r="W212" i="2"/>
  <c r="AI212" i="2" s="1"/>
  <c r="AU212" i="2" s="1"/>
  <c r="P212" i="2"/>
  <c r="AB212" i="2" s="1"/>
  <c r="AN212" i="2" s="1"/>
  <c r="O212" i="2"/>
  <c r="G212" i="2"/>
  <c r="W211" i="2"/>
  <c r="AI211" i="2" s="1"/>
  <c r="AU211" i="2" s="1"/>
  <c r="P211" i="2"/>
  <c r="AB211" i="2" s="1"/>
  <c r="AN211" i="2" s="1"/>
  <c r="O211" i="2"/>
  <c r="G211" i="2"/>
  <c r="W210" i="2"/>
  <c r="AI210" i="2" s="1"/>
  <c r="AU210" i="2" s="1"/>
  <c r="P210" i="2"/>
  <c r="AB210" i="2" s="1"/>
  <c r="AN210" i="2" s="1"/>
  <c r="O210" i="2"/>
  <c r="G210" i="2"/>
  <c r="W209" i="2"/>
  <c r="AI209" i="2" s="1"/>
  <c r="AU209" i="2" s="1"/>
  <c r="P209" i="2"/>
  <c r="AB209" i="2" s="1"/>
  <c r="AN209" i="2" s="1"/>
  <c r="O209" i="2"/>
  <c r="G209" i="2"/>
  <c r="M209" i="2" s="1"/>
  <c r="N209" i="2" s="1"/>
  <c r="W208" i="2"/>
  <c r="AI208" i="2" s="1"/>
  <c r="AU208" i="2" s="1"/>
  <c r="P208" i="2"/>
  <c r="AB208" i="2" s="1"/>
  <c r="AN208" i="2" s="1"/>
  <c r="O208" i="2"/>
  <c r="G208" i="2"/>
  <c r="W207" i="2"/>
  <c r="AI207" i="2" s="1"/>
  <c r="AU207" i="2" s="1"/>
  <c r="P207" i="2"/>
  <c r="AB207" i="2" s="1"/>
  <c r="AN207" i="2" s="1"/>
  <c r="O207" i="2"/>
  <c r="G207" i="2"/>
  <c r="M207" i="2" s="1"/>
  <c r="N207" i="2" s="1"/>
  <c r="W206" i="2"/>
  <c r="AI206" i="2" s="1"/>
  <c r="AU206" i="2" s="1"/>
  <c r="P206" i="2"/>
  <c r="AB206" i="2" s="1"/>
  <c r="AN206" i="2" s="1"/>
  <c r="O206" i="2"/>
  <c r="G206" i="2"/>
  <c r="W205" i="2"/>
  <c r="AI205" i="2" s="1"/>
  <c r="AU205" i="2" s="1"/>
  <c r="P205" i="2"/>
  <c r="AB205" i="2" s="1"/>
  <c r="AN205" i="2" s="1"/>
  <c r="O205" i="2"/>
  <c r="G205" i="2"/>
  <c r="M205" i="2" s="1"/>
  <c r="N205" i="2" s="1"/>
  <c r="W204" i="2"/>
  <c r="AI204" i="2" s="1"/>
  <c r="AU204" i="2" s="1"/>
  <c r="P204" i="2"/>
  <c r="AB204" i="2" s="1"/>
  <c r="AN204" i="2" s="1"/>
  <c r="O204" i="2"/>
  <c r="G204" i="2"/>
  <c r="M204" i="2" s="1"/>
  <c r="N204" i="2" s="1"/>
  <c r="W203" i="2"/>
  <c r="AI203" i="2" s="1"/>
  <c r="AU203" i="2" s="1"/>
  <c r="P203" i="2"/>
  <c r="AB203" i="2" s="1"/>
  <c r="AN203" i="2" s="1"/>
  <c r="O203" i="2"/>
  <c r="G203" i="2"/>
  <c r="M203" i="2" s="1"/>
  <c r="N203" i="2" s="1"/>
  <c r="W202" i="2"/>
  <c r="AI202" i="2" s="1"/>
  <c r="AU202" i="2" s="1"/>
  <c r="P202" i="2"/>
  <c r="AB202" i="2" s="1"/>
  <c r="AN202" i="2" s="1"/>
  <c r="O202" i="2"/>
  <c r="L202" i="2"/>
  <c r="M202" i="2"/>
  <c r="N202" i="2" s="1"/>
  <c r="W201" i="2"/>
  <c r="AI201" i="2" s="1"/>
  <c r="AU201" i="2" s="1"/>
  <c r="P201" i="2"/>
  <c r="AB201" i="2" s="1"/>
  <c r="AN201" i="2" s="1"/>
  <c r="O201" i="2"/>
  <c r="G201" i="2"/>
  <c r="M201" i="2" s="1"/>
  <c r="N201" i="2" s="1"/>
  <c r="W200" i="2"/>
  <c r="AI200" i="2" s="1"/>
  <c r="AU200" i="2" s="1"/>
  <c r="P200" i="2"/>
  <c r="AB200" i="2" s="1"/>
  <c r="AN200" i="2" s="1"/>
  <c r="O200" i="2"/>
  <c r="G200" i="2"/>
  <c r="L200" i="2" s="1"/>
  <c r="W199" i="2"/>
  <c r="AI199" i="2" s="1"/>
  <c r="AU199" i="2" s="1"/>
  <c r="P199" i="2"/>
  <c r="AB199" i="2" s="1"/>
  <c r="AN199" i="2" s="1"/>
  <c r="O199" i="2"/>
  <c r="G199" i="2"/>
  <c r="M199" i="2" s="1"/>
  <c r="N199" i="2" s="1"/>
  <c r="W198" i="2"/>
  <c r="AI198" i="2" s="1"/>
  <c r="AU198" i="2" s="1"/>
  <c r="P198" i="2"/>
  <c r="AB198" i="2" s="1"/>
  <c r="AN198" i="2" s="1"/>
  <c r="O198" i="2"/>
  <c r="G198" i="2"/>
  <c r="W197" i="2"/>
  <c r="AI197" i="2" s="1"/>
  <c r="AU197" i="2" s="1"/>
  <c r="P197" i="2"/>
  <c r="AB197" i="2" s="1"/>
  <c r="AN197" i="2" s="1"/>
  <c r="O197" i="2"/>
  <c r="G197" i="2"/>
  <c r="M197" i="2" s="1"/>
  <c r="N197" i="2" s="1"/>
  <c r="W196" i="2"/>
  <c r="AI196" i="2" s="1"/>
  <c r="AU196" i="2" s="1"/>
  <c r="P196" i="2"/>
  <c r="AB196" i="2" s="1"/>
  <c r="AN196" i="2" s="1"/>
  <c r="O196" i="2"/>
  <c r="G196" i="2"/>
  <c r="W195" i="2"/>
  <c r="AI195" i="2" s="1"/>
  <c r="AU195" i="2" s="1"/>
  <c r="P195" i="2"/>
  <c r="AB195" i="2" s="1"/>
  <c r="AN195" i="2" s="1"/>
  <c r="O195" i="2"/>
  <c r="G195" i="2"/>
  <c r="W194" i="2"/>
  <c r="AI194" i="2" s="1"/>
  <c r="AU194" i="2" s="1"/>
  <c r="P194" i="2"/>
  <c r="AB194" i="2" s="1"/>
  <c r="AN194" i="2" s="1"/>
  <c r="O194" i="2"/>
  <c r="G194" i="2"/>
  <c r="M194" i="2" s="1"/>
  <c r="N194" i="2" s="1"/>
  <c r="W193" i="2"/>
  <c r="AI193" i="2" s="1"/>
  <c r="AU193" i="2" s="1"/>
  <c r="P193" i="2"/>
  <c r="AB193" i="2" s="1"/>
  <c r="AN193" i="2" s="1"/>
  <c r="O193" i="2"/>
  <c r="G193" i="2"/>
  <c r="L193" i="2" s="1"/>
  <c r="W192" i="2"/>
  <c r="AI192" i="2" s="1"/>
  <c r="AU192" i="2" s="1"/>
  <c r="P192" i="2"/>
  <c r="AB192" i="2" s="1"/>
  <c r="AN192" i="2" s="1"/>
  <c r="O192" i="2"/>
  <c r="G192" i="2"/>
  <c r="M192" i="2" s="1"/>
  <c r="N192" i="2" s="1"/>
  <c r="W191" i="2"/>
  <c r="AI191" i="2" s="1"/>
  <c r="AU191" i="2" s="1"/>
  <c r="P191" i="2"/>
  <c r="AB191" i="2" s="1"/>
  <c r="AN191" i="2" s="1"/>
  <c r="O191" i="2"/>
  <c r="G191" i="2"/>
  <c r="M191" i="2" s="1"/>
  <c r="N191" i="2" s="1"/>
  <c r="W190" i="2"/>
  <c r="AI190" i="2" s="1"/>
  <c r="P190" i="2"/>
  <c r="AB190" i="2" s="1"/>
  <c r="O190" i="2"/>
  <c r="G190" i="2"/>
  <c r="Y189" i="2"/>
  <c r="AK189" i="2" s="1"/>
  <c r="AW189" i="2" s="1"/>
  <c r="AR184" i="2"/>
  <c r="AF184" i="2"/>
  <c r="T184" i="2"/>
  <c r="K184" i="2"/>
  <c r="H184" i="2"/>
  <c r="F184" i="2"/>
  <c r="W182" i="2"/>
  <c r="AI182" i="2" s="1"/>
  <c r="AU182" i="2" s="1"/>
  <c r="P182" i="2"/>
  <c r="AB182" i="2" s="1"/>
  <c r="AN182" i="2" s="1"/>
  <c r="O182" i="2"/>
  <c r="G182" i="2"/>
  <c r="W169" i="2"/>
  <c r="AI169" i="2" s="1"/>
  <c r="AU169" i="2" s="1"/>
  <c r="P169" i="2"/>
  <c r="AB169" i="2" s="1"/>
  <c r="AN169" i="2" s="1"/>
  <c r="O169" i="2"/>
  <c r="G169" i="2"/>
  <c r="M169" i="2" s="1"/>
  <c r="N169" i="2" s="1"/>
  <c r="W167" i="2"/>
  <c r="AI167" i="2" s="1"/>
  <c r="AU167" i="2" s="1"/>
  <c r="P167" i="2"/>
  <c r="AB167" i="2" s="1"/>
  <c r="AN167" i="2" s="1"/>
  <c r="O167" i="2"/>
  <c r="G167" i="2"/>
  <c r="L167" i="2" s="1"/>
  <c r="W173" i="2"/>
  <c r="AI173" i="2" s="1"/>
  <c r="AU173" i="2" s="1"/>
  <c r="P173" i="2"/>
  <c r="AB173" i="2" s="1"/>
  <c r="AN173" i="2" s="1"/>
  <c r="O173" i="2"/>
  <c r="G173" i="2"/>
  <c r="L173" i="2" s="1"/>
  <c r="W172" i="2"/>
  <c r="AI172" i="2" s="1"/>
  <c r="AU172" i="2" s="1"/>
  <c r="P172" i="2"/>
  <c r="AB172" i="2" s="1"/>
  <c r="AN172" i="2" s="1"/>
  <c r="O172" i="2"/>
  <c r="G172" i="2"/>
  <c r="W181" i="2"/>
  <c r="AI181" i="2" s="1"/>
  <c r="AU181" i="2" s="1"/>
  <c r="P181" i="2"/>
  <c r="AB181" i="2" s="1"/>
  <c r="AN181" i="2" s="1"/>
  <c r="O181" i="2"/>
  <c r="G181" i="2"/>
  <c r="L181" i="2" s="1"/>
  <c r="W171" i="2"/>
  <c r="AI171" i="2" s="1"/>
  <c r="AU171" i="2" s="1"/>
  <c r="P171" i="2"/>
  <c r="AB171" i="2" s="1"/>
  <c r="AN171" i="2" s="1"/>
  <c r="O171" i="2"/>
  <c r="G171" i="2"/>
  <c r="L171" i="2" s="1"/>
  <c r="W165" i="2"/>
  <c r="AI165" i="2" s="1"/>
  <c r="AU165" i="2" s="1"/>
  <c r="P165" i="2"/>
  <c r="AB165" i="2" s="1"/>
  <c r="AN165" i="2" s="1"/>
  <c r="O165" i="2"/>
  <c r="G165" i="2"/>
  <c r="W170" i="2"/>
  <c r="AI170" i="2" s="1"/>
  <c r="AU170" i="2" s="1"/>
  <c r="P170" i="2"/>
  <c r="AB170" i="2" s="1"/>
  <c r="AN170" i="2" s="1"/>
  <c r="O170" i="2"/>
  <c r="G170" i="2"/>
  <c r="M170" i="2" s="1"/>
  <c r="N170" i="2" s="1"/>
  <c r="W162" i="2"/>
  <c r="AI162" i="2" s="1"/>
  <c r="AU162" i="2" s="1"/>
  <c r="P162" i="2"/>
  <c r="AB162" i="2" s="1"/>
  <c r="AN162" i="2" s="1"/>
  <c r="O162" i="2"/>
  <c r="G162" i="2"/>
  <c r="W160" i="2"/>
  <c r="AI160" i="2" s="1"/>
  <c r="AU160" i="2" s="1"/>
  <c r="P160" i="2"/>
  <c r="AB160" i="2" s="1"/>
  <c r="AN160" i="2" s="1"/>
  <c r="O160" i="2"/>
  <c r="G160" i="2"/>
  <c r="M160" i="2" s="1"/>
  <c r="N160" i="2" s="1"/>
  <c r="W159" i="2"/>
  <c r="AI159" i="2" s="1"/>
  <c r="AU159" i="2" s="1"/>
  <c r="P159" i="2"/>
  <c r="AB159" i="2" s="1"/>
  <c r="AN159" i="2" s="1"/>
  <c r="O159" i="2"/>
  <c r="G159" i="2"/>
  <c r="L159" i="2" s="1"/>
  <c r="W153" i="2"/>
  <c r="AI153" i="2" s="1"/>
  <c r="AU153" i="2" s="1"/>
  <c r="P153" i="2"/>
  <c r="AB153" i="2" s="1"/>
  <c r="AN153" i="2" s="1"/>
  <c r="O153" i="2"/>
  <c r="G153" i="2"/>
  <c r="L153" i="2" s="1"/>
  <c r="W152" i="2"/>
  <c r="AI152" i="2" s="1"/>
  <c r="AU152" i="2" s="1"/>
  <c r="P152" i="2"/>
  <c r="AB152" i="2" s="1"/>
  <c r="AN152" i="2" s="1"/>
  <c r="O152" i="2"/>
  <c r="G152" i="2"/>
  <c r="W148" i="2"/>
  <c r="AI148" i="2" s="1"/>
  <c r="AU148" i="2" s="1"/>
  <c r="P148" i="2"/>
  <c r="AB148" i="2" s="1"/>
  <c r="AN148" i="2" s="1"/>
  <c r="O148" i="2"/>
  <c r="G148" i="2"/>
  <c r="M148" i="2" s="1"/>
  <c r="N148" i="2" s="1"/>
  <c r="W147" i="2"/>
  <c r="AI147" i="2" s="1"/>
  <c r="AU147" i="2" s="1"/>
  <c r="P147" i="2"/>
  <c r="AB147" i="2" s="1"/>
  <c r="AN147" i="2" s="1"/>
  <c r="O147" i="2"/>
  <c r="G147" i="2"/>
  <c r="M147" i="2" s="1"/>
  <c r="N147" i="2" s="1"/>
  <c r="W141" i="2"/>
  <c r="AI141" i="2" s="1"/>
  <c r="AU141" i="2" s="1"/>
  <c r="P141" i="2"/>
  <c r="AB141" i="2" s="1"/>
  <c r="AN141" i="2" s="1"/>
  <c r="O141" i="2"/>
  <c r="G141" i="2"/>
  <c r="L141" i="2" s="1"/>
  <c r="W145" i="2"/>
  <c r="AI145" i="2" s="1"/>
  <c r="AU145" i="2" s="1"/>
  <c r="P145" i="2"/>
  <c r="AB145" i="2" s="1"/>
  <c r="AN145" i="2" s="1"/>
  <c r="O145" i="2"/>
  <c r="G145" i="2"/>
  <c r="W144" i="2"/>
  <c r="AI144" i="2" s="1"/>
  <c r="AU144" i="2" s="1"/>
  <c r="P144" i="2"/>
  <c r="AB144" i="2" s="1"/>
  <c r="AN144" i="2" s="1"/>
  <c r="O144" i="2"/>
  <c r="G144" i="2"/>
  <c r="M144" i="2" s="1"/>
  <c r="N144" i="2" s="1"/>
  <c r="W146" i="2"/>
  <c r="AI146" i="2" s="1"/>
  <c r="AU146" i="2" s="1"/>
  <c r="P146" i="2"/>
  <c r="AB146" i="2" s="1"/>
  <c r="AN146" i="2" s="1"/>
  <c r="O146" i="2"/>
  <c r="G146" i="2"/>
  <c r="M146" i="2" s="1"/>
  <c r="N146" i="2" s="1"/>
  <c r="W139" i="2"/>
  <c r="AI139" i="2" s="1"/>
  <c r="AU139" i="2" s="1"/>
  <c r="P139" i="2"/>
  <c r="AB139" i="2" s="1"/>
  <c r="AN139" i="2" s="1"/>
  <c r="O139" i="2"/>
  <c r="G139" i="2"/>
  <c r="L139" i="2" s="1"/>
  <c r="W142" i="2"/>
  <c r="AI142" i="2" s="1"/>
  <c r="AU142" i="2" s="1"/>
  <c r="P142" i="2"/>
  <c r="AB142" i="2" s="1"/>
  <c r="AN142" i="2" s="1"/>
  <c r="O142" i="2"/>
  <c r="G142" i="2"/>
  <c r="W143" i="2"/>
  <c r="AI143" i="2" s="1"/>
  <c r="AU143" i="2" s="1"/>
  <c r="P143" i="2"/>
  <c r="AB143" i="2" s="1"/>
  <c r="AN143" i="2" s="1"/>
  <c r="O143" i="2"/>
  <c r="G143" i="2"/>
  <c r="M143" i="2" s="1"/>
  <c r="N143" i="2" s="1"/>
  <c r="W137" i="2"/>
  <c r="AI137" i="2" s="1"/>
  <c r="AU137" i="2" s="1"/>
  <c r="P137" i="2"/>
  <c r="AB137" i="2" s="1"/>
  <c r="AN137" i="2" s="1"/>
  <c r="O137" i="2"/>
  <c r="G137" i="2"/>
  <c r="L137" i="2" s="1"/>
  <c r="W135" i="2"/>
  <c r="P135" i="2"/>
  <c r="AB135" i="2" s="1"/>
  <c r="O135" i="2"/>
  <c r="G135" i="2"/>
  <c r="AU134" i="2"/>
  <c r="AU189" i="2" s="1"/>
  <c r="AU249" i="2" s="1"/>
  <c r="AU312" i="2" s="1"/>
  <c r="AU349" i="2" s="1"/>
  <c r="AT134" i="2"/>
  <c r="AT189" i="2" s="1"/>
  <c r="AT249" i="2" s="1"/>
  <c r="AT312" i="2" s="1"/>
  <c r="AT349" i="2" s="1"/>
  <c r="AS134" i="2"/>
  <c r="AS189" i="2" s="1"/>
  <c r="AS249" i="2" s="1"/>
  <c r="AS312" i="2" s="1"/>
  <c r="AS349" i="2" s="1"/>
  <c r="AI134" i="2"/>
  <c r="AI189" i="2" s="1"/>
  <c r="AI249" i="2" s="1"/>
  <c r="AI312" i="2" s="1"/>
  <c r="AI349" i="2" s="1"/>
  <c r="AH134" i="2"/>
  <c r="AH189" i="2" s="1"/>
  <c r="AH249" i="2" s="1"/>
  <c r="AH312" i="2" s="1"/>
  <c r="AH349" i="2" s="1"/>
  <c r="AG134" i="2"/>
  <c r="AG189" i="2" s="1"/>
  <c r="AG249" i="2" s="1"/>
  <c r="AG312" i="2" s="1"/>
  <c r="AG349" i="2" s="1"/>
  <c r="Y134" i="2"/>
  <c r="AK134" i="2" s="1"/>
  <c r="AW134" i="2" s="1"/>
  <c r="W134" i="2"/>
  <c r="W189" i="2" s="1"/>
  <c r="W249" i="2" s="1"/>
  <c r="W312" i="2" s="1"/>
  <c r="W349" i="2" s="1"/>
  <c r="V134" i="2"/>
  <c r="V189" i="2" s="1"/>
  <c r="V249" i="2" s="1"/>
  <c r="V312" i="2" s="1"/>
  <c r="V349" i="2" s="1"/>
  <c r="U134" i="2"/>
  <c r="U189" i="2" s="1"/>
  <c r="U249" i="2" s="1"/>
  <c r="U312" i="2" s="1"/>
  <c r="U349" i="2" s="1"/>
  <c r="K134" i="2"/>
  <c r="K189" i="2" s="1"/>
  <c r="K249" i="2" s="1"/>
  <c r="K312" i="2" s="1"/>
  <c r="K349" i="2" s="1"/>
  <c r="J134" i="2"/>
  <c r="J189" i="2" s="1"/>
  <c r="J249" i="2" s="1"/>
  <c r="J312" i="2" s="1"/>
  <c r="J349" i="2" s="1"/>
  <c r="I134" i="2"/>
  <c r="I189" i="2" s="1"/>
  <c r="I249" i="2" s="1"/>
  <c r="I312" i="2" s="1"/>
  <c r="I349" i="2" s="1"/>
  <c r="AR129" i="2"/>
  <c r="AF129" i="2"/>
  <c r="T129" i="2"/>
  <c r="K129" i="2"/>
  <c r="H129" i="2"/>
  <c r="F129" i="2"/>
  <c r="E129" i="2"/>
  <c r="W126" i="2"/>
  <c r="AI126" i="2" s="1"/>
  <c r="AU126" i="2" s="1"/>
  <c r="P126" i="2"/>
  <c r="AB126" i="2" s="1"/>
  <c r="AN126" i="2" s="1"/>
  <c r="O126" i="2"/>
  <c r="G126" i="2"/>
  <c r="M126" i="2" s="1"/>
  <c r="N126" i="2" s="1"/>
  <c r="W123" i="2"/>
  <c r="AI123" i="2" s="1"/>
  <c r="AU123" i="2" s="1"/>
  <c r="P123" i="2"/>
  <c r="AB123" i="2" s="1"/>
  <c r="AN123" i="2" s="1"/>
  <c r="O123" i="2"/>
  <c r="G123" i="2"/>
  <c r="M123" i="2" s="1"/>
  <c r="N123" i="2" s="1"/>
  <c r="W122" i="2"/>
  <c r="AI122" i="2" s="1"/>
  <c r="AU122" i="2" s="1"/>
  <c r="P122" i="2"/>
  <c r="AB122" i="2" s="1"/>
  <c r="AN122" i="2" s="1"/>
  <c r="O122" i="2"/>
  <c r="G122" i="2"/>
  <c r="W121" i="2"/>
  <c r="AI121" i="2" s="1"/>
  <c r="AU121" i="2" s="1"/>
  <c r="P121" i="2"/>
  <c r="AB121" i="2" s="1"/>
  <c r="AN121" i="2" s="1"/>
  <c r="O121" i="2"/>
  <c r="G121" i="2"/>
  <c r="I121" i="2" s="1"/>
  <c r="W120" i="2"/>
  <c r="AI120" i="2" s="1"/>
  <c r="AU120" i="2" s="1"/>
  <c r="P120" i="2"/>
  <c r="AB120" i="2" s="1"/>
  <c r="AN120" i="2" s="1"/>
  <c r="O120" i="2"/>
  <c r="G120" i="2"/>
  <c r="M120" i="2" s="1"/>
  <c r="N120" i="2" s="1"/>
  <c r="W119" i="2"/>
  <c r="AI119" i="2" s="1"/>
  <c r="AU119" i="2" s="1"/>
  <c r="P119" i="2"/>
  <c r="AB119" i="2" s="1"/>
  <c r="AN119" i="2" s="1"/>
  <c r="O119" i="2"/>
  <c r="G119" i="2"/>
  <c r="W118" i="2"/>
  <c r="AI118" i="2" s="1"/>
  <c r="AU118" i="2" s="1"/>
  <c r="P118" i="2"/>
  <c r="AB118" i="2" s="1"/>
  <c r="AN118" i="2" s="1"/>
  <c r="O118" i="2"/>
  <c r="G118" i="2"/>
  <c r="L118" i="2" s="1"/>
  <c r="W117" i="2"/>
  <c r="AI117" i="2" s="1"/>
  <c r="AU117" i="2" s="1"/>
  <c r="P117" i="2"/>
  <c r="AB117" i="2" s="1"/>
  <c r="AN117" i="2" s="1"/>
  <c r="O117" i="2"/>
  <c r="G117" i="2"/>
  <c r="W116" i="2"/>
  <c r="AI116" i="2" s="1"/>
  <c r="AU116" i="2" s="1"/>
  <c r="P116" i="2"/>
  <c r="AB116" i="2" s="1"/>
  <c r="AN116" i="2" s="1"/>
  <c r="O116" i="2"/>
  <c r="G116" i="2"/>
  <c r="M116" i="2" s="1"/>
  <c r="N116" i="2" s="1"/>
  <c r="W115" i="2"/>
  <c r="AI115" i="2" s="1"/>
  <c r="AU115" i="2" s="1"/>
  <c r="P115" i="2"/>
  <c r="AB115" i="2" s="1"/>
  <c r="AN115" i="2" s="1"/>
  <c r="O115" i="2"/>
  <c r="G115" i="2"/>
  <c r="W114" i="2"/>
  <c r="AI114" i="2" s="1"/>
  <c r="AU114" i="2" s="1"/>
  <c r="P114" i="2"/>
  <c r="AB114" i="2" s="1"/>
  <c r="AN114" i="2" s="1"/>
  <c r="O114" i="2"/>
  <c r="G114" i="2"/>
  <c r="L114" i="2" s="1"/>
  <c r="W113" i="2"/>
  <c r="AI113" i="2" s="1"/>
  <c r="AU113" i="2" s="1"/>
  <c r="P113" i="2"/>
  <c r="AB113" i="2" s="1"/>
  <c r="AN113" i="2" s="1"/>
  <c r="O113" i="2"/>
  <c r="G113" i="2"/>
  <c r="W112" i="2"/>
  <c r="AI112" i="2" s="1"/>
  <c r="AU112" i="2" s="1"/>
  <c r="P112" i="2"/>
  <c r="AB112" i="2" s="1"/>
  <c r="AN112" i="2" s="1"/>
  <c r="O112" i="2"/>
  <c r="G112" i="2"/>
  <c r="W111" i="2"/>
  <c r="AI111" i="2" s="1"/>
  <c r="AU111" i="2" s="1"/>
  <c r="P111" i="2"/>
  <c r="AB111" i="2" s="1"/>
  <c r="AN111" i="2" s="1"/>
  <c r="O111" i="2"/>
  <c r="G111" i="2"/>
  <c r="L111" i="2" s="1"/>
  <c r="W110" i="2"/>
  <c r="AI110" i="2" s="1"/>
  <c r="AU110" i="2" s="1"/>
  <c r="P110" i="2"/>
  <c r="AB110" i="2" s="1"/>
  <c r="AN110" i="2" s="1"/>
  <c r="O110" i="2"/>
  <c r="G110" i="2"/>
  <c r="L110" i="2" s="1"/>
  <c r="W109" i="2"/>
  <c r="AI109" i="2" s="1"/>
  <c r="AU109" i="2" s="1"/>
  <c r="P109" i="2"/>
  <c r="AB109" i="2" s="1"/>
  <c r="AN109" i="2" s="1"/>
  <c r="O109" i="2"/>
  <c r="G109" i="2"/>
  <c r="W108" i="2"/>
  <c r="AI108" i="2" s="1"/>
  <c r="AU108" i="2" s="1"/>
  <c r="P108" i="2"/>
  <c r="AB108" i="2" s="1"/>
  <c r="AN108" i="2" s="1"/>
  <c r="O108" i="2"/>
  <c r="G108" i="2"/>
  <c r="M108" i="2" s="1"/>
  <c r="N108" i="2" s="1"/>
  <c r="W107" i="2"/>
  <c r="AI107" i="2" s="1"/>
  <c r="AU107" i="2" s="1"/>
  <c r="P107" i="2"/>
  <c r="AB107" i="2" s="1"/>
  <c r="AN107" i="2" s="1"/>
  <c r="O107" i="2"/>
  <c r="G107" i="2"/>
  <c r="M107" i="2" s="1"/>
  <c r="N107" i="2" s="1"/>
  <c r="W106" i="2"/>
  <c r="AI106" i="2" s="1"/>
  <c r="AU106" i="2" s="1"/>
  <c r="P106" i="2"/>
  <c r="AB106" i="2" s="1"/>
  <c r="AN106" i="2" s="1"/>
  <c r="O106" i="2"/>
  <c r="G106" i="2"/>
  <c r="W105" i="2"/>
  <c r="AI105" i="2" s="1"/>
  <c r="AU105" i="2" s="1"/>
  <c r="P105" i="2"/>
  <c r="AB105" i="2" s="1"/>
  <c r="AN105" i="2" s="1"/>
  <c r="O105" i="2"/>
  <c r="G105" i="2"/>
  <c r="W104" i="2"/>
  <c r="AI104" i="2" s="1"/>
  <c r="AU104" i="2" s="1"/>
  <c r="P104" i="2"/>
  <c r="AB104" i="2" s="1"/>
  <c r="AN104" i="2" s="1"/>
  <c r="O104" i="2"/>
  <c r="G104" i="2"/>
  <c r="W103" i="2"/>
  <c r="AI103" i="2" s="1"/>
  <c r="AU103" i="2" s="1"/>
  <c r="P103" i="2"/>
  <c r="AB103" i="2" s="1"/>
  <c r="AN103" i="2" s="1"/>
  <c r="O103" i="2"/>
  <c r="G103" i="2"/>
  <c r="M103" i="2" s="1"/>
  <c r="N103" i="2" s="1"/>
  <c r="W102" i="2"/>
  <c r="AI102" i="2" s="1"/>
  <c r="AU102" i="2" s="1"/>
  <c r="P102" i="2"/>
  <c r="AB102" i="2" s="1"/>
  <c r="AN102" i="2" s="1"/>
  <c r="O102" i="2"/>
  <c r="G102" i="2"/>
  <c r="M102" i="2" s="1"/>
  <c r="N102" i="2" s="1"/>
  <c r="W101" i="2"/>
  <c r="AI101" i="2" s="1"/>
  <c r="AU101" i="2" s="1"/>
  <c r="P101" i="2"/>
  <c r="AB101" i="2" s="1"/>
  <c r="AN101" i="2" s="1"/>
  <c r="O101" i="2"/>
  <c r="G101" i="2"/>
  <c r="W100" i="2"/>
  <c r="AI100" i="2" s="1"/>
  <c r="AU100" i="2" s="1"/>
  <c r="P100" i="2"/>
  <c r="AB100" i="2" s="1"/>
  <c r="AN100" i="2" s="1"/>
  <c r="O100" i="2"/>
  <c r="G100" i="2"/>
  <c r="M100" i="2" s="1"/>
  <c r="N100" i="2" s="1"/>
  <c r="W99" i="2"/>
  <c r="AI99" i="2" s="1"/>
  <c r="AU99" i="2" s="1"/>
  <c r="P99" i="2"/>
  <c r="AB99" i="2" s="1"/>
  <c r="AN99" i="2" s="1"/>
  <c r="O99" i="2"/>
  <c r="G99" i="2"/>
  <c r="M99" i="2" s="1"/>
  <c r="N99" i="2" s="1"/>
  <c r="W98" i="2"/>
  <c r="AI98" i="2" s="1"/>
  <c r="AU98" i="2" s="1"/>
  <c r="P98" i="2"/>
  <c r="AB98" i="2" s="1"/>
  <c r="AN98" i="2" s="1"/>
  <c r="O98" i="2"/>
  <c r="G98" i="2"/>
  <c r="L98" i="2" s="1"/>
  <c r="W97" i="2"/>
  <c r="AI97" i="2" s="1"/>
  <c r="AU97" i="2" s="1"/>
  <c r="P97" i="2"/>
  <c r="AB97" i="2" s="1"/>
  <c r="AN97" i="2" s="1"/>
  <c r="O97" i="2"/>
  <c r="G97" i="2"/>
  <c r="W96" i="2"/>
  <c r="AI96" i="2" s="1"/>
  <c r="AU96" i="2" s="1"/>
  <c r="P96" i="2"/>
  <c r="AB96" i="2" s="1"/>
  <c r="AN96" i="2" s="1"/>
  <c r="O96" i="2"/>
  <c r="G96" i="2"/>
  <c r="M96" i="2" s="1"/>
  <c r="N96" i="2" s="1"/>
  <c r="W95" i="2"/>
  <c r="AI95" i="2" s="1"/>
  <c r="AU95" i="2" s="1"/>
  <c r="P95" i="2"/>
  <c r="AB95" i="2" s="1"/>
  <c r="AN95" i="2" s="1"/>
  <c r="O95" i="2"/>
  <c r="G95" i="2"/>
  <c r="M95" i="2" s="1"/>
  <c r="N95" i="2" s="1"/>
  <c r="W94" i="2"/>
  <c r="AI94" i="2" s="1"/>
  <c r="AU94" i="2" s="1"/>
  <c r="P94" i="2"/>
  <c r="AB94" i="2" s="1"/>
  <c r="AN94" i="2" s="1"/>
  <c r="O94" i="2"/>
  <c r="G94" i="2"/>
  <c r="L94" i="2" s="1"/>
  <c r="W93" i="2"/>
  <c r="AI93" i="2" s="1"/>
  <c r="AU93" i="2" s="1"/>
  <c r="P93" i="2"/>
  <c r="AB93" i="2" s="1"/>
  <c r="AN93" i="2" s="1"/>
  <c r="O93" i="2"/>
  <c r="G93" i="2"/>
  <c r="W92" i="2"/>
  <c r="AI92" i="2" s="1"/>
  <c r="AU92" i="2" s="1"/>
  <c r="P92" i="2"/>
  <c r="AB92" i="2" s="1"/>
  <c r="AN92" i="2" s="1"/>
  <c r="O92" i="2"/>
  <c r="G92" i="2"/>
  <c r="M92" i="2" s="1"/>
  <c r="N92" i="2" s="1"/>
  <c r="W91" i="2"/>
  <c r="AI91" i="2" s="1"/>
  <c r="AU91" i="2" s="1"/>
  <c r="P91" i="2"/>
  <c r="AB91" i="2" s="1"/>
  <c r="AN91" i="2" s="1"/>
  <c r="O91" i="2"/>
  <c r="G91" i="2"/>
  <c r="L91" i="2" s="1"/>
  <c r="W90" i="2"/>
  <c r="AI90" i="2" s="1"/>
  <c r="AU90" i="2" s="1"/>
  <c r="P90" i="2"/>
  <c r="AB90" i="2" s="1"/>
  <c r="AN90" i="2" s="1"/>
  <c r="O90" i="2"/>
  <c r="G90" i="2"/>
  <c r="L90" i="2" s="1"/>
  <c r="W89" i="2"/>
  <c r="AI89" i="2" s="1"/>
  <c r="AU89" i="2" s="1"/>
  <c r="P89" i="2"/>
  <c r="AB89" i="2" s="1"/>
  <c r="AN89" i="2" s="1"/>
  <c r="O89" i="2"/>
  <c r="G89" i="2"/>
  <c r="W88" i="2"/>
  <c r="AI88" i="2" s="1"/>
  <c r="AU88" i="2" s="1"/>
  <c r="P88" i="2"/>
  <c r="AB88" i="2" s="1"/>
  <c r="AN88" i="2" s="1"/>
  <c r="O88" i="2"/>
  <c r="G88" i="2"/>
  <c r="M88" i="2" s="1"/>
  <c r="N88" i="2" s="1"/>
  <c r="W87" i="2"/>
  <c r="AI87" i="2" s="1"/>
  <c r="AU87" i="2" s="1"/>
  <c r="P87" i="2"/>
  <c r="AB87" i="2" s="1"/>
  <c r="AN87" i="2" s="1"/>
  <c r="O87" i="2"/>
  <c r="G87" i="2"/>
  <c r="M87" i="2" s="1"/>
  <c r="N87" i="2" s="1"/>
  <c r="W86" i="2"/>
  <c r="P86" i="2"/>
  <c r="AB86" i="2" s="1"/>
  <c r="AN86" i="2" s="1"/>
  <c r="G86" i="2"/>
  <c r="W85" i="2"/>
  <c r="P85" i="2"/>
  <c r="AB85" i="2" s="1"/>
  <c r="AN85" i="2" s="1"/>
  <c r="G85" i="2"/>
  <c r="W84" i="2"/>
  <c r="AI84" i="2" s="1"/>
  <c r="AU84" i="2" s="1"/>
  <c r="P84" i="2"/>
  <c r="AB84" i="2" s="1"/>
  <c r="AN84" i="2" s="1"/>
  <c r="O84" i="2"/>
  <c r="G84" i="2"/>
  <c r="W83" i="2"/>
  <c r="AI83" i="2" s="1"/>
  <c r="AU83" i="2" s="1"/>
  <c r="P83" i="2"/>
  <c r="AB83" i="2" s="1"/>
  <c r="AN83" i="2" s="1"/>
  <c r="O83" i="2"/>
  <c r="G83" i="2"/>
  <c r="W82" i="2"/>
  <c r="AI82" i="2" s="1"/>
  <c r="AU82" i="2" s="1"/>
  <c r="P82" i="2"/>
  <c r="AB82" i="2" s="1"/>
  <c r="AN82" i="2" s="1"/>
  <c r="O82" i="2"/>
  <c r="G82" i="2"/>
  <c r="W81" i="2"/>
  <c r="AI81" i="2" s="1"/>
  <c r="AU81" i="2" s="1"/>
  <c r="P81" i="2"/>
  <c r="AB81" i="2" s="1"/>
  <c r="AN81" i="2" s="1"/>
  <c r="O81" i="2"/>
  <c r="G81" i="2"/>
  <c r="W80" i="2"/>
  <c r="AI80" i="2" s="1"/>
  <c r="AU80" i="2" s="1"/>
  <c r="P80" i="2"/>
  <c r="AB80" i="2" s="1"/>
  <c r="AN80" i="2" s="1"/>
  <c r="O80" i="2"/>
  <c r="G80" i="2"/>
  <c r="L80" i="2" s="1"/>
  <c r="W79" i="2"/>
  <c r="AI79" i="2" s="1"/>
  <c r="AU79" i="2" s="1"/>
  <c r="P79" i="2"/>
  <c r="AB79" i="2" s="1"/>
  <c r="AN79" i="2" s="1"/>
  <c r="O79" i="2"/>
  <c r="G79" i="2"/>
  <c r="W78" i="2"/>
  <c r="AI78" i="2" s="1"/>
  <c r="AU78" i="2" s="1"/>
  <c r="P78" i="2"/>
  <c r="AB78" i="2" s="1"/>
  <c r="AN78" i="2" s="1"/>
  <c r="O78" i="2"/>
  <c r="G78" i="2"/>
  <c r="W77" i="2"/>
  <c r="AI77" i="2" s="1"/>
  <c r="AU77" i="2" s="1"/>
  <c r="P77" i="2"/>
  <c r="AB77" i="2" s="1"/>
  <c r="AN77" i="2" s="1"/>
  <c r="O77" i="2"/>
  <c r="G77" i="2"/>
  <c r="W76" i="2"/>
  <c r="AI76" i="2" s="1"/>
  <c r="AU76" i="2" s="1"/>
  <c r="P76" i="2"/>
  <c r="AB76" i="2" s="1"/>
  <c r="AN76" i="2" s="1"/>
  <c r="O76" i="2"/>
  <c r="G76" i="2"/>
  <c r="M76" i="2" s="1"/>
  <c r="N76" i="2" s="1"/>
  <c r="W75" i="2"/>
  <c r="AI75" i="2" s="1"/>
  <c r="AU75" i="2" s="1"/>
  <c r="P75" i="2"/>
  <c r="AB75" i="2" s="1"/>
  <c r="AN75" i="2" s="1"/>
  <c r="O75" i="2"/>
  <c r="G75" i="2"/>
  <c r="W74" i="2"/>
  <c r="AI74" i="2" s="1"/>
  <c r="AU74" i="2" s="1"/>
  <c r="P74" i="2"/>
  <c r="AB74" i="2" s="1"/>
  <c r="AN74" i="2" s="1"/>
  <c r="O74" i="2"/>
  <c r="G74" i="2"/>
  <c r="M74" i="2" s="1"/>
  <c r="N74" i="2" s="1"/>
  <c r="W73" i="2"/>
  <c r="AI73" i="2" s="1"/>
  <c r="AU73" i="2" s="1"/>
  <c r="P73" i="2"/>
  <c r="AB73" i="2" s="1"/>
  <c r="AN73" i="2" s="1"/>
  <c r="O73" i="2"/>
  <c r="G73" i="2"/>
  <c r="W72" i="2"/>
  <c r="AI72" i="2" s="1"/>
  <c r="AU72" i="2" s="1"/>
  <c r="P72" i="2"/>
  <c r="AB72" i="2" s="1"/>
  <c r="AN72" i="2" s="1"/>
  <c r="O72" i="2"/>
  <c r="G72" i="2"/>
  <c r="W71" i="2"/>
  <c r="AI71" i="2" s="1"/>
  <c r="AU71" i="2" s="1"/>
  <c r="P71" i="2"/>
  <c r="AB71" i="2" s="1"/>
  <c r="AN71" i="2" s="1"/>
  <c r="O71" i="2"/>
  <c r="G71" i="2"/>
  <c r="W70" i="2"/>
  <c r="AI70" i="2" s="1"/>
  <c r="AU70" i="2" s="1"/>
  <c r="P70" i="2"/>
  <c r="AB70" i="2" s="1"/>
  <c r="AN70" i="2" s="1"/>
  <c r="O70" i="2"/>
  <c r="G70" i="2"/>
  <c r="M70" i="2" s="1"/>
  <c r="N70" i="2" s="1"/>
  <c r="W69" i="2"/>
  <c r="AI69" i="2" s="1"/>
  <c r="AU69" i="2" s="1"/>
  <c r="P69" i="2"/>
  <c r="AB69" i="2" s="1"/>
  <c r="AN69" i="2" s="1"/>
  <c r="O69" i="2"/>
  <c r="G69" i="2"/>
  <c r="W68" i="2"/>
  <c r="AI68" i="2" s="1"/>
  <c r="AU68" i="2" s="1"/>
  <c r="P68" i="2"/>
  <c r="AB68" i="2" s="1"/>
  <c r="AN68" i="2" s="1"/>
  <c r="O68" i="2"/>
  <c r="G68" i="2"/>
  <c r="W67" i="2"/>
  <c r="AI67" i="2" s="1"/>
  <c r="AU67" i="2" s="1"/>
  <c r="P67" i="2"/>
  <c r="AB67" i="2" s="1"/>
  <c r="AN67" i="2" s="1"/>
  <c r="O67" i="2"/>
  <c r="G67" i="2"/>
  <c r="W66" i="2"/>
  <c r="AI66" i="2" s="1"/>
  <c r="AU66" i="2" s="1"/>
  <c r="P66" i="2"/>
  <c r="AB66" i="2" s="1"/>
  <c r="AN66" i="2" s="1"/>
  <c r="O66" i="2"/>
  <c r="G66" i="2"/>
  <c r="M66" i="2" s="1"/>
  <c r="N66" i="2" s="1"/>
  <c r="W65" i="2"/>
  <c r="AI65" i="2" s="1"/>
  <c r="AU65" i="2" s="1"/>
  <c r="P65" i="2"/>
  <c r="AB65" i="2" s="1"/>
  <c r="AN65" i="2" s="1"/>
  <c r="O65" i="2"/>
  <c r="G65" i="2"/>
  <c r="W64" i="2"/>
  <c r="AI64" i="2" s="1"/>
  <c r="AU64" i="2" s="1"/>
  <c r="P64" i="2"/>
  <c r="AB64" i="2" s="1"/>
  <c r="AN64" i="2" s="1"/>
  <c r="O64" i="2"/>
  <c r="G64" i="2"/>
  <c r="W63" i="2"/>
  <c r="AI63" i="2" s="1"/>
  <c r="AU63" i="2" s="1"/>
  <c r="P63" i="2"/>
  <c r="AB63" i="2" s="1"/>
  <c r="AN63" i="2" s="1"/>
  <c r="O63" i="2"/>
  <c r="G63" i="2"/>
  <c r="W62" i="2"/>
  <c r="AI62" i="2" s="1"/>
  <c r="AU62" i="2" s="1"/>
  <c r="P62" i="2"/>
  <c r="AB62" i="2" s="1"/>
  <c r="AN62" i="2" s="1"/>
  <c r="O62" i="2"/>
  <c r="G62" i="2"/>
  <c r="M62" i="2" s="1"/>
  <c r="N62" i="2" s="1"/>
  <c r="W61" i="2"/>
  <c r="AI61" i="2" s="1"/>
  <c r="AU61" i="2" s="1"/>
  <c r="P61" i="2"/>
  <c r="AB61" i="2" s="1"/>
  <c r="AN61" i="2" s="1"/>
  <c r="O61" i="2"/>
  <c r="G61" i="2"/>
  <c r="W60" i="2"/>
  <c r="AI60" i="2" s="1"/>
  <c r="AU60" i="2" s="1"/>
  <c r="P60" i="2"/>
  <c r="AB60" i="2" s="1"/>
  <c r="AN60" i="2" s="1"/>
  <c r="O60" i="2"/>
  <c r="G60" i="2"/>
  <c r="W59" i="2"/>
  <c r="AI59" i="2" s="1"/>
  <c r="AU59" i="2" s="1"/>
  <c r="P59" i="2"/>
  <c r="AB59" i="2" s="1"/>
  <c r="AN59" i="2" s="1"/>
  <c r="O59" i="2"/>
  <c r="G59" i="2"/>
  <c r="W58" i="2"/>
  <c r="AI58" i="2" s="1"/>
  <c r="AU58" i="2" s="1"/>
  <c r="P58" i="2"/>
  <c r="AB58" i="2" s="1"/>
  <c r="AN58" i="2" s="1"/>
  <c r="O58" i="2"/>
  <c r="G58" i="2"/>
  <c r="M58" i="2" s="1"/>
  <c r="N58" i="2" s="1"/>
  <c r="W57" i="2"/>
  <c r="AI57" i="2" s="1"/>
  <c r="AU57" i="2" s="1"/>
  <c r="P57" i="2"/>
  <c r="AB57" i="2" s="1"/>
  <c r="AN57" i="2" s="1"/>
  <c r="O57" i="2"/>
  <c r="G57" i="2"/>
  <c r="L57" i="2" s="1"/>
  <c r="W56" i="2"/>
  <c r="AI56" i="2" s="1"/>
  <c r="AU56" i="2" s="1"/>
  <c r="P56" i="2"/>
  <c r="AB56" i="2" s="1"/>
  <c r="AN56" i="2" s="1"/>
  <c r="O56" i="2"/>
  <c r="G56" i="2"/>
  <c r="W55" i="2"/>
  <c r="AI55" i="2" s="1"/>
  <c r="AU55" i="2" s="1"/>
  <c r="P55" i="2"/>
  <c r="AB55" i="2" s="1"/>
  <c r="AN55" i="2" s="1"/>
  <c r="O55" i="2"/>
  <c r="G55" i="2"/>
  <c r="W54" i="2"/>
  <c r="AI54" i="2" s="1"/>
  <c r="AU54" i="2" s="1"/>
  <c r="P54" i="2"/>
  <c r="AB54" i="2" s="1"/>
  <c r="AN54" i="2" s="1"/>
  <c r="O54" i="2"/>
  <c r="G54" i="2"/>
  <c r="W53" i="2"/>
  <c r="AI53" i="2" s="1"/>
  <c r="AU53" i="2" s="1"/>
  <c r="P53" i="2"/>
  <c r="AB53" i="2" s="1"/>
  <c r="AN53" i="2" s="1"/>
  <c r="O53" i="2"/>
  <c r="G53" i="2"/>
  <c r="M53" i="2" s="1"/>
  <c r="N53" i="2" s="1"/>
  <c r="W52" i="2"/>
  <c r="AI52" i="2" s="1"/>
  <c r="AU52" i="2" s="1"/>
  <c r="P52" i="2"/>
  <c r="AB52" i="2" s="1"/>
  <c r="AN52" i="2" s="1"/>
  <c r="O52" i="2"/>
  <c r="G52" i="2"/>
  <c r="W51" i="2"/>
  <c r="AI51" i="2" s="1"/>
  <c r="AU51" i="2" s="1"/>
  <c r="P51" i="2"/>
  <c r="AB51" i="2" s="1"/>
  <c r="AN51" i="2" s="1"/>
  <c r="O51" i="2"/>
  <c r="G51" i="2"/>
  <c r="W50" i="2"/>
  <c r="AI50" i="2" s="1"/>
  <c r="AU50" i="2" s="1"/>
  <c r="P50" i="2"/>
  <c r="AB50" i="2" s="1"/>
  <c r="AN50" i="2" s="1"/>
  <c r="O50" i="2"/>
  <c r="G50" i="2"/>
  <c r="M50" i="2" s="1"/>
  <c r="N50" i="2" s="1"/>
  <c r="W49" i="2"/>
  <c r="AI49" i="2" s="1"/>
  <c r="AU49" i="2" s="1"/>
  <c r="P49" i="2"/>
  <c r="AB49" i="2" s="1"/>
  <c r="AN49" i="2" s="1"/>
  <c r="O49" i="2"/>
  <c r="G49" i="2"/>
  <c r="L49" i="2" s="1"/>
  <c r="W48" i="2"/>
  <c r="AI48" i="2" s="1"/>
  <c r="AU48" i="2" s="1"/>
  <c r="P48" i="2"/>
  <c r="AB48" i="2" s="1"/>
  <c r="AN48" i="2" s="1"/>
  <c r="O48" i="2"/>
  <c r="G48" i="2"/>
  <c r="M48" i="2" s="1"/>
  <c r="N48" i="2" s="1"/>
  <c r="W47" i="2"/>
  <c r="AI47" i="2" s="1"/>
  <c r="AU47" i="2" s="1"/>
  <c r="P47" i="2"/>
  <c r="AB47" i="2" s="1"/>
  <c r="AN47" i="2" s="1"/>
  <c r="O47" i="2"/>
  <c r="G47" i="2"/>
  <c r="W46" i="2"/>
  <c r="AI46" i="2" s="1"/>
  <c r="AU46" i="2" s="1"/>
  <c r="P46" i="2"/>
  <c r="AB46" i="2" s="1"/>
  <c r="AN46" i="2" s="1"/>
  <c r="O46" i="2"/>
  <c r="G46" i="2"/>
  <c r="M46" i="2" s="1"/>
  <c r="N46" i="2" s="1"/>
  <c r="W45" i="2"/>
  <c r="AI45" i="2" s="1"/>
  <c r="AU45" i="2" s="1"/>
  <c r="P45" i="2"/>
  <c r="AB45" i="2" s="1"/>
  <c r="AN45" i="2" s="1"/>
  <c r="O45" i="2"/>
  <c r="G45" i="2"/>
  <c r="M45" i="2" s="1"/>
  <c r="N45" i="2" s="1"/>
  <c r="W44" i="2"/>
  <c r="AI44" i="2" s="1"/>
  <c r="AU44" i="2" s="1"/>
  <c r="P44" i="2"/>
  <c r="AB44" i="2" s="1"/>
  <c r="AN44" i="2" s="1"/>
  <c r="O44" i="2"/>
  <c r="G44" i="2"/>
  <c r="L44" i="2" s="1"/>
  <c r="W43" i="2"/>
  <c r="AI43" i="2" s="1"/>
  <c r="AU43" i="2" s="1"/>
  <c r="P43" i="2"/>
  <c r="AB43" i="2" s="1"/>
  <c r="AN43" i="2" s="1"/>
  <c r="O43" i="2"/>
  <c r="G43" i="2"/>
  <c r="W42" i="2"/>
  <c r="AI42" i="2" s="1"/>
  <c r="AU42" i="2" s="1"/>
  <c r="P42" i="2"/>
  <c r="AB42" i="2" s="1"/>
  <c r="AN42" i="2" s="1"/>
  <c r="O42" i="2"/>
  <c r="G42" i="2"/>
  <c r="M42" i="2" s="1"/>
  <c r="N42" i="2" s="1"/>
  <c r="W41" i="2"/>
  <c r="AI41" i="2" s="1"/>
  <c r="AU41" i="2" s="1"/>
  <c r="P41" i="2"/>
  <c r="AB41" i="2" s="1"/>
  <c r="AN41" i="2" s="1"/>
  <c r="O41" i="2"/>
  <c r="G41" i="2"/>
  <c r="I41" i="2" s="1"/>
  <c r="W40" i="2"/>
  <c r="AI40" i="2" s="1"/>
  <c r="AU40" i="2" s="1"/>
  <c r="P40" i="2"/>
  <c r="AB40" i="2" s="1"/>
  <c r="AN40" i="2" s="1"/>
  <c r="O40" i="2"/>
  <c r="G40" i="2"/>
  <c r="W39" i="2"/>
  <c r="AI39" i="2" s="1"/>
  <c r="AU39" i="2" s="1"/>
  <c r="P39" i="2"/>
  <c r="AB39" i="2" s="1"/>
  <c r="AN39" i="2" s="1"/>
  <c r="O39" i="2"/>
  <c r="G39" i="2"/>
  <c r="W38" i="2"/>
  <c r="AI38" i="2" s="1"/>
  <c r="AU38" i="2" s="1"/>
  <c r="P38" i="2"/>
  <c r="AB38" i="2" s="1"/>
  <c r="AN38" i="2" s="1"/>
  <c r="O38" i="2"/>
  <c r="G38" i="2"/>
  <c r="W35" i="2"/>
  <c r="AI35" i="2" s="1"/>
  <c r="AU35" i="2" s="1"/>
  <c r="P35" i="2"/>
  <c r="AB35" i="2" s="1"/>
  <c r="AN35" i="2" s="1"/>
  <c r="O35" i="2"/>
  <c r="G35" i="2"/>
  <c r="L35" i="2" s="1"/>
  <c r="W34" i="2"/>
  <c r="AI34" i="2" s="1"/>
  <c r="AU34" i="2" s="1"/>
  <c r="P34" i="2"/>
  <c r="AB34" i="2" s="1"/>
  <c r="AN34" i="2" s="1"/>
  <c r="O34" i="2"/>
  <c r="G34" i="2"/>
  <c r="L34" i="2" s="1"/>
  <c r="W33" i="2"/>
  <c r="AI33" i="2" s="1"/>
  <c r="AU33" i="2" s="1"/>
  <c r="P33" i="2"/>
  <c r="AB33" i="2" s="1"/>
  <c r="AN33" i="2" s="1"/>
  <c r="O33" i="2"/>
  <c r="G33" i="2"/>
  <c r="W32" i="2"/>
  <c r="AI32" i="2" s="1"/>
  <c r="AU32" i="2" s="1"/>
  <c r="P32" i="2"/>
  <c r="AB32" i="2" s="1"/>
  <c r="AN32" i="2" s="1"/>
  <c r="O32" i="2"/>
  <c r="G32" i="2"/>
  <c r="M32" i="2" s="1"/>
  <c r="W31" i="2"/>
  <c r="AI31" i="2" s="1"/>
  <c r="AU31" i="2" s="1"/>
  <c r="P31" i="2"/>
  <c r="AB31" i="2" s="1"/>
  <c r="AN31" i="2" s="1"/>
  <c r="O31" i="2"/>
  <c r="G31" i="2"/>
  <c r="L31" i="2" s="1"/>
  <c r="W28" i="2"/>
  <c r="AI28" i="2" s="1"/>
  <c r="AU28" i="2" s="1"/>
  <c r="P28" i="2"/>
  <c r="AB28" i="2" s="1"/>
  <c r="AN28" i="2" s="1"/>
  <c r="O28" i="2"/>
  <c r="G28" i="2"/>
  <c r="W27" i="2"/>
  <c r="P27" i="2"/>
  <c r="AB27" i="2" s="1"/>
  <c r="AN27" i="2" s="1"/>
  <c r="G27" i="2"/>
  <c r="I27" i="2" s="1"/>
  <c r="W26" i="2"/>
  <c r="P26" i="2"/>
  <c r="AB26" i="2" s="1"/>
  <c r="AN26" i="2" s="1"/>
  <c r="G26" i="2"/>
  <c r="W25" i="2"/>
  <c r="AI25" i="2" s="1"/>
  <c r="AU25" i="2" s="1"/>
  <c r="P25" i="2"/>
  <c r="AB25" i="2" s="1"/>
  <c r="AN25" i="2" s="1"/>
  <c r="O25" i="2"/>
  <c r="G25" i="2"/>
  <c r="W24" i="2"/>
  <c r="AI24" i="2" s="1"/>
  <c r="AU24" i="2" s="1"/>
  <c r="P24" i="2"/>
  <c r="AB24" i="2" s="1"/>
  <c r="AN24" i="2" s="1"/>
  <c r="O24" i="2"/>
  <c r="G24" i="2"/>
  <c r="M24" i="2" s="1"/>
  <c r="N24" i="2" s="1"/>
  <c r="W23" i="2"/>
  <c r="P23" i="2"/>
  <c r="AB23" i="2" s="1"/>
  <c r="AN23" i="2" s="1"/>
  <c r="O23" i="2"/>
  <c r="G23" i="2"/>
  <c r="L23" i="2" s="1"/>
  <c r="W22" i="2"/>
  <c r="P22" i="2"/>
  <c r="AB22" i="2" s="1"/>
  <c r="O22" i="2"/>
  <c r="G22" i="2"/>
  <c r="Y21" i="2"/>
  <c r="AR3" i="2"/>
  <c r="AF3" i="2"/>
  <c r="T3" i="2"/>
  <c r="H3" i="2"/>
  <c r="AV1" i="2"/>
  <c r="AT1" i="2"/>
  <c r="AS1" i="2"/>
  <c r="AR1" i="2"/>
  <c r="AL1" i="2"/>
  <c r="AJ1" i="2"/>
  <c r="AH1" i="2"/>
  <c r="AG1" i="2"/>
  <c r="AF1" i="2"/>
  <c r="Z1" i="2"/>
  <c r="X1" i="2"/>
  <c r="V1" i="2"/>
  <c r="U1" i="2"/>
  <c r="M1" i="2"/>
  <c r="L1" i="2"/>
  <c r="J1" i="2"/>
  <c r="I1" i="2"/>
  <c r="H1" i="2"/>
  <c r="E1" i="2"/>
  <c r="O1" i="2" s="1"/>
  <c r="AA1" i="2" s="1"/>
  <c r="AM1" i="2" s="1"/>
  <c r="Q1017" i="2" l="1"/>
  <c r="S1017" i="2" s="1"/>
  <c r="I293" i="2"/>
  <c r="I307" i="2" s="1"/>
  <c r="I211" i="2"/>
  <c r="M211" i="2" s="1"/>
  <c r="N211" i="2" s="1"/>
  <c r="G12" i="7"/>
  <c r="E2" i="2"/>
  <c r="AI23" i="2"/>
  <c r="K2" i="2"/>
  <c r="K3" i="2" s="1"/>
  <c r="E12" i="2"/>
  <c r="I12" i="2"/>
  <c r="E11" i="2"/>
  <c r="E8" i="2"/>
  <c r="I15" i="2"/>
  <c r="E9" i="2"/>
  <c r="H15" i="2"/>
  <c r="H12" i="2"/>
  <c r="E5" i="2"/>
  <c r="E10" i="2"/>
  <c r="E15" i="2"/>
  <c r="E6" i="2"/>
  <c r="E14" i="2"/>
  <c r="E7" i="2"/>
  <c r="E13" i="2"/>
  <c r="I16" i="2"/>
  <c r="N32" i="2"/>
  <c r="Q1000" i="2"/>
  <c r="S1000" i="2" s="1"/>
  <c r="Q1003" i="2"/>
  <c r="S1003" i="2" s="1"/>
  <c r="Q1006" i="2"/>
  <c r="S1006" i="2" s="1"/>
  <c r="Q999" i="2"/>
  <c r="S999" i="2" s="1"/>
  <c r="Q1002" i="2"/>
  <c r="S1002" i="2" s="1"/>
  <c r="Q1010" i="2"/>
  <c r="S1010" i="2" s="1"/>
  <c r="Q1022" i="2"/>
  <c r="S1022" i="2" s="1"/>
  <c r="Q1032" i="2"/>
  <c r="S1032" i="2" s="1"/>
  <c r="Q1035" i="2"/>
  <c r="S1035" i="2" s="1"/>
  <c r="Q1038" i="2"/>
  <c r="S1038" i="2" s="1"/>
  <c r="Y1038" i="2" s="1"/>
  <c r="Z1038" i="2" s="1"/>
  <c r="Q1040" i="2"/>
  <c r="S1040" i="2" s="1"/>
  <c r="X1040" i="2" s="1"/>
  <c r="Q1001" i="2"/>
  <c r="S1001" i="2" s="1"/>
  <c r="Y1001" i="2" s="1"/>
  <c r="Z1001" i="2" s="1"/>
  <c r="Q1004" i="2"/>
  <c r="S1004" i="2" s="1"/>
  <c r="Q1018" i="2"/>
  <c r="S1018" i="2" s="1"/>
  <c r="X1018" i="2" s="1"/>
  <c r="Q1021" i="2"/>
  <c r="S1021" i="2" s="1"/>
  <c r="X1021" i="2" s="1"/>
  <c r="Q1034" i="2"/>
  <c r="S1034" i="2" s="1"/>
  <c r="Q205" i="2"/>
  <c r="S205" i="2" s="1"/>
  <c r="Q209" i="2"/>
  <c r="S209" i="2" s="1"/>
  <c r="Q210" i="2"/>
  <c r="S210" i="2" s="1"/>
  <c r="Q212" i="2"/>
  <c r="S212" i="2" s="1"/>
  <c r="X212" i="2" s="1"/>
  <c r="Q222" i="2"/>
  <c r="S222" i="2" s="1"/>
  <c r="U222" i="2" s="1"/>
  <c r="Q224" i="2"/>
  <c r="S224" i="2" s="1"/>
  <c r="Y224" i="2" s="1"/>
  <c r="Z224" i="2" s="1"/>
  <c r="Q229" i="2"/>
  <c r="S229" i="2" s="1"/>
  <c r="U229" i="2" s="1"/>
  <c r="Q230" i="2"/>
  <c r="S230" i="2" s="1"/>
  <c r="Q231" i="2"/>
  <c r="S231" i="2" s="1"/>
  <c r="Q235" i="2"/>
  <c r="S235" i="2" s="1"/>
  <c r="Q236" i="2"/>
  <c r="S236" i="2" s="1"/>
  <c r="Q418" i="2"/>
  <c r="S418" i="2" s="1"/>
  <c r="Q480" i="2"/>
  <c r="S480" i="2" s="1"/>
  <c r="Q482" i="2"/>
  <c r="S482" i="2" s="1"/>
  <c r="Q509" i="2"/>
  <c r="S509" i="2" s="1"/>
  <c r="Y509" i="2" s="1"/>
  <c r="Z509" i="2" s="1"/>
  <c r="Q484" i="2"/>
  <c r="S484" i="2" s="1"/>
  <c r="Q485" i="2"/>
  <c r="S485" i="2" s="1"/>
  <c r="Q497" i="2"/>
  <c r="S497" i="2" s="1"/>
  <c r="X497" i="2" s="1"/>
  <c r="Q489" i="2"/>
  <c r="S489" i="2" s="1"/>
  <c r="Q550" i="2"/>
  <c r="S550" i="2" s="1"/>
  <c r="Q553" i="2"/>
  <c r="S553" i="2" s="1"/>
  <c r="Y553" i="2" s="1"/>
  <c r="Z553" i="2" s="1"/>
  <c r="Q556" i="2"/>
  <c r="S556" i="2" s="1"/>
  <c r="Q354" i="2"/>
  <c r="S354" i="2" s="1"/>
  <c r="Q391" i="2"/>
  <c r="S391" i="2" s="1"/>
  <c r="Q393" i="2"/>
  <c r="S393" i="2" s="1"/>
  <c r="Q420" i="2"/>
  <c r="S420" i="2" s="1"/>
  <c r="Q423" i="2"/>
  <c r="S423" i="2" s="1"/>
  <c r="Q545" i="2"/>
  <c r="S545" i="2" s="1"/>
  <c r="Q557" i="2"/>
  <c r="S557" i="2" s="1"/>
  <c r="Y557" i="2" s="1"/>
  <c r="Z557" i="2" s="1"/>
  <c r="Q250" i="2"/>
  <c r="S250" i="2" s="1"/>
  <c r="Q251" i="2"/>
  <c r="S251" i="2" s="1"/>
  <c r="Y251" i="2" s="1"/>
  <c r="Z251" i="2" s="1"/>
  <c r="Q263" i="2"/>
  <c r="S263" i="2" s="1"/>
  <c r="Q267" i="2"/>
  <c r="S267" i="2" s="1"/>
  <c r="Q415" i="2"/>
  <c r="S415" i="2" s="1"/>
  <c r="Q416" i="2"/>
  <c r="S416" i="2" s="1"/>
  <c r="Q445" i="2"/>
  <c r="S445" i="2" s="1"/>
  <c r="Q454" i="2"/>
  <c r="S454" i="2" s="1"/>
  <c r="Q639" i="2"/>
  <c r="S639" i="2" s="1"/>
  <c r="Q800" i="2"/>
  <c r="S800" i="2" s="1"/>
  <c r="Q972" i="2"/>
  <c r="S972" i="2" s="1"/>
  <c r="Q431" i="2"/>
  <c r="S431" i="2" s="1"/>
  <c r="Q444" i="2"/>
  <c r="S444" i="2" s="1"/>
  <c r="Y444" i="2" s="1"/>
  <c r="Z444" i="2" s="1"/>
  <c r="Q457" i="2"/>
  <c r="S457" i="2" s="1"/>
  <c r="Q566" i="2"/>
  <c r="S566" i="2" s="1"/>
  <c r="Q353" i="2"/>
  <c r="S353" i="2" s="1"/>
  <c r="Y353" i="2" s="1"/>
  <c r="Z353" i="2" s="1"/>
  <c r="Q377" i="2"/>
  <c r="S377" i="2" s="1"/>
  <c r="Q382" i="2"/>
  <c r="S382" i="2" s="1"/>
  <c r="Q396" i="2"/>
  <c r="S396" i="2" s="1"/>
  <c r="Q533" i="2"/>
  <c r="S533" i="2" s="1"/>
  <c r="Q528" i="2"/>
  <c r="S528" i="2" s="1"/>
  <c r="Q527" i="2"/>
  <c r="S527" i="2" s="1"/>
  <c r="Q532" i="2"/>
  <c r="S532" i="2" s="1"/>
  <c r="Q578" i="2"/>
  <c r="S578" i="2" s="1"/>
  <c r="Q582" i="2"/>
  <c r="S582" i="2" s="1"/>
  <c r="Q583" i="2"/>
  <c r="S583" i="2" s="1"/>
  <c r="Q587" i="2"/>
  <c r="S587" i="2" s="1"/>
  <c r="Q629" i="2"/>
  <c r="S629" i="2" s="1"/>
  <c r="Y629" i="2" s="1"/>
  <c r="Z629" i="2" s="1"/>
  <c r="Q640" i="2"/>
  <c r="S640" i="2" s="1"/>
  <c r="X640" i="2" s="1"/>
  <c r="Q643" i="2"/>
  <c r="S643" i="2" s="1"/>
  <c r="Q654" i="2"/>
  <c r="S654" i="2" s="1"/>
  <c r="Q653" i="2"/>
  <c r="S653" i="2" s="1"/>
  <c r="Q660" i="2"/>
  <c r="S660" i="2" s="1"/>
  <c r="Q667" i="2"/>
  <c r="S667" i="2" s="1"/>
  <c r="Q664" i="2"/>
  <c r="S664" i="2" s="1"/>
  <c r="Q668" i="2"/>
  <c r="S668" i="2" s="1"/>
  <c r="Q672" i="2"/>
  <c r="S672" i="2" s="1"/>
  <c r="Q671" i="2"/>
  <c r="S671" i="2" s="1"/>
  <c r="Q676" i="2"/>
  <c r="S676" i="2" s="1"/>
  <c r="X676" i="2" s="1"/>
  <c r="Q680" i="2"/>
  <c r="S680" i="2" s="1"/>
  <c r="Q657" i="2"/>
  <c r="S657" i="2" s="1"/>
  <c r="Q689" i="2"/>
  <c r="S689" i="2" s="1"/>
  <c r="Q690" i="2"/>
  <c r="S690" i="2" s="1"/>
  <c r="Y690" i="2" s="1"/>
  <c r="Z690" i="2" s="1"/>
  <c r="Q692" i="2"/>
  <c r="S692" i="2" s="1"/>
  <c r="Q699" i="2"/>
  <c r="S699" i="2" s="1"/>
  <c r="Q698" i="2"/>
  <c r="S698" i="2" s="1"/>
  <c r="Q704" i="2"/>
  <c r="S704" i="2" s="1"/>
  <c r="Q701" i="2"/>
  <c r="S701" i="2" s="1"/>
  <c r="Q707" i="2"/>
  <c r="S707" i="2" s="1"/>
  <c r="Q726" i="2"/>
  <c r="S726" i="2" s="1"/>
  <c r="Q728" i="2"/>
  <c r="S728" i="2" s="1"/>
  <c r="Q727" i="2"/>
  <c r="S727" i="2" s="1"/>
  <c r="Y727" i="2" s="1"/>
  <c r="Z727" i="2" s="1"/>
  <c r="Q810" i="2"/>
  <c r="S810" i="2" s="1"/>
  <c r="Q813" i="2"/>
  <c r="S813" i="2" s="1"/>
  <c r="Q835" i="2"/>
  <c r="S835" i="2" s="1"/>
  <c r="X835" i="2" s="1"/>
  <c r="Q837" i="2"/>
  <c r="S837" i="2" s="1"/>
  <c r="Q838" i="2"/>
  <c r="S838" i="2" s="1"/>
  <c r="Q840" i="2"/>
  <c r="S840" i="2" s="1"/>
  <c r="Q817" i="2"/>
  <c r="S817" i="2" s="1"/>
  <c r="U817" i="2" s="1"/>
  <c r="Q966" i="2"/>
  <c r="S966" i="2" s="1"/>
  <c r="Q25" i="2"/>
  <c r="S25" i="2" s="1"/>
  <c r="Q87" i="2"/>
  <c r="S87" i="2" s="1"/>
  <c r="X87" i="2" s="1"/>
  <c r="Q88" i="2"/>
  <c r="S88" i="2" s="1"/>
  <c r="Q89" i="2"/>
  <c r="S89" i="2" s="1"/>
  <c r="Q92" i="2"/>
  <c r="S92" i="2" s="1"/>
  <c r="Q93" i="2"/>
  <c r="S93" i="2" s="1"/>
  <c r="Y93" i="2" s="1"/>
  <c r="Z93" i="2" s="1"/>
  <c r="Q95" i="2"/>
  <c r="S95" i="2" s="1"/>
  <c r="X95" i="2" s="1"/>
  <c r="Q97" i="2"/>
  <c r="S97" i="2" s="1"/>
  <c r="Q100" i="2"/>
  <c r="S100" i="2" s="1"/>
  <c r="Q101" i="2"/>
  <c r="S101" i="2" s="1"/>
  <c r="Y101" i="2" s="1"/>
  <c r="Z101" i="2" s="1"/>
  <c r="Q104" i="2"/>
  <c r="S104" i="2" s="1"/>
  <c r="Q105" i="2"/>
  <c r="S105" i="2" s="1"/>
  <c r="Q108" i="2"/>
  <c r="S108" i="2" s="1"/>
  <c r="Q109" i="2"/>
  <c r="S109" i="2" s="1"/>
  <c r="X109" i="2" s="1"/>
  <c r="Q112" i="2"/>
  <c r="S112" i="2" s="1"/>
  <c r="Q116" i="2"/>
  <c r="S116" i="2" s="1"/>
  <c r="Q117" i="2"/>
  <c r="S117" i="2" s="1"/>
  <c r="Q120" i="2"/>
  <c r="S120" i="2" s="1"/>
  <c r="Q121" i="2"/>
  <c r="S121" i="2" s="1"/>
  <c r="U121" i="2" s="1"/>
  <c r="Q126" i="2"/>
  <c r="S126" i="2" s="1"/>
  <c r="Q269" i="2"/>
  <c r="S269" i="2" s="1"/>
  <c r="Q270" i="2"/>
  <c r="S270" i="2" s="1"/>
  <c r="Q412" i="2"/>
  <c r="S412" i="2" s="1"/>
  <c r="Q518" i="2"/>
  <c r="S518" i="2" s="1"/>
  <c r="X518" i="2" s="1"/>
  <c r="Q802" i="2"/>
  <c r="S802" i="2" s="1"/>
  <c r="Q926" i="2"/>
  <c r="S926" i="2" s="1"/>
  <c r="Y926" i="2" s="1"/>
  <c r="Z926" i="2" s="1"/>
  <c r="Q932" i="2"/>
  <c r="S932" i="2" s="1"/>
  <c r="Q933" i="2"/>
  <c r="S933" i="2" s="1"/>
  <c r="Q945" i="2"/>
  <c r="S945" i="2" s="1"/>
  <c r="Q947" i="2"/>
  <c r="S947" i="2" s="1"/>
  <c r="X947" i="2" s="1"/>
  <c r="Q946" i="2"/>
  <c r="S946" i="2" s="1"/>
  <c r="Q935" i="2"/>
  <c r="S935" i="2" s="1"/>
  <c r="Q958" i="2"/>
  <c r="S958" i="2" s="1"/>
  <c r="Q953" i="2"/>
  <c r="S953" i="2" s="1"/>
  <c r="Q952" i="2"/>
  <c r="S952" i="2" s="1"/>
  <c r="Q974" i="2"/>
  <c r="S974" i="2" s="1"/>
  <c r="Y974" i="2" s="1"/>
  <c r="Z974" i="2" s="1"/>
  <c r="Q22" i="2"/>
  <c r="S22" i="2" s="1"/>
  <c r="Q96" i="2"/>
  <c r="S96" i="2" s="1"/>
  <c r="Q404" i="2"/>
  <c r="S404" i="2" s="1"/>
  <c r="Y404" i="2" s="1"/>
  <c r="Z404" i="2" s="1"/>
  <c r="Q407" i="2"/>
  <c r="S407" i="2" s="1"/>
  <c r="Q551" i="2"/>
  <c r="S551" i="2" s="1"/>
  <c r="Q552" i="2"/>
  <c r="S552" i="2" s="1"/>
  <c r="Q350" i="2"/>
  <c r="S350" i="2" s="1"/>
  <c r="Q351" i="2"/>
  <c r="S351" i="2" s="1"/>
  <c r="Q362" i="2"/>
  <c r="S362" i="2" s="1"/>
  <c r="Q363" i="2"/>
  <c r="S363" i="2" s="1"/>
  <c r="Q369" i="2"/>
  <c r="S369" i="2" s="1"/>
  <c r="Y369" i="2" s="1"/>
  <c r="Z369" i="2" s="1"/>
  <c r="Q387" i="2"/>
  <c r="S387" i="2" s="1"/>
  <c r="Q390" i="2"/>
  <c r="S390" i="2" s="1"/>
  <c r="Q375" i="2"/>
  <c r="S375" i="2" s="1"/>
  <c r="Q392" i="2"/>
  <c r="S392" i="2" s="1"/>
  <c r="Q395" i="2"/>
  <c r="S395" i="2" s="1"/>
  <c r="Q500" i="2"/>
  <c r="S500" i="2" s="1"/>
  <c r="Q501" i="2"/>
  <c r="S501" i="2" s="1"/>
  <c r="X501" i="2" s="1"/>
  <c r="Q502" i="2"/>
  <c r="S502" i="2" s="1"/>
  <c r="Y502" i="2" s="1"/>
  <c r="Z502" i="2" s="1"/>
  <c r="Q504" i="2"/>
  <c r="S504" i="2" s="1"/>
  <c r="Q505" i="2"/>
  <c r="S505" i="2" s="1"/>
  <c r="X505" i="2" s="1"/>
  <c r="Q508" i="2"/>
  <c r="S508" i="2" s="1"/>
  <c r="Q356" i="2"/>
  <c r="S356" i="2" s="1"/>
  <c r="Q379" i="2"/>
  <c r="S379" i="2" s="1"/>
  <c r="Q770" i="2"/>
  <c r="S770" i="2" s="1"/>
  <c r="Q773" i="2"/>
  <c r="S773" i="2" s="1"/>
  <c r="Q787" i="2"/>
  <c r="S787" i="2" s="1"/>
  <c r="Q853" i="2"/>
  <c r="S853" i="2" s="1"/>
  <c r="Q855" i="2"/>
  <c r="S855" i="2" s="1"/>
  <c r="Q854" i="2"/>
  <c r="S854" i="2" s="1"/>
  <c r="Q857" i="2"/>
  <c r="S857" i="2" s="1"/>
  <c r="Q873" i="2"/>
  <c r="S873" i="2" s="1"/>
  <c r="Y873" i="2" s="1"/>
  <c r="Z873" i="2" s="1"/>
  <c r="Q876" i="2"/>
  <c r="S876" i="2" s="1"/>
  <c r="Q877" i="2"/>
  <c r="S877" i="2" s="1"/>
  <c r="Q881" i="2"/>
  <c r="S881" i="2" s="1"/>
  <c r="Q879" i="2"/>
  <c r="S879" i="2" s="1"/>
  <c r="Q865" i="2"/>
  <c r="S865" i="2" s="1"/>
  <c r="Q866" i="2"/>
  <c r="S866" i="2" s="1"/>
  <c r="Y866" i="2" s="1"/>
  <c r="Z866" i="2" s="1"/>
  <c r="Q869" i="2"/>
  <c r="S869" i="2" s="1"/>
  <c r="Q858" i="2"/>
  <c r="S858" i="2" s="1"/>
  <c r="Q859" i="2"/>
  <c r="S859" i="2" s="1"/>
  <c r="Q860" i="2"/>
  <c r="S860" i="2" s="1"/>
  <c r="X860" i="2" s="1"/>
  <c r="Q861" i="2"/>
  <c r="S861" i="2" s="1"/>
  <c r="Q934" i="2"/>
  <c r="S934" i="2" s="1"/>
  <c r="Q949" i="2"/>
  <c r="S949" i="2" s="1"/>
  <c r="Y949" i="2" s="1"/>
  <c r="Z949" i="2" s="1"/>
  <c r="Q939" i="2"/>
  <c r="S939" i="2" s="1"/>
  <c r="Q940" i="2"/>
  <c r="S940" i="2" s="1"/>
  <c r="Y940" i="2" s="1"/>
  <c r="Z940" i="2" s="1"/>
  <c r="Q967" i="2"/>
  <c r="S967" i="2" s="1"/>
  <c r="Q979" i="2"/>
  <c r="S979" i="2" s="1"/>
  <c r="Y979" i="2" s="1"/>
  <c r="Z979" i="2" s="1"/>
  <c r="AA204" i="2"/>
  <c r="Q204" i="2"/>
  <c r="S204" i="2" s="1"/>
  <c r="AA228" i="2"/>
  <c r="AC228" i="2" s="1"/>
  <c r="AE228" i="2" s="1"/>
  <c r="AK228" i="2" s="1"/>
  <c r="AL228" i="2" s="1"/>
  <c r="Q228" i="2"/>
  <c r="S228" i="2" s="1"/>
  <c r="Y228" i="2" s="1"/>
  <c r="Z228" i="2" s="1"/>
  <c r="AA238" i="2"/>
  <c r="AC238" i="2" s="1"/>
  <c r="AE238" i="2" s="1"/>
  <c r="AK238" i="2" s="1"/>
  <c r="AL238" i="2" s="1"/>
  <c r="Q238" i="2"/>
  <c r="S238" i="2" s="1"/>
  <c r="AA652" i="2"/>
  <c r="Q652" i="2"/>
  <c r="AA655" i="2"/>
  <c r="Q655" i="2"/>
  <c r="S655" i="2" s="1"/>
  <c r="Y655" i="2" s="1"/>
  <c r="Z655" i="2" s="1"/>
  <c r="AA656" i="2"/>
  <c r="AC656" i="2" s="1"/>
  <c r="AE656" i="2" s="1"/>
  <c r="AK656" i="2" s="1"/>
  <c r="AL656" i="2" s="1"/>
  <c r="Q656" i="2"/>
  <c r="S656" i="2" s="1"/>
  <c r="X656" i="2" s="1"/>
  <c r="AA662" i="2"/>
  <c r="Q662" i="2"/>
  <c r="S662" i="2" s="1"/>
  <c r="AA663" i="2"/>
  <c r="Q663" i="2"/>
  <c r="S663" i="2" s="1"/>
  <c r="Y663" i="2" s="1"/>
  <c r="Z663" i="2" s="1"/>
  <c r="AA665" i="2"/>
  <c r="Q665" i="2"/>
  <c r="S665" i="2" s="1"/>
  <c r="AA670" i="2"/>
  <c r="AC670" i="2" s="1"/>
  <c r="AE670" i="2" s="1"/>
  <c r="Q670" i="2"/>
  <c r="S670" i="2" s="1"/>
  <c r="Y670" i="2" s="1"/>
  <c r="Z670" i="2" s="1"/>
  <c r="AA674" i="2"/>
  <c r="Q674" i="2"/>
  <c r="S674" i="2" s="1"/>
  <c r="X674" i="2" s="1"/>
  <c r="AA675" i="2"/>
  <c r="Q675" i="2"/>
  <c r="S675" i="2" s="1"/>
  <c r="X675" i="2" s="1"/>
  <c r="AA677" i="2"/>
  <c r="AC677" i="2" s="1"/>
  <c r="AE677" i="2" s="1"/>
  <c r="Q677" i="2"/>
  <c r="S677" i="2" s="1"/>
  <c r="Y677" i="2" s="1"/>
  <c r="Z677" i="2" s="1"/>
  <c r="AA678" i="2"/>
  <c r="Q678" i="2"/>
  <c r="S678" i="2" s="1"/>
  <c r="AA658" i="2"/>
  <c r="AC658" i="2" s="1"/>
  <c r="AE658" i="2" s="1"/>
  <c r="Q658" i="2"/>
  <c r="S658" i="2" s="1"/>
  <c r="X658" i="2" s="1"/>
  <c r="AA659" i="2"/>
  <c r="Q659" i="2"/>
  <c r="S659" i="2" s="1"/>
  <c r="AA688" i="2"/>
  <c r="Q688" i="2"/>
  <c r="AA691" i="2"/>
  <c r="Q691" i="2"/>
  <c r="S691" i="2" s="1"/>
  <c r="X691" i="2" s="1"/>
  <c r="AA693" i="2"/>
  <c r="AC693" i="2" s="1"/>
  <c r="AE693" i="2" s="1"/>
  <c r="Q693" i="2"/>
  <c r="S693" i="2" s="1"/>
  <c r="X693" i="2" s="1"/>
  <c r="AA694" i="2"/>
  <c r="Q694" i="2"/>
  <c r="S694" i="2" s="1"/>
  <c r="AA695" i="2"/>
  <c r="Q695" i="2"/>
  <c r="S695" i="2" s="1"/>
  <c r="X695" i="2" s="1"/>
  <c r="AA696" i="2"/>
  <c r="Q696" i="2"/>
  <c r="S696" i="2" s="1"/>
  <c r="AA705" i="2"/>
  <c r="Q705" i="2"/>
  <c r="S705" i="2" s="1"/>
  <c r="Y705" i="2" s="1"/>
  <c r="Z705" i="2" s="1"/>
  <c r="AA708" i="2"/>
  <c r="Q708" i="2"/>
  <c r="S708" i="2" s="1"/>
  <c r="AA703" i="2"/>
  <c r="AC703" i="2" s="1"/>
  <c r="AE703" i="2" s="1"/>
  <c r="Q703" i="2"/>
  <c r="S703" i="2" s="1"/>
  <c r="Y703" i="2" s="1"/>
  <c r="Z703" i="2" s="1"/>
  <c r="AA709" i="2"/>
  <c r="Q709" i="2"/>
  <c r="S709" i="2" s="1"/>
  <c r="X709" i="2" s="1"/>
  <c r="AA729" i="2"/>
  <c r="Q729" i="2"/>
  <c r="S729" i="2" s="1"/>
  <c r="AA812" i="2"/>
  <c r="Q812" i="2"/>
  <c r="S812" i="2" s="1"/>
  <c r="AA811" i="2"/>
  <c r="Q811" i="2"/>
  <c r="S811" i="2" s="1"/>
  <c r="AA814" i="2"/>
  <c r="Q814" i="2"/>
  <c r="S814" i="2" s="1"/>
  <c r="U814" i="2" s="1"/>
  <c r="AA841" i="2"/>
  <c r="Q841" i="2"/>
  <c r="S841" i="2" s="1"/>
  <c r="AA832" i="2"/>
  <c r="AM832" i="2" s="1"/>
  <c r="Q832" i="2"/>
  <c r="S832" i="2" s="1"/>
  <c r="AA833" i="2"/>
  <c r="Q833" i="2"/>
  <c r="S833" i="2" s="1"/>
  <c r="AA842" i="2"/>
  <c r="AC842" i="2" s="1"/>
  <c r="AE842" i="2" s="1"/>
  <c r="Q842" i="2"/>
  <c r="S842" i="2" s="1"/>
  <c r="AA834" i="2"/>
  <c r="AC834" i="2" s="1"/>
  <c r="AE834" i="2" s="1"/>
  <c r="Q834" i="2"/>
  <c r="S834" i="2" s="1"/>
  <c r="AA836" i="2"/>
  <c r="Q836" i="2"/>
  <c r="S836" i="2" s="1"/>
  <c r="X836" i="2" s="1"/>
  <c r="AA843" i="2"/>
  <c r="Q843" i="2"/>
  <c r="S843" i="2" s="1"/>
  <c r="AA839" i="2"/>
  <c r="Q839" i="2"/>
  <c r="S839" i="2" s="1"/>
  <c r="AA815" i="2"/>
  <c r="AC815" i="2" s="1"/>
  <c r="AE815" i="2" s="1"/>
  <c r="Q815" i="2"/>
  <c r="S815" i="2" s="1"/>
  <c r="X815" i="2" s="1"/>
  <c r="AA816" i="2"/>
  <c r="AC816" i="2" s="1"/>
  <c r="AE816" i="2" s="1"/>
  <c r="AK816" i="2" s="1"/>
  <c r="AL816" i="2" s="1"/>
  <c r="Q816" i="2"/>
  <c r="S816" i="2" s="1"/>
  <c r="Y816" i="2" s="1"/>
  <c r="Z816" i="2" s="1"/>
  <c r="AA821" i="2"/>
  <c r="Q821" i="2"/>
  <c r="S821" i="2" s="1"/>
  <c r="U821" i="2" s="1"/>
  <c r="AA829" i="2"/>
  <c r="Q829" i="2"/>
  <c r="S829" i="2" s="1"/>
  <c r="X829" i="2" s="1"/>
  <c r="AA923" i="2"/>
  <c r="Q923" i="2"/>
  <c r="AA924" i="2"/>
  <c r="Q924" i="2"/>
  <c r="S924" i="2" s="1"/>
  <c r="AA925" i="2"/>
  <c r="AC925" i="2" s="1"/>
  <c r="AE925" i="2" s="1"/>
  <c r="Q925" i="2"/>
  <c r="S925" i="2" s="1"/>
  <c r="AA927" i="2"/>
  <c r="AM927" i="2" s="1"/>
  <c r="Q927" i="2"/>
  <c r="S927" i="2" s="1"/>
  <c r="AA928" i="2"/>
  <c r="Q928" i="2"/>
  <c r="S928" i="2" s="1"/>
  <c r="Y928" i="2" s="1"/>
  <c r="Z928" i="2" s="1"/>
  <c r="AA929" i="2"/>
  <c r="Q929" i="2"/>
  <c r="S929" i="2" s="1"/>
  <c r="AA930" i="2"/>
  <c r="Q930" i="2"/>
  <c r="S930" i="2" s="1"/>
  <c r="X930" i="2" s="1"/>
  <c r="AA931" i="2"/>
  <c r="Q931" i="2"/>
  <c r="S931" i="2" s="1"/>
  <c r="X931" i="2" s="1"/>
  <c r="AA936" i="2"/>
  <c r="AC936" i="2" s="1"/>
  <c r="AE936" i="2" s="1"/>
  <c r="Q936" i="2"/>
  <c r="S936" i="2" s="1"/>
  <c r="Y936" i="2" s="1"/>
  <c r="Z936" i="2" s="1"/>
  <c r="AA951" i="2"/>
  <c r="Q951" i="2"/>
  <c r="S951" i="2" s="1"/>
  <c r="Y951" i="2" s="1"/>
  <c r="Z951" i="2" s="1"/>
  <c r="AA950" i="2"/>
  <c r="AC950" i="2" s="1"/>
  <c r="AE950" i="2" s="1"/>
  <c r="Q950" i="2"/>
  <c r="S950" i="2" s="1"/>
  <c r="AA957" i="2"/>
  <c r="Q957" i="2"/>
  <c r="S957" i="2" s="1"/>
  <c r="AA943" i="2"/>
  <c r="AM943" i="2" s="1"/>
  <c r="Q943" i="2"/>
  <c r="S943" i="2" s="1"/>
  <c r="AA971" i="2"/>
  <c r="AC971" i="2" s="1"/>
  <c r="AE971" i="2" s="1"/>
  <c r="Q971" i="2"/>
  <c r="S971" i="2" s="1"/>
  <c r="X971" i="2" s="1"/>
  <c r="AA960" i="2"/>
  <c r="AC960" i="2" s="1"/>
  <c r="AE960" i="2" s="1"/>
  <c r="Q960" i="2"/>
  <c r="S960" i="2" s="1"/>
  <c r="X960" i="2" s="1"/>
  <c r="AA965" i="2"/>
  <c r="AC965" i="2" s="1"/>
  <c r="AE965" i="2" s="1"/>
  <c r="AK965" i="2" s="1"/>
  <c r="AL965" i="2" s="1"/>
  <c r="Q965" i="2"/>
  <c r="S965" i="2" s="1"/>
  <c r="X965" i="2" s="1"/>
  <c r="AA963" i="2"/>
  <c r="Q963" i="2"/>
  <c r="S963" i="2" s="1"/>
  <c r="AI998" i="2"/>
  <c r="AU998" i="2" s="1"/>
  <c r="Q998" i="2"/>
  <c r="AI1005" i="2"/>
  <c r="AU1005" i="2" s="1"/>
  <c r="Q1005" i="2"/>
  <c r="S1005" i="2" s="1"/>
  <c r="AI1009" i="2"/>
  <c r="AU1009" i="2" s="1"/>
  <c r="Q1009" i="2"/>
  <c r="S1009" i="2" s="1"/>
  <c r="AI1014" i="2"/>
  <c r="AU1014" i="2" s="1"/>
  <c r="Q1014" i="2"/>
  <c r="S1014" i="2" s="1"/>
  <c r="X1014" i="2" s="1"/>
  <c r="AI1015" i="2"/>
  <c r="AU1015" i="2" s="1"/>
  <c r="Q1015" i="2"/>
  <c r="S1015" i="2" s="1"/>
  <c r="AI1016" i="2"/>
  <c r="AU1016" i="2" s="1"/>
  <c r="Q1016" i="2"/>
  <c r="S1016" i="2" s="1"/>
  <c r="Y1016" i="2" s="1"/>
  <c r="Z1016" i="2" s="1"/>
  <c r="AI1019" i="2"/>
  <c r="AC1019" i="2" s="1"/>
  <c r="AE1019" i="2" s="1"/>
  <c r="Q1019" i="2"/>
  <c r="S1019" i="2" s="1"/>
  <c r="X1019" i="2" s="1"/>
  <c r="AI1020" i="2"/>
  <c r="AU1020" i="2" s="1"/>
  <c r="Q1020" i="2"/>
  <c r="S1020" i="2" s="1"/>
  <c r="X1020" i="2" s="1"/>
  <c r="AI1023" i="2"/>
  <c r="AU1023" i="2" s="1"/>
  <c r="Q1023" i="2"/>
  <c r="S1023" i="2" s="1"/>
  <c r="AI1024" i="2"/>
  <c r="AU1024" i="2" s="1"/>
  <c r="Q1024" i="2"/>
  <c r="S1024" i="2" s="1"/>
  <c r="AI1025" i="2"/>
  <c r="AU1025" i="2" s="1"/>
  <c r="Q1025" i="2"/>
  <c r="S1025" i="2" s="1"/>
  <c r="AI1026" i="2"/>
  <c r="AU1026" i="2" s="1"/>
  <c r="Q1026" i="2"/>
  <c r="S1026" i="2" s="1"/>
  <c r="AI1031" i="2"/>
  <c r="AU1031" i="2" s="1"/>
  <c r="Q1031" i="2"/>
  <c r="S1031" i="2" s="1"/>
  <c r="X1031" i="2" s="1"/>
  <c r="AI1033" i="2"/>
  <c r="AU1033" i="2" s="1"/>
  <c r="Q1033" i="2"/>
  <c r="S1033" i="2" s="1"/>
  <c r="U1033" i="2" s="1"/>
  <c r="AI1036" i="2"/>
  <c r="AU1036" i="2" s="1"/>
  <c r="Q1036" i="2"/>
  <c r="S1036" i="2" s="1"/>
  <c r="U1036" i="2" s="1"/>
  <c r="AI1037" i="2"/>
  <c r="AU1037" i="2" s="1"/>
  <c r="Q1037" i="2"/>
  <c r="S1037" i="2" s="1"/>
  <c r="AI1046" i="2"/>
  <c r="AU1046" i="2" s="1"/>
  <c r="Q1046" i="2"/>
  <c r="S1046" i="2" s="1"/>
  <c r="AI1039" i="2"/>
  <c r="AU1039" i="2" s="1"/>
  <c r="Q1039" i="2"/>
  <c r="S1039" i="2" s="1"/>
  <c r="Y1039" i="2" s="1"/>
  <c r="Z1039" i="2" s="1"/>
  <c r="AM1040" i="2"/>
  <c r="AA417" i="2"/>
  <c r="Q417" i="2"/>
  <c r="S417" i="2" s="1"/>
  <c r="X417" i="2" s="1"/>
  <c r="AA483" i="2"/>
  <c r="AM483" i="2" s="1"/>
  <c r="Q483" i="2"/>
  <c r="S483" i="2" s="1"/>
  <c r="Y483" i="2" s="1"/>
  <c r="Z483" i="2" s="1"/>
  <c r="AA486" i="2"/>
  <c r="AC486" i="2" s="1"/>
  <c r="AE486" i="2" s="1"/>
  <c r="AK486" i="2" s="1"/>
  <c r="AL486" i="2" s="1"/>
  <c r="Q486" i="2"/>
  <c r="S486" i="2" s="1"/>
  <c r="Y486" i="2" s="1"/>
  <c r="Z486" i="2" s="1"/>
  <c r="AA488" i="2"/>
  <c r="Q488" i="2"/>
  <c r="S488" i="2" s="1"/>
  <c r="AA372" i="2"/>
  <c r="AM372" i="2" s="1"/>
  <c r="Q372" i="2"/>
  <c r="S372" i="2" s="1"/>
  <c r="AA370" i="2"/>
  <c r="Q370" i="2"/>
  <c r="S370" i="2" s="1"/>
  <c r="AA421" i="2"/>
  <c r="AM421" i="2" s="1"/>
  <c r="Q421" i="2"/>
  <c r="S421" i="2" s="1"/>
  <c r="Y421" i="2" s="1"/>
  <c r="Z421" i="2" s="1"/>
  <c r="AA422" i="2"/>
  <c r="AC422" i="2" s="1"/>
  <c r="AE422" i="2" s="1"/>
  <c r="AK422" i="2" s="1"/>
  <c r="AL422" i="2" s="1"/>
  <c r="Q422" i="2"/>
  <c r="S422" i="2" s="1"/>
  <c r="AA446" i="2"/>
  <c r="Q446" i="2"/>
  <c r="S446" i="2" s="1"/>
  <c r="Y446" i="2" s="1"/>
  <c r="Z446" i="2" s="1"/>
  <c r="AA430" i="2"/>
  <c r="AC430" i="2" s="1"/>
  <c r="AE430" i="2" s="1"/>
  <c r="Q430" i="2"/>
  <c r="S430" i="2" s="1"/>
  <c r="AA456" i="2"/>
  <c r="Q456" i="2"/>
  <c r="S456" i="2" s="1"/>
  <c r="X456" i="2" s="1"/>
  <c r="AA529" i="2"/>
  <c r="Q529" i="2"/>
  <c r="S529" i="2" s="1"/>
  <c r="AA579" i="2"/>
  <c r="AC579" i="2" s="1"/>
  <c r="AE579" i="2" s="1"/>
  <c r="Q579" i="2"/>
  <c r="S579" i="2" s="1"/>
  <c r="X579" i="2" s="1"/>
  <c r="AA580" i="2"/>
  <c r="Q580" i="2"/>
  <c r="S580" i="2" s="1"/>
  <c r="U580" i="2" s="1"/>
  <c r="AA581" i="2"/>
  <c r="AM581" i="2" s="1"/>
  <c r="Q581" i="2"/>
  <c r="S581" i="2" s="1"/>
  <c r="AA584" i="2"/>
  <c r="Q584" i="2"/>
  <c r="S584" i="2" s="1"/>
  <c r="Y584" i="2" s="1"/>
  <c r="Z584" i="2" s="1"/>
  <c r="AA589" i="2"/>
  <c r="Q589" i="2"/>
  <c r="S589" i="2" s="1"/>
  <c r="AA434" i="2"/>
  <c r="Q434" i="2"/>
  <c r="S434" i="2" s="1"/>
  <c r="AA503" i="2"/>
  <c r="Q503" i="2"/>
  <c r="S503" i="2" s="1"/>
  <c r="AA506" i="2"/>
  <c r="Q506" i="2"/>
  <c r="S506" i="2" s="1"/>
  <c r="Y506" i="2" s="1"/>
  <c r="Z506" i="2" s="1"/>
  <c r="AA507" i="2"/>
  <c r="Q507" i="2"/>
  <c r="S507" i="2" s="1"/>
  <c r="AA365" i="2"/>
  <c r="Q365" i="2"/>
  <c r="S365" i="2" s="1"/>
  <c r="AA378" i="2"/>
  <c r="AC378" i="2" s="1"/>
  <c r="AE378" i="2" s="1"/>
  <c r="AK378" i="2" s="1"/>
  <c r="AL378" i="2" s="1"/>
  <c r="Q378" i="2"/>
  <c r="S378" i="2" s="1"/>
  <c r="Y378" i="2" s="1"/>
  <c r="Z378" i="2" s="1"/>
  <c r="AA593" i="2"/>
  <c r="Q593" i="2"/>
  <c r="S593" i="2" s="1"/>
  <c r="AM629" i="2"/>
  <c r="AA637" i="2"/>
  <c r="Q637" i="2"/>
  <c r="S637" i="2" s="1"/>
  <c r="Y637" i="2" s="1"/>
  <c r="Z637" i="2" s="1"/>
  <c r="AA638" i="2"/>
  <c r="Q638" i="2"/>
  <c r="S638" i="2" s="1"/>
  <c r="X638" i="2" s="1"/>
  <c r="AI666" i="2"/>
  <c r="AU666" i="2" s="1"/>
  <c r="Q666" i="2"/>
  <c r="S666" i="2" s="1"/>
  <c r="Y666" i="2" s="1"/>
  <c r="Z666" i="2" s="1"/>
  <c r="Q673" i="2"/>
  <c r="S673" i="2" s="1"/>
  <c r="X673" i="2" s="1"/>
  <c r="AA730" i="2"/>
  <c r="Q730" i="2"/>
  <c r="S730" i="2" s="1"/>
  <c r="U730" i="2" s="1"/>
  <c r="AA774" i="2"/>
  <c r="Q774" i="2"/>
  <c r="S774" i="2" s="1"/>
  <c r="X774" i="2" s="1"/>
  <c r="AA795" i="2"/>
  <c r="Q795" i="2"/>
  <c r="S795" i="2" s="1"/>
  <c r="AA818" i="2"/>
  <c r="Q818" i="2"/>
  <c r="S818" i="2" s="1"/>
  <c r="U818" i="2" s="1"/>
  <c r="AA875" i="2"/>
  <c r="AC875" i="2" s="1"/>
  <c r="AE875" i="2" s="1"/>
  <c r="AK875" i="2" s="1"/>
  <c r="AL875" i="2" s="1"/>
  <c r="Q875" i="2"/>
  <c r="S875" i="2" s="1"/>
  <c r="Y875" i="2" s="1"/>
  <c r="Z875" i="2" s="1"/>
  <c r="AA880" i="2"/>
  <c r="AM880" i="2" s="1"/>
  <c r="Q880" i="2"/>
  <c r="S880" i="2" s="1"/>
  <c r="X880" i="2" s="1"/>
  <c r="AA878" i="2"/>
  <c r="Q878" i="2"/>
  <c r="S878" i="2" s="1"/>
  <c r="X878" i="2" s="1"/>
  <c r="AA863" i="2"/>
  <c r="Q863" i="2"/>
  <c r="S863" i="2" s="1"/>
  <c r="AA864" i="2"/>
  <c r="AC864" i="2" s="1"/>
  <c r="AE864" i="2" s="1"/>
  <c r="Q864" i="2"/>
  <c r="S864" i="2" s="1"/>
  <c r="X864" i="2" s="1"/>
  <c r="AA867" i="2"/>
  <c r="Q867" i="2"/>
  <c r="S867" i="2" s="1"/>
  <c r="AA868" i="2"/>
  <c r="Q868" i="2"/>
  <c r="S868" i="2" s="1"/>
  <c r="AA862" i="2"/>
  <c r="AM862" i="2" s="1"/>
  <c r="Q862" i="2"/>
  <c r="S862" i="2" s="1"/>
  <c r="X862" i="2" s="1"/>
  <c r="AA903" i="2"/>
  <c r="Q903" i="2"/>
  <c r="S903" i="2" s="1"/>
  <c r="AA944" i="2"/>
  <c r="Q944" i="2"/>
  <c r="S944" i="2" s="1"/>
  <c r="Y944" i="2" s="1"/>
  <c r="Z944" i="2" s="1"/>
  <c r="AA981" i="2"/>
  <c r="Q981" i="2"/>
  <c r="S981" i="2" s="1"/>
  <c r="Y981" i="2" s="1"/>
  <c r="Z981" i="2" s="1"/>
  <c r="AM998" i="2"/>
  <c r="AM1000" i="2"/>
  <c r="AM1001" i="2"/>
  <c r="AM1002" i="2"/>
  <c r="AM1004" i="2"/>
  <c r="AM1006" i="2"/>
  <c r="AM1010" i="2"/>
  <c r="AM1015" i="2"/>
  <c r="AM1018" i="2"/>
  <c r="AM1021" i="2"/>
  <c r="AM1023" i="2"/>
  <c r="AM1025" i="2"/>
  <c r="AM1034" i="2"/>
  <c r="AA135" i="2"/>
  <c r="AM135" i="2" s="1"/>
  <c r="Q135" i="2"/>
  <c r="Q137" i="2"/>
  <c r="S137" i="2" s="1"/>
  <c r="X137" i="2" s="1"/>
  <c r="Q143" i="2"/>
  <c r="S143" i="2" s="1"/>
  <c r="Q142" i="2"/>
  <c r="S142" i="2" s="1"/>
  <c r="Q139" i="2"/>
  <c r="S139" i="2" s="1"/>
  <c r="Y139" i="2" s="1"/>
  <c r="Z139" i="2" s="1"/>
  <c r="AA146" i="2"/>
  <c r="Q146" i="2"/>
  <c r="S146" i="2" s="1"/>
  <c r="Q144" i="2"/>
  <c r="S144" i="2" s="1"/>
  <c r="Q145" i="2"/>
  <c r="S145" i="2" s="1"/>
  <c r="Q141" i="2"/>
  <c r="S141" i="2" s="1"/>
  <c r="Y141" i="2" s="1"/>
  <c r="Z141" i="2" s="1"/>
  <c r="AA147" i="2"/>
  <c r="AC147" i="2" s="1"/>
  <c r="AE147" i="2" s="1"/>
  <c r="AJ147" i="2" s="1"/>
  <c r="Q147" i="2"/>
  <c r="S147" i="2" s="1"/>
  <c r="Q148" i="2"/>
  <c r="S148" i="2" s="1"/>
  <c r="AA152" i="2"/>
  <c r="Q152" i="2"/>
  <c r="S152" i="2" s="1"/>
  <c r="X152" i="2" s="1"/>
  <c r="AA153" i="2"/>
  <c r="AC153" i="2" s="1"/>
  <c r="AE153" i="2" s="1"/>
  <c r="AK153" i="2" s="1"/>
  <c r="AL153" i="2" s="1"/>
  <c r="Q153" i="2"/>
  <c r="S153" i="2" s="1"/>
  <c r="Y153" i="2" s="1"/>
  <c r="Z153" i="2" s="1"/>
  <c r="AA159" i="2"/>
  <c r="Q159" i="2"/>
  <c r="S159" i="2" s="1"/>
  <c r="Q160" i="2"/>
  <c r="S160" i="2" s="1"/>
  <c r="Q162" i="2"/>
  <c r="S162" i="2" s="1"/>
  <c r="Q170" i="2"/>
  <c r="S170" i="2" s="1"/>
  <c r="Q165" i="2"/>
  <c r="S165" i="2" s="1"/>
  <c r="Y165" i="2" s="1"/>
  <c r="Z165" i="2" s="1"/>
  <c r="AA171" i="2"/>
  <c r="AC171" i="2" s="1"/>
  <c r="AE171" i="2" s="1"/>
  <c r="AK171" i="2" s="1"/>
  <c r="AL171" i="2" s="1"/>
  <c r="Q171" i="2"/>
  <c r="S171" i="2" s="1"/>
  <c r="Y171" i="2" s="1"/>
  <c r="Z171" i="2" s="1"/>
  <c r="AA181" i="2"/>
  <c r="Q181" i="2"/>
  <c r="S181" i="2" s="1"/>
  <c r="X181" i="2" s="1"/>
  <c r="Q172" i="2"/>
  <c r="S172" i="2" s="1"/>
  <c r="AA173" i="2"/>
  <c r="Q173" i="2"/>
  <c r="S173" i="2" s="1"/>
  <c r="Q167" i="2"/>
  <c r="S167" i="2" s="1"/>
  <c r="Q169" i="2"/>
  <c r="S169" i="2" s="1"/>
  <c r="Q182" i="2"/>
  <c r="S182" i="2" s="1"/>
  <c r="Y182" i="2" s="1"/>
  <c r="Z182" i="2" s="1"/>
  <c r="Q190" i="2"/>
  <c r="AA191" i="2"/>
  <c r="AC191" i="2" s="1"/>
  <c r="AE191" i="2" s="1"/>
  <c r="AK191" i="2" s="1"/>
  <c r="AL191" i="2" s="1"/>
  <c r="Q191" i="2"/>
  <c r="S191" i="2" s="1"/>
  <c r="X191" i="2" s="1"/>
  <c r="AA192" i="2"/>
  <c r="Q192" i="2"/>
  <c r="S192" i="2" s="1"/>
  <c r="X192" i="2" s="1"/>
  <c r="AA193" i="2"/>
  <c r="AC193" i="2" s="1"/>
  <c r="AE193" i="2" s="1"/>
  <c r="AK193" i="2" s="1"/>
  <c r="AL193" i="2" s="1"/>
  <c r="Q193" i="2"/>
  <c r="S193" i="2" s="1"/>
  <c r="X193" i="2" s="1"/>
  <c r="AA194" i="2"/>
  <c r="Q194" i="2"/>
  <c r="S194" i="2" s="1"/>
  <c r="Q195" i="2"/>
  <c r="S195" i="2" s="1"/>
  <c r="Q196" i="2"/>
  <c r="S196" i="2" s="1"/>
  <c r="Q197" i="2"/>
  <c r="S197" i="2" s="1"/>
  <c r="Q198" i="2"/>
  <c r="S198" i="2" s="1"/>
  <c r="AA199" i="2"/>
  <c r="Q199" i="2"/>
  <c r="S199" i="2" s="1"/>
  <c r="X199" i="2" s="1"/>
  <c r="AA200" i="2"/>
  <c r="AC200" i="2" s="1"/>
  <c r="AE200" i="2" s="1"/>
  <c r="AJ200" i="2" s="1"/>
  <c r="Q200" i="2"/>
  <c r="S200" i="2" s="1"/>
  <c r="Q201" i="2"/>
  <c r="S201" i="2" s="1"/>
  <c r="AA268" i="2"/>
  <c r="Q268" i="2"/>
  <c r="S268" i="2" s="1"/>
  <c r="Q313" i="2"/>
  <c r="Q314" i="2"/>
  <c r="S314" i="2" s="1"/>
  <c r="X314" i="2" s="1"/>
  <c r="Q318" i="2"/>
  <c r="S318" i="2" s="1"/>
  <c r="X318" i="2" s="1"/>
  <c r="AA315" i="2"/>
  <c r="Q315" i="2"/>
  <c r="S315" i="2" s="1"/>
  <c r="Q316" i="2"/>
  <c r="S316" i="2" s="1"/>
  <c r="Q317" i="2"/>
  <c r="S317" i="2" s="1"/>
  <c r="AA319" i="2"/>
  <c r="AC319" i="2" s="1"/>
  <c r="AE319" i="2" s="1"/>
  <c r="AK319" i="2" s="1"/>
  <c r="AL319" i="2" s="1"/>
  <c r="Q319" i="2"/>
  <c r="S319" i="2" s="1"/>
  <c r="X319" i="2" s="1"/>
  <c r="AA320" i="2"/>
  <c r="Q320" i="2"/>
  <c r="S320" i="2" s="1"/>
  <c r="Q321" i="2"/>
  <c r="S321" i="2" s="1"/>
  <c r="Q323" i="2"/>
  <c r="S323" i="2" s="1"/>
  <c r="AA324" i="2"/>
  <c r="AC324" i="2" s="1"/>
  <c r="AE324" i="2" s="1"/>
  <c r="Q324" i="2"/>
  <c r="S324" i="2" s="1"/>
  <c r="Y324" i="2" s="1"/>
  <c r="Z324" i="2" s="1"/>
  <c r="AA325" i="2"/>
  <c r="Q325" i="2"/>
  <c r="S325" i="2" s="1"/>
  <c r="Q326" i="2"/>
  <c r="S326" i="2" s="1"/>
  <c r="Q327" i="2"/>
  <c r="S327" i="2" s="1"/>
  <c r="AA328" i="2"/>
  <c r="AM328" i="2" s="1"/>
  <c r="Q328" i="2"/>
  <c r="S328" i="2" s="1"/>
  <c r="X328" i="2" s="1"/>
  <c r="AA329" i="2"/>
  <c r="Q329" i="2"/>
  <c r="S329" i="2" s="1"/>
  <c r="Q330" i="2"/>
  <c r="S330" i="2" s="1"/>
  <c r="Q331" i="2"/>
  <c r="S331" i="2" s="1"/>
  <c r="AA332" i="2"/>
  <c r="Q332" i="2"/>
  <c r="S332" i="2" s="1"/>
  <c r="Y332" i="2" s="1"/>
  <c r="Z332" i="2" s="1"/>
  <c r="Q336" i="2"/>
  <c r="S336" i="2" s="1"/>
  <c r="X336" i="2" s="1"/>
  <c r="Q337" i="2"/>
  <c r="S337" i="2" s="1"/>
  <c r="AA338" i="2"/>
  <c r="AC338" i="2" s="1"/>
  <c r="AE338" i="2" s="1"/>
  <c r="Q338" i="2"/>
  <c r="S338" i="2" s="1"/>
  <c r="Y338" i="2" s="1"/>
  <c r="Z338" i="2" s="1"/>
  <c r="AA340" i="2"/>
  <c r="Q340" i="2"/>
  <c r="S340" i="2" s="1"/>
  <c r="Y340" i="2" s="1"/>
  <c r="Z340" i="2" s="1"/>
  <c r="Q359" i="2"/>
  <c r="S359" i="2" s="1"/>
  <c r="AA364" i="2"/>
  <c r="Q364" i="2"/>
  <c r="S364" i="2" s="1"/>
  <c r="X364" i="2" s="1"/>
  <c r="Q366" i="2"/>
  <c r="S366" i="2" s="1"/>
  <c r="X366" i="2" s="1"/>
  <c r="Q368" i="2"/>
  <c r="S368" i="2" s="1"/>
  <c r="X368" i="2" s="1"/>
  <c r="Q536" i="2"/>
  <c r="S536" i="2" s="1"/>
  <c r="Q476" i="2"/>
  <c r="S476" i="2" s="1"/>
  <c r="AA481" i="2"/>
  <c r="Q481" i="2"/>
  <c r="S481" i="2" s="1"/>
  <c r="Y481" i="2" s="1"/>
  <c r="Z481" i="2" s="1"/>
  <c r="AA475" i="2"/>
  <c r="Q475" i="2"/>
  <c r="S475" i="2" s="1"/>
  <c r="Q478" i="2"/>
  <c r="S478" i="2" s="1"/>
  <c r="Q479" i="2"/>
  <c r="S479" i="2" s="1"/>
  <c r="AA402" i="2"/>
  <c r="Q402" i="2"/>
  <c r="S402" i="2" s="1"/>
  <c r="X402" i="2" s="1"/>
  <c r="Q403" i="2"/>
  <c r="S403" i="2" s="1"/>
  <c r="AA411" i="2"/>
  <c r="AC411" i="2" s="1"/>
  <c r="AE411" i="2" s="1"/>
  <c r="Q411" i="2"/>
  <c r="S411" i="2" s="1"/>
  <c r="AA424" i="2"/>
  <c r="Q424" i="2"/>
  <c r="S424" i="2" s="1"/>
  <c r="AA492" i="2"/>
  <c r="Q492" i="2"/>
  <c r="S492" i="2" s="1"/>
  <c r="Q493" i="2"/>
  <c r="S493" i="2" s="1"/>
  <c r="Q494" i="2"/>
  <c r="S494" i="2" s="1"/>
  <c r="AA525" i="2"/>
  <c r="AM525" i="2" s="1"/>
  <c r="Q525" i="2"/>
  <c r="S525" i="2" s="1"/>
  <c r="Y525" i="2" s="1"/>
  <c r="Z525" i="2" s="1"/>
  <c r="AA495" i="2"/>
  <c r="AC495" i="2" s="1"/>
  <c r="AE495" i="2" s="1"/>
  <c r="AJ495" i="2" s="1"/>
  <c r="Q495" i="2"/>
  <c r="S495" i="2" s="1"/>
  <c r="Q498" i="2"/>
  <c r="S498" i="2" s="1"/>
  <c r="Q433" i="2"/>
  <c r="S433" i="2" s="1"/>
  <c r="X433" i="2" s="1"/>
  <c r="Q429" i="2"/>
  <c r="S429" i="2" s="1"/>
  <c r="Y429" i="2" s="1"/>
  <c r="Z429" i="2" s="1"/>
  <c r="AA438" i="2"/>
  <c r="AC438" i="2" s="1"/>
  <c r="AE438" i="2" s="1"/>
  <c r="AK438" i="2" s="1"/>
  <c r="AL438" i="2" s="1"/>
  <c r="Q438" i="2"/>
  <c r="S438" i="2" s="1"/>
  <c r="AA435" i="2"/>
  <c r="Q435" i="2"/>
  <c r="S435" i="2" s="1"/>
  <c r="Q441" i="2"/>
  <c r="S441" i="2" s="1"/>
  <c r="Y441" i="2" s="1"/>
  <c r="Z441" i="2" s="1"/>
  <c r="AA442" i="2"/>
  <c r="Q442" i="2"/>
  <c r="S442" i="2" s="1"/>
  <c r="Y442" i="2" s="1"/>
  <c r="Z442" i="2" s="1"/>
  <c r="Q443" i="2"/>
  <c r="S443" i="2" s="1"/>
  <c r="X443" i="2" s="1"/>
  <c r="Q448" i="2"/>
  <c r="S448" i="2" s="1"/>
  <c r="AI449" i="2"/>
  <c r="Q449" i="2"/>
  <c r="S449" i="2" s="1"/>
  <c r="AA452" i="2"/>
  <c r="AC452" i="2" s="1"/>
  <c r="AE452" i="2" s="1"/>
  <c r="AK452" i="2" s="1"/>
  <c r="AL452" i="2" s="1"/>
  <c r="Q452" i="2"/>
  <c r="S452" i="2" s="1"/>
  <c r="Q453" i="2"/>
  <c r="S453" i="2" s="1"/>
  <c r="Q460" i="2"/>
  <c r="S460" i="2" s="1"/>
  <c r="X460" i="2" s="1"/>
  <c r="AA461" i="2"/>
  <c r="AM461" i="2" s="1"/>
  <c r="Q461" i="2"/>
  <c r="S461" i="2" s="1"/>
  <c r="X461" i="2" s="1"/>
  <c r="AA462" i="2"/>
  <c r="Q462" i="2"/>
  <c r="S462" i="2" s="1"/>
  <c r="Q565" i="2"/>
  <c r="S565" i="2" s="1"/>
  <c r="AA590" i="2"/>
  <c r="AC590" i="2" s="1"/>
  <c r="AE590" i="2" s="1"/>
  <c r="Q590" i="2"/>
  <c r="S590" i="2" s="1"/>
  <c r="Q591" i="2"/>
  <c r="S591" i="2" s="1"/>
  <c r="Q592" i="2"/>
  <c r="S592" i="2" s="1"/>
  <c r="U592" i="2" s="1"/>
  <c r="AA588" i="2"/>
  <c r="Q588" i="2"/>
  <c r="S588" i="2" s="1"/>
  <c r="AA595" i="2"/>
  <c r="Q595" i="2"/>
  <c r="S595" i="2" s="1"/>
  <c r="Y595" i="2" s="1"/>
  <c r="Z595" i="2" s="1"/>
  <c r="Q596" i="2"/>
  <c r="S596" i="2" s="1"/>
  <c r="AA597" i="2"/>
  <c r="Q597" i="2"/>
  <c r="S597" i="2" s="1"/>
  <c r="AA598" i="2"/>
  <c r="Q598" i="2"/>
  <c r="S598" i="2" s="1"/>
  <c r="X598" i="2" s="1"/>
  <c r="AA599" i="2"/>
  <c r="AC599" i="2" s="1"/>
  <c r="AE599" i="2" s="1"/>
  <c r="Q599" i="2"/>
  <c r="S599" i="2" s="1"/>
  <c r="Q633" i="2"/>
  <c r="S633" i="2" s="1"/>
  <c r="AA634" i="2"/>
  <c r="AC634" i="2" s="1"/>
  <c r="AE634" i="2" s="1"/>
  <c r="Q634" i="2"/>
  <c r="S634" i="2" s="1"/>
  <c r="Y634" i="2" s="1"/>
  <c r="Z634" i="2" s="1"/>
  <c r="AA635" i="2"/>
  <c r="Q635" i="2"/>
  <c r="S635" i="2" s="1"/>
  <c r="Y635" i="2" s="1"/>
  <c r="Z635" i="2" s="1"/>
  <c r="Q636" i="2"/>
  <c r="S636" i="2" s="1"/>
  <c r="AM666" i="2"/>
  <c r="AA788" i="2"/>
  <c r="Q788" i="2"/>
  <c r="S788" i="2" s="1"/>
  <c r="AA782" i="2"/>
  <c r="Q782" i="2"/>
  <c r="S782" i="2" s="1"/>
  <c r="AA786" i="2"/>
  <c r="AC786" i="2" s="1"/>
  <c r="AE786" i="2" s="1"/>
  <c r="Q786" i="2"/>
  <c r="S786" i="2" s="1"/>
  <c r="Q783" i="2"/>
  <c r="S783" i="2" s="1"/>
  <c r="Q784" i="2"/>
  <c r="S784" i="2" s="1"/>
  <c r="AA781" i="2"/>
  <c r="Q781" i="2"/>
  <c r="S781" i="2" s="1"/>
  <c r="AA780" i="2"/>
  <c r="Q780" i="2"/>
  <c r="S780" i="2" s="1"/>
  <c r="Q785" i="2"/>
  <c r="S785" i="2" s="1"/>
  <c r="Q789" i="2"/>
  <c r="S789" i="2" s="1"/>
  <c r="Y789" i="2" s="1"/>
  <c r="Z789" i="2" s="1"/>
  <c r="Q791" i="2"/>
  <c r="S791" i="2" s="1"/>
  <c r="Y791" i="2" s="1"/>
  <c r="Z791" i="2" s="1"/>
  <c r="AA793" i="2"/>
  <c r="Q793" i="2"/>
  <c r="S793" i="2" s="1"/>
  <c r="Q792" i="2"/>
  <c r="S792" i="2" s="1"/>
  <c r="Q796" i="2"/>
  <c r="S796" i="2" s="1"/>
  <c r="AA798" i="2"/>
  <c r="AM798" i="2" s="1"/>
  <c r="Q798" i="2"/>
  <c r="S798" i="2" s="1"/>
  <c r="X798" i="2" s="1"/>
  <c r="AA797" i="2"/>
  <c r="Q797" i="2"/>
  <c r="S797" i="2" s="1"/>
  <c r="Y797" i="2" s="1"/>
  <c r="Z797" i="2" s="1"/>
  <c r="AA794" i="2"/>
  <c r="Q794" i="2"/>
  <c r="S794" i="2" s="1"/>
  <c r="Q825" i="2"/>
  <c r="S825" i="2" s="1"/>
  <c r="AA824" i="2"/>
  <c r="AM824" i="2" s="1"/>
  <c r="Q824" i="2"/>
  <c r="S824" i="2" s="1"/>
  <c r="Y824" i="2" s="1"/>
  <c r="Z824" i="2" s="1"/>
  <c r="AA827" i="2"/>
  <c r="Q827" i="2"/>
  <c r="S827" i="2" s="1"/>
  <c r="X827" i="2" s="1"/>
  <c r="Q826" i="2"/>
  <c r="S826" i="2" s="1"/>
  <c r="AA830" i="2"/>
  <c r="Q830" i="2"/>
  <c r="S830" i="2" s="1"/>
  <c r="Q891" i="2"/>
  <c r="AA893" i="2"/>
  <c r="AC893" i="2" s="1"/>
  <c r="AE893" i="2" s="1"/>
  <c r="Q893" i="2"/>
  <c r="S893" i="2" s="1"/>
  <c r="X893" i="2" s="1"/>
  <c r="AA892" i="2"/>
  <c r="AC892" i="2" s="1"/>
  <c r="AE892" i="2" s="1"/>
  <c r="Q892" i="2"/>
  <c r="S892" i="2" s="1"/>
  <c r="Q894" i="2"/>
  <c r="S894" i="2" s="1"/>
  <c r="AA895" i="2"/>
  <c r="Q895" i="2"/>
  <c r="S895" i="2" s="1"/>
  <c r="Q896" i="2"/>
  <c r="S896" i="2" s="1"/>
  <c r="X896" i="2" s="1"/>
  <c r="Q908" i="2"/>
  <c r="S908" i="2" s="1"/>
  <c r="Q909" i="2"/>
  <c r="S909" i="2" s="1"/>
  <c r="Y909" i="2" s="1"/>
  <c r="Z909" i="2" s="1"/>
  <c r="AA910" i="2"/>
  <c r="Q910" i="2"/>
  <c r="S910" i="2" s="1"/>
  <c r="AA911" i="2"/>
  <c r="Q911" i="2"/>
  <c r="S911" i="2" s="1"/>
  <c r="Q912" i="2"/>
  <c r="S912" i="2" s="1"/>
  <c r="AA913" i="2"/>
  <c r="AC913" i="2" s="1"/>
  <c r="AE913" i="2" s="1"/>
  <c r="Q913" i="2"/>
  <c r="S913" i="2" s="1"/>
  <c r="Y913" i="2" s="1"/>
  <c r="Z913" i="2" s="1"/>
  <c r="AA915" i="2"/>
  <c r="AC915" i="2" s="1"/>
  <c r="AE915" i="2" s="1"/>
  <c r="Q915" i="2"/>
  <c r="S915" i="2" s="1"/>
  <c r="AA902" i="2"/>
  <c r="Q902" i="2"/>
  <c r="S902" i="2" s="1"/>
  <c r="Q901" i="2"/>
  <c r="S901" i="2" s="1"/>
  <c r="Q904" i="2"/>
  <c r="S904" i="2" s="1"/>
  <c r="AA905" i="2"/>
  <c r="Q905" i="2"/>
  <c r="S905" i="2" s="1"/>
  <c r="Q962" i="2"/>
  <c r="S962" i="2" s="1"/>
  <c r="Q977" i="2"/>
  <c r="S977" i="2" s="1"/>
  <c r="Y977" i="2" s="1"/>
  <c r="Z977" i="2" s="1"/>
  <c r="Q969" i="2"/>
  <c r="S969" i="2" s="1"/>
  <c r="X969" i="2" s="1"/>
  <c r="AA975" i="2"/>
  <c r="Q975" i="2"/>
  <c r="S975" i="2" s="1"/>
  <c r="Y975" i="2" s="1"/>
  <c r="Z975" i="2" s="1"/>
  <c r="Q978" i="2"/>
  <c r="S978" i="2" s="1"/>
  <c r="AA980" i="2"/>
  <c r="Q980" i="2"/>
  <c r="S980" i="2" s="1"/>
  <c r="AI85" i="2"/>
  <c r="AC85" i="2" s="1"/>
  <c r="AE85" i="2" s="1"/>
  <c r="Q85" i="2"/>
  <c r="S85" i="2" s="1"/>
  <c r="AA203" i="2"/>
  <c r="Q203" i="2"/>
  <c r="S203" i="2" s="1"/>
  <c r="AA206" i="2"/>
  <c r="AC206" i="2" s="1"/>
  <c r="AE206" i="2" s="1"/>
  <c r="Q206" i="2"/>
  <c r="S206" i="2" s="1"/>
  <c r="Y206" i="2" s="1"/>
  <c r="Z206" i="2" s="1"/>
  <c r="AA207" i="2"/>
  <c r="AC207" i="2" s="1"/>
  <c r="AE207" i="2" s="1"/>
  <c r="AK207" i="2" s="1"/>
  <c r="AL207" i="2" s="1"/>
  <c r="Q207" i="2"/>
  <c r="S207" i="2" s="1"/>
  <c r="X207" i="2" s="1"/>
  <c r="AA208" i="2"/>
  <c r="Q208" i="2"/>
  <c r="S208" i="2" s="1"/>
  <c r="AA211" i="2"/>
  <c r="AC211" i="2" s="1"/>
  <c r="AE211" i="2" s="1"/>
  <c r="Q211" i="2"/>
  <c r="S211" i="2" s="1"/>
  <c r="AA232" i="2"/>
  <c r="AC232" i="2" s="1"/>
  <c r="AE232" i="2" s="1"/>
  <c r="AK232" i="2" s="1"/>
  <c r="AL232" i="2" s="1"/>
  <c r="Q232" i="2"/>
  <c r="S232" i="2" s="1"/>
  <c r="X232" i="2" s="1"/>
  <c r="AA233" i="2"/>
  <c r="Q233" i="2"/>
  <c r="S233" i="2" s="1"/>
  <c r="X233" i="2" s="1"/>
  <c r="AA237" i="2"/>
  <c r="Q237" i="2"/>
  <c r="S237" i="2" s="1"/>
  <c r="X237" i="2" s="1"/>
  <c r="AA256" i="2"/>
  <c r="AC256" i="2" s="1"/>
  <c r="AE256" i="2" s="1"/>
  <c r="AK256" i="2" s="1"/>
  <c r="AL256" i="2" s="1"/>
  <c r="Q256" i="2"/>
  <c r="S256" i="2" s="1"/>
  <c r="AA408" i="2"/>
  <c r="Q408" i="2"/>
  <c r="S408" i="2" s="1"/>
  <c r="AA414" i="2"/>
  <c r="Q414" i="2"/>
  <c r="S414" i="2" s="1"/>
  <c r="U414" i="2" s="1"/>
  <c r="AA490" i="2"/>
  <c r="AM490" i="2" s="1"/>
  <c r="Q490" i="2"/>
  <c r="S490" i="2" s="1"/>
  <c r="X490" i="2" s="1"/>
  <c r="AA491" i="2"/>
  <c r="AC491" i="2" s="1"/>
  <c r="AE491" i="2" s="1"/>
  <c r="AK491" i="2" s="1"/>
  <c r="AL491" i="2" s="1"/>
  <c r="Q491" i="2"/>
  <c r="S491" i="2" s="1"/>
  <c r="Y491" i="2" s="1"/>
  <c r="Z491" i="2" s="1"/>
  <c r="AA554" i="2"/>
  <c r="AC554" i="2" s="1"/>
  <c r="AE554" i="2" s="1"/>
  <c r="Q554" i="2"/>
  <c r="S554" i="2" s="1"/>
  <c r="X554" i="2" s="1"/>
  <c r="AA555" i="2"/>
  <c r="Q555" i="2"/>
  <c r="S555" i="2" s="1"/>
  <c r="AI425" i="2"/>
  <c r="Q425" i="2"/>
  <c r="S425" i="2" s="1"/>
  <c r="AA558" i="2"/>
  <c r="AC558" i="2" s="1"/>
  <c r="AE558" i="2" s="1"/>
  <c r="AJ558" i="2" s="1"/>
  <c r="Q558" i="2"/>
  <c r="S558" i="2" s="1"/>
  <c r="Y558" i="2" s="1"/>
  <c r="Z558" i="2" s="1"/>
  <c r="AA355" i="2"/>
  <c r="Q355" i="2"/>
  <c r="S355" i="2" s="1"/>
  <c r="AA374" i="2"/>
  <c r="Q374" i="2"/>
  <c r="S374" i="2" s="1"/>
  <c r="U374" i="2" s="1"/>
  <c r="AA426" i="2"/>
  <c r="Q426" i="2"/>
  <c r="S426" i="2" s="1"/>
  <c r="AA548" i="2"/>
  <c r="AC548" i="2" s="1"/>
  <c r="AE548" i="2" s="1"/>
  <c r="Q548" i="2"/>
  <c r="S548" i="2" s="1"/>
  <c r="Y548" i="2" s="1"/>
  <c r="Z548" i="2" s="1"/>
  <c r="AA560" i="2"/>
  <c r="Q560" i="2"/>
  <c r="S560" i="2" s="1"/>
  <c r="X560" i="2" s="1"/>
  <c r="AA564" i="2"/>
  <c r="Q564" i="2"/>
  <c r="S564" i="2" s="1"/>
  <c r="X564" i="2" s="1"/>
  <c r="AA383" i="2"/>
  <c r="AM383" i="2" s="1"/>
  <c r="Q383" i="2"/>
  <c r="S383" i="2" s="1"/>
  <c r="AA534" i="2"/>
  <c r="Q534" i="2"/>
  <c r="S534" i="2" s="1"/>
  <c r="Y534" i="2" s="1"/>
  <c r="Z534" i="2" s="1"/>
  <c r="AA535" i="2"/>
  <c r="AC535" i="2" s="1"/>
  <c r="AE535" i="2" s="1"/>
  <c r="Q535" i="2"/>
  <c r="S535" i="2" s="1"/>
  <c r="AA577" i="2"/>
  <c r="Q577" i="2"/>
  <c r="S577" i="2" s="1"/>
  <c r="X577" i="2" s="1"/>
  <c r="AA585" i="2"/>
  <c r="Q585" i="2"/>
  <c r="S585" i="2" s="1"/>
  <c r="X585" i="2" s="1"/>
  <c r="AA23" i="2"/>
  <c r="AC23" i="2" s="1"/>
  <c r="AE23" i="2" s="1"/>
  <c r="Q23" i="2"/>
  <c r="S23" i="2" s="1"/>
  <c r="X23" i="2" s="1"/>
  <c r="AA24" i="2"/>
  <c r="AC24" i="2" s="1"/>
  <c r="AE24" i="2" s="1"/>
  <c r="AJ24" i="2" s="1"/>
  <c r="Q24" i="2"/>
  <c r="S24" i="2" s="1"/>
  <c r="AI27" i="2"/>
  <c r="AC27" i="2" s="1"/>
  <c r="AE27" i="2" s="1"/>
  <c r="AG27" i="2" s="1"/>
  <c r="Q27" i="2"/>
  <c r="S27" i="2" s="1"/>
  <c r="U27" i="2" s="1"/>
  <c r="AA90" i="2"/>
  <c r="AC90" i="2" s="1"/>
  <c r="AE90" i="2" s="1"/>
  <c r="Q90" i="2"/>
  <c r="S90" i="2" s="1"/>
  <c r="AA91" i="2"/>
  <c r="AC91" i="2" s="1"/>
  <c r="AE91" i="2" s="1"/>
  <c r="Q91" i="2"/>
  <c r="S91" i="2" s="1"/>
  <c r="AA94" i="2"/>
  <c r="AC94" i="2" s="1"/>
  <c r="AE94" i="2" s="1"/>
  <c r="AJ94" i="2" s="1"/>
  <c r="Q94" i="2"/>
  <c r="S94" i="2" s="1"/>
  <c r="X94" i="2" s="1"/>
  <c r="AA98" i="2"/>
  <c r="AC98" i="2" s="1"/>
  <c r="AE98" i="2" s="1"/>
  <c r="Q98" i="2"/>
  <c r="S98" i="2" s="1"/>
  <c r="AA99" i="2"/>
  <c r="AC99" i="2" s="1"/>
  <c r="AE99" i="2" s="1"/>
  <c r="AK99" i="2" s="1"/>
  <c r="AL99" i="2" s="1"/>
  <c r="Q99" i="2"/>
  <c r="S99" i="2" s="1"/>
  <c r="AA102" i="2"/>
  <c r="AC102" i="2" s="1"/>
  <c r="AE102" i="2" s="1"/>
  <c r="AJ102" i="2" s="1"/>
  <c r="Q102" i="2"/>
  <c r="S102" i="2" s="1"/>
  <c r="X102" i="2" s="1"/>
  <c r="AA103" i="2"/>
  <c r="AC103" i="2" s="1"/>
  <c r="AE103" i="2" s="1"/>
  <c r="Q103" i="2"/>
  <c r="S103" i="2" s="1"/>
  <c r="AA106" i="2"/>
  <c r="AC106" i="2" s="1"/>
  <c r="AE106" i="2" s="1"/>
  <c r="Q106" i="2"/>
  <c r="S106" i="2" s="1"/>
  <c r="X106" i="2" s="1"/>
  <c r="AA107" i="2"/>
  <c r="AC107" i="2" s="1"/>
  <c r="AE107" i="2" s="1"/>
  <c r="AJ107" i="2" s="1"/>
  <c r="Q107" i="2"/>
  <c r="S107" i="2" s="1"/>
  <c r="AA110" i="2"/>
  <c r="AC110" i="2" s="1"/>
  <c r="AE110" i="2" s="1"/>
  <c r="AK110" i="2" s="1"/>
  <c r="AL110" i="2" s="1"/>
  <c r="Q110" i="2"/>
  <c r="S110" i="2" s="1"/>
  <c r="Y110" i="2" s="1"/>
  <c r="Z110" i="2" s="1"/>
  <c r="AA111" i="2"/>
  <c r="AC111" i="2" s="1"/>
  <c r="AE111" i="2" s="1"/>
  <c r="Q111" i="2"/>
  <c r="S111" i="2" s="1"/>
  <c r="AA113" i="2"/>
  <c r="AC113" i="2" s="1"/>
  <c r="AE113" i="2" s="1"/>
  <c r="AH113" i="2" s="1"/>
  <c r="Q113" i="2"/>
  <c r="S113" i="2" s="1"/>
  <c r="V113" i="2" s="1"/>
  <c r="AA114" i="2"/>
  <c r="AC114" i="2" s="1"/>
  <c r="AE114" i="2" s="1"/>
  <c r="AK114" i="2" s="1"/>
  <c r="AL114" i="2" s="1"/>
  <c r="Q114" i="2"/>
  <c r="S114" i="2" s="1"/>
  <c r="Y114" i="2" s="1"/>
  <c r="Z114" i="2" s="1"/>
  <c r="AA115" i="2"/>
  <c r="AC115" i="2" s="1"/>
  <c r="AE115" i="2" s="1"/>
  <c r="Q115" i="2"/>
  <c r="S115" i="2" s="1"/>
  <c r="AA118" i="2"/>
  <c r="AC118" i="2" s="1"/>
  <c r="AE118" i="2" s="1"/>
  <c r="Q118" i="2"/>
  <c r="S118" i="2" s="1"/>
  <c r="Y118" i="2" s="1"/>
  <c r="Z118" i="2" s="1"/>
  <c r="AA119" i="2"/>
  <c r="AC119" i="2" s="1"/>
  <c r="AE119" i="2" s="1"/>
  <c r="AK119" i="2" s="1"/>
  <c r="AL119" i="2" s="1"/>
  <c r="Q119" i="2"/>
  <c r="S119" i="2" s="1"/>
  <c r="AA122" i="2"/>
  <c r="AC122" i="2" s="1"/>
  <c r="AE122" i="2" s="1"/>
  <c r="Q122" i="2"/>
  <c r="S122" i="2" s="1"/>
  <c r="AA123" i="2"/>
  <c r="AC123" i="2" s="1"/>
  <c r="AE123" i="2" s="1"/>
  <c r="AK123" i="2" s="1"/>
  <c r="AL123" i="2" s="1"/>
  <c r="Q123" i="2"/>
  <c r="S123" i="2" s="1"/>
  <c r="AA252" i="2"/>
  <c r="Q252" i="2"/>
  <c r="S252" i="2" s="1"/>
  <c r="AA257" i="2"/>
  <c r="Q257" i="2"/>
  <c r="S257" i="2" s="1"/>
  <c r="AA405" i="2"/>
  <c r="AC405" i="2" s="1"/>
  <c r="AE405" i="2" s="1"/>
  <c r="Q405" i="2"/>
  <c r="S405" i="2" s="1"/>
  <c r="Y405" i="2" s="1"/>
  <c r="Z405" i="2" s="1"/>
  <c r="AA406" i="2"/>
  <c r="Q406" i="2"/>
  <c r="S406" i="2" s="1"/>
  <c r="AA386" i="2"/>
  <c r="AC386" i="2" s="1"/>
  <c r="AE386" i="2" s="1"/>
  <c r="Q386" i="2"/>
  <c r="S386" i="2" s="1"/>
  <c r="Y386" i="2" s="1"/>
  <c r="Z386" i="2" s="1"/>
  <c r="AA544" i="2"/>
  <c r="Q544" i="2"/>
  <c r="S544" i="2" s="1"/>
  <c r="AA352" i="2"/>
  <c r="AC352" i="2" s="1"/>
  <c r="AE352" i="2" s="1"/>
  <c r="Q352" i="2"/>
  <c r="S352" i="2" s="1"/>
  <c r="AA371" i="2"/>
  <c r="Q371" i="2"/>
  <c r="S371" i="2" s="1"/>
  <c r="AA360" i="2"/>
  <c r="Q360" i="2"/>
  <c r="S360" i="2" s="1"/>
  <c r="AA361" i="2"/>
  <c r="AC361" i="2" s="1"/>
  <c r="AE361" i="2" s="1"/>
  <c r="AJ361" i="2" s="1"/>
  <c r="Q361" i="2"/>
  <c r="S361" i="2" s="1"/>
  <c r="X361" i="2" s="1"/>
  <c r="AA367" i="2"/>
  <c r="AC367" i="2" s="1"/>
  <c r="AE367" i="2" s="1"/>
  <c r="Q367" i="2"/>
  <c r="S367" i="2" s="1"/>
  <c r="AA463" i="2"/>
  <c r="Q463" i="2"/>
  <c r="S463" i="2" s="1"/>
  <c r="X463" i="2" s="1"/>
  <c r="AA546" i="2"/>
  <c r="Q546" i="2"/>
  <c r="S546" i="2" s="1"/>
  <c r="X546" i="2" s="1"/>
  <c r="AA376" i="2"/>
  <c r="Q376" i="2"/>
  <c r="S376" i="2" s="1"/>
  <c r="AA559" i="2"/>
  <c r="AC559" i="2" s="1"/>
  <c r="AE559" i="2" s="1"/>
  <c r="Q559" i="2"/>
  <c r="S559" i="2" s="1"/>
  <c r="X559" i="2" s="1"/>
  <c r="AA499" i="2"/>
  <c r="Q499" i="2"/>
  <c r="S499" i="2" s="1"/>
  <c r="Y499" i="2" s="1"/>
  <c r="Z499" i="2" s="1"/>
  <c r="Q450" i="2"/>
  <c r="S450" i="2" s="1"/>
  <c r="Y450" i="2" s="1"/>
  <c r="Z450" i="2" s="1"/>
  <c r="AA771" i="2"/>
  <c r="AC771" i="2" s="1"/>
  <c r="AE771" i="2" s="1"/>
  <c r="Q771" i="2"/>
  <c r="S771" i="2" s="1"/>
  <c r="AA775" i="2"/>
  <c r="Q775" i="2"/>
  <c r="S775" i="2" s="1"/>
  <c r="U775" i="2" s="1"/>
  <c r="AA856" i="2"/>
  <c r="AC856" i="2" s="1"/>
  <c r="AE856" i="2" s="1"/>
  <c r="Q856" i="2"/>
  <c r="S856" i="2" s="1"/>
  <c r="Y856" i="2" s="1"/>
  <c r="Z856" i="2" s="1"/>
  <c r="AA874" i="2"/>
  <c r="AC874" i="2" s="1"/>
  <c r="AE874" i="2" s="1"/>
  <c r="Q874" i="2"/>
  <c r="S874" i="2" s="1"/>
  <c r="AA870" i="2"/>
  <c r="AC870" i="2" s="1"/>
  <c r="AE870" i="2" s="1"/>
  <c r="Q870" i="2"/>
  <c r="S870" i="2" s="1"/>
  <c r="X870" i="2" s="1"/>
  <c r="AA871" i="2"/>
  <c r="AC871" i="2" s="1"/>
  <c r="AE871" i="2" s="1"/>
  <c r="Q871" i="2"/>
  <c r="S871" i="2" s="1"/>
  <c r="AA883" i="2"/>
  <c r="Q883" i="2"/>
  <c r="S883" i="2" s="1"/>
  <c r="AA937" i="2"/>
  <c r="Q937" i="2"/>
  <c r="S937" i="2" s="1"/>
  <c r="AA938" i="2"/>
  <c r="Q938" i="2"/>
  <c r="S938" i="2" s="1"/>
  <c r="AA941" i="2"/>
  <c r="Q941" i="2"/>
  <c r="S941" i="2" s="1"/>
  <c r="X941" i="2" s="1"/>
  <c r="AM999" i="2"/>
  <c r="AM1005" i="2"/>
  <c r="AM1009" i="2"/>
  <c r="AM1014" i="2"/>
  <c r="AM1016" i="2"/>
  <c r="AM1017" i="2"/>
  <c r="AM1019" i="2"/>
  <c r="AM1020" i="2"/>
  <c r="AM1022" i="2"/>
  <c r="AM1024" i="2"/>
  <c r="AM1026" i="2"/>
  <c r="AM1032" i="2"/>
  <c r="AM1033" i="2"/>
  <c r="AM1035" i="2"/>
  <c r="AM1036" i="2"/>
  <c r="AM1037" i="2"/>
  <c r="AM1046" i="2"/>
  <c r="Q26" i="2"/>
  <c r="S26" i="2" s="1"/>
  <c r="Y26" i="2" s="1"/>
  <c r="Z26" i="2" s="1"/>
  <c r="Q28" i="2"/>
  <c r="S28" i="2" s="1"/>
  <c r="AA31" i="2"/>
  <c r="AC31" i="2" s="1"/>
  <c r="AE31" i="2" s="1"/>
  <c r="AJ31" i="2" s="1"/>
  <c r="Q31" i="2"/>
  <c r="S31" i="2" s="1"/>
  <c r="Q32" i="2"/>
  <c r="S32" i="2" s="1"/>
  <c r="AA33" i="2"/>
  <c r="AC33" i="2" s="1"/>
  <c r="AE33" i="2" s="1"/>
  <c r="AJ33" i="2" s="1"/>
  <c r="Q33" i="2"/>
  <c r="S33" i="2" s="1"/>
  <c r="X33" i="2" s="1"/>
  <c r="AA34" i="2"/>
  <c r="AC34" i="2" s="1"/>
  <c r="AE34" i="2" s="1"/>
  <c r="AK34" i="2" s="1"/>
  <c r="AL34" i="2" s="1"/>
  <c r="Q34" i="2"/>
  <c r="S34" i="2" s="1"/>
  <c r="Y34" i="2" s="1"/>
  <c r="Z34" i="2" s="1"/>
  <c r="Q35" i="2"/>
  <c r="S35" i="2" s="1"/>
  <c r="X35" i="2" s="1"/>
  <c r="AA38" i="2"/>
  <c r="AC38" i="2" s="1"/>
  <c r="AE38" i="2" s="1"/>
  <c r="Q38" i="2"/>
  <c r="S38" i="2" s="1"/>
  <c r="Q39" i="2"/>
  <c r="S39" i="2" s="1"/>
  <c r="Y39" i="2" s="1"/>
  <c r="Z39" i="2" s="1"/>
  <c r="Q40" i="2"/>
  <c r="S40" i="2" s="1"/>
  <c r="X40" i="2" s="1"/>
  <c r="Q41" i="2"/>
  <c r="S41" i="2" s="1"/>
  <c r="U41" i="2" s="1"/>
  <c r="Q42" i="2"/>
  <c r="S42" i="2" s="1"/>
  <c r="Q43" i="2"/>
  <c r="S43" i="2" s="1"/>
  <c r="AA44" i="2"/>
  <c r="AC44" i="2" s="1"/>
  <c r="AE44" i="2" s="1"/>
  <c r="Q44" i="2"/>
  <c r="S44" i="2" s="1"/>
  <c r="AA45" i="2"/>
  <c r="AC45" i="2" s="1"/>
  <c r="AE45" i="2" s="1"/>
  <c r="AK45" i="2" s="1"/>
  <c r="AL45" i="2" s="1"/>
  <c r="Q45" i="2"/>
  <c r="S45" i="2" s="1"/>
  <c r="X45" i="2" s="1"/>
  <c r="Q46" i="2"/>
  <c r="S46" i="2" s="1"/>
  <c r="AA47" i="2"/>
  <c r="AC47" i="2" s="1"/>
  <c r="AE47" i="2" s="1"/>
  <c r="Q47" i="2"/>
  <c r="S47" i="2" s="1"/>
  <c r="AA48" i="2"/>
  <c r="AC48" i="2" s="1"/>
  <c r="AE48" i="2" s="1"/>
  <c r="Q48" i="2"/>
  <c r="S48" i="2" s="1"/>
  <c r="Y48" i="2" s="1"/>
  <c r="Z48" i="2" s="1"/>
  <c r="Q49" i="2"/>
  <c r="S49" i="2" s="1"/>
  <c r="U49" i="2" s="1"/>
  <c r="Q50" i="2"/>
  <c r="S50" i="2" s="1"/>
  <c r="Q51" i="2"/>
  <c r="S51" i="2" s="1"/>
  <c r="X51" i="2" s="1"/>
  <c r="AA52" i="2"/>
  <c r="AC52" i="2" s="1"/>
  <c r="AE52" i="2" s="1"/>
  <c r="AK52" i="2" s="1"/>
  <c r="AL52" i="2" s="1"/>
  <c r="Q52" i="2"/>
  <c r="S52" i="2" s="1"/>
  <c r="X52" i="2" s="1"/>
  <c r="AA53" i="2"/>
  <c r="AC53" i="2" s="1"/>
  <c r="AE53" i="2" s="1"/>
  <c r="Q53" i="2"/>
  <c r="S53" i="2" s="1"/>
  <c r="Q54" i="2"/>
  <c r="S54" i="2" s="1"/>
  <c r="Q55" i="2"/>
  <c r="S55" i="2" s="1"/>
  <c r="Y55" i="2" s="1"/>
  <c r="Z55" i="2" s="1"/>
  <c r="AA56" i="2"/>
  <c r="AC56" i="2" s="1"/>
  <c r="AE56" i="2" s="1"/>
  <c r="AH56" i="2" s="1"/>
  <c r="Q56" i="2"/>
  <c r="S56" i="2" s="1"/>
  <c r="V56" i="2" s="1"/>
  <c r="AA57" i="2"/>
  <c r="AC57" i="2" s="1"/>
  <c r="AE57" i="2" s="1"/>
  <c r="AJ57" i="2" s="1"/>
  <c r="Q57" i="2"/>
  <c r="S57" i="2" s="1"/>
  <c r="Q58" i="2"/>
  <c r="S58" i="2" s="1"/>
  <c r="Q59" i="2"/>
  <c r="S59" i="2" s="1"/>
  <c r="X59" i="2" s="1"/>
  <c r="Q60" i="2"/>
  <c r="S60" i="2" s="1"/>
  <c r="Y60" i="2" s="1"/>
  <c r="Z60" i="2" s="1"/>
  <c r="Q61" i="2"/>
  <c r="S61" i="2" s="1"/>
  <c r="X61" i="2" s="1"/>
  <c r="Q62" i="2"/>
  <c r="S62" i="2" s="1"/>
  <c r="Q63" i="2"/>
  <c r="S63" i="2" s="1"/>
  <c r="AA64" i="2"/>
  <c r="AC64" i="2" s="1"/>
  <c r="AE64" i="2" s="1"/>
  <c r="Q64" i="2"/>
  <c r="S64" i="2" s="1"/>
  <c r="AA65" i="2"/>
  <c r="AC65" i="2" s="1"/>
  <c r="AE65" i="2" s="1"/>
  <c r="AK65" i="2" s="1"/>
  <c r="AL65" i="2" s="1"/>
  <c r="Q65" i="2"/>
  <c r="S65" i="2" s="1"/>
  <c r="Q66" i="2"/>
  <c r="S66" i="2" s="1"/>
  <c r="Q67" i="2"/>
  <c r="S67" i="2" s="1"/>
  <c r="V67" i="2" s="1"/>
  <c r="AA68" i="2"/>
  <c r="AC68" i="2" s="1"/>
  <c r="AE68" i="2" s="1"/>
  <c r="AJ68" i="2" s="1"/>
  <c r="Q68" i="2"/>
  <c r="S68" i="2" s="1"/>
  <c r="Y68" i="2" s="1"/>
  <c r="Z68" i="2" s="1"/>
  <c r="Q69" i="2"/>
  <c r="S69" i="2" s="1"/>
  <c r="X69" i="2" s="1"/>
  <c r="Q70" i="2"/>
  <c r="S70" i="2" s="1"/>
  <c r="Q71" i="2"/>
  <c r="S71" i="2" s="1"/>
  <c r="AA72" i="2"/>
  <c r="AC72" i="2" s="1"/>
  <c r="AE72" i="2" s="1"/>
  <c r="Q72" i="2"/>
  <c r="S72" i="2" s="1"/>
  <c r="AA73" i="2"/>
  <c r="AC73" i="2" s="1"/>
  <c r="AE73" i="2" s="1"/>
  <c r="Q73" i="2"/>
  <c r="S73" i="2" s="1"/>
  <c r="Q74" i="2"/>
  <c r="S74" i="2" s="1"/>
  <c r="Q75" i="2"/>
  <c r="S75" i="2" s="1"/>
  <c r="Y75" i="2" s="1"/>
  <c r="Z75" i="2" s="1"/>
  <c r="AA76" i="2"/>
  <c r="AC76" i="2" s="1"/>
  <c r="AE76" i="2" s="1"/>
  <c r="AJ76" i="2" s="1"/>
  <c r="Q76" i="2"/>
  <c r="S76" i="2" s="1"/>
  <c r="Y76" i="2" s="1"/>
  <c r="Z76" i="2" s="1"/>
  <c r="AA77" i="2"/>
  <c r="AC77" i="2" s="1"/>
  <c r="AE77" i="2" s="1"/>
  <c r="Q77" i="2"/>
  <c r="S77" i="2" s="1"/>
  <c r="Q78" i="2"/>
  <c r="S78" i="2" s="1"/>
  <c r="Q79" i="2"/>
  <c r="S79" i="2" s="1"/>
  <c r="AA80" i="2"/>
  <c r="AC80" i="2" s="1"/>
  <c r="AE80" i="2" s="1"/>
  <c r="Q80" i="2"/>
  <c r="S80" i="2" s="1"/>
  <c r="Y80" i="2" s="1"/>
  <c r="Z80" i="2" s="1"/>
  <c r="AA81" i="2"/>
  <c r="AC81" i="2" s="1"/>
  <c r="AE81" i="2" s="1"/>
  <c r="AJ81" i="2" s="1"/>
  <c r="Q81" i="2"/>
  <c r="S81" i="2" s="1"/>
  <c r="Q82" i="2"/>
  <c r="S82" i="2" s="1"/>
  <c r="Q83" i="2"/>
  <c r="S83" i="2" s="1"/>
  <c r="Q84" i="2"/>
  <c r="S84" i="2" s="1"/>
  <c r="U84" i="2" s="1"/>
  <c r="AI86" i="2"/>
  <c r="AC86" i="2" s="1"/>
  <c r="AE86" i="2" s="1"/>
  <c r="Q86" i="2"/>
  <c r="S86" i="2" s="1"/>
  <c r="AA202" i="2"/>
  <c r="Q202" i="2"/>
  <c r="S202" i="2" s="1"/>
  <c r="X202" i="2" s="1"/>
  <c r="AA258" i="2"/>
  <c r="Q258" i="2"/>
  <c r="S258" i="2" s="1"/>
  <c r="Q271" i="2"/>
  <c r="S271" i="2" s="1"/>
  <c r="Q262" i="2"/>
  <c r="S262" i="2" s="1"/>
  <c r="Y262" i="2" s="1"/>
  <c r="Z262" i="2" s="1"/>
  <c r="AA259" i="2"/>
  <c r="AC259" i="2" s="1"/>
  <c r="AE259" i="2" s="1"/>
  <c r="AK259" i="2" s="1"/>
  <c r="AL259" i="2" s="1"/>
  <c r="Q259" i="2"/>
  <c r="S259" i="2" s="1"/>
  <c r="X259" i="2" s="1"/>
  <c r="AA264" i="2"/>
  <c r="Q264" i="2"/>
  <c r="S264" i="2" s="1"/>
  <c r="Q272" i="2"/>
  <c r="S272" i="2" s="1"/>
  <c r="Q260" i="2"/>
  <c r="S260" i="2" s="1"/>
  <c r="Q273" i="2"/>
  <c r="S273" i="2" s="1"/>
  <c r="X273" i="2" s="1"/>
  <c r="AA265" i="2"/>
  <c r="Q265" i="2"/>
  <c r="S265" i="2" s="1"/>
  <c r="X265" i="2" s="1"/>
  <c r="Q261" i="2"/>
  <c r="S261" i="2" s="1"/>
  <c r="Q253" i="2"/>
  <c r="S253" i="2" s="1"/>
  <c r="Q254" i="2"/>
  <c r="S254" i="2" s="1"/>
  <c r="X254" i="2" s="1"/>
  <c r="AA255" i="2"/>
  <c r="Q255" i="2"/>
  <c r="S255" i="2" s="1"/>
  <c r="Q283" i="2"/>
  <c r="S283" i="2" s="1"/>
  <c r="Y283" i="2" s="1"/>
  <c r="Z283" i="2" s="1"/>
  <c r="AA284" i="2"/>
  <c r="Q284" i="2"/>
  <c r="S284" i="2" s="1"/>
  <c r="X284" i="2" s="1"/>
  <c r="Q287" i="2"/>
  <c r="S287" i="2" s="1"/>
  <c r="Q290" i="2"/>
  <c r="S290" i="2" s="1"/>
  <c r="AA291" i="2"/>
  <c r="Q291" i="2"/>
  <c r="S291" i="2" s="1"/>
  <c r="Y291" i="2" s="1"/>
  <c r="Z291" i="2" s="1"/>
  <c r="AA292" i="2"/>
  <c r="AC292" i="2" s="1"/>
  <c r="AE292" i="2" s="1"/>
  <c r="AK292" i="2" s="1"/>
  <c r="AL292" i="2" s="1"/>
  <c r="Q292" i="2"/>
  <c r="S292" i="2" s="1"/>
  <c r="Q293" i="2"/>
  <c r="S293" i="2" s="1"/>
  <c r="U293" i="2" s="1"/>
  <c r="U307" i="2" s="1"/>
  <c r="Q294" i="2"/>
  <c r="S294" i="2" s="1"/>
  <c r="AA295" i="2"/>
  <c r="Q295" i="2"/>
  <c r="S295" i="2" s="1"/>
  <c r="AA298" i="2"/>
  <c r="Q298" i="2"/>
  <c r="S298" i="2" s="1"/>
  <c r="Q299" i="2"/>
  <c r="S299" i="2" s="1"/>
  <c r="Q300" i="2"/>
  <c r="S300" i="2" s="1"/>
  <c r="Y300" i="2" s="1"/>
  <c r="Z300" i="2" s="1"/>
  <c r="AA301" i="2"/>
  <c r="AC301" i="2" s="1"/>
  <c r="AE301" i="2" s="1"/>
  <c r="AK301" i="2" s="1"/>
  <c r="AL301" i="2" s="1"/>
  <c r="Q301" i="2"/>
  <c r="S301" i="2" s="1"/>
  <c r="Y301" i="2" s="1"/>
  <c r="Z301" i="2" s="1"/>
  <c r="AA302" i="2"/>
  <c r="Q302" i="2"/>
  <c r="S302" i="2" s="1"/>
  <c r="Q305" i="2"/>
  <c r="S305" i="2" s="1"/>
  <c r="AA342" i="2"/>
  <c r="Q342" i="2"/>
  <c r="S342" i="2" s="1"/>
  <c r="Q409" i="2"/>
  <c r="S409" i="2" s="1"/>
  <c r="Q410" i="2"/>
  <c r="S410" i="2" s="1"/>
  <c r="Q437" i="2"/>
  <c r="S437" i="2" s="1"/>
  <c r="X437" i="2" s="1"/>
  <c r="AA413" i="2"/>
  <c r="AM413" i="2" s="1"/>
  <c r="Q413" i="2"/>
  <c r="S413" i="2" s="1"/>
  <c r="X413" i="2" s="1"/>
  <c r="Q496" i="2"/>
  <c r="S496" i="2" s="1"/>
  <c r="X496" i="2" s="1"/>
  <c r="Q427" i="2"/>
  <c r="S427" i="2" s="1"/>
  <c r="Q432" i="2"/>
  <c r="S432" i="2" s="1"/>
  <c r="AA439" i="2"/>
  <c r="Q439" i="2"/>
  <c r="S439" i="2" s="1"/>
  <c r="AA389" i="2"/>
  <c r="AC389" i="2" s="1"/>
  <c r="AE389" i="2" s="1"/>
  <c r="Q389" i="2"/>
  <c r="S389" i="2" s="1"/>
  <c r="AA388" i="2"/>
  <c r="Q388" i="2"/>
  <c r="S388" i="2" s="1"/>
  <c r="X388" i="2" s="1"/>
  <c r="Q394" i="2"/>
  <c r="S394" i="2" s="1"/>
  <c r="Q510" i="2"/>
  <c r="S510" i="2" s="1"/>
  <c r="Y510" i="2" s="1"/>
  <c r="Z510" i="2" s="1"/>
  <c r="AA513" i="2"/>
  <c r="AC513" i="2" s="1"/>
  <c r="AE513" i="2" s="1"/>
  <c r="AK513" i="2" s="1"/>
  <c r="AL513" i="2" s="1"/>
  <c r="Q513" i="2"/>
  <c r="S513" i="2" s="1"/>
  <c r="Y513" i="2" s="1"/>
  <c r="Z513" i="2" s="1"/>
  <c r="AA517" i="2"/>
  <c r="Q517" i="2"/>
  <c r="S517" i="2" s="1"/>
  <c r="X517" i="2" s="1"/>
  <c r="Q512" i="2"/>
  <c r="S512" i="2" s="1"/>
  <c r="Q511" i="2"/>
  <c r="S511" i="2" s="1"/>
  <c r="Y511" i="2" s="1"/>
  <c r="Z511" i="2" s="1"/>
  <c r="AA514" i="2"/>
  <c r="AC514" i="2" s="1"/>
  <c r="AE514" i="2" s="1"/>
  <c r="AK514" i="2" s="1"/>
  <c r="AL514" i="2" s="1"/>
  <c r="Q514" i="2"/>
  <c r="S514" i="2" s="1"/>
  <c r="X514" i="2" s="1"/>
  <c r="AA515" i="2"/>
  <c r="Q515" i="2"/>
  <c r="S515" i="2" s="1"/>
  <c r="Q516" i="2"/>
  <c r="S516" i="2" s="1"/>
  <c r="Q520" i="2"/>
  <c r="S520" i="2" s="1"/>
  <c r="AA487" i="2"/>
  <c r="AM487" i="2" s="1"/>
  <c r="Q487" i="2"/>
  <c r="S487" i="2" s="1"/>
  <c r="X487" i="2" s="1"/>
  <c r="AI521" i="2"/>
  <c r="Q521" i="2"/>
  <c r="S521" i="2" s="1"/>
  <c r="Q440" i="2"/>
  <c r="S440" i="2" s="1"/>
  <c r="AA447" i="2"/>
  <c r="Q447" i="2"/>
  <c r="S447" i="2" s="1"/>
  <c r="Q547" i="2"/>
  <c r="S547" i="2" s="1"/>
  <c r="AA561" i="2"/>
  <c r="AC561" i="2" s="1"/>
  <c r="AE561" i="2" s="1"/>
  <c r="Q561" i="2"/>
  <c r="S561" i="2" s="1"/>
  <c r="X561" i="2" s="1"/>
  <c r="AA562" i="2"/>
  <c r="AC562" i="2" s="1"/>
  <c r="AE562" i="2" s="1"/>
  <c r="AJ562" i="2" s="1"/>
  <c r="Q562" i="2"/>
  <c r="S562" i="2" s="1"/>
  <c r="X562" i="2" s="1"/>
  <c r="Q563" i="2"/>
  <c r="S563" i="2" s="1"/>
  <c r="Q358" i="2"/>
  <c r="S358" i="2" s="1"/>
  <c r="Y358" i="2" s="1"/>
  <c r="Z358" i="2" s="1"/>
  <c r="AA380" i="2"/>
  <c r="AM380" i="2" s="1"/>
  <c r="Q380" i="2"/>
  <c r="S380" i="2" s="1"/>
  <c r="AA381" i="2"/>
  <c r="Q381" i="2"/>
  <c r="S381" i="2" s="1"/>
  <c r="AA399" i="2"/>
  <c r="AC399" i="2" s="1"/>
  <c r="AE399" i="2" s="1"/>
  <c r="Q399" i="2"/>
  <c r="S399" i="2" s="1"/>
  <c r="Y399" i="2" s="1"/>
  <c r="Z399" i="2" s="1"/>
  <c r="AA522" i="2"/>
  <c r="Q522" i="2"/>
  <c r="S522" i="2" s="1"/>
  <c r="Q523" i="2"/>
  <c r="S523" i="2" s="1"/>
  <c r="Q524" i="2"/>
  <c r="S524" i="2" s="1"/>
  <c r="AA519" i="2"/>
  <c r="Q519" i="2"/>
  <c r="S519" i="2" s="1"/>
  <c r="Q530" i="2"/>
  <c r="S530" i="2" s="1"/>
  <c r="AA451" i="2"/>
  <c r="AM451" i="2" s="1"/>
  <c r="Q451" i="2"/>
  <c r="S451" i="2" s="1"/>
  <c r="X451" i="2" s="1"/>
  <c r="Q436" i="2"/>
  <c r="S436" i="2" s="1"/>
  <c r="AA455" i="2"/>
  <c r="Q455" i="2"/>
  <c r="S455" i="2" s="1"/>
  <c r="AA458" i="2"/>
  <c r="Q458" i="2"/>
  <c r="S458" i="2" s="1"/>
  <c r="Q459" i="2"/>
  <c r="S459" i="2" s="1"/>
  <c r="AA576" i="2"/>
  <c r="Q576" i="2"/>
  <c r="Q607" i="2"/>
  <c r="Q608" i="2"/>
  <c r="S608" i="2" s="1"/>
  <c r="Q609" i="2"/>
  <c r="S609" i="2" s="1"/>
  <c r="AA610" i="2"/>
  <c r="Q610" i="2"/>
  <c r="S610" i="2" s="1"/>
  <c r="X610" i="2" s="1"/>
  <c r="AA611" i="2"/>
  <c r="Q611" i="2"/>
  <c r="S611" i="2" s="1"/>
  <c r="Q612" i="2"/>
  <c r="S612" i="2" s="1"/>
  <c r="U612" i="2" s="1"/>
  <c r="Q618" i="2"/>
  <c r="S618" i="2" s="1"/>
  <c r="AA619" i="2"/>
  <c r="AC619" i="2" s="1"/>
  <c r="AE619" i="2" s="1"/>
  <c r="Q619" i="2"/>
  <c r="S619" i="2" s="1"/>
  <c r="Y619" i="2" s="1"/>
  <c r="Z619" i="2" s="1"/>
  <c r="AA620" i="2"/>
  <c r="AC620" i="2" s="1"/>
  <c r="AE620" i="2" s="1"/>
  <c r="Q620" i="2"/>
  <c r="S620" i="2" s="1"/>
  <c r="Y620" i="2" s="1"/>
  <c r="Z620" i="2" s="1"/>
  <c r="AA621" i="2"/>
  <c r="Q621" i="2"/>
  <c r="S621" i="2" s="1"/>
  <c r="Q622" i="2"/>
  <c r="S622" i="2" s="1"/>
  <c r="Q626" i="2"/>
  <c r="S626" i="2" s="1"/>
  <c r="AA623" i="2"/>
  <c r="AC623" i="2" s="1"/>
  <c r="AE623" i="2" s="1"/>
  <c r="Q623" i="2"/>
  <c r="S623" i="2" s="1"/>
  <c r="X623" i="2" s="1"/>
  <c r="AA624" i="2"/>
  <c r="Q624" i="2"/>
  <c r="S624" i="2" s="1"/>
  <c r="X624" i="2" s="1"/>
  <c r="Q625" i="2"/>
  <c r="S625" i="2" s="1"/>
  <c r="Q627" i="2"/>
  <c r="S627" i="2" s="1"/>
  <c r="AA628" i="2"/>
  <c r="Q628" i="2"/>
  <c r="S628" i="2" s="1"/>
  <c r="AA631" i="2"/>
  <c r="Q631" i="2"/>
  <c r="S631" i="2" s="1"/>
  <c r="Q632" i="2"/>
  <c r="S632" i="2" s="1"/>
  <c r="Q641" i="2"/>
  <c r="S641" i="2" s="1"/>
  <c r="AA644" i="2"/>
  <c r="Q644" i="2"/>
  <c r="S644" i="2" s="1"/>
  <c r="U644" i="2" s="1"/>
  <c r="AA613" i="2"/>
  <c r="Q613" i="2"/>
  <c r="S613" i="2" s="1"/>
  <c r="Y613" i="2" s="1"/>
  <c r="Z613" i="2" s="1"/>
  <c r="Q614" i="2"/>
  <c r="S614" i="2" s="1"/>
  <c r="Q615" i="2"/>
  <c r="S615" i="2" s="1"/>
  <c r="AA616" i="2"/>
  <c r="Q616" i="2"/>
  <c r="S616" i="2" s="1"/>
  <c r="AA617" i="2"/>
  <c r="AM617" i="2" s="1"/>
  <c r="Q617" i="2"/>
  <c r="S617" i="2" s="1"/>
  <c r="AA712" i="2"/>
  <c r="Q712" i="2"/>
  <c r="S712" i="2" s="1"/>
  <c r="Y712" i="2" s="1"/>
  <c r="Z712" i="2" s="1"/>
  <c r="AA713" i="2"/>
  <c r="Q713" i="2"/>
  <c r="S713" i="2" s="1"/>
  <c r="Y713" i="2" s="1"/>
  <c r="Z713" i="2" s="1"/>
  <c r="Q714" i="2"/>
  <c r="S714" i="2" s="1"/>
  <c r="Q715" i="2"/>
  <c r="S715" i="2" s="1"/>
  <c r="AA717" i="2"/>
  <c r="Q717" i="2"/>
  <c r="S717" i="2" s="1"/>
  <c r="Y717" i="2" s="1"/>
  <c r="Z717" i="2" s="1"/>
  <c r="AA716" i="2"/>
  <c r="Q716" i="2"/>
  <c r="S716" i="2" s="1"/>
  <c r="Q718" i="2"/>
  <c r="S718" i="2" s="1"/>
  <c r="Q736" i="2"/>
  <c r="S736" i="2" s="1"/>
  <c r="Y736" i="2" s="1"/>
  <c r="Z736" i="2" s="1"/>
  <c r="AA737" i="2"/>
  <c r="Q737" i="2"/>
  <c r="S737" i="2" s="1"/>
  <c r="X737" i="2" s="1"/>
  <c r="AA741" i="2"/>
  <c r="Q741" i="2"/>
  <c r="S741" i="2" s="1"/>
  <c r="Q742" i="2"/>
  <c r="S742" i="2" s="1"/>
  <c r="Q743" i="2"/>
  <c r="S743" i="2" s="1"/>
  <c r="Q740" i="2"/>
  <c r="S740" i="2" s="1"/>
  <c r="Y740" i="2" s="1"/>
  <c r="Z740" i="2" s="1"/>
  <c r="AA745" i="2"/>
  <c r="Q745" i="2"/>
  <c r="S745" i="2" s="1"/>
  <c r="Q739" i="2"/>
  <c r="S739" i="2" s="1"/>
  <c r="AA738" i="2"/>
  <c r="AC738" i="2" s="1"/>
  <c r="AE738" i="2" s="1"/>
  <c r="Q738" i="2"/>
  <c r="S738" i="2" s="1"/>
  <c r="Y738" i="2" s="1"/>
  <c r="Z738" i="2" s="1"/>
  <c r="AA744" i="2"/>
  <c r="Q744" i="2"/>
  <c r="S744" i="2" s="1"/>
  <c r="AA746" i="2"/>
  <c r="Q746" i="2"/>
  <c r="S746" i="2" s="1"/>
  <c r="AA748" i="2"/>
  <c r="AC748" i="2" s="1"/>
  <c r="AE748" i="2" s="1"/>
  <c r="Q748" i="2"/>
  <c r="S748" i="2" s="1"/>
  <c r="AA749" i="2"/>
  <c r="AC749" i="2" s="1"/>
  <c r="AE749" i="2" s="1"/>
  <c r="Q749" i="2"/>
  <c r="S749" i="2" s="1"/>
  <c r="Y749" i="2" s="1"/>
  <c r="Z749" i="2" s="1"/>
  <c r="AA750" i="2"/>
  <c r="AC750" i="2" s="1"/>
  <c r="AE750" i="2" s="1"/>
  <c r="Q750" i="2"/>
  <c r="S750" i="2" s="1"/>
  <c r="Y750" i="2" s="1"/>
  <c r="Z750" i="2" s="1"/>
  <c r="AA751" i="2"/>
  <c r="Q751" i="2"/>
  <c r="S751" i="2" s="1"/>
  <c r="Y751" i="2" s="1"/>
  <c r="Z751" i="2" s="1"/>
  <c r="Q752" i="2"/>
  <c r="S752" i="2" s="1"/>
  <c r="AA760" i="2"/>
  <c r="Q760" i="2"/>
  <c r="S760" i="2" s="1"/>
  <c r="AA753" i="2"/>
  <c r="AC753" i="2" s="1"/>
  <c r="AE753" i="2" s="1"/>
  <c r="Q753" i="2"/>
  <c r="S753" i="2" s="1"/>
  <c r="Q754" i="2"/>
  <c r="S754" i="2" s="1"/>
  <c r="Q755" i="2"/>
  <c r="S755" i="2" s="1"/>
  <c r="AA757" i="2"/>
  <c r="Q757" i="2"/>
  <c r="S757" i="2" s="1"/>
  <c r="AA756" i="2"/>
  <c r="Q756" i="2"/>
  <c r="S756" i="2" s="1"/>
  <c r="Q758" i="2"/>
  <c r="S758" i="2" s="1"/>
  <c r="AA762" i="2"/>
  <c r="AC762" i="2" s="1"/>
  <c r="AE762" i="2" s="1"/>
  <c r="Q762" i="2"/>
  <c r="S762" i="2" s="1"/>
  <c r="X762" i="2" s="1"/>
  <c r="AA731" i="2"/>
  <c r="Q731" i="2"/>
  <c r="S731" i="2" s="1"/>
  <c r="X731" i="2" s="1"/>
  <c r="AA732" i="2"/>
  <c r="Q732" i="2"/>
  <c r="S732" i="2" s="1"/>
  <c r="Q733" i="2"/>
  <c r="S733" i="2" s="1"/>
  <c r="Q734" i="2"/>
  <c r="S734" i="2" s="1"/>
  <c r="U734" i="2" s="1"/>
  <c r="AA735" i="2"/>
  <c r="Q735" i="2"/>
  <c r="S735" i="2" s="1"/>
  <c r="AA799" i="2"/>
  <c r="Q799" i="2"/>
  <c r="S799" i="2" s="1"/>
  <c r="U799" i="2" s="1"/>
  <c r="Q778" i="2"/>
  <c r="S778" i="2" s="1"/>
  <c r="Q779" i="2"/>
  <c r="S779" i="2" s="1"/>
  <c r="AA845" i="2"/>
  <c r="AM845" i="2" s="1"/>
  <c r="Q845" i="2"/>
  <c r="S845" i="2" s="1"/>
  <c r="U845" i="2" s="1"/>
  <c r="AA820" i="2"/>
  <c r="Q820" i="2"/>
  <c r="S820" i="2" s="1"/>
  <c r="X820" i="2" s="1"/>
  <c r="Q823" i="2"/>
  <c r="S823" i="2" s="1"/>
  <c r="Q822" i="2"/>
  <c r="S822" i="2" s="1"/>
  <c r="AA828" i="2"/>
  <c r="Q828" i="2"/>
  <c r="S828" i="2" s="1"/>
  <c r="AA819" i="2"/>
  <c r="Q819" i="2"/>
  <c r="S819" i="2" s="1"/>
  <c r="Q906" i="2"/>
  <c r="S906" i="2" s="1"/>
  <c r="Y906" i="2" s="1"/>
  <c r="Z906" i="2" s="1"/>
  <c r="AA897" i="2"/>
  <c r="Q897" i="2"/>
  <c r="S897" i="2" s="1"/>
  <c r="AA898" i="2"/>
  <c r="Q898" i="2"/>
  <c r="S898" i="2" s="1"/>
  <c r="Q899" i="2"/>
  <c r="S899" i="2" s="1"/>
  <c r="AA900" i="2"/>
  <c r="AC900" i="2" s="1"/>
  <c r="AE900" i="2" s="1"/>
  <c r="Q900" i="2"/>
  <c r="S900" i="2" s="1"/>
  <c r="Y900" i="2" s="1"/>
  <c r="Z900" i="2" s="1"/>
  <c r="Q956" i="2"/>
  <c r="S956" i="2" s="1"/>
  <c r="AA955" i="2"/>
  <c r="Q955" i="2"/>
  <c r="S955" i="2" s="1"/>
  <c r="X955" i="2" s="1"/>
  <c r="AA948" i="2"/>
  <c r="Q948" i="2"/>
  <c r="S948" i="2" s="1"/>
  <c r="Y948" i="2" s="1"/>
  <c r="Z948" i="2" s="1"/>
  <c r="Q954" i="2"/>
  <c r="S954" i="2" s="1"/>
  <c r="AA959" i="2"/>
  <c r="Q959" i="2"/>
  <c r="S959" i="2" s="1"/>
  <c r="Q976" i="2"/>
  <c r="S976" i="2" s="1"/>
  <c r="X976" i="2" s="1"/>
  <c r="AA970" i="2"/>
  <c r="AC970" i="2" s="1"/>
  <c r="AE970" i="2" s="1"/>
  <c r="Q970" i="2"/>
  <c r="S970" i="2" s="1"/>
  <c r="Y970" i="2" s="1"/>
  <c r="Z970" i="2" s="1"/>
  <c r="AA968" i="2"/>
  <c r="AC968" i="2" s="1"/>
  <c r="AE968" i="2" s="1"/>
  <c r="Q968" i="2"/>
  <c r="S968" i="2" s="1"/>
  <c r="Y968" i="2" s="1"/>
  <c r="Z968" i="2" s="1"/>
  <c r="AA961" i="2"/>
  <c r="AC961" i="2" s="1"/>
  <c r="AE961" i="2" s="1"/>
  <c r="Q961" i="2"/>
  <c r="S961" i="2" s="1"/>
  <c r="X961" i="2" s="1"/>
  <c r="Q973" i="2"/>
  <c r="S973" i="2" s="1"/>
  <c r="Q964" i="2"/>
  <c r="S964" i="2" s="1"/>
  <c r="Q983" i="2"/>
  <c r="S983" i="2" s="1"/>
  <c r="AA984" i="2"/>
  <c r="Q984" i="2"/>
  <c r="S984" i="2" s="1"/>
  <c r="X984" i="2" s="1"/>
  <c r="Q985" i="2"/>
  <c r="S985" i="2" s="1"/>
  <c r="Q986" i="2"/>
  <c r="S986" i="2" s="1"/>
  <c r="Y986" i="2" s="1"/>
  <c r="Z986" i="2" s="1"/>
  <c r="AA987" i="2"/>
  <c r="Q987" i="2"/>
  <c r="S987" i="2" s="1"/>
  <c r="Y987" i="2" s="1"/>
  <c r="Z987" i="2" s="1"/>
  <c r="AA988" i="2"/>
  <c r="Q988" i="2"/>
  <c r="S988" i="2" s="1"/>
  <c r="X988" i="2" s="1"/>
  <c r="AA989" i="2"/>
  <c r="Q989" i="2"/>
  <c r="S989" i="2" s="1"/>
  <c r="Q990" i="2"/>
  <c r="S990" i="2" s="1"/>
  <c r="AA991" i="2"/>
  <c r="AC991" i="2" s="1"/>
  <c r="AE991" i="2" s="1"/>
  <c r="Q991" i="2"/>
  <c r="S991" i="2" s="1"/>
  <c r="Y991" i="2" s="1"/>
  <c r="Z991" i="2" s="1"/>
  <c r="M82" i="2"/>
  <c r="N82" i="2" s="1"/>
  <c r="AI350" i="2"/>
  <c r="W570" i="2"/>
  <c r="J570" i="2"/>
  <c r="G570" i="2"/>
  <c r="AA350" i="2"/>
  <c r="O570" i="2"/>
  <c r="AB350" i="2"/>
  <c r="P570" i="2"/>
  <c r="M596" i="2"/>
  <c r="N596" i="2" s="1"/>
  <c r="M57" i="2"/>
  <c r="N57" i="2" s="1"/>
  <c r="M31" i="2"/>
  <c r="N31" i="2" s="1"/>
  <c r="M35" i="2"/>
  <c r="N35" i="2" s="1"/>
  <c r="L116" i="2"/>
  <c r="L85" i="2"/>
  <c r="L107" i="2"/>
  <c r="L1032" i="2"/>
  <c r="M23" i="2"/>
  <c r="L41" i="2"/>
  <c r="M91" i="2"/>
  <c r="N91" i="2" s="1"/>
  <c r="L95" i="2"/>
  <c r="L103" i="2"/>
  <c r="M111" i="2"/>
  <c r="N111" i="2" s="1"/>
  <c r="M34" i="2"/>
  <c r="N34" i="2" s="1"/>
  <c r="M90" i="2"/>
  <c r="N90" i="2" s="1"/>
  <c r="L52" i="2"/>
  <c r="M52" i="2"/>
  <c r="N52" i="2" s="1"/>
  <c r="AA95" i="2"/>
  <c r="AC95" i="2" s="1"/>
  <c r="M999" i="2"/>
  <c r="N999" i="2" s="1"/>
  <c r="L999" i="2"/>
  <c r="L1001" i="2"/>
  <c r="M1001" i="2"/>
  <c r="N1001" i="2" s="1"/>
  <c r="AA35" i="2"/>
  <c r="AC35" i="2" s="1"/>
  <c r="L40" i="2"/>
  <c r="M40" i="2"/>
  <c r="J56" i="2"/>
  <c r="M56" i="2" s="1"/>
  <c r="N56" i="2" s="1"/>
  <c r="L56" i="2"/>
  <c r="L76" i="2"/>
  <c r="I84" i="2"/>
  <c r="M84" i="2" s="1"/>
  <c r="N84" i="2" s="1"/>
  <c r="L84" i="2"/>
  <c r="L87" i="2"/>
  <c r="L102" i="2"/>
  <c r="AA67" i="2"/>
  <c r="AC67" i="2" s="1"/>
  <c r="AI1040" i="2"/>
  <c r="AU1040" i="2" s="1"/>
  <c r="M44" i="2"/>
  <c r="N44" i="2" s="1"/>
  <c r="L106" i="2"/>
  <c r="M106" i="2"/>
  <c r="N106" i="2" s="1"/>
  <c r="AA84" i="2"/>
  <c r="AC84" i="2" s="1"/>
  <c r="M122" i="2"/>
  <c r="N122" i="2" s="1"/>
  <c r="L122" i="2"/>
  <c r="L24" i="2"/>
  <c r="L27" i="2"/>
  <c r="AA60" i="2"/>
  <c r="M78" i="2"/>
  <c r="N78" i="2" s="1"/>
  <c r="L78" i="2"/>
  <c r="M110" i="2"/>
  <c r="N110" i="2" s="1"/>
  <c r="M1009" i="2"/>
  <c r="N1009" i="2" s="1"/>
  <c r="L1009" i="2"/>
  <c r="M1015" i="2"/>
  <c r="N1015" i="2" s="1"/>
  <c r="L1015" i="2"/>
  <c r="Y1018" i="2"/>
  <c r="Z1018" i="2" s="1"/>
  <c r="M1035" i="2"/>
  <c r="N1035" i="2" s="1"/>
  <c r="L1035" i="2"/>
  <c r="AM1039" i="2"/>
  <c r="Y1006" i="2"/>
  <c r="Z1006" i="2" s="1"/>
  <c r="L998" i="2"/>
  <c r="L1006" i="2"/>
  <c r="L45" i="2"/>
  <c r="L53" i="2"/>
  <c r="M98" i="2"/>
  <c r="N98" i="2" s="1"/>
  <c r="M1000" i="2"/>
  <c r="N1000" i="2" s="1"/>
  <c r="L1016" i="2"/>
  <c r="L72" i="2"/>
  <c r="M72" i="2"/>
  <c r="N72" i="2" s="1"/>
  <c r="M104" i="2"/>
  <c r="N104" i="2" s="1"/>
  <c r="L104" i="2"/>
  <c r="M115" i="2"/>
  <c r="N115" i="2" s="1"/>
  <c r="L115" i="2"/>
  <c r="M1003" i="2"/>
  <c r="N1003" i="2" s="1"/>
  <c r="L1003" i="2"/>
  <c r="AI1004" i="2"/>
  <c r="AC1004" i="2" s="1"/>
  <c r="AE1004" i="2" s="1"/>
  <c r="AI1010" i="2"/>
  <c r="AU1010" i="2" s="1"/>
  <c r="M1038" i="2"/>
  <c r="N1038" i="2" s="1"/>
  <c r="L1038" i="2"/>
  <c r="AI26" i="2"/>
  <c r="AC26" i="2" s="1"/>
  <c r="M69" i="2"/>
  <c r="N69" i="2" s="1"/>
  <c r="L69" i="2"/>
  <c r="L99" i="2"/>
  <c r="L841" i="2"/>
  <c r="M841" i="2"/>
  <c r="N841" i="2" s="1"/>
  <c r="M1005" i="2"/>
  <c r="N1005" i="2" s="1"/>
  <c r="L1005" i="2"/>
  <c r="AI1006" i="2"/>
  <c r="AC1006" i="2" s="1"/>
  <c r="AE1006" i="2" s="1"/>
  <c r="AI1017" i="2"/>
  <c r="AC1017" i="2" s="1"/>
  <c r="AE1017" i="2" s="1"/>
  <c r="X1017" i="2"/>
  <c r="L1046" i="2"/>
  <c r="M1046" i="2"/>
  <c r="N1046" i="2" s="1"/>
  <c r="M27" i="2"/>
  <c r="N27" i="2" s="1"/>
  <c r="L48" i="2"/>
  <c r="I49" i="2"/>
  <c r="M49" i="2" s="1"/>
  <c r="N49" i="2" s="1"/>
  <c r="M61" i="2"/>
  <c r="N61" i="2" s="1"/>
  <c r="L61" i="2"/>
  <c r="M65" i="2"/>
  <c r="N65" i="2" s="1"/>
  <c r="L65" i="2"/>
  <c r="AA69" i="2"/>
  <c r="M94" i="2"/>
  <c r="N94" i="2" s="1"/>
  <c r="M114" i="2"/>
  <c r="N114" i="2" s="1"/>
  <c r="L875" i="2"/>
  <c r="M1002" i="2"/>
  <c r="N1002" i="2" s="1"/>
  <c r="L1002" i="2"/>
  <c r="L1004" i="2"/>
  <c r="L1010" i="2"/>
  <c r="AI1038" i="2"/>
  <c r="AU1038" i="2" s="1"/>
  <c r="L1040" i="2"/>
  <c r="M1040" i="2"/>
  <c r="N1040" i="2" s="1"/>
  <c r="L60" i="2"/>
  <c r="M60" i="2"/>
  <c r="N60" i="2" s="1"/>
  <c r="M77" i="2"/>
  <c r="N77" i="2" s="1"/>
  <c r="L77" i="2"/>
  <c r="X1002" i="2"/>
  <c r="AI1002" i="2"/>
  <c r="AU1002" i="2" s="1"/>
  <c r="L1037" i="2"/>
  <c r="M1037" i="2"/>
  <c r="N1037" i="2" s="1"/>
  <c r="AK21" i="2"/>
  <c r="Y1" i="2"/>
  <c r="M54" i="2"/>
  <c r="N54" i="2" s="1"/>
  <c r="L54" i="2"/>
  <c r="L64" i="2"/>
  <c r="M64" i="2"/>
  <c r="N64" i="2" s="1"/>
  <c r="M73" i="2"/>
  <c r="N73" i="2" s="1"/>
  <c r="L73" i="2"/>
  <c r="M80" i="2"/>
  <c r="N80" i="2" s="1"/>
  <c r="M118" i="2"/>
  <c r="N118" i="2" s="1"/>
  <c r="L123" i="2"/>
  <c r="AA40" i="2"/>
  <c r="AC40" i="2" s="1"/>
  <c r="AA61" i="2"/>
  <c r="L68" i="2"/>
  <c r="M68" i="2"/>
  <c r="N68" i="2" s="1"/>
  <c r="M81" i="2"/>
  <c r="N81" i="2" s="1"/>
  <c r="L81" i="2"/>
  <c r="AA87" i="2"/>
  <c r="M119" i="2"/>
  <c r="N119" i="2" s="1"/>
  <c r="L119" i="2"/>
  <c r="M827" i="2"/>
  <c r="N827" i="2" s="1"/>
  <c r="L827" i="2"/>
  <c r="M1014" i="2"/>
  <c r="N1014" i="2" s="1"/>
  <c r="L1014" i="2"/>
  <c r="M1019" i="2"/>
  <c r="N1019" i="2" s="1"/>
  <c r="L1019" i="2"/>
  <c r="AM1038" i="2"/>
  <c r="O129" i="2"/>
  <c r="M664" i="2"/>
  <c r="N664" i="2" s="1"/>
  <c r="M672" i="2"/>
  <c r="N672" i="2" s="1"/>
  <c r="L675" i="2"/>
  <c r="M675" i="2"/>
  <c r="N675" i="2" s="1"/>
  <c r="M671" i="2"/>
  <c r="N671" i="2" s="1"/>
  <c r="L677" i="2"/>
  <c r="M677" i="2"/>
  <c r="N677" i="2" s="1"/>
  <c r="L678" i="2"/>
  <c r="M678" i="2"/>
  <c r="N678" i="2" s="1"/>
  <c r="L658" i="2"/>
  <c r="M658" i="2"/>
  <c r="N658" i="2" s="1"/>
  <c r="L659" i="2"/>
  <c r="M659" i="2"/>
  <c r="N659" i="2" s="1"/>
  <c r="AI1022" i="2"/>
  <c r="AC1022" i="2" s="1"/>
  <c r="AE1022" i="2" s="1"/>
  <c r="AI1032" i="2"/>
  <c r="AU1032" i="2" s="1"/>
  <c r="M85" i="2"/>
  <c r="N85" i="2" s="1"/>
  <c r="AI1018" i="2"/>
  <c r="AC1018" i="2" s="1"/>
  <c r="AE1018" i="2" s="1"/>
  <c r="AI1021" i="2"/>
  <c r="AC1021" i="2" s="1"/>
  <c r="AE1021" i="2" s="1"/>
  <c r="M930" i="2"/>
  <c r="N930" i="2" s="1"/>
  <c r="L932" i="2"/>
  <c r="L931" i="2"/>
  <c r="M944" i="2"/>
  <c r="N944" i="2" s="1"/>
  <c r="M957" i="2"/>
  <c r="N957" i="2" s="1"/>
  <c r="L934" i="2"/>
  <c r="L936" i="2"/>
  <c r="L978" i="2"/>
  <c r="L927" i="2"/>
  <c r="L948" i="2"/>
  <c r="M965" i="2"/>
  <c r="N965" i="2" s="1"/>
  <c r="L973" i="2"/>
  <c r="M928" i="2"/>
  <c r="N928" i="2" s="1"/>
  <c r="L943" i="2"/>
  <c r="L975" i="2"/>
  <c r="L988" i="2"/>
  <c r="M938" i="2"/>
  <c r="N938" i="2" s="1"/>
  <c r="M955" i="2"/>
  <c r="N955" i="2" s="1"/>
  <c r="AA926" i="2"/>
  <c r="M937" i="2"/>
  <c r="N937" i="2" s="1"/>
  <c r="L937" i="2"/>
  <c r="L987" i="2"/>
  <c r="M987" i="2"/>
  <c r="N987" i="2" s="1"/>
  <c r="AI988" i="2"/>
  <c r="L923" i="2"/>
  <c r="AI928" i="2"/>
  <c r="AU928" i="2" s="1"/>
  <c r="L951" i="2"/>
  <c r="M976" i="2"/>
  <c r="N976" i="2" s="1"/>
  <c r="L976" i="2"/>
  <c r="AA976" i="2"/>
  <c r="AC976" i="2" s="1"/>
  <c r="AE976" i="2" s="1"/>
  <c r="M962" i="2"/>
  <c r="N962" i="2" s="1"/>
  <c r="L962" i="2"/>
  <c r="M968" i="2"/>
  <c r="N968" i="2" s="1"/>
  <c r="L961" i="2"/>
  <c r="M961" i="2"/>
  <c r="N961" i="2" s="1"/>
  <c r="M981" i="2"/>
  <c r="N981" i="2" s="1"/>
  <c r="L984" i="2"/>
  <c r="AB987" i="2"/>
  <c r="AN987" i="2" s="1"/>
  <c r="AI931" i="2"/>
  <c r="M947" i="2"/>
  <c r="N947" i="2" s="1"/>
  <c r="L947" i="2"/>
  <c r="L960" i="2"/>
  <c r="M960" i="2"/>
  <c r="N960" i="2" s="1"/>
  <c r="M964" i="2"/>
  <c r="N964" i="2" s="1"/>
  <c r="L964" i="2"/>
  <c r="M926" i="2"/>
  <c r="N926" i="2" s="1"/>
  <c r="M929" i="2"/>
  <c r="N929" i="2" s="1"/>
  <c r="L929" i="2"/>
  <c r="L941" i="2"/>
  <c r="AA947" i="2"/>
  <c r="AU947" i="2"/>
  <c r="M950" i="2"/>
  <c r="N950" i="2" s="1"/>
  <c r="L950" i="2"/>
  <c r="L971" i="2"/>
  <c r="M971" i="2"/>
  <c r="N971" i="2" s="1"/>
  <c r="AA969" i="2"/>
  <c r="L954" i="2"/>
  <c r="L966" i="2"/>
  <c r="M969" i="2"/>
  <c r="N969" i="2" s="1"/>
  <c r="M991" i="2"/>
  <c r="N991" i="2" s="1"/>
  <c r="L912" i="2"/>
  <c r="L910" i="2"/>
  <c r="M902" i="2"/>
  <c r="N902" i="2" s="1"/>
  <c r="AU902" i="2"/>
  <c r="L895" i="2"/>
  <c r="I917" i="2"/>
  <c r="M911" i="2"/>
  <c r="N911" i="2" s="1"/>
  <c r="L915" i="2"/>
  <c r="L897" i="2"/>
  <c r="M905" i="2"/>
  <c r="N905" i="2" s="1"/>
  <c r="L892" i="2"/>
  <c r="L901" i="2"/>
  <c r="L898" i="2"/>
  <c r="L899" i="2"/>
  <c r="L869" i="2"/>
  <c r="M883" i="2"/>
  <c r="N883" i="2" s="1"/>
  <c r="M862" i="2"/>
  <c r="N862" i="2" s="1"/>
  <c r="G885" i="2"/>
  <c r="L881" i="2"/>
  <c r="M880" i="2"/>
  <c r="N880" i="2" s="1"/>
  <c r="M856" i="2"/>
  <c r="N856" i="2" s="1"/>
  <c r="L871" i="2"/>
  <c r="AU883" i="2"/>
  <c r="L863" i="2"/>
  <c r="L864" i="2"/>
  <c r="L867" i="2"/>
  <c r="M853" i="2"/>
  <c r="N853" i="2" s="1"/>
  <c r="M874" i="2"/>
  <c r="N874" i="2" s="1"/>
  <c r="AI880" i="2"/>
  <c r="AU880" i="2" s="1"/>
  <c r="M878" i="2"/>
  <c r="N878" i="2" s="1"/>
  <c r="M868" i="2"/>
  <c r="N868" i="2" s="1"/>
  <c r="M860" i="2"/>
  <c r="N860" i="2" s="1"/>
  <c r="AI862" i="2"/>
  <c r="AU862" i="2" s="1"/>
  <c r="W885" i="2"/>
  <c r="L858" i="2"/>
  <c r="AA860" i="2"/>
  <c r="L853" i="2"/>
  <c r="L855" i="2"/>
  <c r="L857" i="2"/>
  <c r="AA873" i="2"/>
  <c r="L876" i="2"/>
  <c r="L861" i="2"/>
  <c r="L812" i="2"/>
  <c r="L840" i="2"/>
  <c r="L843" i="2"/>
  <c r="M845" i="2"/>
  <c r="N845" i="2" s="1"/>
  <c r="M832" i="2"/>
  <c r="N832" i="2" s="1"/>
  <c r="M834" i="2"/>
  <c r="N834" i="2" s="1"/>
  <c r="L829" i="2"/>
  <c r="L836" i="2"/>
  <c r="L815" i="2"/>
  <c r="L828" i="2"/>
  <c r="M824" i="2"/>
  <c r="N824" i="2" s="1"/>
  <c r="AA835" i="2"/>
  <c r="AC835" i="2" s="1"/>
  <c r="AE835" i="2" s="1"/>
  <c r="M820" i="2"/>
  <c r="N820" i="2" s="1"/>
  <c r="AI824" i="2"/>
  <c r="AU824" i="2" s="1"/>
  <c r="L811" i="2"/>
  <c r="L839" i="2"/>
  <c r="L816" i="2"/>
  <c r="L819" i="2"/>
  <c r="AI820" i="2"/>
  <c r="AU820" i="2" s="1"/>
  <c r="M835" i="2"/>
  <c r="N835" i="2" s="1"/>
  <c r="L826" i="2"/>
  <c r="L802" i="2"/>
  <c r="M798" i="2"/>
  <c r="N798" i="2" s="1"/>
  <c r="L795" i="2"/>
  <c r="M774" i="2"/>
  <c r="N774" i="2" s="1"/>
  <c r="M782" i="2"/>
  <c r="N782" i="2" s="1"/>
  <c r="AI797" i="2"/>
  <c r="AU797" i="2" s="1"/>
  <c r="M771" i="2"/>
  <c r="N771" i="2" s="1"/>
  <c r="L781" i="2"/>
  <c r="L797" i="2"/>
  <c r="L786" i="2"/>
  <c r="L793" i="2"/>
  <c r="G804" i="2"/>
  <c r="M780" i="2"/>
  <c r="N780" i="2" s="1"/>
  <c r="M791" i="2"/>
  <c r="N791" i="2" s="1"/>
  <c r="AI798" i="2"/>
  <c r="AU798" i="2" s="1"/>
  <c r="AA791" i="2"/>
  <c r="AA789" i="2"/>
  <c r="L792" i="2"/>
  <c r="M753" i="2"/>
  <c r="N753" i="2" s="1"/>
  <c r="M729" i="2"/>
  <c r="N729" i="2" s="1"/>
  <c r="L742" i="2"/>
  <c r="L750" i="2"/>
  <c r="L757" i="2"/>
  <c r="L733" i="2"/>
  <c r="M737" i="2"/>
  <c r="N737" i="2" s="1"/>
  <c r="M740" i="2"/>
  <c r="N740" i="2" s="1"/>
  <c r="L741" i="2"/>
  <c r="M744" i="2"/>
  <c r="N744" i="2" s="1"/>
  <c r="L751" i="2"/>
  <c r="L731" i="2"/>
  <c r="M735" i="2"/>
  <c r="N735" i="2" s="1"/>
  <c r="M727" i="2"/>
  <c r="N727" i="2" s="1"/>
  <c r="L745" i="2"/>
  <c r="M760" i="2"/>
  <c r="N760" i="2" s="1"/>
  <c r="M756" i="2"/>
  <c r="N756" i="2" s="1"/>
  <c r="M732" i="2"/>
  <c r="N732" i="2" s="1"/>
  <c r="AA727" i="2"/>
  <c r="AA740" i="2"/>
  <c r="M738" i="2"/>
  <c r="N738" i="2" s="1"/>
  <c r="AA736" i="2"/>
  <c r="M749" i="2"/>
  <c r="N749" i="2" s="1"/>
  <c r="M716" i="2"/>
  <c r="N716" i="2" s="1"/>
  <c r="L691" i="2"/>
  <c r="M696" i="2"/>
  <c r="N696" i="2" s="1"/>
  <c r="L709" i="2"/>
  <c r="L713" i="2"/>
  <c r="L692" i="2"/>
  <c r="M703" i="2"/>
  <c r="N703" i="2" s="1"/>
  <c r="M694" i="2"/>
  <c r="N694" i="2" s="1"/>
  <c r="L694" i="2"/>
  <c r="M708" i="2"/>
  <c r="N708" i="2" s="1"/>
  <c r="L708" i="2"/>
  <c r="M693" i="2"/>
  <c r="N693" i="2" s="1"/>
  <c r="M695" i="2"/>
  <c r="N695" i="2" s="1"/>
  <c r="M705" i="2"/>
  <c r="N705" i="2" s="1"/>
  <c r="L717" i="2"/>
  <c r="M717" i="2"/>
  <c r="N717" i="2" s="1"/>
  <c r="G720" i="2"/>
  <c r="M712" i="2"/>
  <c r="N712" i="2" s="1"/>
  <c r="L688" i="2"/>
  <c r="L714" i="2"/>
  <c r="M663" i="2"/>
  <c r="N663" i="2" s="1"/>
  <c r="AI673" i="2"/>
  <c r="AU673" i="2" s="1"/>
  <c r="L680" i="2"/>
  <c r="L652" i="2"/>
  <c r="L656" i="2"/>
  <c r="L660" i="2"/>
  <c r="L665" i="2"/>
  <c r="L672" i="2"/>
  <c r="M662" i="2"/>
  <c r="N662" i="2" s="1"/>
  <c r="AA676" i="2"/>
  <c r="AM673" i="2"/>
  <c r="M655" i="2"/>
  <c r="N655" i="2" s="1"/>
  <c r="M674" i="2"/>
  <c r="N674" i="2" s="1"/>
  <c r="L618" i="2"/>
  <c r="L623" i="2"/>
  <c r="L624" i="2"/>
  <c r="M629" i="2"/>
  <c r="N629" i="2" s="1"/>
  <c r="L634" i="2"/>
  <c r="AI629" i="2"/>
  <c r="AU629" i="2" s="1"/>
  <c r="M620" i="2"/>
  <c r="N620" i="2" s="1"/>
  <c r="L628" i="2"/>
  <c r="L635" i="2"/>
  <c r="M611" i="2"/>
  <c r="N611" i="2" s="1"/>
  <c r="L632" i="2"/>
  <c r="M639" i="2"/>
  <c r="N639" i="2" s="1"/>
  <c r="M610" i="2"/>
  <c r="N610" i="2" s="1"/>
  <c r="L622" i="2"/>
  <c r="M643" i="2"/>
  <c r="N643" i="2" s="1"/>
  <c r="M607" i="2"/>
  <c r="N607" i="2" s="1"/>
  <c r="M621" i="2"/>
  <c r="N621" i="2" s="1"/>
  <c r="M631" i="2"/>
  <c r="N631" i="2" s="1"/>
  <c r="M638" i="2"/>
  <c r="N638" i="2" s="1"/>
  <c r="L644" i="2"/>
  <c r="M613" i="2"/>
  <c r="N613" i="2" s="1"/>
  <c r="M617" i="2"/>
  <c r="N617" i="2" s="1"/>
  <c r="M644" i="2"/>
  <c r="N644" i="2" s="1"/>
  <c r="AI613" i="2"/>
  <c r="AU613" i="2" s="1"/>
  <c r="M616" i="2"/>
  <c r="N616" i="2" s="1"/>
  <c r="L580" i="2"/>
  <c r="L590" i="2"/>
  <c r="L576" i="2"/>
  <c r="L585" i="2"/>
  <c r="L598" i="2"/>
  <c r="M581" i="2"/>
  <c r="N581" i="2" s="1"/>
  <c r="L584" i="2"/>
  <c r="L587" i="2"/>
  <c r="M588" i="2"/>
  <c r="N588" i="2" s="1"/>
  <c r="L595" i="2"/>
  <c r="L599" i="2"/>
  <c r="L534" i="2"/>
  <c r="M525" i="2"/>
  <c r="N525" i="2" s="1"/>
  <c r="M564" i="2"/>
  <c r="N564" i="2" s="1"/>
  <c r="L402" i="2"/>
  <c r="L457" i="2"/>
  <c r="L566" i="2"/>
  <c r="M509" i="2"/>
  <c r="N509" i="2" s="1"/>
  <c r="M438" i="2"/>
  <c r="N438" i="2" s="1"/>
  <c r="M389" i="2"/>
  <c r="N389" i="2" s="1"/>
  <c r="L381" i="2"/>
  <c r="L488" i="2"/>
  <c r="M462" i="2"/>
  <c r="N462" i="2" s="1"/>
  <c r="M366" i="2"/>
  <c r="N366" i="2" s="1"/>
  <c r="L424" i="2"/>
  <c r="M495" i="2"/>
  <c r="N495" i="2" s="1"/>
  <c r="L365" i="2"/>
  <c r="L522" i="2"/>
  <c r="M451" i="2"/>
  <c r="N451" i="2" s="1"/>
  <c r="L455" i="2"/>
  <c r="L426" i="2"/>
  <c r="L499" i="2"/>
  <c r="M442" i="2"/>
  <c r="N442" i="2" s="1"/>
  <c r="L519" i="2"/>
  <c r="M546" i="2"/>
  <c r="N546" i="2" s="1"/>
  <c r="M490" i="2"/>
  <c r="N490" i="2" s="1"/>
  <c r="M370" i="2"/>
  <c r="N370" i="2" s="1"/>
  <c r="M422" i="2"/>
  <c r="N422" i="2" s="1"/>
  <c r="M388" i="2"/>
  <c r="N388" i="2" s="1"/>
  <c r="L443" i="2"/>
  <c r="L450" i="2"/>
  <c r="M561" i="2"/>
  <c r="N561" i="2" s="1"/>
  <c r="L456" i="2"/>
  <c r="M461" i="2"/>
  <c r="N461" i="2" s="1"/>
  <c r="M554" i="2"/>
  <c r="N554" i="2" s="1"/>
  <c r="M421" i="2"/>
  <c r="N421" i="2" s="1"/>
  <c r="M429" i="2"/>
  <c r="N429" i="2" s="1"/>
  <c r="L376" i="2"/>
  <c r="M446" i="2"/>
  <c r="N446" i="2" s="1"/>
  <c r="M458" i="2"/>
  <c r="N458" i="2" s="1"/>
  <c r="L463" i="2"/>
  <c r="M463" i="2"/>
  <c r="N463" i="2" s="1"/>
  <c r="M491" i="2"/>
  <c r="N491" i="2" s="1"/>
  <c r="M550" i="2"/>
  <c r="N550" i="2" s="1"/>
  <c r="L550" i="2"/>
  <c r="M500" i="2"/>
  <c r="N500" i="2" s="1"/>
  <c r="L500" i="2"/>
  <c r="M360" i="2"/>
  <c r="N360" i="2" s="1"/>
  <c r="L360" i="2"/>
  <c r="L408" i="2"/>
  <c r="M408" i="2"/>
  <c r="N408" i="2" s="1"/>
  <c r="L555" i="2"/>
  <c r="M555" i="2"/>
  <c r="N555" i="2" s="1"/>
  <c r="L514" i="2"/>
  <c r="M514" i="2"/>
  <c r="N514" i="2" s="1"/>
  <c r="AI518" i="2"/>
  <c r="M523" i="2"/>
  <c r="N523" i="2" s="1"/>
  <c r="L523" i="2"/>
  <c r="AI461" i="2"/>
  <c r="AU461" i="2" s="1"/>
  <c r="L409" i="2"/>
  <c r="M409" i="2"/>
  <c r="N409" i="2" s="1"/>
  <c r="M427" i="2"/>
  <c r="N427" i="2" s="1"/>
  <c r="L427" i="2"/>
  <c r="M372" i="2"/>
  <c r="N372" i="2" s="1"/>
  <c r="L372" i="2"/>
  <c r="L487" i="2"/>
  <c r="M487" i="2"/>
  <c r="N487" i="2" s="1"/>
  <c r="L368" i="2"/>
  <c r="M417" i="2"/>
  <c r="N417" i="2" s="1"/>
  <c r="L502" i="2"/>
  <c r="M502" i="2"/>
  <c r="N502" i="2" s="1"/>
  <c r="L506" i="2"/>
  <c r="M506" i="2"/>
  <c r="N506" i="2" s="1"/>
  <c r="L518" i="2"/>
  <c r="M518" i="2"/>
  <c r="N518" i="2" s="1"/>
  <c r="M562" i="2"/>
  <c r="N562" i="2" s="1"/>
  <c r="L562" i="2"/>
  <c r="L350" i="2"/>
  <c r="M367" i="2"/>
  <c r="N367" i="2" s="1"/>
  <c r="L415" i="2"/>
  <c r="M415" i="2"/>
  <c r="N415" i="2" s="1"/>
  <c r="L483" i="2"/>
  <c r="M483" i="2"/>
  <c r="N483" i="2" s="1"/>
  <c r="M492" i="2"/>
  <c r="N492" i="2" s="1"/>
  <c r="L492" i="2"/>
  <c r="L447" i="2"/>
  <c r="M447" i="2"/>
  <c r="N447" i="2" s="1"/>
  <c r="AI456" i="2"/>
  <c r="AU456" i="2" s="1"/>
  <c r="L382" i="2"/>
  <c r="M396" i="2"/>
  <c r="N396" i="2" s="1"/>
  <c r="L396" i="2"/>
  <c r="L529" i="2"/>
  <c r="M529" i="2"/>
  <c r="N529" i="2" s="1"/>
  <c r="M535" i="2"/>
  <c r="N535" i="2" s="1"/>
  <c r="L535" i="2"/>
  <c r="M365" i="2"/>
  <c r="N365" i="2" s="1"/>
  <c r="AU475" i="2"/>
  <c r="AI413" i="2"/>
  <c r="AU413" i="2" s="1"/>
  <c r="M387" i="2"/>
  <c r="N387" i="2" s="1"/>
  <c r="L387" i="2"/>
  <c r="M481" i="2"/>
  <c r="N481" i="2" s="1"/>
  <c r="L475" i="2"/>
  <c r="M544" i="2"/>
  <c r="N544" i="2" s="1"/>
  <c r="AI490" i="2"/>
  <c r="AU490" i="2" s="1"/>
  <c r="AI496" i="2"/>
  <c r="AA557" i="2"/>
  <c r="M507" i="2"/>
  <c r="N507" i="2" s="1"/>
  <c r="L507" i="2"/>
  <c r="L515" i="2"/>
  <c r="M515" i="2"/>
  <c r="N515" i="2" s="1"/>
  <c r="AI402" i="2"/>
  <c r="AU402" i="2" s="1"/>
  <c r="M351" i="2"/>
  <c r="N351" i="2" s="1"/>
  <c r="M363" i="2"/>
  <c r="N363" i="2" s="1"/>
  <c r="M369" i="2"/>
  <c r="N369" i="2" s="1"/>
  <c r="L486" i="2"/>
  <c r="M486" i="2"/>
  <c r="N486" i="2" s="1"/>
  <c r="AU370" i="2"/>
  <c r="L498" i="2"/>
  <c r="M498" i="2"/>
  <c r="N498" i="2" s="1"/>
  <c r="AA429" i="2"/>
  <c r="M434" i="2"/>
  <c r="N434" i="2" s="1"/>
  <c r="L434" i="2"/>
  <c r="AA502" i="2"/>
  <c r="AC502" i="2" s="1"/>
  <c r="AE502" i="2" s="1"/>
  <c r="M378" i="2"/>
  <c r="N378" i="2" s="1"/>
  <c r="L378" i="2"/>
  <c r="L560" i="2"/>
  <c r="M560" i="2"/>
  <c r="N560" i="2" s="1"/>
  <c r="AA377" i="2"/>
  <c r="AA460" i="2"/>
  <c r="AI499" i="2"/>
  <c r="AU499" i="2" s="1"/>
  <c r="AI517" i="2"/>
  <c r="AU517" i="2" s="1"/>
  <c r="AA443" i="2"/>
  <c r="AA366" i="2"/>
  <c r="AC366" i="2" s="1"/>
  <c r="AE366" i="2" s="1"/>
  <c r="AA368" i="2"/>
  <c r="AC368" i="2" s="1"/>
  <c r="AE368" i="2" s="1"/>
  <c r="L403" i="2"/>
  <c r="M405" i="2"/>
  <c r="N405" i="2" s="1"/>
  <c r="M406" i="2"/>
  <c r="N406" i="2" s="1"/>
  <c r="M386" i="2"/>
  <c r="N386" i="2" s="1"/>
  <c r="AA509" i="2"/>
  <c r="AC509" i="2" s="1"/>
  <c r="AE509" i="2" s="1"/>
  <c r="L558" i="2"/>
  <c r="M558" i="2"/>
  <c r="N558" i="2" s="1"/>
  <c r="M503" i="2"/>
  <c r="N503" i="2" s="1"/>
  <c r="L503" i="2"/>
  <c r="L517" i="2"/>
  <c r="M517" i="2"/>
  <c r="N517" i="2" s="1"/>
  <c r="AA369" i="2"/>
  <c r="AI483" i="2"/>
  <c r="AU483" i="2" s="1"/>
  <c r="M545" i="2"/>
  <c r="N545" i="2" s="1"/>
  <c r="L545" i="2"/>
  <c r="M355" i="2"/>
  <c r="N355" i="2" s="1"/>
  <c r="L355" i="2"/>
  <c r="L559" i="2"/>
  <c r="M559" i="2"/>
  <c r="N559" i="2" s="1"/>
  <c r="L452" i="2"/>
  <c r="M452" i="2"/>
  <c r="N452" i="2" s="1"/>
  <c r="Y485" i="2"/>
  <c r="Z485" i="2" s="1"/>
  <c r="M379" i="2"/>
  <c r="N379" i="2" s="1"/>
  <c r="L379" i="2"/>
  <c r="AI388" i="2"/>
  <c r="AA510" i="2"/>
  <c r="L513" i="2"/>
  <c r="M513" i="2"/>
  <c r="N513" i="2" s="1"/>
  <c r="M440" i="2"/>
  <c r="N440" i="2" s="1"/>
  <c r="L440" i="2"/>
  <c r="AA441" i="2"/>
  <c r="AI442" i="2"/>
  <c r="AU442" i="2" s="1"/>
  <c r="M445" i="2"/>
  <c r="N445" i="2" s="1"/>
  <c r="L445" i="2"/>
  <c r="L430" i="2"/>
  <c r="M430" i="2"/>
  <c r="N430" i="2" s="1"/>
  <c r="M383" i="2"/>
  <c r="N383" i="2" s="1"/>
  <c r="L383" i="2"/>
  <c r="AI529" i="2"/>
  <c r="M394" i="2"/>
  <c r="N394" i="2" s="1"/>
  <c r="L394" i="2"/>
  <c r="AI450" i="2"/>
  <c r="AC450" i="2" s="1"/>
  <c r="AE450" i="2" s="1"/>
  <c r="M380" i="2"/>
  <c r="N380" i="2" s="1"/>
  <c r="L380" i="2"/>
  <c r="L399" i="2"/>
  <c r="M399" i="2"/>
  <c r="N399" i="2" s="1"/>
  <c r="L377" i="2"/>
  <c r="M377" i="2"/>
  <c r="N377" i="2" s="1"/>
  <c r="L315" i="2"/>
  <c r="L329" i="2"/>
  <c r="M336" i="2"/>
  <c r="N336" i="2" s="1"/>
  <c r="L340" i="2"/>
  <c r="M340" i="2"/>
  <c r="N340" i="2" s="1"/>
  <c r="P344" i="2"/>
  <c r="AA318" i="2"/>
  <c r="AC318" i="2" s="1"/>
  <c r="AE318" i="2" s="1"/>
  <c r="L319" i="2"/>
  <c r="M319" i="2"/>
  <c r="N319" i="2" s="1"/>
  <c r="L324" i="2"/>
  <c r="M324" i="2"/>
  <c r="N324" i="2" s="1"/>
  <c r="AB332" i="2"/>
  <c r="AN332" i="2" s="1"/>
  <c r="AA336" i="2"/>
  <c r="AC336" i="2" s="1"/>
  <c r="AE336" i="2" s="1"/>
  <c r="L320" i="2"/>
  <c r="L325" i="2"/>
  <c r="M332" i="2"/>
  <c r="N332" i="2" s="1"/>
  <c r="I344" i="2"/>
  <c r="M318" i="2"/>
  <c r="N318" i="2" s="1"/>
  <c r="M328" i="2"/>
  <c r="N328" i="2" s="1"/>
  <c r="L337" i="2"/>
  <c r="L301" i="2"/>
  <c r="L272" i="2"/>
  <c r="M284" i="2"/>
  <c r="N284" i="2" s="1"/>
  <c r="M292" i="2"/>
  <c r="N292" i="2" s="1"/>
  <c r="M264" i="2"/>
  <c r="N264" i="2" s="1"/>
  <c r="M283" i="2"/>
  <c r="N283" i="2" s="1"/>
  <c r="M254" i="2"/>
  <c r="N254" i="2" s="1"/>
  <c r="M258" i="2"/>
  <c r="N258" i="2" s="1"/>
  <c r="M265" i="2"/>
  <c r="N265" i="2" s="1"/>
  <c r="AA273" i="2"/>
  <c r="AA254" i="2"/>
  <c r="L255" i="2"/>
  <c r="AA283" i="2"/>
  <c r="L291" i="2"/>
  <c r="M252" i="2"/>
  <c r="N252" i="2" s="1"/>
  <c r="L256" i="2"/>
  <c r="M259" i="2"/>
  <c r="N259" i="2" s="1"/>
  <c r="L273" i="2"/>
  <c r="M295" i="2"/>
  <c r="N295" i="2" s="1"/>
  <c r="L298" i="2"/>
  <c r="L302" i="2"/>
  <c r="L305" i="2"/>
  <c r="L203" i="2"/>
  <c r="M232" i="2"/>
  <c r="N232" i="2" s="1"/>
  <c r="L237" i="2"/>
  <c r="L199" i="2"/>
  <c r="I229" i="2"/>
  <c r="M229" i="2" s="1"/>
  <c r="N229" i="2" s="1"/>
  <c r="L233" i="2"/>
  <c r="M238" i="2"/>
  <c r="N238" i="2" s="1"/>
  <c r="L207" i="2"/>
  <c r="M200" i="2"/>
  <c r="N200" i="2" s="1"/>
  <c r="M208" i="2"/>
  <c r="N208" i="2" s="1"/>
  <c r="L208" i="2"/>
  <c r="M228" i="2"/>
  <c r="N228" i="2" s="1"/>
  <c r="L228" i="2"/>
  <c r="M230" i="2"/>
  <c r="N230" i="2" s="1"/>
  <c r="L230" i="2"/>
  <c r="L194" i="2"/>
  <c r="M212" i="2"/>
  <c r="N212" i="2" s="1"/>
  <c r="L212" i="2"/>
  <c r="L191" i="2"/>
  <c r="L192" i="2"/>
  <c r="M193" i="2"/>
  <c r="N193" i="2" s="1"/>
  <c r="M195" i="2"/>
  <c r="N195" i="2" s="1"/>
  <c r="L195" i="2"/>
  <c r="L204" i="2"/>
  <c r="AA212" i="2"/>
  <c r="AC212" i="2" s="1"/>
  <c r="AE212" i="2" s="1"/>
  <c r="L211" i="2"/>
  <c r="L209" i="2"/>
  <c r="M159" i="2"/>
  <c r="N159" i="2" s="1"/>
  <c r="M137" i="2"/>
  <c r="N137" i="2" s="1"/>
  <c r="M139" i="2"/>
  <c r="N139" i="2" s="1"/>
  <c r="M141" i="2"/>
  <c r="N141" i="2" s="1"/>
  <c r="AA137" i="2"/>
  <c r="AC137" i="2" s="1"/>
  <c r="AE137" i="2" s="1"/>
  <c r="AA141" i="2"/>
  <c r="L147" i="2"/>
  <c r="L160" i="2"/>
  <c r="M181" i="2"/>
  <c r="N181" i="2" s="1"/>
  <c r="AA139" i="2"/>
  <c r="AC139" i="2" s="1"/>
  <c r="AE139" i="2" s="1"/>
  <c r="L146" i="2"/>
  <c r="M171" i="2"/>
  <c r="N171" i="2" s="1"/>
  <c r="M173" i="2"/>
  <c r="N173" i="2" s="1"/>
  <c r="M167" i="2"/>
  <c r="N167" i="2" s="1"/>
  <c r="L144" i="2"/>
  <c r="M153" i="2"/>
  <c r="N153" i="2" s="1"/>
  <c r="AN250" i="2"/>
  <c r="AN307" i="2" s="1"/>
  <c r="AB307" i="2"/>
  <c r="AN360" i="2"/>
  <c r="AB129" i="2"/>
  <c r="AA39" i="2"/>
  <c r="M43" i="2"/>
  <c r="N43" i="2" s="1"/>
  <c r="L43" i="2"/>
  <c r="AA46" i="2"/>
  <c r="AA55" i="2"/>
  <c r="AA62" i="2"/>
  <c r="AA70" i="2"/>
  <c r="AA75" i="2"/>
  <c r="AA93" i="2"/>
  <c r="M97" i="2"/>
  <c r="N97" i="2" s="1"/>
  <c r="L97" i="2"/>
  <c r="AA182" i="2"/>
  <c r="AC182" i="2" s="1"/>
  <c r="AE182" i="2" s="1"/>
  <c r="G184" i="2"/>
  <c r="AB244" i="2"/>
  <c r="AA197" i="2"/>
  <c r="AC197" i="2" s="1"/>
  <c r="AE197" i="2" s="1"/>
  <c r="AA235" i="2"/>
  <c r="AC235" i="2" s="1"/>
  <c r="AE235" i="2" s="1"/>
  <c r="M267" i="2"/>
  <c r="N267" i="2" s="1"/>
  <c r="L267" i="2"/>
  <c r="AA262" i="2"/>
  <c r="AC262" i="2" s="1"/>
  <c r="AE262" i="2" s="1"/>
  <c r="AA261" i="2"/>
  <c r="AC261" i="2" s="1"/>
  <c r="AE261" i="2" s="1"/>
  <c r="M253" i="2"/>
  <c r="N253" i="2" s="1"/>
  <c r="L253" i="2"/>
  <c r="M290" i="2"/>
  <c r="N290" i="2" s="1"/>
  <c r="L290" i="2"/>
  <c r="AB313" i="2"/>
  <c r="AA330" i="2"/>
  <c r="AC330" i="2" s="1"/>
  <c r="AE330" i="2" s="1"/>
  <c r="AA359" i="2"/>
  <c r="AC359" i="2" s="1"/>
  <c r="AE359" i="2" s="1"/>
  <c r="M476" i="2"/>
  <c r="N476" i="2" s="1"/>
  <c r="L476" i="2"/>
  <c r="AI481" i="2"/>
  <c r="AU481" i="2" s="1"/>
  <c r="M412" i="2"/>
  <c r="N412" i="2" s="1"/>
  <c r="L412" i="2"/>
  <c r="AA437" i="2"/>
  <c r="AC437" i="2" s="1"/>
  <c r="AE437" i="2" s="1"/>
  <c r="M480" i="2"/>
  <c r="N480" i="2" s="1"/>
  <c r="L480" i="2"/>
  <c r="AA485" i="2"/>
  <c r="AC485" i="2" s="1"/>
  <c r="AE485" i="2" s="1"/>
  <c r="M489" i="2"/>
  <c r="N489" i="2" s="1"/>
  <c r="L489" i="2"/>
  <c r="AA391" i="2"/>
  <c r="AC391" i="2" s="1"/>
  <c r="AE391" i="2" s="1"/>
  <c r="AN355" i="2"/>
  <c r="AA394" i="2"/>
  <c r="AC394" i="2" s="1"/>
  <c r="AE394" i="2" s="1"/>
  <c r="AA511" i="2"/>
  <c r="AC511" i="2" s="1"/>
  <c r="AE511" i="2" s="1"/>
  <c r="AB519" i="2"/>
  <c r="AN519" i="2" s="1"/>
  <c r="AI451" i="2"/>
  <c r="AU451" i="2" s="1"/>
  <c r="AN637" i="2"/>
  <c r="AA654" i="2"/>
  <c r="AC654" i="2" s="1"/>
  <c r="AE654" i="2" s="1"/>
  <c r="AB662" i="2"/>
  <c r="AB659" i="2"/>
  <c r="AB688" i="2"/>
  <c r="P720" i="2"/>
  <c r="AA690" i="2"/>
  <c r="AC690" i="2" s="1"/>
  <c r="AE690" i="2" s="1"/>
  <c r="AB694" i="2"/>
  <c r="AI705" i="2"/>
  <c r="AU705" i="2" s="1"/>
  <c r="M707" i="2"/>
  <c r="N707" i="2" s="1"/>
  <c r="L707" i="2"/>
  <c r="M726" i="2"/>
  <c r="N726" i="2" s="1"/>
  <c r="G764" i="2"/>
  <c r="L726" i="2"/>
  <c r="AU729" i="2"/>
  <c r="M22" i="2"/>
  <c r="L22" i="2"/>
  <c r="L25" i="2"/>
  <c r="AA25" i="2"/>
  <c r="AA49" i="2"/>
  <c r="AA54" i="2"/>
  <c r="M79" i="2"/>
  <c r="N79" i="2" s="1"/>
  <c r="L79" i="2"/>
  <c r="L92" i="2"/>
  <c r="L100" i="2"/>
  <c r="AA104" i="2"/>
  <c r="M105" i="2"/>
  <c r="N105" i="2" s="1"/>
  <c r="L105" i="2"/>
  <c r="AA109" i="2"/>
  <c r="AA121" i="2"/>
  <c r="L126" i="2"/>
  <c r="AA144" i="2"/>
  <c r="AC144" i="2" s="1"/>
  <c r="AE144" i="2" s="1"/>
  <c r="M145" i="2"/>
  <c r="N145" i="2" s="1"/>
  <c r="L145" i="2"/>
  <c r="AA160" i="2"/>
  <c r="AC160" i="2" s="1"/>
  <c r="AE160" i="2" s="1"/>
  <c r="L169" i="2"/>
  <c r="P184" i="2"/>
  <c r="G244" i="2"/>
  <c r="M190" i="2"/>
  <c r="N190" i="2" s="1"/>
  <c r="L190" i="2"/>
  <c r="AU190" i="2"/>
  <c r="AA195" i="2"/>
  <c r="AC195" i="2" s="1"/>
  <c r="AE195" i="2" s="1"/>
  <c r="AA209" i="2"/>
  <c r="AC209" i="2" s="1"/>
  <c r="AE209" i="2" s="1"/>
  <c r="AA272" i="2"/>
  <c r="AC272" i="2" s="1"/>
  <c r="AE272" i="2" s="1"/>
  <c r="AA305" i="2"/>
  <c r="AC305" i="2" s="1"/>
  <c r="AE305" i="2" s="1"/>
  <c r="G344" i="2"/>
  <c r="M313" i="2"/>
  <c r="N313" i="2" s="1"/>
  <c r="AU313" i="2"/>
  <c r="AA314" i="2"/>
  <c r="AC314" i="2" s="1"/>
  <c r="AE314" i="2" s="1"/>
  <c r="AA317" i="2"/>
  <c r="AC317" i="2" s="1"/>
  <c r="AE317" i="2" s="1"/>
  <c r="AA323" i="2"/>
  <c r="AC323" i="2" s="1"/>
  <c r="AE323" i="2" s="1"/>
  <c r="M331" i="2"/>
  <c r="N331" i="2" s="1"/>
  <c r="L331" i="2"/>
  <c r="AA337" i="2"/>
  <c r="AC337" i="2" s="1"/>
  <c r="AE337" i="2" s="1"/>
  <c r="M479" i="2"/>
  <c r="N479" i="2" s="1"/>
  <c r="L479" i="2"/>
  <c r="AA403" i="2"/>
  <c r="AC403" i="2" s="1"/>
  <c r="AE403" i="2" s="1"/>
  <c r="L362" i="2"/>
  <c r="AA362" i="2"/>
  <c r="AC362" i="2" s="1"/>
  <c r="AE362" i="2" s="1"/>
  <c r="AA409" i="2"/>
  <c r="AC409" i="2" s="1"/>
  <c r="AE409" i="2" s="1"/>
  <c r="AA412" i="2"/>
  <c r="AC412" i="2" s="1"/>
  <c r="AE412" i="2" s="1"/>
  <c r="AN555" i="2"/>
  <c r="AU424" i="2"/>
  <c r="M425" i="2"/>
  <c r="N425" i="2" s="1"/>
  <c r="L425" i="2"/>
  <c r="M493" i="2"/>
  <c r="N493" i="2" s="1"/>
  <c r="L493" i="2"/>
  <c r="AA545" i="2"/>
  <c r="AC545" i="2" s="1"/>
  <c r="AE545" i="2" s="1"/>
  <c r="M508" i="2"/>
  <c r="N508" i="2" s="1"/>
  <c r="L508" i="2"/>
  <c r="M520" i="2"/>
  <c r="N520" i="2" s="1"/>
  <c r="L520" i="2"/>
  <c r="AB447" i="2"/>
  <c r="AN447" i="2" s="1"/>
  <c r="AA436" i="2"/>
  <c r="AC436" i="2" s="1"/>
  <c r="AE436" i="2" s="1"/>
  <c r="M633" i="2"/>
  <c r="N633" i="2" s="1"/>
  <c r="L633" i="2"/>
  <c r="AB617" i="2"/>
  <c r="AN617" i="2" s="1"/>
  <c r="AU652" i="2"/>
  <c r="L671" i="2"/>
  <c r="W682" i="2"/>
  <c r="M25" i="2"/>
  <c r="AA28" i="2"/>
  <c r="AA32" i="2"/>
  <c r="L33" i="2"/>
  <c r="M33" i="2"/>
  <c r="N33" i="2" s="1"/>
  <c r="L38" i="2"/>
  <c r="M39" i="2"/>
  <c r="N39" i="2" s="1"/>
  <c r="L39" i="2"/>
  <c r="AA41" i="2"/>
  <c r="AA43" i="2"/>
  <c r="L50" i="2"/>
  <c r="M55" i="2"/>
  <c r="N55" i="2" s="1"/>
  <c r="L55" i="2"/>
  <c r="AA58" i="2"/>
  <c r="M59" i="2"/>
  <c r="N59" i="2" s="1"/>
  <c r="L59" i="2"/>
  <c r="AA63" i="2"/>
  <c r="AA66" i="2"/>
  <c r="L67" i="2"/>
  <c r="J67" i="2"/>
  <c r="M67" i="2" s="1"/>
  <c r="N67" i="2" s="1"/>
  <c r="AA71" i="2"/>
  <c r="AA74" i="2"/>
  <c r="M75" i="2"/>
  <c r="N75" i="2" s="1"/>
  <c r="L75" i="2"/>
  <c r="AA89" i="2"/>
  <c r="AA92" i="2"/>
  <c r="M93" i="2"/>
  <c r="N93" i="2" s="1"/>
  <c r="L93" i="2"/>
  <c r="AA97" i="2"/>
  <c r="AA100" i="2"/>
  <c r="M101" i="2"/>
  <c r="N101" i="2" s="1"/>
  <c r="L101" i="2"/>
  <c r="L108" i="2"/>
  <c r="L120" i="2"/>
  <c r="AA126" i="2"/>
  <c r="G129" i="2"/>
  <c r="W184" i="2"/>
  <c r="AA143" i="2"/>
  <c r="AC143" i="2" s="1"/>
  <c r="AE143" i="2" s="1"/>
  <c r="L148" i="2"/>
  <c r="AA170" i="2"/>
  <c r="AC170" i="2" s="1"/>
  <c r="AE170" i="2" s="1"/>
  <c r="M165" i="2"/>
  <c r="N165" i="2" s="1"/>
  <c r="L165" i="2"/>
  <c r="AA172" i="2"/>
  <c r="AC172" i="2" s="1"/>
  <c r="AE172" i="2" s="1"/>
  <c r="AA169" i="2"/>
  <c r="AC169" i="2" s="1"/>
  <c r="AE169" i="2" s="1"/>
  <c r="M182" i="2"/>
  <c r="N182" i="2" s="1"/>
  <c r="L182" i="2"/>
  <c r="AA198" i="2"/>
  <c r="AC198" i="2" s="1"/>
  <c r="AE198" i="2" s="1"/>
  <c r="L201" i="2"/>
  <c r="AA205" i="2"/>
  <c r="AC205" i="2" s="1"/>
  <c r="AE205" i="2" s="1"/>
  <c r="M206" i="2"/>
  <c r="N206" i="2" s="1"/>
  <c r="L206" i="2"/>
  <c r="L222" i="2"/>
  <c r="AA222" i="2"/>
  <c r="AC222" i="2" s="1"/>
  <c r="AE222" i="2" s="1"/>
  <c r="AG222" i="2" s="1"/>
  <c r="M224" i="2"/>
  <c r="N224" i="2" s="1"/>
  <c r="L224" i="2"/>
  <c r="AA236" i="2"/>
  <c r="AC236" i="2" s="1"/>
  <c r="AE236" i="2" s="1"/>
  <c r="AA267" i="2"/>
  <c r="AC267" i="2" s="1"/>
  <c r="AE267" i="2" s="1"/>
  <c r="L269" i="2"/>
  <c r="AA271" i="2"/>
  <c r="AC271" i="2" s="1"/>
  <c r="AE271" i="2" s="1"/>
  <c r="M262" i="2"/>
  <c r="N262" i="2" s="1"/>
  <c r="L262" i="2"/>
  <c r="AA253" i="2"/>
  <c r="AC253" i="2" s="1"/>
  <c r="AE253" i="2" s="1"/>
  <c r="AA290" i="2"/>
  <c r="AC290" i="2" s="1"/>
  <c r="AE290" i="2" s="1"/>
  <c r="L293" i="2"/>
  <c r="AA299" i="2"/>
  <c r="AC299" i="2" s="1"/>
  <c r="AE299" i="2" s="1"/>
  <c r="M300" i="2"/>
  <c r="N300" i="2" s="1"/>
  <c r="L300" i="2"/>
  <c r="P307" i="2"/>
  <c r="L313" i="2"/>
  <c r="AA316" i="2"/>
  <c r="AC316" i="2" s="1"/>
  <c r="AE316" i="2" s="1"/>
  <c r="AA321" i="2"/>
  <c r="AC321" i="2" s="1"/>
  <c r="AE321" i="2" s="1"/>
  <c r="L326" i="2"/>
  <c r="AA327" i="2"/>
  <c r="AC327" i="2" s="1"/>
  <c r="AE327" i="2" s="1"/>
  <c r="M338" i="2"/>
  <c r="N338" i="2" s="1"/>
  <c r="L338" i="2"/>
  <c r="L536" i="2"/>
  <c r="AA476" i="2"/>
  <c r="AC476" i="2" s="1"/>
  <c r="AE476" i="2" s="1"/>
  <c r="M404" i="2"/>
  <c r="N404" i="2" s="1"/>
  <c r="L404" i="2"/>
  <c r="AA407" i="2"/>
  <c r="AC407" i="2" s="1"/>
  <c r="AE407" i="2" s="1"/>
  <c r="L551" i="2"/>
  <c r="AA552" i="2"/>
  <c r="AC552" i="2" s="1"/>
  <c r="AE552" i="2" s="1"/>
  <c r="AA351" i="2"/>
  <c r="AC351" i="2" s="1"/>
  <c r="AE351" i="2" s="1"/>
  <c r="L352" i="2"/>
  <c r="L371" i="2"/>
  <c r="M371" i="2"/>
  <c r="N371" i="2" s="1"/>
  <c r="M362" i="2"/>
  <c r="N362" i="2" s="1"/>
  <c r="AA390" i="2"/>
  <c r="AC390" i="2" s="1"/>
  <c r="AE390" i="2" s="1"/>
  <c r="AA410" i="2"/>
  <c r="AC410" i="2" s="1"/>
  <c r="AE410" i="2" s="1"/>
  <c r="M413" i="2"/>
  <c r="N413" i="2" s="1"/>
  <c r="AA415" i="2"/>
  <c r="AC415" i="2" s="1"/>
  <c r="AE415" i="2" s="1"/>
  <c r="L418" i="2"/>
  <c r="M418" i="2"/>
  <c r="N418" i="2" s="1"/>
  <c r="AB488" i="2"/>
  <c r="AN488" i="2" s="1"/>
  <c r="AA550" i="2"/>
  <c r="AC550" i="2" s="1"/>
  <c r="AE550" i="2" s="1"/>
  <c r="AA354" i="2"/>
  <c r="AC354" i="2" s="1"/>
  <c r="AE354" i="2" s="1"/>
  <c r="AB372" i="2"/>
  <c r="AN372" i="2" s="1"/>
  <c r="M393" i="2"/>
  <c r="N393" i="2" s="1"/>
  <c r="L393" i="2"/>
  <c r="AN426" i="2"/>
  <c r="AU434" i="2"/>
  <c r="M431" i="2"/>
  <c r="N431" i="2" s="1"/>
  <c r="L431" i="2"/>
  <c r="M375" i="2"/>
  <c r="N375" i="2" s="1"/>
  <c r="L375" i="2"/>
  <c r="AA392" i="2"/>
  <c r="AC392" i="2" s="1"/>
  <c r="AE392" i="2" s="1"/>
  <c r="AA500" i="2"/>
  <c r="AC500" i="2" s="1"/>
  <c r="AE500" i="2" s="1"/>
  <c r="AA505" i="2"/>
  <c r="AC505" i="2" s="1"/>
  <c r="AE505" i="2" s="1"/>
  <c r="AB515" i="2"/>
  <c r="AN515" i="2" s="1"/>
  <c r="AI487" i="2"/>
  <c r="AU487" i="2" s="1"/>
  <c r="AN443" i="2"/>
  <c r="AU447" i="2"/>
  <c r="M448" i="2"/>
  <c r="N448" i="2" s="1"/>
  <c r="L448" i="2"/>
  <c r="AA524" i="2"/>
  <c r="AC524" i="2" s="1"/>
  <c r="AE524" i="2" s="1"/>
  <c r="AN564" i="2"/>
  <c r="AA533" i="2"/>
  <c r="AC533" i="2" s="1"/>
  <c r="AE533" i="2" s="1"/>
  <c r="AB581" i="2"/>
  <c r="AN581" i="2" s="1"/>
  <c r="AA583" i="2"/>
  <c r="AC583" i="2" s="1"/>
  <c r="AE583" i="2" s="1"/>
  <c r="AA587" i="2"/>
  <c r="AC587" i="2" s="1"/>
  <c r="AE587" i="2" s="1"/>
  <c r="AA592" i="2"/>
  <c r="AC592" i="2" s="1"/>
  <c r="AE592" i="2" s="1"/>
  <c r="AG592" i="2" s="1"/>
  <c r="AA596" i="2"/>
  <c r="AC596" i="2" s="1"/>
  <c r="AE596" i="2" s="1"/>
  <c r="AI609" i="2"/>
  <c r="AU609" i="2" s="1"/>
  <c r="W646" i="2"/>
  <c r="AB611" i="2"/>
  <c r="M627" i="2"/>
  <c r="N627" i="2" s="1"/>
  <c r="L627" i="2"/>
  <c r="AA667" i="2"/>
  <c r="AC667" i="2" s="1"/>
  <c r="AE667" i="2" s="1"/>
  <c r="AU665" i="2"/>
  <c r="AA657" i="2"/>
  <c r="AC657" i="2" s="1"/>
  <c r="AE657" i="2" s="1"/>
  <c r="AU696" i="2"/>
  <c r="AB716" i="2"/>
  <c r="AN716" i="2" s="1"/>
  <c r="AB745" i="2"/>
  <c r="AN745" i="2" s="1"/>
  <c r="AB756" i="2"/>
  <c r="AN756" i="2" s="1"/>
  <c r="AU774" i="2"/>
  <c r="AB833" i="2"/>
  <c r="AN833" i="2" s="1"/>
  <c r="M865" i="2"/>
  <c r="N865" i="2" s="1"/>
  <c r="L865" i="2"/>
  <c r="AB868" i="2"/>
  <c r="AN868" i="2" s="1"/>
  <c r="AA983" i="2"/>
  <c r="AC983" i="2" s="1"/>
  <c r="AE983" i="2" s="1"/>
  <c r="M28" i="2"/>
  <c r="N28" i="2" s="1"/>
  <c r="L28" i="2"/>
  <c r="AA42" i="2"/>
  <c r="L47" i="2"/>
  <c r="M47" i="2"/>
  <c r="N47" i="2" s="1"/>
  <c r="AA59" i="2"/>
  <c r="M63" i="2"/>
  <c r="N63" i="2" s="1"/>
  <c r="L63" i="2"/>
  <c r="M71" i="2"/>
  <c r="N71" i="2" s="1"/>
  <c r="L71" i="2"/>
  <c r="AA82" i="2"/>
  <c r="AA88" i="2"/>
  <c r="M89" i="2"/>
  <c r="N89" i="2" s="1"/>
  <c r="L89" i="2"/>
  <c r="AA96" i="2"/>
  <c r="AA101" i="2"/>
  <c r="AA165" i="2"/>
  <c r="AC165" i="2" s="1"/>
  <c r="AE165" i="2" s="1"/>
  <c r="M172" i="2"/>
  <c r="N172" i="2" s="1"/>
  <c r="L172" i="2"/>
  <c r="AA167" i="2"/>
  <c r="AC167" i="2" s="1"/>
  <c r="AE167" i="2" s="1"/>
  <c r="O184" i="2"/>
  <c r="AC12" i="7" s="1"/>
  <c r="M198" i="2"/>
  <c r="N198" i="2" s="1"/>
  <c r="L198" i="2"/>
  <c r="AA224" i="2"/>
  <c r="AC224" i="2" s="1"/>
  <c r="AE224" i="2" s="1"/>
  <c r="M236" i="2"/>
  <c r="N236" i="2" s="1"/>
  <c r="L236" i="2"/>
  <c r="AA263" i="2"/>
  <c r="AC263" i="2" s="1"/>
  <c r="AE263" i="2" s="1"/>
  <c r="AA287" i="2"/>
  <c r="AC287" i="2" s="1"/>
  <c r="AE287" i="2" s="1"/>
  <c r="AA300" i="2"/>
  <c r="AC300" i="2" s="1"/>
  <c r="AE300" i="2" s="1"/>
  <c r="M327" i="2"/>
  <c r="N327" i="2" s="1"/>
  <c r="L327" i="2"/>
  <c r="AI328" i="2"/>
  <c r="AU328" i="2" s="1"/>
  <c r="AA478" i="2"/>
  <c r="AC478" i="2" s="1"/>
  <c r="AE478" i="2" s="1"/>
  <c r="AA404" i="2"/>
  <c r="AC404" i="2" s="1"/>
  <c r="AE404" i="2" s="1"/>
  <c r="M552" i="2"/>
  <c r="N552" i="2" s="1"/>
  <c r="L552" i="2"/>
  <c r="AI463" i="2"/>
  <c r="AI417" i="2"/>
  <c r="AA497" i="2"/>
  <c r="AC497" i="2" s="1"/>
  <c r="AE497" i="2" s="1"/>
  <c r="AB424" i="2"/>
  <c r="AN424" i="2" s="1"/>
  <c r="AI421" i="2"/>
  <c r="AU421" i="2" s="1"/>
  <c r="AB492" i="2"/>
  <c r="AN492" i="2" s="1"/>
  <c r="AI525" i="2"/>
  <c r="AU525" i="2" s="1"/>
  <c r="M432" i="2"/>
  <c r="N432" i="2" s="1"/>
  <c r="L432" i="2"/>
  <c r="M395" i="2"/>
  <c r="N395" i="2" s="1"/>
  <c r="L395" i="2"/>
  <c r="AB507" i="2"/>
  <c r="AN507" i="2" s="1"/>
  <c r="AA379" i="2"/>
  <c r="AC379" i="2" s="1"/>
  <c r="AE379" i="2" s="1"/>
  <c r="M449" i="2"/>
  <c r="N449" i="2" s="1"/>
  <c r="L449" i="2"/>
  <c r="AA358" i="2"/>
  <c r="AC358" i="2" s="1"/>
  <c r="AE358" i="2" s="1"/>
  <c r="AB380" i="2"/>
  <c r="AN380" i="2" s="1"/>
  <c r="AA396" i="2"/>
  <c r="AC396" i="2" s="1"/>
  <c r="AE396" i="2" s="1"/>
  <c r="M593" i="2"/>
  <c r="N593" i="2" s="1"/>
  <c r="AA632" i="2"/>
  <c r="AC632" i="2" s="1"/>
  <c r="AE632" i="2" s="1"/>
  <c r="AA672" i="2"/>
  <c r="AC672" i="2" s="1"/>
  <c r="AE672" i="2" s="1"/>
  <c r="M908" i="2"/>
  <c r="N908" i="2" s="1"/>
  <c r="L908" i="2"/>
  <c r="AI22" i="2"/>
  <c r="W129" i="2"/>
  <c r="M26" i="2"/>
  <c r="N26" i="2" s="1"/>
  <c r="L26" i="2"/>
  <c r="L32" i="2"/>
  <c r="AA51" i="2"/>
  <c r="L58" i="2"/>
  <c r="L66" i="2"/>
  <c r="L74" i="2"/>
  <c r="AA78" i="2"/>
  <c r="M83" i="2"/>
  <c r="N83" i="2" s="1"/>
  <c r="L83" i="2"/>
  <c r="L86" i="2"/>
  <c r="M86" i="2"/>
  <c r="N86" i="2" s="1"/>
  <c r="AA116" i="2"/>
  <c r="M117" i="2"/>
  <c r="N117" i="2" s="1"/>
  <c r="L117" i="2"/>
  <c r="L143" i="2"/>
  <c r="AA142" i="2"/>
  <c r="AC142" i="2" s="1"/>
  <c r="AE142" i="2" s="1"/>
  <c r="M162" i="2"/>
  <c r="N162" i="2" s="1"/>
  <c r="L162" i="2"/>
  <c r="L170" i="2"/>
  <c r="M196" i="2"/>
  <c r="N196" i="2" s="1"/>
  <c r="L196" i="2"/>
  <c r="L205" i="2"/>
  <c r="M210" i="2"/>
  <c r="N210" i="2" s="1"/>
  <c r="L210" i="2"/>
  <c r="AA230" i="2"/>
  <c r="AC230" i="2" s="1"/>
  <c r="AE230" i="2" s="1"/>
  <c r="M231" i="2"/>
  <c r="N231" i="2" s="1"/>
  <c r="L231" i="2"/>
  <c r="G307" i="2"/>
  <c r="M250" i="2"/>
  <c r="N250" i="2" s="1"/>
  <c r="AI307" i="2"/>
  <c r="AU250" i="2"/>
  <c r="AA251" i="2"/>
  <c r="AC251" i="2" s="1"/>
  <c r="AE251" i="2" s="1"/>
  <c r="AA270" i="2"/>
  <c r="AC270" i="2" s="1"/>
  <c r="AE270" i="2" s="1"/>
  <c r="L271" i="2"/>
  <c r="M260" i="2"/>
  <c r="N260" i="2" s="1"/>
  <c r="L260" i="2"/>
  <c r="AA294" i="2"/>
  <c r="AC294" i="2" s="1"/>
  <c r="AE294" i="2" s="1"/>
  <c r="L299" i="2"/>
  <c r="L316" i="2"/>
  <c r="L321" i="2"/>
  <c r="L364" i="2"/>
  <c r="M364" i="2"/>
  <c r="N364" i="2" s="1"/>
  <c r="L407" i="2"/>
  <c r="L361" i="2"/>
  <c r="M361" i="2"/>
  <c r="N361" i="2" s="1"/>
  <c r="M411" i="2"/>
  <c r="N411" i="2" s="1"/>
  <c r="L411" i="2"/>
  <c r="AA480" i="2"/>
  <c r="AC480" i="2" s="1"/>
  <c r="AE480" i="2" s="1"/>
  <c r="AU492" i="2"/>
  <c r="M374" i="2"/>
  <c r="N374" i="2" s="1"/>
  <c r="L374" i="2"/>
  <c r="AB434" i="2"/>
  <c r="AN434" i="2" s="1"/>
  <c r="AN503" i="2"/>
  <c r="AU507" i="2"/>
  <c r="L512" i="2"/>
  <c r="AN522" i="2"/>
  <c r="AU519" i="2"/>
  <c r="M454" i="2"/>
  <c r="N454" i="2" s="1"/>
  <c r="L454" i="2"/>
  <c r="M533" i="2"/>
  <c r="N533" i="2" s="1"/>
  <c r="L533" i="2"/>
  <c r="AB621" i="2"/>
  <c r="AI628" i="2"/>
  <c r="AU628" i="2" s="1"/>
  <c r="M641" i="2"/>
  <c r="N641" i="2" s="1"/>
  <c r="L641" i="2"/>
  <c r="M666" i="2"/>
  <c r="N666" i="2" s="1"/>
  <c r="L666" i="2"/>
  <c r="M704" i="2"/>
  <c r="N704" i="2" s="1"/>
  <c r="L704" i="2"/>
  <c r="AA728" i="2"/>
  <c r="AC728" i="2" s="1"/>
  <c r="AE728" i="2" s="1"/>
  <c r="M746" i="2"/>
  <c r="N746" i="2" s="1"/>
  <c r="L746" i="2"/>
  <c r="AB853" i="2"/>
  <c r="P885" i="2"/>
  <c r="AA22" i="2"/>
  <c r="AN22" i="2"/>
  <c r="AN129" i="2" s="1"/>
  <c r="M38" i="2"/>
  <c r="N38" i="2" s="1"/>
  <c r="M41" i="2"/>
  <c r="N41" i="2" s="1"/>
  <c r="L42" i="2"/>
  <c r="L46" i="2"/>
  <c r="AA50" i="2"/>
  <c r="M51" i="2"/>
  <c r="N51" i="2" s="1"/>
  <c r="L51" i="2"/>
  <c r="L62" i="2"/>
  <c r="L70" i="2"/>
  <c r="AA79" i="2"/>
  <c r="L82" i="2"/>
  <c r="AA83" i="2"/>
  <c r="L88" i="2"/>
  <c r="L96" i="2"/>
  <c r="AA105" i="2"/>
  <c r="AA108" i="2"/>
  <c r="M109" i="2"/>
  <c r="N109" i="2" s="1"/>
  <c r="L109" i="2"/>
  <c r="M112" i="2"/>
  <c r="N112" i="2" s="1"/>
  <c r="L112" i="2"/>
  <c r="AA112" i="2"/>
  <c r="L113" i="2"/>
  <c r="J113" i="2"/>
  <c r="M113" i="2" s="1"/>
  <c r="N113" i="2" s="1"/>
  <c r="AA117" i="2"/>
  <c r="AA120" i="2"/>
  <c r="M121" i="2"/>
  <c r="N121" i="2" s="1"/>
  <c r="L121" i="2"/>
  <c r="P129" i="2"/>
  <c r="L135" i="2"/>
  <c r="AB184" i="2"/>
  <c r="AN135" i="2"/>
  <c r="AN184" i="2" s="1"/>
  <c r="M142" i="2"/>
  <c r="N142" i="2" s="1"/>
  <c r="L142" i="2"/>
  <c r="AA145" i="2"/>
  <c r="AC145" i="2" s="1"/>
  <c r="AE145" i="2" s="1"/>
  <c r="AA148" i="2"/>
  <c r="AC148" i="2" s="1"/>
  <c r="AE148" i="2" s="1"/>
  <c r="L152" i="2"/>
  <c r="AA162" i="2"/>
  <c r="AC162" i="2" s="1"/>
  <c r="AE162" i="2" s="1"/>
  <c r="O244" i="2"/>
  <c r="AA190" i="2"/>
  <c r="AC190" i="2" s="1"/>
  <c r="AN190" i="2"/>
  <c r="AN244" i="2" s="1"/>
  <c r="AA196" i="2"/>
  <c r="AC196" i="2" s="1"/>
  <c r="AE196" i="2" s="1"/>
  <c r="L197" i="2"/>
  <c r="AA201" i="2"/>
  <c r="AC201" i="2" s="1"/>
  <c r="AE201" i="2" s="1"/>
  <c r="AA210" i="2"/>
  <c r="AC210" i="2" s="1"/>
  <c r="AE210" i="2" s="1"/>
  <c r="M222" i="2"/>
  <c r="N222" i="2" s="1"/>
  <c r="AA229" i="2"/>
  <c r="AC229" i="2" s="1"/>
  <c r="AE229" i="2" s="1"/>
  <c r="AG229" i="2" s="1"/>
  <c r="AA231" i="2"/>
  <c r="AC231" i="2" s="1"/>
  <c r="AE231" i="2" s="1"/>
  <c r="L235" i="2"/>
  <c r="P244" i="2"/>
  <c r="W244" i="2"/>
  <c r="O307" i="2"/>
  <c r="AA250" i="2"/>
  <c r="AC250" i="2" s="1"/>
  <c r="M251" i="2"/>
  <c r="N251" i="2" s="1"/>
  <c r="L251" i="2"/>
  <c r="L263" i="2"/>
  <c r="AA269" i="2"/>
  <c r="AC269" i="2" s="1"/>
  <c r="AE269" i="2" s="1"/>
  <c r="M270" i="2"/>
  <c r="N270" i="2" s="1"/>
  <c r="L270" i="2"/>
  <c r="AA260" i="2"/>
  <c r="AC260" i="2" s="1"/>
  <c r="AE260" i="2" s="1"/>
  <c r="L261" i="2"/>
  <c r="L287" i="2"/>
  <c r="AA293" i="2"/>
  <c r="AC293" i="2" s="1"/>
  <c r="AE293" i="2" s="1"/>
  <c r="AG293" i="2" s="1"/>
  <c r="M294" i="2"/>
  <c r="N294" i="2" s="1"/>
  <c r="L294" i="2"/>
  <c r="W307" i="2"/>
  <c r="AA313" i="2"/>
  <c r="O344" i="2"/>
  <c r="M314" i="2"/>
  <c r="N314" i="2" s="1"/>
  <c r="L314" i="2"/>
  <c r="M317" i="2"/>
  <c r="N317" i="2" s="1"/>
  <c r="L317" i="2"/>
  <c r="M323" i="2"/>
  <c r="N323" i="2" s="1"/>
  <c r="L323" i="2"/>
  <c r="AA326" i="2"/>
  <c r="AC326" i="2" s="1"/>
  <c r="AE326" i="2" s="1"/>
  <c r="L330" i="2"/>
  <c r="AA331" i="2"/>
  <c r="AC331" i="2" s="1"/>
  <c r="AE331" i="2" s="1"/>
  <c r="W344" i="2"/>
  <c r="L359" i="2"/>
  <c r="AA536" i="2"/>
  <c r="AC536" i="2" s="1"/>
  <c r="AE536" i="2" s="1"/>
  <c r="L478" i="2"/>
  <c r="AA479" i="2"/>
  <c r="AC479" i="2" s="1"/>
  <c r="AE479" i="2" s="1"/>
  <c r="AA551" i="2"/>
  <c r="AC551" i="2" s="1"/>
  <c r="AE551" i="2" s="1"/>
  <c r="AA363" i="2"/>
  <c r="AC363" i="2" s="1"/>
  <c r="AE363" i="2" s="1"/>
  <c r="M437" i="2"/>
  <c r="N437" i="2" s="1"/>
  <c r="L437" i="2"/>
  <c r="AA416" i="2"/>
  <c r="AC416" i="2" s="1"/>
  <c r="AE416" i="2" s="1"/>
  <c r="AA418" i="2"/>
  <c r="AC418" i="2" s="1"/>
  <c r="AE418" i="2" s="1"/>
  <c r="M482" i="2"/>
  <c r="N482" i="2" s="1"/>
  <c r="L482" i="2"/>
  <c r="AU488" i="2"/>
  <c r="L497" i="2"/>
  <c r="M497" i="2"/>
  <c r="N497" i="2" s="1"/>
  <c r="AA553" i="2"/>
  <c r="AC553" i="2" s="1"/>
  <c r="AE553" i="2" s="1"/>
  <c r="L556" i="2"/>
  <c r="M420" i="2"/>
  <c r="N420" i="2" s="1"/>
  <c r="L420" i="2"/>
  <c r="AA423" i="2"/>
  <c r="AC423" i="2" s="1"/>
  <c r="AE423" i="2" s="1"/>
  <c r="M494" i="2"/>
  <c r="N494" i="2" s="1"/>
  <c r="L494" i="2"/>
  <c r="AA433" i="2"/>
  <c r="AC433" i="2" s="1"/>
  <c r="AE433" i="2" s="1"/>
  <c r="AI546" i="2"/>
  <c r="AU546" i="2" s="1"/>
  <c r="AA501" i="2"/>
  <c r="AC501" i="2" s="1"/>
  <c r="AE501" i="2" s="1"/>
  <c r="L504" i="2"/>
  <c r="M356" i="2"/>
  <c r="N356" i="2" s="1"/>
  <c r="L356" i="2"/>
  <c r="AN517" i="2"/>
  <c r="AU515" i="2"/>
  <c r="M516" i="2"/>
  <c r="N516" i="2" s="1"/>
  <c r="L516" i="2"/>
  <c r="AB521" i="2"/>
  <c r="AA440" i="2"/>
  <c r="AC440" i="2" s="1"/>
  <c r="AE440" i="2" s="1"/>
  <c r="AA444" i="2"/>
  <c r="AC444" i="2" s="1"/>
  <c r="AE444" i="2" s="1"/>
  <c r="M547" i="2"/>
  <c r="N547" i="2" s="1"/>
  <c r="L547" i="2"/>
  <c r="M530" i="2"/>
  <c r="N530" i="2" s="1"/>
  <c r="L530" i="2"/>
  <c r="AA453" i="2"/>
  <c r="AC453" i="2" s="1"/>
  <c r="AE453" i="2" s="1"/>
  <c r="AA457" i="2"/>
  <c r="AC457" i="2" s="1"/>
  <c r="AE457" i="2" s="1"/>
  <c r="AA353" i="2"/>
  <c r="AC353" i="2" s="1"/>
  <c r="AE353" i="2" s="1"/>
  <c r="AB383" i="2"/>
  <c r="AN383" i="2" s="1"/>
  <c r="AA528" i="2"/>
  <c r="AC528" i="2" s="1"/>
  <c r="AE528" i="2" s="1"/>
  <c r="AI455" i="2"/>
  <c r="AU455" i="2" s="1"/>
  <c r="M582" i="2"/>
  <c r="N582" i="2" s="1"/>
  <c r="L582" i="2"/>
  <c r="L597" i="2"/>
  <c r="M597" i="2"/>
  <c r="N597" i="2" s="1"/>
  <c r="M609" i="2"/>
  <c r="N609" i="2" s="1"/>
  <c r="L609" i="2"/>
  <c r="AU610" i="2"/>
  <c r="AA640" i="2"/>
  <c r="AC640" i="2" s="1"/>
  <c r="AE640" i="2" s="1"/>
  <c r="AB665" i="2"/>
  <c r="AN665" i="2" s="1"/>
  <c r="M689" i="2"/>
  <c r="N689" i="2" s="1"/>
  <c r="L689" i="2"/>
  <c r="AB696" i="2"/>
  <c r="AN696" i="2" s="1"/>
  <c r="M748" i="2"/>
  <c r="N748" i="2" s="1"/>
  <c r="L748" i="2"/>
  <c r="M754" i="2"/>
  <c r="N754" i="2" s="1"/>
  <c r="L754" i="2"/>
  <c r="O804" i="2"/>
  <c r="M785" i="2"/>
  <c r="N785" i="2" s="1"/>
  <c r="L785" i="2"/>
  <c r="AA792" i="2"/>
  <c r="AC792" i="2" s="1"/>
  <c r="AE792" i="2" s="1"/>
  <c r="O847" i="2"/>
  <c r="AA810" i="2"/>
  <c r="AC810" i="2" s="1"/>
  <c r="AU836" i="2"/>
  <c r="AB924" i="2"/>
  <c r="AN924" i="2" s="1"/>
  <c r="P993" i="2"/>
  <c r="AA932" i="2"/>
  <c r="AC932" i="2" s="1"/>
  <c r="AE932" i="2" s="1"/>
  <c r="AA953" i="2"/>
  <c r="AC953" i="2" s="1"/>
  <c r="AE953" i="2" s="1"/>
  <c r="AI135" i="2"/>
  <c r="M553" i="2"/>
  <c r="N553" i="2" s="1"/>
  <c r="L553" i="2"/>
  <c r="AA556" i="2"/>
  <c r="AC556" i="2" s="1"/>
  <c r="AE556" i="2" s="1"/>
  <c r="AA420" i="2"/>
  <c r="AC420" i="2" s="1"/>
  <c r="AE420" i="2" s="1"/>
  <c r="AA494" i="2"/>
  <c r="AC494" i="2" s="1"/>
  <c r="AE494" i="2" s="1"/>
  <c r="M557" i="2"/>
  <c r="N557" i="2" s="1"/>
  <c r="L557" i="2"/>
  <c r="AA427" i="2"/>
  <c r="AC427" i="2" s="1"/>
  <c r="AE427" i="2" s="1"/>
  <c r="AA432" i="2"/>
  <c r="AC432" i="2" s="1"/>
  <c r="AE432" i="2" s="1"/>
  <c r="AA375" i="2"/>
  <c r="AC375" i="2" s="1"/>
  <c r="AE375" i="2" s="1"/>
  <c r="M501" i="2"/>
  <c r="N501" i="2" s="1"/>
  <c r="L501" i="2"/>
  <c r="AA504" i="2"/>
  <c r="AC504" i="2" s="1"/>
  <c r="AE504" i="2" s="1"/>
  <c r="AA356" i="2"/>
  <c r="AC356" i="2" s="1"/>
  <c r="AE356" i="2" s="1"/>
  <c r="M510" i="2"/>
  <c r="N510" i="2" s="1"/>
  <c r="L510" i="2"/>
  <c r="AA512" i="2"/>
  <c r="AC512" i="2" s="1"/>
  <c r="AE512" i="2" s="1"/>
  <c r="AA520" i="2"/>
  <c r="AC520" i="2" s="1"/>
  <c r="AE520" i="2" s="1"/>
  <c r="M441" i="2"/>
  <c r="N441" i="2" s="1"/>
  <c r="L441" i="2"/>
  <c r="AA445" i="2"/>
  <c r="AC445" i="2" s="1"/>
  <c r="AE445" i="2" s="1"/>
  <c r="AB449" i="2"/>
  <c r="AA523" i="2"/>
  <c r="AC523" i="2" s="1"/>
  <c r="AE523" i="2" s="1"/>
  <c r="AA530" i="2"/>
  <c r="AC530" i="2" s="1"/>
  <c r="AE530" i="2" s="1"/>
  <c r="M548" i="2"/>
  <c r="N548" i="2" s="1"/>
  <c r="L548" i="2"/>
  <c r="AA566" i="2"/>
  <c r="AC566" i="2" s="1"/>
  <c r="AE566" i="2" s="1"/>
  <c r="AB458" i="2"/>
  <c r="AN458" i="2" s="1"/>
  <c r="M565" i="2"/>
  <c r="N565" i="2" s="1"/>
  <c r="L565" i="2"/>
  <c r="M578" i="2"/>
  <c r="N578" i="2" s="1"/>
  <c r="L578" i="2"/>
  <c r="M591" i="2"/>
  <c r="N591" i="2" s="1"/>
  <c r="L591" i="2"/>
  <c r="W601" i="2"/>
  <c r="AA608" i="2"/>
  <c r="AC608" i="2" s="1"/>
  <c r="AE608" i="2" s="1"/>
  <c r="AA625" i="2"/>
  <c r="AC625" i="2" s="1"/>
  <c r="AE625" i="2" s="1"/>
  <c r="L637" i="2"/>
  <c r="M637" i="2"/>
  <c r="N637" i="2" s="1"/>
  <c r="AM643" i="2"/>
  <c r="M615" i="2"/>
  <c r="N615" i="2" s="1"/>
  <c r="L615" i="2"/>
  <c r="O682" i="2"/>
  <c r="AA660" i="2"/>
  <c r="AC660" i="2" s="1"/>
  <c r="AE660" i="2" s="1"/>
  <c r="AA668" i="2"/>
  <c r="AC668" i="2" s="1"/>
  <c r="AE668" i="2" s="1"/>
  <c r="AB678" i="2"/>
  <c r="AN678" i="2" s="1"/>
  <c r="AA680" i="2"/>
  <c r="AC680" i="2" s="1"/>
  <c r="AE680" i="2" s="1"/>
  <c r="AA692" i="2"/>
  <c r="AC692" i="2" s="1"/>
  <c r="AE692" i="2" s="1"/>
  <c r="AA698" i="2"/>
  <c r="AC698" i="2" s="1"/>
  <c r="AE698" i="2" s="1"/>
  <c r="AN713" i="2"/>
  <c r="AU716" i="2"/>
  <c r="M718" i="2"/>
  <c r="N718" i="2" s="1"/>
  <c r="L718" i="2"/>
  <c r="M730" i="2"/>
  <c r="N730" i="2" s="1"/>
  <c r="AN741" i="2"/>
  <c r="AU745" i="2"/>
  <c r="M739" i="2"/>
  <c r="N739" i="2" s="1"/>
  <c r="L739" i="2"/>
  <c r="AA733" i="2"/>
  <c r="AC733" i="2" s="1"/>
  <c r="AE733" i="2" s="1"/>
  <c r="AA787" i="2"/>
  <c r="AC787" i="2" s="1"/>
  <c r="AE787" i="2" s="1"/>
  <c r="AI782" i="2"/>
  <c r="AU782" i="2" s="1"/>
  <c r="M796" i="2"/>
  <c r="N796" i="2" s="1"/>
  <c r="L796" i="2"/>
  <c r="AB811" i="2"/>
  <c r="AN811" i="2" s="1"/>
  <c r="AB832" i="2"/>
  <c r="AN832" i="2" s="1"/>
  <c r="M823" i="2"/>
  <c r="N823" i="2" s="1"/>
  <c r="L823" i="2"/>
  <c r="AI828" i="2"/>
  <c r="AU828" i="2" s="1"/>
  <c r="AU827" i="2"/>
  <c r="M830" i="2"/>
  <c r="N830" i="2" s="1"/>
  <c r="L830" i="2"/>
  <c r="AU878" i="2"/>
  <c r="AB911" i="2"/>
  <c r="AN911" i="2" s="1"/>
  <c r="AA387" i="2"/>
  <c r="AC387" i="2" s="1"/>
  <c r="AE387" i="2" s="1"/>
  <c r="M390" i="2"/>
  <c r="N390" i="2" s="1"/>
  <c r="L410" i="2"/>
  <c r="L416" i="2"/>
  <c r="AA482" i="2"/>
  <c r="AC482" i="2" s="1"/>
  <c r="AE482" i="2" s="1"/>
  <c r="M484" i="2"/>
  <c r="N484" i="2" s="1"/>
  <c r="L484" i="2"/>
  <c r="AA484" i="2"/>
  <c r="AC484" i="2" s="1"/>
  <c r="AE484" i="2" s="1"/>
  <c r="M485" i="2"/>
  <c r="N485" i="2" s="1"/>
  <c r="L485" i="2"/>
  <c r="AA489" i="2"/>
  <c r="AC489" i="2" s="1"/>
  <c r="AE489" i="2" s="1"/>
  <c r="M354" i="2"/>
  <c r="N354" i="2" s="1"/>
  <c r="L354" i="2"/>
  <c r="L391" i="2"/>
  <c r="AA393" i="2"/>
  <c r="AC393" i="2" s="1"/>
  <c r="AE393" i="2" s="1"/>
  <c r="L423" i="2"/>
  <c r="AB425" i="2"/>
  <c r="AN425" i="2" s="1"/>
  <c r="AA493" i="2"/>
  <c r="AC493" i="2" s="1"/>
  <c r="AE493" i="2" s="1"/>
  <c r="L496" i="2"/>
  <c r="AI498" i="2"/>
  <c r="AC498" i="2" s="1"/>
  <c r="AE498" i="2" s="1"/>
  <c r="M433" i="2"/>
  <c r="N433" i="2" s="1"/>
  <c r="L433" i="2"/>
  <c r="AA431" i="2"/>
  <c r="AC431" i="2" s="1"/>
  <c r="AE431" i="2" s="1"/>
  <c r="L392" i="2"/>
  <c r="AA395" i="2"/>
  <c r="AC395" i="2" s="1"/>
  <c r="AE395" i="2" s="1"/>
  <c r="M505" i="2"/>
  <c r="N505" i="2" s="1"/>
  <c r="L505" i="2"/>
  <c r="AA508" i="2"/>
  <c r="AC508" i="2" s="1"/>
  <c r="AE508" i="2" s="1"/>
  <c r="M511" i="2"/>
  <c r="N511" i="2" s="1"/>
  <c r="L511" i="2"/>
  <c r="AA516" i="2"/>
  <c r="AC516" i="2" s="1"/>
  <c r="AE516" i="2" s="1"/>
  <c r="M521" i="2"/>
  <c r="N521" i="2" s="1"/>
  <c r="L521" i="2"/>
  <c r="M444" i="2"/>
  <c r="N444" i="2" s="1"/>
  <c r="L444" i="2"/>
  <c r="AA448" i="2"/>
  <c r="AC448" i="2" s="1"/>
  <c r="AE448" i="2" s="1"/>
  <c r="AA547" i="2"/>
  <c r="AC547" i="2" s="1"/>
  <c r="AE547" i="2" s="1"/>
  <c r="M563" i="2"/>
  <c r="N563" i="2" s="1"/>
  <c r="L563" i="2"/>
  <c r="AA563" i="2"/>
  <c r="AC563" i="2" s="1"/>
  <c r="AE563" i="2" s="1"/>
  <c r="M358" i="2"/>
  <c r="N358" i="2" s="1"/>
  <c r="L358" i="2"/>
  <c r="M524" i="2"/>
  <c r="N524" i="2" s="1"/>
  <c r="L524" i="2"/>
  <c r="L453" i="2"/>
  <c r="AA454" i="2"/>
  <c r="AC454" i="2" s="1"/>
  <c r="AE454" i="2" s="1"/>
  <c r="M353" i="2"/>
  <c r="N353" i="2" s="1"/>
  <c r="L353" i="2"/>
  <c r="AA382" i="2"/>
  <c r="AC382" i="2" s="1"/>
  <c r="AE382" i="2" s="1"/>
  <c r="M528" i="2"/>
  <c r="N528" i="2" s="1"/>
  <c r="L528" i="2"/>
  <c r="M527" i="2"/>
  <c r="N527" i="2" s="1"/>
  <c r="L527" i="2"/>
  <c r="M532" i="2"/>
  <c r="N532" i="2" s="1"/>
  <c r="L532" i="2"/>
  <c r="L459" i="2"/>
  <c r="P601" i="2"/>
  <c r="AU576" i="2"/>
  <c r="AN597" i="2"/>
  <c r="AU607" i="2"/>
  <c r="AA622" i="2"/>
  <c r="AC622" i="2" s="1"/>
  <c r="AE622" i="2" s="1"/>
  <c r="M626" i="2"/>
  <c r="N626" i="2" s="1"/>
  <c r="L626" i="2"/>
  <c r="AA636" i="2"/>
  <c r="AC636" i="2" s="1"/>
  <c r="AE636" i="2" s="1"/>
  <c r="AA639" i="2"/>
  <c r="AC639" i="2" s="1"/>
  <c r="AE639" i="2" s="1"/>
  <c r="L640" i="2"/>
  <c r="M640" i="2"/>
  <c r="N640" i="2" s="1"/>
  <c r="AA614" i="2"/>
  <c r="AC614" i="2" s="1"/>
  <c r="AE614" i="2" s="1"/>
  <c r="AI616" i="2"/>
  <c r="AU616" i="2" s="1"/>
  <c r="M653" i="2"/>
  <c r="N653" i="2" s="1"/>
  <c r="L653" i="2"/>
  <c r="L664" i="2"/>
  <c r="AN675" i="2"/>
  <c r="AU678" i="2"/>
  <c r="M673" i="2"/>
  <c r="N673" i="2" s="1"/>
  <c r="L673" i="2"/>
  <c r="L699" i="2"/>
  <c r="AA701" i="2"/>
  <c r="AC701" i="2" s="1"/>
  <c r="AE701" i="2" s="1"/>
  <c r="AA715" i="2"/>
  <c r="AC715" i="2" s="1"/>
  <c r="AE715" i="2" s="1"/>
  <c r="W720" i="2"/>
  <c r="AB729" i="2"/>
  <c r="AN729" i="2" s="1"/>
  <c r="AA743" i="2"/>
  <c r="AC743" i="2" s="1"/>
  <c r="AE743" i="2" s="1"/>
  <c r="AB744" i="2"/>
  <c r="AN744" i="2" s="1"/>
  <c r="AI760" i="2"/>
  <c r="AU760" i="2" s="1"/>
  <c r="L758" i="2"/>
  <c r="M734" i="2"/>
  <c r="N734" i="2" s="1"/>
  <c r="L734" i="2"/>
  <c r="M788" i="2"/>
  <c r="N788" i="2" s="1"/>
  <c r="I804" i="2"/>
  <c r="M783" i="2"/>
  <c r="N783" i="2" s="1"/>
  <c r="L783" i="2"/>
  <c r="AB780" i="2"/>
  <c r="AN780" i="2" s="1"/>
  <c r="AA802" i="2"/>
  <c r="AC802" i="2" s="1"/>
  <c r="AE802" i="2" s="1"/>
  <c r="P917" i="2"/>
  <c r="AI895" i="2"/>
  <c r="AU895" i="2" s="1"/>
  <c r="AB898" i="2"/>
  <c r="AN898" i="2" s="1"/>
  <c r="AA527" i="2"/>
  <c r="AC527" i="2" s="1"/>
  <c r="AE527" i="2" s="1"/>
  <c r="AA459" i="2"/>
  <c r="AC459" i="2" s="1"/>
  <c r="AE459" i="2" s="1"/>
  <c r="M460" i="2"/>
  <c r="N460" i="2" s="1"/>
  <c r="L460" i="2"/>
  <c r="AA582" i="2"/>
  <c r="AC582" i="2" s="1"/>
  <c r="AE582" i="2" s="1"/>
  <c r="M583" i="2"/>
  <c r="N583" i="2" s="1"/>
  <c r="L583" i="2"/>
  <c r="O646" i="2"/>
  <c r="AA609" i="2"/>
  <c r="AA618" i="2"/>
  <c r="AC618" i="2" s="1"/>
  <c r="AE618" i="2" s="1"/>
  <c r="M619" i="2"/>
  <c r="N619" i="2" s="1"/>
  <c r="L619" i="2"/>
  <c r="AA627" i="2"/>
  <c r="AC627" i="2" s="1"/>
  <c r="AE627" i="2" s="1"/>
  <c r="AA615" i="2"/>
  <c r="AC615" i="2" s="1"/>
  <c r="AE615" i="2" s="1"/>
  <c r="G682" i="2"/>
  <c r="P682" i="2"/>
  <c r="AB652" i="2"/>
  <c r="M667" i="2"/>
  <c r="N667" i="2" s="1"/>
  <c r="L667" i="2"/>
  <c r="AA664" i="2"/>
  <c r="AC664" i="2" s="1"/>
  <c r="AE664" i="2" s="1"/>
  <c r="M670" i="2"/>
  <c r="N670" i="2" s="1"/>
  <c r="L670" i="2"/>
  <c r="AA671" i="2"/>
  <c r="AC671" i="2" s="1"/>
  <c r="AE671" i="2" s="1"/>
  <c r="M657" i="2"/>
  <c r="N657" i="2" s="1"/>
  <c r="L657" i="2"/>
  <c r="AA689" i="2"/>
  <c r="AC689" i="2" s="1"/>
  <c r="AE689" i="2" s="1"/>
  <c r="AA699" i="2"/>
  <c r="AC699" i="2" s="1"/>
  <c r="AE699" i="2" s="1"/>
  <c r="AA714" i="2"/>
  <c r="AC714" i="2" s="1"/>
  <c r="AE714" i="2" s="1"/>
  <c r="AA726" i="2"/>
  <c r="O764" i="2"/>
  <c r="M736" i="2"/>
  <c r="N736" i="2" s="1"/>
  <c r="L736" i="2"/>
  <c r="AA742" i="2"/>
  <c r="AC742" i="2" s="1"/>
  <c r="AE742" i="2" s="1"/>
  <c r="AA752" i="2"/>
  <c r="AC752" i="2" s="1"/>
  <c r="AE752" i="2" s="1"/>
  <c r="AI757" i="2"/>
  <c r="AU757" i="2" s="1"/>
  <c r="AI781" i="2"/>
  <c r="AU781" i="2" s="1"/>
  <c r="AI795" i="2"/>
  <c r="AU795" i="2" s="1"/>
  <c r="M779" i="2"/>
  <c r="N779" i="2" s="1"/>
  <c r="L779" i="2"/>
  <c r="AI841" i="2"/>
  <c r="AU841" i="2" s="1"/>
  <c r="AA840" i="2"/>
  <c r="AC840" i="2" s="1"/>
  <c r="AE840" i="2" s="1"/>
  <c r="AB845" i="2"/>
  <c r="AN845" i="2" s="1"/>
  <c r="M825" i="2"/>
  <c r="N825" i="2" s="1"/>
  <c r="L825" i="2"/>
  <c r="AU829" i="2"/>
  <c r="AA966" i="2"/>
  <c r="AC966" i="2" s="1"/>
  <c r="AE966" i="2" s="1"/>
  <c r="L990" i="2"/>
  <c r="I993" i="2"/>
  <c r="AA532" i="2"/>
  <c r="AC532" i="2" s="1"/>
  <c r="AE532" i="2" s="1"/>
  <c r="M436" i="2"/>
  <c r="N436" i="2" s="1"/>
  <c r="L436" i="2"/>
  <c r="AA565" i="2"/>
  <c r="AC565" i="2" s="1"/>
  <c r="AE565" i="2" s="1"/>
  <c r="G601" i="2"/>
  <c r="O601" i="2"/>
  <c r="AA578" i="2"/>
  <c r="AC578" i="2" s="1"/>
  <c r="AE578" i="2" s="1"/>
  <c r="M579" i="2"/>
  <c r="N579" i="2" s="1"/>
  <c r="L579" i="2"/>
  <c r="AA591" i="2"/>
  <c r="AC591" i="2" s="1"/>
  <c r="AE591" i="2" s="1"/>
  <c r="M592" i="2"/>
  <c r="N592" i="2" s="1"/>
  <c r="L592" i="2"/>
  <c r="L596" i="2"/>
  <c r="G646" i="2"/>
  <c r="P646" i="2"/>
  <c r="AB607" i="2"/>
  <c r="L608" i="2"/>
  <c r="M612" i="2"/>
  <c r="N612" i="2" s="1"/>
  <c r="L612" i="2"/>
  <c r="AA612" i="2"/>
  <c r="AC612" i="2" s="1"/>
  <c r="AE612" i="2" s="1"/>
  <c r="AG612" i="2" s="1"/>
  <c r="AA626" i="2"/>
  <c r="AC626" i="2" s="1"/>
  <c r="AE626" i="2" s="1"/>
  <c r="L625" i="2"/>
  <c r="AA633" i="2"/>
  <c r="AC633" i="2" s="1"/>
  <c r="AE633" i="2" s="1"/>
  <c r="L636" i="2"/>
  <c r="AA641" i="2"/>
  <c r="AC641" i="2" s="1"/>
  <c r="AE641" i="2" s="1"/>
  <c r="AI643" i="2"/>
  <c r="AU643" i="2" s="1"/>
  <c r="L614" i="2"/>
  <c r="L654" i="2"/>
  <c r="AA653" i="2"/>
  <c r="AC653" i="2" s="1"/>
  <c r="AE653" i="2" s="1"/>
  <c r="M668" i="2"/>
  <c r="N668" i="2" s="1"/>
  <c r="L668" i="2"/>
  <c r="M676" i="2"/>
  <c r="N676" i="2" s="1"/>
  <c r="L676" i="2"/>
  <c r="O720" i="2"/>
  <c r="M690" i="2"/>
  <c r="N690" i="2" s="1"/>
  <c r="L690" i="2"/>
  <c r="M698" i="2"/>
  <c r="N698" i="2" s="1"/>
  <c r="L698" i="2"/>
  <c r="AA704" i="2"/>
  <c r="AC704" i="2" s="1"/>
  <c r="AE704" i="2" s="1"/>
  <c r="L701" i="2"/>
  <c r="AA707" i="2"/>
  <c r="AC707" i="2" s="1"/>
  <c r="AE707" i="2" s="1"/>
  <c r="M715" i="2"/>
  <c r="N715" i="2" s="1"/>
  <c r="L715" i="2"/>
  <c r="AA718" i="2"/>
  <c r="AC718" i="2" s="1"/>
  <c r="AE718" i="2" s="1"/>
  <c r="P764" i="2"/>
  <c r="AB726" i="2"/>
  <c r="M728" i="2"/>
  <c r="N728" i="2" s="1"/>
  <c r="L728" i="2"/>
  <c r="M743" i="2"/>
  <c r="N743" i="2" s="1"/>
  <c r="L743" i="2"/>
  <c r="AA739" i="2"/>
  <c r="AC739" i="2" s="1"/>
  <c r="AE739" i="2" s="1"/>
  <c r="AA755" i="2"/>
  <c r="AC755" i="2" s="1"/>
  <c r="AE755" i="2" s="1"/>
  <c r="M770" i="2"/>
  <c r="N770" i="2" s="1"/>
  <c r="L770" i="2"/>
  <c r="AI770" i="2"/>
  <c r="W804" i="2"/>
  <c r="M773" i="2"/>
  <c r="N773" i="2" s="1"/>
  <c r="L773" i="2"/>
  <c r="AA784" i="2"/>
  <c r="AC784" i="2" s="1"/>
  <c r="AE784" i="2" s="1"/>
  <c r="AA800" i="2"/>
  <c r="AC800" i="2" s="1"/>
  <c r="AE800" i="2" s="1"/>
  <c r="AA778" i="2"/>
  <c r="AC778" i="2" s="1"/>
  <c r="AE778" i="2" s="1"/>
  <c r="AI812" i="2"/>
  <c r="AU812" i="2" s="1"/>
  <c r="M813" i="2"/>
  <c r="N813" i="2" s="1"/>
  <c r="L813" i="2"/>
  <c r="AA838" i="2"/>
  <c r="AC838" i="2" s="1"/>
  <c r="AE838" i="2" s="1"/>
  <c r="AI863" i="2"/>
  <c r="AU863" i="2" s="1"/>
  <c r="AA896" i="2"/>
  <c r="AC896" i="2" s="1"/>
  <c r="AE896" i="2" s="1"/>
  <c r="AB927" i="2"/>
  <c r="AN927" i="2" s="1"/>
  <c r="L939" i="2"/>
  <c r="M952" i="2"/>
  <c r="N952" i="2" s="1"/>
  <c r="L952" i="2"/>
  <c r="AA972" i="2"/>
  <c r="AC972" i="2" s="1"/>
  <c r="AE972" i="2" s="1"/>
  <c r="AI1000" i="2"/>
  <c r="AU1000" i="2" s="1"/>
  <c r="AB576" i="2"/>
  <c r="AA607" i="2"/>
  <c r="AA758" i="2"/>
  <c r="AC758" i="2" s="1"/>
  <c r="AE758" i="2" s="1"/>
  <c r="M762" i="2"/>
  <c r="N762" i="2" s="1"/>
  <c r="L762" i="2"/>
  <c r="AA770" i="2"/>
  <c r="AA785" i="2"/>
  <c r="AC785" i="2" s="1"/>
  <c r="AE785" i="2" s="1"/>
  <c r="M789" i="2"/>
  <c r="N789" i="2" s="1"/>
  <c r="L789" i="2"/>
  <c r="AA779" i="2"/>
  <c r="AC779" i="2" s="1"/>
  <c r="AE779" i="2" s="1"/>
  <c r="P804" i="2"/>
  <c r="AA817" i="2"/>
  <c r="AC817" i="2" s="1"/>
  <c r="AE817" i="2" s="1"/>
  <c r="AG817" i="2" s="1"/>
  <c r="AA822" i="2"/>
  <c r="AC822" i="2" s="1"/>
  <c r="AE822" i="2" s="1"/>
  <c r="AA826" i="2"/>
  <c r="AC826" i="2" s="1"/>
  <c r="AE826" i="2" s="1"/>
  <c r="W847" i="2"/>
  <c r="AA855" i="2"/>
  <c r="AC855" i="2" s="1"/>
  <c r="AE855" i="2" s="1"/>
  <c r="M854" i="2"/>
  <c r="N854" i="2" s="1"/>
  <c r="L854" i="2"/>
  <c r="AA876" i="2"/>
  <c r="AC876" i="2" s="1"/>
  <c r="AE876" i="2" s="1"/>
  <c r="M877" i="2"/>
  <c r="N877" i="2" s="1"/>
  <c r="L877" i="2"/>
  <c r="M879" i="2"/>
  <c r="N879" i="2" s="1"/>
  <c r="L879" i="2"/>
  <c r="AI867" i="2"/>
  <c r="AU867" i="2" s="1"/>
  <c r="AA858" i="2"/>
  <c r="AC858" i="2" s="1"/>
  <c r="AE858" i="2" s="1"/>
  <c r="M859" i="2"/>
  <c r="N859" i="2" s="1"/>
  <c r="L859" i="2"/>
  <c r="AN891" i="2"/>
  <c r="M894" i="2"/>
  <c r="N894" i="2" s="1"/>
  <c r="L894" i="2"/>
  <c r="AI910" i="2"/>
  <c r="AU910" i="2" s="1"/>
  <c r="AA901" i="2"/>
  <c r="AC901" i="2" s="1"/>
  <c r="AE901" i="2" s="1"/>
  <c r="M904" i="2"/>
  <c r="N904" i="2" s="1"/>
  <c r="L904" i="2"/>
  <c r="AI897" i="2"/>
  <c r="AU897" i="2" s="1"/>
  <c r="AI930" i="2"/>
  <c r="AU930" i="2" s="1"/>
  <c r="M959" i="2"/>
  <c r="N959" i="2" s="1"/>
  <c r="AN998" i="2"/>
  <c r="W764" i="2"/>
  <c r="L752" i="2"/>
  <c r="AA754" i="2"/>
  <c r="AC754" i="2" s="1"/>
  <c r="AE754" i="2" s="1"/>
  <c r="M755" i="2"/>
  <c r="N755" i="2" s="1"/>
  <c r="L755" i="2"/>
  <c r="AA734" i="2"/>
  <c r="AC734" i="2" s="1"/>
  <c r="AE734" i="2" s="1"/>
  <c r="AG734" i="2" s="1"/>
  <c r="AA773" i="2"/>
  <c r="AC773" i="2" s="1"/>
  <c r="AE773" i="2" s="1"/>
  <c r="L787" i="2"/>
  <c r="AA783" i="2"/>
  <c r="AC783" i="2" s="1"/>
  <c r="AE783" i="2" s="1"/>
  <c r="M784" i="2"/>
  <c r="N784" i="2" s="1"/>
  <c r="L784" i="2"/>
  <c r="AA796" i="2"/>
  <c r="AC796" i="2" s="1"/>
  <c r="AE796" i="2" s="1"/>
  <c r="M800" i="2"/>
  <c r="N800" i="2" s="1"/>
  <c r="L800" i="2"/>
  <c r="L778" i="2"/>
  <c r="G847" i="2"/>
  <c r="M810" i="2"/>
  <c r="N810" i="2" s="1"/>
  <c r="L810" i="2"/>
  <c r="AU810" i="2"/>
  <c r="AA813" i="2"/>
  <c r="AC813" i="2" s="1"/>
  <c r="AE813" i="2" s="1"/>
  <c r="L814" i="2"/>
  <c r="I814" i="2"/>
  <c r="L833" i="2"/>
  <c r="L842" i="2"/>
  <c r="AA837" i="2"/>
  <c r="AC837" i="2" s="1"/>
  <c r="AE837" i="2" s="1"/>
  <c r="AB819" i="2"/>
  <c r="AN819" i="2" s="1"/>
  <c r="AA881" i="2"/>
  <c r="AC881" i="2" s="1"/>
  <c r="AE881" i="2" s="1"/>
  <c r="AA866" i="2"/>
  <c r="AC866" i="2" s="1"/>
  <c r="AE866" i="2" s="1"/>
  <c r="AA861" i="2"/>
  <c r="AC861" i="2" s="1"/>
  <c r="AE861" i="2" s="1"/>
  <c r="M891" i="2"/>
  <c r="N891" i="2" s="1"/>
  <c r="G917" i="2"/>
  <c r="W917" i="2"/>
  <c r="AA909" i="2"/>
  <c r="AC909" i="2" s="1"/>
  <c r="AE909" i="2" s="1"/>
  <c r="AA906" i="2"/>
  <c r="AC906" i="2" s="1"/>
  <c r="AE906" i="2" s="1"/>
  <c r="G993" i="2"/>
  <c r="M924" i="2"/>
  <c r="N924" i="2" s="1"/>
  <c r="L924" i="2"/>
  <c r="M925" i="2"/>
  <c r="N925" i="2" s="1"/>
  <c r="L925" i="2"/>
  <c r="M945" i="2"/>
  <c r="N945" i="2" s="1"/>
  <c r="L945" i="2"/>
  <c r="L983" i="2"/>
  <c r="M983" i="2"/>
  <c r="N983" i="2" s="1"/>
  <c r="P847" i="2"/>
  <c r="M837" i="2"/>
  <c r="N837" i="2" s="1"/>
  <c r="L837" i="2"/>
  <c r="M838" i="2"/>
  <c r="N838" i="2" s="1"/>
  <c r="L838" i="2"/>
  <c r="M817" i="2"/>
  <c r="N817" i="2" s="1"/>
  <c r="L817" i="2"/>
  <c r="AA857" i="2"/>
  <c r="AC857" i="2" s="1"/>
  <c r="AE857" i="2" s="1"/>
  <c r="M873" i="2"/>
  <c r="N873" i="2" s="1"/>
  <c r="L873" i="2"/>
  <c r="AA879" i="2"/>
  <c r="AC879" i="2" s="1"/>
  <c r="AE879" i="2" s="1"/>
  <c r="AA869" i="2"/>
  <c r="AC869" i="2" s="1"/>
  <c r="AE869" i="2" s="1"/>
  <c r="M870" i="2"/>
  <c r="N870" i="2" s="1"/>
  <c r="L870" i="2"/>
  <c r="AA891" i="2"/>
  <c r="M893" i="2"/>
  <c r="N893" i="2" s="1"/>
  <c r="L893" i="2"/>
  <c r="AA894" i="2"/>
  <c r="AC894" i="2" s="1"/>
  <c r="AE894" i="2" s="1"/>
  <c r="AA912" i="2"/>
  <c r="AC912" i="2" s="1"/>
  <c r="AE912" i="2" s="1"/>
  <c r="M913" i="2"/>
  <c r="N913" i="2" s="1"/>
  <c r="L913" i="2"/>
  <c r="AA899" i="2"/>
  <c r="AC899" i="2" s="1"/>
  <c r="AE899" i="2" s="1"/>
  <c r="M900" i="2"/>
  <c r="N900" i="2" s="1"/>
  <c r="L900" i="2"/>
  <c r="AA954" i="2"/>
  <c r="AC954" i="2" s="1"/>
  <c r="AE954" i="2" s="1"/>
  <c r="AA964" i="2"/>
  <c r="AC964" i="2" s="1"/>
  <c r="AE964" i="2" s="1"/>
  <c r="AA823" i="2"/>
  <c r="AC823" i="2" s="1"/>
  <c r="AE823" i="2" s="1"/>
  <c r="M822" i="2"/>
  <c r="N822" i="2" s="1"/>
  <c r="L822" i="2"/>
  <c r="AA825" i="2"/>
  <c r="AC825" i="2" s="1"/>
  <c r="AE825" i="2" s="1"/>
  <c r="O885" i="2"/>
  <c r="AA854" i="2"/>
  <c r="AC854" i="2" s="1"/>
  <c r="AE854" i="2" s="1"/>
  <c r="AA877" i="2"/>
  <c r="AC877" i="2" s="1"/>
  <c r="AE877" i="2" s="1"/>
  <c r="AA865" i="2"/>
  <c r="AC865" i="2" s="1"/>
  <c r="AE865" i="2" s="1"/>
  <c r="M866" i="2"/>
  <c r="N866" i="2" s="1"/>
  <c r="L866" i="2"/>
  <c r="AA859" i="2"/>
  <c r="AC859" i="2" s="1"/>
  <c r="AE859" i="2" s="1"/>
  <c r="AA908" i="2"/>
  <c r="AC908" i="2" s="1"/>
  <c r="AE908" i="2" s="1"/>
  <c r="M909" i="2"/>
  <c r="N909" i="2" s="1"/>
  <c r="L909" i="2"/>
  <c r="AA904" i="2"/>
  <c r="AC904" i="2" s="1"/>
  <c r="AE904" i="2" s="1"/>
  <c r="M906" i="2"/>
  <c r="N906" i="2" s="1"/>
  <c r="L906" i="2"/>
  <c r="O917" i="2"/>
  <c r="AN923" i="2"/>
  <c r="M933" i="2"/>
  <c r="N933" i="2" s="1"/>
  <c r="L933" i="2"/>
  <c r="AB938" i="2"/>
  <c r="AN938" i="2" s="1"/>
  <c r="AB943" i="2"/>
  <c r="AN943" i="2" s="1"/>
  <c r="AA956" i="2"/>
  <c r="AC956" i="2" s="1"/>
  <c r="AE956" i="2" s="1"/>
  <c r="AA974" i="2"/>
  <c r="AC974" i="2" s="1"/>
  <c r="AE974" i="2" s="1"/>
  <c r="M986" i="2"/>
  <c r="N986" i="2" s="1"/>
  <c r="L986" i="2"/>
  <c r="M989" i="2"/>
  <c r="N989" i="2" s="1"/>
  <c r="L989" i="2"/>
  <c r="AA853" i="2"/>
  <c r="AI891" i="2"/>
  <c r="AI937" i="2"/>
  <c r="AU937" i="2" s="1"/>
  <c r="AA940" i="2"/>
  <c r="AC940" i="2" s="1"/>
  <c r="AE940" i="2" s="1"/>
  <c r="M935" i="2"/>
  <c r="N935" i="2" s="1"/>
  <c r="L935" i="2"/>
  <c r="M958" i="2"/>
  <c r="N958" i="2" s="1"/>
  <c r="L958" i="2"/>
  <c r="AA977" i="2"/>
  <c r="AC977" i="2" s="1"/>
  <c r="AE977" i="2" s="1"/>
  <c r="AN975" i="2"/>
  <c r="Y1017" i="2"/>
  <c r="Z1017" i="2" s="1"/>
  <c r="L1033" i="2"/>
  <c r="I1033" i="2"/>
  <c r="M1033" i="2" s="1"/>
  <c r="N1033" i="2" s="1"/>
  <c r="W993" i="2"/>
  <c r="AA933" i="2"/>
  <c r="AC933" i="2" s="1"/>
  <c r="AE933" i="2" s="1"/>
  <c r="AA949" i="2"/>
  <c r="AC949" i="2" s="1"/>
  <c r="AE949" i="2" s="1"/>
  <c r="AA946" i="2"/>
  <c r="AC946" i="2" s="1"/>
  <c r="AE946" i="2" s="1"/>
  <c r="AI957" i="2"/>
  <c r="AU957" i="2" s="1"/>
  <c r="AA962" i="2"/>
  <c r="AC962" i="2" s="1"/>
  <c r="AE962" i="2" s="1"/>
  <c r="M967" i="2"/>
  <c r="N967" i="2" s="1"/>
  <c r="L967" i="2"/>
  <c r="AA979" i="2"/>
  <c r="AC979" i="2" s="1"/>
  <c r="AE979" i="2" s="1"/>
  <c r="W1048" i="2"/>
  <c r="Y1002" i="2"/>
  <c r="Z1002" i="2" s="1"/>
  <c r="AA939" i="2"/>
  <c r="AC939" i="2" s="1"/>
  <c r="AE939" i="2" s="1"/>
  <c r="M940" i="2"/>
  <c r="N940" i="2" s="1"/>
  <c r="L940" i="2"/>
  <c r="AA935" i="2"/>
  <c r="AC935" i="2" s="1"/>
  <c r="AE935" i="2" s="1"/>
  <c r="AA952" i="2"/>
  <c r="AC952" i="2" s="1"/>
  <c r="AE952" i="2" s="1"/>
  <c r="M956" i="2"/>
  <c r="N956" i="2" s="1"/>
  <c r="L956" i="2"/>
  <c r="M972" i="2"/>
  <c r="N972" i="2" s="1"/>
  <c r="L972" i="2"/>
  <c r="M970" i="2"/>
  <c r="N970" i="2" s="1"/>
  <c r="L970" i="2"/>
  <c r="AA973" i="2"/>
  <c r="AC973" i="2" s="1"/>
  <c r="AE973" i="2" s="1"/>
  <c r="AA978" i="2"/>
  <c r="AC978" i="2" s="1"/>
  <c r="AE978" i="2" s="1"/>
  <c r="AI984" i="2"/>
  <c r="M985" i="2"/>
  <c r="N985" i="2" s="1"/>
  <c r="L985" i="2"/>
  <c r="AA986" i="2"/>
  <c r="AC986" i="2" s="1"/>
  <c r="AE986" i="2" s="1"/>
  <c r="AB1046" i="2"/>
  <c r="AN1046" i="2" s="1"/>
  <c r="O993" i="2"/>
  <c r="AA934" i="2"/>
  <c r="AC934" i="2" s="1"/>
  <c r="AE934" i="2" s="1"/>
  <c r="M949" i="2"/>
  <c r="N949" i="2" s="1"/>
  <c r="L949" i="2"/>
  <c r="AA945" i="2"/>
  <c r="AC945" i="2" s="1"/>
  <c r="AE945" i="2" s="1"/>
  <c r="L946" i="2"/>
  <c r="AA958" i="2"/>
  <c r="AC958" i="2" s="1"/>
  <c r="AE958" i="2" s="1"/>
  <c r="M953" i="2"/>
  <c r="N953" i="2" s="1"/>
  <c r="L953" i="2"/>
  <c r="AA967" i="2"/>
  <c r="AC967" i="2" s="1"/>
  <c r="AE967" i="2" s="1"/>
  <c r="M974" i="2"/>
  <c r="N974" i="2" s="1"/>
  <c r="L974" i="2"/>
  <c r="M977" i="2"/>
  <c r="N977" i="2" s="1"/>
  <c r="L977" i="2"/>
  <c r="M979" i="2"/>
  <c r="N979" i="2" s="1"/>
  <c r="L979" i="2"/>
  <c r="AA985" i="2"/>
  <c r="AC985" i="2" s="1"/>
  <c r="AE985" i="2" s="1"/>
  <c r="AA990" i="2"/>
  <c r="AC990" i="2" s="1"/>
  <c r="AE990" i="2" s="1"/>
  <c r="AI999" i="2"/>
  <c r="AU999" i="2" s="1"/>
  <c r="AI1001" i="2"/>
  <c r="AU1001" i="2" s="1"/>
  <c r="AI1003" i="2"/>
  <c r="AU1003" i="2" s="1"/>
  <c r="M1021" i="2"/>
  <c r="N1021" i="2" s="1"/>
  <c r="L1021" i="2"/>
  <c r="AB1025" i="2"/>
  <c r="AB1026" i="2"/>
  <c r="AA1048" i="2"/>
  <c r="AM1003" i="2"/>
  <c r="M1017" i="2"/>
  <c r="N1017" i="2" s="1"/>
  <c r="L1017" i="2"/>
  <c r="L1020" i="2"/>
  <c r="G1048" i="2"/>
  <c r="P1048" i="2"/>
  <c r="AB1024" i="2"/>
  <c r="X1032" i="2"/>
  <c r="Y1032" i="2"/>
  <c r="Z1032" i="2" s="1"/>
  <c r="L1018" i="2"/>
  <c r="L1022" i="2"/>
  <c r="AB1023" i="2"/>
  <c r="AM1031" i="2"/>
  <c r="AB1036" i="2"/>
  <c r="AI1034" i="2"/>
  <c r="AC1034" i="2" s="1"/>
  <c r="AE1034" i="2" s="1"/>
  <c r="AB1037" i="2"/>
  <c r="AN1037" i="2" s="1"/>
  <c r="M1023" i="2"/>
  <c r="N1023" i="2" s="1"/>
  <c r="L1023" i="2"/>
  <c r="M1024" i="2"/>
  <c r="N1024" i="2" s="1"/>
  <c r="L1024" i="2"/>
  <c r="M1025" i="2"/>
  <c r="N1025" i="2" s="1"/>
  <c r="L1025" i="2"/>
  <c r="M1026" i="2"/>
  <c r="N1026" i="2" s="1"/>
  <c r="L1026" i="2"/>
  <c r="M1031" i="2"/>
  <c r="N1031" i="2" s="1"/>
  <c r="L1031" i="2"/>
  <c r="AB1033" i="2"/>
  <c r="AN1033" i="2" s="1"/>
  <c r="AI1035" i="2"/>
  <c r="AC1035" i="2" s="1"/>
  <c r="AE1035" i="2" s="1"/>
  <c r="L1036" i="2"/>
  <c r="I1036" i="2"/>
  <c r="M1036" i="2" s="1"/>
  <c r="N1036" i="2" s="1"/>
  <c r="L1039" i="2"/>
  <c r="M1034" i="2"/>
  <c r="N1034" i="2" s="1"/>
  <c r="E19" i="16" l="1"/>
  <c r="F19" i="16" s="1"/>
  <c r="G19" i="16" s="1"/>
  <c r="H19" i="16" s="1"/>
  <c r="E33" i="16"/>
  <c r="F33" i="16" s="1"/>
  <c r="G33" i="16" s="1"/>
  <c r="H33" i="16" s="1"/>
  <c r="E14" i="16"/>
  <c r="F14" i="16" s="1"/>
  <c r="G14" i="16" s="1"/>
  <c r="E25" i="16"/>
  <c r="F25" i="16" s="1"/>
  <c r="G25" i="16" s="1"/>
  <c r="H25" i="16" s="1"/>
  <c r="E17" i="16"/>
  <c r="F17" i="16" s="1"/>
  <c r="G17" i="16" s="1"/>
  <c r="H17" i="16" s="1"/>
  <c r="U377" i="2"/>
  <c r="Y377" i="2" s="1"/>
  <c r="Z377" i="2" s="1"/>
  <c r="E21" i="16"/>
  <c r="F21" i="16" s="1"/>
  <c r="G21" i="16" s="1"/>
  <c r="H21" i="16" s="1"/>
  <c r="E27" i="16"/>
  <c r="F27" i="16" s="1"/>
  <c r="G27" i="16" s="1"/>
  <c r="H27" i="16" s="1"/>
  <c r="X211" i="2"/>
  <c r="U211" i="2"/>
  <c r="E29" i="16"/>
  <c r="F29" i="16" s="1"/>
  <c r="G29" i="16" s="1"/>
  <c r="H29" i="16" s="1"/>
  <c r="AG211" i="2"/>
  <c r="AK211" i="2" s="1"/>
  <c r="AL211" i="2" s="1"/>
  <c r="E23" i="16"/>
  <c r="F23" i="16" s="1"/>
  <c r="G23" i="16" s="1"/>
  <c r="H23" i="16" s="1"/>
  <c r="M293" i="2"/>
  <c r="N293" i="2" s="1"/>
  <c r="E31" i="16"/>
  <c r="F31" i="16" s="1"/>
  <c r="G31" i="16" s="1"/>
  <c r="H31" i="16" s="1"/>
  <c r="E17" i="2"/>
  <c r="T15" i="2"/>
  <c r="T8" i="2"/>
  <c r="AU23" i="2"/>
  <c r="T9" i="2"/>
  <c r="T14" i="2"/>
  <c r="T10" i="2"/>
  <c r="U15" i="2"/>
  <c r="N23" i="2"/>
  <c r="T11" i="2"/>
  <c r="T5" i="2"/>
  <c r="T12" i="2"/>
  <c r="W2" i="2"/>
  <c r="W3" i="2" s="1"/>
  <c r="T6" i="2"/>
  <c r="T13" i="2"/>
  <c r="V12" i="2"/>
  <c r="U12" i="2"/>
  <c r="T7" i="2"/>
  <c r="V15" i="2"/>
  <c r="V16" i="2"/>
  <c r="N40" i="2"/>
  <c r="H13" i="2"/>
  <c r="I13" i="2"/>
  <c r="I9" i="2"/>
  <c r="H9" i="2"/>
  <c r="N25" i="2"/>
  <c r="N22" i="2"/>
  <c r="I5" i="2" s="1"/>
  <c r="H5" i="2"/>
  <c r="X1038" i="2"/>
  <c r="L570" i="2"/>
  <c r="Y1021" i="2"/>
  <c r="Z1021" i="2" s="1"/>
  <c r="AO666" i="2"/>
  <c r="AQ666" i="2" s="1"/>
  <c r="AW666" i="2" s="1"/>
  <c r="AX666" i="2" s="1"/>
  <c r="AM925" i="2"/>
  <c r="AO925" i="2" s="1"/>
  <c r="AQ925" i="2" s="1"/>
  <c r="AV925" i="2" s="1"/>
  <c r="AC1025" i="2"/>
  <c r="AE1025" i="2" s="1"/>
  <c r="AM386" i="2"/>
  <c r="AO386" i="2" s="1"/>
  <c r="AQ386" i="2" s="1"/>
  <c r="AV386" i="2" s="1"/>
  <c r="AM324" i="2"/>
  <c r="AO324" i="2" s="1"/>
  <c r="AQ324" i="2" s="1"/>
  <c r="AV324" i="2" s="1"/>
  <c r="AM816" i="2"/>
  <c r="AO816" i="2" s="1"/>
  <c r="AQ816" i="2" s="1"/>
  <c r="AW816" i="2" s="1"/>
  <c r="AX816" i="2" s="1"/>
  <c r="AC666" i="2"/>
  <c r="AE666" i="2" s="1"/>
  <c r="AJ666" i="2" s="1"/>
  <c r="AM211" i="2"/>
  <c r="AO211" i="2" s="1"/>
  <c r="AQ211" i="2" s="1"/>
  <c r="AM256" i="2"/>
  <c r="AO256" i="2" s="1"/>
  <c r="AQ256" i="2" s="1"/>
  <c r="AW256" i="2" s="1"/>
  <c r="AX256" i="2" s="1"/>
  <c r="AM352" i="2"/>
  <c r="AO352" i="2" s="1"/>
  <c r="AQ352" i="2" s="1"/>
  <c r="AV352" i="2" s="1"/>
  <c r="AM968" i="2"/>
  <c r="AO968" i="2" s="1"/>
  <c r="AQ968" i="2" s="1"/>
  <c r="AV968" i="2" s="1"/>
  <c r="AM936" i="2"/>
  <c r="AO936" i="2" s="1"/>
  <c r="AQ936" i="2" s="1"/>
  <c r="AW936" i="2" s="1"/>
  <c r="AX936" i="2" s="1"/>
  <c r="AM590" i="2"/>
  <c r="AO590" i="2" s="1"/>
  <c r="AQ590" i="2" s="1"/>
  <c r="AV590" i="2" s="1"/>
  <c r="Y51" i="2"/>
  <c r="Z51" i="2" s="1"/>
  <c r="AC1016" i="2"/>
  <c r="AE1016" i="2" s="1"/>
  <c r="AK1016" i="2" s="1"/>
  <c r="AL1016" i="2" s="1"/>
  <c r="X1039" i="2"/>
  <c r="AM34" i="2"/>
  <c r="AO34" i="2" s="1"/>
  <c r="AQ34" i="2" s="1"/>
  <c r="AV34" i="2" s="1"/>
  <c r="AM900" i="2"/>
  <c r="AO900" i="2" s="1"/>
  <c r="AQ900" i="2" s="1"/>
  <c r="AV900" i="2" s="1"/>
  <c r="AM620" i="2"/>
  <c r="AO620" i="2" s="1"/>
  <c r="AQ620" i="2" s="1"/>
  <c r="AV620" i="2" s="1"/>
  <c r="AM599" i="2"/>
  <c r="AO599" i="2" s="1"/>
  <c r="AQ599" i="2" s="1"/>
  <c r="AV599" i="2" s="1"/>
  <c r="X76" i="2"/>
  <c r="X110" i="2"/>
  <c r="X47" i="2"/>
  <c r="AM749" i="2"/>
  <c r="AO749" i="2" s="1"/>
  <c r="AQ749" i="2" s="1"/>
  <c r="AW749" i="2" s="1"/>
  <c r="AX749" i="2" s="1"/>
  <c r="AM738" i="2"/>
  <c r="AO738" i="2" s="1"/>
  <c r="AQ738" i="2" s="1"/>
  <c r="AW738" i="2" s="1"/>
  <c r="AX738" i="2" s="1"/>
  <c r="AM68" i="2"/>
  <c r="AO68" i="2" s="1"/>
  <c r="AQ68" i="2" s="1"/>
  <c r="AV68" i="2" s="1"/>
  <c r="AM378" i="2"/>
  <c r="AO378" i="2" s="1"/>
  <c r="AQ378" i="2" s="1"/>
  <c r="AM53" i="2"/>
  <c r="AO53" i="2" s="1"/>
  <c r="AQ53" i="2" s="1"/>
  <c r="Y577" i="2"/>
  <c r="Z577" i="2" s="1"/>
  <c r="AM65" i="2"/>
  <c r="AO65" i="2" s="1"/>
  <c r="AQ65" i="2" s="1"/>
  <c r="AV65" i="2" s="1"/>
  <c r="AM56" i="2"/>
  <c r="AO56" i="2" s="1"/>
  <c r="AQ56" i="2" s="1"/>
  <c r="AT56" i="2" s="1"/>
  <c r="AM45" i="2"/>
  <c r="AO45" i="2" s="1"/>
  <c r="AQ45" i="2" s="1"/>
  <c r="AW45" i="2" s="1"/>
  <c r="AX45" i="2" s="1"/>
  <c r="AO372" i="2"/>
  <c r="AQ372" i="2" s="1"/>
  <c r="AV372" i="2" s="1"/>
  <c r="AM513" i="2"/>
  <c r="AO513" i="2" s="1"/>
  <c r="AQ513" i="2" s="1"/>
  <c r="X717" i="2"/>
  <c r="AM913" i="2"/>
  <c r="AO913" i="2" s="1"/>
  <c r="AQ913" i="2" s="1"/>
  <c r="AW913" i="2" s="1"/>
  <c r="AX913" i="2" s="1"/>
  <c r="AM430" i="2"/>
  <c r="AO430" i="2" s="1"/>
  <c r="AQ430" i="2" s="1"/>
  <c r="AV430" i="2" s="1"/>
  <c r="AM658" i="2"/>
  <c r="AO658" i="2" s="1"/>
  <c r="AQ658" i="2" s="1"/>
  <c r="AW658" i="2" s="1"/>
  <c r="AX658" i="2" s="1"/>
  <c r="AM238" i="2"/>
  <c r="AO238" i="2" s="1"/>
  <c r="AQ238" i="2" s="1"/>
  <c r="AW238" i="2" s="1"/>
  <c r="AX238" i="2" s="1"/>
  <c r="X1016" i="2"/>
  <c r="X55" i="2"/>
  <c r="AM361" i="2"/>
  <c r="AO361" i="2" s="1"/>
  <c r="AQ361" i="2" s="1"/>
  <c r="AW361" i="2" s="1"/>
  <c r="AX361" i="2" s="1"/>
  <c r="AO1031" i="2"/>
  <c r="AQ1031" i="2" s="1"/>
  <c r="AW1031" i="2" s="1"/>
  <c r="AX1031" i="2" s="1"/>
  <c r="X114" i="2"/>
  <c r="X592" i="2"/>
  <c r="AM73" i="2"/>
  <c r="AO73" i="2" s="1"/>
  <c r="AQ73" i="2" s="1"/>
  <c r="AV73" i="2" s="1"/>
  <c r="AO1009" i="2"/>
  <c r="AQ1009" i="2" s="1"/>
  <c r="AV1009" i="2" s="1"/>
  <c r="AM961" i="2"/>
  <c r="AO961" i="2" s="1"/>
  <c r="AQ961" i="2" s="1"/>
  <c r="AV961" i="2" s="1"/>
  <c r="X639" i="2"/>
  <c r="X118" i="2"/>
  <c r="AM915" i="2"/>
  <c r="AO915" i="2" s="1"/>
  <c r="AQ915" i="2" s="1"/>
  <c r="AW915" i="2" s="1"/>
  <c r="AX915" i="2" s="1"/>
  <c r="Y35" i="2"/>
  <c r="Z35" i="2" s="1"/>
  <c r="AM319" i="2"/>
  <c r="AO319" i="2" s="1"/>
  <c r="AQ319" i="2" s="1"/>
  <c r="AW319" i="2" s="1"/>
  <c r="AX319" i="2" s="1"/>
  <c r="Y94" i="2"/>
  <c r="Z94" i="2" s="1"/>
  <c r="AM118" i="2"/>
  <c r="AO118" i="2" s="1"/>
  <c r="AQ118" i="2" s="1"/>
  <c r="AW118" i="2" s="1"/>
  <c r="AX118" i="2" s="1"/>
  <c r="AC770" i="2"/>
  <c r="AE770" i="2" s="1"/>
  <c r="AM893" i="2"/>
  <c r="AO893" i="2" s="1"/>
  <c r="AQ893" i="2" s="1"/>
  <c r="AV893" i="2" s="1"/>
  <c r="AM561" i="2"/>
  <c r="AO561" i="2" s="1"/>
  <c r="AQ561" i="2" s="1"/>
  <c r="AW561" i="2" s="1"/>
  <c r="AX561" i="2" s="1"/>
  <c r="AM771" i="2"/>
  <c r="AO771" i="2" s="1"/>
  <c r="AQ771" i="2" s="1"/>
  <c r="AV771" i="2" s="1"/>
  <c r="AM554" i="2"/>
  <c r="AO554" i="2" s="1"/>
  <c r="AQ554" i="2" s="1"/>
  <c r="AW554" i="2" s="1"/>
  <c r="AX554" i="2" s="1"/>
  <c r="X34" i="2"/>
  <c r="AM558" i="2"/>
  <c r="AO558" i="2" s="1"/>
  <c r="AQ558" i="2" s="1"/>
  <c r="AV558" i="2" s="1"/>
  <c r="Y95" i="2"/>
  <c r="Z95" i="2" s="1"/>
  <c r="AM207" i="2"/>
  <c r="AO207" i="2" s="1"/>
  <c r="AQ207" i="2" s="1"/>
  <c r="AV207" i="2" s="1"/>
  <c r="AM452" i="2"/>
  <c r="AO452" i="2" s="1"/>
  <c r="AQ452" i="2" s="1"/>
  <c r="AV452" i="2" s="1"/>
  <c r="AM562" i="2"/>
  <c r="AO562" i="2" s="1"/>
  <c r="AQ562" i="2" s="1"/>
  <c r="AW562" i="2" s="1"/>
  <c r="AX562" i="2" s="1"/>
  <c r="Y1014" i="2"/>
  <c r="Z1014" i="2" s="1"/>
  <c r="AO380" i="2"/>
  <c r="AQ380" i="2" s="1"/>
  <c r="AV380" i="2" s="1"/>
  <c r="AO421" i="2"/>
  <c r="AQ421" i="2" s="1"/>
  <c r="AW421" i="2" s="1"/>
  <c r="AX421" i="2" s="1"/>
  <c r="Y1031" i="2"/>
  <c r="Z1031" i="2" s="1"/>
  <c r="AM874" i="2"/>
  <c r="AO874" i="2" s="1"/>
  <c r="AQ874" i="2" s="1"/>
  <c r="AW874" i="2" s="1"/>
  <c r="AX874" i="2" s="1"/>
  <c r="AM870" i="2"/>
  <c r="AO870" i="2" s="1"/>
  <c r="AQ870" i="2" s="1"/>
  <c r="AV870" i="2" s="1"/>
  <c r="AM535" i="2"/>
  <c r="AO535" i="2" s="1"/>
  <c r="AQ535" i="2" s="1"/>
  <c r="AV535" i="2" s="1"/>
  <c r="AJ256" i="2"/>
  <c r="Y814" i="2"/>
  <c r="Z814" i="2" s="1"/>
  <c r="AM76" i="2"/>
  <c r="AO76" i="2" s="1"/>
  <c r="AQ76" i="2" s="1"/>
  <c r="AW76" i="2" s="1"/>
  <c r="AX76" i="2" s="1"/>
  <c r="AM81" i="2"/>
  <c r="AO81" i="2" s="1"/>
  <c r="AQ81" i="2" s="1"/>
  <c r="AV81" i="2" s="1"/>
  <c r="AM113" i="2"/>
  <c r="AO113" i="2" s="1"/>
  <c r="AQ113" i="2" s="1"/>
  <c r="AT113" i="2" s="1"/>
  <c r="AM703" i="2"/>
  <c r="AO703" i="2" s="1"/>
  <c r="AQ703" i="2" s="1"/>
  <c r="AV703" i="2" s="1"/>
  <c r="AM670" i="2"/>
  <c r="AO670" i="2" s="1"/>
  <c r="AQ670" i="2" s="1"/>
  <c r="AV670" i="2" s="1"/>
  <c r="AM871" i="2"/>
  <c r="AO871" i="2" s="1"/>
  <c r="AQ871" i="2" s="1"/>
  <c r="AW871" i="2" s="1"/>
  <c r="AX871" i="2" s="1"/>
  <c r="AM491" i="2"/>
  <c r="AO491" i="2" s="1"/>
  <c r="AQ491" i="2" s="1"/>
  <c r="Y52" i="2"/>
  <c r="Z52" i="2" s="1"/>
  <c r="AM110" i="2"/>
  <c r="AO110" i="2" s="1"/>
  <c r="AQ110" i="2" s="1"/>
  <c r="AV110" i="2" s="1"/>
  <c r="Y59" i="2"/>
  <c r="Z59" i="2" s="1"/>
  <c r="AM80" i="2"/>
  <c r="AO80" i="2" s="1"/>
  <c r="AQ80" i="2" s="1"/>
  <c r="AW80" i="2" s="1"/>
  <c r="AX80" i="2" s="1"/>
  <c r="AM47" i="2"/>
  <c r="AO47" i="2" s="1"/>
  <c r="AQ47" i="2" s="1"/>
  <c r="AM98" i="2"/>
  <c r="AO98" i="2" s="1"/>
  <c r="AQ98" i="2" s="1"/>
  <c r="AV98" i="2" s="1"/>
  <c r="AU27" i="2"/>
  <c r="AO27" i="2" s="1"/>
  <c r="AQ27" i="2" s="1"/>
  <c r="AS27" i="2" s="1"/>
  <c r="AC987" i="2"/>
  <c r="AE987" i="2" s="1"/>
  <c r="AJ987" i="2" s="1"/>
  <c r="AC820" i="2"/>
  <c r="AE820" i="2" s="1"/>
  <c r="AK820" i="2" s="1"/>
  <c r="AL820" i="2" s="1"/>
  <c r="AO451" i="2"/>
  <c r="AQ451" i="2" s="1"/>
  <c r="AV451" i="2" s="1"/>
  <c r="AO798" i="2"/>
  <c r="AQ798" i="2" s="1"/>
  <c r="AW798" i="2" s="1"/>
  <c r="AX798" i="2" s="1"/>
  <c r="AO328" i="2"/>
  <c r="AQ328" i="2" s="1"/>
  <c r="AC1031" i="2"/>
  <c r="AE1031" i="2" s="1"/>
  <c r="AJ1031" i="2" s="1"/>
  <c r="AC1023" i="2"/>
  <c r="AE1023" i="2" s="1"/>
  <c r="AM970" i="2"/>
  <c r="AO970" i="2" s="1"/>
  <c r="AQ970" i="2" s="1"/>
  <c r="AW970" i="2" s="1"/>
  <c r="AX970" i="2" s="1"/>
  <c r="AM786" i="2"/>
  <c r="AO786" i="2" s="1"/>
  <c r="AQ786" i="2" s="1"/>
  <c r="AW786" i="2" s="1"/>
  <c r="AX786" i="2" s="1"/>
  <c r="AM856" i="2"/>
  <c r="AO856" i="2" s="1"/>
  <c r="AQ856" i="2" s="1"/>
  <c r="AW856" i="2" s="1"/>
  <c r="AX856" i="2" s="1"/>
  <c r="AC313" i="2"/>
  <c r="AE313" i="2" s="1"/>
  <c r="X84" i="2"/>
  <c r="AM31" i="2"/>
  <c r="AO31" i="2" s="1"/>
  <c r="AQ31" i="2" s="1"/>
  <c r="AV31" i="2" s="1"/>
  <c r="X167" i="2"/>
  <c r="AM193" i="2"/>
  <c r="AO193" i="2" s="1"/>
  <c r="AQ193" i="2" s="1"/>
  <c r="AV193" i="2" s="1"/>
  <c r="AU1019" i="2"/>
  <c r="AO1019" i="2" s="1"/>
  <c r="AQ1019" i="2" s="1"/>
  <c r="AM842" i="2"/>
  <c r="AO842" i="2" s="1"/>
  <c r="AQ842" i="2" s="1"/>
  <c r="AW842" i="2" s="1"/>
  <c r="AX842" i="2" s="1"/>
  <c r="AM971" i="2"/>
  <c r="AO971" i="2" s="1"/>
  <c r="AQ971" i="2" s="1"/>
  <c r="AW971" i="2" s="1"/>
  <c r="AX971" i="2" s="1"/>
  <c r="AM762" i="2"/>
  <c r="AO762" i="2" s="1"/>
  <c r="AQ762" i="2" s="1"/>
  <c r="AV762" i="2" s="1"/>
  <c r="AM634" i="2"/>
  <c r="AO634" i="2" s="1"/>
  <c r="AQ634" i="2" s="1"/>
  <c r="AV634" i="2" s="1"/>
  <c r="AO487" i="2"/>
  <c r="AQ487" i="2" s="1"/>
  <c r="AV487" i="2" s="1"/>
  <c r="AM514" i="2"/>
  <c r="AO514" i="2" s="1"/>
  <c r="AQ514" i="2" s="1"/>
  <c r="AW514" i="2" s="1"/>
  <c r="AX514" i="2" s="1"/>
  <c r="AM191" i="2"/>
  <c r="AO191" i="2" s="1"/>
  <c r="AQ191" i="2" s="1"/>
  <c r="AW191" i="2" s="1"/>
  <c r="AX191" i="2" s="1"/>
  <c r="AC22" i="2"/>
  <c r="AE22" i="2" s="1"/>
  <c r="Y167" i="2"/>
  <c r="Z167" i="2" s="1"/>
  <c r="X25" i="2"/>
  <c r="AM292" i="2"/>
  <c r="AO292" i="2" s="1"/>
  <c r="AQ292" i="2" s="1"/>
  <c r="AW292" i="2" s="1"/>
  <c r="AX292" i="2" s="1"/>
  <c r="AM693" i="2"/>
  <c r="AO693" i="2" s="1"/>
  <c r="AQ693" i="2" s="1"/>
  <c r="AV693" i="2" s="1"/>
  <c r="AM123" i="2"/>
  <c r="AO123" i="2" s="1"/>
  <c r="AQ123" i="2" s="1"/>
  <c r="AW123" i="2" s="1"/>
  <c r="AX123" i="2" s="1"/>
  <c r="X26" i="2"/>
  <c r="AM228" i="2"/>
  <c r="AO228" i="2" s="1"/>
  <c r="AQ228" i="2" s="1"/>
  <c r="AW228" i="2" s="1"/>
  <c r="AX228" i="2" s="1"/>
  <c r="AM965" i="2"/>
  <c r="AO965" i="2" s="1"/>
  <c r="AQ965" i="2" s="1"/>
  <c r="Y84" i="2"/>
  <c r="Z84" i="2" s="1"/>
  <c r="AM115" i="2"/>
  <c r="AO115" i="2" s="1"/>
  <c r="AQ115" i="2" s="1"/>
  <c r="AM106" i="2"/>
  <c r="AO106" i="2" s="1"/>
  <c r="AQ106" i="2" s="1"/>
  <c r="AW106" i="2" s="1"/>
  <c r="AX106" i="2" s="1"/>
  <c r="AC350" i="2"/>
  <c r="AE350" i="2" s="1"/>
  <c r="AC1015" i="2"/>
  <c r="AE1015" i="2" s="1"/>
  <c r="AK1015" i="2" s="1"/>
  <c r="AL1015" i="2" s="1"/>
  <c r="AC998" i="2"/>
  <c r="AE998" i="2" s="1"/>
  <c r="AO629" i="2"/>
  <c r="AQ629" i="2" s="1"/>
  <c r="AW629" i="2" s="1"/>
  <c r="AX629" i="2" s="1"/>
  <c r="AC1036" i="2"/>
  <c r="AE1036" i="2" s="1"/>
  <c r="AG1036" i="2" s="1"/>
  <c r="AM892" i="2"/>
  <c r="AO892" i="2" s="1"/>
  <c r="AQ892" i="2" s="1"/>
  <c r="AW892" i="2" s="1"/>
  <c r="AX892" i="2" s="1"/>
  <c r="AC609" i="2"/>
  <c r="AE609" i="2" s="1"/>
  <c r="AM389" i="2"/>
  <c r="AO389" i="2" s="1"/>
  <c r="AQ389" i="2" s="1"/>
  <c r="AW389" i="2" s="1"/>
  <c r="AX389" i="2" s="1"/>
  <c r="AM411" i="2"/>
  <c r="AO411" i="2" s="1"/>
  <c r="AQ411" i="2" s="1"/>
  <c r="AW411" i="2" s="1"/>
  <c r="AX411" i="2" s="1"/>
  <c r="AM171" i="2"/>
  <c r="AO171" i="2" s="1"/>
  <c r="AQ171" i="2" s="1"/>
  <c r="AV171" i="2" s="1"/>
  <c r="AM119" i="2"/>
  <c r="AO119" i="2" s="1"/>
  <c r="AQ119" i="2" s="1"/>
  <c r="AW119" i="2" s="1"/>
  <c r="AX119" i="2" s="1"/>
  <c r="AM548" i="2"/>
  <c r="AO548" i="2" s="1"/>
  <c r="AQ548" i="2" s="1"/>
  <c r="AV548" i="2" s="1"/>
  <c r="AM206" i="2"/>
  <c r="AO206" i="2" s="1"/>
  <c r="AQ206" i="2" s="1"/>
  <c r="AW206" i="2" s="1"/>
  <c r="AX206" i="2" s="1"/>
  <c r="AM38" i="2"/>
  <c r="AO38" i="2" s="1"/>
  <c r="AQ38" i="2" s="1"/>
  <c r="AM495" i="2"/>
  <c r="AO495" i="2" s="1"/>
  <c r="AQ495" i="2" s="1"/>
  <c r="AV495" i="2" s="1"/>
  <c r="AM102" i="2"/>
  <c r="AO102" i="2" s="1"/>
  <c r="AQ102" i="2" s="1"/>
  <c r="AV102" i="2" s="1"/>
  <c r="X49" i="2"/>
  <c r="AM91" i="2"/>
  <c r="AO91" i="2" s="1"/>
  <c r="AQ91" i="2" s="1"/>
  <c r="AW91" i="2" s="1"/>
  <c r="AX91" i="2" s="1"/>
  <c r="AM23" i="2"/>
  <c r="AO23" i="2" s="1"/>
  <c r="AQ23" i="2" s="1"/>
  <c r="AW23" i="2" s="1"/>
  <c r="AX23" i="2" s="1"/>
  <c r="AC1009" i="2"/>
  <c r="AE1009" i="2" s="1"/>
  <c r="AK1009" i="2" s="1"/>
  <c r="AL1009" i="2" s="1"/>
  <c r="AC1040" i="2"/>
  <c r="AE1040" i="2" s="1"/>
  <c r="AK1040" i="2" s="1"/>
  <c r="AL1040" i="2" s="1"/>
  <c r="X113" i="2"/>
  <c r="Y121" i="2"/>
  <c r="Z121" i="2" s="1"/>
  <c r="AC1026" i="2"/>
  <c r="AE1026" i="2" s="1"/>
  <c r="AC999" i="2"/>
  <c r="AE999" i="2" s="1"/>
  <c r="AJ999" i="2" s="1"/>
  <c r="AC425" i="2"/>
  <c r="AE425" i="2" s="1"/>
  <c r="AC490" i="2"/>
  <c r="AE490" i="2" s="1"/>
  <c r="AJ490" i="2" s="1"/>
  <c r="AC853" i="2"/>
  <c r="AE853" i="2" s="1"/>
  <c r="AO490" i="2"/>
  <c r="AQ490" i="2" s="1"/>
  <c r="AW490" i="2" s="1"/>
  <c r="AX490" i="2" s="1"/>
  <c r="AO845" i="2"/>
  <c r="AQ845" i="2" s="1"/>
  <c r="AS845" i="2" s="1"/>
  <c r="AC581" i="2"/>
  <c r="AE581" i="2" s="1"/>
  <c r="AK581" i="2" s="1"/>
  <c r="AL581" i="2" s="1"/>
  <c r="AC943" i="2"/>
  <c r="AE943" i="2" s="1"/>
  <c r="AO832" i="2"/>
  <c r="AQ832" i="2" s="1"/>
  <c r="AM753" i="2"/>
  <c r="AO753" i="2" s="1"/>
  <c r="AQ753" i="2" s="1"/>
  <c r="AM619" i="2"/>
  <c r="AO619" i="2" s="1"/>
  <c r="AQ619" i="2" s="1"/>
  <c r="AW619" i="2" s="1"/>
  <c r="AX619" i="2" s="1"/>
  <c r="X60" i="2"/>
  <c r="AO383" i="2"/>
  <c r="AQ383" i="2" s="1"/>
  <c r="AM200" i="2"/>
  <c r="AO200" i="2" s="1"/>
  <c r="AQ200" i="2" s="1"/>
  <c r="AW200" i="2" s="1"/>
  <c r="AX200" i="2" s="1"/>
  <c r="AM367" i="2"/>
  <c r="AO367" i="2" s="1"/>
  <c r="AQ367" i="2" s="1"/>
  <c r="AV367" i="2" s="1"/>
  <c r="AM153" i="2"/>
  <c r="AO153" i="2" s="1"/>
  <c r="AQ153" i="2" s="1"/>
  <c r="AW153" i="2" s="1"/>
  <c r="AX153" i="2" s="1"/>
  <c r="AM90" i="2"/>
  <c r="AO90" i="2" s="1"/>
  <c r="AQ90" i="2" s="1"/>
  <c r="AW90" i="2" s="1"/>
  <c r="AX90" i="2" s="1"/>
  <c r="AO1016" i="2"/>
  <c r="AQ1016" i="2" s="1"/>
  <c r="AW1016" i="2" s="1"/>
  <c r="AX1016" i="2" s="1"/>
  <c r="AC461" i="2"/>
  <c r="AE461" i="2" s="1"/>
  <c r="AJ461" i="2" s="1"/>
  <c r="AC1001" i="2"/>
  <c r="AE1001" i="2" s="1"/>
  <c r="AO943" i="2"/>
  <c r="AQ943" i="2" s="1"/>
  <c r="AO927" i="2"/>
  <c r="AQ927" i="2" s="1"/>
  <c r="AO581" i="2"/>
  <c r="AQ581" i="2" s="1"/>
  <c r="AV581" i="2" s="1"/>
  <c r="AC451" i="2"/>
  <c r="AE451" i="2" s="1"/>
  <c r="AC372" i="2"/>
  <c r="AE372" i="2" s="1"/>
  <c r="AK372" i="2" s="1"/>
  <c r="AL372" i="2" s="1"/>
  <c r="AO1003" i="2"/>
  <c r="AQ1003" i="2" s="1"/>
  <c r="AV1003" i="2" s="1"/>
  <c r="AM399" i="2"/>
  <c r="AO399" i="2" s="1"/>
  <c r="AQ399" i="2" s="1"/>
  <c r="AM987" i="2"/>
  <c r="AO987" i="2" s="1"/>
  <c r="AQ987" i="2" s="1"/>
  <c r="AV987" i="2" s="1"/>
  <c r="AM960" i="2"/>
  <c r="AO960" i="2" s="1"/>
  <c r="AQ960" i="2" s="1"/>
  <c r="AV960" i="2" s="1"/>
  <c r="AM834" i="2"/>
  <c r="AO834" i="2" s="1"/>
  <c r="AQ834" i="2" s="1"/>
  <c r="AV834" i="2" s="1"/>
  <c r="AM820" i="2"/>
  <c r="AO820" i="2" s="1"/>
  <c r="AQ820" i="2" s="1"/>
  <c r="AW820" i="2" s="1"/>
  <c r="AX820" i="2" s="1"/>
  <c r="AM677" i="2"/>
  <c r="AO677" i="2" s="1"/>
  <c r="AQ677" i="2" s="1"/>
  <c r="AW677" i="2" s="1"/>
  <c r="AX677" i="2" s="1"/>
  <c r="AM94" i="2"/>
  <c r="AO94" i="2" s="1"/>
  <c r="AQ94" i="2" s="1"/>
  <c r="AO461" i="2"/>
  <c r="AQ461" i="2" s="1"/>
  <c r="AV461" i="2" s="1"/>
  <c r="AM579" i="2"/>
  <c r="AO579" i="2" s="1"/>
  <c r="AQ579" i="2" s="1"/>
  <c r="AV579" i="2" s="1"/>
  <c r="AM259" i="2"/>
  <c r="AO259" i="2" s="1"/>
  <c r="AQ259" i="2" s="1"/>
  <c r="AW259" i="2" s="1"/>
  <c r="AX259" i="2" s="1"/>
  <c r="Y580" i="2"/>
  <c r="Z580" i="2" s="1"/>
  <c r="AM656" i="2"/>
  <c r="AO656" i="2" s="1"/>
  <c r="AQ656" i="2" s="1"/>
  <c r="AO1039" i="2"/>
  <c r="AQ1039" i="2" s="1"/>
  <c r="AV1039" i="2" s="1"/>
  <c r="X121" i="2"/>
  <c r="AO1015" i="2"/>
  <c r="AQ1015" i="2" s="1"/>
  <c r="AV1015" i="2" s="1"/>
  <c r="AC96" i="2"/>
  <c r="AE96" i="2" s="1"/>
  <c r="AC59" i="2"/>
  <c r="AE59" i="2" s="1"/>
  <c r="AC121" i="2"/>
  <c r="AE121" i="2" s="1"/>
  <c r="AG121" i="2" s="1"/>
  <c r="AC104" i="2"/>
  <c r="AE104" i="2" s="1"/>
  <c r="AC49" i="2"/>
  <c r="AE49" i="2" s="1"/>
  <c r="AG49" i="2" s="1"/>
  <c r="AO617" i="2"/>
  <c r="AQ617" i="2" s="1"/>
  <c r="AC62" i="2"/>
  <c r="AE62" i="2" s="1"/>
  <c r="AM141" i="2"/>
  <c r="AO141" i="2" s="1"/>
  <c r="AQ141" i="2" s="1"/>
  <c r="AW141" i="2" s="1"/>
  <c r="AX141" i="2" s="1"/>
  <c r="AC141" i="2"/>
  <c r="AE141" i="2" s="1"/>
  <c r="AJ141" i="2" s="1"/>
  <c r="AM254" i="2"/>
  <c r="AO254" i="2" s="1"/>
  <c r="AQ254" i="2" s="1"/>
  <c r="AW254" i="2" s="1"/>
  <c r="AX254" i="2" s="1"/>
  <c r="AC254" i="2"/>
  <c r="AE254" i="2" s="1"/>
  <c r="AJ254" i="2" s="1"/>
  <c r="AM441" i="2"/>
  <c r="AO441" i="2" s="1"/>
  <c r="AQ441" i="2" s="1"/>
  <c r="AV441" i="2" s="1"/>
  <c r="AC441" i="2"/>
  <c r="AE441" i="2" s="1"/>
  <c r="AJ441" i="2" s="1"/>
  <c r="AM443" i="2"/>
  <c r="AO443" i="2" s="1"/>
  <c r="AQ443" i="2" s="1"/>
  <c r="AV443" i="2" s="1"/>
  <c r="AC443" i="2"/>
  <c r="AE443" i="2" s="1"/>
  <c r="AK443" i="2" s="1"/>
  <c r="AL443" i="2" s="1"/>
  <c r="AM460" i="2"/>
  <c r="AO460" i="2" s="1"/>
  <c r="AQ460" i="2" s="1"/>
  <c r="AW460" i="2" s="1"/>
  <c r="AX460" i="2" s="1"/>
  <c r="AC460" i="2"/>
  <c r="AE460" i="2" s="1"/>
  <c r="AJ460" i="2" s="1"/>
  <c r="AM557" i="2"/>
  <c r="AO557" i="2" s="1"/>
  <c r="AQ557" i="2" s="1"/>
  <c r="AV557" i="2" s="1"/>
  <c r="AC557" i="2"/>
  <c r="AE557" i="2" s="1"/>
  <c r="AK557" i="2" s="1"/>
  <c r="AL557" i="2" s="1"/>
  <c r="AC727" i="2"/>
  <c r="AE727" i="2" s="1"/>
  <c r="AM789" i="2"/>
  <c r="AO789" i="2" s="1"/>
  <c r="AQ789" i="2" s="1"/>
  <c r="AW789" i="2" s="1"/>
  <c r="AX789" i="2" s="1"/>
  <c r="AC789" i="2"/>
  <c r="AE789" i="2" s="1"/>
  <c r="AK789" i="2" s="1"/>
  <c r="AL789" i="2" s="1"/>
  <c r="AC87" i="2"/>
  <c r="AE87" i="2" s="1"/>
  <c r="AC60" i="2"/>
  <c r="AE60" i="2" s="1"/>
  <c r="AM989" i="2"/>
  <c r="AO989" i="2" s="1"/>
  <c r="AQ989" i="2" s="1"/>
  <c r="AV989" i="2" s="1"/>
  <c r="AC989" i="2"/>
  <c r="AE989" i="2" s="1"/>
  <c r="AK989" i="2" s="1"/>
  <c r="AL989" i="2" s="1"/>
  <c r="AM984" i="2"/>
  <c r="AC984" i="2"/>
  <c r="AE984" i="2" s="1"/>
  <c r="AM828" i="2"/>
  <c r="AO828" i="2" s="1"/>
  <c r="AQ828" i="2" s="1"/>
  <c r="AC828" i="2"/>
  <c r="AE828" i="2" s="1"/>
  <c r="Y799" i="2"/>
  <c r="Z799" i="2" s="1"/>
  <c r="X799" i="2"/>
  <c r="AM757" i="2"/>
  <c r="AO757" i="2" s="1"/>
  <c r="AQ757" i="2" s="1"/>
  <c r="AC757" i="2"/>
  <c r="AE757" i="2" s="1"/>
  <c r="AK757" i="2" s="1"/>
  <c r="AL757" i="2" s="1"/>
  <c r="AM744" i="2"/>
  <c r="AO744" i="2" s="1"/>
  <c r="AQ744" i="2" s="1"/>
  <c r="AV744" i="2" s="1"/>
  <c r="AC744" i="2"/>
  <c r="AE744" i="2" s="1"/>
  <c r="AK744" i="2" s="1"/>
  <c r="AL744" i="2" s="1"/>
  <c r="AM737" i="2"/>
  <c r="AO737" i="2" s="1"/>
  <c r="AQ737" i="2" s="1"/>
  <c r="AW737" i="2" s="1"/>
  <c r="AX737" i="2" s="1"/>
  <c r="AC737" i="2"/>
  <c r="AE737" i="2" s="1"/>
  <c r="AK737" i="2" s="1"/>
  <c r="AL737" i="2" s="1"/>
  <c r="AM716" i="2"/>
  <c r="AO716" i="2" s="1"/>
  <c r="AQ716" i="2" s="1"/>
  <c r="AV716" i="2" s="1"/>
  <c r="AC716" i="2"/>
  <c r="AE716" i="2" s="1"/>
  <c r="AJ716" i="2" s="1"/>
  <c r="AM712" i="2"/>
  <c r="AO712" i="2" s="1"/>
  <c r="AQ712" i="2" s="1"/>
  <c r="AW712" i="2" s="1"/>
  <c r="AX712" i="2" s="1"/>
  <c r="AC712" i="2"/>
  <c r="AE712" i="2" s="1"/>
  <c r="AK712" i="2" s="1"/>
  <c r="AL712" i="2" s="1"/>
  <c r="AC617" i="2"/>
  <c r="AE617" i="2" s="1"/>
  <c r="AK617" i="2" s="1"/>
  <c r="AL617" i="2" s="1"/>
  <c r="AM644" i="2"/>
  <c r="AO644" i="2" s="1"/>
  <c r="AQ644" i="2" s="1"/>
  <c r="AS644" i="2" s="1"/>
  <c r="AC644" i="2"/>
  <c r="AE644" i="2" s="1"/>
  <c r="AG644" i="2" s="1"/>
  <c r="AM631" i="2"/>
  <c r="AO631" i="2" s="1"/>
  <c r="AQ631" i="2" s="1"/>
  <c r="AC631" i="2"/>
  <c r="AE631" i="2" s="1"/>
  <c r="AK631" i="2" s="1"/>
  <c r="AL631" i="2" s="1"/>
  <c r="AM621" i="2"/>
  <c r="AC621" i="2"/>
  <c r="AE621" i="2" s="1"/>
  <c r="AC576" i="2"/>
  <c r="AM519" i="2"/>
  <c r="AO519" i="2" s="1"/>
  <c r="AQ519" i="2" s="1"/>
  <c r="AW519" i="2" s="1"/>
  <c r="AX519" i="2" s="1"/>
  <c r="AC519" i="2"/>
  <c r="AE519" i="2" s="1"/>
  <c r="AJ519" i="2" s="1"/>
  <c r="AM447" i="2"/>
  <c r="AO447" i="2" s="1"/>
  <c r="AQ447" i="2" s="1"/>
  <c r="AV447" i="2" s="1"/>
  <c r="AC447" i="2"/>
  <c r="AE447" i="2" s="1"/>
  <c r="AK447" i="2" s="1"/>
  <c r="AL447" i="2" s="1"/>
  <c r="AM342" i="2"/>
  <c r="AO342" i="2" s="1"/>
  <c r="AQ342" i="2" s="1"/>
  <c r="AC342" i="2"/>
  <c r="AE342" i="2" s="1"/>
  <c r="AM255" i="2"/>
  <c r="AO255" i="2" s="1"/>
  <c r="AQ255" i="2" s="1"/>
  <c r="AW255" i="2" s="1"/>
  <c r="AX255" i="2" s="1"/>
  <c r="AC255" i="2"/>
  <c r="AE255" i="2" s="1"/>
  <c r="AJ255" i="2" s="1"/>
  <c r="AM258" i="2"/>
  <c r="AO258" i="2" s="1"/>
  <c r="AQ258" i="2" s="1"/>
  <c r="AC258" i="2"/>
  <c r="AE258" i="2" s="1"/>
  <c r="AK258" i="2" s="1"/>
  <c r="AL258" i="2" s="1"/>
  <c r="AC1046" i="2"/>
  <c r="AE1046" i="2" s="1"/>
  <c r="AJ1046" i="2" s="1"/>
  <c r="AC1033" i="2"/>
  <c r="AE1033" i="2" s="1"/>
  <c r="AG1033" i="2" s="1"/>
  <c r="AC1003" i="2"/>
  <c r="AE1003" i="2" s="1"/>
  <c r="AM941" i="2"/>
  <c r="AO941" i="2" s="1"/>
  <c r="AQ941" i="2" s="1"/>
  <c r="AV941" i="2" s="1"/>
  <c r="AC941" i="2"/>
  <c r="AE941" i="2" s="1"/>
  <c r="AK941" i="2" s="1"/>
  <c r="AL941" i="2" s="1"/>
  <c r="AM937" i="2"/>
  <c r="AO937" i="2" s="1"/>
  <c r="AQ937" i="2" s="1"/>
  <c r="AV937" i="2" s="1"/>
  <c r="AC937" i="2"/>
  <c r="AE937" i="2" s="1"/>
  <c r="AK937" i="2" s="1"/>
  <c r="AL937" i="2" s="1"/>
  <c r="AM775" i="2"/>
  <c r="AO775" i="2" s="1"/>
  <c r="AQ775" i="2" s="1"/>
  <c r="AS775" i="2" s="1"/>
  <c r="AC775" i="2"/>
  <c r="AE775" i="2" s="1"/>
  <c r="AG775" i="2" s="1"/>
  <c r="AM905" i="2"/>
  <c r="AO905" i="2" s="1"/>
  <c r="AQ905" i="2" s="1"/>
  <c r="AC905" i="2"/>
  <c r="AE905" i="2" s="1"/>
  <c r="AM902" i="2"/>
  <c r="AO902" i="2" s="1"/>
  <c r="AQ902" i="2" s="1"/>
  <c r="AW902" i="2" s="1"/>
  <c r="AX902" i="2" s="1"/>
  <c r="AC902" i="2"/>
  <c r="AE902" i="2" s="1"/>
  <c r="Q917" i="2"/>
  <c r="S891" i="2"/>
  <c r="X891" i="2" s="1"/>
  <c r="AM797" i="2"/>
  <c r="AO797" i="2" s="1"/>
  <c r="AQ797" i="2" s="1"/>
  <c r="AV797" i="2" s="1"/>
  <c r="AC797" i="2"/>
  <c r="AE797" i="2" s="1"/>
  <c r="X788" i="2"/>
  <c r="AM635" i="2"/>
  <c r="AO635" i="2" s="1"/>
  <c r="AQ635" i="2" s="1"/>
  <c r="AV635" i="2" s="1"/>
  <c r="AC635" i="2"/>
  <c r="AE635" i="2" s="1"/>
  <c r="AJ635" i="2" s="1"/>
  <c r="AM595" i="2"/>
  <c r="AO595" i="2" s="1"/>
  <c r="AQ595" i="2" s="1"/>
  <c r="AV595" i="2" s="1"/>
  <c r="AC595" i="2"/>
  <c r="AE595" i="2" s="1"/>
  <c r="X435" i="2"/>
  <c r="Y435" i="2"/>
  <c r="Z435" i="2" s="1"/>
  <c r="AM424" i="2"/>
  <c r="AO424" i="2" s="1"/>
  <c r="AQ424" i="2" s="1"/>
  <c r="AV424" i="2" s="1"/>
  <c r="AC424" i="2"/>
  <c r="AE424" i="2" s="1"/>
  <c r="AC481" i="2"/>
  <c r="AE481" i="2" s="1"/>
  <c r="S570" i="2"/>
  <c r="AM268" i="2"/>
  <c r="AO268" i="2" s="1"/>
  <c r="AQ268" i="2" s="1"/>
  <c r="AC268" i="2"/>
  <c r="AE268" i="2" s="1"/>
  <c r="AM194" i="2"/>
  <c r="AO194" i="2" s="1"/>
  <c r="AQ194" i="2" s="1"/>
  <c r="AW194" i="2" s="1"/>
  <c r="AX194" i="2" s="1"/>
  <c r="AC194" i="2"/>
  <c r="AE194" i="2" s="1"/>
  <c r="AK194" i="2" s="1"/>
  <c r="AL194" i="2" s="1"/>
  <c r="AM192" i="2"/>
  <c r="AO192" i="2" s="1"/>
  <c r="AQ192" i="2" s="1"/>
  <c r="AC192" i="2"/>
  <c r="AE192" i="2" s="1"/>
  <c r="AO1002" i="2"/>
  <c r="AQ1002" i="2" s="1"/>
  <c r="AW1002" i="2" s="1"/>
  <c r="AX1002" i="2" s="1"/>
  <c r="AO1000" i="2"/>
  <c r="AQ1000" i="2" s="1"/>
  <c r="AM981" i="2"/>
  <c r="AO981" i="2" s="1"/>
  <c r="AQ981" i="2" s="1"/>
  <c r="AV981" i="2" s="1"/>
  <c r="AC981" i="2"/>
  <c r="AE981" i="2" s="1"/>
  <c r="AJ981" i="2" s="1"/>
  <c r="AM903" i="2"/>
  <c r="AO903" i="2" s="1"/>
  <c r="AQ903" i="2" s="1"/>
  <c r="AC903" i="2"/>
  <c r="AE903" i="2" s="1"/>
  <c r="AM868" i="2"/>
  <c r="AO868" i="2" s="1"/>
  <c r="AQ868" i="2" s="1"/>
  <c r="AV868" i="2" s="1"/>
  <c r="AC868" i="2"/>
  <c r="AE868" i="2" s="1"/>
  <c r="AJ868" i="2" s="1"/>
  <c r="AM878" i="2"/>
  <c r="AO878" i="2" s="1"/>
  <c r="AQ878" i="2" s="1"/>
  <c r="AW878" i="2" s="1"/>
  <c r="AX878" i="2" s="1"/>
  <c r="AC878" i="2"/>
  <c r="AE878" i="2" s="1"/>
  <c r="AK878" i="2" s="1"/>
  <c r="AL878" i="2" s="1"/>
  <c r="AM795" i="2"/>
  <c r="AO795" i="2" s="1"/>
  <c r="AQ795" i="2" s="1"/>
  <c r="AC795" i="2"/>
  <c r="AE795" i="2" s="1"/>
  <c r="AK795" i="2" s="1"/>
  <c r="AL795" i="2" s="1"/>
  <c r="AM730" i="2"/>
  <c r="AO730" i="2" s="1"/>
  <c r="AQ730" i="2" s="1"/>
  <c r="AS730" i="2" s="1"/>
  <c r="AC730" i="2"/>
  <c r="AE730" i="2" s="1"/>
  <c r="AG730" i="2" s="1"/>
  <c r="AM638" i="2"/>
  <c r="AO638" i="2" s="1"/>
  <c r="AQ638" i="2" s="1"/>
  <c r="AV638" i="2" s="1"/>
  <c r="AC638" i="2"/>
  <c r="AE638" i="2" s="1"/>
  <c r="AK638" i="2" s="1"/>
  <c r="AL638" i="2" s="1"/>
  <c r="AM365" i="2"/>
  <c r="AO365" i="2" s="1"/>
  <c r="AQ365" i="2" s="1"/>
  <c r="AC365" i="2"/>
  <c r="AE365" i="2" s="1"/>
  <c r="AJ365" i="2" s="1"/>
  <c r="AM506" i="2"/>
  <c r="AO506" i="2" s="1"/>
  <c r="AQ506" i="2" s="1"/>
  <c r="AW506" i="2" s="1"/>
  <c r="AX506" i="2" s="1"/>
  <c r="AC506" i="2"/>
  <c r="AE506" i="2" s="1"/>
  <c r="AK506" i="2" s="1"/>
  <c r="AL506" i="2" s="1"/>
  <c r="AM434" i="2"/>
  <c r="AO434" i="2" s="1"/>
  <c r="AQ434" i="2" s="1"/>
  <c r="AV434" i="2" s="1"/>
  <c r="AC434" i="2"/>
  <c r="AE434" i="2" s="1"/>
  <c r="AM589" i="2"/>
  <c r="AO589" i="2" s="1"/>
  <c r="AQ589" i="2" s="1"/>
  <c r="AC589" i="2"/>
  <c r="AE589" i="2" s="1"/>
  <c r="AC456" i="2"/>
  <c r="AE456" i="2" s="1"/>
  <c r="AM446" i="2"/>
  <c r="AO446" i="2" s="1"/>
  <c r="AQ446" i="2" s="1"/>
  <c r="AC446" i="2"/>
  <c r="AE446" i="2" s="1"/>
  <c r="AJ446" i="2" s="1"/>
  <c r="AM417" i="2"/>
  <c r="AC417" i="2"/>
  <c r="AE417" i="2" s="1"/>
  <c r="Y963" i="2"/>
  <c r="Z963" i="2" s="1"/>
  <c r="X963" i="2"/>
  <c r="Q993" i="2"/>
  <c r="S923" i="2"/>
  <c r="Y821" i="2"/>
  <c r="Z821" i="2" s="1"/>
  <c r="X821" i="2"/>
  <c r="Q682" i="2"/>
  <c r="S652" i="2"/>
  <c r="AM402" i="2"/>
  <c r="AO402" i="2" s="1"/>
  <c r="AQ402" i="2" s="1"/>
  <c r="AW402" i="2" s="1"/>
  <c r="AX402" i="2" s="1"/>
  <c r="AC402" i="2"/>
  <c r="AE402" i="2" s="1"/>
  <c r="AC332" i="2"/>
  <c r="AE332" i="2" s="1"/>
  <c r="AK332" i="2" s="1"/>
  <c r="AL332" i="2" s="1"/>
  <c r="AM329" i="2"/>
  <c r="AO329" i="2" s="1"/>
  <c r="AQ329" i="2" s="1"/>
  <c r="AV329" i="2" s="1"/>
  <c r="AC329" i="2"/>
  <c r="AE329" i="2" s="1"/>
  <c r="AJ329" i="2" s="1"/>
  <c r="AC1010" i="2"/>
  <c r="AE1010" i="2" s="1"/>
  <c r="AJ1010" i="2" s="1"/>
  <c r="Y818" i="2"/>
  <c r="Z818" i="2" s="1"/>
  <c r="X818" i="2"/>
  <c r="AM963" i="2"/>
  <c r="AO963" i="2" s="1"/>
  <c r="AQ963" i="2" s="1"/>
  <c r="AC963" i="2"/>
  <c r="AE963" i="2" s="1"/>
  <c r="AC930" i="2"/>
  <c r="AE930" i="2" s="1"/>
  <c r="AK930" i="2" s="1"/>
  <c r="AL930" i="2" s="1"/>
  <c r="AM928" i="2"/>
  <c r="AO928" i="2" s="1"/>
  <c r="AQ928" i="2" s="1"/>
  <c r="AW928" i="2" s="1"/>
  <c r="AX928" i="2" s="1"/>
  <c r="AC928" i="2"/>
  <c r="AE928" i="2" s="1"/>
  <c r="AK928" i="2" s="1"/>
  <c r="AL928" i="2" s="1"/>
  <c r="AM923" i="2"/>
  <c r="AO923" i="2" s="1"/>
  <c r="AC923" i="2"/>
  <c r="AM821" i="2"/>
  <c r="AO821" i="2" s="1"/>
  <c r="AQ821" i="2" s="1"/>
  <c r="AS821" i="2" s="1"/>
  <c r="AC821" i="2"/>
  <c r="AE821" i="2" s="1"/>
  <c r="AG821" i="2" s="1"/>
  <c r="AM843" i="2"/>
  <c r="AO843" i="2" s="1"/>
  <c r="AQ843" i="2" s="1"/>
  <c r="AW843" i="2" s="1"/>
  <c r="AX843" i="2" s="1"/>
  <c r="AC843" i="2"/>
  <c r="AE843" i="2" s="1"/>
  <c r="AK843" i="2" s="1"/>
  <c r="AL843" i="2" s="1"/>
  <c r="AM833" i="2"/>
  <c r="AO833" i="2" s="1"/>
  <c r="AQ833" i="2" s="1"/>
  <c r="AW833" i="2" s="1"/>
  <c r="AX833" i="2" s="1"/>
  <c r="AC833" i="2"/>
  <c r="AE833" i="2" s="1"/>
  <c r="AJ833" i="2" s="1"/>
  <c r="AM841" i="2"/>
  <c r="AO841" i="2" s="1"/>
  <c r="AQ841" i="2" s="1"/>
  <c r="AW841" i="2" s="1"/>
  <c r="AX841" i="2" s="1"/>
  <c r="AC841" i="2"/>
  <c r="AE841" i="2" s="1"/>
  <c r="AJ841" i="2" s="1"/>
  <c r="AC811" i="2"/>
  <c r="AE811" i="2" s="1"/>
  <c r="AJ811" i="2" s="1"/>
  <c r="Q847" i="2"/>
  <c r="Q764" i="2"/>
  <c r="AC705" i="2"/>
  <c r="AE705" i="2" s="1"/>
  <c r="AK705" i="2" s="1"/>
  <c r="AL705" i="2" s="1"/>
  <c r="AM695" i="2"/>
  <c r="AO695" i="2" s="1"/>
  <c r="AQ695" i="2" s="1"/>
  <c r="AW695" i="2" s="1"/>
  <c r="AX695" i="2" s="1"/>
  <c r="AC695" i="2"/>
  <c r="AE695" i="2" s="1"/>
  <c r="AM659" i="2"/>
  <c r="AC659" i="2"/>
  <c r="AE659" i="2" s="1"/>
  <c r="AM678" i="2"/>
  <c r="AO678" i="2" s="1"/>
  <c r="AQ678" i="2" s="1"/>
  <c r="AW678" i="2" s="1"/>
  <c r="AX678" i="2" s="1"/>
  <c r="AC678" i="2"/>
  <c r="AE678" i="2" s="1"/>
  <c r="AM675" i="2"/>
  <c r="AO675" i="2" s="1"/>
  <c r="AQ675" i="2" s="1"/>
  <c r="AV675" i="2" s="1"/>
  <c r="AC675" i="2"/>
  <c r="AE675" i="2" s="1"/>
  <c r="AM663" i="2"/>
  <c r="AO663" i="2" s="1"/>
  <c r="AQ663" i="2" s="1"/>
  <c r="AW663" i="2" s="1"/>
  <c r="AX663" i="2" s="1"/>
  <c r="AC663" i="2"/>
  <c r="AE663" i="2" s="1"/>
  <c r="AK663" i="2" s="1"/>
  <c r="AL663" i="2" s="1"/>
  <c r="AM652" i="2"/>
  <c r="AC652" i="2"/>
  <c r="AM930" i="2"/>
  <c r="AO930" i="2" s="1"/>
  <c r="AQ930" i="2" s="1"/>
  <c r="AW930" i="2" s="1"/>
  <c r="AX930" i="2" s="1"/>
  <c r="AC891" i="2"/>
  <c r="AC607" i="2"/>
  <c r="AO824" i="2"/>
  <c r="AQ824" i="2" s="1"/>
  <c r="AW824" i="2" s="1"/>
  <c r="AX824" i="2" s="1"/>
  <c r="AM750" i="2"/>
  <c r="AO750" i="2" s="1"/>
  <c r="AQ750" i="2" s="1"/>
  <c r="AW750" i="2" s="1"/>
  <c r="AX750" i="2" s="1"/>
  <c r="AM705" i="2"/>
  <c r="AO705" i="2" s="1"/>
  <c r="AQ705" i="2" s="1"/>
  <c r="AV705" i="2" s="1"/>
  <c r="AM991" i="2"/>
  <c r="AO991" i="2" s="1"/>
  <c r="AQ991" i="2" s="1"/>
  <c r="AV991" i="2" s="1"/>
  <c r="AM576" i="2"/>
  <c r="AO525" i="2"/>
  <c r="AQ525" i="2" s="1"/>
  <c r="AV525" i="2" s="1"/>
  <c r="AM486" i="2"/>
  <c r="AO486" i="2" s="1"/>
  <c r="AQ486" i="2" s="1"/>
  <c r="AW486" i="2" s="1"/>
  <c r="AX486" i="2" s="1"/>
  <c r="AM332" i="2"/>
  <c r="AO332" i="2" s="1"/>
  <c r="AQ332" i="2" s="1"/>
  <c r="AV332" i="2" s="1"/>
  <c r="AM232" i="2"/>
  <c r="AO232" i="2" s="1"/>
  <c r="AQ232" i="2" s="1"/>
  <c r="X182" i="2"/>
  <c r="AC117" i="2"/>
  <c r="AE117" i="2" s="1"/>
  <c r="AC108" i="2"/>
  <c r="AE108" i="2" s="1"/>
  <c r="AC79" i="2"/>
  <c r="AE79" i="2" s="1"/>
  <c r="AC50" i="2"/>
  <c r="AE50" i="2" s="1"/>
  <c r="X39" i="2"/>
  <c r="AU425" i="2"/>
  <c r="AO425" i="2" s="1"/>
  <c r="AQ425" i="2" s="1"/>
  <c r="AV425" i="2" s="1"/>
  <c r="AC116" i="2"/>
  <c r="AE116" i="2" s="1"/>
  <c r="AO880" i="2"/>
  <c r="AQ880" i="2" s="1"/>
  <c r="AV880" i="2" s="1"/>
  <c r="AM405" i="2"/>
  <c r="AO405" i="2" s="1"/>
  <c r="AQ405" i="2" s="1"/>
  <c r="AW405" i="2" s="1"/>
  <c r="AX405" i="2" s="1"/>
  <c r="AM338" i="2"/>
  <c r="AO338" i="2" s="1"/>
  <c r="AQ338" i="2" s="1"/>
  <c r="AW338" i="2" s="1"/>
  <c r="AX338" i="2" s="1"/>
  <c r="X80" i="2"/>
  <c r="AM481" i="2"/>
  <c r="AO481" i="2" s="1"/>
  <c r="AQ481" i="2" s="1"/>
  <c r="AM107" i="2"/>
  <c r="AO107" i="2" s="1"/>
  <c r="AQ107" i="2" s="1"/>
  <c r="AC100" i="2"/>
  <c r="AE100" i="2" s="1"/>
  <c r="AC71" i="2"/>
  <c r="AE71" i="2" s="1"/>
  <c r="AC63" i="2"/>
  <c r="AE63" i="2" s="1"/>
  <c r="AM24" i="2"/>
  <c r="AO24" i="2" s="1"/>
  <c r="AQ24" i="2" s="1"/>
  <c r="AM99" i="2"/>
  <c r="AO99" i="2" s="1"/>
  <c r="AQ99" i="2" s="1"/>
  <c r="AV99" i="2" s="1"/>
  <c r="AM57" i="2"/>
  <c r="AO57" i="2" s="1"/>
  <c r="AQ57" i="2" s="1"/>
  <c r="AV57" i="2" s="1"/>
  <c r="AC75" i="2"/>
  <c r="AE75" i="2" s="1"/>
  <c r="X48" i="2"/>
  <c r="AC39" i="2"/>
  <c r="AE39" i="2" s="1"/>
  <c r="AC283" i="2"/>
  <c r="AE283" i="2" s="1"/>
  <c r="AM422" i="2"/>
  <c r="AO422" i="2" s="1"/>
  <c r="AQ422" i="2" s="1"/>
  <c r="AW422" i="2" s="1"/>
  <c r="AX422" i="2" s="1"/>
  <c r="AC377" i="2"/>
  <c r="AE377" i="2" s="1"/>
  <c r="AU496" i="2"/>
  <c r="AO496" i="2" s="1"/>
  <c r="AQ496" i="2" s="1"/>
  <c r="AW496" i="2" s="1"/>
  <c r="AX496" i="2" s="1"/>
  <c r="AC496" i="2"/>
  <c r="AE496" i="2" s="1"/>
  <c r="AJ496" i="2" s="1"/>
  <c r="AM438" i="2"/>
  <c r="AO438" i="2" s="1"/>
  <c r="AQ438" i="2" s="1"/>
  <c r="AW438" i="2" s="1"/>
  <c r="AX438" i="2" s="1"/>
  <c r="AO673" i="2"/>
  <c r="AQ673" i="2" s="1"/>
  <c r="AM860" i="2"/>
  <c r="AO860" i="2" s="1"/>
  <c r="AQ860" i="2" s="1"/>
  <c r="AV860" i="2" s="1"/>
  <c r="AC860" i="2"/>
  <c r="AE860" i="2" s="1"/>
  <c r="AK860" i="2" s="1"/>
  <c r="AL860" i="2" s="1"/>
  <c r="AM875" i="2"/>
  <c r="AO875" i="2" s="1"/>
  <c r="AQ875" i="2" s="1"/>
  <c r="AW875" i="2" s="1"/>
  <c r="AX875" i="2" s="1"/>
  <c r="AM947" i="2"/>
  <c r="AO947" i="2" s="1"/>
  <c r="AQ947" i="2" s="1"/>
  <c r="AW947" i="2" s="1"/>
  <c r="AX947" i="2" s="1"/>
  <c r="AC947" i="2"/>
  <c r="AE947" i="2" s="1"/>
  <c r="AO1038" i="2"/>
  <c r="AQ1038" i="2" s="1"/>
  <c r="AV1038" i="2" s="1"/>
  <c r="AC69" i="2"/>
  <c r="AE69" i="2" s="1"/>
  <c r="AM77" i="2"/>
  <c r="AO77" i="2" s="1"/>
  <c r="AQ77" i="2" s="1"/>
  <c r="AW77" i="2" s="1"/>
  <c r="AX77" i="2" s="1"/>
  <c r="AM122" i="2"/>
  <c r="AO122" i="2" s="1"/>
  <c r="AQ122" i="2" s="1"/>
  <c r="AV122" i="2" s="1"/>
  <c r="AM111" i="2"/>
  <c r="AO111" i="2" s="1"/>
  <c r="AQ111" i="2" s="1"/>
  <c r="AM103" i="2"/>
  <c r="AO103" i="2" s="1"/>
  <c r="AQ103" i="2" s="1"/>
  <c r="AU85" i="2"/>
  <c r="AO85" i="2" s="1"/>
  <c r="AQ85" i="2" s="1"/>
  <c r="AM988" i="2"/>
  <c r="AC988" i="2"/>
  <c r="AE988" i="2" s="1"/>
  <c r="AK988" i="2" s="1"/>
  <c r="AL988" i="2" s="1"/>
  <c r="AM959" i="2"/>
  <c r="AO959" i="2" s="1"/>
  <c r="AQ959" i="2" s="1"/>
  <c r="AC959" i="2"/>
  <c r="AE959" i="2" s="1"/>
  <c r="AM819" i="2"/>
  <c r="AO819" i="2" s="1"/>
  <c r="AQ819" i="2" s="1"/>
  <c r="AC819" i="2"/>
  <c r="AE819" i="2" s="1"/>
  <c r="AK819" i="2" s="1"/>
  <c r="AL819" i="2" s="1"/>
  <c r="AC845" i="2"/>
  <c r="AE845" i="2" s="1"/>
  <c r="AG845" i="2" s="1"/>
  <c r="AM756" i="2"/>
  <c r="AO756" i="2" s="1"/>
  <c r="AQ756" i="2" s="1"/>
  <c r="AW756" i="2" s="1"/>
  <c r="AX756" i="2" s="1"/>
  <c r="AC756" i="2"/>
  <c r="AE756" i="2" s="1"/>
  <c r="AJ756" i="2" s="1"/>
  <c r="AM760" i="2"/>
  <c r="AO760" i="2" s="1"/>
  <c r="AQ760" i="2" s="1"/>
  <c r="AV760" i="2" s="1"/>
  <c r="AC760" i="2"/>
  <c r="AE760" i="2" s="1"/>
  <c r="AJ760" i="2" s="1"/>
  <c r="AM751" i="2"/>
  <c r="AO751" i="2" s="1"/>
  <c r="AQ751" i="2" s="1"/>
  <c r="AC751" i="2"/>
  <c r="AE751" i="2" s="1"/>
  <c r="AM746" i="2"/>
  <c r="AO746" i="2" s="1"/>
  <c r="AQ746" i="2" s="1"/>
  <c r="AW746" i="2" s="1"/>
  <c r="AX746" i="2" s="1"/>
  <c r="AC746" i="2"/>
  <c r="AE746" i="2" s="1"/>
  <c r="AJ746" i="2" s="1"/>
  <c r="AM741" i="2"/>
  <c r="AO741" i="2" s="1"/>
  <c r="AQ741" i="2" s="1"/>
  <c r="AV741" i="2" s="1"/>
  <c r="AC741" i="2"/>
  <c r="AE741" i="2" s="1"/>
  <c r="AM717" i="2"/>
  <c r="AO717" i="2" s="1"/>
  <c r="AQ717" i="2" s="1"/>
  <c r="AW717" i="2" s="1"/>
  <c r="AX717" i="2" s="1"/>
  <c r="AC717" i="2"/>
  <c r="AE717" i="2" s="1"/>
  <c r="AK717" i="2" s="1"/>
  <c r="AL717" i="2" s="1"/>
  <c r="AM713" i="2"/>
  <c r="AO713" i="2" s="1"/>
  <c r="AQ713" i="2" s="1"/>
  <c r="AW713" i="2" s="1"/>
  <c r="AX713" i="2" s="1"/>
  <c r="AC713" i="2"/>
  <c r="AE713" i="2" s="1"/>
  <c r="AK713" i="2" s="1"/>
  <c r="AL713" i="2" s="1"/>
  <c r="AM616" i="2"/>
  <c r="AO616" i="2" s="1"/>
  <c r="AQ616" i="2" s="1"/>
  <c r="AV616" i="2" s="1"/>
  <c r="AC616" i="2"/>
  <c r="AE616" i="2" s="1"/>
  <c r="AK616" i="2" s="1"/>
  <c r="AL616" i="2" s="1"/>
  <c r="AM613" i="2"/>
  <c r="AO613" i="2" s="1"/>
  <c r="AQ613" i="2" s="1"/>
  <c r="AW613" i="2" s="1"/>
  <c r="AX613" i="2" s="1"/>
  <c r="AC613" i="2"/>
  <c r="AE613" i="2" s="1"/>
  <c r="AM628" i="2"/>
  <c r="AO628" i="2" s="1"/>
  <c r="AQ628" i="2" s="1"/>
  <c r="AV628" i="2" s="1"/>
  <c r="AC628" i="2"/>
  <c r="AE628" i="2" s="1"/>
  <c r="AM624" i="2"/>
  <c r="AO624" i="2" s="1"/>
  <c r="AQ624" i="2" s="1"/>
  <c r="AW624" i="2" s="1"/>
  <c r="AX624" i="2" s="1"/>
  <c r="AC624" i="2"/>
  <c r="AE624" i="2" s="1"/>
  <c r="Q646" i="2"/>
  <c r="S607" i="2"/>
  <c r="AM522" i="2"/>
  <c r="AO522" i="2" s="1"/>
  <c r="AQ522" i="2" s="1"/>
  <c r="AC522" i="2"/>
  <c r="AE522" i="2" s="1"/>
  <c r="AK522" i="2" s="1"/>
  <c r="AL522" i="2" s="1"/>
  <c r="AM439" i="2"/>
  <c r="AO439" i="2" s="1"/>
  <c r="AQ439" i="2" s="1"/>
  <c r="AC439" i="2"/>
  <c r="AE439" i="2" s="1"/>
  <c r="AM264" i="2"/>
  <c r="AO264" i="2" s="1"/>
  <c r="AQ264" i="2" s="1"/>
  <c r="AC264" i="2"/>
  <c r="AE264" i="2" s="1"/>
  <c r="AJ264" i="2" s="1"/>
  <c r="AM202" i="2"/>
  <c r="AO202" i="2" s="1"/>
  <c r="AQ202" i="2" s="1"/>
  <c r="AC202" i="2"/>
  <c r="AE202" i="2" s="1"/>
  <c r="AC1037" i="2"/>
  <c r="AE1037" i="2" s="1"/>
  <c r="AC1032" i="2"/>
  <c r="AE1032" i="2" s="1"/>
  <c r="AJ1032" i="2" s="1"/>
  <c r="AC1024" i="2"/>
  <c r="AE1024" i="2" s="1"/>
  <c r="AC1020" i="2"/>
  <c r="AE1020" i="2" s="1"/>
  <c r="AC1014" i="2"/>
  <c r="AE1014" i="2" s="1"/>
  <c r="AJ1014" i="2" s="1"/>
  <c r="AC1005" i="2"/>
  <c r="AE1005" i="2" s="1"/>
  <c r="AJ1005" i="2" s="1"/>
  <c r="AO999" i="2"/>
  <c r="AQ999" i="2" s="1"/>
  <c r="AW999" i="2" s="1"/>
  <c r="AX999" i="2" s="1"/>
  <c r="AM938" i="2"/>
  <c r="AO938" i="2" s="1"/>
  <c r="AQ938" i="2" s="1"/>
  <c r="AC938" i="2"/>
  <c r="AE938" i="2" s="1"/>
  <c r="AM883" i="2"/>
  <c r="AO883" i="2" s="1"/>
  <c r="AQ883" i="2" s="1"/>
  <c r="AW883" i="2" s="1"/>
  <c r="AX883" i="2" s="1"/>
  <c r="AC883" i="2"/>
  <c r="AE883" i="2" s="1"/>
  <c r="Q885" i="2"/>
  <c r="Y257" i="2"/>
  <c r="Z257" i="2" s="1"/>
  <c r="X257" i="2"/>
  <c r="Y414" i="2"/>
  <c r="Z414" i="2" s="1"/>
  <c r="X414" i="2"/>
  <c r="X980" i="2"/>
  <c r="Y980" i="2"/>
  <c r="Z980" i="2" s="1"/>
  <c r="AM975" i="2"/>
  <c r="AO975" i="2" s="1"/>
  <c r="AQ975" i="2" s="1"/>
  <c r="AV975" i="2" s="1"/>
  <c r="AC975" i="2"/>
  <c r="AE975" i="2" s="1"/>
  <c r="AK975" i="2" s="1"/>
  <c r="AL975" i="2" s="1"/>
  <c r="AM895" i="2"/>
  <c r="AO895" i="2" s="1"/>
  <c r="AQ895" i="2" s="1"/>
  <c r="AV895" i="2" s="1"/>
  <c r="AC895" i="2"/>
  <c r="AE895" i="2" s="1"/>
  <c r="AM830" i="2"/>
  <c r="AO830" i="2" s="1"/>
  <c r="AQ830" i="2" s="1"/>
  <c r="AC830" i="2"/>
  <c r="AE830" i="2" s="1"/>
  <c r="AM794" i="2"/>
  <c r="AO794" i="2" s="1"/>
  <c r="AQ794" i="2" s="1"/>
  <c r="AC794" i="2"/>
  <c r="AE794" i="2" s="1"/>
  <c r="AC798" i="2"/>
  <c r="AE798" i="2" s="1"/>
  <c r="AJ798" i="2" s="1"/>
  <c r="AM793" i="2"/>
  <c r="AO793" i="2" s="1"/>
  <c r="AQ793" i="2" s="1"/>
  <c r="AC793" i="2"/>
  <c r="AE793" i="2" s="1"/>
  <c r="AJ793" i="2" s="1"/>
  <c r="AC673" i="2"/>
  <c r="AE673" i="2" s="1"/>
  <c r="AK673" i="2" s="1"/>
  <c r="AL673" i="2" s="1"/>
  <c r="AM588" i="2"/>
  <c r="AO588" i="2" s="1"/>
  <c r="AQ588" i="2" s="1"/>
  <c r="AC588" i="2"/>
  <c r="AE588" i="2" s="1"/>
  <c r="AJ588" i="2" s="1"/>
  <c r="AM462" i="2"/>
  <c r="AO462" i="2" s="1"/>
  <c r="AQ462" i="2" s="1"/>
  <c r="AC462" i="2"/>
  <c r="AE462" i="2" s="1"/>
  <c r="AJ462" i="2" s="1"/>
  <c r="AU449" i="2"/>
  <c r="AC449" i="2"/>
  <c r="AE449" i="2" s="1"/>
  <c r="AM442" i="2"/>
  <c r="AO442" i="2" s="1"/>
  <c r="AQ442" i="2" s="1"/>
  <c r="AV442" i="2" s="1"/>
  <c r="AC442" i="2"/>
  <c r="AE442" i="2" s="1"/>
  <c r="AK442" i="2" s="1"/>
  <c r="AL442" i="2" s="1"/>
  <c r="AC525" i="2"/>
  <c r="AE525" i="2" s="1"/>
  <c r="AJ525" i="2" s="1"/>
  <c r="AM492" i="2"/>
  <c r="AO492" i="2" s="1"/>
  <c r="AQ492" i="2" s="1"/>
  <c r="AW492" i="2" s="1"/>
  <c r="AX492" i="2" s="1"/>
  <c r="AC492" i="2"/>
  <c r="AE492" i="2" s="1"/>
  <c r="AK492" i="2" s="1"/>
  <c r="AL492" i="2" s="1"/>
  <c r="AM475" i="2"/>
  <c r="AO475" i="2" s="1"/>
  <c r="AQ475" i="2" s="1"/>
  <c r="AV475" i="2" s="1"/>
  <c r="AC475" i="2"/>
  <c r="AE475" i="2" s="1"/>
  <c r="AK475" i="2" s="1"/>
  <c r="AL475" i="2" s="1"/>
  <c r="AM364" i="2"/>
  <c r="AO364" i="2" s="1"/>
  <c r="AQ364" i="2" s="1"/>
  <c r="AC364" i="2"/>
  <c r="AE364" i="2" s="1"/>
  <c r="AJ364" i="2" s="1"/>
  <c r="Q344" i="2"/>
  <c r="S313" i="2"/>
  <c r="X313" i="2" s="1"/>
  <c r="AM159" i="2"/>
  <c r="AO159" i="2" s="1"/>
  <c r="AQ159" i="2" s="1"/>
  <c r="AC159" i="2"/>
  <c r="AE159" i="2" s="1"/>
  <c r="AK159" i="2" s="1"/>
  <c r="AL159" i="2" s="1"/>
  <c r="AM152" i="2"/>
  <c r="AO152" i="2" s="1"/>
  <c r="AQ152" i="2" s="1"/>
  <c r="AC152" i="2"/>
  <c r="AE152" i="2" s="1"/>
  <c r="AJ152" i="2" s="1"/>
  <c r="AM146" i="2"/>
  <c r="AO146" i="2" s="1"/>
  <c r="AQ146" i="2" s="1"/>
  <c r="AV146" i="2" s="1"/>
  <c r="AC146" i="2"/>
  <c r="AE146" i="2" s="1"/>
  <c r="AK146" i="2" s="1"/>
  <c r="AL146" i="2" s="1"/>
  <c r="AC135" i="2"/>
  <c r="AO1010" i="2"/>
  <c r="AQ1010" i="2" s="1"/>
  <c r="AW1010" i="2" s="1"/>
  <c r="AX1010" i="2" s="1"/>
  <c r="AO1001" i="2"/>
  <c r="AQ1001" i="2" s="1"/>
  <c r="AV1001" i="2" s="1"/>
  <c r="AO998" i="2"/>
  <c r="AM944" i="2"/>
  <c r="AO944" i="2" s="1"/>
  <c r="AQ944" i="2" s="1"/>
  <c r="AW944" i="2" s="1"/>
  <c r="AX944" i="2" s="1"/>
  <c r="AC944" i="2"/>
  <c r="AE944" i="2" s="1"/>
  <c r="AC862" i="2"/>
  <c r="AE862" i="2" s="1"/>
  <c r="AM867" i="2"/>
  <c r="AO867" i="2" s="1"/>
  <c r="AQ867" i="2" s="1"/>
  <c r="AV867" i="2" s="1"/>
  <c r="AC867" i="2"/>
  <c r="AE867" i="2" s="1"/>
  <c r="AJ867" i="2" s="1"/>
  <c r="AM863" i="2"/>
  <c r="AO863" i="2" s="1"/>
  <c r="AQ863" i="2" s="1"/>
  <c r="AC863" i="2"/>
  <c r="AE863" i="2" s="1"/>
  <c r="AK863" i="2" s="1"/>
  <c r="AL863" i="2" s="1"/>
  <c r="AC880" i="2"/>
  <c r="AE880" i="2" s="1"/>
  <c r="AK880" i="2" s="1"/>
  <c r="AL880" i="2" s="1"/>
  <c r="AM818" i="2"/>
  <c r="AO818" i="2" s="1"/>
  <c r="AQ818" i="2" s="1"/>
  <c r="AS818" i="2" s="1"/>
  <c r="AC818" i="2"/>
  <c r="AE818" i="2" s="1"/>
  <c r="AG818" i="2" s="1"/>
  <c r="AM774" i="2"/>
  <c r="AO774" i="2" s="1"/>
  <c r="AQ774" i="2" s="1"/>
  <c r="AW774" i="2" s="1"/>
  <c r="AX774" i="2" s="1"/>
  <c r="AC774" i="2"/>
  <c r="AE774" i="2" s="1"/>
  <c r="Q804" i="2"/>
  <c r="AC643" i="2"/>
  <c r="AE643" i="2" s="1"/>
  <c r="AM637" i="2"/>
  <c r="AO637" i="2" s="1"/>
  <c r="AQ637" i="2" s="1"/>
  <c r="AV637" i="2" s="1"/>
  <c r="AC637" i="2"/>
  <c r="AE637" i="2" s="1"/>
  <c r="AK637" i="2" s="1"/>
  <c r="AL637" i="2" s="1"/>
  <c r="AM593" i="2"/>
  <c r="AO593" i="2" s="1"/>
  <c r="AQ593" i="2" s="1"/>
  <c r="AC593" i="2"/>
  <c r="AE593" i="2" s="1"/>
  <c r="AM507" i="2"/>
  <c r="AO507" i="2" s="1"/>
  <c r="AQ507" i="2" s="1"/>
  <c r="AW507" i="2" s="1"/>
  <c r="AX507" i="2" s="1"/>
  <c r="AC507" i="2"/>
  <c r="AE507" i="2" s="1"/>
  <c r="AJ507" i="2" s="1"/>
  <c r="AM503" i="2"/>
  <c r="AO503" i="2" s="1"/>
  <c r="AQ503" i="2" s="1"/>
  <c r="AV503" i="2" s="1"/>
  <c r="AC503" i="2"/>
  <c r="AE503" i="2" s="1"/>
  <c r="AK503" i="2" s="1"/>
  <c r="AL503" i="2" s="1"/>
  <c r="AM584" i="2"/>
  <c r="AO584" i="2" s="1"/>
  <c r="AQ584" i="2" s="1"/>
  <c r="AW584" i="2" s="1"/>
  <c r="AX584" i="2" s="1"/>
  <c r="AC584" i="2"/>
  <c r="AE584" i="2" s="1"/>
  <c r="AJ584" i="2" s="1"/>
  <c r="AM580" i="2"/>
  <c r="AO580" i="2" s="1"/>
  <c r="AQ580" i="2" s="1"/>
  <c r="AS580" i="2" s="1"/>
  <c r="AC580" i="2"/>
  <c r="AE580" i="2" s="1"/>
  <c r="AG580" i="2" s="1"/>
  <c r="AM529" i="2"/>
  <c r="AC529" i="2"/>
  <c r="AE529" i="2" s="1"/>
  <c r="AJ529" i="2" s="1"/>
  <c r="AC421" i="2"/>
  <c r="AE421" i="2" s="1"/>
  <c r="AK421" i="2" s="1"/>
  <c r="AL421" i="2" s="1"/>
  <c r="AM370" i="2"/>
  <c r="AO370" i="2" s="1"/>
  <c r="AQ370" i="2" s="1"/>
  <c r="AW370" i="2" s="1"/>
  <c r="AX370" i="2" s="1"/>
  <c r="AC370" i="2"/>
  <c r="AE370" i="2" s="1"/>
  <c r="AM488" i="2"/>
  <c r="AO488" i="2" s="1"/>
  <c r="AQ488" i="2" s="1"/>
  <c r="AV488" i="2" s="1"/>
  <c r="AC488" i="2"/>
  <c r="AE488" i="2" s="1"/>
  <c r="AK488" i="2" s="1"/>
  <c r="AL488" i="2" s="1"/>
  <c r="AC483" i="2"/>
  <c r="AE483" i="2" s="1"/>
  <c r="AJ483" i="2" s="1"/>
  <c r="AO1040" i="2"/>
  <c r="AQ1040" i="2" s="1"/>
  <c r="AV1040" i="2" s="1"/>
  <c r="Q1048" i="2"/>
  <c r="S998" i="2"/>
  <c r="Y998" i="2" s="1"/>
  <c r="Z998" i="2" s="1"/>
  <c r="Q720" i="2"/>
  <c r="S688" i="2"/>
  <c r="X688" i="2" s="1"/>
  <c r="AE250" i="2"/>
  <c r="AE190" i="2"/>
  <c r="AC83" i="2"/>
  <c r="AE83" i="2" s="1"/>
  <c r="AC51" i="2"/>
  <c r="AE51" i="2" s="1"/>
  <c r="AC89" i="2"/>
  <c r="AE89" i="2" s="1"/>
  <c r="AC41" i="2"/>
  <c r="AE41" i="2" s="1"/>
  <c r="AG41" i="2" s="1"/>
  <c r="AC28" i="2"/>
  <c r="AE28" i="2" s="1"/>
  <c r="AC726" i="2"/>
  <c r="AC120" i="2"/>
  <c r="AE120" i="2" s="1"/>
  <c r="AC112" i="2"/>
  <c r="AE112" i="2" s="1"/>
  <c r="AC78" i="2"/>
  <c r="AE78" i="2" s="1"/>
  <c r="AC82" i="2"/>
  <c r="AE82" i="2" s="1"/>
  <c r="AC126" i="2"/>
  <c r="AE126" i="2" s="1"/>
  <c r="AC74" i="2"/>
  <c r="AE74" i="2" s="1"/>
  <c r="AC66" i="2"/>
  <c r="AE66" i="2" s="1"/>
  <c r="AC58" i="2"/>
  <c r="AE58" i="2" s="1"/>
  <c r="AC109" i="2"/>
  <c r="AE109" i="2" s="1"/>
  <c r="AC93" i="2"/>
  <c r="AE93" i="2" s="1"/>
  <c r="AC55" i="2"/>
  <c r="AE55" i="2" s="1"/>
  <c r="AC273" i="2"/>
  <c r="AE273" i="2" s="1"/>
  <c r="AJ273" i="2" s="1"/>
  <c r="AM510" i="2"/>
  <c r="AO510" i="2" s="1"/>
  <c r="AQ510" i="2" s="1"/>
  <c r="AV510" i="2" s="1"/>
  <c r="AC510" i="2"/>
  <c r="AE510" i="2" s="1"/>
  <c r="AK510" i="2" s="1"/>
  <c r="AL510" i="2" s="1"/>
  <c r="AM429" i="2"/>
  <c r="AO429" i="2" s="1"/>
  <c r="AQ429" i="2" s="1"/>
  <c r="AC429" i="2"/>
  <c r="AE429" i="2" s="1"/>
  <c r="AJ429" i="2" s="1"/>
  <c r="AU518" i="2"/>
  <c r="AO518" i="2" s="1"/>
  <c r="AQ518" i="2" s="1"/>
  <c r="AV518" i="2" s="1"/>
  <c r="AC518" i="2"/>
  <c r="AE518" i="2" s="1"/>
  <c r="AJ518" i="2" s="1"/>
  <c r="AM791" i="2"/>
  <c r="AO791" i="2" s="1"/>
  <c r="AQ791" i="2" s="1"/>
  <c r="AV791" i="2" s="1"/>
  <c r="AC791" i="2"/>
  <c r="AE791" i="2" s="1"/>
  <c r="AK791" i="2" s="1"/>
  <c r="AL791" i="2" s="1"/>
  <c r="AM873" i="2"/>
  <c r="AO873" i="2" s="1"/>
  <c r="AQ873" i="2" s="1"/>
  <c r="AC873" i="2"/>
  <c r="AE873" i="2" s="1"/>
  <c r="AJ873" i="2" s="1"/>
  <c r="AO862" i="2"/>
  <c r="AQ862" i="2" s="1"/>
  <c r="AW862" i="2" s="1"/>
  <c r="AX862" i="2" s="1"/>
  <c r="AM44" i="2"/>
  <c r="AO44" i="2" s="1"/>
  <c r="AQ44" i="2" s="1"/>
  <c r="AM33" i="2"/>
  <c r="AO33" i="2" s="1"/>
  <c r="AQ33" i="2" s="1"/>
  <c r="X959" i="2"/>
  <c r="Y959" i="2"/>
  <c r="Z959" i="2" s="1"/>
  <c r="AM948" i="2"/>
  <c r="AO948" i="2" s="1"/>
  <c r="AQ948" i="2" s="1"/>
  <c r="AV948" i="2" s="1"/>
  <c r="AC948" i="2"/>
  <c r="AE948" i="2" s="1"/>
  <c r="AK948" i="2" s="1"/>
  <c r="AL948" i="2" s="1"/>
  <c r="AM898" i="2"/>
  <c r="AO898" i="2" s="1"/>
  <c r="AQ898" i="2" s="1"/>
  <c r="AW898" i="2" s="1"/>
  <c r="AX898" i="2" s="1"/>
  <c r="AC898" i="2"/>
  <c r="AE898" i="2" s="1"/>
  <c r="AK898" i="2" s="1"/>
  <c r="AL898" i="2" s="1"/>
  <c r="AM799" i="2"/>
  <c r="AO799" i="2" s="1"/>
  <c r="AQ799" i="2" s="1"/>
  <c r="AS799" i="2" s="1"/>
  <c r="AC799" i="2"/>
  <c r="AE799" i="2" s="1"/>
  <c r="AG799" i="2" s="1"/>
  <c r="AM731" i="2"/>
  <c r="AO731" i="2" s="1"/>
  <c r="AQ731" i="2" s="1"/>
  <c r="AW731" i="2" s="1"/>
  <c r="AX731" i="2" s="1"/>
  <c r="AC731" i="2"/>
  <c r="AE731" i="2" s="1"/>
  <c r="AM745" i="2"/>
  <c r="AO745" i="2" s="1"/>
  <c r="AQ745" i="2" s="1"/>
  <c r="AV745" i="2" s="1"/>
  <c r="AC745" i="2"/>
  <c r="AE745" i="2" s="1"/>
  <c r="AM611" i="2"/>
  <c r="AC611" i="2"/>
  <c r="AE611" i="2" s="1"/>
  <c r="AM455" i="2"/>
  <c r="AO455" i="2" s="1"/>
  <c r="AQ455" i="2" s="1"/>
  <c r="AC455" i="2"/>
  <c r="AE455" i="2" s="1"/>
  <c r="AK455" i="2" s="1"/>
  <c r="AL455" i="2" s="1"/>
  <c r="AM381" i="2"/>
  <c r="AO381" i="2" s="1"/>
  <c r="AQ381" i="2" s="1"/>
  <c r="AW381" i="2" s="1"/>
  <c r="AX381" i="2" s="1"/>
  <c r="AC381" i="2"/>
  <c r="AE381" i="2" s="1"/>
  <c r="AC487" i="2"/>
  <c r="AE487" i="2" s="1"/>
  <c r="AM515" i="2"/>
  <c r="AO515" i="2" s="1"/>
  <c r="AQ515" i="2" s="1"/>
  <c r="AW515" i="2" s="1"/>
  <c r="AX515" i="2" s="1"/>
  <c r="AC515" i="2"/>
  <c r="AE515" i="2" s="1"/>
  <c r="AJ515" i="2" s="1"/>
  <c r="AM388" i="2"/>
  <c r="AC388" i="2"/>
  <c r="AE388" i="2" s="1"/>
  <c r="X439" i="2"/>
  <c r="Y439" i="2"/>
  <c r="Z439" i="2" s="1"/>
  <c r="AM298" i="2"/>
  <c r="AO298" i="2" s="1"/>
  <c r="AQ298" i="2" s="1"/>
  <c r="AC298" i="2"/>
  <c r="AE298" i="2" s="1"/>
  <c r="AK298" i="2" s="1"/>
  <c r="AL298" i="2" s="1"/>
  <c r="AM291" i="2"/>
  <c r="AO291" i="2" s="1"/>
  <c r="AQ291" i="2" s="1"/>
  <c r="AV291" i="2" s="1"/>
  <c r="AC291" i="2"/>
  <c r="AE291" i="2" s="1"/>
  <c r="AK291" i="2" s="1"/>
  <c r="AL291" i="2" s="1"/>
  <c r="AM284" i="2"/>
  <c r="AO284" i="2" s="1"/>
  <c r="AQ284" i="2" s="1"/>
  <c r="AC284" i="2"/>
  <c r="AE284" i="2" s="1"/>
  <c r="AJ284" i="2" s="1"/>
  <c r="AM265" i="2"/>
  <c r="AO265" i="2" s="1"/>
  <c r="AQ265" i="2" s="1"/>
  <c r="AC265" i="2"/>
  <c r="AE265" i="2" s="1"/>
  <c r="AO1046" i="2"/>
  <c r="AQ1046" i="2" s="1"/>
  <c r="AW1046" i="2" s="1"/>
  <c r="AX1046" i="2" s="1"/>
  <c r="AO1033" i="2"/>
  <c r="AQ1033" i="2" s="1"/>
  <c r="AS1033" i="2" s="1"/>
  <c r="AC546" i="2"/>
  <c r="AE546" i="2" s="1"/>
  <c r="AM463" i="2"/>
  <c r="AC463" i="2"/>
  <c r="AE463" i="2" s="1"/>
  <c r="AM371" i="2"/>
  <c r="AO371" i="2" s="1"/>
  <c r="AQ371" i="2" s="1"/>
  <c r="AC371" i="2"/>
  <c r="AE371" i="2" s="1"/>
  <c r="AJ371" i="2" s="1"/>
  <c r="Q570" i="2"/>
  <c r="Q307" i="2"/>
  <c r="Q129" i="2"/>
  <c r="AM577" i="2"/>
  <c r="AO577" i="2" s="1"/>
  <c r="AQ577" i="2" s="1"/>
  <c r="AC577" i="2"/>
  <c r="AE577" i="2" s="1"/>
  <c r="AM534" i="2"/>
  <c r="AO534" i="2" s="1"/>
  <c r="AQ534" i="2" s="1"/>
  <c r="AV534" i="2" s="1"/>
  <c r="AC534" i="2"/>
  <c r="AE534" i="2" s="1"/>
  <c r="AK534" i="2" s="1"/>
  <c r="AL534" i="2" s="1"/>
  <c r="AM564" i="2"/>
  <c r="AO564" i="2" s="1"/>
  <c r="AQ564" i="2" s="1"/>
  <c r="AW564" i="2" s="1"/>
  <c r="AX564" i="2" s="1"/>
  <c r="AC564" i="2"/>
  <c r="AE564" i="2" s="1"/>
  <c r="AJ564" i="2" s="1"/>
  <c r="AM426" i="2"/>
  <c r="AO426" i="2" s="1"/>
  <c r="AQ426" i="2" s="1"/>
  <c r="AC426" i="2"/>
  <c r="AE426" i="2" s="1"/>
  <c r="AK426" i="2" s="1"/>
  <c r="AL426" i="2" s="1"/>
  <c r="AM355" i="2"/>
  <c r="AO355" i="2" s="1"/>
  <c r="AQ355" i="2" s="1"/>
  <c r="AV355" i="2" s="1"/>
  <c r="AC355" i="2"/>
  <c r="AE355" i="2" s="1"/>
  <c r="AK355" i="2" s="1"/>
  <c r="AL355" i="2" s="1"/>
  <c r="AM408" i="2"/>
  <c r="AO408" i="2" s="1"/>
  <c r="AQ408" i="2" s="1"/>
  <c r="AW408" i="2" s="1"/>
  <c r="AX408" i="2" s="1"/>
  <c r="AC408" i="2"/>
  <c r="AE408" i="2" s="1"/>
  <c r="AM237" i="2"/>
  <c r="AO237" i="2" s="1"/>
  <c r="AQ237" i="2" s="1"/>
  <c r="AW237" i="2" s="1"/>
  <c r="AX237" i="2" s="1"/>
  <c r="AC237" i="2"/>
  <c r="AE237" i="2" s="1"/>
  <c r="AK237" i="2" s="1"/>
  <c r="AL237" i="2" s="1"/>
  <c r="AM208" i="2"/>
  <c r="AO208" i="2" s="1"/>
  <c r="AQ208" i="2" s="1"/>
  <c r="AC208" i="2"/>
  <c r="AE208" i="2" s="1"/>
  <c r="AM910" i="2"/>
  <c r="AO910" i="2" s="1"/>
  <c r="AQ910" i="2" s="1"/>
  <c r="AW910" i="2" s="1"/>
  <c r="AX910" i="2" s="1"/>
  <c r="AC910" i="2"/>
  <c r="AE910" i="2" s="1"/>
  <c r="X830" i="2"/>
  <c r="Y830" i="2"/>
  <c r="Z830" i="2" s="1"/>
  <c r="AM827" i="2"/>
  <c r="AO827" i="2" s="1"/>
  <c r="AQ827" i="2" s="1"/>
  <c r="AW827" i="2" s="1"/>
  <c r="AX827" i="2" s="1"/>
  <c r="AC827" i="2"/>
  <c r="AE827" i="2" s="1"/>
  <c r="AK827" i="2" s="1"/>
  <c r="AL827" i="2" s="1"/>
  <c r="X794" i="2"/>
  <c r="Y794" i="2"/>
  <c r="Z794" i="2" s="1"/>
  <c r="AM781" i="2"/>
  <c r="AO781" i="2" s="1"/>
  <c r="AQ781" i="2" s="1"/>
  <c r="AW781" i="2" s="1"/>
  <c r="AX781" i="2" s="1"/>
  <c r="AC781" i="2"/>
  <c r="AE781" i="2" s="1"/>
  <c r="AJ781" i="2" s="1"/>
  <c r="AM788" i="2"/>
  <c r="AO788" i="2" s="1"/>
  <c r="AQ788" i="2" s="1"/>
  <c r="AC788" i="2"/>
  <c r="AE788" i="2" s="1"/>
  <c r="AM597" i="2"/>
  <c r="AO597" i="2" s="1"/>
  <c r="AQ597" i="2" s="1"/>
  <c r="AW597" i="2" s="1"/>
  <c r="AX597" i="2" s="1"/>
  <c r="AC597" i="2"/>
  <c r="AE597" i="2" s="1"/>
  <c r="AJ597" i="2" s="1"/>
  <c r="AM435" i="2"/>
  <c r="AO435" i="2" s="1"/>
  <c r="AQ435" i="2" s="1"/>
  <c r="AC435" i="2"/>
  <c r="AE435" i="2" s="1"/>
  <c r="AM320" i="2"/>
  <c r="AO320" i="2" s="1"/>
  <c r="AQ320" i="2" s="1"/>
  <c r="AV320" i="2" s="1"/>
  <c r="AC320" i="2"/>
  <c r="AE320" i="2" s="1"/>
  <c r="AK320" i="2" s="1"/>
  <c r="AL320" i="2" s="1"/>
  <c r="AM199" i="2"/>
  <c r="AO199" i="2" s="1"/>
  <c r="AQ199" i="2" s="1"/>
  <c r="AV199" i="2" s="1"/>
  <c r="AC199" i="2"/>
  <c r="AE199" i="2" s="1"/>
  <c r="AK199" i="2" s="1"/>
  <c r="AL199" i="2" s="1"/>
  <c r="AM173" i="2"/>
  <c r="AO173" i="2" s="1"/>
  <c r="AQ173" i="2" s="1"/>
  <c r="AW173" i="2" s="1"/>
  <c r="AX173" i="2" s="1"/>
  <c r="AC173" i="2"/>
  <c r="AE173" i="2" s="1"/>
  <c r="AJ173" i="2" s="1"/>
  <c r="AM181" i="2"/>
  <c r="AO181" i="2" s="1"/>
  <c r="AQ181" i="2" s="1"/>
  <c r="AC181" i="2"/>
  <c r="AE181" i="2" s="1"/>
  <c r="Q184" i="2"/>
  <c r="S135" i="2"/>
  <c r="X135" i="2" s="1"/>
  <c r="X593" i="2"/>
  <c r="AM950" i="2"/>
  <c r="AO950" i="2" s="1"/>
  <c r="AQ950" i="2" s="1"/>
  <c r="AV950" i="2" s="1"/>
  <c r="AM815" i="2"/>
  <c r="AO815" i="2" s="1"/>
  <c r="AQ815" i="2" s="1"/>
  <c r="AV815" i="2" s="1"/>
  <c r="AM864" i="2"/>
  <c r="AO864" i="2" s="1"/>
  <c r="AQ864" i="2" s="1"/>
  <c r="AV864" i="2" s="1"/>
  <c r="AM748" i="2"/>
  <c r="AO748" i="2" s="1"/>
  <c r="AQ748" i="2" s="1"/>
  <c r="AV748" i="2" s="1"/>
  <c r="AM559" i="2"/>
  <c r="AO559" i="2" s="1"/>
  <c r="AQ559" i="2" s="1"/>
  <c r="AV559" i="2" s="1"/>
  <c r="AO483" i="2"/>
  <c r="AQ483" i="2" s="1"/>
  <c r="AV483" i="2" s="1"/>
  <c r="AO643" i="2"/>
  <c r="AQ643" i="2" s="1"/>
  <c r="AW643" i="2" s="1"/>
  <c r="AX643" i="2" s="1"/>
  <c r="AM623" i="2"/>
  <c r="AO623" i="2" s="1"/>
  <c r="AQ623" i="2" s="1"/>
  <c r="AW623" i="2" s="1"/>
  <c r="AX623" i="2" s="1"/>
  <c r="AM546" i="2"/>
  <c r="AO546" i="2" s="1"/>
  <c r="AQ546" i="2" s="1"/>
  <c r="AV546" i="2" s="1"/>
  <c r="Y202" i="2"/>
  <c r="Z202" i="2" s="1"/>
  <c r="AE810" i="2"/>
  <c r="AC105" i="2"/>
  <c r="AE105" i="2" s="1"/>
  <c r="AU86" i="2"/>
  <c r="AO86" i="2" s="1"/>
  <c r="AQ86" i="2" s="1"/>
  <c r="AC101" i="2"/>
  <c r="AE101" i="2" s="1"/>
  <c r="AC88" i="2"/>
  <c r="AE88" i="2" s="1"/>
  <c r="AC42" i="2"/>
  <c r="AE42" i="2" s="1"/>
  <c r="AM147" i="2"/>
  <c r="AO147" i="2" s="1"/>
  <c r="AQ147" i="2" s="1"/>
  <c r="AV147" i="2" s="1"/>
  <c r="AC97" i="2"/>
  <c r="AE97" i="2" s="1"/>
  <c r="AC92" i="2"/>
  <c r="AE92" i="2" s="1"/>
  <c r="AC43" i="2"/>
  <c r="AE43" i="2" s="1"/>
  <c r="AC32" i="2"/>
  <c r="AE32" i="2" s="1"/>
  <c r="AM811" i="2"/>
  <c r="AO811" i="2" s="1"/>
  <c r="AQ811" i="2" s="1"/>
  <c r="AV811" i="2" s="1"/>
  <c r="AC54" i="2"/>
  <c r="AE54" i="2" s="1"/>
  <c r="AC25" i="2"/>
  <c r="AE25" i="2" s="1"/>
  <c r="AO413" i="2"/>
  <c r="AQ413" i="2" s="1"/>
  <c r="AW413" i="2" s="1"/>
  <c r="AX413" i="2" s="1"/>
  <c r="AC70" i="2"/>
  <c r="AE70" i="2" s="1"/>
  <c r="AC46" i="2"/>
  <c r="AE46" i="2" s="1"/>
  <c r="AM301" i="2"/>
  <c r="AO301" i="2" s="1"/>
  <c r="AQ301" i="2" s="1"/>
  <c r="AV301" i="2" s="1"/>
  <c r="AM456" i="2"/>
  <c r="AO456" i="2" s="1"/>
  <c r="AQ456" i="2" s="1"/>
  <c r="AV456" i="2" s="1"/>
  <c r="AM369" i="2"/>
  <c r="AC369" i="2"/>
  <c r="AE369" i="2" s="1"/>
  <c r="AK369" i="2" s="1"/>
  <c r="AL369" i="2" s="1"/>
  <c r="Y433" i="2"/>
  <c r="Z433" i="2" s="1"/>
  <c r="AM676" i="2"/>
  <c r="AO676" i="2" s="1"/>
  <c r="AQ676" i="2" s="1"/>
  <c r="AW676" i="2" s="1"/>
  <c r="AX676" i="2" s="1"/>
  <c r="AC676" i="2"/>
  <c r="AE676" i="2" s="1"/>
  <c r="AK676" i="2" s="1"/>
  <c r="AL676" i="2" s="1"/>
  <c r="AM736" i="2"/>
  <c r="AO736" i="2" s="1"/>
  <c r="AQ736" i="2" s="1"/>
  <c r="AC736" i="2"/>
  <c r="AE736" i="2" s="1"/>
  <c r="AJ736" i="2" s="1"/>
  <c r="AM740" i="2"/>
  <c r="AO740" i="2" s="1"/>
  <c r="AQ740" i="2" s="1"/>
  <c r="AW740" i="2" s="1"/>
  <c r="AX740" i="2" s="1"/>
  <c r="AC740" i="2"/>
  <c r="AE740" i="2" s="1"/>
  <c r="AK740" i="2" s="1"/>
  <c r="AL740" i="2" s="1"/>
  <c r="AM969" i="2"/>
  <c r="AO969" i="2" s="1"/>
  <c r="AQ969" i="2" s="1"/>
  <c r="AC969" i="2"/>
  <c r="AE969" i="2" s="1"/>
  <c r="AK969" i="2" s="1"/>
  <c r="AL969" i="2" s="1"/>
  <c r="AM926" i="2"/>
  <c r="AC926" i="2"/>
  <c r="AE926" i="2" s="1"/>
  <c r="AJ926" i="2" s="1"/>
  <c r="AM114" i="2"/>
  <c r="AO114" i="2" s="1"/>
  <c r="AQ114" i="2" s="1"/>
  <c r="AC61" i="2"/>
  <c r="AE61" i="2" s="1"/>
  <c r="AM52" i="2"/>
  <c r="AO52" i="2" s="1"/>
  <c r="AQ52" i="2" s="1"/>
  <c r="AV52" i="2" s="1"/>
  <c r="AM72" i="2"/>
  <c r="AO72" i="2" s="1"/>
  <c r="AQ72" i="2" s="1"/>
  <c r="AV72" i="2" s="1"/>
  <c r="AM64" i="2"/>
  <c r="AO64" i="2" s="1"/>
  <c r="AQ64" i="2" s="1"/>
  <c r="AV64" i="2" s="1"/>
  <c r="AM48" i="2"/>
  <c r="AO48" i="2" s="1"/>
  <c r="AQ48" i="2" s="1"/>
  <c r="AJ113" i="2"/>
  <c r="AK113" i="2"/>
  <c r="AL113" i="2" s="1"/>
  <c r="AM955" i="2"/>
  <c r="AO955" i="2" s="1"/>
  <c r="AQ955" i="2" s="1"/>
  <c r="AC955" i="2"/>
  <c r="AE955" i="2" s="1"/>
  <c r="AM897" i="2"/>
  <c r="AO897" i="2" s="1"/>
  <c r="AQ897" i="2" s="1"/>
  <c r="AV897" i="2" s="1"/>
  <c r="AC897" i="2"/>
  <c r="AE897" i="2" s="1"/>
  <c r="AK897" i="2" s="1"/>
  <c r="AL897" i="2" s="1"/>
  <c r="AM735" i="2"/>
  <c r="AO735" i="2" s="1"/>
  <c r="AQ735" i="2" s="1"/>
  <c r="AV735" i="2" s="1"/>
  <c r="AC735" i="2"/>
  <c r="AE735" i="2" s="1"/>
  <c r="AJ735" i="2" s="1"/>
  <c r="AM732" i="2"/>
  <c r="AO732" i="2" s="1"/>
  <c r="AQ732" i="2" s="1"/>
  <c r="AC732" i="2"/>
  <c r="AE732" i="2" s="1"/>
  <c r="AK732" i="2" s="1"/>
  <c r="AL732" i="2" s="1"/>
  <c r="AM610" i="2"/>
  <c r="AO610" i="2" s="1"/>
  <c r="AQ610" i="2" s="1"/>
  <c r="AW610" i="2" s="1"/>
  <c r="AX610" i="2" s="1"/>
  <c r="AC610" i="2"/>
  <c r="AE610" i="2" s="1"/>
  <c r="Q601" i="2"/>
  <c r="S576" i="2"/>
  <c r="Y576" i="2" s="1"/>
  <c r="Z576" i="2" s="1"/>
  <c r="AM458" i="2"/>
  <c r="AO458" i="2" s="1"/>
  <c r="AQ458" i="2" s="1"/>
  <c r="AW458" i="2" s="1"/>
  <c r="AX458" i="2" s="1"/>
  <c r="AC458" i="2"/>
  <c r="AE458" i="2" s="1"/>
  <c r="AK458" i="2" s="1"/>
  <c r="AL458" i="2" s="1"/>
  <c r="AC380" i="2"/>
  <c r="AE380" i="2" s="1"/>
  <c r="AK380" i="2" s="1"/>
  <c r="AL380" i="2" s="1"/>
  <c r="AU521" i="2"/>
  <c r="AC521" i="2"/>
  <c r="AE521" i="2" s="1"/>
  <c r="AM517" i="2"/>
  <c r="AO517" i="2" s="1"/>
  <c r="AQ517" i="2" s="1"/>
  <c r="AV517" i="2" s="1"/>
  <c r="AC517" i="2"/>
  <c r="AE517" i="2" s="1"/>
  <c r="AK517" i="2" s="1"/>
  <c r="AL517" i="2" s="1"/>
  <c r="AC413" i="2"/>
  <c r="AE413" i="2" s="1"/>
  <c r="AK413" i="2" s="1"/>
  <c r="AL413" i="2" s="1"/>
  <c r="X342" i="2"/>
  <c r="AM302" i="2"/>
  <c r="AO302" i="2" s="1"/>
  <c r="AQ302" i="2" s="1"/>
  <c r="AC302" i="2"/>
  <c r="AE302" i="2" s="1"/>
  <c r="AK302" i="2" s="1"/>
  <c r="AL302" i="2" s="1"/>
  <c r="AM295" i="2"/>
  <c r="AO295" i="2" s="1"/>
  <c r="AQ295" i="2" s="1"/>
  <c r="AV295" i="2" s="1"/>
  <c r="AC295" i="2"/>
  <c r="AE295" i="2" s="1"/>
  <c r="AO1037" i="2"/>
  <c r="AQ1037" i="2" s="1"/>
  <c r="AV1037" i="2" s="1"/>
  <c r="AO1032" i="2"/>
  <c r="AQ1032" i="2" s="1"/>
  <c r="AV1032" i="2" s="1"/>
  <c r="AO1020" i="2"/>
  <c r="AQ1020" i="2" s="1"/>
  <c r="AO1014" i="2"/>
  <c r="AQ1014" i="2" s="1"/>
  <c r="AV1014" i="2" s="1"/>
  <c r="AO1005" i="2"/>
  <c r="AQ1005" i="2" s="1"/>
  <c r="Y775" i="2"/>
  <c r="Z775" i="2" s="1"/>
  <c r="X775" i="2"/>
  <c r="AM499" i="2"/>
  <c r="AO499" i="2" s="1"/>
  <c r="AQ499" i="2" s="1"/>
  <c r="AC499" i="2"/>
  <c r="AE499" i="2" s="1"/>
  <c r="AM376" i="2"/>
  <c r="AO376" i="2" s="1"/>
  <c r="AQ376" i="2" s="1"/>
  <c r="AV376" i="2" s="1"/>
  <c r="AC376" i="2"/>
  <c r="AE376" i="2" s="1"/>
  <c r="AM360" i="2"/>
  <c r="AO360" i="2" s="1"/>
  <c r="AQ360" i="2" s="1"/>
  <c r="AC360" i="2"/>
  <c r="AE360" i="2" s="1"/>
  <c r="AK360" i="2" s="1"/>
  <c r="AL360" i="2" s="1"/>
  <c r="AM544" i="2"/>
  <c r="AO544" i="2" s="1"/>
  <c r="AQ544" i="2" s="1"/>
  <c r="AW544" i="2" s="1"/>
  <c r="AX544" i="2" s="1"/>
  <c r="AC544" i="2"/>
  <c r="AE544" i="2" s="1"/>
  <c r="AJ544" i="2" s="1"/>
  <c r="AM406" i="2"/>
  <c r="AO406" i="2" s="1"/>
  <c r="AQ406" i="2" s="1"/>
  <c r="AC406" i="2"/>
  <c r="AE406" i="2" s="1"/>
  <c r="AJ406" i="2" s="1"/>
  <c r="AM257" i="2"/>
  <c r="AO257" i="2" s="1"/>
  <c r="AQ257" i="2" s="1"/>
  <c r="AC257" i="2"/>
  <c r="AE257" i="2" s="1"/>
  <c r="AM252" i="2"/>
  <c r="AO252" i="2" s="1"/>
  <c r="AQ252" i="2" s="1"/>
  <c r="AC252" i="2"/>
  <c r="AE252" i="2" s="1"/>
  <c r="AJ252" i="2" s="1"/>
  <c r="AM585" i="2"/>
  <c r="AO585" i="2" s="1"/>
  <c r="AQ585" i="2" s="1"/>
  <c r="AC585" i="2"/>
  <c r="AE585" i="2" s="1"/>
  <c r="AK585" i="2" s="1"/>
  <c r="AL585" i="2" s="1"/>
  <c r="AC383" i="2"/>
  <c r="AE383" i="2" s="1"/>
  <c r="AM560" i="2"/>
  <c r="AO560" i="2" s="1"/>
  <c r="AQ560" i="2" s="1"/>
  <c r="AC560" i="2"/>
  <c r="AE560" i="2" s="1"/>
  <c r="AM374" i="2"/>
  <c r="AO374" i="2" s="1"/>
  <c r="AQ374" i="2" s="1"/>
  <c r="AS374" i="2" s="1"/>
  <c r="AC374" i="2"/>
  <c r="AE374" i="2" s="1"/>
  <c r="AM555" i="2"/>
  <c r="AO555" i="2" s="1"/>
  <c r="AQ555" i="2" s="1"/>
  <c r="AW555" i="2" s="1"/>
  <c r="AX555" i="2" s="1"/>
  <c r="AC555" i="2"/>
  <c r="AE555" i="2" s="1"/>
  <c r="AM414" i="2"/>
  <c r="AO414" i="2" s="1"/>
  <c r="AQ414" i="2" s="1"/>
  <c r="AS414" i="2" s="1"/>
  <c r="AC414" i="2"/>
  <c r="AE414" i="2" s="1"/>
  <c r="AG414" i="2" s="1"/>
  <c r="AM233" i="2"/>
  <c r="AO233" i="2" s="1"/>
  <c r="AQ233" i="2" s="1"/>
  <c r="AW233" i="2" s="1"/>
  <c r="AX233" i="2" s="1"/>
  <c r="AC233" i="2"/>
  <c r="AE233" i="2" s="1"/>
  <c r="AM203" i="2"/>
  <c r="AO203" i="2" s="1"/>
  <c r="AQ203" i="2" s="1"/>
  <c r="AW203" i="2" s="1"/>
  <c r="AX203" i="2" s="1"/>
  <c r="AC203" i="2"/>
  <c r="AE203" i="2" s="1"/>
  <c r="AK203" i="2" s="1"/>
  <c r="AL203" i="2" s="1"/>
  <c r="AM980" i="2"/>
  <c r="AO980" i="2" s="1"/>
  <c r="AQ980" i="2" s="1"/>
  <c r="AC980" i="2"/>
  <c r="AE980" i="2" s="1"/>
  <c r="X905" i="2"/>
  <c r="Y905" i="2"/>
  <c r="Z905" i="2" s="1"/>
  <c r="AM911" i="2"/>
  <c r="AO911" i="2" s="1"/>
  <c r="AQ911" i="2" s="1"/>
  <c r="AW911" i="2" s="1"/>
  <c r="AX911" i="2" s="1"/>
  <c r="AC911" i="2"/>
  <c r="AE911" i="2" s="1"/>
  <c r="AC824" i="2"/>
  <c r="AE824" i="2" s="1"/>
  <c r="AK824" i="2" s="1"/>
  <c r="AL824" i="2" s="1"/>
  <c r="AM780" i="2"/>
  <c r="AO780" i="2" s="1"/>
  <c r="AQ780" i="2" s="1"/>
  <c r="AC780" i="2"/>
  <c r="AE780" i="2" s="1"/>
  <c r="AK780" i="2" s="1"/>
  <c r="AL780" i="2" s="1"/>
  <c r="AM782" i="2"/>
  <c r="AO782" i="2" s="1"/>
  <c r="AQ782" i="2" s="1"/>
  <c r="AW782" i="2" s="1"/>
  <c r="AX782" i="2" s="1"/>
  <c r="AC782" i="2"/>
  <c r="AE782" i="2" s="1"/>
  <c r="AJ782" i="2" s="1"/>
  <c r="AM598" i="2"/>
  <c r="AO598" i="2" s="1"/>
  <c r="AQ598" i="2" s="1"/>
  <c r="AC598" i="2"/>
  <c r="AE598" i="2" s="1"/>
  <c r="AK598" i="2" s="1"/>
  <c r="AL598" i="2" s="1"/>
  <c r="AM340" i="2"/>
  <c r="AO340" i="2" s="1"/>
  <c r="AQ340" i="2" s="1"/>
  <c r="AW340" i="2" s="1"/>
  <c r="AX340" i="2" s="1"/>
  <c r="AC340" i="2"/>
  <c r="AE340" i="2" s="1"/>
  <c r="AK340" i="2" s="1"/>
  <c r="AL340" i="2" s="1"/>
  <c r="AC328" i="2"/>
  <c r="AE328" i="2" s="1"/>
  <c r="AM325" i="2"/>
  <c r="AO325" i="2" s="1"/>
  <c r="AQ325" i="2" s="1"/>
  <c r="AV325" i="2" s="1"/>
  <c r="AC325" i="2"/>
  <c r="AE325" i="2" s="1"/>
  <c r="AM315" i="2"/>
  <c r="AO315" i="2" s="1"/>
  <c r="AQ315" i="2" s="1"/>
  <c r="AW315" i="2" s="1"/>
  <c r="AX315" i="2" s="1"/>
  <c r="AC315" i="2"/>
  <c r="X268" i="2"/>
  <c r="Y268" i="2"/>
  <c r="Z268" i="2" s="1"/>
  <c r="Q244" i="2"/>
  <c r="S190" i="2"/>
  <c r="X190" i="2" s="1"/>
  <c r="AC1038" i="2"/>
  <c r="AE1038" i="2" s="1"/>
  <c r="AK1038" i="2" s="1"/>
  <c r="AL1038" i="2" s="1"/>
  <c r="AC1002" i="2"/>
  <c r="AE1002" i="2" s="1"/>
  <c r="AJ1002" i="2" s="1"/>
  <c r="AC1000" i="2"/>
  <c r="X903" i="2"/>
  <c r="Y730" i="2"/>
  <c r="Z730" i="2" s="1"/>
  <c r="X730" i="2"/>
  <c r="AC629" i="2"/>
  <c r="AE629" i="2" s="1"/>
  <c r="AJ629" i="2" s="1"/>
  <c r="Y589" i="2"/>
  <c r="Z589" i="2" s="1"/>
  <c r="X589" i="2"/>
  <c r="AC1039" i="2"/>
  <c r="AE1039" i="2" s="1"/>
  <c r="AK1039" i="2" s="1"/>
  <c r="AL1039" i="2" s="1"/>
  <c r="AM957" i="2"/>
  <c r="AO957" i="2" s="1"/>
  <c r="AQ957" i="2" s="1"/>
  <c r="AC957" i="2"/>
  <c r="AE957" i="2" s="1"/>
  <c r="AK957" i="2" s="1"/>
  <c r="AL957" i="2" s="1"/>
  <c r="AM951" i="2"/>
  <c r="AO951" i="2" s="1"/>
  <c r="AQ951" i="2" s="1"/>
  <c r="AV951" i="2" s="1"/>
  <c r="AC951" i="2"/>
  <c r="AE951" i="2" s="1"/>
  <c r="AJ951" i="2" s="1"/>
  <c r="AM931" i="2"/>
  <c r="AC931" i="2"/>
  <c r="AE931" i="2" s="1"/>
  <c r="AM929" i="2"/>
  <c r="AO929" i="2" s="1"/>
  <c r="AQ929" i="2" s="1"/>
  <c r="AV929" i="2" s="1"/>
  <c r="AC929" i="2"/>
  <c r="AE929" i="2" s="1"/>
  <c r="AJ929" i="2" s="1"/>
  <c r="AC927" i="2"/>
  <c r="AE927" i="2" s="1"/>
  <c r="AJ927" i="2" s="1"/>
  <c r="AM924" i="2"/>
  <c r="AO924" i="2" s="1"/>
  <c r="AQ924" i="2" s="1"/>
  <c r="AW924" i="2" s="1"/>
  <c r="AX924" i="2" s="1"/>
  <c r="AC924" i="2"/>
  <c r="AE924" i="2" s="1"/>
  <c r="AM829" i="2"/>
  <c r="AO829" i="2" s="1"/>
  <c r="AQ829" i="2" s="1"/>
  <c r="AV829" i="2" s="1"/>
  <c r="AC829" i="2"/>
  <c r="AE829" i="2" s="1"/>
  <c r="AK829" i="2" s="1"/>
  <c r="AL829" i="2" s="1"/>
  <c r="AM839" i="2"/>
  <c r="AO839" i="2" s="1"/>
  <c r="AQ839" i="2" s="1"/>
  <c r="AW839" i="2" s="1"/>
  <c r="AX839" i="2" s="1"/>
  <c r="AC839" i="2"/>
  <c r="AE839" i="2" s="1"/>
  <c r="AJ839" i="2" s="1"/>
  <c r="AM836" i="2"/>
  <c r="AO836" i="2" s="1"/>
  <c r="AQ836" i="2" s="1"/>
  <c r="AV836" i="2" s="1"/>
  <c r="AC836" i="2"/>
  <c r="AE836" i="2" s="1"/>
  <c r="AC832" i="2"/>
  <c r="AE832" i="2" s="1"/>
  <c r="AM814" i="2"/>
  <c r="AO814" i="2" s="1"/>
  <c r="AQ814" i="2" s="1"/>
  <c r="AS814" i="2" s="1"/>
  <c r="AC814" i="2"/>
  <c r="AE814" i="2" s="1"/>
  <c r="AG814" i="2" s="1"/>
  <c r="AM812" i="2"/>
  <c r="AO812" i="2" s="1"/>
  <c r="AQ812" i="2" s="1"/>
  <c r="AC812" i="2"/>
  <c r="AM729" i="2"/>
  <c r="AO729" i="2" s="1"/>
  <c r="AQ729" i="2" s="1"/>
  <c r="AV729" i="2" s="1"/>
  <c r="AC729" i="2"/>
  <c r="AE729" i="2" s="1"/>
  <c r="AJ729" i="2" s="1"/>
  <c r="AM709" i="2"/>
  <c r="AO709" i="2" s="1"/>
  <c r="AQ709" i="2" s="1"/>
  <c r="AV709" i="2" s="1"/>
  <c r="AC709" i="2"/>
  <c r="AE709" i="2" s="1"/>
  <c r="AM708" i="2"/>
  <c r="AO708" i="2" s="1"/>
  <c r="AQ708" i="2" s="1"/>
  <c r="AW708" i="2" s="1"/>
  <c r="AX708" i="2" s="1"/>
  <c r="AC708" i="2"/>
  <c r="AE708" i="2" s="1"/>
  <c r="AK708" i="2" s="1"/>
  <c r="AL708" i="2" s="1"/>
  <c r="AM696" i="2"/>
  <c r="AO696" i="2" s="1"/>
  <c r="AQ696" i="2" s="1"/>
  <c r="AW696" i="2" s="1"/>
  <c r="AX696" i="2" s="1"/>
  <c r="AC696" i="2"/>
  <c r="AE696" i="2" s="1"/>
  <c r="AM694" i="2"/>
  <c r="AC694" i="2"/>
  <c r="AE694" i="2" s="1"/>
  <c r="AM691" i="2"/>
  <c r="AO691" i="2" s="1"/>
  <c r="AQ691" i="2" s="1"/>
  <c r="AC691" i="2"/>
  <c r="AE691" i="2" s="1"/>
  <c r="AM688" i="2"/>
  <c r="AC688" i="2"/>
  <c r="AM674" i="2"/>
  <c r="AO674" i="2" s="1"/>
  <c r="AQ674" i="2" s="1"/>
  <c r="AW674" i="2" s="1"/>
  <c r="AX674" i="2" s="1"/>
  <c r="AC674" i="2"/>
  <c r="AE674" i="2" s="1"/>
  <c r="AJ674" i="2" s="1"/>
  <c r="AM665" i="2"/>
  <c r="AO665" i="2" s="1"/>
  <c r="AQ665" i="2" s="1"/>
  <c r="AV665" i="2" s="1"/>
  <c r="AC665" i="2"/>
  <c r="AE665" i="2" s="1"/>
  <c r="AJ665" i="2" s="1"/>
  <c r="AM662" i="2"/>
  <c r="AC662" i="2"/>
  <c r="AE662" i="2" s="1"/>
  <c r="AM655" i="2"/>
  <c r="AO655" i="2" s="1"/>
  <c r="AQ655" i="2" s="1"/>
  <c r="AC655" i="2"/>
  <c r="AE655" i="2" s="1"/>
  <c r="AM204" i="2"/>
  <c r="AO204" i="2" s="1"/>
  <c r="AQ204" i="2" s="1"/>
  <c r="AW204" i="2" s="1"/>
  <c r="AX204" i="2" s="1"/>
  <c r="AC204" i="2"/>
  <c r="AE204" i="2" s="1"/>
  <c r="AK204" i="2" s="1"/>
  <c r="AL204" i="2" s="1"/>
  <c r="M350" i="2"/>
  <c r="N350" i="2" s="1"/>
  <c r="AM350" i="2"/>
  <c r="AA570" i="2"/>
  <c r="Y411" i="2"/>
  <c r="Z411" i="2" s="1"/>
  <c r="AU350" i="2"/>
  <c r="AI570" i="2"/>
  <c r="AN350" i="2"/>
  <c r="AB570" i="2"/>
  <c r="AK107" i="2"/>
  <c r="AL107" i="2" s="1"/>
  <c r="AK24" i="2"/>
  <c r="AL24" i="2" s="1"/>
  <c r="AJ123" i="2"/>
  <c r="AK94" i="2"/>
  <c r="AL94" i="2" s="1"/>
  <c r="AJ45" i="2"/>
  <c r="AK102" i="2"/>
  <c r="AL102" i="2" s="1"/>
  <c r="AK31" i="2"/>
  <c r="AL31" i="2" s="1"/>
  <c r="AK81" i="2"/>
  <c r="AL81" i="2" s="1"/>
  <c r="AK57" i="2"/>
  <c r="AL57" i="2" s="1"/>
  <c r="AK68" i="2"/>
  <c r="AL68" i="2" s="1"/>
  <c r="AM67" i="2"/>
  <c r="AE67" i="2"/>
  <c r="AH67" i="2" s="1"/>
  <c r="AM35" i="2"/>
  <c r="AO35" i="2" s="1"/>
  <c r="AQ35" i="2" s="1"/>
  <c r="AW35" i="2" s="1"/>
  <c r="AX35" i="2" s="1"/>
  <c r="AE35" i="2"/>
  <c r="AM95" i="2"/>
  <c r="AO95" i="2" s="1"/>
  <c r="AQ95" i="2" s="1"/>
  <c r="AE95" i="2"/>
  <c r="AK95" i="2" s="1"/>
  <c r="AL95" i="2" s="1"/>
  <c r="AE40" i="2"/>
  <c r="AJ40" i="2" s="1"/>
  <c r="AU26" i="2"/>
  <c r="AE26" i="2"/>
  <c r="AK26" i="2" s="1"/>
  <c r="AL26" i="2" s="1"/>
  <c r="AK76" i="2"/>
  <c r="AL76" i="2" s="1"/>
  <c r="AM84" i="2"/>
  <c r="AO84" i="2" s="1"/>
  <c r="AQ84" i="2" s="1"/>
  <c r="AS84" i="2" s="1"/>
  <c r="AE84" i="2"/>
  <c r="AG84" i="2" s="1"/>
  <c r="X93" i="2"/>
  <c r="X139" i="2"/>
  <c r="Y638" i="2"/>
  <c r="Z638" i="2" s="1"/>
  <c r="Y109" i="2"/>
  <c r="Z109" i="2" s="1"/>
  <c r="Y1020" i="2"/>
  <c r="Z1020" i="2" s="1"/>
  <c r="AJ114" i="2"/>
  <c r="Y25" i="2"/>
  <c r="Y49" i="2"/>
  <c r="Z49" i="2" s="1"/>
  <c r="Y33" i="2"/>
  <c r="Z33" i="2" s="1"/>
  <c r="Y639" i="2"/>
  <c r="Z639" i="2" s="1"/>
  <c r="AJ110" i="2"/>
  <c r="Y106" i="2"/>
  <c r="Z106" i="2" s="1"/>
  <c r="X1001" i="2"/>
  <c r="X22" i="2"/>
  <c r="Y22" i="2"/>
  <c r="X101" i="2"/>
  <c r="AJ52" i="2"/>
  <c r="Y501" i="2"/>
  <c r="Z501" i="2" s="1"/>
  <c r="Y23" i="2"/>
  <c r="Y319" i="2"/>
  <c r="Z319" i="2" s="1"/>
  <c r="X634" i="2"/>
  <c r="X666" i="2"/>
  <c r="AM60" i="2"/>
  <c r="Y673" i="2"/>
  <c r="Z673" i="2" s="1"/>
  <c r="AU1004" i="2"/>
  <c r="Y960" i="2"/>
  <c r="Z960" i="2" s="1"/>
  <c r="Y191" i="2"/>
  <c r="Z191" i="2" s="1"/>
  <c r="X206" i="2"/>
  <c r="Y102" i="2"/>
  <c r="Z102" i="2" s="1"/>
  <c r="Y86" i="2"/>
  <c r="Z86" i="2" s="1"/>
  <c r="Y40" i="2"/>
  <c r="Y1019" i="2"/>
  <c r="Z1019" i="2" s="1"/>
  <c r="Y1003" i="2"/>
  <c r="Z1003" i="2" s="1"/>
  <c r="X1003" i="2"/>
  <c r="X1006" i="2"/>
  <c r="X67" i="2"/>
  <c r="Y67" i="2"/>
  <c r="Z67" i="2" s="1"/>
  <c r="L1048" i="2"/>
  <c r="L646" i="2"/>
  <c r="Y1040" i="2"/>
  <c r="Z1040" i="2" s="1"/>
  <c r="V184" i="2"/>
  <c r="AK33" i="2"/>
  <c r="AL33" i="2" s="1"/>
  <c r="AJ119" i="2"/>
  <c r="AJ99" i="2"/>
  <c r="Y232" i="2"/>
  <c r="Z232" i="2" s="1"/>
  <c r="Y69" i="2"/>
  <c r="Z69" i="2" s="1"/>
  <c r="Y47" i="2"/>
  <c r="Z47" i="2" s="1"/>
  <c r="Y1022" i="2"/>
  <c r="Z1022" i="2" s="1"/>
  <c r="X1022" i="2"/>
  <c r="X1035" i="2"/>
  <c r="Y1035" i="2"/>
  <c r="Z1035" i="2" s="1"/>
  <c r="Y1009" i="2"/>
  <c r="Z1009" i="2" s="1"/>
  <c r="X1009" i="2"/>
  <c r="AW21" i="2"/>
  <c r="AW1" i="2" s="1"/>
  <c r="AK1" i="2"/>
  <c r="AM69" i="2"/>
  <c r="AO69" i="2" s="1"/>
  <c r="AQ69" i="2" s="1"/>
  <c r="AU1006" i="2"/>
  <c r="AO1006" i="2" s="1"/>
  <c r="AQ1006" i="2" s="1"/>
  <c r="L804" i="2"/>
  <c r="X153" i="2"/>
  <c r="I682" i="2"/>
  <c r="Y737" i="2"/>
  <c r="Z737" i="2" s="1"/>
  <c r="X68" i="2"/>
  <c r="Y137" i="2"/>
  <c r="Z137" i="2" s="1"/>
  <c r="Y87" i="2"/>
  <c r="Z87" i="2" s="1"/>
  <c r="AJ65" i="2"/>
  <c r="M654" i="2"/>
  <c r="H8" i="2" s="1"/>
  <c r="AM61" i="2"/>
  <c r="AO61" i="2" s="1"/>
  <c r="AQ61" i="2" s="1"/>
  <c r="Y1010" i="2"/>
  <c r="Z1010" i="2" s="1"/>
  <c r="X1010" i="2"/>
  <c r="AU1021" i="2"/>
  <c r="AO1021" i="2" s="1"/>
  <c r="AQ1021" i="2" s="1"/>
  <c r="Y1015" i="2"/>
  <c r="Z1015" i="2" s="1"/>
  <c r="X1015" i="2"/>
  <c r="Y1004" i="2"/>
  <c r="Z1004" i="2" s="1"/>
  <c r="X1004" i="2"/>
  <c r="AM727" i="2"/>
  <c r="AJ34" i="2"/>
  <c r="Y1005" i="2"/>
  <c r="Z1005" i="2" s="1"/>
  <c r="X1005" i="2"/>
  <c r="AM87" i="2"/>
  <c r="AO87" i="2" s="1"/>
  <c r="AQ87" i="2" s="1"/>
  <c r="AU1017" i="2"/>
  <c r="AO1017" i="2" s="1"/>
  <c r="AQ1017" i="2" s="1"/>
  <c r="X791" i="2"/>
  <c r="Y774" i="2"/>
  <c r="Z774" i="2" s="1"/>
  <c r="X637" i="2"/>
  <c r="X75" i="2"/>
  <c r="AM40" i="2"/>
  <c r="X580" i="2"/>
  <c r="Y113" i="2"/>
  <c r="Z113" i="2" s="1"/>
  <c r="Y579" i="2"/>
  <c r="Z579" i="2" s="1"/>
  <c r="X86" i="2"/>
  <c r="Y61" i="2"/>
  <c r="Z61" i="2" s="1"/>
  <c r="Y45" i="2"/>
  <c r="Z45" i="2" s="1"/>
  <c r="AU1018" i="2"/>
  <c r="AO1018" i="2" s="1"/>
  <c r="AQ1018" i="2" s="1"/>
  <c r="AU1022" i="2"/>
  <c r="AO1022" i="2" s="1"/>
  <c r="AQ1022" i="2" s="1"/>
  <c r="Y999" i="2"/>
  <c r="Z999" i="2" s="1"/>
  <c r="X999" i="2"/>
  <c r="X944" i="2"/>
  <c r="X948" i="2"/>
  <c r="X968" i="2"/>
  <c r="X981" i="2"/>
  <c r="Y941" i="2"/>
  <c r="Z941" i="2" s="1"/>
  <c r="Y976" i="2"/>
  <c r="Z976" i="2" s="1"/>
  <c r="AJ965" i="2"/>
  <c r="X987" i="2"/>
  <c r="X974" i="2"/>
  <c r="AU988" i="2"/>
  <c r="Y984" i="2"/>
  <c r="Z984" i="2" s="1"/>
  <c r="Y961" i="2"/>
  <c r="Z961" i="2" s="1"/>
  <c r="X986" i="2"/>
  <c r="Y931" i="2"/>
  <c r="Z931" i="2" s="1"/>
  <c r="Y969" i="2"/>
  <c r="Z969" i="2" s="1"/>
  <c r="X928" i="2"/>
  <c r="Y971" i="2"/>
  <c r="Z971" i="2" s="1"/>
  <c r="X936" i="2"/>
  <c r="X949" i="2"/>
  <c r="Y930" i="2"/>
  <c r="Z930" i="2" s="1"/>
  <c r="Y955" i="2"/>
  <c r="Z955" i="2" s="1"/>
  <c r="X970" i="2"/>
  <c r="Y988" i="2"/>
  <c r="Z988" i="2" s="1"/>
  <c r="X951" i="2"/>
  <c r="X926" i="2"/>
  <c r="X977" i="2"/>
  <c r="X975" i="2"/>
  <c r="AM976" i="2"/>
  <c r="X991" i="2"/>
  <c r="Y965" i="2"/>
  <c r="Z965" i="2" s="1"/>
  <c r="X940" i="2"/>
  <c r="Y947" i="2"/>
  <c r="Z947" i="2" s="1"/>
  <c r="AI993" i="2"/>
  <c r="AU931" i="2"/>
  <c r="L993" i="2"/>
  <c r="X979" i="2"/>
  <c r="X909" i="2"/>
  <c r="M896" i="2"/>
  <c r="N896" i="2" s="1"/>
  <c r="X906" i="2"/>
  <c r="Y893" i="2"/>
  <c r="Z893" i="2" s="1"/>
  <c r="L917" i="2"/>
  <c r="X900" i="2"/>
  <c r="X913" i="2"/>
  <c r="Y880" i="2"/>
  <c r="Z880" i="2" s="1"/>
  <c r="AU885" i="2"/>
  <c r="Y862" i="2"/>
  <c r="Z862" i="2" s="1"/>
  <c r="Y878" i="2"/>
  <c r="Z878" i="2" s="1"/>
  <c r="Y864" i="2"/>
  <c r="Z864" i="2" s="1"/>
  <c r="X866" i="2"/>
  <c r="Y860" i="2"/>
  <c r="Z860" i="2" s="1"/>
  <c r="AJ875" i="2"/>
  <c r="X875" i="2"/>
  <c r="X873" i="2"/>
  <c r="X856" i="2"/>
  <c r="N885" i="2"/>
  <c r="Y870" i="2"/>
  <c r="Z870" i="2" s="1"/>
  <c r="L885" i="2"/>
  <c r="Y836" i="2"/>
  <c r="Z836" i="2" s="1"/>
  <c r="AM835" i="2"/>
  <c r="X824" i="2"/>
  <c r="Y835" i="2"/>
  <c r="Z835" i="2" s="1"/>
  <c r="X814" i="2"/>
  <c r="X816" i="2"/>
  <c r="Y815" i="2"/>
  <c r="Z815" i="2" s="1"/>
  <c r="Y820" i="2"/>
  <c r="Z820" i="2" s="1"/>
  <c r="Y827" i="2"/>
  <c r="Z827" i="2" s="1"/>
  <c r="AJ816" i="2"/>
  <c r="Y829" i="2"/>
  <c r="Z829" i="2" s="1"/>
  <c r="AI847" i="2"/>
  <c r="AN847" i="2"/>
  <c r="Y822" i="2"/>
  <c r="Z822" i="2" s="1"/>
  <c r="X822" i="2"/>
  <c r="X797" i="2"/>
  <c r="Y798" i="2"/>
  <c r="Z798" i="2" s="1"/>
  <c r="X789" i="2"/>
  <c r="Y784" i="2"/>
  <c r="Z784" i="2" s="1"/>
  <c r="X784" i="2"/>
  <c r="Y800" i="2"/>
  <c r="Z800" i="2" s="1"/>
  <c r="X800" i="2"/>
  <c r="AB804" i="2"/>
  <c r="X735" i="2"/>
  <c r="Y731" i="2"/>
  <c r="Z731" i="2" s="1"/>
  <c r="Y762" i="2"/>
  <c r="Z762" i="2" s="1"/>
  <c r="X736" i="2"/>
  <c r="X727" i="2"/>
  <c r="X749" i="2"/>
  <c r="X740" i="2"/>
  <c r="X750" i="2"/>
  <c r="X751" i="2"/>
  <c r="X738" i="2"/>
  <c r="I764" i="2"/>
  <c r="AU764" i="2"/>
  <c r="Y755" i="2"/>
  <c r="Z755" i="2" s="1"/>
  <c r="X755" i="2"/>
  <c r="Y743" i="2"/>
  <c r="Z743" i="2" s="1"/>
  <c r="X743" i="2"/>
  <c r="Y728" i="2"/>
  <c r="Z728" i="2" s="1"/>
  <c r="X728" i="2"/>
  <c r="Y693" i="2"/>
  <c r="Z693" i="2" s="1"/>
  <c r="Y695" i="2"/>
  <c r="Z695" i="2" s="1"/>
  <c r="Y691" i="2"/>
  <c r="Z691" i="2" s="1"/>
  <c r="X703" i="2"/>
  <c r="X713" i="2"/>
  <c r="X690" i="2"/>
  <c r="X712" i="2"/>
  <c r="Y709" i="2"/>
  <c r="Z709" i="2" s="1"/>
  <c r="X705" i="2"/>
  <c r="AI720" i="2"/>
  <c r="Y698" i="2"/>
  <c r="Z698" i="2" s="1"/>
  <c r="X698" i="2"/>
  <c r="L720" i="2"/>
  <c r="AU720" i="2"/>
  <c r="N720" i="2"/>
  <c r="Y715" i="2"/>
  <c r="Z715" i="2" s="1"/>
  <c r="X715" i="2"/>
  <c r="Y676" i="2"/>
  <c r="Z676" i="2" s="1"/>
  <c r="AJ656" i="2"/>
  <c r="X663" i="2"/>
  <c r="Y675" i="2"/>
  <c r="Z675" i="2" s="1"/>
  <c r="X670" i="2"/>
  <c r="Y656" i="2"/>
  <c r="Z656" i="2" s="1"/>
  <c r="X655" i="2"/>
  <c r="X677" i="2"/>
  <c r="AI682" i="2"/>
  <c r="AV666" i="2"/>
  <c r="Y658" i="2"/>
  <c r="Z658" i="2" s="1"/>
  <c r="Y674" i="2"/>
  <c r="Z674" i="2" s="1"/>
  <c r="L682" i="2"/>
  <c r="Y668" i="2"/>
  <c r="Z668" i="2" s="1"/>
  <c r="X668" i="2"/>
  <c r="X620" i="2"/>
  <c r="X613" i="2"/>
  <c r="X635" i="2"/>
  <c r="X629" i="2"/>
  <c r="Y623" i="2"/>
  <c r="Z623" i="2" s="1"/>
  <c r="Y640" i="2"/>
  <c r="Z640" i="2" s="1"/>
  <c r="X619" i="2"/>
  <c r="Y610" i="2"/>
  <c r="Z610" i="2" s="1"/>
  <c r="Y624" i="2"/>
  <c r="Z624" i="2" s="1"/>
  <c r="I646" i="2"/>
  <c r="AU646" i="2"/>
  <c r="Y598" i="2"/>
  <c r="Z598" i="2" s="1"/>
  <c r="Y592" i="2"/>
  <c r="Z592" i="2" s="1"/>
  <c r="AU601" i="2"/>
  <c r="X595" i="2"/>
  <c r="Y585" i="2"/>
  <c r="Z585" i="2" s="1"/>
  <c r="X584" i="2"/>
  <c r="AI601" i="2"/>
  <c r="Y597" i="2"/>
  <c r="Z597" i="2" s="1"/>
  <c r="X597" i="2"/>
  <c r="L601" i="2"/>
  <c r="X377" i="2"/>
  <c r="Y413" i="2"/>
  <c r="Z413" i="2" s="1"/>
  <c r="Y364" i="2"/>
  <c r="Z364" i="2" s="1"/>
  <c r="X362" i="2"/>
  <c r="Y514" i="2"/>
  <c r="Z514" i="2" s="1"/>
  <c r="AJ452" i="2"/>
  <c r="Y388" i="2"/>
  <c r="Z388" i="2" s="1"/>
  <c r="AJ422" i="2"/>
  <c r="AM502" i="2"/>
  <c r="X486" i="2"/>
  <c r="AJ438" i="2"/>
  <c r="X506" i="2"/>
  <c r="Y451" i="2"/>
  <c r="Z451" i="2" s="1"/>
  <c r="Y561" i="2"/>
  <c r="Z561" i="2" s="1"/>
  <c r="X441" i="2"/>
  <c r="Y366" i="2"/>
  <c r="Z366" i="2" s="1"/>
  <c r="X557" i="2"/>
  <c r="Y361" i="2"/>
  <c r="Z361" i="2" s="1"/>
  <c r="AJ378" i="2"/>
  <c r="Y517" i="2"/>
  <c r="Z517" i="2" s="1"/>
  <c r="X421" i="2"/>
  <c r="AK495" i="2"/>
  <c r="AL495" i="2" s="1"/>
  <c r="Y460" i="2"/>
  <c r="Z460" i="2" s="1"/>
  <c r="Y562" i="2"/>
  <c r="Z562" i="2" s="1"/>
  <c r="X534" i="2"/>
  <c r="Y505" i="2"/>
  <c r="Z505" i="2" s="1"/>
  <c r="Y497" i="2"/>
  <c r="Z497" i="2" s="1"/>
  <c r="AJ486" i="2"/>
  <c r="X444" i="2"/>
  <c r="AK558" i="2"/>
  <c r="AL558" i="2" s="1"/>
  <c r="Y461" i="2"/>
  <c r="Z461" i="2" s="1"/>
  <c r="X405" i="2"/>
  <c r="X513" i="2"/>
  <c r="Y559" i="2"/>
  <c r="Z559" i="2" s="1"/>
  <c r="AK562" i="2"/>
  <c r="AL562" i="2" s="1"/>
  <c r="Y518" i="2"/>
  <c r="Z518" i="2" s="1"/>
  <c r="Y487" i="2"/>
  <c r="Z487" i="2" s="1"/>
  <c r="X558" i="2"/>
  <c r="X399" i="2"/>
  <c r="X386" i="2"/>
  <c r="X509" i="2"/>
  <c r="X481" i="2"/>
  <c r="Y564" i="2"/>
  <c r="Z564" i="2" s="1"/>
  <c r="Y437" i="2"/>
  <c r="Z437" i="2" s="1"/>
  <c r="AU529" i="2"/>
  <c r="X378" i="2"/>
  <c r="X553" i="2"/>
  <c r="Y456" i="2"/>
  <c r="Z456" i="2" s="1"/>
  <c r="Y402" i="2"/>
  <c r="Z402" i="2" s="1"/>
  <c r="X525" i="2"/>
  <c r="AK361" i="2"/>
  <c r="AL361" i="2" s="1"/>
  <c r="X446" i="2"/>
  <c r="X491" i="2"/>
  <c r="Y560" i="2"/>
  <c r="Z560" i="2" s="1"/>
  <c r="X369" i="2"/>
  <c r="X548" i="2"/>
  <c r="AJ513" i="2"/>
  <c r="X483" i="2"/>
  <c r="Y368" i="2"/>
  <c r="Z368" i="2" s="1"/>
  <c r="X411" i="2"/>
  <c r="X511" i="2"/>
  <c r="X404" i="2"/>
  <c r="X499" i="2"/>
  <c r="X442" i="2"/>
  <c r="AJ514" i="2"/>
  <c r="X358" i="2"/>
  <c r="X502" i="2"/>
  <c r="AM377" i="2"/>
  <c r="AM509" i="2"/>
  <c r="AO509" i="2" s="1"/>
  <c r="AQ509" i="2" s="1"/>
  <c r="AM368" i="2"/>
  <c r="AO368" i="2" s="1"/>
  <c r="AQ368" i="2" s="1"/>
  <c r="X450" i="2"/>
  <c r="Y362" i="2"/>
  <c r="Z362" i="2" s="1"/>
  <c r="Y436" i="2"/>
  <c r="Z436" i="2" s="1"/>
  <c r="X436" i="2"/>
  <c r="Y546" i="2"/>
  <c r="Z546" i="2" s="1"/>
  <c r="Y554" i="2"/>
  <c r="Z554" i="2" s="1"/>
  <c r="X485" i="2"/>
  <c r="Y496" i="2"/>
  <c r="Z496" i="2" s="1"/>
  <c r="AU450" i="2"/>
  <c r="X510" i="2"/>
  <c r="Y490" i="2"/>
  <c r="Z490" i="2" s="1"/>
  <c r="AJ491" i="2"/>
  <c r="Y354" i="2"/>
  <c r="Z354" i="2" s="1"/>
  <c r="X354" i="2"/>
  <c r="Y524" i="2"/>
  <c r="Z524" i="2" s="1"/>
  <c r="X524" i="2"/>
  <c r="X429" i="2"/>
  <c r="Y443" i="2"/>
  <c r="Z443" i="2" s="1"/>
  <c r="AM366" i="2"/>
  <c r="Y417" i="2"/>
  <c r="Z417" i="2" s="1"/>
  <c r="X353" i="2"/>
  <c r="M352" i="2"/>
  <c r="N352" i="2" s="1"/>
  <c r="Y463" i="2"/>
  <c r="Z463" i="2" s="1"/>
  <c r="X529" i="2"/>
  <c r="Y529" i="2"/>
  <c r="Z529" i="2" s="1"/>
  <c r="AU388" i="2"/>
  <c r="X371" i="2"/>
  <c r="Y371" i="2"/>
  <c r="Z371" i="2" s="1"/>
  <c r="X324" i="2"/>
  <c r="X332" i="2"/>
  <c r="Y318" i="2"/>
  <c r="Z318" i="2" s="1"/>
  <c r="AJ319" i="2"/>
  <c r="X340" i="2"/>
  <c r="Y314" i="2"/>
  <c r="Z314" i="2" s="1"/>
  <c r="Y336" i="2"/>
  <c r="Z336" i="2" s="1"/>
  <c r="X338" i="2"/>
  <c r="Y328" i="2"/>
  <c r="Z328" i="2" s="1"/>
  <c r="Y317" i="2"/>
  <c r="Z317" i="2" s="1"/>
  <c r="X317" i="2"/>
  <c r="Y323" i="2"/>
  <c r="Z323" i="2" s="1"/>
  <c r="X323" i="2"/>
  <c r="AM318" i="2"/>
  <c r="AI344" i="2"/>
  <c r="AM336" i="2"/>
  <c r="AO336" i="2" s="1"/>
  <c r="AQ336" i="2" s="1"/>
  <c r="X300" i="2"/>
  <c r="Y259" i="2"/>
  <c r="Z259" i="2" s="1"/>
  <c r="AM283" i="2"/>
  <c r="X283" i="2"/>
  <c r="X251" i="2"/>
  <c r="AU307" i="2"/>
  <c r="Y254" i="2"/>
  <c r="Z254" i="2" s="1"/>
  <c r="AJ259" i="2"/>
  <c r="X301" i="2"/>
  <c r="Y273" i="2"/>
  <c r="Z273" i="2" s="1"/>
  <c r="Y265" i="2"/>
  <c r="Z265" i="2" s="1"/>
  <c r="X291" i="2"/>
  <c r="Y284" i="2"/>
  <c r="Z284" i="2" s="1"/>
  <c r="Y270" i="2"/>
  <c r="Z270" i="2" s="1"/>
  <c r="X270" i="2"/>
  <c r="AJ301" i="2"/>
  <c r="AJ292" i="2"/>
  <c r="AM273" i="2"/>
  <c r="X262" i="2"/>
  <c r="L307" i="2"/>
  <c r="Y294" i="2"/>
  <c r="Z294" i="2" s="1"/>
  <c r="X294" i="2"/>
  <c r="X228" i="2"/>
  <c r="AJ238" i="2"/>
  <c r="AJ211" i="2"/>
  <c r="X224" i="2"/>
  <c r="Y233" i="2"/>
  <c r="Z233" i="2" s="1"/>
  <c r="AK200" i="2"/>
  <c r="AL200" i="2" s="1"/>
  <c r="Y212" i="2"/>
  <c r="Z212" i="2" s="1"/>
  <c r="Y199" i="2"/>
  <c r="Z199" i="2" s="1"/>
  <c r="Y207" i="2"/>
  <c r="Z207" i="2" s="1"/>
  <c r="AJ232" i="2"/>
  <c r="AJ191" i="2"/>
  <c r="AJ207" i="2"/>
  <c r="Y211" i="2"/>
  <c r="Z211" i="2" s="1"/>
  <c r="Y193" i="2"/>
  <c r="Z193" i="2" s="1"/>
  <c r="Y237" i="2"/>
  <c r="Z237" i="2" s="1"/>
  <c r="AJ228" i="2"/>
  <c r="AJ193" i="2"/>
  <c r="Y192" i="2"/>
  <c r="Z192" i="2" s="1"/>
  <c r="AU244" i="2"/>
  <c r="AM212" i="2"/>
  <c r="AO212" i="2" s="1"/>
  <c r="AQ212" i="2" s="1"/>
  <c r="X171" i="2"/>
  <c r="Y152" i="2"/>
  <c r="Z152" i="2" s="1"/>
  <c r="X141" i="2"/>
  <c r="AJ171" i="2"/>
  <c r="AK147" i="2"/>
  <c r="AL147" i="2" s="1"/>
  <c r="Y142" i="2"/>
  <c r="Z142" i="2" s="1"/>
  <c r="X142" i="2"/>
  <c r="AJ153" i="2"/>
  <c r="AM139" i="2"/>
  <c r="AO139" i="2" s="1"/>
  <c r="AQ139" i="2" s="1"/>
  <c r="AM137" i="2"/>
  <c r="AA184" i="2"/>
  <c r="X165" i="2"/>
  <c r="Y181" i="2"/>
  <c r="Z181" i="2" s="1"/>
  <c r="Y116" i="2"/>
  <c r="Z116" i="2" s="1"/>
  <c r="X116" i="2"/>
  <c r="X111" i="2"/>
  <c r="Y111" i="2"/>
  <c r="Z111" i="2" s="1"/>
  <c r="AK86" i="2"/>
  <c r="AL86" i="2" s="1"/>
  <c r="AJ86" i="2"/>
  <c r="X77" i="2"/>
  <c r="Y77" i="2"/>
  <c r="Z77" i="2" s="1"/>
  <c r="X38" i="2"/>
  <c r="Y38" i="2"/>
  <c r="Z38" i="2" s="1"/>
  <c r="AM632" i="2"/>
  <c r="AO632" i="2" s="1"/>
  <c r="AQ632" i="2" s="1"/>
  <c r="M646" i="2"/>
  <c r="X396" i="2"/>
  <c r="Y396" i="2"/>
  <c r="Z396" i="2" s="1"/>
  <c r="Y380" i="2"/>
  <c r="Z380" i="2" s="1"/>
  <c r="X380" i="2"/>
  <c r="AM379" i="2"/>
  <c r="AO379" i="2" s="1"/>
  <c r="AQ379" i="2" s="1"/>
  <c r="X492" i="2"/>
  <c r="Y492" i="2"/>
  <c r="Z492" i="2" s="1"/>
  <c r="AU463" i="2"/>
  <c r="AK405" i="2"/>
  <c r="AL405" i="2" s="1"/>
  <c r="AJ405" i="2"/>
  <c r="X263" i="2"/>
  <c r="Y263" i="2"/>
  <c r="Z263" i="2" s="1"/>
  <c r="AM101" i="2"/>
  <c r="AO101" i="2" s="1"/>
  <c r="AQ101" i="2" s="1"/>
  <c r="AM88" i="2"/>
  <c r="AO88" i="2" s="1"/>
  <c r="AQ88" i="2" s="1"/>
  <c r="Y983" i="2"/>
  <c r="Z983" i="2" s="1"/>
  <c r="X983" i="2"/>
  <c r="X868" i="2"/>
  <c r="Y868" i="2"/>
  <c r="Z868" i="2" s="1"/>
  <c r="AM657" i="2"/>
  <c r="AO657" i="2" s="1"/>
  <c r="AQ657" i="2" s="1"/>
  <c r="X611" i="2"/>
  <c r="Y611" i="2"/>
  <c r="Z611" i="2" s="1"/>
  <c r="Y587" i="2"/>
  <c r="Z587" i="2" s="1"/>
  <c r="X587" i="2"/>
  <c r="AM583" i="2"/>
  <c r="AO583" i="2" s="1"/>
  <c r="AQ583" i="2" s="1"/>
  <c r="AM533" i="2"/>
  <c r="AO533" i="2" s="1"/>
  <c r="AQ533" i="2" s="1"/>
  <c r="X522" i="2"/>
  <c r="Y522" i="2"/>
  <c r="Z522" i="2" s="1"/>
  <c r="X500" i="2"/>
  <c r="Y500" i="2"/>
  <c r="Z500" i="2" s="1"/>
  <c r="X392" i="2"/>
  <c r="Y392" i="2"/>
  <c r="Z392" i="2" s="1"/>
  <c r="X555" i="2"/>
  <c r="Y555" i="2"/>
  <c r="Z555" i="2" s="1"/>
  <c r="Y390" i="2"/>
  <c r="Z390" i="2" s="1"/>
  <c r="X390" i="2"/>
  <c r="AM552" i="2"/>
  <c r="AO552" i="2" s="1"/>
  <c r="AQ552" i="2" s="1"/>
  <c r="X544" i="2"/>
  <c r="Y544" i="2"/>
  <c r="Z544" i="2" s="1"/>
  <c r="AM407" i="2"/>
  <c r="AO407" i="2" s="1"/>
  <c r="AQ407" i="2" s="1"/>
  <c r="AM476" i="2"/>
  <c r="AO476" i="2" s="1"/>
  <c r="AQ476" i="2" s="1"/>
  <c r="AM327" i="2"/>
  <c r="AO327" i="2" s="1"/>
  <c r="AQ327" i="2" s="1"/>
  <c r="X325" i="2"/>
  <c r="Y325" i="2"/>
  <c r="Z325" i="2" s="1"/>
  <c r="AM321" i="2"/>
  <c r="AO321" i="2" s="1"/>
  <c r="AQ321" i="2" s="1"/>
  <c r="X316" i="2"/>
  <c r="Y316" i="2"/>
  <c r="Z316" i="2" s="1"/>
  <c r="X299" i="2"/>
  <c r="Y299" i="2"/>
  <c r="Z299" i="2" s="1"/>
  <c r="AM290" i="2"/>
  <c r="AO290" i="2" s="1"/>
  <c r="AQ290" i="2" s="1"/>
  <c r="AM267" i="2"/>
  <c r="AO267" i="2" s="1"/>
  <c r="AQ267" i="2" s="1"/>
  <c r="I244" i="2"/>
  <c r="AM236" i="2"/>
  <c r="AO236" i="2" s="1"/>
  <c r="AQ236" i="2" s="1"/>
  <c r="AM222" i="2"/>
  <c r="AO222" i="2" s="1"/>
  <c r="AQ222" i="2" s="1"/>
  <c r="AS222" i="2" s="1"/>
  <c r="AM172" i="2"/>
  <c r="AO172" i="2" s="1"/>
  <c r="AQ172" i="2" s="1"/>
  <c r="AK122" i="2"/>
  <c r="AL122" i="2" s="1"/>
  <c r="AJ122" i="2"/>
  <c r="AK98" i="2"/>
  <c r="AL98" i="2" s="1"/>
  <c r="AJ98" i="2"/>
  <c r="AM92" i="2"/>
  <c r="AO92" i="2" s="1"/>
  <c r="AQ92" i="2" s="1"/>
  <c r="AM89" i="2"/>
  <c r="AO89" i="2" s="1"/>
  <c r="AQ89" i="2" s="1"/>
  <c r="Y74" i="2"/>
  <c r="Z74" i="2" s="1"/>
  <c r="X74" i="2"/>
  <c r="AK72" i="2"/>
  <c r="AL72" i="2" s="1"/>
  <c r="AJ72" i="2"/>
  <c r="AK64" i="2"/>
  <c r="AL64" i="2" s="1"/>
  <c r="AJ64" i="2"/>
  <c r="X57" i="2"/>
  <c r="Y57" i="2"/>
  <c r="Z57" i="2" s="1"/>
  <c r="AM43" i="2"/>
  <c r="AO43" i="2" s="1"/>
  <c r="AQ43" i="2" s="1"/>
  <c r="AM32" i="2"/>
  <c r="AO32" i="2" s="1"/>
  <c r="AQ32" i="2" s="1"/>
  <c r="Y28" i="2"/>
  <c r="Z28" i="2" s="1"/>
  <c r="X28" i="2"/>
  <c r="AK693" i="2"/>
  <c r="AL693" i="2" s="1"/>
  <c r="AJ693" i="2"/>
  <c r="AM436" i="2"/>
  <c r="AO436" i="2" s="1"/>
  <c r="AQ436" i="2" s="1"/>
  <c r="AK399" i="2"/>
  <c r="AL399" i="2" s="1"/>
  <c r="AJ399" i="2"/>
  <c r="X545" i="2"/>
  <c r="Y545" i="2"/>
  <c r="Z545" i="2" s="1"/>
  <c r="Y360" i="2"/>
  <c r="Z360" i="2" s="1"/>
  <c r="X360" i="2"/>
  <c r="X406" i="2"/>
  <c r="Y406" i="2"/>
  <c r="Z406" i="2" s="1"/>
  <c r="AM337" i="2"/>
  <c r="AO337" i="2" s="1"/>
  <c r="AQ337" i="2" s="1"/>
  <c r="X320" i="2"/>
  <c r="Y320" i="2"/>
  <c r="Z320" i="2" s="1"/>
  <c r="AM305" i="2"/>
  <c r="AO305" i="2" s="1"/>
  <c r="AQ305" i="2" s="1"/>
  <c r="X194" i="2"/>
  <c r="Y194" i="2"/>
  <c r="Z194" i="2" s="1"/>
  <c r="M244" i="2"/>
  <c r="N244" i="2"/>
  <c r="AM144" i="2"/>
  <c r="AO144" i="2" s="1"/>
  <c r="AQ144" i="2" s="1"/>
  <c r="AM109" i="2"/>
  <c r="AO109" i="2" s="1"/>
  <c r="AQ109" i="2" s="1"/>
  <c r="AM104" i="2"/>
  <c r="AO104" i="2" s="1"/>
  <c r="AQ104" i="2" s="1"/>
  <c r="AK77" i="2"/>
  <c r="AL77" i="2" s="1"/>
  <c r="AJ77" i="2"/>
  <c r="AK53" i="2"/>
  <c r="AL53" i="2" s="1"/>
  <c r="AJ53" i="2"/>
  <c r="AJ27" i="2"/>
  <c r="AK27" i="2"/>
  <c r="AL27" i="2" s="1"/>
  <c r="AN694" i="2"/>
  <c r="X662" i="2"/>
  <c r="Y662" i="2"/>
  <c r="Z662" i="2" s="1"/>
  <c r="AK535" i="2"/>
  <c r="AL535" i="2" s="1"/>
  <c r="AJ535" i="2"/>
  <c r="X394" i="2"/>
  <c r="Y394" i="2"/>
  <c r="Z394" i="2" s="1"/>
  <c r="AM485" i="2"/>
  <c r="AO485" i="2" s="1"/>
  <c r="AQ485" i="2" s="1"/>
  <c r="AK367" i="2"/>
  <c r="AL367" i="2" s="1"/>
  <c r="AJ367" i="2"/>
  <c r="AM330" i="2"/>
  <c r="AO330" i="2" s="1"/>
  <c r="AQ330" i="2" s="1"/>
  <c r="AN313" i="2"/>
  <c r="AN344" i="2" s="1"/>
  <c r="AB344" i="2"/>
  <c r="X70" i="2"/>
  <c r="Y70" i="2"/>
  <c r="Z70" i="2" s="1"/>
  <c r="X62" i="2"/>
  <c r="Y62" i="2"/>
  <c r="Z62" i="2" s="1"/>
  <c r="AJ352" i="2"/>
  <c r="AK352" i="2"/>
  <c r="AL352" i="2" s="1"/>
  <c r="Y1033" i="2"/>
  <c r="Z1033" i="2" s="1"/>
  <c r="X1033" i="2"/>
  <c r="AN1023" i="2"/>
  <c r="AO1023" i="2" s="1"/>
  <c r="AQ1023" i="2" s="1"/>
  <c r="Y939" i="2"/>
  <c r="Z939" i="2" s="1"/>
  <c r="X939" i="2"/>
  <c r="AM977" i="2"/>
  <c r="AO977" i="2" s="1"/>
  <c r="AQ977" i="2" s="1"/>
  <c r="AM940" i="2"/>
  <c r="AO940" i="2" s="1"/>
  <c r="AQ940" i="2" s="1"/>
  <c r="Y956" i="2"/>
  <c r="Z956" i="2" s="1"/>
  <c r="X956" i="2"/>
  <c r="Y908" i="2"/>
  <c r="Z908" i="2" s="1"/>
  <c r="X908" i="2"/>
  <c r="AM859" i="2"/>
  <c r="AO859" i="2" s="1"/>
  <c r="AQ859" i="2" s="1"/>
  <c r="AM854" i="2"/>
  <c r="AO854" i="2" s="1"/>
  <c r="AQ854" i="2" s="1"/>
  <c r="AK961" i="2"/>
  <c r="AL961" i="2" s="1"/>
  <c r="AJ961" i="2"/>
  <c r="Y912" i="2"/>
  <c r="Z912" i="2" s="1"/>
  <c r="X912" i="2"/>
  <c r="AM894" i="2"/>
  <c r="AO894" i="2" s="1"/>
  <c r="AQ894" i="2" s="1"/>
  <c r="Y843" i="2"/>
  <c r="Z843" i="2" s="1"/>
  <c r="X843" i="2"/>
  <c r="AK815" i="2"/>
  <c r="AL815" i="2" s="1"/>
  <c r="AJ815" i="2"/>
  <c r="Y813" i="2"/>
  <c r="Z813" i="2" s="1"/>
  <c r="X813" i="2"/>
  <c r="Y773" i="2"/>
  <c r="Z773" i="2" s="1"/>
  <c r="X773" i="2"/>
  <c r="Y858" i="2"/>
  <c r="Z858" i="2" s="1"/>
  <c r="X858" i="2"/>
  <c r="AM876" i="2"/>
  <c r="AO876" i="2" s="1"/>
  <c r="AQ876" i="2" s="1"/>
  <c r="X817" i="2"/>
  <c r="Y817" i="2"/>
  <c r="Z817" i="2" s="1"/>
  <c r="X883" i="2"/>
  <c r="Y883" i="2"/>
  <c r="Z883" i="2" s="1"/>
  <c r="Y812" i="2"/>
  <c r="Z812" i="2" s="1"/>
  <c r="X812" i="2"/>
  <c r="AM778" i="2"/>
  <c r="AO778" i="2" s="1"/>
  <c r="AQ778" i="2" s="1"/>
  <c r="Y739" i="2"/>
  <c r="Z739" i="2" s="1"/>
  <c r="X739" i="2"/>
  <c r="X708" i="2"/>
  <c r="Y708" i="2"/>
  <c r="Z708" i="2" s="1"/>
  <c r="AM653" i="2"/>
  <c r="AO653" i="2" s="1"/>
  <c r="AQ653" i="2" s="1"/>
  <c r="Y641" i="2"/>
  <c r="Z641" i="2" s="1"/>
  <c r="X641" i="2"/>
  <c r="Y633" i="2"/>
  <c r="Z633" i="2" s="1"/>
  <c r="X633" i="2"/>
  <c r="X588" i="2"/>
  <c r="AM591" i="2"/>
  <c r="AO591" i="2" s="1"/>
  <c r="AQ591" i="2" s="1"/>
  <c r="Y781" i="2"/>
  <c r="Z781" i="2" s="1"/>
  <c r="X781" i="2"/>
  <c r="Y699" i="2"/>
  <c r="Z699" i="2" s="1"/>
  <c r="X699" i="2"/>
  <c r="Y627" i="2"/>
  <c r="Z627" i="2" s="1"/>
  <c r="X627" i="2"/>
  <c r="AM582" i="2"/>
  <c r="AO582" i="2" s="1"/>
  <c r="AQ582" i="2" s="1"/>
  <c r="AJ991" i="2"/>
  <c r="AK991" i="2"/>
  <c r="AL991" i="2" s="1"/>
  <c r="AM802" i="2"/>
  <c r="AO802" i="2" s="1"/>
  <c r="AQ802" i="2" s="1"/>
  <c r="X701" i="2"/>
  <c r="Y701" i="2"/>
  <c r="Z701" i="2" s="1"/>
  <c r="X614" i="2"/>
  <c r="Y614" i="2"/>
  <c r="Z614" i="2" s="1"/>
  <c r="AK430" i="2"/>
  <c r="AL430" i="2" s="1"/>
  <c r="AJ430" i="2"/>
  <c r="X381" i="2"/>
  <c r="Y381" i="2"/>
  <c r="Z381" i="2" s="1"/>
  <c r="AM547" i="2"/>
  <c r="AO547" i="2" s="1"/>
  <c r="AQ547" i="2" s="1"/>
  <c r="AM448" i="2"/>
  <c r="AO448" i="2" s="1"/>
  <c r="AQ448" i="2" s="1"/>
  <c r="AM395" i="2"/>
  <c r="AO395" i="2" s="1"/>
  <c r="AQ395" i="2" s="1"/>
  <c r="AM431" i="2"/>
  <c r="AO431" i="2" s="1"/>
  <c r="AQ431" i="2" s="1"/>
  <c r="Y493" i="2"/>
  <c r="Z493" i="2" s="1"/>
  <c r="X493" i="2"/>
  <c r="X832" i="2"/>
  <c r="Y832" i="2"/>
  <c r="Z832" i="2" s="1"/>
  <c r="X787" i="2"/>
  <c r="Y787" i="2"/>
  <c r="Z787" i="2" s="1"/>
  <c r="AM733" i="2"/>
  <c r="AO733" i="2" s="1"/>
  <c r="AQ733" i="2" s="1"/>
  <c r="AM660" i="2"/>
  <c r="AO660" i="2" s="1"/>
  <c r="AQ660" i="2" s="1"/>
  <c r="Y530" i="2"/>
  <c r="Z530" i="2" s="1"/>
  <c r="X530" i="2"/>
  <c r="Y523" i="2"/>
  <c r="Z523" i="2" s="1"/>
  <c r="X523" i="2"/>
  <c r="Y512" i="2"/>
  <c r="Z512" i="2" s="1"/>
  <c r="X512" i="2"/>
  <c r="Y375" i="2"/>
  <c r="Z375" i="2" s="1"/>
  <c r="X375" i="2"/>
  <c r="Y432" i="2"/>
  <c r="Z432" i="2" s="1"/>
  <c r="X432" i="2"/>
  <c r="AM494" i="2"/>
  <c r="AO494" i="2" s="1"/>
  <c r="AQ494" i="2" s="1"/>
  <c r="AM953" i="2"/>
  <c r="AO953" i="2" s="1"/>
  <c r="AQ953" i="2" s="1"/>
  <c r="X792" i="2"/>
  <c r="Y792" i="2"/>
  <c r="Z792" i="2" s="1"/>
  <c r="X696" i="2"/>
  <c r="Y696" i="2"/>
  <c r="Z696" i="2" s="1"/>
  <c r="AM528" i="2"/>
  <c r="AO528" i="2" s="1"/>
  <c r="AQ528" i="2" s="1"/>
  <c r="X453" i="2"/>
  <c r="Y453" i="2"/>
  <c r="Z453" i="2" s="1"/>
  <c r="AM440" i="2"/>
  <c r="AO440" i="2" s="1"/>
  <c r="AQ440" i="2" s="1"/>
  <c r="X423" i="2"/>
  <c r="Y423" i="2"/>
  <c r="Z423" i="2" s="1"/>
  <c r="Y551" i="2"/>
  <c r="Z551" i="2" s="1"/>
  <c r="X551" i="2"/>
  <c r="AM479" i="2"/>
  <c r="AO479" i="2" s="1"/>
  <c r="AQ479" i="2" s="1"/>
  <c r="Y326" i="2"/>
  <c r="Z326" i="2" s="1"/>
  <c r="X326" i="2"/>
  <c r="X292" i="2"/>
  <c r="Y292" i="2"/>
  <c r="Z292" i="2" s="1"/>
  <c r="AM269" i="2"/>
  <c r="AO269" i="2" s="1"/>
  <c r="AQ269" i="2" s="1"/>
  <c r="AM201" i="2"/>
  <c r="AO201" i="2" s="1"/>
  <c r="AQ201" i="2" s="1"/>
  <c r="Y173" i="2"/>
  <c r="Z173" i="2" s="1"/>
  <c r="X173" i="2"/>
  <c r="X147" i="2"/>
  <c r="Y147" i="2"/>
  <c r="Z147" i="2" s="1"/>
  <c r="L184" i="2"/>
  <c r="X119" i="2"/>
  <c r="Y119" i="2"/>
  <c r="Z119" i="2" s="1"/>
  <c r="Y108" i="2"/>
  <c r="Z108" i="2" s="1"/>
  <c r="X108" i="2"/>
  <c r="AM105" i="2"/>
  <c r="AO105" i="2" s="1"/>
  <c r="AQ105" i="2" s="1"/>
  <c r="Y98" i="2"/>
  <c r="Z98" i="2" s="1"/>
  <c r="X98" i="2"/>
  <c r="Y90" i="2"/>
  <c r="Z90" i="2" s="1"/>
  <c r="X90" i="2"/>
  <c r="AM79" i="2"/>
  <c r="AO79" i="2" s="1"/>
  <c r="AQ79" i="2" s="1"/>
  <c r="Y72" i="2"/>
  <c r="Z72" i="2" s="1"/>
  <c r="X72" i="2"/>
  <c r="Y64" i="2"/>
  <c r="Z64" i="2" s="1"/>
  <c r="X64" i="2"/>
  <c r="Y50" i="2"/>
  <c r="Z50" i="2" s="1"/>
  <c r="X50" i="2"/>
  <c r="Y44" i="2"/>
  <c r="Z44" i="2" s="1"/>
  <c r="X44" i="2"/>
  <c r="AK23" i="2"/>
  <c r="AL23" i="2" s="1"/>
  <c r="AJ23" i="2"/>
  <c r="X434" i="2"/>
  <c r="Y434" i="2"/>
  <c r="Z434" i="2" s="1"/>
  <c r="X352" i="2"/>
  <c r="Y352" i="2"/>
  <c r="Z352" i="2" s="1"/>
  <c r="X302" i="2"/>
  <c r="Y302" i="2"/>
  <c r="Z302" i="2" s="1"/>
  <c r="AM270" i="2"/>
  <c r="AO270" i="2" s="1"/>
  <c r="AQ270" i="2" s="1"/>
  <c r="Y230" i="2"/>
  <c r="Z230" i="2" s="1"/>
  <c r="X230" i="2"/>
  <c r="X1037" i="2"/>
  <c r="Y1037" i="2"/>
  <c r="Z1037" i="2" s="1"/>
  <c r="X1023" i="2"/>
  <c r="Y1023" i="2"/>
  <c r="Z1023" i="2" s="1"/>
  <c r="AN1024" i="2"/>
  <c r="AO1024" i="2" s="1"/>
  <c r="AQ1024" i="2" s="1"/>
  <c r="AN1026" i="2"/>
  <c r="AO1026" i="2" s="1"/>
  <c r="AQ1026" i="2" s="1"/>
  <c r="Y967" i="2"/>
  <c r="Z967" i="2" s="1"/>
  <c r="X967" i="2"/>
  <c r="X1046" i="2"/>
  <c r="Y1046" i="2"/>
  <c r="Z1046" i="2" s="1"/>
  <c r="AM1048" i="2"/>
  <c r="Y973" i="2"/>
  <c r="Z973" i="2" s="1"/>
  <c r="X973" i="2"/>
  <c r="AJ1004" i="2"/>
  <c r="AK1004" i="2"/>
  <c r="AL1004" i="2" s="1"/>
  <c r="AK950" i="2"/>
  <c r="AL950" i="2" s="1"/>
  <c r="AJ950" i="2"/>
  <c r="Y925" i="2"/>
  <c r="Z925" i="2" s="1"/>
  <c r="X925" i="2"/>
  <c r="AU891" i="2"/>
  <c r="AU917" i="2" s="1"/>
  <c r="AI917" i="2"/>
  <c r="X943" i="2"/>
  <c r="Y943" i="2"/>
  <c r="Z943" i="2" s="1"/>
  <c r="Y904" i="2"/>
  <c r="Z904" i="2" s="1"/>
  <c r="X904" i="2"/>
  <c r="AM908" i="2"/>
  <c r="AO908" i="2" s="1"/>
  <c r="AQ908" i="2" s="1"/>
  <c r="Y859" i="2"/>
  <c r="Z859" i="2" s="1"/>
  <c r="X859" i="2"/>
  <c r="AM865" i="2"/>
  <c r="AO865" i="2" s="1"/>
  <c r="AQ865" i="2" s="1"/>
  <c r="Y854" i="2"/>
  <c r="Z854" i="2" s="1"/>
  <c r="X854" i="2"/>
  <c r="AM825" i="2"/>
  <c r="AO825" i="2" s="1"/>
  <c r="AQ825" i="2" s="1"/>
  <c r="Y915" i="2"/>
  <c r="Z915" i="2" s="1"/>
  <c r="X915" i="2"/>
  <c r="AM912" i="2"/>
  <c r="AO912" i="2" s="1"/>
  <c r="AQ912" i="2" s="1"/>
  <c r="AM879" i="2"/>
  <c r="AO879" i="2" s="1"/>
  <c r="AQ879" i="2" s="1"/>
  <c r="X819" i="2"/>
  <c r="Y819" i="2"/>
  <c r="Z819" i="2" s="1"/>
  <c r="X839" i="2"/>
  <c r="Y839" i="2"/>
  <c r="Z839" i="2" s="1"/>
  <c r="AM813" i="2"/>
  <c r="AO813" i="2" s="1"/>
  <c r="AQ813" i="2" s="1"/>
  <c r="L847" i="2"/>
  <c r="Y754" i="2"/>
  <c r="Z754" i="2" s="1"/>
  <c r="X754" i="2"/>
  <c r="Y897" i="2"/>
  <c r="Z897" i="2" s="1"/>
  <c r="X897" i="2"/>
  <c r="AM858" i="2"/>
  <c r="AO858" i="2" s="1"/>
  <c r="AQ858" i="2" s="1"/>
  <c r="X826" i="2"/>
  <c r="Y826" i="2"/>
  <c r="Z826" i="2" s="1"/>
  <c r="Y779" i="2"/>
  <c r="Z779" i="2" s="1"/>
  <c r="X779" i="2"/>
  <c r="Y1000" i="2"/>
  <c r="Z1000" i="2" s="1"/>
  <c r="X1000" i="2"/>
  <c r="AU770" i="2"/>
  <c r="AU804" i="2" s="1"/>
  <c r="AI804" i="2"/>
  <c r="M720" i="2"/>
  <c r="Y707" i="2"/>
  <c r="Z707" i="2" s="1"/>
  <c r="X707" i="2"/>
  <c r="Y643" i="2"/>
  <c r="Z643" i="2" s="1"/>
  <c r="X643" i="2"/>
  <c r="X599" i="2"/>
  <c r="Y599" i="2"/>
  <c r="Y795" i="2"/>
  <c r="Z795" i="2" s="1"/>
  <c r="X795" i="2"/>
  <c r="AA764" i="2"/>
  <c r="AM726" i="2"/>
  <c r="AN652" i="2"/>
  <c r="AB682" i="2"/>
  <c r="Y618" i="2"/>
  <c r="Z618" i="2" s="1"/>
  <c r="X618" i="2"/>
  <c r="Y459" i="2"/>
  <c r="Z459" i="2" s="1"/>
  <c r="X459" i="2"/>
  <c r="AM527" i="2"/>
  <c r="AO527" i="2" s="1"/>
  <c r="AQ527" i="2" s="1"/>
  <c r="AM701" i="2"/>
  <c r="AO701" i="2" s="1"/>
  <c r="AQ701" i="2" s="1"/>
  <c r="AK634" i="2"/>
  <c r="AL634" i="2" s="1"/>
  <c r="AJ634" i="2"/>
  <c r="X452" i="2"/>
  <c r="Y452" i="2"/>
  <c r="Z452" i="2" s="1"/>
  <c r="Y365" i="2"/>
  <c r="Z365" i="2" s="1"/>
  <c r="X365" i="2"/>
  <c r="Y395" i="2"/>
  <c r="Z395" i="2" s="1"/>
  <c r="X395" i="2"/>
  <c r="AM393" i="2"/>
  <c r="AO393" i="2" s="1"/>
  <c r="AQ393" i="2" s="1"/>
  <c r="AM787" i="2"/>
  <c r="AO787" i="2" s="1"/>
  <c r="AQ787" i="2" s="1"/>
  <c r="AM698" i="2"/>
  <c r="AO698" i="2" s="1"/>
  <c r="AQ698" i="2" s="1"/>
  <c r="AK623" i="2"/>
  <c r="AL623" i="2" s="1"/>
  <c r="AJ623" i="2"/>
  <c r="AA601" i="2"/>
  <c r="X458" i="2"/>
  <c r="Y458" i="2"/>
  <c r="Z458" i="2" s="1"/>
  <c r="Y449" i="2"/>
  <c r="Z449" i="2" s="1"/>
  <c r="X449" i="2"/>
  <c r="AM512" i="2"/>
  <c r="AO512" i="2" s="1"/>
  <c r="AQ512" i="2" s="1"/>
  <c r="Y494" i="2"/>
  <c r="Z494" i="2" s="1"/>
  <c r="X494" i="2"/>
  <c r="AM420" i="2"/>
  <c r="AO420" i="2" s="1"/>
  <c r="AQ420" i="2" s="1"/>
  <c r="X484" i="2"/>
  <c r="Y484" i="2"/>
  <c r="Z484" i="2" s="1"/>
  <c r="Y953" i="2"/>
  <c r="Z953" i="2" s="1"/>
  <c r="X953" i="2"/>
  <c r="AM792" i="2"/>
  <c r="AO792" i="2" s="1"/>
  <c r="AQ792" i="2" s="1"/>
  <c r="AK619" i="2"/>
  <c r="AL619" i="2" s="1"/>
  <c r="AJ619" i="2"/>
  <c r="M601" i="2"/>
  <c r="Y455" i="2"/>
  <c r="Z455" i="2" s="1"/>
  <c r="X455" i="2"/>
  <c r="Y457" i="2"/>
  <c r="Z457" i="2" s="1"/>
  <c r="X457" i="2"/>
  <c r="AM453" i="2"/>
  <c r="AO453" i="2" s="1"/>
  <c r="AQ453" i="2" s="1"/>
  <c r="X521" i="2"/>
  <c r="Y521" i="2"/>
  <c r="Z521" i="2" s="1"/>
  <c r="AM423" i="2"/>
  <c r="AO423" i="2" s="1"/>
  <c r="AQ423" i="2" s="1"/>
  <c r="AK411" i="2"/>
  <c r="AL411" i="2" s="1"/>
  <c r="AJ411" i="2"/>
  <c r="Y536" i="2"/>
  <c r="Z536" i="2" s="1"/>
  <c r="X536" i="2"/>
  <c r="X256" i="2"/>
  <c r="Y256" i="2"/>
  <c r="Z256" i="2" s="1"/>
  <c r="Y229" i="2"/>
  <c r="Z229" i="2" s="1"/>
  <c r="X229" i="2"/>
  <c r="X200" i="2"/>
  <c r="Y200" i="2"/>
  <c r="Z200" i="2" s="1"/>
  <c r="AM196" i="2"/>
  <c r="AO196" i="2" s="1"/>
  <c r="AQ196" i="2" s="1"/>
  <c r="Y628" i="2"/>
  <c r="Z628" i="2" s="1"/>
  <c r="X628" i="2"/>
  <c r="AM480" i="2"/>
  <c r="AO480" i="2" s="1"/>
  <c r="AQ480" i="2" s="1"/>
  <c r="AM230" i="2"/>
  <c r="AO230" i="2" s="1"/>
  <c r="AQ230" i="2" s="1"/>
  <c r="AM142" i="2"/>
  <c r="AO142" i="2" s="1"/>
  <c r="AQ142" i="2" s="1"/>
  <c r="X103" i="2"/>
  <c r="Y103" i="2"/>
  <c r="Z103" i="2" s="1"/>
  <c r="AM396" i="2"/>
  <c r="AO396" i="2" s="1"/>
  <c r="AQ396" i="2" s="1"/>
  <c r="AM497" i="2"/>
  <c r="AO497" i="2" s="1"/>
  <c r="AQ497" i="2" s="1"/>
  <c r="AM983" i="2"/>
  <c r="AO983" i="2" s="1"/>
  <c r="AQ983" i="2" s="1"/>
  <c r="Y657" i="2"/>
  <c r="Z657" i="2" s="1"/>
  <c r="X657" i="2"/>
  <c r="AK599" i="2"/>
  <c r="AL599" i="2" s="1"/>
  <c r="AJ599" i="2"/>
  <c r="AM587" i="2"/>
  <c r="AO587" i="2" s="1"/>
  <c r="AQ587" i="2" s="1"/>
  <c r="X793" i="2"/>
  <c r="Y793" i="2"/>
  <c r="Z793" i="2" s="1"/>
  <c r="AM784" i="2"/>
  <c r="AO784" i="2" s="1"/>
  <c r="AQ784" i="2" s="1"/>
  <c r="Y718" i="2"/>
  <c r="Z718" i="2" s="1"/>
  <c r="X718" i="2"/>
  <c r="AM704" i="2"/>
  <c r="AO704" i="2" s="1"/>
  <c r="AQ704" i="2" s="1"/>
  <c r="AM612" i="2"/>
  <c r="AO612" i="2" s="1"/>
  <c r="AQ612" i="2" s="1"/>
  <c r="AS612" i="2" s="1"/>
  <c r="AN607" i="2"/>
  <c r="AB646" i="2"/>
  <c r="Y578" i="2"/>
  <c r="Z578" i="2" s="1"/>
  <c r="X578" i="2"/>
  <c r="AM565" i="2"/>
  <c r="AO565" i="2" s="1"/>
  <c r="AQ565" i="2" s="1"/>
  <c r="Y532" i="2"/>
  <c r="Z532" i="2" s="1"/>
  <c r="X532" i="2"/>
  <c r="AM966" i="2"/>
  <c r="AO966" i="2" s="1"/>
  <c r="AQ966" i="2" s="1"/>
  <c r="AK864" i="2"/>
  <c r="AL864" i="2" s="1"/>
  <c r="AJ864" i="2"/>
  <c r="AM840" i="2"/>
  <c r="AO840" i="2" s="1"/>
  <c r="AQ840" i="2" s="1"/>
  <c r="AJ835" i="2"/>
  <c r="AK835" i="2"/>
  <c r="AL835" i="2" s="1"/>
  <c r="AK753" i="2"/>
  <c r="AL753" i="2" s="1"/>
  <c r="AJ753" i="2"/>
  <c r="AK750" i="2"/>
  <c r="AL750" i="2" s="1"/>
  <c r="AJ750" i="2"/>
  <c r="AK738" i="2"/>
  <c r="AL738" i="2" s="1"/>
  <c r="AJ738" i="2"/>
  <c r="Y742" i="2"/>
  <c r="Z742" i="2" s="1"/>
  <c r="X742" i="2"/>
  <c r="AM714" i="2"/>
  <c r="AO714" i="2" s="1"/>
  <c r="AQ714" i="2" s="1"/>
  <c r="Y664" i="2"/>
  <c r="Z664" i="2" s="1"/>
  <c r="X664" i="2"/>
  <c r="Y615" i="2"/>
  <c r="Z615" i="2" s="1"/>
  <c r="X615" i="2"/>
  <c r="AM618" i="2"/>
  <c r="AO618" i="2" s="1"/>
  <c r="AQ618" i="2" s="1"/>
  <c r="X612" i="2"/>
  <c r="Y612" i="2"/>
  <c r="Z612" i="2" s="1"/>
  <c r="AM459" i="2"/>
  <c r="AO459" i="2" s="1"/>
  <c r="AQ459" i="2" s="1"/>
  <c r="Y527" i="2"/>
  <c r="Z527" i="2" s="1"/>
  <c r="X527" i="2"/>
  <c r="Y895" i="2"/>
  <c r="Z895" i="2" s="1"/>
  <c r="X895" i="2"/>
  <c r="AK874" i="2"/>
  <c r="AL874" i="2" s="1"/>
  <c r="AJ874" i="2"/>
  <c r="AK856" i="2"/>
  <c r="AL856" i="2" s="1"/>
  <c r="AJ856" i="2"/>
  <c r="AN804" i="2"/>
  <c r="X746" i="2"/>
  <c r="Y746" i="2"/>
  <c r="Z746" i="2" s="1"/>
  <c r="AM743" i="2"/>
  <c r="AO743" i="2" s="1"/>
  <c r="AQ743" i="2" s="1"/>
  <c r="X729" i="2"/>
  <c r="Y729" i="2"/>
  <c r="Z729" i="2" s="1"/>
  <c r="AM715" i="2"/>
  <c r="AO715" i="2" s="1"/>
  <c r="AQ715" i="2" s="1"/>
  <c r="Y616" i="2"/>
  <c r="Z616" i="2" s="1"/>
  <c r="X616" i="2"/>
  <c r="AM639" i="2"/>
  <c r="AO639" i="2" s="1"/>
  <c r="AQ639" i="2" s="1"/>
  <c r="X636" i="2"/>
  <c r="Y636" i="2"/>
  <c r="Z636" i="2" s="1"/>
  <c r="X631" i="2"/>
  <c r="Y631" i="2"/>
  <c r="Z631" i="2" s="1"/>
  <c r="Y454" i="2"/>
  <c r="Z454" i="2" s="1"/>
  <c r="X454" i="2"/>
  <c r="Y516" i="2"/>
  <c r="Z516" i="2" s="1"/>
  <c r="X516" i="2"/>
  <c r="Y508" i="2"/>
  <c r="Z508" i="2" s="1"/>
  <c r="X508" i="2"/>
  <c r="X438" i="2"/>
  <c r="Y438" i="2"/>
  <c r="Z438" i="2" s="1"/>
  <c r="X374" i="2"/>
  <c r="Y374" i="2"/>
  <c r="Z374" i="2" s="1"/>
  <c r="Y425" i="2"/>
  <c r="Z425" i="2" s="1"/>
  <c r="X425" i="2"/>
  <c r="X422" i="2"/>
  <c r="Y422" i="2"/>
  <c r="Z422" i="2" s="1"/>
  <c r="Y393" i="2"/>
  <c r="Z393" i="2" s="1"/>
  <c r="X393" i="2"/>
  <c r="AM489" i="2"/>
  <c r="AO489" i="2" s="1"/>
  <c r="AQ489" i="2" s="1"/>
  <c r="AM484" i="2"/>
  <c r="AO484" i="2" s="1"/>
  <c r="AQ484" i="2" s="1"/>
  <c r="X811" i="2"/>
  <c r="Y811" i="2"/>
  <c r="Z811" i="2" s="1"/>
  <c r="Y735" i="2"/>
  <c r="Z735" i="2" s="1"/>
  <c r="Y692" i="2"/>
  <c r="Z692" i="2" s="1"/>
  <c r="X692" i="2"/>
  <c r="Y680" i="2"/>
  <c r="Z680" i="2" s="1"/>
  <c r="X680" i="2"/>
  <c r="X678" i="2"/>
  <c r="Y678" i="2"/>
  <c r="Z678" i="2" s="1"/>
  <c r="AM668" i="2"/>
  <c r="AO668" i="2" s="1"/>
  <c r="AQ668" i="2" s="1"/>
  <c r="X625" i="2"/>
  <c r="Y625" i="2"/>
  <c r="Z625" i="2" s="1"/>
  <c r="AM608" i="2"/>
  <c r="AO608" i="2" s="1"/>
  <c r="AQ608" i="2" s="1"/>
  <c r="AM566" i="2"/>
  <c r="AO566" i="2" s="1"/>
  <c r="AQ566" i="2" s="1"/>
  <c r="AN449" i="2"/>
  <c r="Y445" i="2"/>
  <c r="Z445" i="2" s="1"/>
  <c r="X445" i="2"/>
  <c r="AM504" i="2"/>
  <c r="AO504" i="2" s="1"/>
  <c r="AQ504" i="2" s="1"/>
  <c r="Y420" i="2"/>
  <c r="Z420" i="2" s="1"/>
  <c r="X420" i="2"/>
  <c r="Y556" i="2"/>
  <c r="Z556" i="2" s="1"/>
  <c r="X556" i="2"/>
  <c r="Y387" i="2"/>
  <c r="Z387" i="2" s="1"/>
  <c r="X387" i="2"/>
  <c r="X924" i="2"/>
  <c r="Y924" i="2"/>
  <c r="Z924" i="2" s="1"/>
  <c r="AK771" i="2"/>
  <c r="AL771" i="2" s="1"/>
  <c r="AJ771" i="2"/>
  <c r="AK677" i="2"/>
  <c r="AL677" i="2" s="1"/>
  <c r="AJ677" i="2"/>
  <c r="AM640" i="2"/>
  <c r="AO640" i="2" s="1"/>
  <c r="AQ640" i="2" s="1"/>
  <c r="AM353" i="2"/>
  <c r="AO353" i="2" s="1"/>
  <c r="AQ353" i="2" s="1"/>
  <c r="AM457" i="2"/>
  <c r="AO457" i="2" s="1"/>
  <c r="AQ457" i="2" s="1"/>
  <c r="AN521" i="2"/>
  <c r="AM501" i="2"/>
  <c r="AO501" i="2" s="1"/>
  <c r="AQ501" i="2" s="1"/>
  <c r="AM553" i="2"/>
  <c r="AO553" i="2" s="1"/>
  <c r="AQ553" i="2" s="1"/>
  <c r="Y418" i="2"/>
  <c r="Z418" i="2" s="1"/>
  <c r="X418" i="2"/>
  <c r="AM363" i="2"/>
  <c r="AO363" i="2" s="1"/>
  <c r="AQ363" i="2" s="1"/>
  <c r="AM536" i="2"/>
  <c r="AO536" i="2" s="1"/>
  <c r="AQ536" i="2" s="1"/>
  <c r="Y293" i="2"/>
  <c r="Z293" i="2" s="1"/>
  <c r="X293" i="2"/>
  <c r="Y260" i="2"/>
  <c r="Z260" i="2" s="1"/>
  <c r="X260" i="2"/>
  <c r="Y250" i="2"/>
  <c r="Z250" i="2" s="1"/>
  <c r="X250" i="2"/>
  <c r="X238" i="2"/>
  <c r="Y238" i="2"/>
  <c r="Z238" i="2" s="1"/>
  <c r="AM231" i="2"/>
  <c r="AO231" i="2" s="1"/>
  <c r="AQ231" i="2" s="1"/>
  <c r="AM210" i="2"/>
  <c r="AO210" i="2" s="1"/>
  <c r="AQ210" i="2" s="1"/>
  <c r="Y203" i="2"/>
  <c r="Z203" i="2" s="1"/>
  <c r="X203" i="2"/>
  <c r="Y196" i="2"/>
  <c r="Z196" i="2" s="1"/>
  <c r="X196" i="2"/>
  <c r="AM190" i="2"/>
  <c r="AO190" i="2" s="1"/>
  <c r="AA244" i="2"/>
  <c r="AM162" i="2"/>
  <c r="AO162" i="2" s="1"/>
  <c r="AQ162" i="2" s="1"/>
  <c r="Y148" i="2"/>
  <c r="Z148" i="2" s="1"/>
  <c r="X148" i="2"/>
  <c r="AM145" i="2"/>
  <c r="AO145" i="2" s="1"/>
  <c r="AQ145" i="2" s="1"/>
  <c r="Y120" i="2"/>
  <c r="Z120" i="2" s="1"/>
  <c r="X120" i="2"/>
  <c r="AM117" i="2"/>
  <c r="AO117" i="2" s="1"/>
  <c r="AQ117" i="2" s="1"/>
  <c r="AM112" i="2"/>
  <c r="AO112" i="2" s="1"/>
  <c r="AQ112" i="2" s="1"/>
  <c r="X107" i="2"/>
  <c r="Y107" i="2"/>
  <c r="Z107" i="2" s="1"/>
  <c r="AM83" i="2"/>
  <c r="AO83" i="2" s="1"/>
  <c r="AQ83" i="2" s="1"/>
  <c r="X81" i="2"/>
  <c r="Y81" i="2"/>
  <c r="Z81" i="2" s="1"/>
  <c r="AK48" i="2"/>
  <c r="AL48" i="2" s="1"/>
  <c r="AJ48" i="2"/>
  <c r="AM22" i="2"/>
  <c r="AA129" i="2"/>
  <c r="AK871" i="2"/>
  <c r="AL871" i="2" s="1"/>
  <c r="AJ871" i="2"/>
  <c r="AV658" i="2"/>
  <c r="X621" i="2"/>
  <c r="Y621" i="2"/>
  <c r="Z621" i="2" s="1"/>
  <c r="X264" i="2"/>
  <c r="Y264" i="2"/>
  <c r="Z264" i="2" s="1"/>
  <c r="M307" i="2"/>
  <c r="X208" i="2"/>
  <c r="Y208" i="2"/>
  <c r="Z208" i="2" s="1"/>
  <c r="AK115" i="2"/>
  <c r="AL115" i="2" s="1"/>
  <c r="AJ115" i="2"/>
  <c r="Y78" i="2"/>
  <c r="Z78" i="2" s="1"/>
  <c r="X78" i="2"/>
  <c r="X53" i="2"/>
  <c r="Y53" i="2"/>
  <c r="Z53" i="2" s="1"/>
  <c r="X27" i="2"/>
  <c r="X672" i="2"/>
  <c r="Y672" i="2"/>
  <c r="Z672" i="2" s="1"/>
  <c r="I601" i="2"/>
  <c r="AM358" i="2"/>
  <c r="AO358" i="2" s="1"/>
  <c r="AQ358" i="2" s="1"/>
  <c r="X478" i="2"/>
  <c r="Y478" i="2"/>
  <c r="Z478" i="2" s="1"/>
  <c r="AM300" i="2"/>
  <c r="AO300" i="2" s="1"/>
  <c r="AQ300" i="2" s="1"/>
  <c r="AM287" i="2"/>
  <c r="AO287" i="2" s="1"/>
  <c r="AQ287" i="2" s="1"/>
  <c r="AM165" i="2"/>
  <c r="AO165" i="2" s="1"/>
  <c r="AQ165" i="2" s="1"/>
  <c r="AM96" i="2"/>
  <c r="AO96" i="2" s="1"/>
  <c r="AQ96" i="2" s="1"/>
  <c r="AM82" i="2"/>
  <c r="AO82" i="2" s="1"/>
  <c r="AQ82" i="2" s="1"/>
  <c r="AM59" i="2"/>
  <c r="AO59" i="2" s="1"/>
  <c r="AQ59" i="2" s="1"/>
  <c r="X42" i="2"/>
  <c r="Y42" i="2"/>
  <c r="Z42" i="2" s="1"/>
  <c r="X833" i="2"/>
  <c r="Y833" i="2"/>
  <c r="Z833" i="2" s="1"/>
  <c r="AB847" i="2"/>
  <c r="AM667" i="2"/>
  <c r="AO667" i="2" s="1"/>
  <c r="AQ667" i="2" s="1"/>
  <c r="AK620" i="2"/>
  <c r="AL620" i="2" s="1"/>
  <c r="AJ620" i="2"/>
  <c r="X596" i="2"/>
  <c r="Y596" i="2"/>
  <c r="Z596" i="2" s="1"/>
  <c r="X581" i="2"/>
  <c r="Y581" i="2"/>
  <c r="Z581" i="2" s="1"/>
  <c r="AM505" i="2"/>
  <c r="AO505" i="2" s="1"/>
  <c r="AQ505" i="2" s="1"/>
  <c r="AM550" i="2"/>
  <c r="AO550" i="2" s="1"/>
  <c r="AQ550" i="2" s="1"/>
  <c r="Y415" i="2"/>
  <c r="Z415" i="2" s="1"/>
  <c r="X415" i="2"/>
  <c r="Y410" i="2"/>
  <c r="Z410" i="2" s="1"/>
  <c r="X410" i="2"/>
  <c r="Y351" i="2"/>
  <c r="Z351" i="2" s="1"/>
  <c r="X351" i="2"/>
  <c r="Y253" i="2"/>
  <c r="Z253" i="2" s="1"/>
  <c r="X253" i="2"/>
  <c r="X271" i="2"/>
  <c r="Y271" i="2"/>
  <c r="Z271" i="2" s="1"/>
  <c r="X205" i="2"/>
  <c r="Y205" i="2"/>
  <c r="Z205" i="2" s="1"/>
  <c r="AM198" i="2"/>
  <c r="AO198" i="2" s="1"/>
  <c r="AQ198" i="2" s="1"/>
  <c r="AM169" i="2"/>
  <c r="AO169" i="2" s="1"/>
  <c r="AQ169" i="2" s="1"/>
  <c r="X170" i="2"/>
  <c r="Y170" i="2"/>
  <c r="Z170" i="2" s="1"/>
  <c r="AM143" i="2"/>
  <c r="AO143" i="2" s="1"/>
  <c r="AQ143" i="2" s="1"/>
  <c r="AM126" i="2"/>
  <c r="AO126" i="2" s="1"/>
  <c r="AQ126" i="2" s="1"/>
  <c r="AM100" i="2"/>
  <c r="AO100" i="2" s="1"/>
  <c r="AQ100" i="2" s="1"/>
  <c r="Y97" i="2"/>
  <c r="Z97" i="2" s="1"/>
  <c r="X97" i="2"/>
  <c r="X91" i="2"/>
  <c r="Y91" i="2"/>
  <c r="Z91" i="2" s="1"/>
  <c r="Y85" i="2"/>
  <c r="Z85" i="2" s="1"/>
  <c r="X85" i="2"/>
  <c r="AK73" i="2"/>
  <c r="AL73" i="2" s="1"/>
  <c r="AJ73" i="2"/>
  <c r="Y71" i="2"/>
  <c r="Z71" i="2" s="1"/>
  <c r="X71" i="2"/>
  <c r="AM66" i="2"/>
  <c r="AO66" i="2" s="1"/>
  <c r="AQ66" i="2" s="1"/>
  <c r="Y63" i="2"/>
  <c r="Z63" i="2" s="1"/>
  <c r="X63" i="2"/>
  <c r="Y58" i="2"/>
  <c r="Z58" i="2" s="1"/>
  <c r="X58" i="2"/>
  <c r="AM41" i="2"/>
  <c r="AO41" i="2" s="1"/>
  <c r="AQ41" i="2" s="1"/>
  <c r="AS41" i="2" s="1"/>
  <c r="AU682" i="2"/>
  <c r="Y412" i="2"/>
  <c r="Z412" i="2" s="1"/>
  <c r="X412" i="2"/>
  <c r="Y409" i="2"/>
  <c r="Z409" i="2" s="1"/>
  <c r="X409" i="2"/>
  <c r="AK386" i="2"/>
  <c r="AL386" i="2" s="1"/>
  <c r="AJ386" i="2"/>
  <c r="AM403" i="2"/>
  <c r="AO403" i="2" s="1"/>
  <c r="AQ403" i="2" s="1"/>
  <c r="AK324" i="2"/>
  <c r="AL324" i="2" s="1"/>
  <c r="AJ324" i="2"/>
  <c r="AM314" i="2"/>
  <c r="AO314" i="2" s="1"/>
  <c r="AQ314" i="2" s="1"/>
  <c r="Y272" i="2"/>
  <c r="Z272" i="2" s="1"/>
  <c r="X272" i="2"/>
  <c r="Y209" i="2"/>
  <c r="Z209" i="2" s="1"/>
  <c r="X209" i="2"/>
  <c r="AM195" i="2"/>
  <c r="AO195" i="2" s="1"/>
  <c r="AQ195" i="2" s="1"/>
  <c r="AI244" i="2"/>
  <c r="AM160" i="2"/>
  <c r="AO160" i="2" s="1"/>
  <c r="AQ160" i="2" s="1"/>
  <c r="X115" i="2"/>
  <c r="Y115" i="2"/>
  <c r="Z115" i="2" s="1"/>
  <c r="Y54" i="2"/>
  <c r="Z54" i="2" s="1"/>
  <c r="X54" i="2"/>
  <c r="AM25" i="2"/>
  <c r="AO25" i="2" s="1"/>
  <c r="AQ25" i="2" s="1"/>
  <c r="M129" i="2"/>
  <c r="X659" i="2"/>
  <c r="Y659" i="2"/>
  <c r="Z659" i="2" s="1"/>
  <c r="AM654" i="2"/>
  <c r="AO654" i="2" s="1"/>
  <c r="AQ654" i="2" s="1"/>
  <c r="AA682" i="2"/>
  <c r="X519" i="2"/>
  <c r="Y519" i="2"/>
  <c r="Z519" i="2" s="1"/>
  <c r="AM391" i="2"/>
  <c r="AO391" i="2" s="1"/>
  <c r="AQ391" i="2" s="1"/>
  <c r="X359" i="2"/>
  <c r="Y359" i="2"/>
  <c r="Z359" i="2" s="1"/>
  <c r="AM261" i="2"/>
  <c r="AO261" i="2" s="1"/>
  <c r="AQ261" i="2" s="1"/>
  <c r="X235" i="2"/>
  <c r="Y235" i="2"/>
  <c r="Z235" i="2" s="1"/>
  <c r="X197" i="2"/>
  <c r="Y197" i="2"/>
  <c r="Z197" i="2" s="1"/>
  <c r="AM182" i="2"/>
  <c r="AO182" i="2" s="1"/>
  <c r="AQ182" i="2" s="1"/>
  <c r="AM55" i="2"/>
  <c r="AO55" i="2" s="1"/>
  <c r="AQ55" i="2" s="1"/>
  <c r="X46" i="2"/>
  <c r="Y46" i="2"/>
  <c r="Z46" i="2" s="1"/>
  <c r="AK44" i="2"/>
  <c r="AL44" i="2" s="1"/>
  <c r="AJ44" i="2"/>
  <c r="AJ38" i="2"/>
  <c r="AK38" i="2"/>
  <c r="AL38" i="2" s="1"/>
  <c r="Y1034" i="2"/>
  <c r="Z1034" i="2" s="1"/>
  <c r="X1034" i="2"/>
  <c r="AN1036" i="2"/>
  <c r="AO1036" i="2" s="1"/>
  <c r="AQ1036" i="2" s="1"/>
  <c r="AS1036" i="2" s="1"/>
  <c r="X1026" i="2"/>
  <c r="Y1026" i="2"/>
  <c r="Z1026" i="2" s="1"/>
  <c r="AM990" i="2"/>
  <c r="AO990" i="2" s="1"/>
  <c r="AQ990" i="2" s="1"/>
  <c r="AM985" i="2"/>
  <c r="AO985" i="2" s="1"/>
  <c r="AQ985" i="2" s="1"/>
  <c r="AM904" i="2"/>
  <c r="AO904" i="2" s="1"/>
  <c r="AQ904" i="2" s="1"/>
  <c r="Y865" i="2"/>
  <c r="Z865" i="2" s="1"/>
  <c r="X865" i="2"/>
  <c r="AM877" i="2"/>
  <c r="AO877" i="2" s="1"/>
  <c r="AQ877" i="2" s="1"/>
  <c r="X964" i="2"/>
  <c r="Y964" i="2"/>
  <c r="Z964" i="2" s="1"/>
  <c r="AM909" i="2"/>
  <c r="AO909" i="2" s="1"/>
  <c r="AQ909" i="2" s="1"/>
  <c r="X861" i="2"/>
  <c r="Y861" i="2"/>
  <c r="Z861" i="2" s="1"/>
  <c r="X837" i="2"/>
  <c r="Y837" i="2"/>
  <c r="Z837" i="2" s="1"/>
  <c r="Y796" i="2"/>
  <c r="Z796" i="2" s="1"/>
  <c r="X796" i="2"/>
  <c r="AM783" i="2"/>
  <c r="AO783" i="2" s="1"/>
  <c r="AQ783" i="2" s="1"/>
  <c r="AK971" i="2"/>
  <c r="AL971" i="2" s="1"/>
  <c r="AJ971" i="2"/>
  <c r="Y910" i="2"/>
  <c r="Z910" i="2" s="1"/>
  <c r="X910" i="2"/>
  <c r="AK834" i="2"/>
  <c r="AL834" i="2" s="1"/>
  <c r="AJ834" i="2"/>
  <c r="AM779" i="2"/>
  <c r="AO779" i="2" s="1"/>
  <c r="AQ779" i="2" s="1"/>
  <c r="AM785" i="2"/>
  <c r="AO785" i="2" s="1"/>
  <c r="AQ785" i="2" s="1"/>
  <c r="Y770" i="2"/>
  <c r="Z770" i="2" s="1"/>
  <c r="X770" i="2"/>
  <c r="AM607" i="2"/>
  <c r="AA646" i="2"/>
  <c r="X902" i="2"/>
  <c r="Y902" i="2"/>
  <c r="Z902" i="2" s="1"/>
  <c r="AK749" i="2"/>
  <c r="AL749" i="2" s="1"/>
  <c r="AJ749" i="2"/>
  <c r="AM707" i="2"/>
  <c r="AO707" i="2" s="1"/>
  <c r="AQ707" i="2" s="1"/>
  <c r="Y644" i="2"/>
  <c r="Z644" i="2" s="1"/>
  <c r="X644" i="2"/>
  <c r="Y626" i="2"/>
  <c r="Z626" i="2" s="1"/>
  <c r="X626" i="2"/>
  <c r="X535" i="2"/>
  <c r="Y535" i="2"/>
  <c r="Z535" i="2" s="1"/>
  <c r="AK892" i="2"/>
  <c r="AL892" i="2" s="1"/>
  <c r="AJ892" i="2"/>
  <c r="Y841" i="2"/>
  <c r="Z841" i="2" s="1"/>
  <c r="X841" i="2"/>
  <c r="AM752" i="2"/>
  <c r="AO752" i="2" s="1"/>
  <c r="AQ752" i="2" s="1"/>
  <c r="AM689" i="2"/>
  <c r="AO689" i="2" s="1"/>
  <c r="AQ689" i="2" s="1"/>
  <c r="AA720" i="2"/>
  <c r="AM671" i="2"/>
  <c r="AO671" i="2" s="1"/>
  <c r="AQ671" i="2" s="1"/>
  <c r="Y609" i="2"/>
  <c r="Z609" i="2" s="1"/>
  <c r="X609" i="2"/>
  <c r="X780" i="2"/>
  <c r="Y780" i="2"/>
  <c r="Z780" i="2" s="1"/>
  <c r="AM622" i="2"/>
  <c r="AO622" i="2" s="1"/>
  <c r="AQ622" i="2" s="1"/>
  <c r="AM382" i="2"/>
  <c r="AO382" i="2" s="1"/>
  <c r="AQ382" i="2" s="1"/>
  <c r="X376" i="2"/>
  <c r="Y376" i="2"/>
  <c r="Z376" i="2" s="1"/>
  <c r="Y498" i="2"/>
  <c r="Z498" i="2" s="1"/>
  <c r="X498" i="2"/>
  <c r="Y482" i="2"/>
  <c r="Z482" i="2" s="1"/>
  <c r="X482" i="2"/>
  <c r="AM387" i="2"/>
  <c r="AO387" i="2" s="1"/>
  <c r="AQ387" i="2" s="1"/>
  <c r="X563" i="2"/>
  <c r="Y563" i="2"/>
  <c r="Z563" i="2" s="1"/>
  <c r="Y520" i="2"/>
  <c r="Z520" i="2" s="1"/>
  <c r="X520" i="2"/>
  <c r="AM356" i="2"/>
  <c r="AO356" i="2" s="1"/>
  <c r="AQ356" i="2" s="1"/>
  <c r="Y427" i="2"/>
  <c r="Z427" i="2" s="1"/>
  <c r="X427" i="2"/>
  <c r="X932" i="2"/>
  <c r="Y932" i="2"/>
  <c r="Z932" i="2" s="1"/>
  <c r="Y810" i="2"/>
  <c r="Z810" i="2" s="1"/>
  <c r="X810" i="2"/>
  <c r="N601" i="2"/>
  <c r="Y383" i="2"/>
  <c r="Z383" i="2" s="1"/>
  <c r="X383" i="2"/>
  <c r="AM444" i="2"/>
  <c r="AO444" i="2" s="1"/>
  <c r="AQ444" i="2" s="1"/>
  <c r="X426" i="2"/>
  <c r="Y426" i="2"/>
  <c r="Z426" i="2" s="1"/>
  <c r="AM416" i="2"/>
  <c r="AO416" i="2" s="1"/>
  <c r="AQ416" i="2" s="1"/>
  <c r="X475" i="2"/>
  <c r="Y475" i="2"/>
  <c r="Z475" i="2" s="1"/>
  <c r="Y331" i="2"/>
  <c r="Z331" i="2" s="1"/>
  <c r="X331" i="2"/>
  <c r="AM229" i="2"/>
  <c r="AO229" i="2" s="1"/>
  <c r="AQ229" i="2" s="1"/>
  <c r="AS229" i="2" s="1"/>
  <c r="I184" i="2"/>
  <c r="M152" i="2"/>
  <c r="AK502" i="2"/>
  <c r="AL502" i="2" s="1"/>
  <c r="AJ502" i="2"/>
  <c r="X480" i="2"/>
  <c r="Y480" i="2"/>
  <c r="Z480" i="2" s="1"/>
  <c r="Y958" i="2"/>
  <c r="Z958" i="2" s="1"/>
  <c r="X958" i="2"/>
  <c r="Y978" i="2"/>
  <c r="Z978" i="2" s="1"/>
  <c r="X978" i="2"/>
  <c r="AM939" i="2"/>
  <c r="AO939" i="2" s="1"/>
  <c r="AQ939" i="2" s="1"/>
  <c r="AM979" i="2"/>
  <c r="AO979" i="2" s="1"/>
  <c r="AQ979" i="2" s="1"/>
  <c r="AK936" i="2"/>
  <c r="AL936" i="2" s="1"/>
  <c r="AJ936" i="2"/>
  <c r="Y929" i="2"/>
  <c r="Z929" i="2" s="1"/>
  <c r="X929" i="2"/>
  <c r="Y877" i="2"/>
  <c r="Z877" i="2" s="1"/>
  <c r="X877" i="2"/>
  <c r="Y823" i="2"/>
  <c r="Z823" i="2" s="1"/>
  <c r="X823" i="2"/>
  <c r="Y894" i="2"/>
  <c r="Z894" i="2" s="1"/>
  <c r="X894" i="2"/>
  <c r="AM861" i="2"/>
  <c r="AO861" i="2" s="1"/>
  <c r="AQ861" i="2" s="1"/>
  <c r="AM866" i="2"/>
  <c r="AO866" i="2" s="1"/>
  <c r="AQ866" i="2" s="1"/>
  <c r="X834" i="2"/>
  <c r="Y834" i="2"/>
  <c r="Z834" i="2" s="1"/>
  <c r="X786" i="2"/>
  <c r="Y786" i="2"/>
  <c r="Z786" i="2" s="1"/>
  <c r="AM773" i="2"/>
  <c r="AO773" i="2" s="1"/>
  <c r="AQ773" i="2" s="1"/>
  <c r="AM734" i="2"/>
  <c r="AO734" i="2" s="1"/>
  <c r="AQ734" i="2" s="1"/>
  <c r="AS734" i="2" s="1"/>
  <c r="AK970" i="2"/>
  <c r="AL970" i="2" s="1"/>
  <c r="AJ970" i="2"/>
  <c r="X732" i="2"/>
  <c r="Y732" i="2"/>
  <c r="Z732" i="2" s="1"/>
  <c r="AM755" i="2"/>
  <c r="AO755" i="2" s="1"/>
  <c r="AQ755" i="2" s="1"/>
  <c r="AM739" i="2"/>
  <c r="AO739" i="2" s="1"/>
  <c r="AQ739" i="2" s="1"/>
  <c r="Y704" i="2"/>
  <c r="Z704" i="2" s="1"/>
  <c r="X704" i="2"/>
  <c r="Y653" i="2"/>
  <c r="Z653" i="2" s="1"/>
  <c r="X653" i="2"/>
  <c r="X590" i="2"/>
  <c r="Y590" i="2"/>
  <c r="Z590" i="2" s="1"/>
  <c r="M990" i="2"/>
  <c r="N990" i="2" s="1"/>
  <c r="I14" i="2" s="1"/>
  <c r="X966" i="2"/>
  <c r="Y966" i="2"/>
  <c r="Z966" i="2" s="1"/>
  <c r="AK893" i="2"/>
  <c r="AL893" i="2" s="1"/>
  <c r="AJ893" i="2"/>
  <c r="Y845" i="2"/>
  <c r="Z845" i="2" s="1"/>
  <c r="X845" i="2"/>
  <c r="X840" i="2"/>
  <c r="Y840" i="2"/>
  <c r="Z840" i="2" s="1"/>
  <c r="Y714" i="2"/>
  <c r="Z714" i="2" s="1"/>
  <c r="X714" i="2"/>
  <c r="AM699" i="2"/>
  <c r="AO699" i="2" s="1"/>
  <c r="AQ699" i="2" s="1"/>
  <c r="AM615" i="2"/>
  <c r="AO615" i="2" s="1"/>
  <c r="AQ615" i="2" s="1"/>
  <c r="X898" i="2"/>
  <c r="Y898" i="2"/>
  <c r="Z898" i="2" s="1"/>
  <c r="AM614" i="2"/>
  <c r="AO614" i="2" s="1"/>
  <c r="AQ614" i="2" s="1"/>
  <c r="Y382" i="2"/>
  <c r="Z382" i="2" s="1"/>
  <c r="X382" i="2"/>
  <c r="AM454" i="2"/>
  <c r="AO454" i="2" s="1"/>
  <c r="AQ454" i="2" s="1"/>
  <c r="Y547" i="2"/>
  <c r="Z547" i="2" s="1"/>
  <c r="X547" i="2"/>
  <c r="AM493" i="2"/>
  <c r="AO493" i="2" s="1"/>
  <c r="AQ493" i="2" s="1"/>
  <c r="X370" i="2"/>
  <c r="Y370" i="2"/>
  <c r="Z370" i="2" s="1"/>
  <c r="X608" i="2"/>
  <c r="Y608" i="2"/>
  <c r="Z608" i="2" s="1"/>
  <c r="Y566" i="2"/>
  <c r="Z566" i="2" s="1"/>
  <c r="X566" i="2"/>
  <c r="AM523" i="2"/>
  <c r="AO523" i="2" s="1"/>
  <c r="AQ523" i="2" s="1"/>
  <c r="Y356" i="2"/>
  <c r="Z356" i="2" s="1"/>
  <c r="X356" i="2"/>
  <c r="Y504" i="2"/>
  <c r="Z504" i="2" s="1"/>
  <c r="X504" i="2"/>
  <c r="AM427" i="2"/>
  <c r="AO427" i="2" s="1"/>
  <c r="AQ427" i="2" s="1"/>
  <c r="AM932" i="2"/>
  <c r="AO932" i="2" s="1"/>
  <c r="AQ932" i="2" s="1"/>
  <c r="X665" i="2"/>
  <c r="Y665" i="2"/>
  <c r="Z665" i="2" s="1"/>
  <c r="Y416" i="2"/>
  <c r="Z416" i="2" s="1"/>
  <c r="X416" i="2"/>
  <c r="AM551" i="2"/>
  <c r="AO551" i="2" s="1"/>
  <c r="AQ551" i="2" s="1"/>
  <c r="Y479" i="2"/>
  <c r="Z479" i="2" s="1"/>
  <c r="X479" i="2"/>
  <c r="AM326" i="2"/>
  <c r="AO326" i="2" s="1"/>
  <c r="AQ326" i="2" s="1"/>
  <c r="X255" i="2"/>
  <c r="Y255" i="2"/>
  <c r="Z255" i="2" s="1"/>
  <c r="AM260" i="2"/>
  <c r="AO260" i="2" s="1"/>
  <c r="AQ260" i="2" s="1"/>
  <c r="AK118" i="2"/>
  <c r="AL118" i="2" s="1"/>
  <c r="AJ118" i="2"/>
  <c r="AM108" i="2"/>
  <c r="AO108" i="2" s="1"/>
  <c r="AQ108" i="2" s="1"/>
  <c r="Y105" i="2"/>
  <c r="Z105" i="2" s="1"/>
  <c r="X105" i="2"/>
  <c r="Y79" i="2"/>
  <c r="Z79" i="2" s="1"/>
  <c r="X79" i="2"/>
  <c r="AM50" i="2"/>
  <c r="AO50" i="2" s="1"/>
  <c r="AQ50" i="2" s="1"/>
  <c r="AK900" i="2"/>
  <c r="AL900" i="2" s="1"/>
  <c r="AJ900" i="2"/>
  <c r="X853" i="2"/>
  <c r="Y853" i="2"/>
  <c r="Z853" i="2" s="1"/>
  <c r="AK554" i="2"/>
  <c r="AL554" i="2" s="1"/>
  <c r="AJ554" i="2"/>
  <c r="AM116" i="2"/>
  <c r="AO116" i="2" s="1"/>
  <c r="AQ116" i="2" s="1"/>
  <c r="AU22" i="2"/>
  <c r="AI129" i="2"/>
  <c r="N646" i="2"/>
  <c r="X507" i="2"/>
  <c r="Y507" i="2"/>
  <c r="Z507" i="2" s="1"/>
  <c r="AM404" i="2"/>
  <c r="AO404" i="2" s="1"/>
  <c r="AQ404" i="2" s="1"/>
  <c r="X287" i="2"/>
  <c r="Y287" i="2"/>
  <c r="Z287" i="2" s="1"/>
  <c r="AM263" i="2"/>
  <c r="AO263" i="2" s="1"/>
  <c r="AQ263" i="2" s="1"/>
  <c r="AM167" i="2"/>
  <c r="AO167" i="2" s="1"/>
  <c r="AQ167" i="2" s="1"/>
  <c r="X96" i="2"/>
  <c r="Y96" i="2"/>
  <c r="Z96" i="2" s="1"/>
  <c r="X82" i="2"/>
  <c r="Y82" i="2"/>
  <c r="Z82" i="2" s="1"/>
  <c r="X756" i="2"/>
  <c r="Y756" i="2"/>
  <c r="Z756" i="2" s="1"/>
  <c r="X716" i="2"/>
  <c r="Y716" i="2"/>
  <c r="Z716" i="2" s="1"/>
  <c r="AN611" i="2"/>
  <c r="Y583" i="2"/>
  <c r="Z583" i="2" s="1"/>
  <c r="X583" i="2"/>
  <c r="Y430" i="2"/>
  <c r="Z430" i="2" s="1"/>
  <c r="X430" i="2"/>
  <c r="AM500" i="2"/>
  <c r="AO500" i="2" s="1"/>
  <c r="AQ500" i="2" s="1"/>
  <c r="AM392" i="2"/>
  <c r="AO392" i="2" s="1"/>
  <c r="AQ392" i="2" s="1"/>
  <c r="Y372" i="2"/>
  <c r="Z372" i="2" s="1"/>
  <c r="X372" i="2"/>
  <c r="X550" i="2"/>
  <c r="Y550" i="2"/>
  <c r="Z550" i="2" s="1"/>
  <c r="X488" i="2"/>
  <c r="Y488" i="2"/>
  <c r="Z488" i="2" s="1"/>
  <c r="AM410" i="2"/>
  <c r="AO410" i="2" s="1"/>
  <c r="AQ410" i="2" s="1"/>
  <c r="AM390" i="2"/>
  <c r="AO390" i="2" s="1"/>
  <c r="AQ390" i="2" s="1"/>
  <c r="AM351" i="2"/>
  <c r="AO351" i="2" s="1"/>
  <c r="AQ351" i="2" s="1"/>
  <c r="Y552" i="2"/>
  <c r="Z552" i="2" s="1"/>
  <c r="X552" i="2"/>
  <c r="Y476" i="2"/>
  <c r="Z476" i="2" s="1"/>
  <c r="X476" i="2"/>
  <c r="Y327" i="2"/>
  <c r="Z327" i="2" s="1"/>
  <c r="X327" i="2"/>
  <c r="AM316" i="2"/>
  <c r="AO316" i="2" s="1"/>
  <c r="AQ316" i="2" s="1"/>
  <c r="L344" i="2"/>
  <c r="AM299" i="2"/>
  <c r="AO299" i="2" s="1"/>
  <c r="AQ299" i="2" s="1"/>
  <c r="Y290" i="2"/>
  <c r="Z290" i="2" s="1"/>
  <c r="X290" i="2"/>
  <c r="AM253" i="2"/>
  <c r="AO253" i="2" s="1"/>
  <c r="AQ253" i="2" s="1"/>
  <c r="X258" i="2"/>
  <c r="Y258" i="2"/>
  <c r="Z258" i="2" s="1"/>
  <c r="Y267" i="2"/>
  <c r="Z267" i="2" s="1"/>
  <c r="X267" i="2"/>
  <c r="Y236" i="2"/>
  <c r="Z236" i="2" s="1"/>
  <c r="X236" i="2"/>
  <c r="X204" i="2"/>
  <c r="Y204" i="2"/>
  <c r="Z204" i="2" s="1"/>
  <c r="Y169" i="2"/>
  <c r="Z169" i="2" s="1"/>
  <c r="X169" i="2"/>
  <c r="Y172" i="2"/>
  <c r="Z172" i="2" s="1"/>
  <c r="X172" i="2"/>
  <c r="Y143" i="2"/>
  <c r="Z143" i="2" s="1"/>
  <c r="X143" i="2"/>
  <c r="X126" i="2"/>
  <c r="Y126" i="2"/>
  <c r="Z126" i="2" s="1"/>
  <c r="X112" i="2"/>
  <c r="Y112" i="2"/>
  <c r="Z112" i="2" s="1"/>
  <c r="X100" i="2"/>
  <c r="Y100" i="2"/>
  <c r="Z100" i="2" s="1"/>
  <c r="AM97" i="2"/>
  <c r="AO97" i="2" s="1"/>
  <c r="AQ97" i="2" s="1"/>
  <c r="AK91" i="2"/>
  <c r="AL91" i="2" s="1"/>
  <c r="AJ91" i="2"/>
  <c r="Y89" i="2"/>
  <c r="Z89" i="2" s="1"/>
  <c r="X89" i="2"/>
  <c r="AJ85" i="2"/>
  <c r="AK85" i="2"/>
  <c r="AL85" i="2" s="1"/>
  <c r="AM74" i="2"/>
  <c r="AO74" i="2" s="1"/>
  <c r="AQ74" i="2" s="1"/>
  <c r="AM71" i="2"/>
  <c r="AO71" i="2" s="1"/>
  <c r="AQ71" i="2" s="1"/>
  <c r="Y66" i="2"/>
  <c r="Z66" i="2" s="1"/>
  <c r="X66" i="2"/>
  <c r="AM63" i="2"/>
  <c r="AO63" i="2" s="1"/>
  <c r="AQ63" i="2" s="1"/>
  <c r="AK56" i="2"/>
  <c r="AL56" i="2" s="1"/>
  <c r="AJ56" i="2"/>
  <c r="AJ47" i="2"/>
  <c r="AK47" i="2"/>
  <c r="AL47" i="2" s="1"/>
  <c r="Y43" i="2"/>
  <c r="Z43" i="2" s="1"/>
  <c r="X43" i="2"/>
  <c r="X31" i="2"/>
  <c r="Y31" i="2"/>
  <c r="Z31" i="2" s="1"/>
  <c r="I129" i="2"/>
  <c r="X617" i="2"/>
  <c r="Y617" i="2"/>
  <c r="Z617" i="2" s="1"/>
  <c r="AJ579" i="2"/>
  <c r="AK579" i="2"/>
  <c r="AL579" i="2" s="1"/>
  <c r="X447" i="2"/>
  <c r="Y447" i="2"/>
  <c r="Z447" i="2" s="1"/>
  <c r="AM545" i="2"/>
  <c r="AO545" i="2" s="1"/>
  <c r="AQ545" i="2" s="1"/>
  <c r="X367" i="2"/>
  <c r="Y367" i="2"/>
  <c r="Z367" i="2" s="1"/>
  <c r="AM362" i="2"/>
  <c r="AO362" i="2" s="1"/>
  <c r="AQ362" i="2" s="1"/>
  <c r="Y403" i="2"/>
  <c r="Z403" i="2" s="1"/>
  <c r="X403" i="2"/>
  <c r="AM317" i="2"/>
  <c r="AO317" i="2" s="1"/>
  <c r="AQ317" i="2" s="1"/>
  <c r="N344" i="2"/>
  <c r="M344" i="2"/>
  <c r="X222" i="2"/>
  <c r="Y195" i="2"/>
  <c r="Z195" i="2" s="1"/>
  <c r="X195" i="2"/>
  <c r="Y160" i="2"/>
  <c r="Z160" i="2" s="1"/>
  <c r="X160" i="2"/>
  <c r="X146" i="2"/>
  <c r="Y146" i="2"/>
  <c r="Z146" i="2" s="1"/>
  <c r="AM121" i="2"/>
  <c r="AO121" i="2" s="1"/>
  <c r="AQ121" i="2" s="1"/>
  <c r="AS121" i="2" s="1"/>
  <c r="AK103" i="2"/>
  <c r="AL103" i="2" s="1"/>
  <c r="AJ103" i="2"/>
  <c r="X56" i="2"/>
  <c r="AM49" i="2"/>
  <c r="AO49" i="2" s="1"/>
  <c r="AQ49" i="2" s="1"/>
  <c r="AS49" i="2" s="1"/>
  <c r="L129" i="2"/>
  <c r="M764" i="2"/>
  <c r="N764" i="2"/>
  <c r="AB720" i="2"/>
  <c r="AN688" i="2"/>
  <c r="AN662" i="2"/>
  <c r="X654" i="2"/>
  <c r="Y654" i="2"/>
  <c r="Z654" i="2" s="1"/>
  <c r="AM511" i="2"/>
  <c r="AO511" i="2" s="1"/>
  <c r="AQ511" i="2" s="1"/>
  <c r="AM394" i="2"/>
  <c r="AO394" i="2" s="1"/>
  <c r="AQ394" i="2" s="1"/>
  <c r="X391" i="2"/>
  <c r="Y391" i="2"/>
  <c r="Z391" i="2" s="1"/>
  <c r="X261" i="2"/>
  <c r="Y261" i="2"/>
  <c r="Z261" i="2" s="1"/>
  <c r="AM262" i="2"/>
  <c r="AO262" i="2" s="1"/>
  <c r="AQ262" i="2" s="1"/>
  <c r="AK206" i="2"/>
  <c r="AL206" i="2" s="1"/>
  <c r="AJ206" i="2"/>
  <c r="AM93" i="2"/>
  <c r="AO93" i="2" s="1"/>
  <c r="AQ93" i="2" s="1"/>
  <c r="AM70" i="2"/>
  <c r="AO70" i="2" s="1"/>
  <c r="AQ70" i="2" s="1"/>
  <c r="AM62" i="2"/>
  <c r="AO62" i="2" s="1"/>
  <c r="AQ62" i="2" s="1"/>
  <c r="AM39" i="2"/>
  <c r="AO39" i="2" s="1"/>
  <c r="AQ39" i="2" s="1"/>
  <c r="X1024" i="2"/>
  <c r="Y1024" i="2"/>
  <c r="Z1024" i="2" s="1"/>
  <c r="AN1025" i="2"/>
  <c r="AO1025" i="2" s="1"/>
  <c r="AQ1025" i="2" s="1"/>
  <c r="N1048" i="2"/>
  <c r="AM967" i="2"/>
  <c r="AO967" i="2" s="1"/>
  <c r="AQ967" i="2" s="1"/>
  <c r="AM958" i="2"/>
  <c r="AO958" i="2" s="1"/>
  <c r="AQ958" i="2" s="1"/>
  <c r="AM945" i="2"/>
  <c r="AO945" i="2" s="1"/>
  <c r="AQ945" i="2" s="1"/>
  <c r="Y934" i="2"/>
  <c r="Z934" i="2" s="1"/>
  <c r="X934" i="2"/>
  <c r="M1048" i="2"/>
  <c r="AU984" i="2"/>
  <c r="AM978" i="2"/>
  <c r="AO978" i="2" s="1"/>
  <c r="AQ978" i="2" s="1"/>
  <c r="AM973" i="2"/>
  <c r="AO973" i="2" s="1"/>
  <c r="AQ973" i="2" s="1"/>
  <c r="Y952" i="2"/>
  <c r="Z952" i="2" s="1"/>
  <c r="X952" i="2"/>
  <c r="AM935" i="2"/>
  <c r="AO935" i="2" s="1"/>
  <c r="AQ935" i="2" s="1"/>
  <c r="Y962" i="2"/>
  <c r="Z962" i="2" s="1"/>
  <c r="X962" i="2"/>
  <c r="Y957" i="2"/>
  <c r="Z957" i="2" s="1"/>
  <c r="X957" i="2"/>
  <c r="X946" i="2"/>
  <c r="Y946" i="2"/>
  <c r="Z946" i="2" s="1"/>
  <c r="AM933" i="2"/>
  <c r="AO933" i="2" s="1"/>
  <c r="AQ933" i="2" s="1"/>
  <c r="AK960" i="2"/>
  <c r="AL960" i="2" s="1"/>
  <c r="AJ960" i="2"/>
  <c r="Y937" i="2"/>
  <c r="Z937" i="2" s="1"/>
  <c r="X937" i="2"/>
  <c r="AA885" i="2"/>
  <c r="AM853" i="2"/>
  <c r="AM974" i="2"/>
  <c r="AO974" i="2" s="1"/>
  <c r="AQ974" i="2" s="1"/>
  <c r="M885" i="2"/>
  <c r="Y825" i="2"/>
  <c r="Z825" i="2" s="1"/>
  <c r="X825" i="2"/>
  <c r="AM823" i="2"/>
  <c r="AO823" i="2" s="1"/>
  <c r="AQ823" i="2" s="1"/>
  <c r="Y954" i="2"/>
  <c r="Z954" i="2" s="1"/>
  <c r="X954" i="2"/>
  <c r="AJ925" i="2"/>
  <c r="AK925" i="2"/>
  <c r="AL925" i="2" s="1"/>
  <c r="Y899" i="2"/>
  <c r="Z899" i="2" s="1"/>
  <c r="X899" i="2"/>
  <c r="Y892" i="2"/>
  <c r="Z892" i="2" s="1"/>
  <c r="X892" i="2"/>
  <c r="AA917" i="2"/>
  <c r="AM891" i="2"/>
  <c r="Y869" i="2"/>
  <c r="Z869" i="2" s="1"/>
  <c r="X869" i="2"/>
  <c r="Y879" i="2"/>
  <c r="Z879" i="2" s="1"/>
  <c r="X879" i="2"/>
  <c r="Y857" i="2"/>
  <c r="Z857" i="2" s="1"/>
  <c r="X857" i="2"/>
  <c r="AM906" i="2"/>
  <c r="AO906" i="2" s="1"/>
  <c r="AQ906" i="2" s="1"/>
  <c r="X881" i="2"/>
  <c r="Y881" i="2"/>
  <c r="Z881" i="2" s="1"/>
  <c r="AJ842" i="2"/>
  <c r="AK842" i="2"/>
  <c r="AL842" i="2" s="1"/>
  <c r="I847" i="2"/>
  <c r="M814" i="2"/>
  <c r="N814" i="2" s="1"/>
  <c r="I11" i="2" s="1"/>
  <c r="X771" i="2"/>
  <c r="Y771" i="2"/>
  <c r="Z771" i="2" s="1"/>
  <c r="Y734" i="2"/>
  <c r="Z734" i="2" s="1"/>
  <c r="X734" i="2"/>
  <c r="AM754" i="2"/>
  <c r="AO754" i="2" s="1"/>
  <c r="AQ754" i="2" s="1"/>
  <c r="Y748" i="2"/>
  <c r="Z748" i="2" s="1"/>
  <c r="X748" i="2"/>
  <c r="Y901" i="2"/>
  <c r="Z901" i="2" s="1"/>
  <c r="X901" i="2"/>
  <c r="Y867" i="2"/>
  <c r="Z867" i="2" s="1"/>
  <c r="X867" i="2"/>
  <c r="Y855" i="2"/>
  <c r="Z855" i="2" s="1"/>
  <c r="X855" i="2"/>
  <c r="AM826" i="2"/>
  <c r="AO826" i="2" s="1"/>
  <c r="AQ826" i="2" s="1"/>
  <c r="AM822" i="2"/>
  <c r="AO822" i="2" s="1"/>
  <c r="AQ822" i="2" s="1"/>
  <c r="Y758" i="2"/>
  <c r="Z758" i="2" s="1"/>
  <c r="X758" i="2"/>
  <c r="AB601" i="2"/>
  <c r="AN576" i="2"/>
  <c r="AM972" i="2"/>
  <c r="AO972" i="2" s="1"/>
  <c r="AQ972" i="2" s="1"/>
  <c r="AM896" i="2"/>
  <c r="AO896" i="2" s="1"/>
  <c r="AQ896" i="2" s="1"/>
  <c r="AM838" i="2"/>
  <c r="AO838" i="2" s="1"/>
  <c r="AQ838" i="2" s="1"/>
  <c r="AU1035" i="2"/>
  <c r="AO1035" i="2" s="1"/>
  <c r="AQ1035" i="2" s="1"/>
  <c r="AU1034" i="2"/>
  <c r="AO1034" i="2" s="1"/>
  <c r="AQ1034" i="2" s="1"/>
  <c r="Y1036" i="2"/>
  <c r="Z1036" i="2" s="1"/>
  <c r="X1036" i="2"/>
  <c r="AJ1019" i="2"/>
  <c r="AK1019" i="2"/>
  <c r="AL1019" i="2" s="1"/>
  <c r="X1025" i="2"/>
  <c r="Y1025" i="2"/>
  <c r="Z1025" i="2" s="1"/>
  <c r="X990" i="2"/>
  <c r="U993" i="2"/>
  <c r="Y985" i="2"/>
  <c r="Z985" i="2" s="1"/>
  <c r="X985" i="2"/>
  <c r="X950" i="2"/>
  <c r="Y950" i="2"/>
  <c r="Z950" i="2" s="1"/>
  <c r="Y945" i="2"/>
  <c r="Z945" i="2" s="1"/>
  <c r="X945" i="2"/>
  <c r="AM934" i="2"/>
  <c r="AO934" i="2" s="1"/>
  <c r="AQ934" i="2" s="1"/>
  <c r="AM986" i="2"/>
  <c r="AO986" i="2" s="1"/>
  <c r="AQ986" i="2" s="1"/>
  <c r="AM952" i="2"/>
  <c r="AO952" i="2" s="1"/>
  <c r="AQ952" i="2" s="1"/>
  <c r="Y935" i="2"/>
  <c r="Z935" i="2" s="1"/>
  <c r="X935" i="2"/>
  <c r="X989" i="2"/>
  <c r="Y989" i="2"/>
  <c r="Z989" i="2" s="1"/>
  <c r="AK968" i="2"/>
  <c r="AL968" i="2" s="1"/>
  <c r="AJ968" i="2"/>
  <c r="AM962" i="2"/>
  <c r="AO962" i="2" s="1"/>
  <c r="AQ962" i="2" s="1"/>
  <c r="AM946" i="2"/>
  <c r="AO946" i="2" s="1"/>
  <c r="AQ946" i="2" s="1"/>
  <c r="AM949" i="2"/>
  <c r="AO949" i="2" s="1"/>
  <c r="AQ949" i="2" s="1"/>
  <c r="Y933" i="2"/>
  <c r="Z933" i="2" s="1"/>
  <c r="X933" i="2"/>
  <c r="I1048" i="2"/>
  <c r="AI1048" i="2"/>
  <c r="AA993" i="2"/>
  <c r="AM956" i="2"/>
  <c r="AO956" i="2" s="1"/>
  <c r="AQ956" i="2" s="1"/>
  <c r="X938" i="2"/>
  <c r="Y938" i="2"/>
  <c r="Z938" i="2" s="1"/>
  <c r="AB993" i="2"/>
  <c r="Y842" i="2"/>
  <c r="Z842" i="2" s="1"/>
  <c r="X842" i="2"/>
  <c r="AM964" i="2"/>
  <c r="AO964" i="2" s="1"/>
  <c r="AQ964" i="2" s="1"/>
  <c r="AM954" i="2"/>
  <c r="AO954" i="2" s="1"/>
  <c r="AQ954" i="2" s="1"/>
  <c r="AM899" i="2"/>
  <c r="AO899" i="2" s="1"/>
  <c r="AQ899" i="2" s="1"/>
  <c r="Y871" i="2"/>
  <c r="Z871" i="2" s="1"/>
  <c r="X871" i="2"/>
  <c r="AM869" i="2"/>
  <c r="AO869" i="2" s="1"/>
  <c r="AQ869" i="2" s="1"/>
  <c r="Y874" i="2"/>
  <c r="Z874" i="2" s="1"/>
  <c r="X874" i="2"/>
  <c r="AM857" i="2"/>
  <c r="AO857" i="2" s="1"/>
  <c r="AQ857" i="2" s="1"/>
  <c r="AI885" i="2"/>
  <c r="AM881" i="2"/>
  <c r="AO881" i="2" s="1"/>
  <c r="AQ881" i="2" s="1"/>
  <c r="AM837" i="2"/>
  <c r="AO837" i="2" s="1"/>
  <c r="AQ837" i="2" s="1"/>
  <c r="AM796" i="2"/>
  <c r="AO796" i="2" s="1"/>
  <c r="AQ796" i="2" s="1"/>
  <c r="Y783" i="2"/>
  <c r="Z783" i="2" s="1"/>
  <c r="X783" i="2"/>
  <c r="X753" i="2"/>
  <c r="Y753" i="2"/>
  <c r="Z753" i="2" s="1"/>
  <c r="AB1048" i="2"/>
  <c r="AM901" i="2"/>
  <c r="AO901" i="2" s="1"/>
  <c r="AQ901" i="2" s="1"/>
  <c r="AB917" i="2"/>
  <c r="Y876" i="2"/>
  <c r="Z876" i="2" s="1"/>
  <c r="X876" i="2"/>
  <c r="AM855" i="2"/>
  <c r="AO855" i="2" s="1"/>
  <c r="AQ855" i="2" s="1"/>
  <c r="AM817" i="2"/>
  <c r="AO817" i="2" s="1"/>
  <c r="AQ817" i="2" s="1"/>
  <c r="AS817" i="2" s="1"/>
  <c r="Y785" i="2"/>
  <c r="Z785" i="2" s="1"/>
  <c r="X785" i="2"/>
  <c r="AM770" i="2"/>
  <c r="AA804" i="2"/>
  <c r="AM758" i="2"/>
  <c r="AO758" i="2" s="1"/>
  <c r="AQ758" i="2" s="1"/>
  <c r="Y972" i="2"/>
  <c r="Z972" i="2" s="1"/>
  <c r="X972" i="2"/>
  <c r="X927" i="2"/>
  <c r="Y927" i="2"/>
  <c r="Z927" i="2" s="1"/>
  <c r="Y863" i="2"/>
  <c r="Z863" i="2" s="1"/>
  <c r="X863" i="2"/>
  <c r="Y838" i="2"/>
  <c r="Z838" i="2" s="1"/>
  <c r="X838" i="2"/>
  <c r="X778" i="2"/>
  <c r="Y778" i="2"/>
  <c r="Z778" i="2" s="1"/>
  <c r="AM800" i="2"/>
  <c r="AO800" i="2" s="1"/>
  <c r="AQ800" i="2" s="1"/>
  <c r="M804" i="2"/>
  <c r="N804" i="2"/>
  <c r="AB764" i="2"/>
  <c r="AN726" i="2"/>
  <c r="AM718" i="2"/>
  <c r="AO718" i="2" s="1"/>
  <c r="AQ718" i="2" s="1"/>
  <c r="AK703" i="2"/>
  <c r="AL703" i="2" s="1"/>
  <c r="AJ703" i="2"/>
  <c r="AM641" i="2"/>
  <c r="AO641" i="2" s="1"/>
  <c r="AQ641" i="2" s="1"/>
  <c r="AM633" i="2"/>
  <c r="AO633" i="2" s="1"/>
  <c r="AQ633" i="2" s="1"/>
  <c r="AM626" i="2"/>
  <c r="AO626" i="2" s="1"/>
  <c r="AQ626" i="2" s="1"/>
  <c r="Y591" i="2"/>
  <c r="Z591" i="2" s="1"/>
  <c r="X591" i="2"/>
  <c r="AM578" i="2"/>
  <c r="AO578" i="2" s="1"/>
  <c r="AQ578" i="2" s="1"/>
  <c r="Y565" i="2"/>
  <c r="Z565" i="2" s="1"/>
  <c r="X565" i="2"/>
  <c r="AM532" i="2"/>
  <c r="AO532" i="2" s="1"/>
  <c r="AQ532" i="2" s="1"/>
  <c r="AK786" i="2"/>
  <c r="AL786" i="2" s="1"/>
  <c r="AJ786" i="2"/>
  <c r="AK762" i="2"/>
  <c r="AL762" i="2" s="1"/>
  <c r="AJ762" i="2"/>
  <c r="Y757" i="2"/>
  <c r="Z757" i="2" s="1"/>
  <c r="X757" i="2"/>
  <c r="X752" i="2"/>
  <c r="Y752" i="2"/>
  <c r="Z752" i="2" s="1"/>
  <c r="AJ748" i="2"/>
  <c r="AK748" i="2"/>
  <c r="AL748" i="2" s="1"/>
  <c r="AM742" i="2"/>
  <c r="AO742" i="2" s="1"/>
  <c r="AQ742" i="2" s="1"/>
  <c r="Y726" i="2"/>
  <c r="Z726" i="2" s="1"/>
  <c r="X726" i="2"/>
  <c r="Y689" i="2"/>
  <c r="Z689" i="2" s="1"/>
  <c r="X689" i="2"/>
  <c r="Y671" i="2"/>
  <c r="Z671" i="2" s="1"/>
  <c r="X671" i="2"/>
  <c r="AM664" i="2"/>
  <c r="AO664" i="2" s="1"/>
  <c r="AQ664" i="2" s="1"/>
  <c r="AM627" i="2"/>
  <c r="AO627" i="2" s="1"/>
  <c r="AQ627" i="2" s="1"/>
  <c r="AM609" i="2"/>
  <c r="AO609" i="2" s="1"/>
  <c r="AQ609" i="2" s="1"/>
  <c r="Y582" i="2"/>
  <c r="Z582" i="2" s="1"/>
  <c r="X582" i="2"/>
  <c r="AK913" i="2"/>
  <c r="AL913" i="2" s="1"/>
  <c r="AJ913" i="2"/>
  <c r="Y802" i="2"/>
  <c r="Z802" i="2" s="1"/>
  <c r="X802" i="2"/>
  <c r="Y760" i="2"/>
  <c r="Z760" i="2" s="1"/>
  <c r="X760" i="2"/>
  <c r="X744" i="2"/>
  <c r="Y744" i="2"/>
  <c r="Z744" i="2" s="1"/>
  <c r="X741" i="2"/>
  <c r="Y741" i="2"/>
  <c r="Z741" i="2" s="1"/>
  <c r="AM636" i="2"/>
  <c r="AO636" i="2" s="1"/>
  <c r="AQ636" i="2" s="1"/>
  <c r="Y622" i="2"/>
  <c r="Z622" i="2" s="1"/>
  <c r="X622" i="2"/>
  <c r="AK590" i="2"/>
  <c r="AL590" i="2" s="1"/>
  <c r="AJ590" i="2"/>
  <c r="AM563" i="2"/>
  <c r="AO563" i="2" s="1"/>
  <c r="AQ563" i="2" s="1"/>
  <c r="AK561" i="2"/>
  <c r="AL561" i="2" s="1"/>
  <c r="AJ561" i="2"/>
  <c r="Y448" i="2"/>
  <c r="Z448" i="2" s="1"/>
  <c r="X448" i="2"/>
  <c r="AM516" i="2"/>
  <c r="AO516" i="2" s="1"/>
  <c r="AQ516" i="2" s="1"/>
  <c r="AK389" i="2"/>
  <c r="AL389" i="2" s="1"/>
  <c r="AJ389" i="2"/>
  <c r="AM508" i="2"/>
  <c r="AO508" i="2" s="1"/>
  <c r="AQ508" i="2" s="1"/>
  <c r="AK559" i="2"/>
  <c r="AL559" i="2" s="1"/>
  <c r="AJ559" i="2"/>
  <c r="Y431" i="2"/>
  <c r="Z431" i="2" s="1"/>
  <c r="X431" i="2"/>
  <c r="AU498" i="2"/>
  <c r="AO498" i="2" s="1"/>
  <c r="AQ498" i="2" s="1"/>
  <c r="X495" i="2"/>
  <c r="Y495" i="2"/>
  <c r="Z495" i="2" s="1"/>
  <c r="Y489" i="2"/>
  <c r="Z489" i="2" s="1"/>
  <c r="X489" i="2"/>
  <c r="AM482" i="2"/>
  <c r="AO482" i="2" s="1"/>
  <c r="AQ482" i="2" s="1"/>
  <c r="X911" i="2"/>
  <c r="Y911" i="2"/>
  <c r="Z911" i="2" s="1"/>
  <c r="AK870" i="2"/>
  <c r="AL870" i="2" s="1"/>
  <c r="AJ870" i="2"/>
  <c r="Y828" i="2"/>
  <c r="Z828" i="2" s="1"/>
  <c r="X828" i="2"/>
  <c r="Y782" i="2"/>
  <c r="Z782" i="2" s="1"/>
  <c r="X782" i="2"/>
  <c r="X733" i="2"/>
  <c r="Y733" i="2"/>
  <c r="Z733" i="2" s="1"/>
  <c r="AM692" i="2"/>
  <c r="AO692" i="2" s="1"/>
  <c r="AQ692" i="2" s="1"/>
  <c r="AM680" i="2"/>
  <c r="AO680" i="2" s="1"/>
  <c r="AQ680" i="2" s="1"/>
  <c r="Y660" i="2"/>
  <c r="Z660" i="2" s="1"/>
  <c r="X660" i="2"/>
  <c r="AM625" i="2"/>
  <c r="AO625" i="2" s="1"/>
  <c r="AQ625" i="2" s="1"/>
  <c r="AI646" i="2"/>
  <c r="AM530" i="2"/>
  <c r="AO530" i="2" s="1"/>
  <c r="AQ530" i="2" s="1"/>
  <c r="AM445" i="2"/>
  <c r="AO445" i="2" s="1"/>
  <c r="AQ445" i="2" s="1"/>
  <c r="AM520" i="2"/>
  <c r="AO520" i="2" s="1"/>
  <c r="AQ520" i="2" s="1"/>
  <c r="AM375" i="2"/>
  <c r="AO375" i="2" s="1"/>
  <c r="AQ375" i="2" s="1"/>
  <c r="AM432" i="2"/>
  <c r="AO432" i="2" s="1"/>
  <c r="AQ432" i="2" s="1"/>
  <c r="AM556" i="2"/>
  <c r="AO556" i="2" s="1"/>
  <c r="AQ556" i="2" s="1"/>
  <c r="AU135" i="2"/>
  <c r="AI184" i="2"/>
  <c r="AA847" i="2"/>
  <c r="AM810" i="2"/>
  <c r="AO810" i="2" s="1"/>
  <c r="AI764" i="2"/>
  <c r="AK670" i="2"/>
  <c r="AL670" i="2" s="1"/>
  <c r="AJ670" i="2"/>
  <c r="X528" i="2"/>
  <c r="Y528" i="2"/>
  <c r="Z528" i="2" s="1"/>
  <c r="Y440" i="2"/>
  <c r="Z440" i="2" s="1"/>
  <c r="X440" i="2"/>
  <c r="Y389" i="2"/>
  <c r="Z389" i="2" s="1"/>
  <c r="X389" i="2"/>
  <c r="AM433" i="2"/>
  <c r="AO433" i="2" s="1"/>
  <c r="AQ433" i="2" s="1"/>
  <c r="AM418" i="2"/>
  <c r="AO418" i="2" s="1"/>
  <c r="AQ418" i="2" s="1"/>
  <c r="Y363" i="2"/>
  <c r="Z363" i="2" s="1"/>
  <c r="X363" i="2"/>
  <c r="X350" i="2"/>
  <c r="AK366" i="2"/>
  <c r="AL366" i="2" s="1"/>
  <c r="AJ366" i="2"/>
  <c r="AM331" i="2"/>
  <c r="AO331" i="2" s="1"/>
  <c r="AQ331" i="2" s="1"/>
  <c r="X329" i="2"/>
  <c r="Y329" i="2"/>
  <c r="Z329" i="2" s="1"/>
  <c r="AM313" i="2"/>
  <c r="AA344" i="2"/>
  <c r="Y295" i="2"/>
  <c r="Z295" i="2" s="1"/>
  <c r="X295" i="2"/>
  <c r="AM293" i="2"/>
  <c r="AO293" i="2" s="1"/>
  <c r="AQ293" i="2" s="1"/>
  <c r="AS293" i="2" s="1"/>
  <c r="Y269" i="2"/>
  <c r="Z269" i="2" s="1"/>
  <c r="X269" i="2"/>
  <c r="Y252" i="2"/>
  <c r="Z252" i="2" s="1"/>
  <c r="X252" i="2"/>
  <c r="AM250" i="2"/>
  <c r="AO250" i="2" s="1"/>
  <c r="AA307" i="2"/>
  <c r="Y231" i="2"/>
  <c r="Z231" i="2" s="1"/>
  <c r="X231" i="2"/>
  <c r="Y210" i="2"/>
  <c r="Z210" i="2" s="1"/>
  <c r="X210" i="2"/>
  <c r="Y201" i="2"/>
  <c r="Z201" i="2" s="1"/>
  <c r="X201" i="2"/>
  <c r="Y162" i="2"/>
  <c r="Z162" i="2" s="1"/>
  <c r="X162" i="2"/>
  <c r="AM148" i="2"/>
  <c r="AO148" i="2" s="1"/>
  <c r="AQ148" i="2" s="1"/>
  <c r="Y145" i="2"/>
  <c r="Z145" i="2" s="1"/>
  <c r="X145" i="2"/>
  <c r="J184" i="2"/>
  <c r="M135" i="2"/>
  <c r="N135" i="2" s="1"/>
  <c r="Y122" i="2"/>
  <c r="Z122" i="2" s="1"/>
  <c r="X122" i="2"/>
  <c r="AM120" i="2"/>
  <c r="AO120" i="2" s="1"/>
  <c r="AQ120" i="2" s="1"/>
  <c r="Y117" i="2"/>
  <c r="Z117" i="2" s="1"/>
  <c r="X117" i="2"/>
  <c r="AK106" i="2"/>
  <c r="AL106" i="2" s="1"/>
  <c r="AJ106" i="2"/>
  <c r="Y83" i="2"/>
  <c r="Z83" i="2" s="1"/>
  <c r="X83" i="2"/>
  <c r="AK80" i="2"/>
  <c r="AL80" i="2" s="1"/>
  <c r="AJ80" i="2"/>
  <c r="X24" i="2"/>
  <c r="Y24" i="2"/>
  <c r="Z24" i="2" s="1"/>
  <c r="AB885" i="2"/>
  <c r="AN853" i="2"/>
  <c r="AN885" i="2" s="1"/>
  <c r="AM728" i="2"/>
  <c r="AO728" i="2" s="1"/>
  <c r="AQ728" i="2" s="1"/>
  <c r="AK658" i="2"/>
  <c r="AL658" i="2" s="1"/>
  <c r="AJ658" i="2"/>
  <c r="AN621" i="2"/>
  <c r="X315" i="2"/>
  <c r="Y315" i="2"/>
  <c r="Z315" i="2" s="1"/>
  <c r="AM294" i="2"/>
  <c r="AO294" i="2" s="1"/>
  <c r="AQ294" i="2" s="1"/>
  <c r="AM251" i="2"/>
  <c r="AO251" i="2" s="1"/>
  <c r="AQ251" i="2" s="1"/>
  <c r="X159" i="2"/>
  <c r="Y159" i="2"/>
  <c r="Z159" i="2" s="1"/>
  <c r="AM78" i="2"/>
  <c r="AO78" i="2" s="1"/>
  <c r="AQ78" i="2" s="1"/>
  <c r="AM51" i="2"/>
  <c r="AO51" i="2" s="1"/>
  <c r="AQ51" i="2" s="1"/>
  <c r="AM672" i="2"/>
  <c r="AO672" i="2" s="1"/>
  <c r="AQ672" i="2" s="1"/>
  <c r="X632" i="2"/>
  <c r="Y632" i="2"/>
  <c r="Z632" i="2" s="1"/>
  <c r="X379" i="2"/>
  <c r="Y379" i="2"/>
  <c r="Z379" i="2" s="1"/>
  <c r="X424" i="2"/>
  <c r="Y424" i="2"/>
  <c r="Z424" i="2" s="1"/>
  <c r="AU417" i="2"/>
  <c r="AM478" i="2"/>
  <c r="AO478" i="2" s="1"/>
  <c r="AQ478" i="2" s="1"/>
  <c r="AK338" i="2"/>
  <c r="AL338" i="2" s="1"/>
  <c r="AJ338" i="2"/>
  <c r="AM224" i="2"/>
  <c r="AO224" i="2" s="1"/>
  <c r="AQ224" i="2" s="1"/>
  <c r="X88" i="2"/>
  <c r="Y88" i="2"/>
  <c r="Z88" i="2" s="1"/>
  <c r="J129" i="2"/>
  <c r="AM42" i="2"/>
  <c r="AO42" i="2" s="1"/>
  <c r="AQ42" i="2" s="1"/>
  <c r="AK915" i="2"/>
  <c r="AL915" i="2" s="1"/>
  <c r="AJ915" i="2"/>
  <c r="X745" i="2"/>
  <c r="Y745" i="2"/>
  <c r="Z745" i="2" s="1"/>
  <c r="Y667" i="2"/>
  <c r="Z667" i="2" s="1"/>
  <c r="X667" i="2"/>
  <c r="AM596" i="2"/>
  <c r="AO596" i="2" s="1"/>
  <c r="AQ596" i="2" s="1"/>
  <c r="AM592" i="2"/>
  <c r="AO592" i="2" s="1"/>
  <c r="AQ592" i="2" s="1"/>
  <c r="AS592" i="2" s="1"/>
  <c r="Y533" i="2"/>
  <c r="Z533" i="2" s="1"/>
  <c r="X533" i="2"/>
  <c r="AM524" i="2"/>
  <c r="AO524" i="2" s="1"/>
  <c r="AQ524" i="2" s="1"/>
  <c r="AK450" i="2"/>
  <c r="AL450" i="2" s="1"/>
  <c r="AJ450" i="2"/>
  <c r="X515" i="2"/>
  <c r="Y515" i="2"/>
  <c r="Z515" i="2" s="1"/>
  <c r="X503" i="2"/>
  <c r="Y503" i="2"/>
  <c r="Z503" i="2" s="1"/>
  <c r="AM354" i="2"/>
  <c r="AO354" i="2" s="1"/>
  <c r="AQ354" i="2" s="1"/>
  <c r="AM415" i="2"/>
  <c r="AO415" i="2" s="1"/>
  <c r="AQ415" i="2" s="1"/>
  <c r="X408" i="2"/>
  <c r="Y408" i="2"/>
  <c r="Z408" i="2" s="1"/>
  <c r="X407" i="2"/>
  <c r="Y407" i="2"/>
  <c r="Z407" i="2" s="1"/>
  <c r="X321" i="2"/>
  <c r="Y321" i="2"/>
  <c r="Z321" i="2" s="1"/>
  <c r="X298" i="2"/>
  <c r="Y298" i="2"/>
  <c r="Z298" i="2" s="1"/>
  <c r="AM271" i="2"/>
  <c r="AO271" i="2" s="1"/>
  <c r="AQ271" i="2" s="1"/>
  <c r="AM205" i="2"/>
  <c r="AO205" i="2" s="1"/>
  <c r="AQ205" i="2" s="1"/>
  <c r="Y198" i="2"/>
  <c r="Z198" i="2" s="1"/>
  <c r="X198" i="2"/>
  <c r="AM170" i="2"/>
  <c r="AO170" i="2" s="1"/>
  <c r="AQ170" i="2" s="1"/>
  <c r="X123" i="2"/>
  <c r="Y123" i="2"/>
  <c r="Z123" i="2" s="1"/>
  <c r="X99" i="2"/>
  <c r="Y99" i="2"/>
  <c r="Z99" i="2" s="1"/>
  <c r="X92" i="2"/>
  <c r="Y92" i="2"/>
  <c r="Z92" i="2" s="1"/>
  <c r="AK90" i="2"/>
  <c r="AL90" i="2" s="1"/>
  <c r="AJ90" i="2"/>
  <c r="X73" i="2"/>
  <c r="Y73" i="2"/>
  <c r="Z73" i="2" s="1"/>
  <c r="X65" i="2"/>
  <c r="Y65" i="2"/>
  <c r="Z65" i="2" s="1"/>
  <c r="AM58" i="2"/>
  <c r="AO58" i="2" s="1"/>
  <c r="AQ58" i="2" s="1"/>
  <c r="Y41" i="2"/>
  <c r="Z41" i="2" s="1"/>
  <c r="X41" i="2"/>
  <c r="Y32" i="2"/>
  <c r="X32" i="2"/>
  <c r="AM28" i="2"/>
  <c r="AO28" i="2" s="1"/>
  <c r="AQ28" i="2" s="1"/>
  <c r="X462" i="2"/>
  <c r="Y462" i="2"/>
  <c r="Z462" i="2" s="1"/>
  <c r="X355" i="2"/>
  <c r="Y355" i="2"/>
  <c r="Z355" i="2" s="1"/>
  <c r="AM412" i="2"/>
  <c r="AO412" i="2" s="1"/>
  <c r="AQ412" i="2" s="1"/>
  <c r="AM409" i="2"/>
  <c r="AO409" i="2" s="1"/>
  <c r="AQ409" i="2" s="1"/>
  <c r="X337" i="2"/>
  <c r="Y337" i="2"/>
  <c r="Z337" i="2" s="1"/>
  <c r="AM323" i="2"/>
  <c r="AO323" i="2" s="1"/>
  <c r="AQ323" i="2" s="1"/>
  <c r="AU344" i="2"/>
  <c r="Y305" i="2"/>
  <c r="Z305" i="2" s="1"/>
  <c r="X305" i="2"/>
  <c r="AM272" i="2"/>
  <c r="AO272" i="2" s="1"/>
  <c r="AQ272" i="2" s="1"/>
  <c r="AM209" i="2"/>
  <c r="AO209" i="2" s="1"/>
  <c r="AQ209" i="2" s="1"/>
  <c r="L244" i="2"/>
  <c r="Y144" i="2"/>
  <c r="Z144" i="2" s="1"/>
  <c r="X144" i="2"/>
  <c r="AK111" i="2"/>
  <c r="AL111" i="2" s="1"/>
  <c r="AJ111" i="2"/>
  <c r="Y104" i="2"/>
  <c r="Z104" i="2" s="1"/>
  <c r="X104" i="2"/>
  <c r="AM54" i="2"/>
  <c r="AO54" i="2" s="1"/>
  <c r="AQ54" i="2" s="1"/>
  <c r="L764" i="2"/>
  <c r="X694" i="2"/>
  <c r="Y694" i="2"/>
  <c r="Z694" i="2" s="1"/>
  <c r="AM690" i="2"/>
  <c r="AO690" i="2" s="1"/>
  <c r="AQ690" i="2" s="1"/>
  <c r="AN659" i="2"/>
  <c r="AK548" i="2"/>
  <c r="AL548" i="2" s="1"/>
  <c r="AJ548" i="2"/>
  <c r="AM437" i="2"/>
  <c r="AO437" i="2" s="1"/>
  <c r="AQ437" i="2" s="1"/>
  <c r="AM359" i="2"/>
  <c r="AO359" i="2" s="1"/>
  <c r="AQ359" i="2" s="1"/>
  <c r="X330" i="2"/>
  <c r="Y330" i="2"/>
  <c r="Z330" i="2" s="1"/>
  <c r="AM235" i="2"/>
  <c r="AO235" i="2" s="1"/>
  <c r="AQ235" i="2" s="1"/>
  <c r="AM197" i="2"/>
  <c r="AO197" i="2" s="1"/>
  <c r="AQ197" i="2" s="1"/>
  <c r="AM75" i="2"/>
  <c r="AO75" i="2" s="1"/>
  <c r="AQ75" i="2" s="1"/>
  <c r="AM46" i="2"/>
  <c r="AO46" i="2" s="1"/>
  <c r="AQ46" i="2" s="1"/>
  <c r="J2" i="2" l="1"/>
  <c r="J25" i="16"/>
  <c r="K25" i="16" s="1"/>
  <c r="L25" i="16" s="1"/>
  <c r="M25" i="16" s="1"/>
  <c r="J31" i="16"/>
  <c r="K31" i="16" s="1"/>
  <c r="L31" i="16" s="1"/>
  <c r="M31" i="16" s="1"/>
  <c r="J27" i="16"/>
  <c r="K27" i="16" s="1"/>
  <c r="L27" i="16" s="1"/>
  <c r="M27" i="16" s="1"/>
  <c r="AS211" i="2"/>
  <c r="AW211" i="2" s="1"/>
  <c r="AX211" i="2" s="1"/>
  <c r="H14" i="2"/>
  <c r="J29" i="16"/>
  <c r="K29" i="16" s="1"/>
  <c r="L29" i="16" s="1"/>
  <c r="M29" i="16" s="1"/>
  <c r="J23" i="16"/>
  <c r="K23" i="16" s="1"/>
  <c r="L23" i="16" s="1"/>
  <c r="M23" i="16" s="1"/>
  <c r="AG377" i="2"/>
  <c r="AK377" i="2" s="1"/>
  <c r="AL377" i="2" s="1"/>
  <c r="J14" i="16"/>
  <c r="K14" i="16" s="1"/>
  <c r="L14" i="16" s="1"/>
  <c r="AG374" i="2"/>
  <c r="AK374" i="2" s="1"/>
  <c r="AL374" i="2" s="1"/>
  <c r="J33" i="16"/>
  <c r="K33" i="16" s="1"/>
  <c r="L33" i="16" s="1"/>
  <c r="M33" i="16" s="1"/>
  <c r="H7" i="2"/>
  <c r="I7" i="2"/>
  <c r="H11" i="2"/>
  <c r="AG12" i="2"/>
  <c r="H14" i="16"/>
  <c r="H10" i="16" s="1"/>
  <c r="G10" i="16"/>
  <c r="AF8" i="2"/>
  <c r="Z23" i="2"/>
  <c r="AF9" i="2"/>
  <c r="AH15" i="2"/>
  <c r="H6" i="2"/>
  <c r="AF14" i="2"/>
  <c r="AF10" i="2"/>
  <c r="I6" i="2"/>
  <c r="N152" i="2"/>
  <c r="I10" i="2" s="1"/>
  <c r="H10" i="2"/>
  <c r="AF13" i="2"/>
  <c r="AF5" i="2"/>
  <c r="AF6" i="2"/>
  <c r="AF15" i="2"/>
  <c r="AF11" i="2"/>
  <c r="AF7" i="2"/>
  <c r="AF12" i="2"/>
  <c r="I2" i="2"/>
  <c r="AI2" i="2"/>
  <c r="AI3" i="2" s="1"/>
  <c r="AH12" i="2"/>
  <c r="AG15" i="2"/>
  <c r="Z599" i="2"/>
  <c r="L2" i="2"/>
  <c r="L3" i="2" s="1"/>
  <c r="AT16" i="2"/>
  <c r="AH16" i="2"/>
  <c r="Z32" i="2"/>
  <c r="Z40" i="2"/>
  <c r="V9" i="2"/>
  <c r="U9" i="2"/>
  <c r="Z25" i="2"/>
  <c r="Z22" i="2"/>
  <c r="V5" i="2" s="1"/>
  <c r="U5" i="2"/>
  <c r="AV86" i="2"/>
  <c r="AW86" i="2"/>
  <c r="AX86" i="2" s="1"/>
  <c r="AW38" i="2"/>
  <c r="AX38" i="2" s="1"/>
  <c r="AV113" i="2"/>
  <c r="AW113" i="2"/>
  <c r="AX113" i="2" s="1"/>
  <c r="AJ350" i="2"/>
  <c r="AK350" i="2"/>
  <c r="AL350" i="2" s="1"/>
  <c r="AV85" i="2"/>
  <c r="AW85" i="2"/>
  <c r="AX85" i="2" s="1"/>
  <c r="AV644" i="2"/>
  <c r="AW644" i="2"/>
  <c r="AX644" i="2" s="1"/>
  <c r="AV256" i="2"/>
  <c r="AW925" i="2"/>
  <c r="AX925" i="2" s="1"/>
  <c r="AJ580" i="2"/>
  <c r="AK588" i="2"/>
  <c r="AL588" i="2" s="1"/>
  <c r="AV338" i="2"/>
  <c r="AW324" i="2"/>
  <c r="AX324" i="2" s="1"/>
  <c r="AJ237" i="2"/>
  <c r="AW68" i="2"/>
  <c r="AX68" i="2" s="1"/>
  <c r="AK446" i="2"/>
  <c r="AL446" i="2" s="1"/>
  <c r="AJ948" i="2"/>
  <c r="AW968" i="2"/>
  <c r="AX968" i="2" s="1"/>
  <c r="AK666" i="2"/>
  <c r="AL666" i="2" s="1"/>
  <c r="AV544" i="2"/>
  <c r="AV676" i="2"/>
  <c r="AW836" i="2"/>
  <c r="AX836" i="2" s="1"/>
  <c r="AV816" i="2"/>
  <c r="AV411" i="2"/>
  <c r="AJ1039" i="2"/>
  <c r="AV211" i="2"/>
  <c r="AJ1016" i="2"/>
  <c r="AW503" i="2"/>
  <c r="AX503" i="2" s="1"/>
  <c r="AW456" i="2"/>
  <c r="AX456" i="2" s="1"/>
  <c r="AW386" i="2"/>
  <c r="AX386" i="2" s="1"/>
  <c r="AV194" i="2"/>
  <c r="AV782" i="2"/>
  <c r="AW352" i="2"/>
  <c r="AX352" i="2" s="1"/>
  <c r="AJ522" i="2"/>
  <c r="AW638" i="2"/>
  <c r="AX638" i="2" s="1"/>
  <c r="AV936" i="2"/>
  <c r="Y688" i="2"/>
  <c r="Z688" i="2" s="1"/>
  <c r="Z720" i="2" s="1"/>
  <c r="AK406" i="2"/>
  <c r="AL406" i="2" s="1"/>
  <c r="AV610" i="2"/>
  <c r="AW760" i="2"/>
  <c r="AX760" i="2" s="1"/>
  <c r="AV774" i="2"/>
  <c r="AW834" i="2"/>
  <c r="AX834" i="2" s="1"/>
  <c r="AJ989" i="2"/>
  <c r="AK564" i="2"/>
  <c r="AL564" i="2" s="1"/>
  <c r="AW1015" i="2"/>
  <c r="AX1015" i="2" s="1"/>
  <c r="AJ637" i="2"/>
  <c r="AV259" i="2"/>
  <c r="AV1031" i="2"/>
  <c r="AK1010" i="2"/>
  <c r="AL1010" i="2" s="1"/>
  <c r="AV1010" i="2"/>
  <c r="AW34" i="2"/>
  <c r="AX34" i="2" s="1"/>
  <c r="AK951" i="2"/>
  <c r="AL951" i="2" s="1"/>
  <c r="AJ204" i="2"/>
  <c r="AW291" i="2"/>
  <c r="AX291" i="2" s="1"/>
  <c r="AW376" i="2"/>
  <c r="AX376" i="2" s="1"/>
  <c r="AV915" i="2"/>
  <c r="AW590" i="2"/>
  <c r="AX590" i="2" s="1"/>
  <c r="AK793" i="2"/>
  <c r="AL793" i="2" s="1"/>
  <c r="AW895" i="2"/>
  <c r="AX895" i="2" s="1"/>
  <c r="AW535" i="2"/>
  <c r="AX535" i="2" s="1"/>
  <c r="AV56" i="2"/>
  <c r="AW900" i="2"/>
  <c r="AX900" i="2" s="1"/>
  <c r="AJ426" i="2"/>
  <c r="AW475" i="2"/>
  <c r="AX475" i="2" s="1"/>
  <c r="AJ503" i="2"/>
  <c r="AV833" i="2"/>
  <c r="AV613" i="2"/>
  <c r="AV677" i="2"/>
  <c r="AV738" i="2"/>
  <c r="AW65" i="2"/>
  <c r="AX65" i="2" s="1"/>
  <c r="AW99" i="2"/>
  <c r="AX99" i="2" s="1"/>
  <c r="AV118" i="2"/>
  <c r="AW579" i="2"/>
  <c r="AX579" i="2" s="1"/>
  <c r="AW771" i="2"/>
  <c r="AX771" i="2" s="1"/>
  <c r="AV789" i="2"/>
  <c r="AV749" i="2"/>
  <c r="AW741" i="2"/>
  <c r="AX741" i="2" s="1"/>
  <c r="AK1046" i="2"/>
  <c r="AL1046" i="2" s="1"/>
  <c r="AW748" i="2"/>
  <c r="AX748" i="2" s="1"/>
  <c r="AW193" i="2"/>
  <c r="AX193" i="2" s="1"/>
  <c r="AV514" i="2"/>
  <c r="AK462" i="2"/>
  <c r="AL462" i="2" s="1"/>
  <c r="AV843" i="2"/>
  <c r="AW815" i="2"/>
  <c r="AX815" i="2" s="1"/>
  <c r="AW637" i="2"/>
  <c r="AX637" i="2" s="1"/>
  <c r="AV238" i="2"/>
  <c r="AJ598" i="2"/>
  <c r="AW599" i="2"/>
  <c r="AX599" i="2" s="1"/>
  <c r="AJ617" i="2"/>
  <c r="AV35" i="2"/>
  <c r="AK1014" i="2"/>
  <c r="AL1014" i="2" s="1"/>
  <c r="AW1040" i="2"/>
  <c r="AX1040" i="2" s="1"/>
  <c r="AW670" i="2"/>
  <c r="AX670" i="2" s="1"/>
  <c r="AK597" i="2"/>
  <c r="AL597" i="2" s="1"/>
  <c r="AV913" i="2"/>
  <c r="AV141" i="2"/>
  <c r="AJ827" i="2"/>
  <c r="AW961" i="2"/>
  <c r="AX961" i="2" s="1"/>
  <c r="AJ1015" i="2"/>
  <c r="AW1009" i="2"/>
  <c r="AX1009" i="2" s="1"/>
  <c r="AW620" i="2"/>
  <c r="AX620" i="2" s="1"/>
  <c r="AV750" i="2"/>
  <c r="AJ199" i="2"/>
  <c r="AV561" i="2"/>
  <c r="AK674" i="2"/>
  <c r="AL674" i="2" s="1"/>
  <c r="AW146" i="2"/>
  <c r="AX146" i="2" s="1"/>
  <c r="AV191" i="2"/>
  <c r="AV841" i="2"/>
  <c r="AV91" i="2"/>
  <c r="AW491" i="2"/>
  <c r="AX491" i="2" s="1"/>
  <c r="AV491" i="2"/>
  <c r="AK252" i="2"/>
  <c r="AL252" i="2" s="1"/>
  <c r="AW595" i="2"/>
  <c r="AX595" i="2" s="1"/>
  <c r="AJ712" i="2"/>
  <c r="AW709" i="2"/>
  <c r="AX709" i="2" s="1"/>
  <c r="AV708" i="2"/>
  <c r="AJ1040" i="2"/>
  <c r="AK1002" i="2"/>
  <c r="AL1002" i="2" s="1"/>
  <c r="AK1031" i="2"/>
  <c r="AL1031" i="2" s="1"/>
  <c r="AW951" i="2"/>
  <c r="AX951" i="2" s="1"/>
  <c r="AV206" i="2"/>
  <c r="AW64" i="2"/>
  <c r="AX64" i="2" s="1"/>
  <c r="AW981" i="2"/>
  <c r="AX981" i="2" s="1"/>
  <c r="AW57" i="2"/>
  <c r="AX57" i="2" s="1"/>
  <c r="AK264" i="2"/>
  <c r="AL264" i="2" s="1"/>
  <c r="AW811" i="2"/>
  <c r="AX811" i="2" s="1"/>
  <c r="AV254" i="2"/>
  <c r="AV629" i="2"/>
  <c r="AW73" i="2"/>
  <c r="AX73" i="2" s="1"/>
  <c r="AV45" i="2"/>
  <c r="AW52" i="2"/>
  <c r="AX52" i="2" s="1"/>
  <c r="AV106" i="2"/>
  <c r="AW635" i="2"/>
  <c r="AX635" i="2" s="1"/>
  <c r="AW430" i="2"/>
  <c r="AX430" i="2" s="1"/>
  <c r="AV971" i="2"/>
  <c r="AK1032" i="2"/>
  <c r="AL1032" i="2" s="1"/>
  <c r="AW122" i="2"/>
  <c r="AX122" i="2" s="1"/>
  <c r="AW81" i="2"/>
  <c r="AX81" i="2" s="1"/>
  <c r="AW634" i="2"/>
  <c r="AX634" i="2" s="1"/>
  <c r="AW897" i="2"/>
  <c r="AX897" i="2" s="1"/>
  <c r="AW207" i="2"/>
  <c r="AX207" i="2" s="1"/>
  <c r="AW441" i="2"/>
  <c r="AX441" i="2" s="1"/>
  <c r="AV786" i="2"/>
  <c r="AJ717" i="2"/>
  <c r="AV1046" i="2"/>
  <c r="AW929" i="2"/>
  <c r="AX929" i="2" s="1"/>
  <c r="AV839" i="2"/>
  <c r="AV84" i="2"/>
  <c r="AK173" i="2"/>
  <c r="AL173" i="2" s="1"/>
  <c r="AK746" i="2"/>
  <c r="AL746" i="2" s="1"/>
  <c r="AK1005" i="2"/>
  <c r="AL1005" i="2" s="1"/>
  <c r="AW72" i="2"/>
  <c r="AX72" i="2" s="1"/>
  <c r="AJ302" i="2"/>
  <c r="AV438" i="2"/>
  <c r="AJ534" i="2"/>
  <c r="AW975" i="2"/>
  <c r="AX975" i="2" s="1"/>
  <c r="AW1003" i="2"/>
  <c r="AX1003" i="2" s="1"/>
  <c r="AV496" i="2"/>
  <c r="AV623" i="2"/>
  <c r="AV340" i="2"/>
  <c r="AW56" i="2"/>
  <c r="AX56" i="2" s="1"/>
  <c r="AW559" i="2"/>
  <c r="AX559" i="2" s="1"/>
  <c r="AV871" i="2"/>
  <c r="AV200" i="2"/>
  <c r="AV911" i="2"/>
  <c r="AW829" i="2"/>
  <c r="AX829" i="2" s="1"/>
  <c r="AW84" i="2"/>
  <c r="AX84" i="2" s="1"/>
  <c r="AW53" i="2"/>
  <c r="AX53" i="2" s="1"/>
  <c r="AV53" i="2"/>
  <c r="AW31" i="2"/>
  <c r="AX31" i="2" s="1"/>
  <c r="AJ159" i="2"/>
  <c r="AJ194" i="2"/>
  <c r="AW102" i="2"/>
  <c r="AX102" i="2" s="1"/>
  <c r="Y190" i="2"/>
  <c r="Z190" i="2" s="1"/>
  <c r="AV737" i="2"/>
  <c r="AW860" i="2"/>
  <c r="AX860" i="2" s="1"/>
  <c r="AV883" i="2"/>
  <c r="AV38" i="2"/>
  <c r="AJ355" i="2"/>
  <c r="AW147" i="2"/>
  <c r="AX147" i="2" s="1"/>
  <c r="AV361" i="2"/>
  <c r="Y313" i="2"/>
  <c r="Z313" i="2" s="1"/>
  <c r="AJ732" i="2"/>
  <c r="AW867" i="2"/>
  <c r="AX867" i="2" s="1"/>
  <c r="AK364" i="2"/>
  <c r="AL364" i="2" s="1"/>
  <c r="AV370" i="2"/>
  <c r="AV80" i="2"/>
  <c r="AV119" i="2"/>
  <c r="AV319" i="2"/>
  <c r="AK929" i="2"/>
  <c r="AL929" i="2" s="1"/>
  <c r="AJ146" i="2"/>
  <c r="AW1032" i="2"/>
  <c r="AX1032" i="2" s="1"/>
  <c r="AK329" i="2"/>
  <c r="AL329" i="2" s="1"/>
  <c r="AW442" i="2"/>
  <c r="AX442" i="2" s="1"/>
  <c r="X576" i="2"/>
  <c r="AK781" i="2"/>
  <c r="AL781" i="2" s="1"/>
  <c r="AW1019" i="2"/>
  <c r="AX1019" i="2" s="1"/>
  <c r="AV1019" i="2"/>
  <c r="AJ360" i="2"/>
  <c r="AV643" i="2"/>
  <c r="AW693" i="2"/>
  <c r="AX693" i="2" s="1"/>
  <c r="AV23" i="2"/>
  <c r="AV237" i="2"/>
  <c r="AW325" i="2"/>
  <c r="AX325" i="2" s="1"/>
  <c r="AV90" i="2"/>
  <c r="AK873" i="2"/>
  <c r="AL873" i="2" s="1"/>
  <c r="AV892" i="2"/>
  <c r="AJ988" i="2"/>
  <c r="AK839" i="2"/>
  <c r="AL839" i="2" s="1"/>
  <c r="AW616" i="2"/>
  <c r="AX616" i="2" s="1"/>
  <c r="AV756" i="2"/>
  <c r="AW868" i="2"/>
  <c r="AX868" i="2" s="1"/>
  <c r="AJ975" i="2"/>
  <c r="AK867" i="2"/>
  <c r="AL867" i="2" s="1"/>
  <c r="AV827" i="2"/>
  <c r="AW950" i="2"/>
  <c r="AX950" i="2" s="1"/>
  <c r="AJ340" i="2"/>
  <c r="AW171" i="2"/>
  <c r="AX171" i="2" s="1"/>
  <c r="AW329" i="2"/>
  <c r="AX329" i="2" s="1"/>
  <c r="U764" i="2"/>
  <c r="AW301" i="2"/>
  <c r="AX301" i="2" s="1"/>
  <c r="AJ374" i="2"/>
  <c r="AV999" i="2"/>
  <c r="AW628" i="2"/>
  <c r="AX628" i="2" s="1"/>
  <c r="AK273" i="2"/>
  <c r="AL273" i="2" s="1"/>
  <c r="X998" i="2"/>
  <c r="X1048" i="2" s="1"/>
  <c r="AV713" i="2"/>
  <c r="AV740" i="2"/>
  <c r="AK584" i="2"/>
  <c r="AL584" i="2" s="1"/>
  <c r="AJ203" i="2"/>
  <c r="AV315" i="2"/>
  <c r="AV619" i="2"/>
  <c r="AW960" i="2"/>
  <c r="AX960" i="2" s="1"/>
  <c r="AV717" i="2"/>
  <c r="AJ585" i="2"/>
  <c r="AW1037" i="2"/>
  <c r="AX1037" i="2" s="1"/>
  <c r="AJ258" i="2"/>
  <c r="AV204" i="2"/>
  <c r="AV746" i="2"/>
  <c r="AW791" i="2"/>
  <c r="AX791" i="2" s="1"/>
  <c r="AW989" i="2"/>
  <c r="AX989" i="2" s="1"/>
  <c r="AV898" i="2"/>
  <c r="AK141" i="2"/>
  <c r="AL141" i="2" s="1"/>
  <c r="AK580" i="2"/>
  <c r="AL580" i="2" s="1"/>
  <c r="AW534" i="2"/>
  <c r="AX534" i="2" s="1"/>
  <c r="AV460" i="2"/>
  <c r="AK544" i="2"/>
  <c r="AL544" i="2" s="1"/>
  <c r="AW893" i="2"/>
  <c r="AX893" i="2" s="1"/>
  <c r="AV597" i="2"/>
  <c r="AV875" i="2"/>
  <c r="AV123" i="2"/>
  <c r="AV564" i="2"/>
  <c r="AV562" i="2"/>
  <c r="AV624" i="2"/>
  <c r="AV77" i="2"/>
  <c r="AJ377" i="2"/>
  <c r="AW1001" i="2"/>
  <c r="AX1001" i="2" s="1"/>
  <c r="AW518" i="2"/>
  <c r="AX518" i="2" s="1"/>
  <c r="AV554" i="2"/>
  <c r="AV381" i="2"/>
  <c r="AW991" i="2"/>
  <c r="AX991" i="2" s="1"/>
  <c r="AV970" i="2"/>
  <c r="AJ843" i="2"/>
  <c r="AV663" i="2"/>
  <c r="AK529" i="2"/>
  <c r="AL529" i="2" s="1"/>
  <c r="AW452" i="2"/>
  <c r="AX452" i="2" s="1"/>
  <c r="AV944" i="2"/>
  <c r="AV76" i="2"/>
  <c r="AW510" i="2"/>
  <c r="AX510" i="2" s="1"/>
  <c r="AW558" i="2"/>
  <c r="AX558" i="2" s="1"/>
  <c r="AV422" i="2"/>
  <c r="AK365" i="2"/>
  <c r="AL365" i="2" s="1"/>
  <c r="AV1033" i="2"/>
  <c r="AV781" i="2"/>
  <c r="AV965" i="2"/>
  <c r="AW965" i="2"/>
  <c r="AX965" i="2" s="1"/>
  <c r="AJ298" i="2"/>
  <c r="AW864" i="2"/>
  <c r="AX864" i="2" s="1"/>
  <c r="AW745" i="2"/>
  <c r="AX745" i="2" s="1"/>
  <c r="AK371" i="2"/>
  <c r="AL371" i="2" s="1"/>
  <c r="AW181" i="2"/>
  <c r="AX181" i="2" s="1"/>
  <c r="AV181" i="2"/>
  <c r="AV33" i="2"/>
  <c r="AW33" i="2"/>
  <c r="AX33" i="2" s="1"/>
  <c r="AV429" i="2"/>
  <c r="AW429" i="2"/>
  <c r="AX429" i="2" s="1"/>
  <c r="AV1000" i="2"/>
  <c r="AW1000" i="2"/>
  <c r="AX1000" i="2" s="1"/>
  <c r="AV405" i="2"/>
  <c r="AV842" i="2"/>
  <c r="AJ941" i="2"/>
  <c r="AV874" i="2"/>
  <c r="AK999" i="2"/>
  <c r="AL999" i="2" s="1"/>
  <c r="AW1039" i="2"/>
  <c r="AX1039" i="2" s="1"/>
  <c r="AW320" i="2"/>
  <c r="AX320" i="2" s="1"/>
  <c r="AW762" i="2"/>
  <c r="AX762" i="2" s="1"/>
  <c r="AV695" i="2"/>
  <c r="AW495" i="2"/>
  <c r="AX495" i="2" s="1"/>
  <c r="AV389" i="2"/>
  <c r="AJ291" i="2"/>
  <c r="AJ878" i="2"/>
  <c r="AW675" i="2"/>
  <c r="AX675" i="2" s="1"/>
  <c r="AW870" i="2"/>
  <c r="AX870" i="2" s="1"/>
  <c r="AV173" i="2"/>
  <c r="AW744" i="2"/>
  <c r="AX744" i="2" s="1"/>
  <c r="AW948" i="2"/>
  <c r="AX948" i="2" s="1"/>
  <c r="AK814" i="2"/>
  <c r="AL814" i="2" s="1"/>
  <c r="AJ814" i="2"/>
  <c r="AV252" i="2"/>
  <c r="AW252" i="2"/>
  <c r="AX252" i="2" s="1"/>
  <c r="AJ774" i="2"/>
  <c r="AK774" i="2"/>
  <c r="AL774" i="2" s="1"/>
  <c r="AV462" i="2"/>
  <c r="AW462" i="2"/>
  <c r="AX462" i="2" s="1"/>
  <c r="AV938" i="2"/>
  <c r="AW938" i="2"/>
  <c r="AX938" i="2" s="1"/>
  <c r="AJ1020" i="2"/>
  <c r="AK1020" i="2"/>
  <c r="AL1020" i="2" s="1"/>
  <c r="AW455" i="2"/>
  <c r="AX455" i="2" s="1"/>
  <c r="AV455" i="2"/>
  <c r="AV873" i="2"/>
  <c r="AW873" i="2"/>
  <c r="AX873" i="2" s="1"/>
  <c r="AV753" i="2"/>
  <c r="AW753" i="2"/>
  <c r="AX753" i="2" s="1"/>
  <c r="AV712" i="2"/>
  <c r="AW367" i="2"/>
  <c r="AX367" i="2" s="1"/>
  <c r="AW199" i="2"/>
  <c r="AX199" i="2" s="1"/>
  <c r="AJ506" i="2"/>
  <c r="AJ638" i="2"/>
  <c r="AV731" i="2"/>
  <c r="AK981" i="2"/>
  <c r="AL981" i="2" s="1"/>
  <c r="AV292" i="2"/>
  <c r="AW98" i="2"/>
  <c r="AX98" i="2" s="1"/>
  <c r="AW703" i="2"/>
  <c r="AX703" i="2" s="1"/>
  <c r="AW355" i="2"/>
  <c r="AX355" i="2" s="1"/>
  <c r="AV856" i="2"/>
  <c r="Y891" i="2"/>
  <c r="Z891" i="2" s="1"/>
  <c r="AJ631" i="2"/>
  <c r="AW110" i="2"/>
  <c r="AX110" i="2" s="1"/>
  <c r="AV228" i="2"/>
  <c r="AV153" i="2"/>
  <c r="AV910" i="2"/>
  <c r="AV402" i="2"/>
  <c r="AK635" i="2"/>
  <c r="AL635" i="2" s="1"/>
  <c r="AK841" i="2"/>
  <c r="AL841" i="2" s="1"/>
  <c r="AV255" i="2"/>
  <c r="AJ325" i="2"/>
  <c r="AK325" i="2"/>
  <c r="AL325" i="2" s="1"/>
  <c r="AW406" i="2"/>
  <c r="AX406" i="2" s="1"/>
  <c r="AV406" i="2"/>
  <c r="AV360" i="2"/>
  <c r="AW360" i="2"/>
  <c r="AX360" i="2" s="1"/>
  <c r="AJ610" i="2"/>
  <c r="AK610" i="2"/>
  <c r="AL610" i="2" s="1"/>
  <c r="AV863" i="2"/>
  <c r="AW863" i="2"/>
  <c r="AX863" i="2" s="1"/>
  <c r="AJ944" i="2"/>
  <c r="AK944" i="2"/>
  <c r="AL944" i="2" s="1"/>
  <c r="AW819" i="2"/>
  <c r="AX819" i="2" s="1"/>
  <c r="AV819" i="2"/>
  <c r="AV24" i="2"/>
  <c r="AW24" i="2"/>
  <c r="AX24" i="2" s="1"/>
  <c r="AV107" i="2"/>
  <c r="AW107" i="2"/>
  <c r="AX107" i="2" s="1"/>
  <c r="AO607" i="2"/>
  <c r="AQ607" i="2" s="1"/>
  <c r="AK695" i="2"/>
  <c r="AL695" i="2" s="1"/>
  <c r="AJ695" i="2"/>
  <c r="AJ998" i="2"/>
  <c r="AK998" i="2"/>
  <c r="AL998" i="2" s="1"/>
  <c r="AV192" i="2"/>
  <c r="AW192" i="2"/>
  <c r="AX192" i="2" s="1"/>
  <c r="AW631" i="2"/>
  <c r="AX631" i="2" s="1"/>
  <c r="AV631" i="2"/>
  <c r="AW115" i="2"/>
  <c r="AX115" i="2" s="1"/>
  <c r="AV115" i="2"/>
  <c r="AW47" i="2"/>
  <c r="AX47" i="2" s="1"/>
  <c r="AV47" i="2"/>
  <c r="AV1002" i="2"/>
  <c r="AV506" i="2"/>
  <c r="AV928" i="2"/>
  <c r="AV114" i="2"/>
  <c r="AW114" i="2"/>
  <c r="AX114" i="2" s="1"/>
  <c r="AW580" i="2"/>
  <c r="AX580" i="2" s="1"/>
  <c r="AV580" i="2"/>
  <c r="AW797" i="2"/>
  <c r="AX797" i="2" s="1"/>
  <c r="AV902" i="2"/>
  <c r="AW548" i="2"/>
  <c r="AX548" i="2" s="1"/>
  <c r="AW941" i="2"/>
  <c r="AX941" i="2" s="1"/>
  <c r="AW265" i="2"/>
  <c r="AX265" i="2" s="1"/>
  <c r="AV265" i="2"/>
  <c r="AW44" i="2"/>
  <c r="AX44" i="2" s="1"/>
  <c r="AV44" i="2"/>
  <c r="AJ1009" i="2"/>
  <c r="AV486" i="2"/>
  <c r="AJ737" i="2"/>
  <c r="AV139" i="2"/>
  <c r="AW139" i="2"/>
  <c r="AX139" i="2" s="1"/>
  <c r="AJ655" i="2"/>
  <c r="AK655" i="2"/>
  <c r="AL655" i="2" s="1"/>
  <c r="AW374" i="2"/>
  <c r="AX374" i="2" s="1"/>
  <c r="AV374" i="2"/>
  <c r="AW499" i="2"/>
  <c r="AX499" i="2" s="1"/>
  <c r="AV499" i="2"/>
  <c r="AO770" i="2"/>
  <c r="AQ770" i="2" s="1"/>
  <c r="AW295" i="2"/>
  <c r="AX295" i="2" s="1"/>
  <c r="AJ713" i="2"/>
  <c r="AV555" i="2"/>
  <c r="AJ475" i="2"/>
  <c r="N654" i="2"/>
  <c r="N682" i="2" s="1"/>
  <c r="AO388" i="2"/>
  <c r="AQ388" i="2" s="1"/>
  <c r="AV388" i="2" s="1"/>
  <c r="AV27" i="2"/>
  <c r="AW27" i="2"/>
  <c r="AX27" i="2" s="1"/>
  <c r="AK152" i="2"/>
  <c r="AL152" i="2" s="1"/>
  <c r="AJ708" i="2"/>
  <c r="AV1016" i="2"/>
  <c r="AJ727" i="2"/>
  <c r="AK727" i="2"/>
  <c r="AL727" i="2" s="1"/>
  <c r="AW656" i="2"/>
  <c r="AX656" i="2" s="1"/>
  <c r="AV656" i="2"/>
  <c r="AV94" i="2"/>
  <c r="AW94" i="2"/>
  <c r="AX94" i="2" s="1"/>
  <c r="AW399" i="2"/>
  <c r="AX399" i="2" s="1"/>
  <c r="AV399" i="2"/>
  <c r="AV95" i="2"/>
  <c r="AW95" i="2"/>
  <c r="AX95" i="2" s="1"/>
  <c r="AW655" i="2"/>
  <c r="AX655" i="2" s="1"/>
  <c r="AV655" i="2"/>
  <c r="AW691" i="2"/>
  <c r="AX691" i="2" s="1"/>
  <c r="AV691" i="2"/>
  <c r="AW812" i="2"/>
  <c r="AX812" i="2" s="1"/>
  <c r="AV812" i="2"/>
  <c r="AK836" i="2"/>
  <c r="AL836" i="2" s="1"/>
  <c r="AJ836" i="2"/>
  <c r="AO931" i="2"/>
  <c r="AQ931" i="2" s="1"/>
  <c r="AW931" i="2" s="1"/>
  <c r="AX931" i="2" s="1"/>
  <c r="AV957" i="2"/>
  <c r="AW957" i="2"/>
  <c r="AX957" i="2" s="1"/>
  <c r="Y903" i="2"/>
  <c r="Z903" i="2" s="1"/>
  <c r="U917" i="2"/>
  <c r="AW598" i="2"/>
  <c r="AX598" i="2" s="1"/>
  <c r="AV598" i="2"/>
  <c r="AV780" i="2"/>
  <c r="AW780" i="2"/>
  <c r="AX780" i="2" s="1"/>
  <c r="AJ233" i="2"/>
  <c r="AK233" i="2"/>
  <c r="AL233" i="2" s="1"/>
  <c r="AK555" i="2"/>
  <c r="AL555" i="2" s="1"/>
  <c r="AJ555" i="2"/>
  <c r="AJ560" i="2"/>
  <c r="AK560" i="2"/>
  <c r="AL560" i="2" s="1"/>
  <c r="AK376" i="2"/>
  <c r="AL376" i="2" s="1"/>
  <c r="AJ376" i="2"/>
  <c r="AJ295" i="2"/>
  <c r="AK295" i="2"/>
  <c r="AL295" i="2" s="1"/>
  <c r="AK955" i="2"/>
  <c r="AL955" i="2" s="1"/>
  <c r="AJ955" i="2"/>
  <c r="AV48" i="2"/>
  <c r="AW48" i="2"/>
  <c r="AX48" i="2" s="1"/>
  <c r="AV969" i="2"/>
  <c r="AW969" i="2"/>
  <c r="AX969" i="2" s="1"/>
  <c r="AV736" i="2"/>
  <c r="AW736" i="2"/>
  <c r="AX736" i="2" s="1"/>
  <c r="AK595" i="2"/>
  <c r="AL595" i="2" s="1"/>
  <c r="AJ595" i="2"/>
  <c r="AK1003" i="2"/>
  <c r="AL1003" i="2" s="1"/>
  <c r="AJ1003" i="2"/>
  <c r="AK644" i="2"/>
  <c r="AL644" i="2" s="1"/>
  <c r="AJ644" i="2"/>
  <c r="AJ60" i="2"/>
  <c r="AK60" i="2"/>
  <c r="AL60" i="2" s="1"/>
  <c r="AJ208" i="2"/>
  <c r="AK208" i="2"/>
  <c r="AL208" i="2" s="1"/>
  <c r="AJ408" i="2"/>
  <c r="AK408" i="2"/>
  <c r="AL408" i="2" s="1"/>
  <c r="AW298" i="2"/>
  <c r="AX298" i="2" s="1"/>
  <c r="AV298" i="2"/>
  <c r="AJ731" i="2"/>
  <c r="AK731" i="2"/>
  <c r="AL731" i="2" s="1"/>
  <c r="AJ741" i="2"/>
  <c r="AK741" i="2"/>
  <c r="AL741" i="2" s="1"/>
  <c r="AJ751" i="2"/>
  <c r="AK751" i="2"/>
  <c r="AL751" i="2" s="1"/>
  <c r="AW378" i="2"/>
  <c r="AX378" i="2" s="1"/>
  <c r="AV378" i="2"/>
  <c r="AV232" i="2"/>
  <c r="AW232" i="2"/>
  <c r="AX232" i="2" s="1"/>
  <c r="AJ675" i="2"/>
  <c r="AK675" i="2"/>
  <c r="AL675" i="2" s="1"/>
  <c r="X652" i="2"/>
  <c r="Y652" i="2"/>
  <c r="AV365" i="2"/>
  <c r="AW365" i="2"/>
  <c r="AX365" i="2" s="1"/>
  <c r="AW795" i="2"/>
  <c r="AX795" i="2" s="1"/>
  <c r="AV795" i="2"/>
  <c r="AV203" i="2"/>
  <c r="AW1033" i="2"/>
  <c r="AX1033" i="2" s="1"/>
  <c r="AW955" i="2"/>
  <c r="AX955" i="2" s="1"/>
  <c r="AV955" i="2"/>
  <c r="Y593" i="2"/>
  <c r="Z593" i="2" s="1"/>
  <c r="U601" i="2"/>
  <c r="AW426" i="2"/>
  <c r="AX426" i="2" s="1"/>
  <c r="AV426" i="2"/>
  <c r="AV152" i="2"/>
  <c r="AW152" i="2"/>
  <c r="AX152" i="2" s="1"/>
  <c r="AW751" i="2"/>
  <c r="AX751" i="2" s="1"/>
  <c r="AV751" i="2"/>
  <c r="AW446" i="2"/>
  <c r="AX446" i="2" s="1"/>
  <c r="AV446" i="2"/>
  <c r="AO891" i="2"/>
  <c r="AQ891" i="2" s="1"/>
  <c r="AW1014" i="2"/>
  <c r="AX1014" i="2" s="1"/>
  <c r="AV458" i="2"/>
  <c r="AV924" i="2"/>
  <c r="AK284" i="2"/>
  <c r="AL284" i="2" s="1"/>
  <c r="AV588" i="2"/>
  <c r="AW588" i="2"/>
  <c r="AX588" i="2" s="1"/>
  <c r="AO726" i="2"/>
  <c r="AQ726" i="2" s="1"/>
  <c r="AE885" i="2"/>
  <c r="AO529" i="2"/>
  <c r="AQ529" i="2" s="1"/>
  <c r="AW529" i="2" s="1"/>
  <c r="AX529" i="2" s="1"/>
  <c r="AO377" i="2"/>
  <c r="AQ377" i="2" s="1"/>
  <c r="AO502" i="2"/>
  <c r="AQ502" i="2" s="1"/>
  <c r="AW502" i="2" s="1"/>
  <c r="AX502" i="2" s="1"/>
  <c r="AO60" i="2"/>
  <c r="AQ60" i="2" s="1"/>
  <c r="AV60" i="2" s="1"/>
  <c r="AO67" i="2"/>
  <c r="AQ67" i="2" s="1"/>
  <c r="AT67" i="2" s="1"/>
  <c r="AK691" i="2"/>
  <c r="AL691" i="2" s="1"/>
  <c r="AJ691" i="2"/>
  <c r="AK709" i="2"/>
  <c r="AL709" i="2" s="1"/>
  <c r="AJ709" i="2"/>
  <c r="AE812" i="2"/>
  <c r="AJ812" i="2" s="1"/>
  <c r="AC847" i="2"/>
  <c r="AW1020" i="2"/>
  <c r="AX1020" i="2" s="1"/>
  <c r="AV1020" i="2"/>
  <c r="AC129" i="2"/>
  <c r="AK265" i="2"/>
  <c r="AL265" i="2" s="1"/>
  <c r="AJ265" i="2"/>
  <c r="AO611" i="2"/>
  <c r="AQ611" i="2" s="1"/>
  <c r="AW611" i="2" s="1"/>
  <c r="AX611" i="2" s="1"/>
  <c r="AC570" i="2"/>
  <c r="AW513" i="2"/>
  <c r="AX513" i="2" s="1"/>
  <c r="AV513" i="2"/>
  <c r="AV794" i="2"/>
  <c r="AW794" i="2"/>
  <c r="AX794" i="2" s="1"/>
  <c r="AK883" i="2"/>
  <c r="AL883" i="2" s="1"/>
  <c r="AJ883" i="2"/>
  <c r="AW264" i="2"/>
  <c r="AX264" i="2" s="1"/>
  <c r="AV264" i="2"/>
  <c r="AV522" i="2"/>
  <c r="AW522" i="2"/>
  <c r="AX522" i="2" s="1"/>
  <c r="AJ959" i="2"/>
  <c r="AK959" i="2"/>
  <c r="AL959" i="2" s="1"/>
  <c r="AK283" i="2"/>
  <c r="AL283" i="2" s="1"/>
  <c r="AJ283" i="2"/>
  <c r="AJ905" i="2"/>
  <c r="AK905" i="2"/>
  <c r="AL905" i="2" s="1"/>
  <c r="AV258" i="2"/>
  <c r="AW258" i="2"/>
  <c r="AX258" i="2" s="1"/>
  <c r="AS344" i="2"/>
  <c r="AV342" i="2"/>
  <c r="AW757" i="2"/>
  <c r="AX757" i="2" s="1"/>
  <c r="AV757" i="2"/>
  <c r="AU184" i="2"/>
  <c r="AO135" i="2"/>
  <c r="AJ84" i="2"/>
  <c r="AK84" i="2"/>
  <c r="AL84" i="2" s="1"/>
  <c r="AO26" i="2"/>
  <c r="AQ26" i="2" s="1"/>
  <c r="AW26" i="2" s="1"/>
  <c r="AX26" i="2" s="1"/>
  <c r="AE129" i="2"/>
  <c r="AO662" i="2"/>
  <c r="AQ662" i="2" s="1"/>
  <c r="AW662" i="2" s="1"/>
  <c r="AX662" i="2" s="1"/>
  <c r="AK181" i="2"/>
  <c r="AL181" i="2" s="1"/>
  <c r="AJ181" i="2"/>
  <c r="AK435" i="2"/>
  <c r="AL435" i="2" s="1"/>
  <c r="AJ435" i="2"/>
  <c r="AV371" i="2"/>
  <c r="AW371" i="2"/>
  <c r="AX371" i="2" s="1"/>
  <c r="AK963" i="2"/>
  <c r="AL963" i="2" s="1"/>
  <c r="AJ963" i="2"/>
  <c r="U804" i="2"/>
  <c r="Y788" i="2"/>
  <c r="Z788" i="2" s="1"/>
  <c r="Z804" i="2" s="1"/>
  <c r="AW905" i="2"/>
  <c r="AX905" i="2" s="1"/>
  <c r="AV905" i="2"/>
  <c r="AO621" i="2"/>
  <c r="AQ621" i="2" s="1"/>
  <c r="AV621" i="2" s="1"/>
  <c r="AW828" i="2"/>
  <c r="AX828" i="2" s="1"/>
  <c r="AV828" i="2"/>
  <c r="AO984" i="2"/>
  <c r="AQ984" i="2" s="1"/>
  <c r="AO853" i="2"/>
  <c r="AJ320" i="2"/>
  <c r="AJ829" i="2"/>
  <c r="AW937" i="2"/>
  <c r="AX937" i="2" s="1"/>
  <c r="AK255" i="2"/>
  <c r="AL255" i="2" s="1"/>
  <c r="AW557" i="2"/>
  <c r="AX557" i="2" s="1"/>
  <c r="AJ663" i="2"/>
  <c r="AV674" i="2"/>
  <c r="AE1000" i="2"/>
  <c r="AK1000" i="2" s="1"/>
  <c r="AL1000" i="2" s="1"/>
  <c r="AC1048" i="2"/>
  <c r="AE315" i="2"/>
  <c r="AC344" i="2"/>
  <c r="AW980" i="2"/>
  <c r="AX980" i="2" s="1"/>
  <c r="AV980" i="2"/>
  <c r="AW560" i="2"/>
  <c r="AX560" i="2" s="1"/>
  <c r="AV560" i="2"/>
  <c r="AW257" i="2"/>
  <c r="AX257" i="2" s="1"/>
  <c r="AV257" i="2"/>
  <c r="AW435" i="2"/>
  <c r="AX435" i="2" s="1"/>
  <c r="AV435" i="2"/>
  <c r="AW788" i="2"/>
  <c r="AX788" i="2" s="1"/>
  <c r="AV788" i="2"/>
  <c r="AW208" i="2"/>
  <c r="AX208" i="2" s="1"/>
  <c r="AV208" i="2"/>
  <c r="AV577" i="2"/>
  <c r="AW577" i="2"/>
  <c r="AX577" i="2" s="1"/>
  <c r="AC885" i="2"/>
  <c r="AQ998" i="2"/>
  <c r="AC993" i="2"/>
  <c r="AE923" i="2"/>
  <c r="AW963" i="2"/>
  <c r="AX963" i="2" s="1"/>
  <c r="AV963" i="2"/>
  <c r="AJ192" i="2"/>
  <c r="AK192" i="2"/>
  <c r="AL192" i="2" s="1"/>
  <c r="AJ268" i="2"/>
  <c r="AK268" i="2"/>
  <c r="AL268" i="2" s="1"/>
  <c r="AO244" i="2"/>
  <c r="AQ190" i="2"/>
  <c r="AQ250" i="2"/>
  <c r="AO318" i="2"/>
  <c r="AQ318" i="2" s="1"/>
  <c r="AV318" i="2" s="1"/>
  <c r="AK788" i="2"/>
  <c r="AL788" i="2" s="1"/>
  <c r="AJ788" i="2"/>
  <c r="AJ577" i="2"/>
  <c r="AK577" i="2"/>
  <c r="AL577" i="2" s="1"/>
  <c r="AC804" i="2"/>
  <c r="AK370" i="2"/>
  <c r="AL370" i="2" s="1"/>
  <c r="AJ370" i="2"/>
  <c r="AW818" i="2"/>
  <c r="AX818" i="2" s="1"/>
  <c r="AV818" i="2"/>
  <c r="AW821" i="2"/>
  <c r="AX821" i="2" s="1"/>
  <c r="AV821" i="2"/>
  <c r="AO313" i="2"/>
  <c r="AQ810" i="2"/>
  <c r="AV233" i="2"/>
  <c r="AV408" i="2"/>
  <c r="AV584" i="2"/>
  <c r="AW1022" i="2"/>
  <c r="AX1022" i="2" s="1"/>
  <c r="AK414" i="2"/>
  <c r="AL414" i="2" s="1"/>
  <c r="AJ414" i="2"/>
  <c r="AW302" i="2"/>
  <c r="AX302" i="2" s="1"/>
  <c r="AV302" i="2"/>
  <c r="AW732" i="2"/>
  <c r="AX732" i="2" s="1"/>
  <c r="AV732" i="2"/>
  <c r="AO369" i="2"/>
  <c r="AQ369" i="2" s="1"/>
  <c r="AV369" i="2" s="1"/>
  <c r="AV284" i="2"/>
  <c r="AW284" i="2"/>
  <c r="AX284" i="2" s="1"/>
  <c r="AK381" i="2"/>
  <c r="AL381" i="2" s="1"/>
  <c r="AJ381" i="2"/>
  <c r="AE570" i="2"/>
  <c r="AC244" i="2"/>
  <c r="AW159" i="2"/>
  <c r="AX159" i="2" s="1"/>
  <c r="AV159" i="2"/>
  <c r="AV364" i="2"/>
  <c r="AW364" i="2"/>
  <c r="AX364" i="2" s="1"/>
  <c r="AJ794" i="2"/>
  <c r="AK794" i="2"/>
  <c r="AL794" i="2" s="1"/>
  <c r="X607" i="2"/>
  <c r="Y607" i="2"/>
  <c r="Z607" i="2" s="1"/>
  <c r="Z646" i="2" s="1"/>
  <c r="AO988" i="2"/>
  <c r="AQ988" i="2" s="1"/>
  <c r="AV988" i="2" s="1"/>
  <c r="Y923" i="2"/>
  <c r="Z923" i="2" s="1"/>
  <c r="X923" i="2"/>
  <c r="X993" i="2" s="1"/>
  <c r="AO137" i="2"/>
  <c r="AQ137" i="2" s="1"/>
  <c r="AV137" i="2" s="1"/>
  <c r="AO273" i="2"/>
  <c r="AQ273" i="2" s="1"/>
  <c r="AV273" i="2" s="1"/>
  <c r="AO283" i="2"/>
  <c r="AQ283" i="2" s="1"/>
  <c r="AW283" i="2" s="1"/>
  <c r="AX283" i="2" s="1"/>
  <c r="AO366" i="2"/>
  <c r="AQ366" i="2" s="1"/>
  <c r="AW366" i="2" s="1"/>
  <c r="AX366" i="2" s="1"/>
  <c r="AO835" i="2"/>
  <c r="AQ835" i="2" s="1"/>
  <c r="AW835" i="2" s="1"/>
  <c r="AX835" i="2" s="1"/>
  <c r="AO976" i="2"/>
  <c r="AQ976" i="2" s="1"/>
  <c r="AV976" i="2" s="1"/>
  <c r="AO727" i="2"/>
  <c r="AQ727" i="2" s="1"/>
  <c r="AV727" i="2" s="1"/>
  <c r="AO350" i="2"/>
  <c r="AO688" i="2"/>
  <c r="AO694" i="2"/>
  <c r="AQ694" i="2" s="1"/>
  <c r="AW694" i="2" s="1"/>
  <c r="AX694" i="2" s="1"/>
  <c r="AW814" i="2"/>
  <c r="AX814" i="2" s="1"/>
  <c r="AV814" i="2"/>
  <c r="AK980" i="2"/>
  <c r="AL980" i="2" s="1"/>
  <c r="AJ980" i="2"/>
  <c r="AK257" i="2"/>
  <c r="AL257" i="2" s="1"/>
  <c r="AJ257" i="2"/>
  <c r="AO521" i="2"/>
  <c r="AQ521" i="2" s="1"/>
  <c r="AV521" i="2" s="1"/>
  <c r="AO926" i="2"/>
  <c r="AQ926" i="2" s="1"/>
  <c r="AV926" i="2" s="1"/>
  <c r="AW799" i="2"/>
  <c r="AX799" i="2" s="1"/>
  <c r="AV799" i="2"/>
  <c r="AC764" i="2"/>
  <c r="AE726" i="2"/>
  <c r="AK726" i="2" s="1"/>
  <c r="AL726" i="2" s="1"/>
  <c r="AC307" i="2"/>
  <c r="AW593" i="2"/>
  <c r="AX593" i="2" s="1"/>
  <c r="AV593" i="2"/>
  <c r="AK818" i="2"/>
  <c r="AL818" i="2" s="1"/>
  <c r="AJ818" i="2"/>
  <c r="AO1004" i="2"/>
  <c r="AQ1004" i="2" s="1"/>
  <c r="AV1004" i="2" s="1"/>
  <c r="AO449" i="2"/>
  <c r="AQ449" i="2" s="1"/>
  <c r="AW449" i="2" s="1"/>
  <c r="AX449" i="2" s="1"/>
  <c r="AW830" i="2"/>
  <c r="AX830" i="2" s="1"/>
  <c r="AV830" i="2"/>
  <c r="AW202" i="2"/>
  <c r="AX202" i="2" s="1"/>
  <c r="AV202" i="2"/>
  <c r="AV439" i="2"/>
  <c r="AW439" i="2"/>
  <c r="AX439" i="2" s="1"/>
  <c r="AV111" i="2"/>
  <c r="AW111" i="2"/>
  <c r="AX111" i="2" s="1"/>
  <c r="AC917" i="2"/>
  <c r="AE891" i="2"/>
  <c r="AK891" i="2" s="1"/>
  <c r="AL891" i="2" s="1"/>
  <c r="AO652" i="2"/>
  <c r="AO659" i="2"/>
  <c r="AQ659" i="2" s="1"/>
  <c r="AV659" i="2" s="1"/>
  <c r="AK821" i="2"/>
  <c r="AL821" i="2" s="1"/>
  <c r="AJ821" i="2"/>
  <c r="AW589" i="2"/>
  <c r="AX589" i="2" s="1"/>
  <c r="AV589" i="2"/>
  <c r="AS764" i="2"/>
  <c r="AV730" i="2"/>
  <c r="AW903" i="2"/>
  <c r="AX903" i="2" s="1"/>
  <c r="AV903" i="2"/>
  <c r="AW775" i="2"/>
  <c r="AX775" i="2" s="1"/>
  <c r="AV775" i="2"/>
  <c r="AG344" i="2"/>
  <c r="AJ342" i="2"/>
  <c r="AC601" i="2"/>
  <c r="AE576" i="2"/>
  <c r="AJ576" i="2" s="1"/>
  <c r="AO450" i="2"/>
  <c r="AQ450" i="2" s="1"/>
  <c r="AV450" i="2" s="1"/>
  <c r="AO40" i="2"/>
  <c r="AQ40" i="2" s="1"/>
  <c r="AV40" i="2" s="1"/>
  <c r="AC720" i="2"/>
  <c r="AE688" i="2"/>
  <c r="AJ688" i="2" s="1"/>
  <c r="AW414" i="2"/>
  <c r="AX414" i="2" s="1"/>
  <c r="AV414" i="2"/>
  <c r="AW585" i="2"/>
  <c r="AX585" i="2" s="1"/>
  <c r="AV585" i="2"/>
  <c r="AV1005" i="2"/>
  <c r="AW1005" i="2"/>
  <c r="AX1005" i="2" s="1"/>
  <c r="U344" i="2"/>
  <c r="Y342" i="2"/>
  <c r="Z342" i="2" s="1"/>
  <c r="AO463" i="2"/>
  <c r="AQ463" i="2" s="1"/>
  <c r="AW463" i="2" s="1"/>
  <c r="AX463" i="2" s="1"/>
  <c r="AK799" i="2"/>
  <c r="AL799" i="2" s="1"/>
  <c r="AJ799" i="2"/>
  <c r="AK593" i="2"/>
  <c r="AL593" i="2" s="1"/>
  <c r="AJ593" i="2"/>
  <c r="AC184" i="2"/>
  <c r="AE135" i="2"/>
  <c r="AJ135" i="2" s="1"/>
  <c r="AV793" i="2"/>
  <c r="AW793" i="2"/>
  <c r="AX793" i="2" s="1"/>
  <c r="AJ830" i="2"/>
  <c r="AK830" i="2"/>
  <c r="AL830" i="2" s="1"/>
  <c r="AK202" i="2"/>
  <c r="AL202" i="2" s="1"/>
  <c r="AJ202" i="2"/>
  <c r="AK439" i="2"/>
  <c r="AL439" i="2" s="1"/>
  <c r="AJ439" i="2"/>
  <c r="AK624" i="2"/>
  <c r="AL624" i="2" s="1"/>
  <c r="AJ624" i="2"/>
  <c r="AV959" i="2"/>
  <c r="AW959" i="2"/>
  <c r="AX959" i="2" s="1"/>
  <c r="AV103" i="2"/>
  <c r="AW103" i="2"/>
  <c r="AX103" i="2" s="1"/>
  <c r="AO576" i="2"/>
  <c r="AC646" i="2"/>
  <c r="AE607" i="2"/>
  <c r="AK607" i="2" s="1"/>
  <c r="AL607" i="2" s="1"/>
  <c r="AC682" i="2"/>
  <c r="AE652" i="2"/>
  <c r="AK652" i="2" s="1"/>
  <c r="AL652" i="2" s="1"/>
  <c r="AQ923" i="2"/>
  <c r="AV923" i="2" s="1"/>
  <c r="AO417" i="2"/>
  <c r="AQ417" i="2" s="1"/>
  <c r="AK589" i="2"/>
  <c r="AL589" i="2" s="1"/>
  <c r="AJ589" i="2"/>
  <c r="AG764" i="2"/>
  <c r="AJ730" i="2"/>
  <c r="AK903" i="2"/>
  <c r="AL903" i="2" s="1"/>
  <c r="AJ903" i="2"/>
  <c r="AV268" i="2"/>
  <c r="AW268" i="2"/>
  <c r="AX268" i="2" s="1"/>
  <c r="AJ902" i="2"/>
  <c r="AK902" i="2"/>
  <c r="AL902" i="2" s="1"/>
  <c r="AK775" i="2"/>
  <c r="AL775" i="2" s="1"/>
  <c r="AJ775" i="2"/>
  <c r="AO22" i="2"/>
  <c r="X570" i="2"/>
  <c r="AU570" i="2"/>
  <c r="AM570" i="2"/>
  <c r="Y350" i="2"/>
  <c r="V570" i="2"/>
  <c r="U570" i="2"/>
  <c r="M570" i="2"/>
  <c r="AN570" i="2"/>
  <c r="N570" i="2"/>
  <c r="AK40" i="2"/>
  <c r="AJ26" i="2"/>
  <c r="AV1022" i="2"/>
  <c r="AW581" i="2"/>
  <c r="AX581" i="2" s="1"/>
  <c r="AJ863" i="2"/>
  <c r="Y135" i="2"/>
  <c r="Z135" i="2" s="1"/>
  <c r="AJ1038" i="2"/>
  <c r="AW1038" i="2"/>
  <c r="AX1038" i="2" s="1"/>
  <c r="AN1048" i="2"/>
  <c r="AJ67" i="2"/>
  <c r="AK67" i="2"/>
  <c r="AL67" i="2" s="1"/>
  <c r="AJ95" i="2"/>
  <c r="AJ35" i="2"/>
  <c r="AK35" i="2"/>
  <c r="AL35" i="2" s="1"/>
  <c r="AW880" i="2"/>
  <c r="AX880" i="2" s="1"/>
  <c r="AV678" i="2"/>
  <c r="AJ928" i="2"/>
  <c r="AJ937" i="2"/>
  <c r="V129" i="2"/>
  <c r="AJ69" i="2"/>
  <c r="AK69" i="2"/>
  <c r="AL69" i="2" s="1"/>
  <c r="AW69" i="2"/>
  <c r="AX69" i="2" s="1"/>
  <c r="AV69" i="2"/>
  <c r="AJ1022" i="2"/>
  <c r="AK1022" i="2"/>
  <c r="AL1022" i="2" s="1"/>
  <c r="AW1018" i="2"/>
  <c r="AX1018" i="2" s="1"/>
  <c r="AV1018" i="2"/>
  <c r="AW1017" i="2"/>
  <c r="AX1017" i="2" s="1"/>
  <c r="AV1017" i="2"/>
  <c r="Y56" i="2"/>
  <c r="Z56" i="2" s="1"/>
  <c r="AK798" i="2"/>
  <c r="AL798" i="2" s="1"/>
  <c r="M682" i="2"/>
  <c r="AK833" i="2"/>
  <c r="AL833" i="2" s="1"/>
  <c r="AK1018" i="2"/>
  <c r="AL1018" i="2" s="1"/>
  <c r="AJ1018" i="2"/>
  <c r="AJ1017" i="2"/>
  <c r="AK1017" i="2"/>
  <c r="AL1017" i="2" s="1"/>
  <c r="AV1021" i="2"/>
  <c r="AW1021" i="2"/>
  <c r="AX1021" i="2" s="1"/>
  <c r="AW1006" i="2"/>
  <c r="AX1006" i="2" s="1"/>
  <c r="AV1006" i="2"/>
  <c r="AV87" i="2"/>
  <c r="AW87" i="2"/>
  <c r="AX87" i="2" s="1"/>
  <c r="AW61" i="2"/>
  <c r="AX61" i="2" s="1"/>
  <c r="AV61" i="2"/>
  <c r="U184" i="2"/>
  <c r="AK811" i="2"/>
  <c r="AL811" i="2" s="1"/>
  <c r="AK87" i="2"/>
  <c r="AL87" i="2" s="1"/>
  <c r="AJ87" i="2"/>
  <c r="AJ1021" i="2"/>
  <c r="AK1021" i="2"/>
  <c r="AL1021" i="2" s="1"/>
  <c r="AK61" i="2"/>
  <c r="AL61" i="2" s="1"/>
  <c r="AJ61" i="2"/>
  <c r="AJ1006" i="2"/>
  <c r="AK1006" i="2"/>
  <c r="AL1006" i="2" s="1"/>
  <c r="AK461" i="2"/>
  <c r="AL461" i="2" s="1"/>
  <c r="AK926" i="2"/>
  <c r="AL926" i="2" s="1"/>
  <c r="AW987" i="2"/>
  <c r="AX987" i="2" s="1"/>
  <c r="AV930" i="2"/>
  <c r="AJ969" i="2"/>
  <c r="AV947" i="2"/>
  <c r="AJ957" i="2"/>
  <c r="AK987" i="2"/>
  <c r="AL987" i="2" s="1"/>
  <c r="AK927" i="2"/>
  <c r="AL927" i="2" s="1"/>
  <c r="AJ930" i="2"/>
  <c r="AN993" i="2"/>
  <c r="AK931" i="2"/>
  <c r="AL931" i="2" s="1"/>
  <c r="AJ931" i="2"/>
  <c r="AK976" i="2"/>
  <c r="AL976" i="2" s="1"/>
  <c r="AJ976" i="2"/>
  <c r="AK947" i="2"/>
  <c r="AL947" i="2" s="1"/>
  <c r="AJ947" i="2"/>
  <c r="AJ898" i="2"/>
  <c r="M917" i="2"/>
  <c r="N917" i="2"/>
  <c r="AJ897" i="2"/>
  <c r="Y896" i="2"/>
  <c r="U11" i="2" s="1"/>
  <c r="AN917" i="2"/>
  <c r="AJ880" i="2"/>
  <c r="AJ860" i="2"/>
  <c r="AV878" i="2"/>
  <c r="AV862" i="2"/>
  <c r="AK868" i="2"/>
  <c r="AL868" i="2" s="1"/>
  <c r="AK862" i="2"/>
  <c r="AL862" i="2" s="1"/>
  <c r="AJ862" i="2"/>
  <c r="AU847" i="2"/>
  <c r="AV824" i="2"/>
  <c r="AV820" i="2"/>
  <c r="AJ820" i="2"/>
  <c r="AJ824" i="2"/>
  <c r="AJ819" i="2"/>
  <c r="U847" i="2"/>
  <c r="AJ789" i="2"/>
  <c r="AV798" i="2"/>
  <c r="AJ791" i="2"/>
  <c r="AK782" i="2"/>
  <c r="AL782" i="2" s="1"/>
  <c r="AJ780" i="2"/>
  <c r="AK797" i="2"/>
  <c r="AL797" i="2" s="1"/>
  <c r="AJ797" i="2"/>
  <c r="AJ795" i="2"/>
  <c r="AK756" i="2"/>
  <c r="AL756" i="2" s="1"/>
  <c r="AK760" i="2"/>
  <c r="AL760" i="2" s="1"/>
  <c r="AK735" i="2"/>
  <c r="AL735" i="2" s="1"/>
  <c r="AW729" i="2"/>
  <c r="AX729" i="2" s="1"/>
  <c r="AK736" i="2"/>
  <c r="AL736" i="2" s="1"/>
  <c r="AJ740" i="2"/>
  <c r="AJ744" i="2"/>
  <c r="AJ757" i="2"/>
  <c r="AK729" i="2"/>
  <c r="AL729" i="2" s="1"/>
  <c r="AN764" i="2"/>
  <c r="AW705" i="2"/>
  <c r="AX705" i="2" s="1"/>
  <c r="AW716" i="2"/>
  <c r="AX716" i="2" s="1"/>
  <c r="AJ705" i="2"/>
  <c r="AV696" i="2"/>
  <c r="AK716" i="2"/>
  <c r="AL716" i="2" s="1"/>
  <c r="AJ676" i="2"/>
  <c r="AK665" i="2"/>
  <c r="AL665" i="2" s="1"/>
  <c r="AJ673" i="2"/>
  <c r="AW665" i="2"/>
  <c r="AX665" i="2" s="1"/>
  <c r="AV673" i="2"/>
  <c r="AW673" i="2"/>
  <c r="AX673" i="2" s="1"/>
  <c r="AK629" i="2"/>
  <c r="AL629" i="2" s="1"/>
  <c r="AJ616" i="2"/>
  <c r="AJ613" i="2"/>
  <c r="AK613" i="2"/>
  <c r="AL613" i="2" s="1"/>
  <c r="U646" i="2"/>
  <c r="Y588" i="2"/>
  <c r="Z588" i="2" s="1"/>
  <c r="AJ581" i="2"/>
  <c r="AJ369" i="2"/>
  <c r="AJ421" i="2"/>
  <c r="AK483" i="2"/>
  <c r="AL483" i="2" s="1"/>
  <c r="AW372" i="2"/>
  <c r="AX372" i="2" s="1"/>
  <c r="AW517" i="2"/>
  <c r="AX517" i="2" s="1"/>
  <c r="AV421" i="2"/>
  <c r="AJ372" i="2"/>
  <c r="AW461" i="2"/>
  <c r="AX461" i="2" s="1"/>
  <c r="AJ442" i="2"/>
  <c r="AK507" i="2"/>
  <c r="AL507" i="2" s="1"/>
  <c r="AK429" i="2"/>
  <c r="AL429" i="2" s="1"/>
  <c r="AJ380" i="2"/>
  <c r="AJ447" i="2"/>
  <c r="AK441" i="2"/>
  <c r="AL441" i="2" s="1"/>
  <c r="AW488" i="2"/>
  <c r="AX488" i="2" s="1"/>
  <c r="AW380" i="2"/>
  <c r="AX380" i="2" s="1"/>
  <c r="AW434" i="2"/>
  <c r="AX434" i="2" s="1"/>
  <c r="AW447" i="2"/>
  <c r="AX447" i="2" s="1"/>
  <c r="AJ443" i="2"/>
  <c r="AK518" i="2"/>
  <c r="AL518" i="2" s="1"/>
  <c r="AK519" i="2"/>
  <c r="AL519" i="2" s="1"/>
  <c r="AW443" i="2"/>
  <c r="AX443" i="2" s="1"/>
  <c r="AJ492" i="2"/>
  <c r="AJ458" i="2"/>
  <c r="AJ455" i="2"/>
  <c r="AJ510" i="2"/>
  <c r="AW487" i="2"/>
  <c r="AX487" i="2" s="1"/>
  <c r="AK490" i="2"/>
  <c r="AL490" i="2" s="1"/>
  <c r="AW424" i="2"/>
  <c r="AX424" i="2" s="1"/>
  <c r="AK496" i="2"/>
  <c r="AL496" i="2" s="1"/>
  <c r="AW425" i="2"/>
  <c r="AX425" i="2" s="1"/>
  <c r="AJ488" i="2"/>
  <c r="AK460" i="2"/>
  <c r="AL460" i="2" s="1"/>
  <c r="AV515" i="2"/>
  <c r="AV413" i="2"/>
  <c r="AW483" i="2"/>
  <c r="AX483" i="2" s="1"/>
  <c r="AW525" i="2"/>
  <c r="AX525" i="2" s="1"/>
  <c r="AV490" i="2"/>
  <c r="AW546" i="2"/>
  <c r="AX546" i="2" s="1"/>
  <c r="AK525" i="2"/>
  <c r="AL525" i="2" s="1"/>
  <c r="AJ557" i="2"/>
  <c r="AV519" i="2"/>
  <c r="AJ413" i="2"/>
  <c r="AV507" i="2"/>
  <c r="AJ456" i="2"/>
  <c r="AK456" i="2"/>
  <c r="AL456" i="2" s="1"/>
  <c r="AW451" i="2"/>
  <c r="AX451" i="2" s="1"/>
  <c r="AK515" i="2"/>
  <c r="AL515" i="2" s="1"/>
  <c r="AJ517" i="2"/>
  <c r="AK402" i="2"/>
  <c r="AL402" i="2" s="1"/>
  <c r="AJ402" i="2"/>
  <c r="AV492" i="2"/>
  <c r="AJ509" i="2"/>
  <c r="AK509" i="2"/>
  <c r="AL509" i="2" s="1"/>
  <c r="AV509" i="2"/>
  <c r="AW509" i="2"/>
  <c r="AX509" i="2" s="1"/>
  <c r="AJ388" i="2"/>
  <c r="AK388" i="2"/>
  <c r="AL388" i="2" s="1"/>
  <c r="AK368" i="2"/>
  <c r="AL368" i="2" s="1"/>
  <c r="AJ368" i="2"/>
  <c r="AJ499" i="2"/>
  <c r="AK499" i="2"/>
  <c r="AL499" i="2" s="1"/>
  <c r="AW368" i="2"/>
  <c r="AX368" i="2" s="1"/>
  <c r="AV368" i="2"/>
  <c r="AW332" i="2"/>
  <c r="AX332" i="2" s="1"/>
  <c r="AJ332" i="2"/>
  <c r="AW336" i="2"/>
  <c r="AX336" i="2" s="1"/>
  <c r="AV336" i="2"/>
  <c r="AK318" i="2"/>
  <c r="AL318" i="2" s="1"/>
  <c r="AJ318" i="2"/>
  <c r="AK336" i="2"/>
  <c r="AL336" i="2" s="1"/>
  <c r="AJ336" i="2"/>
  <c r="AK254" i="2"/>
  <c r="AL254" i="2" s="1"/>
  <c r="U244" i="2"/>
  <c r="Y222" i="2"/>
  <c r="Z222" i="2" s="1"/>
  <c r="V10" i="2" s="1"/>
  <c r="AV212" i="2"/>
  <c r="AW212" i="2"/>
  <c r="AX212" i="2" s="1"/>
  <c r="AJ212" i="2"/>
  <c r="AK212" i="2"/>
  <c r="AL212" i="2" s="1"/>
  <c r="AT184" i="2"/>
  <c r="I3" i="2"/>
  <c r="AK137" i="2"/>
  <c r="AL137" i="2" s="1"/>
  <c r="AJ137" i="2"/>
  <c r="X184" i="2"/>
  <c r="AK139" i="2"/>
  <c r="AL139" i="2" s="1"/>
  <c r="AJ139" i="2"/>
  <c r="T17" i="2"/>
  <c r="AW170" i="2"/>
  <c r="AX170" i="2" s="1"/>
  <c r="AV170" i="2"/>
  <c r="AW596" i="2"/>
  <c r="AV596" i="2"/>
  <c r="AW42" i="2"/>
  <c r="AX42" i="2" s="1"/>
  <c r="AV42" i="2"/>
  <c r="AJ478" i="2"/>
  <c r="AK478" i="2"/>
  <c r="AL478" i="2" s="1"/>
  <c r="AK417" i="2"/>
  <c r="AL417" i="2" s="1"/>
  <c r="AJ417" i="2"/>
  <c r="AV51" i="2"/>
  <c r="AW51" i="2"/>
  <c r="AX51" i="2" s="1"/>
  <c r="AK621" i="2"/>
  <c r="AL621" i="2" s="1"/>
  <c r="AJ621" i="2"/>
  <c r="AW148" i="2"/>
  <c r="AX148" i="2" s="1"/>
  <c r="AV148" i="2"/>
  <c r="X244" i="2"/>
  <c r="AM307" i="2"/>
  <c r="AJ331" i="2"/>
  <c r="AK331" i="2"/>
  <c r="AL331" i="2" s="1"/>
  <c r="AM847" i="2"/>
  <c r="AJ375" i="2"/>
  <c r="AK375" i="2"/>
  <c r="AL375" i="2" s="1"/>
  <c r="AJ445" i="2"/>
  <c r="AK445" i="2"/>
  <c r="AL445" i="2" s="1"/>
  <c r="AJ625" i="2"/>
  <c r="AK625" i="2"/>
  <c r="AL625" i="2" s="1"/>
  <c r="AJ643" i="2"/>
  <c r="AK643" i="2"/>
  <c r="AL643" i="2" s="1"/>
  <c r="AW692" i="2"/>
  <c r="AX692" i="2" s="1"/>
  <c r="AV692" i="2"/>
  <c r="AK482" i="2"/>
  <c r="AL482" i="2" s="1"/>
  <c r="AJ482" i="2"/>
  <c r="AJ516" i="2"/>
  <c r="AK516" i="2"/>
  <c r="AL516" i="2" s="1"/>
  <c r="AW636" i="2"/>
  <c r="AX636" i="2" s="1"/>
  <c r="AV636" i="2"/>
  <c r="AK609" i="2"/>
  <c r="AL609" i="2" s="1"/>
  <c r="AJ609" i="2"/>
  <c r="AJ664" i="2"/>
  <c r="AK664" i="2"/>
  <c r="AL664" i="2" s="1"/>
  <c r="AW718" i="2"/>
  <c r="AX718" i="2" s="1"/>
  <c r="AV718" i="2"/>
  <c r="AM804" i="2"/>
  <c r="AW855" i="2"/>
  <c r="AX855" i="2" s="1"/>
  <c r="AV855" i="2"/>
  <c r="AV837" i="2"/>
  <c r="AW837" i="2"/>
  <c r="AX837" i="2" s="1"/>
  <c r="AK964" i="2"/>
  <c r="AL964" i="2" s="1"/>
  <c r="AJ964" i="2"/>
  <c r="AV956" i="2"/>
  <c r="AW956" i="2"/>
  <c r="AX956" i="2" s="1"/>
  <c r="AW946" i="2"/>
  <c r="AX946" i="2" s="1"/>
  <c r="AV946" i="2"/>
  <c r="AW952" i="2"/>
  <c r="AX952" i="2" s="1"/>
  <c r="AV952" i="2"/>
  <c r="AK1001" i="2"/>
  <c r="AL1001" i="2" s="1"/>
  <c r="AJ1001" i="2"/>
  <c r="AK838" i="2"/>
  <c r="AL838" i="2" s="1"/>
  <c r="AJ838" i="2"/>
  <c r="AK910" i="2"/>
  <c r="AL910" i="2" s="1"/>
  <c r="AJ910" i="2"/>
  <c r="AJ823" i="2"/>
  <c r="AK823" i="2"/>
  <c r="AL823" i="2" s="1"/>
  <c r="AK933" i="2"/>
  <c r="AL933" i="2" s="1"/>
  <c r="AJ933" i="2"/>
  <c r="Y1048" i="2"/>
  <c r="Z1048" i="2"/>
  <c r="AW958" i="2"/>
  <c r="AX958" i="2" s="1"/>
  <c r="AV958" i="2"/>
  <c r="AV615" i="2"/>
  <c r="AW615" i="2"/>
  <c r="AX615" i="2" s="1"/>
  <c r="AW699" i="2"/>
  <c r="AX699" i="2" s="1"/>
  <c r="AV699" i="2"/>
  <c r="N993" i="2"/>
  <c r="AV755" i="2"/>
  <c r="AW755" i="2"/>
  <c r="AX755" i="2" s="1"/>
  <c r="AW773" i="2"/>
  <c r="AX773" i="2" s="1"/>
  <c r="AV773" i="2"/>
  <c r="AV866" i="2"/>
  <c r="AW866" i="2"/>
  <c r="AX866" i="2" s="1"/>
  <c r="AV356" i="2"/>
  <c r="AW356" i="2"/>
  <c r="AX356" i="2" s="1"/>
  <c r="AW382" i="2"/>
  <c r="AX382" i="2" s="1"/>
  <c r="AV382" i="2"/>
  <c r="AJ671" i="2"/>
  <c r="AK671" i="2"/>
  <c r="AL671" i="2" s="1"/>
  <c r="AM720" i="2"/>
  <c r="AV779" i="2"/>
  <c r="AW779" i="2"/>
  <c r="AX779" i="2" s="1"/>
  <c r="AW783" i="2"/>
  <c r="AX783" i="2" s="1"/>
  <c r="AV783" i="2"/>
  <c r="AK55" i="2"/>
  <c r="AL55" i="2" s="1"/>
  <c r="AJ55" i="2"/>
  <c r="AW66" i="2"/>
  <c r="AX66" i="2" s="1"/>
  <c r="AV66" i="2"/>
  <c r="AW143" i="2"/>
  <c r="AX143" i="2" s="1"/>
  <c r="AV143" i="2"/>
  <c r="AV198" i="2"/>
  <c r="AW198" i="2"/>
  <c r="AX198" i="2" s="1"/>
  <c r="AW481" i="2"/>
  <c r="AX481" i="2" s="1"/>
  <c r="AV481" i="2"/>
  <c r="AW550" i="2"/>
  <c r="AX550" i="2" s="1"/>
  <c r="AV550" i="2"/>
  <c r="AK696" i="2"/>
  <c r="AL696" i="2" s="1"/>
  <c r="AJ696" i="2"/>
  <c r="AJ82" i="2"/>
  <c r="AK82" i="2"/>
  <c r="AL82" i="2" s="1"/>
  <c r="AW966" i="2"/>
  <c r="AX966" i="2" s="1"/>
  <c r="AV966" i="2"/>
  <c r="AW704" i="2"/>
  <c r="AX704" i="2" s="1"/>
  <c r="AV704" i="2"/>
  <c r="AK383" i="2"/>
  <c r="AL383" i="2" s="1"/>
  <c r="AJ383" i="2"/>
  <c r="AW480" i="2"/>
  <c r="AX480" i="2" s="1"/>
  <c r="AV480" i="2"/>
  <c r="AV196" i="2"/>
  <c r="AW196" i="2"/>
  <c r="AX196" i="2" s="1"/>
  <c r="AV479" i="2"/>
  <c r="AW479" i="2"/>
  <c r="AX479" i="2" s="1"/>
  <c r="AW144" i="2"/>
  <c r="AX144" i="2" s="1"/>
  <c r="AV144" i="2"/>
  <c r="AJ235" i="2"/>
  <c r="AK235" i="2"/>
  <c r="AL235" i="2" s="1"/>
  <c r="AJ359" i="2"/>
  <c r="AK359" i="2"/>
  <c r="AL359" i="2" s="1"/>
  <c r="AW617" i="2"/>
  <c r="AX617" i="2" s="1"/>
  <c r="AV617" i="2"/>
  <c r="AW209" i="2"/>
  <c r="AX209" i="2" s="1"/>
  <c r="AV209" i="2"/>
  <c r="AJ323" i="2"/>
  <c r="AK323" i="2"/>
  <c r="AL323" i="2" s="1"/>
  <c r="AW409" i="2"/>
  <c r="AX409" i="2" s="1"/>
  <c r="AV409" i="2"/>
  <c r="AJ58" i="2"/>
  <c r="AK58" i="2"/>
  <c r="AL58" i="2" s="1"/>
  <c r="AW205" i="2"/>
  <c r="AX205" i="2" s="1"/>
  <c r="AV205" i="2"/>
  <c r="AK328" i="2"/>
  <c r="AL328" i="2" s="1"/>
  <c r="AJ328" i="2"/>
  <c r="AJ415" i="2"/>
  <c r="AK415" i="2"/>
  <c r="AL415" i="2" s="1"/>
  <c r="AV524" i="2"/>
  <c r="AW524" i="2"/>
  <c r="AX524" i="2" s="1"/>
  <c r="AV592" i="2"/>
  <c r="AW592" i="2"/>
  <c r="AX592" i="2" s="1"/>
  <c r="AK224" i="2"/>
  <c r="AL224" i="2" s="1"/>
  <c r="AJ224" i="2"/>
  <c r="AJ672" i="2"/>
  <c r="AK672" i="2"/>
  <c r="AL672" i="2" s="1"/>
  <c r="AW78" i="2"/>
  <c r="AX78" i="2" s="1"/>
  <c r="AV78" i="2"/>
  <c r="X129" i="2"/>
  <c r="AJ46" i="2"/>
  <c r="AK46" i="2"/>
  <c r="AL46" i="2" s="1"/>
  <c r="AK75" i="2"/>
  <c r="AL75" i="2" s="1"/>
  <c r="AJ75" i="2"/>
  <c r="AW235" i="2"/>
  <c r="AX235" i="2" s="1"/>
  <c r="AV235" i="2"/>
  <c r="AJ690" i="2"/>
  <c r="AK690" i="2"/>
  <c r="AL690" i="2" s="1"/>
  <c r="AJ272" i="2"/>
  <c r="AK272" i="2"/>
  <c r="AL272" i="2" s="1"/>
  <c r="AV323" i="2"/>
  <c r="AW323" i="2"/>
  <c r="AX323" i="2" s="1"/>
  <c r="AJ409" i="2"/>
  <c r="AK409" i="2"/>
  <c r="AL409" i="2" s="1"/>
  <c r="X720" i="2"/>
  <c r="AJ28" i="2"/>
  <c r="AK28" i="2"/>
  <c r="AL28" i="2" s="1"/>
  <c r="AW58" i="2"/>
  <c r="AX58" i="2" s="1"/>
  <c r="AV58" i="2"/>
  <c r="AM184" i="2"/>
  <c r="AJ170" i="2"/>
  <c r="AK170" i="2"/>
  <c r="AL170" i="2" s="1"/>
  <c r="AJ271" i="2"/>
  <c r="AK271" i="2"/>
  <c r="AL271" i="2" s="1"/>
  <c r="AJ354" i="2"/>
  <c r="AK354" i="2"/>
  <c r="AL354" i="2" s="1"/>
  <c r="AJ596" i="2"/>
  <c r="AK596" i="2"/>
  <c r="AJ42" i="2"/>
  <c r="AK42" i="2"/>
  <c r="AL42" i="2" s="1"/>
  <c r="AV224" i="2"/>
  <c r="AW224" i="2"/>
  <c r="AX224" i="2" s="1"/>
  <c r="AW672" i="2"/>
  <c r="AX672" i="2" s="1"/>
  <c r="AV672" i="2"/>
  <c r="AJ51" i="2"/>
  <c r="AK51" i="2"/>
  <c r="AL51" i="2" s="1"/>
  <c r="AJ251" i="2"/>
  <c r="AK251" i="2"/>
  <c r="AL251" i="2" s="1"/>
  <c r="AK425" i="2"/>
  <c r="AL425" i="2" s="1"/>
  <c r="AJ425" i="2"/>
  <c r="AJ120" i="2"/>
  <c r="AK120" i="2"/>
  <c r="AL120" i="2" s="1"/>
  <c r="M184" i="2"/>
  <c r="AJ148" i="2"/>
  <c r="AK148" i="2"/>
  <c r="AL148" i="2" s="1"/>
  <c r="AM344" i="2"/>
  <c r="AV433" i="2"/>
  <c r="AW433" i="2"/>
  <c r="AX433" i="2" s="1"/>
  <c r="AJ810" i="2"/>
  <c r="AK810" i="2"/>
  <c r="AL810" i="2" s="1"/>
  <c r="AW556" i="2"/>
  <c r="AX556" i="2" s="1"/>
  <c r="AV556" i="2"/>
  <c r="AV432" i="2"/>
  <c r="AW432" i="2"/>
  <c r="AX432" i="2" s="1"/>
  <c r="AV520" i="2"/>
  <c r="AW520" i="2"/>
  <c r="AX520" i="2" s="1"/>
  <c r="AJ680" i="2"/>
  <c r="AK680" i="2"/>
  <c r="AL680" i="2" s="1"/>
  <c r="AJ692" i="2"/>
  <c r="AK692" i="2"/>
  <c r="AL692" i="2" s="1"/>
  <c r="AK745" i="2"/>
  <c r="AL745" i="2" s="1"/>
  <c r="AJ745" i="2"/>
  <c r="AJ498" i="2"/>
  <c r="AK498" i="2"/>
  <c r="AL498" i="2" s="1"/>
  <c r="AJ563" i="2"/>
  <c r="AK563" i="2"/>
  <c r="AL563" i="2" s="1"/>
  <c r="AJ636" i="2"/>
  <c r="AK636" i="2"/>
  <c r="AL636" i="2" s="1"/>
  <c r="Y764" i="2"/>
  <c r="Z764" i="2"/>
  <c r="AJ742" i="2"/>
  <c r="AK742" i="2"/>
  <c r="AL742" i="2" s="1"/>
  <c r="AK633" i="2"/>
  <c r="AL633" i="2" s="1"/>
  <c r="AJ633" i="2"/>
  <c r="AJ718" i="2"/>
  <c r="AK718" i="2"/>
  <c r="AL718" i="2" s="1"/>
  <c r="AJ855" i="2"/>
  <c r="AK855" i="2"/>
  <c r="AL855" i="2" s="1"/>
  <c r="AW881" i="2"/>
  <c r="AX881" i="2" s="1"/>
  <c r="AV881" i="2"/>
  <c r="AK943" i="2"/>
  <c r="AL943" i="2" s="1"/>
  <c r="AJ943" i="2"/>
  <c r="AK956" i="2"/>
  <c r="AL956" i="2" s="1"/>
  <c r="AJ956" i="2"/>
  <c r="AJ946" i="2"/>
  <c r="AK946" i="2"/>
  <c r="AL946" i="2" s="1"/>
  <c r="AJ962" i="2"/>
  <c r="AK962" i="2"/>
  <c r="AL962" i="2" s="1"/>
  <c r="AJ952" i="2"/>
  <c r="AK952" i="2"/>
  <c r="AL952" i="2" s="1"/>
  <c r="AK1034" i="2"/>
  <c r="AL1034" i="2" s="1"/>
  <c r="AJ1034" i="2"/>
  <c r="AK832" i="2"/>
  <c r="AL832" i="2" s="1"/>
  <c r="AJ832" i="2"/>
  <c r="AJ896" i="2"/>
  <c r="AN601" i="2"/>
  <c r="AV822" i="2"/>
  <c r="AW822" i="2"/>
  <c r="AX822" i="2" s="1"/>
  <c r="AW754" i="2"/>
  <c r="AX754" i="2" s="1"/>
  <c r="AV754" i="2"/>
  <c r="M847" i="2"/>
  <c r="AJ906" i="2"/>
  <c r="AK906" i="2"/>
  <c r="AL906" i="2" s="1"/>
  <c r="AW943" i="2"/>
  <c r="AX943" i="2" s="1"/>
  <c r="AV943" i="2"/>
  <c r="AK853" i="2"/>
  <c r="AL853" i="2" s="1"/>
  <c r="AJ853" i="2"/>
  <c r="AJ924" i="2"/>
  <c r="AK924" i="2"/>
  <c r="AL924" i="2" s="1"/>
  <c r="AV935" i="2"/>
  <c r="AW935" i="2"/>
  <c r="AX935" i="2" s="1"/>
  <c r="AW973" i="2"/>
  <c r="AX973" i="2" s="1"/>
  <c r="AV973" i="2"/>
  <c r="AU993" i="2"/>
  <c r="AJ958" i="2"/>
  <c r="AK958" i="2"/>
  <c r="AL958" i="2" s="1"/>
  <c r="AW1025" i="2"/>
  <c r="AX1025" i="2" s="1"/>
  <c r="AV1025" i="2"/>
  <c r="AK1033" i="2"/>
  <c r="AL1033" i="2" s="1"/>
  <c r="AJ1033" i="2"/>
  <c r="AJ62" i="2"/>
  <c r="AK62" i="2"/>
  <c r="AL62" i="2" s="1"/>
  <c r="AK93" i="2"/>
  <c r="AL93" i="2" s="1"/>
  <c r="AJ93" i="2"/>
  <c r="AV262" i="2"/>
  <c r="AW262" i="2"/>
  <c r="AX262" i="2" s="1"/>
  <c r="AW394" i="2"/>
  <c r="AX394" i="2" s="1"/>
  <c r="AV394" i="2"/>
  <c r="AK662" i="2"/>
  <c r="AL662" i="2" s="1"/>
  <c r="AJ662" i="2"/>
  <c r="AK49" i="2"/>
  <c r="AL49" i="2" s="1"/>
  <c r="AJ49" i="2"/>
  <c r="AW362" i="2"/>
  <c r="AX362" i="2" s="1"/>
  <c r="AV362" i="2"/>
  <c r="AK63" i="2"/>
  <c r="AL63" i="2" s="1"/>
  <c r="AJ63" i="2"/>
  <c r="AK71" i="2"/>
  <c r="AL71" i="2" s="1"/>
  <c r="AJ71" i="2"/>
  <c r="AV97" i="2"/>
  <c r="AW97" i="2"/>
  <c r="AX97" i="2" s="1"/>
  <c r="AK351" i="2"/>
  <c r="AL351" i="2" s="1"/>
  <c r="AJ351" i="2"/>
  <c r="AK390" i="2"/>
  <c r="AL390" i="2" s="1"/>
  <c r="AJ390" i="2"/>
  <c r="AJ500" i="2"/>
  <c r="AK500" i="2"/>
  <c r="AL500" i="2" s="1"/>
  <c r="AG184" i="2"/>
  <c r="AJ167" i="2"/>
  <c r="AV404" i="2"/>
  <c r="AW404" i="2"/>
  <c r="AX404" i="2" s="1"/>
  <c r="AV260" i="2"/>
  <c r="AW260" i="2"/>
  <c r="AX260" i="2" s="1"/>
  <c r="AJ932" i="2"/>
  <c r="AK932" i="2"/>
  <c r="AL932" i="2" s="1"/>
  <c r="AJ427" i="2"/>
  <c r="AK427" i="2"/>
  <c r="AL427" i="2" s="1"/>
  <c r="AK454" i="2"/>
  <c r="AL454" i="2" s="1"/>
  <c r="AJ454" i="2"/>
  <c r="AK615" i="2"/>
  <c r="AL615" i="2" s="1"/>
  <c r="AJ615" i="2"/>
  <c r="AJ699" i="2"/>
  <c r="AK699" i="2"/>
  <c r="AL699" i="2" s="1"/>
  <c r="AJ755" i="2"/>
  <c r="AK755" i="2"/>
  <c r="AL755" i="2" s="1"/>
  <c r="AJ773" i="2"/>
  <c r="AK773" i="2"/>
  <c r="AL773" i="2" s="1"/>
  <c r="AJ866" i="2"/>
  <c r="AK866" i="2"/>
  <c r="AL866" i="2" s="1"/>
  <c r="AK828" i="2"/>
  <c r="AL828" i="2" s="1"/>
  <c r="AJ828" i="2"/>
  <c r="AV979" i="2"/>
  <c r="AW979" i="2"/>
  <c r="AX979" i="2" s="1"/>
  <c r="AW939" i="2"/>
  <c r="AX939" i="2" s="1"/>
  <c r="AV939" i="2"/>
  <c r="AK229" i="2"/>
  <c r="AL229" i="2" s="1"/>
  <c r="AJ229" i="2"/>
  <c r="AV416" i="2"/>
  <c r="AW416" i="2"/>
  <c r="AX416" i="2" s="1"/>
  <c r="AV444" i="2"/>
  <c r="AW444" i="2"/>
  <c r="AX444" i="2" s="1"/>
  <c r="Y847" i="2"/>
  <c r="Z847" i="2"/>
  <c r="AK356" i="2"/>
  <c r="AL356" i="2" s="1"/>
  <c r="AJ356" i="2"/>
  <c r="AV387" i="2"/>
  <c r="AW387" i="2"/>
  <c r="AX387" i="2" s="1"/>
  <c r="AW622" i="2"/>
  <c r="AX622" i="2" s="1"/>
  <c r="AV622" i="2"/>
  <c r="AV707" i="2"/>
  <c r="AW707" i="2"/>
  <c r="AX707" i="2" s="1"/>
  <c r="AK779" i="2"/>
  <c r="AL779" i="2" s="1"/>
  <c r="AJ779" i="2"/>
  <c r="AJ783" i="2"/>
  <c r="AK783" i="2"/>
  <c r="AL783" i="2" s="1"/>
  <c r="AW985" i="2"/>
  <c r="AX985" i="2" s="1"/>
  <c r="AV985" i="2"/>
  <c r="AV182" i="2"/>
  <c r="AW182" i="2"/>
  <c r="AX182" i="2" s="1"/>
  <c r="AM682" i="2"/>
  <c r="AW195" i="2"/>
  <c r="AX195" i="2" s="1"/>
  <c r="AV195" i="2"/>
  <c r="AV314" i="2"/>
  <c r="AW314" i="2"/>
  <c r="AX314" i="2" s="1"/>
  <c r="AK424" i="2"/>
  <c r="AL424" i="2" s="1"/>
  <c r="AJ424" i="2"/>
  <c r="AJ66" i="2"/>
  <c r="AK66" i="2"/>
  <c r="AL66" i="2" s="1"/>
  <c r="AW100" i="2"/>
  <c r="AX100" i="2" s="1"/>
  <c r="AV100" i="2"/>
  <c r="AJ143" i="2"/>
  <c r="AK143" i="2"/>
  <c r="AL143" i="2" s="1"/>
  <c r="AW169" i="2"/>
  <c r="AX169" i="2" s="1"/>
  <c r="AV169" i="2"/>
  <c r="AJ198" i="2"/>
  <c r="AK198" i="2"/>
  <c r="AL198" i="2" s="1"/>
  <c r="AW328" i="2"/>
  <c r="AX328" i="2" s="1"/>
  <c r="AV328" i="2"/>
  <c r="AJ550" i="2"/>
  <c r="AK550" i="2"/>
  <c r="AL550" i="2" s="1"/>
  <c r="AJ505" i="2"/>
  <c r="AK505" i="2"/>
  <c r="AL505" i="2" s="1"/>
  <c r="AW383" i="2"/>
  <c r="AX383" i="2" s="1"/>
  <c r="AV383" i="2"/>
  <c r="AV667" i="2"/>
  <c r="AW667" i="2"/>
  <c r="AX667" i="2" s="1"/>
  <c r="AV59" i="2"/>
  <c r="AW59" i="2"/>
  <c r="AX59" i="2" s="1"/>
  <c r="AW96" i="2"/>
  <c r="AX96" i="2" s="1"/>
  <c r="AV96" i="2"/>
  <c r="AV165" i="2"/>
  <c r="AW165" i="2"/>
  <c r="AX165" i="2" s="1"/>
  <c r="AV300" i="2"/>
  <c r="AW300" i="2"/>
  <c r="AX300" i="2" s="1"/>
  <c r="AV358" i="2"/>
  <c r="AW358" i="2"/>
  <c r="AX358" i="2" s="1"/>
  <c r="AK489" i="2"/>
  <c r="AL489" i="2" s="1"/>
  <c r="AJ489" i="2"/>
  <c r="AJ423" i="2"/>
  <c r="AK423" i="2"/>
  <c r="AL423" i="2" s="1"/>
  <c r="AJ528" i="2"/>
  <c r="AK528" i="2"/>
  <c r="AL528" i="2" s="1"/>
  <c r="AJ305" i="2"/>
  <c r="AK305" i="2"/>
  <c r="AL305" i="2" s="1"/>
  <c r="AK43" i="2"/>
  <c r="AL43" i="2" s="1"/>
  <c r="AJ43" i="2"/>
  <c r="AK89" i="2"/>
  <c r="AL89" i="2" s="1"/>
  <c r="AJ89" i="2"/>
  <c r="AV236" i="2"/>
  <c r="AW236" i="2"/>
  <c r="AX236" i="2" s="1"/>
  <c r="AK290" i="2"/>
  <c r="AL290" i="2" s="1"/>
  <c r="AJ290" i="2"/>
  <c r="AW407" i="2"/>
  <c r="AX407" i="2" s="1"/>
  <c r="AV407" i="2"/>
  <c r="AV552" i="2"/>
  <c r="AW552" i="2"/>
  <c r="AX552" i="2" s="1"/>
  <c r="AV583" i="2"/>
  <c r="AW583" i="2"/>
  <c r="AX583" i="2" s="1"/>
  <c r="AK657" i="2"/>
  <c r="AL657" i="2" s="1"/>
  <c r="AJ657" i="2"/>
  <c r="AK101" i="2"/>
  <c r="AL101" i="2" s="1"/>
  <c r="AJ101" i="2"/>
  <c r="AJ379" i="2"/>
  <c r="AK379" i="2"/>
  <c r="AL379" i="2" s="1"/>
  <c r="AW46" i="2"/>
  <c r="AX46" i="2" s="1"/>
  <c r="AV46" i="2"/>
  <c r="AV75" i="2"/>
  <c r="AW75" i="2"/>
  <c r="AX75" i="2" s="1"/>
  <c r="AJ197" i="2"/>
  <c r="AK197" i="2"/>
  <c r="AL197" i="2" s="1"/>
  <c r="AJ437" i="2"/>
  <c r="AK437" i="2"/>
  <c r="AL437" i="2" s="1"/>
  <c r="AV690" i="2"/>
  <c r="AW690" i="2"/>
  <c r="AX690" i="2" s="1"/>
  <c r="AJ54" i="2"/>
  <c r="AK54" i="2"/>
  <c r="AL54" i="2" s="1"/>
  <c r="AW272" i="2"/>
  <c r="AX272" i="2" s="1"/>
  <c r="AV272" i="2"/>
  <c r="AW412" i="2"/>
  <c r="AX412" i="2" s="1"/>
  <c r="AV412" i="2"/>
  <c r="AV28" i="2"/>
  <c r="AW28" i="2"/>
  <c r="AX28" i="2" s="1"/>
  <c r="AW271" i="2"/>
  <c r="AX271" i="2" s="1"/>
  <c r="AV271" i="2"/>
  <c r="AV354" i="2"/>
  <c r="AW354" i="2"/>
  <c r="AX354" i="2" s="1"/>
  <c r="AW62" i="2"/>
  <c r="AX62" i="2" s="1"/>
  <c r="AV62" i="2"/>
  <c r="AV93" i="2"/>
  <c r="AW93" i="2"/>
  <c r="AX93" i="2" s="1"/>
  <c r="AJ511" i="2"/>
  <c r="AK511" i="2"/>
  <c r="AL511" i="2" s="1"/>
  <c r="AJ317" i="2"/>
  <c r="AK317" i="2"/>
  <c r="AL317" i="2" s="1"/>
  <c r="AK362" i="2"/>
  <c r="AL362" i="2" s="1"/>
  <c r="AJ362" i="2"/>
  <c r="AV63" i="2"/>
  <c r="AW63" i="2"/>
  <c r="AX63" i="2" s="1"/>
  <c r="AV71" i="2"/>
  <c r="AW71" i="2"/>
  <c r="AX71" i="2" s="1"/>
  <c r="AJ316" i="2"/>
  <c r="AK316" i="2"/>
  <c r="AL316" i="2" s="1"/>
  <c r="AK410" i="2"/>
  <c r="AL410" i="2" s="1"/>
  <c r="AJ410" i="2"/>
  <c r="AW500" i="2"/>
  <c r="AX500" i="2" s="1"/>
  <c r="AV500" i="2"/>
  <c r="AK611" i="2"/>
  <c r="AL611" i="2" s="1"/>
  <c r="AJ611" i="2"/>
  <c r="AJ263" i="2"/>
  <c r="AK263" i="2"/>
  <c r="AL263" i="2" s="1"/>
  <c r="AW197" i="2"/>
  <c r="AX197" i="2" s="1"/>
  <c r="AV197" i="2"/>
  <c r="AV437" i="2"/>
  <c r="AW437" i="2"/>
  <c r="AX437" i="2" s="1"/>
  <c r="AK659" i="2"/>
  <c r="AL659" i="2" s="1"/>
  <c r="AJ659" i="2"/>
  <c r="AW54" i="2"/>
  <c r="AX54" i="2" s="1"/>
  <c r="AV54" i="2"/>
  <c r="AJ209" i="2"/>
  <c r="AK209" i="2"/>
  <c r="AL209" i="2" s="1"/>
  <c r="AJ412" i="2"/>
  <c r="AK412" i="2"/>
  <c r="AL412" i="2" s="1"/>
  <c r="AJ205" i="2"/>
  <c r="AK205" i="2"/>
  <c r="AL205" i="2" s="1"/>
  <c r="AK481" i="2"/>
  <c r="AL481" i="2" s="1"/>
  <c r="AJ481" i="2"/>
  <c r="AW415" i="2"/>
  <c r="AX415" i="2" s="1"/>
  <c r="AV415" i="2"/>
  <c r="AJ524" i="2"/>
  <c r="AK524" i="2"/>
  <c r="AL524" i="2" s="1"/>
  <c r="AJ592" i="2"/>
  <c r="AK592" i="2"/>
  <c r="AL592" i="2" s="1"/>
  <c r="J3" i="2"/>
  <c r="AW478" i="2"/>
  <c r="AX478" i="2" s="1"/>
  <c r="AV478" i="2"/>
  <c r="AJ78" i="2"/>
  <c r="AK78" i="2"/>
  <c r="AL78" i="2" s="1"/>
  <c r="AJ294" i="2"/>
  <c r="AK294" i="2"/>
  <c r="AL294" i="2" s="1"/>
  <c r="AV728" i="2"/>
  <c r="AW728" i="2"/>
  <c r="AX728" i="2" s="1"/>
  <c r="AJ293" i="2"/>
  <c r="AK293" i="2"/>
  <c r="AL293" i="2" s="1"/>
  <c r="AJ313" i="2"/>
  <c r="AK313" i="2"/>
  <c r="AL313" i="2" s="1"/>
  <c r="AV331" i="2"/>
  <c r="AW331" i="2"/>
  <c r="AX331" i="2" s="1"/>
  <c r="AK418" i="2"/>
  <c r="AL418" i="2" s="1"/>
  <c r="AJ418" i="2"/>
  <c r="AV375" i="2"/>
  <c r="AW375" i="2"/>
  <c r="AX375" i="2" s="1"/>
  <c r="AW445" i="2"/>
  <c r="AX445" i="2" s="1"/>
  <c r="AV445" i="2"/>
  <c r="AV530" i="2"/>
  <c r="AW530" i="2"/>
  <c r="AX530" i="2" s="1"/>
  <c r="AW625" i="2"/>
  <c r="AX625" i="2" s="1"/>
  <c r="AV625" i="2"/>
  <c r="AV482" i="2"/>
  <c r="AW482" i="2"/>
  <c r="AX482" i="2" s="1"/>
  <c r="AW508" i="2"/>
  <c r="AX508" i="2" s="1"/>
  <c r="AV508" i="2"/>
  <c r="AW516" i="2"/>
  <c r="AX516" i="2" s="1"/>
  <c r="AV516" i="2"/>
  <c r="AV609" i="2"/>
  <c r="AW609" i="2"/>
  <c r="AX609" i="2" s="1"/>
  <c r="AV627" i="2"/>
  <c r="AW627" i="2"/>
  <c r="AX627" i="2" s="1"/>
  <c r="AW664" i="2"/>
  <c r="AX664" i="2" s="1"/>
  <c r="AV664" i="2"/>
  <c r="AJ532" i="2"/>
  <c r="AK532" i="2"/>
  <c r="AL532" i="2" s="1"/>
  <c r="AJ578" i="2"/>
  <c r="AK578" i="2"/>
  <c r="AL578" i="2" s="1"/>
  <c r="AK626" i="2"/>
  <c r="AL626" i="2" s="1"/>
  <c r="AJ626" i="2"/>
  <c r="AK641" i="2"/>
  <c r="AL641" i="2" s="1"/>
  <c r="AJ641" i="2"/>
  <c r="AJ800" i="2"/>
  <c r="AK800" i="2"/>
  <c r="AL800" i="2" s="1"/>
  <c r="AW832" i="2"/>
  <c r="AX832" i="2" s="1"/>
  <c r="AV832" i="2"/>
  <c r="AW758" i="2"/>
  <c r="AX758" i="2" s="1"/>
  <c r="AV758" i="2"/>
  <c r="AV817" i="2"/>
  <c r="AW817" i="2"/>
  <c r="AX817" i="2" s="1"/>
  <c r="AW901" i="2"/>
  <c r="AX901" i="2" s="1"/>
  <c r="AV901" i="2"/>
  <c r="AK796" i="2"/>
  <c r="AL796" i="2" s="1"/>
  <c r="AJ796" i="2"/>
  <c r="AJ837" i="2"/>
  <c r="AK837" i="2"/>
  <c r="AL837" i="2" s="1"/>
  <c r="AJ857" i="2"/>
  <c r="AK857" i="2"/>
  <c r="AL857" i="2" s="1"/>
  <c r="AJ869" i="2"/>
  <c r="AK869" i="2"/>
  <c r="AL869" i="2" s="1"/>
  <c r="AJ899" i="2"/>
  <c r="AK899" i="2"/>
  <c r="AL899" i="2" s="1"/>
  <c r="AW954" i="2"/>
  <c r="AX954" i="2" s="1"/>
  <c r="AV954" i="2"/>
  <c r="AV964" i="2"/>
  <c r="AW964" i="2"/>
  <c r="AX964" i="2" s="1"/>
  <c r="AJ949" i="2"/>
  <c r="AK949" i="2"/>
  <c r="AL949" i="2" s="1"/>
  <c r="AJ986" i="2"/>
  <c r="AK986" i="2"/>
  <c r="AL986" i="2" s="1"/>
  <c r="AJ934" i="2"/>
  <c r="AK934" i="2"/>
  <c r="AL934" i="2" s="1"/>
  <c r="Y990" i="2"/>
  <c r="Z990" i="2" s="1"/>
  <c r="AV1035" i="2"/>
  <c r="AW1035" i="2"/>
  <c r="AX1035" i="2" s="1"/>
  <c r="AV838" i="2"/>
  <c r="AW838" i="2"/>
  <c r="AX838" i="2" s="1"/>
  <c r="AK972" i="2"/>
  <c r="AL972" i="2" s="1"/>
  <c r="AJ972" i="2"/>
  <c r="AW826" i="2"/>
  <c r="AX826" i="2" s="1"/>
  <c r="AV826" i="2"/>
  <c r="AW823" i="2"/>
  <c r="AX823" i="2" s="1"/>
  <c r="AV823" i="2"/>
  <c r="AK895" i="2"/>
  <c r="AL895" i="2" s="1"/>
  <c r="AJ895" i="2"/>
  <c r="AJ974" i="2"/>
  <c r="AK974" i="2"/>
  <c r="AL974" i="2" s="1"/>
  <c r="AV933" i="2"/>
  <c r="AW933" i="2"/>
  <c r="AX933" i="2" s="1"/>
  <c r="AW978" i="2"/>
  <c r="AX978" i="2" s="1"/>
  <c r="AV978" i="2"/>
  <c r="AK945" i="2"/>
  <c r="AL945" i="2" s="1"/>
  <c r="AJ945" i="2"/>
  <c r="AJ967" i="2"/>
  <c r="AK967" i="2"/>
  <c r="AL967" i="2" s="1"/>
  <c r="AK39" i="2"/>
  <c r="AL39" i="2" s="1"/>
  <c r="AJ39" i="2"/>
  <c r="AJ70" i="2"/>
  <c r="AK70" i="2"/>
  <c r="AL70" i="2" s="1"/>
  <c r="AV511" i="2"/>
  <c r="AW511" i="2"/>
  <c r="AX511" i="2" s="1"/>
  <c r="AJ121" i="2"/>
  <c r="AK121" i="2"/>
  <c r="AL121" i="2" s="1"/>
  <c r="AV317" i="2"/>
  <c r="AW317" i="2"/>
  <c r="AX317" i="2" s="1"/>
  <c r="AJ545" i="2"/>
  <c r="AK545" i="2"/>
  <c r="AL545" i="2" s="1"/>
  <c r="AJ74" i="2"/>
  <c r="AK74" i="2"/>
  <c r="AL74" i="2" s="1"/>
  <c r="AK253" i="2"/>
  <c r="AL253" i="2" s="1"/>
  <c r="AJ253" i="2"/>
  <c r="AJ299" i="2"/>
  <c r="AK299" i="2"/>
  <c r="AL299" i="2" s="1"/>
  <c r="AW316" i="2"/>
  <c r="AX316" i="2" s="1"/>
  <c r="AV316" i="2"/>
  <c r="AV410" i="2"/>
  <c r="AW410" i="2"/>
  <c r="AX410" i="2" s="1"/>
  <c r="AJ392" i="2"/>
  <c r="AK392" i="2"/>
  <c r="AL392" i="2" s="1"/>
  <c r="AJ116" i="2"/>
  <c r="AK116" i="2"/>
  <c r="AL116" i="2" s="1"/>
  <c r="X885" i="2"/>
  <c r="AW50" i="2"/>
  <c r="AX50" i="2" s="1"/>
  <c r="AV50" i="2"/>
  <c r="AW108" i="2"/>
  <c r="AX108" i="2" s="1"/>
  <c r="AV108" i="2"/>
  <c r="AJ326" i="2"/>
  <c r="AK326" i="2"/>
  <c r="AL326" i="2" s="1"/>
  <c r="AJ551" i="2"/>
  <c r="AK551" i="2"/>
  <c r="AL551" i="2" s="1"/>
  <c r="AJ523" i="2"/>
  <c r="AK523" i="2"/>
  <c r="AL523" i="2" s="1"/>
  <c r="AJ493" i="2"/>
  <c r="AK493" i="2"/>
  <c r="AL493" i="2" s="1"/>
  <c r="AJ614" i="2"/>
  <c r="AK614" i="2"/>
  <c r="AL614" i="2" s="1"/>
  <c r="AJ739" i="2"/>
  <c r="AK739" i="2"/>
  <c r="AL739" i="2" s="1"/>
  <c r="AK734" i="2"/>
  <c r="AL734" i="2" s="1"/>
  <c r="AJ734" i="2"/>
  <c r="AJ861" i="2"/>
  <c r="AK861" i="2"/>
  <c r="AL861" i="2" s="1"/>
  <c r="AK382" i="2"/>
  <c r="AL382" i="2" s="1"/>
  <c r="AJ382" i="2"/>
  <c r="AJ909" i="2"/>
  <c r="AK909" i="2"/>
  <c r="AL909" i="2" s="1"/>
  <c r="AK877" i="2"/>
  <c r="AL877" i="2" s="1"/>
  <c r="AJ877" i="2"/>
  <c r="AK904" i="2"/>
  <c r="AL904" i="2" s="1"/>
  <c r="AJ904" i="2"/>
  <c r="M993" i="2"/>
  <c r="AJ990" i="2"/>
  <c r="AG993" i="2"/>
  <c r="AK1036" i="2"/>
  <c r="AL1036" i="2" s="1"/>
  <c r="AJ1036" i="2"/>
  <c r="AV55" i="2"/>
  <c r="AW55" i="2"/>
  <c r="AX55" i="2" s="1"/>
  <c r="AW261" i="2"/>
  <c r="AX261" i="2" s="1"/>
  <c r="AV261" i="2"/>
  <c r="AJ391" i="2"/>
  <c r="AK391" i="2"/>
  <c r="AL391" i="2" s="1"/>
  <c r="AJ654" i="2"/>
  <c r="AK654" i="2"/>
  <c r="AL654" i="2" s="1"/>
  <c r="AV25" i="2"/>
  <c r="AW25" i="2"/>
  <c r="AJ160" i="2"/>
  <c r="AK160" i="2"/>
  <c r="AL160" i="2" s="1"/>
  <c r="AJ403" i="2"/>
  <c r="AK403" i="2"/>
  <c r="AL403" i="2" s="1"/>
  <c r="N307" i="2"/>
  <c r="AJ117" i="2"/>
  <c r="AK117" i="2"/>
  <c r="AL117" i="2" s="1"/>
  <c r="AK145" i="2"/>
  <c r="AL145" i="2" s="1"/>
  <c r="AJ145" i="2"/>
  <c r="AK162" i="2"/>
  <c r="AL162" i="2" s="1"/>
  <c r="AJ162" i="2"/>
  <c r="AJ231" i="2"/>
  <c r="AK231" i="2"/>
  <c r="AL231" i="2" s="1"/>
  <c r="X307" i="2"/>
  <c r="AW536" i="2"/>
  <c r="AX536" i="2" s="1"/>
  <c r="AV536" i="2"/>
  <c r="AK501" i="2"/>
  <c r="AL501" i="2" s="1"/>
  <c r="AJ501" i="2"/>
  <c r="AJ353" i="2"/>
  <c r="AK353" i="2"/>
  <c r="AL353" i="2" s="1"/>
  <c r="AV640" i="2"/>
  <c r="AW640" i="2"/>
  <c r="AX640" i="2" s="1"/>
  <c r="AK546" i="2"/>
  <c r="AL546" i="2" s="1"/>
  <c r="AJ546" i="2"/>
  <c r="AK451" i="2"/>
  <c r="AL451" i="2" s="1"/>
  <c r="AJ451" i="2"/>
  <c r="AW858" i="2"/>
  <c r="AX858" i="2" s="1"/>
  <c r="AV858" i="2"/>
  <c r="AJ813" i="2"/>
  <c r="AK813" i="2"/>
  <c r="AL813" i="2" s="1"/>
  <c r="AW927" i="2"/>
  <c r="AX927" i="2" s="1"/>
  <c r="AV927" i="2"/>
  <c r="AV879" i="2"/>
  <c r="AW879" i="2"/>
  <c r="AX879" i="2" s="1"/>
  <c r="AJ912" i="2"/>
  <c r="AK912" i="2"/>
  <c r="AL912" i="2" s="1"/>
  <c r="AW1024" i="2"/>
  <c r="AX1024" i="2" s="1"/>
  <c r="AV1024" i="2"/>
  <c r="AV270" i="2"/>
  <c r="AW270" i="2"/>
  <c r="AX270" i="2" s="1"/>
  <c r="AJ876" i="2"/>
  <c r="AK876" i="2"/>
  <c r="AL876" i="2" s="1"/>
  <c r="AK854" i="2"/>
  <c r="AL854" i="2" s="1"/>
  <c r="AJ854" i="2"/>
  <c r="AK859" i="2"/>
  <c r="AL859" i="2" s="1"/>
  <c r="AJ859" i="2"/>
  <c r="AK940" i="2"/>
  <c r="AL940" i="2" s="1"/>
  <c r="AJ940" i="2"/>
  <c r="AW1023" i="2"/>
  <c r="AX1023" i="2" s="1"/>
  <c r="AV1023" i="2"/>
  <c r="AV251" i="2"/>
  <c r="AW251" i="2"/>
  <c r="AX251" i="2" s="1"/>
  <c r="AJ728" i="2"/>
  <c r="AK728" i="2"/>
  <c r="AL728" i="2" s="1"/>
  <c r="AW120" i="2"/>
  <c r="AX120" i="2" s="1"/>
  <c r="AV120" i="2"/>
  <c r="AW418" i="2"/>
  <c r="AX418" i="2" s="1"/>
  <c r="AV418" i="2"/>
  <c r="AW845" i="2"/>
  <c r="AX845" i="2" s="1"/>
  <c r="AV845" i="2"/>
  <c r="AK530" i="2"/>
  <c r="AL530" i="2" s="1"/>
  <c r="AJ530" i="2"/>
  <c r="AW680" i="2"/>
  <c r="AX680" i="2" s="1"/>
  <c r="AV680" i="2"/>
  <c r="AJ508" i="2"/>
  <c r="AK508" i="2"/>
  <c r="AL508" i="2" s="1"/>
  <c r="AJ627" i="2"/>
  <c r="AK627" i="2"/>
  <c r="AL627" i="2" s="1"/>
  <c r="AW742" i="2"/>
  <c r="AX742" i="2" s="1"/>
  <c r="AV742" i="2"/>
  <c r="AV633" i="2"/>
  <c r="AW633" i="2"/>
  <c r="AX633" i="2" s="1"/>
  <c r="AJ758" i="2"/>
  <c r="AK758" i="2"/>
  <c r="AL758" i="2" s="1"/>
  <c r="AJ901" i="2"/>
  <c r="AK901" i="2"/>
  <c r="AL901" i="2" s="1"/>
  <c r="AJ954" i="2"/>
  <c r="AK954" i="2"/>
  <c r="AL954" i="2" s="1"/>
  <c r="AW962" i="2"/>
  <c r="AX962" i="2" s="1"/>
  <c r="AV962" i="2"/>
  <c r="AK1035" i="2"/>
  <c r="AL1035" i="2" s="1"/>
  <c r="AJ1035" i="2"/>
  <c r="AJ826" i="2"/>
  <c r="AK826" i="2"/>
  <c r="AL826" i="2" s="1"/>
  <c r="AV906" i="2"/>
  <c r="AW906" i="2"/>
  <c r="AX906" i="2" s="1"/>
  <c r="AM917" i="2"/>
  <c r="AM885" i="2"/>
  <c r="AJ978" i="2"/>
  <c r="AK978" i="2"/>
  <c r="AL978" i="2" s="1"/>
  <c r="AU129" i="2"/>
  <c r="AJ261" i="2"/>
  <c r="AK261" i="2"/>
  <c r="AL261" i="2" s="1"/>
  <c r="AJ126" i="2"/>
  <c r="AK126" i="2"/>
  <c r="AL126" i="2" s="1"/>
  <c r="AV505" i="2"/>
  <c r="AW505" i="2"/>
  <c r="AX505" i="2" s="1"/>
  <c r="AJ287" i="2"/>
  <c r="AK287" i="2"/>
  <c r="AL287" i="2" s="1"/>
  <c r="AJ618" i="2"/>
  <c r="AK618" i="2"/>
  <c r="AL618" i="2" s="1"/>
  <c r="AW840" i="2"/>
  <c r="AX840" i="2" s="1"/>
  <c r="AV840" i="2"/>
  <c r="AJ612" i="2"/>
  <c r="AK612" i="2"/>
  <c r="AL612" i="2" s="1"/>
  <c r="AW587" i="2"/>
  <c r="AX587" i="2" s="1"/>
  <c r="AV587" i="2"/>
  <c r="AW396" i="2"/>
  <c r="AX396" i="2" s="1"/>
  <c r="AV396" i="2"/>
  <c r="AV142" i="2"/>
  <c r="AW142" i="2"/>
  <c r="AX142" i="2" s="1"/>
  <c r="AV109" i="2"/>
  <c r="AW109" i="2"/>
  <c r="AX109" i="2" s="1"/>
  <c r="AV294" i="2"/>
  <c r="AW294" i="2"/>
  <c r="AX294" i="2" s="1"/>
  <c r="AJ250" i="2"/>
  <c r="AK250" i="2"/>
  <c r="AL250" i="2" s="1"/>
  <c r="AW293" i="2"/>
  <c r="AX293" i="2" s="1"/>
  <c r="AV293" i="2"/>
  <c r="AJ433" i="2"/>
  <c r="AK433" i="2"/>
  <c r="AL433" i="2" s="1"/>
  <c r="AH184" i="2"/>
  <c r="AJ556" i="2"/>
  <c r="AK556" i="2"/>
  <c r="AL556" i="2" s="1"/>
  <c r="AJ432" i="2"/>
  <c r="AK432" i="2"/>
  <c r="AL432" i="2" s="1"/>
  <c r="AK520" i="2"/>
  <c r="AL520" i="2" s="1"/>
  <c r="AJ520" i="2"/>
  <c r="AW498" i="2"/>
  <c r="AX498" i="2" s="1"/>
  <c r="AV498" i="2"/>
  <c r="AV563" i="2"/>
  <c r="AW563" i="2"/>
  <c r="AX563" i="2" s="1"/>
  <c r="X764" i="2"/>
  <c r="AW532" i="2"/>
  <c r="AX532" i="2" s="1"/>
  <c r="AV532" i="2"/>
  <c r="AM601" i="2"/>
  <c r="AV626" i="2"/>
  <c r="AW626" i="2"/>
  <c r="AX626" i="2" s="1"/>
  <c r="AV641" i="2"/>
  <c r="AW641" i="2"/>
  <c r="AX641" i="2" s="1"/>
  <c r="AV800" i="2"/>
  <c r="AW800" i="2"/>
  <c r="AX800" i="2" s="1"/>
  <c r="AK770" i="2"/>
  <c r="AL770" i="2" s="1"/>
  <c r="AJ770" i="2"/>
  <c r="AJ817" i="2"/>
  <c r="AK817" i="2"/>
  <c r="AL817" i="2" s="1"/>
  <c r="AV796" i="2"/>
  <c r="AW796" i="2"/>
  <c r="AX796" i="2" s="1"/>
  <c r="AJ881" i="2"/>
  <c r="AK881" i="2"/>
  <c r="AL881" i="2" s="1"/>
  <c r="AK911" i="2"/>
  <c r="AL911" i="2" s="1"/>
  <c r="AJ911" i="2"/>
  <c r="AW857" i="2"/>
  <c r="AX857" i="2" s="1"/>
  <c r="AV857" i="2"/>
  <c r="AW869" i="2"/>
  <c r="AX869" i="2" s="1"/>
  <c r="AV869" i="2"/>
  <c r="AW899" i="2"/>
  <c r="AX899" i="2" s="1"/>
  <c r="AV899" i="2"/>
  <c r="AV949" i="2"/>
  <c r="AW949" i="2"/>
  <c r="AX949" i="2" s="1"/>
  <c r="AV986" i="2"/>
  <c r="AW986" i="2"/>
  <c r="AX986" i="2" s="1"/>
  <c r="AW934" i="2"/>
  <c r="AX934" i="2" s="1"/>
  <c r="AV934" i="2"/>
  <c r="AW1034" i="2"/>
  <c r="AX1034" i="2" s="1"/>
  <c r="AV1034" i="2"/>
  <c r="AK1037" i="2"/>
  <c r="AL1037" i="2" s="1"/>
  <c r="AJ1037" i="2"/>
  <c r="AV896" i="2"/>
  <c r="AV972" i="2"/>
  <c r="AW972" i="2"/>
  <c r="AX972" i="2" s="1"/>
  <c r="AJ822" i="2"/>
  <c r="AK822" i="2"/>
  <c r="AL822" i="2" s="1"/>
  <c r="AJ754" i="2"/>
  <c r="AK754" i="2"/>
  <c r="AL754" i="2" s="1"/>
  <c r="AV974" i="2"/>
  <c r="AW974" i="2"/>
  <c r="AX974" i="2" s="1"/>
  <c r="AU1048" i="2"/>
  <c r="AK938" i="2"/>
  <c r="AL938" i="2" s="1"/>
  <c r="AJ938" i="2"/>
  <c r="AK935" i="2"/>
  <c r="AL935" i="2" s="1"/>
  <c r="AJ935" i="2"/>
  <c r="AJ973" i="2"/>
  <c r="AK973" i="2"/>
  <c r="AL973" i="2" s="1"/>
  <c r="AK984" i="2"/>
  <c r="AL984" i="2" s="1"/>
  <c r="AJ984" i="2"/>
  <c r="AV945" i="2"/>
  <c r="AW945" i="2"/>
  <c r="AX945" i="2" s="1"/>
  <c r="AW967" i="2"/>
  <c r="AX967" i="2" s="1"/>
  <c r="AV967" i="2"/>
  <c r="AJ1025" i="2"/>
  <c r="AK1025" i="2"/>
  <c r="AL1025" i="2" s="1"/>
  <c r="AV39" i="2"/>
  <c r="AW39" i="2"/>
  <c r="AX39" i="2" s="1"/>
  <c r="AW70" i="2"/>
  <c r="AX70" i="2" s="1"/>
  <c r="AV70" i="2"/>
  <c r="AK262" i="2"/>
  <c r="AL262" i="2" s="1"/>
  <c r="AJ262" i="2"/>
  <c r="AJ394" i="2"/>
  <c r="AK394" i="2"/>
  <c r="AL394" i="2" s="1"/>
  <c r="AN720" i="2"/>
  <c r="AW49" i="2"/>
  <c r="AX49" i="2" s="1"/>
  <c r="AV49" i="2"/>
  <c r="AV121" i="2"/>
  <c r="AW121" i="2"/>
  <c r="AX121" i="2" s="1"/>
  <c r="AW545" i="2"/>
  <c r="AX545" i="2" s="1"/>
  <c r="AV545" i="2"/>
  <c r="AW74" i="2"/>
  <c r="AX74" i="2" s="1"/>
  <c r="AV74" i="2"/>
  <c r="AK97" i="2"/>
  <c r="AL97" i="2" s="1"/>
  <c r="AJ97" i="2"/>
  <c r="AV253" i="2"/>
  <c r="AW253" i="2"/>
  <c r="AX253" i="2" s="1"/>
  <c r="AW299" i="2"/>
  <c r="AX299" i="2" s="1"/>
  <c r="AV299" i="2"/>
  <c r="AW351" i="2"/>
  <c r="AX351" i="2" s="1"/>
  <c r="AV351" i="2"/>
  <c r="AV390" i="2"/>
  <c r="AW390" i="2"/>
  <c r="AX390" i="2" s="1"/>
  <c r="AW392" i="2"/>
  <c r="AX392" i="2" s="1"/>
  <c r="AV392" i="2"/>
  <c r="AS184" i="2"/>
  <c r="AV167" i="2"/>
  <c r="AK404" i="2"/>
  <c r="AL404" i="2" s="1"/>
  <c r="AJ404" i="2"/>
  <c r="AW116" i="2"/>
  <c r="AX116" i="2" s="1"/>
  <c r="AV116" i="2"/>
  <c r="AJ260" i="2"/>
  <c r="AK260" i="2"/>
  <c r="AL260" i="2" s="1"/>
  <c r="X344" i="2"/>
  <c r="AW326" i="2"/>
  <c r="AX326" i="2" s="1"/>
  <c r="AV326" i="2"/>
  <c r="AW551" i="2"/>
  <c r="AX551" i="2" s="1"/>
  <c r="AV551" i="2"/>
  <c r="AW523" i="2"/>
  <c r="AX523" i="2" s="1"/>
  <c r="AV523" i="2"/>
  <c r="AW493" i="2"/>
  <c r="AX493" i="2" s="1"/>
  <c r="AV493" i="2"/>
  <c r="AW614" i="2"/>
  <c r="AX614" i="2" s="1"/>
  <c r="AV614" i="2"/>
  <c r="AJ622" i="2"/>
  <c r="AK622" i="2"/>
  <c r="AL622" i="2" s="1"/>
  <c r="AJ689" i="2"/>
  <c r="AK689" i="2"/>
  <c r="AL689" i="2" s="1"/>
  <c r="AW752" i="2"/>
  <c r="AX752" i="2" s="1"/>
  <c r="AV752" i="2"/>
  <c r="AK707" i="2"/>
  <c r="AL707" i="2" s="1"/>
  <c r="AJ707" i="2"/>
  <c r="AW735" i="2"/>
  <c r="AX735" i="2" s="1"/>
  <c r="X804" i="2"/>
  <c r="AW785" i="2"/>
  <c r="AX785" i="2" s="1"/>
  <c r="AV785" i="2"/>
  <c r="AV909" i="2"/>
  <c r="AW909" i="2"/>
  <c r="AX909" i="2" s="1"/>
  <c r="AV877" i="2"/>
  <c r="AW877" i="2"/>
  <c r="AX877" i="2" s="1"/>
  <c r="AV904" i="2"/>
  <c r="AW904" i="2"/>
  <c r="AX904" i="2" s="1"/>
  <c r="AJ985" i="2"/>
  <c r="AK985" i="2"/>
  <c r="AL985" i="2" s="1"/>
  <c r="AK41" i="2"/>
  <c r="AL41" i="2" s="1"/>
  <c r="AJ41" i="2"/>
  <c r="AJ100" i="2"/>
  <c r="AK100" i="2"/>
  <c r="AL100" i="2" s="1"/>
  <c r="AJ169" i="2"/>
  <c r="AK169" i="2"/>
  <c r="AL169" i="2" s="1"/>
  <c r="AK667" i="2"/>
  <c r="AL667" i="2" s="1"/>
  <c r="AJ667" i="2"/>
  <c r="AK59" i="2"/>
  <c r="AL59" i="2" s="1"/>
  <c r="AJ59" i="2"/>
  <c r="AJ96" i="2"/>
  <c r="AK96" i="2"/>
  <c r="AL96" i="2" s="1"/>
  <c r="AK165" i="2"/>
  <c r="AL165" i="2" s="1"/>
  <c r="AJ165" i="2"/>
  <c r="AK300" i="2"/>
  <c r="AL300" i="2" s="1"/>
  <c r="AJ300" i="2"/>
  <c r="AJ358" i="2"/>
  <c r="AK358" i="2"/>
  <c r="AL358" i="2" s="1"/>
  <c r="U129" i="2"/>
  <c r="Y27" i="2"/>
  <c r="Z27" i="2" s="1"/>
  <c r="AM129" i="2"/>
  <c r="AV117" i="2"/>
  <c r="AW117" i="2"/>
  <c r="AX117" i="2" s="1"/>
  <c r="AV145" i="2"/>
  <c r="AW145" i="2"/>
  <c r="AX145" i="2" s="1"/>
  <c r="AK639" i="2"/>
  <c r="AL639" i="2" s="1"/>
  <c r="AJ639" i="2"/>
  <c r="AV715" i="2"/>
  <c r="AW715" i="2"/>
  <c r="AX715" i="2" s="1"/>
  <c r="AV743" i="2"/>
  <c r="AW743" i="2"/>
  <c r="AX743" i="2" s="1"/>
  <c r="AK420" i="2"/>
  <c r="AL420" i="2" s="1"/>
  <c r="AJ420" i="2"/>
  <c r="AV393" i="2"/>
  <c r="AW393" i="2"/>
  <c r="AX393" i="2" s="1"/>
  <c r="AK494" i="2"/>
  <c r="AL494" i="2" s="1"/>
  <c r="AJ494" i="2"/>
  <c r="AJ660" i="2"/>
  <c r="AK660" i="2"/>
  <c r="AL660" i="2" s="1"/>
  <c r="AJ431" i="2"/>
  <c r="AK431" i="2"/>
  <c r="AL431" i="2" s="1"/>
  <c r="AJ448" i="2"/>
  <c r="AK448" i="2"/>
  <c r="AL448" i="2" s="1"/>
  <c r="AJ582" i="2"/>
  <c r="AK582" i="2"/>
  <c r="AL582" i="2" s="1"/>
  <c r="AV653" i="2"/>
  <c r="AW653" i="2"/>
  <c r="AX653" i="2" s="1"/>
  <c r="AW778" i="2"/>
  <c r="AX778" i="2" s="1"/>
  <c r="AV778" i="2"/>
  <c r="AJ632" i="2"/>
  <c r="AK632" i="2"/>
  <c r="AL632" i="2" s="1"/>
  <c r="AW263" i="2"/>
  <c r="AX263" i="2" s="1"/>
  <c r="AV263" i="2"/>
  <c r="Y885" i="2"/>
  <c r="Z885" i="2"/>
  <c r="AJ50" i="2"/>
  <c r="AK50" i="2"/>
  <c r="AL50" i="2" s="1"/>
  <c r="AJ108" i="2"/>
  <c r="AK108" i="2"/>
  <c r="AL108" i="2" s="1"/>
  <c r="AM993" i="2"/>
  <c r="AW427" i="2"/>
  <c r="AX427" i="2" s="1"/>
  <c r="AV427" i="2"/>
  <c r="AV454" i="2"/>
  <c r="AW454" i="2"/>
  <c r="AX454" i="2" s="1"/>
  <c r="AV739" i="2"/>
  <c r="AW739" i="2"/>
  <c r="AX739" i="2" s="1"/>
  <c r="AV734" i="2"/>
  <c r="AW734" i="2"/>
  <c r="AX734" i="2" s="1"/>
  <c r="AW861" i="2"/>
  <c r="AX861" i="2" s="1"/>
  <c r="AV861" i="2"/>
  <c r="AJ979" i="2"/>
  <c r="AK979" i="2"/>
  <c r="AL979" i="2" s="1"/>
  <c r="AJ939" i="2"/>
  <c r="AK939" i="2"/>
  <c r="AL939" i="2" s="1"/>
  <c r="AW229" i="2"/>
  <c r="AX229" i="2" s="1"/>
  <c r="AV229" i="2"/>
  <c r="AK416" i="2"/>
  <c r="AL416" i="2" s="1"/>
  <c r="AJ416" i="2"/>
  <c r="AJ444" i="2"/>
  <c r="AK444" i="2"/>
  <c r="AL444" i="2" s="1"/>
  <c r="X847" i="2"/>
  <c r="AK387" i="2"/>
  <c r="AL387" i="2" s="1"/>
  <c r="AJ387" i="2"/>
  <c r="AW671" i="2"/>
  <c r="AX671" i="2" s="1"/>
  <c r="AV671" i="2"/>
  <c r="AJ752" i="2"/>
  <c r="AK752" i="2"/>
  <c r="AL752" i="2" s="1"/>
  <c r="AM646" i="2"/>
  <c r="AJ785" i="2"/>
  <c r="AK785" i="2"/>
  <c r="AL785" i="2" s="1"/>
  <c r="AV990" i="2"/>
  <c r="AS993" i="2"/>
  <c r="AV1036" i="2"/>
  <c r="AK182" i="2"/>
  <c r="AL182" i="2" s="1"/>
  <c r="AJ182" i="2"/>
  <c r="AW391" i="2"/>
  <c r="AX391" i="2" s="1"/>
  <c r="AV391" i="2"/>
  <c r="N129" i="2"/>
  <c r="AJ25" i="2"/>
  <c r="AK25" i="2"/>
  <c r="AW160" i="2"/>
  <c r="AX160" i="2" s="1"/>
  <c r="AV160" i="2"/>
  <c r="AJ195" i="2"/>
  <c r="AK195" i="2"/>
  <c r="AL195" i="2" s="1"/>
  <c r="AJ314" i="2"/>
  <c r="AK314" i="2"/>
  <c r="AL314" i="2" s="1"/>
  <c r="AW403" i="2"/>
  <c r="AX403" i="2" s="1"/>
  <c r="AV403" i="2"/>
  <c r="AW41" i="2"/>
  <c r="AX41" i="2" s="1"/>
  <c r="AV41" i="2"/>
  <c r="AW126" i="2"/>
  <c r="AX126" i="2" s="1"/>
  <c r="AV126" i="2"/>
  <c r="AW82" i="2"/>
  <c r="AX82" i="2" s="1"/>
  <c r="AV82" i="2"/>
  <c r="AW287" i="2"/>
  <c r="AX287" i="2" s="1"/>
  <c r="AV287" i="2"/>
  <c r="AJ22" i="2"/>
  <c r="AK22" i="2"/>
  <c r="AV83" i="2"/>
  <c r="AW83" i="2"/>
  <c r="AX83" i="2" s="1"/>
  <c r="AJ112" i="2"/>
  <c r="AK112" i="2"/>
  <c r="AL112" i="2" s="1"/>
  <c r="AM244" i="2"/>
  <c r="AV210" i="2"/>
  <c r="AW210" i="2"/>
  <c r="AX210" i="2" s="1"/>
  <c r="AJ536" i="2"/>
  <c r="AK536" i="2"/>
  <c r="AL536" i="2" s="1"/>
  <c r="AV553" i="2"/>
  <c r="AW553" i="2"/>
  <c r="AX553" i="2" s="1"/>
  <c r="AW457" i="2"/>
  <c r="AX457" i="2" s="1"/>
  <c r="AV457" i="2"/>
  <c r="AK487" i="2"/>
  <c r="AL487" i="2" s="1"/>
  <c r="AJ487" i="2"/>
  <c r="AK449" i="2"/>
  <c r="AL449" i="2" s="1"/>
  <c r="AJ449" i="2"/>
  <c r="AV668" i="2"/>
  <c r="AW668" i="2"/>
  <c r="AX668" i="2" s="1"/>
  <c r="AJ484" i="2"/>
  <c r="AK484" i="2"/>
  <c r="AL484" i="2" s="1"/>
  <c r="AW639" i="2"/>
  <c r="AX639" i="2" s="1"/>
  <c r="AV639" i="2"/>
  <c r="AJ715" i="2"/>
  <c r="AK715" i="2"/>
  <c r="AL715" i="2" s="1"/>
  <c r="AJ743" i="2"/>
  <c r="AK743" i="2"/>
  <c r="AL743" i="2" s="1"/>
  <c r="AW459" i="2"/>
  <c r="AX459" i="2" s="1"/>
  <c r="AV459" i="2"/>
  <c r="AW714" i="2"/>
  <c r="AX714" i="2" s="1"/>
  <c r="AV714" i="2"/>
  <c r="AJ840" i="2"/>
  <c r="AK840" i="2"/>
  <c r="AL840" i="2" s="1"/>
  <c r="AJ966" i="2"/>
  <c r="AK966" i="2"/>
  <c r="AL966" i="2" s="1"/>
  <c r="AV612" i="2"/>
  <c r="AW612" i="2"/>
  <c r="AX612" i="2" s="1"/>
  <c r="AJ704" i="2"/>
  <c r="AK704" i="2"/>
  <c r="AL704" i="2" s="1"/>
  <c r="AV784" i="2"/>
  <c r="AW784" i="2"/>
  <c r="AX784" i="2" s="1"/>
  <c r="AJ587" i="2"/>
  <c r="AK587" i="2"/>
  <c r="AL587" i="2" s="1"/>
  <c r="AJ396" i="2"/>
  <c r="AK396" i="2"/>
  <c r="AL396" i="2" s="1"/>
  <c r="AJ142" i="2"/>
  <c r="AK142" i="2"/>
  <c r="AL142" i="2" s="1"/>
  <c r="AJ480" i="2"/>
  <c r="AK480" i="2"/>
  <c r="AL480" i="2" s="1"/>
  <c r="AK196" i="2"/>
  <c r="AL196" i="2" s="1"/>
  <c r="AJ196" i="2"/>
  <c r="AW453" i="2"/>
  <c r="AX453" i="2" s="1"/>
  <c r="AV453" i="2"/>
  <c r="AW512" i="2"/>
  <c r="AX512" i="2" s="1"/>
  <c r="AV512" i="2"/>
  <c r="AK393" i="2"/>
  <c r="AL393" i="2" s="1"/>
  <c r="AJ393" i="2"/>
  <c r="AW701" i="2"/>
  <c r="AX701" i="2" s="1"/>
  <c r="AV701" i="2"/>
  <c r="AV527" i="2"/>
  <c r="AW527" i="2"/>
  <c r="AX527" i="2" s="1"/>
  <c r="AM764" i="2"/>
  <c r="AK628" i="2"/>
  <c r="AL628" i="2" s="1"/>
  <c r="AJ628" i="2"/>
  <c r="AJ858" i="2"/>
  <c r="AK858" i="2"/>
  <c r="AL858" i="2" s="1"/>
  <c r="AK879" i="2"/>
  <c r="AL879" i="2" s="1"/>
  <c r="AJ879" i="2"/>
  <c r="AV825" i="2"/>
  <c r="AW825" i="2"/>
  <c r="AX825" i="2" s="1"/>
  <c r="AW865" i="2"/>
  <c r="AX865" i="2" s="1"/>
  <c r="AV865" i="2"/>
  <c r="AW908" i="2"/>
  <c r="AX908" i="2" s="1"/>
  <c r="AV908" i="2"/>
  <c r="AJ1024" i="2"/>
  <c r="AK1024" i="2"/>
  <c r="AL1024" i="2" s="1"/>
  <c r="AJ270" i="2"/>
  <c r="AK270" i="2"/>
  <c r="AL270" i="2" s="1"/>
  <c r="AV79" i="2"/>
  <c r="AW79" i="2"/>
  <c r="AX79" i="2" s="1"/>
  <c r="AV105" i="2"/>
  <c r="AW105" i="2"/>
  <c r="AX105" i="2" s="1"/>
  <c r="AJ479" i="2"/>
  <c r="AK479" i="2"/>
  <c r="AL479" i="2" s="1"/>
  <c r="AW440" i="2"/>
  <c r="AX440" i="2" s="1"/>
  <c r="AV440" i="2"/>
  <c r="AV953" i="2"/>
  <c r="AW953" i="2"/>
  <c r="AX953" i="2" s="1"/>
  <c r="AW733" i="2"/>
  <c r="AX733" i="2" s="1"/>
  <c r="AV733" i="2"/>
  <c r="AV395" i="2"/>
  <c r="AW395" i="2"/>
  <c r="AX395" i="2" s="1"/>
  <c r="AV547" i="2"/>
  <c r="AW547" i="2"/>
  <c r="AX547" i="2" s="1"/>
  <c r="AW802" i="2"/>
  <c r="AX802" i="2" s="1"/>
  <c r="AV802" i="2"/>
  <c r="AW591" i="2"/>
  <c r="AX591" i="2" s="1"/>
  <c r="AV591" i="2"/>
  <c r="AK653" i="2"/>
  <c r="AL653" i="2" s="1"/>
  <c r="AJ653" i="2"/>
  <c r="AJ778" i="2"/>
  <c r="AK778" i="2"/>
  <c r="AL778" i="2" s="1"/>
  <c r="AV894" i="2"/>
  <c r="AW894" i="2"/>
  <c r="AX894" i="2" s="1"/>
  <c r="AV977" i="2"/>
  <c r="AW977" i="2"/>
  <c r="AX977" i="2" s="1"/>
  <c r="AJ1023" i="2"/>
  <c r="AK1023" i="2"/>
  <c r="AL1023" i="2" s="1"/>
  <c r="U1048" i="2"/>
  <c r="AJ109" i="2"/>
  <c r="AK109" i="2"/>
  <c r="AL109" i="2" s="1"/>
  <c r="AJ144" i="2"/>
  <c r="AK144" i="2"/>
  <c r="AL144" i="2" s="1"/>
  <c r="AW337" i="2"/>
  <c r="AX337" i="2" s="1"/>
  <c r="AV337" i="2"/>
  <c r="AW32" i="2"/>
  <c r="AV32" i="2"/>
  <c r="AW92" i="2"/>
  <c r="AX92" i="2" s="1"/>
  <c r="AV92" i="2"/>
  <c r="AV172" i="2"/>
  <c r="AW172" i="2"/>
  <c r="AX172" i="2" s="1"/>
  <c r="AK236" i="2"/>
  <c r="AL236" i="2" s="1"/>
  <c r="AJ236" i="2"/>
  <c r="AS307" i="2"/>
  <c r="AV267" i="2"/>
  <c r="AW267" i="2"/>
  <c r="AX267" i="2" s="1"/>
  <c r="AW321" i="2"/>
  <c r="AX321" i="2" s="1"/>
  <c r="AV321" i="2"/>
  <c r="AV327" i="2"/>
  <c r="AW327" i="2"/>
  <c r="AX327" i="2" s="1"/>
  <c r="AJ407" i="2"/>
  <c r="AK407" i="2"/>
  <c r="AL407" i="2" s="1"/>
  <c r="AK552" i="2"/>
  <c r="AL552" i="2" s="1"/>
  <c r="AJ552" i="2"/>
  <c r="AK434" i="2"/>
  <c r="AL434" i="2" s="1"/>
  <c r="AJ434" i="2"/>
  <c r="AK583" i="2"/>
  <c r="AL583" i="2" s="1"/>
  <c r="AJ583" i="2"/>
  <c r="AW88" i="2"/>
  <c r="AX88" i="2" s="1"/>
  <c r="AV88" i="2"/>
  <c r="AV162" i="2"/>
  <c r="AW162" i="2"/>
  <c r="AX162" i="2" s="1"/>
  <c r="AV231" i="2"/>
  <c r="AW231" i="2"/>
  <c r="AX231" i="2" s="1"/>
  <c r="Y307" i="2"/>
  <c r="Z307" i="2"/>
  <c r="AK363" i="2"/>
  <c r="AL363" i="2" s="1"/>
  <c r="AJ363" i="2"/>
  <c r="AV501" i="2"/>
  <c r="AW501" i="2"/>
  <c r="AX501" i="2" s="1"/>
  <c r="AK521" i="2"/>
  <c r="AL521" i="2" s="1"/>
  <c r="AJ521" i="2"/>
  <c r="AV353" i="2"/>
  <c r="AW353" i="2"/>
  <c r="AX353" i="2" s="1"/>
  <c r="AJ640" i="2"/>
  <c r="AK640" i="2"/>
  <c r="AL640" i="2" s="1"/>
  <c r="AK845" i="2"/>
  <c r="AL845" i="2" s="1"/>
  <c r="AJ845" i="2"/>
  <c r="AJ504" i="2"/>
  <c r="AK504" i="2"/>
  <c r="AL504" i="2" s="1"/>
  <c r="AJ566" i="2"/>
  <c r="AK566" i="2"/>
  <c r="AL566" i="2" s="1"/>
  <c r="AJ608" i="2"/>
  <c r="AK608" i="2"/>
  <c r="AL608" i="2" s="1"/>
  <c r="AV489" i="2"/>
  <c r="AW489" i="2"/>
  <c r="AX489" i="2" s="1"/>
  <c r="AW618" i="2"/>
  <c r="AX618" i="2" s="1"/>
  <c r="AV618" i="2"/>
  <c r="AK565" i="2"/>
  <c r="AL565" i="2" s="1"/>
  <c r="AJ565" i="2"/>
  <c r="AW983" i="2"/>
  <c r="AX983" i="2" s="1"/>
  <c r="AV983" i="2"/>
  <c r="AV497" i="2"/>
  <c r="AW497" i="2"/>
  <c r="AX497" i="2" s="1"/>
  <c r="AJ230" i="2"/>
  <c r="AK230" i="2"/>
  <c r="AL230" i="2" s="1"/>
  <c r="AW423" i="2"/>
  <c r="AX423" i="2" s="1"/>
  <c r="AV423" i="2"/>
  <c r="AJ792" i="2"/>
  <c r="AK792" i="2"/>
  <c r="AL792" i="2" s="1"/>
  <c r="AV420" i="2"/>
  <c r="AW420" i="2"/>
  <c r="AX420" i="2" s="1"/>
  <c r="AJ698" i="2"/>
  <c r="AK698" i="2"/>
  <c r="AL698" i="2" s="1"/>
  <c r="AJ787" i="2"/>
  <c r="AK787" i="2"/>
  <c r="AL787" i="2" s="1"/>
  <c r="AN682" i="2"/>
  <c r="AW813" i="2"/>
  <c r="AX813" i="2" s="1"/>
  <c r="AV813" i="2"/>
  <c r="X917" i="2"/>
  <c r="AW912" i="2"/>
  <c r="AX912" i="2" s="1"/>
  <c r="AV912" i="2"/>
  <c r="AV1026" i="2"/>
  <c r="AW1026" i="2"/>
  <c r="AX1026" i="2" s="1"/>
  <c r="AJ201" i="2"/>
  <c r="AK201" i="2"/>
  <c r="AL201" i="2" s="1"/>
  <c r="AJ269" i="2"/>
  <c r="AK269" i="2"/>
  <c r="AL269" i="2" s="1"/>
  <c r="AW528" i="2"/>
  <c r="AX528" i="2" s="1"/>
  <c r="AV528" i="2"/>
  <c r="AV494" i="2"/>
  <c r="AW494" i="2"/>
  <c r="AX494" i="2" s="1"/>
  <c r="AW660" i="2"/>
  <c r="AX660" i="2" s="1"/>
  <c r="AV660" i="2"/>
  <c r="AW431" i="2"/>
  <c r="AX431" i="2" s="1"/>
  <c r="AV431" i="2"/>
  <c r="AW448" i="2"/>
  <c r="AX448" i="2" s="1"/>
  <c r="AV448" i="2"/>
  <c r="AW582" i="2"/>
  <c r="AX582" i="2" s="1"/>
  <c r="AV582" i="2"/>
  <c r="AW876" i="2"/>
  <c r="AX876" i="2" s="1"/>
  <c r="AV876" i="2"/>
  <c r="AV854" i="2"/>
  <c r="AW854" i="2"/>
  <c r="AX854" i="2" s="1"/>
  <c r="AV859" i="2"/>
  <c r="AW859" i="2"/>
  <c r="AX859" i="2" s="1"/>
  <c r="AV940" i="2"/>
  <c r="AW940" i="2"/>
  <c r="AX940" i="2" s="1"/>
  <c r="AJ330" i="2"/>
  <c r="AK330" i="2"/>
  <c r="AL330" i="2" s="1"/>
  <c r="AJ485" i="2"/>
  <c r="AK485" i="2"/>
  <c r="AL485" i="2" s="1"/>
  <c r="AJ104" i="2"/>
  <c r="AK104" i="2"/>
  <c r="AL104" i="2" s="1"/>
  <c r="AW305" i="2"/>
  <c r="AX305" i="2" s="1"/>
  <c r="AV305" i="2"/>
  <c r="AJ436" i="2"/>
  <c r="AK436" i="2"/>
  <c r="AL436" i="2" s="1"/>
  <c r="AV43" i="2"/>
  <c r="AW43" i="2"/>
  <c r="AX43" i="2" s="1"/>
  <c r="AV89" i="2"/>
  <c r="AW89" i="2"/>
  <c r="AX89" i="2" s="1"/>
  <c r="AV222" i="2"/>
  <c r="AW222" i="2"/>
  <c r="AX222" i="2" s="1"/>
  <c r="AV290" i="2"/>
  <c r="AW290" i="2"/>
  <c r="AX290" i="2" s="1"/>
  <c r="AK476" i="2"/>
  <c r="AL476" i="2" s="1"/>
  <c r="AJ476" i="2"/>
  <c r="AW533" i="2"/>
  <c r="AX533" i="2" s="1"/>
  <c r="AV533" i="2"/>
  <c r="AV657" i="2"/>
  <c r="AW657" i="2"/>
  <c r="AX657" i="2" s="1"/>
  <c r="AV101" i="2"/>
  <c r="AW101" i="2"/>
  <c r="AX101" i="2" s="1"/>
  <c r="AW379" i="2"/>
  <c r="AX379" i="2" s="1"/>
  <c r="AV379" i="2"/>
  <c r="AW632" i="2"/>
  <c r="AX632" i="2" s="1"/>
  <c r="AV632" i="2"/>
  <c r="AJ83" i="2"/>
  <c r="AK83" i="2"/>
  <c r="AL83" i="2" s="1"/>
  <c r="AV112" i="2"/>
  <c r="AW112" i="2"/>
  <c r="AX112" i="2" s="1"/>
  <c r="AK190" i="2"/>
  <c r="AL190" i="2" s="1"/>
  <c r="AJ190" i="2"/>
  <c r="AK210" i="2"/>
  <c r="AL210" i="2" s="1"/>
  <c r="AJ210" i="2"/>
  <c r="AV363" i="2"/>
  <c r="AW363" i="2"/>
  <c r="AX363" i="2" s="1"/>
  <c r="AK553" i="2"/>
  <c r="AL553" i="2" s="1"/>
  <c r="AJ553" i="2"/>
  <c r="AJ457" i="2"/>
  <c r="AK457" i="2"/>
  <c r="AL457" i="2" s="1"/>
  <c r="AW504" i="2"/>
  <c r="AX504" i="2" s="1"/>
  <c r="AV504" i="2"/>
  <c r="AW566" i="2"/>
  <c r="AX566" i="2" s="1"/>
  <c r="AV566" i="2"/>
  <c r="AW608" i="2"/>
  <c r="AX608" i="2" s="1"/>
  <c r="AV608" i="2"/>
  <c r="AJ668" i="2"/>
  <c r="AK668" i="2"/>
  <c r="AL668" i="2" s="1"/>
  <c r="AV484" i="2"/>
  <c r="AW484" i="2"/>
  <c r="AX484" i="2" s="1"/>
  <c r="AK678" i="2"/>
  <c r="AL678" i="2" s="1"/>
  <c r="AJ678" i="2"/>
  <c r="AJ459" i="2"/>
  <c r="AK459" i="2"/>
  <c r="AL459" i="2" s="1"/>
  <c r="AJ714" i="2"/>
  <c r="AK714" i="2"/>
  <c r="AL714" i="2" s="1"/>
  <c r="AV565" i="2"/>
  <c r="AW565" i="2"/>
  <c r="AX565" i="2" s="1"/>
  <c r="AN646" i="2"/>
  <c r="AJ784" i="2"/>
  <c r="AK784" i="2"/>
  <c r="AL784" i="2" s="1"/>
  <c r="AK983" i="2"/>
  <c r="AL983" i="2" s="1"/>
  <c r="AJ983" i="2"/>
  <c r="AJ497" i="2"/>
  <c r="AW230" i="2"/>
  <c r="AX230" i="2" s="1"/>
  <c r="AV230" i="2"/>
  <c r="AJ453" i="2"/>
  <c r="AK453" i="2"/>
  <c r="AL453" i="2" s="1"/>
  <c r="AW792" i="2"/>
  <c r="AX792" i="2" s="1"/>
  <c r="AV792" i="2"/>
  <c r="AJ512" i="2"/>
  <c r="AK512" i="2"/>
  <c r="AL512" i="2" s="1"/>
  <c r="AV698" i="2"/>
  <c r="AW698" i="2"/>
  <c r="AX698" i="2" s="1"/>
  <c r="AW787" i="2"/>
  <c r="AX787" i="2" s="1"/>
  <c r="AV787" i="2"/>
  <c r="AJ701" i="2"/>
  <c r="AK701" i="2"/>
  <c r="AL701" i="2" s="1"/>
  <c r="AK527" i="2"/>
  <c r="AL527" i="2" s="1"/>
  <c r="AJ527" i="2"/>
  <c r="AK825" i="2"/>
  <c r="AL825" i="2" s="1"/>
  <c r="AJ825" i="2"/>
  <c r="AJ865" i="2"/>
  <c r="AK865" i="2"/>
  <c r="AL865" i="2" s="1"/>
  <c r="AJ908" i="2"/>
  <c r="AK908" i="2"/>
  <c r="AL908" i="2" s="1"/>
  <c r="AK1026" i="2"/>
  <c r="AL1026" i="2" s="1"/>
  <c r="AJ1026" i="2"/>
  <c r="AK79" i="2"/>
  <c r="AL79" i="2" s="1"/>
  <c r="AJ79" i="2"/>
  <c r="AK105" i="2"/>
  <c r="AL105" i="2" s="1"/>
  <c r="AJ105" i="2"/>
  <c r="AW201" i="2"/>
  <c r="AX201" i="2" s="1"/>
  <c r="AV201" i="2"/>
  <c r="AW269" i="2"/>
  <c r="AX269" i="2" s="1"/>
  <c r="AV269" i="2"/>
  <c r="AJ440" i="2"/>
  <c r="AK440" i="2"/>
  <c r="AL440" i="2" s="1"/>
  <c r="AJ953" i="2"/>
  <c r="AK953" i="2"/>
  <c r="AL953" i="2" s="1"/>
  <c r="AJ733" i="2"/>
  <c r="AK733" i="2"/>
  <c r="AL733" i="2" s="1"/>
  <c r="AK395" i="2"/>
  <c r="AL395" i="2" s="1"/>
  <c r="AJ395" i="2"/>
  <c r="AK547" i="2"/>
  <c r="AL547" i="2" s="1"/>
  <c r="AJ547" i="2"/>
  <c r="AJ802" i="2"/>
  <c r="AK802" i="2"/>
  <c r="AL802" i="2" s="1"/>
  <c r="AJ591" i="2"/>
  <c r="AK591" i="2"/>
  <c r="AL591" i="2" s="1"/>
  <c r="AK894" i="2"/>
  <c r="AL894" i="2" s="1"/>
  <c r="AJ894" i="2"/>
  <c r="AJ977" i="2"/>
  <c r="AK977" i="2"/>
  <c r="AL977" i="2" s="1"/>
  <c r="AW330" i="2"/>
  <c r="AX330" i="2" s="1"/>
  <c r="AV330" i="2"/>
  <c r="AV485" i="2"/>
  <c r="AW485" i="2"/>
  <c r="AX485" i="2" s="1"/>
  <c r="AK694" i="2"/>
  <c r="AL694" i="2" s="1"/>
  <c r="AJ694" i="2"/>
  <c r="AW104" i="2"/>
  <c r="AX104" i="2" s="1"/>
  <c r="AV104" i="2"/>
  <c r="AJ337" i="2"/>
  <c r="AK337" i="2"/>
  <c r="AL337" i="2" s="1"/>
  <c r="AV436" i="2"/>
  <c r="AW436" i="2"/>
  <c r="AX436" i="2" s="1"/>
  <c r="AJ32" i="2"/>
  <c r="AK32" i="2"/>
  <c r="AJ92" i="2"/>
  <c r="AK92" i="2"/>
  <c r="AL92" i="2" s="1"/>
  <c r="AK172" i="2"/>
  <c r="AL172" i="2" s="1"/>
  <c r="AJ172" i="2"/>
  <c r="AJ222" i="2"/>
  <c r="AK222" i="2"/>
  <c r="AL222" i="2" s="1"/>
  <c r="AG307" i="2"/>
  <c r="AK267" i="2"/>
  <c r="AL267" i="2" s="1"/>
  <c r="AJ267" i="2"/>
  <c r="AJ321" i="2"/>
  <c r="AK321" i="2"/>
  <c r="AL321" i="2" s="1"/>
  <c r="AK327" i="2"/>
  <c r="AL327" i="2" s="1"/>
  <c r="AJ327" i="2"/>
  <c r="AV476" i="2"/>
  <c r="AW476" i="2"/>
  <c r="AX476" i="2" s="1"/>
  <c r="AJ533" i="2"/>
  <c r="AK533" i="2"/>
  <c r="AL533" i="2" s="1"/>
  <c r="AJ88" i="2"/>
  <c r="AK88" i="2"/>
  <c r="AL88" i="2" s="1"/>
  <c r="AK463" i="2"/>
  <c r="AL463" i="2" s="1"/>
  <c r="AJ463" i="2"/>
  <c r="X682" i="2" l="1"/>
  <c r="J21" i="16"/>
  <c r="K21" i="16" s="1"/>
  <c r="L21" i="16" s="1"/>
  <c r="M21" i="16" s="1"/>
  <c r="U14" i="2"/>
  <c r="M14" i="16"/>
  <c r="V14" i="2"/>
  <c r="R17" i="16"/>
  <c r="S17" i="16" s="1"/>
  <c r="T17" i="16" s="1"/>
  <c r="U17" i="16" s="1"/>
  <c r="R29" i="16"/>
  <c r="S29" i="16" s="1"/>
  <c r="T29" i="16" s="1"/>
  <c r="U29" i="16" s="1"/>
  <c r="R31" i="16"/>
  <c r="S31" i="16" s="1"/>
  <c r="T31" i="16" s="1"/>
  <c r="U31" i="16" s="1"/>
  <c r="AV377" i="2"/>
  <c r="AS377" i="2"/>
  <c r="X601" i="2"/>
  <c r="J17" i="16"/>
  <c r="K17" i="16" s="1"/>
  <c r="L17" i="16" s="1"/>
  <c r="M17" i="16" s="1"/>
  <c r="I8" i="2"/>
  <c r="X646" i="2"/>
  <c r="J19" i="16"/>
  <c r="K19" i="16" s="1"/>
  <c r="L19" i="16" s="1"/>
  <c r="M19" i="16" s="1"/>
  <c r="R14" i="16"/>
  <c r="S14" i="16" s="1"/>
  <c r="T14" i="16" s="1"/>
  <c r="R27" i="16"/>
  <c r="S27" i="16" s="1"/>
  <c r="T27" i="16" s="1"/>
  <c r="U27" i="16" s="1"/>
  <c r="R23" i="16"/>
  <c r="S23" i="16" s="1"/>
  <c r="T23" i="16" s="1"/>
  <c r="U23" i="16" s="1"/>
  <c r="U10" i="2"/>
  <c r="U13" i="2"/>
  <c r="V13" i="2"/>
  <c r="V2" i="2"/>
  <c r="U2" i="2"/>
  <c r="AS12" i="2"/>
  <c r="AT15" i="2"/>
  <c r="AR8" i="2"/>
  <c r="AS15" i="2"/>
  <c r="AR9" i="2"/>
  <c r="AR14" i="2"/>
  <c r="AR10" i="2"/>
  <c r="AR15" i="2"/>
  <c r="AU2" i="2"/>
  <c r="AU3" i="2" s="1"/>
  <c r="AR5" i="2"/>
  <c r="AR11" i="2"/>
  <c r="AR6" i="2"/>
  <c r="AR12" i="2"/>
  <c r="U6" i="2"/>
  <c r="AT12" i="2"/>
  <c r="V6" i="2"/>
  <c r="AR7" i="2"/>
  <c r="AR13" i="2"/>
  <c r="AX596" i="2"/>
  <c r="AL596" i="2"/>
  <c r="M2" i="2"/>
  <c r="M3" i="2" s="1"/>
  <c r="X2" i="2"/>
  <c r="X3" i="2" s="1"/>
  <c r="AL32" i="2"/>
  <c r="AG9" i="2"/>
  <c r="AH9" i="2"/>
  <c r="AX32" i="2"/>
  <c r="U7" i="2"/>
  <c r="AL40" i="2"/>
  <c r="V7" i="2"/>
  <c r="AL25" i="2"/>
  <c r="AX25" i="2"/>
  <c r="U8" i="2"/>
  <c r="V8" i="2"/>
  <c r="AL22" i="2"/>
  <c r="AH5" i="2" s="1"/>
  <c r="AG5" i="2"/>
  <c r="AL244" i="2"/>
  <c r="AL804" i="2"/>
  <c r="AL307" i="2"/>
  <c r="AL682" i="2"/>
  <c r="AV67" i="2"/>
  <c r="AT129" i="2"/>
  <c r="AL885" i="2"/>
  <c r="AL646" i="2"/>
  <c r="AG601" i="2"/>
  <c r="AV449" i="2"/>
  <c r="Y720" i="2"/>
  <c r="AV662" i="2"/>
  <c r="AV529" i="2"/>
  <c r="AW923" i="2"/>
  <c r="AX923" i="2" s="1"/>
  <c r="AJ726" i="2"/>
  <c r="AV366" i="2"/>
  <c r="Z344" i="2"/>
  <c r="AJ607" i="2"/>
  <c r="AJ891" i="2"/>
  <c r="AV463" i="2"/>
  <c r="AK688" i="2"/>
  <c r="AL688" i="2" s="1"/>
  <c r="AL720" i="2" s="1"/>
  <c r="AW621" i="2"/>
  <c r="AX621" i="2" s="1"/>
  <c r="AW521" i="2"/>
  <c r="AX521" i="2" s="1"/>
  <c r="AW659" i="2"/>
  <c r="AX659" i="2" s="1"/>
  <c r="AK812" i="2"/>
  <c r="AL812" i="2" s="1"/>
  <c r="AL847" i="2" s="1"/>
  <c r="AV931" i="2"/>
  <c r="AW988" i="2"/>
  <c r="AX988" i="2" s="1"/>
  <c r="AS917" i="2"/>
  <c r="AV694" i="2"/>
  <c r="AV283" i="2"/>
  <c r="AW388" i="2"/>
  <c r="AX388" i="2" s="1"/>
  <c r="AV611" i="2"/>
  <c r="AS601" i="2"/>
  <c r="Y804" i="2"/>
  <c r="AW450" i="2"/>
  <c r="AX450" i="2" s="1"/>
  <c r="AW976" i="2"/>
  <c r="AX976" i="2" s="1"/>
  <c r="AO804" i="2"/>
  <c r="Y344" i="2"/>
  <c r="Y570" i="2"/>
  <c r="Z350" i="2"/>
  <c r="Z570" i="2" s="1"/>
  <c r="Y682" i="2"/>
  <c r="Z652" i="2"/>
  <c r="Z682" i="2" s="1"/>
  <c r="Y646" i="2"/>
  <c r="Z896" i="2"/>
  <c r="V11" i="2" s="1"/>
  <c r="AW377" i="2"/>
  <c r="AX377" i="2" s="1"/>
  <c r="AJ652" i="2"/>
  <c r="Z601" i="2"/>
  <c r="AV835" i="2"/>
  <c r="AW318" i="2"/>
  <c r="AX318" i="2" s="1"/>
  <c r="AV26" i="2"/>
  <c r="AG917" i="2"/>
  <c r="AJ1000" i="2"/>
  <c r="AJ1048" i="2" s="1"/>
  <c r="AK576" i="2"/>
  <c r="AL576" i="2" s="1"/>
  <c r="AL601" i="2" s="1"/>
  <c r="AW137" i="2"/>
  <c r="AX137" i="2" s="1"/>
  <c r="AK730" i="2"/>
  <c r="AL730" i="2" s="1"/>
  <c r="AL764" i="2" s="1"/>
  <c r="AO601" i="2"/>
  <c r="AQ576" i="2"/>
  <c r="AW576" i="2" s="1"/>
  <c r="AX576" i="2" s="1"/>
  <c r="AW40" i="2"/>
  <c r="AW730" i="2"/>
  <c r="AX730" i="2" s="1"/>
  <c r="AW1004" i="2"/>
  <c r="AO344" i="2"/>
  <c r="AQ313" i="2"/>
  <c r="AW313" i="2" s="1"/>
  <c r="AX313" i="2" s="1"/>
  <c r="AG804" i="2"/>
  <c r="AO764" i="2"/>
  <c r="AO917" i="2"/>
  <c r="AO885" i="2"/>
  <c r="AQ853" i="2"/>
  <c r="AW853" i="2" s="1"/>
  <c r="AX853" i="2" s="1"/>
  <c r="AX885" i="2" s="1"/>
  <c r="AO184" i="2"/>
  <c r="AQ135" i="2"/>
  <c r="AV135" i="2" s="1"/>
  <c r="AW342" i="2"/>
  <c r="AX342" i="2" s="1"/>
  <c r="AQ22" i="2"/>
  <c r="AQ129" i="2" s="1"/>
  <c r="AO129" i="2"/>
  <c r="AO682" i="2"/>
  <c r="AQ652" i="2"/>
  <c r="AW652" i="2" s="1"/>
  <c r="AX652" i="2" s="1"/>
  <c r="AV998" i="2"/>
  <c r="AV1048" i="2" s="1"/>
  <c r="AW998" i="2"/>
  <c r="AX998" i="2" s="1"/>
  <c r="AW273" i="2"/>
  <c r="AX273" i="2" s="1"/>
  <c r="AW727" i="2"/>
  <c r="AX727" i="2" s="1"/>
  <c r="AW926" i="2"/>
  <c r="AX926" i="2" s="1"/>
  <c r="AO720" i="2"/>
  <c r="AQ688" i="2"/>
  <c r="AV688" i="2" s="1"/>
  <c r="AW369" i="2"/>
  <c r="AX369" i="2" s="1"/>
  <c r="AO307" i="2"/>
  <c r="AO1048" i="2"/>
  <c r="AS804" i="2"/>
  <c r="AJ315" i="2"/>
  <c r="AJ344" i="2" s="1"/>
  <c r="AK315" i="2"/>
  <c r="AL315" i="2" s="1"/>
  <c r="AW60" i="2"/>
  <c r="AX60" i="2" s="1"/>
  <c r="AV502" i="2"/>
  <c r="AO993" i="2"/>
  <c r="AK342" i="2"/>
  <c r="AL342" i="2" s="1"/>
  <c r="AO570" i="2"/>
  <c r="AQ350" i="2"/>
  <c r="AO847" i="2"/>
  <c r="AK923" i="2"/>
  <c r="AL923" i="2" s="1"/>
  <c r="AJ923" i="2"/>
  <c r="AJ993" i="2" s="1"/>
  <c r="AO646" i="2"/>
  <c r="Z993" i="2"/>
  <c r="AS570" i="2"/>
  <c r="AJ570" i="2"/>
  <c r="AH570" i="2"/>
  <c r="AG570" i="2"/>
  <c r="AS1048" i="2"/>
  <c r="AW1036" i="2"/>
  <c r="AX1036" i="2" s="1"/>
  <c r="V3" i="2"/>
  <c r="AW167" i="2"/>
  <c r="AX167" i="2" s="1"/>
  <c r="Y993" i="2"/>
  <c r="AG129" i="2"/>
  <c r="Y917" i="2"/>
  <c r="AW896" i="2"/>
  <c r="AX896" i="2" s="1"/>
  <c r="AK896" i="2"/>
  <c r="AL896" i="2" s="1"/>
  <c r="AL917" i="2" s="1"/>
  <c r="N847" i="2"/>
  <c r="AS646" i="2"/>
  <c r="AG646" i="2"/>
  <c r="Y601" i="2"/>
  <c r="Y244" i="2"/>
  <c r="AG244" i="2"/>
  <c r="Y184" i="2"/>
  <c r="AK167" i="2"/>
  <c r="AL167" i="2" s="1"/>
  <c r="AH10" i="2" s="1"/>
  <c r="Z184" i="2"/>
  <c r="H17" i="2"/>
  <c r="AW654" i="2"/>
  <c r="AX654" i="2" s="1"/>
  <c r="AV654" i="2"/>
  <c r="AV984" i="2"/>
  <c r="AW984" i="2"/>
  <c r="AX984" i="2" s="1"/>
  <c r="AK497" i="2"/>
  <c r="AL497" i="2" s="1"/>
  <c r="AL570" i="2" s="1"/>
  <c r="AW932" i="2"/>
  <c r="AX932" i="2" s="1"/>
  <c r="AV932" i="2"/>
  <c r="AH129" i="2"/>
  <c r="AW891" i="2"/>
  <c r="AX891" i="2" s="1"/>
  <c r="AV891" i="2"/>
  <c r="W33" i="16" s="1"/>
  <c r="X33" i="16" s="1"/>
  <c r="Y33" i="16" s="1"/>
  <c r="Z33" i="16" s="1"/>
  <c r="AV417" i="2"/>
  <c r="AW417" i="2"/>
  <c r="AX417" i="2" s="1"/>
  <c r="AJ244" i="2"/>
  <c r="AW726" i="2"/>
  <c r="AX726" i="2" s="1"/>
  <c r="AV726" i="2"/>
  <c r="W25" i="16" s="1"/>
  <c r="X25" i="16" s="1"/>
  <c r="Y25" i="16" s="1"/>
  <c r="Z25" i="16" s="1"/>
  <c r="AV190" i="2"/>
  <c r="AV244" i="2" s="1"/>
  <c r="AW190" i="2"/>
  <c r="AX190" i="2" s="1"/>
  <c r="AX244" i="2" s="1"/>
  <c r="AK129" i="2"/>
  <c r="AW990" i="2"/>
  <c r="AX990" i="2" s="1"/>
  <c r="AW607" i="2"/>
  <c r="AX607" i="2" s="1"/>
  <c r="AV607" i="2"/>
  <c r="W19" i="16" s="1"/>
  <c r="X19" i="16" s="1"/>
  <c r="Y19" i="16" s="1"/>
  <c r="Z19" i="16" s="1"/>
  <c r="U3" i="2"/>
  <c r="AW578" i="2"/>
  <c r="AX578" i="2" s="1"/>
  <c r="AV578" i="2"/>
  <c r="AK135" i="2"/>
  <c r="Z244" i="2"/>
  <c r="AK990" i="2"/>
  <c r="AK1048" i="2"/>
  <c r="N184" i="2"/>
  <c r="AS244" i="2"/>
  <c r="AS847" i="2"/>
  <c r="AJ720" i="2"/>
  <c r="AG847" i="2"/>
  <c r="AK646" i="2"/>
  <c r="Y129" i="2"/>
  <c r="AK682" i="2"/>
  <c r="AK244" i="2"/>
  <c r="AJ129" i="2"/>
  <c r="AK804" i="2"/>
  <c r="AJ184" i="2"/>
  <c r="AJ307" i="2"/>
  <c r="AG1048" i="2"/>
  <c r="AJ885" i="2"/>
  <c r="AW359" i="2"/>
  <c r="AX359" i="2" s="1"/>
  <c r="AV359" i="2"/>
  <c r="AW250" i="2"/>
  <c r="AX250" i="2" s="1"/>
  <c r="AV250" i="2"/>
  <c r="AJ804" i="2"/>
  <c r="AV770" i="2"/>
  <c r="W27" i="16" s="1"/>
  <c r="X27" i="16" s="1"/>
  <c r="Y27" i="16" s="1"/>
  <c r="Z27" i="16" s="1"/>
  <c r="AW770" i="2"/>
  <c r="AX770" i="2" s="1"/>
  <c r="AX804" i="2" s="1"/>
  <c r="AV810" i="2"/>
  <c r="AW810" i="2"/>
  <c r="AX810" i="2" s="1"/>
  <c r="AX847" i="2" s="1"/>
  <c r="AS129" i="2"/>
  <c r="AL1048" i="2"/>
  <c r="AK885" i="2"/>
  <c r="AJ847" i="2"/>
  <c r="AW689" i="2"/>
  <c r="AX689" i="2" s="1"/>
  <c r="AV689" i="2"/>
  <c r="AF17" i="2"/>
  <c r="AJ601" i="2"/>
  <c r="AX307" i="2" l="1"/>
  <c r="AH2" i="2"/>
  <c r="AT11" i="2"/>
  <c r="AS13" i="2"/>
  <c r="AT8" i="2"/>
  <c r="AG8" i="2"/>
  <c r="AH8" i="2"/>
  <c r="W29" i="16"/>
  <c r="X29" i="16" s="1"/>
  <c r="Y29" i="16" s="1"/>
  <c r="Z29" i="16" s="1"/>
  <c r="AS14" i="2"/>
  <c r="AJ682" i="2"/>
  <c r="R21" i="16"/>
  <c r="S21" i="16" s="1"/>
  <c r="T21" i="16" s="1"/>
  <c r="U21" i="16" s="1"/>
  <c r="AJ764" i="2"/>
  <c r="R25" i="16"/>
  <c r="S25" i="16" s="1"/>
  <c r="T25" i="16" s="1"/>
  <c r="U25" i="16" s="1"/>
  <c r="AT14" i="2"/>
  <c r="AH11" i="2"/>
  <c r="U14" i="16"/>
  <c r="L10" i="16"/>
  <c r="M10" i="16"/>
  <c r="W23" i="16"/>
  <c r="X23" i="16" s="1"/>
  <c r="Y23" i="16" s="1"/>
  <c r="Z23" i="16" s="1"/>
  <c r="AJ646" i="2"/>
  <c r="R19" i="16"/>
  <c r="S19" i="16" s="1"/>
  <c r="T19" i="16" s="1"/>
  <c r="U19" i="16" s="1"/>
  <c r="AG11" i="2"/>
  <c r="AS8" i="2"/>
  <c r="AJ917" i="2"/>
  <c r="R33" i="16"/>
  <c r="S33" i="16" s="1"/>
  <c r="T33" i="16" s="1"/>
  <c r="U33" i="16" s="1"/>
  <c r="AG14" i="2"/>
  <c r="AX646" i="2"/>
  <c r="AH7" i="2"/>
  <c r="AG7" i="2"/>
  <c r="AT13" i="2"/>
  <c r="AS11" i="2"/>
  <c r="AS10" i="2"/>
  <c r="AG13" i="2"/>
  <c r="AH13" i="2"/>
  <c r="AS2" i="2"/>
  <c r="AS3" i="2" s="1"/>
  <c r="AG2" i="2"/>
  <c r="AG3" i="2" s="1"/>
  <c r="AG10" i="2"/>
  <c r="AL135" i="2"/>
  <c r="AH6" i="2" s="1"/>
  <c r="AG6" i="2"/>
  <c r="N2" i="2"/>
  <c r="N3" i="2" s="1"/>
  <c r="Y2" i="2"/>
  <c r="Y3" i="2" s="1"/>
  <c r="AJ2" i="2"/>
  <c r="AJ3" i="2" s="1"/>
  <c r="AX40" i="2"/>
  <c r="AT7" i="2" s="1"/>
  <c r="AS7" i="2"/>
  <c r="AX917" i="2"/>
  <c r="AX344" i="2"/>
  <c r="AL344" i="2"/>
  <c r="AX764" i="2"/>
  <c r="AX682" i="2"/>
  <c r="AX993" i="2"/>
  <c r="AX601" i="2"/>
  <c r="AW135" i="2"/>
  <c r="AV804" i="2"/>
  <c r="AV847" i="2"/>
  <c r="AV764" i="2"/>
  <c r="AK720" i="2"/>
  <c r="AK847" i="2"/>
  <c r="AK764" i="2"/>
  <c r="AV313" i="2"/>
  <c r="AV344" i="2" s="1"/>
  <c r="AV917" i="2"/>
  <c r="AW67" i="2"/>
  <c r="AX67" i="2" s="1"/>
  <c r="AT9" i="2" s="1"/>
  <c r="AL990" i="2"/>
  <c r="AL993" i="2" s="1"/>
  <c r="I17" i="2"/>
  <c r="AV307" i="2"/>
  <c r="AV652" i="2"/>
  <c r="Z917" i="2"/>
  <c r="AX1004" i="2"/>
  <c r="AT10" i="2" s="1"/>
  <c r="AV646" i="2"/>
  <c r="AK344" i="2"/>
  <c r="AV576" i="2"/>
  <c r="AW688" i="2"/>
  <c r="AX688" i="2" s="1"/>
  <c r="AX720" i="2" s="1"/>
  <c r="AV184" i="2"/>
  <c r="AV853" i="2"/>
  <c r="AV22" i="2"/>
  <c r="AV129" i="2" s="1"/>
  <c r="AT570" i="2"/>
  <c r="AQ570" i="2"/>
  <c r="AV350" i="2"/>
  <c r="AW22" i="2"/>
  <c r="AK570" i="2"/>
  <c r="AK601" i="2"/>
  <c r="AW1048" i="2"/>
  <c r="AK307" i="2"/>
  <c r="AK917" i="2"/>
  <c r="AW993" i="2"/>
  <c r="AV993" i="2"/>
  <c r="AH3" i="2"/>
  <c r="U17" i="2"/>
  <c r="AW601" i="2"/>
  <c r="AW804" i="2"/>
  <c r="AW646" i="2"/>
  <c r="AW244" i="2"/>
  <c r="AR17" i="2"/>
  <c r="AW764" i="2"/>
  <c r="AW917" i="2"/>
  <c r="AW885" i="2"/>
  <c r="AK993" i="2"/>
  <c r="AW344" i="2"/>
  <c r="AK184" i="2"/>
  <c r="AL129" i="2"/>
  <c r="AW847" i="2"/>
  <c r="AW307" i="2"/>
  <c r="AV720" i="2"/>
  <c r="AW682" i="2"/>
  <c r="Z129" i="2"/>
  <c r="AH14" i="2" l="1"/>
  <c r="AL184" i="2"/>
  <c r="AL2" i="2" s="1"/>
  <c r="AL3" i="2" s="1"/>
  <c r="U10" i="16"/>
  <c r="AV601" i="2"/>
  <c r="W17" i="16"/>
  <c r="X17" i="16" s="1"/>
  <c r="Y17" i="16" s="1"/>
  <c r="Z17" i="16" s="1"/>
  <c r="Z2" i="2"/>
  <c r="Z3" i="2" s="1"/>
  <c r="AV570" i="2"/>
  <c r="AV2" i="2" s="1"/>
  <c r="AV3" i="2" s="1"/>
  <c r="W14" i="16"/>
  <c r="X14" i="16" s="1"/>
  <c r="Y14" i="16" s="1"/>
  <c r="AV682" i="2"/>
  <c r="W21" i="16"/>
  <c r="X21" i="16" s="1"/>
  <c r="Y21" i="16" s="1"/>
  <c r="Z21" i="16" s="1"/>
  <c r="AS9" i="2"/>
  <c r="AV885" i="2"/>
  <c r="W31" i="16"/>
  <c r="X31" i="16" s="1"/>
  <c r="Y31" i="16" s="1"/>
  <c r="Z31" i="16" s="1"/>
  <c r="T10" i="16"/>
  <c r="AT2" i="2"/>
  <c r="AT3" i="2" s="1"/>
  <c r="AX135" i="2"/>
  <c r="AS6" i="2"/>
  <c r="AK2" i="2"/>
  <c r="AK3" i="2" s="1"/>
  <c r="AX22" i="2"/>
  <c r="AT5" i="2" s="1"/>
  <c r="AS5" i="2"/>
  <c r="AW184" i="2"/>
  <c r="AW720" i="2"/>
  <c r="AX1048" i="2"/>
  <c r="V17" i="2"/>
  <c r="AW129" i="2"/>
  <c r="AW350" i="2"/>
  <c r="AX350" i="2" s="1"/>
  <c r="AX570" i="2" s="1"/>
  <c r="AG17" i="2"/>
  <c r="AX129" i="2" l="1"/>
  <c r="Z14" i="16"/>
  <c r="Y10" i="16"/>
  <c r="Z10" i="16"/>
  <c r="AX184" i="2"/>
  <c r="AT6" i="2"/>
  <c r="AX2" i="2"/>
  <c r="AH17" i="2"/>
  <c r="AW570" i="2"/>
  <c r="AS17" i="2"/>
  <c r="B46" i="5"/>
  <c r="O46" i="5" s="1"/>
  <c r="G46" i="5"/>
  <c r="H46" i="5" s="1"/>
  <c r="K46" i="5"/>
  <c r="L46" i="5"/>
  <c r="M46" i="5" s="1"/>
  <c r="N46" i="5"/>
  <c r="S46" i="5"/>
  <c r="T46" i="5" s="1"/>
  <c r="U46" i="5" s="1"/>
  <c r="X46" i="5"/>
  <c r="Y46" i="5" s="1"/>
  <c r="Z46" i="5" s="1"/>
  <c r="G47" i="5"/>
  <c r="H47" i="5" s="1"/>
  <c r="K47" i="5"/>
  <c r="L47" i="5" s="1"/>
  <c r="M47" i="5" s="1"/>
  <c r="S47" i="5"/>
  <c r="T47" i="5" s="1"/>
  <c r="U47" i="5" s="1"/>
  <c r="X47" i="5"/>
  <c r="Y47" i="5" s="1"/>
  <c r="Z47" i="5" s="1"/>
  <c r="P44" i="10"/>
  <c r="Q44" i="10" s="1"/>
  <c r="S44" i="10" s="1"/>
  <c r="P45" i="10"/>
  <c r="Q45" i="10" s="1"/>
  <c r="S45" i="10" s="1"/>
  <c r="P60" i="10"/>
  <c r="Q60" i="10" s="1"/>
  <c r="S60" i="10" s="1"/>
  <c r="P62" i="10"/>
  <c r="Q62" i="10" s="1"/>
  <c r="S62" i="10" s="1"/>
  <c r="P63" i="10"/>
  <c r="Q63" i="10" s="1"/>
  <c r="S63" i="10" s="1"/>
  <c r="P64" i="10"/>
  <c r="Q64" i="10" s="1"/>
  <c r="S64" i="10" s="1"/>
  <c r="P65" i="10"/>
  <c r="Q65" i="10" s="1"/>
  <c r="S65" i="10" s="1"/>
  <c r="P66" i="10"/>
  <c r="Q66" i="10" s="1"/>
  <c r="S66" i="10" s="1"/>
  <c r="P67" i="10"/>
  <c r="Q67" i="10" s="1"/>
  <c r="S67" i="10" s="1"/>
  <c r="P68" i="10"/>
  <c r="Q68" i="10" s="1"/>
  <c r="S68" i="10" s="1"/>
  <c r="P69" i="10"/>
  <c r="Q69" i="10" s="1"/>
  <c r="S69" i="10" s="1"/>
  <c r="P70" i="10"/>
  <c r="Q70" i="10" s="1"/>
  <c r="S70" i="10" s="1"/>
  <c r="P71" i="10"/>
  <c r="Q71" i="10" s="1"/>
  <c r="S71" i="10" s="1"/>
  <c r="P72" i="10"/>
  <c r="Q72" i="10" s="1"/>
  <c r="S72" i="10" s="1"/>
  <c r="P52" i="10"/>
  <c r="Q52" i="10" s="1"/>
  <c r="S52" i="10" s="1"/>
  <c r="P53" i="10"/>
  <c r="Q53" i="10" s="1"/>
  <c r="S53" i="10" s="1"/>
  <c r="P54" i="10"/>
  <c r="Q54" i="10" s="1"/>
  <c r="S54" i="10" s="1"/>
  <c r="P55" i="10"/>
  <c r="Q55" i="10" s="1"/>
  <c r="S55" i="10" s="1"/>
  <c r="P56" i="10"/>
  <c r="Q56" i="10" s="1"/>
  <c r="S56" i="10" s="1"/>
  <c r="P57" i="10"/>
  <c r="Q57" i="10" s="1"/>
  <c r="S57" i="10" s="1"/>
  <c r="P46" i="10"/>
  <c r="Q46" i="10" s="1"/>
  <c r="S46" i="10" s="1"/>
  <c r="P47" i="10"/>
  <c r="Q47" i="10" s="1"/>
  <c r="S47" i="10" s="1"/>
  <c r="P48" i="10"/>
  <c r="Q48" i="10" s="1"/>
  <c r="S48" i="10" s="1"/>
  <c r="P49" i="10"/>
  <c r="Q49" i="10" s="1"/>
  <c r="S49" i="10" s="1"/>
  <c r="P50" i="10"/>
  <c r="Q50" i="10" s="1"/>
  <c r="S50" i="10" s="1"/>
  <c r="P51" i="10"/>
  <c r="Q51" i="10" s="1"/>
  <c r="S51" i="10" s="1"/>
  <c r="P58" i="10"/>
  <c r="Q58" i="10" s="1"/>
  <c r="S58" i="10" s="1"/>
  <c r="P59" i="10"/>
  <c r="Q59" i="10" s="1"/>
  <c r="S59" i="10" s="1"/>
  <c r="P73" i="10"/>
  <c r="Q73" i="10" s="1"/>
  <c r="S73" i="10" s="1"/>
  <c r="P74" i="10"/>
  <c r="Q74" i="10" s="1"/>
  <c r="S74" i="10" s="1"/>
  <c r="P75" i="10"/>
  <c r="Q75" i="10" s="1"/>
  <c r="S75" i="10" s="1"/>
  <c r="P76" i="10"/>
  <c r="Q76" i="10" s="1"/>
  <c r="S76" i="10" s="1"/>
  <c r="P77" i="10"/>
  <c r="Q77" i="10" s="1"/>
  <c r="S77" i="10" s="1"/>
  <c r="P78" i="10"/>
  <c r="Q78" i="10" s="1"/>
  <c r="S78" i="10" s="1"/>
  <c r="P79" i="10"/>
  <c r="Q79" i="10" s="1"/>
  <c r="S79" i="10" s="1"/>
  <c r="P80" i="10"/>
  <c r="Q80" i="10" s="1"/>
  <c r="S80" i="10" s="1"/>
  <c r="P81" i="10"/>
  <c r="Q81" i="10" s="1"/>
  <c r="S81" i="10" s="1"/>
  <c r="P82" i="10"/>
  <c r="Q82" i="10" s="1"/>
  <c r="S82" i="10" s="1"/>
  <c r="P83" i="10"/>
  <c r="Q83" i="10" s="1"/>
  <c r="S83" i="10" s="1"/>
  <c r="P84" i="10"/>
  <c r="Q84" i="10" s="1"/>
  <c r="S84" i="10" s="1"/>
  <c r="P85" i="10"/>
  <c r="Q85" i="10" s="1"/>
  <c r="S85" i="10" s="1"/>
  <c r="P86" i="10"/>
  <c r="Q86" i="10" s="1"/>
  <c r="S86" i="10" s="1"/>
  <c r="P87" i="10"/>
  <c r="Q87" i="10" s="1"/>
  <c r="S87" i="10" s="1"/>
  <c r="P88" i="10"/>
  <c r="Q88" i="10" s="1"/>
  <c r="S88" i="10" s="1"/>
  <c r="P89" i="10"/>
  <c r="Q89" i="10" s="1"/>
  <c r="S89" i="10" s="1"/>
  <c r="P90" i="10"/>
  <c r="Q90" i="10" s="1"/>
  <c r="S90" i="10" s="1"/>
  <c r="P91" i="10"/>
  <c r="Q91" i="10" s="1"/>
  <c r="S91" i="10" s="1"/>
  <c r="P92" i="10"/>
  <c r="Q92" i="10" s="1"/>
  <c r="S92" i="10" s="1"/>
  <c r="P93" i="10"/>
  <c r="Q93" i="10" s="1"/>
  <c r="S93" i="10" s="1"/>
  <c r="P94" i="10"/>
  <c r="Q94" i="10" s="1"/>
  <c r="S94" i="10" s="1"/>
  <c r="P95" i="10"/>
  <c r="Q95" i="10" s="1"/>
  <c r="S95" i="10" s="1"/>
  <c r="P96" i="10"/>
  <c r="Q96" i="10" s="1"/>
  <c r="S96" i="10" s="1"/>
  <c r="P97" i="10"/>
  <c r="Q97" i="10" s="1"/>
  <c r="S97" i="10" s="1"/>
  <c r="P98" i="10"/>
  <c r="Q98" i="10" s="1"/>
  <c r="S98" i="10" s="1"/>
  <c r="P99" i="10"/>
  <c r="Q99" i="10" s="1"/>
  <c r="S99" i="10" s="1"/>
  <c r="P61" i="10"/>
  <c r="Q61" i="10" s="1"/>
  <c r="S61" i="10" s="1"/>
  <c r="P100" i="10"/>
  <c r="Q100" i="10" s="1"/>
  <c r="S100" i="10" s="1"/>
  <c r="P101" i="10"/>
  <c r="Q101" i="10" s="1"/>
  <c r="S101" i="10" s="1"/>
  <c r="P103" i="10"/>
  <c r="Q103" i="10" s="1"/>
  <c r="S103" i="10" s="1"/>
  <c r="P104" i="10"/>
  <c r="Q104" i="10" s="1"/>
  <c r="S104" i="10" s="1"/>
  <c r="P105" i="10"/>
  <c r="Q105" i="10" s="1"/>
  <c r="S105" i="10" s="1"/>
  <c r="P112" i="10"/>
  <c r="Q112" i="10" s="1"/>
  <c r="S112" i="10" s="1"/>
  <c r="P113" i="10"/>
  <c r="Q113" i="10" s="1"/>
  <c r="S113" i="10" s="1"/>
  <c r="P114" i="10"/>
  <c r="Q114" i="10" s="1"/>
  <c r="S114" i="10" s="1"/>
  <c r="P115" i="10"/>
  <c r="Q115" i="10" s="1"/>
  <c r="S115" i="10" s="1"/>
  <c r="P116" i="10"/>
  <c r="Q116" i="10" s="1"/>
  <c r="S116" i="10" s="1"/>
  <c r="P117" i="10"/>
  <c r="Q117" i="10" s="1"/>
  <c r="S117" i="10" s="1"/>
  <c r="P118" i="10"/>
  <c r="Q118" i="10" s="1"/>
  <c r="S118" i="10" s="1"/>
  <c r="P119" i="10"/>
  <c r="Q119" i="10" s="1"/>
  <c r="S119" i="10" s="1"/>
  <c r="P120" i="10"/>
  <c r="Q120" i="10" s="1"/>
  <c r="S120" i="10" s="1"/>
  <c r="P121" i="10"/>
  <c r="Q121" i="10" s="1"/>
  <c r="S121" i="10" s="1"/>
  <c r="P122" i="10"/>
  <c r="Q122" i="10" s="1"/>
  <c r="S122" i="10" s="1"/>
  <c r="P123" i="10"/>
  <c r="Q123" i="10" s="1"/>
  <c r="S123" i="10" s="1"/>
  <c r="P124" i="10"/>
  <c r="Q124" i="10" s="1"/>
  <c r="S124" i="10" s="1"/>
  <c r="P133" i="10"/>
  <c r="Q133" i="10" s="1"/>
  <c r="S133" i="10" s="1"/>
  <c r="P134" i="10"/>
  <c r="Q134" i="10" s="1"/>
  <c r="S134" i="10" s="1"/>
  <c r="P135" i="10"/>
  <c r="Q135" i="10" s="1"/>
  <c r="S135" i="10" s="1"/>
  <c r="P136" i="10"/>
  <c r="Q136" i="10" s="1"/>
  <c r="S136" i="10" s="1"/>
  <c r="P137" i="10"/>
  <c r="Q137" i="10" s="1"/>
  <c r="S137" i="10" s="1"/>
  <c r="P140" i="10"/>
  <c r="Q140" i="10" s="1"/>
  <c r="S140" i="10" s="1"/>
  <c r="P141" i="10"/>
  <c r="Q141" i="10" s="1"/>
  <c r="S141" i="10" s="1"/>
  <c r="P142" i="10"/>
  <c r="Q142" i="10" s="1"/>
  <c r="S142" i="10" s="1"/>
  <c r="P143" i="10"/>
  <c r="Q143" i="10" s="1"/>
  <c r="S143" i="10" s="1"/>
  <c r="P144" i="10"/>
  <c r="Q144" i="10" s="1"/>
  <c r="S144" i="10" s="1"/>
  <c r="P146" i="10"/>
  <c r="Q146" i="10" s="1"/>
  <c r="S146" i="10" s="1"/>
  <c r="P147" i="10"/>
  <c r="Q147" i="10" s="1"/>
  <c r="S147" i="10" s="1"/>
  <c r="P148" i="10"/>
  <c r="Q148" i="10" s="1"/>
  <c r="S148" i="10" s="1"/>
  <c r="P149" i="10"/>
  <c r="Q149" i="10" s="1"/>
  <c r="S149" i="10" s="1"/>
  <c r="P150" i="10"/>
  <c r="Q150" i="10" s="1"/>
  <c r="S150" i="10" s="1"/>
  <c r="P151" i="10"/>
  <c r="Q151" i="10" s="1"/>
  <c r="S151" i="10" s="1"/>
  <c r="P152" i="10"/>
  <c r="Q152" i="10" s="1"/>
  <c r="S152" i="10" s="1"/>
  <c r="P153" i="10"/>
  <c r="Q153" i="10" s="1"/>
  <c r="S153" i="10" s="1"/>
  <c r="P154" i="10"/>
  <c r="Q154" i="10" s="1"/>
  <c r="S154" i="10" s="1"/>
  <c r="P155" i="10"/>
  <c r="Q155" i="10" s="1"/>
  <c r="S155" i="10" s="1"/>
  <c r="P156" i="10"/>
  <c r="Q156" i="10" s="1"/>
  <c r="S156" i="10" s="1"/>
  <c r="P157" i="10"/>
  <c r="Q157" i="10" s="1"/>
  <c r="S157" i="10" s="1"/>
  <c r="P158" i="10"/>
  <c r="Q158" i="10" s="1"/>
  <c r="S158" i="10" s="1"/>
  <c r="P159" i="10"/>
  <c r="Q159" i="10" s="1"/>
  <c r="S159" i="10" s="1"/>
  <c r="P160" i="10"/>
  <c r="Q160" i="10" s="1"/>
  <c r="S160" i="10" s="1"/>
  <c r="P161" i="10"/>
  <c r="Q161" i="10" s="1"/>
  <c r="S161" i="10" s="1"/>
  <c r="P164" i="10"/>
  <c r="Q164" i="10" s="1"/>
  <c r="S164" i="10" s="1"/>
  <c r="P165" i="10"/>
  <c r="Q165" i="10" s="1"/>
  <c r="S165" i="10" s="1"/>
  <c r="P168" i="10"/>
  <c r="Q168" i="10" s="1"/>
  <c r="S168" i="10" s="1"/>
  <c r="P172" i="10"/>
  <c r="Q172" i="10" s="1"/>
  <c r="S172" i="10" s="1"/>
  <c r="P173" i="10"/>
  <c r="Q173" i="10" s="1"/>
  <c r="S173" i="10" s="1"/>
  <c r="P174" i="10"/>
  <c r="Q174" i="10" s="1"/>
  <c r="S174" i="10" s="1"/>
  <c r="P175" i="10"/>
  <c r="Q175" i="10" s="1"/>
  <c r="S175" i="10" s="1"/>
  <c r="P176" i="10"/>
  <c r="Q176" i="10" s="1"/>
  <c r="S176" i="10" s="1"/>
  <c r="P177" i="10"/>
  <c r="Q177" i="10" s="1"/>
  <c r="S177" i="10" s="1"/>
  <c r="P178" i="10"/>
  <c r="Q178" i="10" s="1"/>
  <c r="S178" i="10" s="1"/>
  <c r="P179" i="10"/>
  <c r="Q179" i="10" s="1"/>
  <c r="S179" i="10" s="1"/>
  <c r="P180" i="10"/>
  <c r="Q180" i="10" s="1"/>
  <c r="S180" i="10" s="1"/>
  <c r="P181" i="10"/>
  <c r="Q181" i="10" s="1"/>
  <c r="S181" i="10" s="1"/>
  <c r="P182" i="10"/>
  <c r="Q182" i="10" s="1"/>
  <c r="S182" i="10" s="1"/>
  <c r="P183" i="10"/>
  <c r="Q183" i="10" s="1"/>
  <c r="S183" i="10" s="1"/>
  <c r="P184" i="10"/>
  <c r="Q184" i="10" s="1"/>
  <c r="S184" i="10" s="1"/>
  <c r="P185" i="10"/>
  <c r="Q185" i="10" s="1"/>
  <c r="S185" i="10" s="1"/>
  <c r="P302" i="10"/>
  <c r="Q302" i="10" s="1"/>
  <c r="S302" i="10" s="1"/>
  <c r="P303" i="10"/>
  <c r="Q303" i="10" s="1"/>
  <c r="S303" i="10" s="1"/>
  <c r="P304" i="10"/>
  <c r="Q304" i="10" s="1"/>
  <c r="S304" i="10" s="1"/>
  <c r="P305" i="10"/>
  <c r="Q305" i="10" s="1"/>
  <c r="S305" i="10" s="1"/>
  <c r="P306" i="10"/>
  <c r="Q306" i="10" s="1"/>
  <c r="S306" i="10" s="1"/>
  <c r="P307" i="10"/>
  <c r="Q307" i="10" s="1"/>
  <c r="S307" i="10" s="1"/>
  <c r="P308" i="10"/>
  <c r="Q308" i="10" s="1"/>
  <c r="S308" i="10" s="1"/>
  <c r="P309" i="10"/>
  <c r="Q309" i="10" s="1"/>
  <c r="S309" i="10" s="1"/>
  <c r="P310" i="10"/>
  <c r="Q310" i="10" s="1"/>
  <c r="S310" i="10" s="1"/>
  <c r="P311" i="10"/>
  <c r="Q311" i="10" s="1"/>
  <c r="S311" i="10" s="1"/>
  <c r="P312" i="10"/>
  <c r="Q312" i="10" s="1"/>
  <c r="S312" i="10" s="1"/>
  <c r="P313" i="10"/>
  <c r="Q313" i="10" s="1"/>
  <c r="S313" i="10" s="1"/>
  <c r="P314" i="10"/>
  <c r="Q314" i="10" s="1"/>
  <c r="S314" i="10" s="1"/>
  <c r="P315" i="10"/>
  <c r="Q315" i="10" s="1"/>
  <c r="S315" i="10" s="1"/>
  <c r="P316" i="10"/>
  <c r="Q316" i="10" s="1"/>
  <c r="S316" i="10" s="1"/>
  <c r="P317" i="10"/>
  <c r="Q317" i="10" s="1"/>
  <c r="S317" i="10" s="1"/>
  <c r="P318" i="10"/>
  <c r="Q318" i="10" s="1"/>
  <c r="S318" i="10" s="1"/>
  <c r="P344" i="10"/>
  <c r="Q344" i="10" s="1"/>
  <c r="S344" i="10" s="1"/>
  <c r="P345" i="10"/>
  <c r="Q345" i="10" s="1"/>
  <c r="S345" i="10" s="1"/>
  <c r="P346" i="10"/>
  <c r="Q346" i="10" s="1"/>
  <c r="S346" i="10" s="1"/>
  <c r="P347" i="10"/>
  <c r="Q347" i="10" s="1"/>
  <c r="S347" i="10" s="1"/>
  <c r="P348" i="10"/>
  <c r="Q348" i="10" s="1"/>
  <c r="S348" i="10" s="1"/>
  <c r="P349" i="10"/>
  <c r="Q349" i="10" s="1"/>
  <c r="S349" i="10" s="1"/>
  <c r="P350" i="10"/>
  <c r="Q350" i="10" s="1"/>
  <c r="S350" i="10" s="1"/>
  <c r="P351" i="10"/>
  <c r="Q351" i="10" s="1"/>
  <c r="S351" i="10" s="1"/>
  <c r="P352" i="10"/>
  <c r="Q352" i="10" s="1"/>
  <c r="S352" i="10" s="1"/>
  <c r="P353" i="10"/>
  <c r="Q353" i="10" s="1"/>
  <c r="S353" i="10" s="1"/>
  <c r="P354" i="10"/>
  <c r="Q354" i="10" s="1"/>
  <c r="S354" i="10" s="1"/>
  <c r="P355" i="10"/>
  <c r="Q355" i="10" s="1"/>
  <c r="S355" i="10" s="1"/>
  <c r="P356" i="10"/>
  <c r="Q356" i="10" s="1"/>
  <c r="S356" i="10" s="1"/>
  <c r="P357" i="10"/>
  <c r="Q357" i="10" s="1"/>
  <c r="S357" i="10" s="1"/>
  <c r="P358" i="10"/>
  <c r="Q358" i="10" s="1"/>
  <c r="S358" i="10" s="1"/>
  <c r="P359" i="10"/>
  <c r="Q359" i="10" s="1"/>
  <c r="S359" i="10" s="1"/>
  <c r="P360" i="10"/>
  <c r="Q360" i="10" s="1"/>
  <c r="S360" i="10" s="1"/>
  <c r="P361" i="10"/>
  <c r="Q361" i="10" s="1"/>
  <c r="S361" i="10" s="1"/>
  <c r="P362" i="10"/>
  <c r="Q362" i="10" s="1"/>
  <c r="S362" i="10" s="1"/>
  <c r="P363" i="10"/>
  <c r="Q363" i="10" s="1"/>
  <c r="S363" i="10" s="1"/>
  <c r="P364" i="10"/>
  <c r="Q364" i="10" s="1"/>
  <c r="S364" i="10" s="1"/>
  <c r="P365" i="10"/>
  <c r="Q365" i="10" s="1"/>
  <c r="S365" i="10" s="1"/>
  <c r="P199" i="10"/>
  <c r="Q199" i="10" s="1"/>
  <c r="S199" i="10" s="1"/>
  <c r="P200" i="10"/>
  <c r="Q200" i="10" s="1"/>
  <c r="S200" i="10" s="1"/>
  <c r="P201" i="10"/>
  <c r="Q201" i="10" s="1"/>
  <c r="S201" i="10" s="1"/>
  <c r="P202" i="10"/>
  <c r="Q202" i="10" s="1"/>
  <c r="S202" i="10" s="1"/>
  <c r="P203" i="10"/>
  <c r="Q203" i="10" s="1"/>
  <c r="S203" i="10" s="1"/>
  <c r="P204" i="10"/>
  <c r="Q204" i="10" s="1"/>
  <c r="S204" i="10" s="1"/>
  <c r="P205" i="10"/>
  <c r="Q205" i="10" s="1"/>
  <c r="S205" i="10" s="1"/>
  <c r="P206" i="10"/>
  <c r="Q206" i="10" s="1"/>
  <c r="S206" i="10" s="1"/>
  <c r="P207" i="10"/>
  <c r="Q207" i="10" s="1"/>
  <c r="S207" i="10" s="1"/>
  <c r="P208" i="10"/>
  <c r="Q208" i="10" s="1"/>
  <c r="S208" i="10" s="1"/>
  <c r="P209" i="10"/>
  <c r="Q209" i="10" s="1"/>
  <c r="S209" i="10" s="1"/>
  <c r="P210" i="10"/>
  <c r="Q210" i="10" s="1"/>
  <c r="S210" i="10" s="1"/>
  <c r="P211" i="10"/>
  <c r="Q211" i="10" s="1"/>
  <c r="S211" i="10" s="1"/>
  <c r="P212" i="10"/>
  <c r="Q212" i="10" s="1"/>
  <c r="S212" i="10" s="1"/>
  <c r="P213" i="10"/>
  <c r="Q213" i="10" s="1"/>
  <c r="S213" i="10" s="1"/>
  <c r="P214" i="10"/>
  <c r="Q214" i="10" s="1"/>
  <c r="S214" i="10" s="1"/>
  <c r="P215" i="10"/>
  <c r="Q215" i="10" s="1"/>
  <c r="S215" i="10" s="1"/>
  <c r="P216" i="10"/>
  <c r="Q216" i="10" s="1"/>
  <c r="S216" i="10" s="1"/>
  <c r="P256" i="10"/>
  <c r="Q256" i="10" s="1"/>
  <c r="S256" i="10" s="1"/>
  <c r="P258" i="10"/>
  <c r="Q258" i="10" s="1"/>
  <c r="S258" i="10" s="1"/>
  <c r="P259" i="10"/>
  <c r="Q259" i="10" s="1"/>
  <c r="S259" i="10" s="1"/>
  <c r="P260" i="10"/>
  <c r="Q260" i="10" s="1"/>
  <c r="S260" i="10" s="1"/>
  <c r="P262" i="10"/>
  <c r="Q262" i="10" s="1"/>
  <c r="S262" i="10" s="1"/>
  <c r="P263" i="10"/>
  <c r="Q263" i="10" s="1"/>
  <c r="S263" i="10" s="1"/>
  <c r="P264" i="10"/>
  <c r="Q264" i="10" s="1"/>
  <c r="S264" i="10" s="1"/>
  <c r="P265" i="10"/>
  <c r="Q265" i="10" s="1"/>
  <c r="S265" i="10" s="1"/>
  <c r="P266" i="10"/>
  <c r="Q266" i="10" s="1"/>
  <c r="S266" i="10" s="1"/>
  <c r="P267" i="10"/>
  <c r="Q267" i="10" s="1"/>
  <c r="S267" i="10" s="1"/>
  <c r="P268" i="10"/>
  <c r="Q268" i="10" s="1"/>
  <c r="S268" i="10" s="1"/>
  <c r="P269" i="10"/>
  <c r="Q269" i="10" s="1"/>
  <c r="S269" i="10" s="1"/>
  <c r="P270" i="10"/>
  <c r="Q270" i="10" s="1"/>
  <c r="S270" i="10" s="1"/>
  <c r="P271" i="10"/>
  <c r="Q271" i="10" s="1"/>
  <c r="S271" i="10" s="1"/>
  <c r="P272" i="10"/>
  <c r="Q272" i="10" s="1"/>
  <c r="S272" i="10" s="1"/>
  <c r="P326" i="10"/>
  <c r="Q326" i="10" s="1"/>
  <c r="S326" i="10" s="1"/>
  <c r="P327" i="10"/>
  <c r="Q327" i="10" s="1"/>
  <c r="S327" i="10" s="1"/>
  <c r="P328" i="10"/>
  <c r="Q328" i="10" s="1"/>
  <c r="S328" i="10" s="1"/>
  <c r="P329" i="10"/>
  <c r="Q329" i="10" s="1"/>
  <c r="S329" i="10" s="1"/>
  <c r="P330" i="10"/>
  <c r="Q330" i="10" s="1"/>
  <c r="S330" i="10" s="1"/>
  <c r="P331" i="10"/>
  <c r="Q331" i="10" s="1"/>
  <c r="S331" i="10" s="1"/>
  <c r="P332" i="10"/>
  <c r="Q332" i="10" s="1"/>
  <c r="S332" i="10" s="1"/>
  <c r="P333" i="10"/>
  <c r="Q333" i="10" s="1"/>
  <c r="S333" i="10" s="1"/>
  <c r="P334" i="10"/>
  <c r="Q334" i="10" s="1"/>
  <c r="S334" i="10" s="1"/>
  <c r="P335" i="10"/>
  <c r="Q335" i="10" s="1"/>
  <c r="S335" i="10" s="1"/>
  <c r="P336" i="10"/>
  <c r="Q336" i="10" s="1"/>
  <c r="S336" i="10" s="1"/>
  <c r="P337" i="10"/>
  <c r="Q337" i="10" s="1"/>
  <c r="S337" i="10" s="1"/>
  <c r="P338" i="10"/>
  <c r="Q338" i="10" s="1"/>
  <c r="S338" i="10" s="1"/>
  <c r="P339" i="10"/>
  <c r="Q339" i="10" s="1"/>
  <c r="S339" i="10" s="1"/>
  <c r="P340" i="10"/>
  <c r="Q340" i="10" s="1"/>
  <c r="S340" i="10" s="1"/>
  <c r="P341" i="10"/>
  <c r="Q341" i="10" s="1"/>
  <c r="S341" i="10" s="1"/>
  <c r="P342" i="10"/>
  <c r="Q342" i="10" s="1"/>
  <c r="S342" i="10" s="1"/>
  <c r="P343" i="10"/>
  <c r="Q343" i="10" s="1"/>
  <c r="S343" i="10" s="1"/>
  <c r="P670" i="10"/>
  <c r="Q670" i="10" s="1"/>
  <c r="S670" i="10" s="1"/>
  <c r="P671" i="10"/>
  <c r="Q671" i="10" s="1"/>
  <c r="S671" i="10" s="1"/>
  <c r="P672" i="10"/>
  <c r="Q672" i="10" s="1"/>
  <c r="S672" i="10" s="1"/>
  <c r="P673" i="10"/>
  <c r="Q673" i="10" s="1"/>
  <c r="S673" i="10" s="1"/>
  <c r="P674" i="10"/>
  <c r="Q674" i="10" s="1"/>
  <c r="S674" i="10" s="1"/>
  <c r="P675" i="10"/>
  <c r="Q675" i="10" s="1"/>
  <c r="S675" i="10" s="1"/>
  <c r="P676" i="10"/>
  <c r="Q676" i="10" s="1"/>
  <c r="S676" i="10" s="1"/>
  <c r="P677" i="10"/>
  <c r="Q677" i="10" s="1"/>
  <c r="S677" i="10" s="1"/>
  <c r="P678" i="10"/>
  <c r="Q678" i="10" s="1"/>
  <c r="S678" i="10" s="1"/>
  <c r="P679" i="10"/>
  <c r="Q679" i="10" s="1"/>
  <c r="S679" i="10" s="1"/>
  <c r="P680" i="10"/>
  <c r="Q680" i="10" s="1"/>
  <c r="S680" i="10" s="1"/>
  <c r="P681" i="10"/>
  <c r="Q681" i="10" s="1"/>
  <c r="S681" i="10" s="1"/>
  <c r="P683" i="10"/>
  <c r="Q683" i="10" s="1"/>
  <c r="S683" i="10" s="1"/>
  <c r="P684" i="10"/>
  <c r="Q684" i="10" s="1"/>
  <c r="S684" i="10" s="1"/>
  <c r="P685" i="10"/>
  <c r="Q685" i="10" s="1"/>
  <c r="S685" i="10" s="1"/>
  <c r="P686" i="10"/>
  <c r="Q686" i="10" s="1"/>
  <c r="S686" i="10" s="1"/>
  <c r="P687" i="10"/>
  <c r="Q687" i="10" s="1"/>
  <c r="S687" i="10" s="1"/>
  <c r="P688" i="10"/>
  <c r="Q688" i="10" s="1"/>
  <c r="S688" i="10" s="1"/>
  <c r="P689" i="10"/>
  <c r="Q689" i="10" s="1"/>
  <c r="S689" i="10" s="1"/>
  <c r="P690" i="10"/>
  <c r="Q690" i="10" s="1"/>
  <c r="S690" i="10" s="1"/>
  <c r="P691" i="10"/>
  <c r="Q691" i="10" s="1"/>
  <c r="S691" i="10" s="1"/>
  <c r="P692" i="10"/>
  <c r="Q692" i="10" s="1"/>
  <c r="S692" i="10" s="1"/>
  <c r="P693" i="10"/>
  <c r="Q693" i="10" s="1"/>
  <c r="S693" i="10" s="1"/>
  <c r="P694" i="10"/>
  <c r="Q694" i="10" s="1"/>
  <c r="S694" i="10" s="1"/>
  <c r="P695" i="10"/>
  <c r="Q695" i="10" s="1"/>
  <c r="S695" i="10" s="1"/>
  <c r="P696" i="10"/>
  <c r="Q696" i="10" s="1"/>
  <c r="S696" i="10" s="1"/>
  <c r="P697" i="10"/>
  <c r="Q697" i="10" s="1"/>
  <c r="S697" i="10" s="1"/>
  <c r="P698" i="10"/>
  <c r="Q698" i="10" s="1"/>
  <c r="S698" i="10" s="1"/>
  <c r="P699" i="10"/>
  <c r="Q699" i="10" s="1"/>
  <c r="S699" i="10" s="1"/>
  <c r="P700" i="10"/>
  <c r="Q700" i="10" s="1"/>
  <c r="S700" i="10" s="1"/>
  <c r="P701" i="10"/>
  <c r="Q701" i="10" s="1"/>
  <c r="S701" i="10" s="1"/>
  <c r="P702" i="10"/>
  <c r="Q702" i="10" s="1"/>
  <c r="S702" i="10" s="1"/>
  <c r="P703" i="10"/>
  <c r="Q703" i="10" s="1"/>
  <c r="S703" i="10" s="1"/>
  <c r="P704" i="10"/>
  <c r="Q704" i="10" s="1"/>
  <c r="S704" i="10" s="1"/>
  <c r="P705" i="10"/>
  <c r="Q705" i="10" s="1"/>
  <c r="S705" i="10" s="1"/>
  <c r="P706" i="10"/>
  <c r="Q706" i="10" s="1"/>
  <c r="S706" i="10" s="1"/>
  <c r="P707" i="10"/>
  <c r="Q707" i="10" s="1"/>
  <c r="S707" i="10" s="1"/>
  <c r="P708" i="10"/>
  <c r="Q708" i="10" s="1"/>
  <c r="S708" i="10" s="1"/>
  <c r="P709" i="10"/>
  <c r="Q709" i="10" s="1"/>
  <c r="S709" i="10" s="1"/>
  <c r="P710" i="10"/>
  <c r="Q710" i="10" s="1"/>
  <c r="S710" i="10" s="1"/>
  <c r="P711" i="10"/>
  <c r="Q711" i="10" s="1"/>
  <c r="S711" i="10" s="1"/>
  <c r="P712" i="10"/>
  <c r="Q712" i="10" s="1"/>
  <c r="S712" i="10" s="1"/>
  <c r="P713" i="10"/>
  <c r="Q713" i="10" s="1"/>
  <c r="S713" i="10" s="1"/>
  <c r="P714" i="10"/>
  <c r="Q714" i="10" s="1"/>
  <c r="S714" i="10" s="1"/>
  <c r="P715" i="10"/>
  <c r="Q715" i="10" s="1"/>
  <c r="S715" i="10" s="1"/>
  <c r="P716" i="10"/>
  <c r="Q716" i="10" s="1"/>
  <c r="S716" i="10" s="1"/>
  <c r="P717" i="10"/>
  <c r="Q717" i="10" s="1"/>
  <c r="S717" i="10" s="1"/>
  <c r="P718" i="10"/>
  <c r="Q718" i="10" s="1"/>
  <c r="S718" i="10" s="1"/>
  <c r="P719" i="10"/>
  <c r="Q719" i="10" s="1"/>
  <c r="S719" i="10" s="1"/>
  <c r="P720" i="10"/>
  <c r="Q720" i="10" s="1"/>
  <c r="S720" i="10" s="1"/>
  <c r="P721" i="10"/>
  <c r="Q721" i="10" s="1"/>
  <c r="S721" i="10" s="1"/>
  <c r="P722" i="10"/>
  <c r="Q722" i="10" s="1"/>
  <c r="S722" i="10" s="1"/>
  <c r="P723" i="10"/>
  <c r="Q723" i="10" s="1"/>
  <c r="S723" i="10" s="1"/>
  <c r="P724" i="10"/>
  <c r="Q724" i="10" s="1"/>
  <c r="S724" i="10" s="1"/>
  <c r="P725" i="10"/>
  <c r="Q725" i="10" s="1"/>
  <c r="S725" i="10" s="1"/>
  <c r="P726" i="10"/>
  <c r="Q726" i="10" s="1"/>
  <c r="S726" i="10" s="1"/>
  <c r="P727" i="10"/>
  <c r="Q727" i="10" s="1"/>
  <c r="S727" i="10" s="1"/>
  <c r="P728" i="10"/>
  <c r="Q728" i="10" s="1"/>
  <c r="S728" i="10" s="1"/>
  <c r="P516" i="10"/>
  <c r="Q516" i="10" s="1"/>
  <c r="S516" i="10" s="1"/>
  <c r="P517" i="10"/>
  <c r="Q517" i="10" s="1"/>
  <c r="S517" i="10" s="1"/>
  <c r="P518" i="10"/>
  <c r="Q518" i="10" s="1"/>
  <c r="S518" i="10" s="1"/>
  <c r="P519" i="10"/>
  <c r="Q519" i="10" s="1"/>
  <c r="S519" i="10" s="1"/>
  <c r="P520" i="10"/>
  <c r="Q520" i="10" s="1"/>
  <c r="S520" i="10" s="1"/>
  <c r="P521" i="10"/>
  <c r="Q521" i="10" s="1"/>
  <c r="S521" i="10" s="1"/>
  <c r="P522" i="10"/>
  <c r="Q522" i="10" s="1"/>
  <c r="S522" i="10" s="1"/>
  <c r="P523" i="10"/>
  <c r="Q523" i="10" s="1"/>
  <c r="S523" i="10" s="1"/>
  <c r="P524" i="10"/>
  <c r="Q524" i="10" s="1"/>
  <c r="S524" i="10" s="1"/>
  <c r="P525" i="10"/>
  <c r="Q525" i="10" s="1"/>
  <c r="S525" i="10" s="1"/>
  <c r="P526" i="10"/>
  <c r="Q526" i="10" s="1"/>
  <c r="S526" i="10" s="1"/>
  <c r="P527" i="10"/>
  <c r="Q527" i="10" s="1"/>
  <c r="S527" i="10" s="1"/>
  <c r="P528" i="10"/>
  <c r="Q528" i="10" s="1"/>
  <c r="S528" i="10" s="1"/>
  <c r="P529" i="10"/>
  <c r="Q529" i="10" s="1"/>
  <c r="S529" i="10" s="1"/>
  <c r="P530" i="10"/>
  <c r="Q530" i="10" s="1"/>
  <c r="S530" i="10" s="1"/>
  <c r="P531" i="10"/>
  <c r="Q531" i="10" s="1"/>
  <c r="S531" i="10" s="1"/>
  <c r="P532" i="10"/>
  <c r="Q532" i="10" s="1"/>
  <c r="S532" i="10" s="1"/>
  <c r="P533" i="10"/>
  <c r="Q533" i="10" s="1"/>
  <c r="S533" i="10" s="1"/>
  <c r="P534" i="10"/>
  <c r="Q534" i="10" s="1"/>
  <c r="S534" i="10" s="1"/>
  <c r="P535" i="10"/>
  <c r="Q535" i="10" s="1"/>
  <c r="S535" i="10" s="1"/>
  <c r="P536" i="10"/>
  <c r="Q536" i="10" s="1"/>
  <c r="S536" i="10" s="1"/>
  <c r="P537" i="10"/>
  <c r="Q537" i="10" s="1"/>
  <c r="S537" i="10" s="1"/>
  <c r="P538" i="10"/>
  <c r="Q538" i="10" s="1"/>
  <c r="S538" i="10" s="1"/>
  <c r="P539" i="10"/>
  <c r="Q539" i="10" s="1"/>
  <c r="S539" i="10" s="1"/>
  <c r="P540" i="10"/>
  <c r="Q540" i="10" s="1"/>
  <c r="S540" i="10" s="1"/>
  <c r="P541" i="10"/>
  <c r="Q541" i="10" s="1"/>
  <c r="S541" i="10" s="1"/>
  <c r="P542" i="10"/>
  <c r="Q542" i="10" s="1"/>
  <c r="S542" i="10" s="1"/>
  <c r="P543" i="10"/>
  <c r="Q543" i="10" s="1"/>
  <c r="S543" i="10" s="1"/>
  <c r="P544" i="10"/>
  <c r="Q544" i="10" s="1"/>
  <c r="S544" i="10" s="1"/>
  <c r="P545" i="10"/>
  <c r="Q545" i="10" s="1"/>
  <c r="S545" i="10" s="1"/>
  <c r="P546" i="10"/>
  <c r="Q546" i="10" s="1"/>
  <c r="S546" i="10" s="1"/>
  <c r="P547" i="10"/>
  <c r="Q547" i="10" s="1"/>
  <c r="S547" i="10" s="1"/>
  <c r="P548" i="10"/>
  <c r="Q548" i="10" s="1"/>
  <c r="S548" i="10" s="1"/>
  <c r="P549" i="10"/>
  <c r="Q549" i="10" s="1"/>
  <c r="S549" i="10" s="1"/>
  <c r="P550" i="10"/>
  <c r="Q550" i="10" s="1"/>
  <c r="S550" i="10" s="1"/>
  <c r="P551" i="10"/>
  <c r="Q551" i="10" s="1"/>
  <c r="S551" i="10" s="1"/>
  <c r="P419" i="10"/>
  <c r="Q419" i="10" s="1"/>
  <c r="S419" i="10" s="1"/>
  <c r="P420" i="10"/>
  <c r="Q420" i="10" s="1"/>
  <c r="S420" i="10" s="1"/>
  <c r="P421" i="10"/>
  <c r="Q421" i="10" s="1"/>
  <c r="S421" i="10" s="1"/>
  <c r="P422" i="10"/>
  <c r="Q422" i="10" s="1"/>
  <c r="S422" i="10" s="1"/>
  <c r="P423" i="10"/>
  <c r="Q423" i="10" s="1"/>
  <c r="S423" i="10" s="1"/>
  <c r="P424" i="10"/>
  <c r="Q424" i="10" s="1"/>
  <c r="S424" i="10" s="1"/>
  <c r="P425" i="10"/>
  <c r="Q425" i="10" s="1"/>
  <c r="S425" i="10" s="1"/>
  <c r="P426" i="10"/>
  <c r="Q426" i="10" s="1"/>
  <c r="S426" i="10" s="1"/>
  <c r="P427" i="10"/>
  <c r="Q427" i="10" s="1"/>
  <c r="S427" i="10" s="1"/>
  <c r="P428" i="10"/>
  <c r="Q428" i="10" s="1"/>
  <c r="S428" i="10" s="1"/>
  <c r="P429" i="10"/>
  <c r="Q429" i="10" s="1"/>
  <c r="S429" i="10" s="1"/>
  <c r="P430" i="10"/>
  <c r="Q430" i="10" s="1"/>
  <c r="S430" i="10" s="1"/>
  <c r="P431" i="10"/>
  <c r="Q431" i="10" s="1"/>
  <c r="S431" i="10" s="1"/>
  <c r="P433" i="10"/>
  <c r="Q433" i="10" s="1"/>
  <c r="S433" i="10" s="1"/>
  <c r="P434" i="10"/>
  <c r="Q434" i="10" s="1"/>
  <c r="S434" i="10" s="1"/>
  <c r="P435" i="10"/>
  <c r="Q435" i="10" s="1"/>
  <c r="S435" i="10" s="1"/>
  <c r="P436" i="10"/>
  <c r="Q436" i="10" s="1"/>
  <c r="S436" i="10" s="1"/>
  <c r="P437" i="10"/>
  <c r="Q437" i="10" s="1"/>
  <c r="S437" i="10" s="1"/>
  <c r="P438" i="10"/>
  <c r="Q438" i="10" s="1"/>
  <c r="S438" i="10" s="1"/>
  <c r="P439" i="10"/>
  <c r="Q439" i="10" s="1"/>
  <c r="S439" i="10" s="1"/>
  <c r="P440" i="10"/>
  <c r="Q440" i="10" s="1"/>
  <c r="S440" i="10" s="1"/>
  <c r="P441" i="10"/>
  <c r="Q441" i="10" s="1"/>
  <c r="S441" i="10" s="1"/>
  <c r="P442" i="10"/>
  <c r="Q442" i="10" s="1"/>
  <c r="S442" i="10" s="1"/>
  <c r="P443" i="10"/>
  <c r="Q443" i="10" s="1"/>
  <c r="S443" i="10" s="1"/>
  <c r="P444" i="10"/>
  <c r="Q444" i="10" s="1"/>
  <c r="S444" i="10" s="1"/>
  <c r="P445" i="10"/>
  <c r="Q445" i="10" s="1"/>
  <c r="S445" i="10" s="1"/>
  <c r="P446" i="10"/>
  <c r="Q446" i="10" s="1"/>
  <c r="S446" i="10" s="1"/>
  <c r="P447" i="10"/>
  <c r="Q447" i="10" s="1"/>
  <c r="S447" i="10" s="1"/>
  <c r="P448" i="10"/>
  <c r="Q448" i="10" s="1"/>
  <c r="S448" i="10" s="1"/>
  <c r="P449" i="10"/>
  <c r="Q449" i="10" s="1"/>
  <c r="S449" i="10" s="1"/>
  <c r="P450" i="10"/>
  <c r="Q450" i="10" s="1"/>
  <c r="S450" i="10" s="1"/>
  <c r="P451" i="10"/>
  <c r="Q451" i="10" s="1"/>
  <c r="S451" i="10" s="1"/>
  <c r="P452" i="10"/>
  <c r="Q452" i="10" s="1"/>
  <c r="S452" i="10" s="1"/>
  <c r="P453" i="10"/>
  <c r="Q453" i="10" s="1"/>
  <c r="S453" i="10" s="1"/>
  <c r="P454" i="10"/>
  <c r="Q454" i="10" s="1"/>
  <c r="S454" i="10" s="1"/>
  <c r="P455" i="10"/>
  <c r="Q455" i="10" s="1"/>
  <c r="S455" i="10" s="1"/>
  <c r="P456" i="10"/>
  <c r="Q456" i="10" s="1"/>
  <c r="S456" i="10" s="1"/>
  <c r="P457" i="10"/>
  <c r="Q457" i="10" s="1"/>
  <c r="S457" i="10" s="1"/>
  <c r="P458" i="10"/>
  <c r="Q458" i="10" s="1"/>
  <c r="S458" i="10" s="1"/>
  <c r="P459" i="10"/>
  <c r="Q459" i="10" s="1"/>
  <c r="S459" i="10" s="1"/>
  <c r="P460" i="10"/>
  <c r="Q460" i="10" s="1"/>
  <c r="S460" i="10" s="1"/>
  <c r="P461" i="10"/>
  <c r="Q461" i="10" s="1"/>
  <c r="S461" i="10" s="1"/>
  <c r="P462" i="10"/>
  <c r="Q462" i="10" s="1"/>
  <c r="S462" i="10" s="1"/>
  <c r="P463" i="10"/>
  <c r="Q463" i="10" s="1"/>
  <c r="S463" i="10" s="1"/>
  <c r="P464" i="10"/>
  <c r="Q464" i="10" s="1"/>
  <c r="S464" i="10" s="1"/>
  <c r="P465" i="10"/>
  <c r="Q465" i="10" s="1"/>
  <c r="S465" i="10" s="1"/>
  <c r="P466" i="10"/>
  <c r="Q466" i="10" s="1"/>
  <c r="S466" i="10" s="1"/>
  <c r="P467" i="10"/>
  <c r="Q467" i="10" s="1"/>
  <c r="S467" i="10" s="1"/>
  <c r="P468" i="10"/>
  <c r="Q468" i="10" s="1"/>
  <c r="S468" i="10" s="1"/>
  <c r="P469" i="10"/>
  <c r="Q469" i="10" s="1"/>
  <c r="S469" i="10" s="1"/>
  <c r="P470" i="10"/>
  <c r="Q470" i="10" s="1"/>
  <c r="S470" i="10" s="1"/>
  <c r="P471" i="10"/>
  <c r="Q471" i="10" s="1"/>
  <c r="S471" i="10" s="1"/>
  <c r="P472" i="10"/>
  <c r="Q472" i="10" s="1"/>
  <c r="S472" i="10" s="1"/>
  <c r="P473" i="10"/>
  <c r="Q473" i="10" s="1"/>
  <c r="S473" i="10" s="1"/>
  <c r="P474" i="10"/>
  <c r="Q474" i="10" s="1"/>
  <c r="S474" i="10" s="1"/>
  <c r="P475" i="10"/>
  <c r="Q475" i="10" s="1"/>
  <c r="S475" i="10" s="1"/>
  <c r="P476" i="10"/>
  <c r="Q476" i="10" s="1"/>
  <c r="S476" i="10" s="1"/>
  <c r="P477" i="10"/>
  <c r="Q477" i="10" s="1"/>
  <c r="S477" i="10" s="1"/>
  <c r="P478" i="10"/>
  <c r="Q478" i="10" s="1"/>
  <c r="S478" i="10" s="1"/>
  <c r="P479" i="10"/>
  <c r="Q479" i="10" s="1"/>
  <c r="S479" i="10" s="1"/>
  <c r="P480" i="10"/>
  <c r="Q480" i="10" s="1"/>
  <c r="S480" i="10" s="1"/>
  <c r="P481" i="10"/>
  <c r="Q481" i="10" s="1"/>
  <c r="S481" i="10" s="1"/>
  <c r="P482" i="10"/>
  <c r="Q482" i="10" s="1"/>
  <c r="S482" i="10" s="1"/>
  <c r="P483" i="10"/>
  <c r="Q483" i="10" s="1"/>
  <c r="S483" i="10" s="1"/>
  <c r="P484" i="10"/>
  <c r="Q484" i="10" s="1"/>
  <c r="S484" i="10" s="1"/>
  <c r="P733" i="10"/>
  <c r="Q733" i="10" s="1"/>
  <c r="S733" i="10" s="1"/>
  <c r="P734" i="10"/>
  <c r="Q734" i="10" s="1"/>
  <c r="S734" i="10" s="1"/>
  <c r="P735" i="10"/>
  <c r="Q735" i="10" s="1"/>
  <c r="S735" i="10" s="1"/>
  <c r="P736" i="10"/>
  <c r="Q736" i="10" s="1"/>
  <c r="S736" i="10" s="1"/>
  <c r="P737" i="10"/>
  <c r="Q737" i="10" s="1"/>
  <c r="S737" i="10" s="1"/>
  <c r="P738" i="10"/>
  <c r="Q738" i="10" s="1"/>
  <c r="S738" i="10" s="1"/>
  <c r="P739" i="10"/>
  <c r="Q739" i="10" s="1"/>
  <c r="S739" i="10" s="1"/>
  <c r="P740" i="10"/>
  <c r="Q740" i="10" s="1"/>
  <c r="S740" i="10" s="1"/>
  <c r="P741" i="10"/>
  <c r="Q741" i="10" s="1"/>
  <c r="S741" i="10" s="1"/>
  <c r="P742" i="10"/>
  <c r="Q742" i="10" s="1"/>
  <c r="S742" i="10" s="1"/>
  <c r="P743" i="10"/>
  <c r="Q743" i="10" s="1"/>
  <c r="S743" i="10" s="1"/>
  <c r="P744" i="10"/>
  <c r="Q744" i="10" s="1"/>
  <c r="S744" i="10" s="1"/>
  <c r="P745" i="10"/>
  <c r="Q745" i="10" s="1"/>
  <c r="S745" i="10" s="1"/>
  <c r="P746" i="10"/>
  <c r="Q746" i="10" s="1"/>
  <c r="S746" i="10" s="1"/>
  <c r="P747" i="10"/>
  <c r="Q747" i="10" s="1"/>
  <c r="S747" i="10" s="1"/>
  <c r="P748" i="10"/>
  <c r="Q748" i="10" s="1"/>
  <c r="S748" i="10" s="1"/>
  <c r="P749" i="10"/>
  <c r="Q749" i="10" s="1"/>
  <c r="S749" i="10" s="1"/>
  <c r="P750" i="10"/>
  <c r="Q750" i="10" s="1"/>
  <c r="S750" i="10" s="1"/>
  <c r="P751" i="10"/>
  <c r="Q751" i="10" s="1"/>
  <c r="S751" i="10" s="1"/>
  <c r="P752" i="10"/>
  <c r="Q752" i="10" s="1"/>
  <c r="S752" i="10" s="1"/>
  <c r="P753" i="10"/>
  <c r="Q753" i="10" s="1"/>
  <c r="S753" i="10" s="1"/>
  <c r="P754" i="10"/>
  <c r="Q754" i="10" s="1"/>
  <c r="S754" i="10" s="1"/>
  <c r="P755" i="10"/>
  <c r="Q755" i="10" s="1"/>
  <c r="S755" i="10" s="1"/>
  <c r="P756" i="10"/>
  <c r="Q756" i="10" s="1"/>
  <c r="S756" i="10" s="1"/>
  <c r="P757" i="10"/>
  <c r="Q757" i="10" s="1"/>
  <c r="S757" i="10" s="1"/>
  <c r="P758" i="10"/>
  <c r="Q758" i="10" s="1"/>
  <c r="S758" i="10" s="1"/>
  <c r="P759" i="10"/>
  <c r="Q759" i="10" s="1"/>
  <c r="S759" i="10" s="1"/>
  <c r="P760" i="10"/>
  <c r="Q760" i="10" s="1"/>
  <c r="S760" i="10" s="1"/>
  <c r="P761" i="10"/>
  <c r="Q761" i="10" s="1"/>
  <c r="S761" i="10" s="1"/>
  <c r="P762" i="10"/>
  <c r="Q762" i="10" s="1"/>
  <c r="S762" i="10" s="1"/>
  <c r="P763" i="10"/>
  <c r="Q763" i="10" s="1"/>
  <c r="S763" i="10" s="1"/>
  <c r="P764" i="10"/>
  <c r="Q764" i="10" s="1"/>
  <c r="S764" i="10" s="1"/>
  <c r="P765" i="10"/>
  <c r="Q765" i="10" s="1"/>
  <c r="S765" i="10" s="1"/>
  <c r="P766" i="10"/>
  <c r="Q766" i="10" s="1"/>
  <c r="S766" i="10" s="1"/>
  <c r="P767" i="10"/>
  <c r="Q767" i="10" s="1"/>
  <c r="S767" i="10" s="1"/>
  <c r="P768" i="10"/>
  <c r="Q768" i="10" s="1"/>
  <c r="S768" i="10" s="1"/>
  <c r="P769" i="10"/>
  <c r="Q769" i="10" s="1"/>
  <c r="S769" i="10" s="1"/>
  <c r="P770" i="10"/>
  <c r="Q770" i="10" s="1"/>
  <c r="S770" i="10" s="1"/>
  <c r="P771" i="10"/>
  <c r="Q771" i="10" s="1"/>
  <c r="S771" i="10" s="1"/>
  <c r="P772" i="10"/>
  <c r="Q772" i="10" s="1"/>
  <c r="S772" i="10" s="1"/>
  <c r="P773" i="10"/>
  <c r="Q773" i="10" s="1"/>
  <c r="S773" i="10" s="1"/>
  <c r="P774" i="10"/>
  <c r="Q774" i="10" s="1"/>
  <c r="S774" i="10" s="1"/>
  <c r="P775" i="10"/>
  <c r="Q775" i="10" s="1"/>
  <c r="S775" i="10" s="1"/>
  <c r="P776" i="10"/>
  <c r="Q776" i="10" s="1"/>
  <c r="S776" i="10" s="1"/>
  <c r="P777" i="10"/>
  <c r="Q777" i="10" s="1"/>
  <c r="S777" i="10" s="1"/>
  <c r="P778" i="10"/>
  <c r="Q778" i="10" s="1"/>
  <c r="S778" i="10" s="1"/>
  <c r="P779" i="10"/>
  <c r="Q779" i="10" s="1"/>
  <c r="S779" i="10" s="1"/>
  <c r="P780" i="10"/>
  <c r="Q780" i="10" s="1"/>
  <c r="S780" i="10" s="1"/>
  <c r="P781" i="10"/>
  <c r="Q781" i="10" s="1"/>
  <c r="S781" i="10" s="1"/>
  <c r="P782" i="10"/>
  <c r="Q782" i="10" s="1"/>
  <c r="S782" i="10" s="1"/>
  <c r="P783" i="10"/>
  <c r="Q783" i="10" s="1"/>
  <c r="S783" i="10" s="1"/>
  <c r="P786" i="10"/>
  <c r="Q786" i="10" s="1"/>
  <c r="S786" i="10" s="1"/>
  <c r="P787" i="10"/>
  <c r="Q787" i="10" s="1"/>
  <c r="S787" i="10" s="1"/>
  <c r="P788" i="10"/>
  <c r="Q788" i="10" s="1"/>
  <c r="S788" i="10" s="1"/>
  <c r="P789" i="10"/>
  <c r="Q789" i="10" s="1"/>
  <c r="S789" i="10" s="1"/>
  <c r="P790" i="10"/>
  <c r="Q790" i="10" s="1"/>
  <c r="S790" i="10" s="1"/>
  <c r="P791" i="10"/>
  <c r="Q791" i="10" s="1"/>
  <c r="S791" i="10" s="1"/>
  <c r="P793" i="10"/>
  <c r="Q793" i="10" s="1"/>
  <c r="S793" i="10" s="1"/>
  <c r="P794" i="10"/>
  <c r="Q794" i="10" s="1"/>
  <c r="S794" i="10" s="1"/>
  <c r="P795" i="10"/>
  <c r="Q795" i="10" s="1"/>
  <c r="S795" i="10" s="1"/>
  <c r="P796" i="10"/>
  <c r="Q796" i="10" s="1"/>
  <c r="S796" i="10" s="1"/>
  <c r="P797" i="10"/>
  <c r="Q797" i="10" s="1"/>
  <c r="S797" i="10" s="1"/>
  <c r="P798" i="10"/>
  <c r="Q798" i="10" s="1"/>
  <c r="S798" i="10" s="1"/>
  <c r="P799" i="10"/>
  <c r="Q799" i="10" s="1"/>
  <c r="S799" i="10" s="1"/>
  <c r="P800" i="10"/>
  <c r="Q800" i="10" s="1"/>
  <c r="S800" i="10" s="1"/>
  <c r="P801" i="10"/>
  <c r="Q801" i="10" s="1"/>
  <c r="S801" i="10" s="1"/>
  <c r="P802" i="10"/>
  <c r="Q802" i="10" s="1"/>
  <c r="S802" i="10" s="1"/>
  <c r="P803" i="10"/>
  <c r="Q803" i="10" s="1"/>
  <c r="S803" i="10" s="1"/>
  <c r="P804" i="10"/>
  <c r="Q804" i="10" s="1"/>
  <c r="S804" i="10" s="1"/>
  <c r="P805" i="10"/>
  <c r="Q805" i="10" s="1"/>
  <c r="S805" i="10" s="1"/>
  <c r="P806" i="10"/>
  <c r="Q806" i="10" s="1"/>
  <c r="S806" i="10" s="1"/>
  <c r="P807" i="10"/>
  <c r="Q807" i="10" s="1"/>
  <c r="S807" i="10" s="1"/>
  <c r="P808" i="10"/>
  <c r="Q808" i="10" s="1"/>
  <c r="S808" i="10" s="1"/>
  <c r="P809" i="10"/>
  <c r="Q809" i="10" s="1"/>
  <c r="S809" i="10" s="1"/>
  <c r="P810" i="10"/>
  <c r="Q810" i="10" s="1"/>
  <c r="S810" i="10" s="1"/>
  <c r="P811" i="10"/>
  <c r="Q811" i="10" s="1"/>
  <c r="S811" i="10" s="1"/>
  <c r="P812" i="10"/>
  <c r="Q812" i="10" s="1"/>
  <c r="S812" i="10" s="1"/>
  <c r="P813" i="10"/>
  <c r="Q813" i="10" s="1"/>
  <c r="S813" i="10" s="1"/>
  <c r="P814" i="10"/>
  <c r="Q814" i="10" s="1"/>
  <c r="S814" i="10" s="1"/>
  <c r="P815" i="10"/>
  <c r="Q815" i="10" s="1"/>
  <c r="S815" i="10" s="1"/>
  <c r="P816" i="10"/>
  <c r="Q816" i="10" s="1"/>
  <c r="S816" i="10" s="1"/>
  <c r="P817" i="10"/>
  <c r="Q817" i="10" s="1"/>
  <c r="S817" i="10" s="1"/>
  <c r="P555" i="10"/>
  <c r="Q555" i="10" s="1"/>
  <c r="S555" i="10" s="1"/>
  <c r="P556" i="10"/>
  <c r="Q556" i="10" s="1"/>
  <c r="S556" i="10" s="1"/>
  <c r="P557" i="10"/>
  <c r="Q557" i="10" s="1"/>
  <c r="S557" i="10" s="1"/>
  <c r="P558" i="10"/>
  <c r="Q558" i="10" s="1"/>
  <c r="S558" i="10" s="1"/>
  <c r="P559" i="10"/>
  <c r="Q559" i="10" s="1"/>
  <c r="S559" i="10" s="1"/>
  <c r="P560" i="10"/>
  <c r="Q560" i="10" s="1"/>
  <c r="S560" i="10" s="1"/>
  <c r="P561" i="10"/>
  <c r="Q561" i="10" s="1"/>
  <c r="S561" i="10" s="1"/>
  <c r="P562" i="10"/>
  <c r="Q562" i="10" s="1"/>
  <c r="S562" i="10" s="1"/>
  <c r="P563" i="10"/>
  <c r="Q563" i="10" s="1"/>
  <c r="S563" i="10" s="1"/>
  <c r="P565" i="10"/>
  <c r="Q565" i="10" s="1"/>
  <c r="S565" i="10" s="1"/>
  <c r="P566" i="10"/>
  <c r="Q566" i="10" s="1"/>
  <c r="S566" i="10" s="1"/>
  <c r="P567" i="10"/>
  <c r="Q567" i="10" s="1"/>
  <c r="S567" i="10" s="1"/>
  <c r="P568" i="10"/>
  <c r="Q568" i="10" s="1"/>
  <c r="S568" i="10" s="1"/>
  <c r="P569" i="10"/>
  <c r="Q569" i="10" s="1"/>
  <c r="S569" i="10" s="1"/>
  <c r="P570" i="10"/>
  <c r="Q570" i="10" s="1"/>
  <c r="S570" i="10" s="1"/>
  <c r="P571" i="10"/>
  <c r="Q571" i="10" s="1"/>
  <c r="S571" i="10" s="1"/>
  <c r="P572" i="10"/>
  <c r="Q572" i="10" s="1"/>
  <c r="S572" i="10" s="1"/>
  <c r="P573" i="10"/>
  <c r="Q573" i="10" s="1"/>
  <c r="S573" i="10" s="1"/>
  <c r="P574" i="10"/>
  <c r="Q574" i="10" s="1"/>
  <c r="S574" i="10" s="1"/>
  <c r="P575" i="10"/>
  <c r="Q575" i="10" s="1"/>
  <c r="S575" i="10" s="1"/>
  <c r="P576" i="10"/>
  <c r="Q576" i="10" s="1"/>
  <c r="S576" i="10" s="1"/>
  <c r="P577" i="10"/>
  <c r="Q577" i="10" s="1"/>
  <c r="S577" i="10" s="1"/>
  <c r="P578" i="10"/>
  <c r="Q578" i="10" s="1"/>
  <c r="S578" i="10" s="1"/>
  <c r="P579" i="10"/>
  <c r="Q579" i="10" s="1"/>
  <c r="S579" i="10" s="1"/>
  <c r="P580" i="10"/>
  <c r="Q580" i="10" s="1"/>
  <c r="S580" i="10" s="1"/>
  <c r="P581" i="10"/>
  <c r="Q581" i="10" s="1"/>
  <c r="S581" i="10" s="1"/>
  <c r="P582" i="10"/>
  <c r="Q582" i="10" s="1"/>
  <c r="S582" i="10" s="1"/>
  <c r="P583" i="10"/>
  <c r="Q583" i="10" s="1"/>
  <c r="S583" i="10" s="1"/>
  <c r="P584" i="10"/>
  <c r="Q584" i="10" s="1"/>
  <c r="S584" i="10" s="1"/>
  <c r="P585" i="10"/>
  <c r="Q585" i="10" s="1"/>
  <c r="S585" i="10" s="1"/>
  <c r="P586" i="10"/>
  <c r="Q586" i="10" s="1"/>
  <c r="S586" i="10" s="1"/>
  <c r="P587" i="10"/>
  <c r="Q587" i="10" s="1"/>
  <c r="S587" i="10" s="1"/>
  <c r="P588" i="10"/>
  <c r="Q588" i="10" s="1"/>
  <c r="S588" i="10" s="1"/>
  <c r="P589" i="10"/>
  <c r="Q589" i="10" s="1"/>
  <c r="S589" i="10" s="1"/>
  <c r="P590" i="10"/>
  <c r="Q590" i="10" s="1"/>
  <c r="S590" i="10" s="1"/>
  <c r="P591" i="10"/>
  <c r="Q591" i="10" s="1"/>
  <c r="S591" i="10" s="1"/>
  <c r="P592" i="10"/>
  <c r="Q592" i="10" s="1"/>
  <c r="S592" i="10" s="1"/>
  <c r="P593" i="10"/>
  <c r="Q593" i="10" s="1"/>
  <c r="S593" i="10" s="1"/>
  <c r="P594" i="10"/>
  <c r="Q594" i="10" s="1"/>
  <c r="S594" i="10" s="1"/>
  <c r="P595" i="10"/>
  <c r="Q595" i="10" s="1"/>
  <c r="S595" i="10" s="1"/>
  <c r="P596" i="10"/>
  <c r="Q596" i="10" s="1"/>
  <c r="S596" i="10" s="1"/>
  <c r="P597" i="10"/>
  <c r="Q597" i="10" s="1"/>
  <c r="S597" i="10" s="1"/>
  <c r="P598" i="10"/>
  <c r="Q598" i="10" s="1"/>
  <c r="S598" i="10" s="1"/>
  <c r="P599" i="10"/>
  <c r="Q599" i="10" s="1"/>
  <c r="S599" i="10" s="1"/>
  <c r="P600" i="10"/>
  <c r="Q600" i="10" s="1"/>
  <c r="S600" i="10" s="1"/>
  <c r="P601" i="10"/>
  <c r="Q601" i="10" s="1"/>
  <c r="S601" i="10" s="1"/>
  <c r="P485" i="10"/>
  <c r="Q485" i="10" s="1"/>
  <c r="S485" i="10" s="1"/>
  <c r="P486" i="10"/>
  <c r="Q486" i="10" s="1"/>
  <c r="S486" i="10" s="1"/>
  <c r="P487" i="10"/>
  <c r="Q487" i="10" s="1"/>
  <c r="S487" i="10" s="1"/>
  <c r="P488" i="10"/>
  <c r="Q488" i="10" s="1"/>
  <c r="S488" i="10" s="1"/>
  <c r="P489" i="10"/>
  <c r="Q489" i="10" s="1"/>
  <c r="S489" i="10" s="1"/>
  <c r="P490" i="10"/>
  <c r="Q490" i="10" s="1"/>
  <c r="S490" i="10" s="1"/>
  <c r="P491" i="10"/>
  <c r="Q491" i="10" s="1"/>
  <c r="S491" i="10" s="1"/>
  <c r="P493" i="10"/>
  <c r="Q493" i="10" s="1"/>
  <c r="S493" i="10" s="1"/>
  <c r="P494" i="10"/>
  <c r="Q494" i="10" s="1"/>
  <c r="S494" i="10" s="1"/>
  <c r="P495" i="10"/>
  <c r="Q495" i="10" s="1"/>
  <c r="S495" i="10" s="1"/>
  <c r="P496" i="10"/>
  <c r="Q496" i="10" s="1"/>
  <c r="S496" i="10" s="1"/>
  <c r="P497" i="10"/>
  <c r="Q497" i="10" s="1"/>
  <c r="S497" i="10" s="1"/>
  <c r="P498" i="10"/>
  <c r="Q498" i="10" s="1"/>
  <c r="S498" i="10" s="1"/>
  <c r="P499" i="10"/>
  <c r="Q499" i="10" s="1"/>
  <c r="S499" i="10" s="1"/>
  <c r="P500" i="10"/>
  <c r="Q500" i="10" s="1"/>
  <c r="S500" i="10" s="1"/>
  <c r="P501" i="10"/>
  <c r="Q501" i="10" s="1"/>
  <c r="S501" i="10" s="1"/>
  <c r="P502" i="10"/>
  <c r="Q502" i="10" s="1"/>
  <c r="S502" i="10" s="1"/>
  <c r="P503" i="10"/>
  <c r="Q503" i="10" s="1"/>
  <c r="S503" i="10" s="1"/>
  <c r="P504" i="10"/>
  <c r="Q504" i="10" s="1"/>
  <c r="S504" i="10" s="1"/>
  <c r="P505" i="10"/>
  <c r="Q505" i="10" s="1"/>
  <c r="S505" i="10" s="1"/>
  <c r="P506" i="10"/>
  <c r="Q506" i="10" s="1"/>
  <c r="S506" i="10" s="1"/>
  <c r="P507" i="10"/>
  <c r="Q507" i="10" s="1"/>
  <c r="S507" i="10" s="1"/>
  <c r="P508" i="10"/>
  <c r="Q508" i="10" s="1"/>
  <c r="S508" i="10" s="1"/>
  <c r="P509" i="10"/>
  <c r="Q509" i="10" s="1"/>
  <c r="S509" i="10" s="1"/>
  <c r="P510" i="10"/>
  <c r="Q510" i="10" s="1"/>
  <c r="S510" i="10" s="1"/>
  <c r="P511" i="10"/>
  <c r="Q511" i="10" s="1"/>
  <c r="S511" i="10" s="1"/>
  <c r="P512" i="10"/>
  <c r="Q512" i="10" s="1"/>
  <c r="S512" i="10" s="1"/>
  <c r="P513" i="10"/>
  <c r="Q513" i="10" s="1"/>
  <c r="S513" i="10" s="1"/>
  <c r="P514" i="10"/>
  <c r="Q514" i="10" s="1"/>
  <c r="S514" i="10" s="1"/>
  <c r="P366" i="10"/>
  <c r="Q366" i="10" s="1"/>
  <c r="S366" i="10" s="1"/>
  <c r="P367" i="10"/>
  <c r="Q367" i="10" s="1"/>
  <c r="S367" i="10" s="1"/>
  <c r="P368" i="10"/>
  <c r="Q368" i="10" s="1"/>
  <c r="S368" i="10" s="1"/>
  <c r="P369" i="10"/>
  <c r="Q369" i="10" s="1"/>
  <c r="S369" i="10" s="1"/>
  <c r="P370" i="10"/>
  <c r="Q370" i="10" s="1"/>
  <c r="S370" i="10" s="1"/>
  <c r="P371" i="10"/>
  <c r="Q371" i="10" s="1"/>
  <c r="S371" i="10" s="1"/>
  <c r="P372" i="10"/>
  <c r="Q372" i="10" s="1"/>
  <c r="S372" i="10" s="1"/>
  <c r="P373" i="10"/>
  <c r="Q373" i="10" s="1"/>
  <c r="S373" i="10" s="1"/>
  <c r="P374" i="10"/>
  <c r="Q374" i="10" s="1"/>
  <c r="S374" i="10" s="1"/>
  <c r="P375" i="10"/>
  <c r="Q375" i="10" s="1"/>
  <c r="S375" i="10" s="1"/>
  <c r="P377" i="10"/>
  <c r="Q377" i="10" s="1"/>
  <c r="S377" i="10" s="1"/>
  <c r="P378" i="10"/>
  <c r="Q378" i="10" s="1"/>
  <c r="S378" i="10" s="1"/>
  <c r="P379" i="10"/>
  <c r="Q379" i="10" s="1"/>
  <c r="S379" i="10" s="1"/>
  <c r="P380" i="10"/>
  <c r="Q380" i="10" s="1"/>
  <c r="S380" i="10" s="1"/>
  <c r="P381" i="10"/>
  <c r="Q381" i="10" s="1"/>
  <c r="S381" i="10" s="1"/>
  <c r="P382" i="10"/>
  <c r="Q382" i="10" s="1"/>
  <c r="S382" i="10" s="1"/>
  <c r="P383" i="10"/>
  <c r="Q383" i="10" s="1"/>
  <c r="S383" i="10" s="1"/>
  <c r="P384" i="10"/>
  <c r="Q384" i="10" s="1"/>
  <c r="S384" i="10" s="1"/>
  <c r="P385" i="10"/>
  <c r="Q385" i="10" s="1"/>
  <c r="S385" i="10" s="1"/>
  <c r="P386" i="10"/>
  <c r="Q386" i="10" s="1"/>
  <c r="S386" i="10" s="1"/>
  <c r="P387" i="10"/>
  <c r="Q387" i="10" s="1"/>
  <c r="S387" i="10" s="1"/>
  <c r="P388" i="10"/>
  <c r="Q388" i="10" s="1"/>
  <c r="S388" i="10" s="1"/>
  <c r="P389" i="10"/>
  <c r="Q389" i="10" s="1"/>
  <c r="S389" i="10" s="1"/>
  <c r="P390" i="10"/>
  <c r="Q390" i="10" s="1"/>
  <c r="S390" i="10" s="1"/>
  <c r="P391" i="10"/>
  <c r="Q391" i="10" s="1"/>
  <c r="S391" i="10" s="1"/>
  <c r="P392" i="10"/>
  <c r="Q392" i="10" s="1"/>
  <c r="S392" i="10" s="1"/>
  <c r="P393" i="10"/>
  <c r="Q393" i="10" s="1"/>
  <c r="S393" i="10" s="1"/>
  <c r="P394" i="10"/>
  <c r="Q394" i="10" s="1"/>
  <c r="S394" i="10" s="1"/>
  <c r="P395" i="10"/>
  <c r="Q395" i="10" s="1"/>
  <c r="S395" i="10" s="1"/>
  <c r="P396" i="10"/>
  <c r="Q396" i="10" s="1"/>
  <c r="S396" i="10" s="1"/>
  <c r="P397" i="10"/>
  <c r="Q397" i="10" s="1"/>
  <c r="S397" i="10" s="1"/>
  <c r="P398" i="10"/>
  <c r="Q398" i="10" s="1"/>
  <c r="S398" i="10" s="1"/>
  <c r="P399" i="10"/>
  <c r="Q399" i="10" s="1"/>
  <c r="S399" i="10" s="1"/>
  <c r="P400" i="10"/>
  <c r="Q400" i="10" s="1"/>
  <c r="S400" i="10" s="1"/>
  <c r="P401" i="10"/>
  <c r="Q401" i="10" s="1"/>
  <c r="S401" i="10" s="1"/>
  <c r="P402" i="10"/>
  <c r="Q402" i="10" s="1"/>
  <c r="S402" i="10" s="1"/>
  <c r="P403" i="10"/>
  <c r="Q403" i="10" s="1"/>
  <c r="S403" i="10" s="1"/>
  <c r="P404" i="10"/>
  <c r="Q404" i="10" s="1"/>
  <c r="S404" i="10" s="1"/>
  <c r="P405" i="10"/>
  <c r="Q405" i="10" s="1"/>
  <c r="S405" i="10" s="1"/>
  <c r="P406" i="10"/>
  <c r="Q406" i="10" s="1"/>
  <c r="S406" i="10" s="1"/>
  <c r="P407" i="10"/>
  <c r="Q407" i="10" s="1"/>
  <c r="S407" i="10" s="1"/>
  <c r="P408" i="10"/>
  <c r="Q408" i="10" s="1"/>
  <c r="S408" i="10" s="1"/>
  <c r="P409" i="10"/>
  <c r="Q409" i="10" s="1"/>
  <c r="S409" i="10" s="1"/>
  <c r="P410" i="10"/>
  <c r="Q410" i="10" s="1"/>
  <c r="S410" i="10" s="1"/>
  <c r="P411" i="10"/>
  <c r="Q411" i="10" s="1"/>
  <c r="S411" i="10" s="1"/>
  <c r="P412" i="10"/>
  <c r="Q412" i="10" s="1"/>
  <c r="S412" i="10" s="1"/>
  <c r="P413" i="10"/>
  <c r="Q413" i="10" s="1"/>
  <c r="S413" i="10" s="1"/>
  <c r="P414" i="10"/>
  <c r="Q414" i="10" s="1"/>
  <c r="S414" i="10" s="1"/>
  <c r="P415" i="10"/>
  <c r="Q415" i="10" s="1"/>
  <c r="S415" i="10" s="1"/>
  <c r="P416" i="10"/>
  <c r="Q416" i="10" s="1"/>
  <c r="S416" i="10" s="1"/>
  <c r="P417" i="10"/>
  <c r="Q417" i="10" s="1"/>
  <c r="S417" i="10" s="1"/>
  <c r="P418" i="10"/>
  <c r="Q418" i="10" s="1"/>
  <c r="S418" i="10" s="1"/>
  <c r="P608" i="10"/>
  <c r="Q608" i="10" s="1"/>
  <c r="S608" i="10" s="1"/>
  <c r="P609" i="10"/>
  <c r="Q609" i="10" s="1"/>
  <c r="S609" i="10" s="1"/>
  <c r="P610" i="10"/>
  <c r="Q610" i="10" s="1"/>
  <c r="S610" i="10" s="1"/>
  <c r="P611" i="10"/>
  <c r="Q611" i="10" s="1"/>
  <c r="S611" i="10" s="1"/>
  <c r="P612" i="10"/>
  <c r="Q612" i="10" s="1"/>
  <c r="S612" i="10" s="1"/>
  <c r="P613" i="10"/>
  <c r="Q613" i="10" s="1"/>
  <c r="S613" i="10" s="1"/>
  <c r="P614" i="10"/>
  <c r="Q614" i="10" s="1"/>
  <c r="S614" i="10" s="1"/>
  <c r="P615" i="10"/>
  <c r="Q615" i="10" s="1"/>
  <c r="S615" i="10" s="1"/>
  <c r="P616" i="10"/>
  <c r="Q616" i="10" s="1"/>
  <c r="S616" i="10" s="1"/>
  <c r="P617" i="10"/>
  <c r="Q617" i="10" s="1"/>
  <c r="S617" i="10" s="1"/>
  <c r="P618" i="10"/>
  <c r="Q618" i="10" s="1"/>
  <c r="S618" i="10" s="1"/>
  <c r="P619" i="10"/>
  <c r="Q619" i="10" s="1"/>
  <c r="S619" i="10" s="1"/>
  <c r="P620" i="10"/>
  <c r="Q620" i="10" s="1"/>
  <c r="S620" i="10" s="1"/>
  <c r="P621" i="10"/>
  <c r="Q621" i="10" s="1"/>
  <c r="S621" i="10" s="1"/>
  <c r="P622" i="10"/>
  <c r="Q622" i="10" s="1"/>
  <c r="S622" i="10" s="1"/>
  <c r="P623" i="10"/>
  <c r="Q623" i="10" s="1"/>
  <c r="S623" i="10" s="1"/>
  <c r="P624" i="10"/>
  <c r="Q624" i="10" s="1"/>
  <c r="S624" i="10" s="1"/>
  <c r="P625" i="10"/>
  <c r="Q625" i="10" s="1"/>
  <c r="S625" i="10" s="1"/>
  <c r="P626" i="10"/>
  <c r="Q626" i="10" s="1"/>
  <c r="S626" i="10" s="1"/>
  <c r="P627" i="10"/>
  <c r="Q627" i="10" s="1"/>
  <c r="S627" i="10" s="1"/>
  <c r="P628" i="10"/>
  <c r="Q628" i="10" s="1"/>
  <c r="S628" i="10" s="1"/>
  <c r="P629" i="10"/>
  <c r="Q629" i="10" s="1"/>
  <c r="S629" i="10" s="1"/>
  <c r="P630" i="10"/>
  <c r="Q630" i="10" s="1"/>
  <c r="S630" i="10" s="1"/>
  <c r="P631" i="10"/>
  <c r="Q631" i="10" s="1"/>
  <c r="S631" i="10" s="1"/>
  <c r="P632" i="10"/>
  <c r="Q632" i="10" s="1"/>
  <c r="S632" i="10" s="1"/>
  <c r="P633" i="10"/>
  <c r="Q633" i="10" s="1"/>
  <c r="S633" i="10" s="1"/>
  <c r="P634" i="10"/>
  <c r="Q634" i="10" s="1"/>
  <c r="S634" i="10" s="1"/>
  <c r="P635" i="10"/>
  <c r="Q635" i="10" s="1"/>
  <c r="S635" i="10" s="1"/>
  <c r="P636" i="10"/>
  <c r="Q636" i="10" s="1"/>
  <c r="S636" i="10" s="1"/>
  <c r="P637" i="10"/>
  <c r="Q637" i="10" s="1"/>
  <c r="S637" i="10" s="1"/>
  <c r="P638" i="10"/>
  <c r="Q638" i="10" s="1"/>
  <c r="S638" i="10" s="1"/>
  <c r="P639" i="10"/>
  <c r="Q639" i="10" s="1"/>
  <c r="S639" i="10" s="1"/>
  <c r="P640" i="10"/>
  <c r="Q640" i="10" s="1"/>
  <c r="S640" i="10" s="1"/>
  <c r="P641" i="10"/>
  <c r="Q641" i="10" s="1"/>
  <c r="S641" i="10" s="1"/>
  <c r="P642" i="10"/>
  <c r="Q642" i="10" s="1"/>
  <c r="S642" i="10" s="1"/>
  <c r="P643" i="10"/>
  <c r="Q643" i="10" s="1"/>
  <c r="S643" i="10" s="1"/>
  <c r="P644" i="10"/>
  <c r="Q644" i="10" s="1"/>
  <c r="S644" i="10" s="1"/>
  <c r="P645" i="10"/>
  <c r="Q645" i="10" s="1"/>
  <c r="S645" i="10" s="1"/>
  <c r="P646" i="10"/>
  <c r="Q646" i="10" s="1"/>
  <c r="S646" i="10" s="1"/>
  <c r="P647" i="10"/>
  <c r="Q647" i="10" s="1"/>
  <c r="S647" i="10" s="1"/>
  <c r="P648" i="10"/>
  <c r="Q648" i="10" s="1"/>
  <c r="S648" i="10" s="1"/>
  <c r="P649" i="10"/>
  <c r="Q649" i="10" s="1"/>
  <c r="S649" i="10" s="1"/>
  <c r="P650" i="10"/>
  <c r="Q650" i="10" s="1"/>
  <c r="S650" i="10" s="1"/>
  <c r="P651" i="10"/>
  <c r="Q651" i="10" s="1"/>
  <c r="S651" i="10" s="1"/>
  <c r="P652" i="10"/>
  <c r="Q652" i="10" s="1"/>
  <c r="S652" i="10" s="1"/>
  <c r="P653" i="10"/>
  <c r="Q653" i="10" s="1"/>
  <c r="S653" i="10" s="1"/>
  <c r="P654" i="10"/>
  <c r="Q654" i="10" s="1"/>
  <c r="S654" i="10" s="1"/>
  <c r="P655" i="10"/>
  <c r="Q655" i="10" s="1"/>
  <c r="S655" i="10" s="1"/>
  <c r="P656" i="10"/>
  <c r="Q656" i="10" s="1"/>
  <c r="S656" i="10" s="1"/>
  <c r="P657" i="10"/>
  <c r="Q657" i="10" s="1"/>
  <c r="S657" i="10" s="1"/>
  <c r="P658" i="10"/>
  <c r="Q658" i="10" s="1"/>
  <c r="S658" i="10" s="1"/>
  <c r="P659" i="10"/>
  <c r="Q659" i="10" s="1"/>
  <c r="S659" i="10" s="1"/>
  <c r="P660" i="10"/>
  <c r="Q660" i="10" s="1"/>
  <c r="S660" i="10" s="1"/>
  <c r="P661" i="10"/>
  <c r="Q661" i="10" s="1"/>
  <c r="S661" i="10" s="1"/>
  <c r="P662" i="10"/>
  <c r="Q662" i="10" s="1"/>
  <c r="S662" i="10" s="1"/>
  <c r="P663" i="10"/>
  <c r="Q663" i="10" s="1"/>
  <c r="S663" i="10" s="1"/>
  <c r="P664" i="10"/>
  <c r="Q664" i="10" s="1"/>
  <c r="S664" i="10" s="1"/>
  <c r="P665" i="10"/>
  <c r="Q665" i="10" s="1"/>
  <c r="S665" i="10" s="1"/>
  <c r="P666" i="10"/>
  <c r="Q666" i="10" s="1"/>
  <c r="S666" i="10" s="1"/>
  <c r="P217" i="10"/>
  <c r="Q217" i="10" s="1"/>
  <c r="S217" i="10" s="1"/>
  <c r="P218" i="10"/>
  <c r="Q218" i="10" s="1"/>
  <c r="S218" i="10" s="1"/>
  <c r="P219" i="10"/>
  <c r="Q219" i="10" s="1"/>
  <c r="S219" i="10" s="1"/>
  <c r="P221" i="10"/>
  <c r="Q221" i="10" s="1"/>
  <c r="S221" i="10" s="1"/>
  <c r="P222" i="10"/>
  <c r="Q222" i="10" s="1"/>
  <c r="S222" i="10" s="1"/>
  <c r="P223" i="10"/>
  <c r="Q223" i="10" s="1"/>
  <c r="S223" i="10" s="1"/>
  <c r="P224" i="10"/>
  <c r="Q224" i="10" s="1"/>
  <c r="S224" i="10" s="1"/>
  <c r="P225" i="10"/>
  <c r="Q225" i="10" s="1"/>
  <c r="S225" i="10" s="1"/>
  <c r="P226" i="10"/>
  <c r="Q226" i="10" s="1"/>
  <c r="S226" i="10" s="1"/>
  <c r="P227" i="10"/>
  <c r="Q227" i="10" s="1"/>
  <c r="S227" i="10" s="1"/>
  <c r="P228" i="10"/>
  <c r="Q228" i="10" s="1"/>
  <c r="S228" i="10" s="1"/>
  <c r="P229" i="10"/>
  <c r="Q229" i="10" s="1"/>
  <c r="S229" i="10" s="1"/>
  <c r="P230" i="10"/>
  <c r="Q230" i="10" s="1"/>
  <c r="S230" i="10" s="1"/>
  <c r="P231" i="10"/>
  <c r="Q231" i="10" s="1"/>
  <c r="S231" i="10" s="1"/>
  <c r="P232" i="10"/>
  <c r="Q232" i="10" s="1"/>
  <c r="S232" i="10" s="1"/>
  <c r="P233" i="10"/>
  <c r="Q233" i="10" s="1"/>
  <c r="S233" i="10" s="1"/>
  <c r="P234" i="10"/>
  <c r="Q234" i="10" s="1"/>
  <c r="S234" i="10" s="1"/>
  <c r="P235" i="10"/>
  <c r="Q235" i="10" s="1"/>
  <c r="S235" i="10" s="1"/>
  <c r="P236" i="10"/>
  <c r="Q236" i="10" s="1"/>
  <c r="S236" i="10" s="1"/>
  <c r="P237" i="10"/>
  <c r="Q237" i="10" s="1"/>
  <c r="S237" i="10" s="1"/>
  <c r="P238" i="10"/>
  <c r="Q238" i="10" s="1"/>
  <c r="S238" i="10" s="1"/>
  <c r="P239" i="10"/>
  <c r="Q239" i="10" s="1"/>
  <c r="S239" i="10" s="1"/>
  <c r="P241" i="10"/>
  <c r="Q241" i="10" s="1"/>
  <c r="S241" i="10" s="1"/>
  <c r="P242" i="10"/>
  <c r="Q242" i="10" s="1"/>
  <c r="S242" i="10" s="1"/>
  <c r="P243" i="10"/>
  <c r="Q243" i="10" s="1"/>
  <c r="S243" i="10" s="1"/>
  <c r="P244" i="10"/>
  <c r="Q244" i="10" s="1"/>
  <c r="S244" i="10" s="1"/>
  <c r="P245" i="10"/>
  <c r="Q245" i="10" s="1"/>
  <c r="S245" i="10" s="1"/>
  <c r="P246" i="10"/>
  <c r="Q246" i="10" s="1"/>
  <c r="S246" i="10" s="1"/>
  <c r="P247" i="10"/>
  <c r="Q247" i="10" s="1"/>
  <c r="S247" i="10" s="1"/>
  <c r="P248" i="10"/>
  <c r="Q248" i="10" s="1"/>
  <c r="S248" i="10" s="1"/>
  <c r="P251" i="10"/>
  <c r="Q251" i="10" s="1"/>
  <c r="S251" i="10" s="1"/>
  <c r="P252" i="10"/>
  <c r="Q252" i="10" s="1"/>
  <c r="S252" i="10" s="1"/>
  <c r="P254" i="10"/>
  <c r="Q254" i="10" s="1"/>
  <c r="S254" i="10" s="1"/>
  <c r="P253" i="10"/>
  <c r="Q253" i="10" s="1"/>
  <c r="S253" i="10" s="1"/>
  <c r="P249" i="10"/>
  <c r="Q249" i="10" s="1"/>
  <c r="S249" i="10" s="1"/>
  <c r="P250" i="10"/>
  <c r="Q250" i="10" s="1"/>
  <c r="S250" i="10" s="1"/>
  <c r="P255" i="10"/>
  <c r="Q255" i="10" s="1"/>
  <c r="S255" i="10" s="1"/>
  <c r="P240" i="10"/>
  <c r="Q240" i="10" s="1"/>
  <c r="S240" i="10" s="1"/>
  <c r="AL44" i="10"/>
  <c r="AL45" i="10"/>
  <c r="AL60" i="10"/>
  <c r="AL62" i="10"/>
  <c r="AL63" i="10"/>
  <c r="AL64" i="10"/>
  <c r="AL65" i="10"/>
  <c r="AL66" i="10"/>
  <c r="AL67" i="10"/>
  <c r="AL68" i="10"/>
  <c r="AL69" i="10"/>
  <c r="AL70" i="10"/>
  <c r="AL71" i="10"/>
  <c r="AL72" i="10"/>
  <c r="AL52" i="10"/>
  <c r="AL53" i="10"/>
  <c r="AL54" i="10"/>
  <c r="AL55" i="10"/>
  <c r="AL56" i="10"/>
  <c r="AL57" i="10"/>
  <c r="AL46" i="10"/>
  <c r="AL47" i="10"/>
  <c r="AL48" i="10"/>
  <c r="AL49" i="10"/>
  <c r="AL50" i="10"/>
  <c r="AL51" i="10"/>
  <c r="AL58" i="10"/>
  <c r="AL59" i="10"/>
  <c r="AL73" i="10"/>
  <c r="AL74" i="10"/>
  <c r="AL75" i="10"/>
  <c r="AL76" i="10"/>
  <c r="AL79" i="10"/>
  <c r="AL82" i="10"/>
  <c r="AL83" i="10"/>
  <c r="AL84" i="10"/>
  <c r="AL85" i="10"/>
  <c r="AL86" i="10"/>
  <c r="AL87" i="10"/>
  <c r="AL88" i="10"/>
  <c r="AL89" i="10"/>
  <c r="AL94" i="10"/>
  <c r="AL95" i="10"/>
  <c r="AL96" i="10"/>
  <c r="AL98" i="10"/>
  <c r="AL99" i="10"/>
  <c r="AL61" i="10"/>
  <c r="AL100" i="10"/>
  <c r="AL101" i="10"/>
  <c r="AL103" i="10"/>
  <c r="AL104" i="10"/>
  <c r="AL105" i="10"/>
  <c r="AL114" i="10"/>
  <c r="AL115" i="10"/>
  <c r="AL116" i="10"/>
  <c r="AL118" i="10"/>
  <c r="AL119" i="10"/>
  <c r="AL120" i="10"/>
  <c r="AL123" i="10"/>
  <c r="AL124" i="10"/>
  <c r="AL133" i="10"/>
  <c r="AL134" i="10"/>
  <c r="AL135" i="10"/>
  <c r="AL136" i="10"/>
  <c r="AL137" i="10"/>
  <c r="AL140" i="10"/>
  <c r="AL141" i="10"/>
  <c r="AL147" i="10"/>
  <c r="AL149" i="10"/>
  <c r="AL150" i="10"/>
  <c r="AL151" i="10"/>
  <c r="AL152" i="10"/>
  <c r="AL153" i="10"/>
  <c r="AL154" i="10"/>
  <c r="AL155" i="10"/>
  <c r="AL156" i="10"/>
  <c r="AL157" i="10"/>
  <c r="AL158" i="10"/>
  <c r="AL159" i="10"/>
  <c r="AL160" i="10"/>
  <c r="AL161" i="10"/>
  <c r="AL164" i="10"/>
  <c r="AL165" i="10"/>
  <c r="AL175" i="10"/>
  <c r="AL179" i="10"/>
  <c r="AL181" i="10"/>
  <c r="AL182" i="10"/>
  <c r="AL183" i="10"/>
  <c r="AL184" i="10"/>
  <c r="AL185" i="10"/>
  <c r="AL302" i="10"/>
  <c r="AL303" i="10"/>
  <c r="AL305" i="10"/>
  <c r="AL307" i="10"/>
  <c r="AL308" i="10"/>
  <c r="AL309" i="10"/>
  <c r="AL310" i="10"/>
  <c r="AL311" i="10"/>
  <c r="AL313" i="10"/>
  <c r="AL314" i="10"/>
  <c r="AL315" i="10"/>
  <c r="AL316" i="10"/>
  <c r="AL317" i="10"/>
  <c r="AL318" i="10"/>
  <c r="AL344" i="10"/>
  <c r="AL345" i="10"/>
  <c r="AL346" i="10"/>
  <c r="AL351" i="10"/>
  <c r="AL354" i="10"/>
  <c r="AL355" i="10"/>
  <c r="AL356" i="10"/>
  <c r="AL357" i="10"/>
  <c r="AL358" i="10"/>
  <c r="AL359" i="10"/>
  <c r="AL360" i="10"/>
  <c r="AL361" i="10"/>
  <c r="AL362" i="10"/>
  <c r="AL363" i="10"/>
  <c r="AL364" i="10"/>
  <c r="AL365" i="10"/>
  <c r="AL199" i="10"/>
  <c r="AL200" i="10"/>
  <c r="AL203" i="10"/>
  <c r="AL204" i="10"/>
  <c r="AL205" i="10"/>
  <c r="AL206" i="10"/>
  <c r="AL207" i="10"/>
  <c r="AL208" i="10"/>
  <c r="AL210" i="10"/>
  <c r="AL211" i="10"/>
  <c r="AL212" i="10"/>
  <c r="AL213" i="10"/>
  <c r="AL214" i="10"/>
  <c r="AL215" i="10"/>
  <c r="AL256" i="10"/>
  <c r="AL258" i="10"/>
  <c r="AL259" i="10"/>
  <c r="AL260" i="10"/>
  <c r="AL264" i="10"/>
  <c r="AL265" i="10"/>
  <c r="AL266" i="10"/>
  <c r="AL267" i="10"/>
  <c r="AL268" i="10"/>
  <c r="AL269" i="10"/>
  <c r="AL270" i="10"/>
  <c r="AL272" i="10"/>
  <c r="AL326" i="10"/>
  <c r="AL327" i="10"/>
  <c r="AL331" i="10"/>
  <c r="AL332" i="10"/>
  <c r="AL338" i="10"/>
  <c r="AL339" i="10"/>
  <c r="AL341" i="10"/>
  <c r="AL343" i="10"/>
  <c r="AL670" i="10"/>
  <c r="AL671" i="10"/>
  <c r="AL672" i="10"/>
  <c r="AL673" i="10"/>
  <c r="AL674" i="10"/>
  <c r="AL675" i="10"/>
  <c r="AL679" i="10"/>
  <c r="AL680" i="10"/>
  <c r="AL681" i="10"/>
  <c r="AL712" i="10"/>
  <c r="AL713" i="10"/>
  <c r="AL714" i="10"/>
  <c r="AL715" i="10"/>
  <c r="AL716" i="10"/>
  <c r="AL717" i="10"/>
  <c r="AL718" i="10"/>
  <c r="AL719" i="10"/>
  <c r="AL720" i="10"/>
  <c r="AL722" i="10"/>
  <c r="AL723" i="10"/>
  <c r="AL724" i="10"/>
  <c r="AL725" i="10"/>
  <c r="AL726" i="10"/>
  <c r="AL727" i="10"/>
  <c r="AL728" i="10"/>
  <c r="AL516" i="10"/>
  <c r="AL517" i="10"/>
  <c r="AL518" i="10"/>
  <c r="AL519" i="10"/>
  <c r="AL520" i="10"/>
  <c r="AL521" i="10"/>
  <c r="AL522" i="10"/>
  <c r="AL523" i="10"/>
  <c r="AL536" i="10"/>
  <c r="AL537" i="10"/>
  <c r="AL538" i="10"/>
  <c r="AL539" i="10"/>
  <c r="AL540" i="10"/>
  <c r="AL541" i="10"/>
  <c r="AL542" i="10"/>
  <c r="AL543" i="10"/>
  <c r="AL545" i="10"/>
  <c r="AL546" i="10"/>
  <c r="AL547" i="10"/>
  <c r="AL548" i="10"/>
  <c r="AL549" i="10"/>
  <c r="AL550" i="10"/>
  <c r="AL551" i="10"/>
  <c r="AL419" i="10"/>
  <c r="AL420" i="10"/>
  <c r="AL421" i="10"/>
  <c r="AL424" i="10"/>
  <c r="AL425" i="10"/>
  <c r="AL426" i="10"/>
  <c r="AL427" i="10"/>
  <c r="AL428" i="10"/>
  <c r="AL429" i="10"/>
  <c r="AL430" i="10"/>
  <c r="AL431" i="10"/>
  <c r="AL435" i="10"/>
  <c r="AL438" i="10"/>
  <c r="AL439" i="10"/>
  <c r="AL440" i="10"/>
  <c r="AL441" i="10"/>
  <c r="AL456" i="10"/>
  <c r="AL474" i="10"/>
  <c r="AL475" i="10"/>
  <c r="AL476" i="10"/>
  <c r="AL477" i="10"/>
  <c r="AL478" i="10"/>
  <c r="AL479" i="10"/>
  <c r="AL480" i="10"/>
  <c r="AL481" i="10"/>
  <c r="AL482" i="10"/>
  <c r="AL484" i="10"/>
  <c r="AL733" i="10"/>
  <c r="AL734" i="10"/>
  <c r="AL735" i="10"/>
  <c r="AL736" i="10"/>
  <c r="AL737" i="10"/>
  <c r="AL738" i="10"/>
  <c r="AL739" i="10"/>
  <c r="AL740" i="10"/>
  <c r="AL741" i="10"/>
  <c r="AL742" i="10"/>
  <c r="AL743" i="10"/>
  <c r="AL764" i="10"/>
  <c r="AL765" i="10"/>
  <c r="AL766" i="10"/>
  <c r="AL767" i="10"/>
  <c r="AL768" i="10"/>
  <c r="AL769" i="10"/>
  <c r="AL770" i="10"/>
  <c r="AL771" i="10"/>
  <c r="AL772" i="10"/>
  <c r="AL773" i="10"/>
  <c r="AL774" i="10"/>
  <c r="AL775" i="10"/>
  <c r="AL777" i="10"/>
  <c r="AL778" i="10"/>
  <c r="AL779" i="10"/>
  <c r="AL780" i="10"/>
  <c r="AL781" i="10"/>
  <c r="AL782" i="10"/>
  <c r="AL783" i="10"/>
  <c r="AL786" i="10"/>
  <c r="AL787" i="10"/>
  <c r="AL788" i="10"/>
  <c r="AL789" i="10"/>
  <c r="AL790" i="10"/>
  <c r="AL791" i="10"/>
  <c r="AL794" i="10"/>
  <c r="AL797" i="10"/>
  <c r="AL799" i="10"/>
  <c r="AL800" i="10"/>
  <c r="AL801" i="10"/>
  <c r="AL803" i="10"/>
  <c r="AL817" i="10"/>
  <c r="AL555" i="10"/>
  <c r="AL556" i="10"/>
  <c r="AL557" i="10"/>
  <c r="AL560" i="10"/>
  <c r="AL561" i="10"/>
  <c r="AL562" i="10"/>
  <c r="AL563" i="10"/>
  <c r="AL565" i="10"/>
  <c r="AL594" i="10"/>
  <c r="AL595" i="10"/>
  <c r="AL596" i="10"/>
  <c r="AL598" i="10"/>
  <c r="AL599" i="10"/>
  <c r="AL600" i="10"/>
  <c r="AL485" i="10"/>
  <c r="AL486" i="10"/>
  <c r="AL490" i="10"/>
  <c r="AL491" i="10"/>
  <c r="AL493" i="10"/>
  <c r="AL494" i="10"/>
  <c r="AL495" i="10"/>
  <c r="AL496" i="10"/>
  <c r="AL497" i="10"/>
  <c r="AL498" i="10"/>
  <c r="AL499" i="10"/>
  <c r="AL500" i="10"/>
  <c r="AL501" i="10"/>
  <c r="AL502" i="10"/>
  <c r="AL503" i="10"/>
  <c r="AL504" i="10"/>
  <c r="AL505" i="10"/>
  <c r="AL506" i="10"/>
  <c r="AL507" i="10"/>
  <c r="AL508" i="10"/>
  <c r="AL509" i="10"/>
  <c r="AL510" i="10"/>
  <c r="AL511" i="10"/>
  <c r="AL512" i="10"/>
  <c r="AL513" i="10"/>
  <c r="AL514" i="10"/>
  <c r="AL366" i="10"/>
  <c r="AL367" i="10"/>
  <c r="AL368" i="10"/>
  <c r="AL369" i="10"/>
  <c r="AL370" i="10"/>
  <c r="AL372" i="10"/>
  <c r="AL375" i="10"/>
  <c r="AL378" i="10"/>
  <c r="AL381" i="10"/>
  <c r="AL384" i="10"/>
  <c r="AL386" i="10"/>
  <c r="AL398" i="10"/>
  <c r="AL399" i="10"/>
  <c r="AL400" i="10"/>
  <c r="AL401" i="10"/>
  <c r="AL402" i="10"/>
  <c r="AL403" i="10"/>
  <c r="AL404" i="10"/>
  <c r="AL405" i="10"/>
  <c r="AL406" i="10"/>
  <c r="AL407" i="10"/>
  <c r="AL408" i="10"/>
  <c r="AL409" i="10"/>
  <c r="AL410" i="10"/>
  <c r="AL411" i="10"/>
  <c r="AL413" i="10"/>
  <c r="AL414" i="10"/>
  <c r="AL415" i="10"/>
  <c r="AL416" i="10"/>
  <c r="AL417" i="10"/>
  <c r="AL418" i="10"/>
  <c r="AL608" i="10"/>
  <c r="AL609" i="10"/>
  <c r="AL610" i="10"/>
  <c r="AL611" i="10"/>
  <c r="AL612" i="10"/>
  <c r="AL613" i="10"/>
  <c r="AL614" i="10"/>
  <c r="AL615" i="10"/>
  <c r="AL616" i="10"/>
  <c r="AL617" i="10"/>
  <c r="AL618" i="10"/>
  <c r="AL619" i="10"/>
  <c r="AL620" i="10"/>
  <c r="AL628" i="10"/>
  <c r="AL653" i="10"/>
  <c r="AL656" i="10"/>
  <c r="AL657" i="10"/>
  <c r="AL658" i="10"/>
  <c r="AL659" i="10"/>
  <c r="AL660" i="10"/>
  <c r="AL661" i="10"/>
  <c r="AL662" i="10"/>
  <c r="AL663" i="10"/>
  <c r="AL664" i="10"/>
  <c r="AL665" i="10"/>
  <c r="AL666" i="10"/>
  <c r="AL217" i="10"/>
  <c r="AL224" i="10"/>
  <c r="AL225" i="10"/>
  <c r="AL226" i="10"/>
  <c r="AL228" i="10"/>
  <c r="AL229" i="10"/>
  <c r="AL230" i="10"/>
  <c r="AL231" i="10"/>
  <c r="AL234" i="10"/>
  <c r="AL235" i="10"/>
  <c r="AL236" i="10"/>
  <c r="AL237" i="10"/>
  <c r="AL238" i="10"/>
  <c r="AL244" i="10"/>
  <c r="AL245" i="10"/>
  <c r="AL246" i="10"/>
  <c r="AL248" i="10"/>
  <c r="AL251" i="10"/>
  <c r="AL254" i="10"/>
  <c r="AL249" i="10"/>
  <c r="AL250" i="10"/>
  <c r="AL255" i="10"/>
  <c r="AW2" i="2" l="1"/>
  <c r="AW3" i="2" s="1"/>
  <c r="AB621" i="10"/>
  <c r="AN621" i="10" s="1"/>
  <c r="AB577" i="10"/>
  <c r="AN577" i="10" s="1"/>
  <c r="AB739" i="10"/>
  <c r="AB705" i="10"/>
  <c r="AN705" i="10" s="1"/>
  <c r="AB362" i="10"/>
  <c r="AB255" i="10"/>
  <c r="AB243" i="10"/>
  <c r="AN243" i="10" s="1"/>
  <c r="AB230" i="10"/>
  <c r="AB218" i="10"/>
  <c r="AN218" i="10" s="1"/>
  <c r="AB656" i="10"/>
  <c r="AB644" i="10"/>
  <c r="AN644" i="10" s="1"/>
  <c r="AB632" i="10"/>
  <c r="AN632" i="10" s="1"/>
  <c r="AB620" i="10"/>
  <c r="AB608" i="10"/>
  <c r="AB408" i="10"/>
  <c r="AB396" i="10"/>
  <c r="AN396" i="10" s="1"/>
  <c r="AB384" i="10"/>
  <c r="AB371" i="10"/>
  <c r="AN371" i="10" s="1"/>
  <c r="AB508" i="10"/>
  <c r="AB496" i="10"/>
  <c r="AB600" i="10"/>
  <c r="AB588" i="10"/>
  <c r="AN588" i="10" s="1"/>
  <c r="AB576" i="10"/>
  <c r="AN576" i="10" s="1"/>
  <c r="AB563" i="10"/>
  <c r="AB812" i="10"/>
  <c r="AN812" i="10" s="1"/>
  <c r="AB800" i="10"/>
  <c r="AB787" i="10"/>
  <c r="AB773" i="10"/>
  <c r="AB761" i="10"/>
  <c r="AN761" i="10" s="1"/>
  <c r="AB749" i="10"/>
  <c r="AN749" i="10" s="1"/>
  <c r="AB738" i="10"/>
  <c r="AB479" i="10"/>
  <c r="AB467" i="10"/>
  <c r="AN467" i="10" s="1"/>
  <c r="AB455" i="10"/>
  <c r="AN455" i="10" s="1"/>
  <c r="AB443" i="10"/>
  <c r="AN443" i="10" s="1"/>
  <c r="AB430" i="10"/>
  <c r="AB551" i="10"/>
  <c r="AB539" i="10"/>
  <c r="AB527" i="10"/>
  <c r="AN527" i="10" s="1"/>
  <c r="AB728" i="10"/>
  <c r="AB716" i="10"/>
  <c r="AB704" i="10"/>
  <c r="AN704" i="10" s="1"/>
  <c r="AB692" i="10"/>
  <c r="AN692" i="10" s="1"/>
  <c r="AB679" i="10"/>
  <c r="AB333" i="10"/>
  <c r="AN333" i="10" s="1"/>
  <c r="AB268" i="10"/>
  <c r="AB215" i="10"/>
  <c r="AB203" i="10"/>
  <c r="AB361" i="10"/>
  <c r="AB349" i="10"/>
  <c r="AN349" i="10" s="1"/>
  <c r="AB311" i="10"/>
  <c r="AB184" i="10"/>
  <c r="AB172" i="10"/>
  <c r="AN172" i="10" s="1"/>
  <c r="AB153" i="10"/>
  <c r="AB140" i="10"/>
  <c r="AB118" i="10"/>
  <c r="AB100" i="10"/>
  <c r="AB89" i="10"/>
  <c r="AB77" i="10"/>
  <c r="AN77" i="10" s="1"/>
  <c r="AB46" i="10"/>
  <c r="AB67" i="10"/>
  <c r="AB231" i="10"/>
  <c r="AB509" i="10"/>
  <c r="AB788" i="10"/>
  <c r="AB444" i="10"/>
  <c r="AN444" i="10" s="1"/>
  <c r="AB334" i="10"/>
  <c r="AN334" i="10" s="1"/>
  <c r="AB68" i="10"/>
  <c r="AB250" i="10"/>
  <c r="AB242" i="10"/>
  <c r="AN242" i="10" s="1"/>
  <c r="AB229" i="10"/>
  <c r="AB217" i="10"/>
  <c r="AB655" i="10"/>
  <c r="AN655" i="10" s="1"/>
  <c r="AB643" i="10"/>
  <c r="AN643" i="10" s="1"/>
  <c r="AB631" i="10"/>
  <c r="AN631" i="10" s="1"/>
  <c r="AB619" i="10"/>
  <c r="AB407" i="10"/>
  <c r="AB395" i="10"/>
  <c r="AN395" i="10" s="1"/>
  <c r="AB383" i="10"/>
  <c r="AN383" i="10" s="1"/>
  <c r="AB370" i="10"/>
  <c r="AB507" i="10"/>
  <c r="AB495" i="10"/>
  <c r="AB599" i="10"/>
  <c r="AB587" i="10"/>
  <c r="AN587" i="10" s="1"/>
  <c r="AB575" i="10"/>
  <c r="AN575" i="10" s="1"/>
  <c r="AB562" i="10"/>
  <c r="AB811" i="10"/>
  <c r="AN811" i="10" s="1"/>
  <c r="AB799" i="10"/>
  <c r="AB786" i="10"/>
  <c r="AB772" i="10"/>
  <c r="AB760" i="10"/>
  <c r="AN760" i="10" s="1"/>
  <c r="AB748" i="10"/>
  <c r="AN748" i="10" s="1"/>
  <c r="AB737" i="10"/>
  <c r="AB478" i="10"/>
  <c r="AB466" i="10"/>
  <c r="AN466" i="10" s="1"/>
  <c r="AB454" i="10"/>
  <c r="AN454" i="10" s="1"/>
  <c r="AB442" i="10"/>
  <c r="AN442" i="10" s="1"/>
  <c r="AB429" i="10"/>
  <c r="AB550" i="10"/>
  <c r="AB538" i="10"/>
  <c r="AB526" i="10"/>
  <c r="AN526" i="10" s="1"/>
  <c r="AB727" i="10"/>
  <c r="AB715" i="10"/>
  <c r="AB703" i="10"/>
  <c r="AN703" i="10" s="1"/>
  <c r="AB691" i="10"/>
  <c r="AN691" i="10" s="1"/>
  <c r="AB678" i="10"/>
  <c r="AN678" i="10" s="1"/>
  <c r="AB332" i="10"/>
  <c r="AB267" i="10"/>
  <c r="AB214" i="10"/>
  <c r="AB202" i="10"/>
  <c r="AN202" i="10" s="1"/>
  <c r="AB360" i="10"/>
  <c r="AB348" i="10"/>
  <c r="AN348" i="10" s="1"/>
  <c r="AB310" i="10"/>
  <c r="AB183" i="10"/>
  <c r="AB168" i="10"/>
  <c r="AN168" i="10" s="1"/>
  <c r="AB152" i="10"/>
  <c r="AB137" i="10"/>
  <c r="AB117" i="10"/>
  <c r="AN117" i="10" s="1"/>
  <c r="AB61" i="10"/>
  <c r="AB88" i="10"/>
  <c r="AB76" i="10"/>
  <c r="AB57" i="10"/>
  <c r="AB66" i="10"/>
  <c r="AB645" i="10"/>
  <c r="AN645" i="10" s="1"/>
  <c r="AB497" i="10"/>
  <c r="AB813" i="10"/>
  <c r="AN813" i="10" s="1"/>
  <c r="AB480" i="10"/>
  <c r="AB516" i="10"/>
  <c r="AB269" i="10"/>
  <c r="AB78" i="10"/>
  <c r="AN78" i="10" s="1"/>
  <c r="AB249" i="10"/>
  <c r="AB241" i="10"/>
  <c r="AN241" i="10" s="1"/>
  <c r="AB228" i="10"/>
  <c r="AB666" i="10"/>
  <c r="AB654" i="10"/>
  <c r="AN654" i="10" s="1"/>
  <c r="AB642" i="10"/>
  <c r="AN642" i="10" s="1"/>
  <c r="AB630" i="10"/>
  <c r="AN630" i="10" s="1"/>
  <c r="AB618" i="10"/>
  <c r="AB418" i="10"/>
  <c r="AB406" i="10"/>
  <c r="AB394" i="10"/>
  <c r="AN394" i="10" s="1"/>
  <c r="AB382" i="10"/>
  <c r="AN382" i="10" s="1"/>
  <c r="AB369" i="10"/>
  <c r="AB506" i="10"/>
  <c r="AB494" i="10"/>
  <c r="AB598" i="10"/>
  <c r="AB586" i="10"/>
  <c r="AN586" i="10" s="1"/>
  <c r="AB574" i="10"/>
  <c r="AN574" i="10" s="1"/>
  <c r="AB561" i="10"/>
  <c r="AB810" i="10"/>
  <c r="AN810" i="10" s="1"/>
  <c r="AB798" i="10"/>
  <c r="AN798" i="10" s="1"/>
  <c r="AB783" i="10"/>
  <c r="AB771" i="10"/>
  <c r="AB759" i="10"/>
  <c r="AN759" i="10" s="1"/>
  <c r="AB747" i="10"/>
  <c r="AN747" i="10" s="1"/>
  <c r="AB736" i="10"/>
  <c r="AB477" i="10"/>
  <c r="AB465" i="10"/>
  <c r="AN465" i="10" s="1"/>
  <c r="AB453" i="10"/>
  <c r="AN453" i="10" s="1"/>
  <c r="AB441" i="10"/>
  <c r="AB428" i="10"/>
  <c r="AB549" i="10"/>
  <c r="AB537" i="10"/>
  <c r="AB525" i="10"/>
  <c r="AN525" i="10" s="1"/>
  <c r="AB726" i="10"/>
  <c r="AB714" i="10"/>
  <c r="AB702" i="10"/>
  <c r="AN702" i="10" s="1"/>
  <c r="AB690" i="10"/>
  <c r="AN690" i="10" s="1"/>
  <c r="AB677" i="10"/>
  <c r="AN677" i="10" s="1"/>
  <c r="AB343" i="10"/>
  <c r="AB331" i="10"/>
  <c r="AB266" i="10"/>
  <c r="AB213" i="10"/>
  <c r="AB359" i="10"/>
  <c r="AB347" i="10"/>
  <c r="AN347" i="10" s="1"/>
  <c r="AB309" i="10"/>
  <c r="AB182" i="10"/>
  <c r="AB165" i="10"/>
  <c r="AB151" i="10"/>
  <c r="AB136" i="10"/>
  <c r="AB116" i="10"/>
  <c r="AB99" i="10"/>
  <c r="AB87" i="10"/>
  <c r="AB75" i="10"/>
  <c r="AB56" i="10"/>
  <c r="AB65" i="10"/>
  <c r="AB397" i="10"/>
  <c r="AN397" i="10" s="1"/>
  <c r="AB750" i="10"/>
  <c r="AN750" i="10" s="1"/>
  <c r="AB47" i="10"/>
  <c r="AB253" i="10"/>
  <c r="AN253" i="10" s="1"/>
  <c r="AB239" i="10"/>
  <c r="AN239" i="10" s="1"/>
  <c r="AB227" i="10"/>
  <c r="AN227" i="10" s="1"/>
  <c r="AB665" i="10"/>
  <c r="AB653" i="10"/>
  <c r="AB641" i="10"/>
  <c r="AN641" i="10" s="1"/>
  <c r="AB629" i="10"/>
  <c r="AN629" i="10" s="1"/>
  <c r="AB617" i="10"/>
  <c r="AB417" i="10"/>
  <c r="AB405" i="10"/>
  <c r="AB393" i="10"/>
  <c r="AN393" i="10" s="1"/>
  <c r="AB381" i="10"/>
  <c r="AB368" i="10"/>
  <c r="AB505" i="10"/>
  <c r="AB493" i="10"/>
  <c r="AB597" i="10"/>
  <c r="AN597" i="10" s="1"/>
  <c r="AB585" i="10"/>
  <c r="AN585" i="10" s="1"/>
  <c r="AB573" i="10"/>
  <c r="AN573" i="10" s="1"/>
  <c r="AB560" i="10"/>
  <c r="AB809" i="10"/>
  <c r="AN809" i="10" s="1"/>
  <c r="AB797" i="10"/>
  <c r="AB782" i="10"/>
  <c r="AB770" i="10"/>
  <c r="AB758" i="10"/>
  <c r="AN758" i="10" s="1"/>
  <c r="AB746" i="10"/>
  <c r="AN746" i="10" s="1"/>
  <c r="AB735" i="10"/>
  <c r="AB476" i="10"/>
  <c r="AB464" i="10"/>
  <c r="AN464" i="10" s="1"/>
  <c r="AB452" i="10"/>
  <c r="AN452" i="10" s="1"/>
  <c r="AB440" i="10"/>
  <c r="AB427" i="10"/>
  <c r="AB548" i="10"/>
  <c r="AB536" i="10"/>
  <c r="AB524" i="10"/>
  <c r="AN524" i="10" s="1"/>
  <c r="AB725" i="10"/>
  <c r="AB713" i="10"/>
  <c r="AB701" i="10"/>
  <c r="AN701" i="10" s="1"/>
  <c r="AB689" i="10"/>
  <c r="AN689" i="10" s="1"/>
  <c r="AB676" i="10"/>
  <c r="AN676" i="10" s="1"/>
  <c r="AB342" i="10"/>
  <c r="AN342" i="10" s="1"/>
  <c r="AB330" i="10"/>
  <c r="AN330" i="10" s="1"/>
  <c r="AB265" i="10"/>
  <c r="AB212" i="10"/>
  <c r="AB358" i="10"/>
  <c r="AB346" i="10"/>
  <c r="AB308" i="10"/>
  <c r="AB181" i="10"/>
  <c r="AB164" i="10"/>
  <c r="AB150" i="10"/>
  <c r="AB135" i="10"/>
  <c r="AB115" i="10"/>
  <c r="AB98" i="10"/>
  <c r="AB86" i="10"/>
  <c r="AB74" i="10"/>
  <c r="AB55" i="10"/>
  <c r="AB64" i="10"/>
  <c r="AB385" i="10"/>
  <c r="AN385" i="10" s="1"/>
  <c r="AB185" i="10"/>
  <c r="AB254" i="10"/>
  <c r="AB238" i="10"/>
  <c r="AB226" i="10"/>
  <c r="AB664" i="10"/>
  <c r="AB652" i="10"/>
  <c r="AN652" i="10" s="1"/>
  <c r="AB640" i="10"/>
  <c r="AN640" i="10" s="1"/>
  <c r="AB628" i="10"/>
  <c r="AB616" i="10"/>
  <c r="AB416" i="10"/>
  <c r="AB404" i="10"/>
  <c r="AB392" i="10"/>
  <c r="AN392" i="10" s="1"/>
  <c r="AB380" i="10"/>
  <c r="AN380" i="10" s="1"/>
  <c r="AB367" i="10"/>
  <c r="AB504" i="10"/>
  <c r="AB491" i="10"/>
  <c r="AB596" i="10"/>
  <c r="AB584" i="10"/>
  <c r="AN584" i="10" s="1"/>
  <c r="AB572" i="10"/>
  <c r="AN572" i="10" s="1"/>
  <c r="AB559" i="10"/>
  <c r="AN559" i="10" s="1"/>
  <c r="AB808" i="10"/>
  <c r="AN808" i="10" s="1"/>
  <c r="AB796" i="10"/>
  <c r="AN796" i="10" s="1"/>
  <c r="AB781" i="10"/>
  <c r="AB769" i="10"/>
  <c r="AB757" i="10"/>
  <c r="AN757" i="10" s="1"/>
  <c r="AB745" i="10"/>
  <c r="AN745" i="10" s="1"/>
  <c r="AB734" i="10"/>
  <c r="AB475" i="10"/>
  <c r="AB463" i="10"/>
  <c r="AN463" i="10" s="1"/>
  <c r="AB451" i="10"/>
  <c r="AN451" i="10" s="1"/>
  <c r="AB439" i="10"/>
  <c r="AB426" i="10"/>
  <c r="AB547" i="10"/>
  <c r="AB535" i="10"/>
  <c r="AN535" i="10" s="1"/>
  <c r="AB523" i="10"/>
  <c r="AB724" i="10"/>
  <c r="AB712" i="10"/>
  <c r="AB700" i="10"/>
  <c r="AN700" i="10" s="1"/>
  <c r="AB688" i="10"/>
  <c r="AN688" i="10" s="1"/>
  <c r="AB675" i="10"/>
  <c r="AB341" i="10"/>
  <c r="AB329" i="10"/>
  <c r="AN329" i="10" s="1"/>
  <c r="AB264" i="10"/>
  <c r="AB211" i="10"/>
  <c r="AB201" i="10"/>
  <c r="AN201" i="10" s="1"/>
  <c r="AB357" i="10"/>
  <c r="AB345" i="10"/>
  <c r="AB307" i="10"/>
  <c r="AB180" i="10"/>
  <c r="AN180" i="10" s="1"/>
  <c r="AB161" i="10"/>
  <c r="AB149" i="10"/>
  <c r="AB134" i="10"/>
  <c r="AB114" i="10"/>
  <c r="AB97" i="10"/>
  <c r="AN97" i="10" s="1"/>
  <c r="AB85" i="10"/>
  <c r="AB73" i="10"/>
  <c r="AB54" i="10"/>
  <c r="AB63" i="10"/>
  <c r="AB657" i="10"/>
  <c r="AB801" i="10"/>
  <c r="AB528" i="10"/>
  <c r="AN528" i="10" s="1"/>
  <c r="AB252" i="10"/>
  <c r="AN252" i="10" s="1"/>
  <c r="AB237" i="10"/>
  <c r="AB225" i="10"/>
  <c r="AB663" i="10"/>
  <c r="AB651" i="10"/>
  <c r="AN651" i="10" s="1"/>
  <c r="AB639" i="10"/>
  <c r="AN639" i="10" s="1"/>
  <c r="AB627" i="10"/>
  <c r="AN627" i="10" s="1"/>
  <c r="AB615" i="10"/>
  <c r="AB415" i="10"/>
  <c r="AB403" i="10"/>
  <c r="AB391" i="10"/>
  <c r="AN391" i="10" s="1"/>
  <c r="AB379" i="10"/>
  <c r="AN379" i="10" s="1"/>
  <c r="AB366" i="10"/>
  <c r="AB503" i="10"/>
  <c r="AB490" i="10"/>
  <c r="AB595" i="10"/>
  <c r="AB583" i="10"/>
  <c r="AN583" i="10" s="1"/>
  <c r="AB571" i="10"/>
  <c r="AN571" i="10" s="1"/>
  <c r="AB558" i="10"/>
  <c r="AN558" i="10" s="1"/>
  <c r="AB807" i="10"/>
  <c r="AN807" i="10" s="1"/>
  <c r="AB795" i="10"/>
  <c r="AN795" i="10" s="1"/>
  <c r="AB780" i="10"/>
  <c r="AB768" i="10"/>
  <c r="AB756" i="10"/>
  <c r="AN756" i="10" s="1"/>
  <c r="AB744" i="10"/>
  <c r="AN744" i="10" s="1"/>
  <c r="AB733" i="10"/>
  <c r="AB474" i="10"/>
  <c r="AB462" i="10"/>
  <c r="AN462" i="10" s="1"/>
  <c r="AB450" i="10"/>
  <c r="AN450" i="10" s="1"/>
  <c r="AB438" i="10"/>
  <c r="AB425" i="10"/>
  <c r="AB546" i="10"/>
  <c r="AB534" i="10"/>
  <c r="AN534" i="10" s="1"/>
  <c r="AB522" i="10"/>
  <c r="AB723" i="10"/>
  <c r="AB711" i="10"/>
  <c r="AN711" i="10" s="1"/>
  <c r="AB699" i="10"/>
  <c r="AN699" i="10" s="1"/>
  <c r="AB687" i="10"/>
  <c r="AN687" i="10" s="1"/>
  <c r="AB674" i="10"/>
  <c r="AB340" i="10"/>
  <c r="AN340" i="10" s="1"/>
  <c r="AB328" i="10"/>
  <c r="AN328" i="10" s="1"/>
  <c r="AB263" i="10"/>
  <c r="AN263" i="10" s="1"/>
  <c r="AB210" i="10"/>
  <c r="AB200" i="10"/>
  <c r="AB356" i="10"/>
  <c r="AB344" i="10"/>
  <c r="AB318" i="10"/>
  <c r="AB306" i="10"/>
  <c r="AN306" i="10" s="1"/>
  <c r="AB179" i="10"/>
  <c r="AB160" i="10"/>
  <c r="AB148" i="10"/>
  <c r="AN148" i="10" s="1"/>
  <c r="AB133" i="10"/>
  <c r="AB113" i="10"/>
  <c r="AN113" i="10" s="1"/>
  <c r="AB96" i="10"/>
  <c r="AB84" i="10"/>
  <c r="AB59" i="10"/>
  <c r="AB53" i="10"/>
  <c r="AB62" i="10"/>
  <c r="AB409" i="10"/>
  <c r="AB565" i="10"/>
  <c r="AB468" i="10"/>
  <c r="AN468" i="10" s="1"/>
  <c r="AB717" i="10"/>
  <c r="AB350" i="10"/>
  <c r="AN350" i="10" s="1"/>
  <c r="AB312" i="10"/>
  <c r="AN312" i="10" s="1"/>
  <c r="AB154" i="10"/>
  <c r="AB251" i="10"/>
  <c r="AB236" i="10"/>
  <c r="AB224" i="10"/>
  <c r="AB662" i="10"/>
  <c r="AB650" i="10"/>
  <c r="AN650" i="10" s="1"/>
  <c r="AB638" i="10"/>
  <c r="AN638" i="10" s="1"/>
  <c r="AB626" i="10"/>
  <c r="AN626" i="10" s="1"/>
  <c r="AB614" i="10"/>
  <c r="AB414" i="10"/>
  <c r="AB402" i="10"/>
  <c r="AB390" i="10"/>
  <c r="AN390" i="10" s="1"/>
  <c r="AB378" i="10"/>
  <c r="AB514" i="10"/>
  <c r="AB502" i="10"/>
  <c r="AB489" i="10"/>
  <c r="AN489" i="10" s="1"/>
  <c r="AB594" i="10"/>
  <c r="AB582" i="10"/>
  <c r="AN582" i="10" s="1"/>
  <c r="AB570" i="10"/>
  <c r="AN570" i="10" s="1"/>
  <c r="AB557" i="10"/>
  <c r="AB806" i="10"/>
  <c r="AN806" i="10" s="1"/>
  <c r="AB794" i="10"/>
  <c r="AB779" i="10"/>
  <c r="AB767" i="10"/>
  <c r="AB755" i="10"/>
  <c r="AN755" i="10" s="1"/>
  <c r="AB473" i="10"/>
  <c r="AN473" i="10" s="1"/>
  <c r="AB461" i="10"/>
  <c r="AN461" i="10" s="1"/>
  <c r="AB449" i="10"/>
  <c r="AN449" i="10" s="1"/>
  <c r="AB437" i="10"/>
  <c r="AN437" i="10" s="1"/>
  <c r="AB424" i="10"/>
  <c r="AB545" i="10"/>
  <c r="AB533" i="10"/>
  <c r="AN533" i="10" s="1"/>
  <c r="AB521" i="10"/>
  <c r="AB722" i="10"/>
  <c r="AB710" i="10"/>
  <c r="AN710" i="10" s="1"/>
  <c r="AB698" i="10"/>
  <c r="AN698" i="10" s="1"/>
  <c r="AB686" i="10"/>
  <c r="AN686" i="10" s="1"/>
  <c r="AB673" i="10"/>
  <c r="AB339" i="10"/>
  <c r="AB327" i="10"/>
  <c r="AB262" i="10"/>
  <c r="AN262" i="10" s="1"/>
  <c r="AB209" i="10"/>
  <c r="AN209" i="10" s="1"/>
  <c r="AB199" i="10"/>
  <c r="AB355" i="10"/>
  <c r="AB317" i="10"/>
  <c r="AB305" i="10"/>
  <c r="AB178" i="10"/>
  <c r="AN178" i="10" s="1"/>
  <c r="AB159" i="10"/>
  <c r="AB147" i="10"/>
  <c r="AB124" i="10"/>
  <c r="AB112" i="10"/>
  <c r="AN112" i="10" s="1"/>
  <c r="AB95" i="10"/>
  <c r="AB83" i="10"/>
  <c r="AB58" i="10"/>
  <c r="AB52" i="10"/>
  <c r="AB60" i="10"/>
  <c r="AB633" i="10"/>
  <c r="AN633" i="10" s="1"/>
  <c r="AB589" i="10"/>
  <c r="AN589" i="10" s="1"/>
  <c r="AB762" i="10"/>
  <c r="AN762" i="10" s="1"/>
  <c r="AB419" i="10"/>
  <c r="AB680" i="10"/>
  <c r="AB216" i="10"/>
  <c r="AN216" i="10" s="1"/>
  <c r="AB141" i="10"/>
  <c r="AB248" i="10"/>
  <c r="AB235" i="10"/>
  <c r="AB223" i="10"/>
  <c r="AN223" i="10" s="1"/>
  <c r="AB661" i="10"/>
  <c r="AB649" i="10"/>
  <c r="AN649" i="10" s="1"/>
  <c r="AB637" i="10"/>
  <c r="AN637" i="10" s="1"/>
  <c r="AB625" i="10"/>
  <c r="AN625" i="10" s="1"/>
  <c r="AB613" i="10"/>
  <c r="AB413" i="10"/>
  <c r="AB401" i="10"/>
  <c r="AB389" i="10"/>
  <c r="AN389" i="10" s="1"/>
  <c r="AB377" i="10"/>
  <c r="AN377" i="10" s="1"/>
  <c r="AB513" i="10"/>
  <c r="AB501" i="10"/>
  <c r="AB488" i="10"/>
  <c r="AN488" i="10" s="1"/>
  <c r="AB593" i="10"/>
  <c r="AN593" i="10" s="1"/>
  <c r="AB581" i="10"/>
  <c r="AN581" i="10" s="1"/>
  <c r="AB569" i="10"/>
  <c r="AN569" i="10" s="1"/>
  <c r="AB556" i="10"/>
  <c r="AB817" i="10"/>
  <c r="AB805" i="10"/>
  <c r="AN805" i="10" s="1"/>
  <c r="AB793" i="10"/>
  <c r="AN793" i="10" s="1"/>
  <c r="AB778" i="10"/>
  <c r="AB766" i="10"/>
  <c r="AB754" i="10"/>
  <c r="AN754" i="10" s="1"/>
  <c r="AB743" i="10"/>
  <c r="AB484" i="10"/>
  <c r="AB472" i="10"/>
  <c r="AN472" i="10" s="1"/>
  <c r="AB460" i="10"/>
  <c r="AN460" i="10" s="1"/>
  <c r="AB448" i="10"/>
  <c r="AN448" i="10" s="1"/>
  <c r="AB436" i="10"/>
  <c r="AN436" i="10" s="1"/>
  <c r="AB423" i="10"/>
  <c r="AN423" i="10" s="1"/>
  <c r="AB544" i="10"/>
  <c r="AN544" i="10" s="1"/>
  <c r="AB532" i="10"/>
  <c r="AN532" i="10" s="1"/>
  <c r="AB520" i="10"/>
  <c r="AB721" i="10"/>
  <c r="AN721" i="10" s="1"/>
  <c r="AB709" i="10"/>
  <c r="AN709" i="10" s="1"/>
  <c r="AB697" i="10"/>
  <c r="AN697" i="10" s="1"/>
  <c r="AB685" i="10"/>
  <c r="AN685" i="10" s="1"/>
  <c r="AB672" i="10"/>
  <c r="AB338" i="10"/>
  <c r="AB326" i="10"/>
  <c r="AB260" i="10"/>
  <c r="AB208" i="10"/>
  <c r="AB354" i="10"/>
  <c r="AB316" i="10"/>
  <c r="AB304" i="10"/>
  <c r="AN304" i="10" s="1"/>
  <c r="AB177" i="10"/>
  <c r="AN177" i="10" s="1"/>
  <c r="AB158" i="10"/>
  <c r="AB146" i="10"/>
  <c r="AN146" i="10" s="1"/>
  <c r="AB123" i="10"/>
  <c r="AB105" i="10"/>
  <c r="AB94" i="10"/>
  <c r="AB82" i="10"/>
  <c r="AB51" i="10"/>
  <c r="AB72" i="10"/>
  <c r="AB45" i="10"/>
  <c r="AB219" i="10"/>
  <c r="AN219" i="10" s="1"/>
  <c r="AB540" i="10"/>
  <c r="AB119" i="10"/>
  <c r="AB247" i="10"/>
  <c r="AN247" i="10" s="1"/>
  <c r="AB234" i="10"/>
  <c r="AB222" i="10"/>
  <c r="AN222" i="10" s="1"/>
  <c r="AB660" i="10"/>
  <c r="AB648" i="10"/>
  <c r="AN648" i="10" s="1"/>
  <c r="AB636" i="10"/>
  <c r="AN636" i="10" s="1"/>
  <c r="AB624" i="10"/>
  <c r="AN624" i="10" s="1"/>
  <c r="AB612" i="10"/>
  <c r="AB412" i="10"/>
  <c r="AN412" i="10" s="1"/>
  <c r="AB400" i="10"/>
  <c r="AB388" i="10"/>
  <c r="AN388" i="10" s="1"/>
  <c r="AB375" i="10"/>
  <c r="AB512" i="10"/>
  <c r="AB500" i="10"/>
  <c r="AB487" i="10"/>
  <c r="AN487" i="10" s="1"/>
  <c r="AB592" i="10"/>
  <c r="AN592" i="10" s="1"/>
  <c r="AB580" i="10"/>
  <c r="AN580" i="10" s="1"/>
  <c r="AB568" i="10"/>
  <c r="AN568" i="10" s="1"/>
  <c r="AB555" i="10"/>
  <c r="AB816" i="10"/>
  <c r="AN816" i="10" s="1"/>
  <c r="AB804" i="10"/>
  <c r="AN804" i="10" s="1"/>
  <c r="AB791" i="10"/>
  <c r="AB777" i="10"/>
  <c r="AB765" i="10"/>
  <c r="AB753" i="10"/>
  <c r="AN753" i="10" s="1"/>
  <c r="AB742" i="10"/>
  <c r="AB483" i="10"/>
  <c r="AN483" i="10" s="1"/>
  <c r="AB471" i="10"/>
  <c r="AN471" i="10" s="1"/>
  <c r="AB459" i="10"/>
  <c r="AN459" i="10" s="1"/>
  <c r="AB447" i="10"/>
  <c r="AN447" i="10" s="1"/>
  <c r="AB435" i="10"/>
  <c r="AB422" i="10"/>
  <c r="AN422" i="10" s="1"/>
  <c r="AB543" i="10"/>
  <c r="AB531" i="10"/>
  <c r="AN531" i="10" s="1"/>
  <c r="AB519" i="10"/>
  <c r="AB720" i="10"/>
  <c r="AB708" i="10"/>
  <c r="AN708" i="10" s="1"/>
  <c r="AB696" i="10"/>
  <c r="AN696" i="10" s="1"/>
  <c r="AB684" i="10"/>
  <c r="AN684" i="10" s="1"/>
  <c r="AB671" i="10"/>
  <c r="AB337" i="10"/>
  <c r="AN337" i="10" s="1"/>
  <c r="AB272" i="10"/>
  <c r="AB259" i="10"/>
  <c r="AB207" i="10"/>
  <c r="AB365" i="10"/>
  <c r="AB353" i="10"/>
  <c r="AN353" i="10" s="1"/>
  <c r="AB315" i="10"/>
  <c r="AB303" i="10"/>
  <c r="AB176" i="10"/>
  <c r="AN176" i="10" s="1"/>
  <c r="AB157" i="10"/>
  <c r="AB144" i="10"/>
  <c r="AN144" i="10" s="1"/>
  <c r="AB122" i="10"/>
  <c r="AN122" i="10" s="1"/>
  <c r="AB104" i="10"/>
  <c r="AB93" i="10"/>
  <c r="AN93" i="10" s="1"/>
  <c r="AB81" i="10"/>
  <c r="AN81" i="10" s="1"/>
  <c r="AB50" i="10"/>
  <c r="AB71" i="10"/>
  <c r="AB44" i="10"/>
  <c r="AB372" i="10"/>
  <c r="AB456" i="10"/>
  <c r="AB173" i="10"/>
  <c r="AN173" i="10" s="1"/>
  <c r="AB246" i="10"/>
  <c r="AB233" i="10"/>
  <c r="AN233" i="10" s="1"/>
  <c r="AB221" i="10"/>
  <c r="AN221" i="10" s="1"/>
  <c r="AB659" i="10"/>
  <c r="AB647" i="10"/>
  <c r="AN647" i="10" s="1"/>
  <c r="AB635" i="10"/>
  <c r="AN635" i="10" s="1"/>
  <c r="AB623" i="10"/>
  <c r="AN623" i="10" s="1"/>
  <c r="AB611" i="10"/>
  <c r="AB411" i="10"/>
  <c r="AB399" i="10"/>
  <c r="AB387" i="10"/>
  <c r="AN387" i="10" s="1"/>
  <c r="AB374" i="10"/>
  <c r="AN374" i="10" s="1"/>
  <c r="AB511" i="10"/>
  <c r="AB499" i="10"/>
  <c r="AB486" i="10"/>
  <c r="AB591" i="10"/>
  <c r="AN591" i="10" s="1"/>
  <c r="AB579" i="10"/>
  <c r="AN579" i="10" s="1"/>
  <c r="AB567" i="10"/>
  <c r="AN567" i="10" s="1"/>
  <c r="AB815" i="10"/>
  <c r="AN815" i="10" s="1"/>
  <c r="AB803" i="10"/>
  <c r="AB790" i="10"/>
  <c r="AB776" i="10"/>
  <c r="AN776" i="10" s="1"/>
  <c r="AB764" i="10"/>
  <c r="AB752" i="10"/>
  <c r="AN752" i="10" s="1"/>
  <c r="AB741" i="10"/>
  <c r="AB482" i="10"/>
  <c r="AB470" i="10"/>
  <c r="AN470" i="10" s="1"/>
  <c r="AB458" i="10"/>
  <c r="AN458" i="10" s="1"/>
  <c r="AB446" i="10"/>
  <c r="AN446" i="10" s="1"/>
  <c r="AB434" i="10"/>
  <c r="AN434" i="10" s="1"/>
  <c r="AB421" i="10"/>
  <c r="AB542" i="10"/>
  <c r="AB530" i="10"/>
  <c r="AN530" i="10" s="1"/>
  <c r="AB518" i="10"/>
  <c r="AB719" i="10"/>
  <c r="AB707" i="10"/>
  <c r="AN707" i="10" s="1"/>
  <c r="AB695" i="10"/>
  <c r="AN695" i="10" s="1"/>
  <c r="AB683" i="10"/>
  <c r="AN683" i="10" s="1"/>
  <c r="AB670" i="10"/>
  <c r="AB336" i="10"/>
  <c r="AN336" i="10" s="1"/>
  <c r="AB271" i="10"/>
  <c r="AN271" i="10" s="1"/>
  <c r="AB258" i="10"/>
  <c r="AB206" i="10"/>
  <c r="AB364" i="10"/>
  <c r="AB352" i="10"/>
  <c r="AN352" i="10" s="1"/>
  <c r="AB314" i="10"/>
  <c r="AB302" i="10"/>
  <c r="AB175" i="10"/>
  <c r="AB156" i="10"/>
  <c r="AB143" i="10"/>
  <c r="AN143" i="10" s="1"/>
  <c r="AB121" i="10"/>
  <c r="AN121" i="10" s="1"/>
  <c r="AB103" i="10"/>
  <c r="AB92" i="10"/>
  <c r="AN92" i="10" s="1"/>
  <c r="AB80" i="10"/>
  <c r="AN80" i="10" s="1"/>
  <c r="AB49" i="10"/>
  <c r="AB70" i="10"/>
  <c r="AB244" i="10"/>
  <c r="AB609" i="10"/>
  <c r="AB601" i="10"/>
  <c r="AN601" i="10" s="1"/>
  <c r="AB774" i="10"/>
  <c r="AB431" i="10"/>
  <c r="AB693" i="10"/>
  <c r="AN693" i="10" s="1"/>
  <c r="AB204" i="10"/>
  <c r="AB90" i="10"/>
  <c r="AN90" i="10" s="1"/>
  <c r="AB240" i="10"/>
  <c r="AN240" i="10" s="1"/>
  <c r="AB245" i="10"/>
  <c r="AB232" i="10"/>
  <c r="AN232" i="10" s="1"/>
  <c r="AB658" i="10"/>
  <c r="AB646" i="10"/>
  <c r="AN646" i="10" s="1"/>
  <c r="AB634" i="10"/>
  <c r="AN634" i="10" s="1"/>
  <c r="AB622" i="10"/>
  <c r="AN622" i="10" s="1"/>
  <c r="AB610" i="10"/>
  <c r="AB410" i="10"/>
  <c r="AB398" i="10"/>
  <c r="AB386" i="10"/>
  <c r="AB373" i="10"/>
  <c r="AN373" i="10" s="1"/>
  <c r="AB510" i="10"/>
  <c r="AB498" i="10"/>
  <c r="AB485" i="10"/>
  <c r="AB590" i="10"/>
  <c r="AN590" i="10" s="1"/>
  <c r="AB578" i="10"/>
  <c r="AN578" i="10" s="1"/>
  <c r="AB566" i="10"/>
  <c r="AN566" i="10" s="1"/>
  <c r="AB814" i="10"/>
  <c r="AN814" i="10" s="1"/>
  <c r="AB802" i="10"/>
  <c r="AN802" i="10" s="1"/>
  <c r="AB789" i="10"/>
  <c r="AB775" i="10"/>
  <c r="AB763" i="10"/>
  <c r="AN763" i="10" s="1"/>
  <c r="AB751" i="10"/>
  <c r="AN751" i="10" s="1"/>
  <c r="AB740" i="10"/>
  <c r="AB481" i="10"/>
  <c r="AB469" i="10"/>
  <c r="AN469" i="10" s="1"/>
  <c r="AB457" i="10"/>
  <c r="AN457" i="10" s="1"/>
  <c r="AB445" i="10"/>
  <c r="AN445" i="10" s="1"/>
  <c r="AB433" i="10"/>
  <c r="AN433" i="10" s="1"/>
  <c r="AB420" i="10"/>
  <c r="AB541" i="10"/>
  <c r="AB529" i="10"/>
  <c r="AN529" i="10" s="1"/>
  <c r="AB517" i="10"/>
  <c r="AB718" i="10"/>
  <c r="AB706" i="10"/>
  <c r="AN706" i="10" s="1"/>
  <c r="AB694" i="10"/>
  <c r="AN694" i="10" s="1"/>
  <c r="AB681" i="10"/>
  <c r="AB335" i="10"/>
  <c r="AN335" i="10" s="1"/>
  <c r="AB270" i="10"/>
  <c r="AB256" i="10"/>
  <c r="AB205" i="10"/>
  <c r="AB363" i="10"/>
  <c r="AB351" i="10"/>
  <c r="AB313" i="10"/>
  <c r="AB174" i="10"/>
  <c r="AN174" i="10" s="1"/>
  <c r="AB155" i="10"/>
  <c r="AB142" i="10"/>
  <c r="AN142" i="10" s="1"/>
  <c r="AB120" i="10"/>
  <c r="AB101" i="10"/>
  <c r="AB91" i="10"/>
  <c r="AN91" i="10" s="1"/>
  <c r="AB79" i="10"/>
  <c r="AB48" i="10"/>
  <c r="AB69" i="10"/>
  <c r="AL240" i="10"/>
  <c r="AL253" i="10"/>
  <c r="AL252" i="10"/>
  <c r="AL247" i="10"/>
  <c r="AC243" i="10"/>
  <c r="AE243" i="10" s="1"/>
  <c r="AL243" i="10"/>
  <c r="AC242" i="10"/>
  <c r="AE242" i="10" s="1"/>
  <c r="AL242" i="10"/>
  <c r="AL241" i="10"/>
  <c r="AO241" i="10" s="1"/>
  <c r="AQ241" i="10" s="1"/>
  <c r="AC241" i="10"/>
  <c r="AE241" i="10" s="1"/>
  <c r="AC239" i="10"/>
  <c r="AE239" i="10" s="1"/>
  <c r="AL239" i="10"/>
  <c r="AL233" i="10"/>
  <c r="AL232" i="10"/>
  <c r="AL227" i="10"/>
  <c r="AO227" i="10" s="1"/>
  <c r="AQ227" i="10" s="1"/>
  <c r="AC227" i="10"/>
  <c r="AE227" i="10" s="1"/>
  <c r="AL223" i="10"/>
  <c r="AO223" i="10" s="1"/>
  <c r="AQ223" i="10" s="1"/>
  <c r="AC223" i="10"/>
  <c r="AE223" i="10" s="1"/>
  <c r="AL222" i="10"/>
  <c r="AO222" i="10" s="1"/>
  <c r="AQ222" i="10" s="1"/>
  <c r="AL221" i="10"/>
  <c r="AO221" i="10" s="1"/>
  <c r="AQ221" i="10" s="1"/>
  <c r="AL218" i="10"/>
  <c r="AO218" i="10" s="1"/>
  <c r="AQ218" i="10" s="1"/>
  <c r="AC218" i="10"/>
  <c r="AE218" i="10" s="1"/>
  <c r="AL219" i="10"/>
  <c r="AL655" i="10"/>
  <c r="AC654" i="10"/>
  <c r="AE654" i="10" s="1"/>
  <c r="AL654" i="10"/>
  <c r="AO654" i="10" s="1"/>
  <c r="AQ654" i="10" s="1"/>
  <c r="AL652" i="10"/>
  <c r="AC651" i="10"/>
  <c r="AE651" i="10" s="1"/>
  <c r="AL651" i="10"/>
  <c r="AO651" i="10" s="1"/>
  <c r="AQ651" i="10" s="1"/>
  <c r="AL650" i="10"/>
  <c r="AO650" i="10" s="1"/>
  <c r="AQ650" i="10" s="1"/>
  <c r="AC650" i="10"/>
  <c r="AE650" i="10" s="1"/>
  <c r="AL643" i="10"/>
  <c r="AO643" i="10" s="1"/>
  <c r="AQ643" i="10" s="1"/>
  <c r="AC643" i="10"/>
  <c r="AE643" i="10" s="1"/>
  <c r="AL648" i="10"/>
  <c r="AC644" i="10"/>
  <c r="AE644" i="10" s="1"/>
  <c r="AL644" i="10"/>
  <c r="AO644" i="10" s="1"/>
  <c r="AQ644" i="10" s="1"/>
  <c r="AL640" i="10"/>
  <c r="AL636" i="10"/>
  <c r="AL632" i="10"/>
  <c r="AL631" i="10"/>
  <c r="AO631" i="10" s="1"/>
  <c r="AQ631" i="10" s="1"/>
  <c r="AC631" i="10"/>
  <c r="AE631" i="10" s="1"/>
  <c r="AL646" i="10"/>
  <c r="AL642" i="10"/>
  <c r="AO642" i="10" s="1"/>
  <c r="AQ642" i="10" s="1"/>
  <c r="AC642" i="10"/>
  <c r="AE642" i="10" s="1"/>
  <c r="AL638" i="10"/>
  <c r="AL634" i="10"/>
  <c r="AL630" i="10"/>
  <c r="AO630" i="10" s="1"/>
  <c r="AQ630" i="10" s="1"/>
  <c r="AC630" i="10"/>
  <c r="AE630" i="10" s="1"/>
  <c r="AL647" i="10"/>
  <c r="AL639" i="10"/>
  <c r="AL635" i="10"/>
  <c r="AL649" i="10"/>
  <c r="AC645" i="10"/>
  <c r="AE645" i="10" s="1"/>
  <c r="AL645" i="10"/>
  <c r="AO645" i="10" s="1"/>
  <c r="AQ645" i="10" s="1"/>
  <c r="AL641" i="10"/>
  <c r="AL637" i="10"/>
  <c r="AL633" i="10"/>
  <c r="AO633" i="10" s="1"/>
  <c r="AQ633" i="10" s="1"/>
  <c r="AC629" i="10"/>
  <c r="AE629" i="10" s="1"/>
  <c r="AL629" i="10"/>
  <c r="AL627" i="10"/>
  <c r="AO627" i="10" s="1"/>
  <c r="AQ627" i="10" s="1"/>
  <c r="AC627" i="10"/>
  <c r="AE627" i="10" s="1"/>
  <c r="AL626" i="10"/>
  <c r="AO626" i="10" s="1"/>
  <c r="AQ626" i="10" s="1"/>
  <c r="AC626" i="10"/>
  <c r="AE626" i="10" s="1"/>
  <c r="AL625" i="10"/>
  <c r="AL624" i="10"/>
  <c r="AL623" i="10"/>
  <c r="AO623" i="10" s="1"/>
  <c r="AQ623" i="10" s="1"/>
  <c r="AC623" i="10"/>
  <c r="AE623" i="10" s="1"/>
  <c r="AL622" i="10"/>
  <c r="AC622" i="10"/>
  <c r="AE622" i="10" s="1"/>
  <c r="AC621" i="10"/>
  <c r="AE621" i="10" s="1"/>
  <c r="AL621" i="10"/>
  <c r="AO621" i="10" s="1"/>
  <c r="AQ621" i="10" s="1"/>
  <c r="AL412" i="10"/>
  <c r="AL396" i="10"/>
  <c r="AO396" i="10" s="1"/>
  <c r="AQ396" i="10" s="1"/>
  <c r="AC396" i="10"/>
  <c r="AE396" i="10" s="1"/>
  <c r="AL394" i="10"/>
  <c r="AO394" i="10" s="1"/>
  <c r="AQ394" i="10" s="1"/>
  <c r="AC394" i="10"/>
  <c r="AE394" i="10" s="1"/>
  <c r="AL395" i="10"/>
  <c r="AO395" i="10" s="1"/>
  <c r="AQ395" i="10" s="1"/>
  <c r="AC395" i="10"/>
  <c r="AE395" i="10" s="1"/>
  <c r="AL397" i="10"/>
  <c r="AL393" i="10"/>
  <c r="AC393" i="10"/>
  <c r="AE393" i="10" s="1"/>
  <c r="AL392" i="10"/>
  <c r="AL391" i="10"/>
  <c r="AO391" i="10" s="1"/>
  <c r="AQ391" i="10" s="1"/>
  <c r="AC391" i="10"/>
  <c r="AE391" i="10" s="1"/>
  <c r="AL390" i="10"/>
  <c r="AL389" i="10"/>
  <c r="AL388" i="10"/>
  <c r="AL387" i="10"/>
  <c r="AL385" i="10"/>
  <c r="AL383" i="10"/>
  <c r="AO383" i="10" s="1"/>
  <c r="AQ383" i="10" s="1"/>
  <c r="AC383" i="10"/>
  <c r="AE383" i="10" s="1"/>
  <c r="AL382" i="10"/>
  <c r="AO382" i="10" s="1"/>
  <c r="AQ382" i="10" s="1"/>
  <c r="AC382" i="10"/>
  <c r="AE382" i="10" s="1"/>
  <c r="AC380" i="10"/>
  <c r="AE380" i="10" s="1"/>
  <c r="AL380" i="10"/>
  <c r="AO380" i="10" s="1"/>
  <c r="AQ380" i="10" s="1"/>
  <c r="AC379" i="10"/>
  <c r="AE379" i="10" s="1"/>
  <c r="AL379" i="10"/>
  <c r="AO379" i="10" s="1"/>
  <c r="AQ379" i="10" s="1"/>
  <c r="AL377" i="10"/>
  <c r="AO377" i="10" s="1"/>
  <c r="AQ377" i="10" s="1"/>
  <c r="AC377" i="10"/>
  <c r="AE377" i="10" s="1"/>
  <c r="AC373" i="10"/>
  <c r="AE373" i="10" s="1"/>
  <c r="AL373" i="10"/>
  <c r="AO373" i="10" s="1"/>
  <c r="AQ373" i="10" s="1"/>
  <c r="AL374" i="10"/>
  <c r="AL371" i="10"/>
  <c r="AO371" i="10" s="1"/>
  <c r="AQ371" i="10" s="1"/>
  <c r="AC371" i="10"/>
  <c r="AE371" i="10" s="1"/>
  <c r="AL489" i="10"/>
  <c r="AL488" i="10"/>
  <c r="AO488" i="10" s="1"/>
  <c r="AQ488" i="10" s="1"/>
  <c r="AC488" i="10"/>
  <c r="AE488" i="10" s="1"/>
  <c r="AL487" i="10"/>
  <c r="AO487" i="10" s="1"/>
  <c r="AQ487" i="10" s="1"/>
  <c r="AC601" i="10"/>
  <c r="AE601" i="10" s="1"/>
  <c r="AL601" i="10"/>
  <c r="AO601" i="10" s="1"/>
  <c r="AQ601" i="10" s="1"/>
  <c r="AL597" i="10"/>
  <c r="AL591" i="10"/>
  <c r="AL592" i="10"/>
  <c r="AC592" i="10"/>
  <c r="AE592" i="10" s="1"/>
  <c r="AL588" i="10"/>
  <c r="AC587" i="10"/>
  <c r="AE587" i="10" s="1"/>
  <c r="AL587" i="10"/>
  <c r="AO587" i="10" s="1"/>
  <c r="AQ587" i="10" s="1"/>
  <c r="AL590" i="10"/>
  <c r="AL593" i="10"/>
  <c r="AL589" i="10"/>
  <c r="AL586" i="10"/>
  <c r="AO586" i="10" s="1"/>
  <c r="AQ586" i="10" s="1"/>
  <c r="AC586" i="10"/>
  <c r="AE586" i="10" s="1"/>
  <c r="AL584" i="10"/>
  <c r="AL580" i="10"/>
  <c r="AL576" i="10"/>
  <c r="AO576" i="10" s="1"/>
  <c r="AQ576" i="10" s="1"/>
  <c r="AC576" i="10"/>
  <c r="AE576" i="10" s="1"/>
  <c r="AL572" i="10"/>
  <c r="AL583" i="10"/>
  <c r="AO583" i="10" s="1"/>
  <c r="AQ583" i="10" s="1"/>
  <c r="AC583" i="10"/>
  <c r="AE583" i="10" s="1"/>
  <c r="AL579" i="10"/>
  <c r="AL575" i="10"/>
  <c r="AL571" i="10"/>
  <c r="AL582" i="10"/>
  <c r="AO582" i="10" s="1"/>
  <c r="AQ582" i="10" s="1"/>
  <c r="AC582" i="10"/>
  <c r="AE582" i="10" s="1"/>
  <c r="AL578" i="10"/>
  <c r="AL574" i="10"/>
  <c r="AO574" i="10" s="1"/>
  <c r="AQ574" i="10" s="1"/>
  <c r="AC574" i="10"/>
  <c r="AE574" i="10" s="1"/>
  <c r="AL570" i="10"/>
  <c r="AL585" i="10"/>
  <c r="AO585" i="10" s="1"/>
  <c r="AQ585" i="10" s="1"/>
  <c r="AC585" i="10"/>
  <c r="AE585" i="10" s="1"/>
  <c r="AL581" i="10"/>
  <c r="AL577" i="10"/>
  <c r="AO577" i="10" s="1"/>
  <c r="AQ577" i="10" s="1"/>
  <c r="AC577" i="10"/>
  <c r="AE577" i="10" s="1"/>
  <c r="AL573" i="10"/>
  <c r="AL569" i="10"/>
  <c r="AL568" i="10"/>
  <c r="AO568" i="10" s="1"/>
  <c r="AQ568" i="10" s="1"/>
  <c r="AC567" i="10"/>
  <c r="AE567" i="10" s="1"/>
  <c r="AL567" i="10"/>
  <c r="AL566" i="10"/>
  <c r="AL559" i="10"/>
  <c r="AL558" i="10"/>
  <c r="AO558" i="10" s="1"/>
  <c r="AQ558" i="10" s="1"/>
  <c r="AC558" i="10"/>
  <c r="AE558" i="10" s="1"/>
  <c r="AL816" i="10"/>
  <c r="AO816" i="10" s="1"/>
  <c r="AQ816" i="10" s="1"/>
  <c r="AC816" i="10"/>
  <c r="AE816" i="10" s="1"/>
  <c r="AL815" i="10"/>
  <c r="AL812" i="10"/>
  <c r="AO812" i="10" s="1"/>
  <c r="AQ812" i="10" s="1"/>
  <c r="AC812" i="10"/>
  <c r="AE812" i="10" s="1"/>
  <c r="AC811" i="10"/>
  <c r="AE811" i="10" s="1"/>
  <c r="AL811" i="10"/>
  <c r="AO811" i="10" s="1"/>
  <c r="AQ811" i="10" s="1"/>
  <c r="AL814" i="10"/>
  <c r="AL813" i="10"/>
  <c r="AL810" i="10"/>
  <c r="AO810" i="10" s="1"/>
  <c r="AQ810" i="10" s="1"/>
  <c r="AC810" i="10"/>
  <c r="AE810" i="10" s="1"/>
  <c r="AL809" i="10"/>
  <c r="AL807" i="10"/>
  <c r="AL808" i="10"/>
  <c r="AL806" i="10"/>
  <c r="AL805" i="10"/>
  <c r="AL804" i="10"/>
  <c r="AL802" i="10"/>
  <c r="AL798" i="10"/>
  <c r="AL796" i="10"/>
  <c r="AO796" i="10" s="1"/>
  <c r="AQ796" i="10" s="1"/>
  <c r="AC796" i="10"/>
  <c r="AE796" i="10" s="1"/>
  <c r="AL795" i="10"/>
  <c r="AL793" i="10"/>
  <c r="AO793" i="10" s="1"/>
  <c r="AQ793" i="10" s="1"/>
  <c r="AC793" i="10"/>
  <c r="AE793" i="10" s="1"/>
  <c r="AL776" i="10"/>
  <c r="AC745" i="10"/>
  <c r="AE745" i="10" s="1"/>
  <c r="AL745" i="10"/>
  <c r="AO745" i="10" s="1"/>
  <c r="AQ745" i="10" s="1"/>
  <c r="AL748" i="10"/>
  <c r="AL763" i="10"/>
  <c r="AO763" i="10" s="1"/>
  <c r="AQ763" i="10" s="1"/>
  <c r="AC763" i="10"/>
  <c r="AE763" i="10" s="1"/>
  <c r="AC762" i="10"/>
  <c r="AE762" i="10" s="1"/>
  <c r="AL762" i="10"/>
  <c r="AO762" i="10" s="1"/>
  <c r="AQ762" i="10" s="1"/>
  <c r="AL761" i="10"/>
  <c r="AO761" i="10" s="1"/>
  <c r="AQ761" i="10" s="1"/>
  <c r="AC761" i="10"/>
  <c r="AE761" i="10" s="1"/>
  <c r="AL760" i="10"/>
  <c r="AL752" i="10"/>
  <c r="AL751" i="10"/>
  <c r="AO751" i="10" s="1"/>
  <c r="AQ751" i="10" s="1"/>
  <c r="AC751" i="10"/>
  <c r="AE751" i="10" s="1"/>
  <c r="AL757" i="10"/>
  <c r="AO757" i="10" s="1"/>
  <c r="AQ757" i="10" s="1"/>
  <c r="AC757" i="10"/>
  <c r="AE757" i="10" s="1"/>
  <c r="AL753" i="10"/>
  <c r="AL756" i="10"/>
  <c r="AO756" i="10" s="1"/>
  <c r="AQ756" i="10" s="1"/>
  <c r="AC756" i="10"/>
  <c r="AE756" i="10" s="1"/>
  <c r="AL755" i="10"/>
  <c r="AO755" i="10" s="1"/>
  <c r="AQ755" i="10" s="1"/>
  <c r="AC755" i="10"/>
  <c r="AE755" i="10" s="1"/>
  <c r="AL758" i="10"/>
  <c r="AO758" i="10" s="1"/>
  <c r="AQ758" i="10" s="1"/>
  <c r="AC758" i="10"/>
  <c r="AE758" i="10" s="1"/>
  <c r="AL754" i="10"/>
  <c r="AL750" i="10"/>
  <c r="AO750" i="10" s="1"/>
  <c r="AQ750" i="10" s="1"/>
  <c r="AC750" i="10"/>
  <c r="AE750" i="10" s="1"/>
  <c r="AC749" i="10"/>
  <c r="AE749" i="10" s="1"/>
  <c r="AL749" i="10"/>
  <c r="AO749" i="10" s="1"/>
  <c r="AQ749" i="10" s="1"/>
  <c r="AL747" i="10"/>
  <c r="AO747" i="10" s="1"/>
  <c r="AQ747" i="10" s="1"/>
  <c r="AL746" i="10"/>
  <c r="AO746" i="10" s="1"/>
  <c r="AQ746" i="10" s="1"/>
  <c r="AC746" i="10"/>
  <c r="AE746" i="10" s="1"/>
  <c r="AL759" i="10"/>
  <c r="AO759" i="10" s="1"/>
  <c r="AQ759" i="10" s="1"/>
  <c r="AC759" i="10"/>
  <c r="AE759" i="10" s="1"/>
  <c r="AL744" i="10"/>
  <c r="AL483" i="10"/>
  <c r="AL471" i="10"/>
  <c r="AO471" i="10" s="1"/>
  <c r="AQ471" i="10" s="1"/>
  <c r="AL470" i="10"/>
  <c r="AL473" i="10"/>
  <c r="AL469" i="10"/>
  <c r="AC469" i="10"/>
  <c r="AE469" i="10" s="1"/>
  <c r="AL472" i="10"/>
  <c r="AC468" i="10"/>
  <c r="AE468" i="10" s="1"/>
  <c r="AL468" i="10"/>
  <c r="AL467" i="10"/>
  <c r="AL463" i="10"/>
  <c r="AL459" i="10"/>
  <c r="AL466" i="10"/>
  <c r="AL462" i="10"/>
  <c r="AL458" i="10"/>
  <c r="AC465" i="10"/>
  <c r="AE465" i="10" s="1"/>
  <c r="AL465" i="10"/>
  <c r="AO465" i="10" s="1"/>
  <c r="AQ465" i="10" s="1"/>
  <c r="AC461" i="10"/>
  <c r="AE461" i="10" s="1"/>
  <c r="AL461" i="10"/>
  <c r="AO461" i="10" s="1"/>
  <c r="AQ461" i="10" s="1"/>
  <c r="AL464" i="10"/>
  <c r="AC460" i="10"/>
  <c r="AE460" i="10" s="1"/>
  <c r="AL460" i="10"/>
  <c r="AL457" i="10"/>
  <c r="AL455" i="10"/>
  <c r="AL446" i="10"/>
  <c r="AL453" i="10"/>
  <c r="AO453" i="10" s="1"/>
  <c r="AQ453" i="10" s="1"/>
  <c r="AC453" i="10"/>
  <c r="AE453" i="10" s="1"/>
  <c r="AL449" i="10"/>
  <c r="AL451" i="10"/>
  <c r="AO451" i="10" s="1"/>
  <c r="AQ451" i="10" s="1"/>
  <c r="AC451" i="10"/>
  <c r="AE451" i="10" s="1"/>
  <c r="AL447" i="10"/>
  <c r="AO447" i="10" s="1"/>
  <c r="AQ447" i="10" s="1"/>
  <c r="AL443" i="10"/>
  <c r="AC454" i="10"/>
  <c r="AE454" i="10" s="1"/>
  <c r="AL454" i="10"/>
  <c r="AO454" i="10" s="1"/>
  <c r="AQ454" i="10" s="1"/>
  <c r="AL450" i="10"/>
  <c r="AL445" i="10"/>
  <c r="AO445" i="10" s="1"/>
  <c r="AQ445" i="10" s="1"/>
  <c r="AC445" i="10"/>
  <c r="AE445" i="10" s="1"/>
  <c r="AL452" i="10"/>
  <c r="AL448" i="10"/>
  <c r="AL444" i="10"/>
  <c r="AO444" i="10" s="1"/>
  <c r="AQ444" i="10" s="1"/>
  <c r="AC444" i="10"/>
  <c r="AE444" i="10" s="1"/>
  <c r="AL442" i="10"/>
  <c r="AC437" i="10"/>
  <c r="AE437" i="10" s="1"/>
  <c r="AL437" i="10"/>
  <c r="AO437" i="10" s="1"/>
  <c r="AQ437" i="10" s="1"/>
  <c r="AL436" i="10"/>
  <c r="AL434" i="10"/>
  <c r="AL433" i="10"/>
  <c r="AC423" i="10"/>
  <c r="AE423" i="10" s="1"/>
  <c r="AL423" i="10"/>
  <c r="AO423" i="10" s="1"/>
  <c r="AQ423" i="10" s="1"/>
  <c r="AL422" i="10"/>
  <c r="AO422" i="10" s="1"/>
  <c r="AQ422" i="10" s="1"/>
  <c r="AC422" i="10"/>
  <c r="AE422" i="10" s="1"/>
  <c r="AL544" i="10"/>
  <c r="AL535" i="10"/>
  <c r="AO535" i="10" s="1"/>
  <c r="AQ535" i="10" s="1"/>
  <c r="AC535" i="10"/>
  <c r="AE535" i="10" s="1"/>
  <c r="AL534" i="10"/>
  <c r="AO534" i="10" s="1"/>
  <c r="AQ534" i="10" s="1"/>
  <c r="AL533" i="10"/>
  <c r="AO533" i="10" s="1"/>
  <c r="AQ533" i="10" s="1"/>
  <c r="AL531" i="10"/>
  <c r="AO531" i="10" s="1"/>
  <c r="AQ531" i="10" s="1"/>
  <c r="AC531" i="10"/>
  <c r="AE531" i="10" s="1"/>
  <c r="AL530" i="10"/>
  <c r="AO530" i="10" s="1"/>
  <c r="AQ530" i="10" s="1"/>
  <c r="AC530" i="10"/>
  <c r="AE530" i="10" s="1"/>
  <c r="AL529" i="10"/>
  <c r="AO529" i="10" s="1"/>
  <c r="AQ529" i="10" s="1"/>
  <c r="AC529" i="10"/>
  <c r="AE529" i="10" s="1"/>
  <c r="AL532" i="10"/>
  <c r="AO532" i="10" s="1"/>
  <c r="AQ532" i="10" s="1"/>
  <c r="AC532" i="10"/>
  <c r="AE532" i="10" s="1"/>
  <c r="AL528" i="10"/>
  <c r="AO528" i="10" s="1"/>
  <c r="AQ528" i="10" s="1"/>
  <c r="AC528" i="10"/>
  <c r="AE528" i="10" s="1"/>
  <c r="AC527" i="10"/>
  <c r="AE527" i="10" s="1"/>
  <c r="AL527" i="10"/>
  <c r="AO527" i="10" s="1"/>
  <c r="AQ527" i="10" s="1"/>
  <c r="AL526" i="10"/>
  <c r="AO526" i="10" s="1"/>
  <c r="AQ526" i="10" s="1"/>
  <c r="AC526" i="10"/>
  <c r="AE526" i="10" s="1"/>
  <c r="AL525" i="10"/>
  <c r="AO525" i="10" s="1"/>
  <c r="AQ525" i="10" s="1"/>
  <c r="AC525" i="10"/>
  <c r="AE525" i="10" s="1"/>
  <c r="AL524" i="10"/>
  <c r="AO524" i="10" s="1"/>
  <c r="AQ524" i="10" s="1"/>
  <c r="AC524" i="10"/>
  <c r="AE524" i="10" s="1"/>
  <c r="AC721" i="10"/>
  <c r="AE721" i="10" s="1"/>
  <c r="AL721" i="10"/>
  <c r="AO721" i="10" s="1"/>
  <c r="AQ721" i="10" s="1"/>
  <c r="AL707" i="10"/>
  <c r="AL708" i="10"/>
  <c r="AL704" i="10"/>
  <c r="AO704" i="10" s="1"/>
  <c r="AQ704" i="10" s="1"/>
  <c r="AC704" i="10"/>
  <c r="AE704" i="10" s="1"/>
  <c r="AC711" i="10"/>
  <c r="AE711" i="10" s="1"/>
  <c r="AL711" i="10"/>
  <c r="AO711" i="10" s="1"/>
  <c r="AQ711" i="10" s="1"/>
  <c r="AL703" i="10"/>
  <c r="AL710" i="10"/>
  <c r="AO710" i="10" s="1"/>
  <c r="AQ710" i="10" s="1"/>
  <c r="AC710" i="10"/>
  <c r="AE710" i="10" s="1"/>
  <c r="AL706" i="10"/>
  <c r="AO706" i="10" s="1"/>
  <c r="AQ706" i="10" s="1"/>
  <c r="AC706" i="10"/>
  <c r="AE706" i="10" s="1"/>
  <c r="AL702" i="10"/>
  <c r="AL709" i="10"/>
  <c r="AL705" i="10"/>
  <c r="AO705" i="10" s="1"/>
  <c r="AQ705" i="10" s="1"/>
  <c r="AC705" i="10"/>
  <c r="AE705" i="10" s="1"/>
  <c r="AL701" i="10"/>
  <c r="AO701" i="10" s="1"/>
  <c r="AQ701" i="10" s="1"/>
  <c r="AC701" i="10"/>
  <c r="AE701" i="10" s="1"/>
  <c r="AL700" i="10"/>
  <c r="AO700" i="10" s="1"/>
  <c r="AQ700" i="10" s="1"/>
  <c r="AC700" i="10"/>
  <c r="AE700" i="10" s="1"/>
  <c r="AC696" i="10"/>
  <c r="AE696" i="10" s="1"/>
  <c r="AL696" i="10"/>
  <c r="AO696" i="10" s="1"/>
  <c r="AQ696" i="10" s="1"/>
  <c r="AL699" i="10"/>
  <c r="AL698" i="10"/>
  <c r="AC697" i="10"/>
  <c r="AE697" i="10" s="1"/>
  <c r="AL697" i="10"/>
  <c r="AO697" i="10" s="1"/>
  <c r="AQ697" i="10" s="1"/>
  <c r="AL695" i="10"/>
  <c r="AL694" i="10"/>
  <c r="AL691" i="10"/>
  <c r="AL690" i="10"/>
  <c r="AO690" i="10" s="1"/>
  <c r="AQ690" i="10" s="1"/>
  <c r="AC690" i="10"/>
  <c r="AE690" i="10" s="1"/>
  <c r="AL692" i="10"/>
  <c r="AO692" i="10" s="1"/>
  <c r="AQ692" i="10" s="1"/>
  <c r="AC692" i="10"/>
  <c r="AE692" i="10" s="1"/>
  <c r="AL693" i="10"/>
  <c r="AL689" i="10"/>
  <c r="AC688" i="10"/>
  <c r="AE688" i="10" s="1"/>
  <c r="AL688" i="10"/>
  <c r="AO688" i="10" s="1"/>
  <c r="AQ688" i="10" s="1"/>
  <c r="AC687" i="10"/>
  <c r="AE687" i="10" s="1"/>
  <c r="AL687" i="10"/>
  <c r="AO687" i="10" s="1"/>
  <c r="AQ687" i="10" s="1"/>
  <c r="AL686" i="10"/>
  <c r="AO686" i="10" s="1"/>
  <c r="AQ686" i="10" s="1"/>
  <c r="AC686" i="10"/>
  <c r="AE686" i="10" s="1"/>
  <c r="AC685" i="10"/>
  <c r="AE685" i="10" s="1"/>
  <c r="AL685" i="10"/>
  <c r="AO685" i="10" s="1"/>
  <c r="AQ685" i="10" s="1"/>
  <c r="AL684" i="10"/>
  <c r="AL683" i="10"/>
  <c r="AL677" i="10"/>
  <c r="AL676" i="10"/>
  <c r="AO676" i="10" s="1"/>
  <c r="AQ676" i="10" s="1"/>
  <c r="AC676" i="10"/>
  <c r="AE676" i="10" s="1"/>
  <c r="AL678" i="10"/>
  <c r="AO678" i="10" s="1"/>
  <c r="AQ678" i="10" s="1"/>
  <c r="AL342" i="10"/>
  <c r="AL340" i="10"/>
  <c r="AL335" i="10"/>
  <c r="AC335" i="10"/>
  <c r="AE335" i="10" s="1"/>
  <c r="AL337" i="10"/>
  <c r="AL336" i="10"/>
  <c r="AC334" i="10"/>
  <c r="AE334" i="10" s="1"/>
  <c r="AL334" i="10"/>
  <c r="AO334" i="10" s="1"/>
  <c r="AQ334" i="10" s="1"/>
  <c r="AC333" i="10"/>
  <c r="AE333" i="10" s="1"/>
  <c r="AL333" i="10"/>
  <c r="AO333" i="10" s="1"/>
  <c r="AQ333" i="10" s="1"/>
  <c r="AL330" i="10"/>
  <c r="AL328" i="10"/>
  <c r="AC328" i="10"/>
  <c r="AE328" i="10" s="1"/>
  <c r="AL329" i="10"/>
  <c r="AO329" i="10" s="1"/>
  <c r="AQ329" i="10" s="1"/>
  <c r="AC329" i="10"/>
  <c r="AE329" i="10" s="1"/>
  <c r="AL271" i="10"/>
  <c r="AO271" i="10" s="1"/>
  <c r="AQ271" i="10" s="1"/>
  <c r="AL263" i="10"/>
  <c r="AL262" i="10"/>
  <c r="AO262" i="10" s="1"/>
  <c r="AQ262" i="10" s="1"/>
  <c r="AC262" i="10"/>
  <c r="AE262" i="10" s="1"/>
  <c r="AL216" i="10"/>
  <c r="AL209" i="10"/>
  <c r="AO209" i="10" s="1"/>
  <c r="AQ209" i="10" s="1"/>
  <c r="AC209" i="10"/>
  <c r="AE209" i="10" s="1"/>
  <c r="AC202" i="10"/>
  <c r="AE202" i="10" s="1"/>
  <c r="AL202" i="10"/>
  <c r="AO202" i="10" s="1"/>
  <c r="AQ202" i="10" s="1"/>
  <c r="AL201" i="10"/>
  <c r="AL353" i="10"/>
  <c r="AL352" i="10"/>
  <c r="AO352" i="10" s="1"/>
  <c r="AQ352" i="10" s="1"/>
  <c r="AC352" i="10"/>
  <c r="AE352" i="10" s="1"/>
  <c r="AC349" i="10"/>
  <c r="AE349" i="10" s="1"/>
  <c r="AL349" i="10"/>
  <c r="AO349" i="10" s="1"/>
  <c r="AQ349" i="10" s="1"/>
  <c r="AC350" i="10"/>
  <c r="AE350" i="10" s="1"/>
  <c r="AL350" i="10"/>
  <c r="AO350" i="10" s="1"/>
  <c r="AQ350" i="10" s="1"/>
  <c r="AC348" i="10"/>
  <c r="AE348" i="10" s="1"/>
  <c r="AL348" i="10"/>
  <c r="AO348" i="10" s="1"/>
  <c r="AQ348" i="10" s="1"/>
  <c r="AL347" i="10"/>
  <c r="AO347" i="10" s="1"/>
  <c r="AQ347" i="10" s="1"/>
  <c r="AL312" i="10"/>
  <c r="AC306" i="10"/>
  <c r="AE306" i="10" s="1"/>
  <c r="AL306" i="10"/>
  <c r="AO306" i="10" s="1"/>
  <c r="AQ306" i="10" s="1"/>
  <c r="AL304" i="10"/>
  <c r="AL180" i="10"/>
  <c r="AL178" i="10"/>
  <c r="AO178" i="10" s="1"/>
  <c r="AQ178" i="10" s="1"/>
  <c r="AC178" i="10"/>
  <c r="AE178" i="10" s="1"/>
  <c r="AL177" i="10"/>
  <c r="AL176" i="10"/>
  <c r="AL168" i="10"/>
  <c r="AO168" i="10" s="1"/>
  <c r="AQ168" i="10" s="1"/>
  <c r="AC168" i="10"/>
  <c r="AE168" i="10" s="1"/>
  <c r="AL174" i="10"/>
  <c r="AO174" i="10" s="1"/>
  <c r="AQ174" i="10" s="1"/>
  <c r="AC174" i="10"/>
  <c r="AE174" i="10" s="1"/>
  <c r="AL173" i="10"/>
  <c r="AL172" i="10"/>
  <c r="AO172" i="10" s="1"/>
  <c r="AQ172" i="10" s="1"/>
  <c r="AC172" i="10"/>
  <c r="AE172" i="10" s="1"/>
  <c r="AL148" i="10"/>
  <c r="AO148" i="10" s="1"/>
  <c r="AQ148" i="10" s="1"/>
  <c r="AC148" i="10"/>
  <c r="AE148" i="10" s="1"/>
  <c r="AC146" i="10"/>
  <c r="AE146" i="10" s="1"/>
  <c r="AL146" i="10"/>
  <c r="AO146" i="10" s="1"/>
  <c r="AQ146" i="10" s="1"/>
  <c r="AL143" i="10"/>
  <c r="AL142" i="10"/>
  <c r="AO142" i="10" s="1"/>
  <c r="AQ142" i="10" s="1"/>
  <c r="AC142" i="10"/>
  <c r="AE142" i="10" s="1"/>
  <c r="AL144" i="10"/>
  <c r="AO144" i="10" s="1"/>
  <c r="AQ144" i="10" s="1"/>
  <c r="AC144" i="10"/>
  <c r="AE144" i="10" s="1"/>
  <c r="AL122" i="10"/>
  <c r="AL121" i="10"/>
  <c r="AO121" i="10" s="1"/>
  <c r="AQ121" i="10" s="1"/>
  <c r="AC121" i="10"/>
  <c r="AE121" i="10" s="1"/>
  <c r="AL117" i="10"/>
  <c r="AC113" i="10"/>
  <c r="AE113" i="10" s="1"/>
  <c r="AL113" i="10"/>
  <c r="AO113" i="10" s="1"/>
  <c r="AQ113" i="10" s="1"/>
  <c r="AL112" i="10"/>
  <c r="AC97" i="10"/>
  <c r="AE97" i="10" s="1"/>
  <c r="AL97" i="10"/>
  <c r="AO97" i="10" s="1"/>
  <c r="AQ97" i="10" s="1"/>
  <c r="AL92" i="10"/>
  <c r="AO92" i="10" s="1"/>
  <c r="AQ92" i="10" s="1"/>
  <c r="AC92" i="10"/>
  <c r="AE92" i="10" s="1"/>
  <c r="AL93" i="10"/>
  <c r="AL90" i="10"/>
  <c r="AC91" i="10"/>
  <c r="AE91" i="10" s="1"/>
  <c r="AL91" i="10"/>
  <c r="AO91" i="10" s="1"/>
  <c r="AQ91" i="10" s="1"/>
  <c r="AL81" i="10"/>
  <c r="AL80" i="10"/>
  <c r="AC80" i="10"/>
  <c r="AE80" i="10" s="1"/>
  <c r="AL78" i="10"/>
  <c r="AO78" i="10" s="1"/>
  <c r="AQ78" i="10" s="1"/>
  <c r="AC78" i="10"/>
  <c r="AE78" i="10" s="1"/>
  <c r="AL77" i="10"/>
  <c r="AO77" i="10" s="1"/>
  <c r="AQ77" i="10" s="1"/>
  <c r="AC77" i="10"/>
  <c r="AE77" i="10" s="1"/>
  <c r="AX3" i="2"/>
  <c r="AT17" i="2"/>
  <c r="AO694" i="10" l="1"/>
  <c r="AQ694" i="10" s="1"/>
  <c r="AO393" i="10"/>
  <c r="AQ393" i="10" s="1"/>
  <c r="AC633" i="10"/>
  <c r="AE633" i="10" s="1"/>
  <c r="AC447" i="10"/>
  <c r="AE447" i="10" s="1"/>
  <c r="AO468" i="10"/>
  <c r="AQ468" i="10" s="1"/>
  <c r="AO567" i="10"/>
  <c r="AQ567" i="10" s="1"/>
  <c r="AC637" i="10"/>
  <c r="AE637" i="10" s="1"/>
  <c r="AC448" i="10"/>
  <c r="AE448" i="10" s="1"/>
  <c r="AC568" i="10"/>
  <c r="AE568" i="10" s="1"/>
  <c r="AO448" i="10"/>
  <c r="AQ448" i="10" s="1"/>
  <c r="AC806" i="10"/>
  <c r="AE806" i="10" s="1"/>
  <c r="AO569" i="10"/>
  <c r="AQ569" i="10" s="1"/>
  <c r="AO806" i="10"/>
  <c r="AQ806" i="10" s="1"/>
  <c r="AC569" i="10"/>
  <c r="AE569" i="10" s="1"/>
  <c r="AC252" i="10"/>
  <c r="AE252" i="10" s="1"/>
  <c r="AO252" i="10"/>
  <c r="AQ252" i="10" s="1"/>
  <c r="AO434" i="10"/>
  <c r="AQ434" i="10" s="1"/>
  <c r="AO446" i="10"/>
  <c r="AQ446" i="10" s="1"/>
  <c r="AO80" i="10"/>
  <c r="AQ80" i="10" s="1"/>
  <c r="AO81" i="10"/>
  <c r="AQ81" i="10" s="1"/>
  <c r="AC271" i="10"/>
  <c r="AE271" i="10" s="1"/>
  <c r="AC434" i="10"/>
  <c r="AE434" i="10" s="1"/>
  <c r="AC446" i="10"/>
  <c r="AE446" i="10" s="1"/>
  <c r="AO469" i="10"/>
  <c r="AQ469" i="10" s="1"/>
  <c r="AC747" i="10"/>
  <c r="AE747" i="10" s="1"/>
  <c r="AO804" i="10"/>
  <c r="AQ804" i="10" s="1"/>
  <c r="AO312" i="10"/>
  <c r="AQ312" i="10" s="1"/>
  <c r="AO340" i="10"/>
  <c r="AQ340" i="10" s="1"/>
  <c r="AC312" i="10"/>
  <c r="AE312" i="10" s="1"/>
  <c r="AC340" i="10"/>
  <c r="AE340" i="10" s="1"/>
  <c r="AC455" i="10"/>
  <c r="AE455" i="10" s="1"/>
  <c r="AC462" i="10"/>
  <c r="AE462" i="10" s="1"/>
  <c r="AO815" i="10"/>
  <c r="AQ815" i="10" s="1"/>
  <c r="AO455" i="10"/>
  <c r="AQ455" i="10" s="1"/>
  <c r="AO466" i="10"/>
  <c r="AQ466" i="10" s="1"/>
  <c r="AC815" i="10"/>
  <c r="AE815" i="10" s="1"/>
  <c r="AC466" i="10"/>
  <c r="AE466" i="10" s="1"/>
  <c r="AO390" i="10"/>
  <c r="AQ390" i="10" s="1"/>
  <c r="AC702" i="10"/>
  <c r="AE702" i="10" s="1"/>
  <c r="AC689" i="10"/>
  <c r="AE689" i="10" s="1"/>
  <c r="AO702" i="10"/>
  <c r="AQ702" i="10" s="1"/>
  <c r="AO689" i="10"/>
  <c r="AQ689" i="10" s="1"/>
  <c r="AC590" i="10"/>
  <c r="AE590" i="10" s="1"/>
  <c r="AO173" i="10"/>
  <c r="AQ173" i="10" s="1"/>
  <c r="AO489" i="10"/>
  <c r="AQ489" i="10" s="1"/>
  <c r="AO709" i="10"/>
  <c r="AQ709" i="10" s="1"/>
  <c r="AC754" i="10"/>
  <c r="AE754" i="10" s="1"/>
  <c r="AC709" i="10"/>
  <c r="AE709" i="10" s="1"/>
  <c r="AO754" i="10"/>
  <c r="AQ754" i="10" s="1"/>
  <c r="AO807" i="10"/>
  <c r="AQ807" i="10" s="1"/>
  <c r="AC807" i="10"/>
  <c r="AE807" i="10" s="1"/>
  <c r="AC489" i="10"/>
  <c r="AE489" i="10" s="1"/>
  <c r="AO473" i="10"/>
  <c r="AQ473" i="10" s="1"/>
  <c r="AC374" i="10"/>
  <c r="AE374" i="10" s="1"/>
  <c r="AO374" i="10"/>
  <c r="AQ374" i="10" s="1"/>
  <c r="AC635" i="10"/>
  <c r="AE635" i="10" s="1"/>
  <c r="AO635" i="10"/>
  <c r="AQ635" i="10" s="1"/>
  <c r="AO304" i="10"/>
  <c r="AQ304" i="10" s="1"/>
  <c r="AO566" i="10"/>
  <c r="AQ566" i="10" s="1"/>
  <c r="AC304" i="10"/>
  <c r="AE304" i="10" s="1"/>
  <c r="AO263" i="10"/>
  <c r="AQ263" i="10" s="1"/>
  <c r="AC677" i="10"/>
  <c r="AE677" i="10" s="1"/>
  <c r="AC442" i="10"/>
  <c r="AE442" i="10" s="1"/>
  <c r="AC572" i="10"/>
  <c r="AE572" i="10" s="1"/>
  <c r="AC390" i="10"/>
  <c r="AE390" i="10" s="1"/>
  <c r="AO442" i="10"/>
  <c r="AQ442" i="10" s="1"/>
  <c r="AO572" i="10"/>
  <c r="AQ572" i="10" s="1"/>
  <c r="AC412" i="10"/>
  <c r="AE412" i="10" s="1"/>
  <c r="AO677" i="10"/>
  <c r="AQ677" i="10" s="1"/>
  <c r="AO464" i="10"/>
  <c r="AQ464" i="10" s="1"/>
  <c r="AO412" i="10"/>
  <c r="AQ412" i="10" s="1"/>
  <c r="AC263" i="10"/>
  <c r="AE263" i="10" s="1"/>
  <c r="AC464" i="10"/>
  <c r="AE464" i="10" s="1"/>
  <c r="AC639" i="10"/>
  <c r="AE639" i="10" s="1"/>
  <c r="AO433" i="10"/>
  <c r="AQ433" i="10" s="1"/>
  <c r="AC597" i="10"/>
  <c r="AE597" i="10" s="1"/>
  <c r="AC342" i="10"/>
  <c r="AE342" i="10" s="1"/>
  <c r="AC575" i="10"/>
  <c r="AE575" i="10" s="1"/>
  <c r="AO597" i="10"/>
  <c r="AQ597" i="10" s="1"/>
  <c r="AO216" i="10"/>
  <c r="AQ216" i="10" s="1"/>
  <c r="AO342" i="10"/>
  <c r="AQ342" i="10" s="1"/>
  <c r="AO575" i="10"/>
  <c r="AQ575" i="10" s="1"/>
  <c r="AC640" i="10"/>
  <c r="AE640" i="10" s="1"/>
  <c r="AC388" i="10"/>
  <c r="AE388" i="10" s="1"/>
  <c r="AC634" i="10"/>
  <c r="AE634" i="10" s="1"/>
  <c r="AC655" i="10"/>
  <c r="AE655" i="10" s="1"/>
  <c r="AC216" i="10"/>
  <c r="AE216" i="10" s="1"/>
  <c r="AO462" i="10"/>
  <c r="AQ462" i="10" s="1"/>
  <c r="AC473" i="10"/>
  <c r="AE473" i="10" s="1"/>
  <c r="AC804" i="10"/>
  <c r="AE804" i="10" s="1"/>
  <c r="AC566" i="10"/>
  <c r="AE566" i="10" s="1"/>
  <c r="AO590" i="10"/>
  <c r="AQ590" i="10" s="1"/>
  <c r="AO388" i="10"/>
  <c r="AQ388" i="10" s="1"/>
  <c r="AO634" i="10"/>
  <c r="AQ634" i="10" s="1"/>
  <c r="AO655" i="10"/>
  <c r="AQ655" i="10" s="1"/>
  <c r="AO239" i="10"/>
  <c r="AQ239" i="10" s="1"/>
  <c r="AO636" i="10"/>
  <c r="AQ636" i="10" s="1"/>
  <c r="AC636" i="10"/>
  <c r="AE636" i="10" s="1"/>
  <c r="AO232" i="10"/>
  <c r="AQ232" i="10" s="1"/>
  <c r="AC232" i="10"/>
  <c r="AE232" i="10" s="1"/>
  <c r="AC353" i="10"/>
  <c r="AE353" i="10" s="1"/>
  <c r="AO353" i="10"/>
  <c r="AQ353" i="10" s="1"/>
  <c r="AO177" i="10"/>
  <c r="AQ177" i="10" s="1"/>
  <c r="AC177" i="10"/>
  <c r="AE177" i="10" s="1"/>
  <c r="AC117" i="10"/>
  <c r="AE117" i="10" s="1"/>
  <c r="AO117" i="10"/>
  <c r="AQ117" i="10" s="1"/>
  <c r="AC180" i="10"/>
  <c r="AE180" i="10" s="1"/>
  <c r="AO180" i="10"/>
  <c r="AQ180" i="10" s="1"/>
  <c r="AC678" i="10"/>
  <c r="AE678" i="10" s="1"/>
  <c r="AC694" i="10"/>
  <c r="AE694" i="10" s="1"/>
  <c r="AC240" i="10"/>
  <c r="AE240" i="10" s="1"/>
  <c r="AC698" i="10"/>
  <c r="AE698" i="10" s="1"/>
  <c r="AC534" i="10"/>
  <c r="AE534" i="10" s="1"/>
  <c r="AO458" i="10"/>
  <c r="AQ458" i="10" s="1"/>
  <c r="AO698" i="10"/>
  <c r="AQ698" i="10" s="1"/>
  <c r="AC458" i="10"/>
  <c r="AE458" i="10" s="1"/>
  <c r="AC90" i="10"/>
  <c r="AE90" i="10" s="1"/>
  <c r="AC392" i="10"/>
  <c r="AE392" i="10" s="1"/>
  <c r="AO90" i="10"/>
  <c r="AQ90" i="10" s="1"/>
  <c r="AC544" i="10"/>
  <c r="AE544" i="10" s="1"/>
  <c r="AO392" i="10"/>
  <c r="AQ392" i="10" s="1"/>
  <c r="AO544" i="10"/>
  <c r="AQ544" i="10" s="1"/>
  <c r="AO385" i="10"/>
  <c r="AQ385" i="10" s="1"/>
  <c r="AO805" i="10"/>
  <c r="AQ805" i="10" s="1"/>
  <c r="AC579" i="10"/>
  <c r="AE579" i="10" s="1"/>
  <c r="AC385" i="10"/>
  <c r="AE385" i="10" s="1"/>
  <c r="AC805" i="10"/>
  <c r="AE805" i="10" s="1"/>
  <c r="AO579" i="10"/>
  <c r="AQ579" i="10" s="1"/>
  <c r="AC397" i="10"/>
  <c r="AE397" i="10" s="1"/>
  <c r="AO397" i="10"/>
  <c r="AQ397" i="10" s="1"/>
  <c r="AC336" i="10"/>
  <c r="AE336" i="10" s="1"/>
  <c r="AO336" i="10"/>
  <c r="AQ336" i="10" s="1"/>
  <c r="AC795" i="10"/>
  <c r="AE795" i="10" s="1"/>
  <c r="AC81" i="10"/>
  <c r="AE81" i="10" s="1"/>
  <c r="AC347" i="10"/>
  <c r="AE347" i="10" s="1"/>
  <c r="AO795" i="10"/>
  <c r="AQ795" i="10" s="1"/>
  <c r="AO328" i="10"/>
  <c r="AQ328" i="10" s="1"/>
  <c r="AO683" i="10"/>
  <c r="AQ683" i="10" s="1"/>
  <c r="AC533" i="10"/>
  <c r="AE533" i="10" s="1"/>
  <c r="AC433" i="10"/>
  <c r="AE433" i="10" s="1"/>
  <c r="AC459" i="10"/>
  <c r="AE459" i="10" s="1"/>
  <c r="AC487" i="10"/>
  <c r="AE487" i="10" s="1"/>
  <c r="AO622" i="10"/>
  <c r="AQ622" i="10" s="1"/>
  <c r="AO639" i="10"/>
  <c r="AQ639" i="10" s="1"/>
  <c r="AC221" i="10"/>
  <c r="AE221" i="10" s="1"/>
  <c r="AO684" i="10"/>
  <c r="AQ684" i="10" s="1"/>
  <c r="AO707" i="10"/>
  <c r="AQ707" i="10" s="1"/>
  <c r="AC483" i="10"/>
  <c r="AE483" i="10" s="1"/>
  <c r="AC588" i="10"/>
  <c r="AE588" i="10" s="1"/>
  <c r="AC222" i="10"/>
  <c r="AE222" i="10" s="1"/>
  <c r="AO459" i="10"/>
  <c r="AQ459" i="10" s="1"/>
  <c r="AC684" i="10"/>
  <c r="AE684" i="10" s="1"/>
  <c r="AC707" i="10"/>
  <c r="AE707" i="10" s="1"/>
  <c r="AC467" i="10"/>
  <c r="AE467" i="10" s="1"/>
  <c r="AO483" i="10"/>
  <c r="AQ483" i="10" s="1"/>
  <c r="AC571" i="10"/>
  <c r="AE571" i="10" s="1"/>
  <c r="AC580" i="10"/>
  <c r="AE580" i="10" s="1"/>
  <c r="AO588" i="10"/>
  <c r="AQ588" i="10" s="1"/>
  <c r="AC683" i="10"/>
  <c r="AE683" i="10" s="1"/>
  <c r="AO143" i="10"/>
  <c r="AQ143" i="10" s="1"/>
  <c r="AC436" i="10"/>
  <c r="AE436" i="10" s="1"/>
  <c r="AO467" i="10"/>
  <c r="AQ467" i="10" s="1"/>
  <c r="AC752" i="10"/>
  <c r="AE752" i="10" s="1"/>
  <c r="AC559" i="10"/>
  <c r="AE559" i="10" s="1"/>
  <c r="AO571" i="10"/>
  <c r="AQ571" i="10" s="1"/>
  <c r="AO580" i="10"/>
  <c r="AQ580" i="10" s="1"/>
  <c r="AC625" i="10"/>
  <c r="AE625" i="10" s="1"/>
  <c r="AO450" i="10"/>
  <c r="AQ450" i="10" s="1"/>
  <c r="AO752" i="10"/>
  <c r="AQ752" i="10" s="1"/>
  <c r="AO559" i="10"/>
  <c r="AQ559" i="10" s="1"/>
  <c r="AC581" i="10"/>
  <c r="AE581" i="10" s="1"/>
  <c r="AC450" i="10"/>
  <c r="AE450" i="10" s="1"/>
  <c r="AC760" i="10"/>
  <c r="AE760" i="10" s="1"/>
  <c r="AO581" i="10"/>
  <c r="AQ581" i="10" s="1"/>
  <c r="AO691" i="10"/>
  <c r="AQ691" i="10" s="1"/>
  <c r="AO760" i="10"/>
  <c r="AQ760" i="10" s="1"/>
  <c r="AO649" i="10"/>
  <c r="AQ649" i="10" s="1"/>
  <c r="AO648" i="10"/>
  <c r="AQ648" i="10" s="1"/>
  <c r="AC337" i="10"/>
  <c r="AE337" i="10" s="1"/>
  <c r="AC649" i="10"/>
  <c r="AE649" i="10" s="1"/>
  <c r="AC648" i="10"/>
  <c r="AE648" i="10" s="1"/>
  <c r="AO337" i="10"/>
  <c r="AQ337" i="10" s="1"/>
  <c r="AO460" i="10"/>
  <c r="AQ460" i="10" s="1"/>
  <c r="AO629" i="10"/>
  <c r="AQ629" i="10" s="1"/>
  <c r="AC122" i="10"/>
  <c r="AE122" i="10" s="1"/>
  <c r="AC173" i="10"/>
  <c r="AE173" i="10" s="1"/>
  <c r="AC691" i="10"/>
  <c r="AE691" i="10" s="1"/>
  <c r="AO436" i="10"/>
  <c r="AQ436" i="10" s="1"/>
  <c r="AC798" i="10"/>
  <c r="AE798" i="10" s="1"/>
  <c r="AO592" i="10"/>
  <c r="AQ592" i="10" s="1"/>
  <c r="AO625" i="10"/>
  <c r="AQ625" i="10" s="1"/>
  <c r="AO798" i="10"/>
  <c r="AQ798" i="10" s="1"/>
  <c r="AO809" i="10"/>
  <c r="AQ809" i="10" s="1"/>
  <c r="AO589" i="10"/>
  <c r="AQ589" i="10" s="1"/>
  <c r="AC809" i="10"/>
  <c r="AE809" i="10" s="1"/>
  <c r="AO335" i="10"/>
  <c r="AQ335" i="10" s="1"/>
  <c r="AO695" i="10"/>
  <c r="AQ695" i="10" s="1"/>
  <c r="AC472" i="10"/>
  <c r="AE472" i="10" s="1"/>
  <c r="AO593" i="10"/>
  <c r="AQ593" i="10" s="1"/>
  <c r="AC247" i="10"/>
  <c r="AE247" i="10" s="1"/>
  <c r="AC695" i="10"/>
  <c r="AE695" i="10" s="1"/>
  <c r="AC457" i="10"/>
  <c r="AE457" i="10" s="1"/>
  <c r="AO472" i="10"/>
  <c r="AQ472" i="10" s="1"/>
  <c r="AC776" i="10"/>
  <c r="AE776" i="10" s="1"/>
  <c r="AC578" i="10"/>
  <c r="AE578" i="10" s="1"/>
  <c r="AC593" i="10"/>
  <c r="AE593" i="10" s="1"/>
  <c r="AC646" i="10"/>
  <c r="AE646" i="10" s="1"/>
  <c r="AC176" i="10"/>
  <c r="AE176" i="10" s="1"/>
  <c r="AO457" i="10"/>
  <c r="AQ457" i="10" s="1"/>
  <c r="AO776" i="10"/>
  <c r="AQ776" i="10" s="1"/>
  <c r="AO578" i="10"/>
  <c r="AQ578" i="10" s="1"/>
  <c r="AC233" i="10"/>
  <c r="AE233" i="10" s="1"/>
  <c r="AO176" i="10"/>
  <c r="AQ176" i="10" s="1"/>
  <c r="AC814" i="10"/>
  <c r="AE814" i="10" s="1"/>
  <c r="AO387" i="10"/>
  <c r="AQ387" i="10" s="1"/>
  <c r="AO233" i="10"/>
  <c r="AQ233" i="10" s="1"/>
  <c r="AC708" i="10"/>
  <c r="AE708" i="10" s="1"/>
  <c r="AO814" i="10"/>
  <c r="AQ814" i="10" s="1"/>
  <c r="AO708" i="10"/>
  <c r="AQ708" i="10" s="1"/>
  <c r="AC589" i="10"/>
  <c r="AE589" i="10" s="1"/>
  <c r="AC201" i="10"/>
  <c r="AE201" i="10" s="1"/>
  <c r="AC753" i="10"/>
  <c r="AE753" i="10" s="1"/>
  <c r="AC808" i="10"/>
  <c r="AE808" i="10" s="1"/>
  <c r="AO122" i="10"/>
  <c r="AQ122" i="10" s="1"/>
  <c r="AO201" i="10"/>
  <c r="AQ201" i="10" s="1"/>
  <c r="AC471" i="10"/>
  <c r="AE471" i="10" s="1"/>
  <c r="AO753" i="10"/>
  <c r="AQ753" i="10" s="1"/>
  <c r="AO808" i="10"/>
  <c r="AQ808" i="10" s="1"/>
  <c r="AO243" i="10"/>
  <c r="AQ243" i="10" s="1"/>
  <c r="AC219" i="10"/>
  <c r="AE219" i="10" s="1"/>
  <c r="AC387" i="10"/>
  <c r="AE387" i="10" s="1"/>
  <c r="AO219" i="10"/>
  <c r="AQ219" i="10" s="1"/>
  <c r="AO452" i="10"/>
  <c r="AQ452" i="10" s="1"/>
  <c r="AC647" i="10"/>
  <c r="AE647" i="10" s="1"/>
  <c r="AO584" i="10"/>
  <c r="AQ584" i="10" s="1"/>
  <c r="AO637" i="10"/>
  <c r="AQ637" i="10" s="1"/>
  <c r="AO647" i="10"/>
  <c r="AQ647" i="10" s="1"/>
  <c r="AO253" i="10"/>
  <c r="AQ253" i="10" s="1"/>
  <c r="AC253" i="10"/>
  <c r="AE253" i="10" s="1"/>
  <c r="AO640" i="10"/>
  <c r="AQ640" i="10" s="1"/>
  <c r="AO802" i="10"/>
  <c r="AQ802" i="10" s="1"/>
  <c r="AC449" i="10"/>
  <c r="AE449" i="10" s="1"/>
  <c r="AC570" i="10"/>
  <c r="AE570" i="10" s="1"/>
  <c r="AC389" i="10"/>
  <c r="AE389" i="10" s="1"/>
  <c r="AO449" i="10"/>
  <c r="AQ449" i="10" s="1"/>
  <c r="AO570" i="10"/>
  <c r="AQ570" i="10" s="1"/>
  <c r="AO389" i="10"/>
  <c r="AQ389" i="10" s="1"/>
  <c r="AC93" i="10"/>
  <c r="AE93" i="10" s="1"/>
  <c r="AO330" i="10"/>
  <c r="AQ330" i="10" s="1"/>
  <c r="AO703" i="10"/>
  <c r="AQ703" i="10" s="1"/>
  <c r="AC463" i="10"/>
  <c r="AE463" i="10" s="1"/>
  <c r="AC470" i="10"/>
  <c r="AE470" i="10" s="1"/>
  <c r="AC813" i="10"/>
  <c r="AE813" i="10" s="1"/>
  <c r="AO591" i="10"/>
  <c r="AQ591" i="10" s="1"/>
  <c r="AC624" i="10"/>
  <c r="AE624" i="10" s="1"/>
  <c r="AC330" i="10"/>
  <c r="AE330" i="10" s="1"/>
  <c r="AC703" i="10"/>
  <c r="AE703" i="10" s="1"/>
  <c r="AO463" i="10"/>
  <c r="AQ463" i="10" s="1"/>
  <c r="AO470" i="10"/>
  <c r="AQ470" i="10" s="1"/>
  <c r="AO813" i="10"/>
  <c r="AQ813" i="10" s="1"/>
  <c r="AC591" i="10"/>
  <c r="AE591" i="10" s="1"/>
  <c r="AC693" i="10"/>
  <c r="AE693" i="10" s="1"/>
  <c r="AC573" i="10"/>
  <c r="AE573" i="10" s="1"/>
  <c r="AO641" i="10"/>
  <c r="AQ641" i="10" s="1"/>
  <c r="AO632" i="10"/>
  <c r="AQ632" i="10" s="1"/>
  <c r="AO693" i="10"/>
  <c r="AQ693" i="10" s="1"/>
  <c r="AO573" i="10"/>
  <c r="AQ573" i="10" s="1"/>
  <c r="AC641" i="10"/>
  <c r="AE641" i="10" s="1"/>
  <c r="AC632" i="10"/>
  <c r="AE632" i="10" s="1"/>
  <c r="AC443" i="10"/>
  <c r="AE443" i="10" s="1"/>
  <c r="AO443" i="10"/>
  <c r="AQ443" i="10" s="1"/>
  <c r="AC112" i="10"/>
  <c r="AE112" i="10" s="1"/>
  <c r="AC699" i="10"/>
  <c r="AE699" i="10" s="1"/>
  <c r="AC744" i="10"/>
  <c r="AE744" i="10" s="1"/>
  <c r="AC748" i="10"/>
  <c r="AE748" i="10" s="1"/>
  <c r="AC638" i="10"/>
  <c r="AE638" i="10" s="1"/>
  <c r="AC652" i="10"/>
  <c r="AE652" i="10" s="1"/>
  <c r="AO112" i="10"/>
  <c r="AQ112" i="10" s="1"/>
  <c r="AO699" i="10"/>
  <c r="AQ699" i="10" s="1"/>
  <c r="AO744" i="10"/>
  <c r="AQ744" i="10" s="1"/>
  <c r="AO748" i="10"/>
  <c r="AQ748" i="10" s="1"/>
  <c r="AO638" i="10"/>
  <c r="AQ638" i="10" s="1"/>
  <c r="AO652" i="10"/>
  <c r="AQ652" i="10" s="1"/>
  <c r="AO93" i="10"/>
  <c r="AQ93" i="10" s="1"/>
  <c r="AC143" i="10"/>
  <c r="AE143" i="10" s="1"/>
  <c r="AC452" i="10"/>
  <c r="AE452" i="10" s="1"/>
  <c r="AC802" i="10"/>
  <c r="AE802" i="10" s="1"/>
  <c r="AC584" i="10"/>
  <c r="AE584" i="10" s="1"/>
  <c r="AO242" i="10"/>
  <c r="AQ242" i="10" s="1"/>
  <c r="AO240" i="10"/>
  <c r="AQ240" i="10" s="1"/>
  <c r="AO624" i="10"/>
  <c r="AQ624" i="10" s="1"/>
  <c r="AO247" i="10"/>
  <c r="AQ247" i="10" s="1"/>
  <c r="AO646" i="10"/>
  <c r="AQ646" i="10" s="1"/>
  <c r="AN48" i="10"/>
  <c r="AO48" i="10" s="1"/>
  <c r="AQ48" i="10" s="1"/>
  <c r="AC48" i="10"/>
  <c r="AE48" i="10" s="1"/>
  <c r="AN155" i="10"/>
  <c r="AO155" i="10" s="1"/>
  <c r="AQ155" i="10" s="1"/>
  <c r="AC155" i="10"/>
  <c r="AE155" i="10" s="1"/>
  <c r="AN363" i="10"/>
  <c r="AO363" i="10" s="1"/>
  <c r="AQ363" i="10" s="1"/>
  <c r="AC363" i="10"/>
  <c r="AE363" i="10" s="1"/>
  <c r="AN681" i="10"/>
  <c r="AO681" i="10" s="1"/>
  <c r="AQ681" i="10" s="1"/>
  <c r="AC681" i="10"/>
  <c r="AE681" i="10" s="1"/>
  <c r="AN541" i="10"/>
  <c r="AO541" i="10" s="1"/>
  <c r="AQ541" i="10" s="1"/>
  <c r="AC541" i="10"/>
  <c r="AE541" i="10" s="1"/>
  <c r="AN481" i="10"/>
  <c r="AO481" i="10" s="1"/>
  <c r="AQ481" i="10" s="1"/>
  <c r="AC481" i="10"/>
  <c r="AE481" i="10" s="1"/>
  <c r="AN485" i="10"/>
  <c r="AO485" i="10" s="1"/>
  <c r="AQ485" i="10" s="1"/>
  <c r="AC485" i="10"/>
  <c r="AE485" i="10" s="1"/>
  <c r="AN410" i="10"/>
  <c r="AO410" i="10" s="1"/>
  <c r="AQ410" i="10" s="1"/>
  <c r="AC410" i="10"/>
  <c r="AE410" i="10" s="1"/>
  <c r="AN70" i="10"/>
  <c r="AO70" i="10" s="1"/>
  <c r="AQ70" i="10" s="1"/>
  <c r="AC70" i="10"/>
  <c r="AE70" i="10" s="1"/>
  <c r="AN670" i="10"/>
  <c r="AO670" i="10" s="1"/>
  <c r="AQ670" i="10" s="1"/>
  <c r="AC670" i="10"/>
  <c r="AE670" i="10" s="1"/>
  <c r="AN790" i="10"/>
  <c r="AO790" i="10" s="1"/>
  <c r="AQ790" i="10" s="1"/>
  <c r="AC790" i="10"/>
  <c r="AE790" i="10" s="1"/>
  <c r="AN399" i="10"/>
  <c r="AO399" i="10" s="1"/>
  <c r="AQ399" i="10" s="1"/>
  <c r="AC399" i="10"/>
  <c r="AE399" i="10" s="1"/>
  <c r="AN659" i="10"/>
  <c r="AO659" i="10" s="1"/>
  <c r="AQ659" i="10" s="1"/>
  <c r="AC659" i="10"/>
  <c r="AE659" i="10" s="1"/>
  <c r="AN456" i="10"/>
  <c r="AO456" i="10" s="1"/>
  <c r="AQ456" i="10" s="1"/>
  <c r="AC456" i="10"/>
  <c r="AE456" i="10" s="1"/>
  <c r="AN303" i="10"/>
  <c r="AO303" i="10" s="1"/>
  <c r="AQ303" i="10" s="1"/>
  <c r="AC303" i="10"/>
  <c r="AE303" i="10" s="1"/>
  <c r="AN259" i="10"/>
  <c r="AO259" i="10" s="1"/>
  <c r="AQ259" i="10" s="1"/>
  <c r="AC259" i="10"/>
  <c r="AE259" i="10" s="1"/>
  <c r="AN435" i="10"/>
  <c r="AO435" i="10" s="1"/>
  <c r="AQ435" i="10" s="1"/>
  <c r="AC435" i="10"/>
  <c r="AE435" i="10" s="1"/>
  <c r="AN555" i="10"/>
  <c r="AO555" i="10" s="1"/>
  <c r="AQ555" i="10" s="1"/>
  <c r="AC555" i="10"/>
  <c r="AE555" i="10" s="1"/>
  <c r="AN512" i="10"/>
  <c r="AO512" i="10" s="1"/>
  <c r="AQ512" i="10" s="1"/>
  <c r="AC512" i="10"/>
  <c r="AE512" i="10" s="1"/>
  <c r="AN45" i="10"/>
  <c r="AO45" i="10" s="1"/>
  <c r="AQ45" i="10" s="1"/>
  <c r="AC45" i="10"/>
  <c r="AE45" i="10" s="1"/>
  <c r="AN123" i="10"/>
  <c r="AO123" i="10" s="1"/>
  <c r="AQ123" i="10" s="1"/>
  <c r="AC123" i="10"/>
  <c r="AE123" i="10" s="1"/>
  <c r="AN338" i="10"/>
  <c r="AO338" i="10" s="1"/>
  <c r="AQ338" i="10" s="1"/>
  <c r="AC338" i="10"/>
  <c r="AE338" i="10" s="1"/>
  <c r="AN520" i="10"/>
  <c r="AO520" i="10" s="1"/>
  <c r="AQ520" i="10" s="1"/>
  <c r="AC520" i="10"/>
  <c r="AE520" i="10" s="1"/>
  <c r="AN778" i="10"/>
  <c r="AO778" i="10" s="1"/>
  <c r="AQ778" i="10" s="1"/>
  <c r="AC778" i="10"/>
  <c r="AE778" i="10" s="1"/>
  <c r="AN317" i="10"/>
  <c r="AO317" i="10" s="1"/>
  <c r="AQ317" i="10" s="1"/>
  <c r="AC317" i="10"/>
  <c r="AE317" i="10" s="1"/>
  <c r="AN327" i="10"/>
  <c r="AO327" i="10" s="1"/>
  <c r="AQ327" i="10" s="1"/>
  <c r="AC327" i="10"/>
  <c r="AE327" i="10" s="1"/>
  <c r="AN722" i="10"/>
  <c r="AO722" i="10" s="1"/>
  <c r="AQ722" i="10" s="1"/>
  <c r="AC722" i="10"/>
  <c r="AE722" i="10" s="1"/>
  <c r="AN767" i="10"/>
  <c r="AO767" i="10" s="1"/>
  <c r="AQ767" i="10" s="1"/>
  <c r="AC767" i="10"/>
  <c r="AE767" i="10" s="1"/>
  <c r="AN378" i="10"/>
  <c r="AO378" i="10" s="1"/>
  <c r="AQ378" i="10" s="1"/>
  <c r="AC378" i="10"/>
  <c r="AE378" i="10" s="1"/>
  <c r="AN154" i="10"/>
  <c r="AO154" i="10" s="1"/>
  <c r="AQ154" i="10" s="1"/>
  <c r="AC154" i="10"/>
  <c r="AE154" i="10" s="1"/>
  <c r="AN565" i="10"/>
  <c r="AO565" i="10" s="1"/>
  <c r="AQ565" i="10" s="1"/>
  <c r="AC565" i="10"/>
  <c r="AE565" i="10" s="1"/>
  <c r="AN84" i="10"/>
  <c r="AO84" i="10" s="1"/>
  <c r="AQ84" i="10" s="1"/>
  <c r="AC84" i="10"/>
  <c r="AE84" i="10" s="1"/>
  <c r="AN179" i="10"/>
  <c r="AO179" i="10" s="1"/>
  <c r="AQ179" i="10" s="1"/>
  <c r="AC179" i="10"/>
  <c r="AE179" i="10" s="1"/>
  <c r="AN210" i="10"/>
  <c r="AO210" i="10" s="1"/>
  <c r="AQ210" i="10" s="1"/>
  <c r="AC210" i="10"/>
  <c r="AE210" i="10" s="1"/>
  <c r="AN425" i="10"/>
  <c r="AO425" i="10" s="1"/>
  <c r="AQ425" i="10" s="1"/>
  <c r="AC425" i="10"/>
  <c r="AE425" i="10" s="1"/>
  <c r="AN503" i="10"/>
  <c r="AO503" i="10" s="1"/>
  <c r="AQ503" i="10" s="1"/>
  <c r="AC503" i="10"/>
  <c r="AE503" i="10" s="1"/>
  <c r="AN615" i="10"/>
  <c r="AO615" i="10" s="1"/>
  <c r="AQ615" i="10" s="1"/>
  <c r="AC615" i="10"/>
  <c r="AE615" i="10" s="1"/>
  <c r="AN237" i="10"/>
  <c r="AO237" i="10" s="1"/>
  <c r="AQ237" i="10" s="1"/>
  <c r="AC237" i="10"/>
  <c r="AE237" i="10" s="1"/>
  <c r="AN63" i="10"/>
  <c r="AO63" i="10" s="1"/>
  <c r="AQ63" i="10" s="1"/>
  <c r="AC63" i="10"/>
  <c r="AE63" i="10" s="1"/>
  <c r="AN134" i="10"/>
  <c r="AO134" i="10" s="1"/>
  <c r="AQ134" i="10" s="1"/>
  <c r="AC134" i="10"/>
  <c r="AE134" i="10" s="1"/>
  <c r="AN345" i="10"/>
  <c r="AO345" i="10" s="1"/>
  <c r="AQ345" i="10" s="1"/>
  <c r="AC345" i="10"/>
  <c r="AE345" i="10" s="1"/>
  <c r="AN341" i="10"/>
  <c r="AO341" i="10" s="1"/>
  <c r="AQ341" i="10" s="1"/>
  <c r="AC341" i="10"/>
  <c r="AE341" i="10" s="1"/>
  <c r="AN523" i="10"/>
  <c r="AO523" i="10" s="1"/>
  <c r="AQ523" i="10" s="1"/>
  <c r="AC523" i="10"/>
  <c r="AE523" i="10" s="1"/>
  <c r="AN781" i="10"/>
  <c r="AO781" i="10" s="1"/>
  <c r="AQ781" i="10" s="1"/>
  <c r="AC781" i="10"/>
  <c r="AE781" i="10" s="1"/>
  <c r="AN115" i="10"/>
  <c r="AO115" i="10" s="1"/>
  <c r="AQ115" i="10" s="1"/>
  <c r="AC115" i="10"/>
  <c r="AE115" i="10" s="1"/>
  <c r="AN725" i="10"/>
  <c r="AO725" i="10" s="1"/>
  <c r="AQ725" i="10" s="1"/>
  <c r="AC725" i="10"/>
  <c r="AE725" i="10" s="1"/>
  <c r="AN770" i="10"/>
  <c r="AO770" i="10" s="1"/>
  <c r="AQ770" i="10" s="1"/>
  <c r="AC770" i="10"/>
  <c r="AE770" i="10" s="1"/>
  <c r="AN381" i="10"/>
  <c r="AO381" i="10" s="1"/>
  <c r="AQ381" i="10" s="1"/>
  <c r="AC381" i="10"/>
  <c r="AE381" i="10" s="1"/>
  <c r="AN47" i="10"/>
  <c r="AO47" i="10" s="1"/>
  <c r="AQ47" i="10" s="1"/>
  <c r="AC47" i="10"/>
  <c r="AE47" i="10" s="1"/>
  <c r="AN87" i="10"/>
  <c r="AO87" i="10" s="1"/>
  <c r="AQ87" i="10" s="1"/>
  <c r="AC87" i="10"/>
  <c r="AE87" i="10" s="1"/>
  <c r="AN182" i="10"/>
  <c r="AO182" i="10" s="1"/>
  <c r="AQ182" i="10" s="1"/>
  <c r="AC182" i="10"/>
  <c r="AE182" i="10" s="1"/>
  <c r="AN213" i="10"/>
  <c r="AO213" i="10" s="1"/>
  <c r="AQ213" i="10" s="1"/>
  <c r="AC213" i="10"/>
  <c r="AE213" i="10" s="1"/>
  <c r="AN428" i="10"/>
  <c r="AO428" i="10" s="1"/>
  <c r="AQ428" i="10" s="1"/>
  <c r="AC428" i="10"/>
  <c r="AE428" i="10" s="1"/>
  <c r="AN506" i="10"/>
  <c r="AO506" i="10" s="1"/>
  <c r="AQ506" i="10" s="1"/>
  <c r="AC506" i="10"/>
  <c r="AE506" i="10" s="1"/>
  <c r="AN618" i="10"/>
  <c r="AO618" i="10" s="1"/>
  <c r="AQ618" i="10" s="1"/>
  <c r="AC618" i="10"/>
  <c r="AE618" i="10" s="1"/>
  <c r="AN88" i="10"/>
  <c r="AO88" i="10" s="1"/>
  <c r="AQ88" i="10" s="1"/>
  <c r="AC88" i="10"/>
  <c r="AE88" i="10" s="1"/>
  <c r="AN183" i="10"/>
  <c r="AO183" i="10" s="1"/>
  <c r="AQ183" i="10" s="1"/>
  <c r="AC183" i="10"/>
  <c r="AE183" i="10" s="1"/>
  <c r="AN214" i="10"/>
  <c r="AO214" i="10" s="1"/>
  <c r="AQ214" i="10" s="1"/>
  <c r="AC214" i="10"/>
  <c r="AE214" i="10" s="1"/>
  <c r="AN429" i="10"/>
  <c r="AO429" i="10" s="1"/>
  <c r="AQ429" i="10" s="1"/>
  <c r="AC429" i="10"/>
  <c r="AE429" i="10" s="1"/>
  <c r="AN507" i="10"/>
  <c r="AO507" i="10" s="1"/>
  <c r="AQ507" i="10" s="1"/>
  <c r="AC507" i="10"/>
  <c r="AE507" i="10" s="1"/>
  <c r="AN619" i="10"/>
  <c r="AO619" i="10" s="1"/>
  <c r="AQ619" i="10" s="1"/>
  <c r="AC619" i="10"/>
  <c r="AE619" i="10" s="1"/>
  <c r="AN509" i="10"/>
  <c r="AO509" i="10" s="1"/>
  <c r="AQ509" i="10" s="1"/>
  <c r="AC509" i="10"/>
  <c r="AE509" i="10" s="1"/>
  <c r="AN100" i="10"/>
  <c r="AO100" i="10" s="1"/>
  <c r="AQ100" i="10" s="1"/>
  <c r="AC100" i="10"/>
  <c r="AE100" i="10" s="1"/>
  <c r="AN311" i="10"/>
  <c r="AO311" i="10" s="1"/>
  <c r="AQ311" i="10" s="1"/>
  <c r="AC311" i="10"/>
  <c r="AE311" i="10" s="1"/>
  <c r="AN268" i="10"/>
  <c r="AO268" i="10" s="1"/>
  <c r="AQ268" i="10" s="1"/>
  <c r="AC268" i="10"/>
  <c r="AE268" i="10" s="1"/>
  <c r="AN716" i="10"/>
  <c r="AO716" i="10" s="1"/>
  <c r="AQ716" i="10" s="1"/>
  <c r="AC716" i="10"/>
  <c r="AE716" i="10" s="1"/>
  <c r="AN563" i="10"/>
  <c r="AO563" i="10" s="1"/>
  <c r="AQ563" i="10" s="1"/>
  <c r="AC563" i="10"/>
  <c r="AE563" i="10" s="1"/>
  <c r="AN255" i="10"/>
  <c r="AO255" i="10" s="1"/>
  <c r="AQ255" i="10" s="1"/>
  <c r="AC255" i="10"/>
  <c r="AE255" i="10" s="1"/>
  <c r="AN79" i="10"/>
  <c r="AO79" i="10" s="1"/>
  <c r="AQ79" i="10" s="1"/>
  <c r="AC79" i="10"/>
  <c r="AE79" i="10" s="1"/>
  <c r="AN205" i="10"/>
  <c r="AO205" i="10" s="1"/>
  <c r="AQ205" i="10" s="1"/>
  <c r="AC205" i="10"/>
  <c r="AE205" i="10" s="1"/>
  <c r="AN420" i="10"/>
  <c r="AO420" i="10" s="1"/>
  <c r="AQ420" i="10" s="1"/>
  <c r="AC420" i="10"/>
  <c r="AE420" i="10" s="1"/>
  <c r="AN740" i="10"/>
  <c r="AO740" i="10" s="1"/>
  <c r="AQ740" i="10" s="1"/>
  <c r="AC740" i="10"/>
  <c r="AE740" i="10" s="1"/>
  <c r="AN498" i="10"/>
  <c r="AO498" i="10" s="1"/>
  <c r="AQ498" i="10" s="1"/>
  <c r="AC498" i="10"/>
  <c r="AE498" i="10" s="1"/>
  <c r="AN610" i="10"/>
  <c r="AO610" i="10" s="1"/>
  <c r="AQ610" i="10" s="1"/>
  <c r="AC610" i="10"/>
  <c r="AE610" i="10" s="1"/>
  <c r="AN431" i="10"/>
  <c r="AO431" i="10" s="1"/>
  <c r="AQ431" i="10" s="1"/>
  <c r="AC431" i="10"/>
  <c r="AE431" i="10" s="1"/>
  <c r="AN49" i="10"/>
  <c r="AO49" i="10" s="1"/>
  <c r="AQ49" i="10" s="1"/>
  <c r="AC49" i="10"/>
  <c r="AE49" i="10" s="1"/>
  <c r="AN156" i="10"/>
  <c r="AO156" i="10" s="1"/>
  <c r="AQ156" i="10" s="1"/>
  <c r="AC156" i="10"/>
  <c r="AE156" i="10" s="1"/>
  <c r="AN364" i="10"/>
  <c r="AO364" i="10" s="1"/>
  <c r="AQ364" i="10" s="1"/>
  <c r="AC364" i="10"/>
  <c r="AE364" i="10" s="1"/>
  <c r="AN542" i="10"/>
  <c r="AO542" i="10" s="1"/>
  <c r="AQ542" i="10" s="1"/>
  <c r="AC542" i="10"/>
  <c r="AE542" i="10" s="1"/>
  <c r="AN482" i="10"/>
  <c r="AO482" i="10" s="1"/>
  <c r="AQ482" i="10" s="1"/>
  <c r="AC482" i="10"/>
  <c r="AE482" i="10" s="1"/>
  <c r="AN803" i="10"/>
  <c r="AO803" i="10" s="1"/>
  <c r="AQ803" i="10" s="1"/>
  <c r="AC803" i="10"/>
  <c r="AE803" i="10" s="1"/>
  <c r="AN486" i="10"/>
  <c r="AO486" i="10" s="1"/>
  <c r="AQ486" i="10" s="1"/>
  <c r="AC486" i="10"/>
  <c r="AE486" i="10" s="1"/>
  <c r="AN411" i="10"/>
  <c r="AO411" i="10" s="1"/>
  <c r="AQ411" i="10" s="1"/>
  <c r="AC411" i="10"/>
  <c r="AE411" i="10" s="1"/>
  <c r="AN372" i="10"/>
  <c r="AO372" i="10" s="1"/>
  <c r="AQ372" i="10" s="1"/>
  <c r="AC372" i="10"/>
  <c r="AE372" i="10" s="1"/>
  <c r="AN104" i="10"/>
  <c r="AO104" i="10" s="1"/>
  <c r="AQ104" i="10" s="1"/>
  <c r="AC104" i="10"/>
  <c r="AE104" i="10" s="1"/>
  <c r="AN315" i="10"/>
  <c r="AO315" i="10" s="1"/>
  <c r="AQ315" i="10" s="1"/>
  <c r="AC315" i="10"/>
  <c r="AE315" i="10" s="1"/>
  <c r="AN272" i="10"/>
  <c r="AO272" i="10" s="1"/>
  <c r="AQ272" i="10" s="1"/>
  <c r="AC272" i="10"/>
  <c r="AE272" i="10" s="1"/>
  <c r="AN720" i="10"/>
  <c r="AO720" i="10" s="1"/>
  <c r="AQ720" i="10" s="1"/>
  <c r="AC720" i="10"/>
  <c r="AE720" i="10" s="1"/>
  <c r="AN765" i="10"/>
  <c r="AO765" i="10" s="1"/>
  <c r="AQ765" i="10" s="1"/>
  <c r="AC765" i="10"/>
  <c r="AE765" i="10" s="1"/>
  <c r="AN375" i="10"/>
  <c r="AO375" i="10" s="1"/>
  <c r="AQ375" i="10" s="1"/>
  <c r="AC375" i="10"/>
  <c r="AE375" i="10" s="1"/>
  <c r="AN72" i="10"/>
  <c r="AO72" i="10" s="1"/>
  <c r="AQ72" i="10" s="1"/>
  <c r="AC72" i="10"/>
  <c r="AE72" i="10" s="1"/>
  <c r="AN354" i="10"/>
  <c r="AO354" i="10" s="1"/>
  <c r="AQ354" i="10" s="1"/>
  <c r="AC354" i="10"/>
  <c r="AE354" i="10" s="1"/>
  <c r="AN672" i="10"/>
  <c r="AO672" i="10" s="1"/>
  <c r="AQ672" i="10" s="1"/>
  <c r="AC672" i="10"/>
  <c r="AE672" i="10" s="1"/>
  <c r="AN401" i="10"/>
  <c r="AO401" i="10" s="1"/>
  <c r="AQ401" i="10" s="1"/>
  <c r="AC401" i="10"/>
  <c r="AE401" i="10" s="1"/>
  <c r="AN661" i="10"/>
  <c r="AO661" i="10" s="1"/>
  <c r="AQ661" i="10" s="1"/>
  <c r="AC661" i="10"/>
  <c r="AE661" i="10" s="1"/>
  <c r="AN60" i="10"/>
  <c r="AO60" i="10" s="1"/>
  <c r="AQ60" i="10" s="1"/>
  <c r="AC60" i="10"/>
  <c r="AE60" i="10" s="1"/>
  <c r="AN124" i="10"/>
  <c r="AO124" i="10" s="1"/>
  <c r="AQ124" i="10" s="1"/>
  <c r="AC124" i="10"/>
  <c r="AE124" i="10" s="1"/>
  <c r="AN339" i="10"/>
  <c r="AO339" i="10" s="1"/>
  <c r="AQ339" i="10" s="1"/>
  <c r="AC339" i="10"/>
  <c r="AE339" i="10" s="1"/>
  <c r="AN521" i="10"/>
  <c r="AO521" i="10" s="1"/>
  <c r="AQ521" i="10" s="1"/>
  <c r="AC521" i="10"/>
  <c r="AE521" i="10" s="1"/>
  <c r="AN779" i="10"/>
  <c r="AO779" i="10" s="1"/>
  <c r="AQ779" i="10" s="1"/>
  <c r="AC779" i="10"/>
  <c r="AE779" i="10" s="1"/>
  <c r="AN409" i="10"/>
  <c r="AO409" i="10" s="1"/>
  <c r="AQ409" i="10" s="1"/>
  <c r="AC409" i="10"/>
  <c r="AE409" i="10" s="1"/>
  <c r="AN96" i="10"/>
  <c r="AO96" i="10" s="1"/>
  <c r="AQ96" i="10" s="1"/>
  <c r="AC96" i="10"/>
  <c r="AE96" i="10" s="1"/>
  <c r="AN438" i="10"/>
  <c r="AO438" i="10" s="1"/>
  <c r="AQ438" i="10" s="1"/>
  <c r="AC438" i="10"/>
  <c r="AE438" i="10" s="1"/>
  <c r="AN366" i="10"/>
  <c r="AO366" i="10" s="1"/>
  <c r="AQ366" i="10" s="1"/>
  <c r="AC366" i="10"/>
  <c r="AE366" i="10" s="1"/>
  <c r="AN54" i="10"/>
  <c r="AO54" i="10" s="1"/>
  <c r="AQ54" i="10" s="1"/>
  <c r="AC54" i="10"/>
  <c r="AE54" i="10" s="1"/>
  <c r="AN149" i="10"/>
  <c r="AO149" i="10" s="1"/>
  <c r="AQ149" i="10" s="1"/>
  <c r="AC149" i="10"/>
  <c r="AE149" i="10" s="1"/>
  <c r="AN357" i="10"/>
  <c r="AO357" i="10" s="1"/>
  <c r="AQ357" i="10" s="1"/>
  <c r="AC357" i="10"/>
  <c r="AE357" i="10" s="1"/>
  <c r="AN675" i="10"/>
  <c r="AO675" i="10" s="1"/>
  <c r="AQ675" i="10" s="1"/>
  <c r="AC675" i="10"/>
  <c r="AE675" i="10" s="1"/>
  <c r="AN475" i="10"/>
  <c r="AO475" i="10" s="1"/>
  <c r="AQ475" i="10" s="1"/>
  <c r="AC475" i="10"/>
  <c r="AE475" i="10" s="1"/>
  <c r="AN596" i="10"/>
  <c r="AO596" i="10" s="1"/>
  <c r="AQ596" i="10" s="1"/>
  <c r="AC596" i="10"/>
  <c r="AE596" i="10" s="1"/>
  <c r="AN404" i="10"/>
  <c r="AO404" i="10" s="1"/>
  <c r="AQ404" i="10" s="1"/>
  <c r="AC404" i="10"/>
  <c r="AE404" i="10" s="1"/>
  <c r="AN664" i="10"/>
  <c r="AO664" i="10" s="1"/>
  <c r="AQ664" i="10" s="1"/>
  <c r="AC664" i="10"/>
  <c r="AE664" i="10" s="1"/>
  <c r="AN64" i="10"/>
  <c r="AO64" i="10" s="1"/>
  <c r="AQ64" i="10" s="1"/>
  <c r="AC64" i="10"/>
  <c r="AE64" i="10" s="1"/>
  <c r="AN135" i="10"/>
  <c r="AO135" i="10" s="1"/>
  <c r="AQ135" i="10" s="1"/>
  <c r="AC135" i="10"/>
  <c r="AE135" i="10" s="1"/>
  <c r="AN346" i="10"/>
  <c r="AO346" i="10" s="1"/>
  <c r="AQ346" i="10" s="1"/>
  <c r="AC346" i="10"/>
  <c r="AE346" i="10" s="1"/>
  <c r="AN782" i="10"/>
  <c r="AO782" i="10" s="1"/>
  <c r="AQ782" i="10" s="1"/>
  <c r="AC782" i="10"/>
  <c r="AE782" i="10" s="1"/>
  <c r="AN653" i="10"/>
  <c r="AO653" i="10" s="1"/>
  <c r="AQ653" i="10" s="1"/>
  <c r="AC653" i="10"/>
  <c r="AE653" i="10" s="1"/>
  <c r="AN99" i="10"/>
  <c r="AO99" i="10" s="1"/>
  <c r="AQ99" i="10" s="1"/>
  <c r="AC99" i="10"/>
  <c r="AE99" i="10" s="1"/>
  <c r="AN309" i="10"/>
  <c r="AO309" i="10" s="1"/>
  <c r="AQ309" i="10" s="1"/>
  <c r="AC309" i="10"/>
  <c r="AE309" i="10" s="1"/>
  <c r="AN266" i="10"/>
  <c r="AO266" i="10" s="1"/>
  <c r="AQ266" i="10" s="1"/>
  <c r="AC266" i="10"/>
  <c r="AE266" i="10" s="1"/>
  <c r="AN714" i="10"/>
  <c r="AO714" i="10" s="1"/>
  <c r="AQ714" i="10" s="1"/>
  <c r="AC714" i="10"/>
  <c r="AE714" i="10" s="1"/>
  <c r="AN441" i="10"/>
  <c r="AO441" i="10" s="1"/>
  <c r="AQ441" i="10" s="1"/>
  <c r="AC441" i="10"/>
  <c r="AE441" i="10" s="1"/>
  <c r="AN561" i="10"/>
  <c r="AO561" i="10" s="1"/>
  <c r="AQ561" i="10" s="1"/>
  <c r="AC561" i="10"/>
  <c r="AE561" i="10" s="1"/>
  <c r="AN369" i="10"/>
  <c r="AO369" i="10" s="1"/>
  <c r="AQ369" i="10" s="1"/>
  <c r="AC369" i="10"/>
  <c r="AE369" i="10" s="1"/>
  <c r="AN249" i="10"/>
  <c r="AO249" i="10" s="1"/>
  <c r="AQ249" i="10" s="1"/>
  <c r="AC249" i="10"/>
  <c r="AE249" i="10" s="1"/>
  <c r="AN497" i="10"/>
  <c r="AO497" i="10" s="1"/>
  <c r="AQ497" i="10" s="1"/>
  <c r="AC497" i="10"/>
  <c r="AE497" i="10" s="1"/>
  <c r="AN61" i="10"/>
  <c r="AO61" i="10" s="1"/>
  <c r="AQ61" i="10" s="1"/>
  <c r="AC61" i="10"/>
  <c r="AE61" i="10" s="1"/>
  <c r="AN310" i="10"/>
  <c r="AO310" i="10" s="1"/>
  <c r="AQ310" i="10" s="1"/>
  <c r="AC310" i="10"/>
  <c r="AE310" i="10" s="1"/>
  <c r="AN267" i="10"/>
  <c r="AO267" i="10" s="1"/>
  <c r="AQ267" i="10" s="1"/>
  <c r="AC267" i="10"/>
  <c r="AE267" i="10" s="1"/>
  <c r="AN715" i="10"/>
  <c r="AO715" i="10" s="1"/>
  <c r="AQ715" i="10" s="1"/>
  <c r="AC715" i="10"/>
  <c r="AE715" i="10" s="1"/>
  <c r="AN562" i="10"/>
  <c r="AO562" i="10" s="1"/>
  <c r="AQ562" i="10" s="1"/>
  <c r="AC562" i="10"/>
  <c r="AE562" i="10" s="1"/>
  <c r="AN370" i="10"/>
  <c r="AO370" i="10" s="1"/>
  <c r="AQ370" i="10" s="1"/>
  <c r="AC370" i="10"/>
  <c r="AE370" i="10" s="1"/>
  <c r="AN250" i="10"/>
  <c r="AO250" i="10" s="1"/>
  <c r="AQ250" i="10" s="1"/>
  <c r="AC250" i="10"/>
  <c r="AE250" i="10" s="1"/>
  <c r="AN231" i="10"/>
  <c r="AO231" i="10" s="1"/>
  <c r="AQ231" i="10" s="1"/>
  <c r="AC231" i="10"/>
  <c r="AE231" i="10" s="1"/>
  <c r="AN118" i="10"/>
  <c r="AO118" i="10" s="1"/>
  <c r="AQ118" i="10" s="1"/>
  <c r="AC118" i="10"/>
  <c r="AE118" i="10" s="1"/>
  <c r="AN728" i="10"/>
  <c r="AO728" i="10" s="1"/>
  <c r="AQ728" i="10" s="1"/>
  <c r="AC728" i="10"/>
  <c r="AE728" i="10" s="1"/>
  <c r="AN773" i="10"/>
  <c r="AO773" i="10" s="1"/>
  <c r="AQ773" i="10" s="1"/>
  <c r="AC773" i="10"/>
  <c r="AE773" i="10" s="1"/>
  <c r="AN384" i="10"/>
  <c r="AO384" i="10" s="1"/>
  <c r="AQ384" i="10" s="1"/>
  <c r="AC384" i="10"/>
  <c r="AE384" i="10" s="1"/>
  <c r="AN362" i="10"/>
  <c r="AO362" i="10" s="1"/>
  <c r="AQ362" i="10" s="1"/>
  <c r="AC362" i="10"/>
  <c r="AE362" i="10" s="1"/>
  <c r="AN256" i="10"/>
  <c r="AO256" i="10" s="1"/>
  <c r="AQ256" i="10" s="1"/>
  <c r="AC256" i="10"/>
  <c r="AE256" i="10" s="1"/>
  <c r="AN510" i="10"/>
  <c r="AO510" i="10" s="1"/>
  <c r="AQ510" i="10" s="1"/>
  <c r="AC510" i="10"/>
  <c r="AE510" i="10" s="1"/>
  <c r="AN245" i="10"/>
  <c r="AO245" i="10" s="1"/>
  <c r="AQ245" i="10" s="1"/>
  <c r="AC245" i="10"/>
  <c r="AE245" i="10" s="1"/>
  <c r="AN774" i="10"/>
  <c r="AO774" i="10" s="1"/>
  <c r="AQ774" i="10" s="1"/>
  <c r="AC774" i="10"/>
  <c r="AE774" i="10" s="1"/>
  <c r="AN175" i="10"/>
  <c r="AO175" i="10" s="1"/>
  <c r="AQ175" i="10" s="1"/>
  <c r="AC175" i="10"/>
  <c r="AE175" i="10" s="1"/>
  <c r="AN206" i="10"/>
  <c r="AO206" i="10" s="1"/>
  <c r="AQ206" i="10" s="1"/>
  <c r="AC206" i="10"/>
  <c r="AE206" i="10" s="1"/>
  <c r="AN421" i="10"/>
  <c r="AO421" i="10" s="1"/>
  <c r="AQ421" i="10" s="1"/>
  <c r="AC421" i="10"/>
  <c r="AE421" i="10" s="1"/>
  <c r="AN741" i="10"/>
  <c r="AO741" i="10" s="1"/>
  <c r="AQ741" i="10" s="1"/>
  <c r="AC741" i="10"/>
  <c r="AE741" i="10" s="1"/>
  <c r="AN499" i="10"/>
  <c r="AO499" i="10" s="1"/>
  <c r="AQ499" i="10" s="1"/>
  <c r="AC499" i="10"/>
  <c r="AE499" i="10" s="1"/>
  <c r="AN611" i="10"/>
  <c r="AO611" i="10" s="1"/>
  <c r="AQ611" i="10" s="1"/>
  <c r="AC611" i="10"/>
  <c r="AE611" i="10" s="1"/>
  <c r="AN44" i="10"/>
  <c r="AO44" i="10" s="1"/>
  <c r="AQ44" i="10" s="1"/>
  <c r="AC44" i="10"/>
  <c r="AE44" i="10" s="1"/>
  <c r="AN519" i="10"/>
  <c r="AO519" i="10" s="1"/>
  <c r="AQ519" i="10" s="1"/>
  <c r="AC519" i="10"/>
  <c r="AE519" i="10" s="1"/>
  <c r="AN777" i="10"/>
  <c r="AO777" i="10" s="1"/>
  <c r="AQ777" i="10" s="1"/>
  <c r="AC777" i="10"/>
  <c r="AE777" i="10" s="1"/>
  <c r="AN119" i="10"/>
  <c r="AO119" i="10" s="1"/>
  <c r="AQ119" i="10" s="1"/>
  <c r="AC119" i="10"/>
  <c r="AE119" i="10" s="1"/>
  <c r="AN51" i="10"/>
  <c r="AO51" i="10" s="1"/>
  <c r="AQ51" i="10" s="1"/>
  <c r="AC51" i="10"/>
  <c r="AE51" i="10" s="1"/>
  <c r="AN158" i="10"/>
  <c r="AO158" i="10" s="1"/>
  <c r="AQ158" i="10" s="1"/>
  <c r="AC158" i="10"/>
  <c r="AE158" i="10" s="1"/>
  <c r="AN484" i="10"/>
  <c r="AO484" i="10" s="1"/>
  <c r="AQ484" i="10" s="1"/>
  <c r="AC484" i="10"/>
  <c r="AE484" i="10" s="1"/>
  <c r="AN413" i="10"/>
  <c r="AO413" i="10" s="1"/>
  <c r="AQ413" i="10" s="1"/>
  <c r="AC413" i="10"/>
  <c r="AE413" i="10" s="1"/>
  <c r="AN680" i="10"/>
  <c r="AO680" i="10" s="1"/>
  <c r="AQ680" i="10" s="1"/>
  <c r="AC680" i="10"/>
  <c r="AE680" i="10" s="1"/>
  <c r="AN52" i="10"/>
  <c r="AO52" i="10" s="1"/>
  <c r="AQ52" i="10" s="1"/>
  <c r="AC52" i="10"/>
  <c r="AE52" i="10" s="1"/>
  <c r="AN147" i="10"/>
  <c r="AO147" i="10" s="1"/>
  <c r="AQ147" i="10" s="1"/>
  <c r="AC147" i="10"/>
  <c r="AE147" i="10" s="1"/>
  <c r="AN355" i="10"/>
  <c r="AO355" i="10" s="1"/>
  <c r="AQ355" i="10" s="1"/>
  <c r="AC355" i="10"/>
  <c r="AE355" i="10" s="1"/>
  <c r="AN673" i="10"/>
  <c r="AO673" i="10" s="1"/>
  <c r="AQ673" i="10" s="1"/>
  <c r="AC673" i="10"/>
  <c r="AE673" i="10" s="1"/>
  <c r="AN794" i="10"/>
  <c r="AO794" i="10" s="1"/>
  <c r="AQ794" i="10" s="1"/>
  <c r="AC794" i="10"/>
  <c r="AE794" i="10" s="1"/>
  <c r="AN594" i="10"/>
  <c r="AO594" i="10" s="1"/>
  <c r="AQ594" i="10" s="1"/>
  <c r="AC594" i="10"/>
  <c r="AE594" i="10" s="1"/>
  <c r="AN402" i="10"/>
  <c r="AO402" i="10" s="1"/>
  <c r="AQ402" i="10" s="1"/>
  <c r="AC402" i="10"/>
  <c r="AE402" i="10" s="1"/>
  <c r="AN662" i="10"/>
  <c r="AO662" i="10" s="1"/>
  <c r="AQ662" i="10" s="1"/>
  <c r="AC662" i="10"/>
  <c r="AE662" i="10" s="1"/>
  <c r="AN318" i="10"/>
  <c r="AO318" i="10" s="1"/>
  <c r="AQ318" i="10" s="1"/>
  <c r="AC318" i="10"/>
  <c r="AE318" i="10" s="1"/>
  <c r="AN723" i="10"/>
  <c r="AO723" i="10" s="1"/>
  <c r="AQ723" i="10" s="1"/>
  <c r="AC723" i="10"/>
  <c r="AE723" i="10" s="1"/>
  <c r="AN768" i="10"/>
  <c r="AO768" i="10" s="1"/>
  <c r="AQ768" i="10" s="1"/>
  <c r="AC768" i="10"/>
  <c r="AE768" i="10" s="1"/>
  <c r="AN73" i="10"/>
  <c r="AO73" i="10" s="1"/>
  <c r="AQ73" i="10" s="1"/>
  <c r="AC73" i="10"/>
  <c r="AE73" i="10" s="1"/>
  <c r="AN161" i="10"/>
  <c r="AO161" i="10" s="1"/>
  <c r="AQ161" i="10" s="1"/>
  <c r="AC161" i="10"/>
  <c r="AE161" i="10" s="1"/>
  <c r="AN547" i="10"/>
  <c r="AO547" i="10" s="1"/>
  <c r="AQ547" i="10" s="1"/>
  <c r="AC547" i="10"/>
  <c r="AE547" i="10" s="1"/>
  <c r="AN734" i="10"/>
  <c r="AO734" i="10" s="1"/>
  <c r="AQ734" i="10" s="1"/>
  <c r="AC734" i="10"/>
  <c r="AE734" i="10" s="1"/>
  <c r="AN491" i="10"/>
  <c r="AO491" i="10" s="1"/>
  <c r="AQ491" i="10" s="1"/>
  <c r="AC491" i="10"/>
  <c r="AE491" i="10" s="1"/>
  <c r="AN416" i="10"/>
  <c r="AO416" i="10" s="1"/>
  <c r="AQ416" i="10" s="1"/>
  <c r="AC416" i="10"/>
  <c r="AE416" i="10" s="1"/>
  <c r="AN226" i="10"/>
  <c r="AO226" i="10" s="1"/>
  <c r="AQ226" i="10" s="1"/>
  <c r="AC226" i="10"/>
  <c r="AE226" i="10" s="1"/>
  <c r="AN55" i="10"/>
  <c r="AO55" i="10" s="1"/>
  <c r="AQ55" i="10" s="1"/>
  <c r="AC55" i="10"/>
  <c r="AE55" i="10" s="1"/>
  <c r="AN150" i="10"/>
  <c r="AO150" i="10" s="1"/>
  <c r="AQ150" i="10" s="1"/>
  <c r="AC150" i="10"/>
  <c r="AE150" i="10" s="1"/>
  <c r="AN358" i="10"/>
  <c r="AO358" i="10" s="1"/>
  <c r="AQ358" i="10" s="1"/>
  <c r="AC358" i="10"/>
  <c r="AE358" i="10" s="1"/>
  <c r="AN536" i="10"/>
  <c r="AO536" i="10" s="1"/>
  <c r="AQ536" i="10" s="1"/>
  <c r="AC536" i="10"/>
  <c r="AE536" i="10" s="1"/>
  <c r="AN476" i="10"/>
  <c r="AO476" i="10" s="1"/>
  <c r="AQ476" i="10" s="1"/>
  <c r="AC476" i="10"/>
  <c r="AE476" i="10" s="1"/>
  <c r="AN797" i="10"/>
  <c r="AO797" i="10" s="1"/>
  <c r="AQ797" i="10" s="1"/>
  <c r="AC797" i="10"/>
  <c r="AE797" i="10" s="1"/>
  <c r="AN405" i="10"/>
  <c r="AO405" i="10" s="1"/>
  <c r="AQ405" i="10" s="1"/>
  <c r="AC405" i="10"/>
  <c r="AE405" i="10" s="1"/>
  <c r="AN665" i="10"/>
  <c r="AO665" i="10" s="1"/>
  <c r="AQ665" i="10" s="1"/>
  <c r="AC665" i="10"/>
  <c r="AE665" i="10" s="1"/>
  <c r="AN116" i="10"/>
  <c r="AO116" i="10" s="1"/>
  <c r="AQ116" i="10" s="1"/>
  <c r="AC116" i="10"/>
  <c r="AE116" i="10" s="1"/>
  <c r="AN331" i="10"/>
  <c r="AO331" i="10" s="1"/>
  <c r="AQ331" i="10" s="1"/>
  <c r="AC331" i="10"/>
  <c r="AE331" i="10" s="1"/>
  <c r="AN726" i="10"/>
  <c r="AO726" i="10" s="1"/>
  <c r="AQ726" i="10" s="1"/>
  <c r="AC726" i="10"/>
  <c r="AE726" i="10" s="1"/>
  <c r="AN771" i="10"/>
  <c r="AO771" i="10" s="1"/>
  <c r="AQ771" i="10" s="1"/>
  <c r="AC771" i="10"/>
  <c r="AE771" i="10" s="1"/>
  <c r="AN332" i="10"/>
  <c r="AO332" i="10" s="1"/>
  <c r="AQ332" i="10" s="1"/>
  <c r="AC332" i="10"/>
  <c r="AE332" i="10" s="1"/>
  <c r="AN727" i="10"/>
  <c r="AO727" i="10" s="1"/>
  <c r="AQ727" i="10" s="1"/>
  <c r="AC727" i="10"/>
  <c r="AE727" i="10" s="1"/>
  <c r="AN772" i="10"/>
  <c r="AO772" i="10" s="1"/>
  <c r="AQ772" i="10" s="1"/>
  <c r="AC772" i="10"/>
  <c r="AE772" i="10" s="1"/>
  <c r="AN68" i="10"/>
  <c r="AO68" i="10" s="1"/>
  <c r="AQ68" i="10" s="1"/>
  <c r="AC68" i="10"/>
  <c r="AE68" i="10" s="1"/>
  <c r="AN67" i="10"/>
  <c r="AO67" i="10" s="1"/>
  <c r="AQ67" i="10" s="1"/>
  <c r="AC67" i="10"/>
  <c r="AE67" i="10" s="1"/>
  <c r="AN140" i="10"/>
  <c r="AO140" i="10" s="1"/>
  <c r="AQ140" i="10" s="1"/>
  <c r="AC140" i="10"/>
  <c r="AE140" i="10" s="1"/>
  <c r="AN787" i="10"/>
  <c r="AO787" i="10" s="1"/>
  <c r="AQ787" i="10" s="1"/>
  <c r="AC787" i="10"/>
  <c r="AE787" i="10" s="1"/>
  <c r="AN656" i="10"/>
  <c r="AO656" i="10" s="1"/>
  <c r="AQ656" i="10" s="1"/>
  <c r="AC656" i="10"/>
  <c r="AE656" i="10" s="1"/>
  <c r="AN101" i="10"/>
  <c r="AO101" i="10" s="1"/>
  <c r="AQ101" i="10" s="1"/>
  <c r="AC101" i="10"/>
  <c r="AE101" i="10" s="1"/>
  <c r="AN313" i="10"/>
  <c r="AO313" i="10" s="1"/>
  <c r="AQ313" i="10" s="1"/>
  <c r="AC313" i="10"/>
  <c r="AE313" i="10" s="1"/>
  <c r="AN270" i="10"/>
  <c r="AO270" i="10" s="1"/>
  <c r="AQ270" i="10" s="1"/>
  <c r="AC270" i="10"/>
  <c r="AE270" i="10" s="1"/>
  <c r="AN718" i="10"/>
  <c r="AO718" i="10" s="1"/>
  <c r="AQ718" i="10" s="1"/>
  <c r="AC718" i="10"/>
  <c r="AE718" i="10" s="1"/>
  <c r="AN302" i="10"/>
  <c r="AO302" i="10" s="1"/>
  <c r="AQ302" i="10" s="1"/>
  <c r="AC302" i="10"/>
  <c r="AE302" i="10" s="1"/>
  <c r="AN258" i="10"/>
  <c r="AO258" i="10" s="1"/>
  <c r="AQ258" i="10" s="1"/>
  <c r="AC258" i="10"/>
  <c r="AE258" i="10" s="1"/>
  <c r="AN511" i="10"/>
  <c r="AO511" i="10" s="1"/>
  <c r="AQ511" i="10" s="1"/>
  <c r="AC511" i="10"/>
  <c r="AE511" i="10" s="1"/>
  <c r="AN246" i="10"/>
  <c r="AO246" i="10" s="1"/>
  <c r="AQ246" i="10" s="1"/>
  <c r="AC246" i="10"/>
  <c r="AE246" i="10" s="1"/>
  <c r="AN71" i="10"/>
  <c r="AO71" i="10" s="1"/>
  <c r="AQ71" i="10" s="1"/>
  <c r="AC71" i="10"/>
  <c r="AE71" i="10" s="1"/>
  <c r="AN671" i="10"/>
  <c r="AO671" i="10" s="1"/>
  <c r="AQ671" i="10" s="1"/>
  <c r="AC671" i="10"/>
  <c r="AE671" i="10" s="1"/>
  <c r="AN791" i="10"/>
  <c r="AO791" i="10" s="1"/>
  <c r="AQ791" i="10" s="1"/>
  <c r="AC791" i="10"/>
  <c r="AE791" i="10" s="1"/>
  <c r="AN400" i="10"/>
  <c r="AO400" i="10" s="1"/>
  <c r="AQ400" i="10" s="1"/>
  <c r="AC400" i="10"/>
  <c r="AE400" i="10" s="1"/>
  <c r="AN660" i="10"/>
  <c r="AO660" i="10" s="1"/>
  <c r="AQ660" i="10" s="1"/>
  <c r="AC660" i="10"/>
  <c r="AE660" i="10" s="1"/>
  <c r="AN540" i="10"/>
  <c r="AO540" i="10" s="1"/>
  <c r="AQ540" i="10" s="1"/>
  <c r="AC540" i="10"/>
  <c r="AE540" i="10" s="1"/>
  <c r="AN82" i="10"/>
  <c r="AO82" i="10" s="1"/>
  <c r="AQ82" i="10" s="1"/>
  <c r="AC82" i="10"/>
  <c r="AE82" i="10" s="1"/>
  <c r="AN208" i="10"/>
  <c r="AO208" i="10" s="1"/>
  <c r="AQ208" i="10" s="1"/>
  <c r="AC208" i="10"/>
  <c r="AE208" i="10" s="1"/>
  <c r="AN743" i="10"/>
  <c r="AO743" i="10" s="1"/>
  <c r="AQ743" i="10" s="1"/>
  <c r="AC743" i="10"/>
  <c r="AE743" i="10" s="1"/>
  <c r="AN817" i="10"/>
  <c r="AO817" i="10" s="1"/>
  <c r="AQ817" i="10" s="1"/>
  <c r="AC817" i="10"/>
  <c r="AE817" i="10" s="1"/>
  <c r="AN501" i="10"/>
  <c r="AO501" i="10" s="1"/>
  <c r="AQ501" i="10" s="1"/>
  <c r="AC501" i="10"/>
  <c r="AE501" i="10" s="1"/>
  <c r="AN613" i="10"/>
  <c r="AO613" i="10" s="1"/>
  <c r="AQ613" i="10" s="1"/>
  <c r="AC613" i="10"/>
  <c r="AE613" i="10" s="1"/>
  <c r="AN235" i="10"/>
  <c r="AO235" i="10" s="1"/>
  <c r="AQ235" i="10" s="1"/>
  <c r="AC235" i="10"/>
  <c r="AE235" i="10" s="1"/>
  <c r="AN419" i="10"/>
  <c r="AO419" i="10" s="1"/>
  <c r="AQ419" i="10" s="1"/>
  <c r="AC419" i="10"/>
  <c r="AE419" i="10" s="1"/>
  <c r="AN58" i="10"/>
  <c r="AO58" i="10" s="1"/>
  <c r="AQ58" i="10" s="1"/>
  <c r="AC58" i="10"/>
  <c r="AE58" i="10" s="1"/>
  <c r="AN159" i="10"/>
  <c r="AO159" i="10" s="1"/>
  <c r="AQ159" i="10" s="1"/>
  <c r="AC159" i="10"/>
  <c r="AE159" i="10" s="1"/>
  <c r="AN199" i="10"/>
  <c r="AO199" i="10" s="1"/>
  <c r="AQ199" i="10" s="1"/>
  <c r="AC199" i="10"/>
  <c r="AE199" i="10" s="1"/>
  <c r="AN545" i="10"/>
  <c r="AO545" i="10" s="1"/>
  <c r="AQ545" i="10" s="1"/>
  <c r="AC545" i="10"/>
  <c r="AE545" i="10" s="1"/>
  <c r="AN414" i="10"/>
  <c r="AO414" i="10" s="1"/>
  <c r="AQ414" i="10" s="1"/>
  <c r="AC414" i="10"/>
  <c r="AE414" i="10" s="1"/>
  <c r="AN224" i="10"/>
  <c r="AO224" i="10" s="1"/>
  <c r="AQ224" i="10" s="1"/>
  <c r="AC224" i="10"/>
  <c r="AE224" i="10" s="1"/>
  <c r="AN62" i="10"/>
  <c r="AO62" i="10" s="1"/>
  <c r="AQ62" i="10" s="1"/>
  <c r="AC62" i="10"/>
  <c r="AE62" i="10" s="1"/>
  <c r="AN133" i="10"/>
  <c r="AO133" i="10" s="1"/>
  <c r="AQ133" i="10" s="1"/>
  <c r="AC133" i="10"/>
  <c r="AE133" i="10" s="1"/>
  <c r="AN344" i="10"/>
  <c r="AO344" i="10" s="1"/>
  <c r="AQ344" i="10" s="1"/>
  <c r="AC344" i="10"/>
  <c r="AE344" i="10" s="1"/>
  <c r="AN522" i="10"/>
  <c r="AO522" i="10" s="1"/>
  <c r="AQ522" i="10" s="1"/>
  <c r="AC522" i="10"/>
  <c r="AE522" i="10" s="1"/>
  <c r="AN780" i="10"/>
  <c r="AO780" i="10" s="1"/>
  <c r="AQ780" i="10" s="1"/>
  <c r="AC780" i="10"/>
  <c r="AE780" i="10" s="1"/>
  <c r="AN85" i="10"/>
  <c r="AO85" i="10" s="1"/>
  <c r="AQ85" i="10" s="1"/>
  <c r="AC85" i="10"/>
  <c r="AE85" i="10" s="1"/>
  <c r="AN211" i="10"/>
  <c r="AO211" i="10" s="1"/>
  <c r="AQ211" i="10" s="1"/>
  <c r="AC211" i="10"/>
  <c r="AE211" i="10" s="1"/>
  <c r="AN426" i="10"/>
  <c r="AO426" i="10" s="1"/>
  <c r="AQ426" i="10" s="1"/>
  <c r="AC426" i="10"/>
  <c r="AE426" i="10" s="1"/>
  <c r="AN504" i="10"/>
  <c r="AO504" i="10" s="1"/>
  <c r="AQ504" i="10" s="1"/>
  <c r="AC504" i="10"/>
  <c r="AE504" i="10" s="1"/>
  <c r="AN616" i="10"/>
  <c r="AO616" i="10" s="1"/>
  <c r="AQ616" i="10" s="1"/>
  <c r="AC616" i="10"/>
  <c r="AE616" i="10" s="1"/>
  <c r="AN238" i="10"/>
  <c r="AO238" i="10" s="1"/>
  <c r="AQ238" i="10" s="1"/>
  <c r="AC238" i="10"/>
  <c r="AE238" i="10" s="1"/>
  <c r="AN74" i="10"/>
  <c r="AO74" i="10" s="1"/>
  <c r="AQ74" i="10" s="1"/>
  <c r="AC74" i="10"/>
  <c r="AE74" i="10" s="1"/>
  <c r="AN164" i="10"/>
  <c r="AO164" i="10" s="1"/>
  <c r="AQ164" i="10" s="1"/>
  <c r="AC164" i="10"/>
  <c r="AE164" i="10" s="1"/>
  <c r="AN548" i="10"/>
  <c r="AO548" i="10" s="1"/>
  <c r="AQ548" i="10" s="1"/>
  <c r="AC548" i="10"/>
  <c r="AE548" i="10" s="1"/>
  <c r="AN735" i="10"/>
  <c r="AO735" i="10" s="1"/>
  <c r="AQ735" i="10" s="1"/>
  <c r="AC735" i="10"/>
  <c r="AE735" i="10" s="1"/>
  <c r="AN493" i="10"/>
  <c r="AO493" i="10" s="1"/>
  <c r="AQ493" i="10" s="1"/>
  <c r="AC493" i="10"/>
  <c r="AE493" i="10" s="1"/>
  <c r="AN417" i="10"/>
  <c r="AO417" i="10" s="1"/>
  <c r="AQ417" i="10" s="1"/>
  <c r="AC417" i="10"/>
  <c r="AE417" i="10" s="1"/>
  <c r="AN65" i="10"/>
  <c r="AO65" i="10" s="1"/>
  <c r="AQ65" i="10" s="1"/>
  <c r="AC65" i="10"/>
  <c r="AE65" i="10" s="1"/>
  <c r="AN136" i="10"/>
  <c r="AO136" i="10" s="1"/>
  <c r="AQ136" i="10" s="1"/>
  <c r="AC136" i="10"/>
  <c r="AE136" i="10" s="1"/>
  <c r="AN343" i="10"/>
  <c r="AO343" i="10" s="1"/>
  <c r="AQ343" i="10" s="1"/>
  <c r="AC343" i="10"/>
  <c r="AE343" i="10" s="1"/>
  <c r="AN783" i="10"/>
  <c r="AO783" i="10" s="1"/>
  <c r="AQ783" i="10" s="1"/>
  <c r="AC783" i="10"/>
  <c r="AE783" i="10" s="1"/>
  <c r="AN269" i="10"/>
  <c r="AO269" i="10" s="1"/>
  <c r="AQ269" i="10" s="1"/>
  <c r="AC269" i="10"/>
  <c r="AE269" i="10" s="1"/>
  <c r="AN66" i="10"/>
  <c r="AO66" i="10" s="1"/>
  <c r="AQ66" i="10" s="1"/>
  <c r="AC66" i="10"/>
  <c r="AE66" i="10" s="1"/>
  <c r="AN137" i="10"/>
  <c r="AO137" i="10" s="1"/>
  <c r="AQ137" i="10" s="1"/>
  <c r="AC137" i="10"/>
  <c r="AE137" i="10" s="1"/>
  <c r="AN786" i="10"/>
  <c r="AO786" i="10" s="1"/>
  <c r="AQ786" i="10" s="1"/>
  <c r="AC786" i="10"/>
  <c r="AE786" i="10" s="1"/>
  <c r="AN46" i="10"/>
  <c r="AO46" i="10" s="1"/>
  <c r="AQ46" i="10" s="1"/>
  <c r="AC46" i="10"/>
  <c r="AE46" i="10" s="1"/>
  <c r="AN153" i="10"/>
  <c r="AO153" i="10" s="1"/>
  <c r="AQ153" i="10" s="1"/>
  <c r="AC153" i="10"/>
  <c r="AE153" i="10" s="1"/>
  <c r="AN361" i="10"/>
  <c r="AO361" i="10" s="1"/>
  <c r="AQ361" i="10" s="1"/>
  <c r="AC361" i="10"/>
  <c r="AE361" i="10" s="1"/>
  <c r="AN679" i="10"/>
  <c r="AO679" i="10" s="1"/>
  <c r="AQ679" i="10" s="1"/>
  <c r="AC679" i="10"/>
  <c r="AE679" i="10" s="1"/>
  <c r="AN539" i="10"/>
  <c r="AO539" i="10" s="1"/>
  <c r="AQ539" i="10" s="1"/>
  <c r="AC539" i="10"/>
  <c r="AE539" i="10" s="1"/>
  <c r="AN479" i="10"/>
  <c r="AO479" i="10" s="1"/>
  <c r="AQ479" i="10" s="1"/>
  <c r="AC479" i="10"/>
  <c r="AE479" i="10" s="1"/>
  <c r="AN800" i="10"/>
  <c r="AO800" i="10" s="1"/>
  <c r="AQ800" i="10" s="1"/>
  <c r="AC800" i="10"/>
  <c r="AE800" i="10" s="1"/>
  <c r="AN600" i="10"/>
  <c r="AO600" i="10" s="1"/>
  <c r="AQ600" i="10" s="1"/>
  <c r="AC600" i="10"/>
  <c r="AE600" i="10" s="1"/>
  <c r="AN408" i="10"/>
  <c r="AO408" i="10" s="1"/>
  <c r="AQ408" i="10" s="1"/>
  <c r="AC408" i="10"/>
  <c r="AE408" i="10" s="1"/>
  <c r="AN739" i="10"/>
  <c r="AO739" i="10" s="1"/>
  <c r="AQ739" i="10" s="1"/>
  <c r="AC739" i="10"/>
  <c r="AE739" i="10" s="1"/>
  <c r="AN120" i="10"/>
  <c r="AO120" i="10" s="1"/>
  <c r="AQ120" i="10" s="1"/>
  <c r="AC120" i="10"/>
  <c r="AE120" i="10" s="1"/>
  <c r="AN517" i="10"/>
  <c r="AO517" i="10" s="1"/>
  <c r="AQ517" i="10" s="1"/>
  <c r="AC517" i="10"/>
  <c r="AE517" i="10" s="1"/>
  <c r="AN775" i="10"/>
  <c r="AO775" i="10" s="1"/>
  <c r="AQ775" i="10" s="1"/>
  <c r="AC775" i="10"/>
  <c r="AE775" i="10" s="1"/>
  <c r="AN386" i="10"/>
  <c r="AO386" i="10" s="1"/>
  <c r="AQ386" i="10" s="1"/>
  <c r="AC386" i="10"/>
  <c r="AE386" i="10" s="1"/>
  <c r="AN609" i="10"/>
  <c r="AO609" i="10" s="1"/>
  <c r="AQ609" i="10" s="1"/>
  <c r="AC609" i="10"/>
  <c r="AE609" i="10" s="1"/>
  <c r="AN103" i="10"/>
  <c r="AO103" i="10" s="1"/>
  <c r="AQ103" i="10" s="1"/>
  <c r="AC103" i="10"/>
  <c r="AE103" i="10" s="1"/>
  <c r="AN314" i="10"/>
  <c r="AO314" i="10" s="1"/>
  <c r="AQ314" i="10" s="1"/>
  <c r="AC314" i="10"/>
  <c r="AE314" i="10" s="1"/>
  <c r="AN719" i="10"/>
  <c r="AO719" i="10" s="1"/>
  <c r="AQ719" i="10" s="1"/>
  <c r="AC719" i="10"/>
  <c r="AE719" i="10" s="1"/>
  <c r="AN764" i="10"/>
  <c r="AO764" i="10" s="1"/>
  <c r="AQ764" i="10" s="1"/>
  <c r="AC764" i="10"/>
  <c r="AE764" i="10" s="1"/>
  <c r="AN50" i="10"/>
  <c r="AO50" i="10" s="1"/>
  <c r="AQ50" i="10" s="1"/>
  <c r="AC50" i="10"/>
  <c r="AE50" i="10" s="1"/>
  <c r="AN157" i="10"/>
  <c r="AO157" i="10" s="1"/>
  <c r="AQ157" i="10" s="1"/>
  <c r="AC157" i="10"/>
  <c r="AE157" i="10" s="1"/>
  <c r="AN365" i="10"/>
  <c r="AO365" i="10" s="1"/>
  <c r="AQ365" i="10" s="1"/>
  <c r="AC365" i="10"/>
  <c r="AE365" i="10" s="1"/>
  <c r="AN543" i="10"/>
  <c r="AO543" i="10" s="1"/>
  <c r="AQ543" i="10" s="1"/>
  <c r="AC543" i="10"/>
  <c r="AE543" i="10" s="1"/>
  <c r="AN94" i="10"/>
  <c r="AO94" i="10" s="1"/>
  <c r="AQ94" i="10" s="1"/>
  <c r="AC94" i="10"/>
  <c r="AE94" i="10" s="1"/>
  <c r="AN260" i="10"/>
  <c r="AO260" i="10" s="1"/>
  <c r="AQ260" i="10" s="1"/>
  <c r="AC260" i="10"/>
  <c r="AE260" i="10" s="1"/>
  <c r="AN556" i="10"/>
  <c r="AO556" i="10" s="1"/>
  <c r="AQ556" i="10" s="1"/>
  <c r="AC556" i="10"/>
  <c r="AE556" i="10" s="1"/>
  <c r="AN513" i="10"/>
  <c r="AO513" i="10" s="1"/>
  <c r="AQ513" i="10" s="1"/>
  <c r="AC513" i="10"/>
  <c r="AE513" i="10" s="1"/>
  <c r="AN248" i="10"/>
  <c r="AO248" i="10" s="1"/>
  <c r="AQ248" i="10" s="1"/>
  <c r="AC248" i="10"/>
  <c r="AE248" i="10" s="1"/>
  <c r="AN83" i="10"/>
  <c r="AO83" i="10" s="1"/>
  <c r="AQ83" i="10" s="1"/>
  <c r="AC83" i="10"/>
  <c r="AE83" i="10" s="1"/>
  <c r="AN424" i="10"/>
  <c r="AO424" i="10" s="1"/>
  <c r="AQ424" i="10" s="1"/>
  <c r="AC424" i="10"/>
  <c r="AE424" i="10" s="1"/>
  <c r="AN502" i="10"/>
  <c r="AO502" i="10" s="1"/>
  <c r="AQ502" i="10" s="1"/>
  <c r="AC502" i="10"/>
  <c r="AE502" i="10" s="1"/>
  <c r="AN614" i="10"/>
  <c r="AO614" i="10" s="1"/>
  <c r="AQ614" i="10" s="1"/>
  <c r="AC614" i="10"/>
  <c r="AE614" i="10" s="1"/>
  <c r="AN236" i="10"/>
  <c r="AO236" i="10" s="1"/>
  <c r="AQ236" i="10" s="1"/>
  <c r="AC236" i="10"/>
  <c r="AE236" i="10" s="1"/>
  <c r="AN717" i="10"/>
  <c r="AO717" i="10" s="1"/>
  <c r="AQ717" i="10" s="1"/>
  <c r="AC717" i="10"/>
  <c r="AE717" i="10" s="1"/>
  <c r="AN53" i="10"/>
  <c r="AO53" i="10" s="1"/>
  <c r="AQ53" i="10" s="1"/>
  <c r="AC53" i="10"/>
  <c r="AE53" i="10" s="1"/>
  <c r="AN356" i="10"/>
  <c r="AO356" i="10" s="1"/>
  <c r="AQ356" i="10" s="1"/>
  <c r="AC356" i="10"/>
  <c r="AE356" i="10" s="1"/>
  <c r="AN674" i="10"/>
  <c r="AO674" i="10" s="1"/>
  <c r="AQ674" i="10" s="1"/>
  <c r="AC674" i="10"/>
  <c r="AE674" i="10" s="1"/>
  <c r="AN474" i="10"/>
  <c r="AO474" i="10" s="1"/>
  <c r="AQ474" i="10" s="1"/>
  <c r="AC474" i="10"/>
  <c r="AE474" i="10" s="1"/>
  <c r="AN595" i="10"/>
  <c r="AO595" i="10" s="1"/>
  <c r="AQ595" i="10" s="1"/>
  <c r="AC595" i="10"/>
  <c r="AE595" i="10" s="1"/>
  <c r="AN403" i="10"/>
  <c r="AO403" i="10" s="1"/>
  <c r="AQ403" i="10" s="1"/>
  <c r="AC403" i="10"/>
  <c r="AE403" i="10" s="1"/>
  <c r="AN663" i="10"/>
  <c r="AO663" i="10" s="1"/>
  <c r="AQ663" i="10" s="1"/>
  <c r="AC663" i="10"/>
  <c r="AE663" i="10" s="1"/>
  <c r="AN801" i="10"/>
  <c r="AO801" i="10" s="1"/>
  <c r="AQ801" i="10" s="1"/>
  <c r="AC801" i="10"/>
  <c r="AE801" i="10" s="1"/>
  <c r="AN307" i="10"/>
  <c r="AO307" i="10" s="1"/>
  <c r="AQ307" i="10" s="1"/>
  <c r="AC307" i="10"/>
  <c r="AE307" i="10" s="1"/>
  <c r="AN264" i="10"/>
  <c r="AO264" i="10" s="1"/>
  <c r="AQ264" i="10" s="1"/>
  <c r="AC264" i="10"/>
  <c r="AE264" i="10" s="1"/>
  <c r="AN712" i="10"/>
  <c r="AO712" i="10" s="1"/>
  <c r="AQ712" i="10" s="1"/>
  <c r="AC712" i="10"/>
  <c r="AE712" i="10" s="1"/>
  <c r="AN439" i="10"/>
  <c r="AO439" i="10" s="1"/>
  <c r="AQ439" i="10" s="1"/>
  <c r="AC439" i="10"/>
  <c r="AE439" i="10" s="1"/>
  <c r="AN367" i="10"/>
  <c r="AO367" i="10" s="1"/>
  <c r="AQ367" i="10" s="1"/>
  <c r="AC367" i="10"/>
  <c r="AE367" i="10" s="1"/>
  <c r="AN628" i="10"/>
  <c r="AO628" i="10" s="1"/>
  <c r="AQ628" i="10" s="1"/>
  <c r="AC628" i="10"/>
  <c r="AE628" i="10" s="1"/>
  <c r="AN254" i="10"/>
  <c r="AO254" i="10" s="1"/>
  <c r="AQ254" i="10" s="1"/>
  <c r="AC254" i="10"/>
  <c r="AE254" i="10" s="1"/>
  <c r="AN86" i="10"/>
  <c r="AO86" i="10" s="1"/>
  <c r="AQ86" i="10" s="1"/>
  <c r="AC86" i="10"/>
  <c r="AE86" i="10" s="1"/>
  <c r="AN181" i="10"/>
  <c r="AO181" i="10" s="1"/>
  <c r="AQ181" i="10" s="1"/>
  <c r="AC181" i="10"/>
  <c r="AE181" i="10" s="1"/>
  <c r="AN212" i="10"/>
  <c r="AO212" i="10" s="1"/>
  <c r="AQ212" i="10" s="1"/>
  <c r="AC212" i="10"/>
  <c r="AE212" i="10" s="1"/>
  <c r="AN427" i="10"/>
  <c r="AO427" i="10" s="1"/>
  <c r="AQ427" i="10" s="1"/>
  <c r="AC427" i="10"/>
  <c r="AE427" i="10" s="1"/>
  <c r="AN505" i="10"/>
  <c r="AO505" i="10" s="1"/>
  <c r="AQ505" i="10" s="1"/>
  <c r="AC505" i="10"/>
  <c r="AE505" i="10" s="1"/>
  <c r="AN617" i="10"/>
  <c r="AO617" i="10" s="1"/>
  <c r="AQ617" i="10" s="1"/>
  <c r="AC617" i="10"/>
  <c r="AE617" i="10" s="1"/>
  <c r="AN56" i="10"/>
  <c r="AO56" i="10" s="1"/>
  <c r="AQ56" i="10" s="1"/>
  <c r="AC56" i="10"/>
  <c r="AE56" i="10" s="1"/>
  <c r="AN151" i="10"/>
  <c r="AO151" i="10" s="1"/>
  <c r="AQ151" i="10" s="1"/>
  <c r="AC151" i="10"/>
  <c r="AE151" i="10" s="1"/>
  <c r="AN359" i="10"/>
  <c r="AO359" i="10" s="1"/>
  <c r="AQ359" i="10" s="1"/>
  <c r="AC359" i="10"/>
  <c r="AE359" i="10" s="1"/>
  <c r="AN537" i="10"/>
  <c r="AO537" i="10" s="1"/>
  <c r="AQ537" i="10" s="1"/>
  <c r="AC537" i="10"/>
  <c r="AE537" i="10" s="1"/>
  <c r="AN477" i="10"/>
  <c r="AO477" i="10" s="1"/>
  <c r="AQ477" i="10" s="1"/>
  <c r="AC477" i="10"/>
  <c r="AE477" i="10" s="1"/>
  <c r="AN598" i="10"/>
  <c r="AO598" i="10" s="1"/>
  <c r="AQ598" i="10" s="1"/>
  <c r="AC598" i="10"/>
  <c r="AE598" i="10" s="1"/>
  <c r="AN406" i="10"/>
  <c r="AO406" i="10" s="1"/>
  <c r="AQ406" i="10" s="1"/>
  <c r="AC406" i="10"/>
  <c r="AE406" i="10" s="1"/>
  <c r="AN666" i="10"/>
  <c r="AO666" i="10" s="1"/>
  <c r="AQ666" i="10" s="1"/>
  <c r="AC666" i="10"/>
  <c r="AE666" i="10" s="1"/>
  <c r="AN516" i="10"/>
  <c r="AO516" i="10" s="1"/>
  <c r="AQ516" i="10" s="1"/>
  <c r="AC516" i="10"/>
  <c r="AE516" i="10" s="1"/>
  <c r="AN57" i="10"/>
  <c r="AO57" i="10" s="1"/>
  <c r="AQ57" i="10" s="1"/>
  <c r="AC57" i="10"/>
  <c r="AE57" i="10" s="1"/>
  <c r="AN152" i="10"/>
  <c r="AO152" i="10" s="1"/>
  <c r="AQ152" i="10" s="1"/>
  <c r="AC152" i="10"/>
  <c r="AE152" i="10" s="1"/>
  <c r="AN360" i="10"/>
  <c r="AO360" i="10" s="1"/>
  <c r="AQ360" i="10" s="1"/>
  <c r="AC360" i="10"/>
  <c r="AE360" i="10" s="1"/>
  <c r="AN538" i="10"/>
  <c r="AO538" i="10" s="1"/>
  <c r="AQ538" i="10" s="1"/>
  <c r="AC538" i="10"/>
  <c r="AE538" i="10" s="1"/>
  <c r="AN478" i="10"/>
  <c r="AO478" i="10" s="1"/>
  <c r="AQ478" i="10" s="1"/>
  <c r="AC478" i="10"/>
  <c r="AE478" i="10" s="1"/>
  <c r="AN799" i="10"/>
  <c r="AO799" i="10" s="1"/>
  <c r="AQ799" i="10" s="1"/>
  <c r="AC799" i="10"/>
  <c r="AE799" i="10" s="1"/>
  <c r="AN599" i="10"/>
  <c r="AO599" i="10" s="1"/>
  <c r="AQ599" i="10" s="1"/>
  <c r="AC599" i="10"/>
  <c r="AE599" i="10" s="1"/>
  <c r="AN407" i="10"/>
  <c r="AO407" i="10" s="1"/>
  <c r="AQ407" i="10" s="1"/>
  <c r="AC407" i="10"/>
  <c r="AE407" i="10" s="1"/>
  <c r="AN217" i="10"/>
  <c r="AO217" i="10" s="1"/>
  <c r="AQ217" i="10" s="1"/>
  <c r="AC217" i="10"/>
  <c r="AE217" i="10" s="1"/>
  <c r="AN203" i="10"/>
  <c r="AO203" i="10" s="1"/>
  <c r="AQ203" i="10" s="1"/>
  <c r="AC203" i="10"/>
  <c r="AE203" i="10" s="1"/>
  <c r="AN551" i="10"/>
  <c r="AO551" i="10" s="1"/>
  <c r="AQ551" i="10" s="1"/>
  <c r="AC551" i="10"/>
  <c r="AE551" i="10" s="1"/>
  <c r="AN738" i="10"/>
  <c r="AO738" i="10" s="1"/>
  <c r="AQ738" i="10" s="1"/>
  <c r="AC738" i="10"/>
  <c r="AE738" i="10" s="1"/>
  <c r="AN496" i="10"/>
  <c r="AO496" i="10" s="1"/>
  <c r="AQ496" i="10" s="1"/>
  <c r="AC496" i="10"/>
  <c r="AE496" i="10" s="1"/>
  <c r="AN608" i="10"/>
  <c r="AO608" i="10" s="1"/>
  <c r="AQ608" i="10" s="1"/>
  <c r="AC608" i="10"/>
  <c r="AE608" i="10" s="1"/>
  <c r="AN230" i="10"/>
  <c r="AO230" i="10" s="1"/>
  <c r="AQ230" i="10" s="1"/>
  <c r="AC230" i="10"/>
  <c r="AE230" i="10" s="1"/>
  <c r="AN69" i="10"/>
  <c r="AO69" i="10" s="1"/>
  <c r="AQ69" i="10" s="1"/>
  <c r="AC69" i="10"/>
  <c r="AE69" i="10" s="1"/>
  <c r="AN351" i="10"/>
  <c r="AO351" i="10" s="1"/>
  <c r="AQ351" i="10" s="1"/>
  <c r="AC351" i="10"/>
  <c r="AE351" i="10" s="1"/>
  <c r="AN789" i="10"/>
  <c r="AO789" i="10" s="1"/>
  <c r="AQ789" i="10" s="1"/>
  <c r="AC789" i="10"/>
  <c r="AE789" i="10" s="1"/>
  <c r="AN398" i="10"/>
  <c r="AO398" i="10" s="1"/>
  <c r="AQ398" i="10" s="1"/>
  <c r="AC398" i="10"/>
  <c r="AE398" i="10" s="1"/>
  <c r="AN658" i="10"/>
  <c r="AO658" i="10" s="1"/>
  <c r="AQ658" i="10" s="1"/>
  <c r="AC658" i="10"/>
  <c r="AE658" i="10" s="1"/>
  <c r="AN204" i="10"/>
  <c r="AO204" i="10" s="1"/>
  <c r="AQ204" i="10" s="1"/>
  <c r="AC204" i="10"/>
  <c r="AE204" i="10" s="1"/>
  <c r="AN244" i="10"/>
  <c r="AO244" i="10" s="1"/>
  <c r="AQ244" i="10" s="1"/>
  <c r="AC244" i="10"/>
  <c r="AE244" i="10" s="1"/>
  <c r="AN518" i="10"/>
  <c r="AO518" i="10" s="1"/>
  <c r="AQ518" i="10" s="1"/>
  <c r="AC518" i="10"/>
  <c r="AE518" i="10" s="1"/>
  <c r="AN207" i="10"/>
  <c r="AO207" i="10" s="1"/>
  <c r="AQ207" i="10" s="1"/>
  <c r="AC207" i="10"/>
  <c r="AE207" i="10" s="1"/>
  <c r="AN742" i="10"/>
  <c r="AO742" i="10" s="1"/>
  <c r="AQ742" i="10" s="1"/>
  <c r="AC742" i="10"/>
  <c r="AE742" i="10" s="1"/>
  <c r="AN500" i="10"/>
  <c r="AO500" i="10" s="1"/>
  <c r="AQ500" i="10" s="1"/>
  <c r="AC500" i="10"/>
  <c r="AE500" i="10" s="1"/>
  <c r="AN612" i="10"/>
  <c r="AO612" i="10" s="1"/>
  <c r="AQ612" i="10" s="1"/>
  <c r="AC612" i="10"/>
  <c r="AE612" i="10" s="1"/>
  <c r="AN234" i="10"/>
  <c r="AO234" i="10" s="1"/>
  <c r="AQ234" i="10" s="1"/>
  <c r="AC234" i="10"/>
  <c r="AE234" i="10" s="1"/>
  <c r="AN105" i="10"/>
  <c r="AO105" i="10" s="1"/>
  <c r="AQ105" i="10" s="1"/>
  <c r="AC105" i="10"/>
  <c r="AE105" i="10" s="1"/>
  <c r="AN316" i="10"/>
  <c r="AO316" i="10" s="1"/>
  <c r="AQ316" i="10" s="1"/>
  <c r="AC316" i="10"/>
  <c r="AE316" i="10" s="1"/>
  <c r="AN326" i="10"/>
  <c r="AO326" i="10" s="1"/>
  <c r="AQ326" i="10" s="1"/>
  <c r="AC326" i="10"/>
  <c r="AE326" i="10" s="1"/>
  <c r="AN766" i="10"/>
  <c r="AO766" i="10" s="1"/>
  <c r="AQ766" i="10" s="1"/>
  <c r="AC766" i="10"/>
  <c r="AE766" i="10" s="1"/>
  <c r="AN141" i="10"/>
  <c r="AO141" i="10" s="1"/>
  <c r="AQ141" i="10" s="1"/>
  <c r="AC141" i="10"/>
  <c r="AE141" i="10" s="1"/>
  <c r="AN95" i="10"/>
  <c r="AO95" i="10" s="1"/>
  <c r="AQ95" i="10" s="1"/>
  <c r="AC95" i="10"/>
  <c r="AE95" i="10" s="1"/>
  <c r="AN305" i="10"/>
  <c r="AO305" i="10" s="1"/>
  <c r="AQ305" i="10" s="1"/>
  <c r="AC305" i="10"/>
  <c r="AE305" i="10" s="1"/>
  <c r="AN557" i="10"/>
  <c r="AO557" i="10" s="1"/>
  <c r="AQ557" i="10" s="1"/>
  <c r="AC557" i="10"/>
  <c r="AE557" i="10" s="1"/>
  <c r="AN514" i="10"/>
  <c r="AO514" i="10" s="1"/>
  <c r="AQ514" i="10" s="1"/>
  <c r="AC514" i="10"/>
  <c r="AE514" i="10" s="1"/>
  <c r="AN251" i="10"/>
  <c r="AO251" i="10" s="1"/>
  <c r="AQ251" i="10" s="1"/>
  <c r="AC251" i="10"/>
  <c r="AE251" i="10" s="1"/>
  <c r="AN59" i="10"/>
  <c r="AO59" i="10" s="1"/>
  <c r="AQ59" i="10" s="1"/>
  <c r="AC59" i="10"/>
  <c r="AE59" i="10" s="1"/>
  <c r="AN160" i="10"/>
  <c r="AO160" i="10" s="1"/>
  <c r="AQ160" i="10" s="1"/>
  <c r="AC160" i="10"/>
  <c r="AE160" i="10" s="1"/>
  <c r="AN200" i="10"/>
  <c r="AO200" i="10" s="1"/>
  <c r="AQ200" i="10" s="1"/>
  <c r="AC200" i="10"/>
  <c r="AE200" i="10" s="1"/>
  <c r="AN546" i="10"/>
  <c r="AO546" i="10" s="1"/>
  <c r="AQ546" i="10" s="1"/>
  <c r="AC546" i="10"/>
  <c r="AE546" i="10" s="1"/>
  <c r="AN733" i="10"/>
  <c r="AO733" i="10" s="1"/>
  <c r="AQ733" i="10" s="1"/>
  <c r="AC733" i="10"/>
  <c r="AE733" i="10" s="1"/>
  <c r="AN490" i="10"/>
  <c r="AO490" i="10" s="1"/>
  <c r="AQ490" i="10" s="1"/>
  <c r="AC490" i="10"/>
  <c r="AE490" i="10" s="1"/>
  <c r="AN415" i="10"/>
  <c r="AO415" i="10" s="1"/>
  <c r="AQ415" i="10" s="1"/>
  <c r="AC415" i="10"/>
  <c r="AE415" i="10" s="1"/>
  <c r="AN225" i="10"/>
  <c r="AO225" i="10" s="1"/>
  <c r="AQ225" i="10" s="1"/>
  <c r="AC225" i="10"/>
  <c r="AE225" i="10" s="1"/>
  <c r="AN657" i="10"/>
  <c r="AO657" i="10" s="1"/>
  <c r="AQ657" i="10" s="1"/>
  <c r="AC657" i="10"/>
  <c r="AE657" i="10" s="1"/>
  <c r="AN114" i="10"/>
  <c r="AO114" i="10" s="1"/>
  <c r="AQ114" i="10" s="1"/>
  <c r="AC114" i="10"/>
  <c r="AE114" i="10" s="1"/>
  <c r="AN724" i="10"/>
  <c r="AO724" i="10" s="1"/>
  <c r="AQ724" i="10" s="1"/>
  <c r="AC724" i="10"/>
  <c r="AE724" i="10" s="1"/>
  <c r="AN769" i="10"/>
  <c r="AO769" i="10" s="1"/>
  <c r="AQ769" i="10" s="1"/>
  <c r="AC769" i="10"/>
  <c r="AE769" i="10" s="1"/>
  <c r="AN185" i="10"/>
  <c r="AO185" i="10" s="1"/>
  <c r="AQ185" i="10" s="1"/>
  <c r="AC185" i="10"/>
  <c r="AE185" i="10" s="1"/>
  <c r="AN98" i="10"/>
  <c r="AO98" i="10" s="1"/>
  <c r="AQ98" i="10" s="1"/>
  <c r="AC98" i="10"/>
  <c r="AE98" i="10" s="1"/>
  <c r="AN308" i="10"/>
  <c r="AO308" i="10" s="1"/>
  <c r="AQ308" i="10" s="1"/>
  <c r="AC308" i="10"/>
  <c r="AE308" i="10" s="1"/>
  <c r="AN265" i="10"/>
  <c r="AO265" i="10" s="1"/>
  <c r="AQ265" i="10" s="1"/>
  <c r="AC265" i="10"/>
  <c r="AE265" i="10" s="1"/>
  <c r="AN713" i="10"/>
  <c r="AO713" i="10" s="1"/>
  <c r="AQ713" i="10" s="1"/>
  <c r="AC713" i="10"/>
  <c r="AE713" i="10" s="1"/>
  <c r="AN440" i="10"/>
  <c r="AO440" i="10" s="1"/>
  <c r="AQ440" i="10" s="1"/>
  <c r="AC440" i="10"/>
  <c r="AE440" i="10" s="1"/>
  <c r="AN560" i="10"/>
  <c r="AO560" i="10" s="1"/>
  <c r="AQ560" i="10" s="1"/>
  <c r="AC560" i="10"/>
  <c r="AE560" i="10" s="1"/>
  <c r="AN368" i="10"/>
  <c r="AO368" i="10" s="1"/>
  <c r="AQ368" i="10" s="1"/>
  <c r="AC368" i="10"/>
  <c r="AE368" i="10" s="1"/>
  <c r="AN75" i="10"/>
  <c r="AO75" i="10" s="1"/>
  <c r="AQ75" i="10" s="1"/>
  <c r="AC75" i="10"/>
  <c r="AE75" i="10" s="1"/>
  <c r="AN165" i="10"/>
  <c r="AO165" i="10" s="1"/>
  <c r="AQ165" i="10" s="1"/>
  <c r="AC165" i="10"/>
  <c r="AE165" i="10" s="1"/>
  <c r="AN549" i="10"/>
  <c r="AO549" i="10" s="1"/>
  <c r="AQ549" i="10" s="1"/>
  <c r="AC549" i="10"/>
  <c r="AE549" i="10" s="1"/>
  <c r="AN736" i="10"/>
  <c r="AO736" i="10" s="1"/>
  <c r="AQ736" i="10" s="1"/>
  <c r="AC736" i="10"/>
  <c r="AE736" i="10" s="1"/>
  <c r="AN494" i="10"/>
  <c r="AO494" i="10" s="1"/>
  <c r="AQ494" i="10" s="1"/>
  <c r="AC494" i="10"/>
  <c r="AE494" i="10" s="1"/>
  <c r="AN418" i="10"/>
  <c r="AO418" i="10" s="1"/>
  <c r="AQ418" i="10" s="1"/>
  <c r="AC418" i="10"/>
  <c r="AE418" i="10" s="1"/>
  <c r="AN228" i="10"/>
  <c r="AO228" i="10" s="1"/>
  <c r="AQ228" i="10" s="1"/>
  <c r="AC228" i="10"/>
  <c r="AE228" i="10" s="1"/>
  <c r="AN480" i="10"/>
  <c r="AO480" i="10" s="1"/>
  <c r="AQ480" i="10" s="1"/>
  <c r="AC480" i="10"/>
  <c r="AE480" i="10" s="1"/>
  <c r="AN76" i="10"/>
  <c r="AO76" i="10" s="1"/>
  <c r="AQ76" i="10" s="1"/>
  <c r="AC76" i="10"/>
  <c r="AE76" i="10" s="1"/>
  <c r="AN550" i="10"/>
  <c r="AO550" i="10" s="1"/>
  <c r="AQ550" i="10" s="1"/>
  <c r="AC550" i="10"/>
  <c r="AE550" i="10" s="1"/>
  <c r="AN737" i="10"/>
  <c r="AO737" i="10" s="1"/>
  <c r="AQ737" i="10" s="1"/>
  <c r="AC737" i="10"/>
  <c r="AE737" i="10" s="1"/>
  <c r="AN495" i="10"/>
  <c r="AO495" i="10" s="1"/>
  <c r="AQ495" i="10" s="1"/>
  <c r="AC495" i="10"/>
  <c r="AE495" i="10" s="1"/>
  <c r="AN229" i="10"/>
  <c r="AO229" i="10" s="1"/>
  <c r="AQ229" i="10" s="1"/>
  <c r="AC229" i="10"/>
  <c r="AE229" i="10" s="1"/>
  <c r="AN788" i="10"/>
  <c r="AO788" i="10" s="1"/>
  <c r="AQ788" i="10" s="1"/>
  <c r="AC788" i="10"/>
  <c r="AE788" i="10" s="1"/>
  <c r="AN89" i="10"/>
  <c r="AO89" i="10" s="1"/>
  <c r="AQ89" i="10" s="1"/>
  <c r="AC89" i="10"/>
  <c r="AE89" i="10" s="1"/>
  <c r="AN184" i="10"/>
  <c r="AO184" i="10" s="1"/>
  <c r="AQ184" i="10" s="1"/>
  <c r="AC184" i="10"/>
  <c r="AE184" i="10" s="1"/>
  <c r="AN215" i="10"/>
  <c r="AO215" i="10" s="1"/>
  <c r="AQ215" i="10" s="1"/>
  <c r="AC215" i="10"/>
  <c r="AE215" i="10" s="1"/>
  <c r="AN430" i="10"/>
  <c r="AO430" i="10" s="1"/>
  <c r="AQ430" i="10" s="1"/>
  <c r="AC430" i="10"/>
  <c r="AE430" i="10" s="1"/>
  <c r="AN508" i="10"/>
  <c r="AO508" i="10" s="1"/>
  <c r="AQ508" i="10" s="1"/>
  <c r="AC508" i="10"/>
  <c r="AE508" i="10" s="1"/>
  <c r="AN620" i="10"/>
  <c r="AO620" i="10" s="1"/>
  <c r="AQ620" i="10" s="1"/>
  <c r="AC620" i="10"/>
  <c r="AE620" i="10" s="1"/>
  <c r="Q28" i="14"/>
  <c r="AC28" i="14" s="1"/>
  <c r="AO28" i="14" s="1"/>
  <c r="I28" i="14"/>
  <c r="K28" i="14" s="1"/>
  <c r="M28" i="14" s="1"/>
  <c r="N28" i="14" s="1"/>
  <c r="U28" i="14" l="1"/>
  <c r="V28" i="14" s="1"/>
  <c r="W28" i="14" s="1"/>
  <c r="Y28" i="14" s="1"/>
  <c r="Z28" i="14" s="1"/>
  <c r="AS28" i="14"/>
  <c r="AG28" i="14"/>
  <c r="AH28" i="14" l="1"/>
  <c r="AI28" i="14" s="1"/>
  <c r="AK28" i="14" s="1"/>
  <c r="AL28" i="14" s="1"/>
  <c r="AC21" i="6"/>
  <c r="AK841" i="10"/>
  <c r="W21" i="6"/>
  <c r="Y841" i="10"/>
  <c r="AT28" i="14" l="1"/>
  <c r="AU28" i="14" s="1"/>
  <c r="AW28" i="14" s="1"/>
  <c r="AX28" i="14" s="1"/>
  <c r="J649" i="3"/>
  <c r="F15" i="14"/>
  <c r="F14" i="14"/>
  <c r="F13" i="14"/>
  <c r="F12" i="14"/>
  <c r="N1" i="14"/>
  <c r="M1" i="14"/>
  <c r="T383" i="1"/>
  <c r="AI383" i="1" s="1"/>
  <c r="AW383" i="1" s="1"/>
  <c r="S383" i="1"/>
  <c r="AH383" i="1" s="1"/>
  <c r="AV383" i="1" s="1"/>
  <c r="T353" i="1"/>
  <c r="AI353" i="1" s="1"/>
  <c r="AW353" i="1" s="1"/>
  <c r="S353" i="1"/>
  <c r="AH353" i="1" s="1"/>
  <c r="AV353" i="1" s="1"/>
  <c r="T340" i="1"/>
  <c r="AI340" i="1" s="1"/>
  <c r="AW340" i="1" s="1"/>
  <c r="S340" i="1"/>
  <c r="AH340" i="1" s="1"/>
  <c r="AV340" i="1" s="1"/>
  <c r="T324" i="1"/>
  <c r="AI324" i="1" s="1"/>
  <c r="AW324" i="1" s="1"/>
  <c r="S324" i="1"/>
  <c r="AH324" i="1" s="1"/>
  <c r="AV324" i="1" s="1"/>
  <c r="T305" i="1"/>
  <c r="AI305" i="1" s="1"/>
  <c r="AW305" i="1" s="1"/>
  <c r="S305" i="1"/>
  <c r="AH305" i="1" s="1"/>
  <c r="AV305" i="1" s="1"/>
  <c r="T288" i="1"/>
  <c r="AI288" i="1" s="1"/>
  <c r="AW288" i="1" s="1"/>
  <c r="S288" i="1"/>
  <c r="AH288" i="1" s="1"/>
  <c r="AV288" i="1" s="1"/>
  <c r="T269" i="1"/>
  <c r="AI269" i="1" s="1"/>
  <c r="AW269" i="1" s="1"/>
  <c r="S269" i="1"/>
  <c r="AH269" i="1" s="1"/>
  <c r="AV269" i="1" s="1"/>
  <c r="T253" i="1"/>
  <c r="AI253" i="1" s="1"/>
  <c r="AW253" i="1" s="1"/>
  <c r="S253" i="1"/>
  <c r="AH253" i="1" s="1"/>
  <c r="AV253" i="1" s="1"/>
  <c r="T237" i="1"/>
  <c r="AI237" i="1" s="1"/>
  <c r="AW237" i="1" s="1"/>
  <c r="S237" i="1"/>
  <c r="AH237" i="1" s="1"/>
  <c r="AV237" i="1" s="1"/>
  <c r="T218" i="1"/>
  <c r="AI218" i="1" s="1"/>
  <c r="AW218" i="1" s="1"/>
  <c r="S218" i="1"/>
  <c r="AH218" i="1" s="1"/>
  <c r="AV218" i="1" s="1"/>
  <c r="T205" i="1"/>
  <c r="AI205" i="1" s="1"/>
  <c r="AW205" i="1" s="1"/>
  <c r="S205" i="1"/>
  <c r="AH205" i="1" s="1"/>
  <c r="AV205" i="1" s="1"/>
  <c r="T127" i="1"/>
  <c r="AI127" i="1" s="1"/>
  <c r="AW127" i="1" s="1"/>
  <c r="S127" i="1"/>
  <c r="AH127" i="1" s="1"/>
  <c r="AV127" i="1" s="1"/>
  <c r="T108" i="1"/>
  <c r="AI108" i="1" s="1"/>
  <c r="AW108" i="1" s="1"/>
  <c r="S108" i="1"/>
  <c r="AH108" i="1" s="1"/>
  <c r="AV108" i="1" s="1"/>
  <c r="T75" i="1"/>
  <c r="AI75" i="1" s="1"/>
  <c r="AW75" i="1" s="1"/>
  <c r="S75" i="1"/>
  <c r="AH75" i="1" s="1"/>
  <c r="AV75" i="1" s="1"/>
  <c r="T44" i="1"/>
  <c r="AI44" i="1" s="1"/>
  <c r="AW44" i="1" s="1"/>
  <c r="S44" i="1"/>
  <c r="AH44" i="1" s="1"/>
  <c r="AV44" i="1" s="1"/>
  <c r="D103" i="1"/>
  <c r="D70" i="1"/>
  <c r="D39" i="1"/>
  <c r="U262" i="1"/>
  <c r="AJ262" i="1" s="1"/>
  <c r="AX262" i="1" s="1"/>
  <c r="S262" i="1"/>
  <c r="AH262" i="1" s="1"/>
  <c r="I262" i="1"/>
  <c r="F262" i="1"/>
  <c r="U259" i="1"/>
  <c r="AJ259" i="1" s="1"/>
  <c r="AX259" i="1" s="1"/>
  <c r="S259" i="1"/>
  <c r="T259" i="1" s="1"/>
  <c r="I259" i="1"/>
  <c r="F259" i="1"/>
  <c r="U345" i="1"/>
  <c r="AJ345" i="1" s="1"/>
  <c r="AX345" i="1" s="1"/>
  <c r="S345" i="1"/>
  <c r="T345" i="1" s="1"/>
  <c r="I345" i="1"/>
  <c r="F345" i="1"/>
  <c r="D348" i="1"/>
  <c r="D335" i="1"/>
  <c r="U329" i="1"/>
  <c r="AJ329" i="1" s="1"/>
  <c r="AX329" i="1" s="1"/>
  <c r="S329" i="1"/>
  <c r="T329" i="1" s="1"/>
  <c r="I329" i="1"/>
  <c r="F329" i="1"/>
  <c r="U331" i="1"/>
  <c r="AJ331" i="1" s="1"/>
  <c r="AX331" i="1" s="1"/>
  <c r="S331" i="1"/>
  <c r="AH331" i="1" s="1"/>
  <c r="I331" i="1"/>
  <c r="F331" i="1"/>
  <c r="D319" i="1"/>
  <c r="U312" i="1"/>
  <c r="AJ312" i="1" s="1"/>
  <c r="AX312" i="1" s="1"/>
  <c r="S312" i="1"/>
  <c r="T312" i="1" s="1"/>
  <c r="N312" i="1"/>
  <c r="P312" i="1" s="1"/>
  <c r="Q312" i="1" s="1"/>
  <c r="U313" i="1"/>
  <c r="AJ313" i="1" s="1"/>
  <c r="AX313" i="1" s="1"/>
  <c r="S313" i="1"/>
  <c r="AH313" i="1" s="1"/>
  <c r="AV313" i="1" s="1"/>
  <c r="AW313" i="1" s="1"/>
  <c r="I313" i="1"/>
  <c r="F313" i="1"/>
  <c r="U311" i="1"/>
  <c r="AJ311" i="1" s="1"/>
  <c r="AX311" i="1" s="1"/>
  <c r="S311" i="1"/>
  <c r="T311" i="1" s="1"/>
  <c r="I311" i="1"/>
  <c r="L311" i="1" s="1"/>
  <c r="F311" i="1"/>
  <c r="U316" i="1"/>
  <c r="AJ316" i="1" s="1"/>
  <c r="AX316" i="1" s="1"/>
  <c r="S316" i="1"/>
  <c r="T316" i="1" s="1"/>
  <c r="I316" i="1"/>
  <c r="F316" i="1"/>
  <c r="U318" i="1"/>
  <c r="AJ318" i="1" s="1"/>
  <c r="AX318" i="1" s="1"/>
  <c r="S318" i="1"/>
  <c r="T318" i="1" s="1"/>
  <c r="N318" i="1"/>
  <c r="P318" i="1" s="1"/>
  <c r="Q318" i="1" s="1"/>
  <c r="U278" i="1"/>
  <c r="AJ278" i="1" s="1"/>
  <c r="AX278" i="1" s="1"/>
  <c r="S278" i="1"/>
  <c r="T278" i="1" s="1"/>
  <c r="I278" i="1"/>
  <c r="F278" i="1"/>
  <c r="D283" i="1"/>
  <c r="D232" i="1"/>
  <c r="U228" i="1"/>
  <c r="AJ228" i="1" s="1"/>
  <c r="AX228" i="1" s="1"/>
  <c r="S228" i="1"/>
  <c r="T228" i="1" s="1"/>
  <c r="I228" i="1"/>
  <c r="F228" i="1"/>
  <c r="U229" i="1"/>
  <c r="AJ229" i="1" s="1"/>
  <c r="AX229" i="1" s="1"/>
  <c r="S229" i="1"/>
  <c r="T229" i="1" s="1"/>
  <c r="I229" i="1"/>
  <c r="F229" i="1"/>
  <c r="U219" i="1"/>
  <c r="AJ219" i="1" s="1"/>
  <c r="AX219" i="1" s="1"/>
  <c r="S219" i="1"/>
  <c r="AH219" i="1" s="1"/>
  <c r="AV219" i="1" s="1"/>
  <c r="AW219" i="1" s="1"/>
  <c r="I219" i="1"/>
  <c r="F219" i="1"/>
  <c r="N278" i="1" l="1"/>
  <c r="P278" i="1" s="1"/>
  <c r="Q278" i="1" s="1"/>
  <c r="L278" i="1"/>
  <c r="N229" i="1"/>
  <c r="P229" i="1" s="1"/>
  <c r="Q229" i="1" s="1"/>
  <c r="L229" i="1"/>
  <c r="N262" i="1"/>
  <c r="P262" i="1" s="1"/>
  <c r="Q262" i="1" s="1"/>
  <c r="L262" i="1"/>
  <c r="N313" i="1"/>
  <c r="P313" i="1" s="1"/>
  <c r="Q313" i="1" s="1"/>
  <c r="L313" i="1"/>
  <c r="N345" i="1"/>
  <c r="P345" i="1" s="1"/>
  <c r="Q345" i="1" s="1"/>
  <c r="L345" i="1"/>
  <c r="N228" i="1"/>
  <c r="P228" i="1" s="1"/>
  <c r="Q228" i="1" s="1"/>
  <c r="L228" i="1"/>
  <c r="N329" i="1"/>
  <c r="P329" i="1" s="1"/>
  <c r="Q329" i="1" s="1"/>
  <c r="L329" i="1"/>
  <c r="N316" i="1"/>
  <c r="P316" i="1" s="1"/>
  <c r="Q316" i="1" s="1"/>
  <c r="L316" i="1"/>
  <c r="N331" i="1"/>
  <c r="P331" i="1" s="1"/>
  <c r="Q331" i="1" s="1"/>
  <c r="L331" i="1"/>
  <c r="N219" i="1"/>
  <c r="P219" i="1" s="1"/>
  <c r="Q219" i="1" s="1"/>
  <c r="L219" i="1"/>
  <c r="N259" i="1"/>
  <c r="P259" i="1" s="1"/>
  <c r="Q259" i="1" s="1"/>
  <c r="L259" i="1"/>
  <c r="F33" i="14"/>
  <c r="F2" i="14" s="1"/>
  <c r="AV262" i="1"/>
  <c r="AW262" i="1" s="1"/>
  <c r="AI262" i="1"/>
  <c r="BB262" i="1"/>
  <c r="AN262" i="1"/>
  <c r="Y262" i="1"/>
  <c r="T262" i="1"/>
  <c r="AH259" i="1"/>
  <c r="AV259" i="1" s="1"/>
  <c r="AW259" i="1" s="1"/>
  <c r="BB259" i="1"/>
  <c r="AN259" i="1"/>
  <c r="Y259" i="1"/>
  <c r="AH345" i="1"/>
  <c r="AV345" i="1" s="1"/>
  <c r="AW345" i="1" s="1"/>
  <c r="BB345" i="1"/>
  <c r="AN345" i="1"/>
  <c r="Y345" i="1"/>
  <c r="T313" i="1"/>
  <c r="AH329" i="1"/>
  <c r="AV329" i="1" s="1"/>
  <c r="AW329" i="1" s="1"/>
  <c r="AH312" i="1"/>
  <c r="AV312" i="1" s="1"/>
  <c r="AW312" i="1" s="1"/>
  <c r="AN329" i="1"/>
  <c r="BB329" i="1"/>
  <c r="Y329" i="1"/>
  <c r="BB331" i="1"/>
  <c r="AN331" i="1"/>
  <c r="AV331" i="1"/>
  <c r="AW331" i="1" s="1"/>
  <c r="AI331" i="1"/>
  <c r="Y331" i="1"/>
  <c r="T331" i="1"/>
  <c r="BB312" i="1"/>
  <c r="AN312" i="1"/>
  <c r="Y312" i="1"/>
  <c r="N311" i="1"/>
  <c r="P311" i="1" s="1"/>
  <c r="Q311" i="1" s="1"/>
  <c r="BB313" i="1"/>
  <c r="AN313" i="1"/>
  <c r="Y313" i="1"/>
  <c r="AI313" i="1"/>
  <c r="AH311" i="1"/>
  <c r="AV311" i="1" s="1"/>
  <c r="AW311" i="1" s="1"/>
  <c r="BB311" i="1"/>
  <c r="AN311" i="1"/>
  <c r="Y311" i="1"/>
  <c r="AA311" i="1" s="1"/>
  <c r="Z311" i="1" s="1"/>
  <c r="AH316" i="1"/>
  <c r="AV316" i="1" s="1"/>
  <c r="AW316" i="1" s="1"/>
  <c r="BB316" i="1"/>
  <c r="AN316" i="1"/>
  <c r="Y316" i="1"/>
  <c r="AH318" i="1"/>
  <c r="AV318" i="1" s="1"/>
  <c r="AW318" i="1" s="1"/>
  <c r="BB318" i="1"/>
  <c r="AN318" i="1"/>
  <c r="Y318" i="1"/>
  <c r="AA318" i="1" s="1"/>
  <c r="Z318" i="1" s="1"/>
  <c r="AH278" i="1"/>
  <c r="AV278" i="1" s="1"/>
  <c r="AW278" i="1" s="1"/>
  <c r="BB278" i="1"/>
  <c r="AN278" i="1"/>
  <c r="Y278" i="1"/>
  <c r="T219" i="1"/>
  <c r="AH229" i="1"/>
  <c r="AV229" i="1" s="1"/>
  <c r="AW229" i="1" s="1"/>
  <c r="AH228" i="1"/>
  <c r="AV228" i="1" s="1"/>
  <c r="AW228" i="1" s="1"/>
  <c r="BB228" i="1"/>
  <c r="AN228" i="1"/>
  <c r="Y228" i="1"/>
  <c r="BB229" i="1"/>
  <c r="AN229" i="1"/>
  <c r="Y229" i="1"/>
  <c r="AA229" i="1" s="1"/>
  <c r="Z229" i="1" s="1"/>
  <c r="BB219" i="1"/>
  <c r="AN219" i="1"/>
  <c r="Y219" i="1"/>
  <c r="AI219" i="1"/>
  <c r="AI311" i="1" l="1"/>
  <c r="AA262" i="1"/>
  <c r="Z262" i="1" s="1"/>
  <c r="AI259" i="1"/>
  <c r="AI345" i="1"/>
  <c r="AA259" i="1"/>
  <c r="Z259" i="1" s="1"/>
  <c r="AA345" i="1"/>
  <c r="Z345" i="1" s="1"/>
  <c r="AA313" i="1"/>
  <c r="Z313" i="1" s="1"/>
  <c r="AA331" i="1"/>
  <c r="Z331" i="1" s="1"/>
  <c r="AI312" i="1"/>
  <c r="AI329" i="1"/>
  <c r="AA329" i="1"/>
  <c r="Z329" i="1" s="1"/>
  <c r="AA312" i="1"/>
  <c r="Z312" i="1" s="1"/>
  <c r="AO311" i="1"/>
  <c r="BC311" i="1" s="1"/>
  <c r="BE311" i="1" s="1"/>
  <c r="BG311" i="1" s="1"/>
  <c r="BH311" i="1" s="1"/>
  <c r="AC311" i="1"/>
  <c r="AE311" i="1" s="1"/>
  <c r="AF311" i="1" s="1"/>
  <c r="AI316" i="1"/>
  <c r="AA219" i="1"/>
  <c r="Z219" i="1" s="1"/>
  <c r="AI318" i="1"/>
  <c r="AO318" i="1" s="1"/>
  <c r="AA316" i="1"/>
  <c r="Z316" i="1" s="1"/>
  <c r="AC318" i="1"/>
  <c r="AE318" i="1" s="1"/>
  <c r="AF318" i="1" s="1"/>
  <c r="AI229" i="1"/>
  <c r="AO229" i="1" s="1"/>
  <c r="AI278" i="1"/>
  <c r="AA278" i="1"/>
  <c r="Z278" i="1" s="1"/>
  <c r="AI228" i="1"/>
  <c r="AA228" i="1"/>
  <c r="Z228" i="1" s="1"/>
  <c r="AC229" i="1"/>
  <c r="AE229" i="1" s="1"/>
  <c r="AF229" i="1" s="1"/>
  <c r="AC331" i="1" l="1"/>
  <c r="AE331" i="1" s="1"/>
  <c r="AF331" i="1" s="1"/>
  <c r="AC259" i="1"/>
  <c r="AE259" i="1" s="1"/>
  <c r="AF259" i="1" s="1"/>
  <c r="AC219" i="1"/>
  <c r="AE219" i="1" s="1"/>
  <c r="AF219" i="1" s="1"/>
  <c r="AO313" i="1"/>
  <c r="BC313" i="1" s="1"/>
  <c r="BE313" i="1" s="1"/>
  <c r="BG313" i="1" s="1"/>
  <c r="BH313" i="1" s="1"/>
  <c r="AC329" i="1"/>
  <c r="AE329" i="1" s="1"/>
  <c r="AF329" i="1" s="1"/>
  <c r="AO262" i="1"/>
  <c r="AQ262" i="1" s="1"/>
  <c r="AS262" i="1" s="1"/>
  <c r="AT262" i="1" s="1"/>
  <c r="AO331" i="1"/>
  <c r="AQ331" i="1" s="1"/>
  <c r="AS331" i="1" s="1"/>
  <c r="AT331" i="1" s="1"/>
  <c r="AC262" i="1"/>
  <c r="AE262" i="1" s="1"/>
  <c r="AF262" i="1" s="1"/>
  <c r="AO312" i="1"/>
  <c r="BC312" i="1" s="1"/>
  <c r="BE312" i="1" s="1"/>
  <c r="BG312" i="1" s="1"/>
  <c r="BH312" i="1" s="1"/>
  <c r="AO345" i="1"/>
  <c r="AQ345" i="1" s="1"/>
  <c r="AS345" i="1" s="1"/>
  <c r="AT345" i="1" s="1"/>
  <c r="AO259" i="1"/>
  <c r="AC313" i="1"/>
  <c r="AE313" i="1" s="1"/>
  <c r="AF313" i="1" s="1"/>
  <c r="AO219" i="1"/>
  <c r="BC219" i="1" s="1"/>
  <c r="BE219" i="1" s="1"/>
  <c r="BG219" i="1" s="1"/>
  <c r="BH219" i="1" s="1"/>
  <c r="AC345" i="1"/>
  <c r="AE345" i="1" s="1"/>
  <c r="AF345" i="1" s="1"/>
  <c r="BC318" i="1"/>
  <c r="BE318" i="1" s="1"/>
  <c r="BG318" i="1" s="1"/>
  <c r="BH318" i="1" s="1"/>
  <c r="AQ318" i="1"/>
  <c r="AS318" i="1" s="1"/>
  <c r="AT318" i="1" s="1"/>
  <c r="AO329" i="1"/>
  <c r="AQ311" i="1"/>
  <c r="AS311" i="1" s="1"/>
  <c r="AT311" i="1" s="1"/>
  <c r="AC312" i="1"/>
  <c r="AE312" i="1" s="1"/>
  <c r="AF312" i="1" s="1"/>
  <c r="AO316" i="1"/>
  <c r="AQ316" i="1" s="1"/>
  <c r="AS316" i="1" s="1"/>
  <c r="AT316" i="1" s="1"/>
  <c r="AC316" i="1"/>
  <c r="AE316" i="1" s="1"/>
  <c r="AF316" i="1" s="1"/>
  <c r="AO228" i="1"/>
  <c r="AQ228" i="1" s="1"/>
  <c r="AS228" i="1" s="1"/>
  <c r="AT228" i="1" s="1"/>
  <c r="AQ229" i="1"/>
  <c r="AS229" i="1" s="1"/>
  <c r="AT229" i="1" s="1"/>
  <c r="BC229" i="1"/>
  <c r="BE229" i="1" s="1"/>
  <c r="BG229" i="1" s="1"/>
  <c r="BH229" i="1" s="1"/>
  <c r="AO278" i="1"/>
  <c r="AQ278" i="1" s="1"/>
  <c r="AS278" i="1" s="1"/>
  <c r="AT278" i="1" s="1"/>
  <c r="AC278" i="1"/>
  <c r="AE278" i="1" s="1"/>
  <c r="AF278" i="1" s="1"/>
  <c r="AC228" i="1"/>
  <c r="AE228" i="1" s="1"/>
  <c r="AF228" i="1" s="1"/>
  <c r="BC331" i="1" l="1"/>
  <c r="BE331" i="1" s="1"/>
  <c r="BG331" i="1" s="1"/>
  <c r="BH331" i="1" s="1"/>
  <c r="AQ313" i="1"/>
  <c r="AS313" i="1" s="1"/>
  <c r="AT313" i="1" s="1"/>
  <c r="BC262" i="1"/>
  <c r="BC345" i="1"/>
  <c r="AQ219" i="1"/>
  <c r="AS219" i="1" s="1"/>
  <c r="AT219" i="1" s="1"/>
  <c r="AQ312" i="1"/>
  <c r="AS312" i="1" s="1"/>
  <c r="AT312" i="1" s="1"/>
  <c r="BC259" i="1"/>
  <c r="BE259" i="1" s="1"/>
  <c r="BG259" i="1" s="1"/>
  <c r="BH259" i="1" s="1"/>
  <c r="AQ259" i="1"/>
  <c r="AS259" i="1" s="1"/>
  <c r="AT259" i="1" s="1"/>
  <c r="BC329" i="1"/>
  <c r="BE329" i="1" s="1"/>
  <c r="BG329" i="1" s="1"/>
  <c r="BH329" i="1" s="1"/>
  <c r="AQ329" i="1"/>
  <c r="AS329" i="1" s="1"/>
  <c r="AT329" i="1" s="1"/>
  <c r="BC228" i="1"/>
  <c r="BE228" i="1" s="1"/>
  <c r="BG228" i="1" s="1"/>
  <c r="BH228" i="1" s="1"/>
  <c r="BC316" i="1"/>
  <c r="BE316" i="1" s="1"/>
  <c r="BG316" i="1" s="1"/>
  <c r="BH316" i="1" s="1"/>
  <c r="BC278" i="1"/>
  <c r="BE278" i="1" s="1"/>
  <c r="BG278" i="1" s="1"/>
  <c r="BH278" i="1" s="1"/>
  <c r="BE345" i="1" l="1"/>
  <c r="BG345" i="1" s="1"/>
  <c r="BH345" i="1" s="1"/>
  <c r="BE262" i="1"/>
  <c r="BG262" i="1" s="1"/>
  <c r="BH262" i="1" s="1"/>
  <c r="U369" i="1"/>
  <c r="AJ369" i="1" s="1"/>
  <c r="AX369" i="1" s="1"/>
  <c r="S369" i="1"/>
  <c r="AH369" i="1" s="1"/>
  <c r="AV369" i="1" s="1"/>
  <c r="AW369" i="1" s="1"/>
  <c r="I369" i="1"/>
  <c r="F369" i="1"/>
  <c r="U186" i="1"/>
  <c r="AJ186" i="1" s="1"/>
  <c r="AX186" i="1" s="1"/>
  <c r="S186" i="1"/>
  <c r="AH186" i="1" s="1"/>
  <c r="AV186" i="1" s="1"/>
  <c r="AW186" i="1" s="1"/>
  <c r="I186" i="1"/>
  <c r="F186" i="1"/>
  <c r="U180" i="1"/>
  <c r="AJ180" i="1" s="1"/>
  <c r="AX180" i="1" s="1"/>
  <c r="S180" i="1"/>
  <c r="T180" i="1" s="1"/>
  <c r="I180" i="1"/>
  <c r="F180" i="1"/>
  <c r="U170" i="1"/>
  <c r="AJ170" i="1" s="1"/>
  <c r="AX170" i="1" s="1"/>
  <c r="S170" i="1"/>
  <c r="AH170" i="1" s="1"/>
  <c r="AV170" i="1" s="1"/>
  <c r="AW170" i="1" s="1"/>
  <c r="I170" i="1"/>
  <c r="F170" i="1"/>
  <c r="U92" i="1"/>
  <c r="AJ92" i="1" s="1"/>
  <c r="AX92" i="1" s="1"/>
  <c r="S92" i="1"/>
  <c r="T92" i="1" s="1"/>
  <c r="I92" i="1"/>
  <c r="F92" i="1"/>
  <c r="U85" i="1"/>
  <c r="AJ85" i="1" s="1"/>
  <c r="AX85" i="1" s="1"/>
  <c r="S85" i="1"/>
  <c r="T85" i="1" s="1"/>
  <c r="I85" i="1"/>
  <c r="F85" i="1"/>
  <c r="U48" i="1"/>
  <c r="AJ48" i="1" s="1"/>
  <c r="AX48" i="1" s="1"/>
  <c r="S48" i="1"/>
  <c r="AH48" i="1" s="1"/>
  <c r="I48" i="1"/>
  <c r="F48" i="1"/>
  <c r="U26" i="1"/>
  <c r="AJ26" i="1" s="1"/>
  <c r="AX26" i="1" s="1"/>
  <c r="S26" i="1"/>
  <c r="T26" i="1" s="1"/>
  <c r="I26" i="1"/>
  <c r="F26" i="1"/>
  <c r="Q1" i="1"/>
  <c r="U10" i="1"/>
  <c r="AJ10" i="1" s="1"/>
  <c r="AX10" i="1" s="1"/>
  <c r="S10" i="1"/>
  <c r="T10" i="1" s="1"/>
  <c r="I10" i="1"/>
  <c r="F10" i="1"/>
  <c r="U14" i="1"/>
  <c r="AJ14" i="1" s="1"/>
  <c r="AX14" i="1" s="1"/>
  <c r="S14" i="1"/>
  <c r="AH14" i="1" s="1"/>
  <c r="AV14" i="1" s="1"/>
  <c r="AW14" i="1" s="1"/>
  <c r="I14" i="1"/>
  <c r="F14" i="1"/>
  <c r="U11" i="1"/>
  <c r="AJ11" i="1" s="1"/>
  <c r="AX11" i="1" s="1"/>
  <c r="S11" i="1"/>
  <c r="AH11" i="1" s="1"/>
  <c r="I11" i="1"/>
  <c r="F11" i="1"/>
  <c r="U9" i="1"/>
  <c r="S9" i="1"/>
  <c r="T9" i="1" s="1"/>
  <c r="I9" i="1"/>
  <c r="F9" i="1"/>
  <c r="AO388" i="1"/>
  <c r="L26" i="1" l="1"/>
  <c r="M26" i="1"/>
  <c r="N26" i="1" s="1"/>
  <c r="M14" i="1"/>
  <c r="N14" i="1" s="1"/>
  <c r="P14" i="1" s="1"/>
  <c r="Q14" i="1" s="1"/>
  <c r="M9" i="1"/>
  <c r="L9" i="1"/>
  <c r="N9" i="1"/>
  <c r="P9" i="1" s="1"/>
  <c r="Q9" i="1" s="1"/>
  <c r="L10" i="1"/>
  <c r="M10" i="1"/>
  <c r="N10" i="1" s="1"/>
  <c r="P10" i="1" s="1"/>
  <c r="Q10" i="1" s="1"/>
  <c r="L11" i="1"/>
  <c r="M11" i="1"/>
  <c r="N11" i="1" s="1"/>
  <c r="P11" i="1" s="1"/>
  <c r="Q11" i="1" s="1"/>
  <c r="L48" i="1"/>
  <c r="N48" i="1"/>
  <c r="P48" i="1" s="1"/>
  <c r="Q48" i="1" s="1"/>
  <c r="AJ9" i="1"/>
  <c r="AX9" i="1" s="1"/>
  <c r="Y9" i="1"/>
  <c r="N186" i="1"/>
  <c r="P186" i="1" s="1"/>
  <c r="Q186" i="1" s="1"/>
  <c r="L186" i="1"/>
  <c r="N92" i="1"/>
  <c r="P92" i="1" s="1"/>
  <c r="Q92" i="1" s="1"/>
  <c r="L92" i="1"/>
  <c r="N369" i="1"/>
  <c r="P369" i="1" s="1"/>
  <c r="Q369" i="1" s="1"/>
  <c r="L369" i="1"/>
  <c r="L14" i="1"/>
  <c r="N170" i="1"/>
  <c r="P170" i="1" s="1"/>
  <c r="Q170" i="1" s="1"/>
  <c r="L170" i="1"/>
  <c r="N85" i="1"/>
  <c r="P85" i="1" s="1"/>
  <c r="Q85" i="1" s="1"/>
  <c r="L85" i="1"/>
  <c r="N180" i="1"/>
  <c r="P180" i="1" s="1"/>
  <c r="Q180" i="1" s="1"/>
  <c r="L180" i="1"/>
  <c r="T369" i="1"/>
  <c r="BB369" i="1"/>
  <c r="AN369" i="1"/>
  <c r="AI369" i="1"/>
  <c r="Y369" i="1"/>
  <c r="T186" i="1"/>
  <c r="BB186" i="1"/>
  <c r="AN186" i="1"/>
  <c r="AI186" i="1"/>
  <c r="Y186" i="1"/>
  <c r="T170" i="1"/>
  <c r="AH180" i="1"/>
  <c r="AI180" i="1" s="1"/>
  <c r="BB180" i="1"/>
  <c r="AN180" i="1"/>
  <c r="Y180" i="1"/>
  <c r="AA180" i="1" s="1"/>
  <c r="Z180" i="1" s="1"/>
  <c r="BB170" i="1"/>
  <c r="AN170" i="1"/>
  <c r="AI170" i="1"/>
  <c r="Y170" i="1"/>
  <c r="AH85" i="1"/>
  <c r="AV85" i="1" s="1"/>
  <c r="AW85" i="1" s="1"/>
  <c r="AH92" i="1"/>
  <c r="AV92" i="1" s="1"/>
  <c r="AW92" i="1" s="1"/>
  <c r="BB92" i="1"/>
  <c r="AN92" i="1"/>
  <c r="Y92" i="1"/>
  <c r="BB85" i="1"/>
  <c r="AN85" i="1"/>
  <c r="Y85" i="1"/>
  <c r="T14" i="1"/>
  <c r="AV48" i="1"/>
  <c r="AW48" i="1" s="1"/>
  <c r="AI48" i="1"/>
  <c r="BB48" i="1"/>
  <c r="AN48" i="1"/>
  <c r="Y48" i="1"/>
  <c r="T48" i="1"/>
  <c r="P26" i="1"/>
  <c r="Q26" i="1" s="1"/>
  <c r="AH26" i="1"/>
  <c r="AV26" i="1" s="1"/>
  <c r="AW26" i="1" s="1"/>
  <c r="BB26" i="1"/>
  <c r="AN26" i="1"/>
  <c r="Y26" i="1"/>
  <c r="AH10" i="1"/>
  <c r="AV10" i="1" s="1"/>
  <c r="AW10" i="1" s="1"/>
  <c r="BB10" i="1"/>
  <c r="AN10" i="1"/>
  <c r="Y10" i="1"/>
  <c r="BB14" i="1"/>
  <c r="AN14" i="1"/>
  <c r="Y14" i="1"/>
  <c r="AI14" i="1"/>
  <c r="AI11" i="1"/>
  <c r="AV11" i="1"/>
  <c r="AW11" i="1" s="1"/>
  <c r="AN11" i="1"/>
  <c r="BB11" i="1"/>
  <c r="Y11" i="1"/>
  <c r="T11" i="1"/>
  <c r="AH9" i="1"/>
  <c r="AV9" i="1" s="1"/>
  <c r="AW9" i="1" s="1"/>
  <c r="BB9" i="1"/>
  <c r="AN9" i="1"/>
  <c r="AA9" i="1"/>
  <c r="Z9" i="1" s="1"/>
  <c r="AB26" i="1" l="1"/>
  <c r="AB11" i="1"/>
  <c r="BD10" i="1"/>
  <c r="BD26" i="1"/>
  <c r="AB14" i="1"/>
  <c r="AP11" i="1"/>
  <c r="AP26" i="1"/>
  <c r="AP14" i="1"/>
  <c r="BD11" i="1"/>
  <c r="BD14" i="1"/>
  <c r="AB9" i="1"/>
  <c r="AP9" i="1"/>
  <c r="AB10" i="1"/>
  <c r="BD9" i="1"/>
  <c r="AP10" i="1"/>
  <c r="AA14" i="1"/>
  <c r="AC14" i="1" s="1"/>
  <c r="AI92" i="1"/>
  <c r="AA369" i="1"/>
  <c r="Z369" i="1" s="1"/>
  <c r="AA186" i="1"/>
  <c r="Z186" i="1" s="1"/>
  <c r="AI85" i="1"/>
  <c r="AO180" i="1"/>
  <c r="AQ180" i="1" s="1"/>
  <c r="AS180" i="1" s="1"/>
  <c r="AT180" i="1" s="1"/>
  <c r="AV180" i="1"/>
  <c r="AW180" i="1" s="1"/>
  <c r="AC180" i="1"/>
  <c r="AE180" i="1" s="1"/>
  <c r="AF180" i="1" s="1"/>
  <c r="AA170" i="1"/>
  <c r="Z170" i="1" s="1"/>
  <c r="AA92" i="1"/>
  <c r="Z92" i="1" s="1"/>
  <c r="AA85" i="1"/>
  <c r="Z85" i="1" s="1"/>
  <c r="AA48" i="1"/>
  <c r="Z48" i="1" s="1"/>
  <c r="AI26" i="1"/>
  <c r="AA26" i="1"/>
  <c r="Z26" i="1" s="1"/>
  <c r="AI10" i="1"/>
  <c r="AA10" i="1"/>
  <c r="Z10" i="1" s="1"/>
  <c r="AA11" i="1"/>
  <c r="Z11" i="1" s="1"/>
  <c r="AI9" i="1"/>
  <c r="AO9" i="1" s="1"/>
  <c r="AC9" i="1" l="1"/>
  <c r="AE9" i="1" s="1"/>
  <c r="AF9" i="1" s="1"/>
  <c r="AC26" i="1"/>
  <c r="AC10" i="1"/>
  <c r="AQ9" i="1"/>
  <c r="AS9" i="1" s="1"/>
  <c r="AT9" i="1" s="1"/>
  <c r="AC11" i="1"/>
  <c r="AO14" i="1"/>
  <c r="Z14" i="1"/>
  <c r="AE14" i="1"/>
  <c r="AF14" i="1" s="1"/>
  <c r="AE11" i="1"/>
  <c r="AF11" i="1" s="1"/>
  <c r="AC369" i="1"/>
  <c r="AE369" i="1" s="1"/>
  <c r="AF369" i="1" s="1"/>
  <c r="AO92" i="1"/>
  <c r="BC92" i="1" s="1"/>
  <c r="BE92" i="1" s="1"/>
  <c r="BG92" i="1" s="1"/>
  <c r="BH92" i="1" s="1"/>
  <c r="AO170" i="1"/>
  <c r="AC48" i="1"/>
  <c r="AE48" i="1" s="1"/>
  <c r="AF48" i="1" s="1"/>
  <c r="AO186" i="1"/>
  <c r="AO369" i="1"/>
  <c r="BC369" i="1" s="1"/>
  <c r="AO85" i="1"/>
  <c r="BC85" i="1" s="1"/>
  <c r="BE85" i="1" s="1"/>
  <c r="BG85" i="1" s="1"/>
  <c r="BH85" i="1" s="1"/>
  <c r="AC186" i="1"/>
  <c r="AE186" i="1" s="1"/>
  <c r="AF186" i="1" s="1"/>
  <c r="AO48" i="1"/>
  <c r="AQ48" i="1" s="1"/>
  <c r="AS48" i="1" s="1"/>
  <c r="AT48" i="1" s="1"/>
  <c r="BC180" i="1"/>
  <c r="BE180" i="1" s="1"/>
  <c r="BG180" i="1" s="1"/>
  <c r="BH180" i="1" s="1"/>
  <c r="AC170" i="1"/>
  <c r="AE170" i="1" s="1"/>
  <c r="AF170" i="1" s="1"/>
  <c r="AC92" i="1"/>
  <c r="AE92" i="1" s="1"/>
  <c r="AF92" i="1" s="1"/>
  <c r="AO11" i="1"/>
  <c r="AO10" i="1"/>
  <c r="AC85" i="1"/>
  <c r="AE85" i="1" s="1"/>
  <c r="AF85" i="1" s="1"/>
  <c r="AO26" i="1"/>
  <c r="AE26" i="1"/>
  <c r="AF26" i="1" s="1"/>
  <c r="AE10" i="1"/>
  <c r="AF10" i="1" s="1"/>
  <c r="BC9" i="1"/>
  <c r="BC50" i="1"/>
  <c r="AO50" i="1"/>
  <c r="BC26" i="1" l="1"/>
  <c r="AQ26" i="1"/>
  <c r="BC10" i="1"/>
  <c r="AQ10" i="1"/>
  <c r="BC11" i="1"/>
  <c r="AQ11" i="1"/>
  <c r="BC14" i="1"/>
  <c r="AQ14" i="1"/>
  <c r="AS14" i="1" s="1"/>
  <c r="AT14" i="1" s="1"/>
  <c r="BE9" i="1"/>
  <c r="BG9" i="1" s="1"/>
  <c r="BH9" i="1" s="1"/>
  <c r="AQ186" i="1"/>
  <c r="AS186" i="1" s="1"/>
  <c r="AT186" i="1" s="1"/>
  <c r="AQ92" i="1"/>
  <c r="AS92" i="1" s="1"/>
  <c r="AT92" i="1" s="1"/>
  <c r="BC186" i="1"/>
  <c r="BE186" i="1" s="1"/>
  <c r="BG186" i="1" s="1"/>
  <c r="BH186" i="1" s="1"/>
  <c r="AQ170" i="1"/>
  <c r="AS170" i="1" s="1"/>
  <c r="AT170" i="1" s="1"/>
  <c r="BC170" i="1"/>
  <c r="BE170" i="1" s="1"/>
  <c r="BG170" i="1" s="1"/>
  <c r="BH170" i="1" s="1"/>
  <c r="BC48" i="1"/>
  <c r="BE48" i="1" s="1"/>
  <c r="BG48" i="1" s="1"/>
  <c r="BH48" i="1" s="1"/>
  <c r="AQ85" i="1"/>
  <c r="AS85" i="1" s="1"/>
  <c r="AT85" i="1" s="1"/>
  <c r="BE369" i="1"/>
  <c r="BG369" i="1" s="1"/>
  <c r="BH369" i="1" s="1"/>
  <c r="AQ369" i="1"/>
  <c r="AS369" i="1" s="1"/>
  <c r="AT369" i="1" s="1"/>
  <c r="AS26" i="1"/>
  <c r="AT26" i="1" s="1"/>
  <c r="AS11" i="1"/>
  <c r="AT11" i="1" s="1"/>
  <c r="AS10" i="1"/>
  <c r="AT10" i="1" s="1"/>
  <c r="BE10" i="1" l="1"/>
  <c r="BG10" i="1" s="1"/>
  <c r="BH10" i="1" s="1"/>
  <c r="BE14" i="1"/>
  <c r="BG14" i="1" s="1"/>
  <c r="BH14" i="1" s="1"/>
  <c r="BE11" i="1"/>
  <c r="BG11" i="1" s="1"/>
  <c r="BH11" i="1" s="1"/>
  <c r="BE26" i="1"/>
  <c r="BG26" i="1" s="1"/>
  <c r="BH26" i="1" s="1"/>
  <c r="I392" i="1"/>
  <c r="L392" i="1" s="1"/>
  <c r="F392" i="1"/>
  <c r="I389" i="1"/>
  <c r="L389" i="1" s="1"/>
  <c r="F389" i="1"/>
  <c r="U389" i="1"/>
  <c r="S387" i="1"/>
  <c r="S388" i="1"/>
  <c r="S389" i="1"/>
  <c r="T389" i="1" s="1"/>
  <c r="S392" i="1"/>
  <c r="T392" i="1" s="1"/>
  <c r="S393" i="1"/>
  <c r="S385" i="1"/>
  <c r="S384" i="1"/>
  <c r="S391" i="1"/>
  <c r="T391" i="1" s="1"/>
  <c r="U384" i="1"/>
  <c r="U386" i="1"/>
  <c r="U387" i="1"/>
  <c r="U388" i="1"/>
  <c r="U391" i="1"/>
  <c r="U392" i="1"/>
  <c r="U393" i="1"/>
  <c r="U394" i="1"/>
  <c r="U385" i="1"/>
  <c r="U177" i="1"/>
  <c r="U176" i="1"/>
  <c r="U157" i="1"/>
  <c r="U156" i="1"/>
  <c r="S386" i="1"/>
  <c r="S394" i="1"/>
  <c r="S276" i="1"/>
  <c r="AH276" i="1" s="1"/>
  <c r="U182" i="1"/>
  <c r="S182" i="1"/>
  <c r="AH182" i="1" s="1"/>
  <c r="S173" i="1"/>
  <c r="AH173" i="1" s="1"/>
  <c r="S133" i="1"/>
  <c r="AH133" i="1" s="1"/>
  <c r="S19" i="1"/>
  <c r="Y389" i="1" l="1"/>
  <c r="AA389" i="1" s="1"/>
  <c r="Z389" i="1" s="1"/>
  <c r="Y182" i="1"/>
  <c r="AJ182" i="1"/>
  <c r="T182" i="1"/>
  <c r="AI276" i="1"/>
  <c r="AV276" i="1"/>
  <c r="AW276" i="1" s="1"/>
  <c r="AV133" i="1"/>
  <c r="AW133" i="1" s="1"/>
  <c r="AI133" i="1"/>
  <c r="AI182" i="1"/>
  <c r="AV182" i="1"/>
  <c r="AW182" i="1" s="1"/>
  <c r="AV173" i="1"/>
  <c r="AW173" i="1" s="1"/>
  <c r="AI173" i="1"/>
  <c r="T276" i="1"/>
  <c r="U276" i="1"/>
  <c r="AJ276" i="1" s="1"/>
  <c r="T133" i="1"/>
  <c r="U133" i="1"/>
  <c r="AJ133" i="1" s="1"/>
  <c r="AX133" i="1" s="1"/>
  <c r="T173" i="1"/>
  <c r="U173" i="1"/>
  <c r="AJ173" i="1" s="1"/>
  <c r="AX173" i="1" s="1"/>
  <c r="AA182" i="1" l="1"/>
  <c r="Z182" i="1" s="1"/>
  <c r="AN276" i="1"/>
  <c r="AX276" i="1"/>
  <c r="BB276" i="1" s="1"/>
  <c r="Y133" i="1"/>
  <c r="AA133" i="1" s="1"/>
  <c r="Z133" i="1" s="1"/>
  <c r="AN173" i="1"/>
  <c r="AN182" i="1"/>
  <c r="AX182" i="1"/>
  <c r="BB182" i="1" s="1"/>
  <c r="AN133" i="1"/>
  <c r="BB133" i="1"/>
  <c r="Y276" i="1"/>
  <c r="AA276" i="1" s="1"/>
  <c r="Z276" i="1" s="1"/>
  <c r="Y173" i="1"/>
  <c r="AA173" i="1" s="1"/>
  <c r="Z173" i="1" s="1"/>
  <c r="BB173" i="1"/>
  <c r="G58" i="10"/>
  <c r="G59" i="10"/>
  <c r="G50" i="10"/>
  <c r="G51" i="10"/>
  <c r="G48" i="10"/>
  <c r="G49" i="10"/>
  <c r="G46" i="10"/>
  <c r="G47" i="10"/>
  <c r="G57" i="10"/>
  <c r="G56" i="10"/>
  <c r="G55" i="10"/>
  <c r="G53" i="10"/>
  <c r="G54" i="10"/>
  <c r="G52" i="10"/>
  <c r="AC133" i="1" l="1"/>
  <c r="AE133" i="1" s="1"/>
  <c r="AF133" i="1" s="1"/>
  <c r="AC182" i="1"/>
  <c r="AE182" i="1" s="1"/>
  <c r="AF182" i="1" s="1"/>
  <c r="AO182" i="1"/>
  <c r="AQ182" i="1" s="1"/>
  <c r="AS182" i="1" s="1"/>
  <c r="AT182" i="1" s="1"/>
  <c r="AO276" i="1"/>
  <c r="AQ276" i="1" s="1"/>
  <c r="AS276" i="1" s="1"/>
  <c r="AT276" i="1" s="1"/>
  <c r="AC276" i="1"/>
  <c r="AE276" i="1" s="1"/>
  <c r="AF276" i="1" s="1"/>
  <c r="AO133" i="1"/>
  <c r="AC173" i="1"/>
  <c r="AE173" i="1" s="1"/>
  <c r="AF173" i="1" s="1"/>
  <c r="AO173" i="1"/>
  <c r="Q24" i="14"/>
  <c r="AC24" i="14" s="1"/>
  <c r="AO24" i="14" s="1"/>
  <c r="I24" i="14"/>
  <c r="K24" i="14" s="1"/>
  <c r="M24" i="14" s="1"/>
  <c r="N24" i="14" s="1"/>
  <c r="Q23" i="14"/>
  <c r="AC23" i="14" s="1"/>
  <c r="AO23" i="14" s="1"/>
  <c r="I23" i="14"/>
  <c r="K23" i="14" s="1"/>
  <c r="M23" i="14" s="1"/>
  <c r="N23" i="14" s="1"/>
  <c r="Q22" i="14"/>
  <c r="AC22" i="14" s="1"/>
  <c r="AO22" i="14" s="1"/>
  <c r="I22" i="14"/>
  <c r="K22" i="14" s="1"/>
  <c r="M22" i="14" s="1"/>
  <c r="N22" i="14" s="1"/>
  <c r="Q21" i="14"/>
  <c r="AC21" i="14" s="1"/>
  <c r="AO21" i="14" s="1"/>
  <c r="I21" i="14"/>
  <c r="K21" i="14" s="1"/>
  <c r="M21" i="14" s="1"/>
  <c r="N21" i="14" s="1"/>
  <c r="Q20" i="14"/>
  <c r="AC20" i="14" s="1"/>
  <c r="AO20" i="14" s="1"/>
  <c r="I20" i="14"/>
  <c r="K20" i="14" s="1"/>
  <c r="M20" i="14" s="1"/>
  <c r="N20" i="14" s="1"/>
  <c r="AS20" i="14" l="1"/>
  <c r="AG20" i="14"/>
  <c r="AS21" i="14"/>
  <c r="AG21" i="14"/>
  <c r="AS22" i="14"/>
  <c r="AG22" i="14"/>
  <c r="AS23" i="14"/>
  <c r="AG23" i="14"/>
  <c r="AS24" i="14"/>
  <c r="AG24" i="14"/>
  <c r="U20" i="14"/>
  <c r="V20" i="14" s="1"/>
  <c r="W20" i="14" s="1"/>
  <c r="Y20" i="14" s="1"/>
  <c r="Z20" i="14" s="1"/>
  <c r="U21" i="14"/>
  <c r="V21" i="14" s="1"/>
  <c r="W21" i="14" s="1"/>
  <c r="Y21" i="14" s="1"/>
  <c r="Z21" i="14" s="1"/>
  <c r="U22" i="14"/>
  <c r="V22" i="14" s="1"/>
  <c r="W22" i="14" s="1"/>
  <c r="Y22" i="14" s="1"/>
  <c r="Z22" i="14" s="1"/>
  <c r="U23" i="14"/>
  <c r="V23" i="14" s="1"/>
  <c r="W23" i="14" s="1"/>
  <c r="Y23" i="14" s="1"/>
  <c r="Z23" i="14" s="1"/>
  <c r="U24" i="14"/>
  <c r="V24" i="14" s="1"/>
  <c r="W24" i="14" s="1"/>
  <c r="Y24" i="14" s="1"/>
  <c r="Z24" i="14" s="1"/>
  <c r="BC182" i="1"/>
  <c r="BE182" i="1" s="1"/>
  <c r="BG182" i="1" s="1"/>
  <c r="BH182" i="1" s="1"/>
  <c r="BC276" i="1"/>
  <c r="BE276" i="1" s="1"/>
  <c r="BG276" i="1" s="1"/>
  <c r="BH276" i="1" s="1"/>
  <c r="AQ133" i="1"/>
  <c r="AS133" i="1" s="1"/>
  <c r="AT133" i="1" s="1"/>
  <c r="BC133" i="1"/>
  <c r="BE133" i="1" s="1"/>
  <c r="BG133" i="1" s="1"/>
  <c r="BH133" i="1" s="1"/>
  <c r="AQ173" i="1"/>
  <c r="AS173" i="1" s="1"/>
  <c r="AT173" i="1" s="1"/>
  <c r="BC173" i="1"/>
  <c r="BE173" i="1" s="1"/>
  <c r="BG173" i="1" s="1"/>
  <c r="BH173" i="1" s="1"/>
  <c r="AH24" i="14" l="1"/>
  <c r="AI24" i="14" s="1"/>
  <c r="AK24" i="14" s="1"/>
  <c r="AL24" i="14" s="1"/>
  <c r="AH22" i="14"/>
  <c r="AT22" i="14" s="1"/>
  <c r="AU22" i="14" s="1"/>
  <c r="AW22" i="14" s="1"/>
  <c r="AX22" i="14" s="1"/>
  <c r="AH20" i="14"/>
  <c r="AI20" i="14" s="1"/>
  <c r="AK20" i="14" s="1"/>
  <c r="AL20" i="14" s="1"/>
  <c r="AH23" i="14"/>
  <c r="AT23" i="14" s="1"/>
  <c r="AU23" i="14" s="1"/>
  <c r="AW23" i="14" s="1"/>
  <c r="AX23" i="14" s="1"/>
  <c r="AH21" i="14"/>
  <c r="AI21" i="14" s="1"/>
  <c r="AK21" i="14" s="1"/>
  <c r="AL21" i="14" s="1"/>
  <c r="Q19" i="14"/>
  <c r="AC19" i="14" s="1"/>
  <c r="AO19" i="14" s="1"/>
  <c r="I19" i="14"/>
  <c r="K19" i="14" s="1"/>
  <c r="M19" i="14" s="1"/>
  <c r="N19" i="14" s="1"/>
  <c r="Q17" i="14"/>
  <c r="AC17" i="14" s="1"/>
  <c r="AO17" i="14" s="1"/>
  <c r="I17" i="14"/>
  <c r="K17" i="14" s="1"/>
  <c r="M17" i="14" s="1"/>
  <c r="N17" i="14" s="1"/>
  <c r="Q18" i="14"/>
  <c r="AC18" i="14" s="1"/>
  <c r="AO18" i="14" s="1"/>
  <c r="I18" i="14"/>
  <c r="K18" i="14" s="1"/>
  <c r="M18" i="14" s="1"/>
  <c r="N18" i="14" s="1"/>
  <c r="AT20" i="14" l="1"/>
  <c r="AU20" i="14" s="1"/>
  <c r="AW20" i="14" s="1"/>
  <c r="AX20" i="14" s="1"/>
  <c r="AT24" i="14"/>
  <c r="AU24" i="14" s="1"/>
  <c r="AW24" i="14" s="1"/>
  <c r="AX24" i="14" s="1"/>
  <c r="AT21" i="14"/>
  <c r="AU21" i="14" s="1"/>
  <c r="AW21" i="14" s="1"/>
  <c r="AX21" i="14" s="1"/>
  <c r="AI23" i="14"/>
  <c r="AK23" i="14" s="1"/>
  <c r="AL23" i="14" s="1"/>
  <c r="AI22" i="14"/>
  <c r="AK22" i="14" s="1"/>
  <c r="AL22" i="14" s="1"/>
  <c r="AS18" i="14"/>
  <c r="AG18" i="14"/>
  <c r="AS19" i="14"/>
  <c r="AG19" i="14"/>
  <c r="U18" i="14"/>
  <c r="V18" i="14" s="1"/>
  <c r="W18" i="14" s="1"/>
  <c r="Y18" i="14" s="1"/>
  <c r="Z18" i="14" s="1"/>
  <c r="U19" i="14"/>
  <c r="V19" i="14" s="1"/>
  <c r="W19" i="14" s="1"/>
  <c r="Y19" i="14" s="1"/>
  <c r="Z19" i="14" s="1"/>
  <c r="U17" i="14"/>
  <c r="AS17" i="14"/>
  <c r="AG17" i="14"/>
  <c r="K21" i="6"/>
  <c r="M841" i="10"/>
  <c r="E21" i="6"/>
  <c r="D841" i="10"/>
  <c r="AH18" i="14" l="1"/>
  <c r="AI18" i="14" s="1"/>
  <c r="AK18" i="14" s="1"/>
  <c r="AL18" i="14" s="1"/>
  <c r="AH19" i="14"/>
  <c r="AI19" i="14" s="1"/>
  <c r="AK19" i="14" s="1"/>
  <c r="AL19" i="14" s="1"/>
  <c r="V17" i="14"/>
  <c r="AH17" i="14" s="1"/>
  <c r="AI17" i="14" s="1"/>
  <c r="AK17" i="14" s="1"/>
  <c r="AL17" i="14" s="1"/>
  <c r="BF400" i="1"/>
  <c r="AU400" i="1"/>
  <c r="AR400" i="1"/>
  <c r="AG400" i="1"/>
  <c r="AD400" i="1"/>
  <c r="R400" i="1"/>
  <c r="O400" i="1"/>
  <c r="H400" i="1"/>
  <c r="G400" i="1"/>
  <c r="E400" i="1"/>
  <c r="D400" i="1"/>
  <c r="AJ394" i="1"/>
  <c r="AX394" i="1" s="1"/>
  <c r="AH394" i="1"/>
  <c r="AV394" i="1" s="1"/>
  <c r="AW394" i="1" s="1"/>
  <c r="Y394" i="1"/>
  <c r="T394" i="1"/>
  <c r="I394" i="1"/>
  <c r="L394" i="1" s="1"/>
  <c r="F394" i="1"/>
  <c r="AJ393" i="1"/>
  <c r="AX393" i="1" s="1"/>
  <c r="AH393" i="1"/>
  <c r="AI393" i="1" s="1"/>
  <c r="Y393" i="1"/>
  <c r="T393" i="1"/>
  <c r="I393" i="1"/>
  <c r="F393" i="1"/>
  <c r="AJ392" i="1"/>
  <c r="AX392" i="1" s="1"/>
  <c r="AH392" i="1"/>
  <c r="AV392" i="1" s="1"/>
  <c r="AW392" i="1" s="1"/>
  <c r="Y392" i="1"/>
  <c r="N392" i="1"/>
  <c r="P392" i="1" s="1"/>
  <c r="Q392" i="1" s="1"/>
  <c r="AJ391" i="1"/>
  <c r="AX391" i="1" s="1"/>
  <c r="AH391" i="1"/>
  <c r="AI391" i="1" s="1"/>
  <c r="Y391" i="1"/>
  <c r="AA391" i="1" s="1"/>
  <c r="Z391" i="1" s="1"/>
  <c r="I391" i="1"/>
  <c r="F391" i="1"/>
  <c r="AJ389" i="1"/>
  <c r="AX389" i="1" s="1"/>
  <c r="AH389" i="1"/>
  <c r="AI389" i="1" s="1"/>
  <c r="N389" i="1"/>
  <c r="P389" i="1" s="1"/>
  <c r="Q389" i="1" s="1"/>
  <c r="AJ388" i="1"/>
  <c r="AX388" i="1" s="1"/>
  <c r="AH388" i="1"/>
  <c r="AV388" i="1" s="1"/>
  <c r="AW388" i="1" s="1"/>
  <c r="Y388" i="1"/>
  <c r="T388" i="1"/>
  <c r="I388" i="1"/>
  <c r="L388" i="1" s="1"/>
  <c r="F388" i="1"/>
  <c r="AJ387" i="1"/>
  <c r="AX387" i="1" s="1"/>
  <c r="AH387" i="1"/>
  <c r="AI387" i="1" s="1"/>
  <c r="Y387" i="1"/>
  <c r="T387" i="1"/>
  <c r="I387" i="1"/>
  <c r="F387" i="1"/>
  <c r="AJ386" i="1"/>
  <c r="AX386" i="1" s="1"/>
  <c r="AH386" i="1"/>
  <c r="AV386" i="1" s="1"/>
  <c r="AW386" i="1" s="1"/>
  <c r="Y386" i="1"/>
  <c r="T386" i="1"/>
  <c r="I386" i="1"/>
  <c r="F386" i="1"/>
  <c r="AJ384" i="1"/>
  <c r="AX384" i="1" s="1"/>
  <c r="AH384" i="1"/>
  <c r="AV384" i="1" s="1"/>
  <c r="AW384" i="1" s="1"/>
  <c r="Y384" i="1"/>
  <c r="T384" i="1"/>
  <c r="I384" i="1"/>
  <c r="F384" i="1"/>
  <c r="AJ385" i="1"/>
  <c r="AX385" i="1" s="1"/>
  <c r="AH385" i="1"/>
  <c r="Y385" i="1"/>
  <c r="T385" i="1"/>
  <c r="I385" i="1"/>
  <c r="L385" i="1" s="1"/>
  <c r="F385" i="1"/>
  <c r="BF378" i="1"/>
  <c r="AU378" i="1"/>
  <c r="AR378" i="1"/>
  <c r="AG378" i="1"/>
  <c r="AD378" i="1"/>
  <c r="R378" i="1"/>
  <c r="O378" i="1"/>
  <c r="J378" i="1"/>
  <c r="H378" i="1"/>
  <c r="G378" i="1"/>
  <c r="E378" i="1"/>
  <c r="D378" i="1"/>
  <c r="U377" i="1"/>
  <c r="AJ377" i="1" s="1"/>
  <c r="AX377" i="1" s="1"/>
  <c r="S377" i="1"/>
  <c r="I377" i="1"/>
  <c r="F377" i="1"/>
  <c r="U376" i="1"/>
  <c r="AJ376" i="1" s="1"/>
  <c r="AX376" i="1" s="1"/>
  <c r="S376" i="1"/>
  <c r="AH376" i="1" s="1"/>
  <c r="I376" i="1"/>
  <c r="F376" i="1"/>
  <c r="U375" i="1"/>
  <c r="AJ375" i="1" s="1"/>
  <c r="AX375" i="1" s="1"/>
  <c r="S375" i="1"/>
  <c r="AH375" i="1" s="1"/>
  <c r="I375" i="1"/>
  <c r="F375" i="1"/>
  <c r="U374" i="1"/>
  <c r="AJ374" i="1" s="1"/>
  <c r="AX374" i="1" s="1"/>
  <c r="S374" i="1"/>
  <c r="T374" i="1" s="1"/>
  <c r="I374" i="1"/>
  <c r="F374" i="1"/>
  <c r="U373" i="1"/>
  <c r="AJ373" i="1" s="1"/>
  <c r="AX373" i="1" s="1"/>
  <c r="S373" i="1"/>
  <c r="T373" i="1" s="1"/>
  <c r="I373" i="1"/>
  <c r="F373" i="1"/>
  <c r="U372" i="1"/>
  <c r="AJ372" i="1" s="1"/>
  <c r="AX372" i="1" s="1"/>
  <c r="S372" i="1"/>
  <c r="T372" i="1" s="1"/>
  <c r="I372" i="1"/>
  <c r="F372" i="1"/>
  <c r="U371" i="1"/>
  <c r="AJ371" i="1" s="1"/>
  <c r="AX371" i="1" s="1"/>
  <c r="S371" i="1"/>
  <c r="AH371" i="1" s="1"/>
  <c r="I371" i="1"/>
  <c r="F371" i="1"/>
  <c r="U370" i="1"/>
  <c r="AJ370" i="1" s="1"/>
  <c r="AX370" i="1" s="1"/>
  <c r="S370" i="1"/>
  <c r="AH370" i="1" s="1"/>
  <c r="I370" i="1"/>
  <c r="F370" i="1"/>
  <c r="U368" i="1"/>
  <c r="AJ368" i="1" s="1"/>
  <c r="AX368" i="1" s="1"/>
  <c r="S368" i="1"/>
  <c r="T368" i="1" s="1"/>
  <c r="I368" i="1"/>
  <c r="F368" i="1"/>
  <c r="U367" i="1"/>
  <c r="S367" i="1"/>
  <c r="AH367" i="1" s="1"/>
  <c r="I367" i="1"/>
  <c r="F367" i="1"/>
  <c r="U366" i="1"/>
  <c r="AJ366" i="1" s="1"/>
  <c r="AX366" i="1" s="1"/>
  <c r="S366" i="1"/>
  <c r="T366" i="1" s="1"/>
  <c r="F366" i="1"/>
  <c r="U365" i="1"/>
  <c r="S365" i="1"/>
  <c r="AH365" i="1" s="1"/>
  <c r="AI365" i="1" s="1"/>
  <c r="I365" i="1"/>
  <c r="F365" i="1"/>
  <c r="U364" i="1"/>
  <c r="AJ364" i="1" s="1"/>
  <c r="AX364" i="1" s="1"/>
  <c r="S364" i="1"/>
  <c r="AH364" i="1" s="1"/>
  <c r="AI364" i="1" s="1"/>
  <c r="I364" i="1"/>
  <c r="F364" i="1"/>
  <c r="U363" i="1"/>
  <c r="S363" i="1"/>
  <c r="AH363" i="1" s="1"/>
  <c r="AV363" i="1" s="1"/>
  <c r="AW363" i="1" s="1"/>
  <c r="I363" i="1"/>
  <c r="F363" i="1"/>
  <c r="U362" i="1"/>
  <c r="AJ362" i="1" s="1"/>
  <c r="AX362" i="1" s="1"/>
  <c r="S362" i="1"/>
  <c r="AH362" i="1" s="1"/>
  <c r="I362" i="1"/>
  <c r="F362" i="1"/>
  <c r="U361" i="1"/>
  <c r="S361" i="1"/>
  <c r="AH361" i="1" s="1"/>
  <c r="I361" i="1"/>
  <c r="F361" i="1"/>
  <c r="U360" i="1"/>
  <c r="AJ360" i="1" s="1"/>
  <c r="AX360" i="1" s="1"/>
  <c r="S360" i="1"/>
  <c r="AH360" i="1" s="1"/>
  <c r="AI360" i="1" s="1"/>
  <c r="I360" i="1"/>
  <c r="F360" i="1"/>
  <c r="U359" i="1"/>
  <c r="S359" i="1"/>
  <c r="AH359" i="1" s="1"/>
  <c r="AI359" i="1" s="1"/>
  <c r="I359" i="1"/>
  <c r="F359" i="1"/>
  <c r="U358" i="1"/>
  <c r="AJ358" i="1" s="1"/>
  <c r="AX358" i="1" s="1"/>
  <c r="S358" i="1"/>
  <c r="I358" i="1"/>
  <c r="F358" i="1"/>
  <c r="U357" i="1"/>
  <c r="S357" i="1"/>
  <c r="AH357" i="1" s="1"/>
  <c r="I357" i="1"/>
  <c r="F357" i="1"/>
  <c r="U356" i="1"/>
  <c r="AJ356" i="1" s="1"/>
  <c r="AX356" i="1" s="1"/>
  <c r="S356" i="1"/>
  <c r="T356" i="1" s="1"/>
  <c r="I356" i="1"/>
  <c r="F356" i="1"/>
  <c r="U355" i="1"/>
  <c r="S355" i="1"/>
  <c r="T355" i="1" s="1"/>
  <c r="I355" i="1"/>
  <c r="F355" i="1"/>
  <c r="BF348" i="1"/>
  <c r="AU348" i="1"/>
  <c r="AR348" i="1"/>
  <c r="AG348" i="1"/>
  <c r="AD348" i="1"/>
  <c r="R348" i="1"/>
  <c r="O348" i="1"/>
  <c r="H348" i="1"/>
  <c r="G348" i="1"/>
  <c r="E348" i="1"/>
  <c r="U297" i="1"/>
  <c r="S297" i="1"/>
  <c r="T297" i="1" s="1"/>
  <c r="I297" i="1"/>
  <c r="F297" i="1"/>
  <c r="U343" i="1"/>
  <c r="AJ343" i="1" s="1"/>
  <c r="S343" i="1"/>
  <c r="AH343" i="1" s="1"/>
  <c r="AI343" i="1" s="1"/>
  <c r="I343" i="1"/>
  <c r="F343" i="1"/>
  <c r="U342" i="1"/>
  <c r="AJ342" i="1" s="1"/>
  <c r="AX342" i="1" s="1"/>
  <c r="S342" i="1"/>
  <c r="I342" i="1"/>
  <c r="F342" i="1"/>
  <c r="U344" i="1"/>
  <c r="AJ344" i="1" s="1"/>
  <c r="S344" i="1"/>
  <c r="I344" i="1"/>
  <c r="L344" i="1" s="1"/>
  <c r="F344" i="1"/>
  <c r="BF335" i="1"/>
  <c r="AU335" i="1"/>
  <c r="AR335" i="1"/>
  <c r="AG335" i="1"/>
  <c r="AD335" i="1"/>
  <c r="R335" i="1"/>
  <c r="O335" i="1"/>
  <c r="J335" i="1"/>
  <c r="H335" i="1"/>
  <c r="G335" i="1"/>
  <c r="E335" i="1"/>
  <c r="U328" i="1"/>
  <c r="S328" i="1"/>
  <c r="AH328" i="1" s="1"/>
  <c r="AV328" i="1" s="1"/>
  <c r="AW328" i="1" s="1"/>
  <c r="I328" i="1"/>
  <c r="F328" i="1"/>
  <c r="U325" i="1"/>
  <c r="S325" i="1"/>
  <c r="AH325" i="1" s="1"/>
  <c r="AI325" i="1" s="1"/>
  <c r="I325" i="1"/>
  <c r="F325" i="1"/>
  <c r="U261" i="1"/>
  <c r="S261" i="1"/>
  <c r="AH261" i="1" s="1"/>
  <c r="AI261" i="1" s="1"/>
  <c r="I261" i="1"/>
  <c r="F261" i="1"/>
  <c r="U327" i="1"/>
  <c r="S327" i="1"/>
  <c r="AH327" i="1" s="1"/>
  <c r="I327" i="1"/>
  <c r="F327" i="1"/>
  <c r="U326" i="1"/>
  <c r="AJ326" i="1" s="1"/>
  <c r="AX326" i="1" s="1"/>
  <c r="S326" i="1"/>
  <c r="AH326" i="1" s="1"/>
  <c r="AI326" i="1" s="1"/>
  <c r="I326" i="1"/>
  <c r="F326" i="1"/>
  <c r="BF319" i="1"/>
  <c r="AU319" i="1"/>
  <c r="AR319" i="1"/>
  <c r="AG319" i="1"/>
  <c r="AD319" i="1"/>
  <c r="R319" i="1"/>
  <c r="O319" i="1"/>
  <c r="H319" i="1"/>
  <c r="G319" i="1"/>
  <c r="E319" i="1"/>
  <c r="U293" i="1"/>
  <c r="AJ293" i="1" s="1"/>
  <c r="AX293" i="1" s="1"/>
  <c r="S293" i="1"/>
  <c r="AH293" i="1" s="1"/>
  <c r="I293" i="1"/>
  <c r="F293" i="1"/>
  <c r="U310" i="1"/>
  <c r="AJ310" i="1" s="1"/>
  <c r="AX310" i="1" s="1"/>
  <c r="S310" i="1"/>
  <c r="T310" i="1" s="1"/>
  <c r="I310" i="1"/>
  <c r="F310" i="1"/>
  <c r="U309" i="1"/>
  <c r="S309" i="1"/>
  <c r="AH309" i="1" s="1"/>
  <c r="I309" i="1"/>
  <c r="F309" i="1"/>
  <c r="U308" i="1"/>
  <c r="S308" i="1"/>
  <c r="AH308" i="1" s="1"/>
  <c r="AI308" i="1" s="1"/>
  <c r="I308" i="1"/>
  <c r="F308" i="1"/>
  <c r="U307" i="1"/>
  <c r="S307" i="1"/>
  <c r="AH307" i="1" s="1"/>
  <c r="AI307" i="1" s="1"/>
  <c r="I307" i="1"/>
  <c r="F307" i="1"/>
  <c r="BF300" i="1"/>
  <c r="AU300" i="1"/>
  <c r="AR300" i="1"/>
  <c r="AG300" i="1"/>
  <c r="AD300" i="1"/>
  <c r="R300" i="1"/>
  <c r="O300" i="1"/>
  <c r="J300" i="1"/>
  <c r="H300" i="1"/>
  <c r="G300" i="1"/>
  <c r="E300" i="1"/>
  <c r="D300" i="1"/>
  <c r="U296" i="1"/>
  <c r="AJ296" i="1" s="1"/>
  <c r="AX296" i="1" s="1"/>
  <c r="S296" i="1"/>
  <c r="I296" i="1"/>
  <c r="F296" i="1"/>
  <c r="U295" i="1"/>
  <c r="AJ295" i="1" s="1"/>
  <c r="AX295" i="1" s="1"/>
  <c r="S295" i="1"/>
  <c r="I295" i="1"/>
  <c r="F295" i="1"/>
  <c r="U294" i="1"/>
  <c r="S294" i="1"/>
  <c r="AH294" i="1" s="1"/>
  <c r="AV294" i="1" s="1"/>
  <c r="AW294" i="1" s="1"/>
  <c r="I294" i="1"/>
  <c r="F294" i="1"/>
  <c r="U290" i="1"/>
  <c r="S290" i="1"/>
  <c r="T290" i="1" s="1"/>
  <c r="I290" i="1"/>
  <c r="E26" i="16" s="1"/>
  <c r="F26" i="16" s="1"/>
  <c r="G26" i="16" s="1"/>
  <c r="H26" i="16" s="1"/>
  <c r="F290" i="1"/>
  <c r="BF283" i="1"/>
  <c r="AU283" i="1"/>
  <c r="AR283" i="1"/>
  <c r="AG283" i="1"/>
  <c r="AD283" i="1"/>
  <c r="R283" i="1"/>
  <c r="O283" i="1"/>
  <c r="J283" i="1"/>
  <c r="H283" i="1"/>
  <c r="G283" i="1"/>
  <c r="E283" i="1"/>
  <c r="U275" i="1"/>
  <c r="AJ275" i="1" s="1"/>
  <c r="AX275" i="1" s="1"/>
  <c r="S275" i="1"/>
  <c r="I275" i="1"/>
  <c r="F275" i="1"/>
  <c r="U279" i="1"/>
  <c r="AJ279" i="1" s="1"/>
  <c r="AX279" i="1" s="1"/>
  <c r="S279" i="1"/>
  <c r="I279" i="1"/>
  <c r="F279" i="1"/>
  <c r="I276" i="1"/>
  <c r="F276" i="1"/>
  <c r="U273" i="1"/>
  <c r="AJ273" i="1" s="1"/>
  <c r="AX273" i="1" s="1"/>
  <c r="S273" i="1"/>
  <c r="AH273" i="1" s="1"/>
  <c r="I273" i="1"/>
  <c r="F273" i="1"/>
  <c r="U272" i="1"/>
  <c r="AJ272" i="1" s="1"/>
  <c r="AX272" i="1" s="1"/>
  <c r="S272" i="1"/>
  <c r="AH272" i="1" s="1"/>
  <c r="I272" i="1"/>
  <c r="F272" i="1"/>
  <c r="U270" i="1"/>
  <c r="AJ270" i="1" s="1"/>
  <c r="AX270" i="1" s="1"/>
  <c r="S270" i="1"/>
  <c r="T270" i="1" s="1"/>
  <c r="I270" i="1"/>
  <c r="F270" i="1"/>
  <c r="U274" i="1"/>
  <c r="AJ274" i="1" s="1"/>
  <c r="AX274" i="1" s="1"/>
  <c r="S274" i="1"/>
  <c r="T274" i="1" s="1"/>
  <c r="I274" i="1"/>
  <c r="F274" i="1"/>
  <c r="U159" i="1"/>
  <c r="AJ159" i="1" s="1"/>
  <c r="AX159" i="1" s="1"/>
  <c r="S159" i="1"/>
  <c r="T159" i="1" s="1"/>
  <c r="I159" i="1"/>
  <c r="F159" i="1"/>
  <c r="U271" i="1"/>
  <c r="S271" i="1"/>
  <c r="T271" i="1" s="1"/>
  <c r="I271" i="1"/>
  <c r="F271" i="1"/>
  <c r="U188" i="1"/>
  <c r="AJ188" i="1" s="1"/>
  <c r="AX188" i="1" s="1"/>
  <c r="S188" i="1"/>
  <c r="AH188" i="1" s="1"/>
  <c r="I188" i="1"/>
  <c r="F188" i="1"/>
  <c r="U143" i="1"/>
  <c r="AJ143" i="1" s="1"/>
  <c r="AX143" i="1" s="1"/>
  <c r="S143" i="1"/>
  <c r="AH143" i="1" s="1"/>
  <c r="I143" i="1"/>
  <c r="F143" i="1"/>
  <c r="U256" i="1"/>
  <c r="AJ256" i="1" s="1"/>
  <c r="AX256" i="1" s="1"/>
  <c r="S256" i="1"/>
  <c r="AH256" i="1" s="1"/>
  <c r="I256" i="1"/>
  <c r="F256" i="1"/>
  <c r="U254" i="1"/>
  <c r="AJ254" i="1" s="1"/>
  <c r="AX254" i="1" s="1"/>
  <c r="S254" i="1"/>
  <c r="AH254" i="1" s="1"/>
  <c r="I254" i="1"/>
  <c r="F254" i="1"/>
  <c r="U255" i="1"/>
  <c r="AJ255" i="1" s="1"/>
  <c r="AX255" i="1" s="1"/>
  <c r="S255" i="1"/>
  <c r="I255" i="1"/>
  <c r="E22" i="16" s="1"/>
  <c r="F22" i="16" s="1"/>
  <c r="G22" i="16" s="1"/>
  <c r="H22" i="16" s="1"/>
  <c r="F255" i="1"/>
  <c r="U260" i="1"/>
  <c r="AJ260" i="1" s="1"/>
  <c r="S260" i="1"/>
  <c r="I260" i="1"/>
  <c r="F260" i="1"/>
  <c r="BF248" i="1"/>
  <c r="AU248" i="1"/>
  <c r="AR248" i="1"/>
  <c r="AG248" i="1"/>
  <c r="AD248" i="1"/>
  <c r="R248" i="1"/>
  <c r="O248" i="1"/>
  <c r="H248" i="1"/>
  <c r="G248" i="1"/>
  <c r="E248" i="1"/>
  <c r="D248" i="1"/>
  <c r="U242" i="1"/>
  <c r="AJ242" i="1" s="1"/>
  <c r="AX242" i="1" s="1"/>
  <c r="S242" i="1"/>
  <c r="I242" i="1"/>
  <c r="L242" i="1" s="1"/>
  <c r="F242" i="1"/>
  <c r="U240" i="1"/>
  <c r="AJ240" i="1" s="1"/>
  <c r="AX240" i="1" s="1"/>
  <c r="S240" i="1"/>
  <c r="I240" i="1"/>
  <c r="F240" i="1"/>
  <c r="U241" i="1"/>
  <c r="AJ241" i="1" s="1"/>
  <c r="AX241" i="1" s="1"/>
  <c r="S241" i="1"/>
  <c r="I241" i="1"/>
  <c r="F241" i="1"/>
  <c r="U243" i="1"/>
  <c r="AJ243" i="1" s="1"/>
  <c r="AX243" i="1" s="1"/>
  <c r="S243" i="1"/>
  <c r="I243" i="1"/>
  <c r="F243" i="1"/>
  <c r="BF232" i="1"/>
  <c r="AU232" i="1"/>
  <c r="AR232" i="1"/>
  <c r="AG232" i="1"/>
  <c r="AD232" i="1"/>
  <c r="R232" i="1"/>
  <c r="O232" i="1"/>
  <c r="J232" i="1"/>
  <c r="H232" i="1"/>
  <c r="G232" i="1"/>
  <c r="E232" i="1"/>
  <c r="U227" i="1"/>
  <c r="AJ227" i="1" s="1"/>
  <c r="AX227" i="1" s="1"/>
  <c r="S227" i="1"/>
  <c r="AH227" i="1" s="1"/>
  <c r="I227" i="1"/>
  <c r="F227" i="1"/>
  <c r="U225" i="1"/>
  <c r="AJ225" i="1" s="1"/>
  <c r="AX225" i="1" s="1"/>
  <c r="S225" i="1"/>
  <c r="T225" i="1" s="1"/>
  <c r="I225" i="1"/>
  <c r="F225" i="1"/>
  <c r="U224" i="1"/>
  <c r="AJ224" i="1" s="1"/>
  <c r="AX224" i="1" s="1"/>
  <c r="S224" i="1"/>
  <c r="T224" i="1" s="1"/>
  <c r="I224" i="1"/>
  <c r="F224" i="1"/>
  <c r="U223" i="1"/>
  <c r="AJ223" i="1" s="1"/>
  <c r="AX223" i="1" s="1"/>
  <c r="S223" i="1"/>
  <c r="AH223" i="1" s="1"/>
  <c r="I223" i="1"/>
  <c r="F223" i="1"/>
  <c r="U222" i="1"/>
  <c r="AJ222" i="1" s="1"/>
  <c r="AX222" i="1" s="1"/>
  <c r="S222" i="1"/>
  <c r="I222" i="1"/>
  <c r="F222" i="1"/>
  <c r="U221" i="1"/>
  <c r="AJ221" i="1" s="1"/>
  <c r="AX221" i="1" s="1"/>
  <c r="S221" i="1"/>
  <c r="AH221" i="1" s="1"/>
  <c r="I221" i="1"/>
  <c r="F221" i="1"/>
  <c r="BF213" i="1"/>
  <c r="AU213" i="1"/>
  <c r="AR213" i="1"/>
  <c r="AG213" i="1"/>
  <c r="AD213" i="1"/>
  <c r="R213" i="1"/>
  <c r="O213" i="1"/>
  <c r="J213" i="1"/>
  <c r="H213" i="1"/>
  <c r="G213" i="1"/>
  <c r="E213" i="1"/>
  <c r="D213" i="1"/>
  <c r="U211" i="1"/>
  <c r="AJ211" i="1" s="1"/>
  <c r="AX211" i="1" s="1"/>
  <c r="S211" i="1"/>
  <c r="AH211" i="1" s="1"/>
  <c r="I211" i="1"/>
  <c r="F211" i="1"/>
  <c r="U210" i="1"/>
  <c r="AJ210" i="1" s="1"/>
  <c r="AX210" i="1" s="1"/>
  <c r="S210" i="1"/>
  <c r="AH210" i="1" s="1"/>
  <c r="I210" i="1"/>
  <c r="F210" i="1"/>
  <c r="U209" i="1"/>
  <c r="AJ209" i="1" s="1"/>
  <c r="AX209" i="1" s="1"/>
  <c r="S209" i="1"/>
  <c r="T209" i="1" s="1"/>
  <c r="I209" i="1"/>
  <c r="F209" i="1"/>
  <c r="U207" i="1"/>
  <c r="S207" i="1"/>
  <c r="AH207" i="1" s="1"/>
  <c r="I207" i="1"/>
  <c r="F207" i="1"/>
  <c r="BF200" i="1"/>
  <c r="AU200" i="1"/>
  <c r="AR200" i="1"/>
  <c r="AG200" i="1"/>
  <c r="AD200" i="1"/>
  <c r="R200" i="1"/>
  <c r="O200" i="1"/>
  <c r="H200" i="1"/>
  <c r="G200" i="1"/>
  <c r="E200" i="1"/>
  <c r="U390" i="1"/>
  <c r="AJ390" i="1" s="1"/>
  <c r="AX390" i="1" s="1"/>
  <c r="S390" i="1"/>
  <c r="T390" i="1" s="1"/>
  <c r="I390" i="1"/>
  <c r="F390" i="1"/>
  <c r="U185" i="1"/>
  <c r="AJ185" i="1" s="1"/>
  <c r="AX185" i="1" s="1"/>
  <c r="S185" i="1"/>
  <c r="T185" i="1" s="1"/>
  <c r="I185" i="1"/>
  <c r="F185" i="1"/>
  <c r="U184" i="1"/>
  <c r="AJ184" i="1" s="1"/>
  <c r="AX184" i="1" s="1"/>
  <c r="S184" i="1"/>
  <c r="T184" i="1" s="1"/>
  <c r="I184" i="1"/>
  <c r="F184" i="1"/>
  <c r="U183" i="1"/>
  <c r="AJ183" i="1" s="1"/>
  <c r="AX183" i="1" s="1"/>
  <c r="S183" i="1"/>
  <c r="AH183" i="1" s="1"/>
  <c r="I183" i="1"/>
  <c r="F183" i="1"/>
  <c r="I182" i="1"/>
  <c r="F182" i="1"/>
  <c r="U181" i="1"/>
  <c r="AJ181" i="1" s="1"/>
  <c r="AX181" i="1" s="1"/>
  <c r="S181" i="1"/>
  <c r="I181" i="1"/>
  <c r="F181" i="1"/>
  <c r="U179" i="1"/>
  <c r="AJ179" i="1" s="1"/>
  <c r="AX179" i="1" s="1"/>
  <c r="S179" i="1"/>
  <c r="I179" i="1"/>
  <c r="F179" i="1"/>
  <c r="U178" i="1"/>
  <c r="AJ178" i="1" s="1"/>
  <c r="AX178" i="1" s="1"/>
  <c r="S178" i="1"/>
  <c r="I178" i="1"/>
  <c r="BB177" i="1"/>
  <c r="AN177" i="1"/>
  <c r="Y177" i="1"/>
  <c r="S177" i="1"/>
  <c r="I177" i="1"/>
  <c r="F177" i="1"/>
  <c r="BB176" i="1"/>
  <c r="AN176" i="1"/>
  <c r="Y176" i="1"/>
  <c r="S176" i="1"/>
  <c r="AH176" i="1" s="1"/>
  <c r="AI176" i="1" s="1"/>
  <c r="I176" i="1"/>
  <c r="F176" i="1"/>
  <c r="U175" i="1"/>
  <c r="AJ175" i="1" s="1"/>
  <c r="AX175" i="1" s="1"/>
  <c r="S175" i="1"/>
  <c r="AH175" i="1" s="1"/>
  <c r="I175" i="1"/>
  <c r="F175" i="1"/>
  <c r="U174" i="1"/>
  <c r="AJ174" i="1" s="1"/>
  <c r="AX174" i="1" s="1"/>
  <c r="S174" i="1"/>
  <c r="AH174" i="1" s="1"/>
  <c r="I174" i="1"/>
  <c r="F174" i="1"/>
  <c r="I173" i="1"/>
  <c r="F173" i="1"/>
  <c r="U172" i="1"/>
  <c r="AJ172" i="1" s="1"/>
  <c r="AX172" i="1" s="1"/>
  <c r="S172" i="1"/>
  <c r="I172" i="1"/>
  <c r="F172" i="1"/>
  <c r="U171" i="1"/>
  <c r="AJ171" i="1" s="1"/>
  <c r="AX171" i="1" s="1"/>
  <c r="S171" i="1"/>
  <c r="I171" i="1"/>
  <c r="F171" i="1"/>
  <c r="U169" i="1"/>
  <c r="AJ169" i="1" s="1"/>
  <c r="AX169" i="1" s="1"/>
  <c r="S169" i="1"/>
  <c r="T169" i="1" s="1"/>
  <c r="I169" i="1"/>
  <c r="F169" i="1"/>
  <c r="U168" i="1"/>
  <c r="AJ168" i="1" s="1"/>
  <c r="AX168" i="1" s="1"/>
  <c r="S168" i="1"/>
  <c r="T168" i="1" s="1"/>
  <c r="I168" i="1"/>
  <c r="F168" i="1"/>
  <c r="U166" i="1"/>
  <c r="S166" i="1"/>
  <c r="T166" i="1" s="1"/>
  <c r="I166" i="1"/>
  <c r="F166" i="1"/>
  <c r="U165" i="1"/>
  <c r="AJ165" i="1" s="1"/>
  <c r="AX165" i="1" s="1"/>
  <c r="S165" i="1"/>
  <c r="T165" i="1" s="1"/>
  <c r="I165" i="1"/>
  <c r="F165" i="1"/>
  <c r="U164" i="1"/>
  <c r="AJ164" i="1" s="1"/>
  <c r="AX164" i="1" s="1"/>
  <c r="S164" i="1"/>
  <c r="AH164" i="1" s="1"/>
  <c r="I164" i="1"/>
  <c r="F164" i="1"/>
  <c r="U163" i="1"/>
  <c r="AJ163" i="1" s="1"/>
  <c r="AX163" i="1" s="1"/>
  <c r="S163" i="1"/>
  <c r="T163" i="1" s="1"/>
  <c r="I163" i="1"/>
  <c r="F163" i="1"/>
  <c r="U161" i="1"/>
  <c r="AJ161" i="1" s="1"/>
  <c r="AX161" i="1" s="1"/>
  <c r="S161" i="1"/>
  <c r="AH161" i="1" s="1"/>
  <c r="I161" i="1"/>
  <c r="F161" i="1"/>
  <c r="U158" i="1"/>
  <c r="AJ158" i="1" s="1"/>
  <c r="AX158" i="1" s="1"/>
  <c r="S158" i="1"/>
  <c r="T158" i="1" s="1"/>
  <c r="I158" i="1"/>
  <c r="F158" i="1"/>
  <c r="BB157" i="1"/>
  <c r="AN157" i="1"/>
  <c r="Y157" i="1"/>
  <c r="S157" i="1"/>
  <c r="AH157" i="1" s="1"/>
  <c r="AI157" i="1" s="1"/>
  <c r="I157" i="1"/>
  <c r="F157" i="1"/>
  <c r="BB156" i="1"/>
  <c r="AN156" i="1"/>
  <c r="Y156" i="1"/>
  <c r="S156" i="1"/>
  <c r="T156" i="1" s="1"/>
  <c r="I156" i="1"/>
  <c r="F156" i="1"/>
  <c r="U155" i="1"/>
  <c r="S155" i="1"/>
  <c r="AH155" i="1" s="1"/>
  <c r="I155" i="1"/>
  <c r="F155" i="1"/>
  <c r="U154" i="1"/>
  <c r="S154" i="1"/>
  <c r="AH154" i="1" s="1"/>
  <c r="I154" i="1"/>
  <c r="F154" i="1"/>
  <c r="U153" i="1"/>
  <c r="AJ153" i="1" s="1"/>
  <c r="AX153" i="1" s="1"/>
  <c r="S153" i="1"/>
  <c r="T153" i="1" s="1"/>
  <c r="I153" i="1"/>
  <c r="F153" i="1"/>
  <c r="U152" i="1"/>
  <c r="S152" i="1"/>
  <c r="AH152" i="1" s="1"/>
  <c r="AV152" i="1" s="1"/>
  <c r="AW152" i="1" s="1"/>
  <c r="I152" i="1"/>
  <c r="F152" i="1"/>
  <c r="U151" i="1"/>
  <c r="AJ151" i="1" s="1"/>
  <c r="AX151" i="1" s="1"/>
  <c r="S151" i="1"/>
  <c r="T151" i="1" s="1"/>
  <c r="I151" i="1"/>
  <c r="F151" i="1"/>
  <c r="U149" i="1"/>
  <c r="AJ149" i="1" s="1"/>
  <c r="AX149" i="1" s="1"/>
  <c r="S149" i="1"/>
  <c r="I149" i="1"/>
  <c r="F149" i="1"/>
  <c r="U147" i="1"/>
  <c r="AJ147" i="1" s="1"/>
  <c r="AX147" i="1" s="1"/>
  <c r="S147" i="1"/>
  <c r="T147" i="1" s="1"/>
  <c r="I147" i="1"/>
  <c r="F147" i="1"/>
  <c r="U146" i="1"/>
  <c r="S146" i="1"/>
  <c r="AH146" i="1" s="1"/>
  <c r="I146" i="1"/>
  <c r="F146" i="1"/>
  <c r="U145" i="1"/>
  <c r="AJ145" i="1" s="1"/>
  <c r="AX145" i="1" s="1"/>
  <c r="S145" i="1"/>
  <c r="T145" i="1" s="1"/>
  <c r="I145" i="1"/>
  <c r="F145" i="1"/>
  <c r="U144" i="1"/>
  <c r="AJ144" i="1" s="1"/>
  <c r="AX144" i="1" s="1"/>
  <c r="S144" i="1"/>
  <c r="T144" i="1" s="1"/>
  <c r="I144" i="1"/>
  <c r="F144" i="1"/>
  <c r="U142" i="1"/>
  <c r="AJ142" i="1" s="1"/>
  <c r="AX142" i="1" s="1"/>
  <c r="S142" i="1"/>
  <c r="T142" i="1" s="1"/>
  <c r="I142" i="1"/>
  <c r="L142" i="1" s="1"/>
  <c r="F142" i="1"/>
  <c r="U140" i="1"/>
  <c r="AJ140" i="1" s="1"/>
  <c r="AX140" i="1" s="1"/>
  <c r="S140" i="1"/>
  <c r="T140" i="1" s="1"/>
  <c r="I140" i="1"/>
  <c r="F140" i="1"/>
  <c r="U139" i="1"/>
  <c r="AJ139" i="1" s="1"/>
  <c r="AX139" i="1" s="1"/>
  <c r="S139" i="1"/>
  <c r="T139" i="1" s="1"/>
  <c r="I139" i="1"/>
  <c r="F139" i="1"/>
  <c r="U138" i="1"/>
  <c r="AJ138" i="1" s="1"/>
  <c r="AX138" i="1" s="1"/>
  <c r="S138" i="1"/>
  <c r="T138" i="1" s="1"/>
  <c r="I138" i="1"/>
  <c r="F138" i="1"/>
  <c r="U136" i="1"/>
  <c r="AJ136" i="1" s="1"/>
  <c r="AX136" i="1" s="1"/>
  <c r="S136" i="1"/>
  <c r="T136" i="1" s="1"/>
  <c r="I136" i="1"/>
  <c r="F136" i="1"/>
  <c r="U135" i="1"/>
  <c r="AJ135" i="1" s="1"/>
  <c r="AX135" i="1" s="1"/>
  <c r="S135" i="1"/>
  <c r="AH135" i="1" s="1"/>
  <c r="I135" i="1"/>
  <c r="F135" i="1"/>
  <c r="U134" i="1"/>
  <c r="AJ134" i="1" s="1"/>
  <c r="AX134" i="1" s="1"/>
  <c r="S134" i="1"/>
  <c r="T134" i="1" s="1"/>
  <c r="I134" i="1"/>
  <c r="F134" i="1"/>
  <c r="I133" i="1"/>
  <c r="F133" i="1"/>
  <c r="U128" i="1"/>
  <c r="S128" i="1"/>
  <c r="I128" i="1"/>
  <c r="F128" i="1"/>
  <c r="BF122" i="1"/>
  <c r="AU122" i="1"/>
  <c r="AR122" i="1"/>
  <c r="AG122" i="1"/>
  <c r="AD122" i="1"/>
  <c r="R122" i="1"/>
  <c r="O122" i="1"/>
  <c r="J122" i="1"/>
  <c r="H122" i="1"/>
  <c r="G122" i="1"/>
  <c r="E122" i="1"/>
  <c r="D122" i="1"/>
  <c r="D2" i="1" s="1"/>
  <c r="U116" i="1"/>
  <c r="S116" i="1"/>
  <c r="T116" i="1" s="1"/>
  <c r="I116" i="1"/>
  <c r="F116" i="1"/>
  <c r="U115" i="1"/>
  <c r="S115" i="1"/>
  <c r="I115" i="1"/>
  <c r="F115" i="1"/>
  <c r="U114" i="1"/>
  <c r="S114" i="1"/>
  <c r="T114" i="1" s="1"/>
  <c r="I114" i="1"/>
  <c r="F114" i="1"/>
  <c r="U113" i="1"/>
  <c r="S113" i="1"/>
  <c r="T113" i="1" s="1"/>
  <c r="I113" i="1"/>
  <c r="F113" i="1"/>
  <c r="U109" i="1"/>
  <c r="S109" i="1"/>
  <c r="T109" i="1" s="1"/>
  <c r="I109" i="1"/>
  <c r="F109" i="1"/>
  <c r="U112" i="1"/>
  <c r="AJ112" i="1" s="1"/>
  <c r="AX112" i="1" s="1"/>
  <c r="S112" i="1"/>
  <c r="T112" i="1" s="1"/>
  <c r="I112" i="1"/>
  <c r="F112" i="1"/>
  <c r="U111" i="1"/>
  <c r="AJ111" i="1" s="1"/>
  <c r="AX111" i="1" s="1"/>
  <c r="S111" i="1"/>
  <c r="AH111" i="1" s="1"/>
  <c r="AV111" i="1" s="1"/>
  <c r="AW111" i="1" s="1"/>
  <c r="I111" i="1"/>
  <c r="F111" i="1"/>
  <c r="U110" i="1"/>
  <c r="AJ110" i="1" s="1"/>
  <c r="AX110" i="1" s="1"/>
  <c r="S110" i="1"/>
  <c r="I110" i="1"/>
  <c r="F110" i="1"/>
  <c r="BF103" i="1"/>
  <c r="AU103" i="1"/>
  <c r="AR103" i="1"/>
  <c r="AG103" i="1"/>
  <c r="AD103" i="1"/>
  <c r="R103" i="1"/>
  <c r="O103" i="1"/>
  <c r="H103" i="1"/>
  <c r="G103" i="1"/>
  <c r="E103" i="1"/>
  <c r="U91" i="1"/>
  <c r="AJ91" i="1" s="1"/>
  <c r="AX91" i="1" s="1"/>
  <c r="S91" i="1"/>
  <c r="I91" i="1"/>
  <c r="F91" i="1"/>
  <c r="U90" i="1"/>
  <c r="AJ90" i="1" s="1"/>
  <c r="AX90" i="1" s="1"/>
  <c r="S90" i="1"/>
  <c r="I90" i="1"/>
  <c r="F90" i="1"/>
  <c r="U76" i="1"/>
  <c r="AJ76" i="1" s="1"/>
  <c r="AX76" i="1" s="1"/>
  <c r="S76" i="1"/>
  <c r="I76" i="1"/>
  <c r="F76" i="1"/>
  <c r="U89" i="1"/>
  <c r="AJ89" i="1" s="1"/>
  <c r="AX89" i="1" s="1"/>
  <c r="S89" i="1"/>
  <c r="I89" i="1"/>
  <c r="F89" i="1"/>
  <c r="U88" i="1"/>
  <c r="AJ88" i="1" s="1"/>
  <c r="AX88" i="1" s="1"/>
  <c r="S88" i="1"/>
  <c r="I88" i="1"/>
  <c r="F88" i="1"/>
  <c r="U87" i="1"/>
  <c r="AJ87" i="1" s="1"/>
  <c r="AX87" i="1" s="1"/>
  <c r="S87" i="1"/>
  <c r="I87" i="1"/>
  <c r="F87" i="1"/>
  <c r="U86" i="1"/>
  <c r="AJ86" i="1" s="1"/>
  <c r="AX86" i="1" s="1"/>
  <c r="S86" i="1"/>
  <c r="I86" i="1"/>
  <c r="F86" i="1"/>
  <c r="U84" i="1"/>
  <c r="AJ84" i="1" s="1"/>
  <c r="AX84" i="1" s="1"/>
  <c r="S84" i="1"/>
  <c r="I84" i="1"/>
  <c r="F84" i="1"/>
  <c r="U82" i="1"/>
  <c r="AJ82" i="1" s="1"/>
  <c r="AX82" i="1" s="1"/>
  <c r="S82" i="1"/>
  <c r="I82" i="1"/>
  <c r="F82" i="1"/>
  <c r="U81" i="1"/>
  <c r="AJ81" i="1" s="1"/>
  <c r="AX81" i="1" s="1"/>
  <c r="S81" i="1"/>
  <c r="I81" i="1"/>
  <c r="F81" i="1"/>
  <c r="U80" i="1"/>
  <c r="AJ80" i="1" s="1"/>
  <c r="AX80" i="1" s="1"/>
  <c r="S80" i="1"/>
  <c r="I80" i="1"/>
  <c r="F80" i="1"/>
  <c r="U79" i="1"/>
  <c r="AJ79" i="1" s="1"/>
  <c r="AX79" i="1" s="1"/>
  <c r="S79" i="1"/>
  <c r="I79" i="1"/>
  <c r="L79" i="1" s="1"/>
  <c r="F79" i="1"/>
  <c r="U78" i="1"/>
  <c r="AJ78" i="1" s="1"/>
  <c r="AX78" i="1" s="1"/>
  <c r="S78" i="1"/>
  <c r="I78" i="1"/>
  <c r="F78" i="1"/>
  <c r="U77" i="1"/>
  <c r="S77" i="1"/>
  <c r="I77" i="1"/>
  <c r="L77" i="1" s="1"/>
  <c r="F77" i="1"/>
  <c r="BF70" i="1"/>
  <c r="AU70" i="1"/>
  <c r="AR70" i="1"/>
  <c r="AG70" i="1"/>
  <c r="AD70" i="1"/>
  <c r="R70" i="1"/>
  <c r="O70" i="1"/>
  <c r="J70" i="1"/>
  <c r="H70" i="1"/>
  <c r="G70" i="1"/>
  <c r="E70" i="1"/>
  <c r="U52" i="1"/>
  <c r="AJ52" i="1" s="1"/>
  <c r="AX52" i="1" s="1"/>
  <c r="S52" i="1"/>
  <c r="T52" i="1" s="1"/>
  <c r="I52" i="1"/>
  <c r="N52" i="1" s="1"/>
  <c r="F52" i="1"/>
  <c r="U58" i="1"/>
  <c r="AJ58" i="1" s="1"/>
  <c r="AX58" i="1" s="1"/>
  <c r="S58" i="1"/>
  <c r="I58" i="1"/>
  <c r="N58" i="1" s="1"/>
  <c r="F58" i="1"/>
  <c r="U57" i="1"/>
  <c r="S57" i="1"/>
  <c r="AH57" i="1" s="1"/>
  <c r="AV57" i="1" s="1"/>
  <c r="AW57" i="1" s="1"/>
  <c r="I57" i="1"/>
  <c r="N57" i="1" s="1"/>
  <c r="F57" i="1"/>
  <c r="U49" i="1"/>
  <c r="S49" i="1"/>
  <c r="I49" i="1"/>
  <c r="N49" i="1" s="1"/>
  <c r="F49" i="1"/>
  <c r="U59" i="1"/>
  <c r="S59" i="1"/>
  <c r="T59" i="1" s="1"/>
  <c r="I59" i="1"/>
  <c r="N59" i="1" s="1"/>
  <c r="F59" i="1"/>
  <c r="U53" i="1"/>
  <c r="S53" i="1"/>
  <c r="T53" i="1" s="1"/>
  <c r="I53" i="1"/>
  <c r="N53" i="1" s="1"/>
  <c r="F53" i="1"/>
  <c r="U54" i="1"/>
  <c r="AJ54" i="1" s="1"/>
  <c r="AX54" i="1" s="1"/>
  <c r="S54" i="1"/>
  <c r="T54" i="1" s="1"/>
  <c r="I54" i="1"/>
  <c r="N54" i="1" s="1"/>
  <c r="P54" i="1" s="1"/>
  <c r="F54" i="1"/>
  <c r="U46" i="1"/>
  <c r="AJ46" i="1" s="1"/>
  <c r="AX46" i="1" s="1"/>
  <c r="S46" i="1"/>
  <c r="T46" i="1" s="1"/>
  <c r="I46" i="1"/>
  <c r="N46" i="1" s="1"/>
  <c r="F46" i="1"/>
  <c r="U51" i="1"/>
  <c r="AJ51" i="1" s="1"/>
  <c r="AX51" i="1" s="1"/>
  <c r="S51" i="1"/>
  <c r="AH51" i="1" s="1"/>
  <c r="AV51" i="1" s="1"/>
  <c r="AW51" i="1" s="1"/>
  <c r="I51" i="1"/>
  <c r="N51" i="1" s="1"/>
  <c r="F51" i="1"/>
  <c r="U47" i="1"/>
  <c r="S47" i="1"/>
  <c r="T47" i="1" s="1"/>
  <c r="I47" i="1"/>
  <c r="F47" i="1"/>
  <c r="U50" i="1"/>
  <c r="AJ50" i="1" s="1"/>
  <c r="AX50" i="1" s="1"/>
  <c r="S50" i="1"/>
  <c r="AH50" i="1" s="1"/>
  <c r="I50" i="1"/>
  <c r="N50" i="1" s="1"/>
  <c r="F50" i="1"/>
  <c r="U56" i="1"/>
  <c r="AJ56" i="1" s="1"/>
  <c r="AX56" i="1" s="1"/>
  <c r="S56" i="1"/>
  <c r="T56" i="1" s="1"/>
  <c r="I56" i="1"/>
  <c r="N56" i="1" s="1"/>
  <c r="F56" i="1"/>
  <c r="BF39" i="1"/>
  <c r="AU39" i="1"/>
  <c r="AR39" i="1"/>
  <c r="AG39" i="1"/>
  <c r="AD39" i="1"/>
  <c r="R39" i="1"/>
  <c r="O39" i="1"/>
  <c r="J39" i="1"/>
  <c r="H39" i="1"/>
  <c r="G39" i="1"/>
  <c r="E39" i="1"/>
  <c r="U27" i="1"/>
  <c r="AJ27" i="1" s="1"/>
  <c r="AX27" i="1" s="1"/>
  <c r="S27" i="1"/>
  <c r="T27" i="1" s="1"/>
  <c r="I27" i="1"/>
  <c r="M27" i="1" s="1"/>
  <c r="N27" i="1" s="1"/>
  <c r="F27" i="1"/>
  <c r="U25" i="1"/>
  <c r="AJ25" i="1" s="1"/>
  <c r="AX25" i="1" s="1"/>
  <c r="S25" i="1"/>
  <c r="T25" i="1" s="1"/>
  <c r="I25" i="1"/>
  <c r="M25" i="1" s="1"/>
  <c r="N25" i="1" s="1"/>
  <c r="F25" i="1"/>
  <c r="U24" i="1"/>
  <c r="AJ24" i="1" s="1"/>
  <c r="AX24" i="1" s="1"/>
  <c r="S24" i="1"/>
  <c r="T24" i="1" s="1"/>
  <c r="I24" i="1"/>
  <c r="M24" i="1" s="1"/>
  <c r="N24" i="1" s="1"/>
  <c r="F24" i="1"/>
  <c r="U23" i="1"/>
  <c r="AJ23" i="1" s="1"/>
  <c r="AX23" i="1" s="1"/>
  <c r="S23" i="1"/>
  <c r="T23" i="1" s="1"/>
  <c r="I23" i="1"/>
  <c r="F23" i="1"/>
  <c r="U22" i="1"/>
  <c r="AJ22" i="1" s="1"/>
  <c r="AX22" i="1" s="1"/>
  <c r="S22" i="1"/>
  <c r="AH22" i="1" s="1"/>
  <c r="I22" i="1"/>
  <c r="F22" i="1"/>
  <c r="U21" i="1"/>
  <c r="AJ21" i="1" s="1"/>
  <c r="AX21" i="1" s="1"/>
  <c r="S21" i="1"/>
  <c r="T21" i="1" s="1"/>
  <c r="I21" i="1"/>
  <c r="F21" i="1"/>
  <c r="AH19" i="1"/>
  <c r="AI19" i="1" s="1"/>
  <c r="U19" i="1"/>
  <c r="AJ19" i="1" s="1"/>
  <c r="AX19" i="1" s="1"/>
  <c r="T19" i="1"/>
  <c r="I19" i="1"/>
  <c r="F19" i="1"/>
  <c r="U17" i="1"/>
  <c r="AJ17" i="1" s="1"/>
  <c r="AX17" i="1" s="1"/>
  <c r="S17" i="1"/>
  <c r="T17" i="1" s="1"/>
  <c r="I17" i="1"/>
  <c r="M17" i="1" s="1"/>
  <c r="N17" i="1" s="1"/>
  <c r="F17" i="1"/>
  <c r="U16" i="1"/>
  <c r="S16" i="1"/>
  <c r="AH16" i="1" s="1"/>
  <c r="AI16" i="1" s="1"/>
  <c r="I16" i="1"/>
  <c r="M16" i="1" s="1"/>
  <c r="N16" i="1" s="1"/>
  <c r="F16" i="1"/>
  <c r="U15" i="1"/>
  <c r="AJ15" i="1" s="1"/>
  <c r="AX15" i="1" s="1"/>
  <c r="S15" i="1"/>
  <c r="AH15" i="1" s="1"/>
  <c r="AI15" i="1" s="1"/>
  <c r="I15" i="1"/>
  <c r="M15" i="1" s="1"/>
  <c r="F15" i="1"/>
  <c r="T8" i="1"/>
  <c r="S8" i="1"/>
  <c r="BH1" i="1"/>
  <c r="BG1" i="1"/>
  <c r="BF1" i="1"/>
  <c r="BC1" i="1"/>
  <c r="BB1" i="1"/>
  <c r="BA1" i="1"/>
  <c r="AX1" i="1"/>
  <c r="AS1" i="1"/>
  <c r="AR1" i="1"/>
  <c r="AQ1" i="1"/>
  <c r="AO1" i="1"/>
  <c r="AN1" i="1"/>
  <c r="AM1" i="1"/>
  <c r="AJ1" i="1"/>
  <c r="AF1" i="1"/>
  <c r="AE1" i="1"/>
  <c r="AD1" i="1"/>
  <c r="AC1" i="1"/>
  <c r="AA1" i="1"/>
  <c r="Y1" i="1"/>
  <c r="X1" i="1"/>
  <c r="U1" i="1"/>
  <c r="N15" i="1" l="1"/>
  <c r="AJ109" i="1"/>
  <c r="AX109" i="1" s="1"/>
  <c r="Y109" i="1"/>
  <c r="E20" i="16"/>
  <c r="F20" i="16" s="1"/>
  <c r="G20" i="16" s="1"/>
  <c r="H20" i="16" s="1"/>
  <c r="E16" i="16"/>
  <c r="F16" i="16" s="1"/>
  <c r="G16" i="16" s="1"/>
  <c r="H16" i="16" s="1"/>
  <c r="E32" i="16"/>
  <c r="F32" i="16" s="1"/>
  <c r="G32" i="16" s="1"/>
  <c r="H32" i="16" s="1"/>
  <c r="E30" i="16"/>
  <c r="F30" i="16" s="1"/>
  <c r="G30" i="16" s="1"/>
  <c r="H30" i="16" s="1"/>
  <c r="E18" i="16"/>
  <c r="F18" i="16" s="1"/>
  <c r="G18" i="16" s="1"/>
  <c r="H18" i="16" s="1"/>
  <c r="L128" i="1"/>
  <c r="E13" i="16"/>
  <c r="F13" i="16" s="1"/>
  <c r="G13" i="16" s="1"/>
  <c r="E24" i="16"/>
  <c r="F24" i="16" s="1"/>
  <c r="G24" i="16" s="1"/>
  <c r="H24" i="16" s="1"/>
  <c r="L307" i="1"/>
  <c r="E28" i="16"/>
  <c r="F28" i="16" s="1"/>
  <c r="G28" i="16" s="1"/>
  <c r="H28" i="16" s="1"/>
  <c r="M22" i="1"/>
  <c r="N22" i="1"/>
  <c r="M19" i="1"/>
  <c r="M39" i="1" s="1"/>
  <c r="M2" i="1" s="1"/>
  <c r="M3" i="1" s="1"/>
  <c r="N19" i="1"/>
  <c r="M23" i="1"/>
  <c r="N23" i="1"/>
  <c r="M21" i="1"/>
  <c r="N21" i="1" s="1"/>
  <c r="P21" i="1" s="1"/>
  <c r="Q21" i="1" s="1"/>
  <c r="G2" i="1"/>
  <c r="O2" i="1"/>
  <c r="AD2" i="1"/>
  <c r="H2" i="1"/>
  <c r="R2" i="1"/>
  <c r="AG2" i="1"/>
  <c r="AR2" i="1"/>
  <c r="AU2" i="1"/>
  <c r="E2" i="1"/>
  <c r="E3" i="1" s="1"/>
  <c r="BF2" i="1"/>
  <c r="BF3" i="1" s="1"/>
  <c r="I122" i="1"/>
  <c r="L47" i="1"/>
  <c r="N47" i="1"/>
  <c r="Z386" i="1"/>
  <c r="AA394" i="1"/>
  <c r="Z394" i="1" s="1"/>
  <c r="F264" i="1"/>
  <c r="I264" i="1"/>
  <c r="AA384" i="1"/>
  <c r="Z384" i="1" s="1"/>
  <c r="AA393" i="1"/>
  <c r="Z393" i="1" s="1"/>
  <c r="AH255" i="1"/>
  <c r="AV255" i="1" s="1"/>
  <c r="AW255" i="1" s="1"/>
  <c r="S264" i="1"/>
  <c r="AA388" i="1"/>
  <c r="Z388" i="1" s="1"/>
  <c r="N80" i="1"/>
  <c r="P80" i="1" s="1"/>
  <c r="Q80" i="1" s="1"/>
  <c r="L80" i="1"/>
  <c r="N84" i="1"/>
  <c r="P84" i="1" s="1"/>
  <c r="Q84" i="1" s="1"/>
  <c r="L84" i="1"/>
  <c r="N88" i="1"/>
  <c r="P88" i="1" s="1"/>
  <c r="Q88" i="1" s="1"/>
  <c r="L88" i="1"/>
  <c r="N90" i="1"/>
  <c r="P90" i="1" s="1"/>
  <c r="Q90" i="1" s="1"/>
  <c r="L90" i="1"/>
  <c r="N135" i="1"/>
  <c r="P135" i="1" s="1"/>
  <c r="Q135" i="1" s="1"/>
  <c r="L135" i="1"/>
  <c r="N139" i="1"/>
  <c r="P139" i="1" s="1"/>
  <c r="Q139" i="1" s="1"/>
  <c r="L139" i="1"/>
  <c r="N144" i="1"/>
  <c r="P144" i="1" s="1"/>
  <c r="Q144" i="1" s="1"/>
  <c r="L144" i="1"/>
  <c r="N147" i="1"/>
  <c r="P147" i="1" s="1"/>
  <c r="Q147" i="1" s="1"/>
  <c r="L147" i="1"/>
  <c r="N151" i="1"/>
  <c r="P151" i="1" s="1"/>
  <c r="Q151" i="1" s="1"/>
  <c r="L151" i="1"/>
  <c r="N154" i="1"/>
  <c r="P154" i="1" s="1"/>
  <c r="Q154" i="1" s="1"/>
  <c r="L154" i="1"/>
  <c r="N164" i="1"/>
  <c r="P164" i="1" s="1"/>
  <c r="Q164" i="1" s="1"/>
  <c r="L164" i="1"/>
  <c r="N171" i="1"/>
  <c r="P171" i="1" s="1"/>
  <c r="Q171" i="1" s="1"/>
  <c r="L171" i="1"/>
  <c r="N177" i="1"/>
  <c r="P177" i="1" s="1"/>
  <c r="Q177" i="1" s="1"/>
  <c r="L177" i="1"/>
  <c r="N241" i="1"/>
  <c r="P241" i="1" s="1"/>
  <c r="Q241" i="1" s="1"/>
  <c r="L241" i="1"/>
  <c r="P17" i="1"/>
  <c r="Q17" i="1" s="1"/>
  <c r="L17" i="1"/>
  <c r="P50" i="1"/>
  <c r="Q50" i="1" s="1"/>
  <c r="L50" i="1"/>
  <c r="P51" i="1"/>
  <c r="Q51" i="1" s="1"/>
  <c r="L51" i="1"/>
  <c r="P53" i="1"/>
  <c r="Q53" i="1" s="1"/>
  <c r="L53" i="1"/>
  <c r="P57" i="1"/>
  <c r="Q57" i="1" s="1"/>
  <c r="L57" i="1"/>
  <c r="N181" i="1"/>
  <c r="P181" i="1" s="1"/>
  <c r="Q181" i="1" s="1"/>
  <c r="L181" i="1"/>
  <c r="N211" i="1"/>
  <c r="P211" i="1" s="1"/>
  <c r="Q211" i="1" s="1"/>
  <c r="L211" i="1"/>
  <c r="N221" i="1"/>
  <c r="P221" i="1" s="1"/>
  <c r="Q221" i="1" s="1"/>
  <c r="L221" i="1"/>
  <c r="N224" i="1"/>
  <c r="P224" i="1" s="1"/>
  <c r="Q224" i="1" s="1"/>
  <c r="L224" i="1"/>
  <c r="N297" i="1"/>
  <c r="P297" i="1" s="1"/>
  <c r="Q297" i="1" s="1"/>
  <c r="L297" i="1"/>
  <c r="P23" i="1"/>
  <c r="Q23" i="1" s="1"/>
  <c r="L23" i="1"/>
  <c r="P27" i="1"/>
  <c r="Q27" i="1" s="1"/>
  <c r="L27" i="1"/>
  <c r="N110" i="1"/>
  <c r="P110" i="1" s="1"/>
  <c r="Q110" i="1" s="1"/>
  <c r="L110" i="1"/>
  <c r="N109" i="1"/>
  <c r="P109" i="1" s="1"/>
  <c r="Q109" i="1" s="1"/>
  <c r="L109" i="1"/>
  <c r="N115" i="1"/>
  <c r="P115" i="1" s="1"/>
  <c r="Q115" i="1" s="1"/>
  <c r="L115" i="1"/>
  <c r="N157" i="1"/>
  <c r="P157" i="1" s="1"/>
  <c r="Q157" i="1" s="1"/>
  <c r="L157" i="1"/>
  <c r="N175" i="1"/>
  <c r="P175" i="1" s="1"/>
  <c r="Q175" i="1" s="1"/>
  <c r="L175" i="1"/>
  <c r="N270" i="1"/>
  <c r="P270" i="1" s="1"/>
  <c r="Q270" i="1" s="1"/>
  <c r="L270" i="1"/>
  <c r="N276" i="1"/>
  <c r="P276" i="1" s="1"/>
  <c r="Q276" i="1" s="1"/>
  <c r="L276" i="1"/>
  <c r="N261" i="1"/>
  <c r="P261" i="1" s="1"/>
  <c r="Q261" i="1" s="1"/>
  <c r="L261" i="1"/>
  <c r="N185" i="1"/>
  <c r="P185" i="1" s="1"/>
  <c r="Q185" i="1" s="1"/>
  <c r="L185" i="1"/>
  <c r="N255" i="1"/>
  <c r="P255" i="1" s="1"/>
  <c r="Q255" i="1" s="1"/>
  <c r="L255" i="1"/>
  <c r="N256" i="1"/>
  <c r="P256" i="1" s="1"/>
  <c r="Q256" i="1" s="1"/>
  <c r="L256" i="1"/>
  <c r="N188" i="1"/>
  <c r="P188" i="1" s="1"/>
  <c r="Q188" i="1" s="1"/>
  <c r="L188" i="1"/>
  <c r="N290" i="1"/>
  <c r="P290" i="1" s="1"/>
  <c r="Q290" i="1" s="1"/>
  <c r="L290" i="1"/>
  <c r="N295" i="1"/>
  <c r="P295" i="1" s="1"/>
  <c r="Q295" i="1" s="1"/>
  <c r="L295" i="1"/>
  <c r="N309" i="1"/>
  <c r="P309" i="1" s="1"/>
  <c r="Q309" i="1" s="1"/>
  <c r="L309" i="1"/>
  <c r="N355" i="1"/>
  <c r="P355" i="1" s="1"/>
  <c r="Q355" i="1" s="1"/>
  <c r="L355" i="1"/>
  <c r="N358" i="1"/>
  <c r="P358" i="1" s="1"/>
  <c r="Q358" i="1" s="1"/>
  <c r="L358" i="1"/>
  <c r="N361" i="1"/>
  <c r="P361" i="1" s="1"/>
  <c r="Q361" i="1" s="1"/>
  <c r="L361" i="1"/>
  <c r="N364" i="1"/>
  <c r="P364" i="1" s="1"/>
  <c r="Q364" i="1" s="1"/>
  <c r="L364" i="1"/>
  <c r="N367" i="1"/>
  <c r="P367" i="1" s="1"/>
  <c r="Q367" i="1" s="1"/>
  <c r="L367" i="1"/>
  <c r="N370" i="1"/>
  <c r="P370" i="1" s="1"/>
  <c r="Q370" i="1" s="1"/>
  <c r="L370" i="1"/>
  <c r="N373" i="1"/>
  <c r="P373" i="1" s="1"/>
  <c r="Q373" i="1" s="1"/>
  <c r="L373" i="1"/>
  <c r="N376" i="1"/>
  <c r="P376" i="1" s="1"/>
  <c r="Q376" i="1" s="1"/>
  <c r="L376" i="1"/>
  <c r="N78" i="1"/>
  <c r="P78" i="1" s="1"/>
  <c r="Q78" i="1" s="1"/>
  <c r="L78" i="1"/>
  <c r="N81" i="1"/>
  <c r="P81" i="1" s="1"/>
  <c r="Q81" i="1" s="1"/>
  <c r="L81" i="1"/>
  <c r="N86" i="1"/>
  <c r="P86" i="1" s="1"/>
  <c r="Q86" i="1" s="1"/>
  <c r="L86" i="1"/>
  <c r="N89" i="1"/>
  <c r="P89" i="1" s="1"/>
  <c r="Q89" i="1" s="1"/>
  <c r="L89" i="1"/>
  <c r="N91" i="1"/>
  <c r="P91" i="1" s="1"/>
  <c r="Q91" i="1" s="1"/>
  <c r="L91" i="1"/>
  <c r="N136" i="1"/>
  <c r="P136" i="1" s="1"/>
  <c r="Q136" i="1" s="1"/>
  <c r="L136" i="1"/>
  <c r="N140" i="1"/>
  <c r="P140" i="1" s="1"/>
  <c r="Q140" i="1" s="1"/>
  <c r="L140" i="1"/>
  <c r="N145" i="1"/>
  <c r="P145" i="1" s="1"/>
  <c r="Q145" i="1" s="1"/>
  <c r="L145" i="1"/>
  <c r="N149" i="1"/>
  <c r="P149" i="1" s="1"/>
  <c r="Q149" i="1" s="1"/>
  <c r="L149" i="1"/>
  <c r="N152" i="1"/>
  <c r="P152" i="1" s="1"/>
  <c r="Q152" i="1" s="1"/>
  <c r="L152" i="1"/>
  <c r="N155" i="1"/>
  <c r="P155" i="1" s="1"/>
  <c r="Q155" i="1" s="1"/>
  <c r="L155" i="1"/>
  <c r="N161" i="1"/>
  <c r="P161" i="1" s="1"/>
  <c r="Q161" i="1" s="1"/>
  <c r="L161" i="1"/>
  <c r="N165" i="1"/>
  <c r="P165" i="1" s="1"/>
  <c r="Q165" i="1" s="1"/>
  <c r="L165" i="1"/>
  <c r="N168" i="1"/>
  <c r="P168" i="1" s="1"/>
  <c r="Q168" i="1" s="1"/>
  <c r="L168" i="1"/>
  <c r="N172" i="1"/>
  <c r="P172" i="1" s="1"/>
  <c r="Q172" i="1" s="1"/>
  <c r="L172" i="1"/>
  <c r="N240" i="1"/>
  <c r="P240" i="1" s="1"/>
  <c r="Q240" i="1" s="1"/>
  <c r="L240" i="1"/>
  <c r="N279" i="1"/>
  <c r="P279" i="1" s="1"/>
  <c r="Q279" i="1" s="1"/>
  <c r="L279" i="1"/>
  <c r="P15" i="1"/>
  <c r="Q15" i="1" s="1"/>
  <c r="L15" i="1"/>
  <c r="P46" i="1"/>
  <c r="Q46" i="1" s="1"/>
  <c r="L46" i="1"/>
  <c r="P59" i="1"/>
  <c r="Q59" i="1" s="1"/>
  <c r="L59" i="1"/>
  <c r="P58" i="1"/>
  <c r="Q58" i="1" s="1"/>
  <c r="L58" i="1"/>
  <c r="N178" i="1"/>
  <c r="P178" i="1" s="1"/>
  <c r="Q178" i="1" s="1"/>
  <c r="L178" i="1"/>
  <c r="N182" i="1"/>
  <c r="P182" i="1" s="1"/>
  <c r="Q182" i="1" s="1"/>
  <c r="L182" i="1"/>
  <c r="N209" i="1"/>
  <c r="P209" i="1" s="1"/>
  <c r="Q209" i="1" s="1"/>
  <c r="L209" i="1"/>
  <c r="N222" i="1"/>
  <c r="P222" i="1" s="1"/>
  <c r="Q222" i="1" s="1"/>
  <c r="L222" i="1"/>
  <c r="N225" i="1"/>
  <c r="P225" i="1" s="1"/>
  <c r="Q225" i="1" s="1"/>
  <c r="L225" i="1"/>
  <c r="N342" i="1"/>
  <c r="P342" i="1" s="1"/>
  <c r="Q342" i="1" s="1"/>
  <c r="L342" i="1"/>
  <c r="N384" i="1"/>
  <c r="P384" i="1" s="1"/>
  <c r="Q384" i="1" s="1"/>
  <c r="L384" i="1"/>
  <c r="N387" i="1"/>
  <c r="P387" i="1" s="1"/>
  <c r="Q387" i="1" s="1"/>
  <c r="L387" i="1"/>
  <c r="N393" i="1"/>
  <c r="P393" i="1" s="1"/>
  <c r="Q393" i="1" s="1"/>
  <c r="L393" i="1"/>
  <c r="L21" i="1"/>
  <c r="P24" i="1"/>
  <c r="Q24" i="1" s="1"/>
  <c r="L24" i="1"/>
  <c r="N111" i="1"/>
  <c r="P111" i="1" s="1"/>
  <c r="Q111" i="1" s="1"/>
  <c r="L111" i="1"/>
  <c r="N113" i="1"/>
  <c r="P113" i="1" s="1"/>
  <c r="Q113" i="1" s="1"/>
  <c r="L113" i="1"/>
  <c r="N116" i="1"/>
  <c r="P116" i="1" s="1"/>
  <c r="Q116" i="1" s="1"/>
  <c r="L116" i="1"/>
  <c r="N133" i="1"/>
  <c r="P133" i="1" s="1"/>
  <c r="Q133" i="1" s="1"/>
  <c r="L133" i="1"/>
  <c r="N176" i="1"/>
  <c r="P176" i="1" s="1"/>
  <c r="Q176" i="1" s="1"/>
  <c r="L176" i="1"/>
  <c r="N271" i="1"/>
  <c r="P271" i="1" s="1"/>
  <c r="Q271" i="1" s="1"/>
  <c r="L271" i="1"/>
  <c r="N159" i="1"/>
  <c r="P159" i="1" s="1"/>
  <c r="Q159" i="1" s="1"/>
  <c r="L159" i="1"/>
  <c r="N272" i="1"/>
  <c r="P272" i="1" s="1"/>
  <c r="Q272" i="1" s="1"/>
  <c r="L272" i="1"/>
  <c r="N326" i="1"/>
  <c r="P326" i="1" s="1"/>
  <c r="Q326" i="1" s="1"/>
  <c r="L326" i="1"/>
  <c r="N325" i="1"/>
  <c r="P325" i="1" s="1"/>
  <c r="Q325" i="1" s="1"/>
  <c r="L325" i="1"/>
  <c r="N183" i="1"/>
  <c r="P183" i="1" s="1"/>
  <c r="Q183" i="1" s="1"/>
  <c r="L183" i="1"/>
  <c r="N390" i="1"/>
  <c r="P390" i="1" s="1"/>
  <c r="Q390" i="1" s="1"/>
  <c r="L390" i="1"/>
  <c r="N143" i="1"/>
  <c r="P143" i="1" s="1"/>
  <c r="Q143" i="1" s="1"/>
  <c r="L143" i="1"/>
  <c r="N308" i="1"/>
  <c r="P308" i="1" s="1"/>
  <c r="Q308" i="1" s="1"/>
  <c r="L308" i="1"/>
  <c r="N310" i="1"/>
  <c r="P310" i="1" s="1"/>
  <c r="Q310" i="1" s="1"/>
  <c r="L310" i="1"/>
  <c r="N356" i="1"/>
  <c r="P356" i="1" s="1"/>
  <c r="Q356" i="1" s="1"/>
  <c r="L356" i="1"/>
  <c r="N359" i="1"/>
  <c r="P359" i="1" s="1"/>
  <c r="Q359" i="1" s="1"/>
  <c r="L359" i="1"/>
  <c r="N362" i="1"/>
  <c r="P362" i="1" s="1"/>
  <c r="Q362" i="1" s="1"/>
  <c r="L362" i="1"/>
  <c r="N365" i="1"/>
  <c r="P365" i="1" s="1"/>
  <c r="Q365" i="1" s="1"/>
  <c r="L365" i="1"/>
  <c r="N371" i="1"/>
  <c r="P371" i="1" s="1"/>
  <c r="Q371" i="1" s="1"/>
  <c r="L371" i="1"/>
  <c r="N374" i="1"/>
  <c r="P374" i="1" s="1"/>
  <c r="Q374" i="1" s="1"/>
  <c r="L374" i="1"/>
  <c r="N377" i="1"/>
  <c r="P377" i="1" s="1"/>
  <c r="Q377" i="1" s="1"/>
  <c r="L377" i="1"/>
  <c r="N82" i="1"/>
  <c r="P82" i="1" s="1"/>
  <c r="Q82" i="1" s="1"/>
  <c r="L82" i="1"/>
  <c r="N87" i="1"/>
  <c r="P87" i="1" s="1"/>
  <c r="Q87" i="1" s="1"/>
  <c r="L87" i="1"/>
  <c r="N76" i="1"/>
  <c r="P76" i="1" s="1"/>
  <c r="Q76" i="1" s="1"/>
  <c r="L76" i="1"/>
  <c r="N134" i="1"/>
  <c r="P134" i="1" s="1"/>
  <c r="Q134" i="1" s="1"/>
  <c r="L134" i="1"/>
  <c r="N138" i="1"/>
  <c r="P138" i="1" s="1"/>
  <c r="Q138" i="1" s="1"/>
  <c r="L138" i="1"/>
  <c r="N146" i="1"/>
  <c r="P146" i="1" s="1"/>
  <c r="Q146" i="1" s="1"/>
  <c r="L146" i="1"/>
  <c r="N153" i="1"/>
  <c r="P153" i="1" s="1"/>
  <c r="Q153" i="1" s="1"/>
  <c r="L153" i="1"/>
  <c r="N156" i="1"/>
  <c r="P156" i="1" s="1"/>
  <c r="Q156" i="1" s="1"/>
  <c r="L156" i="1"/>
  <c r="N158" i="1"/>
  <c r="P158" i="1" s="1"/>
  <c r="Q158" i="1" s="1"/>
  <c r="L158" i="1"/>
  <c r="N163" i="1"/>
  <c r="P163" i="1" s="1"/>
  <c r="Q163" i="1" s="1"/>
  <c r="L163" i="1"/>
  <c r="N166" i="1"/>
  <c r="P166" i="1" s="1"/>
  <c r="Q166" i="1" s="1"/>
  <c r="L166" i="1"/>
  <c r="N169" i="1"/>
  <c r="P169" i="1" s="1"/>
  <c r="Q169" i="1" s="1"/>
  <c r="L169" i="1"/>
  <c r="N173" i="1"/>
  <c r="P173" i="1" s="1"/>
  <c r="Q173" i="1" s="1"/>
  <c r="L173" i="1"/>
  <c r="N243" i="1"/>
  <c r="P243" i="1" s="1"/>
  <c r="Q243" i="1" s="1"/>
  <c r="L243" i="1"/>
  <c r="N275" i="1"/>
  <c r="P275" i="1" s="1"/>
  <c r="Q275" i="1" s="1"/>
  <c r="L275" i="1"/>
  <c r="N391" i="1"/>
  <c r="P391" i="1" s="1"/>
  <c r="Q391" i="1" s="1"/>
  <c r="L391" i="1"/>
  <c r="P16" i="1"/>
  <c r="Q16" i="1" s="1"/>
  <c r="L16" i="1"/>
  <c r="P19" i="1"/>
  <c r="Q19" i="1" s="1"/>
  <c r="L19" i="1"/>
  <c r="P56" i="1"/>
  <c r="Q56" i="1" s="1"/>
  <c r="L56" i="1"/>
  <c r="Q54" i="1"/>
  <c r="L54" i="1"/>
  <c r="P49" i="1"/>
  <c r="Q49" i="1" s="1"/>
  <c r="L49" i="1"/>
  <c r="P52" i="1"/>
  <c r="Q52" i="1" s="1"/>
  <c r="L52" i="1"/>
  <c r="N179" i="1"/>
  <c r="P179" i="1" s="1"/>
  <c r="Q179" i="1" s="1"/>
  <c r="L179" i="1"/>
  <c r="N207" i="1"/>
  <c r="P207" i="1" s="1"/>
  <c r="Q207" i="1" s="1"/>
  <c r="L207" i="1"/>
  <c r="N210" i="1"/>
  <c r="P210" i="1" s="1"/>
  <c r="Q210" i="1" s="1"/>
  <c r="L210" i="1"/>
  <c r="N223" i="1"/>
  <c r="P223" i="1" s="1"/>
  <c r="Q223" i="1" s="1"/>
  <c r="L223" i="1"/>
  <c r="N227" i="1"/>
  <c r="P227" i="1" s="1"/>
  <c r="Q227" i="1" s="1"/>
  <c r="L227" i="1"/>
  <c r="N343" i="1"/>
  <c r="P343" i="1" s="1"/>
  <c r="Q343" i="1" s="1"/>
  <c r="L343" i="1"/>
  <c r="P22" i="1"/>
  <c r="Q22" i="1" s="1"/>
  <c r="L22" i="1"/>
  <c r="P25" i="1"/>
  <c r="Q25" i="1" s="1"/>
  <c r="L25" i="1"/>
  <c r="N112" i="1"/>
  <c r="P112" i="1" s="1"/>
  <c r="Q112" i="1" s="1"/>
  <c r="L112" i="1"/>
  <c r="N114" i="1"/>
  <c r="P114" i="1" s="1"/>
  <c r="Q114" i="1" s="1"/>
  <c r="L114" i="1"/>
  <c r="N174" i="1"/>
  <c r="P174" i="1" s="1"/>
  <c r="Q174" i="1" s="1"/>
  <c r="L174" i="1"/>
  <c r="N274" i="1"/>
  <c r="P274" i="1" s="1"/>
  <c r="Q274" i="1" s="1"/>
  <c r="L274" i="1"/>
  <c r="N273" i="1"/>
  <c r="P273" i="1" s="1"/>
  <c r="Q273" i="1" s="1"/>
  <c r="L273" i="1"/>
  <c r="N327" i="1"/>
  <c r="P327" i="1" s="1"/>
  <c r="Q327" i="1" s="1"/>
  <c r="L327" i="1"/>
  <c r="N328" i="1"/>
  <c r="P328" i="1" s="1"/>
  <c r="Q328" i="1" s="1"/>
  <c r="L328" i="1"/>
  <c r="N184" i="1"/>
  <c r="P184" i="1" s="1"/>
  <c r="Q184" i="1" s="1"/>
  <c r="L184" i="1"/>
  <c r="N260" i="1"/>
  <c r="L260" i="1"/>
  <c r="N254" i="1"/>
  <c r="P254" i="1" s="1"/>
  <c r="Q254" i="1" s="1"/>
  <c r="L254" i="1"/>
  <c r="N294" i="1"/>
  <c r="P294" i="1" s="1"/>
  <c r="Q294" i="1" s="1"/>
  <c r="L294" i="1"/>
  <c r="N296" i="1"/>
  <c r="P296" i="1" s="1"/>
  <c r="Q296" i="1" s="1"/>
  <c r="L296" i="1"/>
  <c r="N293" i="1"/>
  <c r="P293" i="1" s="1"/>
  <c r="Q293" i="1" s="1"/>
  <c r="L293" i="1"/>
  <c r="N357" i="1"/>
  <c r="P357" i="1" s="1"/>
  <c r="Q357" i="1" s="1"/>
  <c r="L357" i="1"/>
  <c r="N360" i="1"/>
  <c r="P360" i="1" s="1"/>
  <c r="Q360" i="1" s="1"/>
  <c r="L360" i="1"/>
  <c r="N363" i="1"/>
  <c r="P363" i="1" s="1"/>
  <c r="Q363" i="1" s="1"/>
  <c r="L363" i="1"/>
  <c r="N366" i="1"/>
  <c r="P366" i="1" s="1"/>
  <c r="Q366" i="1" s="1"/>
  <c r="L366" i="1"/>
  <c r="N368" i="1"/>
  <c r="P368" i="1" s="1"/>
  <c r="Q368" i="1" s="1"/>
  <c r="L368" i="1"/>
  <c r="N372" i="1"/>
  <c r="P372" i="1" s="1"/>
  <c r="Q372" i="1" s="1"/>
  <c r="L372" i="1"/>
  <c r="N375" i="1"/>
  <c r="P375" i="1" s="1"/>
  <c r="Q375" i="1" s="1"/>
  <c r="L375" i="1"/>
  <c r="N386" i="1"/>
  <c r="P386" i="1" s="1"/>
  <c r="Q386" i="1" s="1"/>
  <c r="L386" i="1"/>
  <c r="N388" i="1"/>
  <c r="P388" i="1" s="1"/>
  <c r="Q388" i="1" s="1"/>
  <c r="AT18" i="14"/>
  <c r="AU18" i="14" s="1"/>
  <c r="AW18" i="14" s="1"/>
  <c r="AX18" i="14" s="1"/>
  <c r="AJ166" i="1"/>
  <c r="AX166" i="1" s="1"/>
  <c r="Y166" i="1"/>
  <c r="AA166" i="1" s="1"/>
  <c r="Z166" i="1" s="1"/>
  <c r="AT19" i="14"/>
  <c r="AU19" i="14" s="1"/>
  <c r="AW19" i="14" s="1"/>
  <c r="AX19" i="14" s="1"/>
  <c r="J248" i="1"/>
  <c r="J348" i="1"/>
  <c r="X400" i="1"/>
  <c r="S400" i="1"/>
  <c r="U400" i="1"/>
  <c r="J103" i="1"/>
  <c r="AN326" i="1"/>
  <c r="AN358" i="1"/>
  <c r="Y326" i="1"/>
  <c r="BB326" i="1"/>
  <c r="Y52" i="1"/>
  <c r="AA52" i="1" s="1"/>
  <c r="Z52" i="1" s="1"/>
  <c r="AN221" i="1"/>
  <c r="Y181" i="1"/>
  <c r="Y221" i="1"/>
  <c r="BB221" i="1"/>
  <c r="Y225" i="1"/>
  <c r="AA225" i="1" s="1"/>
  <c r="Z225" i="1" s="1"/>
  <c r="Y178" i="1"/>
  <c r="Y279" i="1"/>
  <c r="Y358" i="1"/>
  <c r="AN54" i="1"/>
  <c r="Y54" i="1"/>
  <c r="O3" i="1"/>
  <c r="AI8" i="1"/>
  <c r="T1" i="1"/>
  <c r="AN109" i="1"/>
  <c r="Y149" i="1"/>
  <c r="Y364" i="1"/>
  <c r="BB145" i="1"/>
  <c r="Y145" i="1"/>
  <c r="AN159" i="1"/>
  <c r="Y159" i="1"/>
  <c r="AA159" i="1" s="1"/>
  <c r="Z159" i="1" s="1"/>
  <c r="BB24" i="1"/>
  <c r="Y24" i="1"/>
  <c r="AN147" i="1"/>
  <c r="BB222" i="1"/>
  <c r="Y222" i="1"/>
  <c r="BB273" i="1"/>
  <c r="Y273" i="1"/>
  <c r="Y151" i="1"/>
  <c r="AA151" i="1" s="1"/>
  <c r="Z151" i="1" s="1"/>
  <c r="Y179" i="1"/>
  <c r="AA109" i="1"/>
  <c r="Z109" i="1" s="1"/>
  <c r="Y147" i="1"/>
  <c r="AA147" i="1" s="1"/>
  <c r="Z147" i="1" s="1"/>
  <c r="BB151" i="1"/>
  <c r="T255" i="1"/>
  <c r="X264" i="1"/>
  <c r="U283" i="1"/>
  <c r="AH356" i="1"/>
  <c r="AI356" i="1" s="1"/>
  <c r="X335" i="1"/>
  <c r="AN343" i="1"/>
  <c r="Y50" i="1"/>
  <c r="AC50" i="1" s="1"/>
  <c r="AE50" i="1" s="1"/>
  <c r="AF50" i="1" s="1"/>
  <c r="Y344" i="1"/>
  <c r="AN15" i="1"/>
  <c r="BB15" i="1"/>
  <c r="AN17" i="1"/>
  <c r="BB17" i="1"/>
  <c r="AX343" i="1"/>
  <c r="BB343" i="1" s="1"/>
  <c r="Y362" i="1"/>
  <c r="Y15" i="1"/>
  <c r="AB15" i="1" s="1"/>
  <c r="Y23" i="1"/>
  <c r="Y25" i="1"/>
  <c r="Y27" i="1"/>
  <c r="Y51" i="1"/>
  <c r="Y58" i="1"/>
  <c r="AN153" i="1"/>
  <c r="Y155" i="1"/>
  <c r="AJ155" i="1"/>
  <c r="Y163" i="1"/>
  <c r="AA163" i="1" s="1"/>
  <c r="Z163" i="1" s="1"/>
  <c r="BB179" i="1"/>
  <c r="Y224" i="1"/>
  <c r="AA224" i="1" s="1"/>
  <c r="Z224" i="1" s="1"/>
  <c r="U248" i="1"/>
  <c r="Y360" i="1"/>
  <c r="Y17" i="1"/>
  <c r="AB17" i="1" s="1"/>
  <c r="AN50" i="1"/>
  <c r="AQ50" i="1" s="1"/>
  <c r="AS50" i="1" s="1"/>
  <c r="AT50" i="1" s="1"/>
  <c r="Y110" i="1"/>
  <c r="Y111" i="1"/>
  <c r="X122" i="1"/>
  <c r="Y165" i="1"/>
  <c r="AA165" i="1" s="1"/>
  <c r="Z165" i="1" s="1"/>
  <c r="I283" i="1"/>
  <c r="Y272" i="1"/>
  <c r="X300" i="1"/>
  <c r="AJ325" i="1"/>
  <c r="AX325" i="1" s="1"/>
  <c r="BB325" i="1" s="1"/>
  <c r="Y325" i="1"/>
  <c r="BB356" i="1"/>
  <c r="T365" i="1"/>
  <c r="Y366" i="1"/>
  <c r="AA366" i="1" s="1"/>
  <c r="Z366" i="1" s="1"/>
  <c r="AN25" i="1"/>
  <c r="BB27" i="1"/>
  <c r="BD27" i="1" s="1"/>
  <c r="AM335" i="1"/>
  <c r="AN27" i="1"/>
  <c r="AP27" i="1" s="1"/>
  <c r="Y46" i="1"/>
  <c r="AA46" i="1" s="1"/>
  <c r="Z46" i="1" s="1"/>
  <c r="AH59" i="1"/>
  <c r="AI59" i="1" s="1"/>
  <c r="Y112" i="1"/>
  <c r="AA112" i="1" s="1"/>
  <c r="Z112" i="1" s="1"/>
  <c r="BB147" i="1"/>
  <c r="Y153" i="1"/>
  <c r="AA153" i="1" s="1"/>
  <c r="Z153" i="1" s="1"/>
  <c r="Y168" i="1"/>
  <c r="AA168" i="1" s="1"/>
  <c r="Z168" i="1" s="1"/>
  <c r="AJ271" i="1"/>
  <c r="AX271" i="1" s="1"/>
  <c r="Y274" i="1"/>
  <c r="AA274" i="1" s="1"/>
  <c r="Z274" i="1" s="1"/>
  <c r="Y275" i="1"/>
  <c r="Y295" i="1"/>
  <c r="BB296" i="1"/>
  <c r="Y296" i="1"/>
  <c r="U348" i="1"/>
  <c r="AJ297" i="1"/>
  <c r="AX297" i="1" s="1"/>
  <c r="BB297" i="1" s="1"/>
  <c r="Y297" i="1"/>
  <c r="AN356" i="1"/>
  <c r="BB358" i="1"/>
  <c r="Y161" i="1"/>
  <c r="Y164" i="1"/>
  <c r="BB164" i="1"/>
  <c r="Y227" i="1"/>
  <c r="Y271" i="1"/>
  <c r="Y343" i="1"/>
  <c r="Y356" i="1"/>
  <c r="I213" i="1"/>
  <c r="AC389" i="1"/>
  <c r="AE389" i="1" s="1"/>
  <c r="AF389" i="1" s="1"/>
  <c r="AC392" i="1"/>
  <c r="AE392" i="1" s="1"/>
  <c r="AF392" i="1" s="1"/>
  <c r="T256" i="1"/>
  <c r="T143" i="1"/>
  <c r="T22" i="1"/>
  <c r="T15" i="1"/>
  <c r="F70" i="1"/>
  <c r="S103" i="1"/>
  <c r="F122" i="1"/>
  <c r="AH114" i="1"/>
  <c r="AI114" i="1" s="1"/>
  <c r="AH169" i="1"/>
  <c r="AV169" i="1" s="1"/>
  <c r="AW169" i="1" s="1"/>
  <c r="T174" i="1"/>
  <c r="AH390" i="1"/>
  <c r="AI390" i="1" s="1"/>
  <c r="AH144" i="1"/>
  <c r="AI144" i="1" s="1"/>
  <c r="T175" i="1"/>
  <c r="T210" i="1"/>
  <c r="T207" i="1"/>
  <c r="T211" i="1"/>
  <c r="T188" i="1"/>
  <c r="T272" i="1"/>
  <c r="AV307" i="1"/>
  <c r="AW307" i="1" s="1"/>
  <c r="F335" i="1"/>
  <c r="T327" i="1"/>
  <c r="T363" i="1"/>
  <c r="T371" i="1"/>
  <c r="T359" i="1"/>
  <c r="AV359" i="1"/>
  <c r="AW359" i="1" s="1"/>
  <c r="T376" i="1"/>
  <c r="AI384" i="1"/>
  <c r="AI386" i="1"/>
  <c r="AI392" i="1"/>
  <c r="AA385" i="1"/>
  <c r="Z385" i="1" s="1"/>
  <c r="AI388" i="1"/>
  <c r="AV375" i="1"/>
  <c r="AW375" i="1" s="1"/>
  <c r="AI375" i="1"/>
  <c r="AV376" i="1"/>
  <c r="AW376" i="1" s="1"/>
  <c r="AI376" i="1"/>
  <c r="AI370" i="1"/>
  <c r="AV370" i="1"/>
  <c r="AW370" i="1" s="1"/>
  <c r="AV371" i="1"/>
  <c r="AW371" i="1" s="1"/>
  <c r="AI371" i="1"/>
  <c r="AH374" i="1"/>
  <c r="AI363" i="1"/>
  <c r="AV365" i="1"/>
  <c r="AW365" i="1" s="1"/>
  <c r="T367" i="1"/>
  <c r="T370" i="1"/>
  <c r="T375" i="1"/>
  <c r="AH368" i="1"/>
  <c r="T361" i="1"/>
  <c r="T364" i="1"/>
  <c r="AH372" i="1"/>
  <c r="AH373" i="1"/>
  <c r="T357" i="1"/>
  <c r="AH366" i="1"/>
  <c r="AI366" i="1" s="1"/>
  <c r="T343" i="1"/>
  <c r="AH297" i="1"/>
  <c r="AV297" i="1" s="1"/>
  <c r="AW297" i="1" s="1"/>
  <c r="AI328" i="1"/>
  <c r="T261" i="1"/>
  <c r="AV261" i="1"/>
  <c r="AW261" i="1" s="1"/>
  <c r="T328" i="1"/>
  <c r="T307" i="1"/>
  <c r="T309" i="1"/>
  <c r="AH310" i="1"/>
  <c r="AV310" i="1" s="1"/>
  <c r="AW310" i="1" s="1"/>
  <c r="T293" i="1"/>
  <c r="T308" i="1"/>
  <c r="AV308" i="1"/>
  <c r="AW308" i="1" s="1"/>
  <c r="T294" i="1"/>
  <c r="F283" i="1"/>
  <c r="T273" i="1"/>
  <c r="AH270" i="1"/>
  <c r="AV270" i="1" s="1"/>
  <c r="AW270" i="1" s="1"/>
  <c r="AI254" i="1"/>
  <c r="AV254" i="1"/>
  <c r="AW254" i="1" s="1"/>
  <c r="AV256" i="1"/>
  <c r="AW256" i="1" s="1"/>
  <c r="AI256" i="1"/>
  <c r="AI188" i="1"/>
  <c r="AV188" i="1"/>
  <c r="AW188" i="1" s="1"/>
  <c r="AH260" i="1"/>
  <c r="AH264" i="1" s="1"/>
  <c r="T260" i="1"/>
  <c r="T254" i="1"/>
  <c r="T227" i="1"/>
  <c r="F232" i="1"/>
  <c r="T223" i="1"/>
  <c r="AV210" i="1"/>
  <c r="AW210" i="1" s="1"/>
  <c r="AI210" i="1"/>
  <c r="AH209" i="1"/>
  <c r="AH213" i="1" s="1"/>
  <c r="S213" i="1"/>
  <c r="AV135" i="1"/>
  <c r="AW135" i="1" s="1"/>
  <c r="AI135" i="1"/>
  <c r="AI174" i="1"/>
  <c r="AV174" i="1"/>
  <c r="AW174" i="1" s="1"/>
  <c r="AV183" i="1"/>
  <c r="AW183" i="1" s="1"/>
  <c r="AI183" i="1"/>
  <c r="AI175" i="1"/>
  <c r="AV175" i="1"/>
  <c r="AW175" i="1" s="1"/>
  <c r="AH136" i="1"/>
  <c r="T152" i="1"/>
  <c r="T176" i="1"/>
  <c r="AA176" i="1" s="1"/>
  <c r="Z176" i="1" s="1"/>
  <c r="T135" i="1"/>
  <c r="AH138" i="1"/>
  <c r="AI138" i="1" s="1"/>
  <c r="AH139" i="1"/>
  <c r="AH140" i="1"/>
  <c r="AV140" i="1" s="1"/>
  <c r="AW140" i="1" s="1"/>
  <c r="AH142" i="1"/>
  <c r="AH145" i="1"/>
  <c r="AH147" i="1"/>
  <c r="AI147" i="1" s="1"/>
  <c r="T154" i="1"/>
  <c r="AH156" i="1"/>
  <c r="AV156" i="1" s="1"/>
  <c r="AW156" i="1" s="1"/>
  <c r="T164" i="1"/>
  <c r="AH165" i="1"/>
  <c r="AI165" i="1" s="1"/>
  <c r="AH168" i="1"/>
  <c r="AV168" i="1" s="1"/>
  <c r="AW168" i="1" s="1"/>
  <c r="T183" i="1"/>
  <c r="AH184" i="1"/>
  <c r="AH134" i="1"/>
  <c r="AI152" i="1"/>
  <c r="AH153" i="1"/>
  <c r="AA156" i="1"/>
  <c r="Z156" i="1" s="1"/>
  <c r="T157" i="1"/>
  <c r="AA157" i="1" s="1"/>
  <c r="Z157" i="1" s="1"/>
  <c r="T161" i="1"/>
  <c r="T146" i="1"/>
  <c r="AH158" i="1"/>
  <c r="AV158" i="1" s="1"/>
  <c r="AW158" i="1" s="1"/>
  <c r="AH166" i="1"/>
  <c r="AV166" i="1" s="1"/>
  <c r="AW166" i="1" s="1"/>
  <c r="AH112" i="1"/>
  <c r="AI112" i="1" s="1"/>
  <c r="AH116" i="1"/>
  <c r="AV116" i="1" s="1"/>
  <c r="AW116" i="1" s="1"/>
  <c r="AH113" i="1"/>
  <c r="AV113" i="1" s="1"/>
  <c r="AW113" i="1" s="1"/>
  <c r="F103" i="1"/>
  <c r="AH56" i="1"/>
  <c r="AH47" i="1"/>
  <c r="AV47" i="1" s="1"/>
  <c r="AW47" i="1" s="1"/>
  <c r="AH53" i="1"/>
  <c r="AI53" i="1" s="1"/>
  <c r="T57" i="1"/>
  <c r="AH52" i="1"/>
  <c r="AI52" i="1" s="1"/>
  <c r="T50" i="1"/>
  <c r="AH46" i="1"/>
  <c r="AV16" i="1"/>
  <c r="AW16" i="1" s="1"/>
  <c r="AV19" i="1"/>
  <c r="AW19" i="1" s="1"/>
  <c r="AH21" i="1"/>
  <c r="T16" i="1"/>
  <c r="AH17" i="1"/>
  <c r="AV17" i="1" s="1"/>
  <c r="AW17" i="1" s="1"/>
  <c r="F39" i="1"/>
  <c r="AH24" i="1"/>
  <c r="AI24" i="1" s="1"/>
  <c r="AH27" i="1"/>
  <c r="AI27" i="1" s="1"/>
  <c r="G3" i="1"/>
  <c r="AV389" i="1"/>
  <c r="AW389" i="1" s="1"/>
  <c r="AI394" i="1"/>
  <c r="AD3" i="1"/>
  <c r="AV393" i="1"/>
  <c r="AW393" i="1" s="1"/>
  <c r="AV391" i="1"/>
  <c r="AW391" i="1" s="1"/>
  <c r="T400" i="1"/>
  <c r="AV387" i="1"/>
  <c r="AW387" i="1" s="1"/>
  <c r="AV385" i="1"/>
  <c r="AW385" i="1" s="1"/>
  <c r="AI385" i="1"/>
  <c r="W17" i="14"/>
  <c r="Y17" i="14" s="1"/>
  <c r="Z17" i="14" s="1"/>
  <c r="H3" i="1"/>
  <c r="AI155" i="1"/>
  <c r="AV155" i="1"/>
  <c r="AW155" i="1" s="1"/>
  <c r="T155" i="1"/>
  <c r="AT17" i="14"/>
  <c r="AU17" i="14" s="1"/>
  <c r="AW17" i="14" s="1"/>
  <c r="AX17" i="14" s="1"/>
  <c r="AJ16" i="1"/>
  <c r="AX16" i="1" s="1"/>
  <c r="Y16" i="1"/>
  <c r="AB16" i="1" s="1"/>
  <c r="AV22" i="1"/>
  <c r="AW22" i="1" s="1"/>
  <c r="AI22" i="1"/>
  <c r="S39" i="1"/>
  <c r="I70" i="1"/>
  <c r="AN51" i="1"/>
  <c r="BB51" i="1"/>
  <c r="AJ59" i="1"/>
  <c r="AX59" i="1" s="1"/>
  <c r="BB59" i="1" s="1"/>
  <c r="Y59" i="1"/>
  <c r="AA59" i="1" s="1"/>
  <c r="Z59" i="1" s="1"/>
  <c r="T49" i="1"/>
  <c r="AH49" i="1"/>
  <c r="T58" i="1"/>
  <c r="AH58" i="1"/>
  <c r="T110" i="1"/>
  <c r="AH110" i="1"/>
  <c r="AJ115" i="1"/>
  <c r="Y115" i="1"/>
  <c r="N128" i="1"/>
  <c r="P128" i="1" s="1"/>
  <c r="Q128" i="1" s="1"/>
  <c r="Y134" i="1"/>
  <c r="T149" i="1"/>
  <c r="AH149" i="1"/>
  <c r="AV161" i="1"/>
  <c r="AW161" i="1" s="1"/>
  <c r="AI161" i="1"/>
  <c r="BB390" i="1"/>
  <c r="AN390" i="1"/>
  <c r="Y223" i="1"/>
  <c r="Y240" i="1"/>
  <c r="J20" i="16" s="1"/>
  <c r="K20" i="16" s="1"/>
  <c r="L20" i="16" s="1"/>
  <c r="M20" i="16" s="1"/>
  <c r="AK19" i="7" s="1"/>
  <c r="AV15" i="1"/>
  <c r="AW15" i="1" s="1"/>
  <c r="BB22" i="1"/>
  <c r="AH25" i="1"/>
  <c r="AR3" i="1"/>
  <c r="BB58" i="1"/>
  <c r="BB52" i="1"/>
  <c r="AN52" i="1"/>
  <c r="U103" i="1"/>
  <c r="AJ77" i="1"/>
  <c r="T111" i="1"/>
  <c r="BB112" i="1"/>
  <c r="AN112" i="1"/>
  <c r="AO112" i="1" s="1"/>
  <c r="AH181" i="1"/>
  <c r="T181" i="1"/>
  <c r="Y260" i="1"/>
  <c r="AH159" i="1"/>
  <c r="U39" i="1"/>
  <c r="Y22" i="1"/>
  <c r="AN22" i="1"/>
  <c r="BB25" i="1"/>
  <c r="U70" i="1"/>
  <c r="Y56" i="1"/>
  <c r="AA56" i="1" s="1"/>
  <c r="Z56" i="1" s="1"/>
  <c r="AV50" i="1"/>
  <c r="AW50" i="1" s="1"/>
  <c r="AI50" i="1"/>
  <c r="T51" i="1"/>
  <c r="BB46" i="1"/>
  <c r="AN46" i="1"/>
  <c r="AJ57" i="1"/>
  <c r="AX57" i="1" s="1"/>
  <c r="BB57" i="1" s="1"/>
  <c r="Y57" i="1"/>
  <c r="AN58" i="1"/>
  <c r="N77" i="1"/>
  <c r="I103" i="1"/>
  <c r="X103" i="1"/>
  <c r="Y77" i="1"/>
  <c r="Y78" i="1"/>
  <c r="Y79" i="1"/>
  <c r="Y80" i="1"/>
  <c r="Y81" i="1"/>
  <c r="Y82" i="1"/>
  <c r="Y84" i="1"/>
  <c r="Y86" i="1"/>
  <c r="Y87" i="1"/>
  <c r="Y88" i="1"/>
  <c r="Y89" i="1"/>
  <c r="Y76" i="1"/>
  <c r="Y90" i="1"/>
  <c r="Y91" i="1"/>
  <c r="AN110" i="1"/>
  <c r="AO110" i="1" s="1"/>
  <c r="AI111" i="1"/>
  <c r="AH109" i="1"/>
  <c r="AJ113" i="1"/>
  <c r="AX113" i="1" s="1"/>
  <c r="BB113" i="1" s="1"/>
  <c r="Y113" i="1"/>
  <c r="AA113" i="1" s="1"/>
  <c r="Z113" i="1" s="1"/>
  <c r="U200" i="1"/>
  <c r="AJ128" i="1"/>
  <c r="AN128" i="1" s="1"/>
  <c r="Y128" i="1"/>
  <c r="Y136" i="1"/>
  <c r="AV146" i="1"/>
  <c r="AW146" i="1" s="1"/>
  <c r="AI146" i="1"/>
  <c r="AV164" i="1"/>
  <c r="AW164" i="1" s="1"/>
  <c r="AI164" i="1"/>
  <c r="Y171" i="1"/>
  <c r="AH179" i="1"/>
  <c r="T179" i="1"/>
  <c r="Y184" i="1"/>
  <c r="AH185" i="1"/>
  <c r="S200" i="1"/>
  <c r="Y209" i="1"/>
  <c r="AA209" i="1" s="1"/>
  <c r="Z209" i="1" s="1"/>
  <c r="X213" i="1"/>
  <c r="X232" i="1"/>
  <c r="AH225" i="1"/>
  <c r="Y243" i="1"/>
  <c r="Y255" i="1"/>
  <c r="I300" i="1"/>
  <c r="Y293" i="1"/>
  <c r="S348" i="1"/>
  <c r="AH344" i="1"/>
  <c r="T344" i="1"/>
  <c r="AH177" i="1"/>
  <c r="T177" i="1"/>
  <c r="AA177" i="1" s="1"/>
  <c r="Z177" i="1" s="1"/>
  <c r="AH178" i="1"/>
  <c r="T178" i="1"/>
  <c r="Y254" i="1"/>
  <c r="AI143" i="1"/>
  <c r="AV143" i="1"/>
  <c r="AW143" i="1" s="1"/>
  <c r="AH23" i="1"/>
  <c r="AJ49" i="1"/>
  <c r="Y49" i="1"/>
  <c r="BB110" i="1"/>
  <c r="AJ116" i="1"/>
  <c r="AX116" i="1" s="1"/>
  <c r="BB116" i="1" s="1"/>
  <c r="Y116" i="1"/>
  <c r="AA116" i="1" s="1"/>
  <c r="Z116" i="1" s="1"/>
  <c r="AM122" i="1"/>
  <c r="Y142" i="1"/>
  <c r="Y144" i="1"/>
  <c r="AJ152" i="1"/>
  <c r="AX152" i="1" s="1"/>
  <c r="BB152" i="1" s="1"/>
  <c r="Y152" i="1"/>
  <c r="Y158" i="1"/>
  <c r="Y175" i="1"/>
  <c r="Y390" i="1"/>
  <c r="AA390" i="1" s="1"/>
  <c r="Z390" i="1" s="1"/>
  <c r="Y242" i="1"/>
  <c r="I248" i="1"/>
  <c r="N307" i="1"/>
  <c r="I319" i="1"/>
  <c r="BB23" i="1"/>
  <c r="AN23" i="1"/>
  <c r="I39" i="1"/>
  <c r="AJ47" i="1"/>
  <c r="AX47" i="1" s="1"/>
  <c r="Y47" i="1"/>
  <c r="AI51" i="1"/>
  <c r="AH54" i="1"/>
  <c r="AJ53" i="1"/>
  <c r="AX53" i="1" s="1"/>
  <c r="BB53" i="1" s="1"/>
  <c r="Y53" i="1"/>
  <c r="AA53" i="1" s="1"/>
  <c r="Z53" i="1" s="1"/>
  <c r="AN111" i="1"/>
  <c r="BB111" i="1"/>
  <c r="AJ114" i="1"/>
  <c r="AX114" i="1" s="1"/>
  <c r="BB114" i="1" s="1"/>
  <c r="Y114" i="1"/>
  <c r="AA114" i="1" s="1"/>
  <c r="Z114" i="1" s="1"/>
  <c r="T115" i="1"/>
  <c r="AH115" i="1"/>
  <c r="U122" i="1"/>
  <c r="F200" i="1"/>
  <c r="AV154" i="1"/>
  <c r="AW154" i="1" s="1"/>
  <c r="AI154" i="1"/>
  <c r="Y169" i="1"/>
  <c r="AA169" i="1" s="1"/>
  <c r="Z169" i="1" s="1"/>
  <c r="BB171" i="1"/>
  <c r="AN171" i="1"/>
  <c r="U213" i="1"/>
  <c r="AJ207" i="1"/>
  <c r="Y210" i="1"/>
  <c r="X248" i="1"/>
  <c r="Y241" i="1"/>
  <c r="AX260" i="1"/>
  <c r="BB274" i="1"/>
  <c r="AN274" i="1"/>
  <c r="AV327" i="1"/>
  <c r="AW327" i="1" s="1"/>
  <c r="AI327" i="1"/>
  <c r="Y140" i="1"/>
  <c r="AJ146" i="1"/>
  <c r="AX146" i="1" s="1"/>
  <c r="BB146" i="1" s="1"/>
  <c r="Y146" i="1"/>
  <c r="BB153" i="1"/>
  <c r="AJ154" i="1"/>
  <c r="AX154" i="1" s="1"/>
  <c r="BB154" i="1" s="1"/>
  <c r="Y154" i="1"/>
  <c r="BB161" i="1"/>
  <c r="AN165" i="1"/>
  <c r="BB165" i="1"/>
  <c r="AN168" i="1"/>
  <c r="BB168" i="1"/>
  <c r="BB172" i="1"/>
  <c r="AN172" i="1"/>
  <c r="BB185" i="1"/>
  <c r="AN185" i="1"/>
  <c r="F213" i="1"/>
  <c r="AI211" i="1"/>
  <c r="AV211" i="1"/>
  <c r="AW211" i="1" s="1"/>
  <c r="AV221" i="1"/>
  <c r="AW221" i="1" s="1"/>
  <c r="AI221" i="1"/>
  <c r="T222" i="1"/>
  <c r="AH222" i="1"/>
  <c r="S248" i="1"/>
  <c r="X283" i="1"/>
  <c r="AH274" i="1"/>
  <c r="BB270" i="1"/>
  <c r="AN270" i="1"/>
  <c r="T358" i="1"/>
  <c r="AH358" i="1"/>
  <c r="AJ365" i="1"/>
  <c r="AX365" i="1" s="1"/>
  <c r="Y365" i="1"/>
  <c r="Y372" i="1"/>
  <c r="Y375" i="1"/>
  <c r="X70" i="1"/>
  <c r="AH8" i="1"/>
  <c r="S1" i="1"/>
  <c r="X39" i="1"/>
  <c r="S70" i="1"/>
  <c r="AI57" i="1"/>
  <c r="S122" i="1"/>
  <c r="BB109" i="1"/>
  <c r="AH128" i="1"/>
  <c r="T128" i="1"/>
  <c r="Y138" i="1"/>
  <c r="AH151" i="1"/>
  <c r="AN161" i="1"/>
  <c r="Y172" i="1"/>
  <c r="Y185" i="1"/>
  <c r="AA185" i="1" s="1"/>
  <c r="Z185" i="1" s="1"/>
  <c r="AI207" i="1"/>
  <c r="AV207" i="1"/>
  <c r="T221" i="1"/>
  <c r="AH224" i="1"/>
  <c r="BB225" i="1"/>
  <c r="AN225" i="1"/>
  <c r="AJ248" i="1"/>
  <c r="AX248" i="1"/>
  <c r="Y256" i="1"/>
  <c r="Y188" i="1"/>
  <c r="S283" i="1"/>
  <c r="AH271" i="1"/>
  <c r="Y270" i="1"/>
  <c r="AH279" i="1"/>
  <c r="T279" i="1"/>
  <c r="Y294" i="1"/>
  <c r="AJ294" i="1"/>
  <c r="AX294" i="1" s="1"/>
  <c r="AV309" i="1"/>
  <c r="AW309" i="1" s="1"/>
  <c r="AI309" i="1"/>
  <c r="Y310" i="1"/>
  <c r="AA310" i="1" s="1"/>
  <c r="Z310" i="1" s="1"/>
  <c r="AV326" i="1"/>
  <c r="AH163" i="1"/>
  <c r="BB178" i="1"/>
  <c r="AN178" i="1"/>
  <c r="BB181" i="1"/>
  <c r="AN181" i="1"/>
  <c r="Y207" i="1"/>
  <c r="Y211" i="1"/>
  <c r="I232" i="1"/>
  <c r="AV223" i="1"/>
  <c r="AW223" i="1" s="1"/>
  <c r="AI223" i="1"/>
  <c r="AN224" i="1"/>
  <c r="Y143" i="1"/>
  <c r="AV273" i="1"/>
  <c r="AW273" i="1" s="1"/>
  <c r="AI273" i="1"/>
  <c r="AH295" i="1"/>
  <c r="T295" i="1"/>
  <c r="AJ308" i="1"/>
  <c r="AX308" i="1" s="1"/>
  <c r="Y308" i="1"/>
  <c r="X319" i="1"/>
  <c r="AV360" i="1"/>
  <c r="AW360" i="1" s="1"/>
  <c r="AV362" i="1"/>
  <c r="AW362" i="1" s="1"/>
  <c r="AI362" i="1"/>
  <c r="Y19" i="1"/>
  <c r="AB19" i="1" s="1"/>
  <c r="Y21" i="1"/>
  <c r="AH77" i="1"/>
  <c r="T77" i="1"/>
  <c r="AH78" i="1"/>
  <c r="T78" i="1"/>
  <c r="AH79" i="1"/>
  <c r="T79" i="1"/>
  <c r="AH80" i="1"/>
  <c r="T80" i="1"/>
  <c r="AH81" i="1"/>
  <c r="T81" i="1"/>
  <c r="AH82" i="1"/>
  <c r="T82" i="1"/>
  <c r="AH84" i="1"/>
  <c r="T84" i="1"/>
  <c r="AH86" i="1"/>
  <c r="T86" i="1"/>
  <c r="AH87" i="1"/>
  <c r="T87" i="1"/>
  <c r="AH88" i="1"/>
  <c r="T88" i="1"/>
  <c r="AH89" i="1"/>
  <c r="T89" i="1"/>
  <c r="AH76" i="1"/>
  <c r="T76" i="1"/>
  <c r="AH90" i="1"/>
  <c r="T90" i="1"/>
  <c r="AH91" i="1"/>
  <c r="T91" i="1"/>
  <c r="X200" i="1"/>
  <c r="Y135" i="1"/>
  <c r="Y139" i="1"/>
  <c r="AV157" i="1"/>
  <c r="AW157" i="1" s="1"/>
  <c r="AH171" i="1"/>
  <c r="T171" i="1"/>
  <c r="AH172" i="1"/>
  <c r="T172" i="1"/>
  <c r="Y174" i="1"/>
  <c r="AV176" i="1"/>
  <c r="AW176" i="1" s="1"/>
  <c r="Y183" i="1"/>
  <c r="BB224" i="1"/>
  <c r="AV227" i="1"/>
  <c r="AW227" i="1" s="1"/>
  <c r="AI227" i="1"/>
  <c r="U232" i="1"/>
  <c r="F248" i="1"/>
  <c r="U264" i="1"/>
  <c r="AV272" i="1"/>
  <c r="AW272" i="1" s="1"/>
  <c r="AI272" i="1"/>
  <c r="AH275" i="1"/>
  <c r="T275" i="1"/>
  <c r="S300" i="1"/>
  <c r="AJ261" i="1"/>
  <c r="AX261" i="1" s="1"/>
  <c r="BB261" i="1" s="1"/>
  <c r="Y261" i="1"/>
  <c r="I335" i="1"/>
  <c r="U335" i="1"/>
  <c r="T360" i="1"/>
  <c r="T362" i="1"/>
  <c r="Y377" i="1"/>
  <c r="BB279" i="1"/>
  <c r="AN279" i="1"/>
  <c r="BB275" i="1"/>
  <c r="AN275" i="1"/>
  <c r="U300" i="1"/>
  <c r="AJ290" i="1"/>
  <c r="Y290" i="1"/>
  <c r="AH296" i="1"/>
  <c r="T296" i="1"/>
  <c r="AJ328" i="1"/>
  <c r="Y328" i="1"/>
  <c r="AV357" i="1"/>
  <c r="AW357" i="1" s="1"/>
  <c r="AI357" i="1"/>
  <c r="AV364" i="1"/>
  <c r="AW364" i="1" s="1"/>
  <c r="AV367" i="1"/>
  <c r="AW367" i="1" s="1"/>
  <c r="AI367" i="1"/>
  <c r="S319" i="1"/>
  <c r="AJ309" i="1"/>
  <c r="AX309" i="1" s="1"/>
  <c r="Y309" i="1"/>
  <c r="S335" i="1"/>
  <c r="T326" i="1"/>
  <c r="T325" i="1"/>
  <c r="AV325" i="1"/>
  <c r="AW325" i="1" s="1"/>
  <c r="AN344" i="1"/>
  <c r="Y342" i="1"/>
  <c r="J32" i="16" s="1"/>
  <c r="K32" i="16" s="1"/>
  <c r="L32" i="16" s="1"/>
  <c r="M32" i="16" s="1"/>
  <c r="AK25" i="7" s="1"/>
  <c r="AM348" i="1"/>
  <c r="I378" i="1"/>
  <c r="U378" i="1"/>
  <c r="AJ355" i="1"/>
  <c r="Y355" i="1"/>
  <c r="AI361" i="1"/>
  <c r="AV361" i="1"/>
  <c r="AW361" i="1" s="1"/>
  <c r="AX344" i="1"/>
  <c r="AH342" i="1"/>
  <c r="T342" i="1"/>
  <c r="I348" i="1"/>
  <c r="AJ363" i="1"/>
  <c r="Y363" i="1"/>
  <c r="Y368" i="1"/>
  <c r="Y371" i="1"/>
  <c r="AJ400" i="1"/>
  <c r="S232" i="1"/>
  <c r="AH243" i="1"/>
  <c r="T243" i="1"/>
  <c r="AH241" i="1"/>
  <c r="T241" i="1"/>
  <c r="AH240" i="1"/>
  <c r="T240" i="1"/>
  <c r="AH242" i="1"/>
  <c r="T242" i="1"/>
  <c r="AH290" i="1"/>
  <c r="AI294" i="1"/>
  <c r="BB295" i="1"/>
  <c r="AN295" i="1"/>
  <c r="U319" i="1"/>
  <c r="AJ307" i="1"/>
  <c r="Y307" i="1"/>
  <c r="J28" i="16" s="1"/>
  <c r="K28" i="16" s="1"/>
  <c r="L28" i="16" s="1"/>
  <c r="M28" i="16" s="1"/>
  <c r="AK23" i="7" s="1"/>
  <c r="AV293" i="1"/>
  <c r="AW293" i="1" s="1"/>
  <c r="AI293" i="1"/>
  <c r="AJ327" i="1"/>
  <c r="Y327" i="1"/>
  <c r="F348" i="1"/>
  <c r="AV343" i="1"/>
  <c r="AW343" i="1" s="1"/>
  <c r="X348" i="1"/>
  <c r="AJ357" i="1"/>
  <c r="AX357" i="1" s="1"/>
  <c r="Y357" i="1"/>
  <c r="AJ361" i="1"/>
  <c r="Y361" i="1"/>
  <c r="BB394" i="1"/>
  <c r="AN394" i="1"/>
  <c r="F300" i="1"/>
  <c r="F319" i="1"/>
  <c r="AJ359" i="1"/>
  <c r="Y359" i="1"/>
  <c r="AJ367" i="1"/>
  <c r="Y367" i="1"/>
  <c r="AX400" i="1"/>
  <c r="BB386" i="1"/>
  <c r="AN386" i="1"/>
  <c r="S378" i="1"/>
  <c r="AH355" i="1"/>
  <c r="Y373" i="1"/>
  <c r="Y376" i="1"/>
  <c r="BB387" i="1"/>
  <c r="AN387" i="1"/>
  <c r="BB391" i="1"/>
  <c r="AN391" i="1"/>
  <c r="F378" i="1"/>
  <c r="X378" i="1"/>
  <c r="Y370" i="1"/>
  <c r="Y374" i="1"/>
  <c r="N385" i="1"/>
  <c r="I400" i="1"/>
  <c r="BB384" i="1"/>
  <c r="AN384" i="1"/>
  <c r="BB389" i="1"/>
  <c r="AN389" i="1"/>
  <c r="BB393" i="1"/>
  <c r="AN393" i="1"/>
  <c r="AH377" i="1"/>
  <c r="T377" i="1"/>
  <c r="F400" i="1"/>
  <c r="AM400" i="1"/>
  <c r="AN385" i="1"/>
  <c r="BB388" i="1"/>
  <c r="AN388" i="1"/>
  <c r="BB392" i="1"/>
  <c r="AN392" i="1"/>
  <c r="L39" i="1" l="1"/>
  <c r="J13" i="16"/>
  <c r="K13" i="16" s="1"/>
  <c r="L13" i="16" s="1"/>
  <c r="M13" i="16" s="1"/>
  <c r="AK16" i="7" s="1"/>
  <c r="J16" i="16"/>
  <c r="K16" i="16" s="1"/>
  <c r="L16" i="16" s="1"/>
  <c r="J18" i="16"/>
  <c r="K18" i="16" s="1"/>
  <c r="L18" i="16" s="1"/>
  <c r="M18" i="16" s="1"/>
  <c r="AK18" i="7" s="1"/>
  <c r="H13" i="16"/>
  <c r="H9" i="16" s="1"/>
  <c r="H8" i="16" s="1"/>
  <c r="H7" i="16" s="1"/>
  <c r="G9" i="16"/>
  <c r="G8" i="16" s="1"/>
  <c r="G7" i="16" s="1"/>
  <c r="AA290" i="1"/>
  <c r="Z290" i="1" s="1"/>
  <c r="J26" i="16"/>
  <c r="K26" i="16" s="1"/>
  <c r="L26" i="16" s="1"/>
  <c r="M26" i="16" s="1"/>
  <c r="AK22" i="7" s="1"/>
  <c r="AA270" i="1"/>
  <c r="Z270" i="1" s="1"/>
  <c r="J24" i="16"/>
  <c r="K24" i="16" s="1"/>
  <c r="L24" i="16" s="1"/>
  <c r="M24" i="16" s="1"/>
  <c r="AK21" i="7" s="1"/>
  <c r="AA27" i="1"/>
  <c r="Z27" i="1" s="1"/>
  <c r="AB27" i="1"/>
  <c r="J30" i="16"/>
  <c r="K30" i="16" s="1"/>
  <c r="L30" i="16" s="1"/>
  <c r="M30" i="16" s="1"/>
  <c r="AK24" i="7" s="1"/>
  <c r="AA362" i="1"/>
  <c r="Z362" i="1" s="1"/>
  <c r="AB22" i="1"/>
  <c r="AA25" i="1"/>
  <c r="Z25" i="1" s="1"/>
  <c r="AB25" i="1"/>
  <c r="AA23" i="1"/>
  <c r="Z23" i="1" s="1"/>
  <c r="AB23" i="1"/>
  <c r="AB21" i="1"/>
  <c r="AB39" i="1" s="1"/>
  <c r="AB2" i="1" s="1"/>
  <c r="AB3" i="1" s="1"/>
  <c r="AA24" i="1"/>
  <c r="Z24" i="1" s="1"/>
  <c r="AB24" i="1"/>
  <c r="BD22" i="1"/>
  <c r="BD24" i="1"/>
  <c r="BD17" i="1"/>
  <c r="AP23" i="1"/>
  <c r="BD25" i="1"/>
  <c r="AP17" i="1"/>
  <c r="BD23" i="1"/>
  <c r="AP22" i="1"/>
  <c r="BD15" i="1"/>
  <c r="AP15" i="1"/>
  <c r="AP25" i="1"/>
  <c r="J22" i="16"/>
  <c r="K22" i="16" s="1"/>
  <c r="L22" i="16" s="1"/>
  <c r="M22" i="16" s="1"/>
  <c r="AK20" i="7" s="1"/>
  <c r="M16" i="16"/>
  <c r="I2" i="1"/>
  <c r="I3" i="1" s="1"/>
  <c r="X2" i="1"/>
  <c r="U2" i="1"/>
  <c r="S2" i="1"/>
  <c r="F2" i="1"/>
  <c r="F3" i="1" s="1"/>
  <c r="AI255" i="1"/>
  <c r="AI264" i="1" s="1"/>
  <c r="AC388" i="1"/>
  <c r="AE388" i="1" s="1"/>
  <c r="AF388" i="1" s="1"/>
  <c r="L264" i="1"/>
  <c r="L2" i="1" s="1"/>
  <c r="Y264" i="1"/>
  <c r="P260" i="1"/>
  <c r="N264" i="1"/>
  <c r="AJ264" i="1"/>
  <c r="AX264" i="1"/>
  <c r="T264" i="1"/>
  <c r="AA357" i="1"/>
  <c r="Z357" i="1" s="1"/>
  <c r="N283" i="1"/>
  <c r="Q213" i="1"/>
  <c r="Q232" i="1"/>
  <c r="N300" i="1"/>
  <c r="P213" i="1"/>
  <c r="N213" i="1"/>
  <c r="N335" i="1"/>
  <c r="N378" i="1"/>
  <c r="N39" i="1"/>
  <c r="AC177" i="1"/>
  <c r="AE177" i="1" s="1"/>
  <c r="AF177" i="1" s="1"/>
  <c r="AC163" i="1"/>
  <c r="AE163" i="1" s="1"/>
  <c r="AF163" i="1" s="1"/>
  <c r="AC391" i="1"/>
  <c r="AE391" i="1" s="1"/>
  <c r="AF391" i="1" s="1"/>
  <c r="AC156" i="1"/>
  <c r="AE156" i="1" s="1"/>
  <c r="AF156" i="1" s="1"/>
  <c r="AC386" i="1"/>
  <c r="AE386" i="1" s="1"/>
  <c r="AF386" i="1" s="1"/>
  <c r="AC46" i="1"/>
  <c r="AE46" i="1" s="1"/>
  <c r="AF46" i="1" s="1"/>
  <c r="AC109" i="1"/>
  <c r="AE109" i="1" s="1"/>
  <c r="AF109" i="1" s="1"/>
  <c r="AC159" i="1"/>
  <c r="AE159" i="1" s="1"/>
  <c r="AF159" i="1" s="1"/>
  <c r="AO157" i="1"/>
  <c r="AQ157" i="1" s="1"/>
  <c r="AS157" i="1" s="1"/>
  <c r="AT157" i="1" s="1"/>
  <c r="AC366" i="1"/>
  <c r="AE366" i="1" s="1"/>
  <c r="AF366" i="1" s="1"/>
  <c r="AC225" i="1"/>
  <c r="AE225" i="1" s="1"/>
  <c r="AF225" i="1" s="1"/>
  <c r="AO176" i="1"/>
  <c r="AQ176" i="1" s="1"/>
  <c r="AS176" i="1" s="1"/>
  <c r="AT176" i="1" s="1"/>
  <c r="AC384" i="1"/>
  <c r="AE384" i="1" s="1"/>
  <c r="AF384" i="1" s="1"/>
  <c r="AC274" i="1"/>
  <c r="AE274" i="1" s="1"/>
  <c r="AF274" i="1" s="1"/>
  <c r="AC224" i="1"/>
  <c r="AE224" i="1" s="1"/>
  <c r="AF224" i="1" s="1"/>
  <c r="AC387" i="1"/>
  <c r="AE387" i="1" s="1"/>
  <c r="AF387" i="1" s="1"/>
  <c r="AC168" i="1"/>
  <c r="AE168" i="1" s="1"/>
  <c r="AF168" i="1" s="1"/>
  <c r="AC385" i="1"/>
  <c r="AE385" i="1" s="1"/>
  <c r="AF385" i="1" s="1"/>
  <c r="AC112" i="1"/>
  <c r="AE112" i="1" s="1"/>
  <c r="AF112" i="1" s="1"/>
  <c r="AC393" i="1"/>
  <c r="AE393" i="1" s="1"/>
  <c r="AF393" i="1" s="1"/>
  <c r="AC147" i="1"/>
  <c r="AE147" i="1" s="1"/>
  <c r="AF147" i="1" s="1"/>
  <c r="AC151" i="1"/>
  <c r="AE151" i="1" s="1"/>
  <c r="AF151" i="1" s="1"/>
  <c r="N242" i="1"/>
  <c r="N344" i="1"/>
  <c r="N394" i="1"/>
  <c r="P394" i="1" s="1"/>
  <c r="Q394" i="1" s="1"/>
  <c r="Y400" i="1"/>
  <c r="AH400" i="1"/>
  <c r="AN365" i="1"/>
  <c r="J2" i="1"/>
  <c r="AV144" i="1"/>
  <c r="AW144" i="1" s="1"/>
  <c r="N142" i="1"/>
  <c r="P142" i="1" s="1"/>
  <c r="Q142" i="1" s="1"/>
  <c r="N79" i="1"/>
  <c r="P79" i="1" s="1"/>
  <c r="Q79" i="1" s="1"/>
  <c r="AI158" i="1"/>
  <c r="AI169" i="1"/>
  <c r="AN273" i="1"/>
  <c r="AA275" i="1"/>
  <c r="Z275" i="1" s="1"/>
  <c r="AC358" i="1"/>
  <c r="AE358" i="1" s="1"/>
  <c r="AF358" i="1" s="1"/>
  <c r="AV390" i="1"/>
  <c r="AW390" i="1" s="1"/>
  <c r="AA260" i="1"/>
  <c r="AA149" i="1"/>
  <c r="Z149" i="1" s="1"/>
  <c r="AV356" i="1"/>
  <c r="AW356" i="1" s="1"/>
  <c r="AN152" i="1"/>
  <c r="AM283" i="1"/>
  <c r="AN222" i="1"/>
  <c r="BB54" i="1"/>
  <c r="AA295" i="1"/>
  <c r="Z295" i="1" s="1"/>
  <c r="AA181" i="1"/>
  <c r="Z181" i="1" s="1"/>
  <c r="AN146" i="1"/>
  <c r="AA364" i="1"/>
  <c r="Z364" i="1" s="1"/>
  <c r="AN164" i="1"/>
  <c r="AN24" i="1"/>
  <c r="AI140" i="1"/>
  <c r="AV52" i="1"/>
  <c r="AW52" i="1" s="1"/>
  <c r="AI168" i="1"/>
  <c r="AO168" i="1" s="1"/>
  <c r="AA178" i="1"/>
  <c r="Z178" i="1" s="1"/>
  <c r="AA343" i="1"/>
  <c r="Z343" i="1" s="1"/>
  <c r="AA221" i="1"/>
  <c r="Z221" i="1" s="1"/>
  <c r="AA222" i="1"/>
  <c r="Z222" i="1" s="1"/>
  <c r="AX283" i="1"/>
  <c r="AJ283" i="1"/>
  <c r="AA58" i="1"/>
  <c r="Z58" i="1" s="1"/>
  <c r="AV59" i="1"/>
  <c r="AW59" i="1" s="1"/>
  <c r="BB159" i="1"/>
  <c r="AV24" i="1"/>
  <c r="AW24" i="1" s="1"/>
  <c r="AA273" i="1"/>
  <c r="Z273" i="1" s="1"/>
  <c r="AA54" i="1"/>
  <c r="Z54" i="1" s="1"/>
  <c r="AN296" i="1"/>
  <c r="AA91" i="1"/>
  <c r="Z91" i="1" s="1"/>
  <c r="AA76" i="1"/>
  <c r="Z76" i="1" s="1"/>
  <c r="AA86" i="1"/>
  <c r="Z86" i="1" s="1"/>
  <c r="AA78" i="1"/>
  <c r="Z78" i="1" s="1"/>
  <c r="AA279" i="1"/>
  <c r="Z279" i="1" s="1"/>
  <c r="AA146" i="1"/>
  <c r="Z146" i="1" s="1"/>
  <c r="AA155" i="1"/>
  <c r="Z155" i="1" s="1"/>
  <c r="AA272" i="1"/>
  <c r="Z272" i="1" s="1"/>
  <c r="AA17" i="1"/>
  <c r="Z17" i="1" s="1"/>
  <c r="AA254" i="1"/>
  <c r="Z254" i="1" s="1"/>
  <c r="AW8" i="1"/>
  <c r="AW1" i="1" s="1"/>
  <c r="AI1" i="1"/>
  <c r="AA360" i="1"/>
  <c r="Z360" i="1" s="1"/>
  <c r="AN308" i="1"/>
  <c r="AN179" i="1"/>
  <c r="AN154" i="1"/>
  <c r="AN271" i="1"/>
  <c r="R24" i="16" s="1"/>
  <c r="S24" i="16" s="1"/>
  <c r="T24" i="16" s="1"/>
  <c r="U24" i="16" s="1"/>
  <c r="BH21" i="7" s="1"/>
  <c r="AA211" i="1"/>
  <c r="Z211" i="1" s="1"/>
  <c r="AA15" i="1"/>
  <c r="Z15" i="1" s="1"/>
  <c r="BA335" i="1"/>
  <c r="AN151" i="1"/>
  <c r="AN364" i="1"/>
  <c r="BB364" i="1"/>
  <c r="BB149" i="1"/>
  <c r="AN149" i="1"/>
  <c r="AA240" i="1"/>
  <c r="Z240" i="1" s="1"/>
  <c r="AA296" i="1"/>
  <c r="Z296" i="1" s="1"/>
  <c r="AM300" i="1"/>
  <c r="AA179" i="1"/>
  <c r="Z179" i="1" s="1"/>
  <c r="AA111" i="1"/>
  <c r="Z111" i="1" s="1"/>
  <c r="AN145" i="1"/>
  <c r="AA356" i="1"/>
  <c r="Z356" i="1" s="1"/>
  <c r="AC165" i="1"/>
  <c r="AE165" i="1" s="1"/>
  <c r="AF165" i="1" s="1"/>
  <c r="AN297" i="1"/>
  <c r="AI113" i="1"/>
  <c r="BB50" i="1"/>
  <c r="BE50" i="1" s="1"/>
  <c r="BG50" i="1" s="1"/>
  <c r="BH50" i="1" s="1"/>
  <c r="AN47" i="1"/>
  <c r="AA297" i="1"/>
  <c r="Z297" i="1" s="1"/>
  <c r="AN325" i="1"/>
  <c r="AJ348" i="1"/>
  <c r="AC362" i="1"/>
  <c r="AE362" i="1" s="1"/>
  <c r="AF362" i="1" s="1"/>
  <c r="AI156" i="1"/>
  <c r="AO156" i="1" s="1"/>
  <c r="AQ156" i="1" s="1"/>
  <c r="AS156" i="1" s="1"/>
  <c r="AT156" i="1" s="1"/>
  <c r="BB47" i="1"/>
  <c r="AN16" i="1"/>
  <c r="AX232" i="1"/>
  <c r="BB366" i="1"/>
  <c r="AN366" i="1"/>
  <c r="AO366" i="1" s="1"/>
  <c r="AN360" i="1"/>
  <c r="BB360" i="1"/>
  <c r="AX155" i="1"/>
  <c r="BB155" i="1" s="1"/>
  <c r="AN155" i="1"/>
  <c r="AA161" i="1"/>
  <c r="Z161" i="1" s="1"/>
  <c r="AA294" i="1"/>
  <c r="Z294" i="1" s="1"/>
  <c r="AA188" i="1"/>
  <c r="Z188" i="1" s="1"/>
  <c r="AA271" i="1"/>
  <c r="Z271" i="1" s="1"/>
  <c r="Y335" i="1"/>
  <c r="AA242" i="1"/>
  <c r="Z242" i="1" s="1"/>
  <c r="AA241" i="1"/>
  <c r="Z241" i="1" s="1"/>
  <c r="AI297" i="1"/>
  <c r="AA325" i="1"/>
  <c r="Z325" i="1" s="1"/>
  <c r="BB308" i="1"/>
  <c r="AV366" i="1"/>
  <c r="AW366" i="1" s="1"/>
  <c r="AA90" i="1"/>
  <c r="Z90" i="1" s="1"/>
  <c r="AA89" i="1"/>
  <c r="Z89" i="1" s="1"/>
  <c r="AA87" i="1"/>
  <c r="Z87" i="1" s="1"/>
  <c r="AA81" i="1"/>
  <c r="Z81" i="1" s="1"/>
  <c r="AA79" i="1"/>
  <c r="Z79" i="1" s="1"/>
  <c r="AN261" i="1"/>
  <c r="AA143" i="1"/>
  <c r="Z143" i="1" s="1"/>
  <c r="BB16" i="1"/>
  <c r="AA293" i="1"/>
  <c r="Z293" i="1" s="1"/>
  <c r="AA51" i="1"/>
  <c r="Z51" i="1" s="1"/>
  <c r="AA164" i="1"/>
  <c r="Z164" i="1" s="1"/>
  <c r="AO147" i="1"/>
  <c r="AQ147" i="1" s="1"/>
  <c r="AS147" i="1" s="1"/>
  <c r="AT147" i="1" s="1"/>
  <c r="AA227" i="1"/>
  <c r="Z227" i="1" s="1"/>
  <c r="BB362" i="1"/>
  <c r="AN362" i="1"/>
  <c r="AO362" i="1" s="1"/>
  <c r="AI310" i="1"/>
  <c r="AV165" i="1"/>
  <c r="AW165" i="1" s="1"/>
  <c r="T213" i="1"/>
  <c r="AV138" i="1"/>
  <c r="AW138" i="1" s="1"/>
  <c r="AV53" i="1"/>
  <c r="AW53" i="1" s="1"/>
  <c r="AI47" i="1"/>
  <c r="AH39" i="1"/>
  <c r="AV27" i="1"/>
  <c r="AW27" i="1" s="1"/>
  <c r="AI17" i="1"/>
  <c r="AO27" i="1"/>
  <c r="AO52" i="1"/>
  <c r="AQ52" i="1" s="1"/>
  <c r="AS52" i="1" s="1"/>
  <c r="AT52" i="1" s="1"/>
  <c r="AV114" i="1"/>
  <c r="AW114" i="1" s="1"/>
  <c r="T122" i="1"/>
  <c r="AC157" i="1"/>
  <c r="AE157" i="1" s="1"/>
  <c r="AF157" i="1" s="1"/>
  <c r="AO386" i="1"/>
  <c r="AO384" i="1"/>
  <c r="AI372" i="1"/>
  <c r="AV372" i="1"/>
  <c r="AW372" i="1" s="1"/>
  <c r="AV368" i="1"/>
  <c r="AW368" i="1" s="1"/>
  <c r="AI368" i="1"/>
  <c r="T378" i="1"/>
  <c r="AI373" i="1"/>
  <c r="AV373" i="1"/>
  <c r="AW373" i="1" s="1"/>
  <c r="AI374" i="1"/>
  <c r="AV374" i="1"/>
  <c r="AW374" i="1" s="1"/>
  <c r="T319" i="1"/>
  <c r="T283" i="1"/>
  <c r="AI270" i="1"/>
  <c r="AO270" i="1" s="1"/>
  <c r="AQ270" i="1" s="1"/>
  <c r="AS270" i="1" s="1"/>
  <c r="AT270" i="1" s="1"/>
  <c r="AI260" i="1"/>
  <c r="AV260" i="1"/>
  <c r="AI209" i="1"/>
  <c r="AI213" i="1" s="1"/>
  <c r="AV209" i="1"/>
  <c r="AW209" i="1" s="1"/>
  <c r="AC176" i="1"/>
  <c r="AE176" i="1" s="1"/>
  <c r="AF176" i="1" s="1"/>
  <c r="AI166" i="1"/>
  <c r="AI136" i="1"/>
  <c r="AV136" i="1"/>
  <c r="AW136" i="1" s="1"/>
  <c r="AI184" i="1"/>
  <c r="AV184" i="1"/>
  <c r="AW184" i="1" s="1"/>
  <c r="AI142" i="1"/>
  <c r="AV142" i="1"/>
  <c r="AW142" i="1" s="1"/>
  <c r="AV147" i="1"/>
  <c r="AW147" i="1" s="1"/>
  <c r="AI153" i="1"/>
  <c r="AO153" i="1" s="1"/>
  <c r="AV153" i="1"/>
  <c r="AW153" i="1" s="1"/>
  <c r="AI145" i="1"/>
  <c r="AV145" i="1"/>
  <c r="AW145" i="1" s="1"/>
  <c r="AI134" i="1"/>
  <c r="AV134" i="1"/>
  <c r="AW134" i="1" s="1"/>
  <c r="AI139" i="1"/>
  <c r="AV139" i="1"/>
  <c r="AW139" i="1" s="1"/>
  <c r="AH122" i="1"/>
  <c r="AV112" i="1"/>
  <c r="AW112" i="1" s="1"/>
  <c r="AI116" i="1"/>
  <c r="AA110" i="1"/>
  <c r="Z110" i="1" s="1"/>
  <c r="AI46" i="1"/>
  <c r="AO46" i="1" s="1"/>
  <c r="AV46" i="1"/>
  <c r="AW46" i="1" s="1"/>
  <c r="AC52" i="1"/>
  <c r="AE52" i="1" s="1"/>
  <c r="AF52" i="1" s="1"/>
  <c r="AI56" i="1"/>
  <c r="AV56" i="1"/>
  <c r="AW56" i="1" s="1"/>
  <c r="T39" i="1"/>
  <c r="AI21" i="1"/>
  <c r="AV21" i="1"/>
  <c r="AW21" i="1" s="1"/>
  <c r="AI400" i="1"/>
  <c r="AN400" i="1"/>
  <c r="AQ385" i="1"/>
  <c r="AQ389" i="1"/>
  <c r="AS389" i="1" s="1"/>
  <c r="AT389" i="1" s="1"/>
  <c r="AA374" i="1"/>
  <c r="Z374" i="1" s="1"/>
  <c r="AO387" i="1"/>
  <c r="AQ387" i="1" s="1"/>
  <c r="AS387" i="1" s="1"/>
  <c r="AT387" i="1" s="1"/>
  <c r="AX359" i="1"/>
  <c r="BB359" i="1" s="1"/>
  <c r="AN359" i="1"/>
  <c r="AC361" i="1"/>
  <c r="AE361" i="1" s="1"/>
  <c r="AF361" i="1" s="1"/>
  <c r="T248" i="1"/>
  <c r="BB344" i="1"/>
  <c r="AA309" i="1"/>
  <c r="Z309" i="1" s="1"/>
  <c r="AH319" i="1"/>
  <c r="AA377" i="1"/>
  <c r="Z377" i="1" s="1"/>
  <c r="Q335" i="1"/>
  <c r="P335" i="1"/>
  <c r="AI172" i="1"/>
  <c r="AV172" i="1"/>
  <c r="AW172" i="1" s="1"/>
  <c r="AV90" i="1"/>
  <c r="AW90" i="1" s="1"/>
  <c r="AI90" i="1"/>
  <c r="AV87" i="1"/>
  <c r="AW87" i="1" s="1"/>
  <c r="AI87" i="1"/>
  <c r="AV79" i="1"/>
  <c r="AW79" i="1" s="1"/>
  <c r="AI79" i="1"/>
  <c r="AA19" i="1"/>
  <c r="Z19" i="1" s="1"/>
  <c r="Q300" i="1"/>
  <c r="P300" i="1"/>
  <c r="BB143" i="1"/>
  <c r="AN143" i="1"/>
  <c r="BB310" i="1"/>
  <c r="AN310" i="1"/>
  <c r="AV222" i="1"/>
  <c r="AW222" i="1" s="1"/>
  <c r="AI222" i="1"/>
  <c r="BB241" i="1"/>
  <c r="AN241" i="1"/>
  <c r="AI115" i="1"/>
  <c r="AV115" i="1"/>
  <c r="AW115" i="1" s="1"/>
  <c r="BB144" i="1"/>
  <c r="AN144" i="1"/>
  <c r="AN116" i="1"/>
  <c r="BB91" i="1"/>
  <c r="AN91" i="1"/>
  <c r="BB76" i="1"/>
  <c r="AN76" i="1"/>
  <c r="BB86" i="1"/>
  <c r="AN86" i="1"/>
  <c r="BB78" i="1"/>
  <c r="AN78" i="1"/>
  <c r="AN260" i="1"/>
  <c r="AV181" i="1"/>
  <c r="AW181" i="1" s="1"/>
  <c r="AI181" i="1"/>
  <c r="BB240" i="1"/>
  <c r="AN240" i="1"/>
  <c r="AA223" i="1"/>
  <c r="Z223" i="1" s="1"/>
  <c r="BA400" i="1"/>
  <c r="BB385" i="1"/>
  <c r="BC385" i="1" s="1"/>
  <c r="AI377" i="1"/>
  <c r="AV377" i="1"/>
  <c r="AW377" i="1" s="1"/>
  <c r="BB374" i="1"/>
  <c r="AN374" i="1"/>
  <c r="AA373" i="1"/>
  <c r="Z373" i="1" s="1"/>
  <c r="AX361" i="1"/>
  <c r="BB361" i="1" s="1"/>
  <c r="AN361" i="1"/>
  <c r="AI242" i="1"/>
  <c r="AV242" i="1"/>
  <c r="AW242" i="1" s="1"/>
  <c r="AI241" i="1"/>
  <c r="AV241" i="1"/>
  <c r="AW241" i="1" s="1"/>
  <c r="AH248" i="1"/>
  <c r="AA371" i="1"/>
  <c r="Z371" i="1" s="1"/>
  <c r="AJ378" i="1"/>
  <c r="AX355" i="1"/>
  <c r="AN355" i="1"/>
  <c r="AA88" i="1"/>
  <c r="Z88" i="1" s="1"/>
  <c r="AA82" i="1"/>
  <c r="Z82" i="1" s="1"/>
  <c r="BB271" i="1"/>
  <c r="W24" i="16" s="1"/>
  <c r="X24" i="16" s="1"/>
  <c r="Y24" i="16" s="1"/>
  <c r="Z24" i="16" s="1"/>
  <c r="CE21" i="7" s="1"/>
  <c r="AM213" i="1"/>
  <c r="AN207" i="1"/>
  <c r="AN256" i="1"/>
  <c r="BB256" i="1"/>
  <c r="AW207" i="1"/>
  <c r="AV274" i="1"/>
  <c r="AW274" i="1" s="1"/>
  <c r="AI274" i="1"/>
  <c r="AO274" i="1" s="1"/>
  <c r="AQ274" i="1" s="1"/>
  <c r="AS274" i="1" s="1"/>
  <c r="AT274" i="1" s="1"/>
  <c r="BB140" i="1"/>
  <c r="AN140" i="1"/>
  <c r="Y248" i="1"/>
  <c r="AC169" i="1"/>
  <c r="AE169" i="1" s="1"/>
  <c r="AF169" i="1" s="1"/>
  <c r="AV54" i="1"/>
  <c r="AW54" i="1" s="1"/>
  <c r="AI54" i="1"/>
  <c r="AA184" i="1"/>
  <c r="Z184" i="1" s="1"/>
  <c r="AJ200" i="1"/>
  <c r="AX128" i="1"/>
  <c r="BB88" i="1"/>
  <c r="AN88" i="1"/>
  <c r="BB84" i="1"/>
  <c r="AN84" i="1"/>
  <c r="BB80" i="1"/>
  <c r="AN80" i="1"/>
  <c r="BB134" i="1"/>
  <c r="AN134" i="1"/>
  <c r="AI49" i="1"/>
  <c r="AV49" i="1"/>
  <c r="AW49" i="1" s="1"/>
  <c r="S3" i="1"/>
  <c r="AA16" i="1"/>
  <c r="Z16" i="1" s="1"/>
  <c r="BA122" i="1"/>
  <c r="AO393" i="1"/>
  <c r="AA370" i="1"/>
  <c r="Z370" i="1" s="1"/>
  <c r="BE391" i="1"/>
  <c r="BG391" i="1" s="1"/>
  <c r="BH391" i="1" s="1"/>
  <c r="BB373" i="1"/>
  <c r="AN373" i="1"/>
  <c r="AA367" i="1"/>
  <c r="Z367" i="1" s="1"/>
  <c r="AM378" i="1"/>
  <c r="AA243" i="1"/>
  <c r="Z243" i="1" s="1"/>
  <c r="AH232" i="1"/>
  <c r="BB371" i="1"/>
  <c r="AN371" i="1"/>
  <c r="AA363" i="1"/>
  <c r="Z363" i="1" s="1"/>
  <c r="AA342" i="1"/>
  <c r="Z342" i="1" s="1"/>
  <c r="Y348" i="1"/>
  <c r="T335" i="1"/>
  <c r="AA326" i="1"/>
  <c r="Z326" i="1" s="1"/>
  <c r="AX328" i="1"/>
  <c r="BB328" i="1" s="1"/>
  <c r="AN328" i="1"/>
  <c r="AV296" i="1"/>
  <c r="AW296" i="1" s="1"/>
  <c r="AI296" i="1"/>
  <c r="Y300" i="1"/>
  <c r="AC290" i="1"/>
  <c r="AA183" i="1"/>
  <c r="Z183" i="1" s="1"/>
  <c r="AN174" i="1"/>
  <c r="BB174" i="1"/>
  <c r="AI171" i="1"/>
  <c r="AV171" i="1"/>
  <c r="AW171" i="1" s="1"/>
  <c r="AV91" i="1"/>
  <c r="AW91" i="1" s="1"/>
  <c r="AI91" i="1"/>
  <c r="AV76" i="1"/>
  <c r="AW76" i="1" s="1"/>
  <c r="AI76" i="1"/>
  <c r="AV88" i="1"/>
  <c r="AW88" i="1" s="1"/>
  <c r="AI88" i="1"/>
  <c r="AV86" i="1"/>
  <c r="AW86" i="1" s="1"/>
  <c r="AI86" i="1"/>
  <c r="AV84" i="1"/>
  <c r="AW84" i="1" s="1"/>
  <c r="AI84" i="1"/>
  <c r="AV82" i="1"/>
  <c r="AW82" i="1" s="1"/>
  <c r="AI82" i="1"/>
  <c r="AV80" i="1"/>
  <c r="AW80" i="1" s="1"/>
  <c r="AI80" i="1"/>
  <c r="AV78" i="1"/>
  <c r="AW78" i="1" s="1"/>
  <c r="AI78" i="1"/>
  <c r="BB309" i="1"/>
  <c r="AN272" i="1"/>
  <c r="BB272" i="1"/>
  <c r="AA328" i="1"/>
  <c r="Z328" i="1" s="1"/>
  <c r="AH335" i="1"/>
  <c r="AC270" i="1"/>
  <c r="AE270" i="1" s="1"/>
  <c r="AF270" i="1" s="1"/>
  <c r="Y283" i="1"/>
  <c r="AV224" i="1"/>
  <c r="AW224" i="1" s="1"/>
  <c r="AI224" i="1"/>
  <c r="AO224" i="1" s="1"/>
  <c r="AQ224" i="1" s="1"/>
  <c r="AS224" i="1" s="1"/>
  <c r="AT224" i="1" s="1"/>
  <c r="AA158" i="1"/>
  <c r="Z158" i="1" s="1"/>
  <c r="AI151" i="1"/>
  <c r="AV151" i="1"/>
  <c r="AW151" i="1" s="1"/>
  <c r="BB138" i="1"/>
  <c r="AN138" i="1"/>
  <c r="AM200" i="1"/>
  <c r="AH200" i="1"/>
  <c r="AV128" i="1"/>
  <c r="AI128" i="1"/>
  <c r="AN114" i="1"/>
  <c r="AO114" i="1" s="1"/>
  <c r="AN59" i="1"/>
  <c r="X3" i="1"/>
  <c r="Y70" i="1"/>
  <c r="BB372" i="1"/>
  <c r="AN372" i="1"/>
  <c r="T300" i="1"/>
  <c r="AJ232" i="1"/>
  <c r="BB163" i="1"/>
  <c r="AN163" i="1"/>
  <c r="AC153" i="1"/>
  <c r="AE153" i="1" s="1"/>
  <c r="AF153" i="1" s="1"/>
  <c r="AC145" i="1"/>
  <c r="AE145" i="1" s="1"/>
  <c r="AF145" i="1" s="1"/>
  <c r="AM248" i="1"/>
  <c r="AA210" i="1"/>
  <c r="Z210" i="1" s="1"/>
  <c r="BB169" i="1"/>
  <c r="AN169" i="1"/>
  <c r="AC114" i="1"/>
  <c r="AE114" i="1" s="1"/>
  <c r="AF114" i="1" s="1"/>
  <c r="T70" i="1"/>
  <c r="Q39" i="1"/>
  <c r="P39" i="1"/>
  <c r="AA175" i="1"/>
  <c r="Z175" i="1" s="1"/>
  <c r="AC166" i="1"/>
  <c r="AE166" i="1" s="1"/>
  <c r="AF166" i="1" s="1"/>
  <c r="AA142" i="1"/>
  <c r="Z142" i="1" s="1"/>
  <c r="AN49" i="1"/>
  <c r="AX49" i="1"/>
  <c r="BB49" i="1" s="1"/>
  <c r="BB294" i="1"/>
  <c r="AV177" i="1"/>
  <c r="AW177" i="1" s="1"/>
  <c r="AI177" i="1"/>
  <c r="AO177" i="1" s="1"/>
  <c r="AQ177" i="1" s="1"/>
  <c r="AS177" i="1" s="1"/>
  <c r="AT177" i="1" s="1"/>
  <c r="T348" i="1"/>
  <c r="AA344" i="1"/>
  <c r="Z344" i="1" s="1"/>
  <c r="AN255" i="1"/>
  <c r="BB255" i="1"/>
  <c r="BB243" i="1"/>
  <c r="AN243" i="1"/>
  <c r="AM232" i="1"/>
  <c r="BB184" i="1"/>
  <c r="AN184" i="1"/>
  <c r="AA136" i="1"/>
  <c r="Z136" i="1" s="1"/>
  <c r="AV109" i="1"/>
  <c r="AW109" i="1" s="1"/>
  <c r="AI109" i="1"/>
  <c r="AO109" i="1" s="1"/>
  <c r="AQ109" i="1" s="1"/>
  <c r="AS109" i="1" s="1"/>
  <c r="AT109" i="1" s="1"/>
  <c r="Y122" i="1"/>
  <c r="BB90" i="1"/>
  <c r="AN90" i="1"/>
  <c r="Y103" i="1"/>
  <c r="P77" i="1"/>
  <c r="Q77" i="1" s="1"/>
  <c r="U3" i="1"/>
  <c r="AA308" i="1"/>
  <c r="Z308" i="1" s="1"/>
  <c r="AV159" i="1"/>
  <c r="AW159" i="1" s="1"/>
  <c r="AI159" i="1"/>
  <c r="AO159" i="1" s="1"/>
  <c r="AQ159" i="1" s="1"/>
  <c r="AS159" i="1" s="1"/>
  <c r="AT159" i="1" s="1"/>
  <c r="AA152" i="1"/>
  <c r="Z152" i="1" s="1"/>
  <c r="AA139" i="1"/>
  <c r="Z139" i="1" s="1"/>
  <c r="AA115" i="1"/>
  <c r="Z115" i="1" s="1"/>
  <c r="AI110" i="1"/>
  <c r="AV110" i="1"/>
  <c r="AA49" i="1"/>
  <c r="Z49" i="1" s="1"/>
  <c r="P47" i="1"/>
  <c r="Q47" i="1" s="1"/>
  <c r="N70" i="1"/>
  <c r="BB376" i="1"/>
  <c r="AN376" i="1"/>
  <c r="AX327" i="1"/>
  <c r="AJ335" i="1"/>
  <c r="AX307" i="1"/>
  <c r="AJ319" i="1"/>
  <c r="AN368" i="1"/>
  <c r="BB368" i="1"/>
  <c r="AN357" i="1"/>
  <c r="AO357" i="1" s="1"/>
  <c r="Y378" i="1"/>
  <c r="AA355" i="1"/>
  <c r="Z355" i="1" s="1"/>
  <c r="AN342" i="1"/>
  <c r="R32" i="16" s="1"/>
  <c r="S32" i="16" s="1"/>
  <c r="T32" i="16" s="1"/>
  <c r="U32" i="16" s="1"/>
  <c r="BH25" i="7" s="1"/>
  <c r="BB342" i="1"/>
  <c r="W32" i="16" s="1"/>
  <c r="X32" i="16" s="1"/>
  <c r="Y32" i="16" s="1"/>
  <c r="Z32" i="16" s="1"/>
  <c r="CE25" i="7" s="1"/>
  <c r="AV89" i="1"/>
  <c r="AW89" i="1" s="1"/>
  <c r="AI89" i="1"/>
  <c r="AV81" i="1"/>
  <c r="AW81" i="1" s="1"/>
  <c r="AI81" i="1"/>
  <c r="AH103" i="1"/>
  <c r="AV77" i="1"/>
  <c r="AI77" i="1"/>
  <c r="P378" i="1"/>
  <c r="Q378" i="1"/>
  <c r="BB211" i="1"/>
  <c r="AN211" i="1"/>
  <c r="Y213" i="1"/>
  <c r="AM319" i="1"/>
  <c r="AV279" i="1"/>
  <c r="AW279" i="1" s="1"/>
  <c r="AI279" i="1"/>
  <c r="AV271" i="1"/>
  <c r="AI271" i="1"/>
  <c r="AH283" i="1"/>
  <c r="AA256" i="1"/>
  <c r="Z256" i="1" s="1"/>
  <c r="AH1" i="1"/>
  <c r="AV8" i="1"/>
  <c r="AV1" i="1" s="1"/>
  <c r="BB375" i="1"/>
  <c r="AN375" i="1"/>
  <c r="AO390" i="1"/>
  <c r="AA140" i="1"/>
  <c r="Z140" i="1" s="1"/>
  <c r="BB254" i="1"/>
  <c r="AN254" i="1"/>
  <c r="AV178" i="1"/>
  <c r="AW178" i="1" s="1"/>
  <c r="AI178" i="1"/>
  <c r="BB293" i="1"/>
  <c r="AN293" i="1"/>
  <c r="Y232" i="1"/>
  <c r="AC209" i="1"/>
  <c r="AE209" i="1" s="1"/>
  <c r="AF209" i="1" s="1"/>
  <c r="Y200" i="1"/>
  <c r="AC113" i="1"/>
  <c r="AE113" i="1" s="1"/>
  <c r="AF113" i="1" s="1"/>
  <c r="AA57" i="1"/>
  <c r="Z57" i="1" s="1"/>
  <c r="AC56" i="1"/>
  <c r="AE56" i="1" s="1"/>
  <c r="AF56" i="1" s="1"/>
  <c r="AJ39" i="1"/>
  <c r="T232" i="1"/>
  <c r="AQ112" i="1"/>
  <c r="AS112" i="1" s="1"/>
  <c r="AT112" i="1" s="1"/>
  <c r="AA134" i="1"/>
  <c r="Z134" i="1" s="1"/>
  <c r="AA22" i="1"/>
  <c r="Z22" i="1" s="1"/>
  <c r="BE388" i="1"/>
  <c r="BG388" i="1" s="1"/>
  <c r="BH388" i="1" s="1"/>
  <c r="AI290" i="1"/>
  <c r="AV290" i="1"/>
  <c r="AH300" i="1"/>
  <c r="BB357" i="1"/>
  <c r="BB365" i="1"/>
  <c r="AA261" i="1"/>
  <c r="Z261" i="1" s="1"/>
  <c r="BB227" i="1"/>
  <c r="W18" i="16" s="1"/>
  <c r="X18" i="16" s="1"/>
  <c r="Y18" i="16" s="1"/>
  <c r="Z18" i="16" s="1"/>
  <c r="CE18" i="7" s="1"/>
  <c r="AN227" i="1"/>
  <c r="R18" i="16" s="1"/>
  <c r="S18" i="16" s="1"/>
  <c r="T18" i="16" s="1"/>
  <c r="U18" i="16" s="1"/>
  <c r="BH18" i="7" s="1"/>
  <c r="N232" i="1"/>
  <c r="AA174" i="1"/>
  <c r="Z174" i="1" s="1"/>
  <c r="AA171" i="1"/>
  <c r="Z171" i="1" s="1"/>
  <c r="AA84" i="1"/>
  <c r="Z84" i="1" s="1"/>
  <c r="AA80" i="1"/>
  <c r="Z80" i="1" s="1"/>
  <c r="AN19" i="1"/>
  <c r="BB19" i="1"/>
  <c r="AN309" i="1"/>
  <c r="AV163" i="1"/>
  <c r="AW163" i="1" s="1"/>
  <c r="AI163" i="1"/>
  <c r="AW326" i="1"/>
  <c r="AA138" i="1"/>
  <c r="Z138" i="1" s="1"/>
  <c r="T200" i="1"/>
  <c r="AA372" i="1"/>
  <c r="Z372" i="1" s="1"/>
  <c r="AH70" i="1"/>
  <c r="AA47" i="1"/>
  <c r="Z47" i="1" s="1"/>
  <c r="N319" i="1"/>
  <c r="P307" i="1"/>
  <c r="Q307" i="1" s="1"/>
  <c r="BB158" i="1"/>
  <c r="AN158" i="1"/>
  <c r="AN294" i="1"/>
  <c r="AA255" i="1"/>
  <c r="Z255" i="1" s="1"/>
  <c r="AV225" i="1"/>
  <c r="AW225" i="1" s="1"/>
  <c r="AI225" i="1"/>
  <c r="AO225" i="1" s="1"/>
  <c r="AQ225" i="1" s="1"/>
  <c r="AS225" i="1" s="1"/>
  <c r="AT225" i="1" s="1"/>
  <c r="BB209" i="1"/>
  <c r="AN209" i="1"/>
  <c r="BB82" i="1"/>
  <c r="AN82" i="1"/>
  <c r="BB56" i="1"/>
  <c r="AN56" i="1"/>
  <c r="BE392" i="1"/>
  <c r="BG392" i="1" s="1"/>
  <c r="BH392" i="1" s="1"/>
  <c r="P385" i="1"/>
  <c r="Q385" i="1" s="1"/>
  <c r="BB370" i="1"/>
  <c r="AN370" i="1"/>
  <c r="AA376" i="1"/>
  <c r="Z376" i="1" s="1"/>
  <c r="AH378" i="1"/>
  <c r="AV355" i="1"/>
  <c r="AI355" i="1"/>
  <c r="AX367" i="1"/>
  <c r="BB367" i="1" s="1"/>
  <c r="AN367" i="1"/>
  <c r="AA359" i="1"/>
  <c r="Z359" i="1" s="1"/>
  <c r="AA327" i="1"/>
  <c r="Z327" i="1" s="1"/>
  <c r="AA307" i="1"/>
  <c r="Z307" i="1" s="1"/>
  <c r="Y319" i="1"/>
  <c r="AI240" i="1"/>
  <c r="AV240" i="1"/>
  <c r="AW240" i="1" s="1"/>
  <c r="AI243" i="1"/>
  <c r="AV243" i="1"/>
  <c r="AW243" i="1" s="1"/>
  <c r="AA368" i="1"/>
  <c r="Z368" i="1" s="1"/>
  <c r="AX363" i="1"/>
  <c r="BB363" i="1" s="1"/>
  <c r="AN363" i="1"/>
  <c r="AI342" i="1"/>
  <c r="AV342" i="1"/>
  <c r="AW342" i="1" s="1"/>
  <c r="AJ300" i="1"/>
  <c r="AX290" i="1"/>
  <c r="BB290" i="1" s="1"/>
  <c r="BB377" i="1"/>
  <c r="AN377" i="1"/>
  <c r="AN327" i="1"/>
  <c r="AV275" i="1"/>
  <c r="AW275" i="1" s="1"/>
  <c r="AI275" i="1"/>
  <c r="AN183" i="1"/>
  <c r="BB183" i="1"/>
  <c r="AA172" i="1"/>
  <c r="Z172" i="1" s="1"/>
  <c r="AN139" i="1"/>
  <c r="BB139" i="1"/>
  <c r="AN135" i="1"/>
  <c r="BB135" i="1"/>
  <c r="AA77" i="1"/>
  <c r="Z77" i="1" s="1"/>
  <c r="T103" i="1"/>
  <c r="BB21" i="1"/>
  <c r="AN21" i="1"/>
  <c r="AV295" i="1"/>
  <c r="AW295" i="1" s="1"/>
  <c r="AI295" i="1"/>
  <c r="Q283" i="1"/>
  <c r="P283" i="1"/>
  <c r="AC310" i="1"/>
  <c r="AE310" i="1" s="1"/>
  <c r="AF310" i="1" s="1"/>
  <c r="AN307" i="1"/>
  <c r="BB188" i="1"/>
  <c r="AN188" i="1"/>
  <c r="AA207" i="1"/>
  <c r="Z207" i="1" s="1"/>
  <c r="AC185" i="1"/>
  <c r="AE185" i="1" s="1"/>
  <c r="AF185" i="1" s="1"/>
  <c r="AN113" i="1"/>
  <c r="AN53" i="1"/>
  <c r="AO53" i="1" s="1"/>
  <c r="AJ70" i="1"/>
  <c r="AM70" i="1"/>
  <c r="AA375" i="1"/>
  <c r="Z375" i="1" s="1"/>
  <c r="AA365" i="1"/>
  <c r="Z365" i="1" s="1"/>
  <c r="AV358" i="1"/>
  <c r="AW358" i="1" s="1"/>
  <c r="AI358" i="1"/>
  <c r="AN290" i="1"/>
  <c r="AN210" i="1"/>
  <c r="BB210" i="1"/>
  <c r="AJ213" i="1"/>
  <c r="AX207" i="1"/>
  <c r="AX213" i="1" s="1"/>
  <c r="AO165" i="1"/>
  <c r="AA135" i="1"/>
  <c r="Z135" i="1" s="1"/>
  <c r="N122" i="1"/>
  <c r="AN57" i="1"/>
  <c r="AC53" i="1"/>
  <c r="AE53" i="1" s="1"/>
  <c r="AF53" i="1" s="1"/>
  <c r="BB242" i="1"/>
  <c r="AN242" i="1"/>
  <c r="AC390" i="1"/>
  <c r="AE390" i="1" s="1"/>
  <c r="AF390" i="1" s="1"/>
  <c r="BB175" i="1"/>
  <c r="AN175" i="1"/>
  <c r="BB166" i="1"/>
  <c r="AN166" i="1"/>
  <c r="AA144" i="1"/>
  <c r="Z144" i="1" s="1"/>
  <c r="BB142" i="1"/>
  <c r="AN142" i="1"/>
  <c r="AC116" i="1"/>
  <c r="AE116" i="1" s="1"/>
  <c r="AF116" i="1" s="1"/>
  <c r="AV23" i="1"/>
  <c r="AI23" i="1"/>
  <c r="AO23" i="1" s="1"/>
  <c r="AH348" i="1"/>
  <c r="AI344" i="1"/>
  <c r="AV344" i="1"/>
  <c r="AV185" i="1"/>
  <c r="AW185" i="1" s="1"/>
  <c r="AI185" i="1"/>
  <c r="AO185" i="1" s="1"/>
  <c r="AQ185" i="1" s="1"/>
  <c r="AS185" i="1" s="1"/>
  <c r="AT185" i="1" s="1"/>
  <c r="AV179" i="1"/>
  <c r="AW179" i="1" s="1"/>
  <c r="AI179" i="1"/>
  <c r="BB136" i="1"/>
  <c r="AN136" i="1"/>
  <c r="AJ122" i="1"/>
  <c r="BB89" i="1"/>
  <c r="AN89" i="1"/>
  <c r="BB87" i="1"/>
  <c r="AN87" i="1"/>
  <c r="BB81" i="1"/>
  <c r="AN81" i="1"/>
  <c r="BB79" i="1"/>
  <c r="AN79" i="1"/>
  <c r="AM103" i="1"/>
  <c r="AN77" i="1"/>
  <c r="Y39" i="1"/>
  <c r="AJ103" i="1"/>
  <c r="AX77" i="1"/>
  <c r="AX103" i="1" s="1"/>
  <c r="AV25" i="1"/>
  <c r="AW25" i="1" s="1"/>
  <c r="AI25" i="1"/>
  <c r="AO25" i="1" s="1"/>
  <c r="AQ25" i="1" s="1"/>
  <c r="BB223" i="1"/>
  <c r="AN223" i="1"/>
  <c r="AI149" i="1"/>
  <c r="AV149" i="1"/>
  <c r="AW149" i="1" s="1"/>
  <c r="AX115" i="1"/>
  <c r="BB115" i="1" s="1"/>
  <c r="AN115" i="1"/>
  <c r="AI58" i="1"/>
  <c r="AV58" i="1"/>
  <c r="AW58" i="1" s="1"/>
  <c r="AC59" i="1"/>
  <c r="AE59" i="1" s="1"/>
  <c r="AF59" i="1" s="1"/>
  <c r="AA154" i="1"/>
  <c r="Z154" i="1" s="1"/>
  <c r="AA21" i="1"/>
  <c r="Z21" i="1" s="1"/>
  <c r="AM39" i="1"/>
  <c r="R13" i="16" l="1"/>
  <c r="S13" i="16" s="1"/>
  <c r="T13" i="16" s="1"/>
  <c r="U13" i="16" s="1"/>
  <c r="BH16" i="7" s="1"/>
  <c r="R22" i="16"/>
  <c r="S22" i="16" s="1"/>
  <c r="T22" i="16" s="1"/>
  <c r="U22" i="16" s="1"/>
  <c r="BH20" i="7" s="1"/>
  <c r="BC362" i="1"/>
  <c r="AN264" i="1"/>
  <c r="R30" i="16"/>
  <c r="S30" i="16" s="1"/>
  <c r="T30" i="16" s="1"/>
  <c r="U30" i="16" s="1"/>
  <c r="BH24" i="7" s="1"/>
  <c r="AC27" i="1"/>
  <c r="AE27" i="1" s="1"/>
  <c r="AF27" i="1" s="1"/>
  <c r="W26" i="16"/>
  <c r="X26" i="16" s="1"/>
  <c r="Y26" i="16" s="1"/>
  <c r="Z26" i="16" s="1"/>
  <c r="CE22" i="7" s="1"/>
  <c r="R20" i="16"/>
  <c r="S20" i="16" s="1"/>
  <c r="T20" i="16" s="1"/>
  <c r="U20" i="16" s="1"/>
  <c r="BH19" i="7" s="1"/>
  <c r="BC366" i="1"/>
  <c r="AQ27" i="1"/>
  <c r="AS27" i="1" s="1"/>
  <c r="AT27" i="1" s="1"/>
  <c r="R26" i="16"/>
  <c r="S26" i="16" s="1"/>
  <c r="T26" i="16" s="1"/>
  <c r="U26" i="16" s="1"/>
  <c r="BH22" i="7" s="1"/>
  <c r="W20" i="16"/>
  <c r="X20" i="16" s="1"/>
  <c r="Y20" i="16" s="1"/>
  <c r="Z20" i="16" s="1"/>
  <c r="CE19" i="7" s="1"/>
  <c r="R28" i="16"/>
  <c r="S28" i="16" s="1"/>
  <c r="T28" i="16" s="1"/>
  <c r="U28" i="16" s="1"/>
  <c r="BH23" i="7" s="1"/>
  <c r="BC357" i="1"/>
  <c r="AC21" i="1"/>
  <c r="AC15" i="1"/>
  <c r="AC23" i="1"/>
  <c r="AE23" i="1" s="1"/>
  <c r="AF23" i="1" s="1"/>
  <c r="AC16" i="1"/>
  <c r="AC25" i="1"/>
  <c r="AE25" i="1" s="1"/>
  <c r="AF25" i="1" s="1"/>
  <c r="AC19" i="1"/>
  <c r="AE19" i="1" s="1"/>
  <c r="AF19" i="1" s="1"/>
  <c r="AC17" i="1"/>
  <c r="AE17" i="1" s="1"/>
  <c r="AF17" i="1" s="1"/>
  <c r="AC24" i="1"/>
  <c r="AE24" i="1" s="1"/>
  <c r="AF24" i="1" s="1"/>
  <c r="AC22" i="1"/>
  <c r="AE22" i="1" s="1"/>
  <c r="AF22" i="1" s="1"/>
  <c r="BD19" i="1"/>
  <c r="AP19" i="1"/>
  <c r="AS25" i="1"/>
  <c r="AT25" i="1" s="1"/>
  <c r="BD16" i="1"/>
  <c r="BD39" i="1" s="1"/>
  <c r="BD2" i="1" s="1"/>
  <c r="BD3" i="1" s="1"/>
  <c r="AP16" i="1"/>
  <c r="AP39" i="1" s="1"/>
  <c r="AP2" i="1" s="1"/>
  <c r="AP3" i="1" s="1"/>
  <c r="AO24" i="1"/>
  <c r="AQ24" i="1" s="1"/>
  <c r="AS24" i="1" s="1"/>
  <c r="AT24" i="1" s="1"/>
  <c r="AP24" i="1"/>
  <c r="AQ23" i="1"/>
  <c r="AS23" i="1" s="1"/>
  <c r="AT23" i="1" s="1"/>
  <c r="AP21" i="1"/>
  <c r="BD21" i="1"/>
  <c r="L9" i="16"/>
  <c r="L8" i="16" s="1"/>
  <c r="L7" i="16" s="1"/>
  <c r="R16" i="16"/>
  <c r="S16" i="16" s="1"/>
  <c r="T16" i="16" s="1"/>
  <c r="AK17" i="7"/>
  <c r="AK8" i="7" s="1"/>
  <c r="M9" i="16"/>
  <c r="M8" i="16" s="1"/>
  <c r="M7" i="16" s="1"/>
  <c r="Y2" i="1"/>
  <c r="T2" i="1"/>
  <c r="T3" i="1" s="1"/>
  <c r="AH2" i="1"/>
  <c r="AH3" i="1" s="1"/>
  <c r="AM2" i="1"/>
  <c r="AM3" i="1" s="1"/>
  <c r="AJ2" i="1"/>
  <c r="AC357" i="1"/>
  <c r="AE357" i="1" s="1"/>
  <c r="AF357" i="1" s="1"/>
  <c r="Z260" i="1"/>
  <c r="Z264" i="1" s="1"/>
  <c r="Z2" i="1" s="1"/>
  <c r="AA264" i="1"/>
  <c r="Q260" i="1"/>
  <c r="Q264" i="1" s="1"/>
  <c r="P264" i="1"/>
  <c r="AW260" i="1"/>
  <c r="AW264" i="1" s="1"/>
  <c r="AV264" i="1"/>
  <c r="AW400" i="1"/>
  <c r="BC390" i="1"/>
  <c r="BC112" i="1"/>
  <c r="BE112" i="1" s="1"/>
  <c r="BG112" i="1" s="1"/>
  <c r="BH112" i="1" s="1"/>
  <c r="BC387" i="1"/>
  <c r="BC384" i="1"/>
  <c r="BE384" i="1" s="1"/>
  <c r="BG384" i="1" s="1"/>
  <c r="BH384" i="1" s="1"/>
  <c r="J3" i="1"/>
  <c r="BC393" i="1"/>
  <c r="BE393" i="1" s="1"/>
  <c r="BG393" i="1" s="1"/>
  <c r="BH393" i="1" s="1"/>
  <c r="BC386" i="1"/>
  <c r="BE386" i="1" s="1"/>
  <c r="BG386" i="1" s="1"/>
  <c r="BH386" i="1" s="1"/>
  <c r="BC176" i="1"/>
  <c r="BE176" i="1" s="1"/>
  <c r="BG176" i="1" s="1"/>
  <c r="BH176" i="1" s="1"/>
  <c r="BC157" i="1"/>
  <c r="BE157" i="1" s="1"/>
  <c r="BG157" i="1" s="1"/>
  <c r="BH157" i="1" s="1"/>
  <c r="AO155" i="1"/>
  <c r="BC155" i="1" s="1"/>
  <c r="BE155" i="1" s="1"/>
  <c r="BG155" i="1" s="1"/>
  <c r="BH155" i="1" s="1"/>
  <c r="AC375" i="1"/>
  <c r="AE375" i="1" s="1"/>
  <c r="AF375" i="1" s="1"/>
  <c r="AC171" i="1"/>
  <c r="AE171" i="1" s="1"/>
  <c r="AF171" i="1" s="1"/>
  <c r="AC143" i="1"/>
  <c r="AE143" i="1" s="1"/>
  <c r="AF143" i="1" s="1"/>
  <c r="AC87" i="1"/>
  <c r="AE87" i="1" s="1"/>
  <c r="AF87" i="1" s="1"/>
  <c r="AC254" i="1"/>
  <c r="AE254" i="1" s="1"/>
  <c r="AF254" i="1" s="1"/>
  <c r="AC78" i="1"/>
  <c r="AE78" i="1" s="1"/>
  <c r="AF78" i="1" s="1"/>
  <c r="AC154" i="1"/>
  <c r="AE154" i="1" s="1"/>
  <c r="AF154" i="1" s="1"/>
  <c r="AC135" i="1"/>
  <c r="AE135" i="1" s="1"/>
  <c r="AF135" i="1" s="1"/>
  <c r="AC207" i="1"/>
  <c r="AE207" i="1" s="1"/>
  <c r="AF207" i="1" s="1"/>
  <c r="AC307" i="1"/>
  <c r="AC372" i="1"/>
  <c r="AE372" i="1" s="1"/>
  <c r="AF372" i="1" s="1"/>
  <c r="AC57" i="1"/>
  <c r="AE57" i="1" s="1"/>
  <c r="AF57" i="1" s="1"/>
  <c r="AC327" i="1"/>
  <c r="AE327" i="1" s="1"/>
  <c r="AF327" i="1" s="1"/>
  <c r="AC376" i="1"/>
  <c r="AE376" i="1" s="1"/>
  <c r="AF376" i="1" s="1"/>
  <c r="AC80" i="1"/>
  <c r="AE80" i="1" s="1"/>
  <c r="AF80" i="1" s="1"/>
  <c r="AC134" i="1"/>
  <c r="AE134" i="1" s="1"/>
  <c r="AF134" i="1" s="1"/>
  <c r="AC256" i="1"/>
  <c r="AE256" i="1" s="1"/>
  <c r="AF256" i="1" s="1"/>
  <c r="AC308" i="1"/>
  <c r="AE308" i="1" s="1"/>
  <c r="AF308" i="1" s="1"/>
  <c r="AC328" i="1"/>
  <c r="AE328" i="1" s="1"/>
  <c r="AF328" i="1" s="1"/>
  <c r="AC183" i="1"/>
  <c r="AE183" i="1" s="1"/>
  <c r="AF183" i="1" s="1"/>
  <c r="AC184" i="1"/>
  <c r="AE184" i="1" s="1"/>
  <c r="AF184" i="1" s="1"/>
  <c r="AC88" i="1"/>
  <c r="AE88" i="1" s="1"/>
  <c r="AF88" i="1" s="1"/>
  <c r="AC223" i="1"/>
  <c r="AE223" i="1" s="1"/>
  <c r="AF223" i="1" s="1"/>
  <c r="AC81" i="1"/>
  <c r="AE81" i="1" s="1"/>
  <c r="AF81" i="1" s="1"/>
  <c r="AC271" i="1"/>
  <c r="AE271" i="1" s="1"/>
  <c r="AF271" i="1" s="1"/>
  <c r="AC111" i="1"/>
  <c r="AE111" i="1" s="1"/>
  <c r="AF111" i="1" s="1"/>
  <c r="AC240" i="1"/>
  <c r="AE240" i="1" s="1"/>
  <c r="AF240" i="1" s="1"/>
  <c r="AC211" i="1"/>
  <c r="AE211" i="1" s="1"/>
  <c r="AF211" i="1" s="1"/>
  <c r="AC155" i="1"/>
  <c r="AE155" i="1" s="1"/>
  <c r="AF155" i="1" s="1"/>
  <c r="AC91" i="1"/>
  <c r="AE91" i="1" s="1"/>
  <c r="AF91" i="1" s="1"/>
  <c r="AC343" i="1"/>
  <c r="AE343" i="1" s="1"/>
  <c r="AF343" i="1" s="1"/>
  <c r="AC149" i="1"/>
  <c r="AE149" i="1" s="1"/>
  <c r="AF149" i="1" s="1"/>
  <c r="AC260" i="1"/>
  <c r="AC275" i="1"/>
  <c r="AE275" i="1" s="1"/>
  <c r="AF275" i="1" s="1"/>
  <c r="AC394" i="1"/>
  <c r="AE394" i="1" s="1"/>
  <c r="AE400" i="1" s="1"/>
  <c r="AE21" i="1"/>
  <c r="AF21" i="1" s="1"/>
  <c r="AC84" i="1"/>
  <c r="AE84" i="1" s="1"/>
  <c r="AF84" i="1" s="1"/>
  <c r="AC373" i="1"/>
  <c r="AE373" i="1" s="1"/>
  <c r="AF373" i="1" s="1"/>
  <c r="AC164" i="1"/>
  <c r="AE164" i="1" s="1"/>
  <c r="AF164" i="1" s="1"/>
  <c r="AC188" i="1"/>
  <c r="AE188" i="1" s="1"/>
  <c r="AF188" i="1" s="1"/>
  <c r="AC360" i="1"/>
  <c r="AE360" i="1" s="1"/>
  <c r="AF360" i="1" s="1"/>
  <c r="AC359" i="1"/>
  <c r="AE359" i="1" s="1"/>
  <c r="AF359" i="1" s="1"/>
  <c r="AC174" i="1"/>
  <c r="AE174" i="1" s="1"/>
  <c r="AF174" i="1" s="1"/>
  <c r="AC140" i="1"/>
  <c r="AE140" i="1" s="1"/>
  <c r="AF140" i="1" s="1"/>
  <c r="AC49" i="1"/>
  <c r="AE49" i="1" s="1"/>
  <c r="AF49" i="1" s="1"/>
  <c r="AC139" i="1"/>
  <c r="AE139" i="1" s="1"/>
  <c r="AF139" i="1" s="1"/>
  <c r="AC136" i="1"/>
  <c r="AE136" i="1" s="1"/>
  <c r="AF136" i="1" s="1"/>
  <c r="AC210" i="1"/>
  <c r="AE210" i="1" s="1"/>
  <c r="AF210" i="1" s="1"/>
  <c r="AC158" i="1"/>
  <c r="AE158" i="1" s="1"/>
  <c r="AF158" i="1" s="1"/>
  <c r="AC342" i="1"/>
  <c r="AE342" i="1" s="1"/>
  <c r="AF342" i="1" s="1"/>
  <c r="AC367" i="1"/>
  <c r="AE367" i="1" s="1"/>
  <c r="AF367" i="1" s="1"/>
  <c r="AC370" i="1"/>
  <c r="AE370" i="1" s="1"/>
  <c r="AF370" i="1" s="1"/>
  <c r="AC377" i="1"/>
  <c r="AE377" i="1" s="1"/>
  <c r="AF377" i="1" s="1"/>
  <c r="AC309" i="1"/>
  <c r="AE309" i="1" s="1"/>
  <c r="AF309" i="1" s="1"/>
  <c r="AC374" i="1"/>
  <c r="AE374" i="1" s="1"/>
  <c r="AF374" i="1" s="1"/>
  <c r="AC51" i="1"/>
  <c r="AE51" i="1" s="1"/>
  <c r="AF51" i="1" s="1"/>
  <c r="AC89" i="1"/>
  <c r="AE89" i="1" s="1"/>
  <c r="AF89" i="1" s="1"/>
  <c r="AC325" i="1"/>
  <c r="AE325" i="1" s="1"/>
  <c r="AF325" i="1" s="1"/>
  <c r="AC242" i="1"/>
  <c r="AE242" i="1" s="1"/>
  <c r="AF242" i="1" s="1"/>
  <c r="AC294" i="1"/>
  <c r="AE294" i="1" s="1"/>
  <c r="AF294" i="1" s="1"/>
  <c r="AC297" i="1"/>
  <c r="AE297" i="1" s="1"/>
  <c r="AF297" i="1" s="1"/>
  <c r="AO356" i="1"/>
  <c r="AQ356" i="1" s="1"/>
  <c r="AS356" i="1" s="1"/>
  <c r="AT356" i="1" s="1"/>
  <c r="AC146" i="1"/>
  <c r="AE146" i="1" s="1"/>
  <c r="AF146" i="1" s="1"/>
  <c r="AC86" i="1"/>
  <c r="AE86" i="1" s="1"/>
  <c r="AF86" i="1" s="1"/>
  <c r="AC54" i="1"/>
  <c r="AE54" i="1" s="1"/>
  <c r="AF54" i="1" s="1"/>
  <c r="AC222" i="1"/>
  <c r="AE222" i="1" s="1"/>
  <c r="AF222" i="1" s="1"/>
  <c r="AC255" i="1"/>
  <c r="AE255" i="1" s="1"/>
  <c r="AF255" i="1" s="1"/>
  <c r="AC138" i="1"/>
  <c r="AE138" i="1" s="1"/>
  <c r="AF138" i="1" s="1"/>
  <c r="AC115" i="1"/>
  <c r="AE115" i="1" s="1"/>
  <c r="AF115" i="1" s="1"/>
  <c r="AC142" i="1"/>
  <c r="AE142" i="1" s="1"/>
  <c r="AF142" i="1" s="1"/>
  <c r="AC241" i="1"/>
  <c r="AE241" i="1" s="1"/>
  <c r="AF241" i="1" s="1"/>
  <c r="AC179" i="1"/>
  <c r="AE179" i="1" s="1"/>
  <c r="AF179" i="1" s="1"/>
  <c r="AC178" i="1"/>
  <c r="AE178" i="1" s="1"/>
  <c r="AF178" i="1" s="1"/>
  <c r="AC144" i="1"/>
  <c r="AE144" i="1" s="1"/>
  <c r="AF144" i="1" s="1"/>
  <c r="AC172" i="1"/>
  <c r="AE172" i="1" s="1"/>
  <c r="AF172" i="1" s="1"/>
  <c r="AC368" i="1"/>
  <c r="AE368" i="1" s="1"/>
  <c r="AF368" i="1" s="1"/>
  <c r="AC355" i="1"/>
  <c r="AE355" i="1" s="1"/>
  <c r="AF355" i="1" s="1"/>
  <c r="AC175" i="1"/>
  <c r="AE175" i="1" s="1"/>
  <c r="AF175" i="1" s="1"/>
  <c r="AC363" i="1"/>
  <c r="AE363" i="1" s="1"/>
  <c r="AF363" i="1" s="1"/>
  <c r="AC82" i="1"/>
  <c r="AE82" i="1" s="1"/>
  <c r="AF82" i="1" s="1"/>
  <c r="AC371" i="1"/>
  <c r="AE371" i="1" s="1"/>
  <c r="AF371" i="1" s="1"/>
  <c r="AC110" i="1"/>
  <c r="AE110" i="1" s="1"/>
  <c r="AF110" i="1" s="1"/>
  <c r="AC227" i="1"/>
  <c r="AE227" i="1" s="1"/>
  <c r="AF227" i="1" s="1"/>
  <c r="AC293" i="1"/>
  <c r="AE293" i="1" s="1"/>
  <c r="AF293" i="1" s="1"/>
  <c r="AC79" i="1"/>
  <c r="AE79" i="1" s="1"/>
  <c r="AF79" i="1" s="1"/>
  <c r="AC90" i="1"/>
  <c r="AE90" i="1" s="1"/>
  <c r="AF90" i="1" s="1"/>
  <c r="AC161" i="1"/>
  <c r="AE161" i="1" s="1"/>
  <c r="AF161" i="1" s="1"/>
  <c r="AC296" i="1"/>
  <c r="AE296" i="1" s="1"/>
  <c r="AF296" i="1" s="1"/>
  <c r="AC272" i="1"/>
  <c r="AE272" i="1" s="1"/>
  <c r="AF272" i="1" s="1"/>
  <c r="AC279" i="1"/>
  <c r="AE279" i="1" s="1"/>
  <c r="AF279" i="1" s="1"/>
  <c r="AC76" i="1"/>
  <c r="AE76" i="1" s="1"/>
  <c r="AF76" i="1" s="1"/>
  <c r="AC273" i="1"/>
  <c r="AE273" i="1" s="1"/>
  <c r="AF273" i="1" s="1"/>
  <c r="AC58" i="1"/>
  <c r="AE58" i="1" s="1"/>
  <c r="AF58" i="1" s="1"/>
  <c r="AC221" i="1"/>
  <c r="AE221" i="1" s="1"/>
  <c r="AF221" i="1" s="1"/>
  <c r="AC364" i="1"/>
  <c r="AE364" i="1" s="1"/>
  <c r="AF364" i="1" s="1"/>
  <c r="AC181" i="1"/>
  <c r="AE181" i="1" s="1"/>
  <c r="AF181" i="1" s="1"/>
  <c r="AC295" i="1"/>
  <c r="AE295" i="1" s="1"/>
  <c r="AF295" i="1" s="1"/>
  <c r="AO394" i="1"/>
  <c r="AA400" i="1"/>
  <c r="P242" i="1"/>
  <c r="Q242" i="1" s="1"/>
  <c r="N248" i="1"/>
  <c r="P344" i="1"/>
  <c r="Q344" i="1" s="1"/>
  <c r="N348" i="1"/>
  <c r="N400" i="1"/>
  <c r="AV400" i="1"/>
  <c r="AQ365" i="1"/>
  <c r="AS365" i="1" s="1"/>
  <c r="AT365" i="1" s="1"/>
  <c r="N200" i="1"/>
  <c r="AO169" i="1"/>
  <c r="N103" i="1"/>
  <c r="AO275" i="1"/>
  <c r="AQ275" i="1" s="1"/>
  <c r="AS275" i="1" s="1"/>
  <c r="AT275" i="1" s="1"/>
  <c r="BC165" i="1"/>
  <c r="BE165" i="1" s="1"/>
  <c r="BG165" i="1" s="1"/>
  <c r="BH165" i="1" s="1"/>
  <c r="BE390" i="1"/>
  <c r="BG390" i="1" s="1"/>
  <c r="BH390" i="1" s="1"/>
  <c r="AO222" i="1"/>
  <c r="AQ222" i="1" s="1"/>
  <c r="AS222" i="1" s="1"/>
  <c r="AT222" i="1" s="1"/>
  <c r="AO152" i="1"/>
  <c r="BC152" i="1" s="1"/>
  <c r="BE152" i="1" s="1"/>
  <c r="BG152" i="1" s="1"/>
  <c r="BH152" i="1" s="1"/>
  <c r="AO164" i="1"/>
  <c r="AQ164" i="1" s="1"/>
  <c r="AS164" i="1" s="1"/>
  <c r="AT164" i="1" s="1"/>
  <c r="AQ362" i="1"/>
  <c r="AS362" i="1" s="1"/>
  <c r="AT362" i="1" s="1"/>
  <c r="AO221" i="1"/>
  <c r="AQ221" i="1" s="1"/>
  <c r="AS221" i="1" s="1"/>
  <c r="AT221" i="1" s="1"/>
  <c r="AO294" i="1"/>
  <c r="AQ294" i="1" s="1"/>
  <c r="AS294" i="1" s="1"/>
  <c r="AT294" i="1" s="1"/>
  <c r="AO261" i="1"/>
  <c r="BC261" i="1" s="1"/>
  <c r="BE261" i="1" s="1"/>
  <c r="BG261" i="1" s="1"/>
  <c r="BH261" i="1" s="1"/>
  <c r="AO293" i="1"/>
  <c r="AQ293" i="1" s="1"/>
  <c r="AS293" i="1" s="1"/>
  <c r="AT293" i="1" s="1"/>
  <c r="AO179" i="1"/>
  <c r="AQ179" i="1" s="1"/>
  <c r="AS179" i="1" s="1"/>
  <c r="AT179" i="1" s="1"/>
  <c r="AO181" i="1"/>
  <c r="AQ181" i="1" s="1"/>
  <c r="AS181" i="1" s="1"/>
  <c r="AT181" i="1" s="1"/>
  <c r="BE145" i="1"/>
  <c r="BG145" i="1" s="1"/>
  <c r="BH145" i="1" s="1"/>
  <c r="AQ110" i="1"/>
  <c r="AS110" i="1" s="1"/>
  <c r="AT110" i="1" s="1"/>
  <c r="AO241" i="1"/>
  <c r="AQ241" i="1" s="1"/>
  <c r="AS241" i="1" s="1"/>
  <c r="AT241" i="1" s="1"/>
  <c r="AO151" i="1"/>
  <c r="AO146" i="1"/>
  <c r="AQ146" i="1" s="1"/>
  <c r="AS146" i="1" s="1"/>
  <c r="AT146" i="1" s="1"/>
  <c r="AO240" i="1"/>
  <c r="AQ240" i="1" s="1"/>
  <c r="AS240" i="1" s="1"/>
  <c r="AT240" i="1" s="1"/>
  <c r="AO111" i="1"/>
  <c r="BC111" i="1" s="1"/>
  <c r="BE111" i="1" s="1"/>
  <c r="BG111" i="1" s="1"/>
  <c r="BH111" i="1" s="1"/>
  <c r="BC114" i="1"/>
  <c r="BE114" i="1" s="1"/>
  <c r="BG114" i="1" s="1"/>
  <c r="BH114" i="1" s="1"/>
  <c r="AO58" i="1"/>
  <c r="AQ58" i="1" s="1"/>
  <c r="AS58" i="1" s="1"/>
  <c r="AT58" i="1" s="1"/>
  <c r="AO295" i="1"/>
  <c r="AQ295" i="1" s="1"/>
  <c r="AS295" i="1" s="1"/>
  <c r="AT295" i="1" s="1"/>
  <c r="AO296" i="1"/>
  <c r="AQ296" i="1" s="1"/>
  <c r="AS296" i="1" s="1"/>
  <c r="AT296" i="1" s="1"/>
  <c r="BC53" i="1"/>
  <c r="BE53" i="1" s="1"/>
  <c r="BG53" i="1" s="1"/>
  <c r="BH53" i="1" s="1"/>
  <c r="AO178" i="1"/>
  <c r="AQ178" i="1" s="1"/>
  <c r="AS178" i="1" s="1"/>
  <c r="AT178" i="1" s="1"/>
  <c r="AO343" i="1"/>
  <c r="AQ343" i="1" s="1"/>
  <c r="AS343" i="1" s="1"/>
  <c r="AT343" i="1" s="1"/>
  <c r="AX348" i="1"/>
  <c r="AO273" i="1"/>
  <c r="AQ273" i="1" s="1"/>
  <c r="AS273" i="1" s="1"/>
  <c r="AT273" i="1" s="1"/>
  <c r="AO17" i="1"/>
  <c r="BC24" i="1"/>
  <c r="AQ168" i="1"/>
  <c r="AS168" i="1" s="1"/>
  <c r="AT168" i="1" s="1"/>
  <c r="BC168" i="1"/>
  <c r="BE168" i="1" s="1"/>
  <c r="BG168" i="1" s="1"/>
  <c r="BH168" i="1" s="1"/>
  <c r="AO143" i="1"/>
  <c r="AQ143" i="1" s="1"/>
  <c r="AS143" i="1" s="1"/>
  <c r="AT143" i="1" s="1"/>
  <c r="AX319" i="1"/>
  <c r="AO227" i="1"/>
  <c r="BC227" i="1" s="1"/>
  <c r="BE227" i="1" s="1"/>
  <c r="BG227" i="1" s="1"/>
  <c r="BH227" i="1" s="1"/>
  <c r="BC46" i="1"/>
  <c r="BE46" i="1" s="1"/>
  <c r="BG46" i="1" s="1"/>
  <c r="BH46" i="1" s="1"/>
  <c r="AO279" i="1"/>
  <c r="AQ279" i="1" s="1"/>
  <c r="AS279" i="1" s="1"/>
  <c r="AT279" i="1" s="1"/>
  <c r="AO272" i="1"/>
  <c r="BC272" i="1" s="1"/>
  <c r="BE272" i="1" s="1"/>
  <c r="BG272" i="1" s="1"/>
  <c r="BH272" i="1" s="1"/>
  <c r="AO149" i="1"/>
  <c r="AQ149" i="1" s="1"/>
  <c r="AS149" i="1" s="1"/>
  <c r="AT149" i="1" s="1"/>
  <c r="BC147" i="1"/>
  <c r="BE147" i="1" s="1"/>
  <c r="BG147" i="1" s="1"/>
  <c r="BH147" i="1" s="1"/>
  <c r="AA300" i="1"/>
  <c r="AQ360" i="1"/>
  <c r="AS360" i="1" s="1"/>
  <c r="AT360" i="1" s="1"/>
  <c r="AX300" i="1"/>
  <c r="AO78" i="1"/>
  <c r="AQ78" i="1" s="1"/>
  <c r="AS78" i="1" s="1"/>
  <c r="AT78" i="1" s="1"/>
  <c r="AO76" i="1"/>
  <c r="AQ76" i="1" s="1"/>
  <c r="AS76" i="1" s="1"/>
  <c r="AT76" i="1" s="1"/>
  <c r="AO54" i="1"/>
  <c r="AQ54" i="1" s="1"/>
  <c r="AS54" i="1" s="1"/>
  <c r="AT54" i="1" s="1"/>
  <c r="AO90" i="1"/>
  <c r="AQ90" i="1" s="1"/>
  <c r="AS90" i="1" s="1"/>
  <c r="AT90" i="1" s="1"/>
  <c r="AO15" i="1"/>
  <c r="AQ15" i="1" s="1"/>
  <c r="AE15" i="1"/>
  <c r="AF15" i="1" s="1"/>
  <c r="BB128" i="1"/>
  <c r="AN348" i="1"/>
  <c r="AO161" i="1"/>
  <c r="AQ161" i="1" s="1"/>
  <c r="AS161" i="1" s="1"/>
  <c r="AT161" i="1" s="1"/>
  <c r="AO166" i="1"/>
  <c r="AO81" i="1"/>
  <c r="AQ81" i="1" s="1"/>
  <c r="AS81" i="1" s="1"/>
  <c r="AT81" i="1" s="1"/>
  <c r="AO89" i="1"/>
  <c r="AQ89" i="1" s="1"/>
  <c r="AS89" i="1" s="1"/>
  <c r="AT89" i="1" s="1"/>
  <c r="BA300" i="1"/>
  <c r="AO16" i="1"/>
  <c r="AQ16" i="1" s="1"/>
  <c r="BC27" i="1"/>
  <c r="AA283" i="1"/>
  <c r="BC156" i="1"/>
  <c r="BE156" i="1" s="1"/>
  <c r="BG156" i="1" s="1"/>
  <c r="BH156" i="1" s="1"/>
  <c r="AC356" i="1"/>
  <c r="AE356" i="1" s="1"/>
  <c r="AF356" i="1" s="1"/>
  <c r="AO47" i="1"/>
  <c r="BC47" i="1" s="1"/>
  <c r="BE47" i="1" s="1"/>
  <c r="BG47" i="1" s="1"/>
  <c r="BH47" i="1" s="1"/>
  <c r="AO51" i="1"/>
  <c r="BC51" i="1" s="1"/>
  <c r="BE51" i="1" s="1"/>
  <c r="BG51" i="1" s="1"/>
  <c r="BH51" i="1" s="1"/>
  <c r="AX39" i="1"/>
  <c r="AO325" i="1"/>
  <c r="AO297" i="1"/>
  <c r="AO86" i="1"/>
  <c r="BC86" i="1" s="1"/>
  <c r="BE86" i="1" s="1"/>
  <c r="BG86" i="1" s="1"/>
  <c r="BH86" i="1" s="1"/>
  <c r="AO310" i="1"/>
  <c r="AQ386" i="1"/>
  <c r="AS386" i="1" s="1"/>
  <c r="AT386" i="1" s="1"/>
  <c r="BC270" i="1"/>
  <c r="BE270" i="1" s="1"/>
  <c r="BG270" i="1" s="1"/>
  <c r="BH270" i="1" s="1"/>
  <c r="BC109" i="1"/>
  <c r="BE109" i="1" s="1"/>
  <c r="BG109" i="1" s="1"/>
  <c r="BH109" i="1" s="1"/>
  <c r="BC52" i="1"/>
  <c r="BC25" i="1"/>
  <c r="AI39" i="1"/>
  <c r="AE16" i="1"/>
  <c r="AF16" i="1" s="1"/>
  <c r="AO82" i="1"/>
  <c r="BC82" i="1" s="1"/>
  <c r="BE82" i="1" s="1"/>
  <c r="BG82" i="1" s="1"/>
  <c r="BH82" i="1" s="1"/>
  <c r="AQ165" i="1"/>
  <c r="AS165" i="1" s="1"/>
  <c r="AT165" i="1" s="1"/>
  <c r="AO308" i="1"/>
  <c r="BC308" i="1" s="1"/>
  <c r="BE308" i="1" s="1"/>
  <c r="BG308" i="1" s="1"/>
  <c r="BH308" i="1" s="1"/>
  <c r="AV335" i="1"/>
  <c r="AC261" i="1"/>
  <c r="AE261" i="1" s="1"/>
  <c r="AF261" i="1" s="1"/>
  <c r="AQ384" i="1"/>
  <c r="AS384" i="1" s="1"/>
  <c r="AT384" i="1" s="1"/>
  <c r="AC365" i="1"/>
  <c r="AE365" i="1" s="1"/>
  <c r="AF365" i="1" s="1"/>
  <c r="AV319" i="1"/>
  <c r="AW319" i="1"/>
  <c r="AC243" i="1"/>
  <c r="BC224" i="1"/>
  <c r="BE224" i="1" s="1"/>
  <c r="BG224" i="1" s="1"/>
  <c r="BH224" i="1" s="1"/>
  <c r="AV213" i="1"/>
  <c r="AQ153" i="1"/>
  <c r="AS153" i="1" s="1"/>
  <c r="AT153" i="1" s="1"/>
  <c r="BC153" i="1"/>
  <c r="BC185" i="1"/>
  <c r="BE185" i="1" s="1"/>
  <c r="BG185" i="1" s="1"/>
  <c r="BH185" i="1" s="1"/>
  <c r="AO154" i="1"/>
  <c r="AC152" i="1"/>
  <c r="AE152" i="1" s="1"/>
  <c r="AF152" i="1" s="1"/>
  <c r="AA103" i="1"/>
  <c r="AC47" i="1"/>
  <c r="AE47" i="1" s="1"/>
  <c r="AF47" i="1" s="1"/>
  <c r="AO49" i="1"/>
  <c r="BC49" i="1" s="1"/>
  <c r="BE49" i="1" s="1"/>
  <c r="BG49" i="1" s="1"/>
  <c r="BH49" i="1" s="1"/>
  <c r="AO22" i="1"/>
  <c r="AQ22" i="1" s="1"/>
  <c r="BC177" i="1"/>
  <c r="BE177" i="1" s="1"/>
  <c r="BG177" i="1" s="1"/>
  <c r="BH177" i="1" s="1"/>
  <c r="AQ388" i="1"/>
  <c r="AS388" i="1" s="1"/>
  <c r="AT388" i="1" s="1"/>
  <c r="AQ393" i="1"/>
  <c r="AS393" i="1" s="1"/>
  <c r="AT393" i="1" s="1"/>
  <c r="AN103" i="1"/>
  <c r="AO136" i="1"/>
  <c r="AQ136" i="1" s="1"/>
  <c r="AS136" i="1" s="1"/>
  <c r="AT136" i="1" s="1"/>
  <c r="AN70" i="1"/>
  <c r="AO377" i="1"/>
  <c r="AQ377" i="1" s="1"/>
  <c r="AS377" i="1" s="1"/>
  <c r="AT377" i="1" s="1"/>
  <c r="AO363" i="1"/>
  <c r="BC363" i="1" s="1"/>
  <c r="P400" i="1"/>
  <c r="Q400" i="1"/>
  <c r="AO19" i="1"/>
  <c r="AW70" i="1"/>
  <c r="AJ3" i="1"/>
  <c r="AO254" i="1"/>
  <c r="AI319" i="1"/>
  <c r="AO375" i="1"/>
  <c r="AO271" i="1"/>
  <c r="AI283" i="1"/>
  <c r="AO368" i="1"/>
  <c r="AO376" i="1"/>
  <c r="P103" i="1"/>
  <c r="Q103" i="1"/>
  <c r="AA122" i="1"/>
  <c r="AA348" i="1"/>
  <c r="AC344" i="1"/>
  <c r="AO372" i="1"/>
  <c r="AQ128" i="1"/>
  <c r="AI200" i="1"/>
  <c r="AO138" i="1"/>
  <c r="AQ138" i="1" s="1"/>
  <c r="AS138" i="1" s="1"/>
  <c r="AT138" i="1" s="1"/>
  <c r="BB300" i="1"/>
  <c r="AQ366" i="1"/>
  <c r="AS366" i="1" s="1"/>
  <c r="AT366" i="1" s="1"/>
  <c r="AO328" i="1"/>
  <c r="BC328" i="1" s="1"/>
  <c r="BE328" i="1" s="1"/>
  <c r="BG328" i="1" s="1"/>
  <c r="BH328" i="1" s="1"/>
  <c r="AA70" i="1"/>
  <c r="AN283" i="1"/>
  <c r="AO256" i="1"/>
  <c r="AQ256" i="1" s="1"/>
  <c r="AS256" i="1" s="1"/>
  <c r="AT256" i="1" s="1"/>
  <c r="AN213" i="1"/>
  <c r="BA378" i="1"/>
  <c r="AX378" i="1"/>
  <c r="BB355" i="1"/>
  <c r="AV248" i="1"/>
  <c r="AO260" i="1"/>
  <c r="AO59" i="1"/>
  <c r="AO56" i="1"/>
  <c r="AW335" i="1"/>
  <c r="AV70" i="1"/>
  <c r="BA200" i="1"/>
  <c r="AV283" i="1"/>
  <c r="AW271" i="1"/>
  <c r="AI103" i="1"/>
  <c r="AO77" i="1"/>
  <c r="AQ77" i="1" s="1"/>
  <c r="AN232" i="1"/>
  <c r="AN248" i="1"/>
  <c r="AO174" i="1"/>
  <c r="BC174" i="1" s="1"/>
  <c r="BE174" i="1" s="1"/>
  <c r="BG174" i="1" s="1"/>
  <c r="BH174" i="1" s="1"/>
  <c r="AW213" i="1"/>
  <c r="AI248" i="1"/>
  <c r="AO374" i="1"/>
  <c r="AQ390" i="1"/>
  <c r="AS390" i="1" s="1"/>
  <c r="AT390" i="1" s="1"/>
  <c r="AV348" i="1"/>
  <c r="AW344" i="1"/>
  <c r="AW23" i="1"/>
  <c r="AV39" i="1"/>
  <c r="AO21" i="1"/>
  <c r="BC21" i="1" s="1"/>
  <c r="AO183" i="1"/>
  <c r="BC183" i="1" s="1"/>
  <c r="BE183" i="1" s="1"/>
  <c r="BG183" i="1" s="1"/>
  <c r="BH183" i="1" s="1"/>
  <c r="AI378" i="1"/>
  <c r="AQ392" i="1"/>
  <c r="AS392" i="1" s="1"/>
  <c r="AT392" i="1" s="1"/>
  <c r="AO209" i="1"/>
  <c r="BC225" i="1"/>
  <c r="AO163" i="1"/>
  <c r="P232" i="1"/>
  <c r="AV300" i="1"/>
  <c r="AW290" i="1"/>
  <c r="AA232" i="1"/>
  <c r="AV103" i="1"/>
  <c r="AW77" i="1"/>
  <c r="AQ357" i="1"/>
  <c r="AS357" i="1" s="1"/>
  <c r="AT357" i="1" s="1"/>
  <c r="BB327" i="1"/>
  <c r="W30" i="16" s="1"/>
  <c r="X30" i="16" s="1"/>
  <c r="Y30" i="16" s="1"/>
  <c r="Z30" i="16" s="1"/>
  <c r="CE24" i="7" s="1"/>
  <c r="AX335" i="1"/>
  <c r="Q70" i="1"/>
  <c r="P70" i="1"/>
  <c r="AC77" i="1"/>
  <c r="AO184" i="1"/>
  <c r="BC184" i="1" s="1"/>
  <c r="BE184" i="1" s="1"/>
  <c r="BG184" i="1" s="1"/>
  <c r="BH184" i="1" s="1"/>
  <c r="BA232" i="1"/>
  <c r="AO255" i="1"/>
  <c r="BC255" i="1" s="1"/>
  <c r="BE255" i="1" s="1"/>
  <c r="BA248" i="1"/>
  <c r="AI122" i="1"/>
  <c r="BB307" i="1"/>
  <c r="W28" i="16" s="1"/>
  <c r="X28" i="16" s="1"/>
  <c r="Y28" i="16" s="1"/>
  <c r="Z28" i="16" s="1"/>
  <c r="CE23" i="7" s="1"/>
  <c r="AO80" i="1"/>
  <c r="AQ80" i="1" s="1"/>
  <c r="AS80" i="1" s="1"/>
  <c r="AT80" i="1" s="1"/>
  <c r="AO84" i="1"/>
  <c r="AQ84" i="1" s="1"/>
  <c r="AS84" i="1" s="1"/>
  <c r="AT84" i="1" s="1"/>
  <c r="AO88" i="1"/>
  <c r="AQ88" i="1" s="1"/>
  <c r="AS88" i="1" s="1"/>
  <c r="AT88" i="1" s="1"/>
  <c r="AO91" i="1"/>
  <c r="AQ91" i="1" s="1"/>
  <c r="AS91" i="1" s="1"/>
  <c r="AT91" i="1" s="1"/>
  <c r="AO371" i="1"/>
  <c r="AV232" i="1"/>
  <c r="BE387" i="1"/>
  <c r="BG387" i="1" s="1"/>
  <c r="BH387" i="1" s="1"/>
  <c r="AQ391" i="1"/>
  <c r="AS391" i="1" s="1"/>
  <c r="AT391" i="1" s="1"/>
  <c r="BC274" i="1"/>
  <c r="AO116" i="1"/>
  <c r="BA213" i="1"/>
  <c r="BB207" i="1"/>
  <c r="W16" i="16" s="1"/>
  <c r="X16" i="16" s="1"/>
  <c r="Y16" i="16" s="1"/>
  <c r="AO242" i="1"/>
  <c r="BC242" i="1" s="1"/>
  <c r="BE242" i="1" s="1"/>
  <c r="BG242" i="1" s="1"/>
  <c r="BH242" i="1" s="1"/>
  <c r="BA264" i="1"/>
  <c r="BB260" i="1"/>
  <c r="W22" i="16" s="1"/>
  <c r="X22" i="16" s="1"/>
  <c r="Y22" i="16" s="1"/>
  <c r="Z22" i="16" s="1"/>
  <c r="CE20" i="7" s="1"/>
  <c r="AO144" i="1"/>
  <c r="AQ144" i="1" s="1"/>
  <c r="AS144" i="1" s="1"/>
  <c r="AT144" i="1" s="1"/>
  <c r="AO79" i="1"/>
  <c r="BC79" i="1" s="1"/>
  <c r="BE79" i="1" s="1"/>
  <c r="BG79" i="1" s="1"/>
  <c r="BH79" i="1" s="1"/>
  <c r="AO87" i="1"/>
  <c r="BC87" i="1" s="1"/>
  <c r="BE87" i="1" s="1"/>
  <c r="BG87" i="1" s="1"/>
  <c r="BH87" i="1" s="1"/>
  <c r="BA348" i="1"/>
  <c r="AA248" i="1"/>
  <c r="P200" i="1"/>
  <c r="Q200" i="1"/>
  <c r="AI70" i="1"/>
  <c r="AA39" i="1"/>
  <c r="BB77" i="1"/>
  <c r="BA103" i="1"/>
  <c r="AO142" i="1"/>
  <c r="AQ142" i="1" s="1"/>
  <c r="AS142" i="1" s="1"/>
  <c r="AT142" i="1" s="1"/>
  <c r="BB283" i="1"/>
  <c r="BA283" i="1"/>
  <c r="AN200" i="1"/>
  <c r="AO139" i="1"/>
  <c r="AQ139" i="1" s="1"/>
  <c r="AS139" i="1" s="1"/>
  <c r="AT139" i="1" s="1"/>
  <c r="AO370" i="1"/>
  <c r="AW110" i="1"/>
  <c r="AV122" i="1"/>
  <c r="BC159" i="1"/>
  <c r="BE159" i="1" s="1"/>
  <c r="BG159" i="1" s="1"/>
  <c r="BH159" i="1" s="1"/>
  <c r="AW128" i="1"/>
  <c r="AV200" i="1"/>
  <c r="AI232" i="1"/>
  <c r="AO134" i="1"/>
  <c r="BC134" i="1" s="1"/>
  <c r="BE134" i="1" s="1"/>
  <c r="BG134" i="1" s="1"/>
  <c r="BH134" i="1" s="1"/>
  <c r="AO57" i="1"/>
  <c r="BC57" i="1" s="1"/>
  <c r="BE57" i="1" s="1"/>
  <c r="BG57" i="1" s="1"/>
  <c r="BH57" i="1" s="1"/>
  <c r="AO309" i="1"/>
  <c r="BC309" i="1" s="1"/>
  <c r="BE309" i="1" s="1"/>
  <c r="BG309" i="1" s="1"/>
  <c r="BH309" i="1" s="1"/>
  <c r="AO211" i="1"/>
  <c r="AQ211" i="1" s="1"/>
  <c r="AS211" i="1" s="1"/>
  <c r="AT211" i="1" s="1"/>
  <c r="BB348" i="1"/>
  <c r="AS385" i="1"/>
  <c r="AT385" i="1" s="1"/>
  <c r="AO115" i="1"/>
  <c r="BC115" i="1" s="1"/>
  <c r="AI335" i="1"/>
  <c r="Y3" i="1"/>
  <c r="AX122" i="1"/>
  <c r="AI348" i="1"/>
  <c r="AO344" i="1"/>
  <c r="AO175" i="1"/>
  <c r="BC175" i="1" s="1"/>
  <c r="BE175" i="1" s="1"/>
  <c r="BG175" i="1" s="1"/>
  <c r="BH175" i="1" s="1"/>
  <c r="Q122" i="1"/>
  <c r="P122" i="1"/>
  <c r="AO210" i="1"/>
  <c r="BC210" i="1" s="1"/>
  <c r="BE210" i="1" s="1"/>
  <c r="BG210" i="1" s="1"/>
  <c r="BH210" i="1" s="1"/>
  <c r="AN300" i="1"/>
  <c r="BA70" i="1"/>
  <c r="AQ53" i="1"/>
  <c r="AS53" i="1" s="1"/>
  <c r="AT53" i="1" s="1"/>
  <c r="AA213" i="1"/>
  <c r="AO188" i="1"/>
  <c r="BC188" i="1" s="1"/>
  <c r="BE188" i="1" s="1"/>
  <c r="BG188" i="1" s="1"/>
  <c r="BH188" i="1" s="1"/>
  <c r="AN319" i="1"/>
  <c r="AO307" i="1"/>
  <c r="AQ307" i="1" s="1"/>
  <c r="AO135" i="1"/>
  <c r="BC135" i="1" s="1"/>
  <c r="BE135" i="1" s="1"/>
  <c r="BG135" i="1" s="1"/>
  <c r="BH135" i="1" s="1"/>
  <c r="AN335" i="1"/>
  <c r="AO342" i="1"/>
  <c r="AQ342" i="1" s="1"/>
  <c r="AS342" i="1" s="1"/>
  <c r="AT342" i="1" s="1"/>
  <c r="AO243" i="1"/>
  <c r="BC243" i="1" s="1"/>
  <c r="BE243" i="1" s="1"/>
  <c r="BG243" i="1" s="1"/>
  <c r="BH243" i="1" s="1"/>
  <c r="AA319" i="1"/>
  <c r="AO367" i="1"/>
  <c r="AV378" i="1"/>
  <c r="AW355" i="1"/>
  <c r="AW378" i="1" s="1"/>
  <c r="AQ46" i="1"/>
  <c r="AS46" i="1" s="1"/>
  <c r="AT46" i="1" s="1"/>
  <c r="AO158" i="1"/>
  <c r="BC158" i="1" s="1"/>
  <c r="BE158" i="1" s="1"/>
  <c r="BG158" i="1" s="1"/>
  <c r="BH158" i="1" s="1"/>
  <c r="Q319" i="1"/>
  <c r="P319" i="1"/>
  <c r="AA200" i="1"/>
  <c r="AI300" i="1"/>
  <c r="AO290" i="1"/>
  <c r="BE389" i="1"/>
  <c r="BG389" i="1" s="1"/>
  <c r="BH389" i="1" s="1"/>
  <c r="AN39" i="1"/>
  <c r="AC128" i="1"/>
  <c r="AA378" i="1"/>
  <c r="AO113" i="1"/>
  <c r="AQ114" i="1"/>
  <c r="AS114" i="1" s="1"/>
  <c r="AT114" i="1" s="1"/>
  <c r="AO207" i="1"/>
  <c r="BA319" i="1"/>
  <c r="AO171" i="1"/>
  <c r="AQ171" i="1" s="1"/>
  <c r="AS171" i="1" s="1"/>
  <c r="AT171" i="1" s="1"/>
  <c r="AE290" i="1"/>
  <c r="AF290" i="1" s="1"/>
  <c r="AA335" i="1"/>
  <c r="AO326" i="1"/>
  <c r="BC326" i="1" s="1"/>
  <c r="AC326" i="1"/>
  <c r="AO373" i="1"/>
  <c r="AO140" i="1"/>
  <c r="AQ140" i="1" s="1"/>
  <c r="AS140" i="1" s="1"/>
  <c r="AT140" i="1" s="1"/>
  <c r="BA39" i="1"/>
  <c r="AO327" i="1"/>
  <c r="AQ327" i="1" s="1"/>
  <c r="AS327" i="1" s="1"/>
  <c r="AT327" i="1" s="1"/>
  <c r="AO223" i="1"/>
  <c r="AQ223" i="1" s="1"/>
  <c r="AS223" i="1" s="1"/>
  <c r="AT223" i="1" s="1"/>
  <c r="AO355" i="1"/>
  <c r="AN378" i="1"/>
  <c r="BB400" i="1"/>
  <c r="BE385" i="1"/>
  <c r="AX70" i="1"/>
  <c r="AO172" i="1"/>
  <c r="AQ172" i="1" s="1"/>
  <c r="AS172" i="1" s="1"/>
  <c r="AT172" i="1" s="1"/>
  <c r="AO359" i="1"/>
  <c r="BC359" i="1" s="1"/>
  <c r="AN122" i="1"/>
  <c r="BC377" i="1" l="1"/>
  <c r="BE27" i="1"/>
  <c r="BG27" i="1" s="1"/>
  <c r="BH27" i="1" s="1"/>
  <c r="BE24" i="1"/>
  <c r="BG24" i="1" s="1"/>
  <c r="BH24" i="1" s="1"/>
  <c r="AQ17" i="1"/>
  <c r="AS17" i="1" s="1"/>
  <c r="AT17" i="1" s="1"/>
  <c r="BE25" i="1"/>
  <c r="BG25" i="1" s="1"/>
  <c r="BH25" i="1" s="1"/>
  <c r="BE21" i="1"/>
  <c r="BG21" i="1" s="1"/>
  <c r="BH21" i="1" s="1"/>
  <c r="AQ21" i="1"/>
  <c r="AQ19" i="1"/>
  <c r="AS19" i="1" s="1"/>
  <c r="AT19" i="1" s="1"/>
  <c r="AS16" i="1"/>
  <c r="AT16" i="1" s="1"/>
  <c r="BB200" i="1"/>
  <c r="W13" i="16"/>
  <c r="X13" i="16" s="1"/>
  <c r="Y13" i="16" s="1"/>
  <c r="Z13" i="16" s="1"/>
  <c r="CE16" i="7" s="1"/>
  <c r="BC372" i="1"/>
  <c r="BE372" i="1" s="1"/>
  <c r="BG372" i="1" s="1"/>
  <c r="BH372" i="1" s="1"/>
  <c r="BC367" i="1"/>
  <c r="BE367" i="1" s="1"/>
  <c r="BG367" i="1" s="1"/>
  <c r="BH367" i="1" s="1"/>
  <c r="BC370" i="1"/>
  <c r="BE370" i="1" s="1"/>
  <c r="BG370" i="1" s="1"/>
  <c r="BH370" i="1" s="1"/>
  <c r="AQ373" i="1"/>
  <c r="AS373" i="1" s="1"/>
  <c r="AT373" i="1" s="1"/>
  <c r="BC373" i="1"/>
  <c r="AQ374" i="1"/>
  <c r="AS374" i="1" s="1"/>
  <c r="AT374" i="1" s="1"/>
  <c r="BC374" i="1"/>
  <c r="AQ376" i="1"/>
  <c r="AS376" i="1" s="1"/>
  <c r="AT376" i="1" s="1"/>
  <c r="BC376" i="1"/>
  <c r="BE376" i="1" s="1"/>
  <c r="BG376" i="1" s="1"/>
  <c r="BH376" i="1" s="1"/>
  <c r="AQ368" i="1"/>
  <c r="AS368" i="1" s="1"/>
  <c r="AT368" i="1" s="1"/>
  <c r="BC368" i="1"/>
  <c r="BC371" i="1"/>
  <c r="BE371" i="1" s="1"/>
  <c r="BG371" i="1" s="1"/>
  <c r="BH371" i="1" s="1"/>
  <c r="BC375" i="1"/>
  <c r="BE375" i="1" s="1"/>
  <c r="BG375" i="1" s="1"/>
  <c r="BH375" i="1" s="1"/>
  <c r="BC254" i="1"/>
  <c r="BE254" i="1" s="1"/>
  <c r="BG254" i="1" s="1"/>
  <c r="BH254" i="1" s="1"/>
  <c r="AO264" i="1"/>
  <c r="Z16" i="16"/>
  <c r="U16" i="16"/>
  <c r="T9" i="16"/>
  <c r="T8" i="16" s="1"/>
  <c r="T7" i="16" s="1"/>
  <c r="N2" i="1"/>
  <c r="N3" i="1" s="1"/>
  <c r="AX2" i="1"/>
  <c r="AX3" i="1" s="1"/>
  <c r="AI2" i="1"/>
  <c r="AI3" i="1" s="1"/>
  <c r="AA2" i="1"/>
  <c r="AA3" i="1" s="1"/>
  <c r="AV2" i="1"/>
  <c r="AV3" i="1" s="1"/>
  <c r="BA2" i="1"/>
  <c r="BA3" i="1" s="1"/>
  <c r="AN2" i="1"/>
  <c r="AN3" i="1" s="1"/>
  <c r="BC110" i="1"/>
  <c r="BE110" i="1" s="1"/>
  <c r="BG110" i="1" s="1"/>
  <c r="BH110" i="1" s="1"/>
  <c r="W34" i="5"/>
  <c r="BB264" i="1"/>
  <c r="AQ260" i="1"/>
  <c r="AS260" i="1" s="1"/>
  <c r="AE260" i="1"/>
  <c r="AC264" i="1"/>
  <c r="AF39" i="1"/>
  <c r="BE394" i="1"/>
  <c r="AQ364" i="1"/>
  <c r="AS364" i="1" s="1"/>
  <c r="AT364" i="1" s="1"/>
  <c r="BE364" i="1"/>
  <c r="BG364" i="1" s="1"/>
  <c r="BH364" i="1" s="1"/>
  <c r="BG255" i="1"/>
  <c r="BH255" i="1" s="1"/>
  <c r="BE363" i="1"/>
  <c r="BG363" i="1" s="1"/>
  <c r="BH363" i="1" s="1"/>
  <c r="BE365" i="1"/>
  <c r="BG365" i="1" s="1"/>
  <c r="BH365" i="1" s="1"/>
  <c r="BE359" i="1"/>
  <c r="BG359" i="1" s="1"/>
  <c r="BH359" i="1" s="1"/>
  <c r="BE360" i="1"/>
  <c r="BG360" i="1" s="1"/>
  <c r="BH360" i="1" s="1"/>
  <c r="AQ394" i="1"/>
  <c r="AS394" i="1" s="1"/>
  <c r="AT394" i="1" s="1"/>
  <c r="AT400" i="1" s="1"/>
  <c r="AF394" i="1"/>
  <c r="AF400" i="1" s="1"/>
  <c r="BC356" i="1"/>
  <c r="BE356" i="1" s="1"/>
  <c r="BG356" i="1" s="1"/>
  <c r="BH356" i="1" s="1"/>
  <c r="AC319" i="1"/>
  <c r="AC400" i="1"/>
  <c r="AO400" i="1"/>
  <c r="AC248" i="1"/>
  <c r="AC300" i="1"/>
  <c r="AE307" i="1"/>
  <c r="AF232" i="1"/>
  <c r="BE115" i="1"/>
  <c r="BG115" i="1" s="1"/>
  <c r="BH115" i="1" s="1"/>
  <c r="AQ155" i="1"/>
  <c r="AS155" i="1" s="1"/>
  <c r="AT155" i="1" s="1"/>
  <c r="BC163" i="1"/>
  <c r="BE163" i="1" s="1"/>
  <c r="BG163" i="1" s="1"/>
  <c r="BH163" i="1" s="1"/>
  <c r="AC213" i="1"/>
  <c r="AQ209" i="1"/>
  <c r="AS209" i="1" s="1"/>
  <c r="AT209" i="1" s="1"/>
  <c r="BC59" i="1"/>
  <c r="BE59" i="1" s="1"/>
  <c r="BG59" i="1" s="1"/>
  <c r="BH59" i="1" s="1"/>
  <c r="BE153" i="1"/>
  <c r="BG153" i="1" s="1"/>
  <c r="BH153" i="1" s="1"/>
  <c r="BE52" i="1"/>
  <c r="BG52" i="1" s="1"/>
  <c r="BH52" i="1" s="1"/>
  <c r="BC310" i="1"/>
  <c r="BE310" i="1" s="1"/>
  <c r="BG310" i="1" s="1"/>
  <c r="BH310" i="1" s="1"/>
  <c r="AQ151" i="1"/>
  <c r="AS151" i="1" s="1"/>
  <c r="AT151" i="1" s="1"/>
  <c r="BE361" i="1"/>
  <c r="BG361" i="1" s="1"/>
  <c r="BH361" i="1" s="1"/>
  <c r="BC169" i="1"/>
  <c r="BE169" i="1" s="1"/>
  <c r="BG169" i="1" s="1"/>
  <c r="BH169" i="1" s="1"/>
  <c r="AC232" i="1"/>
  <c r="BC116" i="1"/>
  <c r="BE116" i="1" s="1"/>
  <c r="BG116" i="1" s="1"/>
  <c r="BH116" i="1" s="1"/>
  <c r="BE113" i="1"/>
  <c r="BG113" i="1" s="1"/>
  <c r="BH113" i="1" s="1"/>
  <c r="BE274" i="1"/>
  <c r="BG274" i="1" s="1"/>
  <c r="BH274" i="1" s="1"/>
  <c r="BE225" i="1"/>
  <c r="BG225" i="1" s="1"/>
  <c r="BH225" i="1" s="1"/>
  <c r="BE366" i="1"/>
  <c r="BG366" i="1" s="1"/>
  <c r="BH366" i="1" s="1"/>
  <c r="BC166" i="1"/>
  <c r="BE166" i="1" s="1"/>
  <c r="BG166" i="1" s="1"/>
  <c r="BH166" i="1" s="1"/>
  <c r="BE358" i="1"/>
  <c r="BG358" i="1" s="1"/>
  <c r="BH358" i="1" s="1"/>
  <c r="Q248" i="1"/>
  <c r="P248" i="1"/>
  <c r="Q348" i="1"/>
  <c r="P348" i="1"/>
  <c r="AQ358" i="1"/>
  <c r="AS358" i="1" s="1"/>
  <c r="AT358" i="1" s="1"/>
  <c r="BC275" i="1"/>
  <c r="BE275" i="1" s="1"/>
  <c r="BG275" i="1" s="1"/>
  <c r="BH275" i="1" s="1"/>
  <c r="BE362" i="1"/>
  <c r="BG362" i="1" s="1"/>
  <c r="BH362" i="1" s="1"/>
  <c r="AQ169" i="1"/>
  <c r="AS169" i="1" s="1"/>
  <c r="AT169" i="1" s="1"/>
  <c r="BC222" i="1"/>
  <c r="BE222" i="1" s="1"/>
  <c r="BG222" i="1" s="1"/>
  <c r="BH222" i="1" s="1"/>
  <c r="AQ152" i="1"/>
  <c r="AS152" i="1" s="1"/>
  <c r="AT152" i="1" s="1"/>
  <c r="BC164" i="1"/>
  <c r="BE164" i="1" s="1"/>
  <c r="BG164" i="1" s="1"/>
  <c r="BH164" i="1" s="1"/>
  <c r="BC240" i="1"/>
  <c r="BE240" i="1" s="1"/>
  <c r="BG240" i="1" s="1"/>
  <c r="BH240" i="1" s="1"/>
  <c r="BC293" i="1"/>
  <c r="BE293" i="1" s="1"/>
  <c r="BG293" i="1" s="1"/>
  <c r="BH293" i="1" s="1"/>
  <c r="BC221" i="1"/>
  <c r="BE221" i="1" s="1"/>
  <c r="BG221" i="1" s="1"/>
  <c r="BH221" i="1" s="1"/>
  <c r="BC294" i="1"/>
  <c r="BE294" i="1" s="1"/>
  <c r="BG294" i="1" s="1"/>
  <c r="BH294" i="1" s="1"/>
  <c r="BC241" i="1"/>
  <c r="BE241" i="1" s="1"/>
  <c r="BG241" i="1" s="1"/>
  <c r="BH241" i="1" s="1"/>
  <c r="AQ145" i="1"/>
  <c r="AS145" i="1" s="1"/>
  <c r="AT145" i="1" s="1"/>
  <c r="BC143" i="1"/>
  <c r="BE143" i="1" s="1"/>
  <c r="BG143" i="1" s="1"/>
  <c r="BH143" i="1" s="1"/>
  <c r="BC81" i="1"/>
  <c r="BC179" i="1"/>
  <c r="AQ261" i="1"/>
  <c r="AS261" i="1" s="1"/>
  <c r="AT261" i="1" s="1"/>
  <c r="BC178" i="1"/>
  <c r="BE178" i="1" s="1"/>
  <c r="BG178" i="1" s="1"/>
  <c r="BH178" i="1" s="1"/>
  <c r="BC273" i="1"/>
  <c r="BE273" i="1" s="1"/>
  <c r="BG273" i="1" s="1"/>
  <c r="BH273" i="1" s="1"/>
  <c r="BC151" i="1"/>
  <c r="BE151" i="1" s="1"/>
  <c r="BG151" i="1" s="1"/>
  <c r="BH151" i="1" s="1"/>
  <c r="BC90" i="1"/>
  <c r="BE90" i="1" s="1"/>
  <c r="BG90" i="1" s="1"/>
  <c r="BH90" i="1" s="1"/>
  <c r="BC296" i="1"/>
  <c r="BC279" i="1"/>
  <c r="BE279" i="1" s="1"/>
  <c r="BG279" i="1" s="1"/>
  <c r="BH279" i="1" s="1"/>
  <c r="BC181" i="1"/>
  <c r="BE181" i="1" s="1"/>
  <c r="BG181" i="1" s="1"/>
  <c r="BH181" i="1" s="1"/>
  <c r="BC146" i="1"/>
  <c r="BE146" i="1" s="1"/>
  <c r="BG146" i="1" s="1"/>
  <c r="BH146" i="1" s="1"/>
  <c r="AQ111" i="1"/>
  <c r="AS111" i="1" s="1"/>
  <c r="AT111" i="1" s="1"/>
  <c r="BC295" i="1"/>
  <c r="BE295" i="1" s="1"/>
  <c r="BG295" i="1" s="1"/>
  <c r="BH295" i="1" s="1"/>
  <c r="BC89" i="1"/>
  <c r="BC58" i="1"/>
  <c r="BE58" i="1" s="1"/>
  <c r="BG58" i="1" s="1"/>
  <c r="BH58" i="1" s="1"/>
  <c r="BC17" i="1"/>
  <c r="BC76" i="1"/>
  <c r="BE76" i="1" s="1"/>
  <c r="BG76" i="1" s="1"/>
  <c r="BH76" i="1" s="1"/>
  <c r="AQ272" i="1"/>
  <c r="AS272" i="1" s="1"/>
  <c r="AT272" i="1" s="1"/>
  <c r="BC343" i="1"/>
  <c r="BE343" i="1" s="1"/>
  <c r="BG343" i="1" s="1"/>
  <c r="BH343" i="1" s="1"/>
  <c r="AQ227" i="1"/>
  <c r="AS227" i="1" s="1"/>
  <c r="AT227" i="1" s="1"/>
  <c r="BC54" i="1"/>
  <c r="BE54" i="1" s="1"/>
  <c r="BG54" i="1" s="1"/>
  <c r="BH54" i="1" s="1"/>
  <c r="BC149" i="1"/>
  <c r="BE149" i="1" s="1"/>
  <c r="BG149" i="1" s="1"/>
  <c r="BH149" i="1" s="1"/>
  <c r="BC256" i="1"/>
  <c r="BE256" i="1" s="1"/>
  <c r="BG256" i="1" s="1"/>
  <c r="BH256" i="1" s="1"/>
  <c r="AQ188" i="1"/>
  <c r="AS188" i="1" s="1"/>
  <c r="AT188" i="1" s="1"/>
  <c r="AQ166" i="1"/>
  <c r="AS166" i="1" s="1"/>
  <c r="AT166" i="1" s="1"/>
  <c r="BC78" i="1"/>
  <c r="BE78" i="1" s="1"/>
  <c r="BG78" i="1" s="1"/>
  <c r="BH78" i="1" s="1"/>
  <c r="BC16" i="1"/>
  <c r="BE16" i="1" s="1"/>
  <c r="AQ115" i="1"/>
  <c r="AS115" i="1" s="1"/>
  <c r="AT115" i="1" s="1"/>
  <c r="AQ49" i="1"/>
  <c r="AS49" i="1" s="1"/>
  <c r="AT49" i="1" s="1"/>
  <c r="AQ370" i="1"/>
  <c r="AS370" i="1" s="1"/>
  <c r="AT370" i="1" s="1"/>
  <c r="BC161" i="1"/>
  <c r="BE161" i="1" s="1"/>
  <c r="BG161" i="1" s="1"/>
  <c r="BH161" i="1" s="1"/>
  <c r="AQ47" i="1"/>
  <c r="AS47" i="1" s="1"/>
  <c r="AT47" i="1" s="1"/>
  <c r="AQ82" i="1"/>
  <c r="AS82" i="1" s="1"/>
  <c r="AT82" i="1" s="1"/>
  <c r="AS15" i="1"/>
  <c r="AT15" i="1" s="1"/>
  <c r="BC15" i="1"/>
  <c r="AO300" i="1"/>
  <c r="AC378" i="1"/>
  <c r="AQ51" i="1"/>
  <c r="AS51" i="1" s="1"/>
  <c r="AT51" i="1" s="1"/>
  <c r="AQ86" i="1"/>
  <c r="AS86" i="1" s="1"/>
  <c r="AT86" i="1" s="1"/>
  <c r="BE368" i="1"/>
  <c r="BG368" i="1" s="1"/>
  <c r="BH368" i="1" s="1"/>
  <c r="AQ297" i="1"/>
  <c r="AS297" i="1" s="1"/>
  <c r="AT297" i="1" s="1"/>
  <c r="BC297" i="1"/>
  <c r="AQ310" i="1"/>
  <c r="AS310" i="1" s="1"/>
  <c r="AT310" i="1" s="1"/>
  <c r="AQ325" i="1"/>
  <c r="AS325" i="1" s="1"/>
  <c r="AT325" i="1" s="1"/>
  <c r="BC325" i="1"/>
  <c r="BE325" i="1" s="1"/>
  <c r="BG325" i="1" s="1"/>
  <c r="BH325" i="1" s="1"/>
  <c r="AQ372" i="1"/>
  <c r="AS372" i="1" s="1"/>
  <c r="AT372" i="1" s="1"/>
  <c r="BE377" i="1"/>
  <c r="BG377" i="1" s="1"/>
  <c r="BH377" i="1" s="1"/>
  <c r="AQ361" i="1"/>
  <c r="AS361" i="1" s="1"/>
  <c r="AT361" i="1" s="1"/>
  <c r="AQ243" i="1"/>
  <c r="AS243" i="1" s="1"/>
  <c r="AT243" i="1" s="1"/>
  <c r="BC172" i="1"/>
  <c r="BE172" i="1" s="1"/>
  <c r="BG172" i="1" s="1"/>
  <c r="BH172" i="1" s="1"/>
  <c r="AQ174" i="1"/>
  <c r="AS174" i="1" s="1"/>
  <c r="AT174" i="1" s="1"/>
  <c r="BC88" i="1"/>
  <c r="AQ79" i="1"/>
  <c r="AS79" i="1" s="1"/>
  <c r="AT79" i="1" s="1"/>
  <c r="BC19" i="1"/>
  <c r="AC39" i="1"/>
  <c r="AQ87" i="1"/>
  <c r="AS87" i="1" s="1"/>
  <c r="AT87" i="1" s="1"/>
  <c r="BC80" i="1"/>
  <c r="BE80" i="1" s="1"/>
  <c r="BG80" i="1" s="1"/>
  <c r="BH80" i="1" s="1"/>
  <c r="BC144" i="1"/>
  <c r="BE144" i="1" s="1"/>
  <c r="BG144" i="1" s="1"/>
  <c r="BH144" i="1" s="1"/>
  <c r="AQ175" i="1"/>
  <c r="AS175" i="1" s="1"/>
  <c r="AT175" i="1" s="1"/>
  <c r="AF283" i="1"/>
  <c r="AQ290" i="1"/>
  <c r="AQ308" i="1"/>
  <c r="AS308" i="1" s="1"/>
  <c r="AT308" i="1" s="1"/>
  <c r="AQ359" i="1"/>
  <c r="AS359" i="1" s="1"/>
  <c r="AT359" i="1" s="1"/>
  <c r="AO378" i="1"/>
  <c r="AQ371" i="1"/>
  <c r="AS371" i="1" s="1"/>
  <c r="AT371" i="1" s="1"/>
  <c r="BE373" i="1"/>
  <c r="BG373" i="1" s="1"/>
  <c r="BH373" i="1" s="1"/>
  <c r="AQ375" i="1"/>
  <c r="AS375" i="1" s="1"/>
  <c r="AT375" i="1" s="1"/>
  <c r="AQ367" i="1"/>
  <c r="AS367" i="1" s="1"/>
  <c r="AT367" i="1" s="1"/>
  <c r="BE357" i="1"/>
  <c r="BG357" i="1" s="1"/>
  <c r="BH357" i="1" s="1"/>
  <c r="AQ328" i="1"/>
  <c r="AS328" i="1" s="1"/>
  <c r="AT328" i="1" s="1"/>
  <c r="AQ309" i="1"/>
  <c r="AS309" i="1" s="1"/>
  <c r="AT309" i="1" s="1"/>
  <c r="AC283" i="1"/>
  <c r="AE283" i="1"/>
  <c r="AE243" i="1"/>
  <c r="AF243" i="1" s="1"/>
  <c r="BC209" i="1"/>
  <c r="BE209" i="1" s="1"/>
  <c r="BG209" i="1" s="1"/>
  <c r="BH209" i="1" s="1"/>
  <c r="AQ210" i="1"/>
  <c r="AS210" i="1" s="1"/>
  <c r="AT210" i="1" s="1"/>
  <c r="BC140" i="1"/>
  <c r="BE140" i="1" s="1"/>
  <c r="BG140" i="1" s="1"/>
  <c r="BH140" i="1" s="1"/>
  <c r="BC138" i="1"/>
  <c r="BE138" i="1" s="1"/>
  <c r="BG138" i="1" s="1"/>
  <c r="BH138" i="1" s="1"/>
  <c r="AQ134" i="1"/>
  <c r="AS134" i="1" s="1"/>
  <c r="AT134" i="1" s="1"/>
  <c r="BC136" i="1"/>
  <c r="BE136" i="1" s="1"/>
  <c r="BG136" i="1" s="1"/>
  <c r="BH136" i="1" s="1"/>
  <c r="AQ183" i="1"/>
  <c r="AS183" i="1" s="1"/>
  <c r="AT183" i="1" s="1"/>
  <c r="BC154" i="1"/>
  <c r="BE154" i="1" s="1"/>
  <c r="BG154" i="1" s="1"/>
  <c r="BH154" i="1" s="1"/>
  <c r="AQ154" i="1"/>
  <c r="AS154" i="1" s="1"/>
  <c r="AT154" i="1" s="1"/>
  <c r="AQ163" i="1"/>
  <c r="AS163" i="1" s="1"/>
  <c r="AT163" i="1" s="1"/>
  <c r="AQ116" i="1"/>
  <c r="AS116" i="1" s="1"/>
  <c r="AT116" i="1" s="1"/>
  <c r="BC84" i="1"/>
  <c r="BE84" i="1" s="1"/>
  <c r="BG84" i="1" s="1"/>
  <c r="BH84" i="1" s="1"/>
  <c r="BC91" i="1"/>
  <c r="AC70" i="1"/>
  <c r="AO70" i="1"/>
  <c r="BC22" i="1"/>
  <c r="AS22" i="1"/>
  <c r="AT22" i="1" s="1"/>
  <c r="BC342" i="1"/>
  <c r="BE342" i="1" s="1"/>
  <c r="BG342" i="1" s="1"/>
  <c r="BH342" i="1" s="1"/>
  <c r="BE326" i="1"/>
  <c r="BG385" i="1"/>
  <c r="BH385" i="1" s="1"/>
  <c r="BB103" i="1"/>
  <c r="AW232" i="1"/>
  <c r="BB248" i="1"/>
  <c r="BB378" i="1"/>
  <c r="BE355" i="1"/>
  <c r="BC211" i="1"/>
  <c r="AQ355" i="1"/>
  <c r="AE300" i="1"/>
  <c r="AF300" i="1"/>
  <c r="BC223" i="1"/>
  <c r="BE223" i="1" s="1"/>
  <c r="BG223" i="1" s="1"/>
  <c r="BH223" i="1" s="1"/>
  <c r="AQ255" i="1"/>
  <c r="AS255" i="1" s="1"/>
  <c r="AT255" i="1" s="1"/>
  <c r="AQ184" i="1"/>
  <c r="AS184" i="1" s="1"/>
  <c r="AT184" i="1" s="1"/>
  <c r="BB335" i="1"/>
  <c r="BC327" i="1"/>
  <c r="BE327" i="1" s="1"/>
  <c r="BG327" i="1" s="1"/>
  <c r="BH327" i="1" s="1"/>
  <c r="AQ57" i="1"/>
  <c r="AS57" i="1" s="1"/>
  <c r="AT57" i="1" s="1"/>
  <c r="BC142" i="1"/>
  <c r="BE142" i="1" s="1"/>
  <c r="BG142" i="1" s="1"/>
  <c r="BH142" i="1" s="1"/>
  <c r="AW348" i="1"/>
  <c r="BC344" i="1"/>
  <c r="AC348" i="1"/>
  <c r="AE344" i="1"/>
  <c r="AF344" i="1" s="1"/>
  <c r="AO283" i="1"/>
  <c r="AQ271" i="1"/>
  <c r="AF213" i="1"/>
  <c r="AE213" i="1"/>
  <c r="AO213" i="1"/>
  <c r="AE232" i="1"/>
  <c r="AS307" i="1"/>
  <c r="AT307" i="1" s="1"/>
  <c r="AO348" i="1"/>
  <c r="AQ344" i="1"/>
  <c r="AO232" i="1"/>
  <c r="AO39" i="1"/>
  <c r="AW300" i="1"/>
  <c r="BC290" i="1"/>
  <c r="BC56" i="1"/>
  <c r="BE56" i="1" s="1"/>
  <c r="BG56" i="1" s="1"/>
  <c r="BH56" i="1" s="1"/>
  <c r="AS21" i="1"/>
  <c r="AT21" i="1" s="1"/>
  <c r="AO122" i="1"/>
  <c r="AW283" i="1"/>
  <c r="BC271" i="1"/>
  <c r="AQ56" i="1"/>
  <c r="AS56" i="1" s="1"/>
  <c r="AT56" i="1" s="1"/>
  <c r="AQ207" i="1"/>
  <c r="AQ254" i="1"/>
  <c r="AQ363" i="1"/>
  <c r="AS363" i="1" s="1"/>
  <c r="AT363" i="1" s="1"/>
  <c r="BC139" i="1"/>
  <c r="BE139" i="1" s="1"/>
  <c r="BG139" i="1" s="1"/>
  <c r="BH139" i="1" s="1"/>
  <c r="AS77" i="1"/>
  <c r="AT77" i="1" s="1"/>
  <c r="AE326" i="1"/>
  <c r="AF326" i="1" s="1"/>
  <c r="AC335" i="1"/>
  <c r="AC200" i="1"/>
  <c r="AE128" i="1"/>
  <c r="AF128" i="1" s="1"/>
  <c r="AQ135" i="1"/>
  <c r="AS135" i="1" s="1"/>
  <c r="AT135" i="1" s="1"/>
  <c r="AW122" i="1"/>
  <c r="BC260" i="1"/>
  <c r="BB213" i="1"/>
  <c r="BB39" i="1"/>
  <c r="AW103" i="1"/>
  <c r="BC77" i="1"/>
  <c r="AQ242" i="1"/>
  <c r="AS242" i="1" s="1"/>
  <c r="AT242" i="1" s="1"/>
  <c r="BC207" i="1"/>
  <c r="AW248" i="1"/>
  <c r="AO200" i="1"/>
  <c r="AE378" i="1"/>
  <c r="AF378" i="1"/>
  <c r="AO335" i="1"/>
  <c r="AQ326" i="1"/>
  <c r="AO319" i="1"/>
  <c r="BB70" i="1"/>
  <c r="BB122" i="1"/>
  <c r="AW200" i="1"/>
  <c r="AC122" i="1"/>
  <c r="AS128" i="1"/>
  <c r="AT128" i="1" s="1"/>
  <c r="BC171" i="1"/>
  <c r="BB319" i="1"/>
  <c r="BC307" i="1"/>
  <c r="AE70" i="1"/>
  <c r="AF70" i="1"/>
  <c r="BB232" i="1"/>
  <c r="AC103" i="1"/>
  <c r="AE77" i="1"/>
  <c r="AF77" i="1" s="1"/>
  <c r="BC23" i="1"/>
  <c r="BE23" i="1" s="1"/>
  <c r="AW39" i="1"/>
  <c r="AO248" i="1"/>
  <c r="AO103" i="1"/>
  <c r="AQ158" i="1"/>
  <c r="AS158" i="1" s="1"/>
  <c r="AT158" i="1" s="1"/>
  <c r="AQ59" i="1"/>
  <c r="AS59" i="1" s="1"/>
  <c r="AT59" i="1" s="1"/>
  <c r="AQ113" i="1"/>
  <c r="AS113" i="1" s="1"/>
  <c r="AT113" i="1" s="1"/>
  <c r="AE39" i="1"/>
  <c r="Y9" i="16" l="1"/>
  <c r="Y8" i="16" s="1"/>
  <c r="Y7" i="16" s="1"/>
  <c r="BE17" i="1"/>
  <c r="BG17" i="1" s="1"/>
  <c r="BH17" i="1" s="1"/>
  <c r="BE15" i="1"/>
  <c r="BG15" i="1" s="1"/>
  <c r="BH15" i="1" s="1"/>
  <c r="BE22" i="1"/>
  <c r="BG22" i="1" s="1"/>
  <c r="BH22" i="1" s="1"/>
  <c r="BE19" i="1"/>
  <c r="BG19" i="1" s="1"/>
  <c r="BH19" i="1" s="1"/>
  <c r="AS254" i="1"/>
  <c r="AT254" i="1" s="1"/>
  <c r="AQ264" i="1"/>
  <c r="CE17" i="7"/>
  <c r="CE8" i="7" s="1"/>
  <c r="Z9" i="16"/>
  <c r="Z8" i="16" s="1"/>
  <c r="Z7" i="16" s="1"/>
  <c r="BH17" i="7"/>
  <c r="BH8" i="7" s="1"/>
  <c r="U9" i="16"/>
  <c r="U8" i="16" s="1"/>
  <c r="U7" i="16" s="1"/>
  <c r="AQ400" i="1"/>
  <c r="AS400" i="1"/>
  <c r="P2" i="1"/>
  <c r="P3" i="1" s="1"/>
  <c r="Q2" i="1"/>
  <c r="Q3" i="1" s="1"/>
  <c r="BB2" i="1"/>
  <c r="BB3" i="1" s="1"/>
  <c r="AO2" i="1"/>
  <c r="AO3" i="1" s="1"/>
  <c r="AC2" i="1"/>
  <c r="AC3" i="1" s="1"/>
  <c r="AW2" i="1"/>
  <c r="AW3" i="1" s="1"/>
  <c r="BC400" i="1"/>
  <c r="BC264" i="1"/>
  <c r="AT260" i="1"/>
  <c r="AT264" i="1" s="1"/>
  <c r="AS264" i="1"/>
  <c r="AF260" i="1"/>
  <c r="AF264" i="1" s="1"/>
  <c r="AE264" i="1"/>
  <c r="BG394" i="1"/>
  <c r="BH394" i="1" s="1"/>
  <c r="BH400" i="1" s="1"/>
  <c r="BE400" i="1"/>
  <c r="AT39" i="1"/>
  <c r="AE319" i="1"/>
  <c r="AF307" i="1"/>
  <c r="AF319" i="1" s="1"/>
  <c r="BE297" i="1"/>
  <c r="BG297" i="1" s="1"/>
  <c r="BH297" i="1" s="1"/>
  <c r="BE296" i="1"/>
  <c r="BG296" i="1" s="1"/>
  <c r="BH296" i="1" s="1"/>
  <c r="BE81" i="1"/>
  <c r="BG81" i="1" s="1"/>
  <c r="BH81" i="1" s="1"/>
  <c r="BE374" i="1"/>
  <c r="BG374" i="1" s="1"/>
  <c r="BH374" i="1" s="1"/>
  <c r="BE211" i="1"/>
  <c r="BG211" i="1" s="1"/>
  <c r="BH211" i="1" s="1"/>
  <c r="BG16" i="1"/>
  <c r="BH16" i="1" s="1"/>
  <c r="BE88" i="1"/>
  <c r="BG88" i="1" s="1"/>
  <c r="BH88" i="1" s="1"/>
  <c r="BE179" i="1"/>
  <c r="BG179" i="1" s="1"/>
  <c r="BH179" i="1" s="1"/>
  <c r="BG23" i="1"/>
  <c r="BH23" i="1" s="1"/>
  <c r="BE171" i="1"/>
  <c r="BG171" i="1" s="1"/>
  <c r="BH171" i="1" s="1"/>
  <c r="BE91" i="1"/>
  <c r="BG91" i="1" s="1"/>
  <c r="BH91" i="1" s="1"/>
  <c r="BE89" i="1"/>
  <c r="BG89" i="1" s="1"/>
  <c r="BH89" i="1" s="1"/>
  <c r="AQ300" i="1"/>
  <c r="BC319" i="1"/>
  <c r="AE248" i="1"/>
  <c r="AQ103" i="1"/>
  <c r="AS290" i="1"/>
  <c r="BC248" i="1"/>
  <c r="BC103" i="1"/>
  <c r="AF248" i="1"/>
  <c r="BE307" i="1"/>
  <c r="BG307" i="1" s="1"/>
  <c r="BH307" i="1" s="1"/>
  <c r="AQ232" i="1"/>
  <c r="BC213" i="1"/>
  <c r="BC122" i="1"/>
  <c r="BC300" i="1"/>
  <c r="BE290" i="1"/>
  <c r="AE122" i="1"/>
  <c r="AF122" i="1"/>
  <c r="BE260" i="1"/>
  <c r="BE264" i="1" s="1"/>
  <c r="AQ213" i="1"/>
  <c r="AS207" i="1"/>
  <c r="AT207" i="1" s="1"/>
  <c r="AE348" i="1"/>
  <c r="AF348" i="1"/>
  <c r="BC348" i="1"/>
  <c r="BE344" i="1"/>
  <c r="BC378" i="1"/>
  <c r="BE77" i="1"/>
  <c r="AE103" i="1"/>
  <c r="AF103" i="1"/>
  <c r="AT103" i="1"/>
  <c r="AS103" i="1"/>
  <c r="BC283" i="1"/>
  <c r="BE271" i="1"/>
  <c r="AQ122" i="1"/>
  <c r="BG355" i="1"/>
  <c r="BH355" i="1" s="1"/>
  <c r="BE232" i="1"/>
  <c r="AS200" i="1"/>
  <c r="AT200" i="1"/>
  <c r="BC200" i="1"/>
  <c r="BE128" i="1"/>
  <c r="AQ39" i="1"/>
  <c r="BC39" i="1"/>
  <c r="BE207" i="1"/>
  <c r="AE335" i="1"/>
  <c r="AF335" i="1"/>
  <c r="AQ248" i="1"/>
  <c r="AQ348" i="1"/>
  <c r="AS344" i="1"/>
  <c r="AT344" i="1" s="1"/>
  <c r="AQ319" i="1"/>
  <c r="AQ70" i="1"/>
  <c r="BC70" i="1"/>
  <c r="AQ378" i="1"/>
  <c r="AS355" i="1"/>
  <c r="AT355" i="1" s="1"/>
  <c r="BE335" i="1"/>
  <c r="BG326" i="1"/>
  <c r="BH326" i="1" s="1"/>
  <c r="AQ200" i="1"/>
  <c r="AQ335" i="1"/>
  <c r="AS326" i="1"/>
  <c r="AT326" i="1" s="1"/>
  <c r="AE200" i="1"/>
  <c r="AF200" i="1"/>
  <c r="AS248" i="1"/>
  <c r="AT248" i="1"/>
  <c r="AT319" i="1"/>
  <c r="AS319" i="1"/>
  <c r="AT70" i="1"/>
  <c r="AS70" i="1"/>
  <c r="AS271" i="1"/>
  <c r="AT271" i="1" s="1"/>
  <c r="AQ283" i="1"/>
  <c r="AS232" i="1"/>
  <c r="AT232" i="1"/>
  <c r="BC232" i="1"/>
  <c r="BC335" i="1"/>
  <c r="AE2" i="1" l="1"/>
  <c r="AE3" i="1" s="1"/>
  <c r="AF2" i="1"/>
  <c r="AF3" i="1" s="1"/>
  <c r="AQ2" i="1"/>
  <c r="AQ3" i="1" s="1"/>
  <c r="BC2" i="1"/>
  <c r="BC3" i="1" s="1"/>
  <c r="BG400" i="1"/>
  <c r="BH39" i="1"/>
  <c r="BE378" i="1"/>
  <c r="BE70" i="1"/>
  <c r="AS300" i="1"/>
  <c r="AT290" i="1"/>
  <c r="BE39" i="1"/>
  <c r="AT300" i="1"/>
  <c r="BE319" i="1"/>
  <c r="BG207" i="1"/>
  <c r="BH207" i="1" s="1"/>
  <c r="BE213" i="1"/>
  <c r="BG378" i="1"/>
  <c r="BH378" i="1"/>
  <c r="BE283" i="1"/>
  <c r="BG271" i="1"/>
  <c r="BH271" i="1" s="1"/>
  <c r="AT335" i="1"/>
  <c r="AS335" i="1"/>
  <c r="BG319" i="1"/>
  <c r="BH319" i="1"/>
  <c r="BE248" i="1"/>
  <c r="BG39" i="1"/>
  <c r="BH232" i="1"/>
  <c r="BG232" i="1"/>
  <c r="BE348" i="1"/>
  <c r="BG344" i="1"/>
  <c r="BH344" i="1" s="1"/>
  <c r="AS213" i="1"/>
  <c r="AT213" i="1"/>
  <c r="BE300" i="1"/>
  <c r="BG290" i="1"/>
  <c r="BH290" i="1" s="1"/>
  <c r="AT283" i="1"/>
  <c r="AS283" i="1"/>
  <c r="AS378" i="1"/>
  <c r="AT378" i="1"/>
  <c r="AT122" i="1"/>
  <c r="AS122" i="1"/>
  <c r="BG77" i="1"/>
  <c r="BH77" i="1" s="1"/>
  <c r="BE103" i="1"/>
  <c r="BG260" i="1"/>
  <c r="BH70" i="1"/>
  <c r="BG70" i="1"/>
  <c r="BG128" i="1"/>
  <c r="BH128" i="1" s="1"/>
  <c r="BE200" i="1"/>
  <c r="BH335" i="1"/>
  <c r="BG335" i="1"/>
  <c r="AT348" i="1"/>
  <c r="AS348" i="1"/>
  <c r="AS39" i="1"/>
  <c r="BE122" i="1"/>
  <c r="BH122" i="1"/>
  <c r="AT2" i="1" l="1"/>
  <c r="BE2" i="1"/>
  <c r="BE3" i="1" s="1"/>
  <c r="AS2" i="1"/>
  <c r="AS3" i="1" s="1"/>
  <c r="BH260" i="1"/>
  <c r="BH264" i="1" s="1"/>
  <c r="BG264" i="1"/>
  <c r="BG103" i="1"/>
  <c r="BH103" i="1"/>
  <c r="BG300" i="1"/>
  <c r="BH300" i="1"/>
  <c r="BH348" i="1"/>
  <c r="BG348" i="1"/>
  <c r="BG248" i="1"/>
  <c r="BH248" i="1"/>
  <c r="BG122" i="1"/>
  <c r="BG283" i="1"/>
  <c r="BH283" i="1"/>
  <c r="AT3" i="1"/>
  <c r="BH200" i="1"/>
  <c r="BG200" i="1"/>
  <c r="BH213" i="1"/>
  <c r="BG213" i="1"/>
  <c r="BH2" i="1" l="1"/>
  <c r="BH3" i="1" s="1"/>
  <c r="BG2" i="1"/>
  <c r="BG3" i="1" s="1"/>
  <c r="F31" i="10"/>
  <c r="E31" i="10"/>
  <c r="I50" i="10"/>
  <c r="K50" i="10" s="1"/>
  <c r="L50" i="10" s="1"/>
  <c r="I49" i="10"/>
  <c r="K49" i="10" s="1"/>
  <c r="L49" i="10" s="1"/>
  <c r="I56" i="10"/>
  <c r="K56" i="10" s="1"/>
  <c r="L56" i="10" s="1"/>
  <c r="I55" i="10"/>
  <c r="K55" i="10" s="1"/>
  <c r="L55" i="10" s="1"/>
  <c r="G72" i="10"/>
  <c r="I72" i="10" s="1"/>
  <c r="K72" i="10" s="1"/>
  <c r="L72" i="10" s="1"/>
  <c r="G71" i="10"/>
  <c r="I71" i="10" s="1"/>
  <c r="K71" i="10" s="1"/>
  <c r="L71" i="10" s="1"/>
  <c r="G70" i="10"/>
  <c r="I70" i="10" s="1"/>
  <c r="K70" i="10" s="1"/>
  <c r="L70" i="10" s="1"/>
  <c r="G69" i="10"/>
  <c r="I69" i="10" s="1"/>
  <c r="K69" i="10" s="1"/>
  <c r="L69" i="10" s="1"/>
  <c r="G68" i="10"/>
  <c r="I68" i="10" s="1"/>
  <c r="K68" i="10" s="1"/>
  <c r="L68" i="10" s="1"/>
  <c r="G67" i="10"/>
  <c r="I67" i="10" s="1"/>
  <c r="K67" i="10" s="1"/>
  <c r="L67" i="10" s="1"/>
  <c r="G66" i="10"/>
  <c r="I66" i="10" s="1"/>
  <c r="K66" i="10" s="1"/>
  <c r="L66" i="10" s="1"/>
  <c r="G65" i="10"/>
  <c r="I65" i="10" s="1"/>
  <c r="K65" i="10" s="1"/>
  <c r="L65" i="10" s="1"/>
  <c r="G64" i="10"/>
  <c r="I64" i="10" s="1"/>
  <c r="K64" i="10" s="1"/>
  <c r="L64" i="10" s="1"/>
  <c r="G63" i="10"/>
  <c r="I63" i="10" s="1"/>
  <c r="K63" i="10" s="1"/>
  <c r="L63" i="10" s="1"/>
  <c r="G62" i="10"/>
  <c r="I62" i="10" s="1"/>
  <c r="K62" i="10" s="1"/>
  <c r="L62" i="10" s="1"/>
  <c r="G60" i="10"/>
  <c r="I60" i="10" s="1"/>
  <c r="K60" i="10" s="1"/>
  <c r="L60" i="10" s="1"/>
  <c r="I54" i="10"/>
  <c r="K54" i="10" s="1"/>
  <c r="L54" i="10" s="1"/>
  <c r="G238" i="10"/>
  <c r="G101" i="10"/>
  <c r="G103" i="10"/>
  <c r="G104" i="10"/>
  <c r="G100" i="10"/>
  <c r="G99" i="10"/>
  <c r="G61" i="10"/>
  <c r="G88" i="10"/>
  <c r="G89" i="10"/>
  <c r="G90" i="10"/>
  <c r="G94" i="10"/>
  <c r="G95" i="10"/>
  <c r="G96" i="10"/>
  <c r="G98" i="10"/>
  <c r="G85" i="10"/>
  <c r="G86" i="10"/>
  <c r="G83" i="10"/>
  <c r="G84" i="10"/>
  <c r="G82" i="10"/>
  <c r="G79" i="10"/>
  <c r="G80" i="10"/>
  <c r="G77" i="10"/>
  <c r="G105" i="10"/>
  <c r="G114" i="10"/>
  <c r="G115" i="10"/>
  <c r="G116" i="10"/>
  <c r="G118" i="10"/>
  <c r="G119" i="10"/>
  <c r="G120" i="10"/>
  <c r="G123" i="10"/>
  <c r="G124" i="10"/>
  <c r="G133" i="10"/>
  <c r="G134" i="10"/>
  <c r="G135" i="10"/>
  <c r="G136" i="10"/>
  <c r="G137" i="10"/>
  <c r="G140" i="10"/>
  <c r="G141" i="10"/>
  <c r="G144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4" i="10"/>
  <c r="G165" i="10"/>
  <c r="G175" i="10"/>
  <c r="G179" i="10"/>
  <c r="G181" i="10"/>
  <c r="G182" i="10"/>
  <c r="G183" i="10"/>
  <c r="G184" i="10"/>
  <c r="G185" i="10"/>
  <c r="G302" i="10"/>
  <c r="I306" i="10"/>
  <c r="K306" i="10" s="1"/>
  <c r="L306" i="10" s="1"/>
  <c r="I307" i="10"/>
  <c r="K307" i="10" s="1"/>
  <c r="L307" i="10" s="1"/>
  <c r="I308" i="10"/>
  <c r="K308" i="10" s="1"/>
  <c r="L308" i="10" s="1"/>
  <c r="G346" i="10"/>
  <c r="G347" i="10"/>
  <c r="G350" i="10"/>
  <c r="G351" i="10"/>
  <c r="G354" i="10"/>
  <c r="G355" i="10"/>
  <c r="G356" i="10"/>
  <c r="G357" i="10"/>
  <c r="G358" i="10"/>
  <c r="G359" i="10"/>
  <c r="G360" i="10"/>
  <c r="G361" i="10"/>
  <c r="I361" i="10" s="1"/>
  <c r="K361" i="10" s="1"/>
  <c r="L361" i="10" s="1"/>
  <c r="G362" i="10"/>
  <c r="I362" i="10" s="1"/>
  <c r="K362" i="10" s="1"/>
  <c r="L362" i="10" s="1"/>
  <c r="G363" i="10"/>
  <c r="I363" i="10" s="1"/>
  <c r="K363" i="10" s="1"/>
  <c r="L363" i="10" s="1"/>
  <c r="G364" i="10"/>
  <c r="G365" i="10"/>
  <c r="G199" i="10"/>
  <c r="G200" i="10"/>
  <c r="G203" i="10"/>
  <c r="G204" i="10"/>
  <c r="G205" i="10"/>
  <c r="G206" i="10"/>
  <c r="I206" i="10" s="1"/>
  <c r="K206" i="10" s="1"/>
  <c r="L206" i="10" s="1"/>
  <c r="G207" i="10"/>
  <c r="G208" i="10"/>
  <c r="G210" i="10"/>
  <c r="G211" i="10"/>
  <c r="G212" i="10"/>
  <c r="G213" i="10"/>
  <c r="G214" i="10"/>
  <c r="G215" i="10"/>
  <c r="G256" i="10"/>
  <c r="G258" i="10"/>
  <c r="G259" i="10"/>
  <c r="G260" i="10"/>
  <c r="G264" i="10"/>
  <c r="G265" i="10"/>
  <c r="G266" i="10"/>
  <c r="G267" i="10"/>
  <c r="G268" i="10"/>
  <c r="G269" i="10"/>
  <c r="G270" i="10"/>
  <c r="G272" i="10"/>
  <c r="G326" i="10"/>
  <c r="G327" i="10"/>
  <c r="G329" i="10"/>
  <c r="G331" i="10"/>
  <c r="G332" i="10"/>
  <c r="G338" i="10"/>
  <c r="G339" i="10"/>
  <c r="G343" i="10"/>
  <c r="G670" i="10"/>
  <c r="G671" i="10"/>
  <c r="G672" i="10"/>
  <c r="G673" i="10"/>
  <c r="G674" i="10"/>
  <c r="G675" i="10"/>
  <c r="G678" i="10"/>
  <c r="G679" i="10"/>
  <c r="G680" i="10"/>
  <c r="G681" i="10"/>
  <c r="G712" i="10"/>
  <c r="G713" i="10"/>
  <c r="G714" i="10"/>
  <c r="G715" i="10"/>
  <c r="G716" i="10"/>
  <c r="G717" i="10"/>
  <c r="G718" i="10"/>
  <c r="G719" i="10"/>
  <c r="G720" i="10"/>
  <c r="G722" i="10"/>
  <c r="G723" i="10"/>
  <c r="G724" i="10"/>
  <c r="G725" i="10"/>
  <c r="G726" i="10"/>
  <c r="G727" i="10"/>
  <c r="G728" i="10"/>
  <c r="G516" i="10"/>
  <c r="G517" i="10"/>
  <c r="G518" i="10"/>
  <c r="G519" i="10"/>
  <c r="G520" i="10"/>
  <c r="G521" i="10"/>
  <c r="G522" i="10"/>
  <c r="G523" i="10"/>
  <c r="G536" i="10"/>
  <c r="G537" i="10"/>
  <c r="G538" i="10"/>
  <c r="G539" i="10"/>
  <c r="G540" i="10"/>
  <c r="G541" i="10"/>
  <c r="G542" i="10"/>
  <c r="G543" i="10"/>
  <c r="G545" i="10"/>
  <c r="G546" i="10"/>
  <c r="G547" i="10"/>
  <c r="G548" i="10"/>
  <c r="G549" i="10"/>
  <c r="G550" i="10"/>
  <c r="G551" i="10"/>
  <c r="G419" i="10"/>
  <c r="G420" i="10"/>
  <c r="G421" i="10"/>
  <c r="G422" i="10"/>
  <c r="G424" i="10"/>
  <c r="G425" i="10"/>
  <c r="G426" i="10"/>
  <c r="G427" i="10"/>
  <c r="G428" i="10"/>
  <c r="G429" i="10"/>
  <c r="G430" i="10"/>
  <c r="G431" i="10"/>
  <c r="G435" i="10"/>
  <c r="G438" i="10"/>
  <c r="G439" i="10"/>
  <c r="G440" i="10"/>
  <c r="G441" i="10"/>
  <c r="G456" i="10"/>
  <c r="G474" i="10"/>
  <c r="G475" i="10"/>
  <c r="G476" i="10"/>
  <c r="G477" i="10"/>
  <c r="G478" i="10"/>
  <c r="G479" i="10"/>
  <c r="G480" i="10"/>
  <c r="G481" i="10"/>
  <c r="G482" i="10"/>
  <c r="G484" i="10"/>
  <c r="G733" i="10"/>
  <c r="G734" i="10"/>
  <c r="G735" i="10"/>
  <c r="G736" i="10"/>
  <c r="G737" i="10"/>
  <c r="G738" i="10"/>
  <c r="G739" i="10"/>
  <c r="G740" i="10"/>
  <c r="G741" i="10"/>
  <c r="G742" i="10"/>
  <c r="G743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7" i="10"/>
  <c r="G778" i="10"/>
  <c r="G779" i="10"/>
  <c r="G780" i="10"/>
  <c r="G781" i="10"/>
  <c r="G782" i="10"/>
  <c r="G783" i="10"/>
  <c r="G786" i="10"/>
  <c r="G787" i="10"/>
  <c r="G788" i="10"/>
  <c r="G789" i="10"/>
  <c r="G790" i="10"/>
  <c r="G791" i="10"/>
  <c r="G794" i="10"/>
  <c r="G799" i="10"/>
  <c r="G800" i="10"/>
  <c r="G801" i="10"/>
  <c r="G803" i="10"/>
  <c r="G817" i="10"/>
  <c r="G555" i="10"/>
  <c r="G556" i="10"/>
  <c r="G557" i="10"/>
  <c r="G558" i="10"/>
  <c r="G560" i="10"/>
  <c r="G561" i="10"/>
  <c r="G562" i="10"/>
  <c r="G563" i="10"/>
  <c r="G565" i="10"/>
  <c r="G594" i="10"/>
  <c r="G595" i="10"/>
  <c r="G596" i="10"/>
  <c r="G598" i="10"/>
  <c r="G599" i="10"/>
  <c r="G600" i="10"/>
  <c r="G485" i="10"/>
  <c r="G486" i="10"/>
  <c r="G490" i="10"/>
  <c r="G491" i="10"/>
  <c r="G504" i="10"/>
  <c r="G505" i="10"/>
  <c r="G506" i="10"/>
  <c r="G507" i="10"/>
  <c r="G508" i="10"/>
  <c r="G509" i="10"/>
  <c r="G510" i="10"/>
  <c r="G511" i="10"/>
  <c r="G512" i="10"/>
  <c r="G513" i="10"/>
  <c r="G514" i="10"/>
  <c r="G366" i="10"/>
  <c r="G367" i="10"/>
  <c r="G368" i="10"/>
  <c r="G369" i="10"/>
  <c r="G370" i="10"/>
  <c r="G372" i="10"/>
  <c r="G374" i="10"/>
  <c r="G375" i="10"/>
  <c r="G378" i="10"/>
  <c r="G381" i="10"/>
  <c r="G386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3" i="10"/>
  <c r="G414" i="10"/>
  <c r="G415" i="10"/>
  <c r="G416" i="10"/>
  <c r="G417" i="10"/>
  <c r="G418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2" i="10"/>
  <c r="G628" i="10"/>
  <c r="G653" i="10"/>
  <c r="G656" i="10"/>
  <c r="G657" i="10"/>
  <c r="G658" i="10"/>
  <c r="G659" i="10"/>
  <c r="G660" i="10"/>
  <c r="G661" i="10"/>
  <c r="G662" i="10"/>
  <c r="G663" i="10"/>
  <c r="G664" i="10"/>
  <c r="G665" i="10"/>
  <c r="G666" i="10"/>
  <c r="G217" i="10"/>
  <c r="G219" i="10"/>
  <c r="G224" i="10"/>
  <c r="G225" i="10"/>
  <c r="G226" i="10"/>
  <c r="G228" i="10"/>
  <c r="G229" i="10"/>
  <c r="G230" i="10"/>
  <c r="G231" i="10"/>
  <c r="G234" i="10"/>
  <c r="G235" i="10"/>
  <c r="G236" i="10"/>
  <c r="G237" i="10"/>
  <c r="G244" i="10"/>
  <c r="G245" i="10"/>
  <c r="G246" i="10"/>
  <c r="G248" i="10"/>
  <c r="G251" i="10"/>
  <c r="G249" i="10"/>
  <c r="G250" i="10"/>
  <c r="G255" i="10"/>
  <c r="G43" i="10"/>
  <c r="G44" i="10"/>
  <c r="G45" i="10"/>
  <c r="G73" i="10"/>
  <c r="G74" i="10"/>
  <c r="G75" i="10"/>
  <c r="G76" i="10"/>
  <c r="AV840" i="10"/>
  <c r="AJ840" i="10"/>
  <c r="X840" i="10"/>
  <c r="AS56" i="10" l="1"/>
  <c r="AU56" i="10" s="1"/>
  <c r="AV56" i="10" s="1"/>
  <c r="U55" i="10"/>
  <c r="W55" i="10" s="1"/>
  <c r="X55" i="10" s="1"/>
  <c r="U54" i="10"/>
  <c r="W54" i="10" s="1"/>
  <c r="X54" i="10" s="1"/>
  <c r="U72" i="10"/>
  <c r="W72" i="10" s="1"/>
  <c r="X72" i="10" s="1"/>
  <c r="U50" i="10"/>
  <c r="W50" i="10" s="1"/>
  <c r="X50" i="10" s="1"/>
  <c r="U71" i="10"/>
  <c r="W71" i="10" s="1"/>
  <c r="X71" i="10" s="1"/>
  <c r="U49" i="10"/>
  <c r="W49" i="10" s="1"/>
  <c r="X49" i="10" s="1"/>
  <c r="AS50" i="10"/>
  <c r="AU50" i="10" s="1"/>
  <c r="AV50" i="10" s="1"/>
  <c r="AS49" i="10"/>
  <c r="AU49" i="10" s="1"/>
  <c r="AV49" i="10" s="1"/>
  <c r="AG49" i="10"/>
  <c r="AI49" i="10" s="1"/>
  <c r="AJ49" i="10" s="1"/>
  <c r="U70" i="10"/>
  <c r="W70" i="10" s="1"/>
  <c r="X70" i="10" s="1"/>
  <c r="U56" i="10"/>
  <c r="W56" i="10" s="1"/>
  <c r="X56" i="10" s="1"/>
  <c r="U67" i="10"/>
  <c r="W67" i="10" s="1"/>
  <c r="X67" i="10" s="1"/>
  <c r="AS67" i="10"/>
  <c r="AU67" i="10" s="1"/>
  <c r="AV67" i="10" s="1"/>
  <c r="U68" i="10"/>
  <c r="W68" i="10" s="1"/>
  <c r="X68" i="10" s="1"/>
  <c r="AS70" i="10"/>
  <c r="AU70" i="10" s="1"/>
  <c r="AV70" i="10" s="1"/>
  <c r="AG70" i="10"/>
  <c r="AI70" i="10" s="1"/>
  <c r="AJ70" i="10" s="1"/>
  <c r="AG69" i="10"/>
  <c r="AI69" i="10" s="1"/>
  <c r="AJ69" i="10" s="1"/>
  <c r="AS69" i="10"/>
  <c r="AU69" i="10" s="1"/>
  <c r="AV69" i="10" s="1"/>
  <c r="U69" i="10"/>
  <c r="W69" i="10" s="1"/>
  <c r="X69" i="10" s="1"/>
  <c r="U66" i="10"/>
  <c r="W66" i="10" s="1"/>
  <c r="X66" i="10" s="1"/>
  <c r="U65" i="10"/>
  <c r="W65" i="10" s="1"/>
  <c r="X65" i="10" s="1"/>
  <c r="AS66" i="10"/>
  <c r="AU66" i="10" s="1"/>
  <c r="AV66" i="10" s="1"/>
  <c r="AG66" i="10"/>
  <c r="AI66" i="10" s="1"/>
  <c r="AJ66" i="10" s="1"/>
  <c r="AG64" i="10"/>
  <c r="AI64" i="10" s="1"/>
  <c r="AJ64" i="10" s="1"/>
  <c r="AS64" i="10"/>
  <c r="AU64" i="10" s="1"/>
  <c r="AV64" i="10" s="1"/>
  <c r="U64" i="10"/>
  <c r="W64" i="10" s="1"/>
  <c r="X64" i="10" s="1"/>
  <c r="AG63" i="10"/>
  <c r="AI63" i="10" s="1"/>
  <c r="AJ63" i="10" s="1"/>
  <c r="AS63" i="10"/>
  <c r="AU63" i="10" s="1"/>
  <c r="AV63" i="10" s="1"/>
  <c r="U63" i="10"/>
  <c r="W63" i="10" s="1"/>
  <c r="X63" i="10" s="1"/>
  <c r="AG62" i="10"/>
  <c r="AI62" i="10" s="1"/>
  <c r="AJ62" i="10" s="1"/>
  <c r="AS62" i="10"/>
  <c r="AU62" i="10" s="1"/>
  <c r="AV62" i="10" s="1"/>
  <c r="U62" i="10"/>
  <c r="W62" i="10" s="1"/>
  <c r="X62" i="10" s="1"/>
  <c r="AG60" i="10"/>
  <c r="AI60" i="10" s="1"/>
  <c r="AJ60" i="10" s="1"/>
  <c r="AS60" i="10"/>
  <c r="AU60" i="10" s="1"/>
  <c r="AV60" i="10" s="1"/>
  <c r="U60" i="10"/>
  <c r="W60" i="10" s="1"/>
  <c r="X60" i="10" s="1"/>
  <c r="AG307" i="10"/>
  <c r="AI307" i="10" s="1"/>
  <c r="AJ307" i="10" s="1"/>
  <c r="U307" i="10"/>
  <c r="W307" i="10" s="1"/>
  <c r="X307" i="10" s="1"/>
  <c r="U362" i="10"/>
  <c r="W362" i="10" s="1"/>
  <c r="X362" i="10" s="1"/>
  <c r="U361" i="10"/>
  <c r="W361" i="10" s="1"/>
  <c r="X361" i="10" s="1"/>
  <c r="U306" i="10"/>
  <c r="W306" i="10" s="1"/>
  <c r="X306" i="10" s="1"/>
  <c r="AG308" i="10"/>
  <c r="AI308" i="10" s="1"/>
  <c r="AJ308" i="10" s="1"/>
  <c r="AS308" i="10"/>
  <c r="AU308" i="10" s="1"/>
  <c r="AV308" i="10" s="1"/>
  <c r="AS307" i="10"/>
  <c r="AU307" i="10" s="1"/>
  <c r="AV307" i="10" s="1"/>
  <c r="AG206" i="10"/>
  <c r="AI206" i="10" s="1"/>
  <c r="AJ206" i="10" s="1"/>
  <c r="U206" i="10"/>
  <c r="W206" i="10" s="1"/>
  <c r="X206" i="10" s="1"/>
  <c r="U308" i="10"/>
  <c r="W308" i="10" s="1"/>
  <c r="X308" i="10" s="1"/>
  <c r="AS206" i="10"/>
  <c r="AU206" i="10" s="1"/>
  <c r="AV206" i="10" s="1"/>
  <c r="AS363" i="10"/>
  <c r="AU363" i="10" s="1"/>
  <c r="AV363" i="10" s="1"/>
  <c r="AG363" i="10"/>
  <c r="AI363" i="10" s="1"/>
  <c r="AJ363" i="10" s="1"/>
  <c r="U363" i="10"/>
  <c r="W363" i="10" s="1"/>
  <c r="X363" i="10" s="1"/>
  <c r="AG54" i="10" l="1"/>
  <c r="AI54" i="10" s="1"/>
  <c r="AJ54" i="10" s="1"/>
  <c r="AS71" i="10"/>
  <c r="AU71" i="10" s="1"/>
  <c r="AV71" i="10" s="1"/>
  <c r="AS72" i="10"/>
  <c r="AU72" i="10" s="1"/>
  <c r="AV72" i="10" s="1"/>
  <c r="AG72" i="10"/>
  <c r="AI72" i="10" s="1"/>
  <c r="AJ72" i="10" s="1"/>
  <c r="AS54" i="10"/>
  <c r="AU54" i="10" s="1"/>
  <c r="AV54" i="10" s="1"/>
  <c r="AG56" i="10"/>
  <c r="AI56" i="10" s="1"/>
  <c r="AJ56" i="10" s="1"/>
  <c r="AG71" i="10"/>
  <c r="AI71" i="10" s="1"/>
  <c r="AJ71" i="10" s="1"/>
  <c r="AS55" i="10"/>
  <c r="AU55" i="10" s="1"/>
  <c r="AV55" i="10" s="1"/>
  <c r="AG55" i="10"/>
  <c r="AI55" i="10" s="1"/>
  <c r="AJ55" i="10" s="1"/>
  <c r="AG50" i="10"/>
  <c r="AI50" i="10" s="1"/>
  <c r="AJ50" i="10" s="1"/>
  <c r="AG67" i="10"/>
  <c r="AI67" i="10" s="1"/>
  <c r="AJ67" i="10" s="1"/>
  <c r="AG68" i="10"/>
  <c r="AI68" i="10" s="1"/>
  <c r="AJ68" i="10" s="1"/>
  <c r="AS68" i="10"/>
  <c r="AU68" i="10" s="1"/>
  <c r="AV68" i="10" s="1"/>
  <c r="AG65" i="10"/>
  <c r="AI65" i="10" s="1"/>
  <c r="AJ65" i="10" s="1"/>
  <c r="AS65" i="10"/>
  <c r="AU65" i="10" s="1"/>
  <c r="AV65" i="10" s="1"/>
  <c r="AS361" i="10"/>
  <c r="AU361" i="10" s="1"/>
  <c r="AV361" i="10" s="1"/>
  <c r="AG361" i="10"/>
  <c r="AI361" i="10" s="1"/>
  <c r="AJ361" i="10" s="1"/>
  <c r="AG306" i="10"/>
  <c r="AI306" i="10" s="1"/>
  <c r="AJ306" i="10" s="1"/>
  <c r="AS306" i="10"/>
  <c r="AU306" i="10" s="1"/>
  <c r="AV306" i="10" s="1"/>
  <c r="AG362" i="10"/>
  <c r="AI362" i="10" s="1"/>
  <c r="AJ362" i="10" s="1"/>
  <c r="AS362" i="10"/>
  <c r="AU362" i="10" s="1"/>
  <c r="AV362" i="10" s="1"/>
  <c r="Q27" i="14" l="1"/>
  <c r="AC27" i="14" s="1"/>
  <c r="AO27" i="14" s="1"/>
  <c r="I27" i="14"/>
  <c r="K27" i="14" s="1"/>
  <c r="M27" i="14" s="1"/>
  <c r="N27" i="14" s="1"/>
  <c r="Q26" i="14"/>
  <c r="AC26" i="14" s="1"/>
  <c r="AO26" i="14" s="1"/>
  <c r="I26" i="14"/>
  <c r="K26" i="14" s="1"/>
  <c r="M26" i="14" s="1"/>
  <c r="N26" i="14" s="1"/>
  <c r="Q25" i="14"/>
  <c r="AC25" i="14" s="1"/>
  <c r="AO25" i="14" s="1"/>
  <c r="I25" i="14"/>
  <c r="K25" i="14" s="1"/>
  <c r="M25" i="14" s="1"/>
  <c r="N25" i="14" s="1"/>
  <c r="AS25" i="14" l="1"/>
  <c r="AG25" i="14"/>
  <c r="AS26" i="14"/>
  <c r="AG26" i="14"/>
  <c r="AS27" i="14"/>
  <c r="AG27" i="14"/>
  <c r="U27" i="14"/>
  <c r="V27" i="14" s="1"/>
  <c r="W27" i="14" s="1"/>
  <c r="Y27" i="14" s="1"/>
  <c r="Z27" i="14" s="1"/>
  <c r="U26" i="14"/>
  <c r="V26" i="14" s="1"/>
  <c r="W26" i="14" s="1"/>
  <c r="Y26" i="14" s="1"/>
  <c r="Z26" i="14" s="1"/>
  <c r="U25" i="14"/>
  <c r="V25" i="14" s="1"/>
  <c r="W25" i="14" s="1"/>
  <c r="Y25" i="14" s="1"/>
  <c r="Z25" i="14" s="1"/>
  <c r="AH26" i="14" l="1"/>
  <c r="AT26" i="14" s="1"/>
  <c r="AU26" i="14" s="1"/>
  <c r="AW26" i="14" s="1"/>
  <c r="AX26" i="14" s="1"/>
  <c r="AH27" i="14"/>
  <c r="AI27" i="14" s="1"/>
  <c r="AK27" i="14" s="1"/>
  <c r="AL27" i="14" s="1"/>
  <c r="AH25" i="14"/>
  <c r="AI25" i="14" s="1"/>
  <c r="AK25" i="14" s="1"/>
  <c r="AL25" i="14" s="1"/>
  <c r="B16" i="5"/>
  <c r="O16" i="5" s="1"/>
  <c r="N16" i="5"/>
  <c r="B18" i="5"/>
  <c r="O18" i="5" s="1"/>
  <c r="N18" i="5"/>
  <c r="B20" i="5"/>
  <c r="O20" i="5" s="1"/>
  <c r="N20" i="5"/>
  <c r="B22" i="5"/>
  <c r="O22" i="5" s="1"/>
  <c r="N22" i="5"/>
  <c r="B24" i="5"/>
  <c r="O24" i="5" s="1"/>
  <c r="N24" i="5"/>
  <c r="B26" i="5"/>
  <c r="O26" i="5" s="1"/>
  <c r="N26" i="5"/>
  <c r="AT25" i="14" l="1"/>
  <c r="AU25" i="14" s="1"/>
  <c r="AW25" i="14" s="1"/>
  <c r="AX25" i="14" s="1"/>
  <c r="AT27" i="14"/>
  <c r="AU27" i="14" s="1"/>
  <c r="AW27" i="14" s="1"/>
  <c r="AX27" i="14" s="1"/>
  <c r="AI26" i="14"/>
  <c r="AK26" i="14" s="1"/>
  <c r="AL26" i="14" s="1"/>
  <c r="D315" i="3"/>
  <c r="E286" i="3"/>
  <c r="F286" i="3"/>
  <c r="G286" i="3"/>
  <c r="H286" i="3"/>
  <c r="L286" i="3"/>
  <c r="M286" i="3"/>
  <c r="N286" i="3"/>
  <c r="O286" i="3"/>
  <c r="P286" i="3"/>
  <c r="T286" i="3"/>
  <c r="U286" i="3"/>
  <c r="V286" i="3"/>
  <c r="W286" i="3"/>
  <c r="X286" i="3"/>
  <c r="AB286" i="3"/>
  <c r="AC286" i="3"/>
  <c r="AD286" i="3"/>
  <c r="AE286" i="3"/>
  <c r="AF286" i="3"/>
  <c r="D286" i="3"/>
  <c r="J285" i="3"/>
  <c r="K285" i="3" s="1"/>
  <c r="P8" i="7"/>
  <c r="R8" i="7"/>
  <c r="I8" i="7"/>
  <c r="Y285" i="3" l="1"/>
  <c r="AG285" i="3"/>
  <c r="AI285" i="3"/>
  <c r="S285" i="3"/>
  <c r="AA285" i="3" s="1"/>
  <c r="R285" i="3"/>
  <c r="Z285" i="3"/>
  <c r="Q285" i="3"/>
  <c r="AH285" i="3"/>
  <c r="AI24" i="3"/>
  <c r="AA24" i="3"/>
  <c r="S24" i="3"/>
  <c r="J24" i="3"/>
  <c r="K24" i="3" s="1"/>
  <c r="I24" i="3"/>
  <c r="AI23" i="3"/>
  <c r="AA23" i="3"/>
  <c r="S23" i="3"/>
  <c r="J23" i="3"/>
  <c r="K23" i="3" s="1"/>
  <c r="I23" i="3"/>
  <c r="T8" i="7" l="1"/>
  <c r="AQ8" i="7"/>
  <c r="BR26" i="7" l="1"/>
  <c r="AU26" i="7"/>
  <c r="Y26" i="7"/>
  <c r="BU26" i="7"/>
  <c r="AX26" i="7"/>
  <c r="AA26" i="7"/>
  <c r="BU27" i="7"/>
  <c r="AX27" i="7"/>
  <c r="BU25" i="7"/>
  <c r="AX25" i="7"/>
  <c r="AA25" i="7"/>
  <c r="BU24" i="7"/>
  <c r="AX24" i="7"/>
  <c r="AA24" i="7"/>
  <c r="BU23" i="7"/>
  <c r="AX23" i="7"/>
  <c r="AA23" i="7"/>
  <c r="BU22" i="7"/>
  <c r="AX22" i="7"/>
  <c r="AA22" i="7"/>
  <c r="BU21" i="7"/>
  <c r="AX21" i="7"/>
  <c r="AA21" i="7"/>
  <c r="AX20" i="7"/>
  <c r="BU20" i="7"/>
  <c r="AA20" i="7"/>
  <c r="BU19" i="7"/>
  <c r="AA19" i="7"/>
  <c r="AX19" i="7"/>
  <c r="BU18" i="7"/>
  <c r="AX18" i="7"/>
  <c r="AA18" i="7"/>
  <c r="BU17" i="7"/>
  <c r="AX17" i="7"/>
  <c r="AA17" i="7"/>
  <c r="BU16" i="7"/>
  <c r="AX16" i="7"/>
  <c r="AA16" i="7"/>
  <c r="BU15" i="7" l="1"/>
  <c r="AX15" i="7"/>
  <c r="AA15" i="7"/>
  <c r="BU14" i="7"/>
  <c r="AX14" i="7"/>
  <c r="AA14" i="7"/>
  <c r="BU13" i="7"/>
  <c r="AX13" i="7"/>
  <c r="AA13" i="7"/>
  <c r="G26" i="7"/>
  <c r="W26" i="7" s="1"/>
  <c r="M650" i="3"/>
  <c r="N650" i="3"/>
  <c r="L650" i="3"/>
  <c r="AD26" i="7" s="1"/>
  <c r="AT26" i="7" s="1"/>
  <c r="AI635" i="3"/>
  <c r="AA635" i="3"/>
  <c r="S635" i="3"/>
  <c r="J635" i="3"/>
  <c r="K635" i="3" s="1"/>
  <c r="AH649" i="3"/>
  <c r="AI649" i="3" s="1"/>
  <c r="AI643" i="3"/>
  <c r="AI642" i="3"/>
  <c r="AI641" i="3"/>
  <c r="AI640" i="3"/>
  <c r="AI639" i="3"/>
  <c r="AI638" i="3"/>
  <c r="AI636" i="3"/>
  <c r="AI634" i="3"/>
  <c r="AI633" i="3"/>
  <c r="AI632" i="3"/>
  <c r="Z649" i="3"/>
  <c r="AA649" i="3" s="1"/>
  <c r="AA643" i="3"/>
  <c r="AA642" i="3"/>
  <c r="AA641" i="3"/>
  <c r="AA640" i="3"/>
  <c r="AA639" i="3"/>
  <c r="AA638" i="3"/>
  <c r="AA636" i="3"/>
  <c r="AA634" i="3"/>
  <c r="AA633" i="3"/>
  <c r="AA632" i="3"/>
  <c r="R649" i="3"/>
  <c r="S649" i="3" s="1"/>
  <c r="S643" i="3"/>
  <c r="S642" i="3"/>
  <c r="S641" i="3"/>
  <c r="S640" i="3"/>
  <c r="S639" i="3"/>
  <c r="S638" i="3"/>
  <c r="S636" i="3"/>
  <c r="S634" i="3"/>
  <c r="S633" i="3"/>
  <c r="S632" i="3"/>
  <c r="J638" i="3"/>
  <c r="K638" i="3" s="1"/>
  <c r="I638" i="3"/>
  <c r="AF650" i="3"/>
  <c r="AE650" i="3"/>
  <c r="AD650" i="3"/>
  <c r="AC650" i="3"/>
  <c r="AB650" i="3"/>
  <c r="BX26" i="7" s="1"/>
  <c r="X650" i="3"/>
  <c r="W650" i="3"/>
  <c r="V650" i="3"/>
  <c r="U650" i="3"/>
  <c r="T650" i="3"/>
  <c r="BA26" i="7" s="1"/>
  <c r="BQ26" i="7" s="1"/>
  <c r="P650" i="3"/>
  <c r="O650" i="3"/>
  <c r="H650" i="3"/>
  <c r="G650" i="3"/>
  <c r="F650" i="3"/>
  <c r="E650" i="3"/>
  <c r="D650" i="3"/>
  <c r="H26" i="7" s="1"/>
  <c r="X26" i="7" s="1"/>
  <c r="J634" i="3"/>
  <c r="K634" i="3" s="1"/>
  <c r="I634" i="3"/>
  <c r="J632" i="3"/>
  <c r="K632" i="3" s="1"/>
  <c r="I632" i="3"/>
  <c r="J643" i="3"/>
  <c r="K643" i="3" s="1"/>
  <c r="I643" i="3"/>
  <c r="J642" i="3"/>
  <c r="K642" i="3" s="1"/>
  <c r="I642" i="3"/>
  <c r="J641" i="3"/>
  <c r="K641" i="3" s="1"/>
  <c r="I641" i="3"/>
  <c r="J640" i="3"/>
  <c r="K640" i="3" s="1"/>
  <c r="I640" i="3"/>
  <c r="J639" i="3"/>
  <c r="K639" i="3" s="1"/>
  <c r="I639" i="3"/>
  <c r="J633" i="3"/>
  <c r="K633" i="3" s="1"/>
  <c r="I633" i="3"/>
  <c r="J636" i="3"/>
  <c r="K636" i="3" s="1"/>
  <c r="I636" i="3"/>
  <c r="I635" i="3"/>
  <c r="C12" i="13"/>
  <c r="C13" i="13"/>
  <c r="C14" i="13"/>
  <c r="C15" i="13"/>
  <c r="C17" i="13"/>
  <c r="C16" i="13" s="1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9" i="13" s="1"/>
  <c r="C11" i="13"/>
  <c r="K12" i="13"/>
  <c r="K13" i="13"/>
  <c r="K14" i="13"/>
  <c r="K15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11" i="13"/>
  <c r="E8" i="13"/>
  <c r="L16" i="13"/>
  <c r="L8" i="13" s="1"/>
  <c r="F8" i="13"/>
  <c r="F7" i="13" s="1"/>
  <c r="D9" i="13"/>
  <c r="E9" i="13"/>
  <c r="F9" i="13"/>
  <c r="H9" i="13"/>
  <c r="I9" i="13"/>
  <c r="G26" i="13"/>
  <c r="G27" i="13"/>
  <c r="G28" i="13"/>
  <c r="G29" i="13"/>
  <c r="G30" i="13"/>
  <c r="G32" i="13"/>
  <c r="G33" i="13"/>
  <c r="G34" i="13"/>
  <c r="G9" i="13" s="1"/>
  <c r="G15" i="13"/>
  <c r="G13" i="13"/>
  <c r="G11" i="13"/>
  <c r="G12" i="13"/>
  <c r="G14" i="13"/>
  <c r="G17" i="13"/>
  <c r="G18" i="13"/>
  <c r="G19" i="13"/>
  <c r="G16" i="13" s="1"/>
  <c r="G20" i="13"/>
  <c r="G21" i="13"/>
  <c r="G22" i="13"/>
  <c r="G23" i="13"/>
  <c r="G24" i="13"/>
  <c r="G25" i="13"/>
  <c r="G31" i="13"/>
  <c r="D16" i="13"/>
  <c r="D8" i="13" s="1"/>
  <c r="D7" i="13" s="1"/>
  <c r="F16" i="13"/>
  <c r="H16" i="13"/>
  <c r="H8" i="13" s="1"/>
  <c r="H7" i="13" s="1"/>
  <c r="I16" i="13"/>
  <c r="I8" i="13" s="1"/>
  <c r="I7" i="13" s="1"/>
  <c r="E26" i="7"/>
  <c r="V26" i="7" s="1"/>
  <c r="U26" i="7" l="1"/>
  <c r="I650" i="3"/>
  <c r="AX12" i="7"/>
  <c r="AX8" i="7" s="1"/>
  <c r="E7" i="13"/>
  <c r="BU12" i="7"/>
  <c r="BU8" i="7" s="1"/>
  <c r="AA12" i="7"/>
  <c r="G8" i="13"/>
  <c r="G7" i="13" s="1"/>
  <c r="K16" i="13"/>
  <c r="D26" i="7"/>
  <c r="AC26" i="7"/>
  <c r="Y650" i="3"/>
  <c r="Q650" i="3"/>
  <c r="K8" i="13"/>
  <c r="C8" i="13"/>
  <c r="C7" i="13"/>
  <c r="CG9" i="7"/>
  <c r="BJ9" i="7"/>
  <c r="Y50" i="3"/>
  <c r="AG91" i="3"/>
  <c r="Y113" i="3"/>
  <c r="AG143" i="3"/>
  <c r="AG159" i="3"/>
  <c r="Y314" i="3"/>
  <c r="Y349" i="3"/>
  <c r="AG376" i="3"/>
  <c r="Y452" i="3"/>
  <c r="AG482" i="3"/>
  <c r="AG519" i="3"/>
  <c r="AG552" i="3"/>
  <c r="Y584" i="3"/>
  <c r="AG626" i="3"/>
  <c r="J617" i="3"/>
  <c r="D627" i="3"/>
  <c r="E627" i="3"/>
  <c r="F627" i="3"/>
  <c r="G627" i="3"/>
  <c r="H627" i="3"/>
  <c r="L627" i="3"/>
  <c r="M627" i="3"/>
  <c r="N627" i="3"/>
  <c r="O627" i="3"/>
  <c r="P627" i="3"/>
  <c r="T627" i="3"/>
  <c r="U627" i="3"/>
  <c r="V627" i="3"/>
  <c r="W627" i="3"/>
  <c r="X627" i="3"/>
  <c r="AB627" i="3"/>
  <c r="AC627" i="3"/>
  <c r="AD627" i="3"/>
  <c r="AE627" i="3"/>
  <c r="AF627" i="3"/>
  <c r="E618" i="3"/>
  <c r="F618" i="3"/>
  <c r="G618" i="3"/>
  <c r="H618" i="3"/>
  <c r="L618" i="3"/>
  <c r="M618" i="3"/>
  <c r="N618" i="3"/>
  <c r="O618" i="3"/>
  <c r="P618" i="3"/>
  <c r="T618" i="3"/>
  <c r="U618" i="3"/>
  <c r="V618" i="3"/>
  <c r="W618" i="3"/>
  <c r="X618" i="3"/>
  <c r="AB618" i="3"/>
  <c r="AC618" i="3"/>
  <c r="AD618" i="3"/>
  <c r="AE618" i="3"/>
  <c r="AF618" i="3"/>
  <c r="D618" i="3"/>
  <c r="E585" i="3"/>
  <c r="F585" i="3"/>
  <c r="G585" i="3"/>
  <c r="H585" i="3"/>
  <c r="L585" i="3"/>
  <c r="M585" i="3"/>
  <c r="N585" i="3"/>
  <c r="O585" i="3"/>
  <c r="P585" i="3"/>
  <c r="T585" i="3"/>
  <c r="U585" i="3"/>
  <c r="V585" i="3"/>
  <c r="W585" i="3"/>
  <c r="X585" i="3"/>
  <c r="AB585" i="3"/>
  <c r="AC585" i="3"/>
  <c r="AD585" i="3"/>
  <c r="AE585" i="3"/>
  <c r="AF585" i="3"/>
  <c r="D585" i="3"/>
  <c r="E553" i="3"/>
  <c r="F553" i="3"/>
  <c r="G553" i="3"/>
  <c r="H553" i="3"/>
  <c r="L553" i="3"/>
  <c r="M553" i="3"/>
  <c r="N553" i="3"/>
  <c r="O553" i="3"/>
  <c r="P553" i="3"/>
  <c r="T553" i="3"/>
  <c r="U553" i="3"/>
  <c r="V553" i="3"/>
  <c r="W553" i="3"/>
  <c r="X553" i="3"/>
  <c r="AB553" i="3"/>
  <c r="AC553" i="3"/>
  <c r="AD553" i="3"/>
  <c r="AE553" i="3"/>
  <c r="AF553" i="3"/>
  <c r="D553" i="3"/>
  <c r="E520" i="3"/>
  <c r="F520" i="3"/>
  <c r="G520" i="3"/>
  <c r="H520" i="3"/>
  <c r="L520" i="3"/>
  <c r="M520" i="3"/>
  <c r="N520" i="3"/>
  <c r="O520" i="3"/>
  <c r="P520" i="3"/>
  <c r="T520" i="3"/>
  <c r="U520" i="3"/>
  <c r="V520" i="3"/>
  <c r="W520" i="3"/>
  <c r="X520" i="3"/>
  <c r="AB520" i="3"/>
  <c r="AC520" i="3"/>
  <c r="AD520" i="3"/>
  <c r="AE520" i="3"/>
  <c r="AF520" i="3"/>
  <c r="D520" i="3"/>
  <c r="E483" i="3"/>
  <c r="F483" i="3"/>
  <c r="G483" i="3"/>
  <c r="H483" i="3"/>
  <c r="L483" i="3"/>
  <c r="M483" i="3"/>
  <c r="N483" i="3"/>
  <c r="O483" i="3"/>
  <c r="P483" i="3"/>
  <c r="T483" i="3"/>
  <c r="U483" i="3"/>
  <c r="V483" i="3"/>
  <c r="W483" i="3"/>
  <c r="X483" i="3"/>
  <c r="AB483" i="3"/>
  <c r="AC483" i="3"/>
  <c r="AD483" i="3"/>
  <c r="AE483" i="3"/>
  <c r="AF483" i="3"/>
  <c r="D483" i="3"/>
  <c r="E453" i="3"/>
  <c r="F453" i="3"/>
  <c r="G453" i="3"/>
  <c r="H453" i="3"/>
  <c r="L453" i="3"/>
  <c r="M453" i="3"/>
  <c r="N453" i="3"/>
  <c r="O453" i="3"/>
  <c r="P453" i="3"/>
  <c r="T453" i="3"/>
  <c r="U453" i="3"/>
  <c r="V453" i="3"/>
  <c r="W453" i="3"/>
  <c r="X453" i="3"/>
  <c r="AB453" i="3"/>
  <c r="AC453" i="3"/>
  <c r="AD453" i="3"/>
  <c r="AE453" i="3"/>
  <c r="AF453" i="3"/>
  <c r="D453" i="3"/>
  <c r="E413" i="3"/>
  <c r="F413" i="3"/>
  <c r="G413" i="3"/>
  <c r="H413" i="3"/>
  <c r="L413" i="3"/>
  <c r="M413" i="3"/>
  <c r="N413" i="3"/>
  <c r="O413" i="3"/>
  <c r="P413" i="3"/>
  <c r="T413" i="3"/>
  <c r="U413" i="3"/>
  <c r="V413" i="3"/>
  <c r="W413" i="3"/>
  <c r="X413" i="3"/>
  <c r="AB413" i="3"/>
  <c r="AC413" i="3"/>
  <c r="AD413" i="3"/>
  <c r="AE413" i="3"/>
  <c r="AF413" i="3"/>
  <c r="D413" i="3"/>
  <c r="E377" i="3"/>
  <c r="F377" i="3"/>
  <c r="G377" i="3"/>
  <c r="H377" i="3"/>
  <c r="L377" i="3"/>
  <c r="M377" i="3"/>
  <c r="N377" i="3"/>
  <c r="O377" i="3"/>
  <c r="P377" i="3"/>
  <c r="T377" i="3"/>
  <c r="U377" i="3"/>
  <c r="V377" i="3"/>
  <c r="W377" i="3"/>
  <c r="X377" i="3"/>
  <c r="AB377" i="3"/>
  <c r="AC377" i="3"/>
  <c r="AD377" i="3"/>
  <c r="AE377" i="3"/>
  <c r="AF377" i="3"/>
  <c r="D377" i="3"/>
  <c r="E350" i="3"/>
  <c r="F350" i="3"/>
  <c r="G350" i="3"/>
  <c r="H350" i="3"/>
  <c r="L350" i="3"/>
  <c r="M350" i="3"/>
  <c r="N350" i="3"/>
  <c r="O350" i="3"/>
  <c r="P350" i="3"/>
  <c r="T350" i="3"/>
  <c r="U350" i="3"/>
  <c r="V350" i="3"/>
  <c r="W350" i="3"/>
  <c r="X350" i="3"/>
  <c r="AB350" i="3"/>
  <c r="AC350" i="3"/>
  <c r="AD350" i="3"/>
  <c r="AE350" i="3"/>
  <c r="AF350" i="3"/>
  <c r="D350" i="3"/>
  <c r="E315" i="3"/>
  <c r="F315" i="3"/>
  <c r="G315" i="3"/>
  <c r="H315" i="3"/>
  <c r="L315" i="3"/>
  <c r="M315" i="3"/>
  <c r="N315" i="3"/>
  <c r="O315" i="3"/>
  <c r="P315" i="3"/>
  <c r="T315" i="3"/>
  <c r="U315" i="3"/>
  <c r="V315" i="3"/>
  <c r="W315" i="3"/>
  <c r="X315" i="3"/>
  <c r="AB315" i="3"/>
  <c r="AC315" i="3"/>
  <c r="AD315" i="3"/>
  <c r="AE315" i="3"/>
  <c r="AF315" i="3"/>
  <c r="E160" i="3"/>
  <c r="G160" i="3"/>
  <c r="H160" i="3"/>
  <c r="L160" i="3"/>
  <c r="M160" i="3"/>
  <c r="N160" i="3"/>
  <c r="O160" i="3"/>
  <c r="P160" i="3"/>
  <c r="T160" i="3"/>
  <c r="BA15" i="7" s="1"/>
  <c r="U160" i="3"/>
  <c r="V160" i="3"/>
  <c r="W160" i="3"/>
  <c r="X160" i="3"/>
  <c r="AB160" i="3"/>
  <c r="BX15" i="7" s="1"/>
  <c r="AC160" i="3"/>
  <c r="AD160" i="3"/>
  <c r="AE160" i="3"/>
  <c r="AF160" i="3"/>
  <c r="D160" i="3"/>
  <c r="E144" i="3"/>
  <c r="F144" i="3"/>
  <c r="G144" i="3"/>
  <c r="H144" i="3"/>
  <c r="L144" i="3"/>
  <c r="M144" i="3"/>
  <c r="N144" i="3"/>
  <c r="O144" i="3"/>
  <c r="P144" i="3"/>
  <c r="T144" i="3"/>
  <c r="BA14" i="7" s="1"/>
  <c r="U144" i="3"/>
  <c r="V144" i="3"/>
  <c r="W144" i="3"/>
  <c r="X144" i="3"/>
  <c r="AB144" i="3"/>
  <c r="BX14" i="7" s="1"/>
  <c r="AC144" i="3"/>
  <c r="AD144" i="3"/>
  <c r="AE144" i="3"/>
  <c r="AF144" i="3"/>
  <c r="D144" i="3"/>
  <c r="E114" i="3"/>
  <c r="F114" i="3"/>
  <c r="G114" i="3"/>
  <c r="H114" i="3"/>
  <c r="L114" i="3"/>
  <c r="M114" i="3"/>
  <c r="O114" i="3"/>
  <c r="P114" i="3"/>
  <c r="T114" i="3"/>
  <c r="BA13" i="7" s="1"/>
  <c r="U114" i="3"/>
  <c r="V114" i="3"/>
  <c r="W114" i="3"/>
  <c r="X114" i="3"/>
  <c r="AB114" i="3"/>
  <c r="BX13" i="7" s="1"/>
  <c r="AC114" i="3"/>
  <c r="AD114" i="3"/>
  <c r="AE114" i="3"/>
  <c r="AF114" i="3"/>
  <c r="D114" i="3"/>
  <c r="E92" i="3"/>
  <c r="F92" i="3"/>
  <c r="G92" i="3"/>
  <c r="H92" i="3"/>
  <c r="L92" i="3"/>
  <c r="M92" i="3"/>
  <c r="N92" i="3"/>
  <c r="O92" i="3"/>
  <c r="P92" i="3"/>
  <c r="T92" i="3"/>
  <c r="BA12" i="7" s="1"/>
  <c r="U92" i="3"/>
  <c r="V92" i="3"/>
  <c r="W92" i="3"/>
  <c r="X92" i="3"/>
  <c r="AB92" i="3"/>
  <c r="BX12" i="7" s="1"/>
  <c r="AC92" i="3"/>
  <c r="AD92" i="3"/>
  <c r="AE92" i="3"/>
  <c r="AF92" i="3"/>
  <c r="D92" i="3"/>
  <c r="E51" i="3"/>
  <c r="F51" i="3"/>
  <c r="G51" i="3"/>
  <c r="H51" i="3"/>
  <c r="L51" i="3"/>
  <c r="M51" i="3"/>
  <c r="N51" i="3"/>
  <c r="O51" i="3"/>
  <c r="T51" i="3"/>
  <c r="U51" i="3"/>
  <c r="V51" i="3"/>
  <c r="W51" i="3"/>
  <c r="X51" i="3"/>
  <c r="AB51" i="3"/>
  <c r="AC51" i="3"/>
  <c r="AD51" i="3"/>
  <c r="AE51" i="3"/>
  <c r="AF51" i="3"/>
  <c r="D51" i="3"/>
  <c r="D2" i="3" s="1"/>
  <c r="L9" i="7"/>
  <c r="CB9" i="7"/>
  <c r="BE9" i="7"/>
  <c r="AH9" i="7"/>
  <c r="BV9" i="7"/>
  <c r="AY9" i="7"/>
  <c r="AB9" i="7"/>
  <c r="F9" i="7"/>
  <c r="T9" i="6"/>
  <c r="T11" i="6"/>
  <c r="T12" i="6"/>
  <c r="R12" i="6"/>
  <c r="R11" i="6"/>
  <c r="R9" i="6"/>
  <c r="Q9" i="6"/>
  <c r="Q11" i="6"/>
  <c r="Q12" i="6"/>
  <c r="P9" i="6"/>
  <c r="P11" i="6"/>
  <c r="P12" i="6"/>
  <c r="AF2" i="3" l="1"/>
  <c r="N2" i="3"/>
  <c r="L2" i="3"/>
  <c r="M2" i="3"/>
  <c r="H2" i="3"/>
  <c r="AE2" i="3"/>
  <c r="AD2" i="3"/>
  <c r="AC2" i="3"/>
  <c r="W2" i="3"/>
  <c r="U2" i="3"/>
  <c r="AB2" i="3"/>
  <c r="G2" i="3"/>
  <c r="G3" i="3" s="1"/>
  <c r="X2" i="3"/>
  <c r="F2" i="3"/>
  <c r="F3" i="3" s="1"/>
  <c r="E2" i="3"/>
  <c r="V2" i="3"/>
  <c r="T2" i="3"/>
  <c r="O2" i="3"/>
  <c r="H3" i="3"/>
  <c r="O26" i="7"/>
  <c r="AZ26" i="7"/>
  <c r="BA11" i="7"/>
  <c r="AS26" i="7"/>
  <c r="Z26" i="7"/>
  <c r="BX11" i="7"/>
  <c r="AG650" i="3"/>
  <c r="R650" i="3"/>
  <c r="K649" i="3"/>
  <c r="K650" i="3" s="1"/>
  <c r="N26" i="7" s="1"/>
  <c r="Z650" i="3"/>
  <c r="J650" i="3"/>
  <c r="Q349" i="3"/>
  <c r="J349" i="3"/>
  <c r="AH349" i="3" s="1"/>
  <c r="AG349" i="3"/>
  <c r="CG7" i="7"/>
  <c r="K26" i="7"/>
  <c r="AH617" i="3"/>
  <c r="K617" i="3"/>
  <c r="Y617" i="3"/>
  <c r="Q617" i="3"/>
  <c r="AG617" i="3"/>
  <c r="Y412" i="3"/>
  <c r="J412" i="3"/>
  <c r="AH412" i="3" s="1"/>
  <c r="Q412" i="3"/>
  <c r="AG412" i="3"/>
  <c r="BJ7" i="7"/>
  <c r="J50" i="3"/>
  <c r="Q50" i="3"/>
  <c r="Q51" i="3" s="1"/>
  <c r="AG50" i="3"/>
  <c r="Y91" i="3"/>
  <c r="J91" i="3"/>
  <c r="Q91" i="3"/>
  <c r="J113" i="3"/>
  <c r="Q113" i="3"/>
  <c r="AG113" i="3"/>
  <c r="Y143" i="3"/>
  <c r="J143" i="3"/>
  <c r="Q143" i="3"/>
  <c r="Y159" i="3"/>
  <c r="J159" i="3"/>
  <c r="Q159" i="3"/>
  <c r="J314" i="3"/>
  <c r="Q314" i="3"/>
  <c r="AG314" i="3"/>
  <c r="Y376" i="3"/>
  <c r="J376" i="3"/>
  <c r="Q376" i="3"/>
  <c r="J452" i="3"/>
  <c r="Q452" i="3"/>
  <c r="AG452" i="3"/>
  <c r="Y482" i="3"/>
  <c r="J482" i="3"/>
  <c r="Q482" i="3"/>
  <c r="Y519" i="3"/>
  <c r="J519" i="3"/>
  <c r="Q519" i="3"/>
  <c r="Y552" i="3"/>
  <c r="J552" i="3"/>
  <c r="Q552" i="3"/>
  <c r="J584" i="3"/>
  <c r="Q584" i="3"/>
  <c r="AG584" i="3"/>
  <c r="Y626" i="3"/>
  <c r="J626" i="3"/>
  <c r="Q626" i="3"/>
  <c r="Z617" i="3"/>
  <c r="R617" i="3"/>
  <c r="AK26" i="7" l="1"/>
  <c r="BW26" i="7"/>
  <c r="BT26" i="7" s="1"/>
  <c r="M26" i="7"/>
  <c r="J26" i="7" s="1"/>
  <c r="BP26" i="7"/>
  <c r="AW26" i="7"/>
  <c r="Z412" i="3"/>
  <c r="AH650" i="3"/>
  <c r="K349" i="3"/>
  <c r="S349" i="3" s="1"/>
  <c r="AA349" i="3" s="1"/>
  <c r="AI650" i="3"/>
  <c r="CD26" i="7" s="1"/>
  <c r="R349" i="3"/>
  <c r="Z349" i="3"/>
  <c r="S650" i="3"/>
  <c r="AJ26" i="7" s="1"/>
  <c r="K412" i="3"/>
  <c r="AI412" i="3" s="1"/>
  <c r="AA650" i="3"/>
  <c r="BG26" i="7" s="1"/>
  <c r="AI617" i="3"/>
  <c r="S617" i="3"/>
  <c r="AA617" i="3" s="1"/>
  <c r="R412" i="3"/>
  <c r="AH50" i="3"/>
  <c r="R50" i="3"/>
  <c r="K50" i="3"/>
  <c r="Z50" i="3"/>
  <c r="Z91" i="3"/>
  <c r="AH91" i="3"/>
  <c r="R91" i="3"/>
  <c r="K91" i="3"/>
  <c r="AH113" i="3"/>
  <c r="R113" i="3"/>
  <c r="K113" i="3"/>
  <c r="Z113" i="3"/>
  <c r="Z143" i="3"/>
  <c r="AH143" i="3"/>
  <c r="R143" i="3"/>
  <c r="K143" i="3"/>
  <c r="Z159" i="3"/>
  <c r="AH159" i="3"/>
  <c r="R159" i="3"/>
  <c r="K159" i="3"/>
  <c r="AH314" i="3"/>
  <c r="R314" i="3"/>
  <c r="K314" i="3"/>
  <c r="Z314" i="3"/>
  <c r="Z376" i="3"/>
  <c r="AH376" i="3"/>
  <c r="R376" i="3"/>
  <c r="K376" i="3"/>
  <c r="AH452" i="3"/>
  <c r="R452" i="3"/>
  <c r="K452" i="3"/>
  <c r="Z452" i="3"/>
  <c r="Z482" i="3"/>
  <c r="AH482" i="3"/>
  <c r="R482" i="3"/>
  <c r="K482" i="3"/>
  <c r="Z519" i="3"/>
  <c r="AH519" i="3"/>
  <c r="R519" i="3"/>
  <c r="K519" i="3"/>
  <c r="Z552" i="3"/>
  <c r="AH552" i="3"/>
  <c r="R552" i="3"/>
  <c r="K552" i="3"/>
  <c r="AH584" i="3"/>
  <c r="R584" i="3"/>
  <c r="K584" i="3"/>
  <c r="Z584" i="3"/>
  <c r="Z626" i="3"/>
  <c r="AH626" i="3"/>
  <c r="R626" i="3"/>
  <c r="K626" i="3"/>
  <c r="AI26" i="7" l="1"/>
  <c r="AI349" i="3"/>
  <c r="S412" i="3"/>
  <c r="AA412" i="3" s="1"/>
  <c r="AI50" i="3"/>
  <c r="S50" i="3"/>
  <c r="AA50" i="3" s="1"/>
  <c r="AI91" i="3"/>
  <c r="S91" i="3"/>
  <c r="AA91" i="3" s="1"/>
  <c r="AI113" i="3"/>
  <c r="S113" i="3"/>
  <c r="AA113" i="3" s="1"/>
  <c r="AI143" i="3"/>
  <c r="S143" i="3"/>
  <c r="AA143" i="3" s="1"/>
  <c r="AI159" i="3"/>
  <c r="S159" i="3"/>
  <c r="AA159" i="3" s="1"/>
  <c r="AI314" i="3"/>
  <c r="S314" i="3"/>
  <c r="AI376" i="3"/>
  <c r="S376" i="3"/>
  <c r="AI452" i="3"/>
  <c r="S452" i="3"/>
  <c r="AI482" i="3"/>
  <c r="S482" i="3"/>
  <c r="AI519" i="3"/>
  <c r="S519" i="3"/>
  <c r="AI552" i="3"/>
  <c r="S552" i="3"/>
  <c r="AI584" i="3"/>
  <c r="S584" i="3"/>
  <c r="AI626" i="3"/>
  <c r="S626" i="3"/>
  <c r="I240" i="10"/>
  <c r="K240" i="10" s="1"/>
  <c r="L240" i="10" s="1"/>
  <c r="I255" i="10"/>
  <c r="K255" i="10" s="1"/>
  <c r="L255" i="10" s="1"/>
  <c r="I249" i="10"/>
  <c r="K249" i="10" s="1"/>
  <c r="L249" i="10" s="1"/>
  <c r="I254" i="10"/>
  <c r="K254" i="10" s="1"/>
  <c r="L254" i="10" s="1"/>
  <c r="I251" i="10"/>
  <c r="K251" i="10" s="1"/>
  <c r="L251" i="10" s="1"/>
  <c r="I247" i="10"/>
  <c r="K247" i="10" s="1"/>
  <c r="L247" i="10" s="1"/>
  <c r="I245" i="10"/>
  <c r="K245" i="10" s="1"/>
  <c r="L245" i="10" s="1"/>
  <c r="I244" i="10"/>
  <c r="K244" i="10" s="1"/>
  <c r="L244" i="10" s="1"/>
  <c r="I242" i="10"/>
  <c r="K242" i="10" s="1"/>
  <c r="L242" i="10" s="1"/>
  <c r="I239" i="10"/>
  <c r="K239" i="10" s="1"/>
  <c r="L239" i="10" s="1"/>
  <c r="AS238" i="10"/>
  <c r="AU238" i="10" s="1"/>
  <c r="AV238" i="10" s="1"/>
  <c r="AG238" i="10"/>
  <c r="AI238" i="10" s="1"/>
  <c r="AJ238" i="10" s="1"/>
  <c r="I238" i="10"/>
  <c r="K238" i="10" s="1"/>
  <c r="L238" i="10" s="1"/>
  <c r="I237" i="10"/>
  <c r="K237" i="10" s="1"/>
  <c r="L237" i="10" s="1"/>
  <c r="I235" i="10"/>
  <c r="K235" i="10" s="1"/>
  <c r="L235" i="10" s="1"/>
  <c r="I233" i="10"/>
  <c r="K233" i="10" s="1"/>
  <c r="L233" i="10" s="1"/>
  <c r="I231" i="10"/>
  <c r="K231" i="10" s="1"/>
  <c r="L231" i="10" s="1"/>
  <c r="I229" i="10"/>
  <c r="K229" i="10" s="1"/>
  <c r="L229" i="10" s="1"/>
  <c r="I227" i="10"/>
  <c r="K227" i="10" s="1"/>
  <c r="L227" i="10" s="1"/>
  <c r="I225" i="10"/>
  <c r="K225" i="10" s="1"/>
  <c r="L225" i="10" s="1"/>
  <c r="I223" i="10"/>
  <c r="K223" i="10" s="1"/>
  <c r="L223" i="10" s="1"/>
  <c r="I221" i="10"/>
  <c r="K221" i="10" s="1"/>
  <c r="L221" i="10" s="1"/>
  <c r="I219" i="10"/>
  <c r="K219" i="10" s="1"/>
  <c r="L219" i="10" s="1"/>
  <c r="I217" i="10"/>
  <c r="K217" i="10" s="1"/>
  <c r="L217" i="10" s="1"/>
  <c r="I665" i="10"/>
  <c r="K665" i="10" s="1"/>
  <c r="L665" i="10" s="1"/>
  <c r="I663" i="10"/>
  <c r="K663" i="10" s="1"/>
  <c r="L663" i="10" s="1"/>
  <c r="I661" i="10"/>
  <c r="K661" i="10" s="1"/>
  <c r="L661" i="10" s="1"/>
  <c r="I659" i="10"/>
  <c r="K659" i="10" s="1"/>
  <c r="L659" i="10" s="1"/>
  <c r="I657" i="10"/>
  <c r="K657" i="10" s="1"/>
  <c r="L657" i="10" s="1"/>
  <c r="I655" i="10"/>
  <c r="K655" i="10" s="1"/>
  <c r="L655" i="10" s="1"/>
  <c r="I653" i="10"/>
  <c r="K653" i="10" s="1"/>
  <c r="L653" i="10" s="1"/>
  <c r="I651" i="10"/>
  <c r="K651" i="10" s="1"/>
  <c r="L651" i="10" s="1"/>
  <c r="I649" i="10"/>
  <c r="K649" i="10" s="1"/>
  <c r="L649" i="10" s="1"/>
  <c r="I646" i="10"/>
  <c r="K646" i="10" s="1"/>
  <c r="L646" i="10" s="1"/>
  <c r="I644" i="10"/>
  <c r="K644" i="10" s="1"/>
  <c r="L644" i="10" s="1"/>
  <c r="I642" i="10"/>
  <c r="K642" i="10" s="1"/>
  <c r="L642" i="10" s="1"/>
  <c r="I640" i="10"/>
  <c r="K640" i="10" s="1"/>
  <c r="L640" i="10" s="1"/>
  <c r="I638" i="10"/>
  <c r="K638" i="10" s="1"/>
  <c r="L638" i="10" s="1"/>
  <c r="I636" i="10"/>
  <c r="K636" i="10" s="1"/>
  <c r="L636" i="10" s="1"/>
  <c r="I634" i="10"/>
  <c r="K634" i="10" s="1"/>
  <c r="L634" i="10" s="1"/>
  <c r="I632" i="10"/>
  <c r="K632" i="10" s="1"/>
  <c r="L632" i="10" s="1"/>
  <c r="I630" i="10"/>
  <c r="K630" i="10" s="1"/>
  <c r="L630" i="10" s="1"/>
  <c r="I628" i="10"/>
  <c r="K628" i="10" s="1"/>
  <c r="L628" i="10" s="1"/>
  <c r="I626" i="10"/>
  <c r="K626" i="10" s="1"/>
  <c r="L626" i="10" s="1"/>
  <c r="I624" i="10"/>
  <c r="K624" i="10" s="1"/>
  <c r="L624" i="10" s="1"/>
  <c r="I622" i="10"/>
  <c r="K622" i="10" s="1"/>
  <c r="L622" i="10" s="1"/>
  <c r="I618" i="10"/>
  <c r="K618" i="10" s="1"/>
  <c r="L618" i="10" s="1"/>
  <c r="I616" i="10"/>
  <c r="K616" i="10" s="1"/>
  <c r="L616" i="10" s="1"/>
  <c r="I614" i="10"/>
  <c r="K614" i="10" s="1"/>
  <c r="L614" i="10" s="1"/>
  <c r="I612" i="10"/>
  <c r="K612" i="10" s="1"/>
  <c r="L612" i="10" s="1"/>
  <c r="I610" i="10"/>
  <c r="K610" i="10" s="1"/>
  <c r="L610" i="10" s="1"/>
  <c r="I608" i="10"/>
  <c r="K608" i="10" s="1"/>
  <c r="L608" i="10" s="1"/>
  <c r="I418" i="10"/>
  <c r="K418" i="10" s="1"/>
  <c r="L418" i="10" s="1"/>
  <c r="I416" i="10"/>
  <c r="K416" i="10" s="1"/>
  <c r="L416" i="10" s="1"/>
  <c r="I414" i="10"/>
  <c r="K414" i="10" s="1"/>
  <c r="L414" i="10" s="1"/>
  <c r="I412" i="10"/>
  <c r="K412" i="10" s="1"/>
  <c r="L412" i="10" s="1"/>
  <c r="I410" i="10"/>
  <c r="K410" i="10" s="1"/>
  <c r="L410" i="10" s="1"/>
  <c r="I408" i="10"/>
  <c r="K408" i="10" s="1"/>
  <c r="L408" i="10" s="1"/>
  <c r="I407" i="10"/>
  <c r="K407" i="10" s="1"/>
  <c r="L407" i="10" s="1"/>
  <c r="I406" i="10"/>
  <c r="K406" i="10" s="1"/>
  <c r="L406" i="10" s="1"/>
  <c r="I404" i="10"/>
  <c r="K404" i="10" s="1"/>
  <c r="L404" i="10" s="1"/>
  <c r="I402" i="10"/>
  <c r="K402" i="10" s="1"/>
  <c r="L402" i="10" s="1"/>
  <c r="I400" i="10"/>
  <c r="K400" i="10" s="1"/>
  <c r="L400" i="10" s="1"/>
  <c r="I398" i="10"/>
  <c r="K398" i="10" s="1"/>
  <c r="L398" i="10" s="1"/>
  <c r="I395" i="10"/>
  <c r="K395" i="10" s="1"/>
  <c r="L395" i="10" s="1"/>
  <c r="I393" i="10"/>
  <c r="K393" i="10" s="1"/>
  <c r="L393" i="10" s="1"/>
  <c r="I391" i="10"/>
  <c r="K391" i="10" s="1"/>
  <c r="L391" i="10" s="1"/>
  <c r="I389" i="10"/>
  <c r="K389" i="10" s="1"/>
  <c r="L389" i="10" s="1"/>
  <c r="I387" i="10"/>
  <c r="K387" i="10" s="1"/>
  <c r="L387" i="10" s="1"/>
  <c r="I385" i="10"/>
  <c r="K385" i="10" s="1"/>
  <c r="L385" i="10" s="1"/>
  <c r="I383" i="10"/>
  <c r="K383" i="10" s="1"/>
  <c r="L383" i="10" s="1"/>
  <c r="I381" i="10"/>
  <c r="K381" i="10" s="1"/>
  <c r="L381" i="10" s="1"/>
  <c r="I379" i="10"/>
  <c r="K379" i="10" s="1"/>
  <c r="L379" i="10" s="1"/>
  <c r="I377" i="10"/>
  <c r="K377" i="10" s="1"/>
  <c r="L377" i="10" s="1"/>
  <c r="I374" i="10"/>
  <c r="K374" i="10" s="1"/>
  <c r="L374" i="10" s="1"/>
  <c r="I372" i="10"/>
  <c r="K372" i="10" s="1"/>
  <c r="L372" i="10" s="1"/>
  <c r="I370" i="10"/>
  <c r="K370" i="10" s="1"/>
  <c r="L370" i="10" s="1"/>
  <c r="I368" i="10"/>
  <c r="K368" i="10" s="1"/>
  <c r="L368" i="10" s="1"/>
  <c r="I514" i="10"/>
  <c r="K514" i="10" s="1"/>
  <c r="L514" i="10" s="1"/>
  <c r="I512" i="10"/>
  <c r="K512" i="10" s="1"/>
  <c r="L512" i="10" s="1"/>
  <c r="I510" i="10"/>
  <c r="K510" i="10" s="1"/>
  <c r="L510" i="10" s="1"/>
  <c r="I508" i="10"/>
  <c r="K508" i="10" s="1"/>
  <c r="L508" i="10" s="1"/>
  <c r="I506" i="10"/>
  <c r="K506" i="10" s="1"/>
  <c r="L506" i="10" s="1"/>
  <c r="I504" i="10"/>
  <c r="K504" i="10" s="1"/>
  <c r="L504" i="10" s="1"/>
  <c r="I502" i="10"/>
  <c r="K502" i="10" s="1"/>
  <c r="L502" i="10" s="1"/>
  <c r="I500" i="10"/>
  <c r="K500" i="10" s="1"/>
  <c r="L500" i="10" s="1"/>
  <c r="I498" i="10"/>
  <c r="K498" i="10" s="1"/>
  <c r="L498" i="10" s="1"/>
  <c r="I496" i="10"/>
  <c r="K496" i="10" s="1"/>
  <c r="L496" i="10" s="1"/>
  <c r="I494" i="10"/>
  <c r="K494" i="10" s="1"/>
  <c r="L494" i="10" s="1"/>
  <c r="I491" i="10"/>
  <c r="K491" i="10" s="1"/>
  <c r="L491" i="10" s="1"/>
  <c r="I489" i="10"/>
  <c r="K489" i="10" s="1"/>
  <c r="L489" i="10" s="1"/>
  <c r="I487" i="10"/>
  <c r="K487" i="10" s="1"/>
  <c r="L487" i="10" s="1"/>
  <c r="I485" i="10"/>
  <c r="K485" i="10" s="1"/>
  <c r="L485" i="10" s="1"/>
  <c r="I599" i="10"/>
  <c r="K599" i="10" s="1"/>
  <c r="L599" i="10" s="1"/>
  <c r="I597" i="10"/>
  <c r="K597" i="10" s="1"/>
  <c r="L597" i="10" s="1"/>
  <c r="I595" i="10"/>
  <c r="K595" i="10" s="1"/>
  <c r="L595" i="10" s="1"/>
  <c r="I593" i="10"/>
  <c r="K593" i="10" s="1"/>
  <c r="L593" i="10" s="1"/>
  <c r="I591" i="10"/>
  <c r="K591" i="10" s="1"/>
  <c r="L591" i="10" s="1"/>
  <c r="I589" i="10"/>
  <c r="K589" i="10" s="1"/>
  <c r="L589" i="10" s="1"/>
  <c r="I587" i="10"/>
  <c r="K587" i="10" s="1"/>
  <c r="L587" i="10" s="1"/>
  <c r="I584" i="10"/>
  <c r="K584" i="10" s="1"/>
  <c r="L584" i="10" s="1"/>
  <c r="I582" i="10"/>
  <c r="K582" i="10" s="1"/>
  <c r="L582" i="10" s="1"/>
  <c r="I580" i="10"/>
  <c r="K580" i="10" s="1"/>
  <c r="L580" i="10" s="1"/>
  <c r="I578" i="10"/>
  <c r="K578" i="10" s="1"/>
  <c r="L578" i="10" s="1"/>
  <c r="I575" i="10"/>
  <c r="K575" i="10" s="1"/>
  <c r="L575" i="10" s="1"/>
  <c r="I573" i="10"/>
  <c r="K573" i="10" s="1"/>
  <c r="L573" i="10" s="1"/>
  <c r="I571" i="10"/>
  <c r="K571" i="10" s="1"/>
  <c r="L571" i="10" s="1"/>
  <c r="I569" i="10"/>
  <c r="K569" i="10" s="1"/>
  <c r="L569" i="10" s="1"/>
  <c r="I567" i="10"/>
  <c r="K567" i="10" s="1"/>
  <c r="L567" i="10" s="1"/>
  <c r="I565" i="10"/>
  <c r="K565" i="10" s="1"/>
  <c r="L565" i="10" s="1"/>
  <c r="I562" i="10"/>
  <c r="K562" i="10" s="1"/>
  <c r="L562" i="10" s="1"/>
  <c r="I560" i="10"/>
  <c r="K560" i="10" s="1"/>
  <c r="L560" i="10" s="1"/>
  <c r="I558" i="10"/>
  <c r="K558" i="10" s="1"/>
  <c r="L558" i="10" s="1"/>
  <c r="I556" i="10"/>
  <c r="K556" i="10" s="1"/>
  <c r="L556" i="10" s="1"/>
  <c r="I817" i="10"/>
  <c r="K817" i="10" s="1"/>
  <c r="L817" i="10" s="1"/>
  <c r="I815" i="10"/>
  <c r="K815" i="10" s="1"/>
  <c r="L815" i="10" s="1"/>
  <c r="I813" i="10"/>
  <c r="K813" i="10" s="1"/>
  <c r="L813" i="10" s="1"/>
  <c r="I811" i="10"/>
  <c r="K811" i="10" s="1"/>
  <c r="L811" i="10" s="1"/>
  <c r="I809" i="10"/>
  <c r="K809" i="10" s="1"/>
  <c r="L809" i="10" s="1"/>
  <c r="I807" i="10"/>
  <c r="K807" i="10" s="1"/>
  <c r="L807" i="10" s="1"/>
  <c r="I805" i="10"/>
  <c r="K805" i="10" s="1"/>
  <c r="L805" i="10" s="1"/>
  <c r="I803" i="10"/>
  <c r="K803" i="10" s="1"/>
  <c r="L803" i="10" s="1"/>
  <c r="I801" i="10"/>
  <c r="K801" i="10" s="1"/>
  <c r="L801" i="10" s="1"/>
  <c r="I799" i="10"/>
  <c r="K799" i="10" s="1"/>
  <c r="L799" i="10" s="1"/>
  <c r="I797" i="10"/>
  <c r="K797" i="10" s="1"/>
  <c r="L797" i="10" s="1"/>
  <c r="I794" i="10"/>
  <c r="K794" i="10" s="1"/>
  <c r="L794" i="10" s="1"/>
  <c r="I791" i="10"/>
  <c r="K791" i="10" s="1"/>
  <c r="L791" i="10" s="1"/>
  <c r="I789" i="10"/>
  <c r="K789" i="10" s="1"/>
  <c r="L789" i="10" s="1"/>
  <c r="I787" i="10"/>
  <c r="K787" i="10" s="1"/>
  <c r="L787" i="10" s="1"/>
  <c r="I783" i="10"/>
  <c r="K783" i="10" s="1"/>
  <c r="L783" i="10" s="1"/>
  <c r="I781" i="10"/>
  <c r="K781" i="10" s="1"/>
  <c r="L781" i="10" s="1"/>
  <c r="I779" i="10"/>
  <c r="K779" i="10" s="1"/>
  <c r="L779" i="10" s="1"/>
  <c r="I777" i="10"/>
  <c r="K777" i="10" s="1"/>
  <c r="L777" i="10" s="1"/>
  <c r="I775" i="10"/>
  <c r="K775" i="10" s="1"/>
  <c r="L775" i="10" s="1"/>
  <c r="I773" i="10"/>
  <c r="K773" i="10" s="1"/>
  <c r="L773" i="10" s="1"/>
  <c r="I771" i="10"/>
  <c r="K771" i="10" s="1"/>
  <c r="L771" i="10" s="1"/>
  <c r="I769" i="10"/>
  <c r="K769" i="10" s="1"/>
  <c r="L769" i="10" s="1"/>
  <c r="I767" i="10"/>
  <c r="K767" i="10" s="1"/>
  <c r="L767" i="10" s="1"/>
  <c r="I765" i="10"/>
  <c r="K765" i="10" s="1"/>
  <c r="L765" i="10" s="1"/>
  <c r="I763" i="10"/>
  <c r="K763" i="10" s="1"/>
  <c r="L763" i="10" s="1"/>
  <c r="I761" i="10"/>
  <c r="K761" i="10" s="1"/>
  <c r="L761" i="10" s="1"/>
  <c r="I759" i="10"/>
  <c r="K759" i="10" s="1"/>
  <c r="L759" i="10" s="1"/>
  <c r="I757" i="10"/>
  <c r="K757" i="10" s="1"/>
  <c r="L757" i="10" s="1"/>
  <c r="I755" i="10"/>
  <c r="K755" i="10" s="1"/>
  <c r="L755" i="10" s="1"/>
  <c r="I753" i="10"/>
  <c r="K753" i="10" s="1"/>
  <c r="L753" i="10" s="1"/>
  <c r="I751" i="10"/>
  <c r="K751" i="10" s="1"/>
  <c r="L751" i="10" s="1"/>
  <c r="I749" i="10"/>
  <c r="K749" i="10" s="1"/>
  <c r="L749" i="10" s="1"/>
  <c r="I747" i="10"/>
  <c r="K747" i="10" s="1"/>
  <c r="L747" i="10" s="1"/>
  <c r="I745" i="10"/>
  <c r="K745" i="10" s="1"/>
  <c r="L745" i="10" s="1"/>
  <c r="I742" i="10"/>
  <c r="K742" i="10" s="1"/>
  <c r="L742" i="10" s="1"/>
  <c r="I740" i="10"/>
  <c r="K740" i="10" s="1"/>
  <c r="L740" i="10" s="1"/>
  <c r="I738" i="10"/>
  <c r="K738" i="10" s="1"/>
  <c r="L738" i="10" s="1"/>
  <c r="I736" i="10"/>
  <c r="K736" i="10" s="1"/>
  <c r="L736" i="10" s="1"/>
  <c r="I735" i="10"/>
  <c r="K735" i="10" s="1"/>
  <c r="L735" i="10" s="1"/>
  <c r="I733" i="10"/>
  <c r="K733" i="10" s="1"/>
  <c r="L733" i="10" s="1"/>
  <c r="I484" i="10"/>
  <c r="K484" i="10" s="1"/>
  <c r="L484" i="10" s="1"/>
  <c r="I482" i="10"/>
  <c r="K482" i="10" s="1"/>
  <c r="L482" i="10" s="1"/>
  <c r="I480" i="10"/>
  <c r="K480" i="10" s="1"/>
  <c r="L480" i="10" s="1"/>
  <c r="I478" i="10"/>
  <c r="K478" i="10" s="1"/>
  <c r="L478" i="10" s="1"/>
  <c r="I476" i="10"/>
  <c r="K476" i="10" s="1"/>
  <c r="L476" i="10" s="1"/>
  <c r="I474" i="10"/>
  <c r="K474" i="10" s="1"/>
  <c r="L474" i="10" s="1"/>
  <c r="I472" i="10"/>
  <c r="K472" i="10" s="1"/>
  <c r="L472" i="10" s="1"/>
  <c r="I470" i="10"/>
  <c r="K470" i="10" s="1"/>
  <c r="L470" i="10" s="1"/>
  <c r="I468" i="10"/>
  <c r="K468" i="10" s="1"/>
  <c r="L468" i="10" s="1"/>
  <c r="I466" i="10"/>
  <c r="K466" i="10" s="1"/>
  <c r="L466" i="10" s="1"/>
  <c r="I464" i="10"/>
  <c r="K464" i="10" s="1"/>
  <c r="L464" i="10" s="1"/>
  <c r="I462" i="10"/>
  <c r="K462" i="10" s="1"/>
  <c r="L462" i="10" s="1"/>
  <c r="I460" i="10"/>
  <c r="K460" i="10" s="1"/>
  <c r="L460" i="10" s="1"/>
  <c r="I458" i="10"/>
  <c r="K458" i="10" s="1"/>
  <c r="L458" i="10" s="1"/>
  <c r="I456" i="10"/>
  <c r="K456" i="10" s="1"/>
  <c r="L456" i="10" s="1"/>
  <c r="AS455" i="10"/>
  <c r="AU455" i="10" s="1"/>
  <c r="AV455" i="10" s="1"/>
  <c r="AG455" i="10"/>
  <c r="AI455" i="10" s="1"/>
  <c r="AJ455" i="10" s="1"/>
  <c r="U455" i="10"/>
  <c r="W455" i="10" s="1"/>
  <c r="X455" i="10" s="1"/>
  <c r="I455" i="10"/>
  <c r="K455" i="10" s="1"/>
  <c r="L455" i="10" s="1"/>
  <c r="I454" i="10"/>
  <c r="K454" i="10" s="1"/>
  <c r="L454" i="10" s="1"/>
  <c r="I452" i="10"/>
  <c r="K452" i="10" s="1"/>
  <c r="L452" i="10" s="1"/>
  <c r="I450" i="10"/>
  <c r="K450" i="10" s="1"/>
  <c r="L450" i="10" s="1"/>
  <c r="I449" i="10"/>
  <c r="K449" i="10" s="1"/>
  <c r="L449" i="10" s="1"/>
  <c r="I447" i="10"/>
  <c r="K447" i="10" s="1"/>
  <c r="L447" i="10" s="1"/>
  <c r="I445" i="10"/>
  <c r="K445" i="10" s="1"/>
  <c r="L445" i="10" s="1"/>
  <c r="I443" i="10"/>
  <c r="K443" i="10" s="1"/>
  <c r="L443" i="10" s="1"/>
  <c r="I441" i="10"/>
  <c r="K441" i="10" s="1"/>
  <c r="L441" i="10" s="1"/>
  <c r="I439" i="10"/>
  <c r="K439" i="10" s="1"/>
  <c r="L439" i="10" s="1"/>
  <c r="I437" i="10"/>
  <c r="K437" i="10" s="1"/>
  <c r="L437" i="10" s="1"/>
  <c r="I435" i="10"/>
  <c r="K435" i="10" s="1"/>
  <c r="L435" i="10" s="1"/>
  <c r="I433" i="10"/>
  <c r="K433" i="10" s="1"/>
  <c r="L433" i="10" s="1"/>
  <c r="I430" i="10"/>
  <c r="K430" i="10" s="1"/>
  <c r="L430" i="10" s="1"/>
  <c r="I428" i="10"/>
  <c r="K428" i="10" s="1"/>
  <c r="L428" i="10" s="1"/>
  <c r="I426" i="10"/>
  <c r="K426" i="10" s="1"/>
  <c r="L426" i="10" s="1"/>
  <c r="I424" i="10"/>
  <c r="K424" i="10" s="1"/>
  <c r="L424" i="10" s="1"/>
  <c r="I422" i="10"/>
  <c r="K422" i="10" s="1"/>
  <c r="L422" i="10" s="1"/>
  <c r="I420" i="10"/>
  <c r="K420" i="10" s="1"/>
  <c r="L420" i="10" s="1"/>
  <c r="I551" i="10"/>
  <c r="K551" i="10" s="1"/>
  <c r="L551" i="10" s="1"/>
  <c r="I549" i="10"/>
  <c r="K549" i="10" s="1"/>
  <c r="L549" i="10" s="1"/>
  <c r="I547" i="10"/>
  <c r="K547" i="10" s="1"/>
  <c r="L547" i="10" s="1"/>
  <c r="I545" i="10"/>
  <c r="K545" i="10" s="1"/>
  <c r="L545" i="10" s="1"/>
  <c r="I543" i="10"/>
  <c r="K543" i="10" s="1"/>
  <c r="L543" i="10" s="1"/>
  <c r="I541" i="10"/>
  <c r="K541" i="10" s="1"/>
  <c r="L541" i="10" s="1"/>
  <c r="I539" i="10"/>
  <c r="K539" i="10" s="1"/>
  <c r="L539" i="10" s="1"/>
  <c r="I537" i="10"/>
  <c r="K537" i="10" s="1"/>
  <c r="L537" i="10" s="1"/>
  <c r="I535" i="10"/>
  <c r="K535" i="10" s="1"/>
  <c r="L535" i="10" s="1"/>
  <c r="I533" i="10"/>
  <c r="K533" i="10" s="1"/>
  <c r="L533" i="10" s="1"/>
  <c r="I531" i="10"/>
  <c r="K531" i="10" s="1"/>
  <c r="L531" i="10" s="1"/>
  <c r="I529" i="10"/>
  <c r="K529" i="10" s="1"/>
  <c r="L529" i="10" s="1"/>
  <c r="I527" i="10"/>
  <c r="K527" i="10" s="1"/>
  <c r="L527" i="10" s="1"/>
  <c r="I525" i="10"/>
  <c r="K525" i="10" s="1"/>
  <c r="L525" i="10" s="1"/>
  <c r="I523" i="10"/>
  <c r="K523" i="10" s="1"/>
  <c r="L523" i="10" s="1"/>
  <c r="I521" i="10"/>
  <c r="K521" i="10" s="1"/>
  <c r="L521" i="10" s="1"/>
  <c r="I519" i="10"/>
  <c r="K519" i="10" s="1"/>
  <c r="L519" i="10" s="1"/>
  <c r="I517" i="10"/>
  <c r="K517" i="10" s="1"/>
  <c r="L517" i="10" s="1"/>
  <c r="I728" i="10"/>
  <c r="K728" i="10" s="1"/>
  <c r="L728" i="10" s="1"/>
  <c r="I726" i="10"/>
  <c r="K726" i="10" s="1"/>
  <c r="L726" i="10" s="1"/>
  <c r="I724" i="10"/>
  <c r="K724" i="10" s="1"/>
  <c r="L724" i="10" s="1"/>
  <c r="I722" i="10"/>
  <c r="K722" i="10" s="1"/>
  <c r="L722" i="10" s="1"/>
  <c r="I720" i="10"/>
  <c r="K720" i="10" s="1"/>
  <c r="L720" i="10" s="1"/>
  <c r="I271" i="10"/>
  <c r="K271" i="10" s="1"/>
  <c r="L271" i="10" s="1"/>
  <c r="I269" i="10"/>
  <c r="K269" i="10" s="1"/>
  <c r="L269" i="10" s="1"/>
  <c r="I267" i="10"/>
  <c r="K267" i="10" s="1"/>
  <c r="L267" i="10" s="1"/>
  <c r="I265" i="10"/>
  <c r="K265" i="10" s="1"/>
  <c r="L265" i="10" s="1"/>
  <c r="I263" i="10"/>
  <c r="K263" i="10" s="1"/>
  <c r="L263" i="10" s="1"/>
  <c r="I260" i="10"/>
  <c r="K260" i="10" s="1"/>
  <c r="L260" i="10" s="1"/>
  <c r="I258" i="10"/>
  <c r="K258" i="10" s="1"/>
  <c r="L258" i="10" s="1"/>
  <c r="I216" i="10"/>
  <c r="K216" i="10" s="1"/>
  <c r="L216" i="10" s="1"/>
  <c r="I214" i="10"/>
  <c r="K214" i="10" s="1"/>
  <c r="L214" i="10" s="1"/>
  <c r="I212" i="10"/>
  <c r="K212" i="10" s="1"/>
  <c r="L212" i="10" s="1"/>
  <c r="I210" i="10"/>
  <c r="K210" i="10" s="1"/>
  <c r="L210" i="10" s="1"/>
  <c r="I209" i="10"/>
  <c r="K209" i="10" s="1"/>
  <c r="L209" i="10" s="1"/>
  <c r="I208" i="10"/>
  <c r="K208" i="10" s="1"/>
  <c r="L208" i="10" s="1"/>
  <c r="I207" i="10"/>
  <c r="K207" i="10" s="1"/>
  <c r="L207" i="10" s="1"/>
  <c r="I205" i="10"/>
  <c r="K205" i="10" s="1"/>
  <c r="L205" i="10" s="1"/>
  <c r="I204" i="10"/>
  <c r="K204" i="10" s="1"/>
  <c r="L204" i="10" s="1"/>
  <c r="I203" i="10"/>
  <c r="K203" i="10" s="1"/>
  <c r="L203" i="10" s="1"/>
  <c r="I202" i="10"/>
  <c r="K202" i="10" s="1"/>
  <c r="L202" i="10" s="1"/>
  <c r="I201" i="10"/>
  <c r="K201" i="10" s="1"/>
  <c r="L201" i="10" s="1"/>
  <c r="I200" i="10"/>
  <c r="K200" i="10" s="1"/>
  <c r="L200" i="10" s="1"/>
  <c r="I199" i="10"/>
  <c r="K199" i="10" s="1"/>
  <c r="L199" i="10" s="1"/>
  <c r="I365" i="10"/>
  <c r="K365" i="10" s="1"/>
  <c r="L365" i="10" s="1"/>
  <c r="I364" i="10"/>
  <c r="K364" i="10" s="1"/>
  <c r="L364" i="10" s="1"/>
  <c r="I360" i="10"/>
  <c r="K360" i="10" s="1"/>
  <c r="L360" i="10" s="1"/>
  <c r="I359" i="10"/>
  <c r="K359" i="10" s="1"/>
  <c r="L359" i="10" s="1"/>
  <c r="I358" i="10"/>
  <c r="K358" i="10" s="1"/>
  <c r="L358" i="10" s="1"/>
  <c r="I357" i="10"/>
  <c r="K357" i="10" s="1"/>
  <c r="L357" i="10" s="1"/>
  <c r="I356" i="10"/>
  <c r="K356" i="10" s="1"/>
  <c r="L356" i="10" s="1"/>
  <c r="I355" i="10"/>
  <c r="K355" i="10" s="1"/>
  <c r="L355" i="10" s="1"/>
  <c r="I354" i="10"/>
  <c r="K354" i="10" s="1"/>
  <c r="L354" i="10" s="1"/>
  <c r="I353" i="10"/>
  <c r="K353" i="10" s="1"/>
  <c r="L353" i="10" s="1"/>
  <c r="I352" i="10"/>
  <c r="K352" i="10" s="1"/>
  <c r="L352" i="10" s="1"/>
  <c r="I351" i="10"/>
  <c r="K351" i="10" s="1"/>
  <c r="L351" i="10" s="1"/>
  <c r="I350" i="10"/>
  <c r="K350" i="10" s="1"/>
  <c r="L350" i="10" s="1"/>
  <c r="I349" i="10"/>
  <c r="K349" i="10" s="1"/>
  <c r="L349" i="10" s="1"/>
  <c r="I348" i="10"/>
  <c r="K348" i="10" s="1"/>
  <c r="L348" i="10" s="1"/>
  <c r="I347" i="10"/>
  <c r="K347" i="10" s="1"/>
  <c r="L347" i="10" s="1"/>
  <c r="I346" i="10"/>
  <c r="K346" i="10" s="1"/>
  <c r="L346" i="10" s="1"/>
  <c r="I345" i="10"/>
  <c r="K345" i="10" s="1"/>
  <c r="L345" i="10" s="1"/>
  <c r="I344" i="10"/>
  <c r="K344" i="10" s="1"/>
  <c r="L344" i="10" s="1"/>
  <c r="I318" i="10"/>
  <c r="K318" i="10" s="1"/>
  <c r="L318" i="10" s="1"/>
  <c r="I317" i="10"/>
  <c r="K317" i="10" s="1"/>
  <c r="L317" i="10" s="1"/>
  <c r="I316" i="10"/>
  <c r="K316" i="10" s="1"/>
  <c r="L316" i="10" s="1"/>
  <c r="I315" i="10"/>
  <c r="K315" i="10" s="1"/>
  <c r="L315" i="10" s="1"/>
  <c r="I314" i="10"/>
  <c r="K314" i="10" s="1"/>
  <c r="L314" i="10" s="1"/>
  <c r="I313" i="10"/>
  <c r="K313" i="10" s="1"/>
  <c r="L313" i="10" s="1"/>
  <c r="I312" i="10"/>
  <c r="K312" i="10" s="1"/>
  <c r="L312" i="10" s="1"/>
  <c r="I311" i="10"/>
  <c r="K311" i="10" s="1"/>
  <c r="L311" i="10" s="1"/>
  <c r="I310" i="10"/>
  <c r="K310" i="10" s="1"/>
  <c r="L310" i="10" s="1"/>
  <c r="I309" i="10"/>
  <c r="K309" i="10" s="1"/>
  <c r="L309" i="10" s="1"/>
  <c r="I305" i="10"/>
  <c r="K305" i="10" s="1"/>
  <c r="L305" i="10" s="1"/>
  <c r="I304" i="10"/>
  <c r="K304" i="10" s="1"/>
  <c r="L304" i="10" s="1"/>
  <c r="I303" i="10"/>
  <c r="K303" i="10" s="1"/>
  <c r="L303" i="10" s="1"/>
  <c r="I302" i="10"/>
  <c r="K302" i="10" s="1"/>
  <c r="L302" i="10" s="1"/>
  <c r="I185" i="10"/>
  <c r="K185" i="10" s="1"/>
  <c r="L185" i="10" s="1"/>
  <c r="I184" i="10"/>
  <c r="K184" i="10" s="1"/>
  <c r="L184" i="10" s="1"/>
  <c r="I183" i="10"/>
  <c r="K183" i="10" s="1"/>
  <c r="L183" i="10" s="1"/>
  <c r="I182" i="10"/>
  <c r="K182" i="10" s="1"/>
  <c r="L182" i="10" s="1"/>
  <c r="I181" i="10"/>
  <c r="K181" i="10" s="1"/>
  <c r="L181" i="10" s="1"/>
  <c r="I180" i="10"/>
  <c r="K180" i="10" s="1"/>
  <c r="L180" i="10" s="1"/>
  <c r="I179" i="10"/>
  <c r="K179" i="10" s="1"/>
  <c r="L179" i="10" s="1"/>
  <c r="I178" i="10"/>
  <c r="K178" i="10" s="1"/>
  <c r="L178" i="10" s="1"/>
  <c r="I177" i="10"/>
  <c r="K177" i="10" s="1"/>
  <c r="L177" i="10" s="1"/>
  <c r="I176" i="10"/>
  <c r="K176" i="10" s="1"/>
  <c r="L176" i="10" s="1"/>
  <c r="I175" i="10"/>
  <c r="K175" i="10" s="1"/>
  <c r="L175" i="10" s="1"/>
  <c r="I174" i="10"/>
  <c r="K174" i="10" s="1"/>
  <c r="L174" i="10" s="1"/>
  <c r="I173" i="10"/>
  <c r="K173" i="10" s="1"/>
  <c r="L173" i="10" s="1"/>
  <c r="I172" i="10"/>
  <c r="K172" i="10" s="1"/>
  <c r="L172" i="10" s="1"/>
  <c r="I168" i="10"/>
  <c r="K168" i="10" s="1"/>
  <c r="L168" i="10" s="1"/>
  <c r="I165" i="10"/>
  <c r="K165" i="10" s="1"/>
  <c r="L165" i="10" s="1"/>
  <c r="I164" i="10"/>
  <c r="K164" i="10" s="1"/>
  <c r="L164" i="10" s="1"/>
  <c r="I161" i="10"/>
  <c r="K161" i="10" s="1"/>
  <c r="L161" i="10" s="1"/>
  <c r="I160" i="10"/>
  <c r="K160" i="10" s="1"/>
  <c r="L160" i="10" s="1"/>
  <c r="I159" i="10"/>
  <c r="K159" i="10" s="1"/>
  <c r="L159" i="10" s="1"/>
  <c r="I158" i="10"/>
  <c r="K158" i="10" s="1"/>
  <c r="L158" i="10" s="1"/>
  <c r="I157" i="10"/>
  <c r="K157" i="10" s="1"/>
  <c r="L157" i="10" s="1"/>
  <c r="I156" i="10"/>
  <c r="K156" i="10" s="1"/>
  <c r="L156" i="10" s="1"/>
  <c r="I155" i="10"/>
  <c r="K155" i="10" s="1"/>
  <c r="L155" i="10" s="1"/>
  <c r="I154" i="10"/>
  <c r="K154" i="10" s="1"/>
  <c r="L154" i="10" s="1"/>
  <c r="I153" i="10"/>
  <c r="K153" i="10" s="1"/>
  <c r="L153" i="10" s="1"/>
  <c r="I152" i="10"/>
  <c r="K152" i="10" s="1"/>
  <c r="L152" i="10" s="1"/>
  <c r="I151" i="10"/>
  <c r="K151" i="10" s="1"/>
  <c r="L151" i="10" s="1"/>
  <c r="I150" i="10"/>
  <c r="K150" i="10" s="1"/>
  <c r="L150" i="10" s="1"/>
  <c r="I149" i="10"/>
  <c r="K149" i="10" s="1"/>
  <c r="L149" i="10" s="1"/>
  <c r="I148" i="10"/>
  <c r="K148" i="10" s="1"/>
  <c r="L148" i="10" s="1"/>
  <c r="I147" i="10"/>
  <c r="K147" i="10" s="1"/>
  <c r="L147" i="10" s="1"/>
  <c r="I146" i="10"/>
  <c r="K146" i="10" s="1"/>
  <c r="L146" i="10" s="1"/>
  <c r="I144" i="10"/>
  <c r="K144" i="10" s="1"/>
  <c r="L144" i="10" s="1"/>
  <c r="I143" i="10"/>
  <c r="K143" i="10" s="1"/>
  <c r="L143" i="10" s="1"/>
  <c r="I142" i="10"/>
  <c r="K142" i="10" s="1"/>
  <c r="L142" i="10" s="1"/>
  <c r="I141" i="10"/>
  <c r="K141" i="10" s="1"/>
  <c r="L141" i="10" s="1"/>
  <c r="I140" i="10"/>
  <c r="K140" i="10" s="1"/>
  <c r="L140" i="10" s="1"/>
  <c r="I137" i="10"/>
  <c r="K137" i="10" s="1"/>
  <c r="L137" i="10" s="1"/>
  <c r="I136" i="10"/>
  <c r="K136" i="10" s="1"/>
  <c r="L136" i="10" s="1"/>
  <c r="I135" i="10"/>
  <c r="K135" i="10" s="1"/>
  <c r="L135" i="10" s="1"/>
  <c r="I134" i="10"/>
  <c r="K134" i="10" s="1"/>
  <c r="L134" i="10" s="1"/>
  <c r="I133" i="10"/>
  <c r="K133" i="10" s="1"/>
  <c r="L133" i="10" s="1"/>
  <c r="I124" i="10"/>
  <c r="K124" i="10" s="1"/>
  <c r="L124" i="10" s="1"/>
  <c r="I123" i="10"/>
  <c r="K123" i="10" s="1"/>
  <c r="L123" i="10" s="1"/>
  <c r="I122" i="10"/>
  <c r="K122" i="10" s="1"/>
  <c r="L122" i="10" s="1"/>
  <c r="I121" i="10"/>
  <c r="K121" i="10" s="1"/>
  <c r="L121" i="10" s="1"/>
  <c r="I120" i="10"/>
  <c r="K120" i="10" s="1"/>
  <c r="L120" i="10" s="1"/>
  <c r="I119" i="10"/>
  <c r="K119" i="10" s="1"/>
  <c r="L119" i="10" s="1"/>
  <c r="I118" i="10"/>
  <c r="K118" i="10" s="1"/>
  <c r="L118" i="10" s="1"/>
  <c r="I117" i="10"/>
  <c r="K117" i="10" s="1"/>
  <c r="L117" i="10" s="1"/>
  <c r="I116" i="10"/>
  <c r="K116" i="10" s="1"/>
  <c r="L116" i="10" s="1"/>
  <c r="I115" i="10"/>
  <c r="K115" i="10" s="1"/>
  <c r="L115" i="10" s="1"/>
  <c r="I114" i="10"/>
  <c r="K114" i="10" s="1"/>
  <c r="L114" i="10" s="1"/>
  <c r="I113" i="10"/>
  <c r="K113" i="10" s="1"/>
  <c r="L113" i="10" s="1"/>
  <c r="I112" i="10"/>
  <c r="K112" i="10" s="1"/>
  <c r="L112" i="10" s="1"/>
  <c r="I105" i="10"/>
  <c r="K105" i="10" s="1"/>
  <c r="L105" i="10" s="1"/>
  <c r="I104" i="10"/>
  <c r="K104" i="10" s="1"/>
  <c r="L104" i="10" s="1"/>
  <c r="I103" i="10"/>
  <c r="K103" i="10" s="1"/>
  <c r="L103" i="10" s="1"/>
  <c r="I101" i="10"/>
  <c r="K101" i="10" s="1"/>
  <c r="L101" i="10" s="1"/>
  <c r="I100" i="10"/>
  <c r="K100" i="10" s="1"/>
  <c r="L100" i="10" s="1"/>
  <c r="I61" i="10"/>
  <c r="K61" i="10" s="1"/>
  <c r="L61" i="10" s="1"/>
  <c r="I99" i="10"/>
  <c r="K99" i="10" s="1"/>
  <c r="L99" i="10" s="1"/>
  <c r="I98" i="10"/>
  <c r="K98" i="10" s="1"/>
  <c r="L98" i="10" s="1"/>
  <c r="I97" i="10"/>
  <c r="K97" i="10" s="1"/>
  <c r="L97" i="10" s="1"/>
  <c r="I96" i="10"/>
  <c r="K96" i="10" s="1"/>
  <c r="L96" i="10" s="1"/>
  <c r="I95" i="10"/>
  <c r="K95" i="10" s="1"/>
  <c r="L95" i="10" s="1"/>
  <c r="I94" i="10"/>
  <c r="K94" i="10" s="1"/>
  <c r="L94" i="10" s="1"/>
  <c r="I93" i="10"/>
  <c r="K93" i="10" s="1"/>
  <c r="L93" i="10" s="1"/>
  <c r="I92" i="10"/>
  <c r="K92" i="10" s="1"/>
  <c r="L92" i="10" s="1"/>
  <c r="I91" i="10"/>
  <c r="K91" i="10" s="1"/>
  <c r="L91" i="10" s="1"/>
  <c r="I90" i="10"/>
  <c r="K90" i="10" s="1"/>
  <c r="L90" i="10" s="1"/>
  <c r="I89" i="10"/>
  <c r="K89" i="10" s="1"/>
  <c r="L89" i="10" s="1"/>
  <c r="I88" i="10"/>
  <c r="K88" i="10" s="1"/>
  <c r="L88" i="10" s="1"/>
  <c r="I87" i="10"/>
  <c r="K87" i="10" s="1"/>
  <c r="L87" i="10" s="1"/>
  <c r="I86" i="10"/>
  <c r="K86" i="10" s="1"/>
  <c r="L86" i="10" s="1"/>
  <c r="I85" i="10"/>
  <c r="K85" i="10" s="1"/>
  <c r="L85" i="10" s="1"/>
  <c r="I84" i="10"/>
  <c r="K84" i="10" s="1"/>
  <c r="L84" i="10" s="1"/>
  <c r="I83" i="10"/>
  <c r="K83" i="10" s="1"/>
  <c r="L83" i="10" s="1"/>
  <c r="I82" i="10"/>
  <c r="K82" i="10" s="1"/>
  <c r="L82" i="10" s="1"/>
  <c r="I81" i="10"/>
  <c r="K81" i="10" s="1"/>
  <c r="L81" i="10" s="1"/>
  <c r="I80" i="10"/>
  <c r="K80" i="10" s="1"/>
  <c r="L80" i="10" s="1"/>
  <c r="I79" i="10"/>
  <c r="K79" i="10" s="1"/>
  <c r="L79" i="10" s="1"/>
  <c r="I78" i="10"/>
  <c r="K78" i="10" s="1"/>
  <c r="L78" i="10" s="1"/>
  <c r="I77" i="10"/>
  <c r="K77" i="10" s="1"/>
  <c r="L77" i="10" s="1"/>
  <c r="I58" i="10"/>
  <c r="K58" i="10" s="1"/>
  <c r="L58" i="10" s="1"/>
  <c r="I76" i="10"/>
  <c r="K76" i="10" s="1"/>
  <c r="L76" i="10" s="1"/>
  <c r="I75" i="10"/>
  <c r="K75" i="10" s="1"/>
  <c r="L75" i="10" s="1"/>
  <c r="I74" i="10"/>
  <c r="K74" i="10" s="1"/>
  <c r="L74" i="10" s="1"/>
  <c r="I73" i="10"/>
  <c r="K73" i="10" s="1"/>
  <c r="L73" i="10" s="1"/>
  <c r="I59" i="10"/>
  <c r="K59" i="10" s="1"/>
  <c r="L59" i="10" s="1"/>
  <c r="I57" i="10"/>
  <c r="K57" i="10" s="1"/>
  <c r="L57" i="10" s="1"/>
  <c r="I53" i="10"/>
  <c r="K53" i="10" s="1"/>
  <c r="L53" i="10" s="1"/>
  <c r="I51" i="10"/>
  <c r="K51" i="10" s="1"/>
  <c r="L51" i="10" s="1"/>
  <c r="I48" i="10"/>
  <c r="K48" i="10" s="1"/>
  <c r="L48" i="10" s="1"/>
  <c r="I47" i="10"/>
  <c r="K47" i="10" s="1"/>
  <c r="L47" i="10" s="1"/>
  <c r="I46" i="10"/>
  <c r="K46" i="10" s="1"/>
  <c r="L46" i="10" s="1"/>
  <c r="I52" i="10"/>
  <c r="K52" i="10" s="1"/>
  <c r="L52" i="10" s="1"/>
  <c r="I45" i="10"/>
  <c r="K45" i="10" s="1"/>
  <c r="L45" i="10" s="1"/>
  <c r="I44" i="10"/>
  <c r="K44" i="10" s="1"/>
  <c r="L44" i="10" s="1"/>
  <c r="N43" i="10"/>
  <c r="I43" i="10"/>
  <c r="P43" i="10"/>
  <c r="AL34" i="10"/>
  <c r="Z34" i="10"/>
  <c r="BH29" i="7" s="1"/>
  <c r="F34" i="10"/>
  <c r="AL32" i="10"/>
  <c r="Z32" i="10"/>
  <c r="N32" i="10"/>
  <c r="F32" i="10"/>
  <c r="L20" i="10"/>
  <c r="K20" i="10"/>
  <c r="Q16" i="14"/>
  <c r="AC16" i="14" s="1"/>
  <c r="AO16" i="14" s="1"/>
  <c r="I16" i="14"/>
  <c r="L33" i="14" s="1"/>
  <c r="L2" i="14" s="1"/>
  <c r="H3" i="14"/>
  <c r="G3" i="14"/>
  <c r="E3" i="14"/>
  <c r="Q15" i="14"/>
  <c r="AC15" i="14" s="1"/>
  <c r="AO15" i="14" s="1"/>
  <c r="O15" i="14"/>
  <c r="AA15" i="14" s="1"/>
  <c r="I15" i="14"/>
  <c r="Q14" i="14"/>
  <c r="AC14" i="14" s="1"/>
  <c r="AO14" i="14" s="1"/>
  <c r="O14" i="14"/>
  <c r="AA14" i="14" s="1"/>
  <c r="I14" i="14"/>
  <c r="Q13" i="14"/>
  <c r="AC13" i="14" s="1"/>
  <c r="AO13" i="14" s="1"/>
  <c r="O13" i="14"/>
  <c r="AA13" i="14" s="1"/>
  <c r="I13" i="14"/>
  <c r="Q12" i="14"/>
  <c r="AC12" i="14" s="1"/>
  <c r="AO12" i="14" s="1"/>
  <c r="O12" i="14"/>
  <c r="AA12" i="14" s="1"/>
  <c r="I12" i="14"/>
  <c r="Q11" i="14"/>
  <c r="O11" i="14"/>
  <c r="I11" i="14"/>
  <c r="P8" i="14"/>
  <c r="AB8" i="14" s="1"/>
  <c r="O8" i="14"/>
  <c r="AA8" i="14" s="1"/>
  <c r="AX1" i="14"/>
  <c r="AV1" i="14"/>
  <c r="AU1" i="14"/>
  <c r="AT1" i="14"/>
  <c r="AS1" i="14"/>
  <c r="AR1" i="14"/>
  <c r="AO1" i="14"/>
  <c r="AL1" i="14"/>
  <c r="AK1" i="14"/>
  <c r="AJ1" i="14"/>
  <c r="AI1" i="14"/>
  <c r="AH1" i="14"/>
  <c r="AG1" i="14"/>
  <c r="AF1" i="14"/>
  <c r="AC1" i="14"/>
  <c r="Z1" i="14"/>
  <c r="Y1" i="14"/>
  <c r="X1" i="14"/>
  <c r="W1" i="14"/>
  <c r="V1" i="14"/>
  <c r="U1" i="14"/>
  <c r="T1" i="14"/>
  <c r="Q1" i="14"/>
  <c r="AI182" i="3"/>
  <c r="AA182" i="3"/>
  <c r="S182" i="3"/>
  <c r="J182" i="3"/>
  <c r="K182" i="3" s="1"/>
  <c r="I182" i="3"/>
  <c r="K43" i="10" l="1"/>
  <c r="Z43" i="10"/>
  <c r="AL43" i="10" s="1"/>
  <c r="CE29" i="7"/>
  <c r="I33" i="14"/>
  <c r="Q43" i="10"/>
  <c r="S43" i="10" s="1"/>
  <c r="U43" i="10" s="1"/>
  <c r="W43" i="10" s="1"/>
  <c r="Q33" i="14"/>
  <c r="Q2" i="14" s="1"/>
  <c r="O33" i="14"/>
  <c r="O2" i="14" s="1"/>
  <c r="J11" i="14"/>
  <c r="AO26" i="7"/>
  <c r="B20" i="11" s="1"/>
  <c r="J12" i="14"/>
  <c r="J15" i="14"/>
  <c r="K15" i="14" s="1"/>
  <c r="M15" i="14" s="1"/>
  <c r="N15" i="14" s="1"/>
  <c r="J14" i="14"/>
  <c r="K14" i="14" s="1"/>
  <c r="M14" i="14" s="1"/>
  <c r="N14" i="14" s="1"/>
  <c r="J13" i="14"/>
  <c r="K13" i="14" s="1"/>
  <c r="M13" i="14" s="1"/>
  <c r="N13" i="14" s="1"/>
  <c r="U47" i="10"/>
  <c r="W47" i="10" s="1"/>
  <c r="X47" i="10" s="1"/>
  <c r="U46" i="10"/>
  <c r="W46" i="10" s="1"/>
  <c r="X46" i="10" s="1"/>
  <c r="U53" i="10"/>
  <c r="W53" i="10" s="1"/>
  <c r="X53" i="10" s="1"/>
  <c r="U58" i="10"/>
  <c r="W58" i="10" s="1"/>
  <c r="X58" i="10" s="1"/>
  <c r="U48" i="10"/>
  <c r="W48" i="10" s="1"/>
  <c r="X48" i="10" s="1"/>
  <c r="U59" i="10"/>
  <c r="W59" i="10" s="1"/>
  <c r="X59" i="10" s="1"/>
  <c r="U52" i="10"/>
  <c r="W52" i="10" s="1"/>
  <c r="X52" i="10" s="1"/>
  <c r="U57" i="10"/>
  <c r="W57" i="10" s="1"/>
  <c r="X57" i="10" s="1"/>
  <c r="U51" i="10"/>
  <c r="W51" i="10" s="1"/>
  <c r="X51" i="10" s="1"/>
  <c r="F25" i="10"/>
  <c r="E25" i="10"/>
  <c r="U238" i="10"/>
  <c r="W238" i="10" s="1"/>
  <c r="X238" i="10" s="1"/>
  <c r="BF26" i="7"/>
  <c r="I488" i="10"/>
  <c r="K488" i="10" s="1"/>
  <c r="L488" i="10" s="1"/>
  <c r="I253" i="10"/>
  <c r="K253" i="10" s="1"/>
  <c r="L253" i="10" s="1"/>
  <c r="P1" i="14"/>
  <c r="AG26" i="7"/>
  <c r="CA26" i="7"/>
  <c r="K16" i="14"/>
  <c r="M16" i="14" s="1"/>
  <c r="N16" i="14" s="1"/>
  <c r="I752" i="10"/>
  <c r="K752" i="10" s="1"/>
  <c r="L752" i="10" s="1"/>
  <c r="I660" i="10"/>
  <c r="K660" i="10" s="1"/>
  <c r="L660" i="10" s="1"/>
  <c r="F8" i="7"/>
  <c r="AA8" i="6"/>
  <c r="I8" i="6"/>
  <c r="C8" i="6"/>
  <c r="U8" i="6"/>
  <c r="AA314" i="3"/>
  <c r="AA376" i="3"/>
  <c r="AA452" i="3"/>
  <c r="AA482" i="3"/>
  <c r="AA519" i="3"/>
  <c r="AA552" i="3"/>
  <c r="AA584" i="3"/>
  <c r="AA626" i="3"/>
  <c r="D21" i="10"/>
  <c r="I440" i="10"/>
  <c r="K440" i="10" s="1"/>
  <c r="L440" i="10" s="1"/>
  <c r="I816" i="10"/>
  <c r="K816" i="10" s="1"/>
  <c r="L816" i="10" s="1"/>
  <c r="I417" i="10"/>
  <c r="K417" i="10" s="1"/>
  <c r="L417" i="10" s="1"/>
  <c r="I234" i="10"/>
  <c r="K234" i="10" s="1"/>
  <c r="L234" i="10" s="1"/>
  <c r="I673" i="10"/>
  <c r="K673" i="10" s="1"/>
  <c r="L673" i="10" s="1"/>
  <c r="I520" i="10"/>
  <c r="K520" i="10" s="1"/>
  <c r="L520" i="10" s="1"/>
  <c r="AS536" i="10"/>
  <c r="AU536" i="10" s="1"/>
  <c r="AV536" i="10" s="1"/>
  <c r="I477" i="10"/>
  <c r="K477" i="10" s="1"/>
  <c r="L477" i="10" s="1"/>
  <c r="I786" i="10"/>
  <c r="K786" i="10" s="1"/>
  <c r="L786" i="10" s="1"/>
  <c r="I576" i="10"/>
  <c r="K576" i="10" s="1"/>
  <c r="L576" i="10" s="1"/>
  <c r="I371" i="10"/>
  <c r="K371" i="10" s="1"/>
  <c r="L371" i="10" s="1"/>
  <c r="I635" i="10"/>
  <c r="K635" i="10" s="1"/>
  <c r="L635" i="10" s="1"/>
  <c r="I218" i="10"/>
  <c r="K218" i="10" s="1"/>
  <c r="L218" i="10" s="1"/>
  <c r="D26" i="10"/>
  <c r="U118" i="10"/>
  <c r="W118" i="10" s="1"/>
  <c r="X118" i="10" s="1"/>
  <c r="U142" i="10"/>
  <c r="W142" i="10" s="1"/>
  <c r="X142" i="10" s="1"/>
  <c r="U154" i="10"/>
  <c r="W154" i="10" s="1"/>
  <c r="X154" i="10" s="1"/>
  <c r="U174" i="10"/>
  <c r="W174" i="10" s="1"/>
  <c r="X174" i="10" s="1"/>
  <c r="I256" i="10"/>
  <c r="K256" i="10" s="1"/>
  <c r="L256" i="10" s="1"/>
  <c r="I339" i="10"/>
  <c r="K339" i="10" s="1"/>
  <c r="L339" i="10" s="1"/>
  <c r="I688" i="10"/>
  <c r="K688" i="10" s="1"/>
  <c r="L688" i="10" s="1"/>
  <c r="I717" i="10"/>
  <c r="K717" i="10" s="1"/>
  <c r="L717" i="10" s="1"/>
  <c r="AS534" i="10"/>
  <c r="AU534" i="10" s="1"/>
  <c r="AV534" i="10" s="1"/>
  <c r="I536" i="10"/>
  <c r="K536" i="10" s="1"/>
  <c r="L536" i="10" s="1"/>
  <c r="AS538" i="10"/>
  <c r="AU538" i="10" s="1"/>
  <c r="AV538" i="10" s="1"/>
  <c r="I540" i="10"/>
  <c r="K540" i="10" s="1"/>
  <c r="L540" i="10" s="1"/>
  <c r="I542" i="10"/>
  <c r="K542" i="10" s="1"/>
  <c r="L542" i="10" s="1"/>
  <c r="AS546" i="10"/>
  <c r="AU546" i="10" s="1"/>
  <c r="AV546" i="10" s="1"/>
  <c r="I548" i="10"/>
  <c r="K548" i="10" s="1"/>
  <c r="L548" i="10" s="1"/>
  <c r="I550" i="10"/>
  <c r="K550" i="10" s="1"/>
  <c r="L550" i="10" s="1"/>
  <c r="AS421" i="10"/>
  <c r="AU421" i="10" s="1"/>
  <c r="AV421" i="10" s="1"/>
  <c r="I423" i="10"/>
  <c r="K423" i="10" s="1"/>
  <c r="L423" i="10" s="1"/>
  <c r="I461" i="10"/>
  <c r="K461" i="10" s="1"/>
  <c r="L461" i="10" s="1"/>
  <c r="I737" i="10"/>
  <c r="K737" i="10" s="1"/>
  <c r="L737" i="10" s="1"/>
  <c r="I768" i="10"/>
  <c r="K768" i="10" s="1"/>
  <c r="L768" i="10" s="1"/>
  <c r="I800" i="10"/>
  <c r="K800" i="10" s="1"/>
  <c r="L800" i="10" s="1"/>
  <c r="I559" i="10"/>
  <c r="K559" i="10" s="1"/>
  <c r="L559" i="10" s="1"/>
  <c r="I590" i="10"/>
  <c r="K590" i="10" s="1"/>
  <c r="L590" i="10" s="1"/>
  <c r="I505" i="10"/>
  <c r="K505" i="10" s="1"/>
  <c r="L505" i="10" s="1"/>
  <c r="I619" i="10"/>
  <c r="K619" i="10" s="1"/>
  <c r="L619" i="10" s="1"/>
  <c r="I645" i="10"/>
  <c r="K645" i="10" s="1"/>
  <c r="L645" i="10" s="1"/>
  <c r="I226" i="10"/>
  <c r="K226" i="10" s="1"/>
  <c r="L226" i="10" s="1"/>
  <c r="U74" i="10"/>
  <c r="W74" i="10" s="1"/>
  <c r="X74" i="10" s="1"/>
  <c r="U75" i="10"/>
  <c r="W75" i="10" s="1"/>
  <c r="X75" i="10" s="1"/>
  <c r="U76" i="10"/>
  <c r="W76" i="10" s="1"/>
  <c r="X76" i="10" s="1"/>
  <c r="U77" i="10"/>
  <c r="W77" i="10" s="1"/>
  <c r="X77" i="10" s="1"/>
  <c r="U80" i="10"/>
  <c r="W80" i="10" s="1"/>
  <c r="X80" i="10" s="1"/>
  <c r="U98" i="10"/>
  <c r="W98" i="10" s="1"/>
  <c r="X98" i="10" s="1"/>
  <c r="U104" i="10"/>
  <c r="W104" i="10" s="1"/>
  <c r="X104" i="10" s="1"/>
  <c r="D23" i="10"/>
  <c r="D29" i="10"/>
  <c r="U84" i="10"/>
  <c r="W84" i="10" s="1"/>
  <c r="X84" i="10" s="1"/>
  <c r="U61" i="10"/>
  <c r="W61" i="10" s="1"/>
  <c r="X61" i="10" s="1"/>
  <c r="U114" i="10"/>
  <c r="W114" i="10" s="1"/>
  <c r="X114" i="10" s="1"/>
  <c r="U120" i="10"/>
  <c r="W120" i="10" s="1"/>
  <c r="X120" i="10" s="1"/>
  <c r="U136" i="10"/>
  <c r="W136" i="10" s="1"/>
  <c r="X136" i="10" s="1"/>
  <c r="I266" i="10"/>
  <c r="K266" i="10" s="1"/>
  <c r="L266" i="10" s="1"/>
  <c r="I331" i="10"/>
  <c r="K331" i="10" s="1"/>
  <c r="L331" i="10" s="1"/>
  <c r="I343" i="10"/>
  <c r="K343" i="10" s="1"/>
  <c r="L343" i="10" s="1"/>
  <c r="I679" i="10"/>
  <c r="K679" i="10" s="1"/>
  <c r="L679" i="10" s="1"/>
  <c r="I695" i="10"/>
  <c r="K695" i="10" s="1"/>
  <c r="L695" i="10" s="1"/>
  <c r="I709" i="10"/>
  <c r="K709" i="10" s="1"/>
  <c r="L709" i="10" s="1"/>
  <c r="I725" i="10"/>
  <c r="K725" i="10" s="1"/>
  <c r="L725" i="10" s="1"/>
  <c r="I528" i="10"/>
  <c r="K528" i="10" s="1"/>
  <c r="L528" i="10" s="1"/>
  <c r="I431" i="10"/>
  <c r="K431" i="10" s="1"/>
  <c r="L431" i="10" s="1"/>
  <c r="I448" i="10"/>
  <c r="K448" i="10" s="1"/>
  <c r="L448" i="10" s="1"/>
  <c r="I469" i="10"/>
  <c r="K469" i="10" s="1"/>
  <c r="L469" i="10" s="1"/>
  <c r="I734" i="10"/>
  <c r="K734" i="10" s="1"/>
  <c r="L734" i="10" s="1"/>
  <c r="I744" i="10"/>
  <c r="K744" i="10" s="1"/>
  <c r="L744" i="10" s="1"/>
  <c r="I760" i="10"/>
  <c r="K760" i="10" s="1"/>
  <c r="L760" i="10" s="1"/>
  <c r="I776" i="10"/>
  <c r="K776" i="10" s="1"/>
  <c r="L776" i="10" s="1"/>
  <c r="I795" i="10"/>
  <c r="K795" i="10" s="1"/>
  <c r="L795" i="10" s="1"/>
  <c r="I808" i="10"/>
  <c r="K808" i="10" s="1"/>
  <c r="L808" i="10" s="1"/>
  <c r="I568" i="10"/>
  <c r="K568" i="10" s="1"/>
  <c r="L568" i="10" s="1"/>
  <c r="I583" i="10"/>
  <c r="K583" i="10" s="1"/>
  <c r="L583" i="10" s="1"/>
  <c r="I598" i="10"/>
  <c r="K598" i="10" s="1"/>
  <c r="L598" i="10" s="1"/>
  <c r="I497" i="10"/>
  <c r="K497" i="10" s="1"/>
  <c r="L497" i="10" s="1"/>
  <c r="I513" i="10"/>
  <c r="K513" i="10" s="1"/>
  <c r="L513" i="10" s="1"/>
  <c r="AS399" i="10"/>
  <c r="AU399" i="10" s="1"/>
  <c r="AV399" i="10" s="1"/>
  <c r="I401" i="10"/>
  <c r="K401" i="10" s="1"/>
  <c r="L401" i="10" s="1"/>
  <c r="I409" i="10"/>
  <c r="K409" i="10" s="1"/>
  <c r="L409" i="10" s="1"/>
  <c r="I611" i="10"/>
  <c r="K611" i="10" s="1"/>
  <c r="L611" i="10" s="1"/>
  <c r="I627" i="10"/>
  <c r="K627" i="10" s="1"/>
  <c r="L627" i="10" s="1"/>
  <c r="I637" i="10"/>
  <c r="K637" i="10" s="1"/>
  <c r="L637" i="10" s="1"/>
  <c r="I652" i="10"/>
  <c r="K652" i="10" s="1"/>
  <c r="L652" i="10" s="1"/>
  <c r="I664" i="10"/>
  <c r="K664" i="10" s="1"/>
  <c r="L664" i="10" s="1"/>
  <c r="I222" i="10"/>
  <c r="K222" i="10" s="1"/>
  <c r="L222" i="10" s="1"/>
  <c r="I230" i="10"/>
  <c r="K230" i="10" s="1"/>
  <c r="L230" i="10" s="1"/>
  <c r="I241" i="10"/>
  <c r="K241" i="10" s="1"/>
  <c r="L241" i="10" s="1"/>
  <c r="I248" i="10"/>
  <c r="K248" i="10" s="1"/>
  <c r="L248" i="10" s="1"/>
  <c r="U100" i="10"/>
  <c r="W100" i="10" s="1"/>
  <c r="X100" i="10" s="1"/>
  <c r="U119" i="10"/>
  <c r="W119" i="10" s="1"/>
  <c r="X119" i="10" s="1"/>
  <c r="U73" i="10"/>
  <c r="W73" i="10" s="1"/>
  <c r="X73" i="10" s="1"/>
  <c r="U88" i="10"/>
  <c r="W88" i="10" s="1"/>
  <c r="X88" i="10" s="1"/>
  <c r="U99" i="10"/>
  <c r="W99" i="10" s="1"/>
  <c r="X99" i="10" s="1"/>
  <c r="U121" i="10"/>
  <c r="W121" i="10" s="1"/>
  <c r="X121" i="10" s="1"/>
  <c r="D22" i="10"/>
  <c r="D25" i="10"/>
  <c r="D28" i="10"/>
  <c r="D31" i="10"/>
  <c r="U78" i="10"/>
  <c r="W78" i="10" s="1"/>
  <c r="X78" i="10" s="1"/>
  <c r="U82" i="10"/>
  <c r="W82" i="10" s="1"/>
  <c r="X82" i="10" s="1"/>
  <c r="U86" i="10"/>
  <c r="W86" i="10" s="1"/>
  <c r="X86" i="10" s="1"/>
  <c r="U90" i="10"/>
  <c r="W90" i="10" s="1"/>
  <c r="X90" i="10" s="1"/>
  <c r="U91" i="10"/>
  <c r="W91" i="10" s="1"/>
  <c r="X91" i="10" s="1"/>
  <c r="U92" i="10"/>
  <c r="W92" i="10" s="1"/>
  <c r="X92" i="10" s="1"/>
  <c r="U93" i="10"/>
  <c r="W93" i="10" s="1"/>
  <c r="X93" i="10" s="1"/>
  <c r="U94" i="10"/>
  <c r="W94" i="10" s="1"/>
  <c r="X94" i="10" s="1"/>
  <c r="U95" i="10"/>
  <c r="W95" i="10" s="1"/>
  <c r="X95" i="10" s="1"/>
  <c r="U96" i="10"/>
  <c r="W96" i="10" s="1"/>
  <c r="X96" i="10" s="1"/>
  <c r="U101" i="10"/>
  <c r="W101" i="10" s="1"/>
  <c r="X101" i="10" s="1"/>
  <c r="U112" i="10"/>
  <c r="W112" i="10" s="1"/>
  <c r="X112" i="10" s="1"/>
  <c r="U116" i="10"/>
  <c r="W116" i="10" s="1"/>
  <c r="X116" i="10" s="1"/>
  <c r="U123" i="10"/>
  <c r="W123" i="10" s="1"/>
  <c r="X123" i="10" s="1"/>
  <c r="U124" i="10"/>
  <c r="W124" i="10" s="1"/>
  <c r="X124" i="10" s="1"/>
  <c r="U133" i="10"/>
  <c r="W133" i="10" s="1"/>
  <c r="X133" i="10" s="1"/>
  <c r="U134" i="10"/>
  <c r="W134" i="10" s="1"/>
  <c r="X134" i="10" s="1"/>
  <c r="U140" i="10"/>
  <c r="W140" i="10" s="1"/>
  <c r="X140" i="10" s="1"/>
  <c r="U144" i="10"/>
  <c r="W144" i="10" s="1"/>
  <c r="X144" i="10" s="1"/>
  <c r="U146" i="10"/>
  <c r="W146" i="10" s="1"/>
  <c r="X146" i="10" s="1"/>
  <c r="U151" i="10"/>
  <c r="W151" i="10" s="1"/>
  <c r="X151" i="10" s="1"/>
  <c r="U152" i="10"/>
  <c r="W152" i="10" s="1"/>
  <c r="X152" i="10" s="1"/>
  <c r="U156" i="10"/>
  <c r="W156" i="10" s="1"/>
  <c r="X156" i="10" s="1"/>
  <c r="U157" i="10"/>
  <c r="W157" i="10" s="1"/>
  <c r="X157" i="10" s="1"/>
  <c r="U158" i="10"/>
  <c r="W158" i="10" s="1"/>
  <c r="X158" i="10" s="1"/>
  <c r="U159" i="10"/>
  <c r="W159" i="10" s="1"/>
  <c r="X159" i="10" s="1"/>
  <c r="U160" i="10"/>
  <c r="W160" i="10" s="1"/>
  <c r="X160" i="10" s="1"/>
  <c r="U161" i="10"/>
  <c r="W161" i="10" s="1"/>
  <c r="X161" i="10" s="1"/>
  <c r="U164" i="10"/>
  <c r="W164" i="10" s="1"/>
  <c r="X164" i="10" s="1"/>
  <c r="U165" i="10"/>
  <c r="W165" i="10" s="1"/>
  <c r="X165" i="10" s="1"/>
  <c r="U168" i="10"/>
  <c r="W168" i="10" s="1"/>
  <c r="X168" i="10" s="1"/>
  <c r="U172" i="10"/>
  <c r="W172" i="10" s="1"/>
  <c r="X172" i="10" s="1"/>
  <c r="U176" i="10"/>
  <c r="W176" i="10" s="1"/>
  <c r="X176" i="10" s="1"/>
  <c r="AS311" i="10"/>
  <c r="AU311" i="10" s="1"/>
  <c r="AV311" i="10" s="1"/>
  <c r="AS313" i="10"/>
  <c r="AU313" i="10" s="1"/>
  <c r="AV313" i="10" s="1"/>
  <c r="AS315" i="10"/>
  <c r="AU315" i="10" s="1"/>
  <c r="AV315" i="10" s="1"/>
  <c r="AS317" i="10"/>
  <c r="AU317" i="10" s="1"/>
  <c r="AV317" i="10" s="1"/>
  <c r="AS346" i="10"/>
  <c r="AU346" i="10" s="1"/>
  <c r="AV346" i="10" s="1"/>
  <c r="AS348" i="10"/>
  <c r="AU348" i="10" s="1"/>
  <c r="AV348" i="10" s="1"/>
  <c r="AS350" i="10"/>
  <c r="AU350" i="10" s="1"/>
  <c r="AV350" i="10" s="1"/>
  <c r="AS352" i="10"/>
  <c r="AU352" i="10" s="1"/>
  <c r="AV352" i="10" s="1"/>
  <c r="AS354" i="10"/>
  <c r="AU354" i="10" s="1"/>
  <c r="AV354" i="10" s="1"/>
  <c r="AS356" i="10"/>
  <c r="AU356" i="10" s="1"/>
  <c r="AV356" i="10" s="1"/>
  <c r="AS358" i="10"/>
  <c r="AU358" i="10" s="1"/>
  <c r="AV358" i="10" s="1"/>
  <c r="AS360" i="10"/>
  <c r="AU360" i="10" s="1"/>
  <c r="AV360" i="10" s="1"/>
  <c r="I213" i="10"/>
  <c r="K213" i="10" s="1"/>
  <c r="L213" i="10" s="1"/>
  <c r="I262" i="10"/>
  <c r="K262" i="10" s="1"/>
  <c r="L262" i="10" s="1"/>
  <c r="I270" i="10"/>
  <c r="K270" i="10" s="1"/>
  <c r="L270" i="10" s="1"/>
  <c r="I327" i="10"/>
  <c r="K327" i="10" s="1"/>
  <c r="L327" i="10" s="1"/>
  <c r="I335" i="10"/>
  <c r="K335" i="10" s="1"/>
  <c r="L335" i="10" s="1"/>
  <c r="I677" i="10"/>
  <c r="K677" i="10" s="1"/>
  <c r="L677" i="10" s="1"/>
  <c r="I684" i="10"/>
  <c r="K684" i="10" s="1"/>
  <c r="L684" i="10" s="1"/>
  <c r="I692" i="10"/>
  <c r="K692" i="10" s="1"/>
  <c r="L692" i="10" s="1"/>
  <c r="I699" i="10"/>
  <c r="K699" i="10" s="1"/>
  <c r="L699" i="10" s="1"/>
  <c r="I705" i="10"/>
  <c r="K705" i="10" s="1"/>
  <c r="L705" i="10" s="1"/>
  <c r="I713" i="10"/>
  <c r="K713" i="10" s="1"/>
  <c r="L713" i="10" s="1"/>
  <c r="AS721" i="10"/>
  <c r="AU721" i="10" s="1"/>
  <c r="AV721" i="10" s="1"/>
  <c r="I723" i="10"/>
  <c r="K723" i="10" s="1"/>
  <c r="L723" i="10" s="1"/>
  <c r="AS516" i="10"/>
  <c r="AU516" i="10" s="1"/>
  <c r="AV516" i="10" s="1"/>
  <c r="I518" i="10"/>
  <c r="K518" i="10" s="1"/>
  <c r="L518" i="10" s="1"/>
  <c r="AS524" i="10"/>
  <c r="AU524" i="10" s="1"/>
  <c r="AV524" i="10" s="1"/>
  <c r="I526" i="10"/>
  <c r="K526" i="10" s="1"/>
  <c r="L526" i="10" s="1"/>
  <c r="AS532" i="10"/>
  <c r="AU532" i="10" s="1"/>
  <c r="AV532" i="10" s="1"/>
  <c r="I427" i="10"/>
  <c r="K427" i="10" s="1"/>
  <c r="L427" i="10" s="1"/>
  <c r="I436" i="10"/>
  <c r="K436" i="10" s="1"/>
  <c r="L436" i="10" s="1"/>
  <c r="I444" i="10"/>
  <c r="K444" i="10" s="1"/>
  <c r="L444" i="10" s="1"/>
  <c r="I451" i="10"/>
  <c r="K451" i="10" s="1"/>
  <c r="L451" i="10" s="1"/>
  <c r="I457" i="10"/>
  <c r="K457" i="10" s="1"/>
  <c r="L457" i="10" s="1"/>
  <c r="I465" i="10"/>
  <c r="K465" i="10" s="1"/>
  <c r="L465" i="10" s="1"/>
  <c r="I473" i="10"/>
  <c r="K473" i="10" s="1"/>
  <c r="L473" i="10" s="1"/>
  <c r="I483" i="10"/>
  <c r="K483" i="10" s="1"/>
  <c r="L483" i="10" s="1"/>
  <c r="I741" i="10"/>
  <c r="K741" i="10" s="1"/>
  <c r="L741" i="10" s="1"/>
  <c r="I748" i="10"/>
  <c r="K748" i="10" s="1"/>
  <c r="L748" i="10" s="1"/>
  <c r="I756" i="10"/>
  <c r="K756" i="10" s="1"/>
  <c r="L756" i="10" s="1"/>
  <c r="I764" i="10"/>
  <c r="K764" i="10" s="1"/>
  <c r="L764" i="10" s="1"/>
  <c r="I772" i="10"/>
  <c r="K772" i="10" s="1"/>
  <c r="L772" i="10" s="1"/>
  <c r="I780" i="10"/>
  <c r="K780" i="10" s="1"/>
  <c r="L780" i="10" s="1"/>
  <c r="I793" i="10"/>
  <c r="K793" i="10" s="1"/>
  <c r="L793" i="10" s="1"/>
  <c r="I798" i="10"/>
  <c r="K798" i="10" s="1"/>
  <c r="L798" i="10" s="1"/>
  <c r="I806" i="10"/>
  <c r="K806" i="10" s="1"/>
  <c r="L806" i="10" s="1"/>
  <c r="I814" i="10"/>
  <c r="K814" i="10" s="1"/>
  <c r="L814" i="10" s="1"/>
  <c r="I555" i="10"/>
  <c r="K555" i="10" s="1"/>
  <c r="L555" i="10" s="1"/>
  <c r="I563" i="10"/>
  <c r="K563" i="10" s="1"/>
  <c r="L563" i="10" s="1"/>
  <c r="I572" i="10"/>
  <c r="K572" i="10" s="1"/>
  <c r="L572" i="10" s="1"/>
  <c r="I579" i="10"/>
  <c r="K579" i="10" s="1"/>
  <c r="L579" i="10" s="1"/>
  <c r="I586" i="10"/>
  <c r="K586" i="10" s="1"/>
  <c r="L586" i="10" s="1"/>
  <c r="I594" i="10"/>
  <c r="K594" i="10" s="1"/>
  <c r="L594" i="10" s="1"/>
  <c r="I601" i="10"/>
  <c r="K601" i="10" s="1"/>
  <c r="L601" i="10" s="1"/>
  <c r="I493" i="10"/>
  <c r="K493" i="10" s="1"/>
  <c r="L493" i="10" s="1"/>
  <c r="I501" i="10"/>
  <c r="K501" i="10" s="1"/>
  <c r="L501" i="10" s="1"/>
  <c r="I509" i="10"/>
  <c r="K509" i="10" s="1"/>
  <c r="L509" i="10" s="1"/>
  <c r="AS367" i="10"/>
  <c r="AU367" i="10" s="1"/>
  <c r="AV367" i="10" s="1"/>
  <c r="I369" i="10"/>
  <c r="K369" i="10" s="1"/>
  <c r="L369" i="10" s="1"/>
  <c r="I375" i="10"/>
  <c r="K375" i="10" s="1"/>
  <c r="L375" i="10" s="1"/>
  <c r="I378" i="10"/>
  <c r="K378" i="10" s="1"/>
  <c r="L378" i="10" s="1"/>
  <c r="AS382" i="10"/>
  <c r="AU382" i="10" s="1"/>
  <c r="AV382" i="10" s="1"/>
  <c r="I384" i="10"/>
  <c r="K384" i="10" s="1"/>
  <c r="L384" i="10" s="1"/>
  <c r="I386" i="10"/>
  <c r="K386" i="10" s="1"/>
  <c r="L386" i="10" s="1"/>
  <c r="AS390" i="10"/>
  <c r="AU390" i="10" s="1"/>
  <c r="AV390" i="10" s="1"/>
  <c r="I392" i="10"/>
  <c r="K392" i="10" s="1"/>
  <c r="L392" i="10" s="1"/>
  <c r="I394" i="10"/>
  <c r="K394" i="10" s="1"/>
  <c r="L394" i="10" s="1"/>
  <c r="I403" i="10"/>
  <c r="K403" i="10" s="1"/>
  <c r="L403" i="10" s="1"/>
  <c r="I415" i="10"/>
  <c r="K415" i="10" s="1"/>
  <c r="L415" i="10" s="1"/>
  <c r="I609" i="10"/>
  <c r="K609" i="10" s="1"/>
  <c r="L609" i="10" s="1"/>
  <c r="I617" i="10"/>
  <c r="K617" i="10" s="1"/>
  <c r="L617" i="10" s="1"/>
  <c r="AS623" i="10"/>
  <c r="AU623" i="10" s="1"/>
  <c r="AV623" i="10" s="1"/>
  <c r="I625" i="10"/>
  <c r="K625" i="10" s="1"/>
  <c r="L625" i="10" s="1"/>
  <c r="AS631" i="10"/>
  <c r="AU631" i="10" s="1"/>
  <c r="AV631" i="10" s="1"/>
  <c r="I633" i="10"/>
  <c r="K633" i="10" s="1"/>
  <c r="L633" i="10" s="1"/>
  <c r="AS641" i="10"/>
  <c r="AU641" i="10" s="1"/>
  <c r="AV641" i="10" s="1"/>
  <c r="I643" i="10"/>
  <c r="K643" i="10" s="1"/>
  <c r="L643" i="10" s="1"/>
  <c r="AS648" i="10"/>
  <c r="AU648" i="10" s="1"/>
  <c r="AV648" i="10" s="1"/>
  <c r="I650" i="10"/>
  <c r="K650" i="10" s="1"/>
  <c r="L650" i="10" s="1"/>
  <c r="AS656" i="10"/>
  <c r="AU656" i="10" s="1"/>
  <c r="AV656" i="10" s="1"/>
  <c r="I658" i="10"/>
  <c r="K658" i="10" s="1"/>
  <c r="L658" i="10" s="1"/>
  <c r="I743" i="10"/>
  <c r="K743" i="10" s="1"/>
  <c r="L743" i="10" s="1"/>
  <c r="I750" i="10"/>
  <c r="K750" i="10" s="1"/>
  <c r="L750" i="10" s="1"/>
  <c r="I758" i="10"/>
  <c r="K758" i="10" s="1"/>
  <c r="L758" i="10" s="1"/>
  <c r="I766" i="10"/>
  <c r="K766" i="10" s="1"/>
  <c r="L766" i="10" s="1"/>
  <c r="I774" i="10"/>
  <c r="K774" i="10" s="1"/>
  <c r="L774" i="10" s="1"/>
  <c r="I782" i="10"/>
  <c r="K782" i="10" s="1"/>
  <c r="L782" i="10" s="1"/>
  <c r="AS790" i="10"/>
  <c r="AU790" i="10" s="1"/>
  <c r="AV790" i="10" s="1"/>
  <c r="I790" i="10"/>
  <c r="K790" i="10" s="1"/>
  <c r="L790" i="10" s="1"/>
  <c r="AS804" i="10"/>
  <c r="AU804" i="10" s="1"/>
  <c r="AV804" i="10" s="1"/>
  <c r="I804" i="10"/>
  <c r="K804" i="10" s="1"/>
  <c r="L804" i="10" s="1"/>
  <c r="I810" i="10"/>
  <c r="K810" i="10" s="1"/>
  <c r="L810" i="10" s="1"/>
  <c r="I481" i="10"/>
  <c r="K481" i="10" s="1"/>
  <c r="L481" i="10" s="1"/>
  <c r="I739" i="10"/>
  <c r="K739" i="10" s="1"/>
  <c r="L739" i="10" s="1"/>
  <c r="I746" i="10"/>
  <c r="K746" i="10" s="1"/>
  <c r="L746" i="10" s="1"/>
  <c r="U754" i="10"/>
  <c r="W754" i="10" s="1"/>
  <c r="X754" i="10" s="1"/>
  <c r="I754" i="10"/>
  <c r="K754" i="10" s="1"/>
  <c r="L754" i="10" s="1"/>
  <c r="U762" i="10"/>
  <c r="W762" i="10" s="1"/>
  <c r="X762" i="10" s="1"/>
  <c r="I762" i="10"/>
  <c r="K762" i="10" s="1"/>
  <c r="L762" i="10" s="1"/>
  <c r="I770" i="10"/>
  <c r="K770" i="10" s="1"/>
  <c r="L770" i="10" s="1"/>
  <c r="I778" i="10"/>
  <c r="K778" i="10" s="1"/>
  <c r="L778" i="10" s="1"/>
  <c r="I788" i="10"/>
  <c r="K788" i="10" s="1"/>
  <c r="L788" i="10" s="1"/>
  <c r="AS796" i="10"/>
  <c r="AU796" i="10" s="1"/>
  <c r="AV796" i="10" s="1"/>
  <c r="I796" i="10"/>
  <c r="K796" i="10" s="1"/>
  <c r="L796" i="10" s="1"/>
  <c r="I802" i="10"/>
  <c r="K802" i="10" s="1"/>
  <c r="L802" i="10" s="1"/>
  <c r="AS812" i="10"/>
  <c r="AU812" i="10" s="1"/>
  <c r="AV812" i="10" s="1"/>
  <c r="I812" i="10"/>
  <c r="K812" i="10" s="1"/>
  <c r="L812" i="10" s="1"/>
  <c r="U81" i="10"/>
  <c r="W81" i="10" s="1"/>
  <c r="X81" i="10" s="1"/>
  <c r="U87" i="10"/>
  <c r="W87" i="10" s="1"/>
  <c r="X87" i="10" s="1"/>
  <c r="U97" i="10"/>
  <c r="W97" i="10" s="1"/>
  <c r="X97" i="10" s="1"/>
  <c r="U103" i="10"/>
  <c r="W103" i="10" s="1"/>
  <c r="X103" i="10" s="1"/>
  <c r="U115" i="10"/>
  <c r="W115" i="10" s="1"/>
  <c r="X115" i="10" s="1"/>
  <c r="U135" i="10"/>
  <c r="W135" i="10" s="1"/>
  <c r="X135" i="10" s="1"/>
  <c r="U143" i="10"/>
  <c r="W143" i="10" s="1"/>
  <c r="X143" i="10" s="1"/>
  <c r="U147" i="10"/>
  <c r="W147" i="10" s="1"/>
  <c r="X147" i="10" s="1"/>
  <c r="U148" i="10"/>
  <c r="W148" i="10" s="1"/>
  <c r="X148" i="10" s="1"/>
  <c r="U149" i="10"/>
  <c r="W149" i="10" s="1"/>
  <c r="X149" i="10" s="1"/>
  <c r="U150" i="10"/>
  <c r="W150" i="10" s="1"/>
  <c r="X150" i="10" s="1"/>
  <c r="U153" i="10"/>
  <c r="W153" i="10" s="1"/>
  <c r="X153" i="10" s="1"/>
  <c r="AS544" i="10"/>
  <c r="AU544" i="10" s="1"/>
  <c r="AV544" i="10" s="1"/>
  <c r="AS419" i="10"/>
  <c r="AU419" i="10" s="1"/>
  <c r="AV419" i="10" s="1"/>
  <c r="F22" i="10"/>
  <c r="D24" i="10"/>
  <c r="D27" i="10"/>
  <c r="D30" i="10"/>
  <c r="AS312" i="10"/>
  <c r="AU312" i="10" s="1"/>
  <c r="AV312" i="10" s="1"/>
  <c r="AS314" i="10"/>
  <c r="AU314" i="10" s="1"/>
  <c r="AV314" i="10" s="1"/>
  <c r="AS316" i="10"/>
  <c r="AU316" i="10" s="1"/>
  <c r="AV316" i="10" s="1"/>
  <c r="AS318" i="10"/>
  <c r="AU318" i="10" s="1"/>
  <c r="AV318" i="10" s="1"/>
  <c r="AS344" i="10"/>
  <c r="AU344" i="10" s="1"/>
  <c r="AV344" i="10" s="1"/>
  <c r="AS345" i="10"/>
  <c r="AU345" i="10" s="1"/>
  <c r="AV345" i="10" s="1"/>
  <c r="AS347" i="10"/>
  <c r="AU347" i="10" s="1"/>
  <c r="AV347" i="10" s="1"/>
  <c r="AS349" i="10"/>
  <c r="AU349" i="10" s="1"/>
  <c r="AV349" i="10" s="1"/>
  <c r="AS351" i="10"/>
  <c r="AU351" i="10" s="1"/>
  <c r="AV351" i="10" s="1"/>
  <c r="AS353" i="10"/>
  <c r="AU353" i="10" s="1"/>
  <c r="AV353" i="10" s="1"/>
  <c r="AS355" i="10"/>
  <c r="AU355" i="10" s="1"/>
  <c r="AV355" i="10" s="1"/>
  <c r="AS357" i="10"/>
  <c r="AU357" i="10" s="1"/>
  <c r="AV357" i="10" s="1"/>
  <c r="AS359" i="10"/>
  <c r="AU359" i="10" s="1"/>
  <c r="AV359" i="10" s="1"/>
  <c r="U203" i="10"/>
  <c r="W203" i="10" s="1"/>
  <c r="X203" i="10" s="1"/>
  <c r="U204" i="10"/>
  <c r="W204" i="10" s="1"/>
  <c r="X204" i="10" s="1"/>
  <c r="U205" i="10"/>
  <c r="W205" i="10" s="1"/>
  <c r="X205" i="10" s="1"/>
  <c r="U207" i="10"/>
  <c r="W207" i="10" s="1"/>
  <c r="X207" i="10" s="1"/>
  <c r="U208" i="10"/>
  <c r="W208" i="10" s="1"/>
  <c r="X208" i="10" s="1"/>
  <c r="U209" i="10"/>
  <c r="W209" i="10" s="1"/>
  <c r="X209" i="10" s="1"/>
  <c r="U210" i="10"/>
  <c r="W210" i="10" s="1"/>
  <c r="X210" i="10" s="1"/>
  <c r="I211" i="10"/>
  <c r="K211" i="10" s="1"/>
  <c r="L211" i="10" s="1"/>
  <c r="I215" i="10"/>
  <c r="K215" i="10" s="1"/>
  <c r="L215" i="10" s="1"/>
  <c r="I259" i="10"/>
  <c r="K259" i="10" s="1"/>
  <c r="L259" i="10" s="1"/>
  <c r="I264" i="10"/>
  <c r="K264" i="10" s="1"/>
  <c r="L264" i="10" s="1"/>
  <c r="I268" i="10"/>
  <c r="K268" i="10" s="1"/>
  <c r="L268" i="10" s="1"/>
  <c r="I272" i="10"/>
  <c r="K272" i="10" s="1"/>
  <c r="L272" i="10" s="1"/>
  <c r="I329" i="10"/>
  <c r="K329" i="10" s="1"/>
  <c r="L329" i="10" s="1"/>
  <c r="I333" i="10"/>
  <c r="K333" i="10" s="1"/>
  <c r="L333" i="10" s="1"/>
  <c r="I337" i="10"/>
  <c r="K337" i="10" s="1"/>
  <c r="L337" i="10" s="1"/>
  <c r="I341" i="10"/>
  <c r="K341" i="10" s="1"/>
  <c r="L341" i="10" s="1"/>
  <c r="I671" i="10"/>
  <c r="K671" i="10" s="1"/>
  <c r="L671" i="10" s="1"/>
  <c r="I675" i="10"/>
  <c r="K675" i="10" s="1"/>
  <c r="L675" i="10" s="1"/>
  <c r="I681" i="10"/>
  <c r="K681" i="10" s="1"/>
  <c r="L681" i="10" s="1"/>
  <c r="I686" i="10"/>
  <c r="K686" i="10" s="1"/>
  <c r="L686" i="10" s="1"/>
  <c r="I690" i="10"/>
  <c r="K690" i="10" s="1"/>
  <c r="L690" i="10" s="1"/>
  <c r="I694" i="10"/>
  <c r="K694" i="10" s="1"/>
  <c r="L694" i="10" s="1"/>
  <c r="I697" i="10"/>
  <c r="K697" i="10" s="1"/>
  <c r="L697" i="10" s="1"/>
  <c r="I701" i="10"/>
  <c r="K701" i="10" s="1"/>
  <c r="L701" i="10" s="1"/>
  <c r="I703" i="10"/>
  <c r="K703" i="10" s="1"/>
  <c r="L703" i="10" s="1"/>
  <c r="I707" i="10"/>
  <c r="K707" i="10" s="1"/>
  <c r="L707" i="10" s="1"/>
  <c r="I711" i="10"/>
  <c r="K711" i="10" s="1"/>
  <c r="L711" i="10" s="1"/>
  <c r="I715" i="10"/>
  <c r="K715" i="10" s="1"/>
  <c r="L715" i="10" s="1"/>
  <c r="I719" i="10"/>
  <c r="K719" i="10" s="1"/>
  <c r="L719" i="10" s="1"/>
  <c r="I721" i="10"/>
  <c r="K721" i="10" s="1"/>
  <c r="L721" i="10" s="1"/>
  <c r="AS725" i="10"/>
  <c r="AU725" i="10" s="1"/>
  <c r="AV725" i="10" s="1"/>
  <c r="I727" i="10"/>
  <c r="K727" i="10" s="1"/>
  <c r="L727" i="10" s="1"/>
  <c r="I516" i="10"/>
  <c r="K516" i="10" s="1"/>
  <c r="L516" i="10" s="1"/>
  <c r="AS520" i="10"/>
  <c r="AU520" i="10" s="1"/>
  <c r="AV520" i="10" s="1"/>
  <c r="I522" i="10"/>
  <c r="K522" i="10" s="1"/>
  <c r="L522" i="10" s="1"/>
  <c r="I524" i="10"/>
  <c r="K524" i="10" s="1"/>
  <c r="L524" i="10" s="1"/>
  <c r="AS528" i="10"/>
  <c r="AU528" i="10" s="1"/>
  <c r="AV528" i="10" s="1"/>
  <c r="I530" i="10"/>
  <c r="K530" i="10" s="1"/>
  <c r="L530" i="10" s="1"/>
  <c r="I532" i="10"/>
  <c r="K532" i="10" s="1"/>
  <c r="L532" i="10" s="1"/>
  <c r="I534" i="10"/>
  <c r="K534" i="10" s="1"/>
  <c r="L534" i="10" s="1"/>
  <c r="I538" i="10"/>
  <c r="K538" i="10" s="1"/>
  <c r="L538" i="10" s="1"/>
  <c r="AS542" i="10"/>
  <c r="AU542" i="10" s="1"/>
  <c r="AV542" i="10" s="1"/>
  <c r="I544" i="10"/>
  <c r="K544" i="10" s="1"/>
  <c r="L544" i="10" s="1"/>
  <c r="I546" i="10"/>
  <c r="K546" i="10" s="1"/>
  <c r="L546" i="10" s="1"/>
  <c r="AS550" i="10"/>
  <c r="AU550" i="10" s="1"/>
  <c r="AV550" i="10" s="1"/>
  <c r="I419" i="10"/>
  <c r="K419" i="10" s="1"/>
  <c r="L419" i="10" s="1"/>
  <c r="I421" i="10"/>
  <c r="K421" i="10" s="1"/>
  <c r="L421" i="10" s="1"/>
  <c r="I425" i="10"/>
  <c r="K425" i="10" s="1"/>
  <c r="L425" i="10" s="1"/>
  <c r="I429" i="10"/>
  <c r="K429" i="10" s="1"/>
  <c r="L429" i="10" s="1"/>
  <c r="I434" i="10"/>
  <c r="K434" i="10" s="1"/>
  <c r="L434" i="10" s="1"/>
  <c r="I438" i="10"/>
  <c r="K438" i="10" s="1"/>
  <c r="L438" i="10" s="1"/>
  <c r="I442" i="10"/>
  <c r="K442" i="10" s="1"/>
  <c r="L442" i="10" s="1"/>
  <c r="I446" i="10"/>
  <c r="K446" i="10" s="1"/>
  <c r="L446" i="10" s="1"/>
  <c r="I453" i="10"/>
  <c r="K453" i="10" s="1"/>
  <c r="L453" i="10" s="1"/>
  <c r="I459" i="10"/>
  <c r="K459" i="10" s="1"/>
  <c r="L459" i="10" s="1"/>
  <c r="I463" i="10"/>
  <c r="K463" i="10" s="1"/>
  <c r="L463" i="10" s="1"/>
  <c r="I467" i="10"/>
  <c r="K467" i="10" s="1"/>
  <c r="L467" i="10" s="1"/>
  <c r="I471" i="10"/>
  <c r="K471" i="10" s="1"/>
  <c r="L471" i="10" s="1"/>
  <c r="I475" i="10"/>
  <c r="K475" i="10" s="1"/>
  <c r="L475" i="10" s="1"/>
  <c r="I479" i="10"/>
  <c r="K479" i="10" s="1"/>
  <c r="L479" i="10" s="1"/>
  <c r="U79" i="10"/>
  <c r="W79" i="10" s="1"/>
  <c r="X79" i="10" s="1"/>
  <c r="U83" i="10"/>
  <c r="W83" i="10" s="1"/>
  <c r="X83" i="10" s="1"/>
  <c r="U85" i="10"/>
  <c r="W85" i="10" s="1"/>
  <c r="X85" i="10" s="1"/>
  <c r="U89" i="10"/>
  <c r="W89" i="10" s="1"/>
  <c r="X89" i="10" s="1"/>
  <c r="U105" i="10"/>
  <c r="W105" i="10" s="1"/>
  <c r="X105" i="10" s="1"/>
  <c r="U113" i="10"/>
  <c r="W113" i="10" s="1"/>
  <c r="X113" i="10" s="1"/>
  <c r="U117" i="10"/>
  <c r="W117" i="10" s="1"/>
  <c r="X117" i="10" s="1"/>
  <c r="U122" i="10"/>
  <c r="W122" i="10" s="1"/>
  <c r="X122" i="10" s="1"/>
  <c r="U137" i="10"/>
  <c r="W137" i="10" s="1"/>
  <c r="X137" i="10" s="1"/>
  <c r="U141" i="10"/>
  <c r="W141" i="10" s="1"/>
  <c r="X141" i="10" s="1"/>
  <c r="U155" i="10"/>
  <c r="W155" i="10" s="1"/>
  <c r="X155" i="10" s="1"/>
  <c r="U173" i="10"/>
  <c r="W173" i="10" s="1"/>
  <c r="X173" i="10" s="1"/>
  <c r="U175" i="10"/>
  <c r="W175" i="10" s="1"/>
  <c r="X175" i="10" s="1"/>
  <c r="AS795" i="10"/>
  <c r="AU795" i="10" s="1"/>
  <c r="AV795" i="10" s="1"/>
  <c r="AS800" i="10"/>
  <c r="AU800" i="10" s="1"/>
  <c r="AV800" i="10" s="1"/>
  <c r="AS808" i="10"/>
  <c r="AU808" i="10" s="1"/>
  <c r="AV808" i="10" s="1"/>
  <c r="AS816" i="10"/>
  <c r="AU816" i="10" s="1"/>
  <c r="AV816" i="10" s="1"/>
  <c r="I557" i="10"/>
  <c r="K557" i="10" s="1"/>
  <c r="L557" i="10" s="1"/>
  <c r="I561" i="10"/>
  <c r="K561" i="10" s="1"/>
  <c r="L561" i="10" s="1"/>
  <c r="I566" i="10"/>
  <c r="K566" i="10" s="1"/>
  <c r="L566" i="10" s="1"/>
  <c r="I570" i="10"/>
  <c r="K570" i="10" s="1"/>
  <c r="L570" i="10" s="1"/>
  <c r="I574" i="10"/>
  <c r="K574" i="10" s="1"/>
  <c r="L574" i="10" s="1"/>
  <c r="I577" i="10"/>
  <c r="K577" i="10" s="1"/>
  <c r="L577" i="10" s="1"/>
  <c r="I585" i="10"/>
  <c r="K585" i="10" s="1"/>
  <c r="L585" i="10" s="1"/>
  <c r="I588" i="10"/>
  <c r="K588" i="10" s="1"/>
  <c r="L588" i="10" s="1"/>
  <c r="I592" i="10"/>
  <c r="K592" i="10" s="1"/>
  <c r="L592" i="10" s="1"/>
  <c r="I596" i="10"/>
  <c r="K596" i="10" s="1"/>
  <c r="L596" i="10" s="1"/>
  <c r="I600" i="10"/>
  <c r="K600" i="10" s="1"/>
  <c r="L600" i="10" s="1"/>
  <c r="I486" i="10"/>
  <c r="K486" i="10" s="1"/>
  <c r="L486" i="10" s="1"/>
  <c r="I490" i="10"/>
  <c r="K490" i="10" s="1"/>
  <c r="L490" i="10" s="1"/>
  <c r="I495" i="10"/>
  <c r="K495" i="10" s="1"/>
  <c r="L495" i="10" s="1"/>
  <c r="I499" i="10"/>
  <c r="K499" i="10" s="1"/>
  <c r="L499" i="10" s="1"/>
  <c r="I503" i="10"/>
  <c r="K503" i="10" s="1"/>
  <c r="L503" i="10" s="1"/>
  <c r="I507" i="10"/>
  <c r="K507" i="10" s="1"/>
  <c r="L507" i="10" s="1"/>
  <c r="I511" i="10"/>
  <c r="K511" i="10" s="1"/>
  <c r="L511" i="10" s="1"/>
  <c r="AS513" i="10"/>
  <c r="AU513" i="10" s="1"/>
  <c r="AV513" i="10" s="1"/>
  <c r="I366" i="10"/>
  <c r="K366" i="10" s="1"/>
  <c r="L366" i="10" s="1"/>
  <c r="I367" i="10"/>
  <c r="K367" i="10" s="1"/>
  <c r="L367" i="10" s="1"/>
  <c r="AS371" i="10"/>
  <c r="AU371" i="10" s="1"/>
  <c r="AV371" i="10" s="1"/>
  <c r="I373" i="10"/>
  <c r="K373" i="10" s="1"/>
  <c r="L373" i="10" s="1"/>
  <c r="AS375" i="10"/>
  <c r="AU375" i="10" s="1"/>
  <c r="AV375" i="10" s="1"/>
  <c r="AS378" i="10"/>
  <c r="AU378" i="10" s="1"/>
  <c r="AV378" i="10" s="1"/>
  <c r="I380" i="10"/>
  <c r="K380" i="10" s="1"/>
  <c r="L380" i="10" s="1"/>
  <c r="I382" i="10"/>
  <c r="K382" i="10" s="1"/>
  <c r="L382" i="10" s="1"/>
  <c r="AS384" i="10"/>
  <c r="AU384" i="10" s="1"/>
  <c r="AV384" i="10" s="1"/>
  <c r="AS386" i="10"/>
  <c r="AU386" i="10" s="1"/>
  <c r="AV386" i="10" s="1"/>
  <c r="I388" i="10"/>
  <c r="K388" i="10" s="1"/>
  <c r="L388" i="10" s="1"/>
  <c r="I390" i="10"/>
  <c r="K390" i="10" s="1"/>
  <c r="L390" i="10" s="1"/>
  <c r="AS392" i="10"/>
  <c r="AU392" i="10" s="1"/>
  <c r="AV392" i="10" s="1"/>
  <c r="AS394" i="10"/>
  <c r="AU394" i="10" s="1"/>
  <c r="AV394" i="10" s="1"/>
  <c r="I396" i="10"/>
  <c r="K396" i="10" s="1"/>
  <c r="L396" i="10" s="1"/>
  <c r="I399" i="10"/>
  <c r="K399" i="10" s="1"/>
  <c r="L399" i="10" s="1"/>
  <c r="AS403" i="10"/>
  <c r="AU403" i="10" s="1"/>
  <c r="AV403" i="10" s="1"/>
  <c r="I405" i="10"/>
  <c r="K405" i="10" s="1"/>
  <c r="L405" i="10" s="1"/>
  <c r="I411" i="10"/>
  <c r="K411" i="10" s="1"/>
  <c r="L411" i="10" s="1"/>
  <c r="I413" i="10"/>
  <c r="K413" i="10" s="1"/>
  <c r="L413" i="10" s="1"/>
  <c r="AG415" i="10"/>
  <c r="AI415" i="10" s="1"/>
  <c r="AJ415" i="10" s="1"/>
  <c r="AG609" i="10"/>
  <c r="AI609" i="10" s="1"/>
  <c r="AJ609" i="10" s="1"/>
  <c r="I613" i="10"/>
  <c r="K613" i="10" s="1"/>
  <c r="L613" i="10" s="1"/>
  <c r="I615" i="10"/>
  <c r="K615" i="10" s="1"/>
  <c r="L615" i="10" s="1"/>
  <c r="AG617" i="10"/>
  <c r="AI617" i="10" s="1"/>
  <c r="AJ617" i="10" s="1"/>
  <c r="I621" i="10"/>
  <c r="K621" i="10" s="1"/>
  <c r="L621" i="10" s="1"/>
  <c r="I623" i="10"/>
  <c r="K623" i="10" s="1"/>
  <c r="L623" i="10" s="1"/>
  <c r="AS627" i="10"/>
  <c r="AU627" i="10" s="1"/>
  <c r="AV627" i="10" s="1"/>
  <c r="I629" i="10"/>
  <c r="K629" i="10" s="1"/>
  <c r="L629" i="10" s="1"/>
  <c r="I631" i="10"/>
  <c r="K631" i="10" s="1"/>
  <c r="L631" i="10" s="1"/>
  <c r="AS635" i="10"/>
  <c r="AU635" i="10" s="1"/>
  <c r="AV635" i="10" s="1"/>
  <c r="AS637" i="10"/>
  <c r="AU637" i="10" s="1"/>
  <c r="AV637" i="10" s="1"/>
  <c r="I639" i="10"/>
  <c r="K639" i="10" s="1"/>
  <c r="L639" i="10" s="1"/>
  <c r="I641" i="10"/>
  <c r="K641" i="10" s="1"/>
  <c r="L641" i="10" s="1"/>
  <c r="AS645" i="10"/>
  <c r="AU645" i="10" s="1"/>
  <c r="AV645" i="10" s="1"/>
  <c r="I647" i="10"/>
  <c r="K647" i="10" s="1"/>
  <c r="L647" i="10" s="1"/>
  <c r="I648" i="10"/>
  <c r="K648" i="10" s="1"/>
  <c r="L648" i="10" s="1"/>
  <c r="AS652" i="10"/>
  <c r="AU652" i="10" s="1"/>
  <c r="AV652" i="10" s="1"/>
  <c r="I654" i="10"/>
  <c r="K654" i="10" s="1"/>
  <c r="L654" i="10" s="1"/>
  <c r="I656" i="10"/>
  <c r="K656" i="10" s="1"/>
  <c r="L656" i="10" s="1"/>
  <c r="U661" i="10"/>
  <c r="W661" i="10" s="1"/>
  <c r="X661" i="10" s="1"/>
  <c r="I662" i="10"/>
  <c r="K662" i="10" s="1"/>
  <c r="L662" i="10" s="1"/>
  <c r="I666" i="10"/>
  <c r="K666" i="10" s="1"/>
  <c r="L666" i="10" s="1"/>
  <c r="U219" i="10"/>
  <c r="W219" i="10" s="1"/>
  <c r="X219" i="10" s="1"/>
  <c r="U223" i="10"/>
  <c r="W223" i="10" s="1"/>
  <c r="X223" i="10" s="1"/>
  <c r="I224" i="10"/>
  <c r="K224" i="10" s="1"/>
  <c r="L224" i="10" s="1"/>
  <c r="U227" i="10"/>
  <c r="W227" i="10" s="1"/>
  <c r="X227" i="10" s="1"/>
  <c r="I228" i="10"/>
  <c r="K228" i="10" s="1"/>
  <c r="L228" i="10" s="1"/>
  <c r="I232" i="10"/>
  <c r="K232" i="10" s="1"/>
  <c r="L232" i="10" s="1"/>
  <c r="U235" i="10"/>
  <c r="W235" i="10" s="1"/>
  <c r="X235" i="10" s="1"/>
  <c r="I236" i="10"/>
  <c r="K236" i="10" s="1"/>
  <c r="L236" i="10" s="1"/>
  <c r="I243" i="10"/>
  <c r="K243" i="10" s="1"/>
  <c r="L243" i="10" s="1"/>
  <c r="I246" i="10"/>
  <c r="K246" i="10" s="1"/>
  <c r="L246" i="10" s="1"/>
  <c r="U251" i="10"/>
  <c r="W251" i="10" s="1"/>
  <c r="X251" i="10" s="1"/>
  <c r="I252" i="10"/>
  <c r="K252" i="10" s="1"/>
  <c r="L252" i="10" s="1"/>
  <c r="I250" i="10"/>
  <c r="K250" i="10" s="1"/>
  <c r="L250" i="10" s="1"/>
  <c r="AG411" i="10"/>
  <c r="AI411" i="10" s="1"/>
  <c r="AJ411" i="10" s="1"/>
  <c r="AG613" i="10"/>
  <c r="AI613" i="10" s="1"/>
  <c r="AJ613" i="10" s="1"/>
  <c r="AG662" i="10"/>
  <c r="AI662" i="10" s="1"/>
  <c r="AJ662" i="10" s="1"/>
  <c r="AG666" i="10"/>
  <c r="AI666" i="10" s="1"/>
  <c r="AJ666" i="10" s="1"/>
  <c r="AG224" i="10"/>
  <c r="AI224" i="10" s="1"/>
  <c r="AJ224" i="10" s="1"/>
  <c r="AG228" i="10"/>
  <c r="AI228" i="10" s="1"/>
  <c r="AJ228" i="10" s="1"/>
  <c r="AG232" i="10"/>
  <c r="AI232" i="10" s="1"/>
  <c r="AJ232" i="10" s="1"/>
  <c r="AG236" i="10"/>
  <c r="AI236" i="10" s="1"/>
  <c r="AJ236" i="10" s="1"/>
  <c r="AG246" i="10"/>
  <c r="AI246" i="10" s="1"/>
  <c r="AJ246" i="10" s="1"/>
  <c r="AG252" i="10"/>
  <c r="AI252" i="10" s="1"/>
  <c r="AJ252" i="10" s="1"/>
  <c r="AG250" i="10"/>
  <c r="AI250" i="10" s="1"/>
  <c r="AJ250" i="10" s="1"/>
  <c r="AG178" i="10"/>
  <c r="AI178" i="10" s="1"/>
  <c r="AJ178" i="10" s="1"/>
  <c r="AS178" i="10"/>
  <c r="AU178" i="10" s="1"/>
  <c r="AV178" i="10" s="1"/>
  <c r="AG180" i="10"/>
  <c r="AI180" i="10" s="1"/>
  <c r="AJ180" i="10" s="1"/>
  <c r="AS180" i="10"/>
  <c r="AU180" i="10" s="1"/>
  <c r="AV180" i="10" s="1"/>
  <c r="AG182" i="10"/>
  <c r="AI182" i="10" s="1"/>
  <c r="AJ182" i="10" s="1"/>
  <c r="AS182" i="10"/>
  <c r="AU182" i="10" s="1"/>
  <c r="AV182" i="10" s="1"/>
  <c r="AG184" i="10"/>
  <c r="AI184" i="10" s="1"/>
  <c r="AJ184" i="10" s="1"/>
  <c r="AS184" i="10"/>
  <c r="AU184" i="10" s="1"/>
  <c r="AV184" i="10" s="1"/>
  <c r="AG303" i="10"/>
  <c r="AI303" i="10" s="1"/>
  <c r="AJ303" i="10" s="1"/>
  <c r="AS303" i="10"/>
  <c r="AU303" i="10" s="1"/>
  <c r="AV303" i="10" s="1"/>
  <c r="AG305" i="10"/>
  <c r="AI305" i="10" s="1"/>
  <c r="AJ305" i="10" s="1"/>
  <c r="AS305" i="10"/>
  <c r="AU305" i="10" s="1"/>
  <c r="AV305" i="10" s="1"/>
  <c r="AG309" i="10"/>
  <c r="AI309" i="10" s="1"/>
  <c r="AJ309" i="10" s="1"/>
  <c r="AS309" i="10"/>
  <c r="AU309" i="10" s="1"/>
  <c r="AV309" i="10" s="1"/>
  <c r="AB43" i="10"/>
  <c r="U44" i="10"/>
  <c r="W44" i="10" s="1"/>
  <c r="X44" i="10" s="1"/>
  <c r="U45" i="10"/>
  <c r="W45" i="10" s="1"/>
  <c r="X45" i="10" s="1"/>
  <c r="AS73" i="10"/>
  <c r="AU73" i="10" s="1"/>
  <c r="AV73" i="10" s="1"/>
  <c r="AG73" i="10"/>
  <c r="AI73" i="10" s="1"/>
  <c r="AJ73" i="10" s="1"/>
  <c r="AG74" i="10"/>
  <c r="AI74" i="10" s="1"/>
  <c r="AJ74" i="10" s="1"/>
  <c r="AS74" i="10"/>
  <c r="AU74" i="10" s="1"/>
  <c r="AV74" i="10" s="1"/>
  <c r="AG75" i="10"/>
  <c r="AI75" i="10" s="1"/>
  <c r="AJ75" i="10" s="1"/>
  <c r="AS75" i="10"/>
  <c r="AU75" i="10" s="1"/>
  <c r="AV75" i="10" s="1"/>
  <c r="AS76" i="10"/>
  <c r="AU76" i="10" s="1"/>
  <c r="AV76" i="10" s="1"/>
  <c r="AG76" i="10"/>
  <c r="AI76" i="10" s="1"/>
  <c r="AJ76" i="10" s="1"/>
  <c r="AG77" i="10"/>
  <c r="AI77" i="10" s="1"/>
  <c r="AJ77" i="10" s="1"/>
  <c r="AS77" i="10"/>
  <c r="AU77" i="10" s="1"/>
  <c r="AV77" i="10" s="1"/>
  <c r="AS78" i="10"/>
  <c r="AU78" i="10" s="1"/>
  <c r="AV78" i="10" s="1"/>
  <c r="AG78" i="10"/>
  <c r="AI78" i="10" s="1"/>
  <c r="AJ78" i="10" s="1"/>
  <c r="AS79" i="10"/>
  <c r="AU79" i="10" s="1"/>
  <c r="AV79" i="10" s="1"/>
  <c r="AG79" i="10"/>
  <c r="AI79" i="10" s="1"/>
  <c r="AJ79" i="10" s="1"/>
  <c r="AG80" i="10"/>
  <c r="AI80" i="10" s="1"/>
  <c r="AJ80" i="10" s="1"/>
  <c r="AS80" i="10"/>
  <c r="AU80" i="10" s="1"/>
  <c r="AV80" i="10" s="1"/>
  <c r="AS81" i="10"/>
  <c r="AU81" i="10" s="1"/>
  <c r="AV81" i="10" s="1"/>
  <c r="AG81" i="10"/>
  <c r="AI81" i="10" s="1"/>
  <c r="AJ81" i="10" s="1"/>
  <c r="AG82" i="10"/>
  <c r="AI82" i="10" s="1"/>
  <c r="AJ82" i="10" s="1"/>
  <c r="AS82" i="10"/>
  <c r="AU82" i="10" s="1"/>
  <c r="AV82" i="10" s="1"/>
  <c r="AG83" i="10"/>
  <c r="AI83" i="10" s="1"/>
  <c r="AJ83" i="10" s="1"/>
  <c r="AS83" i="10"/>
  <c r="AU83" i="10" s="1"/>
  <c r="AV83" i="10" s="1"/>
  <c r="AS84" i="10"/>
  <c r="AU84" i="10" s="1"/>
  <c r="AV84" i="10" s="1"/>
  <c r="AG84" i="10"/>
  <c r="AI84" i="10" s="1"/>
  <c r="AJ84" i="10" s="1"/>
  <c r="AS85" i="10"/>
  <c r="AU85" i="10" s="1"/>
  <c r="AV85" i="10" s="1"/>
  <c r="AG85" i="10"/>
  <c r="AI85" i="10" s="1"/>
  <c r="AJ85" i="10" s="1"/>
  <c r="AG86" i="10"/>
  <c r="AI86" i="10" s="1"/>
  <c r="AJ86" i="10" s="1"/>
  <c r="AS86" i="10"/>
  <c r="AU86" i="10" s="1"/>
  <c r="AV86" i="10" s="1"/>
  <c r="AG87" i="10"/>
  <c r="AI87" i="10" s="1"/>
  <c r="AJ87" i="10" s="1"/>
  <c r="AS87" i="10"/>
  <c r="AU87" i="10" s="1"/>
  <c r="AV87" i="10" s="1"/>
  <c r="AS88" i="10"/>
  <c r="AU88" i="10" s="1"/>
  <c r="AV88" i="10" s="1"/>
  <c r="AG88" i="10"/>
  <c r="AI88" i="10" s="1"/>
  <c r="AJ88" i="10" s="1"/>
  <c r="AG89" i="10"/>
  <c r="AI89" i="10" s="1"/>
  <c r="AJ89" i="10" s="1"/>
  <c r="AS89" i="10"/>
  <c r="AU89" i="10" s="1"/>
  <c r="AV89" i="10" s="1"/>
  <c r="AG90" i="10"/>
  <c r="AI90" i="10" s="1"/>
  <c r="AJ90" i="10" s="1"/>
  <c r="AS90" i="10"/>
  <c r="AU90" i="10" s="1"/>
  <c r="AV90" i="10" s="1"/>
  <c r="AS91" i="10"/>
  <c r="AU91" i="10" s="1"/>
  <c r="AV91" i="10" s="1"/>
  <c r="AG91" i="10"/>
  <c r="AI91" i="10" s="1"/>
  <c r="AJ91" i="10" s="1"/>
  <c r="AG92" i="10"/>
  <c r="AI92" i="10" s="1"/>
  <c r="AJ92" i="10" s="1"/>
  <c r="AS92" i="10"/>
  <c r="AU92" i="10" s="1"/>
  <c r="AV92" i="10" s="1"/>
  <c r="AG93" i="10"/>
  <c r="AI93" i="10" s="1"/>
  <c r="AJ93" i="10" s="1"/>
  <c r="AS93" i="10"/>
  <c r="AU93" i="10" s="1"/>
  <c r="AV93" i="10" s="1"/>
  <c r="AS94" i="10"/>
  <c r="AU94" i="10" s="1"/>
  <c r="AV94" i="10" s="1"/>
  <c r="AG94" i="10"/>
  <c r="AI94" i="10" s="1"/>
  <c r="AJ94" i="10" s="1"/>
  <c r="AS95" i="10"/>
  <c r="AU95" i="10" s="1"/>
  <c r="AV95" i="10" s="1"/>
  <c r="AG95" i="10"/>
  <c r="AI95" i="10" s="1"/>
  <c r="AJ95" i="10" s="1"/>
  <c r="AS96" i="10"/>
  <c r="AU96" i="10" s="1"/>
  <c r="AV96" i="10" s="1"/>
  <c r="AG96" i="10"/>
  <c r="AI96" i="10" s="1"/>
  <c r="AJ96" i="10" s="1"/>
  <c r="AG97" i="10"/>
  <c r="AI97" i="10" s="1"/>
  <c r="AJ97" i="10" s="1"/>
  <c r="AS97" i="10"/>
  <c r="AU97" i="10" s="1"/>
  <c r="AV97" i="10" s="1"/>
  <c r="AG98" i="10"/>
  <c r="AI98" i="10" s="1"/>
  <c r="AJ98" i="10" s="1"/>
  <c r="AS98" i="10"/>
  <c r="AU98" i="10" s="1"/>
  <c r="AV98" i="10" s="1"/>
  <c r="AG99" i="10"/>
  <c r="AI99" i="10" s="1"/>
  <c r="AJ99" i="10" s="1"/>
  <c r="AS99" i="10"/>
  <c r="AU99" i="10" s="1"/>
  <c r="AV99" i="10" s="1"/>
  <c r="AG61" i="10"/>
  <c r="AI61" i="10" s="1"/>
  <c r="AJ61" i="10" s="1"/>
  <c r="AS61" i="10"/>
  <c r="AU61" i="10" s="1"/>
  <c r="AV61" i="10" s="1"/>
  <c r="AG100" i="10"/>
  <c r="AI100" i="10" s="1"/>
  <c r="AJ100" i="10" s="1"/>
  <c r="AS100" i="10"/>
  <c r="AU100" i="10" s="1"/>
  <c r="AV100" i="10" s="1"/>
  <c r="AG101" i="10"/>
  <c r="AI101" i="10" s="1"/>
  <c r="AJ101" i="10" s="1"/>
  <c r="AS101" i="10"/>
  <c r="AU101" i="10" s="1"/>
  <c r="AV101" i="10" s="1"/>
  <c r="AS103" i="10"/>
  <c r="AU103" i="10" s="1"/>
  <c r="AV103" i="10" s="1"/>
  <c r="AG103" i="10"/>
  <c r="AI103" i="10" s="1"/>
  <c r="AJ103" i="10" s="1"/>
  <c r="AG104" i="10"/>
  <c r="AI104" i="10" s="1"/>
  <c r="AJ104" i="10" s="1"/>
  <c r="AS104" i="10"/>
  <c r="AU104" i="10" s="1"/>
  <c r="AV104" i="10" s="1"/>
  <c r="AG105" i="10"/>
  <c r="AI105" i="10" s="1"/>
  <c r="AJ105" i="10" s="1"/>
  <c r="AS105" i="10"/>
  <c r="AU105" i="10" s="1"/>
  <c r="AV105" i="10" s="1"/>
  <c r="AS112" i="10"/>
  <c r="AU112" i="10" s="1"/>
  <c r="AV112" i="10" s="1"/>
  <c r="AG112" i="10"/>
  <c r="AI112" i="10" s="1"/>
  <c r="AJ112" i="10" s="1"/>
  <c r="AG113" i="10"/>
  <c r="AI113" i="10" s="1"/>
  <c r="AJ113" i="10" s="1"/>
  <c r="AS113" i="10"/>
  <c r="AU113" i="10" s="1"/>
  <c r="AV113" i="10" s="1"/>
  <c r="AS114" i="10"/>
  <c r="AU114" i="10" s="1"/>
  <c r="AV114" i="10" s="1"/>
  <c r="AG114" i="10"/>
  <c r="AI114" i="10" s="1"/>
  <c r="AJ114" i="10" s="1"/>
  <c r="AS115" i="10"/>
  <c r="AU115" i="10" s="1"/>
  <c r="AV115" i="10" s="1"/>
  <c r="AG115" i="10"/>
  <c r="AI115" i="10" s="1"/>
  <c r="AJ115" i="10" s="1"/>
  <c r="AG116" i="10"/>
  <c r="AI116" i="10" s="1"/>
  <c r="AJ116" i="10" s="1"/>
  <c r="AS116" i="10"/>
  <c r="AU116" i="10" s="1"/>
  <c r="AV116" i="10" s="1"/>
  <c r="AS117" i="10"/>
  <c r="AU117" i="10" s="1"/>
  <c r="AV117" i="10" s="1"/>
  <c r="AG117" i="10"/>
  <c r="AI117" i="10" s="1"/>
  <c r="AJ117" i="10" s="1"/>
  <c r="AG118" i="10"/>
  <c r="AI118" i="10" s="1"/>
  <c r="AJ118" i="10" s="1"/>
  <c r="AS118" i="10"/>
  <c r="AU118" i="10" s="1"/>
  <c r="AV118" i="10" s="1"/>
  <c r="AS119" i="10"/>
  <c r="AU119" i="10" s="1"/>
  <c r="AV119" i="10" s="1"/>
  <c r="AG119" i="10"/>
  <c r="AI119" i="10" s="1"/>
  <c r="AJ119" i="10" s="1"/>
  <c r="AS120" i="10"/>
  <c r="AU120" i="10" s="1"/>
  <c r="AV120" i="10" s="1"/>
  <c r="AG120" i="10"/>
  <c r="AI120" i="10" s="1"/>
  <c r="AJ120" i="10" s="1"/>
  <c r="AG121" i="10"/>
  <c r="AI121" i="10" s="1"/>
  <c r="AJ121" i="10" s="1"/>
  <c r="AS121" i="10"/>
  <c r="AU121" i="10" s="1"/>
  <c r="AV121" i="10" s="1"/>
  <c r="AS122" i="10"/>
  <c r="AU122" i="10" s="1"/>
  <c r="AV122" i="10" s="1"/>
  <c r="AG122" i="10"/>
  <c r="AI122" i="10" s="1"/>
  <c r="AJ122" i="10" s="1"/>
  <c r="AS123" i="10"/>
  <c r="AU123" i="10" s="1"/>
  <c r="AV123" i="10" s="1"/>
  <c r="AG123" i="10"/>
  <c r="AI123" i="10" s="1"/>
  <c r="AJ123" i="10" s="1"/>
  <c r="AG124" i="10"/>
  <c r="AI124" i="10" s="1"/>
  <c r="AJ124" i="10" s="1"/>
  <c r="AS124" i="10"/>
  <c r="AU124" i="10" s="1"/>
  <c r="AV124" i="10" s="1"/>
  <c r="AS133" i="10"/>
  <c r="AU133" i="10" s="1"/>
  <c r="AV133" i="10" s="1"/>
  <c r="AG133" i="10"/>
  <c r="AI133" i="10" s="1"/>
  <c r="AJ133" i="10" s="1"/>
  <c r="AG134" i="10"/>
  <c r="AI134" i="10" s="1"/>
  <c r="AJ134" i="10" s="1"/>
  <c r="AS134" i="10"/>
  <c r="AU134" i="10" s="1"/>
  <c r="AV134" i="10" s="1"/>
  <c r="AS135" i="10"/>
  <c r="AU135" i="10" s="1"/>
  <c r="AV135" i="10" s="1"/>
  <c r="AG135" i="10"/>
  <c r="AI135" i="10" s="1"/>
  <c r="AJ135" i="10" s="1"/>
  <c r="AS136" i="10"/>
  <c r="AU136" i="10" s="1"/>
  <c r="AV136" i="10" s="1"/>
  <c r="AG136" i="10"/>
  <c r="AI136" i="10" s="1"/>
  <c r="AJ136" i="10" s="1"/>
  <c r="AG137" i="10"/>
  <c r="AI137" i="10" s="1"/>
  <c r="AJ137" i="10" s="1"/>
  <c r="AS137" i="10"/>
  <c r="AU137" i="10" s="1"/>
  <c r="AV137" i="10" s="1"/>
  <c r="AS140" i="10"/>
  <c r="AU140" i="10" s="1"/>
  <c r="AV140" i="10" s="1"/>
  <c r="AG140" i="10"/>
  <c r="AI140" i="10" s="1"/>
  <c r="AJ140" i="10" s="1"/>
  <c r="AS141" i="10"/>
  <c r="AU141" i="10" s="1"/>
  <c r="AV141" i="10" s="1"/>
  <c r="AG141" i="10"/>
  <c r="AI141" i="10" s="1"/>
  <c r="AJ141" i="10" s="1"/>
  <c r="AG142" i="10"/>
  <c r="AI142" i="10" s="1"/>
  <c r="AJ142" i="10" s="1"/>
  <c r="AS142" i="10"/>
  <c r="AU142" i="10" s="1"/>
  <c r="AV142" i="10" s="1"/>
  <c r="AG143" i="10"/>
  <c r="AI143" i="10" s="1"/>
  <c r="AJ143" i="10" s="1"/>
  <c r="AS143" i="10"/>
  <c r="AU143" i="10" s="1"/>
  <c r="AV143" i="10" s="1"/>
  <c r="AS144" i="10"/>
  <c r="AU144" i="10" s="1"/>
  <c r="AV144" i="10" s="1"/>
  <c r="AG144" i="10"/>
  <c r="AI144" i="10" s="1"/>
  <c r="AJ144" i="10" s="1"/>
  <c r="AS146" i="10"/>
  <c r="AU146" i="10" s="1"/>
  <c r="AV146" i="10" s="1"/>
  <c r="AG146" i="10"/>
  <c r="AI146" i="10" s="1"/>
  <c r="AJ146" i="10" s="1"/>
  <c r="AS147" i="10"/>
  <c r="AU147" i="10" s="1"/>
  <c r="AV147" i="10" s="1"/>
  <c r="AG147" i="10"/>
  <c r="AI147" i="10" s="1"/>
  <c r="AJ147" i="10" s="1"/>
  <c r="AS148" i="10"/>
  <c r="AU148" i="10" s="1"/>
  <c r="AV148" i="10" s="1"/>
  <c r="AG148" i="10"/>
  <c r="AI148" i="10" s="1"/>
  <c r="AJ148" i="10" s="1"/>
  <c r="AG149" i="10"/>
  <c r="AI149" i="10" s="1"/>
  <c r="AJ149" i="10" s="1"/>
  <c r="AS149" i="10"/>
  <c r="AU149" i="10" s="1"/>
  <c r="AV149" i="10" s="1"/>
  <c r="AS150" i="10"/>
  <c r="AU150" i="10" s="1"/>
  <c r="AV150" i="10" s="1"/>
  <c r="AG150" i="10"/>
  <c r="AI150" i="10" s="1"/>
  <c r="AJ150" i="10" s="1"/>
  <c r="AG151" i="10"/>
  <c r="AI151" i="10" s="1"/>
  <c r="AJ151" i="10" s="1"/>
  <c r="AS151" i="10"/>
  <c r="AU151" i="10" s="1"/>
  <c r="AV151" i="10" s="1"/>
  <c r="AG152" i="10"/>
  <c r="AI152" i="10" s="1"/>
  <c r="AJ152" i="10" s="1"/>
  <c r="AS152" i="10"/>
  <c r="AU152" i="10" s="1"/>
  <c r="AV152" i="10" s="1"/>
  <c r="AS153" i="10"/>
  <c r="AU153" i="10" s="1"/>
  <c r="AV153" i="10" s="1"/>
  <c r="AG153" i="10"/>
  <c r="AI153" i="10" s="1"/>
  <c r="AJ153" i="10" s="1"/>
  <c r="AG154" i="10"/>
  <c r="AI154" i="10" s="1"/>
  <c r="AJ154" i="10" s="1"/>
  <c r="AS154" i="10"/>
  <c r="AU154" i="10" s="1"/>
  <c r="AV154" i="10" s="1"/>
  <c r="AS155" i="10"/>
  <c r="AU155" i="10" s="1"/>
  <c r="AV155" i="10" s="1"/>
  <c r="AG155" i="10"/>
  <c r="AI155" i="10" s="1"/>
  <c r="AJ155" i="10" s="1"/>
  <c r="AG156" i="10"/>
  <c r="AI156" i="10" s="1"/>
  <c r="AJ156" i="10" s="1"/>
  <c r="AS156" i="10"/>
  <c r="AU156" i="10" s="1"/>
  <c r="AV156" i="10" s="1"/>
  <c r="AG157" i="10"/>
  <c r="AI157" i="10" s="1"/>
  <c r="AJ157" i="10" s="1"/>
  <c r="AS157" i="10"/>
  <c r="AU157" i="10" s="1"/>
  <c r="AV157" i="10" s="1"/>
  <c r="AS158" i="10"/>
  <c r="AU158" i="10" s="1"/>
  <c r="AV158" i="10" s="1"/>
  <c r="AG158" i="10"/>
  <c r="AI158" i="10" s="1"/>
  <c r="AJ158" i="10" s="1"/>
  <c r="AG159" i="10"/>
  <c r="AI159" i="10" s="1"/>
  <c r="AJ159" i="10" s="1"/>
  <c r="AS159" i="10"/>
  <c r="AU159" i="10" s="1"/>
  <c r="AV159" i="10" s="1"/>
  <c r="AS160" i="10"/>
  <c r="AU160" i="10" s="1"/>
  <c r="AV160" i="10" s="1"/>
  <c r="AG160" i="10"/>
  <c r="AI160" i="10" s="1"/>
  <c r="AJ160" i="10" s="1"/>
  <c r="AS161" i="10"/>
  <c r="AU161" i="10" s="1"/>
  <c r="AV161" i="10" s="1"/>
  <c r="AG161" i="10"/>
  <c r="AI161" i="10" s="1"/>
  <c r="AJ161" i="10" s="1"/>
  <c r="AG164" i="10"/>
  <c r="AI164" i="10" s="1"/>
  <c r="AJ164" i="10" s="1"/>
  <c r="AS164" i="10"/>
  <c r="AU164" i="10" s="1"/>
  <c r="AV164" i="10" s="1"/>
  <c r="AS165" i="10"/>
  <c r="AU165" i="10" s="1"/>
  <c r="AV165" i="10" s="1"/>
  <c r="AG165" i="10"/>
  <c r="AI165" i="10" s="1"/>
  <c r="AJ165" i="10" s="1"/>
  <c r="AG168" i="10"/>
  <c r="AI168" i="10" s="1"/>
  <c r="AJ168" i="10" s="1"/>
  <c r="AS168" i="10"/>
  <c r="AU168" i="10" s="1"/>
  <c r="AV168" i="10" s="1"/>
  <c r="AG172" i="10"/>
  <c r="AI172" i="10" s="1"/>
  <c r="AJ172" i="10" s="1"/>
  <c r="AS172" i="10"/>
  <c r="AU172" i="10" s="1"/>
  <c r="AV172" i="10" s="1"/>
  <c r="AS173" i="10"/>
  <c r="AU173" i="10" s="1"/>
  <c r="AV173" i="10" s="1"/>
  <c r="AG173" i="10"/>
  <c r="AI173" i="10" s="1"/>
  <c r="AJ173" i="10" s="1"/>
  <c r="AS174" i="10"/>
  <c r="AU174" i="10" s="1"/>
  <c r="AV174" i="10" s="1"/>
  <c r="AG174" i="10"/>
  <c r="AI174" i="10" s="1"/>
  <c r="AJ174" i="10" s="1"/>
  <c r="AS175" i="10"/>
  <c r="AU175" i="10" s="1"/>
  <c r="AV175" i="10" s="1"/>
  <c r="AG175" i="10"/>
  <c r="AI175" i="10" s="1"/>
  <c r="AJ175" i="10" s="1"/>
  <c r="AS176" i="10"/>
  <c r="AU176" i="10" s="1"/>
  <c r="AV176" i="10" s="1"/>
  <c r="AG176" i="10"/>
  <c r="AI176" i="10" s="1"/>
  <c r="AJ176" i="10" s="1"/>
  <c r="AG177" i="10"/>
  <c r="AI177" i="10" s="1"/>
  <c r="AJ177" i="10" s="1"/>
  <c r="AS177" i="10"/>
  <c r="AU177" i="10" s="1"/>
  <c r="AV177" i="10" s="1"/>
  <c r="AG179" i="10"/>
  <c r="AI179" i="10" s="1"/>
  <c r="AJ179" i="10" s="1"/>
  <c r="AS179" i="10"/>
  <c r="AU179" i="10" s="1"/>
  <c r="AV179" i="10" s="1"/>
  <c r="AG181" i="10"/>
  <c r="AI181" i="10" s="1"/>
  <c r="AJ181" i="10" s="1"/>
  <c r="AS181" i="10"/>
  <c r="AU181" i="10" s="1"/>
  <c r="AV181" i="10" s="1"/>
  <c r="AG183" i="10"/>
  <c r="AI183" i="10" s="1"/>
  <c r="AJ183" i="10" s="1"/>
  <c r="AS183" i="10"/>
  <c r="AU183" i="10" s="1"/>
  <c r="AV183" i="10" s="1"/>
  <c r="AG185" i="10"/>
  <c r="AI185" i="10" s="1"/>
  <c r="AJ185" i="10" s="1"/>
  <c r="AS185" i="10"/>
  <c r="AU185" i="10" s="1"/>
  <c r="AV185" i="10" s="1"/>
  <c r="AG302" i="10"/>
  <c r="AI302" i="10" s="1"/>
  <c r="AJ302" i="10" s="1"/>
  <c r="AS302" i="10"/>
  <c r="AU302" i="10" s="1"/>
  <c r="AV302" i="10" s="1"/>
  <c r="AG304" i="10"/>
  <c r="AI304" i="10" s="1"/>
  <c r="AJ304" i="10" s="1"/>
  <c r="AS304" i="10"/>
  <c r="AU304" i="10" s="1"/>
  <c r="AV304" i="10" s="1"/>
  <c r="AG310" i="10"/>
  <c r="AI310" i="10" s="1"/>
  <c r="AJ310" i="10" s="1"/>
  <c r="AS310" i="10"/>
  <c r="AU310" i="10" s="1"/>
  <c r="AV310" i="10" s="1"/>
  <c r="AG365" i="10"/>
  <c r="AI365" i="10" s="1"/>
  <c r="AJ365" i="10" s="1"/>
  <c r="AS365" i="10"/>
  <c r="AU365" i="10" s="1"/>
  <c r="AV365" i="10" s="1"/>
  <c r="AG199" i="10"/>
  <c r="AI199" i="10" s="1"/>
  <c r="AJ199" i="10" s="1"/>
  <c r="AS199" i="10"/>
  <c r="AU199" i="10" s="1"/>
  <c r="AV199" i="10" s="1"/>
  <c r="AG200" i="10"/>
  <c r="AI200" i="10" s="1"/>
  <c r="AJ200" i="10" s="1"/>
  <c r="AS200" i="10"/>
  <c r="AU200" i="10" s="1"/>
  <c r="AV200" i="10" s="1"/>
  <c r="AG202" i="10"/>
  <c r="AI202" i="10" s="1"/>
  <c r="AJ202" i="10" s="1"/>
  <c r="AS202" i="10"/>
  <c r="AU202" i="10" s="1"/>
  <c r="AV202" i="10" s="1"/>
  <c r="U211" i="10"/>
  <c r="W211" i="10" s="1"/>
  <c r="X211" i="10" s="1"/>
  <c r="U215" i="10"/>
  <c r="W215" i="10" s="1"/>
  <c r="X215" i="10" s="1"/>
  <c r="U259" i="10"/>
  <c r="W259" i="10" s="1"/>
  <c r="X259" i="10" s="1"/>
  <c r="U264" i="10"/>
  <c r="W264" i="10" s="1"/>
  <c r="X264" i="10" s="1"/>
  <c r="U268" i="10"/>
  <c r="W268" i="10" s="1"/>
  <c r="X268" i="10" s="1"/>
  <c r="U272" i="10"/>
  <c r="W272" i="10" s="1"/>
  <c r="X272" i="10" s="1"/>
  <c r="U328" i="10"/>
  <c r="W328" i="10" s="1"/>
  <c r="X328" i="10" s="1"/>
  <c r="U329" i="10"/>
  <c r="W329" i="10" s="1"/>
  <c r="X329" i="10" s="1"/>
  <c r="U332" i="10"/>
  <c r="W332" i="10" s="1"/>
  <c r="X332" i="10" s="1"/>
  <c r="U333" i="10"/>
  <c r="W333" i="10" s="1"/>
  <c r="X333" i="10" s="1"/>
  <c r="U336" i="10"/>
  <c r="W336" i="10" s="1"/>
  <c r="X336" i="10" s="1"/>
  <c r="U337" i="10"/>
  <c r="W337" i="10" s="1"/>
  <c r="X337" i="10" s="1"/>
  <c r="U340" i="10"/>
  <c r="W340" i="10" s="1"/>
  <c r="X340" i="10" s="1"/>
  <c r="U341" i="10"/>
  <c r="W341" i="10" s="1"/>
  <c r="X341" i="10" s="1"/>
  <c r="U670" i="10"/>
  <c r="W670" i="10" s="1"/>
  <c r="X670" i="10" s="1"/>
  <c r="U671" i="10"/>
  <c r="W671" i="10" s="1"/>
  <c r="X671" i="10" s="1"/>
  <c r="U674" i="10"/>
  <c r="W674" i="10" s="1"/>
  <c r="X674" i="10" s="1"/>
  <c r="U675" i="10"/>
  <c r="W675" i="10" s="1"/>
  <c r="X675" i="10" s="1"/>
  <c r="U680" i="10"/>
  <c r="W680" i="10" s="1"/>
  <c r="X680" i="10" s="1"/>
  <c r="U681" i="10"/>
  <c r="W681" i="10" s="1"/>
  <c r="X681" i="10" s="1"/>
  <c r="U685" i="10"/>
  <c r="W685" i="10" s="1"/>
  <c r="X685" i="10" s="1"/>
  <c r="U686" i="10"/>
  <c r="W686" i="10" s="1"/>
  <c r="X686" i="10" s="1"/>
  <c r="U689" i="10"/>
  <c r="W689" i="10" s="1"/>
  <c r="X689" i="10" s="1"/>
  <c r="U690" i="10"/>
  <c r="W690" i="10" s="1"/>
  <c r="X690" i="10" s="1"/>
  <c r="U693" i="10"/>
  <c r="W693" i="10" s="1"/>
  <c r="X693" i="10" s="1"/>
  <c r="U694" i="10"/>
  <c r="W694" i="10" s="1"/>
  <c r="X694" i="10" s="1"/>
  <c r="U696" i="10"/>
  <c r="W696" i="10" s="1"/>
  <c r="X696" i="10" s="1"/>
  <c r="U697" i="10"/>
  <c r="W697" i="10" s="1"/>
  <c r="X697" i="10" s="1"/>
  <c r="U700" i="10"/>
  <c r="W700" i="10" s="1"/>
  <c r="X700" i="10" s="1"/>
  <c r="U701" i="10"/>
  <c r="W701" i="10" s="1"/>
  <c r="X701" i="10" s="1"/>
  <c r="U703" i="10"/>
  <c r="W703" i="10" s="1"/>
  <c r="X703" i="10" s="1"/>
  <c r="U706" i="10"/>
  <c r="W706" i="10" s="1"/>
  <c r="X706" i="10" s="1"/>
  <c r="U707" i="10"/>
  <c r="W707" i="10" s="1"/>
  <c r="X707" i="10" s="1"/>
  <c r="U710" i="10"/>
  <c r="W710" i="10" s="1"/>
  <c r="X710" i="10" s="1"/>
  <c r="U711" i="10"/>
  <c r="W711" i="10" s="1"/>
  <c r="X711" i="10" s="1"/>
  <c r="U714" i="10"/>
  <c r="W714" i="10" s="1"/>
  <c r="X714" i="10" s="1"/>
  <c r="U715" i="10"/>
  <c r="W715" i="10" s="1"/>
  <c r="X715" i="10" s="1"/>
  <c r="U718" i="10"/>
  <c r="W718" i="10" s="1"/>
  <c r="X718" i="10" s="1"/>
  <c r="U719" i="10"/>
  <c r="W719" i="10" s="1"/>
  <c r="X719" i="10" s="1"/>
  <c r="AS727" i="10"/>
  <c r="AU727" i="10" s="1"/>
  <c r="AV727" i="10" s="1"/>
  <c r="AG727" i="10"/>
  <c r="AI727" i="10" s="1"/>
  <c r="AJ727" i="10" s="1"/>
  <c r="AS522" i="10"/>
  <c r="AU522" i="10" s="1"/>
  <c r="AV522" i="10" s="1"/>
  <c r="AG522" i="10"/>
  <c r="AI522" i="10" s="1"/>
  <c r="AJ522" i="10" s="1"/>
  <c r="AS530" i="10"/>
  <c r="AU530" i="10" s="1"/>
  <c r="AV530" i="10" s="1"/>
  <c r="AG530" i="10"/>
  <c r="AI530" i="10" s="1"/>
  <c r="AJ530" i="10" s="1"/>
  <c r="E22" i="10"/>
  <c r="AG311" i="10"/>
  <c r="AI311" i="10" s="1"/>
  <c r="AJ311" i="10" s="1"/>
  <c r="AG312" i="10"/>
  <c r="AI312" i="10" s="1"/>
  <c r="AJ312" i="10" s="1"/>
  <c r="AG313" i="10"/>
  <c r="AI313" i="10" s="1"/>
  <c r="AJ313" i="10" s="1"/>
  <c r="AG314" i="10"/>
  <c r="AI314" i="10" s="1"/>
  <c r="AJ314" i="10" s="1"/>
  <c r="AG315" i="10"/>
  <c r="AI315" i="10" s="1"/>
  <c r="AJ315" i="10" s="1"/>
  <c r="AG316" i="10"/>
  <c r="AI316" i="10" s="1"/>
  <c r="AJ316" i="10" s="1"/>
  <c r="AG317" i="10"/>
  <c r="AI317" i="10" s="1"/>
  <c r="AJ317" i="10" s="1"/>
  <c r="AG318" i="10"/>
  <c r="AI318" i="10" s="1"/>
  <c r="AJ318" i="10" s="1"/>
  <c r="AG344" i="10"/>
  <c r="AI344" i="10" s="1"/>
  <c r="AJ344" i="10" s="1"/>
  <c r="AG345" i="10"/>
  <c r="AI345" i="10" s="1"/>
  <c r="AJ345" i="10" s="1"/>
  <c r="AG346" i="10"/>
  <c r="AI346" i="10" s="1"/>
  <c r="AJ346" i="10" s="1"/>
  <c r="AG347" i="10"/>
  <c r="AI347" i="10" s="1"/>
  <c r="AJ347" i="10" s="1"/>
  <c r="AG348" i="10"/>
  <c r="AI348" i="10" s="1"/>
  <c r="AJ348" i="10" s="1"/>
  <c r="AG349" i="10"/>
  <c r="AI349" i="10" s="1"/>
  <c r="AJ349" i="10" s="1"/>
  <c r="AG350" i="10"/>
  <c r="AI350" i="10" s="1"/>
  <c r="AJ350" i="10" s="1"/>
  <c r="AG351" i="10"/>
  <c r="AI351" i="10" s="1"/>
  <c r="AJ351" i="10" s="1"/>
  <c r="AG352" i="10"/>
  <c r="AI352" i="10" s="1"/>
  <c r="AJ352" i="10" s="1"/>
  <c r="AG353" i="10"/>
  <c r="AI353" i="10" s="1"/>
  <c r="AJ353" i="10" s="1"/>
  <c r="AG354" i="10"/>
  <c r="AI354" i="10" s="1"/>
  <c r="AJ354" i="10" s="1"/>
  <c r="AG355" i="10"/>
  <c r="AI355" i="10" s="1"/>
  <c r="AJ355" i="10" s="1"/>
  <c r="AG356" i="10"/>
  <c r="AI356" i="10" s="1"/>
  <c r="AJ356" i="10" s="1"/>
  <c r="AG357" i="10"/>
  <c r="AI357" i="10" s="1"/>
  <c r="AJ357" i="10" s="1"/>
  <c r="AG358" i="10"/>
  <c r="AI358" i="10" s="1"/>
  <c r="AJ358" i="10" s="1"/>
  <c r="AG359" i="10"/>
  <c r="AI359" i="10" s="1"/>
  <c r="AJ359" i="10" s="1"/>
  <c r="AG360" i="10"/>
  <c r="AI360" i="10" s="1"/>
  <c r="AJ360" i="10" s="1"/>
  <c r="AG364" i="10"/>
  <c r="AI364" i="10" s="1"/>
  <c r="AJ364" i="10" s="1"/>
  <c r="AS364" i="10"/>
  <c r="AU364" i="10" s="1"/>
  <c r="AV364" i="10" s="1"/>
  <c r="AG201" i="10"/>
  <c r="AI201" i="10" s="1"/>
  <c r="AJ201" i="10" s="1"/>
  <c r="AS201" i="10"/>
  <c r="AU201" i="10" s="1"/>
  <c r="AV201" i="10" s="1"/>
  <c r="U213" i="10"/>
  <c r="W213" i="10" s="1"/>
  <c r="X213" i="10" s="1"/>
  <c r="U256" i="10"/>
  <c r="W256" i="10" s="1"/>
  <c r="X256" i="10" s="1"/>
  <c r="U262" i="10"/>
  <c r="W262" i="10" s="1"/>
  <c r="X262" i="10" s="1"/>
  <c r="U266" i="10"/>
  <c r="W266" i="10" s="1"/>
  <c r="X266" i="10" s="1"/>
  <c r="U270" i="10"/>
  <c r="W270" i="10" s="1"/>
  <c r="X270" i="10" s="1"/>
  <c r="U326" i="10"/>
  <c r="W326" i="10" s="1"/>
  <c r="X326" i="10" s="1"/>
  <c r="U327" i="10"/>
  <c r="W327" i="10" s="1"/>
  <c r="X327" i="10" s="1"/>
  <c r="U330" i="10"/>
  <c r="W330" i="10" s="1"/>
  <c r="X330" i="10" s="1"/>
  <c r="U331" i="10"/>
  <c r="W331" i="10" s="1"/>
  <c r="X331" i="10" s="1"/>
  <c r="U334" i="10"/>
  <c r="W334" i="10" s="1"/>
  <c r="X334" i="10" s="1"/>
  <c r="U335" i="10"/>
  <c r="W335" i="10" s="1"/>
  <c r="X335" i="10" s="1"/>
  <c r="U338" i="10"/>
  <c r="W338" i="10" s="1"/>
  <c r="X338" i="10" s="1"/>
  <c r="U339" i="10"/>
  <c r="W339" i="10" s="1"/>
  <c r="X339" i="10" s="1"/>
  <c r="U342" i="10"/>
  <c r="W342" i="10" s="1"/>
  <c r="X342" i="10" s="1"/>
  <c r="U343" i="10"/>
  <c r="W343" i="10" s="1"/>
  <c r="X343" i="10" s="1"/>
  <c r="U672" i="10"/>
  <c r="W672" i="10" s="1"/>
  <c r="X672" i="10" s="1"/>
  <c r="U673" i="10"/>
  <c r="W673" i="10" s="1"/>
  <c r="X673" i="10" s="1"/>
  <c r="U676" i="10"/>
  <c r="W676" i="10" s="1"/>
  <c r="X676" i="10" s="1"/>
  <c r="U677" i="10"/>
  <c r="W677" i="10" s="1"/>
  <c r="X677" i="10" s="1"/>
  <c r="U678" i="10"/>
  <c r="W678" i="10" s="1"/>
  <c r="X678" i="10" s="1"/>
  <c r="U679" i="10"/>
  <c r="W679" i="10" s="1"/>
  <c r="X679" i="10" s="1"/>
  <c r="U683" i="10"/>
  <c r="W683" i="10" s="1"/>
  <c r="X683" i="10" s="1"/>
  <c r="U684" i="10"/>
  <c r="W684" i="10" s="1"/>
  <c r="X684" i="10" s="1"/>
  <c r="U687" i="10"/>
  <c r="W687" i="10" s="1"/>
  <c r="X687" i="10" s="1"/>
  <c r="U688" i="10"/>
  <c r="W688" i="10" s="1"/>
  <c r="X688" i="10" s="1"/>
  <c r="U691" i="10"/>
  <c r="W691" i="10" s="1"/>
  <c r="X691" i="10" s="1"/>
  <c r="U692" i="10"/>
  <c r="W692" i="10" s="1"/>
  <c r="X692" i="10" s="1"/>
  <c r="U695" i="10"/>
  <c r="W695" i="10" s="1"/>
  <c r="X695" i="10" s="1"/>
  <c r="U698" i="10"/>
  <c r="W698" i="10" s="1"/>
  <c r="X698" i="10" s="1"/>
  <c r="U699" i="10"/>
  <c r="W699" i="10" s="1"/>
  <c r="X699" i="10" s="1"/>
  <c r="U702" i="10"/>
  <c r="W702" i="10" s="1"/>
  <c r="X702" i="10" s="1"/>
  <c r="U704" i="10"/>
  <c r="W704" i="10" s="1"/>
  <c r="X704" i="10" s="1"/>
  <c r="U705" i="10"/>
  <c r="W705" i="10" s="1"/>
  <c r="X705" i="10" s="1"/>
  <c r="U708" i="10"/>
  <c r="W708" i="10" s="1"/>
  <c r="X708" i="10" s="1"/>
  <c r="U709" i="10"/>
  <c r="W709" i="10" s="1"/>
  <c r="X709" i="10" s="1"/>
  <c r="U712" i="10"/>
  <c r="W712" i="10" s="1"/>
  <c r="X712" i="10" s="1"/>
  <c r="U713" i="10"/>
  <c r="W713" i="10" s="1"/>
  <c r="X713" i="10" s="1"/>
  <c r="U716" i="10"/>
  <c r="W716" i="10" s="1"/>
  <c r="X716" i="10" s="1"/>
  <c r="U717" i="10"/>
  <c r="W717" i="10" s="1"/>
  <c r="X717" i="10" s="1"/>
  <c r="AS723" i="10"/>
  <c r="AU723" i="10" s="1"/>
  <c r="AV723" i="10" s="1"/>
  <c r="AG723" i="10"/>
  <c r="AI723" i="10" s="1"/>
  <c r="AJ723" i="10" s="1"/>
  <c r="AS518" i="10"/>
  <c r="AU518" i="10" s="1"/>
  <c r="AV518" i="10" s="1"/>
  <c r="AG518" i="10"/>
  <c r="AI518" i="10" s="1"/>
  <c r="AJ518" i="10" s="1"/>
  <c r="AS526" i="10"/>
  <c r="AU526" i="10" s="1"/>
  <c r="AV526" i="10" s="1"/>
  <c r="AG526" i="10"/>
  <c r="AI526" i="10" s="1"/>
  <c r="AJ526" i="10" s="1"/>
  <c r="U177" i="10"/>
  <c r="W177" i="10" s="1"/>
  <c r="X177" i="10" s="1"/>
  <c r="U178" i="10"/>
  <c r="W178" i="10" s="1"/>
  <c r="X178" i="10" s="1"/>
  <c r="U179" i="10"/>
  <c r="W179" i="10" s="1"/>
  <c r="X179" i="10" s="1"/>
  <c r="U180" i="10"/>
  <c r="W180" i="10" s="1"/>
  <c r="X180" i="10" s="1"/>
  <c r="U181" i="10"/>
  <c r="W181" i="10" s="1"/>
  <c r="X181" i="10" s="1"/>
  <c r="U182" i="10"/>
  <c r="W182" i="10" s="1"/>
  <c r="X182" i="10" s="1"/>
  <c r="U183" i="10"/>
  <c r="W183" i="10" s="1"/>
  <c r="X183" i="10" s="1"/>
  <c r="U184" i="10"/>
  <c r="W184" i="10" s="1"/>
  <c r="X184" i="10" s="1"/>
  <c r="U185" i="10"/>
  <c r="W185" i="10" s="1"/>
  <c r="X185" i="10" s="1"/>
  <c r="U302" i="10"/>
  <c r="W302" i="10" s="1"/>
  <c r="X302" i="10" s="1"/>
  <c r="U303" i="10"/>
  <c r="W303" i="10" s="1"/>
  <c r="X303" i="10" s="1"/>
  <c r="U304" i="10"/>
  <c r="W304" i="10" s="1"/>
  <c r="X304" i="10" s="1"/>
  <c r="U305" i="10"/>
  <c r="W305" i="10" s="1"/>
  <c r="X305" i="10" s="1"/>
  <c r="U309" i="10"/>
  <c r="W309" i="10" s="1"/>
  <c r="X309" i="10" s="1"/>
  <c r="U310" i="10"/>
  <c r="W310" i="10" s="1"/>
  <c r="X310" i="10" s="1"/>
  <c r="U311" i="10"/>
  <c r="W311" i="10" s="1"/>
  <c r="X311" i="10" s="1"/>
  <c r="U312" i="10"/>
  <c r="W312" i="10" s="1"/>
  <c r="X312" i="10" s="1"/>
  <c r="U313" i="10"/>
  <c r="W313" i="10" s="1"/>
  <c r="X313" i="10" s="1"/>
  <c r="U314" i="10"/>
  <c r="W314" i="10" s="1"/>
  <c r="X314" i="10" s="1"/>
  <c r="U315" i="10"/>
  <c r="W315" i="10" s="1"/>
  <c r="X315" i="10" s="1"/>
  <c r="U316" i="10"/>
  <c r="W316" i="10" s="1"/>
  <c r="X316" i="10" s="1"/>
  <c r="U317" i="10"/>
  <c r="W317" i="10" s="1"/>
  <c r="X317" i="10" s="1"/>
  <c r="U318" i="10"/>
  <c r="W318" i="10" s="1"/>
  <c r="X318" i="10" s="1"/>
  <c r="U344" i="10"/>
  <c r="W344" i="10" s="1"/>
  <c r="X344" i="10" s="1"/>
  <c r="U345" i="10"/>
  <c r="W345" i="10" s="1"/>
  <c r="X345" i="10" s="1"/>
  <c r="U346" i="10"/>
  <c r="W346" i="10" s="1"/>
  <c r="X346" i="10" s="1"/>
  <c r="U347" i="10"/>
  <c r="W347" i="10" s="1"/>
  <c r="X347" i="10" s="1"/>
  <c r="U348" i="10"/>
  <c r="W348" i="10" s="1"/>
  <c r="X348" i="10" s="1"/>
  <c r="U349" i="10"/>
  <c r="W349" i="10" s="1"/>
  <c r="X349" i="10" s="1"/>
  <c r="U350" i="10"/>
  <c r="W350" i="10" s="1"/>
  <c r="X350" i="10" s="1"/>
  <c r="U351" i="10"/>
  <c r="W351" i="10" s="1"/>
  <c r="X351" i="10" s="1"/>
  <c r="U352" i="10"/>
  <c r="W352" i="10" s="1"/>
  <c r="X352" i="10" s="1"/>
  <c r="U353" i="10"/>
  <c r="W353" i="10" s="1"/>
  <c r="X353" i="10" s="1"/>
  <c r="U354" i="10"/>
  <c r="W354" i="10" s="1"/>
  <c r="X354" i="10" s="1"/>
  <c r="U355" i="10"/>
  <c r="W355" i="10" s="1"/>
  <c r="X355" i="10" s="1"/>
  <c r="U356" i="10"/>
  <c r="W356" i="10" s="1"/>
  <c r="X356" i="10" s="1"/>
  <c r="U357" i="10"/>
  <c r="W357" i="10" s="1"/>
  <c r="X357" i="10" s="1"/>
  <c r="U358" i="10"/>
  <c r="W358" i="10" s="1"/>
  <c r="X358" i="10" s="1"/>
  <c r="U359" i="10"/>
  <c r="W359" i="10" s="1"/>
  <c r="X359" i="10" s="1"/>
  <c r="U360" i="10"/>
  <c r="W360" i="10" s="1"/>
  <c r="X360" i="10" s="1"/>
  <c r="AS540" i="10"/>
  <c r="AU540" i="10" s="1"/>
  <c r="AV540" i="10" s="1"/>
  <c r="AS548" i="10"/>
  <c r="AU548" i="10" s="1"/>
  <c r="AV548" i="10" s="1"/>
  <c r="U425" i="10"/>
  <c r="W425" i="10" s="1"/>
  <c r="X425" i="10" s="1"/>
  <c r="U429" i="10"/>
  <c r="W429" i="10" s="1"/>
  <c r="X429" i="10" s="1"/>
  <c r="U434" i="10"/>
  <c r="W434" i="10" s="1"/>
  <c r="X434" i="10" s="1"/>
  <c r="U438" i="10"/>
  <c r="W438" i="10" s="1"/>
  <c r="X438" i="10" s="1"/>
  <c r="U442" i="10"/>
  <c r="W442" i="10" s="1"/>
  <c r="X442" i="10" s="1"/>
  <c r="U446" i="10"/>
  <c r="W446" i="10" s="1"/>
  <c r="X446" i="10" s="1"/>
  <c r="U453" i="10"/>
  <c r="W453" i="10" s="1"/>
  <c r="X453" i="10" s="1"/>
  <c r="U459" i="10"/>
  <c r="W459" i="10" s="1"/>
  <c r="X459" i="10" s="1"/>
  <c r="U463" i="10"/>
  <c r="W463" i="10" s="1"/>
  <c r="X463" i="10" s="1"/>
  <c r="U467" i="10"/>
  <c r="W467" i="10" s="1"/>
  <c r="X467" i="10" s="1"/>
  <c r="U471" i="10"/>
  <c r="W471" i="10" s="1"/>
  <c r="X471" i="10" s="1"/>
  <c r="U475" i="10"/>
  <c r="W475" i="10" s="1"/>
  <c r="X475" i="10" s="1"/>
  <c r="U479" i="10"/>
  <c r="W479" i="10" s="1"/>
  <c r="X479" i="10" s="1"/>
  <c r="U483" i="10"/>
  <c r="W483" i="10" s="1"/>
  <c r="X483" i="10" s="1"/>
  <c r="U734" i="10"/>
  <c r="W734" i="10" s="1"/>
  <c r="X734" i="10" s="1"/>
  <c r="U737" i="10"/>
  <c r="W737" i="10" s="1"/>
  <c r="X737" i="10" s="1"/>
  <c r="U741" i="10"/>
  <c r="W741" i="10" s="1"/>
  <c r="X741" i="10" s="1"/>
  <c r="U744" i="10"/>
  <c r="W744" i="10" s="1"/>
  <c r="X744" i="10" s="1"/>
  <c r="U748" i="10"/>
  <c r="W748" i="10" s="1"/>
  <c r="X748" i="10" s="1"/>
  <c r="U752" i="10"/>
  <c r="W752" i="10" s="1"/>
  <c r="X752" i="10" s="1"/>
  <c r="U756" i="10"/>
  <c r="W756" i="10" s="1"/>
  <c r="X756" i="10" s="1"/>
  <c r="U760" i="10"/>
  <c r="W760" i="10" s="1"/>
  <c r="X760" i="10" s="1"/>
  <c r="U764" i="10"/>
  <c r="W764" i="10" s="1"/>
  <c r="X764" i="10" s="1"/>
  <c r="U768" i="10"/>
  <c r="W768" i="10" s="1"/>
  <c r="X768" i="10" s="1"/>
  <c r="U772" i="10"/>
  <c r="W772" i="10" s="1"/>
  <c r="X772" i="10" s="1"/>
  <c r="U776" i="10"/>
  <c r="W776" i="10" s="1"/>
  <c r="X776" i="10" s="1"/>
  <c r="U780" i="10"/>
  <c r="W780" i="10" s="1"/>
  <c r="X780" i="10" s="1"/>
  <c r="U786" i="10"/>
  <c r="W786" i="10" s="1"/>
  <c r="X786" i="10" s="1"/>
  <c r="AS793" i="10"/>
  <c r="AU793" i="10" s="1"/>
  <c r="AV793" i="10" s="1"/>
  <c r="AG793" i="10"/>
  <c r="AI793" i="10" s="1"/>
  <c r="AJ793" i="10" s="1"/>
  <c r="AS798" i="10"/>
  <c r="AU798" i="10" s="1"/>
  <c r="AV798" i="10" s="1"/>
  <c r="AG798" i="10"/>
  <c r="AI798" i="10" s="1"/>
  <c r="AJ798" i="10" s="1"/>
  <c r="AS806" i="10"/>
  <c r="AU806" i="10" s="1"/>
  <c r="AV806" i="10" s="1"/>
  <c r="AG806" i="10"/>
  <c r="AI806" i="10" s="1"/>
  <c r="AJ806" i="10" s="1"/>
  <c r="AS814" i="10"/>
  <c r="AU814" i="10" s="1"/>
  <c r="AV814" i="10" s="1"/>
  <c r="AG814" i="10"/>
  <c r="AI814" i="10" s="1"/>
  <c r="AJ814" i="10" s="1"/>
  <c r="I326" i="10"/>
  <c r="K326" i="10" s="1"/>
  <c r="L326" i="10" s="1"/>
  <c r="I328" i="10"/>
  <c r="K328" i="10" s="1"/>
  <c r="L328" i="10" s="1"/>
  <c r="I330" i="10"/>
  <c r="K330" i="10" s="1"/>
  <c r="L330" i="10" s="1"/>
  <c r="I332" i="10"/>
  <c r="K332" i="10" s="1"/>
  <c r="L332" i="10" s="1"/>
  <c r="I334" i="10"/>
  <c r="K334" i="10" s="1"/>
  <c r="L334" i="10" s="1"/>
  <c r="I336" i="10"/>
  <c r="K336" i="10" s="1"/>
  <c r="L336" i="10" s="1"/>
  <c r="I338" i="10"/>
  <c r="K338" i="10" s="1"/>
  <c r="L338" i="10" s="1"/>
  <c r="I340" i="10"/>
  <c r="K340" i="10" s="1"/>
  <c r="L340" i="10" s="1"/>
  <c r="I342" i="10"/>
  <c r="K342" i="10" s="1"/>
  <c r="L342" i="10" s="1"/>
  <c r="I670" i="10"/>
  <c r="K670" i="10" s="1"/>
  <c r="L670" i="10" s="1"/>
  <c r="I672" i="10"/>
  <c r="K672" i="10" s="1"/>
  <c r="L672" i="10" s="1"/>
  <c r="I674" i="10"/>
  <c r="K674" i="10" s="1"/>
  <c r="L674" i="10" s="1"/>
  <c r="I676" i="10"/>
  <c r="K676" i="10" s="1"/>
  <c r="L676" i="10" s="1"/>
  <c r="I678" i="10"/>
  <c r="K678" i="10" s="1"/>
  <c r="L678" i="10" s="1"/>
  <c r="I680" i="10"/>
  <c r="K680" i="10" s="1"/>
  <c r="L680" i="10" s="1"/>
  <c r="I683" i="10"/>
  <c r="K683" i="10" s="1"/>
  <c r="L683" i="10" s="1"/>
  <c r="I685" i="10"/>
  <c r="K685" i="10" s="1"/>
  <c r="L685" i="10" s="1"/>
  <c r="I687" i="10"/>
  <c r="K687" i="10" s="1"/>
  <c r="L687" i="10" s="1"/>
  <c r="I689" i="10"/>
  <c r="K689" i="10" s="1"/>
  <c r="L689" i="10" s="1"/>
  <c r="I691" i="10"/>
  <c r="K691" i="10" s="1"/>
  <c r="L691" i="10" s="1"/>
  <c r="I693" i="10"/>
  <c r="K693" i="10" s="1"/>
  <c r="L693" i="10" s="1"/>
  <c r="I696" i="10"/>
  <c r="K696" i="10" s="1"/>
  <c r="L696" i="10" s="1"/>
  <c r="I698" i="10"/>
  <c r="K698" i="10" s="1"/>
  <c r="L698" i="10" s="1"/>
  <c r="I700" i="10"/>
  <c r="K700" i="10" s="1"/>
  <c r="L700" i="10" s="1"/>
  <c r="I702" i="10"/>
  <c r="K702" i="10" s="1"/>
  <c r="L702" i="10" s="1"/>
  <c r="I704" i="10"/>
  <c r="K704" i="10" s="1"/>
  <c r="L704" i="10" s="1"/>
  <c r="I706" i="10"/>
  <c r="K706" i="10" s="1"/>
  <c r="L706" i="10" s="1"/>
  <c r="I708" i="10"/>
  <c r="K708" i="10" s="1"/>
  <c r="L708" i="10" s="1"/>
  <c r="I710" i="10"/>
  <c r="K710" i="10" s="1"/>
  <c r="L710" i="10" s="1"/>
  <c r="I712" i="10"/>
  <c r="K712" i="10" s="1"/>
  <c r="L712" i="10" s="1"/>
  <c r="I714" i="10"/>
  <c r="K714" i="10" s="1"/>
  <c r="L714" i="10" s="1"/>
  <c r="I716" i="10"/>
  <c r="K716" i="10" s="1"/>
  <c r="L716" i="10" s="1"/>
  <c r="I718" i="10"/>
  <c r="K718" i="10" s="1"/>
  <c r="L718" i="10" s="1"/>
  <c r="AG721" i="10"/>
  <c r="AI721" i="10" s="1"/>
  <c r="AJ721" i="10" s="1"/>
  <c r="U723" i="10"/>
  <c r="W723" i="10" s="1"/>
  <c r="X723" i="10" s="1"/>
  <c r="AG725" i="10"/>
  <c r="AI725" i="10" s="1"/>
  <c r="AJ725" i="10" s="1"/>
  <c r="U727" i="10"/>
  <c r="W727" i="10" s="1"/>
  <c r="X727" i="10" s="1"/>
  <c r="AG516" i="10"/>
  <c r="AI516" i="10" s="1"/>
  <c r="AJ516" i="10" s="1"/>
  <c r="U518" i="10"/>
  <c r="W518" i="10" s="1"/>
  <c r="X518" i="10" s="1"/>
  <c r="AG520" i="10"/>
  <c r="AI520" i="10" s="1"/>
  <c r="AJ520" i="10" s="1"/>
  <c r="U522" i="10"/>
  <c r="W522" i="10" s="1"/>
  <c r="X522" i="10" s="1"/>
  <c r="AG524" i="10"/>
  <c r="AI524" i="10" s="1"/>
  <c r="AJ524" i="10" s="1"/>
  <c r="U526" i="10"/>
  <c r="W526" i="10" s="1"/>
  <c r="X526" i="10" s="1"/>
  <c r="AG528" i="10"/>
  <c r="AI528" i="10" s="1"/>
  <c r="AJ528" i="10" s="1"/>
  <c r="U530" i="10"/>
  <c r="W530" i="10" s="1"/>
  <c r="X530" i="10" s="1"/>
  <c r="AG532" i="10"/>
  <c r="AI532" i="10" s="1"/>
  <c r="AJ532" i="10" s="1"/>
  <c r="U534" i="10"/>
  <c r="W534" i="10" s="1"/>
  <c r="X534" i="10" s="1"/>
  <c r="AG536" i="10"/>
  <c r="AI536" i="10" s="1"/>
  <c r="AJ536" i="10" s="1"/>
  <c r="U538" i="10"/>
  <c r="W538" i="10" s="1"/>
  <c r="X538" i="10" s="1"/>
  <c r="AG540" i="10"/>
  <c r="AI540" i="10" s="1"/>
  <c r="AJ540" i="10" s="1"/>
  <c r="U542" i="10"/>
  <c r="W542" i="10" s="1"/>
  <c r="X542" i="10" s="1"/>
  <c r="AG544" i="10"/>
  <c r="AI544" i="10" s="1"/>
  <c r="AJ544" i="10" s="1"/>
  <c r="U546" i="10"/>
  <c r="W546" i="10" s="1"/>
  <c r="X546" i="10" s="1"/>
  <c r="AG548" i="10"/>
  <c r="AI548" i="10" s="1"/>
  <c r="AJ548" i="10" s="1"/>
  <c r="U550" i="10"/>
  <c r="W550" i="10" s="1"/>
  <c r="X550" i="10" s="1"/>
  <c r="AG419" i="10"/>
  <c r="AI419" i="10" s="1"/>
  <c r="AJ419" i="10" s="1"/>
  <c r="U421" i="10"/>
  <c r="W421" i="10" s="1"/>
  <c r="X421" i="10" s="1"/>
  <c r="U423" i="10"/>
  <c r="W423" i="10" s="1"/>
  <c r="X423" i="10" s="1"/>
  <c r="U427" i="10"/>
  <c r="W427" i="10" s="1"/>
  <c r="X427" i="10" s="1"/>
  <c r="U431" i="10"/>
  <c r="W431" i="10" s="1"/>
  <c r="X431" i="10" s="1"/>
  <c r="U436" i="10"/>
  <c r="W436" i="10" s="1"/>
  <c r="X436" i="10" s="1"/>
  <c r="U440" i="10"/>
  <c r="W440" i="10" s="1"/>
  <c r="X440" i="10" s="1"/>
  <c r="U444" i="10"/>
  <c r="W444" i="10" s="1"/>
  <c r="X444" i="10" s="1"/>
  <c r="U448" i="10"/>
  <c r="W448" i="10" s="1"/>
  <c r="X448" i="10" s="1"/>
  <c r="U451" i="10"/>
  <c r="W451" i="10" s="1"/>
  <c r="X451" i="10" s="1"/>
  <c r="U457" i="10"/>
  <c r="W457" i="10" s="1"/>
  <c r="X457" i="10" s="1"/>
  <c r="U461" i="10"/>
  <c r="W461" i="10" s="1"/>
  <c r="X461" i="10" s="1"/>
  <c r="U465" i="10"/>
  <c r="W465" i="10" s="1"/>
  <c r="X465" i="10" s="1"/>
  <c r="U469" i="10"/>
  <c r="W469" i="10" s="1"/>
  <c r="X469" i="10" s="1"/>
  <c r="U473" i="10"/>
  <c r="W473" i="10" s="1"/>
  <c r="X473" i="10" s="1"/>
  <c r="U477" i="10"/>
  <c r="W477" i="10" s="1"/>
  <c r="X477" i="10" s="1"/>
  <c r="U364" i="10"/>
  <c r="W364" i="10" s="1"/>
  <c r="X364" i="10" s="1"/>
  <c r="U365" i="10"/>
  <c r="W365" i="10" s="1"/>
  <c r="X365" i="10" s="1"/>
  <c r="U199" i="10"/>
  <c r="W199" i="10" s="1"/>
  <c r="X199" i="10" s="1"/>
  <c r="U200" i="10"/>
  <c r="W200" i="10" s="1"/>
  <c r="X200" i="10" s="1"/>
  <c r="U201" i="10"/>
  <c r="W201" i="10" s="1"/>
  <c r="X201" i="10" s="1"/>
  <c r="U202" i="10"/>
  <c r="W202" i="10" s="1"/>
  <c r="X202" i="10" s="1"/>
  <c r="U721" i="10"/>
  <c r="W721" i="10" s="1"/>
  <c r="X721" i="10" s="1"/>
  <c r="U725" i="10"/>
  <c r="W725" i="10" s="1"/>
  <c r="X725" i="10" s="1"/>
  <c r="U516" i="10"/>
  <c r="W516" i="10" s="1"/>
  <c r="X516" i="10" s="1"/>
  <c r="U520" i="10"/>
  <c r="W520" i="10" s="1"/>
  <c r="X520" i="10" s="1"/>
  <c r="U524" i="10"/>
  <c r="W524" i="10" s="1"/>
  <c r="X524" i="10" s="1"/>
  <c r="U528" i="10"/>
  <c r="W528" i="10" s="1"/>
  <c r="X528" i="10" s="1"/>
  <c r="U532" i="10"/>
  <c r="W532" i="10" s="1"/>
  <c r="X532" i="10" s="1"/>
  <c r="AG534" i="10"/>
  <c r="AI534" i="10" s="1"/>
  <c r="AJ534" i="10" s="1"/>
  <c r="U536" i="10"/>
  <c r="W536" i="10" s="1"/>
  <c r="X536" i="10" s="1"/>
  <c r="AG538" i="10"/>
  <c r="AI538" i="10" s="1"/>
  <c r="AJ538" i="10" s="1"/>
  <c r="U540" i="10"/>
  <c r="W540" i="10" s="1"/>
  <c r="X540" i="10" s="1"/>
  <c r="AG542" i="10"/>
  <c r="AI542" i="10" s="1"/>
  <c r="AJ542" i="10" s="1"/>
  <c r="U544" i="10"/>
  <c r="W544" i="10" s="1"/>
  <c r="X544" i="10" s="1"/>
  <c r="AG546" i="10"/>
  <c r="AI546" i="10" s="1"/>
  <c r="AJ546" i="10" s="1"/>
  <c r="U548" i="10"/>
  <c r="W548" i="10" s="1"/>
  <c r="X548" i="10" s="1"/>
  <c r="AG550" i="10"/>
  <c r="AI550" i="10" s="1"/>
  <c r="AJ550" i="10" s="1"/>
  <c r="U419" i="10"/>
  <c r="W419" i="10" s="1"/>
  <c r="X419" i="10" s="1"/>
  <c r="AG421" i="10"/>
  <c r="AI421" i="10" s="1"/>
  <c r="AJ421" i="10" s="1"/>
  <c r="U555" i="10"/>
  <c r="W555" i="10" s="1"/>
  <c r="X555" i="10" s="1"/>
  <c r="U559" i="10"/>
  <c r="W559" i="10" s="1"/>
  <c r="X559" i="10" s="1"/>
  <c r="U563" i="10"/>
  <c r="W563" i="10" s="1"/>
  <c r="X563" i="10" s="1"/>
  <c r="U568" i="10"/>
  <c r="W568" i="10" s="1"/>
  <c r="X568" i="10" s="1"/>
  <c r="U572" i="10"/>
  <c r="W572" i="10" s="1"/>
  <c r="X572" i="10" s="1"/>
  <c r="U576" i="10"/>
  <c r="W576" i="10" s="1"/>
  <c r="X576" i="10" s="1"/>
  <c r="U579" i="10"/>
  <c r="W579" i="10" s="1"/>
  <c r="X579" i="10" s="1"/>
  <c r="U583" i="10"/>
  <c r="W583" i="10" s="1"/>
  <c r="X583" i="10" s="1"/>
  <c r="U586" i="10"/>
  <c r="W586" i="10" s="1"/>
  <c r="X586" i="10" s="1"/>
  <c r="U590" i="10"/>
  <c r="W590" i="10" s="1"/>
  <c r="X590" i="10" s="1"/>
  <c r="U594" i="10"/>
  <c r="W594" i="10" s="1"/>
  <c r="X594" i="10" s="1"/>
  <c r="U598" i="10"/>
  <c r="W598" i="10" s="1"/>
  <c r="X598" i="10" s="1"/>
  <c r="U601" i="10"/>
  <c r="W601" i="10" s="1"/>
  <c r="X601" i="10" s="1"/>
  <c r="U488" i="10"/>
  <c r="W488" i="10" s="1"/>
  <c r="X488" i="10" s="1"/>
  <c r="U493" i="10"/>
  <c r="W493" i="10" s="1"/>
  <c r="X493" i="10" s="1"/>
  <c r="U497" i="10"/>
  <c r="W497" i="10" s="1"/>
  <c r="X497" i="10" s="1"/>
  <c r="U501" i="10"/>
  <c r="W501" i="10" s="1"/>
  <c r="X501" i="10" s="1"/>
  <c r="U505" i="10"/>
  <c r="W505" i="10" s="1"/>
  <c r="X505" i="10" s="1"/>
  <c r="U509" i="10"/>
  <c r="W509" i="10" s="1"/>
  <c r="X509" i="10" s="1"/>
  <c r="AS369" i="10"/>
  <c r="AU369" i="10" s="1"/>
  <c r="AV369" i="10" s="1"/>
  <c r="AG369" i="10"/>
  <c r="AI369" i="10" s="1"/>
  <c r="AJ369" i="10" s="1"/>
  <c r="U795" i="10"/>
  <c r="W795" i="10" s="1"/>
  <c r="X795" i="10" s="1"/>
  <c r="U800" i="10"/>
  <c r="W800" i="10" s="1"/>
  <c r="X800" i="10" s="1"/>
  <c r="U808" i="10"/>
  <c r="W808" i="10" s="1"/>
  <c r="X808" i="10" s="1"/>
  <c r="U816" i="10"/>
  <c r="W816" i="10" s="1"/>
  <c r="X816" i="10" s="1"/>
  <c r="U557" i="10"/>
  <c r="W557" i="10" s="1"/>
  <c r="X557" i="10" s="1"/>
  <c r="U561" i="10"/>
  <c r="W561" i="10" s="1"/>
  <c r="X561" i="10" s="1"/>
  <c r="U566" i="10"/>
  <c r="W566" i="10" s="1"/>
  <c r="X566" i="10" s="1"/>
  <c r="U570" i="10"/>
  <c r="W570" i="10" s="1"/>
  <c r="X570" i="10" s="1"/>
  <c r="U574" i="10"/>
  <c r="W574" i="10" s="1"/>
  <c r="X574" i="10" s="1"/>
  <c r="U577" i="10"/>
  <c r="W577" i="10" s="1"/>
  <c r="X577" i="10" s="1"/>
  <c r="U581" i="10"/>
  <c r="W581" i="10" s="1"/>
  <c r="X581" i="10" s="1"/>
  <c r="U585" i="10"/>
  <c r="W585" i="10" s="1"/>
  <c r="X585" i="10" s="1"/>
  <c r="U588" i="10"/>
  <c r="W588" i="10" s="1"/>
  <c r="X588" i="10" s="1"/>
  <c r="U592" i="10"/>
  <c r="W592" i="10" s="1"/>
  <c r="X592" i="10" s="1"/>
  <c r="U596" i="10"/>
  <c r="W596" i="10" s="1"/>
  <c r="X596" i="10" s="1"/>
  <c r="U600" i="10"/>
  <c r="W600" i="10" s="1"/>
  <c r="X600" i="10" s="1"/>
  <c r="U486" i="10"/>
  <c r="W486" i="10" s="1"/>
  <c r="X486" i="10" s="1"/>
  <c r="U490" i="10"/>
  <c r="W490" i="10" s="1"/>
  <c r="X490" i="10" s="1"/>
  <c r="U495" i="10"/>
  <c r="W495" i="10" s="1"/>
  <c r="X495" i="10" s="1"/>
  <c r="U499" i="10"/>
  <c r="W499" i="10" s="1"/>
  <c r="X499" i="10" s="1"/>
  <c r="U503" i="10"/>
  <c r="W503" i="10" s="1"/>
  <c r="X503" i="10" s="1"/>
  <c r="U507" i="10"/>
  <c r="W507" i="10" s="1"/>
  <c r="X507" i="10" s="1"/>
  <c r="U511" i="10"/>
  <c r="W511" i="10" s="1"/>
  <c r="X511" i="10" s="1"/>
  <c r="AS366" i="10"/>
  <c r="AU366" i="10" s="1"/>
  <c r="AV366" i="10" s="1"/>
  <c r="AG366" i="10"/>
  <c r="AI366" i="10" s="1"/>
  <c r="AJ366" i="10" s="1"/>
  <c r="AS373" i="10"/>
  <c r="AU373" i="10" s="1"/>
  <c r="AV373" i="10" s="1"/>
  <c r="AG373" i="10"/>
  <c r="AI373" i="10" s="1"/>
  <c r="AJ373" i="10" s="1"/>
  <c r="U793" i="10"/>
  <c r="W793" i="10" s="1"/>
  <c r="X793" i="10" s="1"/>
  <c r="AG795" i="10"/>
  <c r="AI795" i="10" s="1"/>
  <c r="AJ795" i="10" s="1"/>
  <c r="U798" i="10"/>
  <c r="W798" i="10" s="1"/>
  <c r="X798" i="10" s="1"/>
  <c r="AG800" i="10"/>
  <c r="AI800" i="10" s="1"/>
  <c r="AJ800" i="10" s="1"/>
  <c r="U806" i="10"/>
  <c r="W806" i="10" s="1"/>
  <c r="X806" i="10" s="1"/>
  <c r="AG808" i="10"/>
  <c r="AI808" i="10" s="1"/>
  <c r="AJ808" i="10" s="1"/>
  <c r="U814" i="10"/>
  <c r="W814" i="10" s="1"/>
  <c r="X814" i="10" s="1"/>
  <c r="AG816" i="10"/>
  <c r="AI816" i="10" s="1"/>
  <c r="AJ816" i="10" s="1"/>
  <c r="AS380" i="10"/>
  <c r="AU380" i="10" s="1"/>
  <c r="AV380" i="10" s="1"/>
  <c r="AS388" i="10"/>
  <c r="AU388" i="10" s="1"/>
  <c r="AV388" i="10" s="1"/>
  <c r="U397" i="10"/>
  <c r="W397" i="10" s="1"/>
  <c r="X397" i="10" s="1"/>
  <c r="AS401" i="10"/>
  <c r="AU401" i="10" s="1"/>
  <c r="AV401" i="10" s="1"/>
  <c r="AG401" i="10"/>
  <c r="AI401" i="10" s="1"/>
  <c r="AJ401" i="10" s="1"/>
  <c r="U513" i="10"/>
  <c r="W513" i="10" s="1"/>
  <c r="X513" i="10" s="1"/>
  <c r="U367" i="10"/>
  <c r="W367" i="10" s="1"/>
  <c r="X367" i="10" s="1"/>
  <c r="U371" i="10"/>
  <c r="W371" i="10" s="1"/>
  <c r="X371" i="10" s="1"/>
  <c r="AG375" i="10"/>
  <c r="AI375" i="10" s="1"/>
  <c r="AJ375" i="10" s="1"/>
  <c r="U378" i="10"/>
  <c r="W378" i="10" s="1"/>
  <c r="X378" i="10" s="1"/>
  <c r="AG380" i="10"/>
  <c r="AI380" i="10" s="1"/>
  <c r="AJ380" i="10" s="1"/>
  <c r="U382" i="10"/>
  <c r="W382" i="10" s="1"/>
  <c r="X382" i="10" s="1"/>
  <c r="AG384" i="10"/>
  <c r="AI384" i="10" s="1"/>
  <c r="AJ384" i="10" s="1"/>
  <c r="U386" i="10"/>
  <c r="W386" i="10" s="1"/>
  <c r="X386" i="10" s="1"/>
  <c r="AG388" i="10"/>
  <c r="AI388" i="10" s="1"/>
  <c r="AJ388" i="10" s="1"/>
  <c r="U390" i="10"/>
  <c r="W390" i="10" s="1"/>
  <c r="X390" i="10" s="1"/>
  <c r="AG392" i="10"/>
  <c r="AI392" i="10" s="1"/>
  <c r="AJ392" i="10" s="1"/>
  <c r="U394" i="10"/>
  <c r="W394" i="10" s="1"/>
  <c r="X394" i="10" s="1"/>
  <c r="U396" i="10"/>
  <c r="W396" i="10" s="1"/>
  <c r="X396" i="10" s="1"/>
  <c r="AS405" i="10"/>
  <c r="AU405" i="10" s="1"/>
  <c r="AV405" i="10" s="1"/>
  <c r="AG405" i="10"/>
  <c r="AI405" i="10" s="1"/>
  <c r="AJ405" i="10" s="1"/>
  <c r="AG513" i="10"/>
  <c r="AI513" i="10" s="1"/>
  <c r="AJ513" i="10" s="1"/>
  <c r="U366" i="10"/>
  <c r="W366" i="10" s="1"/>
  <c r="X366" i="10" s="1"/>
  <c r="AG367" i="10"/>
  <c r="AI367" i="10" s="1"/>
  <c r="AJ367" i="10" s="1"/>
  <c r="U369" i="10"/>
  <c r="W369" i="10" s="1"/>
  <c r="X369" i="10" s="1"/>
  <c r="AG371" i="10"/>
  <c r="AI371" i="10" s="1"/>
  <c r="AJ371" i="10" s="1"/>
  <c r="U373" i="10"/>
  <c r="W373" i="10" s="1"/>
  <c r="X373" i="10" s="1"/>
  <c r="U375" i="10"/>
  <c r="W375" i="10" s="1"/>
  <c r="X375" i="10" s="1"/>
  <c r="AG378" i="10"/>
  <c r="AI378" i="10" s="1"/>
  <c r="AJ378" i="10" s="1"/>
  <c r="U380" i="10"/>
  <c r="W380" i="10" s="1"/>
  <c r="X380" i="10" s="1"/>
  <c r="AG382" i="10"/>
  <c r="AI382" i="10" s="1"/>
  <c r="AJ382" i="10" s="1"/>
  <c r="U384" i="10"/>
  <c r="W384" i="10" s="1"/>
  <c r="X384" i="10" s="1"/>
  <c r="AG386" i="10"/>
  <c r="AI386" i="10" s="1"/>
  <c r="AJ386" i="10" s="1"/>
  <c r="U388" i="10"/>
  <c r="W388" i="10" s="1"/>
  <c r="X388" i="10" s="1"/>
  <c r="AG390" i="10"/>
  <c r="AI390" i="10" s="1"/>
  <c r="AJ390" i="10" s="1"/>
  <c r="U392" i="10"/>
  <c r="W392" i="10" s="1"/>
  <c r="X392" i="10" s="1"/>
  <c r="AG394" i="10"/>
  <c r="AI394" i="10" s="1"/>
  <c r="AJ394" i="10" s="1"/>
  <c r="AS625" i="10"/>
  <c r="AU625" i="10" s="1"/>
  <c r="AV625" i="10" s="1"/>
  <c r="AG625" i="10"/>
  <c r="AI625" i="10" s="1"/>
  <c r="AJ625" i="10" s="1"/>
  <c r="AS633" i="10"/>
  <c r="AU633" i="10" s="1"/>
  <c r="AV633" i="10" s="1"/>
  <c r="AG633" i="10"/>
  <c r="AI633" i="10" s="1"/>
  <c r="AJ633" i="10" s="1"/>
  <c r="AS643" i="10"/>
  <c r="AU643" i="10" s="1"/>
  <c r="AV643" i="10" s="1"/>
  <c r="AG643" i="10"/>
  <c r="AI643" i="10" s="1"/>
  <c r="AJ643" i="10" s="1"/>
  <c r="AS650" i="10"/>
  <c r="AU650" i="10" s="1"/>
  <c r="AV650" i="10" s="1"/>
  <c r="AG650" i="10"/>
  <c r="AI650" i="10" s="1"/>
  <c r="AJ650" i="10" s="1"/>
  <c r="AS658" i="10"/>
  <c r="AU658" i="10" s="1"/>
  <c r="AV658" i="10" s="1"/>
  <c r="AG658" i="10"/>
  <c r="AI658" i="10" s="1"/>
  <c r="AJ658" i="10" s="1"/>
  <c r="I397" i="10"/>
  <c r="K397" i="10" s="1"/>
  <c r="L397" i="10" s="1"/>
  <c r="AG399" i="10"/>
  <c r="AI399" i="10" s="1"/>
  <c r="AJ399" i="10" s="1"/>
  <c r="U401" i="10"/>
  <c r="W401" i="10" s="1"/>
  <c r="X401" i="10" s="1"/>
  <c r="AG403" i="10"/>
  <c r="AI403" i="10" s="1"/>
  <c r="AJ403" i="10" s="1"/>
  <c r="U405" i="10"/>
  <c r="W405" i="10" s="1"/>
  <c r="X405" i="10" s="1"/>
  <c r="AS411" i="10"/>
  <c r="AU411" i="10" s="1"/>
  <c r="AV411" i="10" s="1"/>
  <c r="AS415" i="10"/>
  <c r="AU415" i="10" s="1"/>
  <c r="AV415" i="10" s="1"/>
  <c r="AS609" i="10"/>
  <c r="AU609" i="10" s="1"/>
  <c r="AV609" i="10" s="1"/>
  <c r="AS613" i="10"/>
  <c r="AU613" i="10" s="1"/>
  <c r="AV613" i="10" s="1"/>
  <c r="AS617" i="10"/>
  <c r="AU617" i="10" s="1"/>
  <c r="AV617" i="10" s="1"/>
  <c r="AS409" i="10"/>
  <c r="AU409" i="10" s="1"/>
  <c r="AV409" i="10" s="1"/>
  <c r="AG409" i="10"/>
  <c r="AI409" i="10" s="1"/>
  <c r="AJ409" i="10" s="1"/>
  <c r="AS413" i="10"/>
  <c r="AU413" i="10" s="1"/>
  <c r="AV413" i="10" s="1"/>
  <c r="AG413" i="10"/>
  <c r="AI413" i="10" s="1"/>
  <c r="AJ413" i="10" s="1"/>
  <c r="AS417" i="10"/>
  <c r="AU417" i="10" s="1"/>
  <c r="AV417" i="10" s="1"/>
  <c r="AG417" i="10"/>
  <c r="AI417" i="10" s="1"/>
  <c r="AJ417" i="10" s="1"/>
  <c r="AS611" i="10"/>
  <c r="AU611" i="10" s="1"/>
  <c r="AV611" i="10" s="1"/>
  <c r="AG611" i="10"/>
  <c r="AI611" i="10" s="1"/>
  <c r="AJ611" i="10" s="1"/>
  <c r="AS615" i="10"/>
  <c r="AU615" i="10" s="1"/>
  <c r="AV615" i="10" s="1"/>
  <c r="AG615" i="10"/>
  <c r="AI615" i="10" s="1"/>
  <c r="AJ615" i="10" s="1"/>
  <c r="AS619" i="10"/>
  <c r="AU619" i="10" s="1"/>
  <c r="AV619" i="10" s="1"/>
  <c r="AG619" i="10"/>
  <c r="AI619" i="10" s="1"/>
  <c r="AJ619" i="10" s="1"/>
  <c r="I620" i="10"/>
  <c r="K620" i="10" s="1"/>
  <c r="L620" i="10" s="1"/>
  <c r="AS621" i="10"/>
  <c r="AU621" i="10" s="1"/>
  <c r="AV621" i="10" s="1"/>
  <c r="AG621" i="10"/>
  <c r="AI621" i="10" s="1"/>
  <c r="AJ621" i="10" s="1"/>
  <c r="AS629" i="10"/>
  <c r="AU629" i="10" s="1"/>
  <c r="AV629" i="10" s="1"/>
  <c r="AG629" i="10"/>
  <c r="AI629" i="10" s="1"/>
  <c r="AJ629" i="10" s="1"/>
  <c r="AS639" i="10"/>
  <c r="AU639" i="10" s="1"/>
  <c r="AV639" i="10" s="1"/>
  <c r="AG639" i="10"/>
  <c r="AI639" i="10" s="1"/>
  <c r="AJ639" i="10" s="1"/>
  <c r="AS647" i="10"/>
  <c r="AU647" i="10" s="1"/>
  <c r="AV647" i="10" s="1"/>
  <c r="AG647" i="10"/>
  <c r="AI647" i="10" s="1"/>
  <c r="AJ647" i="10" s="1"/>
  <c r="AS654" i="10"/>
  <c r="AU654" i="10" s="1"/>
  <c r="AV654" i="10" s="1"/>
  <c r="AG654" i="10"/>
  <c r="AI654" i="10" s="1"/>
  <c r="AJ654" i="10" s="1"/>
  <c r="U399" i="10"/>
  <c r="W399" i="10" s="1"/>
  <c r="X399" i="10" s="1"/>
  <c r="U403" i="10"/>
  <c r="W403" i="10" s="1"/>
  <c r="X403" i="10" s="1"/>
  <c r="U409" i="10"/>
  <c r="W409" i="10" s="1"/>
  <c r="X409" i="10" s="1"/>
  <c r="U413" i="10"/>
  <c r="W413" i="10" s="1"/>
  <c r="X413" i="10" s="1"/>
  <c r="U417" i="10"/>
  <c r="W417" i="10" s="1"/>
  <c r="X417" i="10" s="1"/>
  <c r="U611" i="10"/>
  <c r="W611" i="10" s="1"/>
  <c r="X611" i="10" s="1"/>
  <c r="U615" i="10"/>
  <c r="W615" i="10" s="1"/>
  <c r="X615" i="10" s="1"/>
  <c r="U619" i="10"/>
  <c r="W619" i="10" s="1"/>
  <c r="X619" i="10" s="1"/>
  <c r="AS241" i="10"/>
  <c r="AU241" i="10" s="1"/>
  <c r="AV241" i="10" s="1"/>
  <c r="AG241" i="10"/>
  <c r="AI241" i="10" s="1"/>
  <c r="AJ241" i="10" s="1"/>
  <c r="U623" i="10"/>
  <c r="W623" i="10" s="1"/>
  <c r="X623" i="10" s="1"/>
  <c r="U627" i="10"/>
  <c r="W627" i="10" s="1"/>
  <c r="X627" i="10" s="1"/>
  <c r="U631" i="10"/>
  <c r="W631" i="10" s="1"/>
  <c r="X631" i="10" s="1"/>
  <c r="U635" i="10"/>
  <c r="W635" i="10" s="1"/>
  <c r="X635" i="10" s="1"/>
  <c r="U637" i="10"/>
  <c r="W637" i="10" s="1"/>
  <c r="X637" i="10" s="1"/>
  <c r="U641" i="10"/>
  <c r="W641" i="10" s="1"/>
  <c r="X641" i="10" s="1"/>
  <c r="U645" i="10"/>
  <c r="W645" i="10" s="1"/>
  <c r="X645" i="10" s="1"/>
  <c r="U648" i="10"/>
  <c r="W648" i="10" s="1"/>
  <c r="X648" i="10" s="1"/>
  <c r="U652" i="10"/>
  <c r="W652" i="10" s="1"/>
  <c r="X652" i="10" s="1"/>
  <c r="U656" i="10"/>
  <c r="W656" i="10" s="1"/>
  <c r="X656" i="10" s="1"/>
  <c r="U241" i="10"/>
  <c r="W241" i="10" s="1"/>
  <c r="X241" i="10" s="1"/>
  <c r="AS243" i="10"/>
  <c r="AU243" i="10" s="1"/>
  <c r="AV243" i="10" s="1"/>
  <c r="AG243" i="10"/>
  <c r="AI243" i="10" s="1"/>
  <c r="AJ243" i="10" s="1"/>
  <c r="AS660" i="10"/>
  <c r="AU660" i="10" s="1"/>
  <c r="AV660" i="10" s="1"/>
  <c r="AG660" i="10"/>
  <c r="AI660" i="10" s="1"/>
  <c r="AJ660" i="10" s="1"/>
  <c r="AS664" i="10"/>
  <c r="AU664" i="10" s="1"/>
  <c r="AV664" i="10" s="1"/>
  <c r="AG664" i="10"/>
  <c r="AI664" i="10" s="1"/>
  <c r="AJ664" i="10" s="1"/>
  <c r="AS218" i="10"/>
  <c r="AU218" i="10" s="1"/>
  <c r="AV218" i="10" s="1"/>
  <c r="AG218" i="10"/>
  <c r="AI218" i="10" s="1"/>
  <c r="AJ218" i="10" s="1"/>
  <c r="AS222" i="10"/>
  <c r="AU222" i="10" s="1"/>
  <c r="AV222" i="10" s="1"/>
  <c r="AG222" i="10"/>
  <c r="AI222" i="10" s="1"/>
  <c r="AJ222" i="10" s="1"/>
  <c r="AS226" i="10"/>
  <c r="AU226" i="10" s="1"/>
  <c r="AV226" i="10" s="1"/>
  <c r="AG226" i="10"/>
  <c r="AI226" i="10" s="1"/>
  <c r="AJ226" i="10" s="1"/>
  <c r="AS230" i="10"/>
  <c r="AU230" i="10" s="1"/>
  <c r="AV230" i="10" s="1"/>
  <c r="AG230" i="10"/>
  <c r="AI230" i="10" s="1"/>
  <c r="AJ230" i="10" s="1"/>
  <c r="AS234" i="10"/>
  <c r="AU234" i="10" s="1"/>
  <c r="AV234" i="10" s="1"/>
  <c r="AG234" i="10"/>
  <c r="AI234" i="10" s="1"/>
  <c r="AJ234" i="10" s="1"/>
  <c r="U411" i="10"/>
  <c r="W411" i="10" s="1"/>
  <c r="X411" i="10" s="1"/>
  <c r="U415" i="10"/>
  <c r="W415" i="10" s="1"/>
  <c r="X415" i="10" s="1"/>
  <c r="U609" i="10"/>
  <c r="W609" i="10" s="1"/>
  <c r="X609" i="10" s="1"/>
  <c r="U613" i="10"/>
  <c r="W613" i="10" s="1"/>
  <c r="X613" i="10" s="1"/>
  <c r="U617" i="10"/>
  <c r="W617" i="10" s="1"/>
  <c r="X617" i="10" s="1"/>
  <c r="U621" i="10"/>
  <c r="W621" i="10" s="1"/>
  <c r="X621" i="10" s="1"/>
  <c r="AG623" i="10"/>
  <c r="AI623" i="10" s="1"/>
  <c r="AJ623" i="10" s="1"/>
  <c r="U625" i="10"/>
  <c r="W625" i="10" s="1"/>
  <c r="X625" i="10" s="1"/>
  <c r="AG627" i="10"/>
  <c r="AI627" i="10" s="1"/>
  <c r="AJ627" i="10" s="1"/>
  <c r="U629" i="10"/>
  <c r="W629" i="10" s="1"/>
  <c r="X629" i="10" s="1"/>
  <c r="AG631" i="10"/>
  <c r="AI631" i="10" s="1"/>
  <c r="AJ631" i="10" s="1"/>
  <c r="U633" i="10"/>
  <c r="W633" i="10" s="1"/>
  <c r="X633" i="10" s="1"/>
  <c r="AG635" i="10"/>
  <c r="AI635" i="10" s="1"/>
  <c r="AJ635" i="10" s="1"/>
  <c r="AG637" i="10"/>
  <c r="AI637" i="10" s="1"/>
  <c r="AJ637" i="10" s="1"/>
  <c r="U639" i="10"/>
  <c r="W639" i="10" s="1"/>
  <c r="X639" i="10" s="1"/>
  <c r="AG641" i="10"/>
  <c r="AI641" i="10" s="1"/>
  <c r="AJ641" i="10" s="1"/>
  <c r="U643" i="10"/>
  <c r="W643" i="10" s="1"/>
  <c r="X643" i="10" s="1"/>
  <c r="AG645" i="10"/>
  <c r="AI645" i="10" s="1"/>
  <c r="AJ645" i="10" s="1"/>
  <c r="U647" i="10"/>
  <c r="W647" i="10" s="1"/>
  <c r="X647" i="10" s="1"/>
  <c r="AG648" i="10"/>
  <c r="AI648" i="10" s="1"/>
  <c r="AJ648" i="10" s="1"/>
  <c r="U650" i="10"/>
  <c r="W650" i="10" s="1"/>
  <c r="X650" i="10" s="1"/>
  <c r="AG652" i="10"/>
  <c r="AI652" i="10" s="1"/>
  <c r="AJ652" i="10" s="1"/>
  <c r="U654" i="10"/>
  <c r="W654" i="10" s="1"/>
  <c r="X654" i="10" s="1"/>
  <c r="AG656" i="10"/>
  <c r="AI656" i="10" s="1"/>
  <c r="AJ656" i="10" s="1"/>
  <c r="U658" i="10"/>
  <c r="W658" i="10" s="1"/>
  <c r="X658" i="10" s="1"/>
  <c r="U660" i="10"/>
  <c r="W660" i="10" s="1"/>
  <c r="X660" i="10" s="1"/>
  <c r="AS662" i="10"/>
  <c r="AU662" i="10" s="1"/>
  <c r="AV662" i="10" s="1"/>
  <c r="U664" i="10"/>
  <c r="W664" i="10" s="1"/>
  <c r="X664" i="10" s="1"/>
  <c r="AS666" i="10"/>
  <c r="AU666" i="10" s="1"/>
  <c r="AV666" i="10" s="1"/>
  <c r="U218" i="10"/>
  <c r="W218" i="10" s="1"/>
  <c r="X218" i="10" s="1"/>
  <c r="U222" i="10"/>
  <c r="W222" i="10" s="1"/>
  <c r="X222" i="10" s="1"/>
  <c r="AS224" i="10"/>
  <c r="AU224" i="10" s="1"/>
  <c r="AV224" i="10" s="1"/>
  <c r="U226" i="10"/>
  <c r="W226" i="10" s="1"/>
  <c r="X226" i="10" s="1"/>
  <c r="AS228" i="10"/>
  <c r="AU228" i="10" s="1"/>
  <c r="AV228" i="10" s="1"/>
  <c r="U230" i="10"/>
  <c r="W230" i="10" s="1"/>
  <c r="X230" i="10" s="1"/>
  <c r="AS232" i="10"/>
  <c r="AU232" i="10" s="1"/>
  <c r="AV232" i="10" s="1"/>
  <c r="U234" i="10"/>
  <c r="W234" i="10" s="1"/>
  <c r="X234" i="10" s="1"/>
  <c r="AS236" i="10"/>
  <c r="AU236" i="10" s="1"/>
  <c r="AV236" i="10" s="1"/>
  <c r="AS248" i="10"/>
  <c r="AU248" i="10" s="1"/>
  <c r="AV248" i="10" s="1"/>
  <c r="AG248" i="10"/>
  <c r="AI248" i="10" s="1"/>
  <c r="AJ248" i="10" s="1"/>
  <c r="AS253" i="10"/>
  <c r="AU253" i="10" s="1"/>
  <c r="AV253" i="10" s="1"/>
  <c r="AG253" i="10"/>
  <c r="AI253" i="10" s="1"/>
  <c r="AJ253" i="10" s="1"/>
  <c r="U662" i="10"/>
  <c r="W662" i="10" s="1"/>
  <c r="X662" i="10" s="1"/>
  <c r="U666" i="10"/>
  <c r="W666" i="10" s="1"/>
  <c r="X666" i="10" s="1"/>
  <c r="U224" i="10"/>
  <c r="W224" i="10" s="1"/>
  <c r="X224" i="10" s="1"/>
  <c r="U228" i="10"/>
  <c r="W228" i="10" s="1"/>
  <c r="X228" i="10" s="1"/>
  <c r="U232" i="10"/>
  <c r="W232" i="10" s="1"/>
  <c r="X232" i="10" s="1"/>
  <c r="U236" i="10"/>
  <c r="W236" i="10" s="1"/>
  <c r="X236" i="10" s="1"/>
  <c r="U243" i="10"/>
  <c r="W243" i="10" s="1"/>
  <c r="X243" i="10" s="1"/>
  <c r="AS246" i="10"/>
  <c r="AU246" i="10" s="1"/>
  <c r="AV246" i="10" s="1"/>
  <c r="U248" i="10"/>
  <c r="W248" i="10" s="1"/>
  <c r="X248" i="10" s="1"/>
  <c r="AS252" i="10"/>
  <c r="AU252" i="10" s="1"/>
  <c r="AV252" i="10" s="1"/>
  <c r="U253" i="10"/>
  <c r="W253" i="10" s="1"/>
  <c r="X253" i="10" s="1"/>
  <c r="AS250" i="10"/>
  <c r="AU250" i="10" s="1"/>
  <c r="AV250" i="10" s="1"/>
  <c r="U246" i="10"/>
  <c r="W246" i="10" s="1"/>
  <c r="X246" i="10" s="1"/>
  <c r="U252" i="10"/>
  <c r="W252" i="10" s="1"/>
  <c r="X252" i="10" s="1"/>
  <c r="U250" i="10"/>
  <c r="W250" i="10" s="1"/>
  <c r="X250" i="10" s="1"/>
  <c r="O1" i="14"/>
  <c r="AS16" i="14"/>
  <c r="AG16" i="14"/>
  <c r="U16" i="14"/>
  <c r="V16" i="14" s="1"/>
  <c r="P13" i="14"/>
  <c r="P15" i="14"/>
  <c r="F3" i="14"/>
  <c r="P14" i="14"/>
  <c r="P11" i="14"/>
  <c r="P12" i="14"/>
  <c r="AM8" i="14"/>
  <c r="AM1" i="14" s="1"/>
  <c r="AA1" i="14"/>
  <c r="AS12" i="14"/>
  <c r="AG12" i="14"/>
  <c r="AS13" i="14"/>
  <c r="AG13" i="14"/>
  <c r="AM14" i="14"/>
  <c r="AN14" i="14" s="1"/>
  <c r="AB14" i="14"/>
  <c r="AS15" i="14"/>
  <c r="AG15" i="14"/>
  <c r="AB1" i="14"/>
  <c r="AN8" i="14"/>
  <c r="AN1" i="14" s="1"/>
  <c r="AM12" i="14"/>
  <c r="AN12" i="14" s="1"/>
  <c r="AB12" i="14"/>
  <c r="AM13" i="14"/>
  <c r="AN13" i="14" s="1"/>
  <c r="AB13" i="14"/>
  <c r="AS14" i="14"/>
  <c r="AG14" i="14"/>
  <c r="AM15" i="14"/>
  <c r="AN15" i="14" s="1"/>
  <c r="AB15" i="14"/>
  <c r="U12" i="14"/>
  <c r="U13" i="14"/>
  <c r="U14" i="14"/>
  <c r="U15" i="14"/>
  <c r="U11" i="14"/>
  <c r="AA11" i="14"/>
  <c r="AA33" i="14" s="1"/>
  <c r="AA2" i="14" s="1"/>
  <c r="AC11" i="14"/>
  <c r="AC33" i="14" s="1"/>
  <c r="AC2" i="14" s="1"/>
  <c r="I2" i="14" l="1"/>
  <c r="J8" i="6" s="1"/>
  <c r="AC43" i="10"/>
  <c r="AE43" i="10" s="1"/>
  <c r="Y25" i="10"/>
  <c r="K841" i="10"/>
  <c r="L43" i="10"/>
  <c r="L841" i="10" s="1"/>
  <c r="I841" i="10"/>
  <c r="D21" i="6" s="1"/>
  <c r="K11" i="14"/>
  <c r="J33" i="14"/>
  <c r="J2" i="14" s="1"/>
  <c r="O8" i="6"/>
  <c r="B20" i="15"/>
  <c r="AN26" i="7"/>
  <c r="AF26" i="7" s="1"/>
  <c r="P33" i="14"/>
  <c r="P2" i="14" s="1"/>
  <c r="U33" i="14"/>
  <c r="U2" i="14" s="1"/>
  <c r="E20" i="15"/>
  <c r="BL26" i="7"/>
  <c r="V13" i="14"/>
  <c r="AH13" i="14" s="1"/>
  <c r="AT13" i="14" s="1"/>
  <c r="V12" i="14"/>
  <c r="AH12" i="14" s="1"/>
  <c r="AT12" i="14" s="1"/>
  <c r="V14" i="14"/>
  <c r="AH14" i="14" s="1"/>
  <c r="AT14" i="14" s="1"/>
  <c r="V15" i="14"/>
  <c r="AH15" i="14" s="1"/>
  <c r="AT15" i="14" s="1"/>
  <c r="AU15" i="14" s="1"/>
  <c r="AW15" i="14" s="1"/>
  <c r="AX15" i="14" s="1"/>
  <c r="K12" i="14"/>
  <c r="M12" i="14" s="1"/>
  <c r="N12" i="14" s="1"/>
  <c r="AG58" i="10"/>
  <c r="AI58" i="10" s="1"/>
  <c r="AJ58" i="10" s="1"/>
  <c r="AS58" i="10"/>
  <c r="AU58" i="10" s="1"/>
  <c r="AV58" i="10" s="1"/>
  <c r="M31" i="10"/>
  <c r="E21" i="10"/>
  <c r="M25" i="10"/>
  <c r="U770" i="10"/>
  <c r="W770" i="10" s="1"/>
  <c r="X770" i="10" s="1"/>
  <c r="AS802" i="10"/>
  <c r="AU802" i="10" s="1"/>
  <c r="AV802" i="10" s="1"/>
  <c r="AG754" i="10"/>
  <c r="AI754" i="10" s="1"/>
  <c r="AJ754" i="10" s="1"/>
  <c r="U790" i="10"/>
  <c r="W790" i="10" s="1"/>
  <c r="X790" i="10" s="1"/>
  <c r="U665" i="10"/>
  <c r="W665" i="10" s="1"/>
  <c r="X665" i="10" s="1"/>
  <c r="CC26" i="7"/>
  <c r="U240" i="10"/>
  <c r="W240" i="10" s="1"/>
  <c r="X240" i="10" s="1"/>
  <c r="U802" i="10"/>
  <c r="W802" i="10" s="1"/>
  <c r="X802" i="10" s="1"/>
  <c r="AG790" i="10"/>
  <c r="AI790" i="10" s="1"/>
  <c r="AJ790" i="10" s="1"/>
  <c r="U743" i="10"/>
  <c r="W743" i="10" s="1"/>
  <c r="X743" i="10" s="1"/>
  <c r="U481" i="10"/>
  <c r="W481" i="10" s="1"/>
  <c r="X481" i="10" s="1"/>
  <c r="AS788" i="10"/>
  <c r="AU788" i="10" s="1"/>
  <c r="AV788" i="10" s="1"/>
  <c r="U758" i="10"/>
  <c r="W758" i="10" s="1"/>
  <c r="X758" i="10" s="1"/>
  <c r="U739" i="10"/>
  <c r="W739" i="10" s="1"/>
  <c r="X739" i="10" s="1"/>
  <c r="U788" i="10"/>
  <c r="W788" i="10" s="1"/>
  <c r="X788" i="10" s="1"/>
  <c r="U774" i="10"/>
  <c r="W774" i="10" s="1"/>
  <c r="X774" i="10" s="1"/>
  <c r="U231" i="10"/>
  <c r="W231" i="10" s="1"/>
  <c r="X231" i="10" s="1"/>
  <c r="AG804" i="10"/>
  <c r="AI804" i="10" s="1"/>
  <c r="AJ804" i="10" s="1"/>
  <c r="U804" i="10"/>
  <c r="W804" i="10" s="1"/>
  <c r="X804" i="10" s="1"/>
  <c r="AG802" i="10"/>
  <c r="AI802" i="10" s="1"/>
  <c r="AJ802" i="10" s="1"/>
  <c r="AG788" i="10"/>
  <c r="AI788" i="10" s="1"/>
  <c r="AJ788" i="10" s="1"/>
  <c r="AG796" i="10"/>
  <c r="AI796" i="10" s="1"/>
  <c r="AJ796" i="10" s="1"/>
  <c r="AG810" i="10"/>
  <c r="AI810" i="10" s="1"/>
  <c r="AJ810" i="10" s="1"/>
  <c r="U782" i="10"/>
  <c r="W782" i="10" s="1"/>
  <c r="X782" i="10" s="1"/>
  <c r="AG251" i="10"/>
  <c r="AI251" i="10" s="1"/>
  <c r="AJ251" i="10" s="1"/>
  <c r="AG223" i="10"/>
  <c r="AI223" i="10" s="1"/>
  <c r="AJ223" i="10" s="1"/>
  <c r="AG762" i="10"/>
  <c r="AI762" i="10" s="1"/>
  <c r="AJ762" i="10" s="1"/>
  <c r="E23" i="10"/>
  <c r="U812" i="10"/>
  <c r="W812" i="10" s="1"/>
  <c r="X812" i="10" s="1"/>
  <c r="U796" i="10"/>
  <c r="W796" i="10" s="1"/>
  <c r="X796" i="10" s="1"/>
  <c r="U778" i="10"/>
  <c r="W778" i="10" s="1"/>
  <c r="X778" i="10" s="1"/>
  <c r="U746" i="10"/>
  <c r="W746" i="10" s="1"/>
  <c r="X746" i="10" s="1"/>
  <c r="AG812" i="10"/>
  <c r="AI812" i="10" s="1"/>
  <c r="AJ812" i="10" s="1"/>
  <c r="F7" i="7"/>
  <c r="U245" i="10"/>
  <c r="W245" i="10" s="1"/>
  <c r="X245" i="10" s="1"/>
  <c r="AS810" i="10"/>
  <c r="AU810" i="10" s="1"/>
  <c r="AV810" i="10" s="1"/>
  <c r="U766" i="10"/>
  <c r="W766" i="10" s="1"/>
  <c r="X766" i="10" s="1"/>
  <c r="U750" i="10"/>
  <c r="W750" i="10" s="1"/>
  <c r="X750" i="10" s="1"/>
  <c r="AB7" i="7"/>
  <c r="U249" i="10"/>
  <c r="W249" i="10" s="1"/>
  <c r="X249" i="10" s="1"/>
  <c r="U810" i="10"/>
  <c r="W810" i="10" s="1"/>
  <c r="X810" i="10" s="1"/>
  <c r="BD26" i="7"/>
  <c r="AS235" i="10"/>
  <c r="AU235" i="10" s="1"/>
  <c r="AV235" i="10" s="1"/>
  <c r="AG227" i="10"/>
  <c r="AI227" i="10" s="1"/>
  <c r="AJ227" i="10" s="1"/>
  <c r="AG219" i="10"/>
  <c r="AI219" i="10" s="1"/>
  <c r="AJ219" i="10" s="1"/>
  <c r="AG661" i="10"/>
  <c r="AI661" i="10" s="1"/>
  <c r="AJ661" i="10" s="1"/>
  <c r="L3" i="14"/>
  <c r="K8" i="6"/>
  <c r="AY7" i="7"/>
  <c r="D35" i="10"/>
  <c r="BV7" i="7"/>
  <c r="U233" i="10"/>
  <c r="W233" i="10" s="1"/>
  <c r="X233" i="10" s="1"/>
  <c r="U229" i="10"/>
  <c r="W229" i="10" s="1"/>
  <c r="X229" i="10" s="1"/>
  <c r="U225" i="10"/>
  <c r="W225" i="10" s="1"/>
  <c r="X225" i="10" s="1"/>
  <c r="U221" i="10"/>
  <c r="W221" i="10" s="1"/>
  <c r="X221" i="10" s="1"/>
  <c r="U217" i="10"/>
  <c r="W217" i="10" s="1"/>
  <c r="X217" i="10" s="1"/>
  <c r="U663" i="10"/>
  <c r="W663" i="10" s="1"/>
  <c r="X663" i="10" s="1"/>
  <c r="U659" i="10"/>
  <c r="W659" i="10" s="1"/>
  <c r="X659" i="10" s="1"/>
  <c r="U651" i="10"/>
  <c r="W651" i="10" s="1"/>
  <c r="X651" i="10" s="1"/>
  <c r="U644" i="10"/>
  <c r="W644" i="10" s="1"/>
  <c r="X644" i="10" s="1"/>
  <c r="AG240" i="10"/>
  <c r="AI240" i="10" s="1"/>
  <c r="AJ240" i="10" s="1"/>
  <c r="AS240" i="10"/>
  <c r="AU240" i="10" s="1"/>
  <c r="AV240" i="10" s="1"/>
  <c r="AG249" i="10"/>
  <c r="AI249" i="10" s="1"/>
  <c r="AJ249" i="10" s="1"/>
  <c r="AS249" i="10"/>
  <c r="AU249" i="10" s="1"/>
  <c r="AV249" i="10" s="1"/>
  <c r="AG245" i="10"/>
  <c r="AI245" i="10" s="1"/>
  <c r="AJ245" i="10" s="1"/>
  <c r="AS245" i="10"/>
  <c r="AU245" i="10" s="1"/>
  <c r="AV245" i="10" s="1"/>
  <c r="U400" i="10"/>
  <c r="W400" i="10" s="1"/>
  <c r="X400" i="10" s="1"/>
  <c r="U620" i="10"/>
  <c r="W620" i="10" s="1"/>
  <c r="X620" i="10" s="1"/>
  <c r="U406" i="10"/>
  <c r="W406" i="10" s="1"/>
  <c r="X406" i="10" s="1"/>
  <c r="U398" i="10"/>
  <c r="W398" i="10" s="1"/>
  <c r="X398" i="10" s="1"/>
  <c r="U508" i="10"/>
  <c r="W508" i="10" s="1"/>
  <c r="X508" i="10" s="1"/>
  <c r="U500" i="10"/>
  <c r="W500" i="10" s="1"/>
  <c r="X500" i="10" s="1"/>
  <c r="U496" i="10"/>
  <c r="W496" i="10" s="1"/>
  <c r="X496" i="10" s="1"/>
  <c r="U487" i="10"/>
  <c r="W487" i="10" s="1"/>
  <c r="X487" i="10" s="1"/>
  <c r="U597" i="10"/>
  <c r="W597" i="10" s="1"/>
  <c r="X597" i="10" s="1"/>
  <c r="U578" i="10"/>
  <c r="W578" i="10" s="1"/>
  <c r="X578" i="10" s="1"/>
  <c r="U571" i="10"/>
  <c r="W571" i="10" s="1"/>
  <c r="X571" i="10" s="1"/>
  <c r="AS397" i="10"/>
  <c r="AU397" i="10" s="1"/>
  <c r="AV397" i="10" s="1"/>
  <c r="AG397" i="10"/>
  <c r="AI397" i="10" s="1"/>
  <c r="AJ397" i="10" s="1"/>
  <c r="U817" i="10"/>
  <c r="W817" i="10" s="1"/>
  <c r="X817" i="10" s="1"/>
  <c r="U809" i="10"/>
  <c r="W809" i="10" s="1"/>
  <c r="X809" i="10" s="1"/>
  <c r="U797" i="10"/>
  <c r="W797" i="10" s="1"/>
  <c r="X797" i="10" s="1"/>
  <c r="U791" i="10"/>
  <c r="W791" i="10" s="1"/>
  <c r="X791" i="10" s="1"/>
  <c r="U781" i="10"/>
  <c r="W781" i="10" s="1"/>
  <c r="X781" i="10" s="1"/>
  <c r="U773" i="10"/>
  <c r="W773" i="10" s="1"/>
  <c r="X773" i="10" s="1"/>
  <c r="U761" i="10"/>
  <c r="W761" i="10" s="1"/>
  <c r="X761" i="10" s="1"/>
  <c r="U753" i="10"/>
  <c r="W753" i="10" s="1"/>
  <c r="X753" i="10" s="1"/>
  <c r="U745" i="10"/>
  <c r="W745" i="10" s="1"/>
  <c r="X745" i="10" s="1"/>
  <c r="U738" i="10"/>
  <c r="W738" i="10" s="1"/>
  <c r="X738" i="10" s="1"/>
  <c r="U735" i="10"/>
  <c r="W735" i="10" s="1"/>
  <c r="X735" i="10" s="1"/>
  <c r="U480" i="10"/>
  <c r="W480" i="10" s="1"/>
  <c r="X480" i="10" s="1"/>
  <c r="U472" i="10"/>
  <c r="W472" i="10" s="1"/>
  <c r="X472" i="10" s="1"/>
  <c r="U464" i="10"/>
  <c r="W464" i="10" s="1"/>
  <c r="X464" i="10" s="1"/>
  <c r="U460" i="10"/>
  <c r="W460" i="10" s="1"/>
  <c r="X460" i="10" s="1"/>
  <c r="U452" i="10"/>
  <c r="W452" i="10" s="1"/>
  <c r="X452" i="10" s="1"/>
  <c r="U449" i="10"/>
  <c r="W449" i="10" s="1"/>
  <c r="X449" i="10" s="1"/>
  <c r="U445" i="10"/>
  <c r="W445" i="10" s="1"/>
  <c r="X445" i="10" s="1"/>
  <c r="U441" i="10"/>
  <c r="W441" i="10" s="1"/>
  <c r="X441" i="10" s="1"/>
  <c r="U437" i="10"/>
  <c r="W437" i="10" s="1"/>
  <c r="X437" i="10" s="1"/>
  <c r="U433" i="10"/>
  <c r="W433" i="10" s="1"/>
  <c r="X433" i="10" s="1"/>
  <c r="U428" i="10"/>
  <c r="W428" i="10" s="1"/>
  <c r="X428" i="10" s="1"/>
  <c r="U424" i="10"/>
  <c r="W424" i="10" s="1"/>
  <c r="X424" i="10" s="1"/>
  <c r="AS509" i="10"/>
  <c r="AU509" i="10" s="1"/>
  <c r="AV509" i="10" s="1"/>
  <c r="AG509" i="10"/>
  <c r="AI509" i="10" s="1"/>
  <c r="AJ509" i="10" s="1"/>
  <c r="AS501" i="10"/>
  <c r="AU501" i="10" s="1"/>
  <c r="AV501" i="10" s="1"/>
  <c r="AG501" i="10"/>
  <c r="AI501" i="10" s="1"/>
  <c r="AJ501" i="10" s="1"/>
  <c r="AS493" i="10"/>
  <c r="AU493" i="10" s="1"/>
  <c r="AV493" i="10" s="1"/>
  <c r="AG493" i="10"/>
  <c r="AI493" i="10" s="1"/>
  <c r="AJ493" i="10" s="1"/>
  <c r="AS601" i="10"/>
  <c r="AU601" i="10" s="1"/>
  <c r="AV601" i="10" s="1"/>
  <c r="AG601" i="10"/>
  <c r="AI601" i="10" s="1"/>
  <c r="AJ601" i="10" s="1"/>
  <c r="AS594" i="10"/>
  <c r="AU594" i="10" s="1"/>
  <c r="AV594" i="10" s="1"/>
  <c r="AG594" i="10"/>
  <c r="AI594" i="10" s="1"/>
  <c r="AJ594" i="10" s="1"/>
  <c r="AS590" i="10"/>
  <c r="AU590" i="10" s="1"/>
  <c r="AV590" i="10" s="1"/>
  <c r="AG590" i="10"/>
  <c r="AI590" i="10" s="1"/>
  <c r="AJ590" i="10" s="1"/>
  <c r="AS586" i="10"/>
  <c r="AU586" i="10" s="1"/>
  <c r="AV586" i="10" s="1"/>
  <c r="AG586" i="10"/>
  <c r="AI586" i="10" s="1"/>
  <c r="AJ586" i="10" s="1"/>
  <c r="AS583" i="10"/>
  <c r="AU583" i="10" s="1"/>
  <c r="AV583" i="10" s="1"/>
  <c r="AG583" i="10"/>
  <c r="AI583" i="10" s="1"/>
  <c r="AJ583" i="10" s="1"/>
  <c r="AS579" i="10"/>
  <c r="AU579" i="10" s="1"/>
  <c r="AV579" i="10" s="1"/>
  <c r="AG579" i="10"/>
  <c r="AI579" i="10" s="1"/>
  <c r="AJ579" i="10" s="1"/>
  <c r="AS576" i="10"/>
  <c r="AU576" i="10" s="1"/>
  <c r="AV576" i="10" s="1"/>
  <c r="AG576" i="10"/>
  <c r="AI576" i="10" s="1"/>
  <c r="AJ576" i="10" s="1"/>
  <c r="AS563" i="10"/>
  <c r="AU563" i="10" s="1"/>
  <c r="AV563" i="10" s="1"/>
  <c r="AG563" i="10"/>
  <c r="AI563" i="10" s="1"/>
  <c r="AJ563" i="10" s="1"/>
  <c r="U420" i="10"/>
  <c r="W420" i="10" s="1"/>
  <c r="X420" i="10" s="1"/>
  <c r="U545" i="10"/>
  <c r="W545" i="10" s="1"/>
  <c r="X545" i="10" s="1"/>
  <c r="U537" i="10"/>
  <c r="W537" i="10" s="1"/>
  <c r="X537" i="10" s="1"/>
  <c r="U393" i="10"/>
  <c r="W393" i="10" s="1"/>
  <c r="X393" i="10" s="1"/>
  <c r="U385" i="10"/>
  <c r="W385" i="10" s="1"/>
  <c r="X385" i="10" s="1"/>
  <c r="U377" i="10"/>
  <c r="W377" i="10" s="1"/>
  <c r="X377" i="10" s="1"/>
  <c r="U370" i="10"/>
  <c r="W370" i="10" s="1"/>
  <c r="X370" i="10" s="1"/>
  <c r="U512" i="10"/>
  <c r="W512" i="10" s="1"/>
  <c r="X512" i="10" s="1"/>
  <c r="U815" i="10"/>
  <c r="W815" i="10" s="1"/>
  <c r="X815" i="10" s="1"/>
  <c r="U807" i="10"/>
  <c r="W807" i="10" s="1"/>
  <c r="X807" i="10" s="1"/>
  <c r="U799" i="10"/>
  <c r="W799" i="10" s="1"/>
  <c r="X799" i="10" s="1"/>
  <c r="U794" i="10"/>
  <c r="W794" i="10" s="1"/>
  <c r="X794" i="10" s="1"/>
  <c r="AS511" i="10"/>
  <c r="AU511" i="10" s="1"/>
  <c r="AV511" i="10" s="1"/>
  <c r="AG511" i="10"/>
  <c r="AI511" i="10" s="1"/>
  <c r="AJ511" i="10" s="1"/>
  <c r="AS507" i="10"/>
  <c r="AU507" i="10" s="1"/>
  <c r="AV507" i="10" s="1"/>
  <c r="AG507" i="10"/>
  <c r="AI507" i="10" s="1"/>
  <c r="AJ507" i="10" s="1"/>
  <c r="AS503" i="10"/>
  <c r="AU503" i="10" s="1"/>
  <c r="AV503" i="10" s="1"/>
  <c r="AG503" i="10"/>
  <c r="AI503" i="10" s="1"/>
  <c r="AJ503" i="10" s="1"/>
  <c r="AS499" i="10"/>
  <c r="AU499" i="10" s="1"/>
  <c r="AV499" i="10" s="1"/>
  <c r="AG499" i="10"/>
  <c r="AI499" i="10" s="1"/>
  <c r="AJ499" i="10" s="1"/>
  <c r="AS495" i="10"/>
  <c r="AU495" i="10" s="1"/>
  <c r="AV495" i="10" s="1"/>
  <c r="AG495" i="10"/>
  <c r="AI495" i="10" s="1"/>
  <c r="AJ495" i="10" s="1"/>
  <c r="AS490" i="10"/>
  <c r="AU490" i="10" s="1"/>
  <c r="AV490" i="10" s="1"/>
  <c r="AG490" i="10"/>
  <c r="AI490" i="10" s="1"/>
  <c r="AJ490" i="10" s="1"/>
  <c r="AS486" i="10"/>
  <c r="AU486" i="10" s="1"/>
  <c r="AV486" i="10" s="1"/>
  <c r="AG486" i="10"/>
  <c r="AI486" i="10" s="1"/>
  <c r="AJ486" i="10" s="1"/>
  <c r="AS600" i="10"/>
  <c r="AU600" i="10" s="1"/>
  <c r="AV600" i="10" s="1"/>
  <c r="AG600" i="10"/>
  <c r="AI600" i="10" s="1"/>
  <c r="AJ600" i="10" s="1"/>
  <c r="AS596" i="10"/>
  <c r="AU596" i="10" s="1"/>
  <c r="AV596" i="10" s="1"/>
  <c r="AG596" i="10"/>
  <c r="AI596" i="10" s="1"/>
  <c r="AJ596" i="10" s="1"/>
  <c r="AS592" i="10"/>
  <c r="AU592" i="10" s="1"/>
  <c r="AV592" i="10" s="1"/>
  <c r="AG592" i="10"/>
  <c r="AI592" i="10" s="1"/>
  <c r="AJ592" i="10" s="1"/>
  <c r="AS588" i="10"/>
  <c r="AU588" i="10" s="1"/>
  <c r="AV588" i="10" s="1"/>
  <c r="AG588" i="10"/>
  <c r="AI588" i="10" s="1"/>
  <c r="AJ588" i="10" s="1"/>
  <c r="AS585" i="10"/>
  <c r="AU585" i="10" s="1"/>
  <c r="AV585" i="10" s="1"/>
  <c r="AG585" i="10"/>
  <c r="AI585" i="10" s="1"/>
  <c r="AJ585" i="10" s="1"/>
  <c r="AS581" i="10"/>
  <c r="AU581" i="10" s="1"/>
  <c r="AV581" i="10" s="1"/>
  <c r="AG581" i="10"/>
  <c r="AI581" i="10" s="1"/>
  <c r="AJ581" i="10" s="1"/>
  <c r="AS577" i="10"/>
  <c r="AU577" i="10" s="1"/>
  <c r="AV577" i="10" s="1"/>
  <c r="AG577" i="10"/>
  <c r="AI577" i="10" s="1"/>
  <c r="AJ577" i="10" s="1"/>
  <c r="AS574" i="10"/>
  <c r="AU574" i="10" s="1"/>
  <c r="AV574" i="10" s="1"/>
  <c r="AG574" i="10"/>
  <c r="AI574" i="10" s="1"/>
  <c r="AJ574" i="10" s="1"/>
  <c r="AS570" i="10"/>
  <c r="AU570" i="10" s="1"/>
  <c r="AV570" i="10" s="1"/>
  <c r="AG570" i="10"/>
  <c r="AI570" i="10" s="1"/>
  <c r="AJ570" i="10" s="1"/>
  <c r="AS566" i="10"/>
  <c r="AU566" i="10" s="1"/>
  <c r="AV566" i="10" s="1"/>
  <c r="AG566" i="10"/>
  <c r="AI566" i="10" s="1"/>
  <c r="AJ566" i="10" s="1"/>
  <c r="AS561" i="10"/>
  <c r="AU561" i="10" s="1"/>
  <c r="AV561" i="10" s="1"/>
  <c r="AG561" i="10"/>
  <c r="AI561" i="10" s="1"/>
  <c r="AJ561" i="10" s="1"/>
  <c r="AS557" i="10"/>
  <c r="AU557" i="10" s="1"/>
  <c r="AV557" i="10" s="1"/>
  <c r="AG557" i="10"/>
  <c r="AI557" i="10" s="1"/>
  <c r="AJ557" i="10" s="1"/>
  <c r="U255" i="10"/>
  <c r="W255" i="10" s="1"/>
  <c r="X255" i="10" s="1"/>
  <c r="U254" i="10"/>
  <c r="W254" i="10" s="1"/>
  <c r="X254" i="10" s="1"/>
  <c r="U247" i="10"/>
  <c r="W247" i="10" s="1"/>
  <c r="X247" i="10" s="1"/>
  <c r="U237" i="10"/>
  <c r="W237" i="10" s="1"/>
  <c r="X237" i="10" s="1"/>
  <c r="U634" i="10"/>
  <c r="W634" i="10" s="1"/>
  <c r="X634" i="10" s="1"/>
  <c r="U626" i="10"/>
  <c r="W626" i="10" s="1"/>
  <c r="X626" i="10" s="1"/>
  <c r="U404" i="10"/>
  <c r="W404" i="10" s="1"/>
  <c r="X404" i="10" s="1"/>
  <c r="U395" i="10"/>
  <c r="W395" i="10" s="1"/>
  <c r="X395" i="10" s="1"/>
  <c r="U387" i="10"/>
  <c r="W387" i="10" s="1"/>
  <c r="X387" i="10" s="1"/>
  <c r="U379" i="10"/>
  <c r="W379" i="10" s="1"/>
  <c r="X379" i="10" s="1"/>
  <c r="U504" i="10"/>
  <c r="W504" i="10" s="1"/>
  <c r="X504" i="10" s="1"/>
  <c r="U491" i="10"/>
  <c r="W491" i="10" s="1"/>
  <c r="X491" i="10" s="1"/>
  <c r="U593" i="10"/>
  <c r="W593" i="10" s="1"/>
  <c r="X593" i="10" s="1"/>
  <c r="U589" i="10"/>
  <c r="W589" i="10" s="1"/>
  <c r="X589" i="10" s="1"/>
  <c r="U582" i="10"/>
  <c r="W582" i="10" s="1"/>
  <c r="X582" i="10" s="1"/>
  <c r="U575" i="10"/>
  <c r="W575" i="10" s="1"/>
  <c r="X575" i="10" s="1"/>
  <c r="U567" i="10"/>
  <c r="W567" i="10" s="1"/>
  <c r="X567" i="10" s="1"/>
  <c r="U562" i="10"/>
  <c r="W562" i="10" s="1"/>
  <c r="X562" i="10" s="1"/>
  <c r="U558" i="10"/>
  <c r="W558" i="10" s="1"/>
  <c r="X558" i="10" s="1"/>
  <c r="U813" i="10"/>
  <c r="W813" i="10" s="1"/>
  <c r="X813" i="10" s="1"/>
  <c r="U805" i="10"/>
  <c r="W805" i="10" s="1"/>
  <c r="X805" i="10" s="1"/>
  <c r="U801" i="10"/>
  <c r="W801" i="10" s="1"/>
  <c r="X801" i="10" s="1"/>
  <c r="U787" i="10"/>
  <c r="W787" i="10" s="1"/>
  <c r="X787" i="10" s="1"/>
  <c r="U777" i="10"/>
  <c r="W777" i="10" s="1"/>
  <c r="X777" i="10" s="1"/>
  <c r="U769" i="10"/>
  <c r="W769" i="10" s="1"/>
  <c r="X769" i="10" s="1"/>
  <c r="U765" i="10"/>
  <c r="W765" i="10" s="1"/>
  <c r="X765" i="10" s="1"/>
  <c r="U757" i="10"/>
  <c r="W757" i="10" s="1"/>
  <c r="X757" i="10" s="1"/>
  <c r="U749" i="10"/>
  <c r="W749" i="10" s="1"/>
  <c r="X749" i="10" s="1"/>
  <c r="U742" i="10"/>
  <c r="W742" i="10" s="1"/>
  <c r="X742" i="10" s="1"/>
  <c r="U484" i="10"/>
  <c r="W484" i="10" s="1"/>
  <c r="X484" i="10" s="1"/>
  <c r="U476" i="10"/>
  <c r="W476" i="10" s="1"/>
  <c r="X476" i="10" s="1"/>
  <c r="U468" i="10"/>
  <c r="W468" i="10" s="1"/>
  <c r="X468" i="10" s="1"/>
  <c r="U456" i="10"/>
  <c r="W456" i="10" s="1"/>
  <c r="X456" i="10" s="1"/>
  <c r="AS505" i="10"/>
  <c r="AU505" i="10" s="1"/>
  <c r="AV505" i="10" s="1"/>
  <c r="AG505" i="10"/>
  <c r="AI505" i="10" s="1"/>
  <c r="AJ505" i="10" s="1"/>
  <c r="AS497" i="10"/>
  <c r="AU497" i="10" s="1"/>
  <c r="AV497" i="10" s="1"/>
  <c r="AG497" i="10"/>
  <c r="AI497" i="10" s="1"/>
  <c r="AJ497" i="10" s="1"/>
  <c r="AS488" i="10"/>
  <c r="AU488" i="10" s="1"/>
  <c r="AV488" i="10" s="1"/>
  <c r="AG488" i="10"/>
  <c r="AI488" i="10" s="1"/>
  <c r="AJ488" i="10" s="1"/>
  <c r="AS598" i="10"/>
  <c r="AU598" i="10" s="1"/>
  <c r="AV598" i="10" s="1"/>
  <c r="AG598" i="10"/>
  <c r="AI598" i="10" s="1"/>
  <c r="AJ598" i="10" s="1"/>
  <c r="AS572" i="10"/>
  <c r="AU572" i="10" s="1"/>
  <c r="AV572" i="10" s="1"/>
  <c r="AG572" i="10"/>
  <c r="AI572" i="10" s="1"/>
  <c r="AJ572" i="10" s="1"/>
  <c r="AS568" i="10"/>
  <c r="AU568" i="10" s="1"/>
  <c r="AV568" i="10" s="1"/>
  <c r="AG568" i="10"/>
  <c r="AI568" i="10" s="1"/>
  <c r="AJ568" i="10" s="1"/>
  <c r="AS559" i="10"/>
  <c r="AU559" i="10" s="1"/>
  <c r="AV559" i="10" s="1"/>
  <c r="AG559" i="10"/>
  <c r="AI559" i="10" s="1"/>
  <c r="AJ559" i="10" s="1"/>
  <c r="AS555" i="10"/>
  <c r="AU555" i="10" s="1"/>
  <c r="AV555" i="10" s="1"/>
  <c r="AG555" i="10"/>
  <c r="AI555" i="10" s="1"/>
  <c r="AJ555" i="10" s="1"/>
  <c r="U533" i="10"/>
  <c r="W533" i="10" s="1"/>
  <c r="X533" i="10" s="1"/>
  <c r="U529" i="10"/>
  <c r="W529" i="10" s="1"/>
  <c r="X529" i="10" s="1"/>
  <c r="U525" i="10"/>
  <c r="W525" i="10" s="1"/>
  <c r="X525" i="10" s="1"/>
  <c r="AS782" i="10"/>
  <c r="AU782" i="10" s="1"/>
  <c r="AV782" i="10" s="1"/>
  <c r="AG782" i="10"/>
  <c r="AI782" i="10" s="1"/>
  <c r="AJ782" i="10" s="1"/>
  <c r="AS778" i="10"/>
  <c r="AU778" i="10" s="1"/>
  <c r="AV778" i="10" s="1"/>
  <c r="AG778" i="10"/>
  <c r="AI778" i="10" s="1"/>
  <c r="AJ778" i="10" s="1"/>
  <c r="AS774" i="10"/>
  <c r="AU774" i="10" s="1"/>
  <c r="AV774" i="10" s="1"/>
  <c r="AG774" i="10"/>
  <c r="AI774" i="10" s="1"/>
  <c r="AJ774" i="10" s="1"/>
  <c r="AS770" i="10"/>
  <c r="AU770" i="10" s="1"/>
  <c r="AV770" i="10" s="1"/>
  <c r="AG770" i="10"/>
  <c r="AI770" i="10" s="1"/>
  <c r="AJ770" i="10" s="1"/>
  <c r="AS766" i="10"/>
  <c r="AU766" i="10" s="1"/>
  <c r="AV766" i="10" s="1"/>
  <c r="AG766" i="10"/>
  <c r="AI766" i="10" s="1"/>
  <c r="AJ766" i="10" s="1"/>
  <c r="AS758" i="10"/>
  <c r="AU758" i="10" s="1"/>
  <c r="AV758" i="10" s="1"/>
  <c r="AG758" i="10"/>
  <c r="AI758" i="10" s="1"/>
  <c r="AJ758" i="10" s="1"/>
  <c r="AS750" i="10"/>
  <c r="AU750" i="10" s="1"/>
  <c r="AV750" i="10" s="1"/>
  <c r="AG750" i="10"/>
  <c r="AI750" i="10" s="1"/>
  <c r="AJ750" i="10" s="1"/>
  <c r="AS746" i="10"/>
  <c r="AU746" i="10" s="1"/>
  <c r="AV746" i="10" s="1"/>
  <c r="AG746" i="10"/>
  <c r="AI746" i="10" s="1"/>
  <c r="AJ746" i="10" s="1"/>
  <c r="AS743" i="10"/>
  <c r="AU743" i="10" s="1"/>
  <c r="AV743" i="10" s="1"/>
  <c r="AG743" i="10"/>
  <c r="AI743" i="10" s="1"/>
  <c r="AJ743" i="10" s="1"/>
  <c r="AS739" i="10"/>
  <c r="AU739" i="10" s="1"/>
  <c r="AV739" i="10" s="1"/>
  <c r="AG739" i="10"/>
  <c r="AI739" i="10" s="1"/>
  <c r="AJ739" i="10" s="1"/>
  <c r="AS481" i="10"/>
  <c r="AU481" i="10" s="1"/>
  <c r="AV481" i="10" s="1"/>
  <c r="AG481" i="10"/>
  <c r="AI481" i="10" s="1"/>
  <c r="AJ481" i="10" s="1"/>
  <c r="AS477" i="10"/>
  <c r="AU477" i="10" s="1"/>
  <c r="AV477" i="10" s="1"/>
  <c r="AG477" i="10"/>
  <c r="AI477" i="10" s="1"/>
  <c r="AJ477" i="10" s="1"/>
  <c r="AS473" i="10"/>
  <c r="AU473" i="10" s="1"/>
  <c r="AV473" i="10" s="1"/>
  <c r="AG473" i="10"/>
  <c r="AI473" i="10" s="1"/>
  <c r="AJ473" i="10" s="1"/>
  <c r="AS469" i="10"/>
  <c r="AU469" i="10" s="1"/>
  <c r="AV469" i="10" s="1"/>
  <c r="AG469" i="10"/>
  <c r="AI469" i="10" s="1"/>
  <c r="AJ469" i="10" s="1"/>
  <c r="AS465" i="10"/>
  <c r="AU465" i="10" s="1"/>
  <c r="AV465" i="10" s="1"/>
  <c r="AG465" i="10"/>
  <c r="AI465" i="10" s="1"/>
  <c r="AJ465" i="10" s="1"/>
  <c r="AS461" i="10"/>
  <c r="AU461" i="10" s="1"/>
  <c r="AV461" i="10" s="1"/>
  <c r="AG461" i="10"/>
  <c r="AI461" i="10" s="1"/>
  <c r="AJ461" i="10" s="1"/>
  <c r="AS457" i="10"/>
  <c r="AU457" i="10" s="1"/>
  <c r="AV457" i="10" s="1"/>
  <c r="AG457" i="10"/>
  <c r="AI457" i="10" s="1"/>
  <c r="AJ457" i="10" s="1"/>
  <c r="AS451" i="10"/>
  <c r="AU451" i="10" s="1"/>
  <c r="AV451" i="10" s="1"/>
  <c r="AG451" i="10"/>
  <c r="AI451" i="10" s="1"/>
  <c r="AJ451" i="10" s="1"/>
  <c r="AS448" i="10"/>
  <c r="AU448" i="10" s="1"/>
  <c r="AV448" i="10" s="1"/>
  <c r="AG448" i="10"/>
  <c r="AI448" i="10" s="1"/>
  <c r="AJ448" i="10" s="1"/>
  <c r="AS444" i="10"/>
  <c r="AU444" i="10" s="1"/>
  <c r="AV444" i="10" s="1"/>
  <c r="AG444" i="10"/>
  <c r="AI444" i="10" s="1"/>
  <c r="AJ444" i="10" s="1"/>
  <c r="AS440" i="10"/>
  <c r="AU440" i="10" s="1"/>
  <c r="AV440" i="10" s="1"/>
  <c r="AG440" i="10"/>
  <c r="AI440" i="10" s="1"/>
  <c r="AJ440" i="10" s="1"/>
  <c r="AS436" i="10"/>
  <c r="AU436" i="10" s="1"/>
  <c r="AV436" i="10" s="1"/>
  <c r="AG436" i="10"/>
  <c r="AI436" i="10" s="1"/>
  <c r="AJ436" i="10" s="1"/>
  <c r="AS431" i="10"/>
  <c r="AU431" i="10" s="1"/>
  <c r="AV431" i="10" s="1"/>
  <c r="AG431" i="10"/>
  <c r="AI431" i="10" s="1"/>
  <c r="AJ431" i="10" s="1"/>
  <c r="AS427" i="10"/>
  <c r="AU427" i="10" s="1"/>
  <c r="AV427" i="10" s="1"/>
  <c r="AG427" i="10"/>
  <c r="AI427" i="10" s="1"/>
  <c r="AJ427" i="10" s="1"/>
  <c r="AS423" i="10"/>
  <c r="AU423" i="10" s="1"/>
  <c r="AV423" i="10" s="1"/>
  <c r="AG423" i="10"/>
  <c r="AI423" i="10" s="1"/>
  <c r="AJ423" i="10" s="1"/>
  <c r="U551" i="10"/>
  <c r="W551" i="10" s="1"/>
  <c r="X551" i="10" s="1"/>
  <c r="U543" i="10"/>
  <c r="W543" i="10" s="1"/>
  <c r="X543" i="10" s="1"/>
  <c r="U535" i="10"/>
  <c r="W535" i="10" s="1"/>
  <c r="X535" i="10" s="1"/>
  <c r="U527" i="10"/>
  <c r="W527" i="10" s="1"/>
  <c r="X527" i="10" s="1"/>
  <c r="U519" i="10"/>
  <c r="W519" i="10" s="1"/>
  <c r="X519" i="10" s="1"/>
  <c r="U724" i="10"/>
  <c r="W724" i="10" s="1"/>
  <c r="X724" i="10" s="1"/>
  <c r="U269" i="10"/>
  <c r="W269" i="10" s="1"/>
  <c r="X269" i="10" s="1"/>
  <c r="U265" i="10"/>
  <c r="W265" i="10" s="1"/>
  <c r="X265" i="10" s="1"/>
  <c r="U260" i="10"/>
  <c r="W260" i="10" s="1"/>
  <c r="X260" i="10" s="1"/>
  <c r="U212" i="10"/>
  <c r="W212" i="10" s="1"/>
  <c r="X212" i="10" s="1"/>
  <c r="AG209" i="10"/>
  <c r="AI209" i="10" s="1"/>
  <c r="AJ209" i="10" s="1"/>
  <c r="AS209" i="10"/>
  <c r="AU209" i="10" s="1"/>
  <c r="AV209" i="10" s="1"/>
  <c r="AG205" i="10"/>
  <c r="AI205" i="10" s="1"/>
  <c r="AJ205" i="10" s="1"/>
  <c r="AS205" i="10"/>
  <c r="AU205" i="10" s="1"/>
  <c r="AV205" i="10" s="1"/>
  <c r="AS786" i="10"/>
  <c r="AU786" i="10" s="1"/>
  <c r="AV786" i="10" s="1"/>
  <c r="AG786" i="10"/>
  <c r="AI786" i="10" s="1"/>
  <c r="AJ786" i="10" s="1"/>
  <c r="AS776" i="10"/>
  <c r="AU776" i="10" s="1"/>
  <c r="AV776" i="10" s="1"/>
  <c r="AG776" i="10"/>
  <c r="AI776" i="10" s="1"/>
  <c r="AJ776" i="10" s="1"/>
  <c r="AS768" i="10"/>
  <c r="AU768" i="10" s="1"/>
  <c r="AV768" i="10" s="1"/>
  <c r="AG768" i="10"/>
  <c r="AI768" i="10" s="1"/>
  <c r="AJ768" i="10" s="1"/>
  <c r="AS760" i="10"/>
  <c r="AU760" i="10" s="1"/>
  <c r="AV760" i="10" s="1"/>
  <c r="AG760" i="10"/>
  <c r="AI760" i="10" s="1"/>
  <c r="AJ760" i="10" s="1"/>
  <c r="AS752" i="10"/>
  <c r="AU752" i="10" s="1"/>
  <c r="AV752" i="10" s="1"/>
  <c r="AG752" i="10"/>
  <c r="AI752" i="10" s="1"/>
  <c r="AJ752" i="10" s="1"/>
  <c r="AS744" i="10"/>
  <c r="AU744" i="10" s="1"/>
  <c r="AV744" i="10" s="1"/>
  <c r="AG744" i="10"/>
  <c r="AI744" i="10" s="1"/>
  <c r="AJ744" i="10" s="1"/>
  <c r="AS737" i="10"/>
  <c r="AU737" i="10" s="1"/>
  <c r="AV737" i="10" s="1"/>
  <c r="AG737" i="10"/>
  <c r="AI737" i="10" s="1"/>
  <c r="AJ737" i="10" s="1"/>
  <c r="AS483" i="10"/>
  <c r="AU483" i="10" s="1"/>
  <c r="AV483" i="10" s="1"/>
  <c r="AG483" i="10"/>
  <c r="AI483" i="10" s="1"/>
  <c r="AJ483" i="10" s="1"/>
  <c r="AS475" i="10"/>
  <c r="AU475" i="10" s="1"/>
  <c r="AV475" i="10" s="1"/>
  <c r="AG475" i="10"/>
  <c r="AI475" i="10" s="1"/>
  <c r="AJ475" i="10" s="1"/>
  <c r="AS467" i="10"/>
  <c r="AU467" i="10" s="1"/>
  <c r="AV467" i="10" s="1"/>
  <c r="AG467" i="10"/>
  <c r="AI467" i="10" s="1"/>
  <c r="AJ467" i="10" s="1"/>
  <c r="AS463" i="10"/>
  <c r="AU463" i="10" s="1"/>
  <c r="AV463" i="10" s="1"/>
  <c r="AG463" i="10"/>
  <c r="AI463" i="10" s="1"/>
  <c r="AJ463" i="10" s="1"/>
  <c r="AS453" i="10"/>
  <c r="AU453" i="10" s="1"/>
  <c r="AV453" i="10" s="1"/>
  <c r="AG453" i="10"/>
  <c r="AI453" i="10" s="1"/>
  <c r="AJ453" i="10" s="1"/>
  <c r="AS446" i="10"/>
  <c r="AU446" i="10" s="1"/>
  <c r="AV446" i="10" s="1"/>
  <c r="AG446" i="10"/>
  <c r="AI446" i="10" s="1"/>
  <c r="AJ446" i="10" s="1"/>
  <c r="AS442" i="10"/>
  <c r="AU442" i="10" s="1"/>
  <c r="AV442" i="10" s="1"/>
  <c r="AG442" i="10"/>
  <c r="AI442" i="10" s="1"/>
  <c r="AJ442" i="10" s="1"/>
  <c r="AS438" i="10"/>
  <c r="AU438" i="10" s="1"/>
  <c r="AV438" i="10" s="1"/>
  <c r="AG438" i="10"/>
  <c r="AI438" i="10" s="1"/>
  <c r="AJ438" i="10" s="1"/>
  <c r="AS434" i="10"/>
  <c r="AU434" i="10" s="1"/>
  <c r="AV434" i="10" s="1"/>
  <c r="AG434" i="10"/>
  <c r="AI434" i="10" s="1"/>
  <c r="AJ434" i="10" s="1"/>
  <c r="AS429" i="10"/>
  <c r="AU429" i="10" s="1"/>
  <c r="AV429" i="10" s="1"/>
  <c r="AG429" i="10"/>
  <c r="AI429" i="10" s="1"/>
  <c r="AJ429" i="10" s="1"/>
  <c r="AS425" i="10"/>
  <c r="AU425" i="10" s="1"/>
  <c r="AV425" i="10" s="1"/>
  <c r="AG425" i="10"/>
  <c r="AI425" i="10" s="1"/>
  <c r="AJ425" i="10" s="1"/>
  <c r="AS712" i="10"/>
  <c r="AU712" i="10" s="1"/>
  <c r="AV712" i="10" s="1"/>
  <c r="AG712" i="10"/>
  <c r="AI712" i="10" s="1"/>
  <c r="AJ712" i="10" s="1"/>
  <c r="AS704" i="10"/>
  <c r="AU704" i="10" s="1"/>
  <c r="AV704" i="10" s="1"/>
  <c r="AG704" i="10"/>
  <c r="AI704" i="10" s="1"/>
  <c r="AJ704" i="10" s="1"/>
  <c r="AS698" i="10"/>
  <c r="AU698" i="10" s="1"/>
  <c r="AV698" i="10" s="1"/>
  <c r="AG698" i="10"/>
  <c r="AI698" i="10" s="1"/>
  <c r="AJ698" i="10" s="1"/>
  <c r="AS691" i="10"/>
  <c r="AU691" i="10" s="1"/>
  <c r="AV691" i="10" s="1"/>
  <c r="AG691" i="10"/>
  <c r="AI691" i="10" s="1"/>
  <c r="AJ691" i="10" s="1"/>
  <c r="AS683" i="10"/>
  <c r="AU683" i="10" s="1"/>
  <c r="AV683" i="10" s="1"/>
  <c r="AG683" i="10"/>
  <c r="AI683" i="10" s="1"/>
  <c r="AJ683" i="10" s="1"/>
  <c r="AS676" i="10"/>
  <c r="AU676" i="10" s="1"/>
  <c r="AV676" i="10" s="1"/>
  <c r="AG676" i="10"/>
  <c r="AI676" i="10" s="1"/>
  <c r="AJ676" i="10" s="1"/>
  <c r="AS334" i="10"/>
  <c r="AU334" i="10" s="1"/>
  <c r="AV334" i="10" s="1"/>
  <c r="AG334" i="10"/>
  <c r="AI334" i="10" s="1"/>
  <c r="AJ334" i="10" s="1"/>
  <c r="AS326" i="10"/>
  <c r="AU326" i="10" s="1"/>
  <c r="AV326" i="10" s="1"/>
  <c r="AG326" i="10"/>
  <c r="AI326" i="10" s="1"/>
  <c r="AJ326" i="10" s="1"/>
  <c r="AS270" i="10"/>
  <c r="AU270" i="10" s="1"/>
  <c r="AV270" i="10" s="1"/>
  <c r="AG270" i="10"/>
  <c r="AI270" i="10" s="1"/>
  <c r="AJ270" i="10" s="1"/>
  <c r="U244" i="10"/>
  <c r="W244" i="10" s="1"/>
  <c r="X244" i="10" s="1"/>
  <c r="U239" i="10"/>
  <c r="W239" i="10" s="1"/>
  <c r="X239" i="10" s="1"/>
  <c r="U242" i="10"/>
  <c r="W242" i="10" s="1"/>
  <c r="X242" i="10" s="1"/>
  <c r="U655" i="10"/>
  <c r="W655" i="10" s="1"/>
  <c r="X655" i="10" s="1"/>
  <c r="U640" i="10"/>
  <c r="W640" i="10" s="1"/>
  <c r="X640" i="10" s="1"/>
  <c r="U630" i="10"/>
  <c r="W630" i="10" s="1"/>
  <c r="X630" i="10" s="1"/>
  <c r="U622" i="10"/>
  <c r="W622" i="10" s="1"/>
  <c r="X622" i="10" s="1"/>
  <c r="U618" i="10"/>
  <c r="W618" i="10" s="1"/>
  <c r="X618" i="10" s="1"/>
  <c r="U614" i="10"/>
  <c r="W614" i="10" s="1"/>
  <c r="X614" i="10" s="1"/>
  <c r="U610" i="10"/>
  <c r="W610" i="10" s="1"/>
  <c r="X610" i="10" s="1"/>
  <c r="U418" i="10"/>
  <c r="W418" i="10" s="1"/>
  <c r="X418" i="10" s="1"/>
  <c r="U416" i="10"/>
  <c r="W416" i="10" s="1"/>
  <c r="X416" i="10" s="1"/>
  <c r="U412" i="10"/>
  <c r="W412" i="10" s="1"/>
  <c r="X412" i="10" s="1"/>
  <c r="U408" i="10"/>
  <c r="W408" i="10" s="1"/>
  <c r="X408" i="10" s="1"/>
  <c r="U407" i="10"/>
  <c r="W407" i="10" s="1"/>
  <c r="X407" i="10" s="1"/>
  <c r="U657" i="10"/>
  <c r="W657" i="10" s="1"/>
  <c r="X657" i="10" s="1"/>
  <c r="U653" i="10"/>
  <c r="W653" i="10" s="1"/>
  <c r="X653" i="10" s="1"/>
  <c r="U649" i="10"/>
  <c r="W649" i="10" s="1"/>
  <c r="X649" i="10" s="1"/>
  <c r="U646" i="10"/>
  <c r="W646" i="10" s="1"/>
  <c r="X646" i="10" s="1"/>
  <c r="U642" i="10"/>
  <c r="W642" i="10" s="1"/>
  <c r="X642" i="10" s="1"/>
  <c r="U638" i="10"/>
  <c r="W638" i="10" s="1"/>
  <c r="X638" i="10" s="1"/>
  <c r="U636" i="10"/>
  <c r="W636" i="10" s="1"/>
  <c r="X636" i="10" s="1"/>
  <c r="U632" i="10"/>
  <c r="W632" i="10" s="1"/>
  <c r="X632" i="10" s="1"/>
  <c r="U628" i="10"/>
  <c r="W628" i="10" s="1"/>
  <c r="X628" i="10" s="1"/>
  <c r="U624" i="10"/>
  <c r="W624" i="10" s="1"/>
  <c r="X624" i="10" s="1"/>
  <c r="AG231" i="10"/>
  <c r="AI231" i="10" s="1"/>
  <c r="AJ231" i="10" s="1"/>
  <c r="AS231" i="10"/>
  <c r="AU231" i="10" s="1"/>
  <c r="AV231" i="10" s="1"/>
  <c r="AG665" i="10"/>
  <c r="AI665" i="10" s="1"/>
  <c r="AJ665" i="10" s="1"/>
  <c r="AS665" i="10"/>
  <c r="AU665" i="10" s="1"/>
  <c r="AV665" i="10" s="1"/>
  <c r="U616" i="10"/>
  <c r="W616" i="10" s="1"/>
  <c r="X616" i="10" s="1"/>
  <c r="U612" i="10"/>
  <c r="W612" i="10" s="1"/>
  <c r="X612" i="10" s="1"/>
  <c r="U608" i="10"/>
  <c r="W608" i="10" s="1"/>
  <c r="X608" i="10" s="1"/>
  <c r="U414" i="10"/>
  <c r="W414" i="10" s="1"/>
  <c r="X414" i="10" s="1"/>
  <c r="U410" i="10"/>
  <c r="W410" i="10" s="1"/>
  <c r="X410" i="10" s="1"/>
  <c r="U402" i="10"/>
  <c r="W402" i="10" s="1"/>
  <c r="X402" i="10" s="1"/>
  <c r="U389" i="10"/>
  <c r="W389" i="10" s="1"/>
  <c r="X389" i="10" s="1"/>
  <c r="U381" i="10"/>
  <c r="W381" i="10" s="1"/>
  <c r="X381" i="10" s="1"/>
  <c r="AG396" i="10"/>
  <c r="AI396" i="10" s="1"/>
  <c r="AJ396" i="10" s="1"/>
  <c r="AS396" i="10"/>
  <c r="AU396" i="10" s="1"/>
  <c r="AV396" i="10" s="1"/>
  <c r="U391" i="10"/>
  <c r="W391" i="10" s="1"/>
  <c r="X391" i="10" s="1"/>
  <c r="U383" i="10"/>
  <c r="W383" i="10" s="1"/>
  <c r="X383" i="10" s="1"/>
  <c r="U374" i="10"/>
  <c r="W374" i="10" s="1"/>
  <c r="X374" i="10" s="1"/>
  <c r="U372" i="10"/>
  <c r="W372" i="10" s="1"/>
  <c r="X372" i="10" s="1"/>
  <c r="U368" i="10"/>
  <c r="W368" i="10" s="1"/>
  <c r="X368" i="10" s="1"/>
  <c r="U514" i="10"/>
  <c r="W514" i="10" s="1"/>
  <c r="X514" i="10" s="1"/>
  <c r="U510" i="10"/>
  <c r="W510" i="10" s="1"/>
  <c r="X510" i="10" s="1"/>
  <c r="U506" i="10"/>
  <c r="W506" i="10" s="1"/>
  <c r="X506" i="10" s="1"/>
  <c r="U502" i="10"/>
  <c r="W502" i="10" s="1"/>
  <c r="X502" i="10" s="1"/>
  <c r="U498" i="10"/>
  <c r="W498" i="10" s="1"/>
  <c r="X498" i="10" s="1"/>
  <c r="U494" i="10"/>
  <c r="W494" i="10" s="1"/>
  <c r="X494" i="10" s="1"/>
  <c r="U489" i="10"/>
  <c r="W489" i="10" s="1"/>
  <c r="X489" i="10" s="1"/>
  <c r="U485" i="10"/>
  <c r="W485" i="10" s="1"/>
  <c r="X485" i="10" s="1"/>
  <c r="U599" i="10"/>
  <c r="W599" i="10" s="1"/>
  <c r="X599" i="10" s="1"/>
  <c r="U595" i="10"/>
  <c r="W595" i="10" s="1"/>
  <c r="X595" i="10" s="1"/>
  <c r="U591" i="10"/>
  <c r="W591" i="10" s="1"/>
  <c r="X591" i="10" s="1"/>
  <c r="U587" i="10"/>
  <c r="W587" i="10" s="1"/>
  <c r="X587" i="10" s="1"/>
  <c r="U584" i="10"/>
  <c r="W584" i="10" s="1"/>
  <c r="X584" i="10" s="1"/>
  <c r="U580" i="10"/>
  <c r="W580" i="10" s="1"/>
  <c r="X580" i="10" s="1"/>
  <c r="U573" i="10"/>
  <c r="W573" i="10" s="1"/>
  <c r="X573" i="10" s="1"/>
  <c r="U569" i="10"/>
  <c r="W569" i="10" s="1"/>
  <c r="X569" i="10" s="1"/>
  <c r="U565" i="10"/>
  <c r="W565" i="10" s="1"/>
  <c r="X565" i="10" s="1"/>
  <c r="U560" i="10"/>
  <c r="W560" i="10" s="1"/>
  <c r="X560" i="10" s="1"/>
  <c r="U556" i="10"/>
  <c r="W556" i="10" s="1"/>
  <c r="X556" i="10" s="1"/>
  <c r="U811" i="10"/>
  <c r="W811" i="10" s="1"/>
  <c r="X811" i="10" s="1"/>
  <c r="U803" i="10"/>
  <c r="W803" i="10" s="1"/>
  <c r="X803" i="10" s="1"/>
  <c r="U789" i="10"/>
  <c r="W789" i="10" s="1"/>
  <c r="X789" i="10" s="1"/>
  <c r="U783" i="10"/>
  <c r="W783" i="10" s="1"/>
  <c r="X783" i="10" s="1"/>
  <c r="U779" i="10"/>
  <c r="W779" i="10" s="1"/>
  <c r="X779" i="10" s="1"/>
  <c r="U775" i="10"/>
  <c r="W775" i="10" s="1"/>
  <c r="X775" i="10" s="1"/>
  <c r="U771" i="10"/>
  <c r="W771" i="10" s="1"/>
  <c r="X771" i="10" s="1"/>
  <c r="U767" i="10"/>
  <c r="W767" i="10" s="1"/>
  <c r="X767" i="10" s="1"/>
  <c r="U763" i="10"/>
  <c r="W763" i="10" s="1"/>
  <c r="X763" i="10" s="1"/>
  <c r="U759" i="10"/>
  <c r="W759" i="10" s="1"/>
  <c r="X759" i="10" s="1"/>
  <c r="U755" i="10"/>
  <c r="W755" i="10" s="1"/>
  <c r="X755" i="10" s="1"/>
  <c r="U751" i="10"/>
  <c r="W751" i="10" s="1"/>
  <c r="X751" i="10" s="1"/>
  <c r="U747" i="10"/>
  <c r="W747" i="10" s="1"/>
  <c r="X747" i="10" s="1"/>
  <c r="U740" i="10"/>
  <c r="W740" i="10" s="1"/>
  <c r="X740" i="10" s="1"/>
  <c r="U736" i="10"/>
  <c r="W736" i="10" s="1"/>
  <c r="X736" i="10" s="1"/>
  <c r="U733" i="10"/>
  <c r="W733" i="10" s="1"/>
  <c r="X733" i="10" s="1"/>
  <c r="U482" i="10"/>
  <c r="W482" i="10" s="1"/>
  <c r="X482" i="10" s="1"/>
  <c r="U478" i="10"/>
  <c r="W478" i="10" s="1"/>
  <c r="X478" i="10" s="1"/>
  <c r="U474" i="10"/>
  <c r="W474" i="10" s="1"/>
  <c r="X474" i="10" s="1"/>
  <c r="U470" i="10"/>
  <c r="W470" i="10" s="1"/>
  <c r="X470" i="10" s="1"/>
  <c r="U466" i="10"/>
  <c r="W466" i="10" s="1"/>
  <c r="X466" i="10" s="1"/>
  <c r="U462" i="10"/>
  <c r="W462" i="10" s="1"/>
  <c r="X462" i="10" s="1"/>
  <c r="U458" i="10"/>
  <c r="W458" i="10" s="1"/>
  <c r="X458" i="10" s="1"/>
  <c r="U454" i="10"/>
  <c r="W454" i="10" s="1"/>
  <c r="X454" i="10" s="1"/>
  <c r="U450" i="10"/>
  <c r="W450" i="10" s="1"/>
  <c r="X450" i="10" s="1"/>
  <c r="U447" i="10"/>
  <c r="W447" i="10" s="1"/>
  <c r="X447" i="10" s="1"/>
  <c r="U443" i="10"/>
  <c r="W443" i="10" s="1"/>
  <c r="X443" i="10" s="1"/>
  <c r="U439" i="10"/>
  <c r="W439" i="10" s="1"/>
  <c r="X439" i="10" s="1"/>
  <c r="U435" i="10"/>
  <c r="W435" i="10" s="1"/>
  <c r="X435" i="10" s="1"/>
  <c r="U430" i="10"/>
  <c r="W430" i="10" s="1"/>
  <c r="X430" i="10" s="1"/>
  <c r="U426" i="10"/>
  <c r="W426" i="10" s="1"/>
  <c r="X426" i="10" s="1"/>
  <c r="U549" i="10"/>
  <c r="W549" i="10" s="1"/>
  <c r="X549" i="10" s="1"/>
  <c r="U541" i="10"/>
  <c r="W541" i="10" s="1"/>
  <c r="X541" i="10" s="1"/>
  <c r="U521" i="10"/>
  <c r="W521" i="10" s="1"/>
  <c r="X521" i="10" s="1"/>
  <c r="U517" i="10"/>
  <c r="W517" i="10" s="1"/>
  <c r="X517" i="10" s="1"/>
  <c r="U726" i="10"/>
  <c r="W726" i="10" s="1"/>
  <c r="X726" i="10" s="1"/>
  <c r="U722" i="10"/>
  <c r="W722" i="10" s="1"/>
  <c r="X722" i="10" s="1"/>
  <c r="U422" i="10"/>
  <c r="W422" i="10" s="1"/>
  <c r="X422" i="10" s="1"/>
  <c r="U547" i="10"/>
  <c r="W547" i="10" s="1"/>
  <c r="X547" i="10" s="1"/>
  <c r="U539" i="10"/>
  <c r="W539" i="10" s="1"/>
  <c r="X539" i="10" s="1"/>
  <c r="U531" i="10"/>
  <c r="W531" i="10" s="1"/>
  <c r="X531" i="10" s="1"/>
  <c r="U523" i="10"/>
  <c r="W523" i="10" s="1"/>
  <c r="X523" i="10" s="1"/>
  <c r="U728" i="10"/>
  <c r="W728" i="10" s="1"/>
  <c r="X728" i="10" s="1"/>
  <c r="U720" i="10"/>
  <c r="W720" i="10" s="1"/>
  <c r="X720" i="10" s="1"/>
  <c r="U271" i="10"/>
  <c r="W271" i="10" s="1"/>
  <c r="X271" i="10" s="1"/>
  <c r="U267" i="10"/>
  <c r="W267" i="10" s="1"/>
  <c r="X267" i="10" s="1"/>
  <c r="U263" i="10"/>
  <c r="W263" i="10" s="1"/>
  <c r="X263" i="10" s="1"/>
  <c r="U258" i="10"/>
  <c r="W258" i="10" s="1"/>
  <c r="X258" i="10" s="1"/>
  <c r="U214" i="10"/>
  <c r="W214" i="10" s="1"/>
  <c r="X214" i="10" s="1"/>
  <c r="AG210" i="10"/>
  <c r="AI210" i="10" s="1"/>
  <c r="AJ210" i="10" s="1"/>
  <c r="AS210" i="10"/>
  <c r="AU210" i="10" s="1"/>
  <c r="AV210" i="10" s="1"/>
  <c r="AG208" i="10"/>
  <c r="AI208" i="10" s="1"/>
  <c r="AJ208" i="10" s="1"/>
  <c r="AS208" i="10"/>
  <c r="AU208" i="10" s="1"/>
  <c r="AV208" i="10" s="1"/>
  <c r="AG204" i="10"/>
  <c r="AI204" i="10" s="1"/>
  <c r="AJ204" i="10" s="1"/>
  <c r="AS204" i="10"/>
  <c r="AU204" i="10" s="1"/>
  <c r="AV204" i="10" s="1"/>
  <c r="AG717" i="10"/>
  <c r="AI717" i="10" s="1"/>
  <c r="AJ717" i="10" s="1"/>
  <c r="AS717" i="10"/>
  <c r="AU717" i="10" s="1"/>
  <c r="AV717" i="10" s="1"/>
  <c r="AG713" i="10"/>
  <c r="AI713" i="10" s="1"/>
  <c r="AJ713" i="10" s="1"/>
  <c r="AS713" i="10"/>
  <c r="AU713" i="10" s="1"/>
  <c r="AV713" i="10" s="1"/>
  <c r="AG709" i="10"/>
  <c r="AI709" i="10" s="1"/>
  <c r="AJ709" i="10" s="1"/>
  <c r="AS709" i="10"/>
  <c r="AU709" i="10" s="1"/>
  <c r="AV709" i="10" s="1"/>
  <c r="AG705" i="10"/>
  <c r="AI705" i="10" s="1"/>
  <c r="AJ705" i="10" s="1"/>
  <c r="AS705" i="10"/>
  <c r="AU705" i="10" s="1"/>
  <c r="AV705" i="10" s="1"/>
  <c r="AG699" i="10"/>
  <c r="AI699" i="10" s="1"/>
  <c r="AJ699" i="10" s="1"/>
  <c r="AS699" i="10"/>
  <c r="AU699" i="10" s="1"/>
  <c r="AV699" i="10" s="1"/>
  <c r="AG695" i="10"/>
  <c r="AI695" i="10" s="1"/>
  <c r="AJ695" i="10" s="1"/>
  <c r="AS695" i="10"/>
  <c r="AU695" i="10" s="1"/>
  <c r="AV695" i="10" s="1"/>
  <c r="AG692" i="10"/>
  <c r="AI692" i="10" s="1"/>
  <c r="AJ692" i="10" s="1"/>
  <c r="AS692" i="10"/>
  <c r="AU692" i="10" s="1"/>
  <c r="AV692" i="10" s="1"/>
  <c r="AG688" i="10"/>
  <c r="AI688" i="10" s="1"/>
  <c r="AJ688" i="10" s="1"/>
  <c r="AS688" i="10"/>
  <c r="AU688" i="10" s="1"/>
  <c r="AV688" i="10" s="1"/>
  <c r="AG684" i="10"/>
  <c r="AI684" i="10" s="1"/>
  <c r="AJ684" i="10" s="1"/>
  <c r="AS684" i="10"/>
  <c r="AU684" i="10" s="1"/>
  <c r="AV684" i="10" s="1"/>
  <c r="AG679" i="10"/>
  <c r="AI679" i="10" s="1"/>
  <c r="AJ679" i="10" s="1"/>
  <c r="AS679" i="10"/>
  <c r="AU679" i="10" s="1"/>
  <c r="AV679" i="10" s="1"/>
  <c r="AG677" i="10"/>
  <c r="AI677" i="10" s="1"/>
  <c r="AJ677" i="10" s="1"/>
  <c r="AS677" i="10"/>
  <c r="AU677" i="10" s="1"/>
  <c r="AV677" i="10" s="1"/>
  <c r="AG673" i="10"/>
  <c r="AI673" i="10" s="1"/>
  <c r="AJ673" i="10" s="1"/>
  <c r="AS673" i="10"/>
  <c r="AU673" i="10" s="1"/>
  <c r="AV673" i="10" s="1"/>
  <c r="AG343" i="10"/>
  <c r="AI343" i="10" s="1"/>
  <c r="AJ343" i="10" s="1"/>
  <c r="AS343" i="10"/>
  <c r="AU343" i="10" s="1"/>
  <c r="AV343" i="10" s="1"/>
  <c r="AG339" i="10"/>
  <c r="AI339" i="10" s="1"/>
  <c r="AJ339" i="10" s="1"/>
  <c r="AS339" i="10"/>
  <c r="AU339" i="10" s="1"/>
  <c r="AV339" i="10" s="1"/>
  <c r="AG335" i="10"/>
  <c r="AI335" i="10" s="1"/>
  <c r="AJ335" i="10" s="1"/>
  <c r="AS335" i="10"/>
  <c r="AU335" i="10" s="1"/>
  <c r="AV335" i="10" s="1"/>
  <c r="AG331" i="10"/>
  <c r="AI331" i="10" s="1"/>
  <c r="AJ331" i="10" s="1"/>
  <c r="AS331" i="10"/>
  <c r="AU331" i="10" s="1"/>
  <c r="AV331" i="10" s="1"/>
  <c r="AG327" i="10"/>
  <c r="AI327" i="10" s="1"/>
  <c r="AJ327" i="10" s="1"/>
  <c r="AS327" i="10"/>
  <c r="AU327" i="10" s="1"/>
  <c r="AV327" i="10" s="1"/>
  <c r="AS718" i="10"/>
  <c r="AU718" i="10" s="1"/>
  <c r="AV718" i="10" s="1"/>
  <c r="AG718" i="10"/>
  <c r="AI718" i="10" s="1"/>
  <c r="AJ718" i="10" s="1"/>
  <c r="AS714" i="10"/>
  <c r="AU714" i="10" s="1"/>
  <c r="AV714" i="10" s="1"/>
  <c r="AG714" i="10"/>
  <c r="AI714" i="10" s="1"/>
  <c r="AJ714" i="10" s="1"/>
  <c r="AS710" i="10"/>
  <c r="AU710" i="10" s="1"/>
  <c r="AV710" i="10" s="1"/>
  <c r="AG710" i="10"/>
  <c r="AI710" i="10" s="1"/>
  <c r="AJ710" i="10" s="1"/>
  <c r="AS706" i="10"/>
  <c r="AU706" i="10" s="1"/>
  <c r="AV706" i="10" s="1"/>
  <c r="AG706" i="10"/>
  <c r="AI706" i="10" s="1"/>
  <c r="AJ706" i="10" s="1"/>
  <c r="AS700" i="10"/>
  <c r="AU700" i="10" s="1"/>
  <c r="AV700" i="10" s="1"/>
  <c r="AG700" i="10"/>
  <c r="AI700" i="10" s="1"/>
  <c r="AJ700" i="10" s="1"/>
  <c r="AS696" i="10"/>
  <c r="AU696" i="10" s="1"/>
  <c r="AV696" i="10" s="1"/>
  <c r="AG696" i="10"/>
  <c r="AI696" i="10" s="1"/>
  <c r="AJ696" i="10" s="1"/>
  <c r="AS693" i="10"/>
  <c r="AU693" i="10" s="1"/>
  <c r="AV693" i="10" s="1"/>
  <c r="AG693" i="10"/>
  <c r="AI693" i="10" s="1"/>
  <c r="AJ693" i="10" s="1"/>
  <c r="AS689" i="10"/>
  <c r="AU689" i="10" s="1"/>
  <c r="AV689" i="10" s="1"/>
  <c r="AG689" i="10"/>
  <c r="AI689" i="10" s="1"/>
  <c r="AJ689" i="10" s="1"/>
  <c r="AS685" i="10"/>
  <c r="AU685" i="10" s="1"/>
  <c r="AV685" i="10" s="1"/>
  <c r="AG685" i="10"/>
  <c r="AI685" i="10" s="1"/>
  <c r="AJ685" i="10" s="1"/>
  <c r="AS680" i="10"/>
  <c r="AU680" i="10" s="1"/>
  <c r="AV680" i="10" s="1"/>
  <c r="AG680" i="10"/>
  <c r="AI680" i="10" s="1"/>
  <c r="AJ680" i="10" s="1"/>
  <c r="AS674" i="10"/>
  <c r="AU674" i="10" s="1"/>
  <c r="AV674" i="10" s="1"/>
  <c r="AG674" i="10"/>
  <c r="AI674" i="10" s="1"/>
  <c r="AJ674" i="10" s="1"/>
  <c r="AS670" i="10"/>
  <c r="AU670" i="10" s="1"/>
  <c r="AV670" i="10" s="1"/>
  <c r="AG670" i="10"/>
  <c r="AI670" i="10" s="1"/>
  <c r="AJ670" i="10" s="1"/>
  <c r="AS340" i="10"/>
  <c r="AU340" i="10" s="1"/>
  <c r="AV340" i="10" s="1"/>
  <c r="AG340" i="10"/>
  <c r="AI340" i="10" s="1"/>
  <c r="AJ340" i="10" s="1"/>
  <c r="AS336" i="10"/>
  <c r="AU336" i="10" s="1"/>
  <c r="AV336" i="10" s="1"/>
  <c r="AG336" i="10"/>
  <c r="AI336" i="10" s="1"/>
  <c r="AJ336" i="10" s="1"/>
  <c r="AS332" i="10"/>
  <c r="AU332" i="10" s="1"/>
  <c r="AV332" i="10" s="1"/>
  <c r="AG332" i="10"/>
  <c r="AI332" i="10" s="1"/>
  <c r="AJ332" i="10" s="1"/>
  <c r="AS328" i="10"/>
  <c r="AU328" i="10" s="1"/>
  <c r="AV328" i="10" s="1"/>
  <c r="AG328" i="10"/>
  <c r="AI328" i="10" s="1"/>
  <c r="AJ328" i="10" s="1"/>
  <c r="AS268" i="10"/>
  <c r="AU268" i="10" s="1"/>
  <c r="AV268" i="10" s="1"/>
  <c r="AG268" i="10"/>
  <c r="AI268" i="10" s="1"/>
  <c r="AJ268" i="10" s="1"/>
  <c r="AS264" i="10"/>
  <c r="AU264" i="10" s="1"/>
  <c r="AV264" i="10" s="1"/>
  <c r="AG264" i="10"/>
  <c r="AI264" i="10" s="1"/>
  <c r="AJ264" i="10" s="1"/>
  <c r="AS259" i="10"/>
  <c r="AU259" i="10" s="1"/>
  <c r="AV259" i="10" s="1"/>
  <c r="AG259" i="10"/>
  <c r="AI259" i="10" s="1"/>
  <c r="AJ259" i="10" s="1"/>
  <c r="AS215" i="10"/>
  <c r="AU215" i="10" s="1"/>
  <c r="AV215" i="10" s="1"/>
  <c r="AG215" i="10"/>
  <c r="AI215" i="10" s="1"/>
  <c r="AJ215" i="10" s="1"/>
  <c r="AS211" i="10"/>
  <c r="AU211" i="10" s="1"/>
  <c r="AV211" i="10" s="1"/>
  <c r="AG211" i="10"/>
  <c r="AI211" i="10" s="1"/>
  <c r="AJ211" i="10" s="1"/>
  <c r="AG57" i="10"/>
  <c r="AI57" i="10" s="1"/>
  <c r="AJ57" i="10" s="1"/>
  <c r="AS57" i="10"/>
  <c r="AU57" i="10" s="1"/>
  <c r="AV57" i="10" s="1"/>
  <c r="AS53" i="10"/>
  <c r="AU53" i="10" s="1"/>
  <c r="AV53" i="10" s="1"/>
  <c r="AG53" i="10"/>
  <c r="AI53" i="10" s="1"/>
  <c r="AJ53" i="10" s="1"/>
  <c r="AG51" i="10"/>
  <c r="AI51" i="10" s="1"/>
  <c r="AJ51" i="10" s="1"/>
  <c r="AG48" i="10"/>
  <c r="AI48" i="10" s="1"/>
  <c r="AJ48" i="10" s="1"/>
  <c r="AS48" i="10"/>
  <c r="AU48" i="10" s="1"/>
  <c r="AV48" i="10" s="1"/>
  <c r="AG47" i="10"/>
  <c r="AI47" i="10" s="1"/>
  <c r="AJ47" i="10" s="1"/>
  <c r="AS47" i="10"/>
  <c r="AU47" i="10" s="1"/>
  <c r="AV47" i="10" s="1"/>
  <c r="AG45" i="10"/>
  <c r="AI45" i="10" s="1"/>
  <c r="AJ45" i="10" s="1"/>
  <c r="AS45" i="10"/>
  <c r="AU45" i="10" s="1"/>
  <c r="AV45" i="10" s="1"/>
  <c r="X43" i="10"/>
  <c r="M21" i="10"/>
  <c r="L21" i="10"/>
  <c r="L22" i="10"/>
  <c r="L23" i="10"/>
  <c r="L24" i="10"/>
  <c r="L25" i="10"/>
  <c r="L26" i="10"/>
  <c r="L27" i="10"/>
  <c r="L28" i="10"/>
  <c r="N31" i="10"/>
  <c r="M22" i="10"/>
  <c r="U216" i="10"/>
  <c r="W216" i="10" s="1"/>
  <c r="X216" i="10" s="1"/>
  <c r="AG207" i="10"/>
  <c r="AI207" i="10" s="1"/>
  <c r="AJ207" i="10" s="1"/>
  <c r="AS207" i="10"/>
  <c r="AU207" i="10" s="1"/>
  <c r="AV207" i="10" s="1"/>
  <c r="AG203" i="10"/>
  <c r="AI203" i="10" s="1"/>
  <c r="AJ203" i="10" s="1"/>
  <c r="AS203" i="10"/>
  <c r="AU203" i="10" s="1"/>
  <c r="AV203" i="10" s="1"/>
  <c r="AS780" i="10"/>
  <c r="AU780" i="10" s="1"/>
  <c r="AV780" i="10" s="1"/>
  <c r="AG780" i="10"/>
  <c r="AI780" i="10" s="1"/>
  <c r="AJ780" i="10" s="1"/>
  <c r="AS772" i="10"/>
  <c r="AU772" i="10" s="1"/>
  <c r="AV772" i="10" s="1"/>
  <c r="AG772" i="10"/>
  <c r="AI772" i="10" s="1"/>
  <c r="AJ772" i="10" s="1"/>
  <c r="AS764" i="10"/>
  <c r="AU764" i="10" s="1"/>
  <c r="AV764" i="10" s="1"/>
  <c r="AG764" i="10"/>
  <c r="AI764" i="10" s="1"/>
  <c r="AJ764" i="10" s="1"/>
  <c r="AS756" i="10"/>
  <c r="AU756" i="10" s="1"/>
  <c r="AV756" i="10" s="1"/>
  <c r="AG756" i="10"/>
  <c r="AI756" i="10" s="1"/>
  <c r="AJ756" i="10" s="1"/>
  <c r="AS748" i="10"/>
  <c r="AU748" i="10" s="1"/>
  <c r="AV748" i="10" s="1"/>
  <c r="AG748" i="10"/>
  <c r="AI748" i="10" s="1"/>
  <c r="AJ748" i="10" s="1"/>
  <c r="AS741" i="10"/>
  <c r="AU741" i="10" s="1"/>
  <c r="AV741" i="10" s="1"/>
  <c r="AG741" i="10"/>
  <c r="AI741" i="10" s="1"/>
  <c r="AJ741" i="10" s="1"/>
  <c r="AS734" i="10"/>
  <c r="AU734" i="10" s="1"/>
  <c r="AV734" i="10" s="1"/>
  <c r="AG734" i="10"/>
  <c r="AI734" i="10" s="1"/>
  <c r="AJ734" i="10" s="1"/>
  <c r="AS479" i="10"/>
  <c r="AU479" i="10" s="1"/>
  <c r="AV479" i="10" s="1"/>
  <c r="AG479" i="10"/>
  <c r="AI479" i="10" s="1"/>
  <c r="AJ479" i="10" s="1"/>
  <c r="AS471" i="10"/>
  <c r="AU471" i="10" s="1"/>
  <c r="AV471" i="10" s="1"/>
  <c r="AG471" i="10"/>
  <c r="AI471" i="10" s="1"/>
  <c r="AJ471" i="10" s="1"/>
  <c r="AS459" i="10"/>
  <c r="AU459" i="10" s="1"/>
  <c r="AV459" i="10" s="1"/>
  <c r="AG459" i="10"/>
  <c r="AI459" i="10" s="1"/>
  <c r="AJ459" i="10" s="1"/>
  <c r="AS716" i="10"/>
  <c r="AU716" i="10" s="1"/>
  <c r="AV716" i="10" s="1"/>
  <c r="AG716" i="10"/>
  <c r="AI716" i="10" s="1"/>
  <c r="AJ716" i="10" s="1"/>
  <c r="AS708" i="10"/>
  <c r="AU708" i="10" s="1"/>
  <c r="AV708" i="10" s="1"/>
  <c r="AG708" i="10"/>
  <c r="AI708" i="10" s="1"/>
  <c r="AJ708" i="10" s="1"/>
  <c r="AS702" i="10"/>
  <c r="AU702" i="10" s="1"/>
  <c r="AV702" i="10" s="1"/>
  <c r="AG702" i="10"/>
  <c r="AI702" i="10" s="1"/>
  <c r="AJ702" i="10" s="1"/>
  <c r="AS687" i="10"/>
  <c r="AU687" i="10" s="1"/>
  <c r="AV687" i="10" s="1"/>
  <c r="AG687" i="10"/>
  <c r="AI687" i="10" s="1"/>
  <c r="AJ687" i="10" s="1"/>
  <c r="AS678" i="10"/>
  <c r="AU678" i="10" s="1"/>
  <c r="AV678" i="10" s="1"/>
  <c r="AG678" i="10"/>
  <c r="AI678" i="10" s="1"/>
  <c r="AJ678" i="10" s="1"/>
  <c r="AS672" i="10"/>
  <c r="AU672" i="10" s="1"/>
  <c r="AV672" i="10" s="1"/>
  <c r="AG672" i="10"/>
  <c r="AI672" i="10" s="1"/>
  <c r="AJ672" i="10" s="1"/>
  <c r="AS342" i="10"/>
  <c r="AU342" i="10" s="1"/>
  <c r="AV342" i="10" s="1"/>
  <c r="AG342" i="10"/>
  <c r="AI342" i="10" s="1"/>
  <c r="AJ342" i="10" s="1"/>
  <c r="AS338" i="10"/>
  <c r="AU338" i="10" s="1"/>
  <c r="AV338" i="10" s="1"/>
  <c r="AG338" i="10"/>
  <c r="AI338" i="10" s="1"/>
  <c r="AJ338" i="10" s="1"/>
  <c r="AS330" i="10"/>
  <c r="AU330" i="10" s="1"/>
  <c r="AV330" i="10" s="1"/>
  <c r="AG330" i="10"/>
  <c r="AI330" i="10" s="1"/>
  <c r="AJ330" i="10" s="1"/>
  <c r="AS266" i="10"/>
  <c r="AU266" i="10" s="1"/>
  <c r="AV266" i="10" s="1"/>
  <c r="AG266" i="10"/>
  <c r="AI266" i="10" s="1"/>
  <c r="AJ266" i="10" s="1"/>
  <c r="AS262" i="10"/>
  <c r="AU262" i="10" s="1"/>
  <c r="AV262" i="10" s="1"/>
  <c r="AG262" i="10"/>
  <c r="AI262" i="10" s="1"/>
  <c r="AJ262" i="10" s="1"/>
  <c r="AS256" i="10"/>
  <c r="AU256" i="10" s="1"/>
  <c r="AV256" i="10" s="1"/>
  <c r="AG256" i="10"/>
  <c r="AI256" i="10" s="1"/>
  <c r="AJ256" i="10" s="1"/>
  <c r="AS213" i="10"/>
  <c r="AU213" i="10" s="1"/>
  <c r="AV213" i="10" s="1"/>
  <c r="AG213" i="10"/>
  <c r="AI213" i="10" s="1"/>
  <c r="AJ213" i="10" s="1"/>
  <c r="AS719" i="10"/>
  <c r="AU719" i="10" s="1"/>
  <c r="AV719" i="10" s="1"/>
  <c r="AG719" i="10"/>
  <c r="AI719" i="10" s="1"/>
  <c r="AJ719" i="10" s="1"/>
  <c r="AG715" i="10"/>
  <c r="AI715" i="10" s="1"/>
  <c r="AJ715" i="10" s="1"/>
  <c r="AS715" i="10"/>
  <c r="AU715" i="10" s="1"/>
  <c r="AV715" i="10" s="1"/>
  <c r="AG711" i="10"/>
  <c r="AI711" i="10" s="1"/>
  <c r="AJ711" i="10" s="1"/>
  <c r="AS711" i="10"/>
  <c r="AU711" i="10" s="1"/>
  <c r="AV711" i="10" s="1"/>
  <c r="AG707" i="10"/>
  <c r="AI707" i="10" s="1"/>
  <c r="AJ707" i="10" s="1"/>
  <c r="AS707" i="10"/>
  <c r="AU707" i="10" s="1"/>
  <c r="AV707" i="10" s="1"/>
  <c r="AG703" i="10"/>
  <c r="AI703" i="10" s="1"/>
  <c r="AJ703" i="10" s="1"/>
  <c r="AS703" i="10"/>
  <c r="AU703" i="10" s="1"/>
  <c r="AV703" i="10" s="1"/>
  <c r="AG701" i="10"/>
  <c r="AI701" i="10" s="1"/>
  <c r="AJ701" i="10" s="1"/>
  <c r="AS701" i="10"/>
  <c r="AU701" i="10" s="1"/>
  <c r="AV701" i="10" s="1"/>
  <c r="AG697" i="10"/>
  <c r="AI697" i="10" s="1"/>
  <c r="AJ697" i="10" s="1"/>
  <c r="AS697" i="10"/>
  <c r="AU697" i="10" s="1"/>
  <c r="AV697" i="10" s="1"/>
  <c r="AG694" i="10"/>
  <c r="AI694" i="10" s="1"/>
  <c r="AJ694" i="10" s="1"/>
  <c r="AS694" i="10"/>
  <c r="AU694" i="10" s="1"/>
  <c r="AV694" i="10" s="1"/>
  <c r="AG690" i="10"/>
  <c r="AI690" i="10" s="1"/>
  <c r="AJ690" i="10" s="1"/>
  <c r="AS690" i="10"/>
  <c r="AU690" i="10" s="1"/>
  <c r="AV690" i="10" s="1"/>
  <c r="AG686" i="10"/>
  <c r="AI686" i="10" s="1"/>
  <c r="AJ686" i="10" s="1"/>
  <c r="AS686" i="10"/>
  <c r="AU686" i="10" s="1"/>
  <c r="AV686" i="10" s="1"/>
  <c r="AG681" i="10"/>
  <c r="AI681" i="10" s="1"/>
  <c r="AJ681" i="10" s="1"/>
  <c r="AS681" i="10"/>
  <c r="AU681" i="10" s="1"/>
  <c r="AV681" i="10" s="1"/>
  <c r="AG675" i="10"/>
  <c r="AI675" i="10" s="1"/>
  <c r="AJ675" i="10" s="1"/>
  <c r="AS675" i="10"/>
  <c r="AU675" i="10" s="1"/>
  <c r="AV675" i="10" s="1"/>
  <c r="AG671" i="10"/>
  <c r="AI671" i="10" s="1"/>
  <c r="AJ671" i="10" s="1"/>
  <c r="AS671" i="10"/>
  <c r="AU671" i="10" s="1"/>
  <c r="AV671" i="10" s="1"/>
  <c r="AG341" i="10"/>
  <c r="AI341" i="10" s="1"/>
  <c r="AJ341" i="10" s="1"/>
  <c r="AS341" i="10"/>
  <c r="AU341" i="10" s="1"/>
  <c r="AV341" i="10" s="1"/>
  <c r="AG337" i="10"/>
  <c r="AI337" i="10" s="1"/>
  <c r="AJ337" i="10" s="1"/>
  <c r="AS337" i="10"/>
  <c r="AU337" i="10" s="1"/>
  <c r="AV337" i="10" s="1"/>
  <c r="AG333" i="10"/>
  <c r="AI333" i="10" s="1"/>
  <c r="AJ333" i="10" s="1"/>
  <c r="AS333" i="10"/>
  <c r="AU333" i="10" s="1"/>
  <c r="AV333" i="10" s="1"/>
  <c r="AG329" i="10"/>
  <c r="AI329" i="10" s="1"/>
  <c r="AJ329" i="10" s="1"/>
  <c r="AS329" i="10"/>
  <c r="AU329" i="10" s="1"/>
  <c r="AV329" i="10" s="1"/>
  <c r="AG272" i="10"/>
  <c r="AI272" i="10" s="1"/>
  <c r="AJ272" i="10" s="1"/>
  <c r="AS272" i="10"/>
  <c r="AU272" i="10" s="1"/>
  <c r="AV272" i="10" s="1"/>
  <c r="AS59" i="10"/>
  <c r="AU59" i="10" s="1"/>
  <c r="AV59" i="10" s="1"/>
  <c r="AG59" i="10"/>
  <c r="AI59" i="10" s="1"/>
  <c r="AJ59" i="10" s="1"/>
  <c r="AS46" i="10"/>
  <c r="AU46" i="10" s="1"/>
  <c r="AV46" i="10" s="1"/>
  <c r="AG46" i="10"/>
  <c r="AI46" i="10" s="1"/>
  <c r="AJ46" i="10" s="1"/>
  <c r="AG52" i="10"/>
  <c r="AI52" i="10" s="1"/>
  <c r="AJ52" i="10" s="1"/>
  <c r="AS52" i="10"/>
  <c r="AU52" i="10" s="1"/>
  <c r="AV52" i="10" s="1"/>
  <c r="AS44" i="10"/>
  <c r="AU44" i="10" s="1"/>
  <c r="AV44" i="10" s="1"/>
  <c r="AG44" i="10"/>
  <c r="AI44" i="10" s="1"/>
  <c r="AJ44" i="10" s="1"/>
  <c r="AG43" i="10"/>
  <c r="AN43" i="10"/>
  <c r="N25" i="10"/>
  <c r="N26" i="10"/>
  <c r="L29" i="10"/>
  <c r="L30" i="10"/>
  <c r="L31" i="10"/>
  <c r="X33" i="14"/>
  <c r="X2" i="14" s="1"/>
  <c r="AH16" i="14"/>
  <c r="AV33" i="14"/>
  <c r="AV2" i="14" s="1"/>
  <c r="AJ33" i="14"/>
  <c r="AJ2" i="14" s="1"/>
  <c r="AO11" i="14"/>
  <c r="AO33" i="14" s="1"/>
  <c r="AO2" i="14" s="1"/>
  <c r="O3" i="14"/>
  <c r="T3" i="14"/>
  <c r="V11" i="14"/>
  <c r="AM11" i="14"/>
  <c r="AM33" i="14" s="1"/>
  <c r="AM2" i="14" s="1"/>
  <c r="AB11" i="14"/>
  <c r="AB33" i="14" s="1"/>
  <c r="AB2" i="14" s="1"/>
  <c r="M11" i="14"/>
  <c r="AG11" i="14"/>
  <c r="AG33" i="14" s="1"/>
  <c r="AG2" i="14" s="1"/>
  <c r="Q3" i="14"/>
  <c r="I3" i="14"/>
  <c r="M26" i="10" l="1"/>
  <c r="AO43" i="10"/>
  <c r="AQ43" i="10" s="1"/>
  <c r="AK25" i="10"/>
  <c r="U841" i="10"/>
  <c r="J21" i="6" s="1"/>
  <c r="M33" i="14"/>
  <c r="M2" i="14" s="1"/>
  <c r="K33" i="14"/>
  <c r="D8" i="6"/>
  <c r="P8" i="6" s="1"/>
  <c r="E26" i="10"/>
  <c r="H20" i="15"/>
  <c r="K20" i="15" s="1"/>
  <c r="C20" i="15"/>
  <c r="BK26" i="7"/>
  <c r="BC26" i="7" s="1"/>
  <c r="BS26" i="7" s="1"/>
  <c r="BO26" i="7" s="1"/>
  <c r="V33" i="14"/>
  <c r="N11" i="14"/>
  <c r="N33" i="14" s="1"/>
  <c r="N2" i="14" s="1"/>
  <c r="W11" i="14"/>
  <c r="AO3" i="14"/>
  <c r="W13" i="14"/>
  <c r="Y13" i="14" s="1"/>
  <c r="Z13" i="14" s="1"/>
  <c r="D20" i="15"/>
  <c r="CI26" i="7"/>
  <c r="CH26" i="7" s="1"/>
  <c r="BZ26" i="7" s="1"/>
  <c r="C20" i="11"/>
  <c r="F20" i="15"/>
  <c r="W12" i="14"/>
  <c r="Y12" i="14" s="1"/>
  <c r="Z12" i="14" s="1"/>
  <c r="W14" i="14"/>
  <c r="Y14" i="14" s="1"/>
  <c r="Z14" i="14" s="1"/>
  <c r="L8" i="6"/>
  <c r="J3" i="14"/>
  <c r="AV26" i="7"/>
  <c r="AR26" i="7" s="1"/>
  <c r="E24" i="10"/>
  <c r="F23" i="10"/>
  <c r="F21" i="10"/>
  <c r="E28" i="10"/>
  <c r="M28" i="10"/>
  <c r="AG235" i="10"/>
  <c r="AI235" i="10" s="1"/>
  <c r="AJ235" i="10" s="1"/>
  <c r="AS754" i="10"/>
  <c r="AU754" i="10" s="1"/>
  <c r="AV754" i="10" s="1"/>
  <c r="AS251" i="10"/>
  <c r="AU251" i="10" s="1"/>
  <c r="AV251" i="10" s="1"/>
  <c r="AS762" i="10"/>
  <c r="AU762" i="10" s="1"/>
  <c r="AV762" i="10" s="1"/>
  <c r="AS223" i="10"/>
  <c r="AU223" i="10" s="1"/>
  <c r="AV223" i="10" s="1"/>
  <c r="AS661" i="10"/>
  <c r="AU661" i="10" s="1"/>
  <c r="AV661" i="10" s="1"/>
  <c r="E27" i="10"/>
  <c r="AS219" i="10"/>
  <c r="AU219" i="10" s="1"/>
  <c r="AV219" i="10" s="1"/>
  <c r="AS227" i="10"/>
  <c r="AU227" i="10" s="1"/>
  <c r="AV227" i="10" s="1"/>
  <c r="W15" i="14"/>
  <c r="Y15" i="14" s="1"/>
  <c r="Z15" i="14" s="1"/>
  <c r="X23" i="10"/>
  <c r="X30" i="10"/>
  <c r="X28" i="10"/>
  <c r="M30" i="10"/>
  <c r="N30" i="10"/>
  <c r="X26" i="10"/>
  <c r="Z31" i="10"/>
  <c r="X24" i="10"/>
  <c r="X29" i="10"/>
  <c r="X31" i="10"/>
  <c r="Y31" i="10"/>
  <c r="X21" i="10"/>
  <c r="X25" i="10"/>
  <c r="X27" i="10"/>
  <c r="X22" i="10"/>
  <c r="Z25" i="10"/>
  <c r="AS43" i="10"/>
  <c r="AU43" i="10" s="1"/>
  <c r="AV43" i="10" s="1"/>
  <c r="AG216" i="10"/>
  <c r="AI216" i="10" s="1"/>
  <c r="AJ216" i="10" s="1"/>
  <c r="AS216" i="10"/>
  <c r="AU216" i="10" s="1"/>
  <c r="AV216" i="10" s="1"/>
  <c r="AS51" i="10"/>
  <c r="AU51" i="10" s="1"/>
  <c r="AV51" i="10" s="1"/>
  <c r="N28" i="10"/>
  <c r="AG214" i="10"/>
  <c r="AI214" i="10" s="1"/>
  <c r="AJ214" i="10" s="1"/>
  <c r="AS214" i="10"/>
  <c r="AU214" i="10" s="1"/>
  <c r="AV214" i="10" s="1"/>
  <c r="AG258" i="10"/>
  <c r="AI258" i="10" s="1"/>
  <c r="AJ258" i="10" s="1"/>
  <c r="AS258" i="10"/>
  <c r="AU258" i="10" s="1"/>
  <c r="AV258" i="10" s="1"/>
  <c r="AG263" i="10"/>
  <c r="AI263" i="10" s="1"/>
  <c r="AJ263" i="10" s="1"/>
  <c r="AS263" i="10"/>
  <c r="AU263" i="10" s="1"/>
  <c r="AV263" i="10" s="1"/>
  <c r="AG267" i="10"/>
  <c r="AI267" i="10" s="1"/>
  <c r="AJ267" i="10" s="1"/>
  <c r="AS267" i="10"/>
  <c r="AU267" i="10" s="1"/>
  <c r="AV267" i="10" s="1"/>
  <c r="AG271" i="10"/>
  <c r="AI271" i="10" s="1"/>
  <c r="AJ271" i="10" s="1"/>
  <c r="AS271" i="10"/>
  <c r="AU271" i="10" s="1"/>
  <c r="AV271" i="10" s="1"/>
  <c r="AG720" i="10"/>
  <c r="AI720" i="10" s="1"/>
  <c r="AJ720" i="10" s="1"/>
  <c r="AS720" i="10"/>
  <c r="AU720" i="10" s="1"/>
  <c r="AV720" i="10" s="1"/>
  <c r="AG728" i="10"/>
  <c r="AI728" i="10" s="1"/>
  <c r="AJ728" i="10" s="1"/>
  <c r="AS728" i="10"/>
  <c r="AU728" i="10" s="1"/>
  <c r="AV728" i="10" s="1"/>
  <c r="AG523" i="10"/>
  <c r="AI523" i="10" s="1"/>
  <c r="AJ523" i="10" s="1"/>
  <c r="AS523" i="10"/>
  <c r="AU523" i="10" s="1"/>
  <c r="AV523" i="10" s="1"/>
  <c r="AG531" i="10"/>
  <c r="AI531" i="10" s="1"/>
  <c r="AJ531" i="10" s="1"/>
  <c r="AS531" i="10"/>
  <c r="AU531" i="10" s="1"/>
  <c r="AV531" i="10" s="1"/>
  <c r="AG539" i="10"/>
  <c r="AI539" i="10" s="1"/>
  <c r="AJ539" i="10" s="1"/>
  <c r="AS539" i="10"/>
  <c r="AU539" i="10" s="1"/>
  <c r="AV539" i="10" s="1"/>
  <c r="AG547" i="10"/>
  <c r="AI547" i="10" s="1"/>
  <c r="AJ547" i="10" s="1"/>
  <c r="AS547" i="10"/>
  <c r="AU547" i="10" s="1"/>
  <c r="AV547" i="10" s="1"/>
  <c r="AG422" i="10"/>
  <c r="AI422" i="10" s="1"/>
  <c r="AJ422" i="10" s="1"/>
  <c r="AS422" i="10"/>
  <c r="AU422" i="10" s="1"/>
  <c r="AV422" i="10" s="1"/>
  <c r="AG722" i="10"/>
  <c r="AI722" i="10" s="1"/>
  <c r="AJ722" i="10" s="1"/>
  <c r="AS722" i="10"/>
  <c r="AU722" i="10" s="1"/>
  <c r="AV722" i="10" s="1"/>
  <c r="AG726" i="10"/>
  <c r="AI726" i="10" s="1"/>
  <c r="AJ726" i="10" s="1"/>
  <c r="AS726" i="10"/>
  <c r="AU726" i="10" s="1"/>
  <c r="AV726" i="10" s="1"/>
  <c r="AG517" i="10"/>
  <c r="AI517" i="10" s="1"/>
  <c r="AJ517" i="10" s="1"/>
  <c r="AS517" i="10"/>
  <c r="AU517" i="10" s="1"/>
  <c r="AV517" i="10" s="1"/>
  <c r="AG521" i="10"/>
  <c r="AI521" i="10" s="1"/>
  <c r="AJ521" i="10" s="1"/>
  <c r="AS521" i="10"/>
  <c r="AU521" i="10" s="1"/>
  <c r="AV521" i="10" s="1"/>
  <c r="AG541" i="10"/>
  <c r="AI541" i="10" s="1"/>
  <c r="AJ541" i="10" s="1"/>
  <c r="AS541" i="10"/>
  <c r="AU541" i="10" s="1"/>
  <c r="AV541" i="10" s="1"/>
  <c r="AG549" i="10"/>
  <c r="AI549" i="10" s="1"/>
  <c r="AJ549" i="10" s="1"/>
  <c r="AS549" i="10"/>
  <c r="AU549" i="10" s="1"/>
  <c r="AV549" i="10" s="1"/>
  <c r="AG426" i="10"/>
  <c r="AI426" i="10" s="1"/>
  <c r="AJ426" i="10" s="1"/>
  <c r="AS426" i="10"/>
  <c r="AU426" i="10" s="1"/>
  <c r="AV426" i="10" s="1"/>
  <c r="AG430" i="10"/>
  <c r="AI430" i="10" s="1"/>
  <c r="AJ430" i="10" s="1"/>
  <c r="AS430" i="10"/>
  <c r="AU430" i="10" s="1"/>
  <c r="AV430" i="10" s="1"/>
  <c r="AG435" i="10"/>
  <c r="AI435" i="10" s="1"/>
  <c r="AJ435" i="10" s="1"/>
  <c r="AS435" i="10"/>
  <c r="AU435" i="10" s="1"/>
  <c r="AV435" i="10" s="1"/>
  <c r="AG439" i="10"/>
  <c r="AI439" i="10" s="1"/>
  <c r="AJ439" i="10" s="1"/>
  <c r="AS439" i="10"/>
  <c r="AU439" i="10" s="1"/>
  <c r="AV439" i="10" s="1"/>
  <c r="AG443" i="10"/>
  <c r="AI443" i="10" s="1"/>
  <c r="AJ443" i="10" s="1"/>
  <c r="AS443" i="10"/>
  <c r="AU443" i="10" s="1"/>
  <c r="AV443" i="10" s="1"/>
  <c r="AG447" i="10"/>
  <c r="AI447" i="10" s="1"/>
  <c r="AJ447" i="10" s="1"/>
  <c r="AS447" i="10"/>
  <c r="AU447" i="10" s="1"/>
  <c r="AV447" i="10" s="1"/>
  <c r="AG450" i="10"/>
  <c r="AI450" i="10" s="1"/>
  <c r="AJ450" i="10" s="1"/>
  <c r="AS450" i="10"/>
  <c r="AU450" i="10" s="1"/>
  <c r="AV450" i="10" s="1"/>
  <c r="AG454" i="10"/>
  <c r="AI454" i="10" s="1"/>
  <c r="AJ454" i="10" s="1"/>
  <c r="AS454" i="10"/>
  <c r="AU454" i="10" s="1"/>
  <c r="AV454" i="10" s="1"/>
  <c r="AG458" i="10"/>
  <c r="AI458" i="10" s="1"/>
  <c r="AJ458" i="10" s="1"/>
  <c r="AS458" i="10"/>
  <c r="AU458" i="10" s="1"/>
  <c r="AV458" i="10" s="1"/>
  <c r="AG462" i="10"/>
  <c r="AI462" i="10" s="1"/>
  <c r="AJ462" i="10" s="1"/>
  <c r="AS462" i="10"/>
  <c r="AU462" i="10" s="1"/>
  <c r="AV462" i="10" s="1"/>
  <c r="AG466" i="10"/>
  <c r="AI466" i="10" s="1"/>
  <c r="AJ466" i="10" s="1"/>
  <c r="AS466" i="10"/>
  <c r="AU466" i="10" s="1"/>
  <c r="AV466" i="10" s="1"/>
  <c r="AG470" i="10"/>
  <c r="AI470" i="10" s="1"/>
  <c r="AJ470" i="10" s="1"/>
  <c r="AS470" i="10"/>
  <c r="AU470" i="10" s="1"/>
  <c r="AV470" i="10" s="1"/>
  <c r="AG474" i="10"/>
  <c r="AI474" i="10" s="1"/>
  <c r="AJ474" i="10" s="1"/>
  <c r="AS474" i="10"/>
  <c r="AU474" i="10" s="1"/>
  <c r="AV474" i="10" s="1"/>
  <c r="AG478" i="10"/>
  <c r="AI478" i="10" s="1"/>
  <c r="AJ478" i="10" s="1"/>
  <c r="AS478" i="10"/>
  <c r="AU478" i="10" s="1"/>
  <c r="AV478" i="10" s="1"/>
  <c r="AG482" i="10"/>
  <c r="AI482" i="10" s="1"/>
  <c r="AJ482" i="10" s="1"/>
  <c r="AS482" i="10"/>
  <c r="AU482" i="10" s="1"/>
  <c r="AV482" i="10" s="1"/>
  <c r="AG733" i="10"/>
  <c r="AI733" i="10" s="1"/>
  <c r="AJ733" i="10" s="1"/>
  <c r="AS733" i="10"/>
  <c r="AU733" i="10" s="1"/>
  <c r="AV733" i="10" s="1"/>
  <c r="AG736" i="10"/>
  <c r="AI736" i="10" s="1"/>
  <c r="AJ736" i="10" s="1"/>
  <c r="AS736" i="10"/>
  <c r="AU736" i="10" s="1"/>
  <c r="AV736" i="10" s="1"/>
  <c r="AG740" i="10"/>
  <c r="AI740" i="10" s="1"/>
  <c r="AJ740" i="10" s="1"/>
  <c r="AS740" i="10"/>
  <c r="AU740" i="10" s="1"/>
  <c r="AV740" i="10" s="1"/>
  <c r="AG747" i="10"/>
  <c r="AI747" i="10" s="1"/>
  <c r="AJ747" i="10" s="1"/>
  <c r="AS747" i="10"/>
  <c r="AU747" i="10" s="1"/>
  <c r="AV747" i="10" s="1"/>
  <c r="AG751" i="10"/>
  <c r="AI751" i="10" s="1"/>
  <c r="AJ751" i="10" s="1"/>
  <c r="AS751" i="10"/>
  <c r="AU751" i="10" s="1"/>
  <c r="AV751" i="10" s="1"/>
  <c r="AG755" i="10"/>
  <c r="AI755" i="10" s="1"/>
  <c r="AJ755" i="10" s="1"/>
  <c r="AS755" i="10"/>
  <c r="AU755" i="10" s="1"/>
  <c r="AV755" i="10" s="1"/>
  <c r="AG759" i="10"/>
  <c r="AI759" i="10" s="1"/>
  <c r="AJ759" i="10" s="1"/>
  <c r="AS759" i="10"/>
  <c r="AU759" i="10" s="1"/>
  <c r="AV759" i="10" s="1"/>
  <c r="AG763" i="10"/>
  <c r="AI763" i="10" s="1"/>
  <c r="AJ763" i="10" s="1"/>
  <c r="AS763" i="10"/>
  <c r="AU763" i="10" s="1"/>
  <c r="AV763" i="10" s="1"/>
  <c r="AG767" i="10"/>
  <c r="AI767" i="10" s="1"/>
  <c r="AJ767" i="10" s="1"/>
  <c r="AS767" i="10"/>
  <c r="AU767" i="10" s="1"/>
  <c r="AV767" i="10" s="1"/>
  <c r="AG771" i="10"/>
  <c r="AI771" i="10" s="1"/>
  <c r="AJ771" i="10" s="1"/>
  <c r="AS771" i="10"/>
  <c r="AU771" i="10" s="1"/>
  <c r="AV771" i="10" s="1"/>
  <c r="AG775" i="10"/>
  <c r="AI775" i="10" s="1"/>
  <c r="AJ775" i="10" s="1"/>
  <c r="AS775" i="10"/>
  <c r="AU775" i="10" s="1"/>
  <c r="AV775" i="10" s="1"/>
  <c r="AG779" i="10"/>
  <c r="AI779" i="10" s="1"/>
  <c r="AJ779" i="10" s="1"/>
  <c r="AS779" i="10"/>
  <c r="AU779" i="10" s="1"/>
  <c r="AV779" i="10" s="1"/>
  <c r="AG783" i="10"/>
  <c r="AI783" i="10" s="1"/>
  <c r="AJ783" i="10" s="1"/>
  <c r="AS783" i="10"/>
  <c r="AU783" i="10" s="1"/>
  <c r="AV783" i="10" s="1"/>
  <c r="AG789" i="10"/>
  <c r="AI789" i="10" s="1"/>
  <c r="AJ789" i="10" s="1"/>
  <c r="AS789" i="10"/>
  <c r="AU789" i="10" s="1"/>
  <c r="AV789" i="10" s="1"/>
  <c r="AG803" i="10"/>
  <c r="AI803" i="10" s="1"/>
  <c r="AJ803" i="10" s="1"/>
  <c r="AS803" i="10"/>
  <c r="AU803" i="10" s="1"/>
  <c r="AV803" i="10" s="1"/>
  <c r="AG811" i="10"/>
  <c r="AI811" i="10" s="1"/>
  <c r="AJ811" i="10" s="1"/>
  <c r="AS811" i="10"/>
  <c r="AU811" i="10" s="1"/>
  <c r="AV811" i="10" s="1"/>
  <c r="AG556" i="10"/>
  <c r="AI556" i="10" s="1"/>
  <c r="AJ556" i="10" s="1"/>
  <c r="AS556" i="10"/>
  <c r="AU556" i="10" s="1"/>
  <c r="AV556" i="10" s="1"/>
  <c r="AG560" i="10"/>
  <c r="AI560" i="10" s="1"/>
  <c r="AJ560" i="10" s="1"/>
  <c r="AS560" i="10"/>
  <c r="AU560" i="10" s="1"/>
  <c r="AV560" i="10" s="1"/>
  <c r="AG565" i="10"/>
  <c r="AI565" i="10" s="1"/>
  <c r="AJ565" i="10" s="1"/>
  <c r="AS565" i="10"/>
  <c r="AU565" i="10" s="1"/>
  <c r="AV565" i="10" s="1"/>
  <c r="AG569" i="10"/>
  <c r="AI569" i="10" s="1"/>
  <c r="AJ569" i="10" s="1"/>
  <c r="AS569" i="10"/>
  <c r="AU569" i="10" s="1"/>
  <c r="AV569" i="10" s="1"/>
  <c r="AG573" i="10"/>
  <c r="AI573" i="10" s="1"/>
  <c r="AJ573" i="10" s="1"/>
  <c r="AS573" i="10"/>
  <c r="AU573" i="10" s="1"/>
  <c r="AV573" i="10" s="1"/>
  <c r="AG580" i="10"/>
  <c r="AI580" i="10" s="1"/>
  <c r="AJ580" i="10" s="1"/>
  <c r="AS580" i="10"/>
  <c r="AU580" i="10" s="1"/>
  <c r="AV580" i="10" s="1"/>
  <c r="AG584" i="10"/>
  <c r="AI584" i="10" s="1"/>
  <c r="AJ584" i="10" s="1"/>
  <c r="AS584" i="10"/>
  <c r="AU584" i="10" s="1"/>
  <c r="AV584" i="10" s="1"/>
  <c r="AG587" i="10"/>
  <c r="AI587" i="10" s="1"/>
  <c r="AJ587" i="10" s="1"/>
  <c r="AS587" i="10"/>
  <c r="AU587" i="10" s="1"/>
  <c r="AV587" i="10" s="1"/>
  <c r="AG591" i="10"/>
  <c r="AI591" i="10" s="1"/>
  <c r="AJ591" i="10" s="1"/>
  <c r="AS591" i="10"/>
  <c r="AU591" i="10" s="1"/>
  <c r="AV591" i="10" s="1"/>
  <c r="AG595" i="10"/>
  <c r="AI595" i="10" s="1"/>
  <c r="AJ595" i="10" s="1"/>
  <c r="AS595" i="10"/>
  <c r="AU595" i="10" s="1"/>
  <c r="AV595" i="10" s="1"/>
  <c r="AG599" i="10"/>
  <c r="AI599" i="10" s="1"/>
  <c r="AJ599" i="10" s="1"/>
  <c r="AS599" i="10"/>
  <c r="AU599" i="10" s="1"/>
  <c r="AV599" i="10" s="1"/>
  <c r="AG485" i="10"/>
  <c r="AI485" i="10" s="1"/>
  <c r="AJ485" i="10" s="1"/>
  <c r="AS485" i="10"/>
  <c r="AU485" i="10" s="1"/>
  <c r="AV485" i="10" s="1"/>
  <c r="AG489" i="10"/>
  <c r="AI489" i="10" s="1"/>
  <c r="AJ489" i="10" s="1"/>
  <c r="AS489" i="10"/>
  <c r="AU489" i="10" s="1"/>
  <c r="AV489" i="10" s="1"/>
  <c r="AG494" i="10"/>
  <c r="AI494" i="10" s="1"/>
  <c r="AJ494" i="10" s="1"/>
  <c r="AS494" i="10"/>
  <c r="AU494" i="10" s="1"/>
  <c r="AV494" i="10" s="1"/>
  <c r="AG498" i="10"/>
  <c r="AI498" i="10" s="1"/>
  <c r="AJ498" i="10" s="1"/>
  <c r="AS498" i="10"/>
  <c r="AU498" i="10" s="1"/>
  <c r="AV498" i="10" s="1"/>
  <c r="AG502" i="10"/>
  <c r="AI502" i="10" s="1"/>
  <c r="AJ502" i="10" s="1"/>
  <c r="AS502" i="10"/>
  <c r="AU502" i="10" s="1"/>
  <c r="AV502" i="10" s="1"/>
  <c r="AG506" i="10"/>
  <c r="AI506" i="10" s="1"/>
  <c r="AJ506" i="10" s="1"/>
  <c r="AS506" i="10"/>
  <c r="AU506" i="10" s="1"/>
  <c r="AV506" i="10" s="1"/>
  <c r="AG510" i="10"/>
  <c r="AI510" i="10" s="1"/>
  <c r="AJ510" i="10" s="1"/>
  <c r="AS510" i="10"/>
  <c r="AU510" i="10" s="1"/>
  <c r="AV510" i="10" s="1"/>
  <c r="AG514" i="10"/>
  <c r="AI514" i="10" s="1"/>
  <c r="AJ514" i="10" s="1"/>
  <c r="AS514" i="10"/>
  <c r="AU514" i="10" s="1"/>
  <c r="AV514" i="10" s="1"/>
  <c r="AG368" i="10"/>
  <c r="AI368" i="10" s="1"/>
  <c r="AJ368" i="10" s="1"/>
  <c r="AS368" i="10"/>
  <c r="AU368" i="10" s="1"/>
  <c r="AV368" i="10" s="1"/>
  <c r="AG372" i="10"/>
  <c r="AI372" i="10" s="1"/>
  <c r="AJ372" i="10" s="1"/>
  <c r="AS372" i="10"/>
  <c r="AU372" i="10" s="1"/>
  <c r="AV372" i="10" s="1"/>
  <c r="AG374" i="10"/>
  <c r="AI374" i="10" s="1"/>
  <c r="AJ374" i="10" s="1"/>
  <c r="AS374" i="10"/>
  <c r="AU374" i="10" s="1"/>
  <c r="AV374" i="10" s="1"/>
  <c r="AG383" i="10"/>
  <c r="AI383" i="10" s="1"/>
  <c r="AJ383" i="10" s="1"/>
  <c r="AS383" i="10"/>
  <c r="AU383" i="10" s="1"/>
  <c r="AV383" i="10" s="1"/>
  <c r="AG391" i="10"/>
  <c r="AI391" i="10" s="1"/>
  <c r="AJ391" i="10" s="1"/>
  <c r="AS391" i="10"/>
  <c r="AU391" i="10" s="1"/>
  <c r="AV391" i="10" s="1"/>
  <c r="AG381" i="10"/>
  <c r="AI381" i="10" s="1"/>
  <c r="AJ381" i="10" s="1"/>
  <c r="AS381" i="10"/>
  <c r="AU381" i="10" s="1"/>
  <c r="AV381" i="10" s="1"/>
  <c r="AG389" i="10"/>
  <c r="AI389" i="10" s="1"/>
  <c r="AJ389" i="10" s="1"/>
  <c r="AS389" i="10"/>
  <c r="AU389" i="10" s="1"/>
  <c r="AV389" i="10" s="1"/>
  <c r="AG402" i="10"/>
  <c r="AI402" i="10" s="1"/>
  <c r="AJ402" i="10" s="1"/>
  <c r="AS402" i="10"/>
  <c r="AU402" i="10" s="1"/>
  <c r="AV402" i="10" s="1"/>
  <c r="AG410" i="10"/>
  <c r="AI410" i="10" s="1"/>
  <c r="AJ410" i="10" s="1"/>
  <c r="AS410" i="10"/>
  <c r="AU410" i="10" s="1"/>
  <c r="AV410" i="10" s="1"/>
  <c r="AG414" i="10"/>
  <c r="AI414" i="10" s="1"/>
  <c r="AJ414" i="10" s="1"/>
  <c r="AS414" i="10"/>
  <c r="AU414" i="10" s="1"/>
  <c r="AV414" i="10" s="1"/>
  <c r="AG608" i="10"/>
  <c r="AI608" i="10" s="1"/>
  <c r="AJ608" i="10" s="1"/>
  <c r="AS608" i="10"/>
  <c r="AU608" i="10" s="1"/>
  <c r="AV608" i="10" s="1"/>
  <c r="AG612" i="10"/>
  <c r="AI612" i="10" s="1"/>
  <c r="AJ612" i="10" s="1"/>
  <c r="AS612" i="10"/>
  <c r="AU612" i="10" s="1"/>
  <c r="AV612" i="10" s="1"/>
  <c r="AG616" i="10"/>
  <c r="AI616" i="10" s="1"/>
  <c r="AJ616" i="10" s="1"/>
  <c r="AS616" i="10"/>
  <c r="AU616" i="10" s="1"/>
  <c r="AV616" i="10" s="1"/>
  <c r="AG624" i="10"/>
  <c r="AI624" i="10" s="1"/>
  <c r="AJ624" i="10" s="1"/>
  <c r="AS624" i="10"/>
  <c r="AU624" i="10" s="1"/>
  <c r="AV624" i="10" s="1"/>
  <c r="AG628" i="10"/>
  <c r="AI628" i="10" s="1"/>
  <c r="AJ628" i="10" s="1"/>
  <c r="AS628" i="10"/>
  <c r="AU628" i="10" s="1"/>
  <c r="AV628" i="10" s="1"/>
  <c r="AG632" i="10"/>
  <c r="AI632" i="10" s="1"/>
  <c r="AJ632" i="10" s="1"/>
  <c r="AS632" i="10"/>
  <c r="AU632" i="10" s="1"/>
  <c r="AV632" i="10" s="1"/>
  <c r="AG636" i="10"/>
  <c r="AI636" i="10" s="1"/>
  <c r="AJ636" i="10" s="1"/>
  <c r="AS636" i="10"/>
  <c r="AU636" i="10" s="1"/>
  <c r="AV636" i="10" s="1"/>
  <c r="AG638" i="10"/>
  <c r="AI638" i="10" s="1"/>
  <c r="AJ638" i="10" s="1"/>
  <c r="AS638" i="10"/>
  <c r="AU638" i="10" s="1"/>
  <c r="AV638" i="10" s="1"/>
  <c r="AG642" i="10"/>
  <c r="AI642" i="10" s="1"/>
  <c r="AJ642" i="10" s="1"/>
  <c r="AS642" i="10"/>
  <c r="AU642" i="10" s="1"/>
  <c r="AV642" i="10" s="1"/>
  <c r="AG646" i="10"/>
  <c r="AI646" i="10" s="1"/>
  <c r="AJ646" i="10" s="1"/>
  <c r="AS646" i="10"/>
  <c r="AU646" i="10" s="1"/>
  <c r="AV646" i="10" s="1"/>
  <c r="AG649" i="10"/>
  <c r="AI649" i="10" s="1"/>
  <c r="AJ649" i="10" s="1"/>
  <c r="AS649" i="10"/>
  <c r="AU649" i="10" s="1"/>
  <c r="AV649" i="10" s="1"/>
  <c r="AG653" i="10"/>
  <c r="AI653" i="10" s="1"/>
  <c r="AJ653" i="10" s="1"/>
  <c r="AS653" i="10"/>
  <c r="AU653" i="10" s="1"/>
  <c r="AV653" i="10" s="1"/>
  <c r="AG657" i="10"/>
  <c r="AI657" i="10" s="1"/>
  <c r="AJ657" i="10" s="1"/>
  <c r="AS657" i="10"/>
  <c r="AU657" i="10" s="1"/>
  <c r="AV657" i="10" s="1"/>
  <c r="AG407" i="10"/>
  <c r="AI407" i="10" s="1"/>
  <c r="AJ407" i="10" s="1"/>
  <c r="AS407" i="10"/>
  <c r="AU407" i="10" s="1"/>
  <c r="AV407" i="10" s="1"/>
  <c r="AG408" i="10"/>
  <c r="AI408" i="10" s="1"/>
  <c r="AJ408" i="10" s="1"/>
  <c r="AS408" i="10"/>
  <c r="AU408" i="10" s="1"/>
  <c r="AV408" i="10" s="1"/>
  <c r="AG412" i="10"/>
  <c r="AI412" i="10" s="1"/>
  <c r="AJ412" i="10" s="1"/>
  <c r="AS412" i="10"/>
  <c r="AU412" i="10" s="1"/>
  <c r="AV412" i="10" s="1"/>
  <c r="AG416" i="10"/>
  <c r="AI416" i="10" s="1"/>
  <c r="AJ416" i="10" s="1"/>
  <c r="AS416" i="10"/>
  <c r="AU416" i="10" s="1"/>
  <c r="AV416" i="10" s="1"/>
  <c r="AG418" i="10"/>
  <c r="AI418" i="10" s="1"/>
  <c r="AJ418" i="10" s="1"/>
  <c r="AS418" i="10"/>
  <c r="AU418" i="10" s="1"/>
  <c r="AV418" i="10" s="1"/>
  <c r="AG610" i="10"/>
  <c r="AI610" i="10" s="1"/>
  <c r="AJ610" i="10" s="1"/>
  <c r="AS610" i="10"/>
  <c r="AU610" i="10" s="1"/>
  <c r="AV610" i="10" s="1"/>
  <c r="AG614" i="10"/>
  <c r="AI614" i="10" s="1"/>
  <c r="AJ614" i="10" s="1"/>
  <c r="AS614" i="10"/>
  <c r="AU614" i="10" s="1"/>
  <c r="AV614" i="10" s="1"/>
  <c r="AG618" i="10"/>
  <c r="AI618" i="10" s="1"/>
  <c r="AJ618" i="10" s="1"/>
  <c r="AS618" i="10"/>
  <c r="AU618" i="10" s="1"/>
  <c r="AV618" i="10" s="1"/>
  <c r="AG622" i="10"/>
  <c r="AI622" i="10" s="1"/>
  <c r="AJ622" i="10" s="1"/>
  <c r="AS622" i="10"/>
  <c r="AU622" i="10" s="1"/>
  <c r="AV622" i="10" s="1"/>
  <c r="AG630" i="10"/>
  <c r="AI630" i="10" s="1"/>
  <c r="AJ630" i="10" s="1"/>
  <c r="AS630" i="10"/>
  <c r="AU630" i="10" s="1"/>
  <c r="AV630" i="10" s="1"/>
  <c r="AG640" i="10"/>
  <c r="AI640" i="10" s="1"/>
  <c r="AJ640" i="10" s="1"/>
  <c r="AS640" i="10"/>
  <c r="AU640" i="10" s="1"/>
  <c r="AV640" i="10" s="1"/>
  <c r="AG655" i="10"/>
  <c r="AI655" i="10" s="1"/>
  <c r="AJ655" i="10" s="1"/>
  <c r="AS655" i="10"/>
  <c r="AU655" i="10" s="1"/>
  <c r="AV655" i="10" s="1"/>
  <c r="AG242" i="10"/>
  <c r="AI242" i="10" s="1"/>
  <c r="AJ242" i="10" s="1"/>
  <c r="AS242" i="10"/>
  <c r="AU242" i="10" s="1"/>
  <c r="AV242" i="10" s="1"/>
  <c r="AG239" i="10"/>
  <c r="AI239" i="10" s="1"/>
  <c r="AJ239" i="10" s="1"/>
  <c r="AS239" i="10"/>
  <c r="AU239" i="10" s="1"/>
  <c r="AV239" i="10" s="1"/>
  <c r="AG244" i="10"/>
  <c r="AI244" i="10" s="1"/>
  <c r="AJ244" i="10" s="1"/>
  <c r="AS244" i="10"/>
  <c r="AU244" i="10" s="1"/>
  <c r="AV244" i="10" s="1"/>
  <c r="AG212" i="10"/>
  <c r="AI212" i="10" s="1"/>
  <c r="AJ212" i="10" s="1"/>
  <c r="AS212" i="10"/>
  <c r="AU212" i="10" s="1"/>
  <c r="AV212" i="10" s="1"/>
  <c r="AG260" i="10"/>
  <c r="AI260" i="10" s="1"/>
  <c r="AJ260" i="10" s="1"/>
  <c r="AS260" i="10"/>
  <c r="AU260" i="10" s="1"/>
  <c r="AV260" i="10" s="1"/>
  <c r="AG265" i="10"/>
  <c r="AI265" i="10" s="1"/>
  <c r="AJ265" i="10" s="1"/>
  <c r="AS265" i="10"/>
  <c r="AU265" i="10" s="1"/>
  <c r="AV265" i="10" s="1"/>
  <c r="AG269" i="10"/>
  <c r="AI269" i="10" s="1"/>
  <c r="AJ269" i="10" s="1"/>
  <c r="AS269" i="10"/>
  <c r="AU269" i="10" s="1"/>
  <c r="AV269" i="10" s="1"/>
  <c r="AG724" i="10"/>
  <c r="AI724" i="10" s="1"/>
  <c r="AJ724" i="10" s="1"/>
  <c r="AS724" i="10"/>
  <c r="AU724" i="10" s="1"/>
  <c r="AV724" i="10" s="1"/>
  <c r="AG519" i="10"/>
  <c r="AI519" i="10" s="1"/>
  <c r="AJ519" i="10" s="1"/>
  <c r="AS519" i="10"/>
  <c r="AU519" i="10" s="1"/>
  <c r="AV519" i="10" s="1"/>
  <c r="AG527" i="10"/>
  <c r="AI527" i="10" s="1"/>
  <c r="AJ527" i="10" s="1"/>
  <c r="AS527" i="10"/>
  <c r="AU527" i="10" s="1"/>
  <c r="AV527" i="10" s="1"/>
  <c r="AG535" i="10"/>
  <c r="AI535" i="10" s="1"/>
  <c r="AJ535" i="10" s="1"/>
  <c r="AS535" i="10"/>
  <c r="AU535" i="10" s="1"/>
  <c r="AV535" i="10" s="1"/>
  <c r="AG543" i="10"/>
  <c r="AI543" i="10" s="1"/>
  <c r="AJ543" i="10" s="1"/>
  <c r="AS543" i="10"/>
  <c r="AU543" i="10" s="1"/>
  <c r="AV543" i="10" s="1"/>
  <c r="AG551" i="10"/>
  <c r="AI551" i="10" s="1"/>
  <c r="AJ551" i="10" s="1"/>
  <c r="AS551" i="10"/>
  <c r="AU551" i="10" s="1"/>
  <c r="AV551" i="10" s="1"/>
  <c r="AG525" i="10"/>
  <c r="AI525" i="10" s="1"/>
  <c r="AJ525" i="10" s="1"/>
  <c r="AS525" i="10"/>
  <c r="AU525" i="10" s="1"/>
  <c r="AV525" i="10" s="1"/>
  <c r="AG529" i="10"/>
  <c r="AI529" i="10" s="1"/>
  <c r="AJ529" i="10" s="1"/>
  <c r="AS529" i="10"/>
  <c r="AU529" i="10" s="1"/>
  <c r="AV529" i="10" s="1"/>
  <c r="AG533" i="10"/>
  <c r="AI533" i="10" s="1"/>
  <c r="AJ533" i="10" s="1"/>
  <c r="AS533" i="10"/>
  <c r="AU533" i="10" s="1"/>
  <c r="AV533" i="10" s="1"/>
  <c r="AG456" i="10"/>
  <c r="AI456" i="10" s="1"/>
  <c r="AJ456" i="10" s="1"/>
  <c r="AS456" i="10"/>
  <c r="AU456" i="10" s="1"/>
  <c r="AV456" i="10" s="1"/>
  <c r="AG468" i="10"/>
  <c r="AI468" i="10" s="1"/>
  <c r="AJ468" i="10" s="1"/>
  <c r="AS468" i="10"/>
  <c r="AU468" i="10" s="1"/>
  <c r="AV468" i="10" s="1"/>
  <c r="AG476" i="10"/>
  <c r="AI476" i="10" s="1"/>
  <c r="AJ476" i="10" s="1"/>
  <c r="AS476" i="10"/>
  <c r="AU476" i="10" s="1"/>
  <c r="AV476" i="10" s="1"/>
  <c r="AG484" i="10"/>
  <c r="AI484" i="10" s="1"/>
  <c r="AJ484" i="10" s="1"/>
  <c r="AS484" i="10"/>
  <c r="AU484" i="10" s="1"/>
  <c r="AV484" i="10" s="1"/>
  <c r="AG742" i="10"/>
  <c r="AI742" i="10" s="1"/>
  <c r="AJ742" i="10" s="1"/>
  <c r="AS742" i="10"/>
  <c r="AU742" i="10" s="1"/>
  <c r="AV742" i="10" s="1"/>
  <c r="AG749" i="10"/>
  <c r="AI749" i="10" s="1"/>
  <c r="AJ749" i="10" s="1"/>
  <c r="AS749" i="10"/>
  <c r="AU749" i="10" s="1"/>
  <c r="AV749" i="10" s="1"/>
  <c r="AG757" i="10"/>
  <c r="AI757" i="10" s="1"/>
  <c r="AJ757" i="10" s="1"/>
  <c r="AS757" i="10"/>
  <c r="AU757" i="10" s="1"/>
  <c r="AV757" i="10" s="1"/>
  <c r="AG765" i="10"/>
  <c r="AI765" i="10" s="1"/>
  <c r="AJ765" i="10" s="1"/>
  <c r="AS765" i="10"/>
  <c r="AU765" i="10" s="1"/>
  <c r="AV765" i="10" s="1"/>
  <c r="AG769" i="10"/>
  <c r="AI769" i="10" s="1"/>
  <c r="AJ769" i="10" s="1"/>
  <c r="AS769" i="10"/>
  <c r="AU769" i="10" s="1"/>
  <c r="AV769" i="10" s="1"/>
  <c r="AG777" i="10"/>
  <c r="AI777" i="10" s="1"/>
  <c r="AJ777" i="10" s="1"/>
  <c r="AS777" i="10"/>
  <c r="AU777" i="10" s="1"/>
  <c r="AV777" i="10" s="1"/>
  <c r="AG787" i="10"/>
  <c r="AI787" i="10" s="1"/>
  <c r="AJ787" i="10" s="1"/>
  <c r="AS787" i="10"/>
  <c r="AU787" i="10" s="1"/>
  <c r="AV787" i="10" s="1"/>
  <c r="AG801" i="10"/>
  <c r="AI801" i="10" s="1"/>
  <c r="AJ801" i="10" s="1"/>
  <c r="AS801" i="10"/>
  <c r="AU801" i="10" s="1"/>
  <c r="AV801" i="10" s="1"/>
  <c r="AG805" i="10"/>
  <c r="AI805" i="10" s="1"/>
  <c r="AJ805" i="10" s="1"/>
  <c r="AS805" i="10"/>
  <c r="AU805" i="10" s="1"/>
  <c r="AV805" i="10" s="1"/>
  <c r="AG813" i="10"/>
  <c r="AI813" i="10" s="1"/>
  <c r="AJ813" i="10" s="1"/>
  <c r="AS813" i="10"/>
  <c r="AU813" i="10" s="1"/>
  <c r="AV813" i="10" s="1"/>
  <c r="AG558" i="10"/>
  <c r="AI558" i="10" s="1"/>
  <c r="AJ558" i="10" s="1"/>
  <c r="AS558" i="10"/>
  <c r="AU558" i="10" s="1"/>
  <c r="AV558" i="10" s="1"/>
  <c r="AG562" i="10"/>
  <c r="AI562" i="10" s="1"/>
  <c r="AJ562" i="10" s="1"/>
  <c r="AS562" i="10"/>
  <c r="AU562" i="10" s="1"/>
  <c r="AV562" i="10" s="1"/>
  <c r="AG567" i="10"/>
  <c r="AI567" i="10" s="1"/>
  <c r="AJ567" i="10" s="1"/>
  <c r="AS567" i="10"/>
  <c r="AU567" i="10" s="1"/>
  <c r="AV567" i="10" s="1"/>
  <c r="AG575" i="10"/>
  <c r="AI575" i="10" s="1"/>
  <c r="AJ575" i="10" s="1"/>
  <c r="AS575" i="10"/>
  <c r="AU575" i="10" s="1"/>
  <c r="AV575" i="10" s="1"/>
  <c r="AG582" i="10"/>
  <c r="AI582" i="10" s="1"/>
  <c r="AJ582" i="10" s="1"/>
  <c r="AS582" i="10"/>
  <c r="AU582" i="10" s="1"/>
  <c r="AV582" i="10" s="1"/>
  <c r="AG589" i="10"/>
  <c r="AI589" i="10" s="1"/>
  <c r="AJ589" i="10" s="1"/>
  <c r="AS589" i="10"/>
  <c r="AU589" i="10" s="1"/>
  <c r="AV589" i="10" s="1"/>
  <c r="AG593" i="10"/>
  <c r="AI593" i="10" s="1"/>
  <c r="AJ593" i="10" s="1"/>
  <c r="AS593" i="10"/>
  <c r="AU593" i="10" s="1"/>
  <c r="AV593" i="10" s="1"/>
  <c r="AG491" i="10"/>
  <c r="AI491" i="10" s="1"/>
  <c r="AJ491" i="10" s="1"/>
  <c r="AS491" i="10"/>
  <c r="AU491" i="10" s="1"/>
  <c r="AV491" i="10" s="1"/>
  <c r="AG504" i="10"/>
  <c r="AI504" i="10" s="1"/>
  <c r="AJ504" i="10" s="1"/>
  <c r="AS504" i="10"/>
  <c r="AU504" i="10" s="1"/>
  <c r="AV504" i="10" s="1"/>
  <c r="AG379" i="10"/>
  <c r="AI379" i="10" s="1"/>
  <c r="AJ379" i="10" s="1"/>
  <c r="AS379" i="10"/>
  <c r="AU379" i="10" s="1"/>
  <c r="AV379" i="10" s="1"/>
  <c r="AG387" i="10"/>
  <c r="AI387" i="10" s="1"/>
  <c r="AJ387" i="10" s="1"/>
  <c r="AS387" i="10"/>
  <c r="AU387" i="10" s="1"/>
  <c r="AV387" i="10" s="1"/>
  <c r="AG395" i="10"/>
  <c r="AI395" i="10" s="1"/>
  <c r="AJ395" i="10" s="1"/>
  <c r="AS395" i="10"/>
  <c r="AU395" i="10" s="1"/>
  <c r="AV395" i="10" s="1"/>
  <c r="AG404" i="10"/>
  <c r="AI404" i="10" s="1"/>
  <c r="AJ404" i="10" s="1"/>
  <c r="AS404" i="10"/>
  <c r="AU404" i="10" s="1"/>
  <c r="AV404" i="10" s="1"/>
  <c r="AG626" i="10"/>
  <c r="AI626" i="10" s="1"/>
  <c r="AJ626" i="10" s="1"/>
  <c r="AS626" i="10"/>
  <c r="AU626" i="10" s="1"/>
  <c r="AV626" i="10" s="1"/>
  <c r="AG634" i="10"/>
  <c r="AI634" i="10" s="1"/>
  <c r="AJ634" i="10" s="1"/>
  <c r="AS634" i="10"/>
  <c r="AU634" i="10" s="1"/>
  <c r="AV634" i="10" s="1"/>
  <c r="AG237" i="10"/>
  <c r="AI237" i="10" s="1"/>
  <c r="AJ237" i="10" s="1"/>
  <c r="AS237" i="10"/>
  <c r="AU237" i="10" s="1"/>
  <c r="AV237" i="10" s="1"/>
  <c r="AG247" i="10"/>
  <c r="AI247" i="10" s="1"/>
  <c r="AJ247" i="10" s="1"/>
  <c r="AS247" i="10"/>
  <c r="AU247" i="10" s="1"/>
  <c r="AV247" i="10" s="1"/>
  <c r="AG254" i="10"/>
  <c r="AI254" i="10" s="1"/>
  <c r="AJ254" i="10" s="1"/>
  <c r="AS254" i="10"/>
  <c r="AU254" i="10" s="1"/>
  <c r="AV254" i="10" s="1"/>
  <c r="AG255" i="10"/>
  <c r="AI255" i="10" s="1"/>
  <c r="AJ255" i="10" s="1"/>
  <c r="AS255" i="10"/>
  <c r="AU255" i="10" s="1"/>
  <c r="AV255" i="10" s="1"/>
  <c r="AS406" i="10"/>
  <c r="AU406" i="10" s="1"/>
  <c r="AV406" i="10" s="1"/>
  <c r="AG406" i="10"/>
  <c r="AI406" i="10" s="1"/>
  <c r="AJ406" i="10" s="1"/>
  <c r="AI43" i="10"/>
  <c r="M23" i="10"/>
  <c r="F30" i="10"/>
  <c r="E30" i="10"/>
  <c r="E29" i="10"/>
  <c r="AG794" i="10"/>
  <c r="AI794" i="10" s="1"/>
  <c r="AJ794" i="10" s="1"/>
  <c r="AS794" i="10"/>
  <c r="AU794" i="10" s="1"/>
  <c r="AV794" i="10" s="1"/>
  <c r="AG799" i="10"/>
  <c r="AI799" i="10" s="1"/>
  <c r="AJ799" i="10" s="1"/>
  <c r="AS799" i="10"/>
  <c r="AU799" i="10" s="1"/>
  <c r="AV799" i="10" s="1"/>
  <c r="AG807" i="10"/>
  <c r="AI807" i="10" s="1"/>
  <c r="AJ807" i="10" s="1"/>
  <c r="AS807" i="10"/>
  <c r="AU807" i="10" s="1"/>
  <c r="AV807" i="10" s="1"/>
  <c r="AG815" i="10"/>
  <c r="AI815" i="10" s="1"/>
  <c r="AJ815" i="10" s="1"/>
  <c r="AS815" i="10"/>
  <c r="AU815" i="10" s="1"/>
  <c r="AV815" i="10" s="1"/>
  <c r="AG512" i="10"/>
  <c r="AI512" i="10" s="1"/>
  <c r="AJ512" i="10" s="1"/>
  <c r="AS512" i="10"/>
  <c r="AU512" i="10" s="1"/>
  <c r="AV512" i="10" s="1"/>
  <c r="AG370" i="10"/>
  <c r="AI370" i="10" s="1"/>
  <c r="AJ370" i="10" s="1"/>
  <c r="AS370" i="10"/>
  <c r="AU370" i="10" s="1"/>
  <c r="AV370" i="10" s="1"/>
  <c r="AG377" i="10"/>
  <c r="AI377" i="10" s="1"/>
  <c r="AJ377" i="10" s="1"/>
  <c r="AS377" i="10"/>
  <c r="AU377" i="10" s="1"/>
  <c r="AV377" i="10" s="1"/>
  <c r="AG385" i="10"/>
  <c r="AI385" i="10" s="1"/>
  <c r="AJ385" i="10" s="1"/>
  <c r="AS385" i="10"/>
  <c r="AU385" i="10" s="1"/>
  <c r="AV385" i="10" s="1"/>
  <c r="AG393" i="10"/>
  <c r="AI393" i="10" s="1"/>
  <c r="AJ393" i="10" s="1"/>
  <c r="AS393" i="10"/>
  <c r="AU393" i="10" s="1"/>
  <c r="AV393" i="10" s="1"/>
  <c r="AG537" i="10"/>
  <c r="AI537" i="10" s="1"/>
  <c r="AJ537" i="10" s="1"/>
  <c r="AS537" i="10"/>
  <c r="AU537" i="10" s="1"/>
  <c r="AV537" i="10" s="1"/>
  <c r="AG545" i="10"/>
  <c r="AI545" i="10" s="1"/>
  <c r="AJ545" i="10" s="1"/>
  <c r="AS545" i="10"/>
  <c r="AU545" i="10" s="1"/>
  <c r="AV545" i="10" s="1"/>
  <c r="AG420" i="10"/>
  <c r="AI420" i="10" s="1"/>
  <c r="AJ420" i="10" s="1"/>
  <c r="AS420" i="10"/>
  <c r="AU420" i="10" s="1"/>
  <c r="AV420" i="10" s="1"/>
  <c r="AG424" i="10"/>
  <c r="AI424" i="10" s="1"/>
  <c r="AJ424" i="10" s="1"/>
  <c r="AS424" i="10"/>
  <c r="AU424" i="10" s="1"/>
  <c r="AV424" i="10" s="1"/>
  <c r="AG428" i="10"/>
  <c r="AI428" i="10" s="1"/>
  <c r="AJ428" i="10" s="1"/>
  <c r="AS428" i="10"/>
  <c r="AU428" i="10" s="1"/>
  <c r="AV428" i="10" s="1"/>
  <c r="AG433" i="10"/>
  <c r="AI433" i="10" s="1"/>
  <c r="AJ433" i="10" s="1"/>
  <c r="AS433" i="10"/>
  <c r="AU433" i="10" s="1"/>
  <c r="AV433" i="10" s="1"/>
  <c r="AG437" i="10"/>
  <c r="AI437" i="10" s="1"/>
  <c r="AJ437" i="10" s="1"/>
  <c r="AS437" i="10"/>
  <c r="AU437" i="10" s="1"/>
  <c r="AV437" i="10" s="1"/>
  <c r="AG441" i="10"/>
  <c r="AI441" i="10" s="1"/>
  <c r="AJ441" i="10" s="1"/>
  <c r="AS441" i="10"/>
  <c r="AU441" i="10" s="1"/>
  <c r="AV441" i="10" s="1"/>
  <c r="AG445" i="10"/>
  <c r="AI445" i="10" s="1"/>
  <c r="AJ445" i="10" s="1"/>
  <c r="AS445" i="10"/>
  <c r="AU445" i="10" s="1"/>
  <c r="AV445" i="10" s="1"/>
  <c r="AG449" i="10"/>
  <c r="AI449" i="10" s="1"/>
  <c r="AJ449" i="10" s="1"/>
  <c r="AS449" i="10"/>
  <c r="AU449" i="10" s="1"/>
  <c r="AV449" i="10" s="1"/>
  <c r="AG452" i="10"/>
  <c r="AI452" i="10" s="1"/>
  <c r="AJ452" i="10" s="1"/>
  <c r="AS452" i="10"/>
  <c r="AU452" i="10" s="1"/>
  <c r="AV452" i="10" s="1"/>
  <c r="AG460" i="10"/>
  <c r="AI460" i="10" s="1"/>
  <c r="AJ460" i="10" s="1"/>
  <c r="AS460" i="10"/>
  <c r="AU460" i="10" s="1"/>
  <c r="AV460" i="10" s="1"/>
  <c r="AG464" i="10"/>
  <c r="AI464" i="10" s="1"/>
  <c r="AJ464" i="10" s="1"/>
  <c r="AS464" i="10"/>
  <c r="AU464" i="10" s="1"/>
  <c r="AV464" i="10" s="1"/>
  <c r="AG472" i="10"/>
  <c r="AI472" i="10" s="1"/>
  <c r="AJ472" i="10" s="1"/>
  <c r="AS472" i="10"/>
  <c r="AU472" i="10" s="1"/>
  <c r="AV472" i="10" s="1"/>
  <c r="AG480" i="10"/>
  <c r="AI480" i="10" s="1"/>
  <c r="AJ480" i="10" s="1"/>
  <c r="AS480" i="10"/>
  <c r="AU480" i="10" s="1"/>
  <c r="AV480" i="10" s="1"/>
  <c r="AG735" i="10"/>
  <c r="AI735" i="10" s="1"/>
  <c r="AJ735" i="10" s="1"/>
  <c r="AS735" i="10"/>
  <c r="AU735" i="10" s="1"/>
  <c r="AV735" i="10" s="1"/>
  <c r="AG738" i="10"/>
  <c r="AI738" i="10" s="1"/>
  <c r="AJ738" i="10" s="1"/>
  <c r="AS738" i="10"/>
  <c r="AU738" i="10" s="1"/>
  <c r="AV738" i="10" s="1"/>
  <c r="AG745" i="10"/>
  <c r="AI745" i="10" s="1"/>
  <c r="AJ745" i="10" s="1"/>
  <c r="AS745" i="10"/>
  <c r="AU745" i="10" s="1"/>
  <c r="AV745" i="10" s="1"/>
  <c r="AG753" i="10"/>
  <c r="AI753" i="10" s="1"/>
  <c r="AJ753" i="10" s="1"/>
  <c r="AS753" i="10"/>
  <c r="AU753" i="10" s="1"/>
  <c r="AV753" i="10" s="1"/>
  <c r="AG761" i="10"/>
  <c r="AI761" i="10" s="1"/>
  <c r="AJ761" i="10" s="1"/>
  <c r="AS761" i="10"/>
  <c r="AU761" i="10" s="1"/>
  <c r="AV761" i="10" s="1"/>
  <c r="AG773" i="10"/>
  <c r="AI773" i="10" s="1"/>
  <c r="AJ773" i="10" s="1"/>
  <c r="AS773" i="10"/>
  <c r="AU773" i="10" s="1"/>
  <c r="AV773" i="10" s="1"/>
  <c r="AG781" i="10"/>
  <c r="AI781" i="10" s="1"/>
  <c r="AJ781" i="10" s="1"/>
  <c r="AS781" i="10"/>
  <c r="AU781" i="10" s="1"/>
  <c r="AV781" i="10" s="1"/>
  <c r="AG791" i="10"/>
  <c r="AI791" i="10" s="1"/>
  <c r="AJ791" i="10" s="1"/>
  <c r="AS791" i="10"/>
  <c r="AU791" i="10" s="1"/>
  <c r="AV791" i="10" s="1"/>
  <c r="AG797" i="10"/>
  <c r="AI797" i="10" s="1"/>
  <c r="AJ797" i="10" s="1"/>
  <c r="AS797" i="10"/>
  <c r="AU797" i="10" s="1"/>
  <c r="AV797" i="10" s="1"/>
  <c r="AG809" i="10"/>
  <c r="AI809" i="10" s="1"/>
  <c r="AJ809" i="10" s="1"/>
  <c r="AS809" i="10"/>
  <c r="AU809" i="10" s="1"/>
  <c r="AV809" i="10" s="1"/>
  <c r="AG817" i="10"/>
  <c r="AI817" i="10" s="1"/>
  <c r="AJ817" i="10" s="1"/>
  <c r="AS817" i="10"/>
  <c r="AU817" i="10" s="1"/>
  <c r="AV817" i="10" s="1"/>
  <c r="AG571" i="10"/>
  <c r="AI571" i="10" s="1"/>
  <c r="AJ571" i="10" s="1"/>
  <c r="AS571" i="10"/>
  <c r="AU571" i="10" s="1"/>
  <c r="AV571" i="10" s="1"/>
  <c r="AG578" i="10"/>
  <c r="AI578" i="10" s="1"/>
  <c r="AJ578" i="10" s="1"/>
  <c r="AS578" i="10"/>
  <c r="AU578" i="10" s="1"/>
  <c r="AV578" i="10" s="1"/>
  <c r="AG597" i="10"/>
  <c r="AI597" i="10" s="1"/>
  <c r="AJ597" i="10" s="1"/>
  <c r="AS597" i="10"/>
  <c r="AU597" i="10" s="1"/>
  <c r="AV597" i="10" s="1"/>
  <c r="AG487" i="10"/>
  <c r="AI487" i="10" s="1"/>
  <c r="AJ487" i="10" s="1"/>
  <c r="AS487" i="10"/>
  <c r="AU487" i="10" s="1"/>
  <c r="AV487" i="10" s="1"/>
  <c r="AG496" i="10"/>
  <c r="AI496" i="10" s="1"/>
  <c r="AJ496" i="10" s="1"/>
  <c r="AS496" i="10"/>
  <c r="AU496" i="10" s="1"/>
  <c r="AV496" i="10" s="1"/>
  <c r="AG500" i="10"/>
  <c r="AI500" i="10" s="1"/>
  <c r="AJ500" i="10" s="1"/>
  <c r="AS500" i="10"/>
  <c r="AU500" i="10" s="1"/>
  <c r="AV500" i="10" s="1"/>
  <c r="AG508" i="10"/>
  <c r="AI508" i="10" s="1"/>
  <c r="AJ508" i="10" s="1"/>
  <c r="AS508" i="10"/>
  <c r="AU508" i="10" s="1"/>
  <c r="AV508" i="10" s="1"/>
  <c r="AG398" i="10"/>
  <c r="AI398" i="10" s="1"/>
  <c r="AJ398" i="10" s="1"/>
  <c r="AS398" i="10"/>
  <c r="AU398" i="10" s="1"/>
  <c r="AV398" i="10" s="1"/>
  <c r="AG620" i="10"/>
  <c r="AI620" i="10" s="1"/>
  <c r="AJ620" i="10" s="1"/>
  <c r="AS620" i="10"/>
  <c r="AU620" i="10" s="1"/>
  <c r="AV620" i="10" s="1"/>
  <c r="AG400" i="10"/>
  <c r="AI400" i="10" s="1"/>
  <c r="AJ400" i="10" s="1"/>
  <c r="AS400" i="10"/>
  <c r="AU400" i="10" s="1"/>
  <c r="AV400" i="10" s="1"/>
  <c r="AG644" i="10"/>
  <c r="AI644" i="10" s="1"/>
  <c r="AJ644" i="10" s="1"/>
  <c r="AS644" i="10"/>
  <c r="AU644" i="10" s="1"/>
  <c r="AV644" i="10" s="1"/>
  <c r="AG651" i="10"/>
  <c r="AI651" i="10" s="1"/>
  <c r="AJ651" i="10" s="1"/>
  <c r="AS651" i="10"/>
  <c r="AU651" i="10" s="1"/>
  <c r="AV651" i="10" s="1"/>
  <c r="AG659" i="10"/>
  <c r="AI659" i="10" s="1"/>
  <c r="AJ659" i="10" s="1"/>
  <c r="AS659" i="10"/>
  <c r="AU659" i="10" s="1"/>
  <c r="AV659" i="10" s="1"/>
  <c r="AG663" i="10"/>
  <c r="AI663" i="10" s="1"/>
  <c r="AJ663" i="10" s="1"/>
  <c r="AS663" i="10"/>
  <c r="AU663" i="10" s="1"/>
  <c r="AV663" i="10" s="1"/>
  <c r="AG217" i="10"/>
  <c r="AI217" i="10" s="1"/>
  <c r="AJ217" i="10" s="1"/>
  <c r="AS217" i="10"/>
  <c r="AU217" i="10" s="1"/>
  <c r="AV217" i="10" s="1"/>
  <c r="AG221" i="10"/>
  <c r="AI221" i="10" s="1"/>
  <c r="AJ221" i="10" s="1"/>
  <c r="AS221" i="10"/>
  <c r="AU221" i="10" s="1"/>
  <c r="AV221" i="10" s="1"/>
  <c r="AG225" i="10"/>
  <c r="AI225" i="10" s="1"/>
  <c r="AJ225" i="10" s="1"/>
  <c r="AS225" i="10"/>
  <c r="AU225" i="10" s="1"/>
  <c r="AV225" i="10" s="1"/>
  <c r="AG229" i="10"/>
  <c r="AI229" i="10" s="1"/>
  <c r="AJ229" i="10" s="1"/>
  <c r="AS229" i="10"/>
  <c r="AU229" i="10" s="1"/>
  <c r="AV229" i="10" s="1"/>
  <c r="AG233" i="10"/>
  <c r="AI233" i="10" s="1"/>
  <c r="AJ233" i="10" s="1"/>
  <c r="AS233" i="10"/>
  <c r="AU233" i="10" s="1"/>
  <c r="AV233" i="10" s="1"/>
  <c r="L35" i="10"/>
  <c r="AT16" i="14"/>
  <c r="AU16" i="14" s="1"/>
  <c r="AW16" i="14" s="1"/>
  <c r="AX16" i="14" s="1"/>
  <c r="AI16" i="14"/>
  <c r="AK16" i="14" s="1"/>
  <c r="AL16" i="14" s="1"/>
  <c r="W16" i="14"/>
  <c r="Y16" i="14" s="1"/>
  <c r="Z16" i="14" s="1"/>
  <c r="AU14" i="14"/>
  <c r="AW14" i="14" s="1"/>
  <c r="AX14" i="14" s="1"/>
  <c r="AU12" i="14"/>
  <c r="AW12" i="14" s="1"/>
  <c r="AX12" i="14" s="1"/>
  <c r="AA3" i="14"/>
  <c r="P3" i="14"/>
  <c r="AF3" i="14"/>
  <c r="AS11" i="14"/>
  <c r="AS33" i="14" s="1"/>
  <c r="AS2" i="14" s="1"/>
  <c r="AN11" i="14"/>
  <c r="AN33" i="14" s="1"/>
  <c r="AN2" i="14" s="1"/>
  <c r="AI15" i="14"/>
  <c r="AK15" i="14" s="1"/>
  <c r="AL15" i="14" s="1"/>
  <c r="V8" i="6"/>
  <c r="AH11" i="14"/>
  <c r="AH33" i="14" s="1"/>
  <c r="AH2" i="14" s="1"/>
  <c r="U3" i="14"/>
  <c r="AC3" i="14"/>
  <c r="V2" i="14" l="1"/>
  <c r="F8" i="6" s="1"/>
  <c r="R8" i="6" s="1"/>
  <c r="K2" i="14"/>
  <c r="K3" i="14" s="1"/>
  <c r="AV841" i="10"/>
  <c r="W841" i="10"/>
  <c r="AS841" i="10"/>
  <c r="AB21" i="6" s="1"/>
  <c r="AG841" i="10"/>
  <c r="V21" i="6" s="1"/>
  <c r="N22" i="10"/>
  <c r="L11" i="7"/>
  <c r="L8" i="7" s="1"/>
  <c r="L7" i="7" s="1"/>
  <c r="Y22" i="10"/>
  <c r="Y21" i="10"/>
  <c r="AJ43" i="10"/>
  <c r="M29" i="10"/>
  <c r="X841" i="10"/>
  <c r="I20" i="15"/>
  <c r="L20" i="15" s="1"/>
  <c r="Y11" i="14"/>
  <c r="Y33" i="14" s="1"/>
  <c r="Y2" i="14" s="1"/>
  <c r="W33" i="14"/>
  <c r="W2" i="14" s="1"/>
  <c r="AJ3" i="14"/>
  <c r="W8" i="6"/>
  <c r="X3" i="14"/>
  <c r="E8" i="6"/>
  <c r="AV3" i="14"/>
  <c r="AC8" i="6"/>
  <c r="D20" i="11"/>
  <c r="G20" i="15"/>
  <c r="J20" i="15" s="1"/>
  <c r="M20" i="15" s="1"/>
  <c r="Z26" i="10"/>
  <c r="Y26" i="10"/>
  <c r="F28" i="10"/>
  <c r="E35" i="10"/>
  <c r="Z27" i="10"/>
  <c r="F24" i="10"/>
  <c r="AI14" i="14"/>
  <c r="AK14" i="14" s="1"/>
  <c r="AL14" i="14" s="1"/>
  <c r="N21" i="10"/>
  <c r="M24" i="10"/>
  <c r="F29" i="10"/>
  <c r="F26" i="10"/>
  <c r="X35" i="10"/>
  <c r="BB29" i="7" s="1"/>
  <c r="M27" i="10"/>
  <c r="F27" i="10"/>
  <c r="N23" i="10"/>
  <c r="Z30" i="10"/>
  <c r="Y30" i="10"/>
  <c r="AL25" i="10"/>
  <c r="AL26" i="10"/>
  <c r="AJ29" i="10"/>
  <c r="AJ30" i="10"/>
  <c r="AJ31" i="10"/>
  <c r="AK31" i="10"/>
  <c r="Z21" i="10"/>
  <c r="Y23" i="10"/>
  <c r="AK26" i="10"/>
  <c r="AJ21" i="10"/>
  <c r="AJ22" i="10"/>
  <c r="AJ23" i="10"/>
  <c r="AJ24" i="10"/>
  <c r="AJ25" i="10"/>
  <c r="AJ26" i="10"/>
  <c r="AJ27" i="10"/>
  <c r="AJ28" i="10"/>
  <c r="AL31" i="10"/>
  <c r="AK22" i="10"/>
  <c r="AK30" i="10"/>
  <c r="AI12" i="14"/>
  <c r="AK12" i="14" s="1"/>
  <c r="AL12" i="14" s="1"/>
  <c r="M3" i="14"/>
  <c r="AU13" i="14"/>
  <c r="AW13" i="14" s="1"/>
  <c r="AX13" i="14" s="1"/>
  <c r="AI13" i="14"/>
  <c r="AK13" i="14" s="1"/>
  <c r="AL13" i="14" s="1"/>
  <c r="AT11" i="14"/>
  <c r="AT33" i="14" s="1"/>
  <c r="AT2" i="14" s="1"/>
  <c r="AB8" i="6"/>
  <c r="X8" i="6"/>
  <c r="AI11" i="14"/>
  <c r="V3" i="14"/>
  <c r="AB3" i="14"/>
  <c r="AG3" i="14"/>
  <c r="AM3" i="14"/>
  <c r="AR3" i="14"/>
  <c r="V21" i="9"/>
  <c r="V20" i="9"/>
  <c r="V19" i="9"/>
  <c r="V18" i="9"/>
  <c r="V17" i="9"/>
  <c r="V16" i="9"/>
  <c r="V15" i="9"/>
  <c r="V14" i="9"/>
  <c r="V13" i="9"/>
  <c r="V12" i="9"/>
  <c r="V11" i="9"/>
  <c r="V22" i="9" s="1"/>
  <c r="U21" i="9"/>
  <c r="U20" i="9"/>
  <c r="U19" i="9"/>
  <c r="U18" i="9"/>
  <c r="U17" i="9"/>
  <c r="U16" i="9"/>
  <c r="U15" i="9"/>
  <c r="U14" i="9"/>
  <c r="U13" i="9"/>
  <c r="U12" i="9"/>
  <c r="U11" i="9"/>
  <c r="T21" i="9"/>
  <c r="T20" i="9"/>
  <c r="T19" i="9"/>
  <c r="T18" i="9"/>
  <c r="T17" i="9"/>
  <c r="T16" i="9"/>
  <c r="T15" i="9"/>
  <c r="T14" i="9"/>
  <c r="T13" i="9"/>
  <c r="T12" i="9"/>
  <c r="T11" i="9"/>
  <c r="T22" i="9" s="1"/>
  <c r="S21" i="9"/>
  <c r="S20" i="9"/>
  <c r="S19" i="9"/>
  <c r="S18" i="9"/>
  <c r="S17" i="9"/>
  <c r="S16" i="9"/>
  <c r="S15" i="9"/>
  <c r="S14" i="9"/>
  <c r="S13" i="9"/>
  <c r="S12" i="9"/>
  <c r="S11" i="9"/>
  <c r="R21" i="9"/>
  <c r="R20" i="9"/>
  <c r="R19" i="9"/>
  <c r="R18" i="9"/>
  <c r="R17" i="9"/>
  <c r="R16" i="9"/>
  <c r="R15" i="9"/>
  <c r="R14" i="9"/>
  <c r="R13" i="9"/>
  <c r="R12" i="9"/>
  <c r="R11" i="9"/>
  <c r="Q21" i="9"/>
  <c r="Q20" i="9"/>
  <c r="Q19" i="9"/>
  <c r="Q18" i="9"/>
  <c r="Q17" i="9"/>
  <c r="Q16" i="9"/>
  <c r="Q15" i="9"/>
  <c r="Q14" i="9"/>
  <c r="Q13" i="9"/>
  <c r="Q12" i="9"/>
  <c r="Q11" i="9"/>
  <c r="P21" i="9"/>
  <c r="P20" i="9"/>
  <c r="P19" i="9"/>
  <c r="P18" i="9"/>
  <c r="P17" i="9"/>
  <c r="P16" i="9"/>
  <c r="P15" i="9"/>
  <c r="P14" i="9"/>
  <c r="P13" i="9"/>
  <c r="P12" i="9"/>
  <c r="P11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J22" i="9" s="1"/>
  <c r="G8" i="6" l="1"/>
  <c r="AJ841" i="10"/>
  <c r="AU841" i="10"/>
  <c r="AI841" i="10"/>
  <c r="W3" i="14"/>
  <c r="Z11" i="14"/>
  <c r="Z33" i="14" s="1"/>
  <c r="AK21" i="10"/>
  <c r="N8" i="6"/>
  <c r="AI33" i="14"/>
  <c r="AI2" i="14" s="1"/>
  <c r="Q8" i="6"/>
  <c r="AU11" i="14"/>
  <c r="AU33" i="14" s="1"/>
  <c r="AU2" i="14" s="1"/>
  <c r="N29" i="10"/>
  <c r="Z22" i="10"/>
  <c r="AL22" i="10"/>
  <c r="AK24" i="10"/>
  <c r="M35" i="10"/>
  <c r="Y24" i="10"/>
  <c r="N24" i="10"/>
  <c r="Y28" i="10"/>
  <c r="AK28" i="10"/>
  <c r="F35" i="10"/>
  <c r="Y29" i="10"/>
  <c r="Y27" i="10"/>
  <c r="AK27" i="10"/>
  <c r="AK29" i="10"/>
  <c r="K22" i="9"/>
  <c r="L22" i="9" s="1"/>
  <c r="N3" i="14"/>
  <c r="F33" i="10"/>
  <c r="AL30" i="10"/>
  <c r="AL21" i="10"/>
  <c r="AK23" i="10"/>
  <c r="N27" i="10"/>
  <c r="AJ35" i="10"/>
  <c r="BY29" i="7" s="1"/>
  <c r="Z23" i="10"/>
  <c r="AL27" i="10"/>
  <c r="AD8" i="6"/>
  <c r="AK11" i="14"/>
  <c r="AK33" i="14" s="1"/>
  <c r="AK2" i="14" s="1"/>
  <c r="Y3" i="14"/>
  <c r="AH3" i="14"/>
  <c r="AS3" i="14"/>
  <c r="AN3" i="14"/>
  <c r="L13" i="9"/>
  <c r="L16" i="9"/>
  <c r="L19" i="9"/>
  <c r="R22" i="9"/>
  <c r="S22" i="9"/>
  <c r="P22" i="9"/>
  <c r="Q22" i="9"/>
  <c r="U22" i="9"/>
  <c r="L12" i="9"/>
  <c r="L14" i="9"/>
  <c r="L17" i="9"/>
  <c r="L20" i="9"/>
  <c r="L11" i="9"/>
  <c r="Z468" i="14" l="1"/>
  <c r="Z2" i="14"/>
  <c r="H8" i="6" s="1"/>
  <c r="T8" i="6" s="1"/>
  <c r="AH11" i="7"/>
  <c r="AH8" i="7" s="1"/>
  <c r="AW11" i="14"/>
  <c r="AX11" i="14" s="1"/>
  <c r="AX33" i="14" s="1"/>
  <c r="AX2" i="14" s="1"/>
  <c r="AL11" i="14"/>
  <c r="AL33" i="14" s="1"/>
  <c r="AL2" i="14" s="1"/>
  <c r="Z28" i="10"/>
  <c r="AL28" i="10"/>
  <c r="N33" i="10"/>
  <c r="AL24" i="10"/>
  <c r="Z24" i="10"/>
  <c r="Y35" i="10"/>
  <c r="AK35" i="10"/>
  <c r="AT3" i="14"/>
  <c r="AL29" i="10"/>
  <c r="N35" i="10"/>
  <c r="H21" i="6" s="1"/>
  <c r="AL23" i="10"/>
  <c r="Z29" i="10"/>
  <c r="AI3" i="14"/>
  <c r="AU3" i="14"/>
  <c r="AA21" i="6"/>
  <c r="U21" i="6"/>
  <c r="C21" i="6"/>
  <c r="AE20" i="6"/>
  <c r="AE18" i="6"/>
  <c r="AE17" i="6"/>
  <c r="AE16" i="6"/>
  <c r="AE15" i="6"/>
  <c r="AE14" i="6"/>
  <c r="AE12" i="6"/>
  <c r="AE11" i="6"/>
  <c r="AE9" i="6"/>
  <c r="AE8" i="6"/>
  <c r="Y20" i="6"/>
  <c r="Y18" i="6"/>
  <c r="Y17" i="6"/>
  <c r="Y16" i="6"/>
  <c r="Y15" i="6"/>
  <c r="Y14" i="6"/>
  <c r="Y12" i="6"/>
  <c r="Y11" i="6"/>
  <c r="Y9" i="6"/>
  <c r="Y8" i="6"/>
  <c r="AH7" i="7" l="1"/>
  <c r="AL35" i="10"/>
  <c r="AF21" i="6" s="1"/>
  <c r="AF8" i="6"/>
  <c r="CB11" i="7"/>
  <c r="CB8" i="7" s="1"/>
  <c r="BE11" i="7"/>
  <c r="BE8" i="7" s="1"/>
  <c r="Z3" i="14"/>
  <c r="AW33" i="14"/>
  <c r="AW2" i="14" s="1"/>
  <c r="Z33" i="10"/>
  <c r="BI29" i="7" s="1"/>
  <c r="BL29" i="7" s="1"/>
  <c r="AE21" i="6"/>
  <c r="Y21" i="6"/>
  <c r="AL33" i="10"/>
  <c r="CF29" i="7" s="1"/>
  <c r="CI29" i="7" s="1"/>
  <c r="Z35" i="10"/>
  <c r="Z21" i="6" s="1"/>
  <c r="AK3" i="14"/>
  <c r="AW3" i="14" l="1"/>
  <c r="CB7" i="7"/>
  <c r="Z8" i="6"/>
  <c r="BE7" i="7"/>
  <c r="D23" i="11"/>
  <c r="G23" i="15"/>
  <c r="AX3" i="14"/>
  <c r="I497" i="3"/>
  <c r="AI514" i="3"/>
  <c r="AI513" i="3"/>
  <c r="AI512" i="3"/>
  <c r="AA514" i="3"/>
  <c r="AA513" i="3"/>
  <c r="AA512" i="3"/>
  <c r="S514" i="3"/>
  <c r="S513" i="3"/>
  <c r="S512" i="3"/>
  <c r="AL3" i="14" l="1"/>
  <c r="I199" i="3"/>
  <c r="CI9" i="7" l="1"/>
  <c r="CF9" i="7"/>
  <c r="BP29" i="7"/>
  <c r="BP9" i="7" s="1"/>
  <c r="BR27" i="7"/>
  <c r="BR25" i="7"/>
  <c r="BR24" i="7"/>
  <c r="BR23" i="7"/>
  <c r="BR22" i="7"/>
  <c r="BR21" i="7"/>
  <c r="BR20" i="7"/>
  <c r="BR19" i="7"/>
  <c r="BR18" i="7"/>
  <c r="BR17" i="7"/>
  <c r="BR16" i="7"/>
  <c r="BR15" i="7"/>
  <c r="BR14" i="7"/>
  <c r="BR13" i="7"/>
  <c r="BR12" i="7"/>
  <c r="BR11" i="7"/>
  <c r="CE9" i="7"/>
  <c r="CC9" i="7"/>
  <c r="CA9" i="7"/>
  <c r="BY9" i="7"/>
  <c r="BW9" i="7"/>
  <c r="BU9" i="7"/>
  <c r="AS29" i="7"/>
  <c r="AS9" i="7" s="1"/>
  <c r="AU27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11" i="7"/>
  <c r="BF9" i="7"/>
  <c r="BD9" i="7"/>
  <c r="AZ9" i="7"/>
  <c r="AX9" i="7"/>
  <c r="BX29" i="7"/>
  <c r="BT29" i="7" s="1"/>
  <c r="AI625" i="3"/>
  <c r="AI624" i="3"/>
  <c r="AI623" i="3"/>
  <c r="BX27" i="7"/>
  <c r="AI616" i="3"/>
  <c r="AI615" i="3"/>
  <c r="AI614" i="3"/>
  <c r="AI613" i="3"/>
  <c r="AI612" i="3"/>
  <c r="AI611" i="3"/>
  <c r="AI610" i="3"/>
  <c r="AI609" i="3"/>
  <c r="AI608" i="3"/>
  <c r="AI607" i="3"/>
  <c r="AI606" i="3"/>
  <c r="AI605" i="3"/>
  <c r="AI604" i="3"/>
  <c r="AI603" i="3"/>
  <c r="AI602" i="3"/>
  <c r="AI601" i="3"/>
  <c r="AI600" i="3"/>
  <c r="AI599" i="3"/>
  <c r="AI598" i="3"/>
  <c r="AI597" i="3"/>
  <c r="AI596" i="3"/>
  <c r="AI595" i="3"/>
  <c r="AI594" i="3"/>
  <c r="AI593" i="3"/>
  <c r="AI592" i="3"/>
  <c r="AI591" i="3"/>
  <c r="BX25" i="7"/>
  <c r="AI580" i="3"/>
  <c r="AI579" i="3"/>
  <c r="AI578" i="3"/>
  <c r="AI577" i="3"/>
  <c r="AI576" i="3"/>
  <c r="AI575" i="3"/>
  <c r="AI574" i="3"/>
  <c r="AI573" i="3"/>
  <c r="AI572" i="3"/>
  <c r="AI571" i="3"/>
  <c r="AI570" i="3"/>
  <c r="AI569" i="3"/>
  <c r="AI568" i="3"/>
  <c r="AI567" i="3"/>
  <c r="AI566" i="3"/>
  <c r="AI565" i="3"/>
  <c r="AI564" i="3"/>
  <c r="AI563" i="3"/>
  <c r="AI562" i="3"/>
  <c r="AI561" i="3"/>
  <c r="AI560" i="3"/>
  <c r="AI559" i="3"/>
  <c r="BX24" i="7"/>
  <c r="AI550" i="3"/>
  <c r="AI548" i="3"/>
  <c r="AI545" i="3"/>
  <c r="AI546" i="3"/>
  <c r="AI547" i="3"/>
  <c r="AI544" i="3"/>
  <c r="AI543" i="3"/>
  <c r="AI542" i="3"/>
  <c r="AI541" i="3"/>
  <c r="AI540" i="3"/>
  <c r="AI539" i="3"/>
  <c r="AI538" i="3"/>
  <c r="AI537" i="3"/>
  <c r="AI536" i="3"/>
  <c r="AI535" i="3"/>
  <c r="AI534" i="3"/>
  <c r="AI533" i="3"/>
  <c r="AI532" i="3"/>
  <c r="AI531" i="3"/>
  <c r="AI530" i="3"/>
  <c r="AI529" i="3"/>
  <c r="AI528" i="3"/>
  <c r="AI527" i="3"/>
  <c r="AI526" i="3"/>
  <c r="BX23" i="7"/>
  <c r="AI511" i="3"/>
  <c r="AI510" i="3"/>
  <c r="AI509" i="3"/>
  <c r="AI508" i="3"/>
  <c r="AI507" i="3"/>
  <c r="AI506" i="3"/>
  <c r="AI505" i="3"/>
  <c r="AI504" i="3"/>
  <c r="AI503" i="3"/>
  <c r="AI502" i="3"/>
  <c r="AI501" i="3"/>
  <c r="AI500" i="3"/>
  <c r="AI499" i="3"/>
  <c r="AI498" i="3"/>
  <c r="AI497" i="3"/>
  <c r="AI496" i="3"/>
  <c r="AI495" i="3"/>
  <c r="AI494" i="3"/>
  <c r="AI493" i="3"/>
  <c r="AI492" i="3"/>
  <c r="AI491" i="3"/>
  <c r="AI490" i="3"/>
  <c r="AI489" i="3"/>
  <c r="BX22" i="7"/>
  <c r="BX21" i="7"/>
  <c r="AI446" i="3"/>
  <c r="AI445" i="3"/>
  <c r="AI444" i="3"/>
  <c r="AI443" i="3"/>
  <c r="AI442" i="3"/>
  <c r="AI441" i="3"/>
  <c r="AI440" i="3"/>
  <c r="AI439" i="3"/>
  <c r="AI438" i="3"/>
  <c r="AI437" i="3"/>
  <c r="AI436" i="3"/>
  <c r="AI435" i="3"/>
  <c r="AI434" i="3"/>
  <c r="AI431" i="3"/>
  <c r="AI430" i="3"/>
  <c r="AI429" i="3"/>
  <c r="AI428" i="3"/>
  <c r="AI427" i="3"/>
  <c r="AI433" i="3"/>
  <c r="AI432" i="3"/>
  <c r="AI426" i="3"/>
  <c r="AI425" i="3"/>
  <c r="AI424" i="3"/>
  <c r="AI423" i="3"/>
  <c r="AI422" i="3"/>
  <c r="AI421" i="3"/>
  <c r="AI420" i="3"/>
  <c r="BX20" i="7"/>
  <c r="AI409" i="3"/>
  <c r="AI408" i="3"/>
  <c r="AI407" i="3"/>
  <c r="AI406" i="3"/>
  <c r="AI405" i="3"/>
  <c r="AI404" i="3"/>
  <c r="AI403" i="3"/>
  <c r="AI402" i="3"/>
  <c r="AI401" i="3"/>
  <c r="AI400" i="3"/>
  <c r="AI399" i="3"/>
  <c r="AI398" i="3"/>
  <c r="AI397" i="3"/>
  <c r="AI396" i="3"/>
  <c r="AI395" i="3"/>
  <c r="AI394" i="3"/>
  <c r="AI393" i="3"/>
  <c r="AI392" i="3"/>
  <c r="AI391" i="3"/>
  <c r="AI390" i="3"/>
  <c r="AI389" i="3"/>
  <c r="AI388" i="3"/>
  <c r="AI387" i="3"/>
  <c r="AI386" i="3"/>
  <c r="AI385" i="3"/>
  <c r="AI384" i="3"/>
  <c r="AI383" i="3"/>
  <c r="BX19" i="7"/>
  <c r="AI366" i="3"/>
  <c r="AI370" i="3"/>
  <c r="AI367" i="3"/>
  <c r="AI365" i="3"/>
  <c r="AI369" i="3"/>
  <c r="AI368" i="3"/>
  <c r="AI364" i="3"/>
  <c r="AI363" i="3"/>
  <c r="AI362" i="3"/>
  <c r="AI360" i="3"/>
  <c r="AI375" i="3"/>
  <c r="AI374" i="3"/>
  <c r="AI373" i="3"/>
  <c r="AI359" i="3"/>
  <c r="AI358" i="3"/>
  <c r="AI361" i="3"/>
  <c r="AI357" i="3"/>
  <c r="AI356" i="3"/>
  <c r="BX18" i="7"/>
  <c r="AI346" i="3"/>
  <c r="AI347" i="3"/>
  <c r="AI345" i="3"/>
  <c r="AI344" i="3"/>
  <c r="AI343" i="3"/>
  <c r="AI342" i="3"/>
  <c r="AI341" i="3"/>
  <c r="AI340" i="3"/>
  <c r="AI339" i="3"/>
  <c r="AI338" i="3"/>
  <c r="AI337" i="3"/>
  <c r="AI336" i="3"/>
  <c r="AI335" i="3"/>
  <c r="AI334" i="3"/>
  <c r="AI332" i="3"/>
  <c r="AI331" i="3"/>
  <c r="AI330" i="3"/>
  <c r="AI329" i="3"/>
  <c r="AI328" i="3"/>
  <c r="AI327" i="3"/>
  <c r="AI326" i="3"/>
  <c r="AI325" i="3"/>
  <c r="AI324" i="3"/>
  <c r="AI323" i="3"/>
  <c r="AI333" i="3"/>
  <c r="AI322" i="3"/>
  <c r="AI321" i="3"/>
  <c r="BX17" i="7"/>
  <c r="AI312" i="3"/>
  <c r="AI311" i="3"/>
  <c r="AI310" i="3"/>
  <c r="AI309" i="3"/>
  <c r="AI308" i="3"/>
  <c r="AI307" i="3"/>
  <c r="AI306" i="3"/>
  <c r="AI305" i="3"/>
  <c r="AI304" i="3"/>
  <c r="AI303" i="3"/>
  <c r="AI302" i="3"/>
  <c r="AI301" i="3"/>
  <c r="AI300" i="3"/>
  <c r="AI299" i="3"/>
  <c r="AI298" i="3"/>
  <c r="AI297" i="3"/>
  <c r="AI296" i="3"/>
  <c r="AI295" i="3"/>
  <c r="AI294" i="3"/>
  <c r="AI293" i="3"/>
  <c r="BX16" i="7"/>
  <c r="AI249" i="3"/>
  <c r="AI248" i="3"/>
  <c r="AI247" i="3"/>
  <c r="AI246" i="3"/>
  <c r="AI245" i="3"/>
  <c r="AI244" i="3"/>
  <c r="AI243" i="3"/>
  <c r="AI274" i="3"/>
  <c r="AI266" i="3"/>
  <c r="AI256" i="3"/>
  <c r="AI173" i="3"/>
  <c r="AI172" i="3"/>
  <c r="AI242" i="3"/>
  <c r="AI241" i="3"/>
  <c r="AI240" i="3"/>
  <c r="AI239" i="3"/>
  <c r="AI238" i="3"/>
  <c r="AI237" i="3"/>
  <c r="AI236" i="3"/>
  <c r="AI273" i="3"/>
  <c r="AI265" i="3"/>
  <c r="AI179" i="3"/>
  <c r="AI171" i="3"/>
  <c r="AE3" i="3"/>
  <c r="AI272" i="3"/>
  <c r="AI235" i="3"/>
  <c r="AI234" i="3"/>
  <c r="AI233" i="3"/>
  <c r="AI232" i="3"/>
  <c r="AI231" i="3"/>
  <c r="AI264" i="3"/>
  <c r="AI263" i="3"/>
  <c r="AI178" i="3"/>
  <c r="AI170" i="3"/>
  <c r="AI230" i="3"/>
  <c r="AI229" i="3"/>
  <c r="AI228" i="3"/>
  <c r="AI227" i="3"/>
  <c r="AI226" i="3"/>
  <c r="AI225" i="3"/>
  <c r="AI224" i="3"/>
  <c r="AI223" i="3"/>
  <c r="AI222" i="3"/>
  <c r="AI221" i="3"/>
  <c r="AI275" i="3"/>
  <c r="AI271" i="3"/>
  <c r="AI262" i="3"/>
  <c r="AI253" i="3"/>
  <c r="AI177" i="3"/>
  <c r="AI169" i="3"/>
  <c r="AI220" i="3"/>
  <c r="AI219" i="3"/>
  <c r="AI218" i="3"/>
  <c r="AI217" i="3"/>
  <c r="AI216" i="3"/>
  <c r="AI215" i="3"/>
  <c r="AI214" i="3"/>
  <c r="AI213" i="3"/>
  <c r="AI261" i="3"/>
  <c r="AI270" i="3"/>
  <c r="AI176" i="3"/>
  <c r="AI168" i="3"/>
  <c r="AI277" i="3"/>
  <c r="AI269" i="3"/>
  <c r="AI260" i="3"/>
  <c r="AI259" i="3"/>
  <c r="AI204" i="3"/>
  <c r="AI203" i="3"/>
  <c r="AI202" i="3"/>
  <c r="AI201" i="3"/>
  <c r="AI200" i="3"/>
  <c r="AI181" i="3"/>
  <c r="AI167" i="3"/>
  <c r="AI175" i="3"/>
  <c r="AI268" i="3"/>
  <c r="AI276" i="3"/>
  <c r="AI250" i="3"/>
  <c r="AI198" i="3"/>
  <c r="AI197" i="3"/>
  <c r="AI196" i="3"/>
  <c r="AI195" i="3"/>
  <c r="AI194" i="3"/>
  <c r="AI193" i="3"/>
  <c r="AI258" i="3"/>
  <c r="AI174" i="3"/>
  <c r="AI166" i="3"/>
  <c r="BQ15" i="7"/>
  <c r="AI156" i="3"/>
  <c r="AI155" i="3"/>
  <c r="AI151" i="3"/>
  <c r="AI154" i="3"/>
  <c r="AI153" i="3"/>
  <c r="AI152" i="3"/>
  <c r="AI150" i="3"/>
  <c r="AI157" i="3"/>
  <c r="BQ14" i="7"/>
  <c r="AI140" i="3"/>
  <c r="AI139" i="3"/>
  <c r="AI138" i="3"/>
  <c r="AI137" i="3"/>
  <c r="AI136" i="3"/>
  <c r="AI135" i="3"/>
  <c r="AI134" i="3"/>
  <c r="AI133" i="3"/>
  <c r="AI132" i="3"/>
  <c r="AI131" i="3"/>
  <c r="AI130" i="3"/>
  <c r="AI129" i="3"/>
  <c r="AI128" i="3"/>
  <c r="AI127" i="3"/>
  <c r="AI126" i="3"/>
  <c r="AI124" i="3"/>
  <c r="AI122" i="3"/>
  <c r="AI121" i="3"/>
  <c r="AI120" i="3"/>
  <c r="BQ13" i="7"/>
  <c r="AI112" i="3"/>
  <c r="AI111" i="3"/>
  <c r="AI110" i="3"/>
  <c r="AI109" i="3"/>
  <c r="AI108" i="3"/>
  <c r="AI107" i="3"/>
  <c r="AI106" i="3"/>
  <c r="AI105" i="3"/>
  <c r="AI104" i="3"/>
  <c r="AI102" i="3"/>
  <c r="AI101" i="3"/>
  <c r="AI100" i="3"/>
  <c r="AI99" i="3"/>
  <c r="AI98" i="3"/>
  <c r="BQ12" i="7"/>
  <c r="AI60" i="3"/>
  <c r="AI59" i="3"/>
  <c r="AI88" i="3"/>
  <c r="AI87" i="3"/>
  <c r="AI86" i="3"/>
  <c r="AI90" i="3"/>
  <c r="AI61" i="3"/>
  <c r="AI67" i="3"/>
  <c r="AI66" i="3"/>
  <c r="AI63" i="3"/>
  <c r="AI62" i="3"/>
  <c r="AI70" i="3"/>
  <c r="AI69" i="3"/>
  <c r="AI68" i="3"/>
  <c r="AI84" i="3"/>
  <c r="AI83" i="3"/>
  <c r="AI82" i="3"/>
  <c r="AI81" i="3"/>
  <c r="AI80" i="3"/>
  <c r="AI79" i="3"/>
  <c r="AI78" i="3"/>
  <c r="AI77" i="3"/>
  <c r="AI76" i="3"/>
  <c r="AI75" i="3"/>
  <c r="AI74" i="3"/>
  <c r="AI73" i="3"/>
  <c r="AI72" i="3"/>
  <c r="AI71" i="3"/>
  <c r="AI58" i="3"/>
  <c r="AI49" i="3"/>
  <c r="AI48" i="3"/>
  <c r="AI47" i="3"/>
  <c r="AI46" i="3"/>
  <c r="AI45" i="3"/>
  <c r="AI44" i="3"/>
  <c r="AI43" i="3"/>
  <c r="AI42" i="3"/>
  <c r="AI41" i="3"/>
  <c r="AI28" i="3"/>
  <c r="AI27" i="3"/>
  <c r="AI26" i="3"/>
  <c r="AI25" i="3"/>
  <c r="AI13" i="3"/>
  <c r="AI22" i="3"/>
  <c r="AI21" i="3"/>
  <c r="AI20" i="3"/>
  <c r="AI19" i="3"/>
  <c r="AI18" i="3"/>
  <c r="AI15" i="3"/>
  <c r="AI14" i="3"/>
  <c r="AI12" i="3"/>
  <c r="AI1" i="3"/>
  <c r="AH1" i="3"/>
  <c r="AF1" i="3"/>
  <c r="AE1" i="3"/>
  <c r="AD1" i="3"/>
  <c r="AC1" i="3"/>
  <c r="AB1" i="3"/>
  <c r="BA29" i="7"/>
  <c r="AW29" i="7" s="1"/>
  <c r="AA625" i="3"/>
  <c r="AA624" i="3"/>
  <c r="AA623" i="3"/>
  <c r="BA27" i="7"/>
  <c r="AA616" i="3"/>
  <c r="AA615" i="3"/>
  <c r="AA614" i="3"/>
  <c r="AA613" i="3"/>
  <c r="AA612" i="3"/>
  <c r="AA611" i="3"/>
  <c r="AA610" i="3"/>
  <c r="AA609" i="3"/>
  <c r="AA608" i="3"/>
  <c r="AA607" i="3"/>
  <c r="AA606" i="3"/>
  <c r="AA605" i="3"/>
  <c r="AA604" i="3"/>
  <c r="AA603" i="3"/>
  <c r="AA602" i="3"/>
  <c r="AA601" i="3"/>
  <c r="AA600" i="3"/>
  <c r="AA599" i="3"/>
  <c r="AA598" i="3"/>
  <c r="AA597" i="3"/>
  <c r="AA596" i="3"/>
  <c r="AA595" i="3"/>
  <c r="AA594" i="3"/>
  <c r="AA593" i="3"/>
  <c r="AA592" i="3"/>
  <c r="AA591" i="3"/>
  <c r="BA25" i="7"/>
  <c r="AA580" i="3"/>
  <c r="AA579" i="3"/>
  <c r="AA578" i="3"/>
  <c r="AA577" i="3"/>
  <c r="AA576" i="3"/>
  <c r="AA575" i="3"/>
  <c r="AA574" i="3"/>
  <c r="AA573" i="3"/>
  <c r="AA572" i="3"/>
  <c r="AA571" i="3"/>
  <c r="AA570" i="3"/>
  <c r="AA569" i="3"/>
  <c r="AA568" i="3"/>
  <c r="AA567" i="3"/>
  <c r="AA566" i="3"/>
  <c r="AA565" i="3"/>
  <c r="AA564" i="3"/>
  <c r="AA563" i="3"/>
  <c r="AA562" i="3"/>
  <c r="AA561" i="3"/>
  <c r="AA560" i="3"/>
  <c r="AA559" i="3"/>
  <c r="BA24" i="7"/>
  <c r="AA550" i="3"/>
  <c r="AA548" i="3"/>
  <c r="AA545" i="3"/>
  <c r="AA546" i="3"/>
  <c r="AA547" i="3"/>
  <c r="AA544" i="3"/>
  <c r="AA543" i="3"/>
  <c r="AA542" i="3"/>
  <c r="AA541" i="3"/>
  <c r="AA540" i="3"/>
  <c r="AA539" i="3"/>
  <c r="AA538" i="3"/>
  <c r="AA537" i="3"/>
  <c r="AA536" i="3"/>
  <c r="AA535" i="3"/>
  <c r="AA534" i="3"/>
  <c r="AA533" i="3"/>
  <c r="AA532" i="3"/>
  <c r="AA531" i="3"/>
  <c r="AA530" i="3"/>
  <c r="AA529" i="3"/>
  <c r="AA528" i="3"/>
  <c r="AA527" i="3"/>
  <c r="AA526" i="3"/>
  <c r="BA23" i="7"/>
  <c r="AA511" i="3"/>
  <c r="AA510" i="3"/>
  <c r="AA509" i="3"/>
  <c r="AA508" i="3"/>
  <c r="AA507" i="3"/>
  <c r="AA506" i="3"/>
  <c r="AA505" i="3"/>
  <c r="AA504" i="3"/>
  <c r="AA503" i="3"/>
  <c r="AA502" i="3"/>
  <c r="AA501" i="3"/>
  <c r="AA500" i="3"/>
  <c r="AA499" i="3"/>
  <c r="AA498" i="3"/>
  <c r="AA497" i="3"/>
  <c r="AA496" i="3"/>
  <c r="AA495" i="3"/>
  <c r="AA494" i="3"/>
  <c r="AA493" i="3"/>
  <c r="AA492" i="3"/>
  <c r="AA491" i="3"/>
  <c r="AA490" i="3"/>
  <c r="AA489" i="3"/>
  <c r="BA22" i="7"/>
  <c r="BA21" i="7"/>
  <c r="AA446" i="3"/>
  <c r="AA445" i="3"/>
  <c r="AA444" i="3"/>
  <c r="AA443" i="3"/>
  <c r="AA442" i="3"/>
  <c r="AA441" i="3"/>
  <c r="AA440" i="3"/>
  <c r="AA439" i="3"/>
  <c r="AA438" i="3"/>
  <c r="AA437" i="3"/>
  <c r="AA436" i="3"/>
  <c r="AA435" i="3"/>
  <c r="AA434" i="3"/>
  <c r="AA431" i="3"/>
  <c r="AA430" i="3"/>
  <c r="AA429" i="3"/>
  <c r="AA428" i="3"/>
  <c r="AA427" i="3"/>
  <c r="AA433" i="3"/>
  <c r="AA432" i="3"/>
  <c r="AA426" i="3"/>
  <c r="AA425" i="3"/>
  <c r="AA424" i="3"/>
  <c r="AA423" i="3"/>
  <c r="AA422" i="3"/>
  <c r="AA421" i="3"/>
  <c r="AA420" i="3"/>
  <c r="BA20" i="7"/>
  <c r="AA409" i="3"/>
  <c r="AA408" i="3"/>
  <c r="AA407" i="3"/>
  <c r="AA406" i="3"/>
  <c r="AA405" i="3"/>
  <c r="AA404" i="3"/>
  <c r="AA403" i="3"/>
  <c r="AA402" i="3"/>
  <c r="AA401" i="3"/>
  <c r="AA400" i="3"/>
  <c r="AA399" i="3"/>
  <c r="AA398" i="3"/>
  <c r="AA397" i="3"/>
  <c r="AA396" i="3"/>
  <c r="AA395" i="3"/>
  <c r="AA394" i="3"/>
  <c r="AA393" i="3"/>
  <c r="AA392" i="3"/>
  <c r="AA391" i="3"/>
  <c r="AA390" i="3"/>
  <c r="AA389" i="3"/>
  <c r="AA388" i="3"/>
  <c r="AA387" i="3"/>
  <c r="AA386" i="3"/>
  <c r="AA385" i="3"/>
  <c r="AA384" i="3"/>
  <c r="AA383" i="3"/>
  <c r="BA19" i="7"/>
  <c r="AA366" i="3"/>
  <c r="AA370" i="3"/>
  <c r="AA367" i="3"/>
  <c r="AA365" i="3"/>
  <c r="AA369" i="3"/>
  <c r="AA368" i="3"/>
  <c r="AA364" i="3"/>
  <c r="AA363" i="3"/>
  <c r="AA362" i="3"/>
  <c r="AA360" i="3"/>
  <c r="AA375" i="3"/>
  <c r="AA374" i="3"/>
  <c r="AA373" i="3"/>
  <c r="AA359" i="3"/>
  <c r="AA358" i="3"/>
  <c r="AA361" i="3"/>
  <c r="AA357" i="3"/>
  <c r="AA356" i="3"/>
  <c r="BA18" i="7"/>
  <c r="AA346" i="3"/>
  <c r="AA347" i="3"/>
  <c r="AA345" i="3"/>
  <c r="AA344" i="3"/>
  <c r="AA343" i="3"/>
  <c r="AA342" i="3"/>
  <c r="AA341" i="3"/>
  <c r="AA340" i="3"/>
  <c r="AA339" i="3"/>
  <c r="AA338" i="3"/>
  <c r="AA337" i="3"/>
  <c r="AA336" i="3"/>
  <c r="AA335" i="3"/>
  <c r="AA334" i="3"/>
  <c r="AA332" i="3"/>
  <c r="AA331" i="3"/>
  <c r="AA330" i="3"/>
  <c r="AA329" i="3"/>
  <c r="AA328" i="3"/>
  <c r="AA327" i="3"/>
  <c r="AA326" i="3"/>
  <c r="AA325" i="3"/>
  <c r="AA324" i="3"/>
  <c r="AA323" i="3"/>
  <c r="AA333" i="3"/>
  <c r="AA322" i="3"/>
  <c r="AA321" i="3"/>
  <c r="BA17" i="7"/>
  <c r="AA312" i="3"/>
  <c r="AA311" i="3"/>
  <c r="AA310" i="3"/>
  <c r="AA309" i="3"/>
  <c r="AA308" i="3"/>
  <c r="AA307" i="3"/>
  <c r="AA306" i="3"/>
  <c r="AA305" i="3"/>
  <c r="AA304" i="3"/>
  <c r="AA303" i="3"/>
  <c r="AA302" i="3"/>
  <c r="AA301" i="3"/>
  <c r="AA300" i="3"/>
  <c r="AA299" i="3"/>
  <c r="AA298" i="3"/>
  <c r="AA297" i="3"/>
  <c r="AA296" i="3"/>
  <c r="AA295" i="3"/>
  <c r="AA294" i="3"/>
  <c r="AA293" i="3"/>
  <c r="BA16" i="7"/>
  <c r="AA249" i="3"/>
  <c r="AA248" i="3"/>
  <c r="AA247" i="3"/>
  <c r="AA246" i="3"/>
  <c r="AA245" i="3"/>
  <c r="AA244" i="3"/>
  <c r="AA243" i="3"/>
  <c r="AA274" i="3"/>
  <c r="AA266" i="3"/>
  <c r="AA256" i="3"/>
  <c r="AA173" i="3"/>
  <c r="AA172" i="3"/>
  <c r="AA242" i="3"/>
  <c r="AA241" i="3"/>
  <c r="AA240" i="3"/>
  <c r="AA239" i="3"/>
  <c r="AA238" i="3"/>
  <c r="AA237" i="3"/>
  <c r="AA236" i="3"/>
  <c r="AA273" i="3"/>
  <c r="AA265" i="3"/>
  <c r="AA179" i="3"/>
  <c r="AA171" i="3"/>
  <c r="AA272" i="3"/>
  <c r="AA235" i="3"/>
  <c r="AA234" i="3"/>
  <c r="AA233" i="3"/>
  <c r="AA232" i="3"/>
  <c r="AA231" i="3"/>
  <c r="AA264" i="3"/>
  <c r="AA263" i="3"/>
  <c r="AA178" i="3"/>
  <c r="AA170" i="3"/>
  <c r="AA230" i="3"/>
  <c r="AA229" i="3"/>
  <c r="AA228" i="3"/>
  <c r="AA227" i="3"/>
  <c r="AA226" i="3"/>
  <c r="AA225" i="3"/>
  <c r="AA224" i="3"/>
  <c r="AA223" i="3"/>
  <c r="AA222" i="3"/>
  <c r="AA221" i="3"/>
  <c r="AA275" i="3"/>
  <c r="AA271" i="3"/>
  <c r="AA262" i="3"/>
  <c r="AA253" i="3"/>
  <c r="AA177" i="3"/>
  <c r="AA169" i="3"/>
  <c r="AA220" i="3"/>
  <c r="AA219" i="3"/>
  <c r="AA218" i="3"/>
  <c r="AA217" i="3"/>
  <c r="AA216" i="3"/>
  <c r="AA215" i="3"/>
  <c r="AA214" i="3"/>
  <c r="AA213" i="3"/>
  <c r="AA261" i="3"/>
  <c r="AA270" i="3"/>
  <c r="AA176" i="3"/>
  <c r="AA168" i="3"/>
  <c r="AA277" i="3"/>
  <c r="AA269" i="3"/>
  <c r="AA260" i="3"/>
  <c r="AA259" i="3"/>
  <c r="AA204" i="3"/>
  <c r="AA203" i="3"/>
  <c r="AA202" i="3"/>
  <c r="AA201" i="3"/>
  <c r="AA200" i="3"/>
  <c r="AA181" i="3"/>
  <c r="AA167" i="3"/>
  <c r="AA175" i="3"/>
  <c r="AA268" i="3"/>
  <c r="AA276" i="3"/>
  <c r="AA250" i="3"/>
  <c r="AA198" i="3"/>
  <c r="AA197" i="3"/>
  <c r="AA196" i="3"/>
  <c r="AA195" i="3"/>
  <c r="AA194" i="3"/>
  <c r="AA193" i="3"/>
  <c r="AA258" i="3"/>
  <c r="AA174" i="3"/>
  <c r="AA166" i="3"/>
  <c r="AA156" i="3"/>
  <c r="AA155" i="3"/>
  <c r="AA151" i="3"/>
  <c r="AA154" i="3"/>
  <c r="AA153" i="3"/>
  <c r="AA152" i="3"/>
  <c r="AA150" i="3"/>
  <c r="AA157" i="3"/>
  <c r="AA140" i="3"/>
  <c r="AA139" i="3"/>
  <c r="AA138" i="3"/>
  <c r="AA137" i="3"/>
  <c r="AA136" i="3"/>
  <c r="AA135" i="3"/>
  <c r="AA134" i="3"/>
  <c r="AA133" i="3"/>
  <c r="AA132" i="3"/>
  <c r="AA131" i="3"/>
  <c r="AA130" i="3"/>
  <c r="AA129" i="3"/>
  <c r="AA128" i="3"/>
  <c r="AA127" i="3"/>
  <c r="AA126" i="3"/>
  <c r="AA124" i="3"/>
  <c r="AA122" i="3"/>
  <c r="AA121" i="3"/>
  <c r="AA120" i="3"/>
  <c r="AA112" i="3"/>
  <c r="AA111" i="3"/>
  <c r="AA110" i="3"/>
  <c r="AA109" i="3"/>
  <c r="AA108" i="3"/>
  <c r="AA107" i="3"/>
  <c r="AA106" i="3"/>
  <c r="AA105" i="3"/>
  <c r="AA104" i="3"/>
  <c r="AA102" i="3"/>
  <c r="AA101" i="3"/>
  <c r="AA100" i="3"/>
  <c r="AA99" i="3"/>
  <c r="AA98" i="3"/>
  <c r="AA60" i="3"/>
  <c r="AA59" i="3"/>
  <c r="AA88" i="3"/>
  <c r="AA87" i="3"/>
  <c r="AA86" i="3"/>
  <c r="AA90" i="3"/>
  <c r="AA61" i="3"/>
  <c r="AA67" i="3"/>
  <c r="AA66" i="3"/>
  <c r="AA63" i="3"/>
  <c r="AA62" i="3"/>
  <c r="AA70" i="3"/>
  <c r="AA69" i="3"/>
  <c r="AA68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58" i="3"/>
  <c r="AA49" i="3"/>
  <c r="AA48" i="3"/>
  <c r="AA47" i="3"/>
  <c r="AA46" i="3"/>
  <c r="AA45" i="3"/>
  <c r="AA44" i="3"/>
  <c r="AA43" i="3"/>
  <c r="AA42" i="3"/>
  <c r="AA41" i="3"/>
  <c r="AA28" i="3"/>
  <c r="AA27" i="3"/>
  <c r="AA26" i="3"/>
  <c r="AA25" i="3"/>
  <c r="AA13" i="3"/>
  <c r="AA22" i="3"/>
  <c r="AA21" i="3"/>
  <c r="AA20" i="3"/>
  <c r="AA19" i="3"/>
  <c r="AA18" i="3"/>
  <c r="AA15" i="3"/>
  <c r="AA14" i="3"/>
  <c r="AA12" i="3"/>
  <c r="AA1" i="3"/>
  <c r="Z1" i="3"/>
  <c r="X1" i="3"/>
  <c r="W1" i="3"/>
  <c r="V1" i="3"/>
  <c r="U1" i="3"/>
  <c r="T1" i="3"/>
  <c r="BH9" i="7"/>
  <c r="BX8" i="7" l="1"/>
  <c r="BA8" i="7"/>
  <c r="AG315" i="3"/>
  <c r="Y286" i="3"/>
  <c r="AH286" i="3"/>
  <c r="Z286" i="3"/>
  <c r="AG286" i="3"/>
  <c r="AG377" i="3"/>
  <c r="Y51" i="3"/>
  <c r="Z114" i="3"/>
  <c r="Y350" i="3"/>
  <c r="Z627" i="3"/>
  <c r="AU8" i="7"/>
  <c r="AH160" i="3"/>
  <c r="Y618" i="3"/>
  <c r="AH51" i="3"/>
  <c r="AG114" i="3"/>
  <c r="AG585" i="3"/>
  <c r="AH618" i="3"/>
  <c r="Y114" i="3"/>
  <c r="Z160" i="3"/>
  <c r="Z413" i="3"/>
  <c r="Z453" i="3"/>
  <c r="Y483" i="3"/>
  <c r="Y553" i="3"/>
  <c r="Y585" i="3"/>
  <c r="Y627" i="3"/>
  <c r="AG92" i="3"/>
  <c r="AH114" i="3"/>
  <c r="AG144" i="3"/>
  <c r="AG160" i="3"/>
  <c r="AG350" i="3"/>
  <c r="AH483" i="3"/>
  <c r="AH553" i="3"/>
  <c r="AH627" i="3"/>
  <c r="AI585" i="3"/>
  <c r="CD25" i="7" s="1"/>
  <c r="AH585" i="3"/>
  <c r="Z483" i="3"/>
  <c r="Z553" i="3"/>
  <c r="AA585" i="3"/>
  <c r="BG25" i="7" s="1"/>
  <c r="Z585" i="3"/>
  <c r="AI350" i="3"/>
  <c r="CD18" i="7" s="1"/>
  <c r="AH350" i="3"/>
  <c r="AG520" i="3"/>
  <c r="BR8" i="7"/>
  <c r="Z51" i="3"/>
  <c r="Y315" i="3"/>
  <c r="AA350" i="3"/>
  <c r="BG18" i="7" s="1"/>
  <c r="Z350" i="3"/>
  <c r="Y377" i="3"/>
  <c r="Y520" i="3"/>
  <c r="AG51" i="3"/>
  <c r="AI315" i="3"/>
  <c r="CD17" i="7" s="1"/>
  <c r="AH315" i="3"/>
  <c r="AH377" i="3"/>
  <c r="AG413" i="3"/>
  <c r="AG453" i="3"/>
  <c r="AI520" i="3"/>
  <c r="CD23" i="7" s="1"/>
  <c r="AH520" i="3"/>
  <c r="AG618" i="3"/>
  <c r="AA618" i="3"/>
  <c r="BG27" i="7" s="1"/>
  <c r="Z618" i="3"/>
  <c r="Y92" i="3"/>
  <c r="Y160" i="3"/>
  <c r="AA315" i="3"/>
  <c r="BG17" i="7" s="1"/>
  <c r="Z315" i="3"/>
  <c r="Z377" i="3"/>
  <c r="Y413" i="3"/>
  <c r="Y453" i="3"/>
  <c r="AA520" i="3"/>
  <c r="BG23" i="7" s="1"/>
  <c r="Z520" i="3"/>
  <c r="AH413" i="3"/>
  <c r="AI453" i="3"/>
  <c r="CD21" i="7" s="1"/>
  <c r="AH453" i="3"/>
  <c r="AG483" i="3"/>
  <c r="AG553" i="3"/>
  <c r="AG627" i="3"/>
  <c r="BY7" i="7"/>
  <c r="CF7" i="7"/>
  <c r="Y144" i="3"/>
  <c r="AA92" i="3"/>
  <c r="BG12" i="7" s="1"/>
  <c r="Z92" i="3"/>
  <c r="AI92" i="3"/>
  <c r="CD12" i="7" s="1"/>
  <c r="AH92" i="3"/>
  <c r="AI144" i="3"/>
  <c r="CD14" i="7" s="1"/>
  <c r="AH144" i="3"/>
  <c r="BQ18" i="7"/>
  <c r="BQ20" i="7"/>
  <c r="BQ24" i="7"/>
  <c r="BQ27" i="7"/>
  <c r="BX9" i="7"/>
  <c r="BT9" i="7" s="1"/>
  <c r="AA144" i="3"/>
  <c r="BG14" i="7" s="1"/>
  <c r="Z144" i="3"/>
  <c r="BQ16" i="7"/>
  <c r="BQ17" i="7"/>
  <c r="BQ19" i="7"/>
  <c r="BQ21" i="7"/>
  <c r="BQ22" i="7"/>
  <c r="BQ23" i="7"/>
  <c r="BQ25" i="7"/>
  <c r="W3" i="3"/>
  <c r="AA19" i="6"/>
  <c r="U19" i="6"/>
  <c r="X3" i="3"/>
  <c r="AF3" i="3"/>
  <c r="U3" i="3"/>
  <c r="AC3" i="3"/>
  <c r="AD3" i="3"/>
  <c r="V3" i="3"/>
  <c r="BQ11" i="7"/>
  <c r="BA9" i="7"/>
  <c r="BQ29" i="7"/>
  <c r="AA114" i="3"/>
  <c r="BG13" i="7" s="1"/>
  <c r="AA453" i="3"/>
  <c r="BG21" i="7" s="1"/>
  <c r="AA553" i="3"/>
  <c r="BG24" i="7" s="1"/>
  <c r="AI114" i="3"/>
  <c r="CD13" i="7" s="1"/>
  <c r="AI377" i="3"/>
  <c r="CD19" i="7" s="1"/>
  <c r="AI618" i="3"/>
  <c r="CD27" i="7" s="1"/>
  <c r="AI160" i="3"/>
  <c r="CD15" i="7" s="1"/>
  <c r="AI413" i="3"/>
  <c r="CD20" i="7" s="1"/>
  <c r="AI483" i="3"/>
  <c r="CD22" i="7" s="1"/>
  <c r="AI627" i="3"/>
  <c r="CD29" i="7" s="1"/>
  <c r="AI51" i="3"/>
  <c r="AI553" i="3"/>
  <c r="CD24" i="7" s="1"/>
  <c r="AA160" i="3"/>
  <c r="BG15" i="7" s="1"/>
  <c r="AA377" i="3"/>
  <c r="BG19" i="7" s="1"/>
  <c r="AA413" i="3"/>
  <c r="BG20" i="7" s="1"/>
  <c r="AA483" i="3"/>
  <c r="BG22" i="7" s="1"/>
  <c r="AA627" i="3"/>
  <c r="BG29" i="7" s="1"/>
  <c r="AA51" i="3"/>
  <c r="Z2" i="3" l="1"/>
  <c r="Z3" i="3" s="1"/>
  <c r="Y2" i="3"/>
  <c r="Y3" i="3" s="1"/>
  <c r="AG2" i="3"/>
  <c r="AG3" i="3" s="1"/>
  <c r="AH2" i="3"/>
  <c r="AH3" i="3" s="1"/>
  <c r="D23" i="15"/>
  <c r="J23" i="15" s="1"/>
  <c r="M23" i="15" s="1"/>
  <c r="CH29" i="7"/>
  <c r="CH9" i="7" s="1"/>
  <c r="C23" i="15"/>
  <c r="BK29" i="7"/>
  <c r="BK9" i="7" s="1"/>
  <c r="CD9" i="7"/>
  <c r="BG9" i="7"/>
  <c r="AI286" i="3"/>
  <c r="CD16" i="7" s="1"/>
  <c r="AA286" i="3"/>
  <c r="AA2" i="3" s="1"/>
  <c r="AC10" i="6"/>
  <c r="W10" i="6"/>
  <c r="BG11" i="7"/>
  <c r="CD11" i="7"/>
  <c r="BQ8" i="7"/>
  <c r="BX7" i="7"/>
  <c r="BA7" i="7"/>
  <c r="BQ9" i="7"/>
  <c r="CD8" i="7" l="1"/>
  <c r="AI2" i="3"/>
  <c r="AF19" i="6" s="1"/>
  <c r="Z19" i="6"/>
  <c r="BC29" i="7"/>
  <c r="BZ29" i="7"/>
  <c r="BZ9" i="7" s="1"/>
  <c r="BG16" i="7"/>
  <c r="BG8" i="7" s="1"/>
  <c r="CD7" i="7"/>
  <c r="AA3" i="3"/>
  <c r="BQ7" i="7"/>
  <c r="BG7" i="7" l="1"/>
  <c r="AI3" i="3"/>
  <c r="S613" i="3"/>
  <c r="K613" i="3"/>
  <c r="I490" i="3" l="1"/>
  <c r="I494" i="3"/>
  <c r="I491" i="3"/>
  <c r="I492" i="3"/>
  <c r="I493" i="3"/>
  <c r="I500" i="3"/>
  <c r="I501" i="3"/>
  <c r="I502" i="3"/>
  <c r="I504" i="3"/>
  <c r="I505" i="3"/>
  <c r="I506" i="3"/>
  <c r="I507" i="3"/>
  <c r="I508" i="3"/>
  <c r="I509" i="3"/>
  <c r="I510" i="3"/>
  <c r="I503" i="3"/>
  <c r="I511" i="3"/>
  <c r="J466" i="3" l="1"/>
  <c r="K466" i="3" s="1"/>
  <c r="I469" i="3"/>
  <c r="I468" i="3"/>
  <c r="I466" i="3"/>
  <c r="S420" i="3" l="1"/>
  <c r="K420" i="3"/>
  <c r="S385" i="3"/>
  <c r="J387" i="3"/>
  <c r="K387" i="3" s="1"/>
  <c r="I387" i="3"/>
  <c r="J385" i="3"/>
  <c r="K385" i="3" s="1"/>
  <c r="I385" i="3"/>
  <c r="S357" i="3" l="1"/>
  <c r="K357" i="3"/>
  <c r="S322" i="3" l="1"/>
  <c r="J322" i="3"/>
  <c r="K322" i="3" s="1"/>
  <c r="I342" i="3"/>
  <c r="I322" i="3"/>
  <c r="S256" i="3" l="1"/>
  <c r="K256" i="3"/>
  <c r="I240" i="3" l="1"/>
  <c r="I225" i="3" l="1"/>
  <c r="S250" i="3" l="1"/>
  <c r="K250" i="3"/>
  <c r="S150" i="3" l="1"/>
  <c r="J150" i="3"/>
  <c r="K150" i="3" s="1"/>
  <c r="I150" i="3"/>
  <c r="S99" i="3" l="1"/>
  <c r="K99" i="3"/>
  <c r="S58" i="3" l="1"/>
  <c r="I68" i="3"/>
  <c r="I69" i="3"/>
  <c r="I70" i="3"/>
  <c r="J71" i="3"/>
  <c r="K71" i="3" s="1"/>
  <c r="J72" i="3"/>
  <c r="K72" i="3" s="1"/>
  <c r="J73" i="3"/>
  <c r="K73" i="3" s="1"/>
  <c r="J74" i="3"/>
  <c r="K74" i="3" s="1"/>
  <c r="J75" i="3"/>
  <c r="K75" i="3" s="1"/>
  <c r="J76" i="3"/>
  <c r="K76" i="3" s="1"/>
  <c r="J77" i="3"/>
  <c r="K77" i="3" s="1"/>
  <c r="J78" i="3"/>
  <c r="K78" i="3" s="1"/>
  <c r="J79" i="3"/>
  <c r="K79" i="3" s="1"/>
  <c r="J80" i="3"/>
  <c r="K80" i="3" s="1"/>
  <c r="J81" i="3"/>
  <c r="K81" i="3" s="1"/>
  <c r="J82" i="3"/>
  <c r="K82" i="3" s="1"/>
  <c r="J83" i="3"/>
  <c r="K83" i="3" s="1"/>
  <c r="J84" i="3"/>
  <c r="K84" i="3" s="1"/>
  <c r="J68" i="3"/>
  <c r="K68" i="3" s="1"/>
  <c r="J69" i="3"/>
  <c r="K69" i="3" s="1"/>
  <c r="J70" i="3"/>
  <c r="K70" i="3" s="1"/>
  <c r="J58" i="3"/>
  <c r="K58" i="3" s="1"/>
  <c r="I58" i="3"/>
  <c r="S1" i="3" l="1"/>
  <c r="S508" i="3" l="1"/>
  <c r="J508" i="3"/>
  <c r="K508" i="3" s="1"/>
  <c r="K497" i="3"/>
  <c r="J490" i="3"/>
  <c r="K490" i="3" s="1"/>
  <c r="J491" i="3"/>
  <c r="K491" i="3" s="1"/>
  <c r="J492" i="3"/>
  <c r="K492" i="3" s="1"/>
  <c r="J493" i="3"/>
  <c r="K493" i="3" s="1"/>
  <c r="J494" i="3"/>
  <c r="K494" i="3" s="1"/>
  <c r="J495" i="3"/>
  <c r="K495" i="3" s="1"/>
  <c r="J496" i="3"/>
  <c r="K496" i="3" s="1"/>
  <c r="J498" i="3"/>
  <c r="K498" i="3" s="1"/>
  <c r="J499" i="3"/>
  <c r="K499" i="3" s="1"/>
  <c r="J500" i="3"/>
  <c r="K500" i="3" s="1"/>
  <c r="J501" i="3"/>
  <c r="K501" i="3" s="1"/>
  <c r="J502" i="3"/>
  <c r="K502" i="3" s="1"/>
  <c r="J503" i="3"/>
  <c r="K503" i="3" s="1"/>
  <c r="J504" i="3"/>
  <c r="K504" i="3" s="1"/>
  <c r="J505" i="3"/>
  <c r="K505" i="3" s="1"/>
  <c r="J506" i="3"/>
  <c r="K506" i="3" s="1"/>
  <c r="J507" i="3"/>
  <c r="K507" i="3" s="1"/>
  <c r="J509" i="3"/>
  <c r="K509" i="3" s="1"/>
  <c r="J510" i="3"/>
  <c r="K510" i="3" s="1"/>
  <c r="J511" i="3"/>
  <c r="K511" i="3" s="1"/>
  <c r="J512" i="3"/>
  <c r="K512" i="3" s="1"/>
  <c r="J513" i="3"/>
  <c r="K513" i="3" s="1"/>
  <c r="J514" i="3"/>
  <c r="K514" i="3" s="1"/>
  <c r="I625" i="3" l="1"/>
  <c r="BR29" i="7" l="1"/>
  <c r="BB9" i="7"/>
  <c r="BR9" i="7" l="1"/>
  <c r="BB7" i="7"/>
  <c r="AW9" i="7"/>
  <c r="BI9" i="7" l="1"/>
  <c r="BI7" i="7" s="1"/>
  <c r="BR7" i="7"/>
  <c r="BS29" i="7" l="1"/>
  <c r="BC9" i="7"/>
  <c r="BS9" i="7" l="1"/>
  <c r="BO9" i="7" s="1"/>
  <c r="BO29" i="7"/>
  <c r="AM9" i="7" l="1"/>
  <c r="AM7" i="7" s="1"/>
  <c r="AG9" i="7" l="1"/>
  <c r="AI9" i="7"/>
  <c r="M9" i="7"/>
  <c r="R9" i="7"/>
  <c r="R7" i="7" s="1"/>
  <c r="J550" i="3"/>
  <c r="K550" i="3" s="1"/>
  <c r="S60" i="3"/>
  <c r="S59" i="3"/>
  <c r="S88" i="3"/>
  <c r="S87" i="3"/>
  <c r="S86" i="3"/>
  <c r="S90" i="3"/>
  <c r="S61" i="3"/>
  <c r="S67" i="3"/>
  <c r="S66" i="3"/>
  <c r="S63" i="3"/>
  <c r="S62" i="3"/>
  <c r="S70" i="3"/>
  <c r="S69" i="3"/>
  <c r="S68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625" i="3"/>
  <c r="S624" i="3"/>
  <c r="S623" i="3"/>
  <c r="S616" i="3"/>
  <c r="S615" i="3"/>
  <c r="S614" i="3"/>
  <c r="S612" i="3"/>
  <c r="S611" i="3"/>
  <c r="S610" i="3"/>
  <c r="S609" i="3"/>
  <c r="S608" i="3"/>
  <c r="S607" i="3"/>
  <c r="S606" i="3"/>
  <c r="S605" i="3"/>
  <c r="S604" i="3"/>
  <c r="S603" i="3"/>
  <c r="S602" i="3"/>
  <c r="S601" i="3"/>
  <c r="S600" i="3"/>
  <c r="S599" i="3"/>
  <c r="S598" i="3"/>
  <c r="S597" i="3"/>
  <c r="S596" i="3"/>
  <c r="S595" i="3"/>
  <c r="S594" i="3"/>
  <c r="S593" i="3"/>
  <c r="S592" i="3"/>
  <c r="S59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0" i="3"/>
  <c r="S548" i="3"/>
  <c r="S545" i="3"/>
  <c r="S546" i="3"/>
  <c r="S547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11" i="3"/>
  <c r="S510" i="3"/>
  <c r="S509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1" i="3"/>
  <c r="S430" i="3"/>
  <c r="S429" i="3"/>
  <c r="S428" i="3"/>
  <c r="S427" i="3"/>
  <c r="S433" i="3"/>
  <c r="S432" i="3"/>
  <c r="S426" i="3"/>
  <c r="S425" i="3"/>
  <c r="S424" i="3"/>
  <c r="S423" i="3"/>
  <c r="S422" i="3"/>
  <c r="S421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4" i="3"/>
  <c r="S383" i="3"/>
  <c r="S366" i="3"/>
  <c r="S370" i="3"/>
  <c r="S367" i="3"/>
  <c r="S365" i="3"/>
  <c r="S369" i="3"/>
  <c r="S368" i="3"/>
  <c r="S364" i="3"/>
  <c r="S363" i="3"/>
  <c r="S362" i="3"/>
  <c r="S360" i="3"/>
  <c r="S375" i="3"/>
  <c r="S374" i="3"/>
  <c r="S373" i="3"/>
  <c r="S359" i="3"/>
  <c r="S358" i="3"/>
  <c r="S361" i="3"/>
  <c r="S356" i="3"/>
  <c r="S346" i="3"/>
  <c r="S347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2" i="3"/>
  <c r="S331" i="3"/>
  <c r="S330" i="3"/>
  <c r="S329" i="3"/>
  <c r="S328" i="3"/>
  <c r="S327" i="3"/>
  <c r="S326" i="3"/>
  <c r="S325" i="3"/>
  <c r="S324" i="3"/>
  <c r="S323" i="3"/>
  <c r="S333" i="3"/>
  <c r="S321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49" i="3"/>
  <c r="S248" i="3"/>
  <c r="S247" i="3"/>
  <c r="S246" i="3"/>
  <c r="S245" i="3"/>
  <c r="S244" i="3"/>
  <c r="S243" i="3"/>
  <c r="S274" i="3"/>
  <c r="S266" i="3"/>
  <c r="S173" i="3"/>
  <c r="S172" i="3"/>
  <c r="S242" i="3"/>
  <c r="S241" i="3"/>
  <c r="S240" i="3"/>
  <c r="S239" i="3"/>
  <c r="S238" i="3"/>
  <c r="S237" i="3"/>
  <c r="S236" i="3"/>
  <c r="S273" i="3"/>
  <c r="S265" i="3"/>
  <c r="S179" i="3"/>
  <c r="S171" i="3"/>
  <c r="S272" i="3"/>
  <c r="S235" i="3"/>
  <c r="S234" i="3"/>
  <c r="S233" i="3"/>
  <c r="S232" i="3"/>
  <c r="S231" i="3"/>
  <c r="S264" i="3"/>
  <c r="S263" i="3"/>
  <c r="S178" i="3"/>
  <c r="S170" i="3"/>
  <c r="S230" i="3"/>
  <c r="S229" i="3"/>
  <c r="S228" i="3"/>
  <c r="S227" i="3"/>
  <c r="S226" i="3"/>
  <c r="S225" i="3"/>
  <c r="S224" i="3"/>
  <c r="S223" i="3"/>
  <c r="S222" i="3"/>
  <c r="S221" i="3"/>
  <c r="S275" i="3"/>
  <c r="S271" i="3"/>
  <c r="S262" i="3"/>
  <c r="S253" i="3"/>
  <c r="S177" i="3"/>
  <c r="S169" i="3"/>
  <c r="S220" i="3"/>
  <c r="S219" i="3"/>
  <c r="S218" i="3"/>
  <c r="S217" i="3"/>
  <c r="S216" i="3"/>
  <c r="S215" i="3"/>
  <c r="S214" i="3"/>
  <c r="S213" i="3"/>
  <c r="S261" i="3"/>
  <c r="S270" i="3"/>
  <c r="S176" i="3"/>
  <c r="S168" i="3"/>
  <c r="S277" i="3"/>
  <c r="S269" i="3"/>
  <c r="S260" i="3"/>
  <c r="S259" i="3"/>
  <c r="S204" i="3"/>
  <c r="S203" i="3"/>
  <c r="S202" i="3"/>
  <c r="S201" i="3"/>
  <c r="S200" i="3"/>
  <c r="S181" i="3"/>
  <c r="S167" i="3"/>
  <c r="S175" i="3"/>
  <c r="S268" i="3"/>
  <c r="S276" i="3"/>
  <c r="S198" i="3"/>
  <c r="S197" i="3"/>
  <c r="S196" i="3"/>
  <c r="S195" i="3"/>
  <c r="S194" i="3"/>
  <c r="S193" i="3"/>
  <c r="S258" i="3"/>
  <c r="S174" i="3"/>
  <c r="S166" i="3"/>
  <c r="S156" i="3"/>
  <c r="S155" i="3"/>
  <c r="S151" i="3"/>
  <c r="S154" i="3"/>
  <c r="S153" i="3"/>
  <c r="S152" i="3"/>
  <c r="S157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4" i="3"/>
  <c r="S122" i="3"/>
  <c r="S121" i="3"/>
  <c r="S120" i="3"/>
  <c r="S112" i="3"/>
  <c r="S111" i="3"/>
  <c r="S110" i="3"/>
  <c r="S109" i="3"/>
  <c r="S108" i="3"/>
  <c r="S107" i="3"/>
  <c r="S106" i="3"/>
  <c r="S105" i="3"/>
  <c r="S104" i="3"/>
  <c r="S102" i="3"/>
  <c r="S101" i="3"/>
  <c r="S100" i="3"/>
  <c r="S98" i="3"/>
  <c r="S48" i="3"/>
  <c r="S47" i="3"/>
  <c r="S46" i="3"/>
  <c r="S45" i="3"/>
  <c r="S44" i="3"/>
  <c r="S43" i="3"/>
  <c r="S42" i="3"/>
  <c r="S41" i="3"/>
  <c r="S28" i="3"/>
  <c r="S27" i="3"/>
  <c r="S26" i="3"/>
  <c r="S25" i="3"/>
  <c r="S13" i="3"/>
  <c r="S22" i="3"/>
  <c r="S21" i="3"/>
  <c r="S20" i="3"/>
  <c r="S19" i="3"/>
  <c r="S18" i="3"/>
  <c r="S15" i="3"/>
  <c r="S14" i="3"/>
  <c r="S12" i="3"/>
  <c r="R1" i="3"/>
  <c r="P1" i="3"/>
  <c r="O1" i="3"/>
  <c r="N1" i="3"/>
  <c r="M1" i="3"/>
  <c r="L1" i="3"/>
  <c r="J625" i="3"/>
  <c r="K625" i="3" s="1"/>
  <c r="J624" i="3"/>
  <c r="K624" i="3" s="1"/>
  <c r="I624" i="3"/>
  <c r="J623" i="3"/>
  <c r="K623" i="3" s="1"/>
  <c r="I623" i="3"/>
  <c r="K616" i="3"/>
  <c r="J615" i="3"/>
  <c r="K615" i="3" s="1"/>
  <c r="I615" i="3"/>
  <c r="J614" i="3"/>
  <c r="K614" i="3" s="1"/>
  <c r="I614" i="3"/>
  <c r="J612" i="3"/>
  <c r="K612" i="3" s="1"/>
  <c r="I612" i="3"/>
  <c r="J611" i="3"/>
  <c r="K611" i="3" s="1"/>
  <c r="I611" i="3"/>
  <c r="J610" i="3"/>
  <c r="K610" i="3" s="1"/>
  <c r="I610" i="3"/>
  <c r="J609" i="3"/>
  <c r="K609" i="3" s="1"/>
  <c r="I609" i="3"/>
  <c r="J608" i="3"/>
  <c r="K608" i="3" s="1"/>
  <c r="I608" i="3"/>
  <c r="J607" i="3"/>
  <c r="K607" i="3" s="1"/>
  <c r="I607" i="3"/>
  <c r="J606" i="3"/>
  <c r="K606" i="3" s="1"/>
  <c r="I606" i="3"/>
  <c r="K605" i="3"/>
  <c r="I605" i="3"/>
  <c r="J604" i="3"/>
  <c r="K604" i="3" s="1"/>
  <c r="I604" i="3"/>
  <c r="J603" i="3"/>
  <c r="K603" i="3" s="1"/>
  <c r="I603" i="3"/>
  <c r="J602" i="3"/>
  <c r="K602" i="3" s="1"/>
  <c r="I602" i="3"/>
  <c r="J601" i="3"/>
  <c r="K601" i="3" s="1"/>
  <c r="I601" i="3"/>
  <c r="J600" i="3"/>
  <c r="K600" i="3" s="1"/>
  <c r="I600" i="3"/>
  <c r="J599" i="3"/>
  <c r="K599" i="3" s="1"/>
  <c r="I599" i="3"/>
  <c r="J598" i="3"/>
  <c r="K598" i="3" s="1"/>
  <c r="I598" i="3"/>
  <c r="K597" i="3"/>
  <c r="I597" i="3"/>
  <c r="J596" i="3"/>
  <c r="K596" i="3" s="1"/>
  <c r="I596" i="3"/>
  <c r="J595" i="3"/>
  <c r="K595" i="3" s="1"/>
  <c r="I595" i="3"/>
  <c r="J594" i="3"/>
  <c r="K594" i="3" s="1"/>
  <c r="I594" i="3"/>
  <c r="J593" i="3"/>
  <c r="K593" i="3" s="1"/>
  <c r="I593" i="3"/>
  <c r="J592" i="3"/>
  <c r="K592" i="3" s="1"/>
  <c r="I592" i="3"/>
  <c r="J591" i="3"/>
  <c r="K591" i="3" s="1"/>
  <c r="I591" i="3"/>
  <c r="J580" i="3"/>
  <c r="K580" i="3" s="1"/>
  <c r="I580" i="3"/>
  <c r="J579" i="3"/>
  <c r="K579" i="3" s="1"/>
  <c r="I579" i="3"/>
  <c r="J578" i="3"/>
  <c r="K578" i="3" s="1"/>
  <c r="I578" i="3"/>
  <c r="J577" i="3"/>
  <c r="K577" i="3" s="1"/>
  <c r="I577" i="3"/>
  <c r="J576" i="3"/>
  <c r="K576" i="3" s="1"/>
  <c r="I576" i="3"/>
  <c r="J575" i="3"/>
  <c r="K575" i="3" s="1"/>
  <c r="I575" i="3"/>
  <c r="J574" i="3"/>
  <c r="K574" i="3" s="1"/>
  <c r="I574" i="3"/>
  <c r="J573" i="3"/>
  <c r="K573" i="3" s="1"/>
  <c r="I573" i="3"/>
  <c r="J572" i="3"/>
  <c r="K572" i="3" s="1"/>
  <c r="I572" i="3"/>
  <c r="J571" i="3"/>
  <c r="K571" i="3" s="1"/>
  <c r="I571" i="3"/>
  <c r="J570" i="3"/>
  <c r="K570" i="3" s="1"/>
  <c r="I570" i="3"/>
  <c r="J569" i="3"/>
  <c r="K569" i="3" s="1"/>
  <c r="I569" i="3"/>
  <c r="J568" i="3"/>
  <c r="K568" i="3" s="1"/>
  <c r="I568" i="3"/>
  <c r="J567" i="3"/>
  <c r="K567" i="3" s="1"/>
  <c r="I567" i="3"/>
  <c r="J566" i="3"/>
  <c r="K566" i="3" s="1"/>
  <c r="I566" i="3"/>
  <c r="J565" i="3"/>
  <c r="K565" i="3" s="1"/>
  <c r="I565" i="3"/>
  <c r="J564" i="3"/>
  <c r="K564" i="3" s="1"/>
  <c r="I564" i="3"/>
  <c r="J563" i="3"/>
  <c r="K563" i="3" s="1"/>
  <c r="I563" i="3"/>
  <c r="J562" i="3"/>
  <c r="K562" i="3" s="1"/>
  <c r="I562" i="3"/>
  <c r="J561" i="3"/>
  <c r="K561" i="3" s="1"/>
  <c r="I561" i="3"/>
  <c r="J560" i="3"/>
  <c r="K560" i="3" s="1"/>
  <c r="I560" i="3"/>
  <c r="K559" i="3"/>
  <c r="I550" i="3"/>
  <c r="J548" i="3"/>
  <c r="K548" i="3" s="1"/>
  <c r="I548" i="3"/>
  <c r="J545" i="3"/>
  <c r="K545" i="3" s="1"/>
  <c r="I545" i="3"/>
  <c r="J546" i="3"/>
  <c r="K546" i="3" s="1"/>
  <c r="I546" i="3"/>
  <c r="K547" i="3"/>
  <c r="J544" i="3"/>
  <c r="K544" i="3" s="1"/>
  <c r="I544" i="3"/>
  <c r="J543" i="3"/>
  <c r="K543" i="3" s="1"/>
  <c r="I543" i="3"/>
  <c r="J542" i="3"/>
  <c r="K542" i="3" s="1"/>
  <c r="I542" i="3"/>
  <c r="K541" i="3"/>
  <c r="J540" i="3"/>
  <c r="K540" i="3" s="1"/>
  <c r="I540" i="3"/>
  <c r="J539" i="3"/>
  <c r="K539" i="3" s="1"/>
  <c r="I539" i="3"/>
  <c r="J538" i="3"/>
  <c r="K538" i="3" s="1"/>
  <c r="I538" i="3"/>
  <c r="J537" i="3"/>
  <c r="K537" i="3" s="1"/>
  <c r="I537" i="3"/>
  <c r="J536" i="3"/>
  <c r="K536" i="3" s="1"/>
  <c r="I536" i="3"/>
  <c r="J535" i="3"/>
  <c r="K535" i="3" s="1"/>
  <c r="I535" i="3"/>
  <c r="J534" i="3"/>
  <c r="K534" i="3" s="1"/>
  <c r="I534" i="3"/>
  <c r="J533" i="3"/>
  <c r="K533" i="3" s="1"/>
  <c r="I533" i="3"/>
  <c r="J532" i="3"/>
  <c r="K532" i="3" s="1"/>
  <c r="I532" i="3"/>
  <c r="J531" i="3"/>
  <c r="K531" i="3" s="1"/>
  <c r="I531" i="3"/>
  <c r="J530" i="3"/>
  <c r="K530" i="3" s="1"/>
  <c r="I530" i="3"/>
  <c r="J529" i="3"/>
  <c r="K529" i="3" s="1"/>
  <c r="I529" i="3"/>
  <c r="J528" i="3"/>
  <c r="K528" i="3" s="1"/>
  <c r="I528" i="3"/>
  <c r="J527" i="3"/>
  <c r="K527" i="3" s="1"/>
  <c r="I527" i="3"/>
  <c r="J526" i="3"/>
  <c r="K526" i="3" s="1"/>
  <c r="I526" i="3"/>
  <c r="I514" i="3"/>
  <c r="I513" i="3"/>
  <c r="I512" i="3"/>
  <c r="I499" i="3"/>
  <c r="I498" i="3"/>
  <c r="I496" i="3"/>
  <c r="I495" i="3"/>
  <c r="J489" i="3"/>
  <c r="I489" i="3"/>
  <c r="J479" i="3"/>
  <c r="K479" i="3" s="1"/>
  <c r="I479" i="3"/>
  <c r="J478" i="3"/>
  <c r="K478" i="3" s="1"/>
  <c r="I478" i="3"/>
  <c r="J477" i="3"/>
  <c r="K477" i="3" s="1"/>
  <c r="I477" i="3"/>
  <c r="J476" i="3"/>
  <c r="K476" i="3" s="1"/>
  <c r="I476" i="3"/>
  <c r="J475" i="3"/>
  <c r="K475" i="3" s="1"/>
  <c r="I475" i="3"/>
  <c r="J474" i="3"/>
  <c r="K474" i="3" s="1"/>
  <c r="I474" i="3"/>
  <c r="J473" i="3"/>
  <c r="K473" i="3" s="1"/>
  <c r="I473" i="3"/>
  <c r="J472" i="3"/>
  <c r="K472" i="3" s="1"/>
  <c r="I472" i="3"/>
  <c r="J471" i="3"/>
  <c r="K471" i="3" s="1"/>
  <c r="I471" i="3"/>
  <c r="J470" i="3"/>
  <c r="K470" i="3" s="1"/>
  <c r="I470" i="3"/>
  <c r="J469" i="3"/>
  <c r="K469" i="3" s="1"/>
  <c r="J468" i="3"/>
  <c r="K468" i="3" s="1"/>
  <c r="J467" i="3"/>
  <c r="K467" i="3" s="1"/>
  <c r="I467" i="3"/>
  <c r="J465" i="3"/>
  <c r="K465" i="3" s="1"/>
  <c r="I465" i="3"/>
  <c r="J463" i="3"/>
  <c r="K463" i="3" s="1"/>
  <c r="I463" i="3"/>
  <c r="J462" i="3"/>
  <c r="K462" i="3" s="1"/>
  <c r="I462" i="3"/>
  <c r="J461" i="3"/>
  <c r="K461" i="3" s="1"/>
  <c r="I461" i="3"/>
  <c r="J460" i="3"/>
  <c r="K460" i="3" s="1"/>
  <c r="I460" i="3"/>
  <c r="J459" i="3"/>
  <c r="K459" i="3" s="1"/>
  <c r="I459" i="3"/>
  <c r="J446" i="3"/>
  <c r="K446" i="3" s="1"/>
  <c r="I446" i="3"/>
  <c r="J445" i="3"/>
  <c r="K445" i="3" s="1"/>
  <c r="I445" i="3"/>
  <c r="J444" i="3"/>
  <c r="K444" i="3" s="1"/>
  <c r="I444" i="3"/>
  <c r="J443" i="3"/>
  <c r="K443" i="3" s="1"/>
  <c r="I443" i="3"/>
  <c r="J442" i="3"/>
  <c r="K442" i="3" s="1"/>
  <c r="I442" i="3"/>
  <c r="J441" i="3"/>
  <c r="K441" i="3" s="1"/>
  <c r="I441" i="3"/>
  <c r="J440" i="3"/>
  <c r="K440" i="3" s="1"/>
  <c r="I440" i="3"/>
  <c r="J439" i="3"/>
  <c r="K439" i="3" s="1"/>
  <c r="I439" i="3"/>
  <c r="J438" i="3"/>
  <c r="K438" i="3" s="1"/>
  <c r="I438" i="3"/>
  <c r="J437" i="3"/>
  <c r="K437" i="3" s="1"/>
  <c r="I437" i="3"/>
  <c r="J436" i="3"/>
  <c r="K436" i="3" s="1"/>
  <c r="I436" i="3"/>
  <c r="J435" i="3"/>
  <c r="K435" i="3" s="1"/>
  <c r="I435" i="3"/>
  <c r="J434" i="3"/>
  <c r="K434" i="3" s="1"/>
  <c r="I434" i="3"/>
  <c r="J431" i="3"/>
  <c r="K431" i="3" s="1"/>
  <c r="I431" i="3"/>
  <c r="J430" i="3"/>
  <c r="K430" i="3" s="1"/>
  <c r="I430" i="3"/>
  <c r="J429" i="3"/>
  <c r="K429" i="3" s="1"/>
  <c r="J428" i="3"/>
  <c r="K428" i="3" s="1"/>
  <c r="I428" i="3"/>
  <c r="J427" i="3"/>
  <c r="K427" i="3" s="1"/>
  <c r="J433" i="3"/>
  <c r="K433" i="3" s="1"/>
  <c r="I433" i="3"/>
  <c r="J432" i="3"/>
  <c r="K432" i="3" s="1"/>
  <c r="I432" i="3"/>
  <c r="J426" i="3"/>
  <c r="K426" i="3" s="1"/>
  <c r="I426" i="3"/>
  <c r="J425" i="3"/>
  <c r="K425" i="3" s="1"/>
  <c r="I425" i="3"/>
  <c r="J424" i="3"/>
  <c r="K424" i="3" s="1"/>
  <c r="I424" i="3"/>
  <c r="J423" i="3"/>
  <c r="K423" i="3" s="1"/>
  <c r="I423" i="3"/>
  <c r="J422" i="3"/>
  <c r="K422" i="3" s="1"/>
  <c r="I422" i="3"/>
  <c r="J421" i="3"/>
  <c r="K421" i="3" s="1"/>
  <c r="I421" i="3"/>
  <c r="K409" i="3"/>
  <c r="I409" i="3"/>
  <c r="J408" i="3"/>
  <c r="K408" i="3" s="1"/>
  <c r="I408" i="3"/>
  <c r="J407" i="3"/>
  <c r="K407" i="3" s="1"/>
  <c r="I407" i="3"/>
  <c r="J406" i="3"/>
  <c r="K406" i="3" s="1"/>
  <c r="I406" i="3"/>
  <c r="J405" i="3"/>
  <c r="K405" i="3" s="1"/>
  <c r="I405" i="3"/>
  <c r="J404" i="3"/>
  <c r="K404" i="3" s="1"/>
  <c r="I404" i="3"/>
  <c r="J403" i="3"/>
  <c r="K403" i="3" s="1"/>
  <c r="I403" i="3"/>
  <c r="J402" i="3"/>
  <c r="K402" i="3" s="1"/>
  <c r="I402" i="3"/>
  <c r="J401" i="3"/>
  <c r="K401" i="3" s="1"/>
  <c r="I401" i="3"/>
  <c r="J400" i="3"/>
  <c r="K400" i="3" s="1"/>
  <c r="I400" i="3"/>
  <c r="J399" i="3"/>
  <c r="K399" i="3" s="1"/>
  <c r="I399" i="3"/>
  <c r="J398" i="3"/>
  <c r="K398" i="3" s="1"/>
  <c r="I398" i="3"/>
  <c r="J397" i="3"/>
  <c r="K397" i="3" s="1"/>
  <c r="I397" i="3"/>
  <c r="K396" i="3"/>
  <c r="I396" i="3"/>
  <c r="J395" i="3"/>
  <c r="K395" i="3" s="1"/>
  <c r="I395" i="3"/>
  <c r="J394" i="3"/>
  <c r="K394" i="3" s="1"/>
  <c r="I394" i="3"/>
  <c r="J393" i="3"/>
  <c r="K393" i="3" s="1"/>
  <c r="I393" i="3"/>
  <c r="J392" i="3"/>
  <c r="K392" i="3" s="1"/>
  <c r="I392" i="3"/>
  <c r="J391" i="3"/>
  <c r="K391" i="3" s="1"/>
  <c r="I391" i="3"/>
  <c r="J390" i="3"/>
  <c r="K390" i="3" s="1"/>
  <c r="I390" i="3"/>
  <c r="J389" i="3"/>
  <c r="K389" i="3" s="1"/>
  <c r="I389" i="3"/>
  <c r="J388" i="3"/>
  <c r="K388" i="3" s="1"/>
  <c r="I388" i="3"/>
  <c r="J386" i="3"/>
  <c r="K386" i="3" s="1"/>
  <c r="I386" i="3"/>
  <c r="J384" i="3"/>
  <c r="K384" i="3" s="1"/>
  <c r="I384" i="3"/>
  <c r="K383" i="3"/>
  <c r="J366" i="3"/>
  <c r="K366" i="3" s="1"/>
  <c r="I366" i="3"/>
  <c r="J370" i="3"/>
  <c r="K370" i="3" s="1"/>
  <c r="I370" i="3"/>
  <c r="J367" i="3"/>
  <c r="K367" i="3" s="1"/>
  <c r="I367" i="3"/>
  <c r="J365" i="3"/>
  <c r="K365" i="3" s="1"/>
  <c r="I365" i="3"/>
  <c r="J369" i="3"/>
  <c r="K369" i="3" s="1"/>
  <c r="I369" i="3"/>
  <c r="J368" i="3"/>
  <c r="K368" i="3" s="1"/>
  <c r="I368" i="3"/>
  <c r="J364" i="3"/>
  <c r="K364" i="3" s="1"/>
  <c r="I364" i="3"/>
  <c r="J363" i="3"/>
  <c r="K363" i="3" s="1"/>
  <c r="I363" i="3"/>
  <c r="J362" i="3"/>
  <c r="K362" i="3" s="1"/>
  <c r="I362" i="3"/>
  <c r="J360" i="3"/>
  <c r="K360" i="3" s="1"/>
  <c r="I360" i="3"/>
  <c r="J375" i="3"/>
  <c r="K375" i="3" s="1"/>
  <c r="I375" i="3"/>
  <c r="J374" i="3"/>
  <c r="K374" i="3" s="1"/>
  <c r="I374" i="3"/>
  <c r="J373" i="3"/>
  <c r="K373" i="3" s="1"/>
  <c r="I373" i="3"/>
  <c r="J359" i="3"/>
  <c r="K359" i="3" s="1"/>
  <c r="I359" i="3"/>
  <c r="J358" i="3"/>
  <c r="K358" i="3" s="1"/>
  <c r="I358" i="3"/>
  <c r="J361" i="3"/>
  <c r="K361" i="3" s="1"/>
  <c r="I361" i="3"/>
  <c r="J356" i="3"/>
  <c r="K356" i="3" s="1"/>
  <c r="I356" i="3"/>
  <c r="J346" i="3"/>
  <c r="K346" i="3" s="1"/>
  <c r="I346" i="3"/>
  <c r="J347" i="3"/>
  <c r="K347" i="3" s="1"/>
  <c r="I347" i="3"/>
  <c r="J345" i="3"/>
  <c r="K345" i="3" s="1"/>
  <c r="I345" i="3"/>
  <c r="J344" i="3"/>
  <c r="K344" i="3" s="1"/>
  <c r="I344" i="3"/>
  <c r="J343" i="3"/>
  <c r="K343" i="3" s="1"/>
  <c r="I343" i="3"/>
  <c r="J342" i="3"/>
  <c r="K342" i="3" s="1"/>
  <c r="J341" i="3"/>
  <c r="K341" i="3" s="1"/>
  <c r="I341" i="3"/>
  <c r="J340" i="3"/>
  <c r="K340" i="3" s="1"/>
  <c r="I340" i="3"/>
  <c r="J339" i="3"/>
  <c r="K339" i="3" s="1"/>
  <c r="I339" i="3"/>
  <c r="J338" i="3"/>
  <c r="K338" i="3" s="1"/>
  <c r="I338" i="3"/>
  <c r="J337" i="3"/>
  <c r="K337" i="3" s="1"/>
  <c r="I337" i="3"/>
  <c r="J336" i="3"/>
  <c r="K336" i="3" s="1"/>
  <c r="I336" i="3"/>
  <c r="J335" i="3"/>
  <c r="K335" i="3" s="1"/>
  <c r="I335" i="3"/>
  <c r="J334" i="3"/>
  <c r="K334" i="3" s="1"/>
  <c r="I334" i="3"/>
  <c r="J332" i="3"/>
  <c r="K332" i="3" s="1"/>
  <c r="I332" i="3"/>
  <c r="J331" i="3"/>
  <c r="K331" i="3" s="1"/>
  <c r="I331" i="3"/>
  <c r="J330" i="3"/>
  <c r="K330" i="3" s="1"/>
  <c r="I330" i="3"/>
  <c r="J329" i="3"/>
  <c r="K329" i="3" s="1"/>
  <c r="I329" i="3"/>
  <c r="J328" i="3"/>
  <c r="K328" i="3" s="1"/>
  <c r="I328" i="3"/>
  <c r="J327" i="3"/>
  <c r="K327" i="3" s="1"/>
  <c r="I327" i="3"/>
  <c r="J326" i="3"/>
  <c r="K326" i="3" s="1"/>
  <c r="I326" i="3"/>
  <c r="J325" i="3"/>
  <c r="K325" i="3" s="1"/>
  <c r="I325" i="3"/>
  <c r="J324" i="3"/>
  <c r="K324" i="3" s="1"/>
  <c r="I324" i="3"/>
  <c r="J323" i="3"/>
  <c r="K323" i="3" s="1"/>
  <c r="I323" i="3"/>
  <c r="J333" i="3"/>
  <c r="K333" i="3" s="1"/>
  <c r="I333" i="3"/>
  <c r="K321" i="3"/>
  <c r="J312" i="3"/>
  <c r="K312" i="3" s="1"/>
  <c r="I312" i="3"/>
  <c r="J311" i="3"/>
  <c r="K311" i="3" s="1"/>
  <c r="I311" i="3"/>
  <c r="J310" i="3"/>
  <c r="K310" i="3" s="1"/>
  <c r="I310" i="3"/>
  <c r="J309" i="3"/>
  <c r="K309" i="3" s="1"/>
  <c r="I309" i="3"/>
  <c r="J308" i="3"/>
  <c r="K308" i="3" s="1"/>
  <c r="I308" i="3"/>
  <c r="K307" i="3"/>
  <c r="I307" i="3"/>
  <c r="K306" i="3"/>
  <c r="I306" i="3"/>
  <c r="J305" i="3"/>
  <c r="K305" i="3" s="1"/>
  <c r="I305" i="3"/>
  <c r="J304" i="3"/>
  <c r="K304" i="3" s="1"/>
  <c r="I304" i="3"/>
  <c r="J303" i="3"/>
  <c r="K303" i="3" s="1"/>
  <c r="I303" i="3"/>
  <c r="J302" i="3"/>
  <c r="K302" i="3" s="1"/>
  <c r="J301" i="3"/>
  <c r="K301" i="3" s="1"/>
  <c r="I301" i="3"/>
  <c r="J300" i="3"/>
  <c r="K300" i="3" s="1"/>
  <c r="I300" i="3"/>
  <c r="K299" i="3"/>
  <c r="I299" i="3"/>
  <c r="J298" i="3"/>
  <c r="K298" i="3" s="1"/>
  <c r="I298" i="3"/>
  <c r="J297" i="3"/>
  <c r="K297" i="3" s="1"/>
  <c r="I297" i="3"/>
  <c r="K296" i="3"/>
  <c r="I296" i="3"/>
  <c r="J295" i="3"/>
  <c r="K295" i="3" s="1"/>
  <c r="I295" i="3"/>
  <c r="J294" i="3"/>
  <c r="K294" i="3" s="1"/>
  <c r="I294" i="3"/>
  <c r="J293" i="3"/>
  <c r="K293" i="3" s="1"/>
  <c r="I293" i="3"/>
  <c r="J249" i="3"/>
  <c r="K249" i="3" s="1"/>
  <c r="I249" i="3"/>
  <c r="J248" i="3"/>
  <c r="K248" i="3" s="1"/>
  <c r="I248" i="3"/>
  <c r="J247" i="3"/>
  <c r="K247" i="3" s="1"/>
  <c r="I247" i="3"/>
  <c r="J246" i="3"/>
  <c r="K246" i="3" s="1"/>
  <c r="I246" i="3"/>
  <c r="J245" i="3"/>
  <c r="K245" i="3" s="1"/>
  <c r="I245" i="3"/>
  <c r="J244" i="3"/>
  <c r="K244" i="3" s="1"/>
  <c r="I244" i="3"/>
  <c r="J243" i="3"/>
  <c r="K243" i="3" s="1"/>
  <c r="I243" i="3"/>
  <c r="J274" i="3"/>
  <c r="K274" i="3" s="1"/>
  <c r="I274" i="3"/>
  <c r="J266" i="3"/>
  <c r="K266" i="3" s="1"/>
  <c r="I266" i="3"/>
  <c r="J173" i="3"/>
  <c r="K173" i="3" s="1"/>
  <c r="I173" i="3"/>
  <c r="J172" i="3"/>
  <c r="K172" i="3" s="1"/>
  <c r="I172" i="3"/>
  <c r="J242" i="3"/>
  <c r="K242" i="3" s="1"/>
  <c r="I242" i="3"/>
  <c r="J241" i="3"/>
  <c r="K241" i="3" s="1"/>
  <c r="I241" i="3"/>
  <c r="J240" i="3"/>
  <c r="K240" i="3" s="1"/>
  <c r="J239" i="3"/>
  <c r="K239" i="3" s="1"/>
  <c r="I239" i="3"/>
  <c r="J238" i="3"/>
  <c r="K238" i="3" s="1"/>
  <c r="I238" i="3"/>
  <c r="J237" i="3"/>
  <c r="K237" i="3" s="1"/>
  <c r="I237" i="3"/>
  <c r="J236" i="3"/>
  <c r="K236" i="3" s="1"/>
  <c r="I236" i="3"/>
  <c r="J273" i="3"/>
  <c r="K273" i="3" s="1"/>
  <c r="I273" i="3"/>
  <c r="J265" i="3"/>
  <c r="K265" i="3" s="1"/>
  <c r="I265" i="3"/>
  <c r="J179" i="3"/>
  <c r="K179" i="3" s="1"/>
  <c r="I179" i="3"/>
  <c r="J171" i="3"/>
  <c r="K171" i="3" s="1"/>
  <c r="I171" i="3"/>
  <c r="J272" i="3"/>
  <c r="K272" i="3" s="1"/>
  <c r="I272" i="3"/>
  <c r="J235" i="3"/>
  <c r="K235" i="3" s="1"/>
  <c r="I235" i="3"/>
  <c r="J234" i="3"/>
  <c r="K234" i="3" s="1"/>
  <c r="I234" i="3"/>
  <c r="J233" i="3"/>
  <c r="K233" i="3" s="1"/>
  <c r="I233" i="3"/>
  <c r="J232" i="3"/>
  <c r="K232" i="3" s="1"/>
  <c r="I232" i="3"/>
  <c r="J231" i="3"/>
  <c r="K231" i="3" s="1"/>
  <c r="I231" i="3"/>
  <c r="J264" i="3"/>
  <c r="K264" i="3" s="1"/>
  <c r="I264" i="3"/>
  <c r="J263" i="3"/>
  <c r="K263" i="3" s="1"/>
  <c r="I263" i="3"/>
  <c r="J178" i="3"/>
  <c r="K178" i="3" s="1"/>
  <c r="I178" i="3"/>
  <c r="J170" i="3"/>
  <c r="K170" i="3" s="1"/>
  <c r="I170" i="3"/>
  <c r="J230" i="3"/>
  <c r="K230" i="3" s="1"/>
  <c r="I230" i="3"/>
  <c r="J229" i="3"/>
  <c r="K229" i="3" s="1"/>
  <c r="I229" i="3"/>
  <c r="J228" i="3"/>
  <c r="K228" i="3" s="1"/>
  <c r="I228" i="3"/>
  <c r="J227" i="3"/>
  <c r="K227" i="3" s="1"/>
  <c r="I227" i="3"/>
  <c r="J226" i="3"/>
  <c r="K226" i="3" s="1"/>
  <c r="I226" i="3"/>
  <c r="J225" i="3"/>
  <c r="K225" i="3" s="1"/>
  <c r="J224" i="3"/>
  <c r="K224" i="3" s="1"/>
  <c r="I224" i="3"/>
  <c r="J223" i="3"/>
  <c r="K223" i="3" s="1"/>
  <c r="I223" i="3"/>
  <c r="J222" i="3"/>
  <c r="K222" i="3" s="1"/>
  <c r="I222" i="3"/>
  <c r="J221" i="3"/>
  <c r="K221" i="3" s="1"/>
  <c r="I221" i="3"/>
  <c r="J275" i="3"/>
  <c r="K275" i="3" s="1"/>
  <c r="I275" i="3"/>
  <c r="J271" i="3"/>
  <c r="K271" i="3" s="1"/>
  <c r="I271" i="3"/>
  <c r="J262" i="3"/>
  <c r="K262" i="3" s="1"/>
  <c r="I262" i="3"/>
  <c r="K253" i="3"/>
  <c r="J177" i="3"/>
  <c r="K177" i="3" s="1"/>
  <c r="I177" i="3"/>
  <c r="J169" i="3"/>
  <c r="K169" i="3" s="1"/>
  <c r="I169" i="3"/>
  <c r="J220" i="3"/>
  <c r="K220" i="3" s="1"/>
  <c r="I220" i="3"/>
  <c r="J219" i="3"/>
  <c r="K219" i="3" s="1"/>
  <c r="I219" i="3"/>
  <c r="J218" i="3"/>
  <c r="K218" i="3" s="1"/>
  <c r="I218" i="3"/>
  <c r="J217" i="3"/>
  <c r="K217" i="3" s="1"/>
  <c r="I217" i="3"/>
  <c r="J216" i="3"/>
  <c r="K216" i="3" s="1"/>
  <c r="I216" i="3"/>
  <c r="J215" i="3"/>
  <c r="K215" i="3" s="1"/>
  <c r="I215" i="3"/>
  <c r="J214" i="3"/>
  <c r="K214" i="3" s="1"/>
  <c r="I214" i="3"/>
  <c r="J213" i="3"/>
  <c r="K213" i="3" s="1"/>
  <c r="I213" i="3"/>
  <c r="J261" i="3"/>
  <c r="K261" i="3" s="1"/>
  <c r="I261" i="3"/>
  <c r="J270" i="3"/>
  <c r="K270" i="3" s="1"/>
  <c r="I270" i="3"/>
  <c r="J176" i="3"/>
  <c r="K176" i="3" s="1"/>
  <c r="I176" i="3"/>
  <c r="J168" i="3"/>
  <c r="K168" i="3" s="1"/>
  <c r="I168" i="3"/>
  <c r="J277" i="3"/>
  <c r="K277" i="3" s="1"/>
  <c r="I277" i="3"/>
  <c r="J269" i="3"/>
  <c r="K269" i="3" s="1"/>
  <c r="I269" i="3"/>
  <c r="J260" i="3"/>
  <c r="K260" i="3" s="1"/>
  <c r="I260" i="3"/>
  <c r="J259" i="3"/>
  <c r="K259" i="3" s="1"/>
  <c r="I259" i="3"/>
  <c r="J204" i="3"/>
  <c r="K204" i="3" s="1"/>
  <c r="I204" i="3"/>
  <c r="J203" i="3"/>
  <c r="K203" i="3" s="1"/>
  <c r="I203" i="3"/>
  <c r="J202" i="3"/>
  <c r="K202" i="3" s="1"/>
  <c r="I202" i="3"/>
  <c r="J201" i="3"/>
  <c r="K201" i="3" s="1"/>
  <c r="I201" i="3"/>
  <c r="J200" i="3"/>
  <c r="K200" i="3" s="1"/>
  <c r="I200" i="3"/>
  <c r="J181" i="3"/>
  <c r="K181" i="3" s="1"/>
  <c r="I181" i="3"/>
  <c r="J167" i="3"/>
  <c r="K167" i="3" s="1"/>
  <c r="I167" i="3"/>
  <c r="J175" i="3"/>
  <c r="K175" i="3" s="1"/>
  <c r="I175" i="3"/>
  <c r="J268" i="3"/>
  <c r="K268" i="3" s="1"/>
  <c r="I268" i="3"/>
  <c r="J276" i="3"/>
  <c r="K276" i="3" s="1"/>
  <c r="I276" i="3"/>
  <c r="J198" i="3"/>
  <c r="K198" i="3" s="1"/>
  <c r="I198" i="3"/>
  <c r="J197" i="3"/>
  <c r="K197" i="3" s="1"/>
  <c r="I197" i="3"/>
  <c r="J196" i="3"/>
  <c r="K196" i="3" s="1"/>
  <c r="I196" i="3"/>
  <c r="J195" i="3"/>
  <c r="K195" i="3" s="1"/>
  <c r="I195" i="3"/>
  <c r="J194" i="3"/>
  <c r="K194" i="3" s="1"/>
  <c r="I194" i="3"/>
  <c r="J193" i="3"/>
  <c r="K193" i="3" s="1"/>
  <c r="I193" i="3"/>
  <c r="J258" i="3"/>
  <c r="K258" i="3" s="1"/>
  <c r="I258" i="3"/>
  <c r="J174" i="3"/>
  <c r="K174" i="3" s="1"/>
  <c r="I174" i="3"/>
  <c r="J166" i="3"/>
  <c r="K166" i="3" s="1"/>
  <c r="I166" i="3"/>
  <c r="J156" i="3"/>
  <c r="K156" i="3" s="1"/>
  <c r="I156" i="3"/>
  <c r="J155" i="3"/>
  <c r="K155" i="3" s="1"/>
  <c r="J151" i="3"/>
  <c r="K151" i="3" s="1"/>
  <c r="I151" i="3"/>
  <c r="J154" i="3"/>
  <c r="K154" i="3" s="1"/>
  <c r="I154" i="3"/>
  <c r="K153" i="3"/>
  <c r="J152" i="3"/>
  <c r="K152" i="3" s="1"/>
  <c r="J157" i="3"/>
  <c r="K157" i="3" s="1"/>
  <c r="J140" i="3"/>
  <c r="K140" i="3" s="1"/>
  <c r="J139" i="3"/>
  <c r="K139" i="3" s="1"/>
  <c r="J138" i="3"/>
  <c r="K138" i="3" s="1"/>
  <c r="J137" i="3"/>
  <c r="K137" i="3" s="1"/>
  <c r="J136" i="3"/>
  <c r="K136" i="3" s="1"/>
  <c r="J135" i="3"/>
  <c r="K135" i="3" s="1"/>
  <c r="J134" i="3"/>
  <c r="K134" i="3" s="1"/>
  <c r="J133" i="3"/>
  <c r="K133" i="3" s="1"/>
  <c r="J132" i="3"/>
  <c r="K132" i="3" s="1"/>
  <c r="J131" i="3"/>
  <c r="K131" i="3" s="1"/>
  <c r="J130" i="3"/>
  <c r="K130" i="3" s="1"/>
  <c r="J129" i="3"/>
  <c r="K129" i="3" s="1"/>
  <c r="J128" i="3"/>
  <c r="K128" i="3" s="1"/>
  <c r="J127" i="3"/>
  <c r="K127" i="3" s="1"/>
  <c r="J126" i="3"/>
  <c r="K126" i="3" s="1"/>
  <c r="I126" i="3"/>
  <c r="J124" i="3"/>
  <c r="K124" i="3" s="1"/>
  <c r="J122" i="3"/>
  <c r="K122" i="3" s="1"/>
  <c r="I122" i="3"/>
  <c r="J121" i="3"/>
  <c r="K121" i="3" s="1"/>
  <c r="I121" i="3"/>
  <c r="J120" i="3"/>
  <c r="K120" i="3" s="1"/>
  <c r="I120" i="3"/>
  <c r="J112" i="3"/>
  <c r="K112" i="3" s="1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I106" i="3"/>
  <c r="J105" i="3"/>
  <c r="K105" i="3" s="1"/>
  <c r="I105" i="3"/>
  <c r="J104" i="3"/>
  <c r="K104" i="3" s="1"/>
  <c r="I104" i="3"/>
  <c r="J102" i="3"/>
  <c r="K102" i="3" s="1"/>
  <c r="I102" i="3"/>
  <c r="J101" i="3"/>
  <c r="K101" i="3" s="1"/>
  <c r="I101" i="3"/>
  <c r="J100" i="3"/>
  <c r="K100" i="3" s="1"/>
  <c r="J98" i="3"/>
  <c r="K98" i="3" s="1"/>
  <c r="I98" i="3"/>
  <c r="K60" i="3"/>
  <c r="I60" i="3"/>
  <c r="J59" i="3"/>
  <c r="K59" i="3" s="1"/>
  <c r="I59" i="3"/>
  <c r="J88" i="3"/>
  <c r="K88" i="3" s="1"/>
  <c r="I88" i="3"/>
  <c r="J87" i="3"/>
  <c r="K87" i="3" s="1"/>
  <c r="J86" i="3"/>
  <c r="K86" i="3" s="1"/>
  <c r="I86" i="3"/>
  <c r="J90" i="3"/>
  <c r="K90" i="3" s="1"/>
  <c r="I90" i="3"/>
  <c r="J61" i="3"/>
  <c r="K61" i="3" s="1"/>
  <c r="J67" i="3"/>
  <c r="K67" i="3" s="1"/>
  <c r="I67" i="3"/>
  <c r="J66" i="3"/>
  <c r="K66" i="3" s="1"/>
  <c r="I66" i="3"/>
  <c r="J63" i="3"/>
  <c r="K63" i="3" s="1"/>
  <c r="I63" i="3"/>
  <c r="J62" i="3"/>
  <c r="K62" i="3" s="1"/>
  <c r="I62" i="3"/>
  <c r="J49" i="3"/>
  <c r="K49" i="3" s="1"/>
  <c r="J48" i="3"/>
  <c r="K48" i="3" s="1"/>
  <c r="I48" i="3"/>
  <c r="J47" i="3"/>
  <c r="K47" i="3" s="1"/>
  <c r="I47" i="3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I41" i="3"/>
  <c r="J28" i="3"/>
  <c r="K28" i="3" s="1"/>
  <c r="I28" i="3"/>
  <c r="J27" i="3"/>
  <c r="K27" i="3" s="1"/>
  <c r="I27" i="3"/>
  <c r="K26" i="3"/>
  <c r="K25" i="3"/>
  <c r="J13" i="3"/>
  <c r="K13" i="3" s="1"/>
  <c r="I13" i="3"/>
  <c r="J22" i="3"/>
  <c r="K22" i="3" s="1"/>
  <c r="I22" i="3"/>
  <c r="J21" i="3"/>
  <c r="K21" i="3" s="1"/>
  <c r="I21" i="3"/>
  <c r="J20" i="3"/>
  <c r="K20" i="3" s="1"/>
  <c r="I20" i="3"/>
  <c r="J19" i="3"/>
  <c r="K19" i="3" s="1"/>
  <c r="I19" i="3"/>
  <c r="K18" i="3"/>
  <c r="I18" i="3"/>
  <c r="K15" i="3"/>
  <c r="K14" i="3"/>
  <c r="I14" i="3"/>
  <c r="I12" i="3"/>
  <c r="J1" i="3"/>
  <c r="H1" i="3"/>
  <c r="G1" i="3"/>
  <c r="F1" i="3"/>
  <c r="E1" i="3"/>
  <c r="D1" i="3"/>
  <c r="I51" i="3" l="1"/>
  <c r="I92" i="3"/>
  <c r="K483" i="3"/>
  <c r="K51" i="3"/>
  <c r="I377" i="3"/>
  <c r="J520" i="3"/>
  <c r="K489" i="3"/>
  <c r="J286" i="3"/>
  <c r="R286" i="3"/>
  <c r="I286" i="3"/>
  <c r="Q286" i="3"/>
  <c r="AZ13" i="7"/>
  <c r="AC16" i="7"/>
  <c r="AZ21" i="7"/>
  <c r="AZ22" i="7"/>
  <c r="AZ27" i="7"/>
  <c r="AZ14" i="7"/>
  <c r="AC14" i="7"/>
  <c r="AZ24" i="7"/>
  <c r="AZ17" i="7"/>
  <c r="AZ25" i="7"/>
  <c r="AZ12" i="7"/>
  <c r="AW12" i="7" s="1"/>
  <c r="AZ15" i="7"/>
  <c r="AW15" i="7" s="1"/>
  <c r="AC15" i="7"/>
  <c r="AZ18" i="7"/>
  <c r="AZ20" i="7"/>
  <c r="AZ23" i="7"/>
  <c r="Q315" i="3"/>
  <c r="Q483" i="3"/>
  <c r="Q585" i="3"/>
  <c r="R92" i="3"/>
  <c r="I315" i="3"/>
  <c r="J413" i="3"/>
  <c r="Q413" i="3"/>
  <c r="Q520" i="3"/>
  <c r="R483" i="3"/>
  <c r="Q627" i="3"/>
  <c r="J350" i="3"/>
  <c r="I413" i="3"/>
  <c r="I483" i="3"/>
  <c r="I553" i="3"/>
  <c r="I627" i="3"/>
  <c r="Q350" i="3"/>
  <c r="J51" i="3"/>
  <c r="I144" i="3"/>
  <c r="J160" i="3"/>
  <c r="I350" i="3"/>
  <c r="J453" i="3"/>
  <c r="I585" i="3"/>
  <c r="S350" i="3"/>
  <c r="R350" i="3"/>
  <c r="S453" i="3"/>
  <c r="R453" i="3"/>
  <c r="R618" i="3"/>
  <c r="Q92" i="3"/>
  <c r="J114" i="3"/>
  <c r="J483" i="3"/>
  <c r="J553" i="3"/>
  <c r="I618" i="3"/>
  <c r="J627" i="3"/>
  <c r="S315" i="3"/>
  <c r="R315" i="3"/>
  <c r="Q377" i="3"/>
  <c r="R413" i="3"/>
  <c r="R520" i="3"/>
  <c r="Q553" i="3"/>
  <c r="S585" i="3"/>
  <c r="R585" i="3"/>
  <c r="J585" i="3"/>
  <c r="J315" i="3"/>
  <c r="J377" i="3"/>
  <c r="I453" i="3"/>
  <c r="I520" i="3"/>
  <c r="J618" i="3"/>
  <c r="R377" i="3"/>
  <c r="Q453" i="3"/>
  <c r="R553" i="3"/>
  <c r="Q618" i="3"/>
  <c r="R627" i="3"/>
  <c r="Q114" i="3"/>
  <c r="R144" i="3"/>
  <c r="Q160" i="3"/>
  <c r="J92" i="3"/>
  <c r="J144" i="3"/>
  <c r="I114" i="3"/>
  <c r="I160" i="3"/>
  <c r="R114" i="3"/>
  <c r="Q144" i="3"/>
  <c r="R160" i="3"/>
  <c r="E3" i="3"/>
  <c r="I19" i="6"/>
  <c r="O3" i="3"/>
  <c r="S627" i="3"/>
  <c r="S618" i="3"/>
  <c r="N3" i="3"/>
  <c r="S114" i="3"/>
  <c r="S520" i="3"/>
  <c r="M3" i="3"/>
  <c r="S144" i="3"/>
  <c r="S160" i="3"/>
  <c r="S377" i="3"/>
  <c r="S413" i="3"/>
  <c r="S483" i="3"/>
  <c r="S553" i="3"/>
  <c r="E21" i="5"/>
  <c r="F21" i="5" s="1"/>
  <c r="G21" i="5" s="1"/>
  <c r="H21" i="5" s="1"/>
  <c r="I2" i="3" l="1"/>
  <c r="J2" i="3"/>
  <c r="J3" i="3" s="1"/>
  <c r="Q2" i="3"/>
  <c r="Q3" i="3" s="1"/>
  <c r="S286" i="3"/>
  <c r="I3" i="3"/>
  <c r="E25" i="5"/>
  <c r="F25" i="5" s="1"/>
  <c r="G25" i="5" s="1"/>
  <c r="H25" i="5" s="1"/>
  <c r="E19" i="5"/>
  <c r="F19" i="5" s="1"/>
  <c r="G19" i="5" s="1"/>
  <c r="H19" i="5" s="1"/>
  <c r="E15" i="5"/>
  <c r="AZ16" i="7"/>
  <c r="E17" i="5"/>
  <c r="F17" i="5" s="1"/>
  <c r="G17" i="5" s="1"/>
  <c r="H17" i="5" s="1"/>
  <c r="E23" i="5"/>
  <c r="F23" i="5" s="1"/>
  <c r="G23" i="5" s="1"/>
  <c r="H23" i="5" s="1"/>
  <c r="E27" i="5"/>
  <c r="F27" i="5" s="1"/>
  <c r="G27" i="5" s="1"/>
  <c r="H27" i="5" s="1"/>
  <c r="BW13" i="7"/>
  <c r="BW25" i="7"/>
  <c r="BW17" i="7"/>
  <c r="BW23" i="7"/>
  <c r="BW22" i="7"/>
  <c r="BW15" i="7"/>
  <c r="BT15" i="7" s="1"/>
  <c r="BW24" i="7"/>
  <c r="BW20" i="7"/>
  <c r="BW27" i="7"/>
  <c r="AZ19" i="7"/>
  <c r="BW21" i="7"/>
  <c r="BW14" i="7"/>
  <c r="BW18" i="7"/>
  <c r="BW12" i="7"/>
  <c r="BT12" i="7" s="1"/>
  <c r="AZ11" i="7"/>
  <c r="AC11" i="7"/>
  <c r="S92" i="3"/>
  <c r="BP14" i="7"/>
  <c r="BP15" i="7"/>
  <c r="AE29" i="7"/>
  <c r="AU29" i="7" s="1"/>
  <c r="AU9" i="7" s="1"/>
  <c r="AU7" i="7" s="1"/>
  <c r="AZ8" i="7" l="1"/>
  <c r="J27" i="5"/>
  <c r="K27" i="5" s="1"/>
  <c r="L27" i="5" s="1"/>
  <c r="M27" i="5" s="1"/>
  <c r="J25" i="5"/>
  <c r="K25" i="5" s="1"/>
  <c r="L25" i="5" s="1"/>
  <c r="M25" i="5" s="1"/>
  <c r="E13" i="5"/>
  <c r="J23" i="5"/>
  <c r="K23" i="5" s="1"/>
  <c r="L23" i="5" s="1"/>
  <c r="M23" i="5" s="1"/>
  <c r="R23" i="5"/>
  <c r="S23" i="5" s="1"/>
  <c r="T23" i="5" s="1"/>
  <c r="U23" i="5" s="1"/>
  <c r="J21" i="5"/>
  <c r="K21" i="5" s="1"/>
  <c r="L21" i="5" s="1"/>
  <c r="M21" i="5" s="1"/>
  <c r="J19" i="5"/>
  <c r="K19" i="5" s="1"/>
  <c r="L19" i="5" s="1"/>
  <c r="M19" i="5" s="1"/>
  <c r="J17" i="5"/>
  <c r="K17" i="5" s="1"/>
  <c r="L17" i="5" s="1"/>
  <c r="M17" i="5" s="1"/>
  <c r="AW11" i="7"/>
  <c r="AZ7" i="7"/>
  <c r="R17" i="5"/>
  <c r="S17" i="5" s="1"/>
  <c r="T17" i="5" s="1"/>
  <c r="U17" i="5" s="1"/>
  <c r="BW19" i="7"/>
  <c r="R35" i="5"/>
  <c r="S35" i="5" s="1"/>
  <c r="T35" i="5" s="1"/>
  <c r="U35" i="5" s="1"/>
  <c r="R41" i="5"/>
  <c r="S41" i="5" s="1"/>
  <c r="T41" i="5" s="1"/>
  <c r="U41" i="5" s="1"/>
  <c r="R21" i="5"/>
  <c r="S21" i="5" s="1"/>
  <c r="T21" i="5" s="1"/>
  <c r="U21" i="5" s="1"/>
  <c r="R43" i="5"/>
  <c r="S43" i="5" s="1"/>
  <c r="T43" i="5" s="1"/>
  <c r="U43" i="5" s="1"/>
  <c r="W21" i="5"/>
  <c r="X21" i="5" s="1"/>
  <c r="Y21" i="5" s="1"/>
  <c r="Z21" i="5" s="1"/>
  <c r="R25" i="5"/>
  <c r="S25" i="5" s="1"/>
  <c r="T25" i="5" s="1"/>
  <c r="U25" i="5" s="1"/>
  <c r="M14" i="9"/>
  <c r="M11" i="9"/>
  <c r="M19" i="9"/>
  <c r="N18" i="9"/>
  <c r="M20" i="9"/>
  <c r="M17" i="9"/>
  <c r="N15" i="9"/>
  <c r="M16" i="9"/>
  <c r="M13" i="9"/>
  <c r="M18" i="9"/>
  <c r="M15" i="9"/>
  <c r="M12" i="9"/>
  <c r="BW11" i="7"/>
  <c r="R33" i="5"/>
  <c r="S33" i="5" s="1"/>
  <c r="T33" i="5" s="1"/>
  <c r="U33" i="5" s="1"/>
  <c r="R37" i="5"/>
  <c r="S37" i="5" s="1"/>
  <c r="T37" i="5" s="1"/>
  <c r="U37" i="5" s="1"/>
  <c r="BP11" i="7"/>
  <c r="BP16" i="7"/>
  <c r="BP12" i="7"/>
  <c r="BP13" i="7"/>
  <c r="BP17" i="7"/>
  <c r="BP20" i="7"/>
  <c r="BP22" i="7"/>
  <c r="BP18" i="7"/>
  <c r="BP21" i="7"/>
  <c r="BP24" i="7"/>
  <c r="BP25" i="7"/>
  <c r="BP27" i="7"/>
  <c r="BP19" i="7"/>
  <c r="BP23" i="7"/>
  <c r="W17" i="5"/>
  <c r="X17" i="5" s="1"/>
  <c r="Y17" i="5" s="1"/>
  <c r="Z17" i="5" s="1"/>
  <c r="N11" i="9" l="1"/>
  <c r="O11" i="9" s="1"/>
  <c r="R19" i="5"/>
  <c r="S19" i="5" s="1"/>
  <c r="T19" i="5" s="1"/>
  <c r="U19" i="5" s="1"/>
  <c r="R45" i="5"/>
  <c r="S45" i="5" s="1"/>
  <c r="T45" i="5" s="1"/>
  <c r="U45" i="5" s="1"/>
  <c r="R15" i="5"/>
  <c r="S15" i="5" s="1"/>
  <c r="W15" i="5"/>
  <c r="W27" i="5"/>
  <c r="X27" i="5" s="1"/>
  <c r="Y27" i="5" s="1"/>
  <c r="Z27" i="5" s="1"/>
  <c r="W19" i="5"/>
  <c r="X19" i="5" s="1"/>
  <c r="Y19" i="5" s="1"/>
  <c r="Z19" i="5" s="1"/>
  <c r="R27" i="5"/>
  <c r="S27" i="5" s="1"/>
  <c r="T27" i="5" s="1"/>
  <c r="U27" i="5" s="1"/>
  <c r="BT11" i="7"/>
  <c r="R31" i="5"/>
  <c r="S31" i="5" s="1"/>
  <c r="T31" i="5" s="1"/>
  <c r="U31" i="5" s="1"/>
  <c r="BF13" i="7"/>
  <c r="R39" i="5"/>
  <c r="S39" i="5" s="1"/>
  <c r="T39" i="5" s="1"/>
  <c r="U39" i="5" s="1"/>
  <c r="W23" i="5"/>
  <c r="X23" i="5" s="1"/>
  <c r="Y23" i="5" s="1"/>
  <c r="Z23" i="5" s="1"/>
  <c r="BF20" i="7"/>
  <c r="W31" i="5"/>
  <c r="X31" i="5" s="1"/>
  <c r="Y31" i="5" s="1"/>
  <c r="Z31" i="5" s="1"/>
  <c r="W25" i="5"/>
  <c r="X25" i="5" s="1"/>
  <c r="Y25" i="5" s="1"/>
  <c r="Z25" i="5" s="1"/>
  <c r="BW16" i="7"/>
  <c r="BW8" i="7" s="1"/>
  <c r="BP8" i="7"/>
  <c r="BP7" i="7" s="1"/>
  <c r="N12" i="9"/>
  <c r="O12" i="9" s="1"/>
  <c r="W18" i="9"/>
  <c r="X15" i="9"/>
  <c r="W17" i="9"/>
  <c r="W16" i="9"/>
  <c r="W15" i="9"/>
  <c r="W14" i="9"/>
  <c r="X21" i="9"/>
  <c r="W13" i="9"/>
  <c r="W20" i="9"/>
  <c r="W12" i="9"/>
  <c r="X18" i="9"/>
  <c r="W19" i="9"/>
  <c r="W11" i="9"/>
  <c r="BF15" i="7"/>
  <c r="BF19" i="7"/>
  <c r="BF14" i="7"/>
  <c r="BF23" i="7"/>
  <c r="BF25" i="7"/>
  <c r="BF27" i="7"/>
  <c r="BF24" i="7"/>
  <c r="BF18" i="7"/>
  <c r="BF21" i="7"/>
  <c r="W45" i="5"/>
  <c r="X45" i="5" s="1"/>
  <c r="Y45" i="5" s="1"/>
  <c r="Z45" i="5" s="1"/>
  <c r="W35" i="5"/>
  <c r="X35" i="5" s="1"/>
  <c r="Y35" i="5" s="1"/>
  <c r="Z35" i="5" s="1"/>
  <c r="W39" i="5"/>
  <c r="X39" i="5" s="1"/>
  <c r="Y39" i="5" s="1"/>
  <c r="Z39" i="5" s="1"/>
  <c r="W37" i="5"/>
  <c r="X37" i="5" s="1"/>
  <c r="Y37" i="5" s="1"/>
  <c r="Z37" i="5" s="1"/>
  <c r="W43" i="5"/>
  <c r="X43" i="5" s="1"/>
  <c r="Y43" i="5" s="1"/>
  <c r="Z43" i="5" s="1"/>
  <c r="W41" i="5"/>
  <c r="X41" i="5" s="1"/>
  <c r="Y41" i="5" s="1"/>
  <c r="Z41" i="5" s="1"/>
  <c r="N21" i="9"/>
  <c r="M21" i="9"/>
  <c r="M22" i="9" s="1"/>
  <c r="U13" i="6"/>
  <c r="BL18" i="7" l="1"/>
  <c r="BL24" i="7"/>
  <c r="BL14" i="7"/>
  <c r="BL13" i="7"/>
  <c r="BL19" i="7"/>
  <c r="BL20" i="7"/>
  <c r="BL23" i="7"/>
  <c r="BL27" i="7"/>
  <c r="BL21" i="7"/>
  <c r="BL25" i="7"/>
  <c r="BL15" i="7"/>
  <c r="W33" i="5"/>
  <c r="X33" i="5" s="1"/>
  <c r="Y33" i="5" s="1"/>
  <c r="Z33" i="5" s="1"/>
  <c r="W13" i="5"/>
  <c r="S13" i="5"/>
  <c r="CC14" i="7"/>
  <c r="BF16" i="7"/>
  <c r="CC19" i="7"/>
  <c r="CC22" i="7"/>
  <c r="R13" i="5"/>
  <c r="BW7" i="7"/>
  <c r="CC21" i="7"/>
  <c r="CC27" i="7"/>
  <c r="CC23" i="7"/>
  <c r="CC20" i="7"/>
  <c r="CC24" i="7"/>
  <c r="CC13" i="7"/>
  <c r="CC25" i="7"/>
  <c r="CC15" i="7"/>
  <c r="CC18" i="7"/>
  <c r="X15" i="5"/>
  <c r="X13" i="5" s="1"/>
  <c r="T15" i="5"/>
  <c r="U15" i="5" s="1"/>
  <c r="W21" i="9"/>
  <c r="W22" i="9" s="1"/>
  <c r="X12" i="9"/>
  <c r="AA13" i="6"/>
  <c r="BF11" i="7"/>
  <c r="BF12" i="7"/>
  <c r="BF22" i="7"/>
  <c r="W13" i="6"/>
  <c r="W22" i="6" s="1"/>
  <c r="AC13" i="6"/>
  <c r="AC22" i="6" s="1"/>
  <c r="X11" i="9"/>
  <c r="Y11" i="9" s="1"/>
  <c r="CI13" i="7" l="1"/>
  <c r="CI27" i="7"/>
  <c r="CI22" i="7"/>
  <c r="G16" i="15" s="1"/>
  <c r="BL11" i="7"/>
  <c r="BK11" i="7" s="1"/>
  <c r="C5" i="15"/>
  <c r="CI14" i="7"/>
  <c r="BL22" i="7"/>
  <c r="CI18" i="7"/>
  <c r="D12" i="11" s="1"/>
  <c r="CI24" i="7"/>
  <c r="CI21" i="7"/>
  <c r="CI19" i="7"/>
  <c r="CI25" i="7"/>
  <c r="D19" i="11" s="1"/>
  <c r="CI23" i="7"/>
  <c r="BL12" i="7"/>
  <c r="CI15" i="7"/>
  <c r="CI20" i="7"/>
  <c r="CC16" i="7"/>
  <c r="T13" i="5"/>
  <c r="Y15" i="5"/>
  <c r="Z15" i="5" s="1"/>
  <c r="Y12" i="9"/>
  <c r="CC12" i="7"/>
  <c r="AA27" i="7"/>
  <c r="AA8" i="7" s="1"/>
  <c r="BC11" i="7" l="1"/>
  <c r="D16" i="11"/>
  <c r="G19" i="15"/>
  <c r="G12" i="15"/>
  <c r="D9" i="11"/>
  <c r="G9" i="15"/>
  <c r="D17" i="11"/>
  <c r="G17" i="15"/>
  <c r="D13" i="11"/>
  <c r="G13" i="15"/>
  <c r="D18" i="11"/>
  <c r="G18" i="15"/>
  <c r="G21" i="15"/>
  <c r="D21" i="11"/>
  <c r="CI12" i="7"/>
  <c r="G14" i="15"/>
  <c r="D14" i="11"/>
  <c r="D15" i="11"/>
  <c r="G15" i="15"/>
  <c r="D8" i="11"/>
  <c r="G8" i="15"/>
  <c r="G7" i="15"/>
  <c r="D7" i="11"/>
  <c r="E18" i="5"/>
  <c r="F18" i="5" s="1"/>
  <c r="G18" i="5" s="1"/>
  <c r="H18" i="5" s="1"/>
  <c r="E14" i="5"/>
  <c r="Y13" i="5"/>
  <c r="E24" i="5"/>
  <c r="F24" i="5" s="1"/>
  <c r="G24" i="5" s="1"/>
  <c r="H24" i="5" s="1"/>
  <c r="E26" i="5"/>
  <c r="F26" i="5" s="1"/>
  <c r="G26" i="5" s="1"/>
  <c r="H26" i="5" s="1"/>
  <c r="U13" i="5"/>
  <c r="BL16" i="7" s="1"/>
  <c r="E16" i="5"/>
  <c r="F16" i="5" s="1"/>
  <c r="G16" i="5" s="1"/>
  <c r="H16" i="5" s="1"/>
  <c r="E20" i="5"/>
  <c r="F20" i="5" s="1"/>
  <c r="G20" i="5" s="1"/>
  <c r="H20" i="5" s="1"/>
  <c r="E22" i="5"/>
  <c r="F22" i="5" s="1"/>
  <c r="G22" i="5" s="1"/>
  <c r="H22" i="5" s="1"/>
  <c r="CC11" i="7"/>
  <c r="AW19" i="7"/>
  <c r="BT19" i="7"/>
  <c r="AW14" i="7"/>
  <c r="BT14" i="7"/>
  <c r="AW16" i="7"/>
  <c r="BT16" i="7"/>
  <c r="AW17" i="7"/>
  <c r="BT17" i="7"/>
  <c r="AW21" i="7"/>
  <c r="BT21" i="7"/>
  <c r="AW27" i="7"/>
  <c r="BT27" i="7"/>
  <c r="AW18" i="7"/>
  <c r="BT18" i="7"/>
  <c r="AW22" i="7"/>
  <c r="BT22" i="7"/>
  <c r="AW23" i="7"/>
  <c r="BT23" i="7"/>
  <c r="AW24" i="7"/>
  <c r="BT24" i="7"/>
  <c r="AW13" i="7"/>
  <c r="BT13" i="7"/>
  <c r="AW20" i="7"/>
  <c r="BT20" i="7"/>
  <c r="AW25" i="7"/>
  <c r="BT25" i="7"/>
  <c r="BT8" i="7" l="1"/>
  <c r="AW8" i="7"/>
  <c r="AW7" i="7" s="1"/>
  <c r="G6" i="15"/>
  <c r="D6" i="11"/>
  <c r="CI11" i="7"/>
  <c r="CH11" i="7" s="1"/>
  <c r="D5" i="15"/>
  <c r="E12" i="5"/>
  <c r="J20" i="5"/>
  <c r="K20" i="5" s="1"/>
  <c r="L20" i="5" s="1"/>
  <c r="M20" i="5" s="1"/>
  <c r="J22" i="5"/>
  <c r="K22" i="5" s="1"/>
  <c r="L22" i="5" s="1"/>
  <c r="M22" i="5" s="1"/>
  <c r="R26" i="5"/>
  <c r="S26" i="5" s="1"/>
  <c r="T26" i="5" s="1"/>
  <c r="U26" i="5" s="1"/>
  <c r="Z13" i="5"/>
  <c r="CI16" i="7" s="1"/>
  <c r="J18" i="5"/>
  <c r="K18" i="5" s="1"/>
  <c r="L18" i="5" s="1"/>
  <c r="M18" i="5" s="1"/>
  <c r="R16" i="5"/>
  <c r="S16" i="5" s="1"/>
  <c r="T16" i="5" s="1"/>
  <c r="U16" i="5" s="1"/>
  <c r="R24" i="5"/>
  <c r="S24" i="5" s="1"/>
  <c r="T24" i="5" s="1"/>
  <c r="U24" i="5" s="1"/>
  <c r="R20" i="5"/>
  <c r="S20" i="5" s="1"/>
  <c r="T20" i="5" s="1"/>
  <c r="U20" i="5" s="1"/>
  <c r="J16" i="5"/>
  <c r="K16" i="5" s="1"/>
  <c r="L16" i="5" s="1"/>
  <c r="M16" i="5" s="1"/>
  <c r="J26" i="5"/>
  <c r="K26" i="5" s="1"/>
  <c r="L26" i="5" s="1"/>
  <c r="M26" i="5" s="1"/>
  <c r="J24" i="5"/>
  <c r="K24" i="5" s="1"/>
  <c r="L24" i="5" s="1"/>
  <c r="M24" i="5" s="1"/>
  <c r="R22" i="5"/>
  <c r="S22" i="5" s="1"/>
  <c r="T22" i="5" s="1"/>
  <c r="U22" i="5" s="1"/>
  <c r="R18" i="5"/>
  <c r="S18" i="5" s="1"/>
  <c r="T18" i="5" s="1"/>
  <c r="U18" i="5" s="1"/>
  <c r="R34" i="5"/>
  <c r="S34" i="5" s="1"/>
  <c r="T34" i="5" s="1"/>
  <c r="AX7" i="7"/>
  <c r="R36" i="5"/>
  <c r="S36" i="5" s="1"/>
  <c r="T36" i="5" s="1"/>
  <c r="J14" i="5"/>
  <c r="R42" i="5"/>
  <c r="S42" i="5" s="1"/>
  <c r="T42" i="5" s="1"/>
  <c r="R40" i="5"/>
  <c r="S40" i="5" s="1"/>
  <c r="T40" i="5" s="1"/>
  <c r="R32" i="5"/>
  <c r="S32" i="5" s="1"/>
  <c r="T32" i="5" s="1"/>
  <c r="R28" i="5"/>
  <c r="S28" i="5" s="1"/>
  <c r="T28" i="5" s="1"/>
  <c r="U28" i="5" s="1"/>
  <c r="R38" i="5"/>
  <c r="S38" i="5" s="1"/>
  <c r="T38" i="5" s="1"/>
  <c r="R44" i="5"/>
  <c r="S44" i="5" s="1"/>
  <c r="T44" i="5" s="1"/>
  <c r="R30" i="5"/>
  <c r="S30" i="5" s="1"/>
  <c r="T30" i="5" s="1"/>
  <c r="W38" i="5"/>
  <c r="X38" i="5" s="1"/>
  <c r="Y38" i="5" s="1"/>
  <c r="W36" i="5"/>
  <c r="X36" i="5" s="1"/>
  <c r="Y36" i="5" s="1"/>
  <c r="X34" i="5"/>
  <c r="Y34" i="5" s="1"/>
  <c r="W22" i="5"/>
  <c r="X22" i="5" s="1"/>
  <c r="Y22" i="5" s="1"/>
  <c r="Z22" i="5" s="1"/>
  <c r="W18" i="5"/>
  <c r="X18" i="5" s="1"/>
  <c r="Y18" i="5" s="1"/>
  <c r="Z18" i="5" s="1"/>
  <c r="W44" i="5"/>
  <c r="X44" i="5" s="1"/>
  <c r="Y44" i="5" s="1"/>
  <c r="W42" i="5"/>
  <c r="X42" i="5" s="1"/>
  <c r="Y42" i="5" s="1"/>
  <c r="W40" i="5"/>
  <c r="X40" i="5" s="1"/>
  <c r="Y40" i="5" s="1"/>
  <c r="W32" i="5"/>
  <c r="X32" i="5" s="1"/>
  <c r="Y32" i="5" s="1"/>
  <c r="W30" i="5"/>
  <c r="X30" i="5" s="1"/>
  <c r="Y30" i="5" s="1"/>
  <c r="W28" i="5"/>
  <c r="X28" i="5" s="1"/>
  <c r="Y28" i="5" s="1"/>
  <c r="Z28" i="5" s="1"/>
  <c r="W26" i="5"/>
  <c r="X26" i="5" s="1"/>
  <c r="Y26" i="5" s="1"/>
  <c r="Z26" i="5" s="1"/>
  <c r="W24" i="5"/>
  <c r="X24" i="5" s="1"/>
  <c r="Y24" i="5" s="1"/>
  <c r="Z24" i="5" s="1"/>
  <c r="W20" i="5"/>
  <c r="X20" i="5" s="1"/>
  <c r="Y20" i="5" s="1"/>
  <c r="Z20" i="5" s="1"/>
  <c r="W16" i="5"/>
  <c r="X16" i="5" s="1"/>
  <c r="Y16" i="5" s="1"/>
  <c r="Z16" i="5" s="1"/>
  <c r="J38" i="5"/>
  <c r="K38" i="5" s="1"/>
  <c r="L38" i="5" s="1"/>
  <c r="M38" i="5" s="1"/>
  <c r="BZ11" i="7" l="1"/>
  <c r="Z42" i="5"/>
  <c r="Z34" i="5"/>
  <c r="U36" i="5"/>
  <c r="Z36" i="5"/>
  <c r="U40" i="5"/>
  <c r="Z32" i="5"/>
  <c r="Z38" i="5"/>
  <c r="U38" i="5"/>
  <c r="U42" i="5"/>
  <c r="U30" i="5"/>
  <c r="U32" i="5"/>
  <c r="Z30" i="5"/>
  <c r="Z44" i="5"/>
  <c r="U44" i="5"/>
  <c r="Z40" i="5"/>
  <c r="U34" i="5"/>
  <c r="G10" i="15"/>
  <c r="D10" i="11"/>
  <c r="D5" i="11"/>
  <c r="G5" i="15"/>
  <c r="J5" i="15" s="1"/>
  <c r="M5" i="15" s="1"/>
  <c r="R14" i="5"/>
  <c r="S14" i="5" s="1"/>
  <c r="S12" i="5" s="1"/>
  <c r="J12" i="5"/>
  <c r="V10" i="6"/>
  <c r="BS11" i="7"/>
  <c r="K27" i="7"/>
  <c r="R12" i="5" l="1"/>
  <c r="AB10" i="6"/>
  <c r="W14" i="5"/>
  <c r="T14" i="5"/>
  <c r="BO11" i="7"/>
  <c r="BD21" i="7"/>
  <c r="C15" i="15" l="1"/>
  <c r="BK21" i="7"/>
  <c r="BC21" i="7" s="1"/>
  <c r="T9" i="5"/>
  <c r="U14" i="5"/>
  <c r="W12" i="5"/>
  <c r="X14" i="5"/>
  <c r="T12" i="5"/>
  <c r="BD27" i="7"/>
  <c r="U9" i="5"/>
  <c r="CA14" i="7"/>
  <c r="CA21" i="7"/>
  <c r="BD25" i="7"/>
  <c r="CA25" i="7"/>
  <c r="BD14" i="7"/>
  <c r="BD13" i="7"/>
  <c r="BD19" i="7"/>
  <c r="C13" i="15" l="1"/>
  <c r="BK19" i="7"/>
  <c r="BC19" i="7" s="1"/>
  <c r="C19" i="15"/>
  <c r="BK25" i="7"/>
  <c r="BC25" i="7" s="1"/>
  <c r="C21" i="15"/>
  <c r="BK27" i="7"/>
  <c r="BC27" i="7" s="1"/>
  <c r="C7" i="15"/>
  <c r="BK13" i="7"/>
  <c r="BC13" i="7" s="1"/>
  <c r="D15" i="15"/>
  <c r="J15" i="15" s="1"/>
  <c r="M15" i="15" s="1"/>
  <c r="CH21" i="7"/>
  <c r="BZ21" i="7" s="1"/>
  <c r="C8" i="15"/>
  <c r="BK14" i="7"/>
  <c r="BC14" i="7" s="1"/>
  <c r="D8" i="15"/>
  <c r="J8" i="15" s="1"/>
  <c r="M8" i="15" s="1"/>
  <c r="CH14" i="7"/>
  <c r="BZ14" i="7" s="1"/>
  <c r="D19" i="15"/>
  <c r="J19" i="15" s="1"/>
  <c r="M19" i="15" s="1"/>
  <c r="CH25" i="7"/>
  <c r="BZ25" i="7" s="1"/>
  <c r="X12" i="5"/>
  <c r="Y14" i="5"/>
  <c r="Z14" i="5" s="1"/>
  <c r="U12" i="5"/>
  <c r="X10" i="6"/>
  <c r="Y10" i="6" s="1"/>
  <c r="CA13" i="7"/>
  <c r="CA23" i="7"/>
  <c r="CA19" i="7"/>
  <c r="BD20" i="7"/>
  <c r="BD23" i="7"/>
  <c r="BD18" i="7"/>
  <c r="BD24" i="7"/>
  <c r="BD17" i="7"/>
  <c r="BD22" i="7"/>
  <c r="BD15" i="7"/>
  <c r="CA27" i="7"/>
  <c r="O14" i="6"/>
  <c r="O18" i="6"/>
  <c r="C9" i="15" l="1"/>
  <c r="BK15" i="7"/>
  <c r="BC15" i="7" s="1"/>
  <c r="C12" i="15"/>
  <c r="BK18" i="7"/>
  <c r="BC18" i="7" s="1"/>
  <c r="D17" i="15"/>
  <c r="J17" i="15" s="1"/>
  <c r="M17" i="15" s="1"/>
  <c r="CH23" i="7"/>
  <c r="BZ23" i="7" s="1"/>
  <c r="C16" i="15"/>
  <c r="BK22" i="7"/>
  <c r="BC22" i="7" s="1"/>
  <c r="C17" i="15"/>
  <c r="BK23" i="7"/>
  <c r="BC23" i="7" s="1"/>
  <c r="D7" i="15"/>
  <c r="J7" i="15" s="1"/>
  <c r="M7" i="15" s="1"/>
  <c r="CH13" i="7"/>
  <c r="BZ13" i="7" s="1"/>
  <c r="C14" i="15"/>
  <c r="BK20" i="7"/>
  <c r="D21" i="15"/>
  <c r="CH27" i="7"/>
  <c r="BZ27" i="7" s="1"/>
  <c r="C18" i="15"/>
  <c r="BK24" i="7"/>
  <c r="BC24" i="7" s="1"/>
  <c r="D13" i="15"/>
  <c r="J13" i="15" s="1"/>
  <c r="M13" i="15" s="1"/>
  <c r="CH19" i="7"/>
  <c r="BZ19" i="7" s="1"/>
  <c r="BS25" i="7"/>
  <c r="BO25" i="7" s="1"/>
  <c r="BS21" i="7"/>
  <c r="BO21" i="7" s="1"/>
  <c r="BS14" i="7"/>
  <c r="BO14" i="7" s="1"/>
  <c r="Y9" i="5"/>
  <c r="AD10" i="6" s="1"/>
  <c r="AE10" i="6" s="1"/>
  <c r="Y12" i="5"/>
  <c r="AG12" i="7"/>
  <c r="CA12" i="7"/>
  <c r="BD12" i="7"/>
  <c r="CA22" i="7"/>
  <c r="CA17" i="7"/>
  <c r="CA20" i="7"/>
  <c r="CA18" i="7"/>
  <c r="CA24" i="7"/>
  <c r="CA15" i="7"/>
  <c r="BC20" i="7" l="1"/>
  <c r="J21" i="15"/>
  <c r="M21" i="15" s="1"/>
  <c r="C6" i="15"/>
  <c r="BC12" i="7"/>
  <c r="D9" i="15"/>
  <c r="J9" i="15" s="1"/>
  <c r="M9" i="15" s="1"/>
  <c r="CH15" i="7"/>
  <c r="BZ15" i="7" s="1"/>
  <c r="D18" i="15"/>
  <c r="J18" i="15" s="1"/>
  <c r="M18" i="15" s="1"/>
  <c r="CH24" i="7"/>
  <c r="BZ24" i="7" s="1"/>
  <c r="D16" i="15"/>
  <c r="J16" i="15" s="1"/>
  <c r="M16" i="15" s="1"/>
  <c r="CH22" i="7"/>
  <c r="BZ22" i="7" s="1"/>
  <c r="D12" i="15"/>
  <c r="J12" i="15" s="1"/>
  <c r="M12" i="15" s="1"/>
  <c r="CH18" i="7"/>
  <c r="BZ18" i="7" s="1"/>
  <c r="D14" i="15"/>
  <c r="J14" i="15" s="1"/>
  <c r="M14" i="15" s="1"/>
  <c r="CH20" i="7"/>
  <c r="CH12" i="7"/>
  <c r="D6" i="15"/>
  <c r="J6" i="15" s="1"/>
  <c r="M6" i="15" s="1"/>
  <c r="BS23" i="7"/>
  <c r="BO23" i="7" s="1"/>
  <c r="BS13" i="7"/>
  <c r="BO13" i="7" s="1"/>
  <c r="BS19" i="7"/>
  <c r="BO19" i="7" s="1"/>
  <c r="CA16" i="7"/>
  <c r="CA8" i="7" s="1"/>
  <c r="Z9" i="5"/>
  <c r="Z12" i="5"/>
  <c r="BD16" i="7"/>
  <c r="BD8" i="7" s="1"/>
  <c r="Z10" i="6"/>
  <c r="AE9" i="7"/>
  <c r="AC9" i="7"/>
  <c r="AA9" i="7"/>
  <c r="BZ20" i="7" l="1"/>
  <c r="CH16" i="7"/>
  <c r="C10" i="15"/>
  <c r="BK16" i="7"/>
  <c r="BZ12" i="7"/>
  <c r="D10" i="15"/>
  <c r="J10" i="15" s="1"/>
  <c r="M10" i="15" s="1"/>
  <c r="CA7" i="7"/>
  <c r="BS22" i="7"/>
  <c r="BO22" i="7" s="1"/>
  <c r="BS15" i="7"/>
  <c r="BO15" i="7" s="1"/>
  <c r="BS18" i="7"/>
  <c r="BO18" i="7" s="1"/>
  <c r="BS20" i="7"/>
  <c r="BO20" i="7" s="1"/>
  <c r="BS24" i="7"/>
  <c r="BO24" i="7" s="1"/>
  <c r="BS27" i="7"/>
  <c r="BO27" i="7" s="1"/>
  <c r="BD7" i="7"/>
  <c r="BS12" i="7"/>
  <c r="BO12" i="7" s="1"/>
  <c r="BT7" i="7"/>
  <c r="BU7" i="7"/>
  <c r="AE7" i="7"/>
  <c r="BC16" i="7" l="1"/>
  <c r="BS16" i="7"/>
  <c r="BO16" i="7" s="1"/>
  <c r="BZ16" i="7"/>
  <c r="AF10" i="6"/>
  <c r="R21" i="6"/>
  <c r="P15" i="6"/>
  <c r="O15" i="6"/>
  <c r="AK29" i="7"/>
  <c r="O29" i="7"/>
  <c r="O9" i="7" l="1"/>
  <c r="AK9" i="7"/>
  <c r="Q21" i="6"/>
  <c r="I21" i="9"/>
  <c r="I18" i="9"/>
  <c r="I15" i="9"/>
  <c r="I29" i="7" l="1"/>
  <c r="I21" i="6"/>
  <c r="O21" i="6" l="1"/>
  <c r="P21" i="6"/>
  <c r="E12" i="7" l="1"/>
  <c r="E14" i="7"/>
  <c r="E17" i="7"/>
  <c r="E19" i="7"/>
  <c r="E21" i="7"/>
  <c r="E23" i="7"/>
  <c r="E25" i="7"/>
  <c r="E15" i="7"/>
  <c r="E13" i="7"/>
  <c r="E16" i="7"/>
  <c r="E18" i="7"/>
  <c r="E20" i="7"/>
  <c r="E22" i="7"/>
  <c r="E24" i="7"/>
  <c r="E27" i="7"/>
  <c r="E8" i="7" l="1"/>
  <c r="U10" i="6"/>
  <c r="U22" i="6" s="1"/>
  <c r="AA10" i="6"/>
  <c r="AA22" i="6" s="1"/>
  <c r="AA7" i="7"/>
  <c r="C10" i="6"/>
  <c r="I10" i="6"/>
  <c r="N28" i="5"/>
  <c r="N30" i="5"/>
  <c r="N32" i="5"/>
  <c r="N34" i="5"/>
  <c r="N36" i="5"/>
  <c r="N38" i="5"/>
  <c r="N40" i="5"/>
  <c r="N42" i="5"/>
  <c r="N44" i="5"/>
  <c r="N14" i="5"/>
  <c r="O10" i="6" l="1"/>
  <c r="B44" i="5"/>
  <c r="O44" i="5" s="1"/>
  <c r="B42" i="5"/>
  <c r="O42" i="5" s="1"/>
  <c r="B40" i="5"/>
  <c r="O40" i="5" s="1"/>
  <c r="B38" i="5"/>
  <c r="O38" i="5" s="1"/>
  <c r="B36" i="5"/>
  <c r="O36" i="5" s="1"/>
  <c r="B34" i="5"/>
  <c r="O34" i="5" s="1"/>
  <c r="B32" i="5"/>
  <c r="O32" i="5" s="1"/>
  <c r="B30" i="5"/>
  <c r="O30" i="5" s="1"/>
  <c r="B28" i="5"/>
  <c r="O28" i="5" s="1"/>
  <c r="O14" i="5"/>
  <c r="H29" i="7"/>
  <c r="D29" i="7" s="1"/>
  <c r="K1" i="3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8" i="7" l="1"/>
  <c r="AD29" i="7"/>
  <c r="K627" i="3" l="1"/>
  <c r="N29" i="7" s="1"/>
  <c r="AT29" i="7"/>
  <c r="AT9" i="7" s="1"/>
  <c r="Z29" i="7"/>
  <c r="AD9" i="7"/>
  <c r="Z9" i="7" s="1"/>
  <c r="AJ29" i="7"/>
  <c r="AJ9" i="7" l="1"/>
  <c r="N9" i="7"/>
  <c r="G11" i="7" l="1"/>
  <c r="D11" i="7" l="1"/>
  <c r="AD12" i="7"/>
  <c r="AT12" i="7" s="1"/>
  <c r="AD18" i="7"/>
  <c r="AT18" i="7" s="1"/>
  <c r="K350" i="3" l="1"/>
  <c r="N18" i="7" s="1"/>
  <c r="K92" i="3"/>
  <c r="N12" i="7" l="1"/>
  <c r="E30" i="5"/>
  <c r="F30" i="5" s="1"/>
  <c r="E42" i="5"/>
  <c r="F42" i="5" s="1"/>
  <c r="G42" i="5" s="1"/>
  <c r="H42" i="5" s="1"/>
  <c r="E44" i="5"/>
  <c r="F44" i="5" s="1"/>
  <c r="G44" i="5" s="1"/>
  <c r="H44" i="5" s="1"/>
  <c r="E28" i="5"/>
  <c r="F28" i="5" s="1"/>
  <c r="G28" i="5" s="1"/>
  <c r="H28" i="5" s="1"/>
  <c r="F14" i="5"/>
  <c r="F12" i="5" s="1"/>
  <c r="E36" i="5"/>
  <c r="F36" i="5" s="1"/>
  <c r="G36" i="5" s="1"/>
  <c r="H36" i="5" s="1"/>
  <c r="E38" i="5"/>
  <c r="F38" i="5" s="1"/>
  <c r="G38" i="5" s="1"/>
  <c r="H38" i="5" s="1"/>
  <c r="E34" i="5"/>
  <c r="F34" i="5" s="1"/>
  <c r="G34" i="5" s="1"/>
  <c r="H34" i="5" s="1"/>
  <c r="E40" i="5"/>
  <c r="F40" i="5" s="1"/>
  <c r="G40" i="5" s="1"/>
  <c r="H40" i="5" s="1"/>
  <c r="E32" i="5"/>
  <c r="F32" i="5" s="1"/>
  <c r="G32" i="5" s="1"/>
  <c r="H32" i="5" s="1"/>
  <c r="K9" i="7"/>
  <c r="G30" i="5" l="1"/>
  <c r="H30" i="5" s="1"/>
  <c r="G14" i="5"/>
  <c r="H14" i="5" s="1"/>
  <c r="J36" i="5"/>
  <c r="K36" i="5" s="1"/>
  <c r="L36" i="5" s="1"/>
  <c r="M36" i="5" s="1"/>
  <c r="J28" i="5"/>
  <c r="K28" i="5" s="1"/>
  <c r="L28" i="5" s="1"/>
  <c r="M28" i="5" s="1"/>
  <c r="J32" i="5"/>
  <c r="K32" i="5" s="1"/>
  <c r="L32" i="5" s="1"/>
  <c r="M32" i="5" s="1"/>
  <c r="J34" i="5"/>
  <c r="K34" i="5" s="1"/>
  <c r="L34" i="5" s="1"/>
  <c r="M34" i="5" s="1"/>
  <c r="J40" i="5"/>
  <c r="K40" i="5" s="1"/>
  <c r="L40" i="5" s="1"/>
  <c r="M40" i="5" s="1"/>
  <c r="J44" i="5"/>
  <c r="K44" i="5" s="1"/>
  <c r="L44" i="5" s="1"/>
  <c r="M44" i="5" s="1"/>
  <c r="J30" i="5"/>
  <c r="K30" i="5" s="1"/>
  <c r="L30" i="5" s="1"/>
  <c r="M30" i="5" s="1"/>
  <c r="J42" i="5"/>
  <c r="K42" i="5" s="1"/>
  <c r="L42" i="5" s="1"/>
  <c r="M42" i="5" s="1"/>
  <c r="E10" i="6"/>
  <c r="K10" i="6"/>
  <c r="V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7" i="7"/>
  <c r="G9" i="5" l="1"/>
  <c r="G12" i="5"/>
  <c r="H9" i="5"/>
  <c r="Q10" i="6"/>
  <c r="W29" i="7"/>
  <c r="G9" i="7"/>
  <c r="Y11" i="7"/>
  <c r="N10" i="6" l="1"/>
  <c r="H12" i="5"/>
  <c r="Y8" i="7"/>
  <c r="F19" i="6"/>
  <c r="D10" i="6"/>
  <c r="J10" i="6"/>
  <c r="W9" i="7"/>
  <c r="P10" i="6" l="1"/>
  <c r="K144" i="3"/>
  <c r="K520" i="3"/>
  <c r="N23" i="7" s="1"/>
  <c r="K315" i="3"/>
  <c r="K14" i="5"/>
  <c r="K12" i="5" s="1"/>
  <c r="AJ25" i="7"/>
  <c r="AJ15" i="7"/>
  <c r="AJ14" i="7"/>
  <c r="L14" i="5" l="1"/>
  <c r="N17" i="7"/>
  <c r="K377" i="3"/>
  <c r="N19" i="7" s="1"/>
  <c r="K585" i="3"/>
  <c r="N25" i="7" s="1"/>
  <c r="K413" i="3"/>
  <c r="N20" i="7" s="1"/>
  <c r="K618" i="3"/>
  <c r="N27" i="7" s="1"/>
  <c r="K553" i="3"/>
  <c r="N24" i="7" s="1"/>
  <c r="K453" i="3"/>
  <c r="N21" i="7" s="1"/>
  <c r="N22" i="7"/>
  <c r="K160" i="3"/>
  <c r="N15" i="7" s="1"/>
  <c r="K114" i="3"/>
  <c r="N14" i="7"/>
  <c r="AJ20" i="7"/>
  <c r="AJ19" i="7"/>
  <c r="AJ21" i="7"/>
  <c r="AJ17" i="7"/>
  <c r="AJ27" i="7"/>
  <c r="AJ24" i="7"/>
  <c r="AJ23" i="7"/>
  <c r="AJ22" i="7"/>
  <c r="AJ18" i="7"/>
  <c r="AJ16" i="7"/>
  <c r="AJ13" i="7"/>
  <c r="AJ12" i="7"/>
  <c r="N13" i="7" l="1"/>
  <c r="L9" i="5"/>
  <c r="M14" i="5"/>
  <c r="M9" i="5" s="1"/>
  <c r="H10" i="6" s="1"/>
  <c r="L12" i="5"/>
  <c r="N11" i="7"/>
  <c r="M27" i="7"/>
  <c r="J27" i="7" s="1"/>
  <c r="M12" i="5" l="1"/>
  <c r="V29" i="7"/>
  <c r="E9" i="7"/>
  <c r="V9" i="7" l="1"/>
  <c r="AD16" i="7"/>
  <c r="AD19" i="7"/>
  <c r="AT19" i="7" s="1"/>
  <c r="AD22" i="7"/>
  <c r="AT22" i="7" s="1"/>
  <c r="AT16" i="7" l="1"/>
  <c r="Z16" i="7"/>
  <c r="D19" i="6"/>
  <c r="K286" i="3"/>
  <c r="K2" i="3" s="1"/>
  <c r="G19" i="7"/>
  <c r="D19" i="7" s="1"/>
  <c r="G18" i="7"/>
  <c r="D18" i="7" s="1"/>
  <c r="G22" i="7"/>
  <c r="D22" i="7" s="1"/>
  <c r="N16" i="7" l="1"/>
  <c r="N8" i="7" s="1"/>
  <c r="N19" i="6"/>
  <c r="G16" i="7"/>
  <c r="D16" i="7" s="1"/>
  <c r="AC22" i="7"/>
  <c r="Z22" i="7" s="1"/>
  <c r="AC19" i="7"/>
  <c r="Z19" i="7" s="1"/>
  <c r="AC18" i="7"/>
  <c r="Z18" i="7" s="1"/>
  <c r="AS19" i="7" l="1"/>
  <c r="AS22" i="7"/>
  <c r="AS16" i="7"/>
  <c r="AS18" i="7"/>
  <c r="E39" i="5"/>
  <c r="E33" i="5"/>
  <c r="E31" i="5"/>
  <c r="K3" i="3"/>
  <c r="M16" i="7"/>
  <c r="N7" i="7"/>
  <c r="F33" i="5" l="1"/>
  <c r="G33" i="5" s="1"/>
  <c r="F31" i="5"/>
  <c r="G31" i="5" s="1"/>
  <c r="F39" i="5"/>
  <c r="G39" i="5" s="1"/>
  <c r="J39" i="5"/>
  <c r="K39" i="5" s="1"/>
  <c r="L39" i="5" s="1"/>
  <c r="M39" i="5" s="1"/>
  <c r="J33" i="5"/>
  <c r="K33" i="5" s="1"/>
  <c r="L33" i="5" s="1"/>
  <c r="M19" i="7"/>
  <c r="J31" i="5"/>
  <c r="K31" i="5" s="1"/>
  <c r="L31" i="5" s="1"/>
  <c r="AI16" i="7"/>
  <c r="K19" i="7"/>
  <c r="M31" i="5" l="1"/>
  <c r="H39" i="5"/>
  <c r="O22" i="7" s="1"/>
  <c r="M33" i="5"/>
  <c r="H33" i="5"/>
  <c r="O19" i="7" s="1"/>
  <c r="J19" i="7" s="1"/>
  <c r="H31" i="5"/>
  <c r="O18" i="7" s="1"/>
  <c r="F10" i="15"/>
  <c r="I10" i="15" s="1"/>
  <c r="L10" i="15" s="1"/>
  <c r="M22" i="7"/>
  <c r="M18" i="7"/>
  <c r="AI19" i="7"/>
  <c r="AI18" i="7"/>
  <c r="K22" i="7"/>
  <c r="K18" i="7"/>
  <c r="J18" i="7" l="1"/>
  <c r="J22" i="7"/>
  <c r="AO19" i="7"/>
  <c r="E13" i="15" s="1"/>
  <c r="AO18" i="7"/>
  <c r="B12" i="11" s="1"/>
  <c r="C13" i="11"/>
  <c r="F13" i="15"/>
  <c r="I13" i="15" s="1"/>
  <c r="L13" i="15" s="1"/>
  <c r="C12" i="11"/>
  <c r="F12" i="15"/>
  <c r="I12" i="15" s="1"/>
  <c r="L12" i="15" s="1"/>
  <c r="C10" i="11"/>
  <c r="AI22" i="7"/>
  <c r="F10" i="6"/>
  <c r="K12" i="7"/>
  <c r="K16" i="7"/>
  <c r="AG18" i="7"/>
  <c r="B12" i="15" l="1"/>
  <c r="AN18" i="7"/>
  <c r="AF18" i="7" s="1"/>
  <c r="AV18" i="7" s="1"/>
  <c r="AR18" i="7" s="1"/>
  <c r="B13" i="11"/>
  <c r="E12" i="15"/>
  <c r="AO22" i="7"/>
  <c r="C16" i="11"/>
  <c r="F16" i="15"/>
  <c r="I16" i="15" s="1"/>
  <c r="L16" i="15" s="1"/>
  <c r="G10" i="6"/>
  <c r="K15" i="7"/>
  <c r="K24" i="7"/>
  <c r="K17" i="7"/>
  <c r="K23" i="7"/>
  <c r="K25" i="7"/>
  <c r="K14" i="7"/>
  <c r="K13" i="7"/>
  <c r="AG27" i="7"/>
  <c r="AG19" i="7"/>
  <c r="AN19" i="7" s="1"/>
  <c r="AF19" i="7" s="1"/>
  <c r="AG16" i="7"/>
  <c r="AG22" i="7"/>
  <c r="H12" i="15" l="1"/>
  <c r="K12" i="15" s="1"/>
  <c r="B16" i="15"/>
  <c r="AN22" i="7"/>
  <c r="AF22" i="7" s="1"/>
  <c r="B13" i="15"/>
  <c r="H13" i="15" s="1"/>
  <c r="K13" i="15" s="1"/>
  <c r="E16" i="15"/>
  <c r="B16" i="11"/>
  <c r="L10" i="6"/>
  <c r="K21" i="7"/>
  <c r="K20" i="7"/>
  <c r="AG23" i="7"/>
  <c r="AG25" i="7"/>
  <c r="AG24" i="7"/>
  <c r="AG21" i="7"/>
  <c r="AG17" i="7"/>
  <c r="AG15" i="7"/>
  <c r="AG14" i="7"/>
  <c r="AG13" i="7"/>
  <c r="K8" i="7" l="1"/>
  <c r="K7" i="7" s="1"/>
  <c r="H16" i="15"/>
  <c r="K16" i="15" s="1"/>
  <c r="AV19" i="7"/>
  <c r="AR19" i="7" s="1"/>
  <c r="AV22" i="7"/>
  <c r="AR22" i="7" s="1"/>
  <c r="M10" i="6"/>
  <c r="S10" i="6" s="1"/>
  <c r="R10" i="6"/>
  <c r="AG20" i="7"/>
  <c r="AG8" i="7" s="1"/>
  <c r="AG7" i="7" l="1"/>
  <c r="T10" i="6"/>
  <c r="C14" i="9"/>
  <c r="V13" i="7"/>
  <c r="V15" i="7"/>
  <c r="V17" i="7"/>
  <c r="V19" i="7"/>
  <c r="V21" i="7"/>
  <c r="V23" i="7"/>
  <c r="V25" i="7"/>
  <c r="V14" i="7"/>
  <c r="V16" i="7"/>
  <c r="V18" i="7"/>
  <c r="V20" i="7"/>
  <c r="V22" i="7"/>
  <c r="V24" i="7"/>
  <c r="V27" i="7"/>
  <c r="N1857" i="4"/>
  <c r="O1857" i="4"/>
  <c r="P1857" i="4"/>
  <c r="F1857" i="4"/>
  <c r="G1857" i="4"/>
  <c r="H1857" i="4"/>
  <c r="I1857" i="4"/>
  <c r="E1857" i="4"/>
  <c r="C15" i="9" l="1"/>
  <c r="D15" i="9"/>
  <c r="C11" i="9"/>
  <c r="C17" i="9"/>
  <c r="C13" i="9"/>
  <c r="C20" i="9"/>
  <c r="C18" i="9"/>
  <c r="D18" i="9"/>
  <c r="C16" i="9"/>
  <c r="C19" i="9"/>
  <c r="C12" i="9"/>
  <c r="I9" i="7"/>
  <c r="I7" i="7" s="1"/>
  <c r="Y29" i="7"/>
  <c r="X29" i="7"/>
  <c r="H9" i="7"/>
  <c r="Q1856" i="4"/>
  <c r="R1856" i="4" s="1"/>
  <c r="L1856" i="4"/>
  <c r="J1856" i="4"/>
  <c r="K1856" i="4" s="1"/>
  <c r="Q1855" i="4"/>
  <c r="R1855" i="4" s="1"/>
  <c r="L1855" i="4"/>
  <c r="J1855" i="4"/>
  <c r="K1855" i="4" s="1"/>
  <c r="Q1854" i="4"/>
  <c r="L1854" i="4"/>
  <c r="J1854" i="4"/>
  <c r="Q1853" i="4"/>
  <c r="K23" i="4"/>
  <c r="V23" i="4"/>
  <c r="U23" i="4"/>
  <c r="T23" i="4"/>
  <c r="E23" i="4"/>
  <c r="D23" i="4"/>
  <c r="C23" i="4"/>
  <c r="V29" i="4"/>
  <c r="V28" i="4"/>
  <c r="V27" i="4"/>
  <c r="V26" i="4"/>
  <c r="V25" i="4"/>
  <c r="V22" i="4"/>
  <c r="V20" i="4"/>
  <c r="V19" i="4"/>
  <c r="L18" i="4"/>
  <c r="K29" i="4"/>
  <c r="K28" i="4"/>
  <c r="K27" i="4"/>
  <c r="K26" i="4"/>
  <c r="K25" i="4"/>
  <c r="K24" i="4"/>
  <c r="K22" i="4"/>
  <c r="K21" i="4"/>
  <c r="K20" i="4"/>
  <c r="K19" i="4"/>
  <c r="L1857" i="4" l="1"/>
  <c r="C21" i="9"/>
  <c r="C22" i="9" s="1"/>
  <c r="D21" i="9"/>
  <c r="C13" i="6"/>
  <c r="D9" i="7"/>
  <c r="U29" i="7"/>
  <c r="X9" i="7"/>
  <c r="Y9" i="7"/>
  <c r="Y7" i="7" s="1"/>
  <c r="K1854" i="4"/>
  <c r="K1857" i="4" s="1"/>
  <c r="J1857" i="4"/>
  <c r="R1854" i="4"/>
  <c r="R1857" i="4" s="1"/>
  <c r="Q1857" i="4"/>
  <c r="S1856" i="4"/>
  <c r="S1854" i="4"/>
  <c r="S1857" i="4" s="1"/>
  <c r="S1855" i="4"/>
  <c r="K30" i="4"/>
  <c r="L23" i="4"/>
  <c r="M20" i="6"/>
  <c r="M18" i="6"/>
  <c r="M17" i="6"/>
  <c r="M16" i="6"/>
  <c r="M15" i="6"/>
  <c r="M14" i="6"/>
  <c r="M12" i="6"/>
  <c r="M11" i="6"/>
  <c r="M9" i="6"/>
  <c r="M8" i="6"/>
  <c r="E18" i="4"/>
  <c r="D18" i="4"/>
  <c r="C18" i="4"/>
  <c r="K18" i="4" s="1"/>
  <c r="B18" i="4"/>
  <c r="J18" i="4" s="1"/>
  <c r="V18" i="4"/>
  <c r="U18" i="4"/>
  <c r="T18" i="4"/>
  <c r="S18" i="4"/>
  <c r="U29" i="4"/>
  <c r="U28" i="4"/>
  <c r="U27" i="4"/>
  <c r="U26" i="4"/>
  <c r="U25" i="4"/>
  <c r="U22" i="4"/>
  <c r="U20" i="4"/>
  <c r="U19" i="4"/>
  <c r="T29" i="4"/>
  <c r="T28" i="4"/>
  <c r="T27" i="4"/>
  <c r="T26" i="4"/>
  <c r="T25" i="4"/>
  <c r="T24" i="4"/>
  <c r="T22" i="4"/>
  <c r="T21" i="4"/>
  <c r="T20" i="4"/>
  <c r="T19" i="4"/>
  <c r="O11" i="6"/>
  <c r="O12" i="6"/>
  <c r="P14" i="6"/>
  <c r="Q14" i="6"/>
  <c r="R14" i="6"/>
  <c r="Q15" i="6"/>
  <c r="R15" i="6"/>
  <c r="O16" i="6"/>
  <c r="P16" i="6"/>
  <c r="Q16" i="6"/>
  <c r="R16" i="6"/>
  <c r="O17" i="6"/>
  <c r="P17" i="6"/>
  <c r="Q17" i="6"/>
  <c r="R17" i="6"/>
  <c r="P18" i="6"/>
  <c r="Q18" i="6"/>
  <c r="R18" i="6"/>
  <c r="O20" i="6"/>
  <c r="P20" i="6"/>
  <c r="Q20" i="6"/>
  <c r="R20" i="6"/>
  <c r="E29" i="4"/>
  <c r="L29" i="4" s="1"/>
  <c r="E28" i="4"/>
  <c r="L28" i="4" s="1"/>
  <c r="E27" i="4"/>
  <c r="L27" i="4" s="1"/>
  <c r="E26" i="4"/>
  <c r="L26" i="4" s="1"/>
  <c r="E25" i="4"/>
  <c r="L25" i="4" s="1"/>
  <c r="E22" i="4"/>
  <c r="L22" i="4" s="1"/>
  <c r="E20" i="4"/>
  <c r="L20" i="4" s="1"/>
  <c r="E19" i="4"/>
  <c r="D29" i="4"/>
  <c r="D28" i="4"/>
  <c r="D27" i="4"/>
  <c r="D26" i="4"/>
  <c r="D25" i="4"/>
  <c r="D22" i="4"/>
  <c r="D20" i="4"/>
  <c r="D19" i="4"/>
  <c r="C19" i="4"/>
  <c r="C29" i="4"/>
  <c r="C28" i="4"/>
  <c r="C27" i="4"/>
  <c r="C26" i="4"/>
  <c r="C25" i="4"/>
  <c r="C24" i="4"/>
  <c r="C22" i="4"/>
  <c r="C21" i="4"/>
  <c r="C20" i="4"/>
  <c r="S8" i="6" l="1"/>
  <c r="U9" i="7"/>
  <c r="T30" i="4"/>
  <c r="L19" i="4"/>
  <c r="C30" i="4"/>
  <c r="M21" i="6" l="1"/>
  <c r="T1847" i="4"/>
  <c r="T1846" i="4"/>
  <c r="T1845" i="4"/>
  <c r="T1844" i="4"/>
  <c r="T1843" i="4"/>
  <c r="T1842" i="4"/>
  <c r="T1841" i="4"/>
  <c r="T1840" i="4"/>
  <c r="T1839" i="4"/>
  <c r="T1838" i="4"/>
  <c r="T1837" i="4"/>
  <c r="T1836" i="4"/>
  <c r="T1835" i="4"/>
  <c r="T1834" i="4"/>
  <c r="T1833" i="4"/>
  <c r="T1832" i="4"/>
  <c r="T1831" i="4"/>
  <c r="T1830" i="4"/>
  <c r="T1829" i="4"/>
  <c r="T1828" i="4"/>
  <c r="T1827" i="4"/>
  <c r="T1826" i="4"/>
  <c r="T1825" i="4"/>
  <c r="T1824" i="4"/>
  <c r="T1823" i="4"/>
  <c r="T1822" i="4"/>
  <c r="T1821" i="4"/>
  <c r="T1820" i="4"/>
  <c r="T1819" i="4"/>
  <c r="T1818" i="4"/>
  <c r="T1817" i="4"/>
  <c r="T1816" i="4"/>
  <c r="T1815" i="4"/>
  <c r="T1814" i="4"/>
  <c r="T1813" i="4"/>
  <c r="T1812" i="4"/>
  <c r="T1811" i="4"/>
  <c r="T1810" i="4"/>
  <c r="T1809" i="4"/>
  <c r="T1808" i="4"/>
  <c r="T1807" i="4"/>
  <c r="T1806" i="4"/>
  <c r="T1805" i="4"/>
  <c r="T1804" i="4"/>
  <c r="T1803" i="4"/>
  <c r="T1802" i="4"/>
  <c r="T1801" i="4"/>
  <c r="T1800" i="4"/>
  <c r="T1799" i="4"/>
  <c r="T1798" i="4"/>
  <c r="T1797" i="4"/>
  <c r="T1796" i="4"/>
  <c r="T1795" i="4"/>
  <c r="T1794" i="4"/>
  <c r="T1793" i="4"/>
  <c r="T1792" i="4"/>
  <c r="T1791" i="4"/>
  <c r="T1790" i="4"/>
  <c r="T1789" i="4"/>
  <c r="T1788" i="4"/>
  <c r="T1787" i="4"/>
  <c r="T1786" i="4"/>
  <c r="T1785" i="4"/>
  <c r="T1784" i="4"/>
  <c r="T1783" i="4"/>
  <c r="T1782" i="4"/>
  <c r="T1781" i="4"/>
  <c r="T1780" i="4"/>
  <c r="T1779" i="4"/>
  <c r="T1778" i="4"/>
  <c r="T1777" i="4"/>
  <c r="T1776" i="4"/>
  <c r="T1768" i="4"/>
  <c r="T1767" i="4"/>
  <c r="T1766" i="4"/>
  <c r="T1765" i="4"/>
  <c r="T1764" i="4"/>
  <c r="T1763" i="4"/>
  <c r="T1762" i="4"/>
  <c r="T1761" i="4"/>
  <c r="T1760" i="4"/>
  <c r="T1759" i="4"/>
  <c r="T1758" i="4"/>
  <c r="T1757" i="4"/>
  <c r="T1756" i="4"/>
  <c r="T1755" i="4"/>
  <c r="T1754" i="4"/>
  <c r="T1753" i="4"/>
  <c r="T1752" i="4"/>
  <c r="T1751" i="4"/>
  <c r="T1750" i="4"/>
  <c r="T1749" i="4"/>
  <c r="T1748" i="4"/>
  <c r="T1747" i="4"/>
  <c r="T1746" i="4"/>
  <c r="T1745" i="4"/>
  <c r="T1744" i="4"/>
  <c r="T1743" i="4"/>
  <c r="T1742" i="4"/>
  <c r="T1741" i="4"/>
  <c r="T1740" i="4"/>
  <c r="T1739" i="4"/>
  <c r="T1738" i="4"/>
  <c r="T1737" i="4"/>
  <c r="T1736" i="4"/>
  <c r="T1735" i="4"/>
  <c r="T1734" i="4"/>
  <c r="T1733" i="4"/>
  <c r="T1732" i="4"/>
  <c r="T1731" i="4"/>
  <c r="T1730" i="4"/>
  <c r="T1729" i="4"/>
  <c r="T1728" i="4"/>
  <c r="T1727" i="4"/>
  <c r="T1726" i="4"/>
  <c r="T1725" i="4"/>
  <c r="T1724" i="4"/>
  <c r="T1723" i="4"/>
  <c r="T1722" i="4"/>
  <c r="T1721" i="4"/>
  <c r="T1720" i="4"/>
  <c r="T1719" i="4"/>
  <c r="T1718" i="4"/>
  <c r="T1717" i="4"/>
  <c r="T1716" i="4"/>
  <c r="T1715" i="4"/>
  <c r="T1714" i="4"/>
  <c r="T1713" i="4"/>
  <c r="T1712" i="4"/>
  <c r="T1711" i="4"/>
  <c r="T1710" i="4"/>
  <c r="T1709" i="4"/>
  <c r="T1708" i="4"/>
  <c r="T1707" i="4"/>
  <c r="T1706" i="4"/>
  <c r="T1705" i="4"/>
  <c r="T1704" i="4"/>
  <c r="T1703" i="4"/>
  <c r="T1702" i="4"/>
  <c r="T1701" i="4"/>
  <c r="T1700" i="4"/>
  <c r="T1699" i="4"/>
  <c r="T1698" i="4"/>
  <c r="T1697" i="4"/>
  <c r="T1689" i="4"/>
  <c r="T1688" i="4"/>
  <c r="T1687" i="4"/>
  <c r="T1686" i="4"/>
  <c r="T1685" i="4"/>
  <c r="T1684" i="4"/>
  <c r="T1683" i="4"/>
  <c r="T1682" i="4"/>
  <c r="T1681" i="4"/>
  <c r="T1680" i="4"/>
  <c r="T1679" i="4"/>
  <c r="T1678" i="4"/>
  <c r="T1677" i="4"/>
  <c r="T1676" i="4"/>
  <c r="T1675" i="4"/>
  <c r="T1674" i="4"/>
  <c r="T1673" i="4"/>
  <c r="T1672" i="4"/>
  <c r="T1671" i="4"/>
  <c r="T1670" i="4"/>
  <c r="T1669" i="4"/>
  <c r="T1668" i="4"/>
  <c r="T1667" i="4"/>
  <c r="T1666" i="4"/>
  <c r="T1665" i="4"/>
  <c r="T1664" i="4"/>
  <c r="T1663" i="4"/>
  <c r="T1662" i="4"/>
  <c r="T1661" i="4"/>
  <c r="T1660" i="4"/>
  <c r="T1659" i="4"/>
  <c r="T1658" i="4"/>
  <c r="T1657" i="4"/>
  <c r="T1656" i="4"/>
  <c r="T1655" i="4"/>
  <c r="T1654" i="4"/>
  <c r="T1653" i="4"/>
  <c r="T1652" i="4"/>
  <c r="T1651" i="4"/>
  <c r="T1650" i="4"/>
  <c r="T1649" i="4"/>
  <c r="T1648" i="4"/>
  <c r="T1647" i="4"/>
  <c r="T1646" i="4"/>
  <c r="T1645" i="4"/>
  <c r="T1644" i="4"/>
  <c r="T1643" i="4"/>
  <c r="T1642" i="4"/>
  <c r="T1641" i="4"/>
  <c r="T1640" i="4"/>
  <c r="T1639" i="4"/>
  <c r="T1638" i="4"/>
  <c r="T1637" i="4"/>
  <c r="T1636" i="4"/>
  <c r="T1635" i="4"/>
  <c r="T1634" i="4"/>
  <c r="T1633" i="4"/>
  <c r="T1632" i="4"/>
  <c r="T1631" i="4"/>
  <c r="T1630" i="4"/>
  <c r="T1629" i="4"/>
  <c r="T1628" i="4"/>
  <c r="T1627" i="4"/>
  <c r="T1626" i="4"/>
  <c r="T1625" i="4"/>
  <c r="T1624" i="4"/>
  <c r="T1623" i="4"/>
  <c r="T1622" i="4"/>
  <c r="T1621" i="4"/>
  <c r="T1620" i="4"/>
  <c r="T1619" i="4"/>
  <c r="T1618" i="4"/>
  <c r="T1610" i="4"/>
  <c r="T1609" i="4"/>
  <c r="T1608" i="4"/>
  <c r="T1607" i="4"/>
  <c r="T1606" i="4"/>
  <c r="T1605" i="4"/>
  <c r="T1604" i="4"/>
  <c r="T1603" i="4"/>
  <c r="T1602" i="4"/>
  <c r="T1601" i="4"/>
  <c r="T1600" i="4"/>
  <c r="T1599" i="4"/>
  <c r="T1598" i="4"/>
  <c r="T1597" i="4"/>
  <c r="T1596" i="4"/>
  <c r="T1595" i="4"/>
  <c r="T1594" i="4"/>
  <c r="T1593" i="4"/>
  <c r="T1592" i="4"/>
  <c r="T1591" i="4"/>
  <c r="T1590" i="4"/>
  <c r="T1589" i="4"/>
  <c r="T1588" i="4"/>
  <c r="T1587" i="4"/>
  <c r="T1586" i="4"/>
  <c r="T1585" i="4"/>
  <c r="T1584" i="4"/>
  <c r="T1583" i="4"/>
  <c r="T1582" i="4"/>
  <c r="T1581" i="4"/>
  <c r="T1580" i="4"/>
  <c r="T1579" i="4"/>
  <c r="T1578" i="4"/>
  <c r="T1577" i="4"/>
  <c r="T1576" i="4"/>
  <c r="T1575" i="4"/>
  <c r="T1574" i="4"/>
  <c r="T1573" i="4"/>
  <c r="T1572" i="4"/>
  <c r="T1571" i="4"/>
  <c r="T1570" i="4"/>
  <c r="T1569" i="4"/>
  <c r="T1568" i="4"/>
  <c r="T1567" i="4"/>
  <c r="T1566" i="4"/>
  <c r="T1565" i="4"/>
  <c r="T1564" i="4"/>
  <c r="T1563" i="4"/>
  <c r="T1562" i="4"/>
  <c r="T1561" i="4"/>
  <c r="T1560" i="4"/>
  <c r="T1559" i="4"/>
  <c r="T1558" i="4"/>
  <c r="T1557" i="4"/>
  <c r="T1556" i="4"/>
  <c r="T1555" i="4"/>
  <c r="T1554" i="4"/>
  <c r="T1553" i="4"/>
  <c r="T1552" i="4"/>
  <c r="T1551" i="4"/>
  <c r="T1550" i="4"/>
  <c r="T1549" i="4"/>
  <c r="T1548" i="4"/>
  <c r="T1547" i="4"/>
  <c r="T1546" i="4"/>
  <c r="T1545" i="4"/>
  <c r="T1544" i="4"/>
  <c r="T1543" i="4"/>
  <c r="T1542" i="4"/>
  <c r="T1541" i="4"/>
  <c r="T1540" i="4"/>
  <c r="T1539" i="4"/>
  <c r="T1531" i="4"/>
  <c r="T1530" i="4"/>
  <c r="T1529" i="4"/>
  <c r="T1528" i="4"/>
  <c r="T1527" i="4"/>
  <c r="T1526" i="4"/>
  <c r="T1525" i="4"/>
  <c r="T1524" i="4"/>
  <c r="T1523" i="4"/>
  <c r="T1522" i="4"/>
  <c r="T1521" i="4"/>
  <c r="T1520" i="4"/>
  <c r="T1519" i="4"/>
  <c r="T1518" i="4"/>
  <c r="T1517" i="4"/>
  <c r="T1516" i="4"/>
  <c r="T1515" i="4"/>
  <c r="T1514" i="4"/>
  <c r="T1513" i="4"/>
  <c r="T1512" i="4"/>
  <c r="T1511" i="4"/>
  <c r="T1510" i="4"/>
  <c r="T1509" i="4"/>
  <c r="T1508" i="4"/>
  <c r="T1507" i="4"/>
  <c r="T1506" i="4"/>
  <c r="T1505" i="4"/>
  <c r="T1504" i="4"/>
  <c r="T1503" i="4"/>
  <c r="T1502" i="4"/>
  <c r="T1501" i="4"/>
  <c r="T1500" i="4"/>
  <c r="T1499" i="4"/>
  <c r="T1498" i="4"/>
  <c r="T1497" i="4"/>
  <c r="T1496" i="4"/>
  <c r="T1495" i="4"/>
  <c r="T1494" i="4"/>
  <c r="T1493" i="4"/>
  <c r="T1492" i="4"/>
  <c r="T1491" i="4"/>
  <c r="T1490" i="4"/>
  <c r="T1489" i="4"/>
  <c r="T1488" i="4"/>
  <c r="T1487" i="4"/>
  <c r="T1486" i="4"/>
  <c r="T1485" i="4"/>
  <c r="T1484" i="4"/>
  <c r="T1483" i="4"/>
  <c r="T1482" i="4"/>
  <c r="T1481" i="4"/>
  <c r="T1480" i="4"/>
  <c r="T1479" i="4"/>
  <c r="T1478" i="4"/>
  <c r="T1477" i="4"/>
  <c r="T1476" i="4"/>
  <c r="T1475" i="4"/>
  <c r="T1474" i="4"/>
  <c r="T1473" i="4"/>
  <c r="T1472" i="4"/>
  <c r="T1471" i="4"/>
  <c r="T1470" i="4"/>
  <c r="T1469" i="4"/>
  <c r="T1468" i="4"/>
  <c r="T1467" i="4"/>
  <c r="T1466" i="4"/>
  <c r="T1465" i="4"/>
  <c r="T1464" i="4"/>
  <c r="T1463" i="4"/>
  <c r="T1462" i="4"/>
  <c r="T1461" i="4"/>
  <c r="T1460" i="4"/>
  <c r="T1452" i="4"/>
  <c r="T1451" i="4"/>
  <c r="T1450" i="4"/>
  <c r="T1449" i="4"/>
  <c r="T1448" i="4"/>
  <c r="T1447" i="4"/>
  <c r="T1446" i="4"/>
  <c r="T1445" i="4"/>
  <c r="T1444" i="4"/>
  <c r="T1443" i="4"/>
  <c r="T1442" i="4"/>
  <c r="T1441" i="4"/>
  <c r="T1440" i="4"/>
  <c r="T1439" i="4"/>
  <c r="T1438" i="4"/>
  <c r="T1437" i="4"/>
  <c r="T1436" i="4"/>
  <c r="T1435" i="4"/>
  <c r="T1434" i="4"/>
  <c r="T1433" i="4"/>
  <c r="T1432" i="4"/>
  <c r="T1431" i="4"/>
  <c r="T1430" i="4"/>
  <c r="T1429" i="4"/>
  <c r="T1428" i="4"/>
  <c r="T1427" i="4"/>
  <c r="T1426" i="4"/>
  <c r="T1425" i="4"/>
  <c r="T1424" i="4"/>
  <c r="T1423" i="4"/>
  <c r="T1422" i="4"/>
  <c r="T1421" i="4"/>
  <c r="T1420" i="4"/>
  <c r="T1419" i="4"/>
  <c r="T1418" i="4"/>
  <c r="T1417" i="4"/>
  <c r="T1416" i="4"/>
  <c r="T1415" i="4"/>
  <c r="T1414" i="4"/>
  <c r="T1413" i="4"/>
  <c r="T1412" i="4"/>
  <c r="T1411" i="4"/>
  <c r="T1410" i="4"/>
  <c r="T1409" i="4"/>
  <c r="T1408" i="4"/>
  <c r="T1407" i="4"/>
  <c r="T1406" i="4"/>
  <c r="T1405" i="4"/>
  <c r="T1404" i="4"/>
  <c r="T1403" i="4"/>
  <c r="T1402" i="4"/>
  <c r="T1401" i="4"/>
  <c r="T1400" i="4"/>
  <c r="T1399" i="4"/>
  <c r="T1398" i="4"/>
  <c r="T1397" i="4"/>
  <c r="T1396" i="4"/>
  <c r="T1395" i="4"/>
  <c r="T1394" i="4"/>
  <c r="T1393" i="4"/>
  <c r="T1392" i="4"/>
  <c r="T1391" i="4"/>
  <c r="T1390" i="4"/>
  <c r="T1389" i="4"/>
  <c r="T1388" i="4"/>
  <c r="T1387" i="4"/>
  <c r="T1386" i="4"/>
  <c r="T1385" i="4"/>
  <c r="T1384" i="4"/>
  <c r="T1383" i="4"/>
  <c r="T1382" i="4"/>
  <c r="T1381" i="4"/>
  <c r="T1373" i="4"/>
  <c r="T1372" i="4"/>
  <c r="T1371" i="4"/>
  <c r="T1370" i="4"/>
  <c r="T1369" i="4"/>
  <c r="T1368" i="4"/>
  <c r="T1367" i="4"/>
  <c r="T1366" i="4"/>
  <c r="T1365" i="4"/>
  <c r="T1364" i="4"/>
  <c r="T1363" i="4"/>
  <c r="T1362" i="4"/>
  <c r="T1361" i="4"/>
  <c r="T1360" i="4"/>
  <c r="T1359" i="4"/>
  <c r="T1358" i="4"/>
  <c r="T1357" i="4"/>
  <c r="T1356" i="4"/>
  <c r="T1355" i="4"/>
  <c r="T1354" i="4"/>
  <c r="T1353" i="4"/>
  <c r="T1352" i="4"/>
  <c r="T1351" i="4"/>
  <c r="T1350" i="4"/>
  <c r="T1349" i="4"/>
  <c r="T1348" i="4"/>
  <c r="T1347" i="4"/>
  <c r="T1346" i="4"/>
  <c r="T1345" i="4"/>
  <c r="T1344" i="4"/>
  <c r="T1343" i="4"/>
  <c r="T1342" i="4"/>
  <c r="T1341" i="4"/>
  <c r="T1340" i="4"/>
  <c r="T1339" i="4"/>
  <c r="T1338" i="4"/>
  <c r="T1337" i="4"/>
  <c r="T1336" i="4"/>
  <c r="T1335" i="4"/>
  <c r="T1334" i="4"/>
  <c r="T1333" i="4"/>
  <c r="T1332" i="4"/>
  <c r="T1331" i="4"/>
  <c r="T1330" i="4"/>
  <c r="T1329" i="4"/>
  <c r="T1328" i="4"/>
  <c r="T1327" i="4"/>
  <c r="T1326" i="4"/>
  <c r="T1325" i="4"/>
  <c r="T1324" i="4"/>
  <c r="T1323" i="4"/>
  <c r="T1322" i="4"/>
  <c r="T1321" i="4"/>
  <c r="T1320" i="4"/>
  <c r="T1319" i="4"/>
  <c r="T1318" i="4"/>
  <c r="T1317" i="4"/>
  <c r="T1316" i="4"/>
  <c r="T1315" i="4"/>
  <c r="T1314" i="4"/>
  <c r="T1313" i="4"/>
  <c r="T1312" i="4"/>
  <c r="T1311" i="4"/>
  <c r="T1310" i="4"/>
  <c r="T1309" i="4"/>
  <c r="T1308" i="4"/>
  <c r="T1307" i="4"/>
  <c r="T1306" i="4"/>
  <c r="T1305" i="4"/>
  <c r="T1304" i="4"/>
  <c r="T1303" i="4"/>
  <c r="T1302" i="4"/>
  <c r="T1294" i="4"/>
  <c r="T1293" i="4"/>
  <c r="T1292" i="4"/>
  <c r="T1291" i="4"/>
  <c r="T1290" i="4"/>
  <c r="T1289" i="4"/>
  <c r="T1288" i="4"/>
  <c r="T1287" i="4"/>
  <c r="T1286" i="4"/>
  <c r="T1285" i="4"/>
  <c r="T1284" i="4"/>
  <c r="T1283" i="4"/>
  <c r="T1282" i="4"/>
  <c r="T1281" i="4"/>
  <c r="T1280" i="4"/>
  <c r="T1279" i="4"/>
  <c r="T1278" i="4"/>
  <c r="T1277" i="4"/>
  <c r="T1276" i="4"/>
  <c r="T1275" i="4"/>
  <c r="T1274" i="4"/>
  <c r="T1273" i="4"/>
  <c r="T1272" i="4"/>
  <c r="T1271" i="4"/>
  <c r="T1270" i="4"/>
  <c r="T1269" i="4"/>
  <c r="T1268" i="4"/>
  <c r="T1267" i="4"/>
  <c r="T1266" i="4"/>
  <c r="T1265" i="4"/>
  <c r="T1264" i="4"/>
  <c r="T1263" i="4"/>
  <c r="T1262" i="4"/>
  <c r="T1261" i="4"/>
  <c r="T1260" i="4"/>
  <c r="T1259" i="4"/>
  <c r="T1258" i="4"/>
  <c r="T1257" i="4"/>
  <c r="T1256" i="4"/>
  <c r="T1255" i="4"/>
  <c r="T1254" i="4"/>
  <c r="T1253" i="4"/>
  <c r="T1252" i="4"/>
  <c r="T1251" i="4"/>
  <c r="T1250" i="4"/>
  <c r="T1249" i="4"/>
  <c r="T1248" i="4"/>
  <c r="T1247" i="4"/>
  <c r="T1246" i="4"/>
  <c r="T1245" i="4"/>
  <c r="T1244" i="4"/>
  <c r="T1243" i="4"/>
  <c r="T1242" i="4"/>
  <c r="T1241" i="4"/>
  <c r="T1240" i="4"/>
  <c r="T1239" i="4"/>
  <c r="T1238" i="4"/>
  <c r="T1237" i="4"/>
  <c r="T1236" i="4"/>
  <c r="T1235" i="4"/>
  <c r="T1234" i="4"/>
  <c r="T1233" i="4"/>
  <c r="T1232" i="4"/>
  <c r="T1231" i="4"/>
  <c r="T1230" i="4"/>
  <c r="T1229" i="4"/>
  <c r="T1228" i="4"/>
  <c r="T1227" i="4"/>
  <c r="T1226" i="4"/>
  <c r="T1225" i="4"/>
  <c r="T1224" i="4"/>
  <c r="T1223" i="4"/>
  <c r="T1215" i="4"/>
  <c r="T1214" i="4"/>
  <c r="T1213" i="4"/>
  <c r="T1212" i="4"/>
  <c r="T1211" i="4"/>
  <c r="T1210" i="4"/>
  <c r="T1209" i="4"/>
  <c r="T1208" i="4"/>
  <c r="T1207" i="4"/>
  <c r="T1206" i="4"/>
  <c r="T1205" i="4"/>
  <c r="T1204" i="4"/>
  <c r="T1203" i="4"/>
  <c r="T1202" i="4"/>
  <c r="T1201" i="4"/>
  <c r="T1200" i="4"/>
  <c r="T1199" i="4"/>
  <c r="T1198" i="4"/>
  <c r="T1197" i="4"/>
  <c r="T1196" i="4"/>
  <c r="T1195" i="4"/>
  <c r="T1194" i="4"/>
  <c r="T1193" i="4"/>
  <c r="T1192" i="4"/>
  <c r="T1191" i="4"/>
  <c r="T1190" i="4"/>
  <c r="T1189" i="4"/>
  <c r="T1188" i="4"/>
  <c r="T1187" i="4"/>
  <c r="T1186" i="4"/>
  <c r="T1185" i="4"/>
  <c r="T1184" i="4"/>
  <c r="T1183" i="4"/>
  <c r="T1182" i="4"/>
  <c r="T1181" i="4"/>
  <c r="T1180" i="4"/>
  <c r="T1179" i="4"/>
  <c r="T1178" i="4"/>
  <c r="T1177" i="4"/>
  <c r="T1176" i="4"/>
  <c r="T1175" i="4"/>
  <c r="T1174" i="4"/>
  <c r="T1173" i="4"/>
  <c r="T1172" i="4"/>
  <c r="T1171" i="4"/>
  <c r="T1170" i="4"/>
  <c r="T1169" i="4"/>
  <c r="T1168" i="4"/>
  <c r="T1167" i="4"/>
  <c r="T1166" i="4"/>
  <c r="T1165" i="4"/>
  <c r="T1164" i="4"/>
  <c r="T1163" i="4"/>
  <c r="T1162" i="4"/>
  <c r="T1161" i="4"/>
  <c r="T1160" i="4"/>
  <c r="T1159" i="4"/>
  <c r="T1158" i="4"/>
  <c r="T1157" i="4"/>
  <c r="T1156" i="4"/>
  <c r="T1155" i="4"/>
  <c r="T1154" i="4"/>
  <c r="T1153" i="4"/>
  <c r="T1152" i="4"/>
  <c r="T1151" i="4"/>
  <c r="T1150" i="4"/>
  <c r="T1149" i="4"/>
  <c r="T1148" i="4"/>
  <c r="T1147" i="4"/>
  <c r="T1146" i="4"/>
  <c r="T1145" i="4"/>
  <c r="T1144" i="4"/>
  <c r="T1136" i="4"/>
  <c r="T1135" i="4"/>
  <c r="T1134" i="4"/>
  <c r="T1133" i="4"/>
  <c r="T1132" i="4"/>
  <c r="T1131" i="4"/>
  <c r="T1130" i="4"/>
  <c r="T1129" i="4"/>
  <c r="T1128" i="4"/>
  <c r="T1127" i="4"/>
  <c r="T1126" i="4"/>
  <c r="T1125" i="4"/>
  <c r="T1124" i="4"/>
  <c r="T1123" i="4"/>
  <c r="T1122" i="4"/>
  <c r="T1121" i="4"/>
  <c r="T1120" i="4"/>
  <c r="T1119" i="4"/>
  <c r="T1118" i="4"/>
  <c r="T1117" i="4"/>
  <c r="T1116" i="4"/>
  <c r="T1115" i="4"/>
  <c r="T1114" i="4"/>
  <c r="T1113" i="4"/>
  <c r="T1112" i="4"/>
  <c r="T1111" i="4"/>
  <c r="T1110" i="4"/>
  <c r="T1109" i="4"/>
  <c r="T1108" i="4"/>
  <c r="T1107" i="4"/>
  <c r="T1106" i="4"/>
  <c r="T1105" i="4"/>
  <c r="T1104" i="4"/>
  <c r="T1103" i="4"/>
  <c r="T1102" i="4"/>
  <c r="T1101" i="4"/>
  <c r="T1100" i="4"/>
  <c r="T1099" i="4"/>
  <c r="T1098" i="4"/>
  <c r="T1097" i="4"/>
  <c r="T1096" i="4"/>
  <c r="T1095" i="4"/>
  <c r="T1094" i="4"/>
  <c r="T1093" i="4"/>
  <c r="T1092" i="4"/>
  <c r="T1091" i="4"/>
  <c r="T1090" i="4"/>
  <c r="T1089" i="4"/>
  <c r="T1088" i="4"/>
  <c r="T1087" i="4"/>
  <c r="T1086" i="4"/>
  <c r="T1085" i="4"/>
  <c r="T1084" i="4"/>
  <c r="T1083" i="4"/>
  <c r="T1082" i="4"/>
  <c r="T1081" i="4"/>
  <c r="T1080" i="4"/>
  <c r="T1079" i="4"/>
  <c r="T1078" i="4"/>
  <c r="T1077" i="4"/>
  <c r="T1076" i="4"/>
  <c r="T1075" i="4"/>
  <c r="T1074" i="4"/>
  <c r="T1073" i="4"/>
  <c r="T1072" i="4"/>
  <c r="T1071" i="4"/>
  <c r="T1070" i="4"/>
  <c r="T1069" i="4"/>
  <c r="T1068" i="4"/>
  <c r="T1067" i="4"/>
  <c r="T1066" i="4"/>
  <c r="T1065" i="4"/>
  <c r="T1057" i="4"/>
  <c r="T1056" i="4"/>
  <c r="T1055" i="4"/>
  <c r="T1054" i="4"/>
  <c r="T1053" i="4"/>
  <c r="T1052" i="4"/>
  <c r="T1051" i="4"/>
  <c r="T1050" i="4"/>
  <c r="T1049" i="4"/>
  <c r="T1048" i="4"/>
  <c r="T1047" i="4"/>
  <c r="T1046" i="4"/>
  <c r="T1045" i="4"/>
  <c r="T1044" i="4"/>
  <c r="T1043" i="4"/>
  <c r="T1042" i="4"/>
  <c r="T1041" i="4"/>
  <c r="T1040" i="4"/>
  <c r="T1039" i="4"/>
  <c r="T1038" i="4"/>
  <c r="T1037" i="4"/>
  <c r="T1036" i="4"/>
  <c r="T1035" i="4"/>
  <c r="T1034" i="4"/>
  <c r="T1033" i="4"/>
  <c r="T1032" i="4"/>
  <c r="T1031" i="4"/>
  <c r="T1030" i="4"/>
  <c r="T1029" i="4"/>
  <c r="T1028" i="4"/>
  <c r="T1027" i="4"/>
  <c r="T1026" i="4"/>
  <c r="T1025" i="4"/>
  <c r="T1024" i="4"/>
  <c r="T1023" i="4"/>
  <c r="T1022" i="4"/>
  <c r="T1021" i="4"/>
  <c r="T1020" i="4"/>
  <c r="T1019" i="4"/>
  <c r="T1018" i="4"/>
  <c r="T1017" i="4"/>
  <c r="T1016" i="4"/>
  <c r="T1015" i="4"/>
  <c r="T1014" i="4"/>
  <c r="T1013" i="4"/>
  <c r="T1012" i="4"/>
  <c r="T1011" i="4"/>
  <c r="T1010" i="4"/>
  <c r="T1009" i="4"/>
  <c r="T1008" i="4"/>
  <c r="T1007" i="4"/>
  <c r="T1006" i="4"/>
  <c r="T1005" i="4"/>
  <c r="T1004" i="4"/>
  <c r="T1003" i="4"/>
  <c r="T1002" i="4"/>
  <c r="T1001" i="4"/>
  <c r="T1000" i="4"/>
  <c r="T999" i="4"/>
  <c r="T998" i="4"/>
  <c r="T997" i="4"/>
  <c r="T996" i="4"/>
  <c r="T995" i="4"/>
  <c r="T994" i="4"/>
  <c r="T993" i="4"/>
  <c r="T992" i="4"/>
  <c r="T991" i="4"/>
  <c r="T990" i="4"/>
  <c r="T989" i="4"/>
  <c r="T988" i="4"/>
  <c r="T987" i="4"/>
  <c r="T986" i="4"/>
  <c r="T978" i="4"/>
  <c r="T977" i="4"/>
  <c r="T976" i="4"/>
  <c r="T975" i="4"/>
  <c r="T974" i="4"/>
  <c r="T973" i="4"/>
  <c r="T972" i="4"/>
  <c r="T971" i="4"/>
  <c r="T970" i="4"/>
  <c r="T969" i="4"/>
  <c r="T968" i="4"/>
  <c r="T967" i="4"/>
  <c r="T966" i="4"/>
  <c r="T965" i="4"/>
  <c r="T964" i="4"/>
  <c r="T963" i="4"/>
  <c r="T962" i="4"/>
  <c r="T961" i="4"/>
  <c r="T960" i="4"/>
  <c r="T959" i="4"/>
  <c r="T958" i="4"/>
  <c r="T957" i="4"/>
  <c r="T956" i="4"/>
  <c r="T955" i="4"/>
  <c r="T954" i="4"/>
  <c r="T953" i="4"/>
  <c r="T952" i="4"/>
  <c r="T951" i="4"/>
  <c r="T950" i="4"/>
  <c r="T949" i="4"/>
  <c r="T948" i="4"/>
  <c r="T947" i="4"/>
  <c r="T946" i="4"/>
  <c r="T945" i="4"/>
  <c r="T944" i="4"/>
  <c r="T943" i="4"/>
  <c r="T942" i="4"/>
  <c r="T941" i="4"/>
  <c r="T940" i="4"/>
  <c r="T939" i="4"/>
  <c r="T938" i="4"/>
  <c r="T937" i="4"/>
  <c r="T936" i="4"/>
  <c r="T935" i="4"/>
  <c r="T934" i="4"/>
  <c r="T933" i="4"/>
  <c r="T932" i="4"/>
  <c r="T931" i="4"/>
  <c r="T930" i="4"/>
  <c r="T929" i="4"/>
  <c r="T928" i="4"/>
  <c r="T927" i="4"/>
  <c r="T926" i="4"/>
  <c r="T925" i="4"/>
  <c r="T924" i="4"/>
  <c r="T923" i="4"/>
  <c r="T922" i="4"/>
  <c r="T921" i="4"/>
  <c r="T920" i="4"/>
  <c r="T919" i="4"/>
  <c r="T918" i="4"/>
  <c r="T917" i="4"/>
  <c r="T916" i="4"/>
  <c r="T915" i="4"/>
  <c r="T914" i="4"/>
  <c r="T913" i="4"/>
  <c r="T912" i="4"/>
  <c r="T911" i="4"/>
  <c r="T910" i="4"/>
  <c r="T909" i="4"/>
  <c r="T908" i="4"/>
  <c r="T907" i="4"/>
  <c r="T899" i="4"/>
  <c r="T898" i="4"/>
  <c r="T897" i="4"/>
  <c r="T896" i="4"/>
  <c r="T895" i="4"/>
  <c r="T894" i="4"/>
  <c r="T893" i="4"/>
  <c r="T892" i="4"/>
  <c r="T891" i="4"/>
  <c r="T890" i="4"/>
  <c r="T889" i="4"/>
  <c r="T888" i="4"/>
  <c r="T887" i="4"/>
  <c r="T886" i="4"/>
  <c r="T885" i="4"/>
  <c r="T884" i="4"/>
  <c r="T883" i="4"/>
  <c r="T882" i="4"/>
  <c r="T881" i="4"/>
  <c r="T880" i="4"/>
  <c r="T879" i="4"/>
  <c r="T878" i="4"/>
  <c r="T877" i="4"/>
  <c r="T876" i="4"/>
  <c r="T875" i="4"/>
  <c r="T874" i="4"/>
  <c r="T873" i="4"/>
  <c r="T872" i="4"/>
  <c r="T871" i="4"/>
  <c r="T870" i="4"/>
  <c r="T869" i="4"/>
  <c r="T868" i="4"/>
  <c r="T867" i="4"/>
  <c r="T866" i="4"/>
  <c r="T865" i="4"/>
  <c r="T864" i="4"/>
  <c r="T863" i="4"/>
  <c r="T862" i="4"/>
  <c r="T861" i="4"/>
  <c r="T860" i="4"/>
  <c r="T859" i="4"/>
  <c r="T858" i="4"/>
  <c r="T857" i="4"/>
  <c r="T856" i="4"/>
  <c r="T855" i="4"/>
  <c r="T854" i="4"/>
  <c r="T853" i="4"/>
  <c r="T852" i="4"/>
  <c r="T851" i="4"/>
  <c r="T850" i="4"/>
  <c r="T849" i="4"/>
  <c r="T848" i="4"/>
  <c r="T847" i="4"/>
  <c r="T846" i="4"/>
  <c r="T845" i="4"/>
  <c r="T844" i="4"/>
  <c r="T843" i="4"/>
  <c r="T842" i="4"/>
  <c r="T841" i="4"/>
  <c r="T840" i="4"/>
  <c r="T839" i="4"/>
  <c r="T838" i="4"/>
  <c r="T837" i="4"/>
  <c r="T836" i="4"/>
  <c r="T835" i="4"/>
  <c r="T834" i="4"/>
  <c r="T833" i="4"/>
  <c r="T832" i="4"/>
  <c r="T831" i="4"/>
  <c r="T830" i="4"/>
  <c r="T829" i="4"/>
  <c r="T828" i="4"/>
  <c r="T820" i="4"/>
  <c r="T819" i="4"/>
  <c r="T818" i="4"/>
  <c r="T817" i="4"/>
  <c r="T816" i="4"/>
  <c r="T815" i="4"/>
  <c r="T814" i="4"/>
  <c r="T813" i="4"/>
  <c r="T812" i="4"/>
  <c r="T811" i="4"/>
  <c r="T810" i="4"/>
  <c r="T809" i="4"/>
  <c r="T808" i="4"/>
  <c r="T807" i="4"/>
  <c r="T806" i="4"/>
  <c r="T805" i="4"/>
  <c r="T804" i="4"/>
  <c r="T803" i="4"/>
  <c r="T802" i="4"/>
  <c r="T801" i="4"/>
  <c r="T800" i="4"/>
  <c r="T799" i="4"/>
  <c r="T798" i="4"/>
  <c r="T797" i="4"/>
  <c r="T796" i="4"/>
  <c r="T795" i="4"/>
  <c r="T794" i="4"/>
  <c r="T793" i="4"/>
  <c r="T792" i="4"/>
  <c r="T791" i="4"/>
  <c r="T790" i="4"/>
  <c r="T789" i="4"/>
  <c r="T788" i="4"/>
  <c r="T787" i="4"/>
  <c r="T786" i="4"/>
  <c r="T785" i="4"/>
  <c r="T784" i="4"/>
  <c r="T783" i="4"/>
  <c r="T782" i="4"/>
  <c r="T781" i="4"/>
  <c r="T780" i="4"/>
  <c r="T779" i="4"/>
  <c r="T778" i="4"/>
  <c r="T777" i="4"/>
  <c r="T776" i="4"/>
  <c r="T775" i="4"/>
  <c r="T774" i="4"/>
  <c r="T773" i="4"/>
  <c r="T772" i="4"/>
  <c r="T771" i="4"/>
  <c r="T770" i="4"/>
  <c r="T769" i="4"/>
  <c r="T768" i="4"/>
  <c r="T767" i="4"/>
  <c r="T766" i="4"/>
  <c r="T765" i="4"/>
  <c r="T764" i="4"/>
  <c r="T763" i="4"/>
  <c r="T762" i="4"/>
  <c r="T761" i="4"/>
  <c r="T760" i="4"/>
  <c r="T759" i="4"/>
  <c r="T758" i="4"/>
  <c r="T757" i="4"/>
  <c r="T756" i="4"/>
  <c r="T755" i="4"/>
  <c r="T754" i="4"/>
  <c r="T753" i="4"/>
  <c r="T752" i="4"/>
  <c r="T751" i="4"/>
  <c r="T750" i="4"/>
  <c r="T749" i="4"/>
  <c r="T741" i="4"/>
  <c r="T740" i="4"/>
  <c r="T739" i="4"/>
  <c r="T738" i="4"/>
  <c r="T737" i="4"/>
  <c r="T736" i="4"/>
  <c r="T735" i="4"/>
  <c r="T734" i="4"/>
  <c r="T733" i="4"/>
  <c r="T732" i="4"/>
  <c r="T731" i="4"/>
  <c r="T730" i="4"/>
  <c r="T729" i="4"/>
  <c r="T728" i="4"/>
  <c r="T727" i="4"/>
  <c r="T726" i="4"/>
  <c r="T725" i="4"/>
  <c r="T724" i="4"/>
  <c r="T723" i="4"/>
  <c r="T722" i="4"/>
  <c r="T721" i="4"/>
  <c r="T720" i="4"/>
  <c r="T719" i="4"/>
  <c r="T718" i="4"/>
  <c r="T717" i="4"/>
  <c r="T716" i="4"/>
  <c r="T715" i="4"/>
  <c r="T714" i="4"/>
  <c r="T713" i="4"/>
  <c r="T712" i="4"/>
  <c r="T711" i="4"/>
  <c r="T710" i="4"/>
  <c r="T709" i="4"/>
  <c r="T708" i="4"/>
  <c r="T707" i="4"/>
  <c r="T706" i="4"/>
  <c r="T705" i="4"/>
  <c r="T704" i="4"/>
  <c r="T703" i="4"/>
  <c r="T702" i="4"/>
  <c r="T701" i="4"/>
  <c r="T700" i="4"/>
  <c r="T699" i="4"/>
  <c r="T698" i="4"/>
  <c r="T697" i="4"/>
  <c r="T696" i="4"/>
  <c r="T695" i="4"/>
  <c r="T694" i="4"/>
  <c r="T693" i="4"/>
  <c r="T692" i="4"/>
  <c r="T691" i="4"/>
  <c r="T690" i="4"/>
  <c r="T689" i="4"/>
  <c r="T688" i="4"/>
  <c r="T687" i="4"/>
  <c r="T686" i="4"/>
  <c r="T685" i="4"/>
  <c r="T684" i="4"/>
  <c r="T683" i="4"/>
  <c r="T682" i="4"/>
  <c r="T681" i="4"/>
  <c r="T680" i="4"/>
  <c r="T679" i="4"/>
  <c r="T678" i="4"/>
  <c r="T677" i="4"/>
  <c r="T676" i="4"/>
  <c r="T675" i="4"/>
  <c r="T674" i="4"/>
  <c r="T673" i="4"/>
  <c r="T672" i="4"/>
  <c r="T671" i="4"/>
  <c r="T670" i="4"/>
  <c r="T662" i="4"/>
  <c r="T661" i="4"/>
  <c r="T660" i="4"/>
  <c r="T659" i="4"/>
  <c r="T658" i="4"/>
  <c r="T657" i="4"/>
  <c r="T656" i="4"/>
  <c r="T655" i="4"/>
  <c r="T654" i="4"/>
  <c r="T653" i="4"/>
  <c r="T652" i="4"/>
  <c r="T651" i="4"/>
  <c r="T650" i="4"/>
  <c r="T649" i="4"/>
  <c r="T648" i="4"/>
  <c r="T647" i="4"/>
  <c r="T646" i="4"/>
  <c r="T645" i="4"/>
  <c r="T644" i="4"/>
  <c r="T643" i="4"/>
  <c r="T642" i="4"/>
  <c r="T641" i="4"/>
  <c r="T640" i="4"/>
  <c r="T639" i="4"/>
  <c r="T638" i="4"/>
  <c r="T637" i="4"/>
  <c r="T636" i="4"/>
  <c r="T635" i="4"/>
  <c r="T634" i="4"/>
  <c r="T633" i="4"/>
  <c r="T632" i="4"/>
  <c r="T631" i="4"/>
  <c r="T630" i="4"/>
  <c r="T629" i="4"/>
  <c r="T628" i="4"/>
  <c r="T627" i="4"/>
  <c r="T626" i="4"/>
  <c r="T625" i="4"/>
  <c r="T624" i="4"/>
  <c r="T623" i="4"/>
  <c r="T622" i="4"/>
  <c r="T621" i="4"/>
  <c r="T620" i="4"/>
  <c r="T619" i="4"/>
  <c r="T618" i="4"/>
  <c r="T617" i="4"/>
  <c r="T616" i="4"/>
  <c r="T615" i="4"/>
  <c r="T614" i="4"/>
  <c r="T613" i="4"/>
  <c r="T612" i="4"/>
  <c r="T611" i="4"/>
  <c r="T610" i="4"/>
  <c r="T609" i="4"/>
  <c r="T608" i="4"/>
  <c r="T607" i="4"/>
  <c r="T606" i="4"/>
  <c r="T605" i="4"/>
  <c r="T604" i="4"/>
  <c r="T603" i="4"/>
  <c r="T602" i="4"/>
  <c r="T601" i="4"/>
  <c r="T600" i="4"/>
  <c r="T599" i="4"/>
  <c r="T598" i="4"/>
  <c r="T597" i="4"/>
  <c r="T596" i="4"/>
  <c r="T595" i="4"/>
  <c r="T594" i="4"/>
  <c r="T593" i="4"/>
  <c r="T592" i="4"/>
  <c r="T591" i="4"/>
  <c r="T583" i="4"/>
  <c r="T582" i="4"/>
  <c r="T581" i="4"/>
  <c r="T580" i="4"/>
  <c r="T579" i="4"/>
  <c r="T578" i="4"/>
  <c r="T577" i="4"/>
  <c r="T576" i="4"/>
  <c r="T575" i="4"/>
  <c r="T574" i="4"/>
  <c r="T573" i="4"/>
  <c r="T572" i="4"/>
  <c r="T571" i="4"/>
  <c r="T570" i="4"/>
  <c r="T569" i="4"/>
  <c r="T568" i="4"/>
  <c r="T567" i="4"/>
  <c r="T566" i="4"/>
  <c r="T565" i="4"/>
  <c r="T564" i="4"/>
  <c r="T563" i="4"/>
  <c r="T562" i="4"/>
  <c r="T561" i="4"/>
  <c r="T560" i="4"/>
  <c r="T559" i="4"/>
  <c r="T558" i="4"/>
  <c r="T557" i="4"/>
  <c r="T556" i="4"/>
  <c r="T555" i="4"/>
  <c r="T554" i="4"/>
  <c r="T553" i="4"/>
  <c r="T552" i="4"/>
  <c r="T551" i="4"/>
  <c r="T550" i="4"/>
  <c r="T549" i="4"/>
  <c r="T548" i="4"/>
  <c r="T547" i="4"/>
  <c r="T546" i="4"/>
  <c r="T545" i="4"/>
  <c r="T544" i="4"/>
  <c r="T543" i="4"/>
  <c r="T542" i="4"/>
  <c r="T541" i="4"/>
  <c r="T540" i="4"/>
  <c r="T539" i="4"/>
  <c r="T538" i="4"/>
  <c r="T537" i="4"/>
  <c r="T536" i="4"/>
  <c r="T535" i="4"/>
  <c r="T534" i="4"/>
  <c r="T533" i="4"/>
  <c r="T532" i="4"/>
  <c r="T531" i="4"/>
  <c r="T530" i="4"/>
  <c r="T529" i="4"/>
  <c r="T528" i="4"/>
  <c r="T527" i="4"/>
  <c r="T526" i="4"/>
  <c r="T525" i="4"/>
  <c r="T524" i="4"/>
  <c r="T523" i="4"/>
  <c r="T522" i="4"/>
  <c r="T521" i="4"/>
  <c r="T520" i="4"/>
  <c r="T519" i="4"/>
  <c r="T518" i="4"/>
  <c r="T517" i="4"/>
  <c r="T516" i="4"/>
  <c r="T515" i="4"/>
  <c r="T514" i="4"/>
  <c r="T513" i="4"/>
  <c r="T512" i="4"/>
  <c r="T504" i="4"/>
  <c r="T503" i="4"/>
  <c r="T502" i="4"/>
  <c r="T501" i="4"/>
  <c r="T500" i="4"/>
  <c r="T499" i="4"/>
  <c r="T498" i="4"/>
  <c r="T497" i="4"/>
  <c r="T496" i="4"/>
  <c r="T495" i="4"/>
  <c r="T494" i="4"/>
  <c r="T493" i="4"/>
  <c r="T492" i="4"/>
  <c r="T491" i="4"/>
  <c r="T490" i="4"/>
  <c r="T489" i="4"/>
  <c r="T488" i="4"/>
  <c r="T487" i="4"/>
  <c r="T486" i="4"/>
  <c r="T485" i="4"/>
  <c r="T484" i="4"/>
  <c r="T483" i="4"/>
  <c r="T482" i="4"/>
  <c r="T481" i="4"/>
  <c r="T480" i="4"/>
  <c r="T479" i="4"/>
  <c r="T478" i="4"/>
  <c r="T477" i="4"/>
  <c r="T476" i="4"/>
  <c r="T475" i="4"/>
  <c r="T474" i="4"/>
  <c r="T473" i="4"/>
  <c r="T472" i="4"/>
  <c r="T471" i="4"/>
  <c r="T470" i="4"/>
  <c r="T469" i="4"/>
  <c r="T468" i="4"/>
  <c r="T467" i="4"/>
  <c r="T466" i="4"/>
  <c r="T465" i="4"/>
  <c r="T464" i="4"/>
  <c r="T463" i="4"/>
  <c r="T462" i="4"/>
  <c r="T461" i="4"/>
  <c r="T460" i="4"/>
  <c r="T459" i="4"/>
  <c r="T458" i="4"/>
  <c r="T457" i="4"/>
  <c r="T456" i="4"/>
  <c r="T455" i="4"/>
  <c r="T454" i="4"/>
  <c r="T453" i="4"/>
  <c r="T452" i="4"/>
  <c r="T451" i="4"/>
  <c r="T450" i="4"/>
  <c r="T449" i="4"/>
  <c r="T448" i="4"/>
  <c r="T447" i="4"/>
  <c r="T446" i="4"/>
  <c r="T445" i="4"/>
  <c r="T444" i="4"/>
  <c r="T443" i="4"/>
  <c r="T442" i="4"/>
  <c r="T441" i="4"/>
  <c r="T440" i="4"/>
  <c r="T439" i="4"/>
  <c r="T438" i="4"/>
  <c r="T437" i="4"/>
  <c r="T436" i="4"/>
  <c r="T435" i="4"/>
  <c r="T434" i="4"/>
  <c r="T433" i="4"/>
  <c r="T425" i="4"/>
  <c r="T424" i="4"/>
  <c r="T423" i="4"/>
  <c r="T422" i="4"/>
  <c r="T421" i="4"/>
  <c r="T420" i="4"/>
  <c r="T419" i="4"/>
  <c r="T418" i="4"/>
  <c r="T417" i="4"/>
  <c r="T416" i="4"/>
  <c r="T415" i="4"/>
  <c r="T414" i="4"/>
  <c r="T413" i="4"/>
  <c r="T412" i="4"/>
  <c r="T411" i="4"/>
  <c r="T410" i="4"/>
  <c r="T409" i="4"/>
  <c r="T408" i="4"/>
  <c r="T407" i="4"/>
  <c r="T406" i="4"/>
  <c r="T405" i="4"/>
  <c r="T404" i="4"/>
  <c r="T403" i="4"/>
  <c r="T402" i="4"/>
  <c r="T401" i="4"/>
  <c r="T400" i="4"/>
  <c r="T399" i="4"/>
  <c r="T398" i="4"/>
  <c r="T397" i="4"/>
  <c r="T396" i="4"/>
  <c r="T395" i="4"/>
  <c r="T394" i="4"/>
  <c r="T393" i="4"/>
  <c r="T392" i="4"/>
  <c r="T391" i="4"/>
  <c r="T390" i="4"/>
  <c r="T389" i="4"/>
  <c r="T388" i="4"/>
  <c r="T387" i="4"/>
  <c r="T386" i="4"/>
  <c r="T385" i="4"/>
  <c r="T384" i="4"/>
  <c r="T383" i="4"/>
  <c r="T382" i="4"/>
  <c r="T381" i="4"/>
  <c r="T380" i="4"/>
  <c r="T379" i="4"/>
  <c r="T378" i="4"/>
  <c r="T377" i="4"/>
  <c r="T376" i="4"/>
  <c r="T375" i="4"/>
  <c r="T374" i="4"/>
  <c r="T373" i="4"/>
  <c r="T372" i="4"/>
  <c r="T371" i="4"/>
  <c r="T370" i="4"/>
  <c r="T369" i="4"/>
  <c r="T368" i="4"/>
  <c r="T367" i="4"/>
  <c r="T366" i="4"/>
  <c r="T365" i="4"/>
  <c r="T364" i="4"/>
  <c r="T363" i="4"/>
  <c r="T362" i="4"/>
  <c r="T361" i="4"/>
  <c r="T360" i="4"/>
  <c r="T359" i="4"/>
  <c r="T358" i="4"/>
  <c r="T357" i="4"/>
  <c r="T356" i="4"/>
  <c r="T355" i="4"/>
  <c r="T354" i="4"/>
  <c r="T346" i="4"/>
  <c r="T345" i="4"/>
  <c r="T344" i="4"/>
  <c r="T343" i="4"/>
  <c r="T342" i="4"/>
  <c r="T341" i="4"/>
  <c r="T340" i="4"/>
  <c r="T339" i="4"/>
  <c r="T338" i="4"/>
  <c r="T337" i="4"/>
  <c r="T336" i="4"/>
  <c r="T335" i="4"/>
  <c r="T334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10" i="4"/>
  <c r="T309" i="4"/>
  <c r="T308" i="4"/>
  <c r="T307" i="4"/>
  <c r="T306" i="4"/>
  <c r="T305" i="4"/>
  <c r="T304" i="4"/>
  <c r="T303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T222" i="4"/>
  <c r="T221" i="4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4" i="4"/>
  <c r="T123" i="4"/>
  <c r="T122" i="4"/>
  <c r="T121" i="4"/>
  <c r="T120" i="4"/>
  <c r="T119" i="4"/>
  <c r="T118" i="4"/>
  <c r="T117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I15" i="8" l="1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4" i="8"/>
  <c r="I13" i="8"/>
  <c r="I12" i="8"/>
  <c r="I11" i="8"/>
  <c r="I10" i="8"/>
  <c r="I9" i="8"/>
  <c r="I8" i="8"/>
  <c r="I7" i="8"/>
  <c r="X1848" i="4" l="1"/>
  <c r="W1848" i="4"/>
  <c r="R1848" i="4"/>
  <c r="O1848" i="4"/>
  <c r="E1848" i="4"/>
  <c r="V1847" i="4"/>
  <c r="Y1847" i="4" s="1"/>
  <c r="Z1847" i="4" s="1"/>
  <c r="K1847" i="4"/>
  <c r="L1847" i="4" s="1"/>
  <c r="G1847" i="4"/>
  <c r="I1847" i="4" s="1"/>
  <c r="J1847" i="4" s="1"/>
  <c r="V1846" i="4"/>
  <c r="Y1846" i="4" s="1"/>
  <c r="Z1846" i="4" s="1"/>
  <c r="K1846" i="4"/>
  <c r="L1846" i="4" s="1"/>
  <c r="G1846" i="4"/>
  <c r="I1846" i="4" s="1"/>
  <c r="J1846" i="4" s="1"/>
  <c r="V1845" i="4"/>
  <c r="Y1845" i="4" s="1"/>
  <c r="Z1845" i="4" s="1"/>
  <c r="K1845" i="4"/>
  <c r="L1845" i="4" s="1"/>
  <c r="G1845" i="4"/>
  <c r="I1845" i="4" s="1"/>
  <c r="J1845" i="4" s="1"/>
  <c r="V1844" i="4"/>
  <c r="Y1844" i="4" s="1"/>
  <c r="Z1844" i="4" s="1"/>
  <c r="K1844" i="4"/>
  <c r="L1844" i="4" s="1"/>
  <c r="G1844" i="4"/>
  <c r="I1844" i="4" s="1"/>
  <c r="J1844" i="4" s="1"/>
  <c r="V1843" i="4"/>
  <c r="Y1843" i="4" s="1"/>
  <c r="Z1843" i="4" s="1"/>
  <c r="K1843" i="4"/>
  <c r="L1843" i="4" s="1"/>
  <c r="G1843" i="4"/>
  <c r="I1843" i="4" s="1"/>
  <c r="J1843" i="4" s="1"/>
  <c r="V1842" i="4"/>
  <c r="Y1842" i="4" s="1"/>
  <c r="Z1842" i="4" s="1"/>
  <c r="K1842" i="4"/>
  <c r="L1842" i="4" s="1"/>
  <c r="G1842" i="4"/>
  <c r="I1842" i="4" s="1"/>
  <c r="J1842" i="4" s="1"/>
  <c r="V1841" i="4"/>
  <c r="Y1841" i="4" s="1"/>
  <c r="Z1841" i="4" s="1"/>
  <c r="K1841" i="4"/>
  <c r="L1841" i="4" s="1"/>
  <c r="G1841" i="4"/>
  <c r="I1841" i="4" s="1"/>
  <c r="J1841" i="4" s="1"/>
  <c r="V1840" i="4"/>
  <c r="Y1840" i="4" s="1"/>
  <c r="Z1840" i="4" s="1"/>
  <c r="K1840" i="4"/>
  <c r="L1840" i="4" s="1"/>
  <c r="G1840" i="4"/>
  <c r="I1840" i="4" s="1"/>
  <c r="J1840" i="4" s="1"/>
  <c r="V1839" i="4"/>
  <c r="Y1839" i="4" s="1"/>
  <c r="Z1839" i="4" s="1"/>
  <c r="K1839" i="4"/>
  <c r="L1839" i="4" s="1"/>
  <c r="G1839" i="4"/>
  <c r="I1839" i="4" s="1"/>
  <c r="J1839" i="4" s="1"/>
  <c r="V1838" i="4"/>
  <c r="Y1838" i="4" s="1"/>
  <c r="Z1838" i="4" s="1"/>
  <c r="K1838" i="4"/>
  <c r="L1838" i="4" s="1"/>
  <c r="G1838" i="4"/>
  <c r="I1838" i="4" s="1"/>
  <c r="J1838" i="4" s="1"/>
  <c r="V1837" i="4"/>
  <c r="Y1837" i="4" s="1"/>
  <c r="Z1837" i="4" s="1"/>
  <c r="K1837" i="4"/>
  <c r="L1837" i="4" s="1"/>
  <c r="G1837" i="4"/>
  <c r="I1837" i="4" s="1"/>
  <c r="J1837" i="4" s="1"/>
  <c r="V1836" i="4"/>
  <c r="Y1836" i="4" s="1"/>
  <c r="Z1836" i="4" s="1"/>
  <c r="K1836" i="4"/>
  <c r="L1836" i="4" s="1"/>
  <c r="G1836" i="4"/>
  <c r="I1836" i="4" s="1"/>
  <c r="J1836" i="4" s="1"/>
  <c r="V1835" i="4"/>
  <c r="Y1835" i="4" s="1"/>
  <c r="Z1835" i="4" s="1"/>
  <c r="K1835" i="4"/>
  <c r="L1835" i="4" s="1"/>
  <c r="G1835" i="4"/>
  <c r="I1835" i="4" s="1"/>
  <c r="J1835" i="4" s="1"/>
  <c r="V1834" i="4"/>
  <c r="Y1834" i="4" s="1"/>
  <c r="Z1834" i="4" s="1"/>
  <c r="K1834" i="4"/>
  <c r="L1834" i="4" s="1"/>
  <c r="G1834" i="4"/>
  <c r="I1834" i="4" s="1"/>
  <c r="J1834" i="4" s="1"/>
  <c r="V1833" i="4"/>
  <c r="Y1833" i="4" s="1"/>
  <c r="Z1833" i="4" s="1"/>
  <c r="K1833" i="4"/>
  <c r="L1833" i="4" s="1"/>
  <c r="G1833" i="4"/>
  <c r="I1833" i="4" s="1"/>
  <c r="J1833" i="4" s="1"/>
  <c r="V1832" i="4"/>
  <c r="Y1832" i="4" s="1"/>
  <c r="Z1832" i="4" s="1"/>
  <c r="K1832" i="4"/>
  <c r="L1832" i="4" s="1"/>
  <c r="G1832" i="4"/>
  <c r="I1832" i="4" s="1"/>
  <c r="J1832" i="4" s="1"/>
  <c r="V1831" i="4"/>
  <c r="Y1831" i="4" s="1"/>
  <c r="Z1831" i="4" s="1"/>
  <c r="K1831" i="4"/>
  <c r="L1831" i="4" s="1"/>
  <c r="G1831" i="4"/>
  <c r="I1831" i="4" s="1"/>
  <c r="J1831" i="4" s="1"/>
  <c r="V1830" i="4"/>
  <c r="Y1830" i="4" s="1"/>
  <c r="Z1830" i="4" s="1"/>
  <c r="K1830" i="4"/>
  <c r="L1830" i="4" s="1"/>
  <c r="G1830" i="4"/>
  <c r="I1830" i="4" s="1"/>
  <c r="J1830" i="4" s="1"/>
  <c r="V1829" i="4"/>
  <c r="Y1829" i="4" s="1"/>
  <c r="Z1829" i="4" s="1"/>
  <c r="K1829" i="4"/>
  <c r="L1829" i="4" s="1"/>
  <c r="G1829" i="4"/>
  <c r="I1829" i="4" s="1"/>
  <c r="J1829" i="4" s="1"/>
  <c r="V1828" i="4"/>
  <c r="Y1828" i="4" s="1"/>
  <c r="Z1828" i="4" s="1"/>
  <c r="K1828" i="4"/>
  <c r="L1828" i="4" s="1"/>
  <c r="G1828" i="4"/>
  <c r="I1828" i="4" s="1"/>
  <c r="J1828" i="4" s="1"/>
  <c r="V1827" i="4"/>
  <c r="Y1827" i="4" s="1"/>
  <c r="Z1827" i="4" s="1"/>
  <c r="K1827" i="4"/>
  <c r="L1827" i="4" s="1"/>
  <c r="G1827" i="4"/>
  <c r="I1827" i="4" s="1"/>
  <c r="J1827" i="4" s="1"/>
  <c r="V1826" i="4"/>
  <c r="Y1826" i="4" s="1"/>
  <c r="Z1826" i="4" s="1"/>
  <c r="K1826" i="4"/>
  <c r="L1826" i="4" s="1"/>
  <c r="G1826" i="4"/>
  <c r="I1826" i="4" s="1"/>
  <c r="J1826" i="4" s="1"/>
  <c r="V1825" i="4"/>
  <c r="Y1825" i="4" s="1"/>
  <c r="Z1825" i="4" s="1"/>
  <c r="K1825" i="4"/>
  <c r="L1825" i="4" s="1"/>
  <c r="G1825" i="4"/>
  <c r="I1825" i="4" s="1"/>
  <c r="J1825" i="4" s="1"/>
  <c r="V1824" i="4"/>
  <c r="Y1824" i="4" s="1"/>
  <c r="Z1824" i="4" s="1"/>
  <c r="K1824" i="4"/>
  <c r="L1824" i="4" s="1"/>
  <c r="G1824" i="4"/>
  <c r="I1824" i="4" s="1"/>
  <c r="J1824" i="4" s="1"/>
  <c r="V1823" i="4"/>
  <c r="Y1823" i="4" s="1"/>
  <c r="Z1823" i="4" s="1"/>
  <c r="K1823" i="4"/>
  <c r="L1823" i="4" s="1"/>
  <c r="G1823" i="4"/>
  <c r="I1823" i="4" s="1"/>
  <c r="J1823" i="4" s="1"/>
  <c r="V1822" i="4"/>
  <c r="Y1822" i="4" s="1"/>
  <c r="Z1822" i="4" s="1"/>
  <c r="K1822" i="4"/>
  <c r="L1822" i="4" s="1"/>
  <c r="G1822" i="4"/>
  <c r="I1822" i="4" s="1"/>
  <c r="J1822" i="4" s="1"/>
  <c r="V1821" i="4"/>
  <c r="Y1821" i="4" s="1"/>
  <c r="Z1821" i="4" s="1"/>
  <c r="K1821" i="4"/>
  <c r="L1821" i="4" s="1"/>
  <c r="G1821" i="4"/>
  <c r="I1821" i="4" s="1"/>
  <c r="J1821" i="4" s="1"/>
  <c r="V1820" i="4"/>
  <c r="Y1820" i="4" s="1"/>
  <c r="Z1820" i="4" s="1"/>
  <c r="K1820" i="4"/>
  <c r="L1820" i="4" s="1"/>
  <c r="G1820" i="4"/>
  <c r="I1820" i="4" s="1"/>
  <c r="J1820" i="4" s="1"/>
  <c r="V1819" i="4"/>
  <c r="Y1819" i="4" s="1"/>
  <c r="Z1819" i="4" s="1"/>
  <c r="K1819" i="4"/>
  <c r="L1819" i="4" s="1"/>
  <c r="G1819" i="4"/>
  <c r="I1819" i="4" s="1"/>
  <c r="J1819" i="4" s="1"/>
  <c r="V1818" i="4"/>
  <c r="Y1818" i="4" s="1"/>
  <c r="Z1818" i="4" s="1"/>
  <c r="K1818" i="4"/>
  <c r="L1818" i="4" s="1"/>
  <c r="G1818" i="4"/>
  <c r="I1818" i="4" s="1"/>
  <c r="J1818" i="4" s="1"/>
  <c r="V1817" i="4"/>
  <c r="Y1817" i="4" s="1"/>
  <c r="Z1817" i="4" s="1"/>
  <c r="K1817" i="4"/>
  <c r="L1817" i="4" s="1"/>
  <c r="G1817" i="4"/>
  <c r="I1817" i="4" s="1"/>
  <c r="J1817" i="4" s="1"/>
  <c r="V1816" i="4"/>
  <c r="Y1816" i="4" s="1"/>
  <c r="Z1816" i="4" s="1"/>
  <c r="K1816" i="4"/>
  <c r="L1816" i="4" s="1"/>
  <c r="G1816" i="4"/>
  <c r="I1816" i="4" s="1"/>
  <c r="J1816" i="4" s="1"/>
  <c r="V1815" i="4"/>
  <c r="Y1815" i="4" s="1"/>
  <c r="Z1815" i="4" s="1"/>
  <c r="K1815" i="4"/>
  <c r="L1815" i="4" s="1"/>
  <c r="G1815" i="4"/>
  <c r="I1815" i="4" s="1"/>
  <c r="J1815" i="4" s="1"/>
  <c r="V1814" i="4"/>
  <c r="Y1814" i="4" s="1"/>
  <c r="Z1814" i="4" s="1"/>
  <c r="K1814" i="4"/>
  <c r="L1814" i="4" s="1"/>
  <c r="G1814" i="4"/>
  <c r="I1814" i="4" s="1"/>
  <c r="J1814" i="4" s="1"/>
  <c r="V1813" i="4"/>
  <c r="Y1813" i="4" s="1"/>
  <c r="Z1813" i="4" s="1"/>
  <c r="K1813" i="4"/>
  <c r="L1813" i="4" s="1"/>
  <c r="G1813" i="4"/>
  <c r="I1813" i="4" s="1"/>
  <c r="J1813" i="4" s="1"/>
  <c r="V1812" i="4"/>
  <c r="Y1812" i="4" s="1"/>
  <c r="Z1812" i="4" s="1"/>
  <c r="K1812" i="4"/>
  <c r="L1812" i="4" s="1"/>
  <c r="G1812" i="4"/>
  <c r="I1812" i="4" s="1"/>
  <c r="J1812" i="4" s="1"/>
  <c r="V1811" i="4"/>
  <c r="Y1811" i="4" s="1"/>
  <c r="Z1811" i="4" s="1"/>
  <c r="K1811" i="4"/>
  <c r="L1811" i="4" s="1"/>
  <c r="G1811" i="4"/>
  <c r="I1811" i="4" s="1"/>
  <c r="J1811" i="4" s="1"/>
  <c r="V1810" i="4"/>
  <c r="Y1810" i="4" s="1"/>
  <c r="Z1810" i="4" s="1"/>
  <c r="K1810" i="4"/>
  <c r="L1810" i="4" s="1"/>
  <c r="G1810" i="4"/>
  <c r="I1810" i="4" s="1"/>
  <c r="J1810" i="4" s="1"/>
  <c r="V1809" i="4"/>
  <c r="Y1809" i="4" s="1"/>
  <c r="Z1809" i="4" s="1"/>
  <c r="K1809" i="4"/>
  <c r="L1809" i="4" s="1"/>
  <c r="G1809" i="4"/>
  <c r="I1809" i="4" s="1"/>
  <c r="J1809" i="4" s="1"/>
  <c r="V1808" i="4"/>
  <c r="Y1808" i="4" s="1"/>
  <c r="Z1808" i="4" s="1"/>
  <c r="K1808" i="4"/>
  <c r="L1808" i="4" s="1"/>
  <c r="G1808" i="4"/>
  <c r="I1808" i="4" s="1"/>
  <c r="J1808" i="4" s="1"/>
  <c r="V1807" i="4"/>
  <c r="Y1807" i="4" s="1"/>
  <c r="Z1807" i="4" s="1"/>
  <c r="K1807" i="4"/>
  <c r="L1807" i="4" s="1"/>
  <c r="G1807" i="4"/>
  <c r="I1807" i="4" s="1"/>
  <c r="J1807" i="4" s="1"/>
  <c r="V1806" i="4"/>
  <c r="Y1806" i="4" s="1"/>
  <c r="Z1806" i="4" s="1"/>
  <c r="K1806" i="4"/>
  <c r="L1806" i="4" s="1"/>
  <c r="G1806" i="4"/>
  <c r="I1806" i="4" s="1"/>
  <c r="J1806" i="4" s="1"/>
  <c r="V1805" i="4"/>
  <c r="Y1805" i="4" s="1"/>
  <c r="Z1805" i="4" s="1"/>
  <c r="K1805" i="4"/>
  <c r="L1805" i="4" s="1"/>
  <c r="G1805" i="4"/>
  <c r="I1805" i="4" s="1"/>
  <c r="J1805" i="4" s="1"/>
  <c r="V1804" i="4"/>
  <c r="Y1804" i="4" s="1"/>
  <c r="Z1804" i="4" s="1"/>
  <c r="K1804" i="4"/>
  <c r="L1804" i="4" s="1"/>
  <c r="G1804" i="4"/>
  <c r="I1804" i="4" s="1"/>
  <c r="J1804" i="4" s="1"/>
  <c r="V1803" i="4"/>
  <c r="Y1803" i="4" s="1"/>
  <c r="Z1803" i="4" s="1"/>
  <c r="K1803" i="4"/>
  <c r="L1803" i="4" s="1"/>
  <c r="G1803" i="4"/>
  <c r="I1803" i="4" s="1"/>
  <c r="J1803" i="4" s="1"/>
  <c r="V1802" i="4"/>
  <c r="Y1802" i="4" s="1"/>
  <c r="Z1802" i="4" s="1"/>
  <c r="K1802" i="4"/>
  <c r="L1802" i="4" s="1"/>
  <c r="G1802" i="4"/>
  <c r="I1802" i="4" s="1"/>
  <c r="J1802" i="4" s="1"/>
  <c r="V1801" i="4"/>
  <c r="Y1801" i="4" s="1"/>
  <c r="Z1801" i="4" s="1"/>
  <c r="K1801" i="4"/>
  <c r="L1801" i="4" s="1"/>
  <c r="G1801" i="4"/>
  <c r="I1801" i="4" s="1"/>
  <c r="J1801" i="4" s="1"/>
  <c r="V1800" i="4"/>
  <c r="Y1800" i="4" s="1"/>
  <c r="Z1800" i="4" s="1"/>
  <c r="K1800" i="4"/>
  <c r="L1800" i="4" s="1"/>
  <c r="G1800" i="4"/>
  <c r="I1800" i="4" s="1"/>
  <c r="J1800" i="4" s="1"/>
  <c r="V1799" i="4"/>
  <c r="Y1799" i="4" s="1"/>
  <c r="Z1799" i="4" s="1"/>
  <c r="K1799" i="4"/>
  <c r="L1799" i="4" s="1"/>
  <c r="G1799" i="4"/>
  <c r="I1799" i="4" s="1"/>
  <c r="J1799" i="4" s="1"/>
  <c r="V1798" i="4"/>
  <c r="Y1798" i="4" s="1"/>
  <c r="Z1798" i="4" s="1"/>
  <c r="K1798" i="4"/>
  <c r="L1798" i="4" s="1"/>
  <c r="G1798" i="4"/>
  <c r="I1798" i="4" s="1"/>
  <c r="J1798" i="4" s="1"/>
  <c r="V1797" i="4"/>
  <c r="Y1797" i="4" s="1"/>
  <c r="Z1797" i="4" s="1"/>
  <c r="K1797" i="4"/>
  <c r="L1797" i="4" s="1"/>
  <c r="G1797" i="4"/>
  <c r="I1797" i="4" s="1"/>
  <c r="J1797" i="4" s="1"/>
  <c r="V1796" i="4"/>
  <c r="Y1796" i="4" s="1"/>
  <c r="Z1796" i="4" s="1"/>
  <c r="K1796" i="4"/>
  <c r="L1796" i="4" s="1"/>
  <c r="G1796" i="4"/>
  <c r="I1796" i="4" s="1"/>
  <c r="J1796" i="4" s="1"/>
  <c r="V1795" i="4"/>
  <c r="Y1795" i="4" s="1"/>
  <c r="Z1795" i="4" s="1"/>
  <c r="K1795" i="4"/>
  <c r="L1795" i="4" s="1"/>
  <c r="G1795" i="4"/>
  <c r="I1795" i="4" s="1"/>
  <c r="J1795" i="4" s="1"/>
  <c r="V1794" i="4"/>
  <c r="Y1794" i="4" s="1"/>
  <c r="Z1794" i="4" s="1"/>
  <c r="K1794" i="4"/>
  <c r="L1794" i="4" s="1"/>
  <c r="G1794" i="4"/>
  <c r="I1794" i="4" s="1"/>
  <c r="J1794" i="4" s="1"/>
  <c r="V1793" i="4"/>
  <c r="Y1793" i="4" s="1"/>
  <c r="Z1793" i="4" s="1"/>
  <c r="K1793" i="4"/>
  <c r="L1793" i="4" s="1"/>
  <c r="G1793" i="4"/>
  <c r="I1793" i="4" s="1"/>
  <c r="J1793" i="4" s="1"/>
  <c r="V1792" i="4"/>
  <c r="Y1792" i="4" s="1"/>
  <c r="Z1792" i="4" s="1"/>
  <c r="K1792" i="4"/>
  <c r="L1792" i="4" s="1"/>
  <c r="G1792" i="4"/>
  <c r="I1792" i="4" s="1"/>
  <c r="J1792" i="4" s="1"/>
  <c r="V1791" i="4"/>
  <c r="Y1791" i="4" s="1"/>
  <c r="Z1791" i="4" s="1"/>
  <c r="K1791" i="4"/>
  <c r="L1791" i="4" s="1"/>
  <c r="G1791" i="4"/>
  <c r="I1791" i="4" s="1"/>
  <c r="J1791" i="4" s="1"/>
  <c r="V1790" i="4"/>
  <c r="Y1790" i="4" s="1"/>
  <c r="Z1790" i="4" s="1"/>
  <c r="K1790" i="4"/>
  <c r="L1790" i="4" s="1"/>
  <c r="G1790" i="4"/>
  <c r="I1790" i="4" s="1"/>
  <c r="J1790" i="4" s="1"/>
  <c r="V1789" i="4"/>
  <c r="Y1789" i="4" s="1"/>
  <c r="Z1789" i="4" s="1"/>
  <c r="K1789" i="4"/>
  <c r="L1789" i="4" s="1"/>
  <c r="G1789" i="4"/>
  <c r="I1789" i="4" s="1"/>
  <c r="J1789" i="4" s="1"/>
  <c r="V1788" i="4"/>
  <c r="Y1788" i="4" s="1"/>
  <c r="Z1788" i="4" s="1"/>
  <c r="K1788" i="4"/>
  <c r="L1788" i="4" s="1"/>
  <c r="G1788" i="4"/>
  <c r="I1788" i="4" s="1"/>
  <c r="J1788" i="4" s="1"/>
  <c r="V1787" i="4"/>
  <c r="Y1787" i="4" s="1"/>
  <c r="Z1787" i="4" s="1"/>
  <c r="K1787" i="4"/>
  <c r="L1787" i="4" s="1"/>
  <c r="G1787" i="4"/>
  <c r="I1787" i="4" s="1"/>
  <c r="J1787" i="4" s="1"/>
  <c r="V1786" i="4"/>
  <c r="Y1786" i="4" s="1"/>
  <c r="Z1786" i="4" s="1"/>
  <c r="K1786" i="4"/>
  <c r="L1786" i="4" s="1"/>
  <c r="G1786" i="4"/>
  <c r="I1786" i="4" s="1"/>
  <c r="J1786" i="4" s="1"/>
  <c r="V1785" i="4"/>
  <c r="Y1785" i="4" s="1"/>
  <c r="Z1785" i="4" s="1"/>
  <c r="K1785" i="4"/>
  <c r="L1785" i="4" s="1"/>
  <c r="G1785" i="4"/>
  <c r="I1785" i="4" s="1"/>
  <c r="J1785" i="4" s="1"/>
  <c r="V1784" i="4"/>
  <c r="Y1784" i="4" s="1"/>
  <c r="Z1784" i="4" s="1"/>
  <c r="K1784" i="4"/>
  <c r="L1784" i="4" s="1"/>
  <c r="G1784" i="4"/>
  <c r="I1784" i="4" s="1"/>
  <c r="J1784" i="4" s="1"/>
  <c r="V1783" i="4"/>
  <c r="Y1783" i="4" s="1"/>
  <c r="Z1783" i="4" s="1"/>
  <c r="K1783" i="4"/>
  <c r="L1783" i="4" s="1"/>
  <c r="G1783" i="4"/>
  <c r="I1783" i="4" s="1"/>
  <c r="J1783" i="4" s="1"/>
  <c r="V1782" i="4"/>
  <c r="Y1782" i="4" s="1"/>
  <c r="Z1782" i="4" s="1"/>
  <c r="K1782" i="4"/>
  <c r="L1782" i="4" s="1"/>
  <c r="G1782" i="4"/>
  <c r="I1782" i="4" s="1"/>
  <c r="J1782" i="4" s="1"/>
  <c r="V1781" i="4"/>
  <c r="Y1781" i="4" s="1"/>
  <c r="Z1781" i="4" s="1"/>
  <c r="K1781" i="4"/>
  <c r="L1781" i="4" s="1"/>
  <c r="G1781" i="4"/>
  <c r="I1781" i="4" s="1"/>
  <c r="J1781" i="4" s="1"/>
  <c r="V1780" i="4"/>
  <c r="Y1780" i="4" s="1"/>
  <c r="Z1780" i="4" s="1"/>
  <c r="K1780" i="4"/>
  <c r="L1780" i="4" s="1"/>
  <c r="G1780" i="4"/>
  <c r="I1780" i="4" s="1"/>
  <c r="J1780" i="4" s="1"/>
  <c r="V1779" i="4"/>
  <c r="Y1779" i="4" s="1"/>
  <c r="Z1779" i="4" s="1"/>
  <c r="K1779" i="4"/>
  <c r="L1779" i="4" s="1"/>
  <c r="G1779" i="4"/>
  <c r="I1779" i="4" s="1"/>
  <c r="J1779" i="4" s="1"/>
  <c r="V1778" i="4"/>
  <c r="Y1778" i="4" s="1"/>
  <c r="Z1778" i="4" s="1"/>
  <c r="K1778" i="4"/>
  <c r="L1778" i="4" s="1"/>
  <c r="G1778" i="4"/>
  <c r="I1778" i="4" s="1"/>
  <c r="J1778" i="4" s="1"/>
  <c r="V1777" i="4"/>
  <c r="Y1777" i="4" s="1"/>
  <c r="Z1777" i="4" s="1"/>
  <c r="K1777" i="4"/>
  <c r="L1777" i="4" s="1"/>
  <c r="G1777" i="4"/>
  <c r="I1777" i="4" s="1"/>
  <c r="J1777" i="4" s="1"/>
  <c r="V1776" i="4"/>
  <c r="K1776" i="4"/>
  <c r="G1776" i="4"/>
  <c r="W1774" i="4"/>
  <c r="X1769" i="4"/>
  <c r="W1769" i="4"/>
  <c r="R1769" i="4"/>
  <c r="O1769" i="4"/>
  <c r="E1769" i="4"/>
  <c r="V1768" i="4"/>
  <c r="Y1768" i="4" s="1"/>
  <c r="Z1768" i="4" s="1"/>
  <c r="K1768" i="4"/>
  <c r="L1768" i="4" s="1"/>
  <c r="G1768" i="4"/>
  <c r="I1768" i="4" s="1"/>
  <c r="J1768" i="4" s="1"/>
  <c r="V1767" i="4"/>
  <c r="Y1767" i="4" s="1"/>
  <c r="Z1767" i="4" s="1"/>
  <c r="K1767" i="4"/>
  <c r="L1767" i="4" s="1"/>
  <c r="G1767" i="4"/>
  <c r="I1767" i="4" s="1"/>
  <c r="J1767" i="4" s="1"/>
  <c r="V1766" i="4"/>
  <c r="Y1766" i="4" s="1"/>
  <c r="Z1766" i="4" s="1"/>
  <c r="K1766" i="4"/>
  <c r="L1766" i="4" s="1"/>
  <c r="G1766" i="4"/>
  <c r="I1766" i="4" s="1"/>
  <c r="J1766" i="4" s="1"/>
  <c r="V1765" i="4"/>
  <c r="Y1765" i="4" s="1"/>
  <c r="Z1765" i="4" s="1"/>
  <c r="K1765" i="4"/>
  <c r="L1765" i="4" s="1"/>
  <c r="G1765" i="4"/>
  <c r="I1765" i="4" s="1"/>
  <c r="J1765" i="4" s="1"/>
  <c r="V1764" i="4"/>
  <c r="Y1764" i="4" s="1"/>
  <c r="Z1764" i="4" s="1"/>
  <c r="K1764" i="4"/>
  <c r="L1764" i="4" s="1"/>
  <c r="G1764" i="4"/>
  <c r="I1764" i="4" s="1"/>
  <c r="J1764" i="4" s="1"/>
  <c r="V1763" i="4"/>
  <c r="Y1763" i="4" s="1"/>
  <c r="Z1763" i="4" s="1"/>
  <c r="K1763" i="4"/>
  <c r="L1763" i="4" s="1"/>
  <c r="G1763" i="4"/>
  <c r="I1763" i="4" s="1"/>
  <c r="J1763" i="4" s="1"/>
  <c r="V1762" i="4"/>
  <c r="Y1762" i="4" s="1"/>
  <c r="Z1762" i="4" s="1"/>
  <c r="K1762" i="4"/>
  <c r="L1762" i="4" s="1"/>
  <c r="G1762" i="4"/>
  <c r="I1762" i="4" s="1"/>
  <c r="J1762" i="4" s="1"/>
  <c r="V1761" i="4"/>
  <c r="Y1761" i="4" s="1"/>
  <c r="Z1761" i="4" s="1"/>
  <c r="K1761" i="4"/>
  <c r="L1761" i="4" s="1"/>
  <c r="G1761" i="4"/>
  <c r="I1761" i="4" s="1"/>
  <c r="J1761" i="4" s="1"/>
  <c r="V1760" i="4"/>
  <c r="Y1760" i="4" s="1"/>
  <c r="Z1760" i="4" s="1"/>
  <c r="K1760" i="4"/>
  <c r="L1760" i="4" s="1"/>
  <c r="G1760" i="4"/>
  <c r="I1760" i="4" s="1"/>
  <c r="J1760" i="4" s="1"/>
  <c r="V1759" i="4"/>
  <c r="Y1759" i="4" s="1"/>
  <c r="Z1759" i="4" s="1"/>
  <c r="K1759" i="4"/>
  <c r="L1759" i="4" s="1"/>
  <c r="G1759" i="4"/>
  <c r="I1759" i="4" s="1"/>
  <c r="J1759" i="4" s="1"/>
  <c r="V1758" i="4"/>
  <c r="Y1758" i="4" s="1"/>
  <c r="Z1758" i="4" s="1"/>
  <c r="K1758" i="4"/>
  <c r="L1758" i="4" s="1"/>
  <c r="G1758" i="4"/>
  <c r="I1758" i="4" s="1"/>
  <c r="J1758" i="4" s="1"/>
  <c r="V1757" i="4"/>
  <c r="Y1757" i="4" s="1"/>
  <c r="Z1757" i="4" s="1"/>
  <c r="K1757" i="4"/>
  <c r="L1757" i="4" s="1"/>
  <c r="G1757" i="4"/>
  <c r="I1757" i="4" s="1"/>
  <c r="J1757" i="4" s="1"/>
  <c r="V1756" i="4"/>
  <c r="Y1756" i="4" s="1"/>
  <c r="Z1756" i="4" s="1"/>
  <c r="K1756" i="4"/>
  <c r="L1756" i="4" s="1"/>
  <c r="G1756" i="4"/>
  <c r="I1756" i="4" s="1"/>
  <c r="J1756" i="4" s="1"/>
  <c r="V1755" i="4"/>
  <c r="Y1755" i="4" s="1"/>
  <c r="Z1755" i="4" s="1"/>
  <c r="K1755" i="4"/>
  <c r="L1755" i="4" s="1"/>
  <c r="G1755" i="4"/>
  <c r="I1755" i="4" s="1"/>
  <c r="J1755" i="4" s="1"/>
  <c r="V1754" i="4"/>
  <c r="Y1754" i="4" s="1"/>
  <c r="Z1754" i="4" s="1"/>
  <c r="K1754" i="4"/>
  <c r="L1754" i="4" s="1"/>
  <c r="G1754" i="4"/>
  <c r="I1754" i="4" s="1"/>
  <c r="J1754" i="4" s="1"/>
  <c r="V1753" i="4"/>
  <c r="Y1753" i="4" s="1"/>
  <c r="Z1753" i="4" s="1"/>
  <c r="K1753" i="4"/>
  <c r="L1753" i="4" s="1"/>
  <c r="G1753" i="4"/>
  <c r="I1753" i="4" s="1"/>
  <c r="J1753" i="4" s="1"/>
  <c r="V1752" i="4"/>
  <c r="Y1752" i="4" s="1"/>
  <c r="Z1752" i="4" s="1"/>
  <c r="K1752" i="4"/>
  <c r="L1752" i="4" s="1"/>
  <c r="G1752" i="4"/>
  <c r="I1752" i="4" s="1"/>
  <c r="J1752" i="4" s="1"/>
  <c r="V1751" i="4"/>
  <c r="Y1751" i="4" s="1"/>
  <c r="Z1751" i="4" s="1"/>
  <c r="K1751" i="4"/>
  <c r="L1751" i="4" s="1"/>
  <c r="G1751" i="4"/>
  <c r="I1751" i="4" s="1"/>
  <c r="J1751" i="4" s="1"/>
  <c r="V1750" i="4"/>
  <c r="Y1750" i="4" s="1"/>
  <c r="Z1750" i="4" s="1"/>
  <c r="K1750" i="4"/>
  <c r="L1750" i="4" s="1"/>
  <c r="G1750" i="4"/>
  <c r="I1750" i="4" s="1"/>
  <c r="J1750" i="4" s="1"/>
  <c r="V1749" i="4"/>
  <c r="Y1749" i="4" s="1"/>
  <c r="Z1749" i="4" s="1"/>
  <c r="K1749" i="4"/>
  <c r="L1749" i="4" s="1"/>
  <c r="G1749" i="4"/>
  <c r="I1749" i="4" s="1"/>
  <c r="J1749" i="4" s="1"/>
  <c r="V1748" i="4"/>
  <c r="Y1748" i="4" s="1"/>
  <c r="Z1748" i="4" s="1"/>
  <c r="K1748" i="4"/>
  <c r="L1748" i="4" s="1"/>
  <c r="G1748" i="4"/>
  <c r="I1748" i="4" s="1"/>
  <c r="J1748" i="4" s="1"/>
  <c r="V1747" i="4"/>
  <c r="Y1747" i="4" s="1"/>
  <c r="Z1747" i="4" s="1"/>
  <c r="K1747" i="4"/>
  <c r="L1747" i="4" s="1"/>
  <c r="G1747" i="4"/>
  <c r="I1747" i="4" s="1"/>
  <c r="J1747" i="4" s="1"/>
  <c r="V1746" i="4"/>
  <c r="Y1746" i="4" s="1"/>
  <c r="Z1746" i="4" s="1"/>
  <c r="K1746" i="4"/>
  <c r="L1746" i="4" s="1"/>
  <c r="G1746" i="4"/>
  <c r="I1746" i="4" s="1"/>
  <c r="J1746" i="4" s="1"/>
  <c r="V1745" i="4"/>
  <c r="Y1745" i="4" s="1"/>
  <c r="Z1745" i="4" s="1"/>
  <c r="K1745" i="4"/>
  <c r="L1745" i="4" s="1"/>
  <c r="G1745" i="4"/>
  <c r="I1745" i="4" s="1"/>
  <c r="J1745" i="4" s="1"/>
  <c r="V1744" i="4"/>
  <c r="Y1744" i="4" s="1"/>
  <c r="Z1744" i="4" s="1"/>
  <c r="K1744" i="4"/>
  <c r="L1744" i="4" s="1"/>
  <c r="G1744" i="4"/>
  <c r="I1744" i="4" s="1"/>
  <c r="J1744" i="4" s="1"/>
  <c r="V1743" i="4"/>
  <c r="Y1743" i="4" s="1"/>
  <c r="Z1743" i="4" s="1"/>
  <c r="K1743" i="4"/>
  <c r="L1743" i="4" s="1"/>
  <c r="G1743" i="4"/>
  <c r="I1743" i="4" s="1"/>
  <c r="J1743" i="4" s="1"/>
  <c r="V1742" i="4"/>
  <c r="Y1742" i="4" s="1"/>
  <c r="Z1742" i="4" s="1"/>
  <c r="K1742" i="4"/>
  <c r="L1742" i="4" s="1"/>
  <c r="G1742" i="4"/>
  <c r="I1742" i="4" s="1"/>
  <c r="J1742" i="4" s="1"/>
  <c r="V1741" i="4"/>
  <c r="Y1741" i="4" s="1"/>
  <c r="Z1741" i="4" s="1"/>
  <c r="K1741" i="4"/>
  <c r="L1741" i="4" s="1"/>
  <c r="G1741" i="4"/>
  <c r="I1741" i="4" s="1"/>
  <c r="J1741" i="4" s="1"/>
  <c r="V1740" i="4"/>
  <c r="Y1740" i="4" s="1"/>
  <c r="Z1740" i="4" s="1"/>
  <c r="K1740" i="4"/>
  <c r="L1740" i="4" s="1"/>
  <c r="G1740" i="4"/>
  <c r="I1740" i="4" s="1"/>
  <c r="J1740" i="4" s="1"/>
  <c r="V1739" i="4"/>
  <c r="Y1739" i="4" s="1"/>
  <c r="Z1739" i="4" s="1"/>
  <c r="K1739" i="4"/>
  <c r="L1739" i="4" s="1"/>
  <c r="G1739" i="4"/>
  <c r="I1739" i="4" s="1"/>
  <c r="J1739" i="4" s="1"/>
  <c r="V1738" i="4"/>
  <c r="Y1738" i="4" s="1"/>
  <c r="Z1738" i="4" s="1"/>
  <c r="K1738" i="4"/>
  <c r="L1738" i="4" s="1"/>
  <c r="G1738" i="4"/>
  <c r="I1738" i="4" s="1"/>
  <c r="J1738" i="4" s="1"/>
  <c r="V1737" i="4"/>
  <c r="Y1737" i="4" s="1"/>
  <c r="Z1737" i="4" s="1"/>
  <c r="K1737" i="4"/>
  <c r="L1737" i="4" s="1"/>
  <c r="G1737" i="4"/>
  <c r="I1737" i="4" s="1"/>
  <c r="J1737" i="4" s="1"/>
  <c r="V1736" i="4"/>
  <c r="Y1736" i="4" s="1"/>
  <c r="Z1736" i="4" s="1"/>
  <c r="K1736" i="4"/>
  <c r="G1736" i="4"/>
  <c r="V1735" i="4"/>
  <c r="Y1735" i="4" s="1"/>
  <c r="Z1735" i="4" s="1"/>
  <c r="K1735" i="4"/>
  <c r="L1735" i="4" s="1"/>
  <c r="G1735" i="4"/>
  <c r="I1735" i="4" s="1"/>
  <c r="J1735" i="4" s="1"/>
  <c r="V1734" i="4"/>
  <c r="Y1734" i="4" s="1"/>
  <c r="Z1734" i="4" s="1"/>
  <c r="K1734" i="4"/>
  <c r="L1734" i="4" s="1"/>
  <c r="G1734" i="4"/>
  <c r="I1734" i="4" s="1"/>
  <c r="J1734" i="4" s="1"/>
  <c r="V1733" i="4"/>
  <c r="Y1733" i="4" s="1"/>
  <c r="Z1733" i="4" s="1"/>
  <c r="K1733" i="4"/>
  <c r="L1733" i="4" s="1"/>
  <c r="G1733" i="4"/>
  <c r="I1733" i="4" s="1"/>
  <c r="J1733" i="4" s="1"/>
  <c r="V1732" i="4"/>
  <c r="Y1732" i="4" s="1"/>
  <c r="Z1732" i="4" s="1"/>
  <c r="K1732" i="4"/>
  <c r="L1732" i="4" s="1"/>
  <c r="G1732" i="4"/>
  <c r="I1732" i="4" s="1"/>
  <c r="J1732" i="4" s="1"/>
  <c r="V1731" i="4"/>
  <c r="Y1731" i="4" s="1"/>
  <c r="Z1731" i="4" s="1"/>
  <c r="K1731" i="4"/>
  <c r="L1731" i="4" s="1"/>
  <c r="G1731" i="4"/>
  <c r="I1731" i="4" s="1"/>
  <c r="J1731" i="4" s="1"/>
  <c r="V1730" i="4"/>
  <c r="Y1730" i="4" s="1"/>
  <c r="Z1730" i="4" s="1"/>
  <c r="K1730" i="4"/>
  <c r="L1730" i="4" s="1"/>
  <c r="G1730" i="4"/>
  <c r="I1730" i="4" s="1"/>
  <c r="J1730" i="4" s="1"/>
  <c r="V1729" i="4"/>
  <c r="Y1729" i="4" s="1"/>
  <c r="Z1729" i="4" s="1"/>
  <c r="K1729" i="4"/>
  <c r="L1729" i="4" s="1"/>
  <c r="G1729" i="4"/>
  <c r="I1729" i="4" s="1"/>
  <c r="J1729" i="4" s="1"/>
  <c r="V1728" i="4"/>
  <c r="Y1728" i="4" s="1"/>
  <c r="Z1728" i="4" s="1"/>
  <c r="K1728" i="4"/>
  <c r="L1728" i="4" s="1"/>
  <c r="G1728" i="4"/>
  <c r="I1728" i="4" s="1"/>
  <c r="J1728" i="4" s="1"/>
  <c r="V1727" i="4"/>
  <c r="Y1727" i="4" s="1"/>
  <c r="Z1727" i="4" s="1"/>
  <c r="K1727" i="4"/>
  <c r="L1727" i="4" s="1"/>
  <c r="G1727" i="4"/>
  <c r="I1727" i="4" s="1"/>
  <c r="J1727" i="4" s="1"/>
  <c r="V1726" i="4"/>
  <c r="Y1726" i="4" s="1"/>
  <c r="Z1726" i="4" s="1"/>
  <c r="K1726" i="4"/>
  <c r="L1726" i="4" s="1"/>
  <c r="G1726" i="4"/>
  <c r="I1726" i="4" s="1"/>
  <c r="J1726" i="4" s="1"/>
  <c r="V1725" i="4"/>
  <c r="Y1725" i="4" s="1"/>
  <c r="Z1725" i="4" s="1"/>
  <c r="K1725" i="4"/>
  <c r="L1725" i="4" s="1"/>
  <c r="G1725" i="4"/>
  <c r="I1725" i="4" s="1"/>
  <c r="J1725" i="4" s="1"/>
  <c r="V1724" i="4"/>
  <c r="Y1724" i="4" s="1"/>
  <c r="Z1724" i="4" s="1"/>
  <c r="K1724" i="4"/>
  <c r="L1724" i="4" s="1"/>
  <c r="G1724" i="4"/>
  <c r="I1724" i="4" s="1"/>
  <c r="J1724" i="4" s="1"/>
  <c r="V1723" i="4"/>
  <c r="Y1723" i="4" s="1"/>
  <c r="Z1723" i="4" s="1"/>
  <c r="K1723" i="4"/>
  <c r="L1723" i="4" s="1"/>
  <c r="G1723" i="4"/>
  <c r="I1723" i="4" s="1"/>
  <c r="J1723" i="4" s="1"/>
  <c r="V1722" i="4"/>
  <c r="Y1722" i="4" s="1"/>
  <c r="Z1722" i="4" s="1"/>
  <c r="K1722" i="4"/>
  <c r="L1722" i="4" s="1"/>
  <c r="G1722" i="4"/>
  <c r="I1722" i="4" s="1"/>
  <c r="J1722" i="4" s="1"/>
  <c r="V1721" i="4"/>
  <c r="Y1721" i="4" s="1"/>
  <c r="Z1721" i="4" s="1"/>
  <c r="K1721" i="4"/>
  <c r="L1721" i="4" s="1"/>
  <c r="G1721" i="4"/>
  <c r="I1721" i="4" s="1"/>
  <c r="J1721" i="4" s="1"/>
  <c r="V1720" i="4"/>
  <c r="Y1720" i="4" s="1"/>
  <c r="Z1720" i="4" s="1"/>
  <c r="K1720" i="4"/>
  <c r="L1720" i="4" s="1"/>
  <c r="G1720" i="4"/>
  <c r="I1720" i="4" s="1"/>
  <c r="J1720" i="4" s="1"/>
  <c r="V1719" i="4"/>
  <c r="Y1719" i="4" s="1"/>
  <c r="Z1719" i="4" s="1"/>
  <c r="K1719" i="4"/>
  <c r="L1719" i="4" s="1"/>
  <c r="G1719" i="4"/>
  <c r="I1719" i="4" s="1"/>
  <c r="J1719" i="4" s="1"/>
  <c r="V1718" i="4"/>
  <c r="Y1718" i="4" s="1"/>
  <c r="Z1718" i="4" s="1"/>
  <c r="K1718" i="4"/>
  <c r="L1718" i="4" s="1"/>
  <c r="G1718" i="4"/>
  <c r="I1718" i="4" s="1"/>
  <c r="J1718" i="4" s="1"/>
  <c r="V1717" i="4"/>
  <c r="Y1717" i="4" s="1"/>
  <c r="Z1717" i="4" s="1"/>
  <c r="K1717" i="4"/>
  <c r="L1717" i="4" s="1"/>
  <c r="G1717" i="4"/>
  <c r="I1717" i="4" s="1"/>
  <c r="J1717" i="4" s="1"/>
  <c r="V1716" i="4"/>
  <c r="Y1716" i="4" s="1"/>
  <c r="Z1716" i="4" s="1"/>
  <c r="K1716" i="4"/>
  <c r="L1716" i="4" s="1"/>
  <c r="G1716" i="4"/>
  <c r="I1716" i="4" s="1"/>
  <c r="J1716" i="4" s="1"/>
  <c r="V1715" i="4"/>
  <c r="Y1715" i="4" s="1"/>
  <c r="Z1715" i="4" s="1"/>
  <c r="K1715" i="4"/>
  <c r="L1715" i="4" s="1"/>
  <c r="G1715" i="4"/>
  <c r="I1715" i="4" s="1"/>
  <c r="J1715" i="4" s="1"/>
  <c r="V1714" i="4"/>
  <c r="Y1714" i="4" s="1"/>
  <c r="Z1714" i="4" s="1"/>
  <c r="K1714" i="4"/>
  <c r="L1714" i="4" s="1"/>
  <c r="G1714" i="4"/>
  <c r="I1714" i="4" s="1"/>
  <c r="J1714" i="4" s="1"/>
  <c r="V1713" i="4"/>
  <c r="Y1713" i="4" s="1"/>
  <c r="Z1713" i="4" s="1"/>
  <c r="K1713" i="4"/>
  <c r="L1713" i="4" s="1"/>
  <c r="G1713" i="4"/>
  <c r="I1713" i="4" s="1"/>
  <c r="J1713" i="4" s="1"/>
  <c r="V1712" i="4"/>
  <c r="Y1712" i="4" s="1"/>
  <c r="Z1712" i="4" s="1"/>
  <c r="K1712" i="4"/>
  <c r="L1712" i="4" s="1"/>
  <c r="G1712" i="4"/>
  <c r="I1712" i="4" s="1"/>
  <c r="J1712" i="4" s="1"/>
  <c r="V1711" i="4"/>
  <c r="Y1711" i="4" s="1"/>
  <c r="Z1711" i="4" s="1"/>
  <c r="K1711" i="4"/>
  <c r="L1711" i="4" s="1"/>
  <c r="G1711" i="4"/>
  <c r="I1711" i="4" s="1"/>
  <c r="J1711" i="4" s="1"/>
  <c r="V1710" i="4"/>
  <c r="Y1710" i="4" s="1"/>
  <c r="Z1710" i="4" s="1"/>
  <c r="K1710" i="4"/>
  <c r="L1710" i="4" s="1"/>
  <c r="G1710" i="4"/>
  <c r="I1710" i="4" s="1"/>
  <c r="J1710" i="4" s="1"/>
  <c r="V1709" i="4"/>
  <c r="Y1709" i="4" s="1"/>
  <c r="Z1709" i="4" s="1"/>
  <c r="K1709" i="4"/>
  <c r="L1709" i="4" s="1"/>
  <c r="G1709" i="4"/>
  <c r="I1709" i="4" s="1"/>
  <c r="J1709" i="4" s="1"/>
  <c r="V1708" i="4"/>
  <c r="Y1708" i="4" s="1"/>
  <c r="Z1708" i="4" s="1"/>
  <c r="K1708" i="4"/>
  <c r="L1708" i="4" s="1"/>
  <c r="G1708" i="4"/>
  <c r="I1708" i="4" s="1"/>
  <c r="J1708" i="4" s="1"/>
  <c r="V1707" i="4"/>
  <c r="Y1707" i="4" s="1"/>
  <c r="Z1707" i="4" s="1"/>
  <c r="K1707" i="4"/>
  <c r="L1707" i="4" s="1"/>
  <c r="G1707" i="4"/>
  <c r="I1707" i="4" s="1"/>
  <c r="J1707" i="4" s="1"/>
  <c r="V1706" i="4"/>
  <c r="Y1706" i="4" s="1"/>
  <c r="Z1706" i="4" s="1"/>
  <c r="K1706" i="4"/>
  <c r="L1706" i="4" s="1"/>
  <c r="G1706" i="4"/>
  <c r="I1706" i="4" s="1"/>
  <c r="J1706" i="4" s="1"/>
  <c r="V1705" i="4"/>
  <c r="Y1705" i="4" s="1"/>
  <c r="Z1705" i="4" s="1"/>
  <c r="K1705" i="4"/>
  <c r="L1705" i="4" s="1"/>
  <c r="G1705" i="4"/>
  <c r="I1705" i="4" s="1"/>
  <c r="J1705" i="4" s="1"/>
  <c r="V1704" i="4"/>
  <c r="Y1704" i="4" s="1"/>
  <c r="Z1704" i="4" s="1"/>
  <c r="K1704" i="4"/>
  <c r="L1704" i="4" s="1"/>
  <c r="G1704" i="4"/>
  <c r="I1704" i="4" s="1"/>
  <c r="J1704" i="4" s="1"/>
  <c r="V1703" i="4"/>
  <c r="Y1703" i="4" s="1"/>
  <c r="Z1703" i="4" s="1"/>
  <c r="K1703" i="4"/>
  <c r="L1703" i="4" s="1"/>
  <c r="G1703" i="4"/>
  <c r="I1703" i="4" s="1"/>
  <c r="J1703" i="4" s="1"/>
  <c r="V1702" i="4"/>
  <c r="Y1702" i="4" s="1"/>
  <c r="Z1702" i="4" s="1"/>
  <c r="K1702" i="4"/>
  <c r="L1702" i="4" s="1"/>
  <c r="G1702" i="4"/>
  <c r="I1702" i="4" s="1"/>
  <c r="J1702" i="4" s="1"/>
  <c r="V1701" i="4"/>
  <c r="Y1701" i="4" s="1"/>
  <c r="Z1701" i="4" s="1"/>
  <c r="K1701" i="4"/>
  <c r="L1701" i="4" s="1"/>
  <c r="G1701" i="4"/>
  <c r="I1701" i="4" s="1"/>
  <c r="J1701" i="4" s="1"/>
  <c r="V1700" i="4"/>
  <c r="Y1700" i="4" s="1"/>
  <c r="Z1700" i="4" s="1"/>
  <c r="K1700" i="4"/>
  <c r="L1700" i="4" s="1"/>
  <c r="G1700" i="4"/>
  <c r="I1700" i="4" s="1"/>
  <c r="J1700" i="4" s="1"/>
  <c r="V1699" i="4"/>
  <c r="Y1699" i="4" s="1"/>
  <c r="Z1699" i="4" s="1"/>
  <c r="K1699" i="4"/>
  <c r="L1699" i="4" s="1"/>
  <c r="G1699" i="4"/>
  <c r="I1699" i="4" s="1"/>
  <c r="J1699" i="4" s="1"/>
  <c r="V1698" i="4"/>
  <c r="Y1698" i="4" s="1"/>
  <c r="Z1698" i="4" s="1"/>
  <c r="K1698" i="4"/>
  <c r="L1698" i="4" s="1"/>
  <c r="G1698" i="4"/>
  <c r="I1698" i="4" s="1"/>
  <c r="J1698" i="4" s="1"/>
  <c r="V1697" i="4"/>
  <c r="K1697" i="4"/>
  <c r="G1697" i="4"/>
  <c r="I1697" i="4" s="1"/>
  <c r="W1695" i="4"/>
  <c r="X1690" i="4"/>
  <c r="W1690" i="4"/>
  <c r="R1690" i="4"/>
  <c r="O1690" i="4"/>
  <c r="E1690" i="4"/>
  <c r="V1689" i="4"/>
  <c r="Y1689" i="4" s="1"/>
  <c r="Z1689" i="4" s="1"/>
  <c r="K1689" i="4"/>
  <c r="L1689" i="4" s="1"/>
  <c r="G1689" i="4"/>
  <c r="I1689" i="4" s="1"/>
  <c r="J1689" i="4" s="1"/>
  <c r="V1688" i="4"/>
  <c r="Y1688" i="4" s="1"/>
  <c r="Z1688" i="4" s="1"/>
  <c r="K1688" i="4"/>
  <c r="L1688" i="4" s="1"/>
  <c r="G1688" i="4"/>
  <c r="I1688" i="4" s="1"/>
  <c r="J1688" i="4" s="1"/>
  <c r="V1687" i="4"/>
  <c r="Y1687" i="4" s="1"/>
  <c r="Z1687" i="4" s="1"/>
  <c r="K1687" i="4"/>
  <c r="L1687" i="4" s="1"/>
  <c r="G1687" i="4"/>
  <c r="I1687" i="4" s="1"/>
  <c r="J1687" i="4" s="1"/>
  <c r="V1686" i="4"/>
  <c r="Y1686" i="4" s="1"/>
  <c r="Z1686" i="4" s="1"/>
  <c r="K1686" i="4"/>
  <c r="L1686" i="4" s="1"/>
  <c r="G1686" i="4"/>
  <c r="I1686" i="4" s="1"/>
  <c r="J1686" i="4" s="1"/>
  <c r="V1685" i="4"/>
  <c r="Y1685" i="4" s="1"/>
  <c r="Z1685" i="4" s="1"/>
  <c r="K1685" i="4"/>
  <c r="L1685" i="4" s="1"/>
  <c r="G1685" i="4"/>
  <c r="I1685" i="4" s="1"/>
  <c r="J1685" i="4" s="1"/>
  <c r="V1684" i="4"/>
  <c r="Y1684" i="4" s="1"/>
  <c r="Z1684" i="4" s="1"/>
  <c r="K1684" i="4"/>
  <c r="L1684" i="4" s="1"/>
  <c r="G1684" i="4"/>
  <c r="I1684" i="4" s="1"/>
  <c r="J1684" i="4" s="1"/>
  <c r="V1683" i="4"/>
  <c r="Y1683" i="4" s="1"/>
  <c r="Z1683" i="4" s="1"/>
  <c r="K1683" i="4"/>
  <c r="L1683" i="4" s="1"/>
  <c r="G1683" i="4"/>
  <c r="I1683" i="4" s="1"/>
  <c r="J1683" i="4" s="1"/>
  <c r="V1682" i="4"/>
  <c r="Y1682" i="4" s="1"/>
  <c r="Z1682" i="4" s="1"/>
  <c r="K1682" i="4"/>
  <c r="L1682" i="4" s="1"/>
  <c r="G1682" i="4"/>
  <c r="I1682" i="4" s="1"/>
  <c r="J1682" i="4" s="1"/>
  <c r="V1681" i="4"/>
  <c r="Y1681" i="4" s="1"/>
  <c r="Z1681" i="4" s="1"/>
  <c r="K1681" i="4"/>
  <c r="L1681" i="4" s="1"/>
  <c r="G1681" i="4"/>
  <c r="I1681" i="4" s="1"/>
  <c r="J1681" i="4" s="1"/>
  <c r="V1680" i="4"/>
  <c r="Y1680" i="4" s="1"/>
  <c r="Z1680" i="4" s="1"/>
  <c r="K1680" i="4"/>
  <c r="L1680" i="4" s="1"/>
  <c r="G1680" i="4"/>
  <c r="I1680" i="4" s="1"/>
  <c r="J1680" i="4" s="1"/>
  <c r="V1679" i="4"/>
  <c r="Y1679" i="4" s="1"/>
  <c r="Z1679" i="4" s="1"/>
  <c r="K1679" i="4"/>
  <c r="L1679" i="4" s="1"/>
  <c r="G1679" i="4"/>
  <c r="I1679" i="4" s="1"/>
  <c r="J1679" i="4" s="1"/>
  <c r="V1678" i="4"/>
  <c r="Y1678" i="4" s="1"/>
  <c r="Z1678" i="4" s="1"/>
  <c r="K1678" i="4"/>
  <c r="L1678" i="4" s="1"/>
  <c r="G1678" i="4"/>
  <c r="I1678" i="4" s="1"/>
  <c r="J1678" i="4" s="1"/>
  <c r="V1677" i="4"/>
  <c r="Y1677" i="4" s="1"/>
  <c r="Z1677" i="4" s="1"/>
  <c r="K1677" i="4"/>
  <c r="L1677" i="4" s="1"/>
  <c r="G1677" i="4"/>
  <c r="I1677" i="4" s="1"/>
  <c r="J1677" i="4" s="1"/>
  <c r="V1676" i="4"/>
  <c r="Y1676" i="4" s="1"/>
  <c r="Z1676" i="4" s="1"/>
  <c r="K1676" i="4"/>
  <c r="L1676" i="4" s="1"/>
  <c r="G1676" i="4"/>
  <c r="I1676" i="4" s="1"/>
  <c r="J1676" i="4" s="1"/>
  <c r="V1675" i="4"/>
  <c r="Y1675" i="4" s="1"/>
  <c r="Z1675" i="4" s="1"/>
  <c r="K1675" i="4"/>
  <c r="L1675" i="4" s="1"/>
  <c r="G1675" i="4"/>
  <c r="I1675" i="4" s="1"/>
  <c r="J1675" i="4" s="1"/>
  <c r="V1674" i="4"/>
  <c r="Y1674" i="4" s="1"/>
  <c r="Z1674" i="4" s="1"/>
  <c r="K1674" i="4"/>
  <c r="L1674" i="4" s="1"/>
  <c r="G1674" i="4"/>
  <c r="I1674" i="4" s="1"/>
  <c r="J1674" i="4" s="1"/>
  <c r="V1673" i="4"/>
  <c r="Y1673" i="4" s="1"/>
  <c r="Z1673" i="4" s="1"/>
  <c r="K1673" i="4"/>
  <c r="L1673" i="4" s="1"/>
  <c r="G1673" i="4"/>
  <c r="I1673" i="4" s="1"/>
  <c r="J1673" i="4" s="1"/>
  <c r="V1672" i="4"/>
  <c r="Y1672" i="4" s="1"/>
  <c r="Z1672" i="4" s="1"/>
  <c r="K1672" i="4"/>
  <c r="L1672" i="4" s="1"/>
  <c r="G1672" i="4"/>
  <c r="I1672" i="4" s="1"/>
  <c r="J1672" i="4" s="1"/>
  <c r="V1671" i="4"/>
  <c r="Y1671" i="4" s="1"/>
  <c r="Z1671" i="4" s="1"/>
  <c r="K1671" i="4"/>
  <c r="L1671" i="4" s="1"/>
  <c r="G1671" i="4"/>
  <c r="I1671" i="4" s="1"/>
  <c r="J1671" i="4" s="1"/>
  <c r="V1670" i="4"/>
  <c r="Y1670" i="4" s="1"/>
  <c r="Z1670" i="4" s="1"/>
  <c r="K1670" i="4"/>
  <c r="L1670" i="4" s="1"/>
  <c r="G1670" i="4"/>
  <c r="I1670" i="4" s="1"/>
  <c r="J1670" i="4" s="1"/>
  <c r="V1669" i="4"/>
  <c r="Y1669" i="4" s="1"/>
  <c r="Z1669" i="4" s="1"/>
  <c r="K1669" i="4"/>
  <c r="L1669" i="4" s="1"/>
  <c r="G1669" i="4"/>
  <c r="I1669" i="4" s="1"/>
  <c r="J1669" i="4" s="1"/>
  <c r="V1668" i="4"/>
  <c r="Y1668" i="4" s="1"/>
  <c r="Z1668" i="4" s="1"/>
  <c r="K1668" i="4"/>
  <c r="L1668" i="4" s="1"/>
  <c r="G1668" i="4"/>
  <c r="I1668" i="4" s="1"/>
  <c r="J1668" i="4" s="1"/>
  <c r="V1667" i="4"/>
  <c r="Y1667" i="4" s="1"/>
  <c r="Z1667" i="4" s="1"/>
  <c r="K1667" i="4"/>
  <c r="L1667" i="4" s="1"/>
  <c r="G1667" i="4"/>
  <c r="I1667" i="4" s="1"/>
  <c r="J1667" i="4" s="1"/>
  <c r="V1666" i="4"/>
  <c r="Y1666" i="4" s="1"/>
  <c r="Z1666" i="4" s="1"/>
  <c r="K1666" i="4"/>
  <c r="L1666" i="4" s="1"/>
  <c r="G1666" i="4"/>
  <c r="I1666" i="4" s="1"/>
  <c r="J1666" i="4" s="1"/>
  <c r="V1665" i="4"/>
  <c r="Y1665" i="4" s="1"/>
  <c r="Z1665" i="4" s="1"/>
  <c r="K1665" i="4"/>
  <c r="L1665" i="4" s="1"/>
  <c r="G1665" i="4"/>
  <c r="I1665" i="4" s="1"/>
  <c r="J1665" i="4" s="1"/>
  <c r="V1664" i="4"/>
  <c r="Y1664" i="4" s="1"/>
  <c r="Z1664" i="4" s="1"/>
  <c r="K1664" i="4"/>
  <c r="L1664" i="4" s="1"/>
  <c r="G1664" i="4"/>
  <c r="I1664" i="4" s="1"/>
  <c r="J1664" i="4" s="1"/>
  <c r="V1663" i="4"/>
  <c r="Y1663" i="4" s="1"/>
  <c r="Z1663" i="4" s="1"/>
  <c r="K1663" i="4"/>
  <c r="L1663" i="4" s="1"/>
  <c r="G1663" i="4"/>
  <c r="I1663" i="4" s="1"/>
  <c r="J1663" i="4" s="1"/>
  <c r="V1662" i="4"/>
  <c r="Y1662" i="4" s="1"/>
  <c r="Z1662" i="4" s="1"/>
  <c r="K1662" i="4"/>
  <c r="L1662" i="4" s="1"/>
  <c r="G1662" i="4"/>
  <c r="I1662" i="4" s="1"/>
  <c r="J1662" i="4" s="1"/>
  <c r="V1661" i="4"/>
  <c r="Y1661" i="4" s="1"/>
  <c r="Z1661" i="4" s="1"/>
  <c r="K1661" i="4"/>
  <c r="L1661" i="4" s="1"/>
  <c r="G1661" i="4"/>
  <c r="I1661" i="4" s="1"/>
  <c r="J1661" i="4" s="1"/>
  <c r="V1660" i="4"/>
  <c r="Y1660" i="4" s="1"/>
  <c r="Z1660" i="4" s="1"/>
  <c r="K1660" i="4"/>
  <c r="L1660" i="4" s="1"/>
  <c r="G1660" i="4"/>
  <c r="I1660" i="4" s="1"/>
  <c r="J1660" i="4" s="1"/>
  <c r="V1659" i="4"/>
  <c r="Y1659" i="4" s="1"/>
  <c r="Z1659" i="4" s="1"/>
  <c r="K1659" i="4"/>
  <c r="L1659" i="4" s="1"/>
  <c r="G1659" i="4"/>
  <c r="I1659" i="4" s="1"/>
  <c r="J1659" i="4" s="1"/>
  <c r="V1658" i="4"/>
  <c r="Y1658" i="4" s="1"/>
  <c r="Z1658" i="4" s="1"/>
  <c r="K1658" i="4"/>
  <c r="L1658" i="4" s="1"/>
  <c r="G1658" i="4"/>
  <c r="I1658" i="4" s="1"/>
  <c r="J1658" i="4" s="1"/>
  <c r="V1657" i="4"/>
  <c r="Y1657" i="4" s="1"/>
  <c r="Z1657" i="4" s="1"/>
  <c r="K1657" i="4"/>
  <c r="L1657" i="4" s="1"/>
  <c r="G1657" i="4"/>
  <c r="I1657" i="4" s="1"/>
  <c r="J1657" i="4" s="1"/>
  <c r="V1656" i="4"/>
  <c r="Y1656" i="4" s="1"/>
  <c r="Z1656" i="4" s="1"/>
  <c r="K1656" i="4"/>
  <c r="L1656" i="4" s="1"/>
  <c r="G1656" i="4"/>
  <c r="I1656" i="4" s="1"/>
  <c r="J1656" i="4" s="1"/>
  <c r="V1655" i="4"/>
  <c r="Y1655" i="4" s="1"/>
  <c r="Z1655" i="4" s="1"/>
  <c r="K1655" i="4"/>
  <c r="L1655" i="4" s="1"/>
  <c r="G1655" i="4"/>
  <c r="I1655" i="4" s="1"/>
  <c r="J1655" i="4" s="1"/>
  <c r="V1654" i="4"/>
  <c r="Y1654" i="4" s="1"/>
  <c r="Z1654" i="4" s="1"/>
  <c r="K1654" i="4"/>
  <c r="L1654" i="4" s="1"/>
  <c r="G1654" i="4"/>
  <c r="I1654" i="4" s="1"/>
  <c r="J1654" i="4" s="1"/>
  <c r="V1653" i="4"/>
  <c r="Y1653" i="4" s="1"/>
  <c r="Z1653" i="4" s="1"/>
  <c r="K1653" i="4"/>
  <c r="L1653" i="4" s="1"/>
  <c r="G1653" i="4"/>
  <c r="I1653" i="4" s="1"/>
  <c r="J1653" i="4" s="1"/>
  <c r="V1652" i="4"/>
  <c r="Y1652" i="4" s="1"/>
  <c r="Z1652" i="4" s="1"/>
  <c r="K1652" i="4"/>
  <c r="L1652" i="4" s="1"/>
  <c r="G1652" i="4"/>
  <c r="I1652" i="4" s="1"/>
  <c r="J1652" i="4" s="1"/>
  <c r="V1651" i="4"/>
  <c r="Y1651" i="4" s="1"/>
  <c r="Z1651" i="4" s="1"/>
  <c r="K1651" i="4"/>
  <c r="L1651" i="4" s="1"/>
  <c r="G1651" i="4"/>
  <c r="I1651" i="4" s="1"/>
  <c r="J1651" i="4" s="1"/>
  <c r="V1650" i="4"/>
  <c r="Y1650" i="4" s="1"/>
  <c r="Z1650" i="4" s="1"/>
  <c r="K1650" i="4"/>
  <c r="L1650" i="4" s="1"/>
  <c r="G1650" i="4"/>
  <c r="I1650" i="4" s="1"/>
  <c r="J1650" i="4" s="1"/>
  <c r="V1649" i="4"/>
  <c r="Y1649" i="4" s="1"/>
  <c r="Z1649" i="4" s="1"/>
  <c r="K1649" i="4"/>
  <c r="L1649" i="4" s="1"/>
  <c r="G1649" i="4"/>
  <c r="I1649" i="4" s="1"/>
  <c r="J1649" i="4" s="1"/>
  <c r="V1648" i="4"/>
  <c r="Y1648" i="4" s="1"/>
  <c r="Z1648" i="4" s="1"/>
  <c r="K1648" i="4"/>
  <c r="L1648" i="4" s="1"/>
  <c r="G1648" i="4"/>
  <c r="I1648" i="4" s="1"/>
  <c r="J1648" i="4" s="1"/>
  <c r="V1647" i="4"/>
  <c r="Y1647" i="4" s="1"/>
  <c r="Z1647" i="4" s="1"/>
  <c r="K1647" i="4"/>
  <c r="L1647" i="4" s="1"/>
  <c r="G1647" i="4"/>
  <c r="I1647" i="4" s="1"/>
  <c r="J1647" i="4" s="1"/>
  <c r="V1646" i="4"/>
  <c r="Y1646" i="4" s="1"/>
  <c r="Z1646" i="4" s="1"/>
  <c r="K1646" i="4"/>
  <c r="L1646" i="4" s="1"/>
  <c r="G1646" i="4"/>
  <c r="I1646" i="4" s="1"/>
  <c r="J1646" i="4" s="1"/>
  <c r="V1645" i="4"/>
  <c r="Y1645" i="4" s="1"/>
  <c r="Z1645" i="4" s="1"/>
  <c r="K1645" i="4"/>
  <c r="L1645" i="4" s="1"/>
  <c r="G1645" i="4"/>
  <c r="I1645" i="4" s="1"/>
  <c r="J1645" i="4" s="1"/>
  <c r="V1644" i="4"/>
  <c r="Y1644" i="4" s="1"/>
  <c r="Z1644" i="4" s="1"/>
  <c r="K1644" i="4"/>
  <c r="L1644" i="4" s="1"/>
  <c r="G1644" i="4"/>
  <c r="I1644" i="4" s="1"/>
  <c r="J1644" i="4" s="1"/>
  <c r="V1643" i="4"/>
  <c r="Y1643" i="4" s="1"/>
  <c r="Z1643" i="4" s="1"/>
  <c r="K1643" i="4"/>
  <c r="L1643" i="4" s="1"/>
  <c r="G1643" i="4"/>
  <c r="I1643" i="4" s="1"/>
  <c r="J1643" i="4" s="1"/>
  <c r="V1642" i="4"/>
  <c r="Y1642" i="4" s="1"/>
  <c r="Z1642" i="4" s="1"/>
  <c r="K1642" i="4"/>
  <c r="L1642" i="4" s="1"/>
  <c r="G1642" i="4"/>
  <c r="I1642" i="4" s="1"/>
  <c r="J1642" i="4" s="1"/>
  <c r="V1641" i="4"/>
  <c r="Y1641" i="4" s="1"/>
  <c r="Z1641" i="4" s="1"/>
  <c r="K1641" i="4"/>
  <c r="L1641" i="4" s="1"/>
  <c r="G1641" i="4"/>
  <c r="I1641" i="4" s="1"/>
  <c r="J1641" i="4" s="1"/>
  <c r="V1640" i="4"/>
  <c r="Y1640" i="4" s="1"/>
  <c r="Z1640" i="4" s="1"/>
  <c r="K1640" i="4"/>
  <c r="L1640" i="4" s="1"/>
  <c r="G1640" i="4"/>
  <c r="I1640" i="4" s="1"/>
  <c r="J1640" i="4" s="1"/>
  <c r="V1639" i="4"/>
  <c r="Y1639" i="4" s="1"/>
  <c r="Z1639" i="4" s="1"/>
  <c r="K1639" i="4"/>
  <c r="L1639" i="4" s="1"/>
  <c r="G1639" i="4"/>
  <c r="I1639" i="4" s="1"/>
  <c r="J1639" i="4" s="1"/>
  <c r="V1638" i="4"/>
  <c r="Y1638" i="4" s="1"/>
  <c r="Z1638" i="4" s="1"/>
  <c r="K1638" i="4"/>
  <c r="L1638" i="4" s="1"/>
  <c r="G1638" i="4"/>
  <c r="I1638" i="4" s="1"/>
  <c r="J1638" i="4" s="1"/>
  <c r="V1637" i="4"/>
  <c r="Y1637" i="4" s="1"/>
  <c r="Z1637" i="4" s="1"/>
  <c r="K1637" i="4"/>
  <c r="L1637" i="4" s="1"/>
  <c r="G1637" i="4"/>
  <c r="I1637" i="4" s="1"/>
  <c r="J1637" i="4" s="1"/>
  <c r="V1636" i="4"/>
  <c r="Y1636" i="4" s="1"/>
  <c r="Z1636" i="4" s="1"/>
  <c r="K1636" i="4"/>
  <c r="L1636" i="4" s="1"/>
  <c r="G1636" i="4"/>
  <c r="I1636" i="4" s="1"/>
  <c r="J1636" i="4" s="1"/>
  <c r="V1635" i="4"/>
  <c r="Y1635" i="4" s="1"/>
  <c r="Z1635" i="4" s="1"/>
  <c r="K1635" i="4"/>
  <c r="L1635" i="4" s="1"/>
  <c r="G1635" i="4"/>
  <c r="I1635" i="4" s="1"/>
  <c r="J1635" i="4" s="1"/>
  <c r="V1634" i="4"/>
  <c r="Y1634" i="4" s="1"/>
  <c r="Z1634" i="4" s="1"/>
  <c r="K1634" i="4"/>
  <c r="L1634" i="4" s="1"/>
  <c r="G1634" i="4"/>
  <c r="I1634" i="4" s="1"/>
  <c r="J1634" i="4" s="1"/>
  <c r="V1633" i="4"/>
  <c r="Y1633" i="4" s="1"/>
  <c r="Z1633" i="4" s="1"/>
  <c r="K1633" i="4"/>
  <c r="L1633" i="4" s="1"/>
  <c r="G1633" i="4"/>
  <c r="I1633" i="4" s="1"/>
  <c r="J1633" i="4" s="1"/>
  <c r="V1632" i="4"/>
  <c r="Y1632" i="4" s="1"/>
  <c r="Z1632" i="4" s="1"/>
  <c r="K1632" i="4"/>
  <c r="L1632" i="4" s="1"/>
  <c r="G1632" i="4"/>
  <c r="I1632" i="4" s="1"/>
  <c r="J1632" i="4" s="1"/>
  <c r="V1631" i="4"/>
  <c r="Y1631" i="4" s="1"/>
  <c r="Z1631" i="4" s="1"/>
  <c r="K1631" i="4"/>
  <c r="L1631" i="4" s="1"/>
  <c r="G1631" i="4"/>
  <c r="I1631" i="4" s="1"/>
  <c r="J1631" i="4" s="1"/>
  <c r="V1630" i="4"/>
  <c r="Y1630" i="4" s="1"/>
  <c r="Z1630" i="4" s="1"/>
  <c r="K1630" i="4"/>
  <c r="L1630" i="4" s="1"/>
  <c r="G1630" i="4"/>
  <c r="I1630" i="4" s="1"/>
  <c r="J1630" i="4" s="1"/>
  <c r="V1629" i="4"/>
  <c r="Y1629" i="4" s="1"/>
  <c r="Z1629" i="4" s="1"/>
  <c r="K1629" i="4"/>
  <c r="L1629" i="4" s="1"/>
  <c r="G1629" i="4"/>
  <c r="I1629" i="4" s="1"/>
  <c r="J1629" i="4" s="1"/>
  <c r="V1628" i="4"/>
  <c r="Y1628" i="4" s="1"/>
  <c r="Z1628" i="4" s="1"/>
  <c r="K1628" i="4"/>
  <c r="L1628" i="4" s="1"/>
  <c r="G1628" i="4"/>
  <c r="I1628" i="4" s="1"/>
  <c r="J1628" i="4" s="1"/>
  <c r="V1627" i="4"/>
  <c r="Y1627" i="4" s="1"/>
  <c r="Z1627" i="4" s="1"/>
  <c r="K1627" i="4"/>
  <c r="L1627" i="4" s="1"/>
  <c r="G1627" i="4"/>
  <c r="I1627" i="4" s="1"/>
  <c r="J1627" i="4" s="1"/>
  <c r="V1626" i="4"/>
  <c r="Y1626" i="4" s="1"/>
  <c r="Z1626" i="4" s="1"/>
  <c r="K1626" i="4"/>
  <c r="L1626" i="4" s="1"/>
  <c r="G1626" i="4"/>
  <c r="I1626" i="4" s="1"/>
  <c r="J1626" i="4" s="1"/>
  <c r="V1625" i="4"/>
  <c r="Y1625" i="4" s="1"/>
  <c r="Z1625" i="4" s="1"/>
  <c r="K1625" i="4"/>
  <c r="L1625" i="4" s="1"/>
  <c r="G1625" i="4"/>
  <c r="I1625" i="4" s="1"/>
  <c r="J1625" i="4" s="1"/>
  <c r="V1624" i="4"/>
  <c r="Y1624" i="4" s="1"/>
  <c r="Z1624" i="4" s="1"/>
  <c r="K1624" i="4"/>
  <c r="L1624" i="4" s="1"/>
  <c r="G1624" i="4"/>
  <c r="I1624" i="4" s="1"/>
  <c r="J1624" i="4" s="1"/>
  <c r="V1623" i="4"/>
  <c r="Y1623" i="4" s="1"/>
  <c r="Z1623" i="4" s="1"/>
  <c r="K1623" i="4"/>
  <c r="L1623" i="4" s="1"/>
  <c r="G1623" i="4"/>
  <c r="I1623" i="4" s="1"/>
  <c r="J1623" i="4" s="1"/>
  <c r="V1622" i="4"/>
  <c r="Y1622" i="4" s="1"/>
  <c r="Z1622" i="4" s="1"/>
  <c r="K1622" i="4"/>
  <c r="L1622" i="4" s="1"/>
  <c r="G1622" i="4"/>
  <c r="I1622" i="4" s="1"/>
  <c r="J1622" i="4" s="1"/>
  <c r="V1621" i="4"/>
  <c r="Y1621" i="4" s="1"/>
  <c r="Z1621" i="4" s="1"/>
  <c r="K1621" i="4"/>
  <c r="L1621" i="4" s="1"/>
  <c r="G1621" i="4"/>
  <c r="I1621" i="4" s="1"/>
  <c r="J1621" i="4" s="1"/>
  <c r="V1620" i="4"/>
  <c r="Y1620" i="4" s="1"/>
  <c r="Z1620" i="4" s="1"/>
  <c r="K1620" i="4"/>
  <c r="L1620" i="4" s="1"/>
  <c r="G1620" i="4"/>
  <c r="I1620" i="4" s="1"/>
  <c r="J1620" i="4" s="1"/>
  <c r="V1619" i="4"/>
  <c r="Y1619" i="4" s="1"/>
  <c r="Z1619" i="4" s="1"/>
  <c r="K1619" i="4"/>
  <c r="L1619" i="4" s="1"/>
  <c r="G1619" i="4"/>
  <c r="I1619" i="4" s="1"/>
  <c r="J1619" i="4" s="1"/>
  <c r="V1618" i="4"/>
  <c r="K1618" i="4"/>
  <c r="L1618" i="4" s="1"/>
  <c r="G1618" i="4"/>
  <c r="W1616" i="4"/>
  <c r="X1611" i="4"/>
  <c r="W1611" i="4"/>
  <c r="R1611" i="4"/>
  <c r="O1611" i="4"/>
  <c r="E1611" i="4"/>
  <c r="V1610" i="4"/>
  <c r="Y1610" i="4" s="1"/>
  <c r="Z1610" i="4" s="1"/>
  <c r="K1610" i="4"/>
  <c r="L1610" i="4" s="1"/>
  <c r="G1610" i="4"/>
  <c r="I1610" i="4" s="1"/>
  <c r="J1610" i="4" s="1"/>
  <c r="V1609" i="4"/>
  <c r="Y1609" i="4" s="1"/>
  <c r="Z1609" i="4" s="1"/>
  <c r="K1609" i="4"/>
  <c r="L1609" i="4" s="1"/>
  <c r="G1609" i="4"/>
  <c r="I1609" i="4" s="1"/>
  <c r="J1609" i="4" s="1"/>
  <c r="V1608" i="4"/>
  <c r="Y1608" i="4" s="1"/>
  <c r="Z1608" i="4" s="1"/>
  <c r="K1608" i="4"/>
  <c r="L1608" i="4" s="1"/>
  <c r="G1608" i="4"/>
  <c r="I1608" i="4" s="1"/>
  <c r="J1608" i="4" s="1"/>
  <c r="V1607" i="4"/>
  <c r="Y1607" i="4" s="1"/>
  <c r="Z1607" i="4" s="1"/>
  <c r="K1607" i="4"/>
  <c r="L1607" i="4" s="1"/>
  <c r="G1607" i="4"/>
  <c r="I1607" i="4" s="1"/>
  <c r="J1607" i="4" s="1"/>
  <c r="V1606" i="4"/>
  <c r="Y1606" i="4" s="1"/>
  <c r="Z1606" i="4" s="1"/>
  <c r="K1606" i="4"/>
  <c r="L1606" i="4" s="1"/>
  <c r="G1606" i="4"/>
  <c r="I1606" i="4" s="1"/>
  <c r="J1606" i="4" s="1"/>
  <c r="V1605" i="4"/>
  <c r="Y1605" i="4" s="1"/>
  <c r="Z1605" i="4" s="1"/>
  <c r="K1605" i="4"/>
  <c r="L1605" i="4" s="1"/>
  <c r="G1605" i="4"/>
  <c r="I1605" i="4" s="1"/>
  <c r="J1605" i="4" s="1"/>
  <c r="V1604" i="4"/>
  <c r="Y1604" i="4" s="1"/>
  <c r="Z1604" i="4" s="1"/>
  <c r="K1604" i="4"/>
  <c r="L1604" i="4" s="1"/>
  <c r="G1604" i="4"/>
  <c r="I1604" i="4" s="1"/>
  <c r="J1604" i="4" s="1"/>
  <c r="V1603" i="4"/>
  <c r="Y1603" i="4" s="1"/>
  <c r="Z1603" i="4" s="1"/>
  <c r="K1603" i="4"/>
  <c r="L1603" i="4" s="1"/>
  <c r="G1603" i="4"/>
  <c r="I1603" i="4" s="1"/>
  <c r="J1603" i="4" s="1"/>
  <c r="V1602" i="4"/>
  <c r="Y1602" i="4" s="1"/>
  <c r="Z1602" i="4" s="1"/>
  <c r="K1602" i="4"/>
  <c r="L1602" i="4" s="1"/>
  <c r="G1602" i="4"/>
  <c r="I1602" i="4" s="1"/>
  <c r="J1602" i="4" s="1"/>
  <c r="V1601" i="4"/>
  <c r="Y1601" i="4" s="1"/>
  <c r="Z1601" i="4" s="1"/>
  <c r="K1601" i="4"/>
  <c r="L1601" i="4" s="1"/>
  <c r="G1601" i="4"/>
  <c r="I1601" i="4" s="1"/>
  <c r="J1601" i="4" s="1"/>
  <c r="V1600" i="4"/>
  <c r="Y1600" i="4" s="1"/>
  <c r="Z1600" i="4" s="1"/>
  <c r="K1600" i="4"/>
  <c r="L1600" i="4" s="1"/>
  <c r="G1600" i="4"/>
  <c r="I1600" i="4" s="1"/>
  <c r="J1600" i="4" s="1"/>
  <c r="V1599" i="4"/>
  <c r="Y1599" i="4" s="1"/>
  <c r="Z1599" i="4" s="1"/>
  <c r="K1599" i="4"/>
  <c r="L1599" i="4" s="1"/>
  <c r="G1599" i="4"/>
  <c r="I1599" i="4" s="1"/>
  <c r="J1599" i="4" s="1"/>
  <c r="V1598" i="4"/>
  <c r="Y1598" i="4" s="1"/>
  <c r="Z1598" i="4" s="1"/>
  <c r="K1598" i="4"/>
  <c r="L1598" i="4" s="1"/>
  <c r="G1598" i="4"/>
  <c r="I1598" i="4" s="1"/>
  <c r="J1598" i="4" s="1"/>
  <c r="V1597" i="4"/>
  <c r="Y1597" i="4" s="1"/>
  <c r="Z1597" i="4" s="1"/>
  <c r="K1597" i="4"/>
  <c r="L1597" i="4" s="1"/>
  <c r="G1597" i="4"/>
  <c r="I1597" i="4" s="1"/>
  <c r="J1597" i="4" s="1"/>
  <c r="V1596" i="4"/>
  <c r="Y1596" i="4" s="1"/>
  <c r="Z1596" i="4" s="1"/>
  <c r="K1596" i="4"/>
  <c r="L1596" i="4" s="1"/>
  <c r="G1596" i="4"/>
  <c r="I1596" i="4" s="1"/>
  <c r="J1596" i="4" s="1"/>
  <c r="V1595" i="4"/>
  <c r="Y1595" i="4" s="1"/>
  <c r="Z1595" i="4" s="1"/>
  <c r="K1595" i="4"/>
  <c r="L1595" i="4" s="1"/>
  <c r="G1595" i="4"/>
  <c r="I1595" i="4" s="1"/>
  <c r="J1595" i="4" s="1"/>
  <c r="V1594" i="4"/>
  <c r="Y1594" i="4" s="1"/>
  <c r="Z1594" i="4" s="1"/>
  <c r="K1594" i="4"/>
  <c r="L1594" i="4" s="1"/>
  <c r="G1594" i="4"/>
  <c r="I1594" i="4" s="1"/>
  <c r="J1594" i="4" s="1"/>
  <c r="V1593" i="4"/>
  <c r="Y1593" i="4" s="1"/>
  <c r="Z1593" i="4" s="1"/>
  <c r="K1593" i="4"/>
  <c r="L1593" i="4" s="1"/>
  <c r="G1593" i="4"/>
  <c r="I1593" i="4" s="1"/>
  <c r="J1593" i="4" s="1"/>
  <c r="V1592" i="4"/>
  <c r="Y1592" i="4" s="1"/>
  <c r="Z1592" i="4" s="1"/>
  <c r="K1592" i="4"/>
  <c r="L1592" i="4" s="1"/>
  <c r="G1592" i="4"/>
  <c r="I1592" i="4" s="1"/>
  <c r="J1592" i="4" s="1"/>
  <c r="V1591" i="4"/>
  <c r="Y1591" i="4" s="1"/>
  <c r="Z1591" i="4" s="1"/>
  <c r="K1591" i="4"/>
  <c r="L1591" i="4" s="1"/>
  <c r="G1591" i="4"/>
  <c r="I1591" i="4" s="1"/>
  <c r="J1591" i="4" s="1"/>
  <c r="V1590" i="4"/>
  <c r="Y1590" i="4" s="1"/>
  <c r="Z1590" i="4" s="1"/>
  <c r="K1590" i="4"/>
  <c r="L1590" i="4" s="1"/>
  <c r="G1590" i="4"/>
  <c r="I1590" i="4" s="1"/>
  <c r="J1590" i="4" s="1"/>
  <c r="V1589" i="4"/>
  <c r="Y1589" i="4" s="1"/>
  <c r="Z1589" i="4" s="1"/>
  <c r="K1589" i="4"/>
  <c r="L1589" i="4" s="1"/>
  <c r="G1589" i="4"/>
  <c r="I1589" i="4" s="1"/>
  <c r="J1589" i="4" s="1"/>
  <c r="V1588" i="4"/>
  <c r="Y1588" i="4" s="1"/>
  <c r="Z1588" i="4" s="1"/>
  <c r="K1588" i="4"/>
  <c r="L1588" i="4" s="1"/>
  <c r="G1588" i="4"/>
  <c r="I1588" i="4" s="1"/>
  <c r="J1588" i="4" s="1"/>
  <c r="V1587" i="4"/>
  <c r="Y1587" i="4" s="1"/>
  <c r="Z1587" i="4" s="1"/>
  <c r="K1587" i="4"/>
  <c r="L1587" i="4" s="1"/>
  <c r="G1587" i="4"/>
  <c r="I1587" i="4" s="1"/>
  <c r="J1587" i="4" s="1"/>
  <c r="V1586" i="4"/>
  <c r="Y1586" i="4" s="1"/>
  <c r="Z1586" i="4" s="1"/>
  <c r="K1586" i="4"/>
  <c r="L1586" i="4" s="1"/>
  <c r="G1586" i="4"/>
  <c r="I1586" i="4" s="1"/>
  <c r="J1586" i="4" s="1"/>
  <c r="V1585" i="4"/>
  <c r="Y1585" i="4" s="1"/>
  <c r="Z1585" i="4" s="1"/>
  <c r="K1585" i="4"/>
  <c r="L1585" i="4" s="1"/>
  <c r="G1585" i="4"/>
  <c r="I1585" i="4" s="1"/>
  <c r="J1585" i="4" s="1"/>
  <c r="V1584" i="4"/>
  <c r="Y1584" i="4" s="1"/>
  <c r="Z1584" i="4" s="1"/>
  <c r="K1584" i="4"/>
  <c r="L1584" i="4" s="1"/>
  <c r="G1584" i="4"/>
  <c r="I1584" i="4" s="1"/>
  <c r="J1584" i="4" s="1"/>
  <c r="V1583" i="4"/>
  <c r="Y1583" i="4" s="1"/>
  <c r="Z1583" i="4" s="1"/>
  <c r="K1583" i="4"/>
  <c r="L1583" i="4" s="1"/>
  <c r="G1583" i="4"/>
  <c r="I1583" i="4" s="1"/>
  <c r="J1583" i="4" s="1"/>
  <c r="V1582" i="4"/>
  <c r="Y1582" i="4" s="1"/>
  <c r="Z1582" i="4" s="1"/>
  <c r="K1582" i="4"/>
  <c r="L1582" i="4" s="1"/>
  <c r="G1582" i="4"/>
  <c r="I1582" i="4" s="1"/>
  <c r="J1582" i="4" s="1"/>
  <c r="V1581" i="4"/>
  <c r="Y1581" i="4" s="1"/>
  <c r="Z1581" i="4" s="1"/>
  <c r="K1581" i="4"/>
  <c r="L1581" i="4" s="1"/>
  <c r="G1581" i="4"/>
  <c r="I1581" i="4" s="1"/>
  <c r="J1581" i="4" s="1"/>
  <c r="V1580" i="4"/>
  <c r="Y1580" i="4" s="1"/>
  <c r="Z1580" i="4" s="1"/>
  <c r="K1580" i="4"/>
  <c r="L1580" i="4" s="1"/>
  <c r="G1580" i="4"/>
  <c r="I1580" i="4" s="1"/>
  <c r="J1580" i="4" s="1"/>
  <c r="V1579" i="4"/>
  <c r="Y1579" i="4" s="1"/>
  <c r="Z1579" i="4" s="1"/>
  <c r="K1579" i="4"/>
  <c r="L1579" i="4" s="1"/>
  <c r="G1579" i="4"/>
  <c r="I1579" i="4" s="1"/>
  <c r="J1579" i="4" s="1"/>
  <c r="V1578" i="4"/>
  <c r="Y1578" i="4" s="1"/>
  <c r="Z1578" i="4" s="1"/>
  <c r="K1578" i="4"/>
  <c r="L1578" i="4" s="1"/>
  <c r="G1578" i="4"/>
  <c r="I1578" i="4" s="1"/>
  <c r="J1578" i="4" s="1"/>
  <c r="V1577" i="4"/>
  <c r="Y1577" i="4" s="1"/>
  <c r="Z1577" i="4" s="1"/>
  <c r="K1577" i="4"/>
  <c r="L1577" i="4" s="1"/>
  <c r="G1577" i="4"/>
  <c r="I1577" i="4" s="1"/>
  <c r="J1577" i="4" s="1"/>
  <c r="V1576" i="4"/>
  <c r="Y1576" i="4" s="1"/>
  <c r="Z1576" i="4" s="1"/>
  <c r="K1576" i="4"/>
  <c r="L1576" i="4" s="1"/>
  <c r="G1576" i="4"/>
  <c r="I1576" i="4" s="1"/>
  <c r="J1576" i="4" s="1"/>
  <c r="V1575" i="4"/>
  <c r="Y1575" i="4" s="1"/>
  <c r="Z1575" i="4" s="1"/>
  <c r="K1575" i="4"/>
  <c r="L1575" i="4" s="1"/>
  <c r="G1575" i="4"/>
  <c r="I1575" i="4" s="1"/>
  <c r="J1575" i="4" s="1"/>
  <c r="V1574" i="4"/>
  <c r="Y1574" i="4" s="1"/>
  <c r="Z1574" i="4" s="1"/>
  <c r="K1574" i="4"/>
  <c r="L1574" i="4" s="1"/>
  <c r="G1574" i="4"/>
  <c r="I1574" i="4" s="1"/>
  <c r="J1574" i="4" s="1"/>
  <c r="V1573" i="4"/>
  <c r="Y1573" i="4" s="1"/>
  <c r="Z1573" i="4" s="1"/>
  <c r="K1573" i="4"/>
  <c r="L1573" i="4" s="1"/>
  <c r="G1573" i="4"/>
  <c r="I1573" i="4" s="1"/>
  <c r="J1573" i="4" s="1"/>
  <c r="V1572" i="4"/>
  <c r="Y1572" i="4" s="1"/>
  <c r="Z1572" i="4" s="1"/>
  <c r="K1572" i="4"/>
  <c r="L1572" i="4" s="1"/>
  <c r="G1572" i="4"/>
  <c r="I1572" i="4" s="1"/>
  <c r="J1572" i="4" s="1"/>
  <c r="V1571" i="4"/>
  <c r="Y1571" i="4" s="1"/>
  <c r="Z1571" i="4" s="1"/>
  <c r="K1571" i="4"/>
  <c r="L1571" i="4" s="1"/>
  <c r="G1571" i="4"/>
  <c r="I1571" i="4" s="1"/>
  <c r="J1571" i="4" s="1"/>
  <c r="V1570" i="4"/>
  <c r="Y1570" i="4" s="1"/>
  <c r="Z1570" i="4" s="1"/>
  <c r="K1570" i="4"/>
  <c r="L1570" i="4" s="1"/>
  <c r="G1570" i="4"/>
  <c r="I1570" i="4" s="1"/>
  <c r="J1570" i="4" s="1"/>
  <c r="V1569" i="4"/>
  <c r="Y1569" i="4" s="1"/>
  <c r="Z1569" i="4" s="1"/>
  <c r="K1569" i="4"/>
  <c r="L1569" i="4" s="1"/>
  <c r="G1569" i="4"/>
  <c r="I1569" i="4" s="1"/>
  <c r="J1569" i="4" s="1"/>
  <c r="V1568" i="4"/>
  <c r="Y1568" i="4" s="1"/>
  <c r="Z1568" i="4" s="1"/>
  <c r="K1568" i="4"/>
  <c r="L1568" i="4" s="1"/>
  <c r="G1568" i="4"/>
  <c r="I1568" i="4" s="1"/>
  <c r="J1568" i="4" s="1"/>
  <c r="V1567" i="4"/>
  <c r="Y1567" i="4" s="1"/>
  <c r="Z1567" i="4" s="1"/>
  <c r="K1567" i="4"/>
  <c r="L1567" i="4" s="1"/>
  <c r="G1567" i="4"/>
  <c r="I1567" i="4" s="1"/>
  <c r="J1567" i="4" s="1"/>
  <c r="V1566" i="4"/>
  <c r="Y1566" i="4" s="1"/>
  <c r="Z1566" i="4" s="1"/>
  <c r="K1566" i="4"/>
  <c r="L1566" i="4" s="1"/>
  <c r="G1566" i="4"/>
  <c r="I1566" i="4" s="1"/>
  <c r="J1566" i="4" s="1"/>
  <c r="V1565" i="4"/>
  <c r="Y1565" i="4" s="1"/>
  <c r="Z1565" i="4" s="1"/>
  <c r="K1565" i="4"/>
  <c r="L1565" i="4" s="1"/>
  <c r="G1565" i="4"/>
  <c r="I1565" i="4" s="1"/>
  <c r="J1565" i="4" s="1"/>
  <c r="V1564" i="4"/>
  <c r="Y1564" i="4" s="1"/>
  <c r="Z1564" i="4" s="1"/>
  <c r="K1564" i="4"/>
  <c r="L1564" i="4" s="1"/>
  <c r="G1564" i="4"/>
  <c r="I1564" i="4" s="1"/>
  <c r="J1564" i="4" s="1"/>
  <c r="V1563" i="4"/>
  <c r="Y1563" i="4" s="1"/>
  <c r="Z1563" i="4" s="1"/>
  <c r="K1563" i="4"/>
  <c r="L1563" i="4" s="1"/>
  <c r="G1563" i="4"/>
  <c r="I1563" i="4" s="1"/>
  <c r="J1563" i="4" s="1"/>
  <c r="V1562" i="4"/>
  <c r="Y1562" i="4" s="1"/>
  <c r="Z1562" i="4" s="1"/>
  <c r="K1562" i="4"/>
  <c r="L1562" i="4" s="1"/>
  <c r="G1562" i="4"/>
  <c r="I1562" i="4" s="1"/>
  <c r="J1562" i="4" s="1"/>
  <c r="V1561" i="4"/>
  <c r="Y1561" i="4" s="1"/>
  <c r="Z1561" i="4" s="1"/>
  <c r="K1561" i="4"/>
  <c r="L1561" i="4" s="1"/>
  <c r="G1561" i="4"/>
  <c r="I1561" i="4" s="1"/>
  <c r="J1561" i="4" s="1"/>
  <c r="V1560" i="4"/>
  <c r="Y1560" i="4" s="1"/>
  <c r="Z1560" i="4" s="1"/>
  <c r="K1560" i="4"/>
  <c r="L1560" i="4" s="1"/>
  <c r="G1560" i="4"/>
  <c r="I1560" i="4" s="1"/>
  <c r="J1560" i="4" s="1"/>
  <c r="V1559" i="4"/>
  <c r="Y1559" i="4" s="1"/>
  <c r="Z1559" i="4" s="1"/>
  <c r="K1559" i="4"/>
  <c r="L1559" i="4" s="1"/>
  <c r="G1559" i="4"/>
  <c r="I1559" i="4" s="1"/>
  <c r="J1559" i="4" s="1"/>
  <c r="V1558" i="4"/>
  <c r="Y1558" i="4" s="1"/>
  <c r="Z1558" i="4" s="1"/>
  <c r="K1558" i="4"/>
  <c r="L1558" i="4" s="1"/>
  <c r="G1558" i="4"/>
  <c r="I1558" i="4" s="1"/>
  <c r="J1558" i="4" s="1"/>
  <c r="V1557" i="4"/>
  <c r="Y1557" i="4" s="1"/>
  <c r="Z1557" i="4" s="1"/>
  <c r="K1557" i="4"/>
  <c r="L1557" i="4" s="1"/>
  <c r="G1557" i="4"/>
  <c r="I1557" i="4" s="1"/>
  <c r="J1557" i="4" s="1"/>
  <c r="V1556" i="4"/>
  <c r="Y1556" i="4" s="1"/>
  <c r="Z1556" i="4" s="1"/>
  <c r="K1556" i="4"/>
  <c r="L1556" i="4" s="1"/>
  <c r="G1556" i="4"/>
  <c r="I1556" i="4" s="1"/>
  <c r="J1556" i="4" s="1"/>
  <c r="V1555" i="4"/>
  <c r="Y1555" i="4" s="1"/>
  <c r="Z1555" i="4" s="1"/>
  <c r="K1555" i="4"/>
  <c r="L1555" i="4" s="1"/>
  <c r="G1555" i="4"/>
  <c r="I1555" i="4" s="1"/>
  <c r="J1555" i="4" s="1"/>
  <c r="V1554" i="4"/>
  <c r="Y1554" i="4" s="1"/>
  <c r="Z1554" i="4" s="1"/>
  <c r="K1554" i="4"/>
  <c r="L1554" i="4" s="1"/>
  <c r="G1554" i="4"/>
  <c r="I1554" i="4" s="1"/>
  <c r="J1554" i="4" s="1"/>
  <c r="V1553" i="4"/>
  <c r="Y1553" i="4" s="1"/>
  <c r="Z1553" i="4" s="1"/>
  <c r="K1553" i="4"/>
  <c r="L1553" i="4" s="1"/>
  <c r="G1553" i="4"/>
  <c r="I1553" i="4" s="1"/>
  <c r="J1553" i="4" s="1"/>
  <c r="V1552" i="4"/>
  <c r="Y1552" i="4" s="1"/>
  <c r="Z1552" i="4" s="1"/>
  <c r="K1552" i="4"/>
  <c r="L1552" i="4" s="1"/>
  <c r="G1552" i="4"/>
  <c r="I1552" i="4" s="1"/>
  <c r="J1552" i="4" s="1"/>
  <c r="V1551" i="4"/>
  <c r="Y1551" i="4" s="1"/>
  <c r="Z1551" i="4" s="1"/>
  <c r="K1551" i="4"/>
  <c r="L1551" i="4" s="1"/>
  <c r="G1551" i="4"/>
  <c r="I1551" i="4" s="1"/>
  <c r="J1551" i="4" s="1"/>
  <c r="V1550" i="4"/>
  <c r="Y1550" i="4" s="1"/>
  <c r="Z1550" i="4" s="1"/>
  <c r="K1550" i="4"/>
  <c r="L1550" i="4" s="1"/>
  <c r="G1550" i="4"/>
  <c r="I1550" i="4" s="1"/>
  <c r="J1550" i="4" s="1"/>
  <c r="V1549" i="4"/>
  <c r="Y1549" i="4" s="1"/>
  <c r="Z1549" i="4" s="1"/>
  <c r="K1549" i="4"/>
  <c r="L1549" i="4" s="1"/>
  <c r="G1549" i="4"/>
  <c r="I1549" i="4" s="1"/>
  <c r="J1549" i="4" s="1"/>
  <c r="V1548" i="4"/>
  <c r="Y1548" i="4" s="1"/>
  <c r="Z1548" i="4" s="1"/>
  <c r="K1548" i="4"/>
  <c r="L1548" i="4" s="1"/>
  <c r="G1548" i="4"/>
  <c r="I1548" i="4" s="1"/>
  <c r="J1548" i="4" s="1"/>
  <c r="V1547" i="4"/>
  <c r="Y1547" i="4" s="1"/>
  <c r="Z1547" i="4" s="1"/>
  <c r="K1547" i="4"/>
  <c r="L1547" i="4" s="1"/>
  <c r="G1547" i="4"/>
  <c r="I1547" i="4" s="1"/>
  <c r="J1547" i="4" s="1"/>
  <c r="V1546" i="4"/>
  <c r="Y1546" i="4" s="1"/>
  <c r="Z1546" i="4" s="1"/>
  <c r="K1546" i="4"/>
  <c r="L1546" i="4" s="1"/>
  <c r="G1546" i="4"/>
  <c r="I1546" i="4" s="1"/>
  <c r="J1546" i="4" s="1"/>
  <c r="V1545" i="4"/>
  <c r="Y1545" i="4" s="1"/>
  <c r="Z1545" i="4" s="1"/>
  <c r="K1545" i="4"/>
  <c r="L1545" i="4" s="1"/>
  <c r="G1545" i="4"/>
  <c r="I1545" i="4" s="1"/>
  <c r="J1545" i="4" s="1"/>
  <c r="V1544" i="4"/>
  <c r="Y1544" i="4" s="1"/>
  <c r="Z1544" i="4" s="1"/>
  <c r="K1544" i="4"/>
  <c r="L1544" i="4" s="1"/>
  <c r="G1544" i="4"/>
  <c r="I1544" i="4" s="1"/>
  <c r="J1544" i="4" s="1"/>
  <c r="V1543" i="4"/>
  <c r="Y1543" i="4" s="1"/>
  <c r="Z1543" i="4" s="1"/>
  <c r="K1543" i="4"/>
  <c r="L1543" i="4" s="1"/>
  <c r="G1543" i="4"/>
  <c r="I1543" i="4" s="1"/>
  <c r="J1543" i="4" s="1"/>
  <c r="V1542" i="4"/>
  <c r="Y1542" i="4" s="1"/>
  <c r="Z1542" i="4" s="1"/>
  <c r="K1542" i="4"/>
  <c r="L1542" i="4" s="1"/>
  <c r="G1542" i="4"/>
  <c r="I1542" i="4" s="1"/>
  <c r="J1542" i="4" s="1"/>
  <c r="V1541" i="4"/>
  <c r="Y1541" i="4" s="1"/>
  <c r="Z1541" i="4" s="1"/>
  <c r="K1541" i="4"/>
  <c r="L1541" i="4" s="1"/>
  <c r="G1541" i="4"/>
  <c r="I1541" i="4" s="1"/>
  <c r="J1541" i="4" s="1"/>
  <c r="V1540" i="4"/>
  <c r="Y1540" i="4" s="1"/>
  <c r="Z1540" i="4" s="1"/>
  <c r="K1540" i="4"/>
  <c r="L1540" i="4" s="1"/>
  <c r="G1540" i="4"/>
  <c r="I1540" i="4" s="1"/>
  <c r="J1540" i="4" s="1"/>
  <c r="V1539" i="4"/>
  <c r="K1539" i="4"/>
  <c r="G1539" i="4"/>
  <c r="W1537" i="4"/>
  <c r="X1532" i="4"/>
  <c r="W1532" i="4"/>
  <c r="R1532" i="4"/>
  <c r="O1532" i="4"/>
  <c r="E1532" i="4"/>
  <c r="V1531" i="4"/>
  <c r="Y1531" i="4" s="1"/>
  <c r="Z1531" i="4" s="1"/>
  <c r="K1531" i="4"/>
  <c r="L1531" i="4" s="1"/>
  <c r="G1531" i="4"/>
  <c r="I1531" i="4" s="1"/>
  <c r="J1531" i="4" s="1"/>
  <c r="V1530" i="4"/>
  <c r="Y1530" i="4" s="1"/>
  <c r="Z1530" i="4" s="1"/>
  <c r="K1530" i="4"/>
  <c r="L1530" i="4" s="1"/>
  <c r="G1530" i="4"/>
  <c r="I1530" i="4" s="1"/>
  <c r="J1530" i="4" s="1"/>
  <c r="V1529" i="4"/>
  <c r="Y1529" i="4" s="1"/>
  <c r="Z1529" i="4" s="1"/>
  <c r="K1529" i="4"/>
  <c r="L1529" i="4" s="1"/>
  <c r="G1529" i="4"/>
  <c r="I1529" i="4" s="1"/>
  <c r="J1529" i="4" s="1"/>
  <c r="V1528" i="4"/>
  <c r="Y1528" i="4" s="1"/>
  <c r="Z1528" i="4" s="1"/>
  <c r="K1528" i="4"/>
  <c r="L1528" i="4" s="1"/>
  <c r="G1528" i="4"/>
  <c r="I1528" i="4" s="1"/>
  <c r="J1528" i="4" s="1"/>
  <c r="V1527" i="4"/>
  <c r="Y1527" i="4" s="1"/>
  <c r="Z1527" i="4" s="1"/>
  <c r="K1527" i="4"/>
  <c r="L1527" i="4" s="1"/>
  <c r="G1527" i="4"/>
  <c r="I1527" i="4" s="1"/>
  <c r="J1527" i="4" s="1"/>
  <c r="V1526" i="4"/>
  <c r="Y1526" i="4" s="1"/>
  <c r="Z1526" i="4" s="1"/>
  <c r="K1526" i="4"/>
  <c r="L1526" i="4" s="1"/>
  <c r="G1526" i="4"/>
  <c r="I1526" i="4" s="1"/>
  <c r="J1526" i="4" s="1"/>
  <c r="V1525" i="4"/>
  <c r="Y1525" i="4" s="1"/>
  <c r="Z1525" i="4" s="1"/>
  <c r="K1525" i="4"/>
  <c r="L1525" i="4" s="1"/>
  <c r="G1525" i="4"/>
  <c r="I1525" i="4" s="1"/>
  <c r="J1525" i="4" s="1"/>
  <c r="V1524" i="4"/>
  <c r="Y1524" i="4" s="1"/>
  <c r="Z1524" i="4" s="1"/>
  <c r="K1524" i="4"/>
  <c r="L1524" i="4" s="1"/>
  <c r="G1524" i="4"/>
  <c r="I1524" i="4" s="1"/>
  <c r="J1524" i="4" s="1"/>
  <c r="V1523" i="4"/>
  <c r="Y1523" i="4" s="1"/>
  <c r="Z1523" i="4" s="1"/>
  <c r="K1523" i="4"/>
  <c r="L1523" i="4" s="1"/>
  <c r="G1523" i="4"/>
  <c r="I1523" i="4" s="1"/>
  <c r="J1523" i="4" s="1"/>
  <c r="V1522" i="4"/>
  <c r="Y1522" i="4" s="1"/>
  <c r="Z1522" i="4" s="1"/>
  <c r="K1522" i="4"/>
  <c r="L1522" i="4" s="1"/>
  <c r="G1522" i="4"/>
  <c r="I1522" i="4" s="1"/>
  <c r="J1522" i="4" s="1"/>
  <c r="V1521" i="4"/>
  <c r="Y1521" i="4" s="1"/>
  <c r="Z1521" i="4" s="1"/>
  <c r="K1521" i="4"/>
  <c r="L1521" i="4" s="1"/>
  <c r="G1521" i="4"/>
  <c r="I1521" i="4" s="1"/>
  <c r="J1521" i="4" s="1"/>
  <c r="V1520" i="4"/>
  <c r="Y1520" i="4" s="1"/>
  <c r="Z1520" i="4" s="1"/>
  <c r="K1520" i="4"/>
  <c r="L1520" i="4" s="1"/>
  <c r="G1520" i="4"/>
  <c r="I1520" i="4" s="1"/>
  <c r="J1520" i="4" s="1"/>
  <c r="V1519" i="4"/>
  <c r="Y1519" i="4" s="1"/>
  <c r="Z1519" i="4" s="1"/>
  <c r="K1519" i="4"/>
  <c r="L1519" i="4" s="1"/>
  <c r="G1519" i="4"/>
  <c r="I1519" i="4" s="1"/>
  <c r="J1519" i="4" s="1"/>
  <c r="V1518" i="4"/>
  <c r="Y1518" i="4" s="1"/>
  <c r="Z1518" i="4" s="1"/>
  <c r="K1518" i="4"/>
  <c r="L1518" i="4" s="1"/>
  <c r="G1518" i="4"/>
  <c r="I1518" i="4" s="1"/>
  <c r="J1518" i="4" s="1"/>
  <c r="V1517" i="4"/>
  <c r="Y1517" i="4" s="1"/>
  <c r="Z1517" i="4" s="1"/>
  <c r="K1517" i="4"/>
  <c r="L1517" i="4" s="1"/>
  <c r="G1517" i="4"/>
  <c r="I1517" i="4" s="1"/>
  <c r="J1517" i="4" s="1"/>
  <c r="V1516" i="4"/>
  <c r="Y1516" i="4" s="1"/>
  <c r="Z1516" i="4" s="1"/>
  <c r="K1516" i="4"/>
  <c r="L1516" i="4" s="1"/>
  <c r="G1516" i="4"/>
  <c r="I1516" i="4" s="1"/>
  <c r="J1516" i="4" s="1"/>
  <c r="V1515" i="4"/>
  <c r="Y1515" i="4" s="1"/>
  <c r="Z1515" i="4" s="1"/>
  <c r="K1515" i="4"/>
  <c r="L1515" i="4" s="1"/>
  <c r="G1515" i="4"/>
  <c r="I1515" i="4" s="1"/>
  <c r="J1515" i="4" s="1"/>
  <c r="V1514" i="4"/>
  <c r="Y1514" i="4" s="1"/>
  <c r="Z1514" i="4" s="1"/>
  <c r="K1514" i="4"/>
  <c r="L1514" i="4" s="1"/>
  <c r="G1514" i="4"/>
  <c r="I1514" i="4" s="1"/>
  <c r="J1514" i="4" s="1"/>
  <c r="V1513" i="4"/>
  <c r="Y1513" i="4" s="1"/>
  <c r="Z1513" i="4" s="1"/>
  <c r="K1513" i="4"/>
  <c r="L1513" i="4" s="1"/>
  <c r="G1513" i="4"/>
  <c r="I1513" i="4" s="1"/>
  <c r="J1513" i="4" s="1"/>
  <c r="V1512" i="4"/>
  <c r="Y1512" i="4" s="1"/>
  <c r="Z1512" i="4" s="1"/>
  <c r="K1512" i="4"/>
  <c r="L1512" i="4" s="1"/>
  <c r="G1512" i="4"/>
  <c r="I1512" i="4" s="1"/>
  <c r="J1512" i="4" s="1"/>
  <c r="V1511" i="4"/>
  <c r="Y1511" i="4" s="1"/>
  <c r="Z1511" i="4" s="1"/>
  <c r="K1511" i="4"/>
  <c r="L1511" i="4" s="1"/>
  <c r="G1511" i="4"/>
  <c r="I1511" i="4" s="1"/>
  <c r="J1511" i="4" s="1"/>
  <c r="V1510" i="4"/>
  <c r="Y1510" i="4" s="1"/>
  <c r="Z1510" i="4" s="1"/>
  <c r="K1510" i="4"/>
  <c r="L1510" i="4" s="1"/>
  <c r="G1510" i="4"/>
  <c r="I1510" i="4" s="1"/>
  <c r="J1510" i="4" s="1"/>
  <c r="V1509" i="4"/>
  <c r="Y1509" i="4" s="1"/>
  <c r="Z1509" i="4" s="1"/>
  <c r="K1509" i="4"/>
  <c r="L1509" i="4" s="1"/>
  <c r="G1509" i="4"/>
  <c r="I1509" i="4" s="1"/>
  <c r="J1509" i="4" s="1"/>
  <c r="V1508" i="4"/>
  <c r="Y1508" i="4" s="1"/>
  <c r="Z1508" i="4" s="1"/>
  <c r="K1508" i="4"/>
  <c r="L1508" i="4" s="1"/>
  <c r="G1508" i="4"/>
  <c r="I1508" i="4" s="1"/>
  <c r="J1508" i="4" s="1"/>
  <c r="V1507" i="4"/>
  <c r="Y1507" i="4" s="1"/>
  <c r="Z1507" i="4" s="1"/>
  <c r="K1507" i="4"/>
  <c r="L1507" i="4" s="1"/>
  <c r="G1507" i="4"/>
  <c r="I1507" i="4" s="1"/>
  <c r="J1507" i="4" s="1"/>
  <c r="V1506" i="4"/>
  <c r="Y1506" i="4" s="1"/>
  <c r="Z1506" i="4" s="1"/>
  <c r="K1506" i="4"/>
  <c r="L1506" i="4" s="1"/>
  <c r="G1506" i="4"/>
  <c r="I1506" i="4" s="1"/>
  <c r="J1506" i="4" s="1"/>
  <c r="V1505" i="4"/>
  <c r="Y1505" i="4" s="1"/>
  <c r="Z1505" i="4" s="1"/>
  <c r="K1505" i="4"/>
  <c r="L1505" i="4" s="1"/>
  <c r="G1505" i="4"/>
  <c r="I1505" i="4" s="1"/>
  <c r="J1505" i="4" s="1"/>
  <c r="V1504" i="4"/>
  <c r="Y1504" i="4" s="1"/>
  <c r="Z1504" i="4" s="1"/>
  <c r="K1504" i="4"/>
  <c r="L1504" i="4" s="1"/>
  <c r="G1504" i="4"/>
  <c r="I1504" i="4" s="1"/>
  <c r="J1504" i="4" s="1"/>
  <c r="V1503" i="4"/>
  <c r="Y1503" i="4" s="1"/>
  <c r="Z1503" i="4" s="1"/>
  <c r="K1503" i="4"/>
  <c r="L1503" i="4" s="1"/>
  <c r="G1503" i="4"/>
  <c r="I1503" i="4" s="1"/>
  <c r="J1503" i="4" s="1"/>
  <c r="V1502" i="4"/>
  <c r="Y1502" i="4" s="1"/>
  <c r="Z1502" i="4" s="1"/>
  <c r="K1502" i="4"/>
  <c r="L1502" i="4" s="1"/>
  <c r="G1502" i="4"/>
  <c r="I1502" i="4" s="1"/>
  <c r="J1502" i="4" s="1"/>
  <c r="V1501" i="4"/>
  <c r="Y1501" i="4" s="1"/>
  <c r="Z1501" i="4" s="1"/>
  <c r="K1501" i="4"/>
  <c r="L1501" i="4" s="1"/>
  <c r="G1501" i="4"/>
  <c r="I1501" i="4" s="1"/>
  <c r="J1501" i="4" s="1"/>
  <c r="V1500" i="4"/>
  <c r="Y1500" i="4" s="1"/>
  <c r="Z1500" i="4" s="1"/>
  <c r="K1500" i="4"/>
  <c r="L1500" i="4" s="1"/>
  <c r="G1500" i="4"/>
  <c r="I1500" i="4" s="1"/>
  <c r="J1500" i="4" s="1"/>
  <c r="V1499" i="4"/>
  <c r="Y1499" i="4" s="1"/>
  <c r="Z1499" i="4" s="1"/>
  <c r="K1499" i="4"/>
  <c r="L1499" i="4" s="1"/>
  <c r="G1499" i="4"/>
  <c r="I1499" i="4" s="1"/>
  <c r="J1499" i="4" s="1"/>
  <c r="V1498" i="4"/>
  <c r="Y1498" i="4" s="1"/>
  <c r="Z1498" i="4" s="1"/>
  <c r="K1498" i="4"/>
  <c r="L1498" i="4" s="1"/>
  <c r="G1498" i="4"/>
  <c r="I1498" i="4" s="1"/>
  <c r="J1498" i="4" s="1"/>
  <c r="V1497" i="4"/>
  <c r="Y1497" i="4" s="1"/>
  <c r="Z1497" i="4" s="1"/>
  <c r="K1497" i="4"/>
  <c r="L1497" i="4" s="1"/>
  <c r="G1497" i="4"/>
  <c r="I1497" i="4" s="1"/>
  <c r="J1497" i="4" s="1"/>
  <c r="V1496" i="4"/>
  <c r="Y1496" i="4" s="1"/>
  <c r="Z1496" i="4" s="1"/>
  <c r="K1496" i="4"/>
  <c r="L1496" i="4" s="1"/>
  <c r="G1496" i="4"/>
  <c r="I1496" i="4" s="1"/>
  <c r="J1496" i="4" s="1"/>
  <c r="V1495" i="4"/>
  <c r="Y1495" i="4" s="1"/>
  <c r="Z1495" i="4" s="1"/>
  <c r="K1495" i="4"/>
  <c r="L1495" i="4" s="1"/>
  <c r="G1495" i="4"/>
  <c r="I1495" i="4" s="1"/>
  <c r="J1495" i="4" s="1"/>
  <c r="V1494" i="4"/>
  <c r="Y1494" i="4" s="1"/>
  <c r="Z1494" i="4" s="1"/>
  <c r="K1494" i="4"/>
  <c r="L1494" i="4" s="1"/>
  <c r="G1494" i="4"/>
  <c r="I1494" i="4" s="1"/>
  <c r="J1494" i="4" s="1"/>
  <c r="V1493" i="4"/>
  <c r="Y1493" i="4" s="1"/>
  <c r="Z1493" i="4" s="1"/>
  <c r="K1493" i="4"/>
  <c r="L1493" i="4" s="1"/>
  <c r="G1493" i="4"/>
  <c r="I1493" i="4" s="1"/>
  <c r="J1493" i="4" s="1"/>
  <c r="V1492" i="4"/>
  <c r="Y1492" i="4" s="1"/>
  <c r="Z1492" i="4" s="1"/>
  <c r="K1492" i="4"/>
  <c r="L1492" i="4" s="1"/>
  <c r="G1492" i="4"/>
  <c r="I1492" i="4" s="1"/>
  <c r="J1492" i="4" s="1"/>
  <c r="V1491" i="4"/>
  <c r="Y1491" i="4" s="1"/>
  <c r="Z1491" i="4" s="1"/>
  <c r="K1491" i="4"/>
  <c r="L1491" i="4" s="1"/>
  <c r="G1491" i="4"/>
  <c r="I1491" i="4" s="1"/>
  <c r="J1491" i="4" s="1"/>
  <c r="V1490" i="4"/>
  <c r="Y1490" i="4" s="1"/>
  <c r="Z1490" i="4" s="1"/>
  <c r="K1490" i="4"/>
  <c r="L1490" i="4" s="1"/>
  <c r="G1490" i="4"/>
  <c r="I1490" i="4" s="1"/>
  <c r="J1490" i="4" s="1"/>
  <c r="V1489" i="4"/>
  <c r="Y1489" i="4" s="1"/>
  <c r="Z1489" i="4" s="1"/>
  <c r="K1489" i="4"/>
  <c r="L1489" i="4" s="1"/>
  <c r="G1489" i="4"/>
  <c r="I1489" i="4" s="1"/>
  <c r="J1489" i="4" s="1"/>
  <c r="V1488" i="4"/>
  <c r="Y1488" i="4" s="1"/>
  <c r="Z1488" i="4" s="1"/>
  <c r="K1488" i="4"/>
  <c r="L1488" i="4" s="1"/>
  <c r="G1488" i="4"/>
  <c r="I1488" i="4" s="1"/>
  <c r="J1488" i="4" s="1"/>
  <c r="V1487" i="4"/>
  <c r="Y1487" i="4" s="1"/>
  <c r="Z1487" i="4" s="1"/>
  <c r="K1487" i="4"/>
  <c r="L1487" i="4" s="1"/>
  <c r="G1487" i="4"/>
  <c r="I1487" i="4" s="1"/>
  <c r="J1487" i="4" s="1"/>
  <c r="V1486" i="4"/>
  <c r="Y1486" i="4" s="1"/>
  <c r="Z1486" i="4" s="1"/>
  <c r="K1486" i="4"/>
  <c r="L1486" i="4" s="1"/>
  <c r="G1486" i="4"/>
  <c r="I1486" i="4" s="1"/>
  <c r="J1486" i="4" s="1"/>
  <c r="V1485" i="4"/>
  <c r="Y1485" i="4" s="1"/>
  <c r="Z1485" i="4" s="1"/>
  <c r="K1485" i="4"/>
  <c r="L1485" i="4" s="1"/>
  <c r="G1485" i="4"/>
  <c r="I1485" i="4" s="1"/>
  <c r="J1485" i="4" s="1"/>
  <c r="V1484" i="4"/>
  <c r="Y1484" i="4" s="1"/>
  <c r="Z1484" i="4" s="1"/>
  <c r="K1484" i="4"/>
  <c r="L1484" i="4" s="1"/>
  <c r="G1484" i="4"/>
  <c r="I1484" i="4" s="1"/>
  <c r="J1484" i="4" s="1"/>
  <c r="V1483" i="4"/>
  <c r="Y1483" i="4" s="1"/>
  <c r="Z1483" i="4" s="1"/>
  <c r="K1483" i="4"/>
  <c r="L1483" i="4" s="1"/>
  <c r="G1483" i="4"/>
  <c r="I1483" i="4" s="1"/>
  <c r="J1483" i="4" s="1"/>
  <c r="V1482" i="4"/>
  <c r="Y1482" i="4" s="1"/>
  <c r="Z1482" i="4" s="1"/>
  <c r="K1482" i="4"/>
  <c r="L1482" i="4" s="1"/>
  <c r="G1482" i="4"/>
  <c r="I1482" i="4" s="1"/>
  <c r="J1482" i="4" s="1"/>
  <c r="V1481" i="4"/>
  <c r="Y1481" i="4" s="1"/>
  <c r="Z1481" i="4" s="1"/>
  <c r="K1481" i="4"/>
  <c r="L1481" i="4" s="1"/>
  <c r="G1481" i="4"/>
  <c r="I1481" i="4" s="1"/>
  <c r="J1481" i="4" s="1"/>
  <c r="V1480" i="4"/>
  <c r="Y1480" i="4" s="1"/>
  <c r="Z1480" i="4" s="1"/>
  <c r="K1480" i="4"/>
  <c r="L1480" i="4" s="1"/>
  <c r="G1480" i="4"/>
  <c r="I1480" i="4" s="1"/>
  <c r="J1480" i="4" s="1"/>
  <c r="V1479" i="4"/>
  <c r="Y1479" i="4" s="1"/>
  <c r="Z1479" i="4" s="1"/>
  <c r="K1479" i="4"/>
  <c r="L1479" i="4" s="1"/>
  <c r="G1479" i="4"/>
  <c r="I1479" i="4" s="1"/>
  <c r="J1479" i="4" s="1"/>
  <c r="V1478" i="4"/>
  <c r="Y1478" i="4" s="1"/>
  <c r="Z1478" i="4" s="1"/>
  <c r="K1478" i="4"/>
  <c r="L1478" i="4" s="1"/>
  <c r="G1478" i="4"/>
  <c r="I1478" i="4" s="1"/>
  <c r="J1478" i="4" s="1"/>
  <c r="V1477" i="4"/>
  <c r="Y1477" i="4" s="1"/>
  <c r="Z1477" i="4" s="1"/>
  <c r="K1477" i="4"/>
  <c r="L1477" i="4" s="1"/>
  <c r="G1477" i="4"/>
  <c r="I1477" i="4" s="1"/>
  <c r="J1477" i="4" s="1"/>
  <c r="V1476" i="4"/>
  <c r="Y1476" i="4" s="1"/>
  <c r="Z1476" i="4" s="1"/>
  <c r="K1476" i="4"/>
  <c r="L1476" i="4" s="1"/>
  <c r="G1476" i="4"/>
  <c r="I1476" i="4" s="1"/>
  <c r="J1476" i="4" s="1"/>
  <c r="V1475" i="4"/>
  <c r="Y1475" i="4" s="1"/>
  <c r="Z1475" i="4" s="1"/>
  <c r="K1475" i="4"/>
  <c r="L1475" i="4" s="1"/>
  <c r="G1475" i="4"/>
  <c r="I1475" i="4" s="1"/>
  <c r="J1475" i="4" s="1"/>
  <c r="V1474" i="4"/>
  <c r="Y1474" i="4" s="1"/>
  <c r="Z1474" i="4" s="1"/>
  <c r="K1474" i="4"/>
  <c r="L1474" i="4" s="1"/>
  <c r="G1474" i="4"/>
  <c r="I1474" i="4" s="1"/>
  <c r="J1474" i="4" s="1"/>
  <c r="V1473" i="4"/>
  <c r="Y1473" i="4" s="1"/>
  <c r="Z1473" i="4" s="1"/>
  <c r="K1473" i="4"/>
  <c r="L1473" i="4" s="1"/>
  <c r="G1473" i="4"/>
  <c r="I1473" i="4" s="1"/>
  <c r="J1473" i="4" s="1"/>
  <c r="V1472" i="4"/>
  <c r="Y1472" i="4" s="1"/>
  <c r="Z1472" i="4" s="1"/>
  <c r="K1472" i="4"/>
  <c r="L1472" i="4" s="1"/>
  <c r="G1472" i="4"/>
  <c r="I1472" i="4" s="1"/>
  <c r="J1472" i="4" s="1"/>
  <c r="V1471" i="4"/>
  <c r="Y1471" i="4" s="1"/>
  <c r="Z1471" i="4" s="1"/>
  <c r="K1471" i="4"/>
  <c r="L1471" i="4" s="1"/>
  <c r="G1471" i="4"/>
  <c r="I1471" i="4" s="1"/>
  <c r="J1471" i="4" s="1"/>
  <c r="V1470" i="4"/>
  <c r="Y1470" i="4" s="1"/>
  <c r="Z1470" i="4" s="1"/>
  <c r="K1470" i="4"/>
  <c r="L1470" i="4" s="1"/>
  <c r="G1470" i="4"/>
  <c r="I1470" i="4" s="1"/>
  <c r="J1470" i="4" s="1"/>
  <c r="V1469" i="4"/>
  <c r="Y1469" i="4" s="1"/>
  <c r="Z1469" i="4" s="1"/>
  <c r="K1469" i="4"/>
  <c r="L1469" i="4" s="1"/>
  <c r="G1469" i="4"/>
  <c r="I1469" i="4" s="1"/>
  <c r="J1469" i="4" s="1"/>
  <c r="V1468" i="4"/>
  <c r="Y1468" i="4" s="1"/>
  <c r="Z1468" i="4" s="1"/>
  <c r="K1468" i="4"/>
  <c r="L1468" i="4" s="1"/>
  <c r="G1468" i="4"/>
  <c r="I1468" i="4" s="1"/>
  <c r="J1468" i="4" s="1"/>
  <c r="V1467" i="4"/>
  <c r="Y1467" i="4" s="1"/>
  <c r="Z1467" i="4" s="1"/>
  <c r="K1467" i="4"/>
  <c r="L1467" i="4" s="1"/>
  <c r="G1467" i="4"/>
  <c r="I1467" i="4" s="1"/>
  <c r="J1467" i="4" s="1"/>
  <c r="V1466" i="4"/>
  <c r="Y1466" i="4" s="1"/>
  <c r="Z1466" i="4" s="1"/>
  <c r="K1466" i="4"/>
  <c r="L1466" i="4" s="1"/>
  <c r="G1466" i="4"/>
  <c r="I1466" i="4" s="1"/>
  <c r="J1466" i="4" s="1"/>
  <c r="V1465" i="4"/>
  <c r="Y1465" i="4" s="1"/>
  <c r="Z1465" i="4" s="1"/>
  <c r="K1465" i="4"/>
  <c r="L1465" i="4" s="1"/>
  <c r="G1465" i="4"/>
  <c r="I1465" i="4" s="1"/>
  <c r="J1465" i="4" s="1"/>
  <c r="V1464" i="4"/>
  <c r="Y1464" i="4" s="1"/>
  <c r="Z1464" i="4" s="1"/>
  <c r="K1464" i="4"/>
  <c r="L1464" i="4" s="1"/>
  <c r="G1464" i="4"/>
  <c r="I1464" i="4" s="1"/>
  <c r="J1464" i="4" s="1"/>
  <c r="V1463" i="4"/>
  <c r="Y1463" i="4" s="1"/>
  <c r="Z1463" i="4" s="1"/>
  <c r="K1463" i="4"/>
  <c r="L1463" i="4" s="1"/>
  <c r="G1463" i="4"/>
  <c r="I1463" i="4" s="1"/>
  <c r="J1463" i="4" s="1"/>
  <c r="V1462" i="4"/>
  <c r="Y1462" i="4" s="1"/>
  <c r="Z1462" i="4" s="1"/>
  <c r="K1462" i="4"/>
  <c r="L1462" i="4" s="1"/>
  <c r="G1462" i="4"/>
  <c r="I1462" i="4" s="1"/>
  <c r="J1462" i="4" s="1"/>
  <c r="V1461" i="4"/>
  <c r="Y1461" i="4" s="1"/>
  <c r="Z1461" i="4" s="1"/>
  <c r="K1461" i="4"/>
  <c r="L1461" i="4" s="1"/>
  <c r="G1461" i="4"/>
  <c r="I1461" i="4" s="1"/>
  <c r="J1461" i="4" s="1"/>
  <c r="V1460" i="4"/>
  <c r="Y1460" i="4" s="1"/>
  <c r="K1460" i="4"/>
  <c r="L1460" i="4" s="1"/>
  <c r="G1460" i="4"/>
  <c r="W1458" i="4"/>
  <c r="X1453" i="4"/>
  <c r="W1453" i="4"/>
  <c r="R1453" i="4"/>
  <c r="O1453" i="4"/>
  <c r="E1453" i="4"/>
  <c r="V1452" i="4"/>
  <c r="Y1452" i="4" s="1"/>
  <c r="Z1452" i="4" s="1"/>
  <c r="K1452" i="4"/>
  <c r="L1452" i="4" s="1"/>
  <c r="G1452" i="4"/>
  <c r="I1452" i="4" s="1"/>
  <c r="J1452" i="4" s="1"/>
  <c r="V1451" i="4"/>
  <c r="Y1451" i="4" s="1"/>
  <c r="Z1451" i="4" s="1"/>
  <c r="K1451" i="4"/>
  <c r="L1451" i="4" s="1"/>
  <c r="G1451" i="4"/>
  <c r="I1451" i="4" s="1"/>
  <c r="J1451" i="4" s="1"/>
  <c r="V1450" i="4"/>
  <c r="Y1450" i="4" s="1"/>
  <c r="Z1450" i="4" s="1"/>
  <c r="K1450" i="4"/>
  <c r="L1450" i="4" s="1"/>
  <c r="G1450" i="4"/>
  <c r="I1450" i="4" s="1"/>
  <c r="J1450" i="4" s="1"/>
  <c r="V1449" i="4"/>
  <c r="Y1449" i="4" s="1"/>
  <c r="Z1449" i="4" s="1"/>
  <c r="K1449" i="4"/>
  <c r="L1449" i="4" s="1"/>
  <c r="G1449" i="4"/>
  <c r="I1449" i="4" s="1"/>
  <c r="J1449" i="4" s="1"/>
  <c r="V1448" i="4"/>
  <c r="Y1448" i="4" s="1"/>
  <c r="Z1448" i="4" s="1"/>
  <c r="K1448" i="4"/>
  <c r="L1448" i="4" s="1"/>
  <c r="G1448" i="4"/>
  <c r="I1448" i="4" s="1"/>
  <c r="J1448" i="4" s="1"/>
  <c r="V1447" i="4"/>
  <c r="Y1447" i="4" s="1"/>
  <c r="Z1447" i="4" s="1"/>
  <c r="K1447" i="4"/>
  <c r="L1447" i="4" s="1"/>
  <c r="G1447" i="4"/>
  <c r="I1447" i="4" s="1"/>
  <c r="J1447" i="4" s="1"/>
  <c r="V1446" i="4"/>
  <c r="Y1446" i="4" s="1"/>
  <c r="Z1446" i="4" s="1"/>
  <c r="K1446" i="4"/>
  <c r="L1446" i="4" s="1"/>
  <c r="G1446" i="4"/>
  <c r="I1446" i="4" s="1"/>
  <c r="J1446" i="4" s="1"/>
  <c r="V1445" i="4"/>
  <c r="Y1445" i="4" s="1"/>
  <c r="Z1445" i="4" s="1"/>
  <c r="K1445" i="4"/>
  <c r="L1445" i="4" s="1"/>
  <c r="G1445" i="4"/>
  <c r="I1445" i="4" s="1"/>
  <c r="J1445" i="4" s="1"/>
  <c r="V1444" i="4"/>
  <c r="Y1444" i="4" s="1"/>
  <c r="Z1444" i="4" s="1"/>
  <c r="K1444" i="4"/>
  <c r="L1444" i="4" s="1"/>
  <c r="G1444" i="4"/>
  <c r="I1444" i="4" s="1"/>
  <c r="J1444" i="4" s="1"/>
  <c r="V1443" i="4"/>
  <c r="Y1443" i="4" s="1"/>
  <c r="Z1443" i="4" s="1"/>
  <c r="K1443" i="4"/>
  <c r="L1443" i="4" s="1"/>
  <c r="G1443" i="4"/>
  <c r="I1443" i="4" s="1"/>
  <c r="J1443" i="4" s="1"/>
  <c r="V1442" i="4"/>
  <c r="Y1442" i="4" s="1"/>
  <c r="Z1442" i="4" s="1"/>
  <c r="K1442" i="4"/>
  <c r="L1442" i="4" s="1"/>
  <c r="G1442" i="4"/>
  <c r="I1442" i="4" s="1"/>
  <c r="J1442" i="4" s="1"/>
  <c r="V1441" i="4"/>
  <c r="Y1441" i="4" s="1"/>
  <c r="Z1441" i="4" s="1"/>
  <c r="K1441" i="4"/>
  <c r="L1441" i="4" s="1"/>
  <c r="G1441" i="4"/>
  <c r="I1441" i="4" s="1"/>
  <c r="J1441" i="4" s="1"/>
  <c r="V1440" i="4"/>
  <c r="Y1440" i="4" s="1"/>
  <c r="Z1440" i="4" s="1"/>
  <c r="K1440" i="4"/>
  <c r="L1440" i="4" s="1"/>
  <c r="G1440" i="4"/>
  <c r="I1440" i="4" s="1"/>
  <c r="J1440" i="4" s="1"/>
  <c r="V1439" i="4"/>
  <c r="Y1439" i="4" s="1"/>
  <c r="Z1439" i="4" s="1"/>
  <c r="K1439" i="4"/>
  <c r="L1439" i="4" s="1"/>
  <c r="G1439" i="4"/>
  <c r="I1439" i="4" s="1"/>
  <c r="J1439" i="4" s="1"/>
  <c r="V1438" i="4"/>
  <c r="Y1438" i="4" s="1"/>
  <c r="Z1438" i="4" s="1"/>
  <c r="K1438" i="4"/>
  <c r="L1438" i="4" s="1"/>
  <c r="G1438" i="4"/>
  <c r="I1438" i="4" s="1"/>
  <c r="J1438" i="4" s="1"/>
  <c r="V1437" i="4"/>
  <c r="Y1437" i="4" s="1"/>
  <c r="Z1437" i="4" s="1"/>
  <c r="K1437" i="4"/>
  <c r="L1437" i="4" s="1"/>
  <c r="G1437" i="4"/>
  <c r="I1437" i="4" s="1"/>
  <c r="J1437" i="4" s="1"/>
  <c r="V1436" i="4"/>
  <c r="Y1436" i="4" s="1"/>
  <c r="Z1436" i="4" s="1"/>
  <c r="K1436" i="4"/>
  <c r="L1436" i="4" s="1"/>
  <c r="G1436" i="4"/>
  <c r="I1436" i="4" s="1"/>
  <c r="J1436" i="4" s="1"/>
  <c r="V1435" i="4"/>
  <c r="Y1435" i="4" s="1"/>
  <c r="Z1435" i="4" s="1"/>
  <c r="K1435" i="4"/>
  <c r="L1435" i="4" s="1"/>
  <c r="G1435" i="4"/>
  <c r="I1435" i="4" s="1"/>
  <c r="J1435" i="4" s="1"/>
  <c r="V1434" i="4"/>
  <c r="Y1434" i="4" s="1"/>
  <c r="Z1434" i="4" s="1"/>
  <c r="K1434" i="4"/>
  <c r="L1434" i="4" s="1"/>
  <c r="G1434" i="4"/>
  <c r="I1434" i="4" s="1"/>
  <c r="J1434" i="4" s="1"/>
  <c r="V1433" i="4"/>
  <c r="Y1433" i="4" s="1"/>
  <c r="Z1433" i="4" s="1"/>
  <c r="K1433" i="4"/>
  <c r="L1433" i="4" s="1"/>
  <c r="G1433" i="4"/>
  <c r="I1433" i="4" s="1"/>
  <c r="J1433" i="4" s="1"/>
  <c r="V1432" i="4"/>
  <c r="Y1432" i="4" s="1"/>
  <c r="Z1432" i="4" s="1"/>
  <c r="K1432" i="4"/>
  <c r="L1432" i="4" s="1"/>
  <c r="G1432" i="4"/>
  <c r="I1432" i="4" s="1"/>
  <c r="J1432" i="4" s="1"/>
  <c r="V1431" i="4"/>
  <c r="Y1431" i="4" s="1"/>
  <c r="Z1431" i="4" s="1"/>
  <c r="K1431" i="4"/>
  <c r="L1431" i="4" s="1"/>
  <c r="G1431" i="4"/>
  <c r="I1431" i="4" s="1"/>
  <c r="J1431" i="4" s="1"/>
  <c r="V1430" i="4"/>
  <c r="Y1430" i="4" s="1"/>
  <c r="Z1430" i="4" s="1"/>
  <c r="K1430" i="4"/>
  <c r="L1430" i="4" s="1"/>
  <c r="G1430" i="4"/>
  <c r="I1430" i="4" s="1"/>
  <c r="J1430" i="4" s="1"/>
  <c r="V1429" i="4"/>
  <c r="Y1429" i="4" s="1"/>
  <c r="Z1429" i="4" s="1"/>
  <c r="K1429" i="4"/>
  <c r="L1429" i="4" s="1"/>
  <c r="G1429" i="4"/>
  <c r="I1429" i="4" s="1"/>
  <c r="J1429" i="4" s="1"/>
  <c r="V1428" i="4"/>
  <c r="Y1428" i="4" s="1"/>
  <c r="Z1428" i="4" s="1"/>
  <c r="K1428" i="4"/>
  <c r="L1428" i="4" s="1"/>
  <c r="G1428" i="4"/>
  <c r="I1428" i="4" s="1"/>
  <c r="J1428" i="4" s="1"/>
  <c r="V1427" i="4"/>
  <c r="Y1427" i="4" s="1"/>
  <c r="Z1427" i="4" s="1"/>
  <c r="K1427" i="4"/>
  <c r="L1427" i="4" s="1"/>
  <c r="G1427" i="4"/>
  <c r="I1427" i="4" s="1"/>
  <c r="J1427" i="4" s="1"/>
  <c r="V1426" i="4"/>
  <c r="Y1426" i="4" s="1"/>
  <c r="Z1426" i="4" s="1"/>
  <c r="K1426" i="4"/>
  <c r="L1426" i="4" s="1"/>
  <c r="G1426" i="4"/>
  <c r="I1426" i="4" s="1"/>
  <c r="J1426" i="4" s="1"/>
  <c r="V1425" i="4"/>
  <c r="Y1425" i="4" s="1"/>
  <c r="Z1425" i="4" s="1"/>
  <c r="K1425" i="4"/>
  <c r="L1425" i="4" s="1"/>
  <c r="G1425" i="4"/>
  <c r="I1425" i="4" s="1"/>
  <c r="J1425" i="4" s="1"/>
  <c r="V1424" i="4"/>
  <c r="Y1424" i="4" s="1"/>
  <c r="Z1424" i="4" s="1"/>
  <c r="K1424" i="4"/>
  <c r="L1424" i="4" s="1"/>
  <c r="G1424" i="4"/>
  <c r="I1424" i="4" s="1"/>
  <c r="J1424" i="4" s="1"/>
  <c r="V1423" i="4"/>
  <c r="Y1423" i="4" s="1"/>
  <c r="Z1423" i="4" s="1"/>
  <c r="K1423" i="4"/>
  <c r="L1423" i="4" s="1"/>
  <c r="G1423" i="4"/>
  <c r="I1423" i="4" s="1"/>
  <c r="J1423" i="4" s="1"/>
  <c r="V1422" i="4"/>
  <c r="Y1422" i="4" s="1"/>
  <c r="Z1422" i="4" s="1"/>
  <c r="K1422" i="4"/>
  <c r="L1422" i="4" s="1"/>
  <c r="G1422" i="4"/>
  <c r="I1422" i="4" s="1"/>
  <c r="J1422" i="4" s="1"/>
  <c r="V1421" i="4"/>
  <c r="Y1421" i="4" s="1"/>
  <c r="Z1421" i="4" s="1"/>
  <c r="K1421" i="4"/>
  <c r="L1421" i="4" s="1"/>
  <c r="G1421" i="4"/>
  <c r="I1421" i="4" s="1"/>
  <c r="J1421" i="4" s="1"/>
  <c r="V1420" i="4"/>
  <c r="Y1420" i="4" s="1"/>
  <c r="Z1420" i="4" s="1"/>
  <c r="K1420" i="4"/>
  <c r="L1420" i="4" s="1"/>
  <c r="G1420" i="4"/>
  <c r="I1420" i="4" s="1"/>
  <c r="J1420" i="4" s="1"/>
  <c r="V1419" i="4"/>
  <c r="Y1419" i="4" s="1"/>
  <c r="Z1419" i="4" s="1"/>
  <c r="K1419" i="4"/>
  <c r="L1419" i="4" s="1"/>
  <c r="G1419" i="4"/>
  <c r="I1419" i="4" s="1"/>
  <c r="J1419" i="4" s="1"/>
  <c r="V1418" i="4"/>
  <c r="Y1418" i="4" s="1"/>
  <c r="Z1418" i="4" s="1"/>
  <c r="K1418" i="4"/>
  <c r="L1418" i="4" s="1"/>
  <c r="G1418" i="4"/>
  <c r="I1418" i="4" s="1"/>
  <c r="J1418" i="4" s="1"/>
  <c r="V1417" i="4"/>
  <c r="Y1417" i="4" s="1"/>
  <c r="Z1417" i="4" s="1"/>
  <c r="K1417" i="4"/>
  <c r="L1417" i="4" s="1"/>
  <c r="G1417" i="4"/>
  <c r="I1417" i="4" s="1"/>
  <c r="J1417" i="4" s="1"/>
  <c r="V1416" i="4"/>
  <c r="Y1416" i="4" s="1"/>
  <c r="Z1416" i="4" s="1"/>
  <c r="K1416" i="4"/>
  <c r="L1416" i="4" s="1"/>
  <c r="G1416" i="4"/>
  <c r="I1416" i="4" s="1"/>
  <c r="J1416" i="4" s="1"/>
  <c r="V1415" i="4"/>
  <c r="Y1415" i="4" s="1"/>
  <c r="Z1415" i="4" s="1"/>
  <c r="K1415" i="4"/>
  <c r="L1415" i="4" s="1"/>
  <c r="G1415" i="4"/>
  <c r="I1415" i="4" s="1"/>
  <c r="J1415" i="4" s="1"/>
  <c r="V1414" i="4"/>
  <c r="Y1414" i="4" s="1"/>
  <c r="Z1414" i="4" s="1"/>
  <c r="K1414" i="4"/>
  <c r="L1414" i="4" s="1"/>
  <c r="G1414" i="4"/>
  <c r="I1414" i="4" s="1"/>
  <c r="J1414" i="4" s="1"/>
  <c r="V1413" i="4"/>
  <c r="Y1413" i="4" s="1"/>
  <c r="Z1413" i="4" s="1"/>
  <c r="K1413" i="4"/>
  <c r="L1413" i="4" s="1"/>
  <c r="G1413" i="4"/>
  <c r="I1413" i="4" s="1"/>
  <c r="J1413" i="4" s="1"/>
  <c r="V1412" i="4"/>
  <c r="Y1412" i="4" s="1"/>
  <c r="Z1412" i="4" s="1"/>
  <c r="K1412" i="4"/>
  <c r="L1412" i="4" s="1"/>
  <c r="G1412" i="4"/>
  <c r="I1412" i="4" s="1"/>
  <c r="J1412" i="4" s="1"/>
  <c r="V1411" i="4"/>
  <c r="Y1411" i="4" s="1"/>
  <c r="Z1411" i="4" s="1"/>
  <c r="K1411" i="4"/>
  <c r="L1411" i="4" s="1"/>
  <c r="G1411" i="4"/>
  <c r="I1411" i="4" s="1"/>
  <c r="J1411" i="4" s="1"/>
  <c r="V1410" i="4"/>
  <c r="Y1410" i="4" s="1"/>
  <c r="Z1410" i="4" s="1"/>
  <c r="K1410" i="4"/>
  <c r="L1410" i="4" s="1"/>
  <c r="G1410" i="4"/>
  <c r="I1410" i="4" s="1"/>
  <c r="J1410" i="4" s="1"/>
  <c r="V1409" i="4"/>
  <c r="Y1409" i="4" s="1"/>
  <c r="Z1409" i="4" s="1"/>
  <c r="K1409" i="4"/>
  <c r="L1409" i="4" s="1"/>
  <c r="G1409" i="4"/>
  <c r="I1409" i="4" s="1"/>
  <c r="J1409" i="4" s="1"/>
  <c r="V1408" i="4"/>
  <c r="Y1408" i="4" s="1"/>
  <c r="Z1408" i="4" s="1"/>
  <c r="K1408" i="4"/>
  <c r="L1408" i="4" s="1"/>
  <c r="G1408" i="4"/>
  <c r="I1408" i="4" s="1"/>
  <c r="J1408" i="4" s="1"/>
  <c r="V1407" i="4"/>
  <c r="Y1407" i="4" s="1"/>
  <c r="Z1407" i="4" s="1"/>
  <c r="K1407" i="4"/>
  <c r="L1407" i="4" s="1"/>
  <c r="G1407" i="4"/>
  <c r="I1407" i="4" s="1"/>
  <c r="J1407" i="4" s="1"/>
  <c r="V1406" i="4"/>
  <c r="Y1406" i="4" s="1"/>
  <c r="Z1406" i="4" s="1"/>
  <c r="K1406" i="4"/>
  <c r="L1406" i="4" s="1"/>
  <c r="G1406" i="4"/>
  <c r="I1406" i="4" s="1"/>
  <c r="J1406" i="4" s="1"/>
  <c r="V1405" i="4"/>
  <c r="Y1405" i="4" s="1"/>
  <c r="Z1405" i="4" s="1"/>
  <c r="K1405" i="4"/>
  <c r="L1405" i="4" s="1"/>
  <c r="G1405" i="4"/>
  <c r="I1405" i="4" s="1"/>
  <c r="J1405" i="4" s="1"/>
  <c r="V1404" i="4"/>
  <c r="Y1404" i="4" s="1"/>
  <c r="Z1404" i="4" s="1"/>
  <c r="K1404" i="4"/>
  <c r="L1404" i="4" s="1"/>
  <c r="G1404" i="4"/>
  <c r="I1404" i="4" s="1"/>
  <c r="J1404" i="4" s="1"/>
  <c r="V1403" i="4"/>
  <c r="Y1403" i="4" s="1"/>
  <c r="Z1403" i="4" s="1"/>
  <c r="K1403" i="4"/>
  <c r="L1403" i="4" s="1"/>
  <c r="G1403" i="4"/>
  <c r="I1403" i="4" s="1"/>
  <c r="J1403" i="4" s="1"/>
  <c r="V1402" i="4"/>
  <c r="Y1402" i="4" s="1"/>
  <c r="Z1402" i="4" s="1"/>
  <c r="K1402" i="4"/>
  <c r="L1402" i="4" s="1"/>
  <c r="G1402" i="4"/>
  <c r="I1402" i="4" s="1"/>
  <c r="J1402" i="4" s="1"/>
  <c r="V1401" i="4"/>
  <c r="Y1401" i="4" s="1"/>
  <c r="Z1401" i="4" s="1"/>
  <c r="K1401" i="4"/>
  <c r="L1401" i="4" s="1"/>
  <c r="G1401" i="4"/>
  <c r="I1401" i="4" s="1"/>
  <c r="J1401" i="4" s="1"/>
  <c r="V1400" i="4"/>
  <c r="Y1400" i="4" s="1"/>
  <c r="Z1400" i="4" s="1"/>
  <c r="K1400" i="4"/>
  <c r="L1400" i="4" s="1"/>
  <c r="G1400" i="4"/>
  <c r="I1400" i="4" s="1"/>
  <c r="J1400" i="4" s="1"/>
  <c r="V1399" i="4"/>
  <c r="Y1399" i="4" s="1"/>
  <c r="Z1399" i="4" s="1"/>
  <c r="K1399" i="4"/>
  <c r="L1399" i="4" s="1"/>
  <c r="G1399" i="4"/>
  <c r="I1399" i="4" s="1"/>
  <c r="J1399" i="4" s="1"/>
  <c r="V1398" i="4"/>
  <c r="Y1398" i="4" s="1"/>
  <c r="Z1398" i="4" s="1"/>
  <c r="K1398" i="4"/>
  <c r="L1398" i="4" s="1"/>
  <c r="G1398" i="4"/>
  <c r="I1398" i="4" s="1"/>
  <c r="J1398" i="4" s="1"/>
  <c r="V1397" i="4"/>
  <c r="Y1397" i="4" s="1"/>
  <c r="Z1397" i="4" s="1"/>
  <c r="K1397" i="4"/>
  <c r="L1397" i="4" s="1"/>
  <c r="G1397" i="4"/>
  <c r="I1397" i="4" s="1"/>
  <c r="J1397" i="4" s="1"/>
  <c r="V1396" i="4"/>
  <c r="Y1396" i="4" s="1"/>
  <c r="Z1396" i="4" s="1"/>
  <c r="K1396" i="4"/>
  <c r="L1396" i="4" s="1"/>
  <c r="G1396" i="4"/>
  <c r="I1396" i="4" s="1"/>
  <c r="J1396" i="4" s="1"/>
  <c r="V1395" i="4"/>
  <c r="Y1395" i="4" s="1"/>
  <c r="Z1395" i="4" s="1"/>
  <c r="K1395" i="4"/>
  <c r="L1395" i="4" s="1"/>
  <c r="G1395" i="4"/>
  <c r="I1395" i="4" s="1"/>
  <c r="J1395" i="4" s="1"/>
  <c r="V1394" i="4"/>
  <c r="Y1394" i="4" s="1"/>
  <c r="Z1394" i="4" s="1"/>
  <c r="K1394" i="4"/>
  <c r="L1394" i="4" s="1"/>
  <c r="G1394" i="4"/>
  <c r="I1394" i="4" s="1"/>
  <c r="J1394" i="4" s="1"/>
  <c r="V1393" i="4"/>
  <c r="Y1393" i="4" s="1"/>
  <c r="Z1393" i="4" s="1"/>
  <c r="K1393" i="4"/>
  <c r="L1393" i="4" s="1"/>
  <c r="G1393" i="4"/>
  <c r="I1393" i="4" s="1"/>
  <c r="J1393" i="4" s="1"/>
  <c r="V1392" i="4"/>
  <c r="Y1392" i="4" s="1"/>
  <c r="Z1392" i="4" s="1"/>
  <c r="K1392" i="4"/>
  <c r="L1392" i="4" s="1"/>
  <c r="G1392" i="4"/>
  <c r="I1392" i="4" s="1"/>
  <c r="J1392" i="4" s="1"/>
  <c r="V1391" i="4"/>
  <c r="Y1391" i="4" s="1"/>
  <c r="Z1391" i="4" s="1"/>
  <c r="K1391" i="4"/>
  <c r="L1391" i="4" s="1"/>
  <c r="G1391" i="4"/>
  <c r="I1391" i="4" s="1"/>
  <c r="J1391" i="4" s="1"/>
  <c r="V1390" i="4"/>
  <c r="Y1390" i="4" s="1"/>
  <c r="Z1390" i="4" s="1"/>
  <c r="K1390" i="4"/>
  <c r="L1390" i="4" s="1"/>
  <c r="G1390" i="4"/>
  <c r="I1390" i="4" s="1"/>
  <c r="J1390" i="4" s="1"/>
  <c r="V1389" i="4"/>
  <c r="Y1389" i="4" s="1"/>
  <c r="Z1389" i="4" s="1"/>
  <c r="K1389" i="4"/>
  <c r="L1389" i="4" s="1"/>
  <c r="G1389" i="4"/>
  <c r="I1389" i="4" s="1"/>
  <c r="J1389" i="4" s="1"/>
  <c r="V1388" i="4"/>
  <c r="Y1388" i="4" s="1"/>
  <c r="Z1388" i="4" s="1"/>
  <c r="K1388" i="4"/>
  <c r="L1388" i="4" s="1"/>
  <c r="G1388" i="4"/>
  <c r="I1388" i="4" s="1"/>
  <c r="J1388" i="4" s="1"/>
  <c r="V1387" i="4"/>
  <c r="Y1387" i="4" s="1"/>
  <c r="Z1387" i="4" s="1"/>
  <c r="K1387" i="4"/>
  <c r="L1387" i="4" s="1"/>
  <c r="G1387" i="4"/>
  <c r="I1387" i="4" s="1"/>
  <c r="J1387" i="4" s="1"/>
  <c r="V1386" i="4"/>
  <c r="Y1386" i="4" s="1"/>
  <c r="Z1386" i="4" s="1"/>
  <c r="K1386" i="4"/>
  <c r="L1386" i="4" s="1"/>
  <c r="G1386" i="4"/>
  <c r="I1386" i="4" s="1"/>
  <c r="J1386" i="4" s="1"/>
  <c r="V1385" i="4"/>
  <c r="Y1385" i="4" s="1"/>
  <c r="Z1385" i="4" s="1"/>
  <c r="K1385" i="4"/>
  <c r="L1385" i="4" s="1"/>
  <c r="G1385" i="4"/>
  <c r="I1385" i="4" s="1"/>
  <c r="J1385" i="4" s="1"/>
  <c r="V1384" i="4"/>
  <c r="Y1384" i="4" s="1"/>
  <c r="Z1384" i="4" s="1"/>
  <c r="K1384" i="4"/>
  <c r="L1384" i="4" s="1"/>
  <c r="G1384" i="4"/>
  <c r="I1384" i="4" s="1"/>
  <c r="J1384" i="4" s="1"/>
  <c r="V1383" i="4"/>
  <c r="Y1383" i="4" s="1"/>
  <c r="Z1383" i="4" s="1"/>
  <c r="K1383" i="4"/>
  <c r="L1383" i="4" s="1"/>
  <c r="G1383" i="4"/>
  <c r="I1383" i="4" s="1"/>
  <c r="J1383" i="4" s="1"/>
  <c r="V1382" i="4"/>
  <c r="Y1382" i="4" s="1"/>
  <c r="Z1382" i="4" s="1"/>
  <c r="K1382" i="4"/>
  <c r="L1382" i="4" s="1"/>
  <c r="G1382" i="4"/>
  <c r="I1382" i="4" s="1"/>
  <c r="J1382" i="4" s="1"/>
  <c r="V1381" i="4"/>
  <c r="K1381" i="4"/>
  <c r="G1381" i="4"/>
  <c r="W1379" i="4"/>
  <c r="X1374" i="4"/>
  <c r="W1374" i="4"/>
  <c r="R1374" i="4"/>
  <c r="O1374" i="4"/>
  <c r="E1374" i="4"/>
  <c r="V1373" i="4"/>
  <c r="Y1373" i="4" s="1"/>
  <c r="Z1373" i="4" s="1"/>
  <c r="K1373" i="4"/>
  <c r="L1373" i="4" s="1"/>
  <c r="G1373" i="4"/>
  <c r="I1373" i="4" s="1"/>
  <c r="J1373" i="4" s="1"/>
  <c r="V1372" i="4"/>
  <c r="Y1372" i="4" s="1"/>
  <c r="Z1372" i="4" s="1"/>
  <c r="K1372" i="4"/>
  <c r="L1372" i="4" s="1"/>
  <c r="G1372" i="4"/>
  <c r="I1372" i="4" s="1"/>
  <c r="J1372" i="4" s="1"/>
  <c r="V1371" i="4"/>
  <c r="Y1371" i="4" s="1"/>
  <c r="Z1371" i="4" s="1"/>
  <c r="K1371" i="4"/>
  <c r="L1371" i="4" s="1"/>
  <c r="G1371" i="4"/>
  <c r="I1371" i="4" s="1"/>
  <c r="J1371" i="4" s="1"/>
  <c r="V1370" i="4"/>
  <c r="Y1370" i="4" s="1"/>
  <c r="Z1370" i="4" s="1"/>
  <c r="K1370" i="4"/>
  <c r="L1370" i="4" s="1"/>
  <c r="G1370" i="4"/>
  <c r="I1370" i="4" s="1"/>
  <c r="J1370" i="4" s="1"/>
  <c r="V1369" i="4"/>
  <c r="Y1369" i="4" s="1"/>
  <c r="Z1369" i="4" s="1"/>
  <c r="K1369" i="4"/>
  <c r="L1369" i="4" s="1"/>
  <c r="G1369" i="4"/>
  <c r="I1369" i="4" s="1"/>
  <c r="J1369" i="4" s="1"/>
  <c r="V1368" i="4"/>
  <c r="Y1368" i="4" s="1"/>
  <c r="Z1368" i="4" s="1"/>
  <c r="K1368" i="4"/>
  <c r="L1368" i="4" s="1"/>
  <c r="G1368" i="4"/>
  <c r="I1368" i="4" s="1"/>
  <c r="J1368" i="4" s="1"/>
  <c r="V1367" i="4"/>
  <c r="Y1367" i="4" s="1"/>
  <c r="Z1367" i="4" s="1"/>
  <c r="K1367" i="4"/>
  <c r="L1367" i="4" s="1"/>
  <c r="G1367" i="4"/>
  <c r="I1367" i="4" s="1"/>
  <c r="J1367" i="4" s="1"/>
  <c r="V1366" i="4"/>
  <c r="Y1366" i="4" s="1"/>
  <c r="Z1366" i="4" s="1"/>
  <c r="K1366" i="4"/>
  <c r="L1366" i="4" s="1"/>
  <c r="G1366" i="4"/>
  <c r="I1366" i="4" s="1"/>
  <c r="J1366" i="4" s="1"/>
  <c r="V1365" i="4"/>
  <c r="Y1365" i="4" s="1"/>
  <c r="Z1365" i="4" s="1"/>
  <c r="K1365" i="4"/>
  <c r="L1365" i="4" s="1"/>
  <c r="G1365" i="4"/>
  <c r="I1365" i="4" s="1"/>
  <c r="J1365" i="4" s="1"/>
  <c r="V1364" i="4"/>
  <c r="Y1364" i="4" s="1"/>
  <c r="Z1364" i="4" s="1"/>
  <c r="K1364" i="4"/>
  <c r="L1364" i="4" s="1"/>
  <c r="G1364" i="4"/>
  <c r="I1364" i="4" s="1"/>
  <c r="J1364" i="4" s="1"/>
  <c r="V1363" i="4"/>
  <c r="Y1363" i="4" s="1"/>
  <c r="Z1363" i="4" s="1"/>
  <c r="K1363" i="4"/>
  <c r="L1363" i="4" s="1"/>
  <c r="G1363" i="4"/>
  <c r="I1363" i="4" s="1"/>
  <c r="J1363" i="4" s="1"/>
  <c r="V1362" i="4"/>
  <c r="Y1362" i="4" s="1"/>
  <c r="Z1362" i="4" s="1"/>
  <c r="K1362" i="4"/>
  <c r="L1362" i="4" s="1"/>
  <c r="G1362" i="4"/>
  <c r="I1362" i="4" s="1"/>
  <c r="J1362" i="4" s="1"/>
  <c r="V1361" i="4"/>
  <c r="Y1361" i="4" s="1"/>
  <c r="Z1361" i="4" s="1"/>
  <c r="K1361" i="4"/>
  <c r="L1361" i="4" s="1"/>
  <c r="G1361" i="4"/>
  <c r="I1361" i="4" s="1"/>
  <c r="J1361" i="4" s="1"/>
  <c r="V1360" i="4"/>
  <c r="Y1360" i="4" s="1"/>
  <c r="Z1360" i="4" s="1"/>
  <c r="K1360" i="4"/>
  <c r="L1360" i="4" s="1"/>
  <c r="G1360" i="4"/>
  <c r="I1360" i="4" s="1"/>
  <c r="J1360" i="4" s="1"/>
  <c r="V1359" i="4"/>
  <c r="Y1359" i="4" s="1"/>
  <c r="Z1359" i="4" s="1"/>
  <c r="K1359" i="4"/>
  <c r="L1359" i="4" s="1"/>
  <c r="G1359" i="4"/>
  <c r="I1359" i="4" s="1"/>
  <c r="J1359" i="4" s="1"/>
  <c r="V1358" i="4"/>
  <c r="Y1358" i="4" s="1"/>
  <c r="Z1358" i="4" s="1"/>
  <c r="K1358" i="4"/>
  <c r="L1358" i="4" s="1"/>
  <c r="G1358" i="4"/>
  <c r="I1358" i="4" s="1"/>
  <c r="J1358" i="4" s="1"/>
  <c r="V1357" i="4"/>
  <c r="Y1357" i="4" s="1"/>
  <c r="Z1357" i="4" s="1"/>
  <c r="K1357" i="4"/>
  <c r="L1357" i="4" s="1"/>
  <c r="G1357" i="4"/>
  <c r="I1357" i="4" s="1"/>
  <c r="J1357" i="4" s="1"/>
  <c r="V1356" i="4"/>
  <c r="Y1356" i="4" s="1"/>
  <c r="Z1356" i="4" s="1"/>
  <c r="K1356" i="4"/>
  <c r="L1356" i="4" s="1"/>
  <c r="G1356" i="4"/>
  <c r="I1356" i="4" s="1"/>
  <c r="J1356" i="4" s="1"/>
  <c r="V1355" i="4"/>
  <c r="Y1355" i="4" s="1"/>
  <c r="Z1355" i="4" s="1"/>
  <c r="K1355" i="4"/>
  <c r="L1355" i="4" s="1"/>
  <c r="G1355" i="4"/>
  <c r="I1355" i="4" s="1"/>
  <c r="J1355" i="4" s="1"/>
  <c r="V1354" i="4"/>
  <c r="Y1354" i="4" s="1"/>
  <c r="Z1354" i="4" s="1"/>
  <c r="K1354" i="4"/>
  <c r="L1354" i="4" s="1"/>
  <c r="G1354" i="4"/>
  <c r="I1354" i="4" s="1"/>
  <c r="J1354" i="4" s="1"/>
  <c r="V1353" i="4"/>
  <c r="Y1353" i="4" s="1"/>
  <c r="Z1353" i="4" s="1"/>
  <c r="K1353" i="4"/>
  <c r="L1353" i="4" s="1"/>
  <c r="G1353" i="4"/>
  <c r="I1353" i="4" s="1"/>
  <c r="J1353" i="4" s="1"/>
  <c r="V1352" i="4"/>
  <c r="Y1352" i="4" s="1"/>
  <c r="Z1352" i="4" s="1"/>
  <c r="K1352" i="4"/>
  <c r="L1352" i="4" s="1"/>
  <c r="G1352" i="4"/>
  <c r="I1352" i="4" s="1"/>
  <c r="J1352" i="4" s="1"/>
  <c r="V1351" i="4"/>
  <c r="Y1351" i="4" s="1"/>
  <c r="Z1351" i="4" s="1"/>
  <c r="K1351" i="4"/>
  <c r="L1351" i="4" s="1"/>
  <c r="G1351" i="4"/>
  <c r="I1351" i="4" s="1"/>
  <c r="J1351" i="4" s="1"/>
  <c r="V1350" i="4"/>
  <c r="Y1350" i="4" s="1"/>
  <c r="Z1350" i="4" s="1"/>
  <c r="K1350" i="4"/>
  <c r="L1350" i="4" s="1"/>
  <c r="G1350" i="4"/>
  <c r="I1350" i="4" s="1"/>
  <c r="J1350" i="4" s="1"/>
  <c r="V1349" i="4"/>
  <c r="Y1349" i="4" s="1"/>
  <c r="Z1349" i="4" s="1"/>
  <c r="K1349" i="4"/>
  <c r="L1349" i="4" s="1"/>
  <c r="G1349" i="4"/>
  <c r="I1349" i="4" s="1"/>
  <c r="J1349" i="4" s="1"/>
  <c r="V1348" i="4"/>
  <c r="Y1348" i="4" s="1"/>
  <c r="Z1348" i="4" s="1"/>
  <c r="K1348" i="4"/>
  <c r="L1348" i="4" s="1"/>
  <c r="G1348" i="4"/>
  <c r="I1348" i="4" s="1"/>
  <c r="J1348" i="4" s="1"/>
  <c r="V1347" i="4"/>
  <c r="Y1347" i="4" s="1"/>
  <c r="Z1347" i="4" s="1"/>
  <c r="K1347" i="4"/>
  <c r="L1347" i="4" s="1"/>
  <c r="G1347" i="4"/>
  <c r="I1347" i="4" s="1"/>
  <c r="J1347" i="4" s="1"/>
  <c r="V1346" i="4"/>
  <c r="Y1346" i="4" s="1"/>
  <c r="Z1346" i="4" s="1"/>
  <c r="K1346" i="4"/>
  <c r="L1346" i="4" s="1"/>
  <c r="G1346" i="4"/>
  <c r="I1346" i="4" s="1"/>
  <c r="J1346" i="4" s="1"/>
  <c r="V1345" i="4"/>
  <c r="Y1345" i="4" s="1"/>
  <c r="Z1345" i="4" s="1"/>
  <c r="K1345" i="4"/>
  <c r="L1345" i="4" s="1"/>
  <c r="G1345" i="4"/>
  <c r="I1345" i="4" s="1"/>
  <c r="J1345" i="4" s="1"/>
  <c r="V1344" i="4"/>
  <c r="Y1344" i="4" s="1"/>
  <c r="Z1344" i="4" s="1"/>
  <c r="K1344" i="4"/>
  <c r="L1344" i="4" s="1"/>
  <c r="G1344" i="4"/>
  <c r="I1344" i="4" s="1"/>
  <c r="J1344" i="4" s="1"/>
  <c r="V1343" i="4"/>
  <c r="Y1343" i="4" s="1"/>
  <c r="Z1343" i="4" s="1"/>
  <c r="K1343" i="4"/>
  <c r="L1343" i="4" s="1"/>
  <c r="G1343" i="4"/>
  <c r="I1343" i="4" s="1"/>
  <c r="J1343" i="4" s="1"/>
  <c r="V1342" i="4"/>
  <c r="Y1342" i="4" s="1"/>
  <c r="Z1342" i="4" s="1"/>
  <c r="K1342" i="4"/>
  <c r="L1342" i="4" s="1"/>
  <c r="G1342" i="4"/>
  <c r="I1342" i="4" s="1"/>
  <c r="J1342" i="4" s="1"/>
  <c r="V1341" i="4"/>
  <c r="Y1341" i="4" s="1"/>
  <c r="Z1341" i="4" s="1"/>
  <c r="K1341" i="4"/>
  <c r="L1341" i="4" s="1"/>
  <c r="G1341" i="4"/>
  <c r="I1341" i="4" s="1"/>
  <c r="J1341" i="4" s="1"/>
  <c r="V1340" i="4"/>
  <c r="Y1340" i="4" s="1"/>
  <c r="Z1340" i="4" s="1"/>
  <c r="K1340" i="4"/>
  <c r="L1340" i="4" s="1"/>
  <c r="G1340" i="4"/>
  <c r="I1340" i="4" s="1"/>
  <c r="J1340" i="4" s="1"/>
  <c r="V1339" i="4"/>
  <c r="Y1339" i="4" s="1"/>
  <c r="Z1339" i="4" s="1"/>
  <c r="K1339" i="4"/>
  <c r="L1339" i="4" s="1"/>
  <c r="G1339" i="4"/>
  <c r="I1339" i="4" s="1"/>
  <c r="J1339" i="4" s="1"/>
  <c r="V1338" i="4"/>
  <c r="Y1338" i="4" s="1"/>
  <c r="Z1338" i="4" s="1"/>
  <c r="K1338" i="4"/>
  <c r="L1338" i="4" s="1"/>
  <c r="G1338" i="4"/>
  <c r="I1338" i="4" s="1"/>
  <c r="J1338" i="4" s="1"/>
  <c r="V1337" i="4"/>
  <c r="Y1337" i="4" s="1"/>
  <c r="Z1337" i="4" s="1"/>
  <c r="K1337" i="4"/>
  <c r="L1337" i="4" s="1"/>
  <c r="G1337" i="4"/>
  <c r="I1337" i="4" s="1"/>
  <c r="J1337" i="4" s="1"/>
  <c r="V1336" i="4"/>
  <c r="Y1336" i="4" s="1"/>
  <c r="Z1336" i="4" s="1"/>
  <c r="K1336" i="4"/>
  <c r="L1336" i="4" s="1"/>
  <c r="G1336" i="4"/>
  <c r="I1336" i="4" s="1"/>
  <c r="J1336" i="4" s="1"/>
  <c r="V1335" i="4"/>
  <c r="Y1335" i="4" s="1"/>
  <c r="Z1335" i="4" s="1"/>
  <c r="K1335" i="4"/>
  <c r="L1335" i="4" s="1"/>
  <c r="G1335" i="4"/>
  <c r="I1335" i="4" s="1"/>
  <c r="J1335" i="4" s="1"/>
  <c r="V1334" i="4"/>
  <c r="Y1334" i="4" s="1"/>
  <c r="Z1334" i="4" s="1"/>
  <c r="K1334" i="4"/>
  <c r="L1334" i="4" s="1"/>
  <c r="G1334" i="4"/>
  <c r="I1334" i="4" s="1"/>
  <c r="J1334" i="4" s="1"/>
  <c r="V1333" i="4"/>
  <c r="Y1333" i="4" s="1"/>
  <c r="Z1333" i="4" s="1"/>
  <c r="K1333" i="4"/>
  <c r="L1333" i="4" s="1"/>
  <c r="G1333" i="4"/>
  <c r="I1333" i="4" s="1"/>
  <c r="J1333" i="4" s="1"/>
  <c r="V1332" i="4"/>
  <c r="Y1332" i="4" s="1"/>
  <c r="Z1332" i="4" s="1"/>
  <c r="K1332" i="4"/>
  <c r="L1332" i="4" s="1"/>
  <c r="G1332" i="4"/>
  <c r="I1332" i="4" s="1"/>
  <c r="J1332" i="4" s="1"/>
  <c r="V1331" i="4"/>
  <c r="Y1331" i="4" s="1"/>
  <c r="Z1331" i="4" s="1"/>
  <c r="K1331" i="4"/>
  <c r="L1331" i="4" s="1"/>
  <c r="G1331" i="4"/>
  <c r="I1331" i="4" s="1"/>
  <c r="J1331" i="4" s="1"/>
  <c r="V1330" i="4"/>
  <c r="Y1330" i="4" s="1"/>
  <c r="Z1330" i="4" s="1"/>
  <c r="K1330" i="4"/>
  <c r="L1330" i="4" s="1"/>
  <c r="G1330" i="4"/>
  <c r="I1330" i="4" s="1"/>
  <c r="J1330" i="4" s="1"/>
  <c r="V1329" i="4"/>
  <c r="Y1329" i="4" s="1"/>
  <c r="Z1329" i="4" s="1"/>
  <c r="K1329" i="4"/>
  <c r="L1329" i="4" s="1"/>
  <c r="G1329" i="4"/>
  <c r="I1329" i="4" s="1"/>
  <c r="J1329" i="4" s="1"/>
  <c r="V1328" i="4"/>
  <c r="Y1328" i="4" s="1"/>
  <c r="Z1328" i="4" s="1"/>
  <c r="K1328" i="4"/>
  <c r="L1328" i="4" s="1"/>
  <c r="G1328" i="4"/>
  <c r="I1328" i="4" s="1"/>
  <c r="J1328" i="4" s="1"/>
  <c r="V1327" i="4"/>
  <c r="Y1327" i="4" s="1"/>
  <c r="Z1327" i="4" s="1"/>
  <c r="K1327" i="4"/>
  <c r="L1327" i="4" s="1"/>
  <c r="G1327" i="4"/>
  <c r="I1327" i="4" s="1"/>
  <c r="J1327" i="4" s="1"/>
  <c r="V1326" i="4"/>
  <c r="Y1326" i="4" s="1"/>
  <c r="Z1326" i="4" s="1"/>
  <c r="K1326" i="4"/>
  <c r="L1326" i="4" s="1"/>
  <c r="G1326" i="4"/>
  <c r="I1326" i="4" s="1"/>
  <c r="J1326" i="4" s="1"/>
  <c r="V1325" i="4"/>
  <c r="Y1325" i="4" s="1"/>
  <c r="Z1325" i="4" s="1"/>
  <c r="K1325" i="4"/>
  <c r="L1325" i="4" s="1"/>
  <c r="G1325" i="4"/>
  <c r="I1325" i="4" s="1"/>
  <c r="J1325" i="4" s="1"/>
  <c r="V1324" i="4"/>
  <c r="Y1324" i="4" s="1"/>
  <c r="Z1324" i="4" s="1"/>
  <c r="K1324" i="4"/>
  <c r="L1324" i="4" s="1"/>
  <c r="G1324" i="4"/>
  <c r="I1324" i="4" s="1"/>
  <c r="J1324" i="4" s="1"/>
  <c r="V1323" i="4"/>
  <c r="Y1323" i="4" s="1"/>
  <c r="Z1323" i="4" s="1"/>
  <c r="K1323" i="4"/>
  <c r="L1323" i="4" s="1"/>
  <c r="G1323" i="4"/>
  <c r="I1323" i="4" s="1"/>
  <c r="J1323" i="4" s="1"/>
  <c r="V1322" i="4"/>
  <c r="Y1322" i="4" s="1"/>
  <c r="Z1322" i="4" s="1"/>
  <c r="K1322" i="4"/>
  <c r="L1322" i="4" s="1"/>
  <c r="G1322" i="4"/>
  <c r="I1322" i="4" s="1"/>
  <c r="J1322" i="4" s="1"/>
  <c r="V1321" i="4"/>
  <c r="Y1321" i="4" s="1"/>
  <c r="Z1321" i="4" s="1"/>
  <c r="K1321" i="4"/>
  <c r="L1321" i="4" s="1"/>
  <c r="G1321" i="4"/>
  <c r="I1321" i="4" s="1"/>
  <c r="J1321" i="4" s="1"/>
  <c r="V1320" i="4"/>
  <c r="Y1320" i="4" s="1"/>
  <c r="Z1320" i="4" s="1"/>
  <c r="K1320" i="4"/>
  <c r="L1320" i="4" s="1"/>
  <c r="G1320" i="4"/>
  <c r="I1320" i="4" s="1"/>
  <c r="J1320" i="4" s="1"/>
  <c r="V1319" i="4"/>
  <c r="Y1319" i="4" s="1"/>
  <c r="Z1319" i="4" s="1"/>
  <c r="K1319" i="4"/>
  <c r="L1319" i="4" s="1"/>
  <c r="G1319" i="4"/>
  <c r="I1319" i="4" s="1"/>
  <c r="J1319" i="4" s="1"/>
  <c r="V1318" i="4"/>
  <c r="Y1318" i="4" s="1"/>
  <c r="Z1318" i="4" s="1"/>
  <c r="K1318" i="4"/>
  <c r="L1318" i="4" s="1"/>
  <c r="G1318" i="4"/>
  <c r="I1318" i="4" s="1"/>
  <c r="J1318" i="4" s="1"/>
  <c r="V1317" i="4"/>
  <c r="Y1317" i="4" s="1"/>
  <c r="Z1317" i="4" s="1"/>
  <c r="K1317" i="4"/>
  <c r="L1317" i="4" s="1"/>
  <c r="G1317" i="4"/>
  <c r="I1317" i="4" s="1"/>
  <c r="J1317" i="4" s="1"/>
  <c r="V1316" i="4"/>
  <c r="Y1316" i="4" s="1"/>
  <c r="Z1316" i="4" s="1"/>
  <c r="K1316" i="4"/>
  <c r="L1316" i="4" s="1"/>
  <c r="G1316" i="4"/>
  <c r="I1316" i="4" s="1"/>
  <c r="J1316" i="4" s="1"/>
  <c r="V1315" i="4"/>
  <c r="Y1315" i="4" s="1"/>
  <c r="Z1315" i="4" s="1"/>
  <c r="K1315" i="4"/>
  <c r="L1315" i="4" s="1"/>
  <c r="G1315" i="4"/>
  <c r="I1315" i="4" s="1"/>
  <c r="J1315" i="4" s="1"/>
  <c r="V1314" i="4"/>
  <c r="Y1314" i="4" s="1"/>
  <c r="Z1314" i="4" s="1"/>
  <c r="K1314" i="4"/>
  <c r="L1314" i="4" s="1"/>
  <c r="G1314" i="4"/>
  <c r="I1314" i="4" s="1"/>
  <c r="J1314" i="4" s="1"/>
  <c r="V1313" i="4"/>
  <c r="Y1313" i="4" s="1"/>
  <c r="Z1313" i="4" s="1"/>
  <c r="K1313" i="4"/>
  <c r="L1313" i="4" s="1"/>
  <c r="G1313" i="4"/>
  <c r="I1313" i="4" s="1"/>
  <c r="J1313" i="4" s="1"/>
  <c r="V1312" i="4"/>
  <c r="Y1312" i="4" s="1"/>
  <c r="Z1312" i="4" s="1"/>
  <c r="K1312" i="4"/>
  <c r="L1312" i="4" s="1"/>
  <c r="G1312" i="4"/>
  <c r="I1312" i="4" s="1"/>
  <c r="J1312" i="4" s="1"/>
  <c r="V1311" i="4"/>
  <c r="Y1311" i="4" s="1"/>
  <c r="Z1311" i="4" s="1"/>
  <c r="K1311" i="4"/>
  <c r="L1311" i="4" s="1"/>
  <c r="G1311" i="4"/>
  <c r="I1311" i="4" s="1"/>
  <c r="J1311" i="4" s="1"/>
  <c r="V1310" i="4"/>
  <c r="Y1310" i="4" s="1"/>
  <c r="Z1310" i="4" s="1"/>
  <c r="K1310" i="4"/>
  <c r="L1310" i="4" s="1"/>
  <c r="G1310" i="4"/>
  <c r="I1310" i="4" s="1"/>
  <c r="J1310" i="4" s="1"/>
  <c r="V1309" i="4"/>
  <c r="Y1309" i="4" s="1"/>
  <c r="Z1309" i="4" s="1"/>
  <c r="K1309" i="4"/>
  <c r="L1309" i="4" s="1"/>
  <c r="G1309" i="4"/>
  <c r="I1309" i="4" s="1"/>
  <c r="J1309" i="4" s="1"/>
  <c r="V1308" i="4"/>
  <c r="Y1308" i="4" s="1"/>
  <c r="Z1308" i="4" s="1"/>
  <c r="K1308" i="4"/>
  <c r="L1308" i="4" s="1"/>
  <c r="G1308" i="4"/>
  <c r="I1308" i="4" s="1"/>
  <c r="J1308" i="4" s="1"/>
  <c r="V1307" i="4"/>
  <c r="Y1307" i="4" s="1"/>
  <c r="Z1307" i="4" s="1"/>
  <c r="K1307" i="4"/>
  <c r="L1307" i="4" s="1"/>
  <c r="G1307" i="4"/>
  <c r="I1307" i="4" s="1"/>
  <c r="J1307" i="4" s="1"/>
  <c r="V1306" i="4"/>
  <c r="Y1306" i="4" s="1"/>
  <c r="Z1306" i="4" s="1"/>
  <c r="K1306" i="4"/>
  <c r="L1306" i="4" s="1"/>
  <c r="G1306" i="4"/>
  <c r="I1306" i="4" s="1"/>
  <c r="J1306" i="4" s="1"/>
  <c r="V1305" i="4"/>
  <c r="Y1305" i="4" s="1"/>
  <c r="Z1305" i="4" s="1"/>
  <c r="K1305" i="4"/>
  <c r="L1305" i="4" s="1"/>
  <c r="G1305" i="4"/>
  <c r="I1305" i="4" s="1"/>
  <c r="J1305" i="4" s="1"/>
  <c r="V1304" i="4"/>
  <c r="Y1304" i="4" s="1"/>
  <c r="Z1304" i="4" s="1"/>
  <c r="K1304" i="4"/>
  <c r="L1304" i="4" s="1"/>
  <c r="G1304" i="4"/>
  <c r="I1304" i="4" s="1"/>
  <c r="J1304" i="4" s="1"/>
  <c r="V1303" i="4"/>
  <c r="Y1303" i="4" s="1"/>
  <c r="Z1303" i="4" s="1"/>
  <c r="K1303" i="4"/>
  <c r="L1303" i="4" s="1"/>
  <c r="G1303" i="4"/>
  <c r="I1303" i="4" s="1"/>
  <c r="J1303" i="4" s="1"/>
  <c r="V1302" i="4"/>
  <c r="Y1302" i="4" s="1"/>
  <c r="K1302" i="4"/>
  <c r="L1302" i="4" s="1"/>
  <c r="G1302" i="4"/>
  <c r="W1300" i="4"/>
  <c r="X1295" i="4"/>
  <c r="W1295" i="4"/>
  <c r="R1295" i="4"/>
  <c r="O1295" i="4"/>
  <c r="E1295" i="4"/>
  <c r="V1294" i="4"/>
  <c r="Y1294" i="4" s="1"/>
  <c r="Z1294" i="4" s="1"/>
  <c r="K1294" i="4"/>
  <c r="L1294" i="4" s="1"/>
  <c r="G1294" i="4"/>
  <c r="I1294" i="4" s="1"/>
  <c r="J1294" i="4" s="1"/>
  <c r="V1293" i="4"/>
  <c r="Y1293" i="4" s="1"/>
  <c r="Z1293" i="4" s="1"/>
  <c r="K1293" i="4"/>
  <c r="L1293" i="4" s="1"/>
  <c r="G1293" i="4"/>
  <c r="I1293" i="4" s="1"/>
  <c r="J1293" i="4" s="1"/>
  <c r="V1292" i="4"/>
  <c r="Y1292" i="4" s="1"/>
  <c r="Z1292" i="4" s="1"/>
  <c r="K1292" i="4"/>
  <c r="L1292" i="4" s="1"/>
  <c r="G1292" i="4"/>
  <c r="I1292" i="4" s="1"/>
  <c r="J1292" i="4" s="1"/>
  <c r="V1291" i="4"/>
  <c r="Y1291" i="4" s="1"/>
  <c r="Z1291" i="4" s="1"/>
  <c r="K1291" i="4"/>
  <c r="L1291" i="4" s="1"/>
  <c r="G1291" i="4"/>
  <c r="I1291" i="4" s="1"/>
  <c r="J1291" i="4" s="1"/>
  <c r="V1290" i="4"/>
  <c r="Y1290" i="4" s="1"/>
  <c r="Z1290" i="4" s="1"/>
  <c r="K1290" i="4"/>
  <c r="L1290" i="4" s="1"/>
  <c r="G1290" i="4"/>
  <c r="I1290" i="4" s="1"/>
  <c r="J1290" i="4" s="1"/>
  <c r="V1289" i="4"/>
  <c r="Y1289" i="4" s="1"/>
  <c r="Z1289" i="4" s="1"/>
  <c r="K1289" i="4"/>
  <c r="L1289" i="4" s="1"/>
  <c r="G1289" i="4"/>
  <c r="I1289" i="4" s="1"/>
  <c r="J1289" i="4" s="1"/>
  <c r="V1288" i="4"/>
  <c r="Y1288" i="4" s="1"/>
  <c r="Z1288" i="4" s="1"/>
  <c r="K1288" i="4"/>
  <c r="L1288" i="4" s="1"/>
  <c r="G1288" i="4"/>
  <c r="I1288" i="4" s="1"/>
  <c r="J1288" i="4" s="1"/>
  <c r="V1287" i="4"/>
  <c r="Y1287" i="4" s="1"/>
  <c r="Z1287" i="4" s="1"/>
  <c r="K1287" i="4"/>
  <c r="L1287" i="4" s="1"/>
  <c r="G1287" i="4"/>
  <c r="I1287" i="4" s="1"/>
  <c r="J1287" i="4" s="1"/>
  <c r="V1286" i="4"/>
  <c r="Y1286" i="4" s="1"/>
  <c r="Z1286" i="4" s="1"/>
  <c r="K1286" i="4"/>
  <c r="L1286" i="4" s="1"/>
  <c r="G1286" i="4"/>
  <c r="I1286" i="4" s="1"/>
  <c r="J1286" i="4" s="1"/>
  <c r="V1285" i="4"/>
  <c r="Y1285" i="4" s="1"/>
  <c r="Z1285" i="4" s="1"/>
  <c r="K1285" i="4"/>
  <c r="L1285" i="4" s="1"/>
  <c r="G1285" i="4"/>
  <c r="I1285" i="4" s="1"/>
  <c r="J1285" i="4" s="1"/>
  <c r="V1284" i="4"/>
  <c r="Y1284" i="4" s="1"/>
  <c r="Z1284" i="4" s="1"/>
  <c r="K1284" i="4"/>
  <c r="L1284" i="4" s="1"/>
  <c r="G1284" i="4"/>
  <c r="I1284" i="4" s="1"/>
  <c r="J1284" i="4" s="1"/>
  <c r="V1283" i="4"/>
  <c r="Y1283" i="4" s="1"/>
  <c r="Z1283" i="4" s="1"/>
  <c r="K1283" i="4"/>
  <c r="L1283" i="4" s="1"/>
  <c r="G1283" i="4"/>
  <c r="I1283" i="4" s="1"/>
  <c r="J1283" i="4" s="1"/>
  <c r="V1282" i="4"/>
  <c r="Y1282" i="4" s="1"/>
  <c r="Z1282" i="4" s="1"/>
  <c r="K1282" i="4"/>
  <c r="L1282" i="4" s="1"/>
  <c r="G1282" i="4"/>
  <c r="I1282" i="4" s="1"/>
  <c r="J1282" i="4" s="1"/>
  <c r="V1281" i="4"/>
  <c r="Y1281" i="4" s="1"/>
  <c r="Z1281" i="4" s="1"/>
  <c r="K1281" i="4"/>
  <c r="L1281" i="4" s="1"/>
  <c r="G1281" i="4"/>
  <c r="I1281" i="4" s="1"/>
  <c r="J1281" i="4" s="1"/>
  <c r="V1280" i="4"/>
  <c r="Y1280" i="4" s="1"/>
  <c r="Z1280" i="4" s="1"/>
  <c r="K1280" i="4"/>
  <c r="L1280" i="4" s="1"/>
  <c r="G1280" i="4"/>
  <c r="I1280" i="4" s="1"/>
  <c r="J1280" i="4" s="1"/>
  <c r="V1279" i="4"/>
  <c r="Y1279" i="4" s="1"/>
  <c r="Z1279" i="4" s="1"/>
  <c r="K1279" i="4"/>
  <c r="L1279" i="4" s="1"/>
  <c r="G1279" i="4"/>
  <c r="I1279" i="4" s="1"/>
  <c r="J1279" i="4" s="1"/>
  <c r="V1278" i="4"/>
  <c r="Y1278" i="4" s="1"/>
  <c r="Z1278" i="4" s="1"/>
  <c r="K1278" i="4"/>
  <c r="L1278" i="4" s="1"/>
  <c r="G1278" i="4"/>
  <c r="I1278" i="4" s="1"/>
  <c r="J1278" i="4" s="1"/>
  <c r="V1277" i="4"/>
  <c r="Y1277" i="4" s="1"/>
  <c r="Z1277" i="4" s="1"/>
  <c r="K1277" i="4"/>
  <c r="L1277" i="4" s="1"/>
  <c r="G1277" i="4"/>
  <c r="I1277" i="4" s="1"/>
  <c r="J1277" i="4" s="1"/>
  <c r="V1276" i="4"/>
  <c r="Y1276" i="4" s="1"/>
  <c r="Z1276" i="4" s="1"/>
  <c r="K1276" i="4"/>
  <c r="L1276" i="4" s="1"/>
  <c r="G1276" i="4"/>
  <c r="I1276" i="4" s="1"/>
  <c r="J1276" i="4" s="1"/>
  <c r="V1275" i="4"/>
  <c r="Y1275" i="4" s="1"/>
  <c r="Z1275" i="4" s="1"/>
  <c r="K1275" i="4"/>
  <c r="L1275" i="4" s="1"/>
  <c r="G1275" i="4"/>
  <c r="I1275" i="4" s="1"/>
  <c r="J1275" i="4" s="1"/>
  <c r="V1274" i="4"/>
  <c r="Y1274" i="4" s="1"/>
  <c r="Z1274" i="4" s="1"/>
  <c r="K1274" i="4"/>
  <c r="L1274" i="4" s="1"/>
  <c r="G1274" i="4"/>
  <c r="I1274" i="4" s="1"/>
  <c r="J1274" i="4" s="1"/>
  <c r="V1273" i="4"/>
  <c r="Y1273" i="4" s="1"/>
  <c r="Z1273" i="4" s="1"/>
  <c r="K1273" i="4"/>
  <c r="L1273" i="4" s="1"/>
  <c r="G1273" i="4"/>
  <c r="I1273" i="4" s="1"/>
  <c r="J1273" i="4" s="1"/>
  <c r="V1272" i="4"/>
  <c r="Y1272" i="4" s="1"/>
  <c r="Z1272" i="4" s="1"/>
  <c r="K1272" i="4"/>
  <c r="L1272" i="4" s="1"/>
  <c r="G1272" i="4"/>
  <c r="I1272" i="4" s="1"/>
  <c r="J1272" i="4" s="1"/>
  <c r="V1271" i="4"/>
  <c r="Y1271" i="4" s="1"/>
  <c r="Z1271" i="4" s="1"/>
  <c r="K1271" i="4"/>
  <c r="L1271" i="4" s="1"/>
  <c r="G1271" i="4"/>
  <c r="I1271" i="4" s="1"/>
  <c r="J1271" i="4" s="1"/>
  <c r="V1270" i="4"/>
  <c r="Y1270" i="4" s="1"/>
  <c r="Z1270" i="4" s="1"/>
  <c r="K1270" i="4"/>
  <c r="L1270" i="4" s="1"/>
  <c r="G1270" i="4"/>
  <c r="I1270" i="4" s="1"/>
  <c r="J1270" i="4" s="1"/>
  <c r="V1269" i="4"/>
  <c r="Y1269" i="4" s="1"/>
  <c r="Z1269" i="4" s="1"/>
  <c r="K1269" i="4"/>
  <c r="L1269" i="4" s="1"/>
  <c r="G1269" i="4"/>
  <c r="I1269" i="4" s="1"/>
  <c r="J1269" i="4" s="1"/>
  <c r="V1268" i="4"/>
  <c r="Y1268" i="4" s="1"/>
  <c r="Z1268" i="4" s="1"/>
  <c r="K1268" i="4"/>
  <c r="L1268" i="4" s="1"/>
  <c r="G1268" i="4"/>
  <c r="I1268" i="4" s="1"/>
  <c r="J1268" i="4" s="1"/>
  <c r="V1267" i="4"/>
  <c r="Y1267" i="4" s="1"/>
  <c r="Z1267" i="4" s="1"/>
  <c r="K1267" i="4"/>
  <c r="L1267" i="4" s="1"/>
  <c r="G1267" i="4"/>
  <c r="I1267" i="4" s="1"/>
  <c r="J1267" i="4" s="1"/>
  <c r="V1266" i="4"/>
  <c r="Y1266" i="4" s="1"/>
  <c r="Z1266" i="4" s="1"/>
  <c r="K1266" i="4"/>
  <c r="L1266" i="4" s="1"/>
  <c r="G1266" i="4"/>
  <c r="I1266" i="4" s="1"/>
  <c r="J1266" i="4" s="1"/>
  <c r="V1265" i="4"/>
  <c r="Y1265" i="4" s="1"/>
  <c r="Z1265" i="4" s="1"/>
  <c r="K1265" i="4"/>
  <c r="L1265" i="4" s="1"/>
  <c r="G1265" i="4"/>
  <c r="I1265" i="4" s="1"/>
  <c r="J1265" i="4" s="1"/>
  <c r="V1264" i="4"/>
  <c r="Y1264" i="4" s="1"/>
  <c r="Z1264" i="4" s="1"/>
  <c r="K1264" i="4"/>
  <c r="L1264" i="4" s="1"/>
  <c r="G1264" i="4"/>
  <c r="I1264" i="4" s="1"/>
  <c r="J1264" i="4" s="1"/>
  <c r="V1263" i="4"/>
  <c r="Y1263" i="4" s="1"/>
  <c r="Z1263" i="4" s="1"/>
  <c r="K1263" i="4"/>
  <c r="L1263" i="4" s="1"/>
  <c r="G1263" i="4"/>
  <c r="I1263" i="4" s="1"/>
  <c r="J1263" i="4" s="1"/>
  <c r="V1262" i="4"/>
  <c r="Y1262" i="4" s="1"/>
  <c r="Z1262" i="4" s="1"/>
  <c r="K1262" i="4"/>
  <c r="L1262" i="4" s="1"/>
  <c r="G1262" i="4"/>
  <c r="I1262" i="4" s="1"/>
  <c r="J1262" i="4" s="1"/>
  <c r="V1261" i="4"/>
  <c r="Y1261" i="4" s="1"/>
  <c r="Z1261" i="4" s="1"/>
  <c r="K1261" i="4"/>
  <c r="L1261" i="4" s="1"/>
  <c r="G1261" i="4"/>
  <c r="I1261" i="4" s="1"/>
  <c r="J1261" i="4" s="1"/>
  <c r="V1260" i="4"/>
  <c r="Y1260" i="4" s="1"/>
  <c r="Z1260" i="4" s="1"/>
  <c r="K1260" i="4"/>
  <c r="L1260" i="4" s="1"/>
  <c r="G1260" i="4"/>
  <c r="I1260" i="4" s="1"/>
  <c r="J1260" i="4" s="1"/>
  <c r="V1259" i="4"/>
  <c r="Y1259" i="4" s="1"/>
  <c r="Z1259" i="4" s="1"/>
  <c r="K1259" i="4"/>
  <c r="L1259" i="4" s="1"/>
  <c r="G1259" i="4"/>
  <c r="I1259" i="4" s="1"/>
  <c r="J1259" i="4" s="1"/>
  <c r="V1258" i="4"/>
  <c r="Y1258" i="4" s="1"/>
  <c r="Z1258" i="4" s="1"/>
  <c r="K1258" i="4"/>
  <c r="L1258" i="4" s="1"/>
  <c r="G1258" i="4"/>
  <c r="I1258" i="4" s="1"/>
  <c r="J1258" i="4" s="1"/>
  <c r="V1257" i="4"/>
  <c r="Y1257" i="4" s="1"/>
  <c r="Z1257" i="4" s="1"/>
  <c r="K1257" i="4"/>
  <c r="L1257" i="4" s="1"/>
  <c r="G1257" i="4"/>
  <c r="I1257" i="4" s="1"/>
  <c r="J1257" i="4" s="1"/>
  <c r="V1256" i="4"/>
  <c r="Y1256" i="4" s="1"/>
  <c r="Z1256" i="4" s="1"/>
  <c r="K1256" i="4"/>
  <c r="L1256" i="4" s="1"/>
  <c r="G1256" i="4"/>
  <c r="I1256" i="4" s="1"/>
  <c r="J1256" i="4" s="1"/>
  <c r="V1255" i="4"/>
  <c r="Y1255" i="4" s="1"/>
  <c r="Z1255" i="4" s="1"/>
  <c r="K1255" i="4"/>
  <c r="L1255" i="4" s="1"/>
  <c r="G1255" i="4"/>
  <c r="I1255" i="4" s="1"/>
  <c r="J1255" i="4" s="1"/>
  <c r="V1254" i="4"/>
  <c r="Y1254" i="4" s="1"/>
  <c r="Z1254" i="4" s="1"/>
  <c r="K1254" i="4"/>
  <c r="L1254" i="4" s="1"/>
  <c r="G1254" i="4"/>
  <c r="I1254" i="4" s="1"/>
  <c r="J1254" i="4" s="1"/>
  <c r="V1253" i="4"/>
  <c r="Y1253" i="4" s="1"/>
  <c r="Z1253" i="4" s="1"/>
  <c r="K1253" i="4"/>
  <c r="L1253" i="4" s="1"/>
  <c r="G1253" i="4"/>
  <c r="I1253" i="4" s="1"/>
  <c r="J1253" i="4" s="1"/>
  <c r="V1252" i="4"/>
  <c r="Y1252" i="4" s="1"/>
  <c r="Z1252" i="4" s="1"/>
  <c r="K1252" i="4"/>
  <c r="L1252" i="4" s="1"/>
  <c r="G1252" i="4"/>
  <c r="I1252" i="4" s="1"/>
  <c r="J1252" i="4" s="1"/>
  <c r="V1251" i="4"/>
  <c r="Y1251" i="4" s="1"/>
  <c r="Z1251" i="4" s="1"/>
  <c r="K1251" i="4"/>
  <c r="L1251" i="4" s="1"/>
  <c r="G1251" i="4"/>
  <c r="I1251" i="4" s="1"/>
  <c r="J1251" i="4" s="1"/>
  <c r="V1250" i="4"/>
  <c r="Y1250" i="4" s="1"/>
  <c r="Z1250" i="4" s="1"/>
  <c r="K1250" i="4"/>
  <c r="L1250" i="4" s="1"/>
  <c r="G1250" i="4"/>
  <c r="I1250" i="4" s="1"/>
  <c r="J1250" i="4" s="1"/>
  <c r="V1249" i="4"/>
  <c r="Y1249" i="4" s="1"/>
  <c r="Z1249" i="4" s="1"/>
  <c r="K1249" i="4"/>
  <c r="L1249" i="4" s="1"/>
  <c r="G1249" i="4"/>
  <c r="I1249" i="4" s="1"/>
  <c r="J1249" i="4" s="1"/>
  <c r="V1248" i="4"/>
  <c r="Y1248" i="4" s="1"/>
  <c r="Z1248" i="4" s="1"/>
  <c r="K1248" i="4"/>
  <c r="L1248" i="4" s="1"/>
  <c r="G1248" i="4"/>
  <c r="I1248" i="4" s="1"/>
  <c r="J1248" i="4" s="1"/>
  <c r="V1247" i="4"/>
  <c r="Y1247" i="4" s="1"/>
  <c r="Z1247" i="4" s="1"/>
  <c r="K1247" i="4"/>
  <c r="L1247" i="4" s="1"/>
  <c r="G1247" i="4"/>
  <c r="I1247" i="4" s="1"/>
  <c r="J1247" i="4" s="1"/>
  <c r="V1246" i="4"/>
  <c r="Y1246" i="4" s="1"/>
  <c r="Z1246" i="4" s="1"/>
  <c r="K1246" i="4"/>
  <c r="L1246" i="4" s="1"/>
  <c r="G1246" i="4"/>
  <c r="I1246" i="4" s="1"/>
  <c r="J1246" i="4" s="1"/>
  <c r="V1245" i="4"/>
  <c r="Y1245" i="4" s="1"/>
  <c r="Z1245" i="4" s="1"/>
  <c r="K1245" i="4"/>
  <c r="L1245" i="4" s="1"/>
  <c r="G1245" i="4"/>
  <c r="I1245" i="4" s="1"/>
  <c r="J1245" i="4" s="1"/>
  <c r="V1244" i="4"/>
  <c r="Y1244" i="4" s="1"/>
  <c r="Z1244" i="4" s="1"/>
  <c r="K1244" i="4"/>
  <c r="L1244" i="4" s="1"/>
  <c r="G1244" i="4"/>
  <c r="I1244" i="4" s="1"/>
  <c r="J1244" i="4" s="1"/>
  <c r="V1243" i="4"/>
  <c r="Y1243" i="4" s="1"/>
  <c r="Z1243" i="4" s="1"/>
  <c r="K1243" i="4"/>
  <c r="L1243" i="4" s="1"/>
  <c r="G1243" i="4"/>
  <c r="I1243" i="4" s="1"/>
  <c r="J1243" i="4" s="1"/>
  <c r="V1242" i="4"/>
  <c r="Y1242" i="4" s="1"/>
  <c r="Z1242" i="4" s="1"/>
  <c r="K1242" i="4"/>
  <c r="L1242" i="4" s="1"/>
  <c r="G1242" i="4"/>
  <c r="I1242" i="4" s="1"/>
  <c r="J1242" i="4" s="1"/>
  <c r="V1241" i="4"/>
  <c r="Y1241" i="4" s="1"/>
  <c r="Z1241" i="4" s="1"/>
  <c r="K1241" i="4"/>
  <c r="L1241" i="4" s="1"/>
  <c r="G1241" i="4"/>
  <c r="I1241" i="4" s="1"/>
  <c r="J1241" i="4" s="1"/>
  <c r="V1240" i="4"/>
  <c r="Y1240" i="4" s="1"/>
  <c r="Z1240" i="4" s="1"/>
  <c r="K1240" i="4"/>
  <c r="L1240" i="4" s="1"/>
  <c r="G1240" i="4"/>
  <c r="I1240" i="4" s="1"/>
  <c r="J1240" i="4" s="1"/>
  <c r="V1239" i="4"/>
  <c r="Y1239" i="4" s="1"/>
  <c r="Z1239" i="4" s="1"/>
  <c r="K1239" i="4"/>
  <c r="L1239" i="4" s="1"/>
  <c r="G1239" i="4"/>
  <c r="I1239" i="4" s="1"/>
  <c r="J1239" i="4" s="1"/>
  <c r="V1238" i="4"/>
  <c r="Y1238" i="4" s="1"/>
  <c r="Z1238" i="4" s="1"/>
  <c r="K1238" i="4"/>
  <c r="L1238" i="4" s="1"/>
  <c r="G1238" i="4"/>
  <c r="I1238" i="4" s="1"/>
  <c r="J1238" i="4" s="1"/>
  <c r="V1237" i="4"/>
  <c r="Y1237" i="4" s="1"/>
  <c r="Z1237" i="4" s="1"/>
  <c r="K1237" i="4"/>
  <c r="L1237" i="4" s="1"/>
  <c r="G1237" i="4"/>
  <c r="I1237" i="4" s="1"/>
  <c r="J1237" i="4" s="1"/>
  <c r="V1236" i="4"/>
  <c r="Y1236" i="4" s="1"/>
  <c r="Z1236" i="4" s="1"/>
  <c r="K1236" i="4"/>
  <c r="L1236" i="4" s="1"/>
  <c r="G1236" i="4"/>
  <c r="I1236" i="4" s="1"/>
  <c r="J1236" i="4" s="1"/>
  <c r="V1235" i="4"/>
  <c r="Y1235" i="4" s="1"/>
  <c r="Z1235" i="4" s="1"/>
  <c r="K1235" i="4"/>
  <c r="L1235" i="4" s="1"/>
  <c r="G1235" i="4"/>
  <c r="I1235" i="4" s="1"/>
  <c r="J1235" i="4" s="1"/>
  <c r="V1234" i="4"/>
  <c r="Y1234" i="4" s="1"/>
  <c r="Z1234" i="4" s="1"/>
  <c r="K1234" i="4"/>
  <c r="L1234" i="4" s="1"/>
  <c r="G1234" i="4"/>
  <c r="I1234" i="4" s="1"/>
  <c r="J1234" i="4" s="1"/>
  <c r="V1233" i="4"/>
  <c r="Y1233" i="4" s="1"/>
  <c r="Z1233" i="4" s="1"/>
  <c r="K1233" i="4"/>
  <c r="L1233" i="4" s="1"/>
  <c r="G1233" i="4"/>
  <c r="I1233" i="4" s="1"/>
  <c r="J1233" i="4" s="1"/>
  <c r="V1232" i="4"/>
  <c r="Y1232" i="4" s="1"/>
  <c r="Z1232" i="4" s="1"/>
  <c r="K1232" i="4"/>
  <c r="L1232" i="4" s="1"/>
  <c r="G1232" i="4"/>
  <c r="I1232" i="4" s="1"/>
  <c r="J1232" i="4" s="1"/>
  <c r="V1231" i="4"/>
  <c r="Y1231" i="4" s="1"/>
  <c r="Z1231" i="4" s="1"/>
  <c r="K1231" i="4"/>
  <c r="L1231" i="4" s="1"/>
  <c r="G1231" i="4"/>
  <c r="I1231" i="4" s="1"/>
  <c r="J1231" i="4" s="1"/>
  <c r="V1230" i="4"/>
  <c r="Y1230" i="4" s="1"/>
  <c r="Z1230" i="4" s="1"/>
  <c r="K1230" i="4"/>
  <c r="L1230" i="4" s="1"/>
  <c r="G1230" i="4"/>
  <c r="I1230" i="4" s="1"/>
  <c r="J1230" i="4" s="1"/>
  <c r="V1229" i="4"/>
  <c r="Y1229" i="4" s="1"/>
  <c r="Z1229" i="4" s="1"/>
  <c r="K1229" i="4"/>
  <c r="L1229" i="4" s="1"/>
  <c r="G1229" i="4"/>
  <c r="I1229" i="4" s="1"/>
  <c r="J1229" i="4" s="1"/>
  <c r="V1228" i="4"/>
  <c r="Y1228" i="4" s="1"/>
  <c r="Z1228" i="4" s="1"/>
  <c r="K1228" i="4"/>
  <c r="L1228" i="4" s="1"/>
  <c r="G1228" i="4"/>
  <c r="I1228" i="4" s="1"/>
  <c r="J1228" i="4" s="1"/>
  <c r="V1227" i="4"/>
  <c r="Y1227" i="4" s="1"/>
  <c r="Z1227" i="4" s="1"/>
  <c r="K1227" i="4"/>
  <c r="L1227" i="4" s="1"/>
  <c r="G1227" i="4"/>
  <c r="I1227" i="4" s="1"/>
  <c r="J1227" i="4" s="1"/>
  <c r="V1226" i="4"/>
  <c r="Y1226" i="4" s="1"/>
  <c r="Z1226" i="4" s="1"/>
  <c r="K1226" i="4"/>
  <c r="L1226" i="4" s="1"/>
  <c r="G1226" i="4"/>
  <c r="I1226" i="4" s="1"/>
  <c r="J1226" i="4" s="1"/>
  <c r="V1225" i="4"/>
  <c r="Y1225" i="4" s="1"/>
  <c r="Z1225" i="4" s="1"/>
  <c r="K1225" i="4"/>
  <c r="L1225" i="4" s="1"/>
  <c r="G1225" i="4"/>
  <c r="I1225" i="4" s="1"/>
  <c r="J1225" i="4" s="1"/>
  <c r="V1224" i="4"/>
  <c r="Y1224" i="4" s="1"/>
  <c r="Z1224" i="4" s="1"/>
  <c r="K1224" i="4"/>
  <c r="L1224" i="4" s="1"/>
  <c r="G1224" i="4"/>
  <c r="I1224" i="4" s="1"/>
  <c r="J1224" i="4" s="1"/>
  <c r="V1223" i="4"/>
  <c r="K1223" i="4"/>
  <c r="G1223" i="4"/>
  <c r="W1221" i="4"/>
  <c r="X1216" i="4"/>
  <c r="W1216" i="4"/>
  <c r="R1216" i="4"/>
  <c r="O1216" i="4"/>
  <c r="E1216" i="4"/>
  <c r="V1215" i="4"/>
  <c r="Y1215" i="4" s="1"/>
  <c r="Z1215" i="4" s="1"/>
  <c r="K1215" i="4"/>
  <c r="L1215" i="4" s="1"/>
  <c r="G1215" i="4"/>
  <c r="I1215" i="4" s="1"/>
  <c r="J1215" i="4" s="1"/>
  <c r="V1214" i="4"/>
  <c r="Y1214" i="4" s="1"/>
  <c r="Z1214" i="4" s="1"/>
  <c r="K1214" i="4"/>
  <c r="L1214" i="4" s="1"/>
  <c r="G1214" i="4"/>
  <c r="I1214" i="4" s="1"/>
  <c r="J1214" i="4" s="1"/>
  <c r="V1213" i="4"/>
  <c r="Y1213" i="4" s="1"/>
  <c r="Z1213" i="4" s="1"/>
  <c r="K1213" i="4"/>
  <c r="L1213" i="4" s="1"/>
  <c r="G1213" i="4"/>
  <c r="I1213" i="4" s="1"/>
  <c r="J1213" i="4" s="1"/>
  <c r="V1212" i="4"/>
  <c r="Y1212" i="4" s="1"/>
  <c r="Z1212" i="4" s="1"/>
  <c r="K1212" i="4"/>
  <c r="L1212" i="4" s="1"/>
  <c r="G1212" i="4"/>
  <c r="I1212" i="4" s="1"/>
  <c r="J1212" i="4" s="1"/>
  <c r="V1211" i="4"/>
  <c r="Y1211" i="4" s="1"/>
  <c r="Z1211" i="4" s="1"/>
  <c r="K1211" i="4"/>
  <c r="L1211" i="4" s="1"/>
  <c r="G1211" i="4"/>
  <c r="I1211" i="4" s="1"/>
  <c r="J1211" i="4" s="1"/>
  <c r="V1210" i="4"/>
  <c r="Y1210" i="4" s="1"/>
  <c r="Z1210" i="4" s="1"/>
  <c r="K1210" i="4"/>
  <c r="L1210" i="4" s="1"/>
  <c r="G1210" i="4"/>
  <c r="I1210" i="4" s="1"/>
  <c r="J1210" i="4" s="1"/>
  <c r="V1209" i="4"/>
  <c r="Y1209" i="4" s="1"/>
  <c r="Z1209" i="4" s="1"/>
  <c r="K1209" i="4"/>
  <c r="L1209" i="4" s="1"/>
  <c r="G1209" i="4"/>
  <c r="I1209" i="4" s="1"/>
  <c r="J1209" i="4" s="1"/>
  <c r="V1208" i="4"/>
  <c r="Y1208" i="4" s="1"/>
  <c r="Z1208" i="4" s="1"/>
  <c r="K1208" i="4"/>
  <c r="L1208" i="4" s="1"/>
  <c r="G1208" i="4"/>
  <c r="I1208" i="4" s="1"/>
  <c r="J1208" i="4" s="1"/>
  <c r="V1207" i="4"/>
  <c r="Y1207" i="4" s="1"/>
  <c r="Z1207" i="4" s="1"/>
  <c r="K1207" i="4"/>
  <c r="L1207" i="4" s="1"/>
  <c r="G1207" i="4"/>
  <c r="I1207" i="4" s="1"/>
  <c r="J1207" i="4" s="1"/>
  <c r="V1206" i="4"/>
  <c r="Y1206" i="4" s="1"/>
  <c r="Z1206" i="4" s="1"/>
  <c r="K1206" i="4"/>
  <c r="L1206" i="4" s="1"/>
  <c r="G1206" i="4"/>
  <c r="I1206" i="4" s="1"/>
  <c r="J1206" i="4" s="1"/>
  <c r="V1205" i="4"/>
  <c r="Y1205" i="4" s="1"/>
  <c r="Z1205" i="4" s="1"/>
  <c r="K1205" i="4"/>
  <c r="L1205" i="4" s="1"/>
  <c r="G1205" i="4"/>
  <c r="I1205" i="4" s="1"/>
  <c r="J1205" i="4" s="1"/>
  <c r="V1204" i="4"/>
  <c r="Y1204" i="4" s="1"/>
  <c r="Z1204" i="4" s="1"/>
  <c r="K1204" i="4"/>
  <c r="L1204" i="4" s="1"/>
  <c r="G1204" i="4"/>
  <c r="I1204" i="4" s="1"/>
  <c r="J1204" i="4" s="1"/>
  <c r="V1203" i="4"/>
  <c r="Y1203" i="4" s="1"/>
  <c r="Z1203" i="4" s="1"/>
  <c r="K1203" i="4"/>
  <c r="L1203" i="4" s="1"/>
  <c r="G1203" i="4"/>
  <c r="I1203" i="4" s="1"/>
  <c r="J1203" i="4" s="1"/>
  <c r="V1202" i="4"/>
  <c r="Y1202" i="4" s="1"/>
  <c r="Z1202" i="4" s="1"/>
  <c r="K1202" i="4"/>
  <c r="L1202" i="4" s="1"/>
  <c r="G1202" i="4"/>
  <c r="I1202" i="4" s="1"/>
  <c r="J1202" i="4" s="1"/>
  <c r="V1201" i="4"/>
  <c r="Y1201" i="4" s="1"/>
  <c r="Z1201" i="4" s="1"/>
  <c r="K1201" i="4"/>
  <c r="L1201" i="4" s="1"/>
  <c r="G1201" i="4"/>
  <c r="I1201" i="4" s="1"/>
  <c r="J1201" i="4" s="1"/>
  <c r="V1200" i="4"/>
  <c r="Y1200" i="4" s="1"/>
  <c r="Z1200" i="4" s="1"/>
  <c r="K1200" i="4"/>
  <c r="L1200" i="4" s="1"/>
  <c r="G1200" i="4"/>
  <c r="I1200" i="4" s="1"/>
  <c r="J1200" i="4" s="1"/>
  <c r="V1199" i="4"/>
  <c r="Y1199" i="4" s="1"/>
  <c r="Z1199" i="4" s="1"/>
  <c r="K1199" i="4"/>
  <c r="L1199" i="4" s="1"/>
  <c r="G1199" i="4"/>
  <c r="I1199" i="4" s="1"/>
  <c r="J1199" i="4" s="1"/>
  <c r="V1198" i="4"/>
  <c r="Y1198" i="4" s="1"/>
  <c r="Z1198" i="4" s="1"/>
  <c r="K1198" i="4"/>
  <c r="L1198" i="4" s="1"/>
  <c r="G1198" i="4"/>
  <c r="I1198" i="4" s="1"/>
  <c r="J1198" i="4" s="1"/>
  <c r="V1197" i="4"/>
  <c r="Y1197" i="4" s="1"/>
  <c r="Z1197" i="4" s="1"/>
  <c r="K1197" i="4"/>
  <c r="L1197" i="4" s="1"/>
  <c r="G1197" i="4"/>
  <c r="I1197" i="4" s="1"/>
  <c r="J1197" i="4" s="1"/>
  <c r="V1196" i="4"/>
  <c r="Y1196" i="4" s="1"/>
  <c r="Z1196" i="4" s="1"/>
  <c r="K1196" i="4"/>
  <c r="L1196" i="4" s="1"/>
  <c r="G1196" i="4"/>
  <c r="I1196" i="4" s="1"/>
  <c r="J1196" i="4" s="1"/>
  <c r="V1195" i="4"/>
  <c r="Y1195" i="4" s="1"/>
  <c r="Z1195" i="4" s="1"/>
  <c r="K1195" i="4"/>
  <c r="L1195" i="4" s="1"/>
  <c r="G1195" i="4"/>
  <c r="I1195" i="4" s="1"/>
  <c r="J1195" i="4" s="1"/>
  <c r="V1194" i="4"/>
  <c r="Y1194" i="4" s="1"/>
  <c r="Z1194" i="4" s="1"/>
  <c r="K1194" i="4"/>
  <c r="L1194" i="4" s="1"/>
  <c r="G1194" i="4"/>
  <c r="I1194" i="4" s="1"/>
  <c r="J1194" i="4" s="1"/>
  <c r="V1193" i="4"/>
  <c r="Y1193" i="4" s="1"/>
  <c r="Z1193" i="4" s="1"/>
  <c r="K1193" i="4"/>
  <c r="L1193" i="4" s="1"/>
  <c r="G1193" i="4"/>
  <c r="I1193" i="4" s="1"/>
  <c r="J1193" i="4" s="1"/>
  <c r="V1192" i="4"/>
  <c r="Y1192" i="4" s="1"/>
  <c r="Z1192" i="4" s="1"/>
  <c r="K1192" i="4"/>
  <c r="L1192" i="4" s="1"/>
  <c r="G1192" i="4"/>
  <c r="I1192" i="4" s="1"/>
  <c r="J1192" i="4" s="1"/>
  <c r="V1191" i="4"/>
  <c r="Y1191" i="4" s="1"/>
  <c r="Z1191" i="4" s="1"/>
  <c r="K1191" i="4"/>
  <c r="L1191" i="4" s="1"/>
  <c r="G1191" i="4"/>
  <c r="I1191" i="4" s="1"/>
  <c r="J1191" i="4" s="1"/>
  <c r="V1190" i="4"/>
  <c r="Y1190" i="4" s="1"/>
  <c r="Z1190" i="4" s="1"/>
  <c r="K1190" i="4"/>
  <c r="L1190" i="4" s="1"/>
  <c r="G1190" i="4"/>
  <c r="I1190" i="4" s="1"/>
  <c r="J1190" i="4" s="1"/>
  <c r="V1189" i="4"/>
  <c r="Y1189" i="4" s="1"/>
  <c r="Z1189" i="4" s="1"/>
  <c r="K1189" i="4"/>
  <c r="L1189" i="4" s="1"/>
  <c r="G1189" i="4"/>
  <c r="I1189" i="4" s="1"/>
  <c r="J1189" i="4" s="1"/>
  <c r="V1188" i="4"/>
  <c r="Y1188" i="4" s="1"/>
  <c r="Z1188" i="4" s="1"/>
  <c r="K1188" i="4"/>
  <c r="L1188" i="4" s="1"/>
  <c r="G1188" i="4"/>
  <c r="I1188" i="4" s="1"/>
  <c r="J1188" i="4" s="1"/>
  <c r="V1187" i="4"/>
  <c r="Y1187" i="4" s="1"/>
  <c r="Z1187" i="4" s="1"/>
  <c r="K1187" i="4"/>
  <c r="L1187" i="4" s="1"/>
  <c r="G1187" i="4"/>
  <c r="I1187" i="4" s="1"/>
  <c r="J1187" i="4" s="1"/>
  <c r="V1186" i="4"/>
  <c r="Y1186" i="4" s="1"/>
  <c r="Z1186" i="4" s="1"/>
  <c r="K1186" i="4"/>
  <c r="L1186" i="4" s="1"/>
  <c r="G1186" i="4"/>
  <c r="I1186" i="4" s="1"/>
  <c r="J1186" i="4" s="1"/>
  <c r="V1185" i="4"/>
  <c r="Y1185" i="4" s="1"/>
  <c r="Z1185" i="4" s="1"/>
  <c r="K1185" i="4"/>
  <c r="L1185" i="4" s="1"/>
  <c r="G1185" i="4"/>
  <c r="I1185" i="4" s="1"/>
  <c r="J1185" i="4" s="1"/>
  <c r="V1184" i="4"/>
  <c r="Y1184" i="4" s="1"/>
  <c r="Z1184" i="4" s="1"/>
  <c r="K1184" i="4"/>
  <c r="L1184" i="4" s="1"/>
  <c r="G1184" i="4"/>
  <c r="I1184" i="4" s="1"/>
  <c r="J1184" i="4" s="1"/>
  <c r="V1183" i="4"/>
  <c r="Y1183" i="4" s="1"/>
  <c r="Z1183" i="4" s="1"/>
  <c r="K1183" i="4"/>
  <c r="L1183" i="4" s="1"/>
  <c r="G1183" i="4"/>
  <c r="I1183" i="4" s="1"/>
  <c r="J1183" i="4" s="1"/>
  <c r="V1182" i="4"/>
  <c r="Y1182" i="4" s="1"/>
  <c r="Z1182" i="4" s="1"/>
  <c r="K1182" i="4"/>
  <c r="L1182" i="4" s="1"/>
  <c r="G1182" i="4"/>
  <c r="I1182" i="4" s="1"/>
  <c r="J1182" i="4" s="1"/>
  <c r="V1181" i="4"/>
  <c r="Y1181" i="4" s="1"/>
  <c r="Z1181" i="4" s="1"/>
  <c r="K1181" i="4"/>
  <c r="L1181" i="4" s="1"/>
  <c r="G1181" i="4"/>
  <c r="I1181" i="4" s="1"/>
  <c r="J1181" i="4" s="1"/>
  <c r="V1180" i="4"/>
  <c r="Y1180" i="4" s="1"/>
  <c r="Z1180" i="4" s="1"/>
  <c r="K1180" i="4"/>
  <c r="L1180" i="4" s="1"/>
  <c r="G1180" i="4"/>
  <c r="I1180" i="4" s="1"/>
  <c r="J1180" i="4" s="1"/>
  <c r="V1179" i="4"/>
  <c r="Y1179" i="4" s="1"/>
  <c r="Z1179" i="4" s="1"/>
  <c r="K1179" i="4"/>
  <c r="L1179" i="4" s="1"/>
  <c r="G1179" i="4"/>
  <c r="I1179" i="4" s="1"/>
  <c r="J1179" i="4" s="1"/>
  <c r="V1178" i="4"/>
  <c r="Y1178" i="4" s="1"/>
  <c r="Z1178" i="4" s="1"/>
  <c r="K1178" i="4"/>
  <c r="L1178" i="4" s="1"/>
  <c r="G1178" i="4"/>
  <c r="I1178" i="4" s="1"/>
  <c r="J1178" i="4" s="1"/>
  <c r="V1177" i="4"/>
  <c r="Y1177" i="4" s="1"/>
  <c r="Z1177" i="4" s="1"/>
  <c r="K1177" i="4"/>
  <c r="L1177" i="4" s="1"/>
  <c r="G1177" i="4"/>
  <c r="I1177" i="4" s="1"/>
  <c r="J1177" i="4" s="1"/>
  <c r="V1176" i="4"/>
  <c r="Y1176" i="4" s="1"/>
  <c r="Z1176" i="4" s="1"/>
  <c r="K1176" i="4"/>
  <c r="L1176" i="4" s="1"/>
  <c r="G1176" i="4"/>
  <c r="I1176" i="4" s="1"/>
  <c r="J1176" i="4" s="1"/>
  <c r="V1175" i="4"/>
  <c r="Y1175" i="4" s="1"/>
  <c r="Z1175" i="4" s="1"/>
  <c r="K1175" i="4"/>
  <c r="L1175" i="4" s="1"/>
  <c r="G1175" i="4"/>
  <c r="I1175" i="4" s="1"/>
  <c r="J1175" i="4" s="1"/>
  <c r="V1174" i="4"/>
  <c r="Y1174" i="4" s="1"/>
  <c r="Z1174" i="4" s="1"/>
  <c r="K1174" i="4"/>
  <c r="L1174" i="4" s="1"/>
  <c r="G1174" i="4"/>
  <c r="I1174" i="4" s="1"/>
  <c r="J1174" i="4" s="1"/>
  <c r="V1173" i="4"/>
  <c r="Y1173" i="4" s="1"/>
  <c r="Z1173" i="4" s="1"/>
  <c r="K1173" i="4"/>
  <c r="L1173" i="4" s="1"/>
  <c r="G1173" i="4"/>
  <c r="I1173" i="4" s="1"/>
  <c r="J1173" i="4" s="1"/>
  <c r="V1172" i="4"/>
  <c r="Y1172" i="4" s="1"/>
  <c r="Z1172" i="4" s="1"/>
  <c r="K1172" i="4"/>
  <c r="L1172" i="4" s="1"/>
  <c r="G1172" i="4"/>
  <c r="I1172" i="4" s="1"/>
  <c r="J1172" i="4" s="1"/>
  <c r="V1171" i="4"/>
  <c r="Y1171" i="4" s="1"/>
  <c r="Z1171" i="4" s="1"/>
  <c r="K1171" i="4"/>
  <c r="L1171" i="4" s="1"/>
  <c r="G1171" i="4"/>
  <c r="I1171" i="4" s="1"/>
  <c r="J1171" i="4" s="1"/>
  <c r="V1170" i="4"/>
  <c r="Y1170" i="4" s="1"/>
  <c r="Z1170" i="4" s="1"/>
  <c r="K1170" i="4"/>
  <c r="L1170" i="4" s="1"/>
  <c r="G1170" i="4"/>
  <c r="I1170" i="4" s="1"/>
  <c r="J1170" i="4" s="1"/>
  <c r="V1169" i="4"/>
  <c r="Y1169" i="4" s="1"/>
  <c r="Z1169" i="4" s="1"/>
  <c r="K1169" i="4"/>
  <c r="L1169" i="4" s="1"/>
  <c r="G1169" i="4"/>
  <c r="I1169" i="4" s="1"/>
  <c r="J1169" i="4" s="1"/>
  <c r="V1168" i="4"/>
  <c r="Y1168" i="4" s="1"/>
  <c r="Z1168" i="4" s="1"/>
  <c r="K1168" i="4"/>
  <c r="L1168" i="4" s="1"/>
  <c r="G1168" i="4"/>
  <c r="I1168" i="4" s="1"/>
  <c r="J1168" i="4" s="1"/>
  <c r="V1167" i="4"/>
  <c r="Y1167" i="4" s="1"/>
  <c r="Z1167" i="4" s="1"/>
  <c r="K1167" i="4"/>
  <c r="L1167" i="4" s="1"/>
  <c r="G1167" i="4"/>
  <c r="I1167" i="4" s="1"/>
  <c r="J1167" i="4" s="1"/>
  <c r="V1166" i="4"/>
  <c r="Y1166" i="4" s="1"/>
  <c r="Z1166" i="4" s="1"/>
  <c r="K1166" i="4"/>
  <c r="L1166" i="4" s="1"/>
  <c r="G1166" i="4"/>
  <c r="I1166" i="4" s="1"/>
  <c r="J1166" i="4" s="1"/>
  <c r="V1165" i="4"/>
  <c r="Y1165" i="4" s="1"/>
  <c r="Z1165" i="4" s="1"/>
  <c r="K1165" i="4"/>
  <c r="L1165" i="4" s="1"/>
  <c r="G1165" i="4"/>
  <c r="I1165" i="4" s="1"/>
  <c r="J1165" i="4" s="1"/>
  <c r="V1164" i="4"/>
  <c r="Y1164" i="4" s="1"/>
  <c r="Z1164" i="4" s="1"/>
  <c r="K1164" i="4"/>
  <c r="L1164" i="4" s="1"/>
  <c r="G1164" i="4"/>
  <c r="I1164" i="4" s="1"/>
  <c r="J1164" i="4" s="1"/>
  <c r="V1163" i="4"/>
  <c r="Y1163" i="4" s="1"/>
  <c r="Z1163" i="4" s="1"/>
  <c r="K1163" i="4"/>
  <c r="L1163" i="4" s="1"/>
  <c r="G1163" i="4"/>
  <c r="I1163" i="4" s="1"/>
  <c r="J1163" i="4" s="1"/>
  <c r="V1162" i="4"/>
  <c r="Y1162" i="4" s="1"/>
  <c r="Z1162" i="4" s="1"/>
  <c r="K1162" i="4"/>
  <c r="L1162" i="4" s="1"/>
  <c r="G1162" i="4"/>
  <c r="I1162" i="4" s="1"/>
  <c r="J1162" i="4" s="1"/>
  <c r="V1161" i="4"/>
  <c r="Y1161" i="4" s="1"/>
  <c r="Z1161" i="4" s="1"/>
  <c r="K1161" i="4"/>
  <c r="L1161" i="4" s="1"/>
  <c r="G1161" i="4"/>
  <c r="I1161" i="4" s="1"/>
  <c r="J1161" i="4" s="1"/>
  <c r="V1160" i="4"/>
  <c r="Y1160" i="4" s="1"/>
  <c r="Z1160" i="4" s="1"/>
  <c r="K1160" i="4"/>
  <c r="L1160" i="4" s="1"/>
  <c r="G1160" i="4"/>
  <c r="I1160" i="4" s="1"/>
  <c r="J1160" i="4" s="1"/>
  <c r="V1159" i="4"/>
  <c r="Y1159" i="4" s="1"/>
  <c r="Z1159" i="4" s="1"/>
  <c r="K1159" i="4"/>
  <c r="L1159" i="4" s="1"/>
  <c r="G1159" i="4"/>
  <c r="I1159" i="4" s="1"/>
  <c r="J1159" i="4" s="1"/>
  <c r="V1158" i="4"/>
  <c r="Y1158" i="4" s="1"/>
  <c r="Z1158" i="4" s="1"/>
  <c r="K1158" i="4"/>
  <c r="L1158" i="4" s="1"/>
  <c r="G1158" i="4"/>
  <c r="I1158" i="4" s="1"/>
  <c r="J1158" i="4" s="1"/>
  <c r="V1157" i="4"/>
  <c r="Y1157" i="4" s="1"/>
  <c r="Z1157" i="4" s="1"/>
  <c r="K1157" i="4"/>
  <c r="L1157" i="4" s="1"/>
  <c r="G1157" i="4"/>
  <c r="I1157" i="4" s="1"/>
  <c r="J1157" i="4" s="1"/>
  <c r="V1156" i="4"/>
  <c r="Y1156" i="4" s="1"/>
  <c r="Z1156" i="4" s="1"/>
  <c r="K1156" i="4"/>
  <c r="L1156" i="4" s="1"/>
  <c r="G1156" i="4"/>
  <c r="I1156" i="4" s="1"/>
  <c r="J1156" i="4" s="1"/>
  <c r="V1155" i="4"/>
  <c r="Y1155" i="4" s="1"/>
  <c r="Z1155" i="4" s="1"/>
  <c r="K1155" i="4"/>
  <c r="L1155" i="4" s="1"/>
  <c r="G1155" i="4"/>
  <c r="I1155" i="4" s="1"/>
  <c r="J1155" i="4" s="1"/>
  <c r="V1154" i="4"/>
  <c r="Y1154" i="4" s="1"/>
  <c r="Z1154" i="4" s="1"/>
  <c r="K1154" i="4"/>
  <c r="L1154" i="4" s="1"/>
  <c r="G1154" i="4"/>
  <c r="I1154" i="4" s="1"/>
  <c r="J1154" i="4" s="1"/>
  <c r="V1153" i="4"/>
  <c r="Y1153" i="4" s="1"/>
  <c r="Z1153" i="4" s="1"/>
  <c r="K1153" i="4"/>
  <c r="L1153" i="4" s="1"/>
  <c r="G1153" i="4"/>
  <c r="I1153" i="4" s="1"/>
  <c r="J1153" i="4" s="1"/>
  <c r="V1152" i="4"/>
  <c r="Y1152" i="4" s="1"/>
  <c r="Z1152" i="4" s="1"/>
  <c r="K1152" i="4"/>
  <c r="L1152" i="4" s="1"/>
  <c r="G1152" i="4"/>
  <c r="I1152" i="4" s="1"/>
  <c r="J1152" i="4" s="1"/>
  <c r="V1151" i="4"/>
  <c r="Y1151" i="4" s="1"/>
  <c r="Z1151" i="4" s="1"/>
  <c r="K1151" i="4"/>
  <c r="L1151" i="4" s="1"/>
  <c r="G1151" i="4"/>
  <c r="I1151" i="4" s="1"/>
  <c r="J1151" i="4" s="1"/>
  <c r="V1150" i="4"/>
  <c r="Y1150" i="4" s="1"/>
  <c r="Z1150" i="4" s="1"/>
  <c r="K1150" i="4"/>
  <c r="L1150" i="4" s="1"/>
  <c r="G1150" i="4"/>
  <c r="I1150" i="4" s="1"/>
  <c r="J1150" i="4" s="1"/>
  <c r="V1149" i="4"/>
  <c r="Y1149" i="4" s="1"/>
  <c r="Z1149" i="4" s="1"/>
  <c r="K1149" i="4"/>
  <c r="L1149" i="4" s="1"/>
  <c r="G1149" i="4"/>
  <c r="I1149" i="4" s="1"/>
  <c r="J1149" i="4" s="1"/>
  <c r="V1148" i="4"/>
  <c r="Y1148" i="4" s="1"/>
  <c r="Z1148" i="4" s="1"/>
  <c r="K1148" i="4"/>
  <c r="L1148" i="4" s="1"/>
  <c r="G1148" i="4"/>
  <c r="I1148" i="4" s="1"/>
  <c r="J1148" i="4" s="1"/>
  <c r="V1147" i="4"/>
  <c r="Y1147" i="4" s="1"/>
  <c r="Z1147" i="4" s="1"/>
  <c r="K1147" i="4"/>
  <c r="L1147" i="4" s="1"/>
  <c r="G1147" i="4"/>
  <c r="I1147" i="4" s="1"/>
  <c r="J1147" i="4" s="1"/>
  <c r="V1146" i="4"/>
  <c r="Y1146" i="4" s="1"/>
  <c r="Z1146" i="4" s="1"/>
  <c r="K1146" i="4"/>
  <c r="L1146" i="4" s="1"/>
  <c r="G1146" i="4"/>
  <c r="I1146" i="4" s="1"/>
  <c r="J1146" i="4" s="1"/>
  <c r="V1145" i="4"/>
  <c r="Y1145" i="4" s="1"/>
  <c r="Z1145" i="4" s="1"/>
  <c r="K1145" i="4"/>
  <c r="L1145" i="4" s="1"/>
  <c r="G1145" i="4"/>
  <c r="I1145" i="4" s="1"/>
  <c r="J1145" i="4" s="1"/>
  <c r="V1144" i="4"/>
  <c r="K1144" i="4"/>
  <c r="G1144" i="4"/>
  <c r="W1142" i="4"/>
  <c r="X1137" i="4"/>
  <c r="W1137" i="4"/>
  <c r="R1137" i="4"/>
  <c r="O1137" i="4"/>
  <c r="E1137" i="4"/>
  <c r="V1136" i="4"/>
  <c r="Y1136" i="4" s="1"/>
  <c r="Z1136" i="4" s="1"/>
  <c r="K1136" i="4"/>
  <c r="L1136" i="4" s="1"/>
  <c r="G1136" i="4"/>
  <c r="I1136" i="4" s="1"/>
  <c r="J1136" i="4" s="1"/>
  <c r="V1135" i="4"/>
  <c r="Y1135" i="4" s="1"/>
  <c r="Z1135" i="4" s="1"/>
  <c r="K1135" i="4"/>
  <c r="L1135" i="4" s="1"/>
  <c r="G1135" i="4"/>
  <c r="I1135" i="4" s="1"/>
  <c r="J1135" i="4" s="1"/>
  <c r="V1134" i="4"/>
  <c r="Y1134" i="4" s="1"/>
  <c r="Z1134" i="4" s="1"/>
  <c r="K1134" i="4"/>
  <c r="L1134" i="4" s="1"/>
  <c r="G1134" i="4"/>
  <c r="I1134" i="4" s="1"/>
  <c r="J1134" i="4" s="1"/>
  <c r="V1133" i="4"/>
  <c r="Y1133" i="4" s="1"/>
  <c r="Z1133" i="4" s="1"/>
  <c r="K1133" i="4"/>
  <c r="L1133" i="4" s="1"/>
  <c r="G1133" i="4"/>
  <c r="I1133" i="4" s="1"/>
  <c r="J1133" i="4" s="1"/>
  <c r="V1132" i="4"/>
  <c r="Y1132" i="4" s="1"/>
  <c r="Z1132" i="4" s="1"/>
  <c r="K1132" i="4"/>
  <c r="L1132" i="4" s="1"/>
  <c r="G1132" i="4"/>
  <c r="I1132" i="4" s="1"/>
  <c r="J1132" i="4" s="1"/>
  <c r="V1131" i="4"/>
  <c r="Y1131" i="4" s="1"/>
  <c r="Z1131" i="4" s="1"/>
  <c r="K1131" i="4"/>
  <c r="L1131" i="4" s="1"/>
  <c r="G1131" i="4"/>
  <c r="I1131" i="4" s="1"/>
  <c r="J1131" i="4" s="1"/>
  <c r="V1130" i="4"/>
  <c r="Y1130" i="4" s="1"/>
  <c r="Z1130" i="4" s="1"/>
  <c r="K1130" i="4"/>
  <c r="L1130" i="4" s="1"/>
  <c r="G1130" i="4"/>
  <c r="I1130" i="4" s="1"/>
  <c r="J1130" i="4" s="1"/>
  <c r="V1129" i="4"/>
  <c r="Y1129" i="4" s="1"/>
  <c r="Z1129" i="4" s="1"/>
  <c r="K1129" i="4"/>
  <c r="L1129" i="4" s="1"/>
  <c r="G1129" i="4"/>
  <c r="I1129" i="4" s="1"/>
  <c r="J1129" i="4" s="1"/>
  <c r="V1128" i="4"/>
  <c r="Y1128" i="4" s="1"/>
  <c r="Z1128" i="4" s="1"/>
  <c r="K1128" i="4"/>
  <c r="L1128" i="4" s="1"/>
  <c r="G1128" i="4"/>
  <c r="I1128" i="4" s="1"/>
  <c r="J1128" i="4" s="1"/>
  <c r="V1127" i="4"/>
  <c r="Y1127" i="4" s="1"/>
  <c r="Z1127" i="4" s="1"/>
  <c r="K1127" i="4"/>
  <c r="L1127" i="4" s="1"/>
  <c r="G1127" i="4"/>
  <c r="I1127" i="4" s="1"/>
  <c r="J1127" i="4" s="1"/>
  <c r="V1126" i="4"/>
  <c r="Y1126" i="4" s="1"/>
  <c r="Z1126" i="4" s="1"/>
  <c r="K1126" i="4"/>
  <c r="L1126" i="4" s="1"/>
  <c r="G1126" i="4"/>
  <c r="I1126" i="4" s="1"/>
  <c r="J1126" i="4" s="1"/>
  <c r="V1125" i="4"/>
  <c r="Y1125" i="4" s="1"/>
  <c r="Z1125" i="4" s="1"/>
  <c r="K1125" i="4"/>
  <c r="L1125" i="4" s="1"/>
  <c r="G1125" i="4"/>
  <c r="I1125" i="4" s="1"/>
  <c r="J1125" i="4" s="1"/>
  <c r="V1124" i="4"/>
  <c r="Y1124" i="4" s="1"/>
  <c r="Z1124" i="4" s="1"/>
  <c r="K1124" i="4"/>
  <c r="L1124" i="4" s="1"/>
  <c r="G1124" i="4"/>
  <c r="I1124" i="4" s="1"/>
  <c r="J1124" i="4" s="1"/>
  <c r="V1123" i="4"/>
  <c r="Y1123" i="4" s="1"/>
  <c r="Z1123" i="4" s="1"/>
  <c r="K1123" i="4"/>
  <c r="L1123" i="4" s="1"/>
  <c r="G1123" i="4"/>
  <c r="I1123" i="4" s="1"/>
  <c r="J1123" i="4" s="1"/>
  <c r="V1122" i="4"/>
  <c r="Y1122" i="4" s="1"/>
  <c r="Z1122" i="4" s="1"/>
  <c r="K1122" i="4"/>
  <c r="L1122" i="4" s="1"/>
  <c r="G1122" i="4"/>
  <c r="I1122" i="4" s="1"/>
  <c r="J1122" i="4" s="1"/>
  <c r="V1121" i="4"/>
  <c r="Y1121" i="4" s="1"/>
  <c r="Z1121" i="4" s="1"/>
  <c r="K1121" i="4"/>
  <c r="L1121" i="4" s="1"/>
  <c r="G1121" i="4"/>
  <c r="I1121" i="4" s="1"/>
  <c r="J1121" i="4" s="1"/>
  <c r="V1120" i="4"/>
  <c r="Y1120" i="4" s="1"/>
  <c r="Z1120" i="4" s="1"/>
  <c r="K1120" i="4"/>
  <c r="L1120" i="4" s="1"/>
  <c r="G1120" i="4"/>
  <c r="I1120" i="4" s="1"/>
  <c r="J1120" i="4" s="1"/>
  <c r="V1119" i="4"/>
  <c r="Y1119" i="4" s="1"/>
  <c r="Z1119" i="4" s="1"/>
  <c r="K1119" i="4"/>
  <c r="L1119" i="4" s="1"/>
  <c r="G1119" i="4"/>
  <c r="I1119" i="4" s="1"/>
  <c r="J1119" i="4" s="1"/>
  <c r="V1118" i="4"/>
  <c r="Y1118" i="4" s="1"/>
  <c r="Z1118" i="4" s="1"/>
  <c r="K1118" i="4"/>
  <c r="L1118" i="4" s="1"/>
  <c r="G1118" i="4"/>
  <c r="I1118" i="4" s="1"/>
  <c r="J1118" i="4" s="1"/>
  <c r="V1117" i="4"/>
  <c r="Y1117" i="4" s="1"/>
  <c r="Z1117" i="4" s="1"/>
  <c r="K1117" i="4"/>
  <c r="L1117" i="4" s="1"/>
  <c r="G1117" i="4"/>
  <c r="I1117" i="4" s="1"/>
  <c r="J1117" i="4" s="1"/>
  <c r="V1116" i="4"/>
  <c r="Y1116" i="4" s="1"/>
  <c r="Z1116" i="4" s="1"/>
  <c r="K1116" i="4"/>
  <c r="L1116" i="4" s="1"/>
  <c r="G1116" i="4"/>
  <c r="I1116" i="4" s="1"/>
  <c r="J1116" i="4" s="1"/>
  <c r="V1115" i="4"/>
  <c r="Y1115" i="4" s="1"/>
  <c r="Z1115" i="4" s="1"/>
  <c r="K1115" i="4"/>
  <c r="L1115" i="4" s="1"/>
  <c r="G1115" i="4"/>
  <c r="I1115" i="4" s="1"/>
  <c r="J1115" i="4" s="1"/>
  <c r="V1114" i="4"/>
  <c r="Y1114" i="4" s="1"/>
  <c r="Z1114" i="4" s="1"/>
  <c r="K1114" i="4"/>
  <c r="L1114" i="4" s="1"/>
  <c r="G1114" i="4"/>
  <c r="I1114" i="4" s="1"/>
  <c r="J1114" i="4" s="1"/>
  <c r="V1113" i="4"/>
  <c r="Y1113" i="4" s="1"/>
  <c r="Z1113" i="4" s="1"/>
  <c r="K1113" i="4"/>
  <c r="L1113" i="4" s="1"/>
  <c r="G1113" i="4"/>
  <c r="I1113" i="4" s="1"/>
  <c r="J1113" i="4" s="1"/>
  <c r="V1112" i="4"/>
  <c r="Y1112" i="4" s="1"/>
  <c r="Z1112" i="4" s="1"/>
  <c r="K1112" i="4"/>
  <c r="L1112" i="4" s="1"/>
  <c r="G1112" i="4"/>
  <c r="I1112" i="4" s="1"/>
  <c r="J1112" i="4" s="1"/>
  <c r="V1111" i="4"/>
  <c r="Y1111" i="4" s="1"/>
  <c r="Z1111" i="4" s="1"/>
  <c r="K1111" i="4"/>
  <c r="L1111" i="4" s="1"/>
  <c r="G1111" i="4"/>
  <c r="I1111" i="4" s="1"/>
  <c r="J1111" i="4" s="1"/>
  <c r="V1110" i="4"/>
  <c r="Y1110" i="4" s="1"/>
  <c r="Z1110" i="4" s="1"/>
  <c r="K1110" i="4"/>
  <c r="L1110" i="4" s="1"/>
  <c r="G1110" i="4"/>
  <c r="I1110" i="4" s="1"/>
  <c r="J1110" i="4" s="1"/>
  <c r="V1109" i="4"/>
  <c r="Y1109" i="4" s="1"/>
  <c r="Z1109" i="4" s="1"/>
  <c r="K1109" i="4"/>
  <c r="L1109" i="4" s="1"/>
  <c r="G1109" i="4"/>
  <c r="I1109" i="4" s="1"/>
  <c r="J1109" i="4" s="1"/>
  <c r="V1108" i="4"/>
  <c r="Y1108" i="4" s="1"/>
  <c r="Z1108" i="4" s="1"/>
  <c r="K1108" i="4"/>
  <c r="L1108" i="4" s="1"/>
  <c r="G1108" i="4"/>
  <c r="I1108" i="4" s="1"/>
  <c r="J1108" i="4" s="1"/>
  <c r="V1107" i="4"/>
  <c r="Y1107" i="4" s="1"/>
  <c r="Z1107" i="4" s="1"/>
  <c r="K1107" i="4"/>
  <c r="L1107" i="4" s="1"/>
  <c r="G1107" i="4"/>
  <c r="I1107" i="4" s="1"/>
  <c r="J1107" i="4" s="1"/>
  <c r="V1106" i="4"/>
  <c r="Y1106" i="4" s="1"/>
  <c r="Z1106" i="4" s="1"/>
  <c r="K1106" i="4"/>
  <c r="L1106" i="4" s="1"/>
  <c r="G1106" i="4"/>
  <c r="I1106" i="4" s="1"/>
  <c r="J1106" i="4" s="1"/>
  <c r="V1105" i="4"/>
  <c r="Y1105" i="4" s="1"/>
  <c r="Z1105" i="4" s="1"/>
  <c r="K1105" i="4"/>
  <c r="L1105" i="4" s="1"/>
  <c r="G1105" i="4"/>
  <c r="I1105" i="4" s="1"/>
  <c r="J1105" i="4" s="1"/>
  <c r="V1104" i="4"/>
  <c r="Y1104" i="4" s="1"/>
  <c r="Z1104" i="4" s="1"/>
  <c r="K1104" i="4"/>
  <c r="L1104" i="4" s="1"/>
  <c r="G1104" i="4"/>
  <c r="I1104" i="4" s="1"/>
  <c r="J1104" i="4" s="1"/>
  <c r="V1103" i="4"/>
  <c r="Y1103" i="4" s="1"/>
  <c r="Z1103" i="4" s="1"/>
  <c r="K1103" i="4"/>
  <c r="L1103" i="4" s="1"/>
  <c r="G1103" i="4"/>
  <c r="I1103" i="4" s="1"/>
  <c r="J1103" i="4" s="1"/>
  <c r="V1102" i="4"/>
  <c r="Y1102" i="4" s="1"/>
  <c r="Z1102" i="4" s="1"/>
  <c r="K1102" i="4"/>
  <c r="L1102" i="4" s="1"/>
  <c r="G1102" i="4"/>
  <c r="I1102" i="4" s="1"/>
  <c r="J1102" i="4" s="1"/>
  <c r="V1101" i="4"/>
  <c r="Y1101" i="4" s="1"/>
  <c r="Z1101" i="4" s="1"/>
  <c r="K1101" i="4"/>
  <c r="L1101" i="4" s="1"/>
  <c r="G1101" i="4"/>
  <c r="I1101" i="4" s="1"/>
  <c r="J1101" i="4" s="1"/>
  <c r="V1100" i="4"/>
  <c r="Y1100" i="4" s="1"/>
  <c r="Z1100" i="4" s="1"/>
  <c r="K1100" i="4"/>
  <c r="L1100" i="4" s="1"/>
  <c r="G1100" i="4"/>
  <c r="I1100" i="4" s="1"/>
  <c r="J1100" i="4" s="1"/>
  <c r="V1099" i="4"/>
  <c r="Y1099" i="4" s="1"/>
  <c r="Z1099" i="4" s="1"/>
  <c r="K1099" i="4"/>
  <c r="L1099" i="4" s="1"/>
  <c r="G1099" i="4"/>
  <c r="I1099" i="4" s="1"/>
  <c r="J1099" i="4" s="1"/>
  <c r="V1098" i="4"/>
  <c r="Y1098" i="4" s="1"/>
  <c r="Z1098" i="4" s="1"/>
  <c r="K1098" i="4"/>
  <c r="L1098" i="4" s="1"/>
  <c r="G1098" i="4"/>
  <c r="I1098" i="4" s="1"/>
  <c r="J1098" i="4" s="1"/>
  <c r="V1097" i="4"/>
  <c r="Y1097" i="4" s="1"/>
  <c r="Z1097" i="4" s="1"/>
  <c r="K1097" i="4"/>
  <c r="L1097" i="4" s="1"/>
  <c r="G1097" i="4"/>
  <c r="I1097" i="4" s="1"/>
  <c r="J1097" i="4" s="1"/>
  <c r="V1096" i="4"/>
  <c r="Y1096" i="4" s="1"/>
  <c r="Z1096" i="4" s="1"/>
  <c r="K1096" i="4"/>
  <c r="L1096" i="4" s="1"/>
  <c r="G1096" i="4"/>
  <c r="I1096" i="4" s="1"/>
  <c r="J1096" i="4" s="1"/>
  <c r="V1095" i="4"/>
  <c r="Y1095" i="4" s="1"/>
  <c r="Z1095" i="4" s="1"/>
  <c r="K1095" i="4"/>
  <c r="L1095" i="4" s="1"/>
  <c r="G1095" i="4"/>
  <c r="I1095" i="4" s="1"/>
  <c r="J1095" i="4" s="1"/>
  <c r="V1094" i="4"/>
  <c r="Y1094" i="4" s="1"/>
  <c r="Z1094" i="4" s="1"/>
  <c r="K1094" i="4"/>
  <c r="L1094" i="4" s="1"/>
  <c r="G1094" i="4"/>
  <c r="I1094" i="4" s="1"/>
  <c r="J1094" i="4" s="1"/>
  <c r="V1093" i="4"/>
  <c r="Y1093" i="4" s="1"/>
  <c r="Z1093" i="4" s="1"/>
  <c r="K1093" i="4"/>
  <c r="L1093" i="4" s="1"/>
  <c r="G1093" i="4"/>
  <c r="I1093" i="4" s="1"/>
  <c r="J1093" i="4" s="1"/>
  <c r="V1092" i="4"/>
  <c r="Y1092" i="4" s="1"/>
  <c r="Z1092" i="4" s="1"/>
  <c r="K1092" i="4"/>
  <c r="L1092" i="4" s="1"/>
  <c r="G1092" i="4"/>
  <c r="I1092" i="4" s="1"/>
  <c r="J1092" i="4" s="1"/>
  <c r="V1091" i="4"/>
  <c r="Y1091" i="4" s="1"/>
  <c r="Z1091" i="4" s="1"/>
  <c r="K1091" i="4"/>
  <c r="L1091" i="4" s="1"/>
  <c r="G1091" i="4"/>
  <c r="I1091" i="4" s="1"/>
  <c r="J1091" i="4" s="1"/>
  <c r="V1090" i="4"/>
  <c r="Y1090" i="4" s="1"/>
  <c r="Z1090" i="4" s="1"/>
  <c r="K1090" i="4"/>
  <c r="L1090" i="4" s="1"/>
  <c r="G1090" i="4"/>
  <c r="I1090" i="4" s="1"/>
  <c r="J1090" i="4" s="1"/>
  <c r="V1089" i="4"/>
  <c r="Y1089" i="4" s="1"/>
  <c r="Z1089" i="4" s="1"/>
  <c r="K1089" i="4"/>
  <c r="L1089" i="4" s="1"/>
  <c r="G1089" i="4"/>
  <c r="I1089" i="4" s="1"/>
  <c r="J1089" i="4" s="1"/>
  <c r="V1088" i="4"/>
  <c r="Y1088" i="4" s="1"/>
  <c r="Z1088" i="4" s="1"/>
  <c r="K1088" i="4"/>
  <c r="L1088" i="4" s="1"/>
  <c r="G1088" i="4"/>
  <c r="I1088" i="4" s="1"/>
  <c r="J1088" i="4" s="1"/>
  <c r="V1087" i="4"/>
  <c r="Y1087" i="4" s="1"/>
  <c r="Z1087" i="4" s="1"/>
  <c r="K1087" i="4"/>
  <c r="L1087" i="4" s="1"/>
  <c r="G1087" i="4"/>
  <c r="I1087" i="4" s="1"/>
  <c r="J1087" i="4" s="1"/>
  <c r="V1086" i="4"/>
  <c r="Y1086" i="4" s="1"/>
  <c r="Z1086" i="4" s="1"/>
  <c r="K1086" i="4"/>
  <c r="L1086" i="4" s="1"/>
  <c r="G1086" i="4"/>
  <c r="I1086" i="4" s="1"/>
  <c r="J1086" i="4" s="1"/>
  <c r="V1085" i="4"/>
  <c r="Y1085" i="4" s="1"/>
  <c r="Z1085" i="4" s="1"/>
  <c r="K1085" i="4"/>
  <c r="L1085" i="4" s="1"/>
  <c r="G1085" i="4"/>
  <c r="I1085" i="4" s="1"/>
  <c r="J1085" i="4" s="1"/>
  <c r="V1084" i="4"/>
  <c r="Y1084" i="4" s="1"/>
  <c r="Z1084" i="4" s="1"/>
  <c r="K1084" i="4"/>
  <c r="L1084" i="4" s="1"/>
  <c r="G1084" i="4"/>
  <c r="I1084" i="4" s="1"/>
  <c r="J1084" i="4" s="1"/>
  <c r="V1083" i="4"/>
  <c r="Y1083" i="4" s="1"/>
  <c r="Z1083" i="4" s="1"/>
  <c r="K1083" i="4"/>
  <c r="L1083" i="4" s="1"/>
  <c r="G1083" i="4"/>
  <c r="I1083" i="4" s="1"/>
  <c r="J1083" i="4" s="1"/>
  <c r="V1082" i="4"/>
  <c r="Y1082" i="4" s="1"/>
  <c r="Z1082" i="4" s="1"/>
  <c r="K1082" i="4"/>
  <c r="L1082" i="4" s="1"/>
  <c r="G1082" i="4"/>
  <c r="I1082" i="4" s="1"/>
  <c r="J1082" i="4" s="1"/>
  <c r="V1081" i="4"/>
  <c r="Y1081" i="4" s="1"/>
  <c r="Z1081" i="4" s="1"/>
  <c r="K1081" i="4"/>
  <c r="L1081" i="4" s="1"/>
  <c r="G1081" i="4"/>
  <c r="I1081" i="4" s="1"/>
  <c r="J1081" i="4" s="1"/>
  <c r="V1080" i="4"/>
  <c r="Y1080" i="4" s="1"/>
  <c r="Z1080" i="4" s="1"/>
  <c r="K1080" i="4"/>
  <c r="L1080" i="4" s="1"/>
  <c r="G1080" i="4"/>
  <c r="I1080" i="4" s="1"/>
  <c r="J1080" i="4" s="1"/>
  <c r="V1079" i="4"/>
  <c r="Y1079" i="4" s="1"/>
  <c r="Z1079" i="4" s="1"/>
  <c r="K1079" i="4"/>
  <c r="L1079" i="4" s="1"/>
  <c r="G1079" i="4"/>
  <c r="I1079" i="4" s="1"/>
  <c r="J1079" i="4" s="1"/>
  <c r="V1078" i="4"/>
  <c r="Y1078" i="4" s="1"/>
  <c r="Z1078" i="4" s="1"/>
  <c r="K1078" i="4"/>
  <c r="L1078" i="4" s="1"/>
  <c r="G1078" i="4"/>
  <c r="I1078" i="4" s="1"/>
  <c r="J1078" i="4" s="1"/>
  <c r="V1077" i="4"/>
  <c r="Y1077" i="4" s="1"/>
  <c r="Z1077" i="4" s="1"/>
  <c r="K1077" i="4"/>
  <c r="L1077" i="4" s="1"/>
  <c r="G1077" i="4"/>
  <c r="I1077" i="4" s="1"/>
  <c r="J1077" i="4" s="1"/>
  <c r="V1076" i="4"/>
  <c r="Y1076" i="4" s="1"/>
  <c r="Z1076" i="4" s="1"/>
  <c r="K1076" i="4"/>
  <c r="L1076" i="4" s="1"/>
  <c r="G1076" i="4"/>
  <c r="I1076" i="4" s="1"/>
  <c r="J1076" i="4" s="1"/>
  <c r="V1075" i="4"/>
  <c r="Y1075" i="4" s="1"/>
  <c r="Z1075" i="4" s="1"/>
  <c r="K1075" i="4"/>
  <c r="L1075" i="4" s="1"/>
  <c r="G1075" i="4"/>
  <c r="I1075" i="4" s="1"/>
  <c r="J1075" i="4" s="1"/>
  <c r="V1074" i="4"/>
  <c r="Y1074" i="4" s="1"/>
  <c r="Z1074" i="4" s="1"/>
  <c r="K1074" i="4"/>
  <c r="L1074" i="4" s="1"/>
  <c r="G1074" i="4"/>
  <c r="I1074" i="4" s="1"/>
  <c r="J1074" i="4" s="1"/>
  <c r="V1073" i="4"/>
  <c r="Y1073" i="4" s="1"/>
  <c r="Z1073" i="4" s="1"/>
  <c r="K1073" i="4"/>
  <c r="L1073" i="4" s="1"/>
  <c r="G1073" i="4"/>
  <c r="I1073" i="4" s="1"/>
  <c r="J1073" i="4" s="1"/>
  <c r="V1072" i="4"/>
  <c r="Y1072" i="4" s="1"/>
  <c r="Z1072" i="4" s="1"/>
  <c r="K1072" i="4"/>
  <c r="L1072" i="4" s="1"/>
  <c r="G1072" i="4"/>
  <c r="I1072" i="4" s="1"/>
  <c r="J1072" i="4" s="1"/>
  <c r="V1071" i="4"/>
  <c r="Y1071" i="4" s="1"/>
  <c r="Z1071" i="4" s="1"/>
  <c r="K1071" i="4"/>
  <c r="L1071" i="4" s="1"/>
  <c r="G1071" i="4"/>
  <c r="I1071" i="4" s="1"/>
  <c r="J1071" i="4" s="1"/>
  <c r="V1070" i="4"/>
  <c r="Y1070" i="4" s="1"/>
  <c r="Z1070" i="4" s="1"/>
  <c r="K1070" i="4"/>
  <c r="L1070" i="4" s="1"/>
  <c r="G1070" i="4"/>
  <c r="I1070" i="4" s="1"/>
  <c r="J1070" i="4" s="1"/>
  <c r="V1069" i="4"/>
  <c r="Y1069" i="4" s="1"/>
  <c r="Z1069" i="4" s="1"/>
  <c r="K1069" i="4"/>
  <c r="L1069" i="4" s="1"/>
  <c r="G1069" i="4"/>
  <c r="I1069" i="4" s="1"/>
  <c r="J1069" i="4" s="1"/>
  <c r="V1068" i="4"/>
  <c r="Y1068" i="4" s="1"/>
  <c r="Z1068" i="4" s="1"/>
  <c r="K1068" i="4"/>
  <c r="L1068" i="4" s="1"/>
  <c r="G1068" i="4"/>
  <c r="I1068" i="4" s="1"/>
  <c r="J1068" i="4" s="1"/>
  <c r="V1067" i="4"/>
  <c r="Y1067" i="4" s="1"/>
  <c r="Z1067" i="4" s="1"/>
  <c r="K1067" i="4"/>
  <c r="L1067" i="4" s="1"/>
  <c r="G1067" i="4"/>
  <c r="I1067" i="4" s="1"/>
  <c r="J1067" i="4" s="1"/>
  <c r="V1066" i="4"/>
  <c r="Y1066" i="4" s="1"/>
  <c r="Z1066" i="4" s="1"/>
  <c r="K1066" i="4"/>
  <c r="L1066" i="4" s="1"/>
  <c r="G1066" i="4"/>
  <c r="I1066" i="4" s="1"/>
  <c r="J1066" i="4" s="1"/>
  <c r="V1065" i="4"/>
  <c r="K1065" i="4"/>
  <c r="G1065" i="4"/>
  <c r="W1063" i="4"/>
  <c r="X1058" i="4"/>
  <c r="W1058" i="4"/>
  <c r="R1058" i="4"/>
  <c r="O1058" i="4"/>
  <c r="E1058" i="4"/>
  <c r="V1057" i="4"/>
  <c r="Y1057" i="4" s="1"/>
  <c r="Z1057" i="4" s="1"/>
  <c r="K1057" i="4"/>
  <c r="L1057" i="4" s="1"/>
  <c r="G1057" i="4"/>
  <c r="I1057" i="4" s="1"/>
  <c r="J1057" i="4" s="1"/>
  <c r="V1056" i="4"/>
  <c r="Y1056" i="4" s="1"/>
  <c r="Z1056" i="4" s="1"/>
  <c r="K1056" i="4"/>
  <c r="L1056" i="4" s="1"/>
  <c r="G1056" i="4"/>
  <c r="I1056" i="4" s="1"/>
  <c r="J1056" i="4" s="1"/>
  <c r="V1055" i="4"/>
  <c r="Y1055" i="4" s="1"/>
  <c r="Z1055" i="4" s="1"/>
  <c r="K1055" i="4"/>
  <c r="L1055" i="4" s="1"/>
  <c r="G1055" i="4"/>
  <c r="I1055" i="4" s="1"/>
  <c r="J1055" i="4" s="1"/>
  <c r="V1054" i="4"/>
  <c r="Y1054" i="4" s="1"/>
  <c r="Z1054" i="4" s="1"/>
  <c r="K1054" i="4"/>
  <c r="L1054" i="4" s="1"/>
  <c r="G1054" i="4"/>
  <c r="I1054" i="4" s="1"/>
  <c r="J1054" i="4" s="1"/>
  <c r="V1053" i="4"/>
  <c r="Y1053" i="4" s="1"/>
  <c r="Z1053" i="4" s="1"/>
  <c r="K1053" i="4"/>
  <c r="L1053" i="4" s="1"/>
  <c r="G1053" i="4"/>
  <c r="I1053" i="4" s="1"/>
  <c r="J1053" i="4" s="1"/>
  <c r="V1052" i="4"/>
  <c r="Y1052" i="4" s="1"/>
  <c r="Z1052" i="4" s="1"/>
  <c r="K1052" i="4"/>
  <c r="L1052" i="4" s="1"/>
  <c r="G1052" i="4"/>
  <c r="I1052" i="4" s="1"/>
  <c r="J1052" i="4" s="1"/>
  <c r="V1051" i="4"/>
  <c r="Y1051" i="4" s="1"/>
  <c r="Z1051" i="4" s="1"/>
  <c r="K1051" i="4"/>
  <c r="L1051" i="4" s="1"/>
  <c r="G1051" i="4"/>
  <c r="I1051" i="4" s="1"/>
  <c r="J1051" i="4" s="1"/>
  <c r="V1050" i="4"/>
  <c r="Y1050" i="4" s="1"/>
  <c r="Z1050" i="4" s="1"/>
  <c r="K1050" i="4"/>
  <c r="L1050" i="4" s="1"/>
  <c r="G1050" i="4"/>
  <c r="I1050" i="4" s="1"/>
  <c r="J1050" i="4" s="1"/>
  <c r="V1049" i="4"/>
  <c r="Y1049" i="4" s="1"/>
  <c r="Z1049" i="4" s="1"/>
  <c r="K1049" i="4"/>
  <c r="L1049" i="4" s="1"/>
  <c r="G1049" i="4"/>
  <c r="I1049" i="4" s="1"/>
  <c r="J1049" i="4" s="1"/>
  <c r="V1048" i="4"/>
  <c r="Y1048" i="4" s="1"/>
  <c r="Z1048" i="4" s="1"/>
  <c r="K1048" i="4"/>
  <c r="L1048" i="4" s="1"/>
  <c r="G1048" i="4"/>
  <c r="I1048" i="4" s="1"/>
  <c r="J1048" i="4" s="1"/>
  <c r="V1047" i="4"/>
  <c r="Y1047" i="4" s="1"/>
  <c r="Z1047" i="4" s="1"/>
  <c r="K1047" i="4"/>
  <c r="L1047" i="4" s="1"/>
  <c r="G1047" i="4"/>
  <c r="I1047" i="4" s="1"/>
  <c r="J1047" i="4" s="1"/>
  <c r="V1046" i="4"/>
  <c r="Y1046" i="4" s="1"/>
  <c r="Z1046" i="4" s="1"/>
  <c r="K1046" i="4"/>
  <c r="L1046" i="4" s="1"/>
  <c r="G1046" i="4"/>
  <c r="I1046" i="4" s="1"/>
  <c r="J1046" i="4" s="1"/>
  <c r="V1045" i="4"/>
  <c r="Y1045" i="4" s="1"/>
  <c r="Z1045" i="4" s="1"/>
  <c r="K1045" i="4"/>
  <c r="L1045" i="4" s="1"/>
  <c r="G1045" i="4"/>
  <c r="I1045" i="4" s="1"/>
  <c r="J1045" i="4" s="1"/>
  <c r="V1044" i="4"/>
  <c r="Y1044" i="4" s="1"/>
  <c r="Z1044" i="4" s="1"/>
  <c r="K1044" i="4"/>
  <c r="L1044" i="4" s="1"/>
  <c r="G1044" i="4"/>
  <c r="I1044" i="4" s="1"/>
  <c r="J1044" i="4" s="1"/>
  <c r="V1043" i="4"/>
  <c r="Y1043" i="4" s="1"/>
  <c r="Z1043" i="4" s="1"/>
  <c r="K1043" i="4"/>
  <c r="L1043" i="4" s="1"/>
  <c r="G1043" i="4"/>
  <c r="I1043" i="4" s="1"/>
  <c r="J1043" i="4" s="1"/>
  <c r="V1042" i="4"/>
  <c r="Y1042" i="4" s="1"/>
  <c r="Z1042" i="4" s="1"/>
  <c r="K1042" i="4"/>
  <c r="L1042" i="4" s="1"/>
  <c r="G1042" i="4"/>
  <c r="I1042" i="4" s="1"/>
  <c r="J1042" i="4" s="1"/>
  <c r="V1041" i="4"/>
  <c r="Y1041" i="4" s="1"/>
  <c r="Z1041" i="4" s="1"/>
  <c r="K1041" i="4"/>
  <c r="L1041" i="4" s="1"/>
  <c r="G1041" i="4"/>
  <c r="I1041" i="4" s="1"/>
  <c r="J1041" i="4" s="1"/>
  <c r="V1040" i="4"/>
  <c r="Y1040" i="4" s="1"/>
  <c r="Z1040" i="4" s="1"/>
  <c r="K1040" i="4"/>
  <c r="L1040" i="4" s="1"/>
  <c r="G1040" i="4"/>
  <c r="I1040" i="4" s="1"/>
  <c r="J1040" i="4" s="1"/>
  <c r="V1039" i="4"/>
  <c r="Y1039" i="4" s="1"/>
  <c r="Z1039" i="4" s="1"/>
  <c r="K1039" i="4"/>
  <c r="L1039" i="4" s="1"/>
  <c r="G1039" i="4"/>
  <c r="I1039" i="4" s="1"/>
  <c r="J1039" i="4" s="1"/>
  <c r="V1038" i="4"/>
  <c r="Y1038" i="4" s="1"/>
  <c r="Z1038" i="4" s="1"/>
  <c r="K1038" i="4"/>
  <c r="L1038" i="4" s="1"/>
  <c r="G1038" i="4"/>
  <c r="I1038" i="4" s="1"/>
  <c r="J1038" i="4" s="1"/>
  <c r="V1037" i="4"/>
  <c r="Y1037" i="4" s="1"/>
  <c r="Z1037" i="4" s="1"/>
  <c r="K1037" i="4"/>
  <c r="L1037" i="4" s="1"/>
  <c r="G1037" i="4"/>
  <c r="I1037" i="4" s="1"/>
  <c r="J1037" i="4" s="1"/>
  <c r="V1036" i="4"/>
  <c r="Y1036" i="4" s="1"/>
  <c r="Z1036" i="4" s="1"/>
  <c r="K1036" i="4"/>
  <c r="L1036" i="4" s="1"/>
  <c r="G1036" i="4"/>
  <c r="I1036" i="4" s="1"/>
  <c r="J1036" i="4" s="1"/>
  <c r="V1035" i="4"/>
  <c r="Y1035" i="4" s="1"/>
  <c r="Z1035" i="4" s="1"/>
  <c r="K1035" i="4"/>
  <c r="L1035" i="4" s="1"/>
  <c r="G1035" i="4"/>
  <c r="I1035" i="4" s="1"/>
  <c r="J1035" i="4" s="1"/>
  <c r="V1034" i="4"/>
  <c r="Y1034" i="4" s="1"/>
  <c r="Z1034" i="4" s="1"/>
  <c r="K1034" i="4"/>
  <c r="L1034" i="4" s="1"/>
  <c r="G1034" i="4"/>
  <c r="I1034" i="4" s="1"/>
  <c r="J1034" i="4" s="1"/>
  <c r="V1033" i="4"/>
  <c r="Y1033" i="4" s="1"/>
  <c r="Z1033" i="4" s="1"/>
  <c r="K1033" i="4"/>
  <c r="L1033" i="4" s="1"/>
  <c r="G1033" i="4"/>
  <c r="I1033" i="4" s="1"/>
  <c r="J1033" i="4" s="1"/>
  <c r="V1032" i="4"/>
  <c r="Y1032" i="4" s="1"/>
  <c r="Z1032" i="4" s="1"/>
  <c r="K1032" i="4"/>
  <c r="L1032" i="4" s="1"/>
  <c r="G1032" i="4"/>
  <c r="I1032" i="4" s="1"/>
  <c r="J1032" i="4" s="1"/>
  <c r="V1031" i="4"/>
  <c r="Y1031" i="4" s="1"/>
  <c r="Z1031" i="4" s="1"/>
  <c r="K1031" i="4"/>
  <c r="L1031" i="4" s="1"/>
  <c r="G1031" i="4"/>
  <c r="I1031" i="4" s="1"/>
  <c r="J1031" i="4" s="1"/>
  <c r="V1030" i="4"/>
  <c r="Y1030" i="4" s="1"/>
  <c r="Z1030" i="4" s="1"/>
  <c r="K1030" i="4"/>
  <c r="L1030" i="4" s="1"/>
  <c r="G1030" i="4"/>
  <c r="I1030" i="4" s="1"/>
  <c r="J1030" i="4" s="1"/>
  <c r="V1029" i="4"/>
  <c r="Y1029" i="4" s="1"/>
  <c r="Z1029" i="4" s="1"/>
  <c r="K1029" i="4"/>
  <c r="L1029" i="4" s="1"/>
  <c r="G1029" i="4"/>
  <c r="I1029" i="4" s="1"/>
  <c r="J1029" i="4" s="1"/>
  <c r="V1028" i="4"/>
  <c r="Y1028" i="4" s="1"/>
  <c r="Z1028" i="4" s="1"/>
  <c r="K1028" i="4"/>
  <c r="L1028" i="4" s="1"/>
  <c r="G1028" i="4"/>
  <c r="I1028" i="4" s="1"/>
  <c r="J1028" i="4" s="1"/>
  <c r="V1027" i="4"/>
  <c r="Y1027" i="4" s="1"/>
  <c r="Z1027" i="4" s="1"/>
  <c r="K1027" i="4"/>
  <c r="L1027" i="4" s="1"/>
  <c r="G1027" i="4"/>
  <c r="I1027" i="4" s="1"/>
  <c r="J1027" i="4" s="1"/>
  <c r="V1026" i="4"/>
  <c r="Y1026" i="4" s="1"/>
  <c r="Z1026" i="4" s="1"/>
  <c r="K1026" i="4"/>
  <c r="L1026" i="4" s="1"/>
  <c r="G1026" i="4"/>
  <c r="I1026" i="4" s="1"/>
  <c r="J1026" i="4" s="1"/>
  <c r="V1025" i="4"/>
  <c r="Y1025" i="4" s="1"/>
  <c r="Z1025" i="4" s="1"/>
  <c r="K1025" i="4"/>
  <c r="L1025" i="4" s="1"/>
  <c r="G1025" i="4"/>
  <c r="I1025" i="4" s="1"/>
  <c r="J1025" i="4" s="1"/>
  <c r="V1024" i="4"/>
  <c r="Y1024" i="4" s="1"/>
  <c r="Z1024" i="4" s="1"/>
  <c r="K1024" i="4"/>
  <c r="L1024" i="4" s="1"/>
  <c r="G1024" i="4"/>
  <c r="I1024" i="4" s="1"/>
  <c r="J1024" i="4" s="1"/>
  <c r="V1023" i="4"/>
  <c r="Y1023" i="4" s="1"/>
  <c r="Z1023" i="4" s="1"/>
  <c r="K1023" i="4"/>
  <c r="L1023" i="4" s="1"/>
  <c r="G1023" i="4"/>
  <c r="I1023" i="4" s="1"/>
  <c r="J1023" i="4" s="1"/>
  <c r="V1022" i="4"/>
  <c r="Y1022" i="4" s="1"/>
  <c r="Z1022" i="4" s="1"/>
  <c r="K1022" i="4"/>
  <c r="L1022" i="4" s="1"/>
  <c r="G1022" i="4"/>
  <c r="I1022" i="4" s="1"/>
  <c r="J1022" i="4" s="1"/>
  <c r="V1021" i="4"/>
  <c r="Y1021" i="4" s="1"/>
  <c r="Z1021" i="4" s="1"/>
  <c r="K1021" i="4"/>
  <c r="L1021" i="4" s="1"/>
  <c r="G1021" i="4"/>
  <c r="I1021" i="4" s="1"/>
  <c r="J1021" i="4" s="1"/>
  <c r="V1020" i="4"/>
  <c r="Y1020" i="4" s="1"/>
  <c r="Z1020" i="4" s="1"/>
  <c r="K1020" i="4"/>
  <c r="L1020" i="4" s="1"/>
  <c r="G1020" i="4"/>
  <c r="I1020" i="4" s="1"/>
  <c r="J1020" i="4" s="1"/>
  <c r="V1019" i="4"/>
  <c r="Y1019" i="4" s="1"/>
  <c r="Z1019" i="4" s="1"/>
  <c r="K1019" i="4"/>
  <c r="L1019" i="4" s="1"/>
  <c r="G1019" i="4"/>
  <c r="I1019" i="4" s="1"/>
  <c r="J1019" i="4" s="1"/>
  <c r="V1018" i="4"/>
  <c r="Y1018" i="4" s="1"/>
  <c r="Z1018" i="4" s="1"/>
  <c r="K1018" i="4"/>
  <c r="L1018" i="4" s="1"/>
  <c r="G1018" i="4"/>
  <c r="I1018" i="4" s="1"/>
  <c r="J1018" i="4" s="1"/>
  <c r="V1017" i="4"/>
  <c r="Y1017" i="4" s="1"/>
  <c r="Z1017" i="4" s="1"/>
  <c r="K1017" i="4"/>
  <c r="L1017" i="4" s="1"/>
  <c r="G1017" i="4"/>
  <c r="I1017" i="4" s="1"/>
  <c r="J1017" i="4" s="1"/>
  <c r="V1016" i="4"/>
  <c r="Y1016" i="4" s="1"/>
  <c r="Z1016" i="4" s="1"/>
  <c r="K1016" i="4"/>
  <c r="L1016" i="4" s="1"/>
  <c r="G1016" i="4"/>
  <c r="I1016" i="4" s="1"/>
  <c r="J1016" i="4" s="1"/>
  <c r="V1015" i="4"/>
  <c r="Y1015" i="4" s="1"/>
  <c r="Z1015" i="4" s="1"/>
  <c r="K1015" i="4"/>
  <c r="L1015" i="4" s="1"/>
  <c r="G1015" i="4"/>
  <c r="I1015" i="4" s="1"/>
  <c r="J1015" i="4" s="1"/>
  <c r="V1014" i="4"/>
  <c r="Y1014" i="4" s="1"/>
  <c r="Z1014" i="4" s="1"/>
  <c r="K1014" i="4"/>
  <c r="L1014" i="4" s="1"/>
  <c r="G1014" i="4"/>
  <c r="I1014" i="4" s="1"/>
  <c r="J1014" i="4" s="1"/>
  <c r="V1013" i="4"/>
  <c r="Y1013" i="4" s="1"/>
  <c r="Z1013" i="4" s="1"/>
  <c r="K1013" i="4"/>
  <c r="L1013" i="4" s="1"/>
  <c r="G1013" i="4"/>
  <c r="I1013" i="4" s="1"/>
  <c r="J1013" i="4" s="1"/>
  <c r="V1012" i="4"/>
  <c r="Y1012" i="4" s="1"/>
  <c r="Z1012" i="4" s="1"/>
  <c r="K1012" i="4"/>
  <c r="L1012" i="4" s="1"/>
  <c r="G1012" i="4"/>
  <c r="I1012" i="4" s="1"/>
  <c r="J1012" i="4" s="1"/>
  <c r="V1011" i="4"/>
  <c r="Y1011" i="4" s="1"/>
  <c r="Z1011" i="4" s="1"/>
  <c r="K1011" i="4"/>
  <c r="L1011" i="4" s="1"/>
  <c r="G1011" i="4"/>
  <c r="I1011" i="4" s="1"/>
  <c r="J1011" i="4" s="1"/>
  <c r="V1010" i="4"/>
  <c r="Y1010" i="4" s="1"/>
  <c r="Z1010" i="4" s="1"/>
  <c r="K1010" i="4"/>
  <c r="L1010" i="4" s="1"/>
  <c r="G1010" i="4"/>
  <c r="I1010" i="4" s="1"/>
  <c r="J1010" i="4" s="1"/>
  <c r="V1009" i="4"/>
  <c r="Y1009" i="4" s="1"/>
  <c r="Z1009" i="4" s="1"/>
  <c r="K1009" i="4"/>
  <c r="L1009" i="4" s="1"/>
  <c r="G1009" i="4"/>
  <c r="I1009" i="4" s="1"/>
  <c r="J1009" i="4" s="1"/>
  <c r="V1008" i="4"/>
  <c r="Y1008" i="4" s="1"/>
  <c r="Z1008" i="4" s="1"/>
  <c r="K1008" i="4"/>
  <c r="L1008" i="4" s="1"/>
  <c r="G1008" i="4"/>
  <c r="I1008" i="4" s="1"/>
  <c r="J1008" i="4" s="1"/>
  <c r="V1007" i="4"/>
  <c r="Y1007" i="4" s="1"/>
  <c r="Z1007" i="4" s="1"/>
  <c r="K1007" i="4"/>
  <c r="L1007" i="4" s="1"/>
  <c r="G1007" i="4"/>
  <c r="I1007" i="4" s="1"/>
  <c r="J1007" i="4" s="1"/>
  <c r="V1006" i="4"/>
  <c r="Y1006" i="4" s="1"/>
  <c r="Z1006" i="4" s="1"/>
  <c r="K1006" i="4"/>
  <c r="L1006" i="4" s="1"/>
  <c r="G1006" i="4"/>
  <c r="I1006" i="4" s="1"/>
  <c r="J1006" i="4" s="1"/>
  <c r="V1005" i="4"/>
  <c r="Y1005" i="4" s="1"/>
  <c r="Z1005" i="4" s="1"/>
  <c r="K1005" i="4"/>
  <c r="L1005" i="4" s="1"/>
  <c r="G1005" i="4"/>
  <c r="I1005" i="4" s="1"/>
  <c r="J1005" i="4" s="1"/>
  <c r="V1004" i="4"/>
  <c r="Y1004" i="4" s="1"/>
  <c r="Z1004" i="4" s="1"/>
  <c r="K1004" i="4"/>
  <c r="L1004" i="4" s="1"/>
  <c r="G1004" i="4"/>
  <c r="I1004" i="4" s="1"/>
  <c r="J1004" i="4" s="1"/>
  <c r="V1003" i="4"/>
  <c r="Y1003" i="4" s="1"/>
  <c r="Z1003" i="4" s="1"/>
  <c r="K1003" i="4"/>
  <c r="L1003" i="4" s="1"/>
  <c r="G1003" i="4"/>
  <c r="I1003" i="4" s="1"/>
  <c r="J1003" i="4" s="1"/>
  <c r="V1002" i="4"/>
  <c r="Y1002" i="4" s="1"/>
  <c r="Z1002" i="4" s="1"/>
  <c r="K1002" i="4"/>
  <c r="L1002" i="4" s="1"/>
  <c r="G1002" i="4"/>
  <c r="I1002" i="4" s="1"/>
  <c r="J1002" i="4" s="1"/>
  <c r="V1001" i="4"/>
  <c r="Y1001" i="4" s="1"/>
  <c r="Z1001" i="4" s="1"/>
  <c r="K1001" i="4"/>
  <c r="L1001" i="4" s="1"/>
  <c r="G1001" i="4"/>
  <c r="I1001" i="4" s="1"/>
  <c r="J1001" i="4" s="1"/>
  <c r="V1000" i="4"/>
  <c r="Y1000" i="4" s="1"/>
  <c r="Z1000" i="4" s="1"/>
  <c r="K1000" i="4"/>
  <c r="L1000" i="4" s="1"/>
  <c r="G1000" i="4"/>
  <c r="I1000" i="4" s="1"/>
  <c r="J1000" i="4" s="1"/>
  <c r="V999" i="4"/>
  <c r="Y999" i="4" s="1"/>
  <c r="Z999" i="4" s="1"/>
  <c r="K999" i="4"/>
  <c r="L999" i="4" s="1"/>
  <c r="G999" i="4"/>
  <c r="I999" i="4" s="1"/>
  <c r="J999" i="4" s="1"/>
  <c r="V998" i="4"/>
  <c r="Y998" i="4" s="1"/>
  <c r="Z998" i="4" s="1"/>
  <c r="K998" i="4"/>
  <c r="L998" i="4" s="1"/>
  <c r="G998" i="4"/>
  <c r="I998" i="4" s="1"/>
  <c r="J998" i="4" s="1"/>
  <c r="V997" i="4"/>
  <c r="Y997" i="4" s="1"/>
  <c r="Z997" i="4" s="1"/>
  <c r="K997" i="4"/>
  <c r="L997" i="4" s="1"/>
  <c r="G997" i="4"/>
  <c r="I997" i="4" s="1"/>
  <c r="J997" i="4" s="1"/>
  <c r="V996" i="4"/>
  <c r="Y996" i="4" s="1"/>
  <c r="Z996" i="4" s="1"/>
  <c r="K996" i="4"/>
  <c r="L996" i="4" s="1"/>
  <c r="G996" i="4"/>
  <c r="I996" i="4" s="1"/>
  <c r="J996" i="4" s="1"/>
  <c r="V995" i="4"/>
  <c r="Y995" i="4" s="1"/>
  <c r="Z995" i="4" s="1"/>
  <c r="K995" i="4"/>
  <c r="L995" i="4" s="1"/>
  <c r="G995" i="4"/>
  <c r="I995" i="4" s="1"/>
  <c r="J995" i="4" s="1"/>
  <c r="V994" i="4"/>
  <c r="Y994" i="4" s="1"/>
  <c r="Z994" i="4" s="1"/>
  <c r="K994" i="4"/>
  <c r="L994" i="4" s="1"/>
  <c r="G994" i="4"/>
  <c r="I994" i="4" s="1"/>
  <c r="J994" i="4" s="1"/>
  <c r="V993" i="4"/>
  <c r="Y993" i="4" s="1"/>
  <c r="Z993" i="4" s="1"/>
  <c r="K993" i="4"/>
  <c r="L993" i="4" s="1"/>
  <c r="G993" i="4"/>
  <c r="I993" i="4" s="1"/>
  <c r="J993" i="4" s="1"/>
  <c r="V992" i="4"/>
  <c r="Y992" i="4" s="1"/>
  <c r="Z992" i="4" s="1"/>
  <c r="K992" i="4"/>
  <c r="L992" i="4" s="1"/>
  <c r="G992" i="4"/>
  <c r="I992" i="4" s="1"/>
  <c r="J992" i="4" s="1"/>
  <c r="V991" i="4"/>
  <c r="Y991" i="4" s="1"/>
  <c r="Z991" i="4" s="1"/>
  <c r="K991" i="4"/>
  <c r="L991" i="4" s="1"/>
  <c r="G991" i="4"/>
  <c r="I991" i="4" s="1"/>
  <c r="J991" i="4" s="1"/>
  <c r="V990" i="4"/>
  <c r="Y990" i="4" s="1"/>
  <c r="Z990" i="4" s="1"/>
  <c r="K990" i="4"/>
  <c r="L990" i="4" s="1"/>
  <c r="G990" i="4"/>
  <c r="I990" i="4" s="1"/>
  <c r="J990" i="4" s="1"/>
  <c r="V989" i="4"/>
  <c r="Y989" i="4" s="1"/>
  <c r="Z989" i="4" s="1"/>
  <c r="K989" i="4"/>
  <c r="L989" i="4" s="1"/>
  <c r="G989" i="4"/>
  <c r="I989" i="4" s="1"/>
  <c r="J989" i="4" s="1"/>
  <c r="V988" i="4"/>
  <c r="Y988" i="4" s="1"/>
  <c r="Z988" i="4" s="1"/>
  <c r="K988" i="4"/>
  <c r="L988" i="4" s="1"/>
  <c r="G988" i="4"/>
  <c r="I988" i="4" s="1"/>
  <c r="J988" i="4" s="1"/>
  <c r="V987" i="4"/>
  <c r="Y987" i="4" s="1"/>
  <c r="Z987" i="4" s="1"/>
  <c r="K987" i="4"/>
  <c r="L987" i="4" s="1"/>
  <c r="G987" i="4"/>
  <c r="I987" i="4" s="1"/>
  <c r="J987" i="4" s="1"/>
  <c r="V986" i="4"/>
  <c r="Y986" i="4" s="1"/>
  <c r="K986" i="4"/>
  <c r="G986" i="4"/>
  <c r="W984" i="4"/>
  <c r="X979" i="4"/>
  <c r="W979" i="4"/>
  <c r="R979" i="4"/>
  <c r="O979" i="4"/>
  <c r="E979" i="4"/>
  <c r="V978" i="4"/>
  <c r="Y978" i="4" s="1"/>
  <c r="Z978" i="4" s="1"/>
  <c r="K978" i="4"/>
  <c r="L978" i="4" s="1"/>
  <c r="G978" i="4"/>
  <c r="I978" i="4" s="1"/>
  <c r="J978" i="4" s="1"/>
  <c r="V977" i="4"/>
  <c r="Y977" i="4" s="1"/>
  <c r="Z977" i="4" s="1"/>
  <c r="K977" i="4"/>
  <c r="L977" i="4" s="1"/>
  <c r="G977" i="4"/>
  <c r="I977" i="4" s="1"/>
  <c r="J977" i="4" s="1"/>
  <c r="V976" i="4"/>
  <c r="Y976" i="4" s="1"/>
  <c r="Z976" i="4" s="1"/>
  <c r="K976" i="4"/>
  <c r="L976" i="4" s="1"/>
  <c r="G976" i="4"/>
  <c r="I976" i="4" s="1"/>
  <c r="J976" i="4" s="1"/>
  <c r="V975" i="4"/>
  <c r="Y975" i="4" s="1"/>
  <c r="Z975" i="4" s="1"/>
  <c r="K975" i="4"/>
  <c r="L975" i="4" s="1"/>
  <c r="G975" i="4"/>
  <c r="I975" i="4" s="1"/>
  <c r="J975" i="4" s="1"/>
  <c r="V974" i="4"/>
  <c r="Y974" i="4" s="1"/>
  <c r="Z974" i="4" s="1"/>
  <c r="K974" i="4"/>
  <c r="L974" i="4" s="1"/>
  <c r="G974" i="4"/>
  <c r="I974" i="4" s="1"/>
  <c r="J974" i="4" s="1"/>
  <c r="V973" i="4"/>
  <c r="Y973" i="4" s="1"/>
  <c r="Z973" i="4" s="1"/>
  <c r="K973" i="4"/>
  <c r="L973" i="4" s="1"/>
  <c r="G973" i="4"/>
  <c r="I973" i="4" s="1"/>
  <c r="J973" i="4" s="1"/>
  <c r="V972" i="4"/>
  <c r="Y972" i="4" s="1"/>
  <c r="Z972" i="4" s="1"/>
  <c r="K972" i="4"/>
  <c r="L972" i="4" s="1"/>
  <c r="G972" i="4"/>
  <c r="I972" i="4" s="1"/>
  <c r="J972" i="4" s="1"/>
  <c r="V971" i="4"/>
  <c r="Y971" i="4" s="1"/>
  <c r="Z971" i="4" s="1"/>
  <c r="K971" i="4"/>
  <c r="L971" i="4" s="1"/>
  <c r="G971" i="4"/>
  <c r="I971" i="4" s="1"/>
  <c r="J971" i="4" s="1"/>
  <c r="V970" i="4"/>
  <c r="Y970" i="4" s="1"/>
  <c r="Z970" i="4" s="1"/>
  <c r="K970" i="4"/>
  <c r="L970" i="4" s="1"/>
  <c r="G970" i="4"/>
  <c r="I970" i="4" s="1"/>
  <c r="J970" i="4" s="1"/>
  <c r="V969" i="4"/>
  <c r="Y969" i="4" s="1"/>
  <c r="Z969" i="4" s="1"/>
  <c r="K969" i="4"/>
  <c r="L969" i="4" s="1"/>
  <c r="G969" i="4"/>
  <c r="I969" i="4" s="1"/>
  <c r="J969" i="4" s="1"/>
  <c r="V968" i="4"/>
  <c r="Y968" i="4" s="1"/>
  <c r="Z968" i="4" s="1"/>
  <c r="K968" i="4"/>
  <c r="L968" i="4" s="1"/>
  <c r="G968" i="4"/>
  <c r="I968" i="4" s="1"/>
  <c r="J968" i="4" s="1"/>
  <c r="V967" i="4"/>
  <c r="Y967" i="4" s="1"/>
  <c r="Z967" i="4" s="1"/>
  <c r="K967" i="4"/>
  <c r="L967" i="4" s="1"/>
  <c r="G967" i="4"/>
  <c r="I967" i="4" s="1"/>
  <c r="J967" i="4" s="1"/>
  <c r="V966" i="4"/>
  <c r="Y966" i="4" s="1"/>
  <c r="Z966" i="4" s="1"/>
  <c r="K966" i="4"/>
  <c r="L966" i="4" s="1"/>
  <c r="G966" i="4"/>
  <c r="I966" i="4" s="1"/>
  <c r="J966" i="4" s="1"/>
  <c r="V965" i="4"/>
  <c r="Y965" i="4" s="1"/>
  <c r="Z965" i="4" s="1"/>
  <c r="K965" i="4"/>
  <c r="L965" i="4" s="1"/>
  <c r="G965" i="4"/>
  <c r="I965" i="4" s="1"/>
  <c r="J965" i="4" s="1"/>
  <c r="V964" i="4"/>
  <c r="Y964" i="4" s="1"/>
  <c r="Z964" i="4" s="1"/>
  <c r="K964" i="4"/>
  <c r="L964" i="4" s="1"/>
  <c r="G964" i="4"/>
  <c r="I964" i="4" s="1"/>
  <c r="J964" i="4" s="1"/>
  <c r="V963" i="4"/>
  <c r="Y963" i="4" s="1"/>
  <c r="Z963" i="4" s="1"/>
  <c r="K963" i="4"/>
  <c r="L963" i="4" s="1"/>
  <c r="G963" i="4"/>
  <c r="I963" i="4" s="1"/>
  <c r="J963" i="4" s="1"/>
  <c r="V962" i="4"/>
  <c r="Y962" i="4" s="1"/>
  <c r="Z962" i="4" s="1"/>
  <c r="K962" i="4"/>
  <c r="L962" i="4" s="1"/>
  <c r="G962" i="4"/>
  <c r="I962" i="4" s="1"/>
  <c r="J962" i="4" s="1"/>
  <c r="V961" i="4"/>
  <c r="Y961" i="4" s="1"/>
  <c r="Z961" i="4" s="1"/>
  <c r="K961" i="4"/>
  <c r="L961" i="4" s="1"/>
  <c r="G961" i="4"/>
  <c r="I961" i="4" s="1"/>
  <c r="J961" i="4" s="1"/>
  <c r="V960" i="4"/>
  <c r="Y960" i="4" s="1"/>
  <c r="Z960" i="4" s="1"/>
  <c r="K960" i="4"/>
  <c r="L960" i="4" s="1"/>
  <c r="G960" i="4"/>
  <c r="I960" i="4" s="1"/>
  <c r="J960" i="4" s="1"/>
  <c r="V959" i="4"/>
  <c r="Y959" i="4" s="1"/>
  <c r="Z959" i="4" s="1"/>
  <c r="K959" i="4"/>
  <c r="L959" i="4" s="1"/>
  <c r="G959" i="4"/>
  <c r="I959" i="4" s="1"/>
  <c r="J959" i="4" s="1"/>
  <c r="V958" i="4"/>
  <c r="Y958" i="4" s="1"/>
  <c r="Z958" i="4" s="1"/>
  <c r="K958" i="4"/>
  <c r="L958" i="4" s="1"/>
  <c r="G958" i="4"/>
  <c r="I958" i="4" s="1"/>
  <c r="J958" i="4" s="1"/>
  <c r="V957" i="4"/>
  <c r="Y957" i="4" s="1"/>
  <c r="Z957" i="4" s="1"/>
  <c r="K957" i="4"/>
  <c r="L957" i="4" s="1"/>
  <c r="G957" i="4"/>
  <c r="I957" i="4" s="1"/>
  <c r="J957" i="4" s="1"/>
  <c r="V956" i="4"/>
  <c r="Y956" i="4" s="1"/>
  <c r="Z956" i="4" s="1"/>
  <c r="K956" i="4"/>
  <c r="L956" i="4" s="1"/>
  <c r="G956" i="4"/>
  <c r="I956" i="4" s="1"/>
  <c r="J956" i="4" s="1"/>
  <c r="V955" i="4"/>
  <c r="Y955" i="4" s="1"/>
  <c r="Z955" i="4" s="1"/>
  <c r="K955" i="4"/>
  <c r="L955" i="4" s="1"/>
  <c r="G955" i="4"/>
  <c r="I955" i="4" s="1"/>
  <c r="J955" i="4" s="1"/>
  <c r="V954" i="4"/>
  <c r="Y954" i="4" s="1"/>
  <c r="Z954" i="4" s="1"/>
  <c r="K954" i="4"/>
  <c r="L954" i="4" s="1"/>
  <c r="G954" i="4"/>
  <c r="I954" i="4" s="1"/>
  <c r="J954" i="4" s="1"/>
  <c r="V953" i="4"/>
  <c r="Y953" i="4" s="1"/>
  <c r="Z953" i="4" s="1"/>
  <c r="K953" i="4"/>
  <c r="L953" i="4" s="1"/>
  <c r="G953" i="4"/>
  <c r="I953" i="4" s="1"/>
  <c r="J953" i="4" s="1"/>
  <c r="V952" i="4"/>
  <c r="Y952" i="4" s="1"/>
  <c r="Z952" i="4" s="1"/>
  <c r="K952" i="4"/>
  <c r="L952" i="4" s="1"/>
  <c r="G952" i="4"/>
  <c r="I952" i="4" s="1"/>
  <c r="J952" i="4" s="1"/>
  <c r="V951" i="4"/>
  <c r="Y951" i="4" s="1"/>
  <c r="Z951" i="4" s="1"/>
  <c r="K951" i="4"/>
  <c r="L951" i="4" s="1"/>
  <c r="G951" i="4"/>
  <c r="I951" i="4" s="1"/>
  <c r="J951" i="4" s="1"/>
  <c r="V950" i="4"/>
  <c r="Y950" i="4" s="1"/>
  <c r="Z950" i="4" s="1"/>
  <c r="K950" i="4"/>
  <c r="L950" i="4" s="1"/>
  <c r="G950" i="4"/>
  <c r="I950" i="4" s="1"/>
  <c r="J950" i="4" s="1"/>
  <c r="V949" i="4"/>
  <c r="Y949" i="4" s="1"/>
  <c r="Z949" i="4" s="1"/>
  <c r="K949" i="4"/>
  <c r="L949" i="4" s="1"/>
  <c r="G949" i="4"/>
  <c r="I949" i="4" s="1"/>
  <c r="J949" i="4" s="1"/>
  <c r="V948" i="4"/>
  <c r="Y948" i="4" s="1"/>
  <c r="Z948" i="4" s="1"/>
  <c r="K948" i="4"/>
  <c r="L948" i="4" s="1"/>
  <c r="G948" i="4"/>
  <c r="I948" i="4" s="1"/>
  <c r="J948" i="4" s="1"/>
  <c r="V947" i="4"/>
  <c r="Y947" i="4" s="1"/>
  <c r="Z947" i="4" s="1"/>
  <c r="K947" i="4"/>
  <c r="L947" i="4" s="1"/>
  <c r="G947" i="4"/>
  <c r="I947" i="4" s="1"/>
  <c r="J947" i="4" s="1"/>
  <c r="V946" i="4"/>
  <c r="Y946" i="4" s="1"/>
  <c r="Z946" i="4" s="1"/>
  <c r="K946" i="4"/>
  <c r="L946" i="4" s="1"/>
  <c r="G946" i="4"/>
  <c r="I946" i="4" s="1"/>
  <c r="J946" i="4" s="1"/>
  <c r="V945" i="4"/>
  <c r="Y945" i="4" s="1"/>
  <c r="Z945" i="4" s="1"/>
  <c r="K945" i="4"/>
  <c r="L945" i="4" s="1"/>
  <c r="G945" i="4"/>
  <c r="I945" i="4" s="1"/>
  <c r="J945" i="4" s="1"/>
  <c r="V944" i="4"/>
  <c r="Y944" i="4" s="1"/>
  <c r="Z944" i="4" s="1"/>
  <c r="K944" i="4"/>
  <c r="L944" i="4" s="1"/>
  <c r="G944" i="4"/>
  <c r="I944" i="4" s="1"/>
  <c r="J944" i="4" s="1"/>
  <c r="V943" i="4"/>
  <c r="Y943" i="4" s="1"/>
  <c r="Z943" i="4" s="1"/>
  <c r="K943" i="4"/>
  <c r="L943" i="4" s="1"/>
  <c r="G943" i="4"/>
  <c r="I943" i="4" s="1"/>
  <c r="J943" i="4" s="1"/>
  <c r="V942" i="4"/>
  <c r="Y942" i="4" s="1"/>
  <c r="Z942" i="4" s="1"/>
  <c r="K942" i="4"/>
  <c r="L942" i="4" s="1"/>
  <c r="G942" i="4"/>
  <c r="I942" i="4" s="1"/>
  <c r="J942" i="4" s="1"/>
  <c r="V941" i="4"/>
  <c r="Y941" i="4" s="1"/>
  <c r="Z941" i="4" s="1"/>
  <c r="K941" i="4"/>
  <c r="L941" i="4" s="1"/>
  <c r="G941" i="4"/>
  <c r="I941" i="4" s="1"/>
  <c r="J941" i="4" s="1"/>
  <c r="V940" i="4"/>
  <c r="Y940" i="4" s="1"/>
  <c r="Z940" i="4" s="1"/>
  <c r="K940" i="4"/>
  <c r="L940" i="4" s="1"/>
  <c r="G940" i="4"/>
  <c r="I940" i="4" s="1"/>
  <c r="J940" i="4" s="1"/>
  <c r="V939" i="4"/>
  <c r="Y939" i="4" s="1"/>
  <c r="Z939" i="4" s="1"/>
  <c r="K939" i="4"/>
  <c r="L939" i="4" s="1"/>
  <c r="G939" i="4"/>
  <c r="I939" i="4" s="1"/>
  <c r="J939" i="4" s="1"/>
  <c r="V938" i="4"/>
  <c r="Y938" i="4" s="1"/>
  <c r="Z938" i="4" s="1"/>
  <c r="K938" i="4"/>
  <c r="L938" i="4" s="1"/>
  <c r="G938" i="4"/>
  <c r="I938" i="4" s="1"/>
  <c r="J938" i="4" s="1"/>
  <c r="V937" i="4"/>
  <c r="Y937" i="4" s="1"/>
  <c r="Z937" i="4" s="1"/>
  <c r="K937" i="4"/>
  <c r="L937" i="4" s="1"/>
  <c r="G937" i="4"/>
  <c r="I937" i="4" s="1"/>
  <c r="J937" i="4" s="1"/>
  <c r="V936" i="4"/>
  <c r="Y936" i="4" s="1"/>
  <c r="Z936" i="4" s="1"/>
  <c r="K936" i="4"/>
  <c r="L936" i="4" s="1"/>
  <c r="G936" i="4"/>
  <c r="I936" i="4" s="1"/>
  <c r="J936" i="4" s="1"/>
  <c r="V935" i="4"/>
  <c r="Y935" i="4" s="1"/>
  <c r="Z935" i="4" s="1"/>
  <c r="K935" i="4"/>
  <c r="L935" i="4" s="1"/>
  <c r="G935" i="4"/>
  <c r="I935" i="4" s="1"/>
  <c r="J935" i="4" s="1"/>
  <c r="V934" i="4"/>
  <c r="Y934" i="4" s="1"/>
  <c r="Z934" i="4" s="1"/>
  <c r="K934" i="4"/>
  <c r="L934" i="4" s="1"/>
  <c r="G934" i="4"/>
  <c r="I934" i="4" s="1"/>
  <c r="J934" i="4" s="1"/>
  <c r="V933" i="4"/>
  <c r="Y933" i="4" s="1"/>
  <c r="Z933" i="4" s="1"/>
  <c r="K933" i="4"/>
  <c r="L933" i="4" s="1"/>
  <c r="G933" i="4"/>
  <c r="I933" i="4" s="1"/>
  <c r="J933" i="4" s="1"/>
  <c r="V932" i="4"/>
  <c r="Y932" i="4" s="1"/>
  <c r="Z932" i="4" s="1"/>
  <c r="K932" i="4"/>
  <c r="L932" i="4" s="1"/>
  <c r="G932" i="4"/>
  <c r="I932" i="4" s="1"/>
  <c r="J932" i="4" s="1"/>
  <c r="V931" i="4"/>
  <c r="Y931" i="4" s="1"/>
  <c r="Z931" i="4" s="1"/>
  <c r="K931" i="4"/>
  <c r="L931" i="4" s="1"/>
  <c r="G931" i="4"/>
  <c r="I931" i="4" s="1"/>
  <c r="J931" i="4" s="1"/>
  <c r="V930" i="4"/>
  <c r="Y930" i="4" s="1"/>
  <c r="Z930" i="4" s="1"/>
  <c r="K930" i="4"/>
  <c r="L930" i="4" s="1"/>
  <c r="G930" i="4"/>
  <c r="I930" i="4" s="1"/>
  <c r="J930" i="4" s="1"/>
  <c r="V929" i="4"/>
  <c r="Y929" i="4" s="1"/>
  <c r="Z929" i="4" s="1"/>
  <c r="K929" i="4"/>
  <c r="L929" i="4" s="1"/>
  <c r="G929" i="4"/>
  <c r="I929" i="4" s="1"/>
  <c r="J929" i="4" s="1"/>
  <c r="V928" i="4"/>
  <c r="Y928" i="4" s="1"/>
  <c r="Z928" i="4" s="1"/>
  <c r="K928" i="4"/>
  <c r="L928" i="4" s="1"/>
  <c r="G928" i="4"/>
  <c r="I928" i="4" s="1"/>
  <c r="J928" i="4" s="1"/>
  <c r="V927" i="4"/>
  <c r="Y927" i="4" s="1"/>
  <c r="Z927" i="4" s="1"/>
  <c r="K927" i="4"/>
  <c r="L927" i="4" s="1"/>
  <c r="G927" i="4"/>
  <c r="I927" i="4" s="1"/>
  <c r="J927" i="4" s="1"/>
  <c r="V926" i="4"/>
  <c r="Y926" i="4" s="1"/>
  <c r="Z926" i="4" s="1"/>
  <c r="K926" i="4"/>
  <c r="L926" i="4" s="1"/>
  <c r="G926" i="4"/>
  <c r="I926" i="4" s="1"/>
  <c r="J926" i="4" s="1"/>
  <c r="V925" i="4"/>
  <c r="Y925" i="4" s="1"/>
  <c r="Z925" i="4" s="1"/>
  <c r="K925" i="4"/>
  <c r="L925" i="4" s="1"/>
  <c r="G925" i="4"/>
  <c r="I925" i="4" s="1"/>
  <c r="J925" i="4" s="1"/>
  <c r="V924" i="4"/>
  <c r="Y924" i="4" s="1"/>
  <c r="Z924" i="4" s="1"/>
  <c r="K924" i="4"/>
  <c r="L924" i="4" s="1"/>
  <c r="G924" i="4"/>
  <c r="I924" i="4" s="1"/>
  <c r="J924" i="4" s="1"/>
  <c r="V923" i="4"/>
  <c r="Y923" i="4" s="1"/>
  <c r="Z923" i="4" s="1"/>
  <c r="K923" i="4"/>
  <c r="L923" i="4" s="1"/>
  <c r="G923" i="4"/>
  <c r="I923" i="4" s="1"/>
  <c r="J923" i="4" s="1"/>
  <c r="V922" i="4"/>
  <c r="Y922" i="4" s="1"/>
  <c r="Z922" i="4" s="1"/>
  <c r="K922" i="4"/>
  <c r="L922" i="4" s="1"/>
  <c r="G922" i="4"/>
  <c r="I922" i="4" s="1"/>
  <c r="J922" i="4" s="1"/>
  <c r="V921" i="4"/>
  <c r="Y921" i="4" s="1"/>
  <c r="Z921" i="4" s="1"/>
  <c r="K921" i="4"/>
  <c r="L921" i="4" s="1"/>
  <c r="G921" i="4"/>
  <c r="I921" i="4" s="1"/>
  <c r="J921" i="4" s="1"/>
  <c r="V920" i="4"/>
  <c r="Y920" i="4" s="1"/>
  <c r="Z920" i="4" s="1"/>
  <c r="K920" i="4"/>
  <c r="L920" i="4" s="1"/>
  <c r="G920" i="4"/>
  <c r="I920" i="4" s="1"/>
  <c r="J920" i="4" s="1"/>
  <c r="V919" i="4"/>
  <c r="Y919" i="4" s="1"/>
  <c r="Z919" i="4" s="1"/>
  <c r="K919" i="4"/>
  <c r="L919" i="4" s="1"/>
  <c r="G919" i="4"/>
  <c r="I919" i="4" s="1"/>
  <c r="J919" i="4" s="1"/>
  <c r="V918" i="4"/>
  <c r="Y918" i="4" s="1"/>
  <c r="Z918" i="4" s="1"/>
  <c r="K918" i="4"/>
  <c r="L918" i="4" s="1"/>
  <c r="G918" i="4"/>
  <c r="I918" i="4" s="1"/>
  <c r="J918" i="4" s="1"/>
  <c r="V917" i="4"/>
  <c r="Y917" i="4" s="1"/>
  <c r="Z917" i="4" s="1"/>
  <c r="K917" i="4"/>
  <c r="L917" i="4" s="1"/>
  <c r="G917" i="4"/>
  <c r="I917" i="4" s="1"/>
  <c r="J917" i="4" s="1"/>
  <c r="V916" i="4"/>
  <c r="Y916" i="4" s="1"/>
  <c r="Z916" i="4" s="1"/>
  <c r="K916" i="4"/>
  <c r="L916" i="4" s="1"/>
  <c r="G916" i="4"/>
  <c r="I916" i="4" s="1"/>
  <c r="J916" i="4" s="1"/>
  <c r="V915" i="4"/>
  <c r="Y915" i="4" s="1"/>
  <c r="Z915" i="4" s="1"/>
  <c r="K915" i="4"/>
  <c r="L915" i="4" s="1"/>
  <c r="G915" i="4"/>
  <c r="I915" i="4" s="1"/>
  <c r="J915" i="4" s="1"/>
  <c r="V914" i="4"/>
  <c r="Y914" i="4" s="1"/>
  <c r="Z914" i="4" s="1"/>
  <c r="K914" i="4"/>
  <c r="L914" i="4" s="1"/>
  <c r="G914" i="4"/>
  <c r="I914" i="4" s="1"/>
  <c r="J914" i="4" s="1"/>
  <c r="V913" i="4"/>
  <c r="Y913" i="4" s="1"/>
  <c r="Z913" i="4" s="1"/>
  <c r="K913" i="4"/>
  <c r="L913" i="4" s="1"/>
  <c r="G913" i="4"/>
  <c r="I913" i="4" s="1"/>
  <c r="J913" i="4" s="1"/>
  <c r="V912" i="4"/>
  <c r="Y912" i="4" s="1"/>
  <c r="Z912" i="4" s="1"/>
  <c r="K912" i="4"/>
  <c r="L912" i="4" s="1"/>
  <c r="G912" i="4"/>
  <c r="I912" i="4" s="1"/>
  <c r="J912" i="4" s="1"/>
  <c r="V911" i="4"/>
  <c r="Y911" i="4" s="1"/>
  <c r="Z911" i="4" s="1"/>
  <c r="K911" i="4"/>
  <c r="L911" i="4" s="1"/>
  <c r="G911" i="4"/>
  <c r="I911" i="4" s="1"/>
  <c r="J911" i="4" s="1"/>
  <c r="V910" i="4"/>
  <c r="Y910" i="4" s="1"/>
  <c r="Z910" i="4" s="1"/>
  <c r="K910" i="4"/>
  <c r="L910" i="4" s="1"/>
  <c r="G910" i="4"/>
  <c r="I910" i="4" s="1"/>
  <c r="J910" i="4" s="1"/>
  <c r="V909" i="4"/>
  <c r="Y909" i="4" s="1"/>
  <c r="Z909" i="4" s="1"/>
  <c r="K909" i="4"/>
  <c r="L909" i="4" s="1"/>
  <c r="G909" i="4"/>
  <c r="I909" i="4" s="1"/>
  <c r="J909" i="4" s="1"/>
  <c r="V908" i="4"/>
  <c r="Y908" i="4" s="1"/>
  <c r="Z908" i="4" s="1"/>
  <c r="K908" i="4"/>
  <c r="L908" i="4" s="1"/>
  <c r="G908" i="4"/>
  <c r="I908" i="4" s="1"/>
  <c r="J908" i="4" s="1"/>
  <c r="V907" i="4"/>
  <c r="K907" i="4"/>
  <c r="G907" i="4"/>
  <c r="W905" i="4"/>
  <c r="X900" i="4"/>
  <c r="W900" i="4"/>
  <c r="R900" i="4"/>
  <c r="O900" i="4"/>
  <c r="E900" i="4"/>
  <c r="V899" i="4"/>
  <c r="Y899" i="4" s="1"/>
  <c r="Z899" i="4" s="1"/>
  <c r="K899" i="4"/>
  <c r="L899" i="4" s="1"/>
  <c r="G899" i="4"/>
  <c r="I899" i="4" s="1"/>
  <c r="J899" i="4" s="1"/>
  <c r="V898" i="4"/>
  <c r="Y898" i="4" s="1"/>
  <c r="Z898" i="4" s="1"/>
  <c r="K898" i="4"/>
  <c r="L898" i="4" s="1"/>
  <c r="G898" i="4"/>
  <c r="I898" i="4" s="1"/>
  <c r="J898" i="4" s="1"/>
  <c r="V897" i="4"/>
  <c r="Y897" i="4" s="1"/>
  <c r="Z897" i="4" s="1"/>
  <c r="K897" i="4"/>
  <c r="L897" i="4" s="1"/>
  <c r="G897" i="4"/>
  <c r="I897" i="4" s="1"/>
  <c r="J897" i="4" s="1"/>
  <c r="V896" i="4"/>
  <c r="Y896" i="4" s="1"/>
  <c r="Z896" i="4" s="1"/>
  <c r="K896" i="4"/>
  <c r="L896" i="4" s="1"/>
  <c r="G896" i="4"/>
  <c r="I896" i="4" s="1"/>
  <c r="J896" i="4" s="1"/>
  <c r="V895" i="4"/>
  <c r="Y895" i="4" s="1"/>
  <c r="Z895" i="4" s="1"/>
  <c r="K895" i="4"/>
  <c r="L895" i="4" s="1"/>
  <c r="G895" i="4"/>
  <c r="I895" i="4" s="1"/>
  <c r="J895" i="4" s="1"/>
  <c r="V894" i="4"/>
  <c r="Y894" i="4" s="1"/>
  <c r="Z894" i="4" s="1"/>
  <c r="K894" i="4"/>
  <c r="L894" i="4" s="1"/>
  <c r="G894" i="4"/>
  <c r="I894" i="4" s="1"/>
  <c r="J894" i="4" s="1"/>
  <c r="V893" i="4"/>
  <c r="Y893" i="4" s="1"/>
  <c r="Z893" i="4" s="1"/>
  <c r="K893" i="4"/>
  <c r="L893" i="4" s="1"/>
  <c r="G893" i="4"/>
  <c r="I893" i="4" s="1"/>
  <c r="J893" i="4" s="1"/>
  <c r="V892" i="4"/>
  <c r="Y892" i="4" s="1"/>
  <c r="Z892" i="4" s="1"/>
  <c r="K892" i="4"/>
  <c r="L892" i="4" s="1"/>
  <c r="G892" i="4"/>
  <c r="I892" i="4" s="1"/>
  <c r="J892" i="4" s="1"/>
  <c r="V891" i="4"/>
  <c r="Y891" i="4" s="1"/>
  <c r="Z891" i="4" s="1"/>
  <c r="K891" i="4"/>
  <c r="L891" i="4" s="1"/>
  <c r="G891" i="4"/>
  <c r="I891" i="4" s="1"/>
  <c r="J891" i="4" s="1"/>
  <c r="V890" i="4"/>
  <c r="Y890" i="4" s="1"/>
  <c r="Z890" i="4" s="1"/>
  <c r="K890" i="4"/>
  <c r="L890" i="4" s="1"/>
  <c r="G890" i="4"/>
  <c r="I890" i="4" s="1"/>
  <c r="J890" i="4" s="1"/>
  <c r="V889" i="4"/>
  <c r="Y889" i="4" s="1"/>
  <c r="Z889" i="4" s="1"/>
  <c r="K889" i="4"/>
  <c r="L889" i="4" s="1"/>
  <c r="G889" i="4"/>
  <c r="I889" i="4" s="1"/>
  <c r="J889" i="4" s="1"/>
  <c r="V888" i="4"/>
  <c r="Y888" i="4" s="1"/>
  <c r="Z888" i="4" s="1"/>
  <c r="K888" i="4"/>
  <c r="L888" i="4" s="1"/>
  <c r="G888" i="4"/>
  <c r="I888" i="4" s="1"/>
  <c r="J888" i="4" s="1"/>
  <c r="V887" i="4"/>
  <c r="Y887" i="4" s="1"/>
  <c r="Z887" i="4" s="1"/>
  <c r="K887" i="4"/>
  <c r="L887" i="4" s="1"/>
  <c r="G887" i="4"/>
  <c r="I887" i="4" s="1"/>
  <c r="J887" i="4" s="1"/>
  <c r="V886" i="4"/>
  <c r="Y886" i="4" s="1"/>
  <c r="Z886" i="4" s="1"/>
  <c r="K886" i="4"/>
  <c r="L886" i="4" s="1"/>
  <c r="G886" i="4"/>
  <c r="I886" i="4" s="1"/>
  <c r="J886" i="4" s="1"/>
  <c r="V885" i="4"/>
  <c r="Y885" i="4" s="1"/>
  <c r="Z885" i="4" s="1"/>
  <c r="K885" i="4"/>
  <c r="L885" i="4" s="1"/>
  <c r="G885" i="4"/>
  <c r="I885" i="4" s="1"/>
  <c r="J885" i="4" s="1"/>
  <c r="V884" i="4"/>
  <c r="Y884" i="4" s="1"/>
  <c r="Z884" i="4" s="1"/>
  <c r="K884" i="4"/>
  <c r="L884" i="4" s="1"/>
  <c r="G884" i="4"/>
  <c r="I884" i="4" s="1"/>
  <c r="J884" i="4" s="1"/>
  <c r="V883" i="4"/>
  <c r="Y883" i="4" s="1"/>
  <c r="Z883" i="4" s="1"/>
  <c r="K883" i="4"/>
  <c r="L883" i="4" s="1"/>
  <c r="G883" i="4"/>
  <c r="I883" i="4" s="1"/>
  <c r="J883" i="4" s="1"/>
  <c r="V882" i="4"/>
  <c r="Y882" i="4" s="1"/>
  <c r="Z882" i="4" s="1"/>
  <c r="K882" i="4"/>
  <c r="L882" i="4" s="1"/>
  <c r="G882" i="4"/>
  <c r="I882" i="4" s="1"/>
  <c r="J882" i="4" s="1"/>
  <c r="V881" i="4"/>
  <c r="Y881" i="4" s="1"/>
  <c r="Z881" i="4" s="1"/>
  <c r="K881" i="4"/>
  <c r="L881" i="4" s="1"/>
  <c r="G881" i="4"/>
  <c r="I881" i="4" s="1"/>
  <c r="J881" i="4" s="1"/>
  <c r="V880" i="4"/>
  <c r="Y880" i="4" s="1"/>
  <c r="Z880" i="4" s="1"/>
  <c r="K880" i="4"/>
  <c r="L880" i="4" s="1"/>
  <c r="G880" i="4"/>
  <c r="I880" i="4" s="1"/>
  <c r="J880" i="4" s="1"/>
  <c r="V879" i="4"/>
  <c r="Y879" i="4" s="1"/>
  <c r="Z879" i="4" s="1"/>
  <c r="K879" i="4"/>
  <c r="L879" i="4" s="1"/>
  <c r="G879" i="4"/>
  <c r="I879" i="4" s="1"/>
  <c r="J879" i="4" s="1"/>
  <c r="V878" i="4"/>
  <c r="Y878" i="4" s="1"/>
  <c r="Z878" i="4" s="1"/>
  <c r="K878" i="4"/>
  <c r="L878" i="4" s="1"/>
  <c r="G878" i="4"/>
  <c r="I878" i="4" s="1"/>
  <c r="J878" i="4" s="1"/>
  <c r="V877" i="4"/>
  <c r="Y877" i="4" s="1"/>
  <c r="Z877" i="4" s="1"/>
  <c r="K877" i="4"/>
  <c r="L877" i="4" s="1"/>
  <c r="G877" i="4"/>
  <c r="I877" i="4" s="1"/>
  <c r="J877" i="4" s="1"/>
  <c r="V876" i="4"/>
  <c r="Y876" i="4" s="1"/>
  <c r="Z876" i="4" s="1"/>
  <c r="K876" i="4"/>
  <c r="L876" i="4" s="1"/>
  <c r="G876" i="4"/>
  <c r="I876" i="4" s="1"/>
  <c r="J876" i="4" s="1"/>
  <c r="V875" i="4"/>
  <c r="Y875" i="4" s="1"/>
  <c r="Z875" i="4" s="1"/>
  <c r="K875" i="4"/>
  <c r="L875" i="4" s="1"/>
  <c r="G875" i="4"/>
  <c r="I875" i="4" s="1"/>
  <c r="J875" i="4" s="1"/>
  <c r="V874" i="4"/>
  <c r="Y874" i="4" s="1"/>
  <c r="Z874" i="4" s="1"/>
  <c r="K874" i="4"/>
  <c r="L874" i="4" s="1"/>
  <c r="G874" i="4"/>
  <c r="I874" i="4" s="1"/>
  <c r="J874" i="4" s="1"/>
  <c r="V873" i="4"/>
  <c r="Y873" i="4" s="1"/>
  <c r="Z873" i="4" s="1"/>
  <c r="K873" i="4"/>
  <c r="L873" i="4" s="1"/>
  <c r="G873" i="4"/>
  <c r="I873" i="4" s="1"/>
  <c r="J873" i="4" s="1"/>
  <c r="V872" i="4"/>
  <c r="Y872" i="4" s="1"/>
  <c r="Z872" i="4" s="1"/>
  <c r="K872" i="4"/>
  <c r="L872" i="4" s="1"/>
  <c r="G872" i="4"/>
  <c r="I872" i="4" s="1"/>
  <c r="J872" i="4" s="1"/>
  <c r="V871" i="4"/>
  <c r="Y871" i="4" s="1"/>
  <c r="Z871" i="4" s="1"/>
  <c r="K871" i="4"/>
  <c r="L871" i="4" s="1"/>
  <c r="G871" i="4"/>
  <c r="I871" i="4" s="1"/>
  <c r="J871" i="4" s="1"/>
  <c r="V870" i="4"/>
  <c r="Y870" i="4" s="1"/>
  <c r="Z870" i="4" s="1"/>
  <c r="K870" i="4"/>
  <c r="L870" i="4" s="1"/>
  <c r="G870" i="4"/>
  <c r="I870" i="4" s="1"/>
  <c r="J870" i="4" s="1"/>
  <c r="V869" i="4"/>
  <c r="Y869" i="4" s="1"/>
  <c r="Z869" i="4" s="1"/>
  <c r="K869" i="4"/>
  <c r="L869" i="4" s="1"/>
  <c r="G869" i="4"/>
  <c r="I869" i="4" s="1"/>
  <c r="J869" i="4" s="1"/>
  <c r="V868" i="4"/>
  <c r="Y868" i="4" s="1"/>
  <c r="Z868" i="4" s="1"/>
  <c r="K868" i="4"/>
  <c r="L868" i="4" s="1"/>
  <c r="G868" i="4"/>
  <c r="I868" i="4" s="1"/>
  <c r="J868" i="4" s="1"/>
  <c r="V867" i="4"/>
  <c r="Y867" i="4" s="1"/>
  <c r="Z867" i="4" s="1"/>
  <c r="K867" i="4"/>
  <c r="L867" i="4" s="1"/>
  <c r="G867" i="4"/>
  <c r="I867" i="4" s="1"/>
  <c r="J867" i="4" s="1"/>
  <c r="V866" i="4"/>
  <c r="Y866" i="4" s="1"/>
  <c r="Z866" i="4" s="1"/>
  <c r="K866" i="4"/>
  <c r="L866" i="4" s="1"/>
  <c r="G866" i="4"/>
  <c r="I866" i="4" s="1"/>
  <c r="J866" i="4" s="1"/>
  <c r="V865" i="4"/>
  <c r="Y865" i="4" s="1"/>
  <c r="Z865" i="4" s="1"/>
  <c r="K865" i="4"/>
  <c r="L865" i="4" s="1"/>
  <c r="G865" i="4"/>
  <c r="I865" i="4" s="1"/>
  <c r="J865" i="4" s="1"/>
  <c r="V864" i="4"/>
  <c r="Y864" i="4" s="1"/>
  <c r="Z864" i="4" s="1"/>
  <c r="K864" i="4"/>
  <c r="L864" i="4" s="1"/>
  <c r="G864" i="4"/>
  <c r="I864" i="4" s="1"/>
  <c r="J864" i="4" s="1"/>
  <c r="V863" i="4"/>
  <c r="Y863" i="4" s="1"/>
  <c r="Z863" i="4" s="1"/>
  <c r="K863" i="4"/>
  <c r="L863" i="4" s="1"/>
  <c r="G863" i="4"/>
  <c r="I863" i="4" s="1"/>
  <c r="J863" i="4" s="1"/>
  <c r="V862" i="4"/>
  <c r="Y862" i="4" s="1"/>
  <c r="Z862" i="4" s="1"/>
  <c r="K862" i="4"/>
  <c r="L862" i="4" s="1"/>
  <c r="G862" i="4"/>
  <c r="I862" i="4" s="1"/>
  <c r="J862" i="4" s="1"/>
  <c r="V861" i="4"/>
  <c r="Y861" i="4" s="1"/>
  <c r="Z861" i="4" s="1"/>
  <c r="K861" i="4"/>
  <c r="L861" i="4" s="1"/>
  <c r="G861" i="4"/>
  <c r="I861" i="4" s="1"/>
  <c r="J861" i="4" s="1"/>
  <c r="V860" i="4"/>
  <c r="Y860" i="4" s="1"/>
  <c r="Z860" i="4" s="1"/>
  <c r="K860" i="4"/>
  <c r="L860" i="4" s="1"/>
  <c r="G860" i="4"/>
  <c r="I860" i="4" s="1"/>
  <c r="J860" i="4" s="1"/>
  <c r="V859" i="4"/>
  <c r="Y859" i="4" s="1"/>
  <c r="Z859" i="4" s="1"/>
  <c r="K859" i="4"/>
  <c r="L859" i="4" s="1"/>
  <c r="G859" i="4"/>
  <c r="I859" i="4" s="1"/>
  <c r="J859" i="4" s="1"/>
  <c r="V858" i="4"/>
  <c r="Y858" i="4" s="1"/>
  <c r="Z858" i="4" s="1"/>
  <c r="K858" i="4"/>
  <c r="L858" i="4" s="1"/>
  <c r="G858" i="4"/>
  <c r="I858" i="4" s="1"/>
  <c r="J858" i="4" s="1"/>
  <c r="V857" i="4"/>
  <c r="Y857" i="4" s="1"/>
  <c r="Z857" i="4" s="1"/>
  <c r="K857" i="4"/>
  <c r="L857" i="4" s="1"/>
  <c r="G857" i="4"/>
  <c r="I857" i="4" s="1"/>
  <c r="J857" i="4" s="1"/>
  <c r="V856" i="4"/>
  <c r="Y856" i="4" s="1"/>
  <c r="Z856" i="4" s="1"/>
  <c r="K856" i="4"/>
  <c r="L856" i="4" s="1"/>
  <c r="G856" i="4"/>
  <c r="I856" i="4" s="1"/>
  <c r="J856" i="4" s="1"/>
  <c r="V855" i="4"/>
  <c r="Y855" i="4" s="1"/>
  <c r="Z855" i="4" s="1"/>
  <c r="K855" i="4"/>
  <c r="L855" i="4" s="1"/>
  <c r="G855" i="4"/>
  <c r="I855" i="4" s="1"/>
  <c r="J855" i="4" s="1"/>
  <c r="V854" i="4"/>
  <c r="Y854" i="4" s="1"/>
  <c r="Z854" i="4" s="1"/>
  <c r="K854" i="4"/>
  <c r="L854" i="4" s="1"/>
  <c r="G854" i="4"/>
  <c r="I854" i="4" s="1"/>
  <c r="J854" i="4" s="1"/>
  <c r="V853" i="4"/>
  <c r="Y853" i="4" s="1"/>
  <c r="Z853" i="4" s="1"/>
  <c r="K853" i="4"/>
  <c r="L853" i="4" s="1"/>
  <c r="G853" i="4"/>
  <c r="I853" i="4" s="1"/>
  <c r="J853" i="4" s="1"/>
  <c r="V852" i="4"/>
  <c r="Y852" i="4" s="1"/>
  <c r="Z852" i="4" s="1"/>
  <c r="K852" i="4"/>
  <c r="L852" i="4" s="1"/>
  <c r="G852" i="4"/>
  <c r="I852" i="4" s="1"/>
  <c r="J852" i="4" s="1"/>
  <c r="V851" i="4"/>
  <c r="Y851" i="4" s="1"/>
  <c r="Z851" i="4" s="1"/>
  <c r="K851" i="4"/>
  <c r="L851" i="4" s="1"/>
  <c r="G851" i="4"/>
  <c r="I851" i="4" s="1"/>
  <c r="J851" i="4" s="1"/>
  <c r="V850" i="4"/>
  <c r="Y850" i="4" s="1"/>
  <c r="Z850" i="4" s="1"/>
  <c r="K850" i="4"/>
  <c r="L850" i="4" s="1"/>
  <c r="G850" i="4"/>
  <c r="I850" i="4" s="1"/>
  <c r="J850" i="4" s="1"/>
  <c r="V849" i="4"/>
  <c r="Y849" i="4" s="1"/>
  <c r="Z849" i="4" s="1"/>
  <c r="K849" i="4"/>
  <c r="L849" i="4" s="1"/>
  <c r="G849" i="4"/>
  <c r="I849" i="4" s="1"/>
  <c r="J849" i="4" s="1"/>
  <c r="V848" i="4"/>
  <c r="Y848" i="4" s="1"/>
  <c r="Z848" i="4" s="1"/>
  <c r="K848" i="4"/>
  <c r="L848" i="4" s="1"/>
  <c r="G848" i="4"/>
  <c r="I848" i="4" s="1"/>
  <c r="J848" i="4" s="1"/>
  <c r="V847" i="4"/>
  <c r="Y847" i="4" s="1"/>
  <c r="Z847" i="4" s="1"/>
  <c r="K847" i="4"/>
  <c r="L847" i="4" s="1"/>
  <c r="G847" i="4"/>
  <c r="I847" i="4" s="1"/>
  <c r="J847" i="4" s="1"/>
  <c r="V846" i="4"/>
  <c r="Y846" i="4" s="1"/>
  <c r="Z846" i="4" s="1"/>
  <c r="K846" i="4"/>
  <c r="L846" i="4" s="1"/>
  <c r="G846" i="4"/>
  <c r="I846" i="4" s="1"/>
  <c r="J846" i="4" s="1"/>
  <c r="V845" i="4"/>
  <c r="Y845" i="4" s="1"/>
  <c r="Z845" i="4" s="1"/>
  <c r="K845" i="4"/>
  <c r="L845" i="4" s="1"/>
  <c r="G845" i="4"/>
  <c r="I845" i="4" s="1"/>
  <c r="J845" i="4" s="1"/>
  <c r="V844" i="4"/>
  <c r="Y844" i="4" s="1"/>
  <c r="Z844" i="4" s="1"/>
  <c r="K844" i="4"/>
  <c r="L844" i="4" s="1"/>
  <c r="G844" i="4"/>
  <c r="I844" i="4" s="1"/>
  <c r="J844" i="4" s="1"/>
  <c r="V843" i="4"/>
  <c r="Y843" i="4" s="1"/>
  <c r="Z843" i="4" s="1"/>
  <c r="K843" i="4"/>
  <c r="L843" i="4" s="1"/>
  <c r="G843" i="4"/>
  <c r="I843" i="4" s="1"/>
  <c r="J843" i="4" s="1"/>
  <c r="V842" i="4"/>
  <c r="Y842" i="4" s="1"/>
  <c r="Z842" i="4" s="1"/>
  <c r="K842" i="4"/>
  <c r="L842" i="4" s="1"/>
  <c r="G842" i="4"/>
  <c r="I842" i="4" s="1"/>
  <c r="J842" i="4" s="1"/>
  <c r="V841" i="4"/>
  <c r="Y841" i="4" s="1"/>
  <c r="Z841" i="4" s="1"/>
  <c r="K841" i="4"/>
  <c r="L841" i="4" s="1"/>
  <c r="G841" i="4"/>
  <c r="I841" i="4" s="1"/>
  <c r="J841" i="4" s="1"/>
  <c r="V840" i="4"/>
  <c r="Y840" i="4" s="1"/>
  <c r="Z840" i="4" s="1"/>
  <c r="K840" i="4"/>
  <c r="L840" i="4" s="1"/>
  <c r="G840" i="4"/>
  <c r="I840" i="4" s="1"/>
  <c r="J840" i="4" s="1"/>
  <c r="V839" i="4"/>
  <c r="Y839" i="4" s="1"/>
  <c r="Z839" i="4" s="1"/>
  <c r="K839" i="4"/>
  <c r="L839" i="4" s="1"/>
  <c r="G839" i="4"/>
  <c r="I839" i="4" s="1"/>
  <c r="J839" i="4" s="1"/>
  <c r="V838" i="4"/>
  <c r="Y838" i="4" s="1"/>
  <c r="Z838" i="4" s="1"/>
  <c r="K838" i="4"/>
  <c r="L838" i="4" s="1"/>
  <c r="G838" i="4"/>
  <c r="I838" i="4" s="1"/>
  <c r="J838" i="4" s="1"/>
  <c r="V837" i="4"/>
  <c r="Y837" i="4" s="1"/>
  <c r="Z837" i="4" s="1"/>
  <c r="K837" i="4"/>
  <c r="L837" i="4" s="1"/>
  <c r="G837" i="4"/>
  <c r="I837" i="4" s="1"/>
  <c r="J837" i="4" s="1"/>
  <c r="V836" i="4"/>
  <c r="Y836" i="4" s="1"/>
  <c r="Z836" i="4" s="1"/>
  <c r="K836" i="4"/>
  <c r="L836" i="4" s="1"/>
  <c r="G836" i="4"/>
  <c r="I836" i="4" s="1"/>
  <c r="J836" i="4" s="1"/>
  <c r="V835" i="4"/>
  <c r="Y835" i="4" s="1"/>
  <c r="Z835" i="4" s="1"/>
  <c r="K835" i="4"/>
  <c r="L835" i="4" s="1"/>
  <c r="G835" i="4"/>
  <c r="I835" i="4" s="1"/>
  <c r="J835" i="4" s="1"/>
  <c r="V834" i="4"/>
  <c r="Y834" i="4" s="1"/>
  <c r="Z834" i="4" s="1"/>
  <c r="K834" i="4"/>
  <c r="L834" i="4" s="1"/>
  <c r="G834" i="4"/>
  <c r="I834" i="4" s="1"/>
  <c r="J834" i="4" s="1"/>
  <c r="V833" i="4"/>
  <c r="Y833" i="4" s="1"/>
  <c r="Z833" i="4" s="1"/>
  <c r="K833" i="4"/>
  <c r="L833" i="4" s="1"/>
  <c r="G833" i="4"/>
  <c r="I833" i="4" s="1"/>
  <c r="J833" i="4" s="1"/>
  <c r="V832" i="4"/>
  <c r="Y832" i="4" s="1"/>
  <c r="Z832" i="4" s="1"/>
  <c r="K832" i="4"/>
  <c r="L832" i="4" s="1"/>
  <c r="G832" i="4"/>
  <c r="I832" i="4" s="1"/>
  <c r="J832" i="4" s="1"/>
  <c r="V831" i="4"/>
  <c r="Y831" i="4" s="1"/>
  <c r="Z831" i="4" s="1"/>
  <c r="K831" i="4"/>
  <c r="L831" i="4" s="1"/>
  <c r="G831" i="4"/>
  <c r="I831" i="4" s="1"/>
  <c r="J831" i="4" s="1"/>
  <c r="V830" i="4"/>
  <c r="Y830" i="4" s="1"/>
  <c r="Z830" i="4" s="1"/>
  <c r="K830" i="4"/>
  <c r="L830" i="4" s="1"/>
  <c r="G830" i="4"/>
  <c r="I830" i="4" s="1"/>
  <c r="J830" i="4" s="1"/>
  <c r="V829" i="4"/>
  <c r="Y829" i="4" s="1"/>
  <c r="Z829" i="4" s="1"/>
  <c r="K829" i="4"/>
  <c r="L829" i="4" s="1"/>
  <c r="G829" i="4"/>
  <c r="I829" i="4" s="1"/>
  <c r="J829" i="4" s="1"/>
  <c r="V828" i="4"/>
  <c r="K828" i="4"/>
  <c r="L828" i="4" s="1"/>
  <c r="G828" i="4"/>
  <c r="W826" i="4"/>
  <c r="X821" i="4"/>
  <c r="W821" i="4"/>
  <c r="R821" i="4"/>
  <c r="O821" i="4"/>
  <c r="E821" i="4"/>
  <c r="V820" i="4"/>
  <c r="Y820" i="4" s="1"/>
  <c r="Z820" i="4" s="1"/>
  <c r="K820" i="4"/>
  <c r="L820" i="4" s="1"/>
  <c r="G820" i="4"/>
  <c r="I820" i="4" s="1"/>
  <c r="J820" i="4" s="1"/>
  <c r="V819" i="4"/>
  <c r="Y819" i="4" s="1"/>
  <c r="Z819" i="4" s="1"/>
  <c r="K819" i="4"/>
  <c r="L819" i="4" s="1"/>
  <c r="G819" i="4"/>
  <c r="I819" i="4" s="1"/>
  <c r="J819" i="4" s="1"/>
  <c r="V818" i="4"/>
  <c r="Y818" i="4" s="1"/>
  <c r="Z818" i="4" s="1"/>
  <c r="K818" i="4"/>
  <c r="L818" i="4" s="1"/>
  <c r="G818" i="4"/>
  <c r="I818" i="4" s="1"/>
  <c r="J818" i="4" s="1"/>
  <c r="V817" i="4"/>
  <c r="Y817" i="4" s="1"/>
  <c r="Z817" i="4" s="1"/>
  <c r="K817" i="4"/>
  <c r="L817" i="4" s="1"/>
  <c r="G817" i="4"/>
  <c r="I817" i="4" s="1"/>
  <c r="J817" i="4" s="1"/>
  <c r="V816" i="4"/>
  <c r="Y816" i="4" s="1"/>
  <c r="Z816" i="4" s="1"/>
  <c r="K816" i="4"/>
  <c r="L816" i="4" s="1"/>
  <c r="G816" i="4"/>
  <c r="I816" i="4" s="1"/>
  <c r="J816" i="4" s="1"/>
  <c r="V815" i="4"/>
  <c r="Y815" i="4" s="1"/>
  <c r="Z815" i="4" s="1"/>
  <c r="K815" i="4"/>
  <c r="L815" i="4" s="1"/>
  <c r="G815" i="4"/>
  <c r="I815" i="4" s="1"/>
  <c r="J815" i="4" s="1"/>
  <c r="V814" i="4"/>
  <c r="Y814" i="4" s="1"/>
  <c r="Z814" i="4" s="1"/>
  <c r="K814" i="4"/>
  <c r="L814" i="4" s="1"/>
  <c r="G814" i="4"/>
  <c r="I814" i="4" s="1"/>
  <c r="J814" i="4" s="1"/>
  <c r="V813" i="4"/>
  <c r="Y813" i="4" s="1"/>
  <c r="Z813" i="4" s="1"/>
  <c r="K813" i="4"/>
  <c r="L813" i="4" s="1"/>
  <c r="G813" i="4"/>
  <c r="I813" i="4" s="1"/>
  <c r="J813" i="4" s="1"/>
  <c r="V812" i="4"/>
  <c r="Y812" i="4" s="1"/>
  <c r="Z812" i="4" s="1"/>
  <c r="K812" i="4"/>
  <c r="L812" i="4" s="1"/>
  <c r="G812" i="4"/>
  <c r="I812" i="4" s="1"/>
  <c r="J812" i="4" s="1"/>
  <c r="V811" i="4"/>
  <c r="Y811" i="4" s="1"/>
  <c r="Z811" i="4" s="1"/>
  <c r="K811" i="4"/>
  <c r="L811" i="4" s="1"/>
  <c r="G811" i="4"/>
  <c r="I811" i="4" s="1"/>
  <c r="J811" i="4" s="1"/>
  <c r="V810" i="4"/>
  <c r="Y810" i="4" s="1"/>
  <c r="Z810" i="4" s="1"/>
  <c r="K810" i="4"/>
  <c r="L810" i="4" s="1"/>
  <c r="G810" i="4"/>
  <c r="I810" i="4" s="1"/>
  <c r="J810" i="4" s="1"/>
  <c r="V809" i="4"/>
  <c r="Y809" i="4" s="1"/>
  <c r="Z809" i="4" s="1"/>
  <c r="K809" i="4"/>
  <c r="L809" i="4" s="1"/>
  <c r="G809" i="4"/>
  <c r="I809" i="4" s="1"/>
  <c r="J809" i="4" s="1"/>
  <c r="V808" i="4"/>
  <c r="Y808" i="4" s="1"/>
  <c r="Z808" i="4" s="1"/>
  <c r="K808" i="4"/>
  <c r="L808" i="4" s="1"/>
  <c r="G808" i="4"/>
  <c r="I808" i="4" s="1"/>
  <c r="J808" i="4" s="1"/>
  <c r="V807" i="4"/>
  <c r="Y807" i="4" s="1"/>
  <c r="Z807" i="4" s="1"/>
  <c r="K807" i="4"/>
  <c r="L807" i="4" s="1"/>
  <c r="G807" i="4"/>
  <c r="I807" i="4" s="1"/>
  <c r="J807" i="4" s="1"/>
  <c r="V806" i="4"/>
  <c r="Y806" i="4" s="1"/>
  <c r="Z806" i="4" s="1"/>
  <c r="K806" i="4"/>
  <c r="L806" i="4" s="1"/>
  <c r="G806" i="4"/>
  <c r="I806" i="4" s="1"/>
  <c r="J806" i="4" s="1"/>
  <c r="V805" i="4"/>
  <c r="Y805" i="4" s="1"/>
  <c r="Z805" i="4" s="1"/>
  <c r="K805" i="4"/>
  <c r="L805" i="4" s="1"/>
  <c r="G805" i="4"/>
  <c r="I805" i="4" s="1"/>
  <c r="J805" i="4" s="1"/>
  <c r="V804" i="4"/>
  <c r="Y804" i="4" s="1"/>
  <c r="Z804" i="4" s="1"/>
  <c r="K804" i="4"/>
  <c r="L804" i="4" s="1"/>
  <c r="G804" i="4"/>
  <c r="I804" i="4" s="1"/>
  <c r="J804" i="4" s="1"/>
  <c r="V803" i="4"/>
  <c r="Y803" i="4" s="1"/>
  <c r="Z803" i="4" s="1"/>
  <c r="K803" i="4"/>
  <c r="L803" i="4" s="1"/>
  <c r="G803" i="4"/>
  <c r="I803" i="4" s="1"/>
  <c r="J803" i="4" s="1"/>
  <c r="V802" i="4"/>
  <c r="Y802" i="4" s="1"/>
  <c r="Z802" i="4" s="1"/>
  <c r="K802" i="4"/>
  <c r="L802" i="4" s="1"/>
  <c r="G802" i="4"/>
  <c r="I802" i="4" s="1"/>
  <c r="J802" i="4" s="1"/>
  <c r="V801" i="4"/>
  <c r="Y801" i="4" s="1"/>
  <c r="Z801" i="4" s="1"/>
  <c r="K801" i="4"/>
  <c r="L801" i="4" s="1"/>
  <c r="G801" i="4"/>
  <c r="I801" i="4" s="1"/>
  <c r="J801" i="4" s="1"/>
  <c r="V800" i="4"/>
  <c r="Y800" i="4" s="1"/>
  <c r="Z800" i="4" s="1"/>
  <c r="K800" i="4"/>
  <c r="L800" i="4" s="1"/>
  <c r="G800" i="4"/>
  <c r="I800" i="4" s="1"/>
  <c r="J800" i="4" s="1"/>
  <c r="V799" i="4"/>
  <c r="Y799" i="4" s="1"/>
  <c r="Z799" i="4" s="1"/>
  <c r="K799" i="4"/>
  <c r="L799" i="4" s="1"/>
  <c r="G799" i="4"/>
  <c r="I799" i="4" s="1"/>
  <c r="J799" i="4" s="1"/>
  <c r="V798" i="4"/>
  <c r="Y798" i="4" s="1"/>
  <c r="Z798" i="4" s="1"/>
  <c r="K798" i="4"/>
  <c r="L798" i="4" s="1"/>
  <c r="G798" i="4"/>
  <c r="I798" i="4" s="1"/>
  <c r="J798" i="4" s="1"/>
  <c r="V797" i="4"/>
  <c r="Y797" i="4" s="1"/>
  <c r="Z797" i="4" s="1"/>
  <c r="K797" i="4"/>
  <c r="L797" i="4" s="1"/>
  <c r="G797" i="4"/>
  <c r="I797" i="4" s="1"/>
  <c r="J797" i="4" s="1"/>
  <c r="V796" i="4"/>
  <c r="Y796" i="4" s="1"/>
  <c r="Z796" i="4" s="1"/>
  <c r="K796" i="4"/>
  <c r="L796" i="4" s="1"/>
  <c r="G796" i="4"/>
  <c r="I796" i="4" s="1"/>
  <c r="J796" i="4" s="1"/>
  <c r="V795" i="4"/>
  <c r="Y795" i="4" s="1"/>
  <c r="Z795" i="4" s="1"/>
  <c r="K795" i="4"/>
  <c r="L795" i="4" s="1"/>
  <c r="G795" i="4"/>
  <c r="I795" i="4" s="1"/>
  <c r="J795" i="4" s="1"/>
  <c r="V794" i="4"/>
  <c r="Y794" i="4" s="1"/>
  <c r="Z794" i="4" s="1"/>
  <c r="K794" i="4"/>
  <c r="L794" i="4" s="1"/>
  <c r="G794" i="4"/>
  <c r="I794" i="4" s="1"/>
  <c r="J794" i="4" s="1"/>
  <c r="V793" i="4"/>
  <c r="Y793" i="4" s="1"/>
  <c r="Z793" i="4" s="1"/>
  <c r="K793" i="4"/>
  <c r="L793" i="4" s="1"/>
  <c r="G793" i="4"/>
  <c r="I793" i="4" s="1"/>
  <c r="J793" i="4" s="1"/>
  <c r="V792" i="4"/>
  <c r="Y792" i="4" s="1"/>
  <c r="Z792" i="4" s="1"/>
  <c r="K792" i="4"/>
  <c r="L792" i="4" s="1"/>
  <c r="G792" i="4"/>
  <c r="I792" i="4" s="1"/>
  <c r="J792" i="4" s="1"/>
  <c r="V791" i="4"/>
  <c r="Y791" i="4" s="1"/>
  <c r="Z791" i="4" s="1"/>
  <c r="K791" i="4"/>
  <c r="L791" i="4" s="1"/>
  <c r="G791" i="4"/>
  <c r="I791" i="4" s="1"/>
  <c r="J791" i="4" s="1"/>
  <c r="V790" i="4"/>
  <c r="Y790" i="4" s="1"/>
  <c r="Z790" i="4" s="1"/>
  <c r="K790" i="4"/>
  <c r="L790" i="4" s="1"/>
  <c r="G790" i="4"/>
  <c r="I790" i="4" s="1"/>
  <c r="J790" i="4" s="1"/>
  <c r="V789" i="4"/>
  <c r="Y789" i="4" s="1"/>
  <c r="Z789" i="4" s="1"/>
  <c r="K789" i="4"/>
  <c r="L789" i="4" s="1"/>
  <c r="G789" i="4"/>
  <c r="I789" i="4" s="1"/>
  <c r="J789" i="4" s="1"/>
  <c r="V788" i="4"/>
  <c r="Y788" i="4" s="1"/>
  <c r="Z788" i="4" s="1"/>
  <c r="K788" i="4"/>
  <c r="L788" i="4" s="1"/>
  <c r="G788" i="4"/>
  <c r="I788" i="4" s="1"/>
  <c r="J788" i="4" s="1"/>
  <c r="V787" i="4"/>
  <c r="Y787" i="4" s="1"/>
  <c r="Z787" i="4" s="1"/>
  <c r="K787" i="4"/>
  <c r="L787" i="4" s="1"/>
  <c r="G787" i="4"/>
  <c r="I787" i="4" s="1"/>
  <c r="J787" i="4" s="1"/>
  <c r="V786" i="4"/>
  <c r="Y786" i="4" s="1"/>
  <c r="Z786" i="4" s="1"/>
  <c r="K786" i="4"/>
  <c r="L786" i="4" s="1"/>
  <c r="G786" i="4"/>
  <c r="I786" i="4" s="1"/>
  <c r="J786" i="4" s="1"/>
  <c r="V785" i="4"/>
  <c r="Y785" i="4" s="1"/>
  <c r="Z785" i="4" s="1"/>
  <c r="K785" i="4"/>
  <c r="L785" i="4" s="1"/>
  <c r="G785" i="4"/>
  <c r="I785" i="4" s="1"/>
  <c r="J785" i="4" s="1"/>
  <c r="V784" i="4"/>
  <c r="Y784" i="4" s="1"/>
  <c r="Z784" i="4" s="1"/>
  <c r="K784" i="4"/>
  <c r="L784" i="4" s="1"/>
  <c r="G784" i="4"/>
  <c r="I784" i="4" s="1"/>
  <c r="J784" i="4" s="1"/>
  <c r="V783" i="4"/>
  <c r="Y783" i="4" s="1"/>
  <c r="Z783" i="4" s="1"/>
  <c r="K783" i="4"/>
  <c r="L783" i="4" s="1"/>
  <c r="G783" i="4"/>
  <c r="I783" i="4" s="1"/>
  <c r="J783" i="4" s="1"/>
  <c r="V782" i="4"/>
  <c r="Y782" i="4" s="1"/>
  <c r="Z782" i="4" s="1"/>
  <c r="K782" i="4"/>
  <c r="L782" i="4" s="1"/>
  <c r="G782" i="4"/>
  <c r="I782" i="4" s="1"/>
  <c r="J782" i="4" s="1"/>
  <c r="V781" i="4"/>
  <c r="Y781" i="4" s="1"/>
  <c r="Z781" i="4" s="1"/>
  <c r="K781" i="4"/>
  <c r="L781" i="4" s="1"/>
  <c r="G781" i="4"/>
  <c r="I781" i="4" s="1"/>
  <c r="J781" i="4" s="1"/>
  <c r="V780" i="4"/>
  <c r="Y780" i="4" s="1"/>
  <c r="Z780" i="4" s="1"/>
  <c r="K780" i="4"/>
  <c r="L780" i="4" s="1"/>
  <c r="G780" i="4"/>
  <c r="I780" i="4" s="1"/>
  <c r="J780" i="4" s="1"/>
  <c r="V779" i="4"/>
  <c r="Y779" i="4" s="1"/>
  <c r="Z779" i="4" s="1"/>
  <c r="K779" i="4"/>
  <c r="L779" i="4" s="1"/>
  <c r="G779" i="4"/>
  <c r="I779" i="4" s="1"/>
  <c r="J779" i="4" s="1"/>
  <c r="V778" i="4"/>
  <c r="Y778" i="4" s="1"/>
  <c r="Z778" i="4" s="1"/>
  <c r="K778" i="4"/>
  <c r="L778" i="4" s="1"/>
  <c r="G778" i="4"/>
  <c r="I778" i="4" s="1"/>
  <c r="J778" i="4" s="1"/>
  <c r="V777" i="4"/>
  <c r="Y777" i="4" s="1"/>
  <c r="Z777" i="4" s="1"/>
  <c r="K777" i="4"/>
  <c r="L777" i="4" s="1"/>
  <c r="G777" i="4"/>
  <c r="I777" i="4" s="1"/>
  <c r="J777" i="4" s="1"/>
  <c r="V776" i="4"/>
  <c r="Y776" i="4" s="1"/>
  <c r="Z776" i="4" s="1"/>
  <c r="K776" i="4"/>
  <c r="L776" i="4" s="1"/>
  <c r="G776" i="4"/>
  <c r="I776" i="4" s="1"/>
  <c r="J776" i="4" s="1"/>
  <c r="V775" i="4"/>
  <c r="Y775" i="4" s="1"/>
  <c r="Z775" i="4" s="1"/>
  <c r="K775" i="4"/>
  <c r="L775" i="4" s="1"/>
  <c r="G775" i="4"/>
  <c r="I775" i="4" s="1"/>
  <c r="J775" i="4" s="1"/>
  <c r="V774" i="4"/>
  <c r="Y774" i="4" s="1"/>
  <c r="Z774" i="4" s="1"/>
  <c r="K774" i="4"/>
  <c r="L774" i="4" s="1"/>
  <c r="G774" i="4"/>
  <c r="I774" i="4" s="1"/>
  <c r="J774" i="4" s="1"/>
  <c r="V773" i="4"/>
  <c r="Y773" i="4" s="1"/>
  <c r="Z773" i="4" s="1"/>
  <c r="K773" i="4"/>
  <c r="L773" i="4" s="1"/>
  <c r="G773" i="4"/>
  <c r="I773" i="4" s="1"/>
  <c r="J773" i="4" s="1"/>
  <c r="V772" i="4"/>
  <c r="Y772" i="4" s="1"/>
  <c r="Z772" i="4" s="1"/>
  <c r="K772" i="4"/>
  <c r="L772" i="4" s="1"/>
  <c r="G772" i="4"/>
  <c r="I772" i="4" s="1"/>
  <c r="J772" i="4" s="1"/>
  <c r="V771" i="4"/>
  <c r="Y771" i="4" s="1"/>
  <c r="Z771" i="4" s="1"/>
  <c r="K771" i="4"/>
  <c r="L771" i="4" s="1"/>
  <c r="G771" i="4"/>
  <c r="I771" i="4" s="1"/>
  <c r="J771" i="4" s="1"/>
  <c r="V770" i="4"/>
  <c r="Y770" i="4" s="1"/>
  <c r="Z770" i="4" s="1"/>
  <c r="K770" i="4"/>
  <c r="L770" i="4" s="1"/>
  <c r="G770" i="4"/>
  <c r="I770" i="4" s="1"/>
  <c r="J770" i="4" s="1"/>
  <c r="V769" i="4"/>
  <c r="Y769" i="4" s="1"/>
  <c r="Z769" i="4" s="1"/>
  <c r="K769" i="4"/>
  <c r="L769" i="4" s="1"/>
  <c r="G769" i="4"/>
  <c r="I769" i="4" s="1"/>
  <c r="J769" i="4" s="1"/>
  <c r="V768" i="4"/>
  <c r="Y768" i="4" s="1"/>
  <c r="Z768" i="4" s="1"/>
  <c r="K768" i="4"/>
  <c r="L768" i="4" s="1"/>
  <c r="G768" i="4"/>
  <c r="I768" i="4" s="1"/>
  <c r="J768" i="4" s="1"/>
  <c r="V767" i="4"/>
  <c r="Y767" i="4" s="1"/>
  <c r="Z767" i="4" s="1"/>
  <c r="K767" i="4"/>
  <c r="L767" i="4" s="1"/>
  <c r="G767" i="4"/>
  <c r="I767" i="4" s="1"/>
  <c r="J767" i="4" s="1"/>
  <c r="V766" i="4"/>
  <c r="Y766" i="4" s="1"/>
  <c r="Z766" i="4" s="1"/>
  <c r="K766" i="4"/>
  <c r="L766" i="4" s="1"/>
  <c r="G766" i="4"/>
  <c r="I766" i="4" s="1"/>
  <c r="J766" i="4" s="1"/>
  <c r="V765" i="4"/>
  <c r="Y765" i="4" s="1"/>
  <c r="Z765" i="4" s="1"/>
  <c r="K765" i="4"/>
  <c r="L765" i="4" s="1"/>
  <c r="G765" i="4"/>
  <c r="I765" i="4" s="1"/>
  <c r="J765" i="4" s="1"/>
  <c r="V764" i="4"/>
  <c r="Y764" i="4" s="1"/>
  <c r="Z764" i="4" s="1"/>
  <c r="K764" i="4"/>
  <c r="L764" i="4" s="1"/>
  <c r="G764" i="4"/>
  <c r="I764" i="4" s="1"/>
  <c r="J764" i="4" s="1"/>
  <c r="V763" i="4"/>
  <c r="Y763" i="4" s="1"/>
  <c r="Z763" i="4" s="1"/>
  <c r="K763" i="4"/>
  <c r="L763" i="4" s="1"/>
  <c r="G763" i="4"/>
  <c r="I763" i="4" s="1"/>
  <c r="J763" i="4" s="1"/>
  <c r="V762" i="4"/>
  <c r="Y762" i="4" s="1"/>
  <c r="Z762" i="4" s="1"/>
  <c r="K762" i="4"/>
  <c r="L762" i="4" s="1"/>
  <c r="G762" i="4"/>
  <c r="I762" i="4" s="1"/>
  <c r="J762" i="4" s="1"/>
  <c r="V761" i="4"/>
  <c r="Y761" i="4" s="1"/>
  <c r="Z761" i="4" s="1"/>
  <c r="K761" i="4"/>
  <c r="L761" i="4" s="1"/>
  <c r="G761" i="4"/>
  <c r="I761" i="4" s="1"/>
  <c r="J761" i="4" s="1"/>
  <c r="V760" i="4"/>
  <c r="Y760" i="4" s="1"/>
  <c r="Z760" i="4" s="1"/>
  <c r="K760" i="4"/>
  <c r="L760" i="4" s="1"/>
  <c r="G760" i="4"/>
  <c r="I760" i="4" s="1"/>
  <c r="J760" i="4" s="1"/>
  <c r="V759" i="4"/>
  <c r="Y759" i="4" s="1"/>
  <c r="Z759" i="4" s="1"/>
  <c r="K759" i="4"/>
  <c r="L759" i="4" s="1"/>
  <c r="G759" i="4"/>
  <c r="I759" i="4" s="1"/>
  <c r="J759" i="4" s="1"/>
  <c r="V758" i="4"/>
  <c r="Y758" i="4" s="1"/>
  <c r="Z758" i="4" s="1"/>
  <c r="K758" i="4"/>
  <c r="L758" i="4" s="1"/>
  <c r="G758" i="4"/>
  <c r="I758" i="4" s="1"/>
  <c r="J758" i="4" s="1"/>
  <c r="V757" i="4"/>
  <c r="Y757" i="4" s="1"/>
  <c r="Z757" i="4" s="1"/>
  <c r="K757" i="4"/>
  <c r="L757" i="4" s="1"/>
  <c r="G757" i="4"/>
  <c r="I757" i="4" s="1"/>
  <c r="J757" i="4" s="1"/>
  <c r="V756" i="4"/>
  <c r="Y756" i="4" s="1"/>
  <c r="Z756" i="4" s="1"/>
  <c r="K756" i="4"/>
  <c r="L756" i="4" s="1"/>
  <c r="G756" i="4"/>
  <c r="I756" i="4" s="1"/>
  <c r="J756" i="4" s="1"/>
  <c r="V755" i="4"/>
  <c r="Y755" i="4" s="1"/>
  <c r="Z755" i="4" s="1"/>
  <c r="K755" i="4"/>
  <c r="L755" i="4" s="1"/>
  <c r="G755" i="4"/>
  <c r="I755" i="4" s="1"/>
  <c r="J755" i="4" s="1"/>
  <c r="V754" i="4"/>
  <c r="Y754" i="4" s="1"/>
  <c r="Z754" i="4" s="1"/>
  <c r="K754" i="4"/>
  <c r="L754" i="4" s="1"/>
  <c r="G754" i="4"/>
  <c r="I754" i="4" s="1"/>
  <c r="J754" i="4" s="1"/>
  <c r="V753" i="4"/>
  <c r="Y753" i="4" s="1"/>
  <c r="Z753" i="4" s="1"/>
  <c r="K753" i="4"/>
  <c r="L753" i="4" s="1"/>
  <c r="G753" i="4"/>
  <c r="I753" i="4" s="1"/>
  <c r="J753" i="4" s="1"/>
  <c r="V752" i="4"/>
  <c r="Y752" i="4" s="1"/>
  <c r="Z752" i="4" s="1"/>
  <c r="K752" i="4"/>
  <c r="L752" i="4" s="1"/>
  <c r="G752" i="4"/>
  <c r="I752" i="4" s="1"/>
  <c r="J752" i="4" s="1"/>
  <c r="V751" i="4"/>
  <c r="Y751" i="4" s="1"/>
  <c r="Z751" i="4" s="1"/>
  <c r="K751" i="4"/>
  <c r="L751" i="4" s="1"/>
  <c r="G751" i="4"/>
  <c r="I751" i="4" s="1"/>
  <c r="J751" i="4" s="1"/>
  <c r="V750" i="4"/>
  <c r="Y750" i="4" s="1"/>
  <c r="Z750" i="4" s="1"/>
  <c r="K750" i="4"/>
  <c r="L750" i="4" s="1"/>
  <c r="G750" i="4"/>
  <c r="I750" i="4" s="1"/>
  <c r="J750" i="4" s="1"/>
  <c r="V749" i="4"/>
  <c r="K749" i="4"/>
  <c r="G749" i="4"/>
  <c r="I749" i="4" s="1"/>
  <c r="I821" i="4" s="1"/>
  <c r="W747" i="4"/>
  <c r="X742" i="4"/>
  <c r="W742" i="4"/>
  <c r="R742" i="4"/>
  <c r="O742" i="4"/>
  <c r="E742" i="4"/>
  <c r="V741" i="4"/>
  <c r="Y741" i="4" s="1"/>
  <c r="Z741" i="4" s="1"/>
  <c r="K741" i="4"/>
  <c r="L741" i="4" s="1"/>
  <c r="G741" i="4"/>
  <c r="I741" i="4" s="1"/>
  <c r="J741" i="4" s="1"/>
  <c r="V740" i="4"/>
  <c r="Y740" i="4" s="1"/>
  <c r="Z740" i="4" s="1"/>
  <c r="K740" i="4"/>
  <c r="L740" i="4" s="1"/>
  <c r="G740" i="4"/>
  <c r="I740" i="4" s="1"/>
  <c r="J740" i="4" s="1"/>
  <c r="V739" i="4"/>
  <c r="Y739" i="4" s="1"/>
  <c r="Z739" i="4" s="1"/>
  <c r="K739" i="4"/>
  <c r="L739" i="4" s="1"/>
  <c r="G739" i="4"/>
  <c r="I739" i="4" s="1"/>
  <c r="J739" i="4" s="1"/>
  <c r="V738" i="4"/>
  <c r="Y738" i="4" s="1"/>
  <c r="Z738" i="4" s="1"/>
  <c r="K738" i="4"/>
  <c r="L738" i="4" s="1"/>
  <c r="G738" i="4"/>
  <c r="I738" i="4" s="1"/>
  <c r="J738" i="4" s="1"/>
  <c r="V737" i="4"/>
  <c r="Y737" i="4" s="1"/>
  <c r="Z737" i="4" s="1"/>
  <c r="K737" i="4"/>
  <c r="L737" i="4" s="1"/>
  <c r="G737" i="4"/>
  <c r="I737" i="4" s="1"/>
  <c r="J737" i="4" s="1"/>
  <c r="V736" i="4"/>
  <c r="Y736" i="4" s="1"/>
  <c r="Z736" i="4" s="1"/>
  <c r="K736" i="4"/>
  <c r="L736" i="4" s="1"/>
  <c r="G736" i="4"/>
  <c r="I736" i="4" s="1"/>
  <c r="J736" i="4" s="1"/>
  <c r="V735" i="4"/>
  <c r="Y735" i="4" s="1"/>
  <c r="Z735" i="4" s="1"/>
  <c r="K735" i="4"/>
  <c r="L735" i="4" s="1"/>
  <c r="G735" i="4"/>
  <c r="I735" i="4" s="1"/>
  <c r="J735" i="4" s="1"/>
  <c r="V734" i="4"/>
  <c r="Y734" i="4" s="1"/>
  <c r="Z734" i="4" s="1"/>
  <c r="K734" i="4"/>
  <c r="L734" i="4" s="1"/>
  <c r="G734" i="4"/>
  <c r="I734" i="4" s="1"/>
  <c r="J734" i="4" s="1"/>
  <c r="V733" i="4"/>
  <c r="Y733" i="4" s="1"/>
  <c r="Z733" i="4" s="1"/>
  <c r="K733" i="4"/>
  <c r="L733" i="4" s="1"/>
  <c r="G733" i="4"/>
  <c r="I733" i="4" s="1"/>
  <c r="J733" i="4" s="1"/>
  <c r="V732" i="4"/>
  <c r="Y732" i="4" s="1"/>
  <c r="Z732" i="4" s="1"/>
  <c r="K732" i="4"/>
  <c r="L732" i="4" s="1"/>
  <c r="G732" i="4"/>
  <c r="I732" i="4" s="1"/>
  <c r="J732" i="4" s="1"/>
  <c r="V731" i="4"/>
  <c r="Y731" i="4" s="1"/>
  <c r="Z731" i="4" s="1"/>
  <c r="K731" i="4"/>
  <c r="L731" i="4" s="1"/>
  <c r="G731" i="4"/>
  <c r="I731" i="4" s="1"/>
  <c r="J731" i="4" s="1"/>
  <c r="V730" i="4"/>
  <c r="Y730" i="4" s="1"/>
  <c r="Z730" i="4" s="1"/>
  <c r="K730" i="4"/>
  <c r="L730" i="4" s="1"/>
  <c r="G730" i="4"/>
  <c r="I730" i="4" s="1"/>
  <c r="J730" i="4" s="1"/>
  <c r="V729" i="4"/>
  <c r="Y729" i="4" s="1"/>
  <c r="Z729" i="4" s="1"/>
  <c r="K729" i="4"/>
  <c r="L729" i="4" s="1"/>
  <c r="G729" i="4"/>
  <c r="I729" i="4" s="1"/>
  <c r="J729" i="4" s="1"/>
  <c r="V728" i="4"/>
  <c r="Y728" i="4" s="1"/>
  <c r="Z728" i="4" s="1"/>
  <c r="K728" i="4"/>
  <c r="L728" i="4" s="1"/>
  <c r="G728" i="4"/>
  <c r="I728" i="4" s="1"/>
  <c r="J728" i="4" s="1"/>
  <c r="V727" i="4"/>
  <c r="Y727" i="4" s="1"/>
  <c r="Z727" i="4" s="1"/>
  <c r="K727" i="4"/>
  <c r="L727" i="4" s="1"/>
  <c r="G727" i="4"/>
  <c r="I727" i="4" s="1"/>
  <c r="J727" i="4" s="1"/>
  <c r="V726" i="4"/>
  <c r="Y726" i="4" s="1"/>
  <c r="Z726" i="4" s="1"/>
  <c r="K726" i="4"/>
  <c r="L726" i="4" s="1"/>
  <c r="G726" i="4"/>
  <c r="I726" i="4" s="1"/>
  <c r="J726" i="4" s="1"/>
  <c r="V725" i="4"/>
  <c r="Y725" i="4" s="1"/>
  <c r="Z725" i="4" s="1"/>
  <c r="K725" i="4"/>
  <c r="L725" i="4" s="1"/>
  <c r="G725" i="4"/>
  <c r="I725" i="4" s="1"/>
  <c r="J725" i="4" s="1"/>
  <c r="V724" i="4"/>
  <c r="Y724" i="4" s="1"/>
  <c r="Z724" i="4" s="1"/>
  <c r="K724" i="4"/>
  <c r="L724" i="4" s="1"/>
  <c r="G724" i="4"/>
  <c r="I724" i="4" s="1"/>
  <c r="J724" i="4" s="1"/>
  <c r="V723" i="4"/>
  <c r="Y723" i="4" s="1"/>
  <c r="Z723" i="4" s="1"/>
  <c r="K723" i="4"/>
  <c r="L723" i="4" s="1"/>
  <c r="G723" i="4"/>
  <c r="I723" i="4" s="1"/>
  <c r="J723" i="4" s="1"/>
  <c r="V722" i="4"/>
  <c r="Y722" i="4" s="1"/>
  <c r="Z722" i="4" s="1"/>
  <c r="K722" i="4"/>
  <c r="L722" i="4" s="1"/>
  <c r="G722" i="4"/>
  <c r="I722" i="4" s="1"/>
  <c r="J722" i="4" s="1"/>
  <c r="V721" i="4"/>
  <c r="Y721" i="4" s="1"/>
  <c r="Z721" i="4" s="1"/>
  <c r="K721" i="4"/>
  <c r="L721" i="4" s="1"/>
  <c r="G721" i="4"/>
  <c r="I721" i="4" s="1"/>
  <c r="J721" i="4" s="1"/>
  <c r="V720" i="4"/>
  <c r="Y720" i="4" s="1"/>
  <c r="Z720" i="4" s="1"/>
  <c r="K720" i="4"/>
  <c r="L720" i="4" s="1"/>
  <c r="G720" i="4"/>
  <c r="I720" i="4" s="1"/>
  <c r="J720" i="4" s="1"/>
  <c r="V719" i="4"/>
  <c r="Y719" i="4" s="1"/>
  <c r="Z719" i="4" s="1"/>
  <c r="K719" i="4"/>
  <c r="L719" i="4" s="1"/>
  <c r="G719" i="4"/>
  <c r="I719" i="4" s="1"/>
  <c r="J719" i="4" s="1"/>
  <c r="V718" i="4"/>
  <c r="Y718" i="4" s="1"/>
  <c r="Z718" i="4" s="1"/>
  <c r="K718" i="4"/>
  <c r="L718" i="4" s="1"/>
  <c r="G718" i="4"/>
  <c r="I718" i="4" s="1"/>
  <c r="J718" i="4" s="1"/>
  <c r="V717" i="4"/>
  <c r="Y717" i="4" s="1"/>
  <c r="Z717" i="4" s="1"/>
  <c r="K717" i="4"/>
  <c r="L717" i="4" s="1"/>
  <c r="G717" i="4"/>
  <c r="I717" i="4" s="1"/>
  <c r="J717" i="4" s="1"/>
  <c r="V716" i="4"/>
  <c r="Y716" i="4" s="1"/>
  <c r="Z716" i="4" s="1"/>
  <c r="K716" i="4"/>
  <c r="L716" i="4" s="1"/>
  <c r="G716" i="4"/>
  <c r="I716" i="4" s="1"/>
  <c r="J716" i="4" s="1"/>
  <c r="V715" i="4"/>
  <c r="Y715" i="4" s="1"/>
  <c r="Z715" i="4" s="1"/>
  <c r="K715" i="4"/>
  <c r="L715" i="4" s="1"/>
  <c r="G715" i="4"/>
  <c r="I715" i="4" s="1"/>
  <c r="J715" i="4" s="1"/>
  <c r="V714" i="4"/>
  <c r="Y714" i="4" s="1"/>
  <c r="Z714" i="4" s="1"/>
  <c r="K714" i="4"/>
  <c r="L714" i="4" s="1"/>
  <c r="G714" i="4"/>
  <c r="I714" i="4" s="1"/>
  <c r="J714" i="4" s="1"/>
  <c r="V713" i="4"/>
  <c r="Y713" i="4" s="1"/>
  <c r="Z713" i="4" s="1"/>
  <c r="K713" i="4"/>
  <c r="L713" i="4" s="1"/>
  <c r="G713" i="4"/>
  <c r="I713" i="4" s="1"/>
  <c r="J713" i="4" s="1"/>
  <c r="V712" i="4"/>
  <c r="Y712" i="4" s="1"/>
  <c r="Z712" i="4" s="1"/>
  <c r="K712" i="4"/>
  <c r="L712" i="4" s="1"/>
  <c r="G712" i="4"/>
  <c r="I712" i="4" s="1"/>
  <c r="J712" i="4" s="1"/>
  <c r="V711" i="4"/>
  <c r="Y711" i="4" s="1"/>
  <c r="Z711" i="4" s="1"/>
  <c r="K711" i="4"/>
  <c r="L711" i="4" s="1"/>
  <c r="G711" i="4"/>
  <c r="I711" i="4" s="1"/>
  <c r="J711" i="4" s="1"/>
  <c r="V710" i="4"/>
  <c r="Y710" i="4" s="1"/>
  <c r="Z710" i="4" s="1"/>
  <c r="K710" i="4"/>
  <c r="L710" i="4" s="1"/>
  <c r="G710" i="4"/>
  <c r="I710" i="4" s="1"/>
  <c r="J710" i="4" s="1"/>
  <c r="V709" i="4"/>
  <c r="Y709" i="4" s="1"/>
  <c r="Z709" i="4" s="1"/>
  <c r="K709" i="4"/>
  <c r="L709" i="4" s="1"/>
  <c r="G709" i="4"/>
  <c r="I709" i="4" s="1"/>
  <c r="J709" i="4" s="1"/>
  <c r="V708" i="4"/>
  <c r="Y708" i="4" s="1"/>
  <c r="Z708" i="4" s="1"/>
  <c r="K708" i="4"/>
  <c r="L708" i="4" s="1"/>
  <c r="G708" i="4"/>
  <c r="I708" i="4" s="1"/>
  <c r="J708" i="4" s="1"/>
  <c r="V707" i="4"/>
  <c r="Y707" i="4" s="1"/>
  <c r="Z707" i="4" s="1"/>
  <c r="K707" i="4"/>
  <c r="L707" i="4" s="1"/>
  <c r="G707" i="4"/>
  <c r="I707" i="4" s="1"/>
  <c r="J707" i="4" s="1"/>
  <c r="V706" i="4"/>
  <c r="Y706" i="4" s="1"/>
  <c r="Z706" i="4" s="1"/>
  <c r="K706" i="4"/>
  <c r="L706" i="4" s="1"/>
  <c r="G706" i="4"/>
  <c r="I706" i="4" s="1"/>
  <c r="J706" i="4" s="1"/>
  <c r="V705" i="4"/>
  <c r="Y705" i="4" s="1"/>
  <c r="Z705" i="4" s="1"/>
  <c r="K705" i="4"/>
  <c r="L705" i="4" s="1"/>
  <c r="G705" i="4"/>
  <c r="I705" i="4" s="1"/>
  <c r="J705" i="4" s="1"/>
  <c r="V704" i="4"/>
  <c r="Y704" i="4" s="1"/>
  <c r="Z704" i="4" s="1"/>
  <c r="K704" i="4"/>
  <c r="L704" i="4" s="1"/>
  <c r="G704" i="4"/>
  <c r="I704" i="4" s="1"/>
  <c r="J704" i="4" s="1"/>
  <c r="V703" i="4"/>
  <c r="Y703" i="4" s="1"/>
  <c r="Z703" i="4" s="1"/>
  <c r="K703" i="4"/>
  <c r="L703" i="4" s="1"/>
  <c r="G703" i="4"/>
  <c r="I703" i="4" s="1"/>
  <c r="J703" i="4" s="1"/>
  <c r="V702" i="4"/>
  <c r="Y702" i="4" s="1"/>
  <c r="Z702" i="4" s="1"/>
  <c r="K702" i="4"/>
  <c r="L702" i="4" s="1"/>
  <c r="G702" i="4"/>
  <c r="I702" i="4" s="1"/>
  <c r="J702" i="4" s="1"/>
  <c r="V701" i="4"/>
  <c r="Y701" i="4" s="1"/>
  <c r="Z701" i="4" s="1"/>
  <c r="K701" i="4"/>
  <c r="L701" i="4" s="1"/>
  <c r="G701" i="4"/>
  <c r="I701" i="4" s="1"/>
  <c r="J701" i="4" s="1"/>
  <c r="V700" i="4"/>
  <c r="Y700" i="4" s="1"/>
  <c r="Z700" i="4" s="1"/>
  <c r="K700" i="4"/>
  <c r="L700" i="4" s="1"/>
  <c r="G700" i="4"/>
  <c r="I700" i="4" s="1"/>
  <c r="J700" i="4" s="1"/>
  <c r="V699" i="4"/>
  <c r="Y699" i="4" s="1"/>
  <c r="Z699" i="4" s="1"/>
  <c r="K699" i="4"/>
  <c r="L699" i="4" s="1"/>
  <c r="G699" i="4"/>
  <c r="I699" i="4" s="1"/>
  <c r="J699" i="4" s="1"/>
  <c r="V698" i="4"/>
  <c r="Y698" i="4" s="1"/>
  <c r="Z698" i="4" s="1"/>
  <c r="K698" i="4"/>
  <c r="L698" i="4" s="1"/>
  <c r="G698" i="4"/>
  <c r="I698" i="4" s="1"/>
  <c r="J698" i="4" s="1"/>
  <c r="V697" i="4"/>
  <c r="Y697" i="4" s="1"/>
  <c r="Z697" i="4" s="1"/>
  <c r="K697" i="4"/>
  <c r="L697" i="4" s="1"/>
  <c r="G697" i="4"/>
  <c r="I697" i="4" s="1"/>
  <c r="J697" i="4" s="1"/>
  <c r="V696" i="4"/>
  <c r="Y696" i="4" s="1"/>
  <c r="Z696" i="4" s="1"/>
  <c r="K696" i="4"/>
  <c r="L696" i="4" s="1"/>
  <c r="G696" i="4"/>
  <c r="I696" i="4" s="1"/>
  <c r="J696" i="4" s="1"/>
  <c r="V695" i="4"/>
  <c r="Y695" i="4" s="1"/>
  <c r="Z695" i="4" s="1"/>
  <c r="K695" i="4"/>
  <c r="L695" i="4" s="1"/>
  <c r="G695" i="4"/>
  <c r="I695" i="4" s="1"/>
  <c r="J695" i="4" s="1"/>
  <c r="V694" i="4"/>
  <c r="Y694" i="4" s="1"/>
  <c r="Z694" i="4" s="1"/>
  <c r="K694" i="4"/>
  <c r="L694" i="4" s="1"/>
  <c r="G694" i="4"/>
  <c r="I694" i="4" s="1"/>
  <c r="J694" i="4" s="1"/>
  <c r="V693" i="4"/>
  <c r="Y693" i="4" s="1"/>
  <c r="Z693" i="4" s="1"/>
  <c r="K693" i="4"/>
  <c r="L693" i="4" s="1"/>
  <c r="G693" i="4"/>
  <c r="I693" i="4" s="1"/>
  <c r="J693" i="4" s="1"/>
  <c r="V692" i="4"/>
  <c r="Y692" i="4" s="1"/>
  <c r="Z692" i="4" s="1"/>
  <c r="K692" i="4"/>
  <c r="L692" i="4" s="1"/>
  <c r="G692" i="4"/>
  <c r="I692" i="4" s="1"/>
  <c r="J692" i="4" s="1"/>
  <c r="V691" i="4"/>
  <c r="Y691" i="4" s="1"/>
  <c r="Z691" i="4" s="1"/>
  <c r="K691" i="4"/>
  <c r="L691" i="4" s="1"/>
  <c r="G691" i="4"/>
  <c r="I691" i="4" s="1"/>
  <c r="J691" i="4" s="1"/>
  <c r="V690" i="4"/>
  <c r="Y690" i="4" s="1"/>
  <c r="Z690" i="4" s="1"/>
  <c r="K690" i="4"/>
  <c r="L690" i="4" s="1"/>
  <c r="G690" i="4"/>
  <c r="I690" i="4" s="1"/>
  <c r="J690" i="4" s="1"/>
  <c r="V689" i="4"/>
  <c r="Y689" i="4" s="1"/>
  <c r="Z689" i="4" s="1"/>
  <c r="K689" i="4"/>
  <c r="L689" i="4" s="1"/>
  <c r="G689" i="4"/>
  <c r="I689" i="4" s="1"/>
  <c r="J689" i="4" s="1"/>
  <c r="V688" i="4"/>
  <c r="Y688" i="4" s="1"/>
  <c r="Z688" i="4" s="1"/>
  <c r="K688" i="4"/>
  <c r="L688" i="4" s="1"/>
  <c r="G688" i="4"/>
  <c r="I688" i="4" s="1"/>
  <c r="J688" i="4" s="1"/>
  <c r="V687" i="4"/>
  <c r="Y687" i="4" s="1"/>
  <c r="Z687" i="4" s="1"/>
  <c r="K687" i="4"/>
  <c r="L687" i="4" s="1"/>
  <c r="G687" i="4"/>
  <c r="I687" i="4" s="1"/>
  <c r="J687" i="4" s="1"/>
  <c r="V686" i="4"/>
  <c r="Y686" i="4" s="1"/>
  <c r="Z686" i="4" s="1"/>
  <c r="K686" i="4"/>
  <c r="L686" i="4" s="1"/>
  <c r="G686" i="4"/>
  <c r="I686" i="4" s="1"/>
  <c r="J686" i="4" s="1"/>
  <c r="V685" i="4"/>
  <c r="Y685" i="4" s="1"/>
  <c r="Z685" i="4" s="1"/>
  <c r="K685" i="4"/>
  <c r="L685" i="4" s="1"/>
  <c r="G685" i="4"/>
  <c r="I685" i="4" s="1"/>
  <c r="J685" i="4" s="1"/>
  <c r="V684" i="4"/>
  <c r="Y684" i="4" s="1"/>
  <c r="Z684" i="4" s="1"/>
  <c r="K684" i="4"/>
  <c r="L684" i="4" s="1"/>
  <c r="G684" i="4"/>
  <c r="I684" i="4" s="1"/>
  <c r="J684" i="4" s="1"/>
  <c r="V683" i="4"/>
  <c r="Y683" i="4" s="1"/>
  <c r="Z683" i="4" s="1"/>
  <c r="K683" i="4"/>
  <c r="L683" i="4" s="1"/>
  <c r="G683" i="4"/>
  <c r="I683" i="4" s="1"/>
  <c r="J683" i="4" s="1"/>
  <c r="V682" i="4"/>
  <c r="Y682" i="4" s="1"/>
  <c r="Z682" i="4" s="1"/>
  <c r="K682" i="4"/>
  <c r="L682" i="4" s="1"/>
  <c r="G682" i="4"/>
  <c r="I682" i="4" s="1"/>
  <c r="J682" i="4" s="1"/>
  <c r="V681" i="4"/>
  <c r="Y681" i="4" s="1"/>
  <c r="Z681" i="4" s="1"/>
  <c r="K681" i="4"/>
  <c r="L681" i="4" s="1"/>
  <c r="G681" i="4"/>
  <c r="I681" i="4" s="1"/>
  <c r="J681" i="4" s="1"/>
  <c r="V680" i="4"/>
  <c r="Y680" i="4" s="1"/>
  <c r="Z680" i="4" s="1"/>
  <c r="K680" i="4"/>
  <c r="L680" i="4" s="1"/>
  <c r="G680" i="4"/>
  <c r="I680" i="4" s="1"/>
  <c r="J680" i="4" s="1"/>
  <c r="V679" i="4"/>
  <c r="Y679" i="4" s="1"/>
  <c r="Z679" i="4" s="1"/>
  <c r="K679" i="4"/>
  <c r="L679" i="4" s="1"/>
  <c r="G679" i="4"/>
  <c r="I679" i="4" s="1"/>
  <c r="J679" i="4" s="1"/>
  <c r="V678" i="4"/>
  <c r="Y678" i="4" s="1"/>
  <c r="Z678" i="4" s="1"/>
  <c r="K678" i="4"/>
  <c r="L678" i="4" s="1"/>
  <c r="G678" i="4"/>
  <c r="I678" i="4" s="1"/>
  <c r="J678" i="4" s="1"/>
  <c r="V677" i="4"/>
  <c r="Y677" i="4" s="1"/>
  <c r="Z677" i="4" s="1"/>
  <c r="K677" i="4"/>
  <c r="L677" i="4" s="1"/>
  <c r="G677" i="4"/>
  <c r="I677" i="4" s="1"/>
  <c r="J677" i="4" s="1"/>
  <c r="V676" i="4"/>
  <c r="Y676" i="4" s="1"/>
  <c r="Z676" i="4" s="1"/>
  <c r="K676" i="4"/>
  <c r="L676" i="4" s="1"/>
  <c r="G676" i="4"/>
  <c r="I676" i="4" s="1"/>
  <c r="J676" i="4" s="1"/>
  <c r="V675" i="4"/>
  <c r="Y675" i="4" s="1"/>
  <c r="Z675" i="4" s="1"/>
  <c r="K675" i="4"/>
  <c r="L675" i="4" s="1"/>
  <c r="G675" i="4"/>
  <c r="I675" i="4" s="1"/>
  <c r="J675" i="4" s="1"/>
  <c r="V674" i="4"/>
  <c r="Y674" i="4" s="1"/>
  <c r="Z674" i="4" s="1"/>
  <c r="K674" i="4"/>
  <c r="L674" i="4" s="1"/>
  <c r="G674" i="4"/>
  <c r="I674" i="4" s="1"/>
  <c r="J674" i="4" s="1"/>
  <c r="V673" i="4"/>
  <c r="Y673" i="4" s="1"/>
  <c r="Z673" i="4" s="1"/>
  <c r="K673" i="4"/>
  <c r="L673" i="4" s="1"/>
  <c r="G673" i="4"/>
  <c r="I673" i="4" s="1"/>
  <c r="J673" i="4" s="1"/>
  <c r="V672" i="4"/>
  <c r="Y672" i="4" s="1"/>
  <c r="Z672" i="4" s="1"/>
  <c r="K672" i="4"/>
  <c r="L672" i="4" s="1"/>
  <c r="G672" i="4"/>
  <c r="I672" i="4" s="1"/>
  <c r="J672" i="4" s="1"/>
  <c r="V671" i="4"/>
  <c r="Y671" i="4" s="1"/>
  <c r="Z671" i="4" s="1"/>
  <c r="K671" i="4"/>
  <c r="L671" i="4" s="1"/>
  <c r="G671" i="4"/>
  <c r="I671" i="4" s="1"/>
  <c r="J671" i="4" s="1"/>
  <c r="V670" i="4"/>
  <c r="K670" i="4"/>
  <c r="G670" i="4"/>
  <c r="W668" i="4"/>
  <c r="X663" i="4"/>
  <c r="W663" i="4"/>
  <c r="R663" i="4"/>
  <c r="O663" i="4"/>
  <c r="E663" i="4"/>
  <c r="V662" i="4"/>
  <c r="Y662" i="4" s="1"/>
  <c r="Z662" i="4" s="1"/>
  <c r="K662" i="4"/>
  <c r="L662" i="4" s="1"/>
  <c r="G662" i="4"/>
  <c r="I662" i="4" s="1"/>
  <c r="J662" i="4" s="1"/>
  <c r="V661" i="4"/>
  <c r="Y661" i="4" s="1"/>
  <c r="Z661" i="4" s="1"/>
  <c r="K661" i="4"/>
  <c r="L661" i="4" s="1"/>
  <c r="G661" i="4"/>
  <c r="I661" i="4" s="1"/>
  <c r="J661" i="4" s="1"/>
  <c r="V660" i="4"/>
  <c r="Y660" i="4" s="1"/>
  <c r="Z660" i="4" s="1"/>
  <c r="K660" i="4"/>
  <c r="L660" i="4" s="1"/>
  <c r="G660" i="4"/>
  <c r="I660" i="4" s="1"/>
  <c r="J660" i="4" s="1"/>
  <c r="V659" i="4"/>
  <c r="Y659" i="4" s="1"/>
  <c r="Z659" i="4" s="1"/>
  <c r="K659" i="4"/>
  <c r="L659" i="4" s="1"/>
  <c r="G659" i="4"/>
  <c r="I659" i="4" s="1"/>
  <c r="J659" i="4" s="1"/>
  <c r="V658" i="4"/>
  <c r="Y658" i="4" s="1"/>
  <c r="Z658" i="4" s="1"/>
  <c r="K658" i="4"/>
  <c r="L658" i="4" s="1"/>
  <c r="G658" i="4"/>
  <c r="I658" i="4" s="1"/>
  <c r="J658" i="4" s="1"/>
  <c r="V657" i="4"/>
  <c r="Y657" i="4" s="1"/>
  <c r="Z657" i="4" s="1"/>
  <c r="K657" i="4"/>
  <c r="L657" i="4" s="1"/>
  <c r="G657" i="4"/>
  <c r="I657" i="4" s="1"/>
  <c r="J657" i="4" s="1"/>
  <c r="V656" i="4"/>
  <c r="Y656" i="4" s="1"/>
  <c r="Z656" i="4" s="1"/>
  <c r="K656" i="4"/>
  <c r="L656" i="4" s="1"/>
  <c r="G656" i="4"/>
  <c r="I656" i="4" s="1"/>
  <c r="J656" i="4" s="1"/>
  <c r="V655" i="4"/>
  <c r="Y655" i="4" s="1"/>
  <c r="Z655" i="4" s="1"/>
  <c r="K655" i="4"/>
  <c r="L655" i="4" s="1"/>
  <c r="G655" i="4"/>
  <c r="I655" i="4" s="1"/>
  <c r="J655" i="4" s="1"/>
  <c r="V654" i="4"/>
  <c r="Y654" i="4" s="1"/>
  <c r="Z654" i="4" s="1"/>
  <c r="K654" i="4"/>
  <c r="L654" i="4" s="1"/>
  <c r="G654" i="4"/>
  <c r="I654" i="4" s="1"/>
  <c r="J654" i="4" s="1"/>
  <c r="V653" i="4"/>
  <c r="Y653" i="4" s="1"/>
  <c r="Z653" i="4" s="1"/>
  <c r="K653" i="4"/>
  <c r="L653" i="4" s="1"/>
  <c r="G653" i="4"/>
  <c r="I653" i="4" s="1"/>
  <c r="J653" i="4" s="1"/>
  <c r="V652" i="4"/>
  <c r="Y652" i="4" s="1"/>
  <c r="Z652" i="4" s="1"/>
  <c r="K652" i="4"/>
  <c r="L652" i="4" s="1"/>
  <c r="G652" i="4"/>
  <c r="I652" i="4" s="1"/>
  <c r="J652" i="4" s="1"/>
  <c r="V651" i="4"/>
  <c r="Y651" i="4" s="1"/>
  <c r="Z651" i="4" s="1"/>
  <c r="K651" i="4"/>
  <c r="L651" i="4" s="1"/>
  <c r="G651" i="4"/>
  <c r="I651" i="4" s="1"/>
  <c r="J651" i="4" s="1"/>
  <c r="V650" i="4"/>
  <c r="Y650" i="4" s="1"/>
  <c r="Z650" i="4" s="1"/>
  <c r="K650" i="4"/>
  <c r="L650" i="4" s="1"/>
  <c r="G650" i="4"/>
  <c r="I650" i="4" s="1"/>
  <c r="J650" i="4" s="1"/>
  <c r="V649" i="4"/>
  <c r="Y649" i="4" s="1"/>
  <c r="Z649" i="4" s="1"/>
  <c r="K649" i="4"/>
  <c r="L649" i="4" s="1"/>
  <c r="G649" i="4"/>
  <c r="I649" i="4" s="1"/>
  <c r="J649" i="4" s="1"/>
  <c r="V648" i="4"/>
  <c r="Y648" i="4" s="1"/>
  <c r="Z648" i="4" s="1"/>
  <c r="K648" i="4"/>
  <c r="L648" i="4" s="1"/>
  <c r="G648" i="4"/>
  <c r="I648" i="4" s="1"/>
  <c r="J648" i="4" s="1"/>
  <c r="V647" i="4"/>
  <c r="Y647" i="4" s="1"/>
  <c r="Z647" i="4" s="1"/>
  <c r="K647" i="4"/>
  <c r="L647" i="4" s="1"/>
  <c r="G647" i="4"/>
  <c r="I647" i="4" s="1"/>
  <c r="J647" i="4" s="1"/>
  <c r="V646" i="4"/>
  <c r="Y646" i="4" s="1"/>
  <c r="Z646" i="4" s="1"/>
  <c r="K646" i="4"/>
  <c r="L646" i="4" s="1"/>
  <c r="G646" i="4"/>
  <c r="I646" i="4" s="1"/>
  <c r="J646" i="4" s="1"/>
  <c r="V645" i="4"/>
  <c r="Y645" i="4" s="1"/>
  <c r="Z645" i="4" s="1"/>
  <c r="K645" i="4"/>
  <c r="L645" i="4" s="1"/>
  <c r="G645" i="4"/>
  <c r="I645" i="4" s="1"/>
  <c r="J645" i="4" s="1"/>
  <c r="V644" i="4"/>
  <c r="Y644" i="4" s="1"/>
  <c r="Z644" i="4" s="1"/>
  <c r="K644" i="4"/>
  <c r="L644" i="4" s="1"/>
  <c r="G644" i="4"/>
  <c r="I644" i="4" s="1"/>
  <c r="J644" i="4" s="1"/>
  <c r="V643" i="4"/>
  <c r="Y643" i="4" s="1"/>
  <c r="Z643" i="4" s="1"/>
  <c r="K643" i="4"/>
  <c r="L643" i="4" s="1"/>
  <c r="G643" i="4"/>
  <c r="I643" i="4" s="1"/>
  <c r="J643" i="4" s="1"/>
  <c r="V642" i="4"/>
  <c r="Y642" i="4" s="1"/>
  <c r="Z642" i="4" s="1"/>
  <c r="K642" i="4"/>
  <c r="L642" i="4" s="1"/>
  <c r="G642" i="4"/>
  <c r="I642" i="4" s="1"/>
  <c r="J642" i="4" s="1"/>
  <c r="V641" i="4"/>
  <c r="Y641" i="4" s="1"/>
  <c r="Z641" i="4" s="1"/>
  <c r="K641" i="4"/>
  <c r="L641" i="4" s="1"/>
  <c r="G641" i="4"/>
  <c r="I641" i="4" s="1"/>
  <c r="J641" i="4" s="1"/>
  <c r="V640" i="4"/>
  <c r="Y640" i="4" s="1"/>
  <c r="Z640" i="4" s="1"/>
  <c r="K640" i="4"/>
  <c r="L640" i="4" s="1"/>
  <c r="G640" i="4"/>
  <c r="I640" i="4" s="1"/>
  <c r="J640" i="4" s="1"/>
  <c r="V639" i="4"/>
  <c r="Y639" i="4" s="1"/>
  <c r="Z639" i="4" s="1"/>
  <c r="K639" i="4"/>
  <c r="L639" i="4" s="1"/>
  <c r="G639" i="4"/>
  <c r="I639" i="4" s="1"/>
  <c r="J639" i="4" s="1"/>
  <c r="V638" i="4"/>
  <c r="Y638" i="4" s="1"/>
  <c r="Z638" i="4" s="1"/>
  <c r="K638" i="4"/>
  <c r="L638" i="4" s="1"/>
  <c r="G638" i="4"/>
  <c r="I638" i="4" s="1"/>
  <c r="J638" i="4" s="1"/>
  <c r="V637" i="4"/>
  <c r="Y637" i="4" s="1"/>
  <c r="Z637" i="4" s="1"/>
  <c r="K637" i="4"/>
  <c r="L637" i="4" s="1"/>
  <c r="G637" i="4"/>
  <c r="I637" i="4" s="1"/>
  <c r="J637" i="4" s="1"/>
  <c r="V636" i="4"/>
  <c r="Y636" i="4" s="1"/>
  <c r="Z636" i="4" s="1"/>
  <c r="K636" i="4"/>
  <c r="L636" i="4" s="1"/>
  <c r="G636" i="4"/>
  <c r="I636" i="4" s="1"/>
  <c r="J636" i="4" s="1"/>
  <c r="V635" i="4"/>
  <c r="Y635" i="4" s="1"/>
  <c r="Z635" i="4" s="1"/>
  <c r="K635" i="4"/>
  <c r="L635" i="4" s="1"/>
  <c r="G635" i="4"/>
  <c r="I635" i="4" s="1"/>
  <c r="J635" i="4" s="1"/>
  <c r="V634" i="4"/>
  <c r="Y634" i="4" s="1"/>
  <c r="Z634" i="4" s="1"/>
  <c r="K634" i="4"/>
  <c r="L634" i="4" s="1"/>
  <c r="G634" i="4"/>
  <c r="I634" i="4" s="1"/>
  <c r="J634" i="4" s="1"/>
  <c r="V633" i="4"/>
  <c r="Y633" i="4" s="1"/>
  <c r="Z633" i="4" s="1"/>
  <c r="K633" i="4"/>
  <c r="L633" i="4" s="1"/>
  <c r="G633" i="4"/>
  <c r="I633" i="4" s="1"/>
  <c r="J633" i="4" s="1"/>
  <c r="V632" i="4"/>
  <c r="Y632" i="4" s="1"/>
  <c r="Z632" i="4" s="1"/>
  <c r="K632" i="4"/>
  <c r="L632" i="4" s="1"/>
  <c r="G632" i="4"/>
  <c r="I632" i="4" s="1"/>
  <c r="J632" i="4" s="1"/>
  <c r="V631" i="4"/>
  <c r="Y631" i="4" s="1"/>
  <c r="Z631" i="4" s="1"/>
  <c r="K631" i="4"/>
  <c r="L631" i="4" s="1"/>
  <c r="G631" i="4"/>
  <c r="I631" i="4" s="1"/>
  <c r="J631" i="4" s="1"/>
  <c r="V630" i="4"/>
  <c r="Y630" i="4" s="1"/>
  <c r="Z630" i="4" s="1"/>
  <c r="K630" i="4"/>
  <c r="L630" i="4" s="1"/>
  <c r="G630" i="4"/>
  <c r="I630" i="4" s="1"/>
  <c r="J630" i="4" s="1"/>
  <c r="V629" i="4"/>
  <c r="Y629" i="4" s="1"/>
  <c r="Z629" i="4" s="1"/>
  <c r="K629" i="4"/>
  <c r="L629" i="4" s="1"/>
  <c r="G629" i="4"/>
  <c r="I629" i="4" s="1"/>
  <c r="J629" i="4" s="1"/>
  <c r="V628" i="4"/>
  <c r="Y628" i="4" s="1"/>
  <c r="Z628" i="4" s="1"/>
  <c r="K628" i="4"/>
  <c r="L628" i="4" s="1"/>
  <c r="G628" i="4"/>
  <c r="I628" i="4" s="1"/>
  <c r="J628" i="4" s="1"/>
  <c r="V627" i="4"/>
  <c r="Y627" i="4" s="1"/>
  <c r="Z627" i="4" s="1"/>
  <c r="K627" i="4"/>
  <c r="L627" i="4" s="1"/>
  <c r="G627" i="4"/>
  <c r="I627" i="4" s="1"/>
  <c r="J627" i="4" s="1"/>
  <c r="V626" i="4"/>
  <c r="Y626" i="4" s="1"/>
  <c r="Z626" i="4" s="1"/>
  <c r="K626" i="4"/>
  <c r="L626" i="4" s="1"/>
  <c r="G626" i="4"/>
  <c r="I626" i="4" s="1"/>
  <c r="J626" i="4" s="1"/>
  <c r="V625" i="4"/>
  <c r="Y625" i="4" s="1"/>
  <c r="Z625" i="4" s="1"/>
  <c r="K625" i="4"/>
  <c r="L625" i="4" s="1"/>
  <c r="G625" i="4"/>
  <c r="I625" i="4" s="1"/>
  <c r="J625" i="4" s="1"/>
  <c r="V624" i="4"/>
  <c r="Y624" i="4" s="1"/>
  <c r="Z624" i="4" s="1"/>
  <c r="K624" i="4"/>
  <c r="L624" i="4" s="1"/>
  <c r="G624" i="4"/>
  <c r="I624" i="4" s="1"/>
  <c r="J624" i="4" s="1"/>
  <c r="V623" i="4"/>
  <c r="Y623" i="4" s="1"/>
  <c r="Z623" i="4" s="1"/>
  <c r="K623" i="4"/>
  <c r="L623" i="4" s="1"/>
  <c r="G623" i="4"/>
  <c r="I623" i="4" s="1"/>
  <c r="J623" i="4" s="1"/>
  <c r="V622" i="4"/>
  <c r="Y622" i="4" s="1"/>
  <c r="Z622" i="4" s="1"/>
  <c r="K622" i="4"/>
  <c r="L622" i="4" s="1"/>
  <c r="G622" i="4"/>
  <c r="I622" i="4" s="1"/>
  <c r="J622" i="4" s="1"/>
  <c r="V621" i="4"/>
  <c r="Y621" i="4" s="1"/>
  <c r="Z621" i="4" s="1"/>
  <c r="K621" i="4"/>
  <c r="L621" i="4" s="1"/>
  <c r="G621" i="4"/>
  <c r="I621" i="4" s="1"/>
  <c r="J621" i="4" s="1"/>
  <c r="V620" i="4"/>
  <c r="Y620" i="4" s="1"/>
  <c r="Z620" i="4" s="1"/>
  <c r="K620" i="4"/>
  <c r="L620" i="4" s="1"/>
  <c r="G620" i="4"/>
  <c r="I620" i="4" s="1"/>
  <c r="J620" i="4" s="1"/>
  <c r="V619" i="4"/>
  <c r="Y619" i="4" s="1"/>
  <c r="Z619" i="4" s="1"/>
  <c r="K619" i="4"/>
  <c r="L619" i="4" s="1"/>
  <c r="G619" i="4"/>
  <c r="I619" i="4" s="1"/>
  <c r="J619" i="4" s="1"/>
  <c r="V618" i="4"/>
  <c r="Y618" i="4" s="1"/>
  <c r="Z618" i="4" s="1"/>
  <c r="K618" i="4"/>
  <c r="L618" i="4" s="1"/>
  <c r="G618" i="4"/>
  <c r="I618" i="4" s="1"/>
  <c r="J618" i="4" s="1"/>
  <c r="V617" i="4"/>
  <c r="Y617" i="4" s="1"/>
  <c r="Z617" i="4" s="1"/>
  <c r="K617" i="4"/>
  <c r="L617" i="4" s="1"/>
  <c r="G617" i="4"/>
  <c r="I617" i="4" s="1"/>
  <c r="J617" i="4" s="1"/>
  <c r="V616" i="4"/>
  <c r="Y616" i="4" s="1"/>
  <c r="Z616" i="4" s="1"/>
  <c r="K616" i="4"/>
  <c r="L616" i="4" s="1"/>
  <c r="G616" i="4"/>
  <c r="I616" i="4" s="1"/>
  <c r="J616" i="4" s="1"/>
  <c r="V615" i="4"/>
  <c r="Y615" i="4" s="1"/>
  <c r="Z615" i="4" s="1"/>
  <c r="K615" i="4"/>
  <c r="L615" i="4" s="1"/>
  <c r="G615" i="4"/>
  <c r="I615" i="4" s="1"/>
  <c r="J615" i="4" s="1"/>
  <c r="V614" i="4"/>
  <c r="Y614" i="4" s="1"/>
  <c r="Z614" i="4" s="1"/>
  <c r="K614" i="4"/>
  <c r="L614" i="4" s="1"/>
  <c r="G614" i="4"/>
  <c r="I614" i="4" s="1"/>
  <c r="J614" i="4" s="1"/>
  <c r="V613" i="4"/>
  <c r="Y613" i="4" s="1"/>
  <c r="Z613" i="4" s="1"/>
  <c r="K613" i="4"/>
  <c r="L613" i="4" s="1"/>
  <c r="G613" i="4"/>
  <c r="I613" i="4" s="1"/>
  <c r="J613" i="4" s="1"/>
  <c r="V612" i="4"/>
  <c r="Y612" i="4" s="1"/>
  <c r="Z612" i="4" s="1"/>
  <c r="K612" i="4"/>
  <c r="L612" i="4" s="1"/>
  <c r="G612" i="4"/>
  <c r="I612" i="4" s="1"/>
  <c r="J612" i="4" s="1"/>
  <c r="V611" i="4"/>
  <c r="Y611" i="4" s="1"/>
  <c r="Z611" i="4" s="1"/>
  <c r="K611" i="4"/>
  <c r="L611" i="4" s="1"/>
  <c r="G611" i="4"/>
  <c r="I611" i="4" s="1"/>
  <c r="J611" i="4" s="1"/>
  <c r="V610" i="4"/>
  <c r="Y610" i="4" s="1"/>
  <c r="Z610" i="4" s="1"/>
  <c r="K610" i="4"/>
  <c r="L610" i="4" s="1"/>
  <c r="G610" i="4"/>
  <c r="I610" i="4" s="1"/>
  <c r="J610" i="4" s="1"/>
  <c r="V609" i="4"/>
  <c r="Y609" i="4" s="1"/>
  <c r="Z609" i="4" s="1"/>
  <c r="K609" i="4"/>
  <c r="L609" i="4" s="1"/>
  <c r="G609" i="4"/>
  <c r="I609" i="4" s="1"/>
  <c r="J609" i="4" s="1"/>
  <c r="V608" i="4"/>
  <c r="Y608" i="4" s="1"/>
  <c r="Z608" i="4" s="1"/>
  <c r="K608" i="4"/>
  <c r="L608" i="4" s="1"/>
  <c r="G608" i="4"/>
  <c r="I608" i="4" s="1"/>
  <c r="J608" i="4" s="1"/>
  <c r="V607" i="4"/>
  <c r="Y607" i="4" s="1"/>
  <c r="Z607" i="4" s="1"/>
  <c r="K607" i="4"/>
  <c r="L607" i="4" s="1"/>
  <c r="G607" i="4"/>
  <c r="I607" i="4" s="1"/>
  <c r="J607" i="4" s="1"/>
  <c r="V606" i="4"/>
  <c r="Y606" i="4" s="1"/>
  <c r="Z606" i="4" s="1"/>
  <c r="K606" i="4"/>
  <c r="L606" i="4" s="1"/>
  <c r="G606" i="4"/>
  <c r="I606" i="4" s="1"/>
  <c r="J606" i="4" s="1"/>
  <c r="V605" i="4"/>
  <c r="Y605" i="4" s="1"/>
  <c r="Z605" i="4" s="1"/>
  <c r="K605" i="4"/>
  <c r="L605" i="4" s="1"/>
  <c r="G605" i="4"/>
  <c r="I605" i="4" s="1"/>
  <c r="J605" i="4" s="1"/>
  <c r="V604" i="4"/>
  <c r="Y604" i="4" s="1"/>
  <c r="Z604" i="4" s="1"/>
  <c r="K604" i="4"/>
  <c r="L604" i="4" s="1"/>
  <c r="G604" i="4"/>
  <c r="I604" i="4" s="1"/>
  <c r="J604" i="4" s="1"/>
  <c r="V603" i="4"/>
  <c r="Y603" i="4" s="1"/>
  <c r="Z603" i="4" s="1"/>
  <c r="K603" i="4"/>
  <c r="L603" i="4" s="1"/>
  <c r="G603" i="4"/>
  <c r="I603" i="4" s="1"/>
  <c r="J603" i="4" s="1"/>
  <c r="V602" i="4"/>
  <c r="Y602" i="4" s="1"/>
  <c r="Z602" i="4" s="1"/>
  <c r="K602" i="4"/>
  <c r="L602" i="4" s="1"/>
  <c r="G602" i="4"/>
  <c r="I602" i="4" s="1"/>
  <c r="J602" i="4" s="1"/>
  <c r="V601" i="4"/>
  <c r="Y601" i="4" s="1"/>
  <c r="Z601" i="4" s="1"/>
  <c r="K601" i="4"/>
  <c r="L601" i="4" s="1"/>
  <c r="G601" i="4"/>
  <c r="I601" i="4" s="1"/>
  <c r="J601" i="4" s="1"/>
  <c r="V600" i="4"/>
  <c r="Y600" i="4" s="1"/>
  <c r="Z600" i="4" s="1"/>
  <c r="K600" i="4"/>
  <c r="L600" i="4" s="1"/>
  <c r="G600" i="4"/>
  <c r="I600" i="4" s="1"/>
  <c r="J600" i="4" s="1"/>
  <c r="V599" i="4"/>
  <c r="Y599" i="4" s="1"/>
  <c r="Z599" i="4" s="1"/>
  <c r="K599" i="4"/>
  <c r="L599" i="4" s="1"/>
  <c r="G599" i="4"/>
  <c r="I599" i="4" s="1"/>
  <c r="J599" i="4" s="1"/>
  <c r="V598" i="4"/>
  <c r="Y598" i="4" s="1"/>
  <c r="Z598" i="4" s="1"/>
  <c r="K598" i="4"/>
  <c r="L598" i="4" s="1"/>
  <c r="G598" i="4"/>
  <c r="I598" i="4" s="1"/>
  <c r="J598" i="4" s="1"/>
  <c r="V597" i="4"/>
  <c r="Y597" i="4" s="1"/>
  <c r="Z597" i="4" s="1"/>
  <c r="K597" i="4"/>
  <c r="L597" i="4" s="1"/>
  <c r="G597" i="4"/>
  <c r="I597" i="4" s="1"/>
  <c r="J597" i="4" s="1"/>
  <c r="V596" i="4"/>
  <c r="Y596" i="4" s="1"/>
  <c r="Z596" i="4" s="1"/>
  <c r="K596" i="4"/>
  <c r="L596" i="4" s="1"/>
  <c r="G596" i="4"/>
  <c r="I596" i="4" s="1"/>
  <c r="J596" i="4" s="1"/>
  <c r="V595" i="4"/>
  <c r="Y595" i="4" s="1"/>
  <c r="Z595" i="4" s="1"/>
  <c r="K595" i="4"/>
  <c r="L595" i="4" s="1"/>
  <c r="G595" i="4"/>
  <c r="I595" i="4" s="1"/>
  <c r="J595" i="4" s="1"/>
  <c r="V594" i="4"/>
  <c r="Y594" i="4" s="1"/>
  <c r="Z594" i="4" s="1"/>
  <c r="K594" i="4"/>
  <c r="L594" i="4" s="1"/>
  <c r="G594" i="4"/>
  <c r="I594" i="4" s="1"/>
  <c r="J594" i="4" s="1"/>
  <c r="V593" i="4"/>
  <c r="Y593" i="4" s="1"/>
  <c r="Z593" i="4" s="1"/>
  <c r="K593" i="4"/>
  <c r="L593" i="4" s="1"/>
  <c r="G593" i="4"/>
  <c r="I593" i="4" s="1"/>
  <c r="J593" i="4" s="1"/>
  <c r="V592" i="4"/>
  <c r="Y592" i="4" s="1"/>
  <c r="Z592" i="4" s="1"/>
  <c r="K592" i="4"/>
  <c r="L592" i="4" s="1"/>
  <c r="G592" i="4"/>
  <c r="I592" i="4" s="1"/>
  <c r="J592" i="4" s="1"/>
  <c r="V591" i="4"/>
  <c r="K591" i="4"/>
  <c r="G591" i="4"/>
  <c r="W589" i="4"/>
  <c r="X584" i="4"/>
  <c r="W584" i="4"/>
  <c r="R584" i="4"/>
  <c r="O584" i="4"/>
  <c r="E584" i="4"/>
  <c r="V583" i="4"/>
  <c r="Y583" i="4" s="1"/>
  <c r="Z583" i="4" s="1"/>
  <c r="K583" i="4"/>
  <c r="L583" i="4" s="1"/>
  <c r="G583" i="4"/>
  <c r="I583" i="4" s="1"/>
  <c r="J583" i="4" s="1"/>
  <c r="V582" i="4"/>
  <c r="Y582" i="4" s="1"/>
  <c r="Z582" i="4" s="1"/>
  <c r="K582" i="4"/>
  <c r="L582" i="4" s="1"/>
  <c r="G582" i="4"/>
  <c r="I582" i="4" s="1"/>
  <c r="J582" i="4" s="1"/>
  <c r="V581" i="4"/>
  <c r="Y581" i="4" s="1"/>
  <c r="Z581" i="4" s="1"/>
  <c r="K581" i="4"/>
  <c r="L581" i="4" s="1"/>
  <c r="G581" i="4"/>
  <c r="I581" i="4" s="1"/>
  <c r="J581" i="4" s="1"/>
  <c r="V580" i="4"/>
  <c r="Y580" i="4" s="1"/>
  <c r="Z580" i="4" s="1"/>
  <c r="K580" i="4"/>
  <c r="L580" i="4" s="1"/>
  <c r="G580" i="4"/>
  <c r="I580" i="4" s="1"/>
  <c r="J580" i="4" s="1"/>
  <c r="V579" i="4"/>
  <c r="Y579" i="4" s="1"/>
  <c r="Z579" i="4" s="1"/>
  <c r="K579" i="4"/>
  <c r="L579" i="4" s="1"/>
  <c r="G579" i="4"/>
  <c r="I579" i="4" s="1"/>
  <c r="J579" i="4" s="1"/>
  <c r="V578" i="4"/>
  <c r="Y578" i="4" s="1"/>
  <c r="Z578" i="4" s="1"/>
  <c r="K578" i="4"/>
  <c r="L578" i="4" s="1"/>
  <c r="G578" i="4"/>
  <c r="I578" i="4" s="1"/>
  <c r="J578" i="4" s="1"/>
  <c r="V577" i="4"/>
  <c r="Y577" i="4" s="1"/>
  <c r="Z577" i="4" s="1"/>
  <c r="K577" i="4"/>
  <c r="L577" i="4" s="1"/>
  <c r="G577" i="4"/>
  <c r="I577" i="4" s="1"/>
  <c r="J577" i="4" s="1"/>
  <c r="V576" i="4"/>
  <c r="Y576" i="4" s="1"/>
  <c r="Z576" i="4" s="1"/>
  <c r="K576" i="4"/>
  <c r="L576" i="4" s="1"/>
  <c r="G576" i="4"/>
  <c r="I576" i="4" s="1"/>
  <c r="J576" i="4" s="1"/>
  <c r="V575" i="4"/>
  <c r="Y575" i="4" s="1"/>
  <c r="Z575" i="4" s="1"/>
  <c r="K575" i="4"/>
  <c r="L575" i="4" s="1"/>
  <c r="G575" i="4"/>
  <c r="I575" i="4" s="1"/>
  <c r="J575" i="4" s="1"/>
  <c r="V574" i="4"/>
  <c r="Y574" i="4" s="1"/>
  <c r="Z574" i="4" s="1"/>
  <c r="K574" i="4"/>
  <c r="L574" i="4" s="1"/>
  <c r="G574" i="4"/>
  <c r="I574" i="4" s="1"/>
  <c r="J574" i="4" s="1"/>
  <c r="V573" i="4"/>
  <c r="Y573" i="4" s="1"/>
  <c r="Z573" i="4" s="1"/>
  <c r="K573" i="4"/>
  <c r="L573" i="4" s="1"/>
  <c r="G573" i="4"/>
  <c r="I573" i="4" s="1"/>
  <c r="J573" i="4" s="1"/>
  <c r="V572" i="4"/>
  <c r="Y572" i="4" s="1"/>
  <c r="Z572" i="4" s="1"/>
  <c r="K572" i="4"/>
  <c r="L572" i="4" s="1"/>
  <c r="G572" i="4"/>
  <c r="I572" i="4" s="1"/>
  <c r="J572" i="4" s="1"/>
  <c r="V571" i="4"/>
  <c r="Y571" i="4" s="1"/>
  <c r="Z571" i="4" s="1"/>
  <c r="K571" i="4"/>
  <c r="L571" i="4" s="1"/>
  <c r="G571" i="4"/>
  <c r="I571" i="4" s="1"/>
  <c r="J571" i="4" s="1"/>
  <c r="V570" i="4"/>
  <c r="Y570" i="4" s="1"/>
  <c r="Z570" i="4" s="1"/>
  <c r="K570" i="4"/>
  <c r="L570" i="4" s="1"/>
  <c r="G570" i="4"/>
  <c r="I570" i="4" s="1"/>
  <c r="J570" i="4" s="1"/>
  <c r="V569" i="4"/>
  <c r="Y569" i="4" s="1"/>
  <c r="Z569" i="4" s="1"/>
  <c r="K569" i="4"/>
  <c r="L569" i="4" s="1"/>
  <c r="G569" i="4"/>
  <c r="I569" i="4" s="1"/>
  <c r="J569" i="4" s="1"/>
  <c r="V568" i="4"/>
  <c r="Y568" i="4" s="1"/>
  <c r="Z568" i="4" s="1"/>
  <c r="K568" i="4"/>
  <c r="L568" i="4" s="1"/>
  <c r="G568" i="4"/>
  <c r="I568" i="4" s="1"/>
  <c r="J568" i="4" s="1"/>
  <c r="V567" i="4"/>
  <c r="Y567" i="4" s="1"/>
  <c r="Z567" i="4" s="1"/>
  <c r="K567" i="4"/>
  <c r="L567" i="4" s="1"/>
  <c r="G567" i="4"/>
  <c r="I567" i="4" s="1"/>
  <c r="J567" i="4" s="1"/>
  <c r="V566" i="4"/>
  <c r="Y566" i="4" s="1"/>
  <c r="Z566" i="4" s="1"/>
  <c r="K566" i="4"/>
  <c r="L566" i="4" s="1"/>
  <c r="G566" i="4"/>
  <c r="I566" i="4" s="1"/>
  <c r="J566" i="4" s="1"/>
  <c r="V565" i="4"/>
  <c r="Y565" i="4" s="1"/>
  <c r="Z565" i="4" s="1"/>
  <c r="K565" i="4"/>
  <c r="L565" i="4" s="1"/>
  <c r="G565" i="4"/>
  <c r="I565" i="4" s="1"/>
  <c r="J565" i="4" s="1"/>
  <c r="V564" i="4"/>
  <c r="Y564" i="4" s="1"/>
  <c r="Z564" i="4" s="1"/>
  <c r="K564" i="4"/>
  <c r="L564" i="4" s="1"/>
  <c r="G564" i="4"/>
  <c r="I564" i="4" s="1"/>
  <c r="J564" i="4" s="1"/>
  <c r="V563" i="4"/>
  <c r="Y563" i="4" s="1"/>
  <c r="Z563" i="4" s="1"/>
  <c r="K563" i="4"/>
  <c r="L563" i="4" s="1"/>
  <c r="G563" i="4"/>
  <c r="I563" i="4" s="1"/>
  <c r="J563" i="4" s="1"/>
  <c r="V562" i="4"/>
  <c r="Y562" i="4" s="1"/>
  <c r="Z562" i="4" s="1"/>
  <c r="K562" i="4"/>
  <c r="L562" i="4" s="1"/>
  <c r="G562" i="4"/>
  <c r="I562" i="4" s="1"/>
  <c r="J562" i="4" s="1"/>
  <c r="V561" i="4"/>
  <c r="Y561" i="4" s="1"/>
  <c r="Z561" i="4" s="1"/>
  <c r="K561" i="4"/>
  <c r="L561" i="4" s="1"/>
  <c r="G561" i="4"/>
  <c r="I561" i="4" s="1"/>
  <c r="J561" i="4" s="1"/>
  <c r="V560" i="4"/>
  <c r="Y560" i="4" s="1"/>
  <c r="Z560" i="4" s="1"/>
  <c r="K560" i="4"/>
  <c r="L560" i="4" s="1"/>
  <c r="G560" i="4"/>
  <c r="I560" i="4" s="1"/>
  <c r="J560" i="4" s="1"/>
  <c r="V559" i="4"/>
  <c r="Y559" i="4" s="1"/>
  <c r="Z559" i="4" s="1"/>
  <c r="K559" i="4"/>
  <c r="L559" i="4" s="1"/>
  <c r="G559" i="4"/>
  <c r="I559" i="4" s="1"/>
  <c r="J559" i="4" s="1"/>
  <c r="V558" i="4"/>
  <c r="Y558" i="4" s="1"/>
  <c r="Z558" i="4" s="1"/>
  <c r="K558" i="4"/>
  <c r="L558" i="4" s="1"/>
  <c r="G558" i="4"/>
  <c r="I558" i="4" s="1"/>
  <c r="J558" i="4" s="1"/>
  <c r="V557" i="4"/>
  <c r="Y557" i="4" s="1"/>
  <c r="Z557" i="4" s="1"/>
  <c r="K557" i="4"/>
  <c r="L557" i="4" s="1"/>
  <c r="G557" i="4"/>
  <c r="I557" i="4" s="1"/>
  <c r="J557" i="4" s="1"/>
  <c r="V556" i="4"/>
  <c r="Y556" i="4" s="1"/>
  <c r="Z556" i="4" s="1"/>
  <c r="K556" i="4"/>
  <c r="L556" i="4" s="1"/>
  <c r="G556" i="4"/>
  <c r="I556" i="4" s="1"/>
  <c r="J556" i="4" s="1"/>
  <c r="V555" i="4"/>
  <c r="Y555" i="4" s="1"/>
  <c r="Z555" i="4" s="1"/>
  <c r="K555" i="4"/>
  <c r="L555" i="4" s="1"/>
  <c r="G555" i="4"/>
  <c r="I555" i="4" s="1"/>
  <c r="J555" i="4" s="1"/>
  <c r="V554" i="4"/>
  <c r="Y554" i="4" s="1"/>
  <c r="Z554" i="4" s="1"/>
  <c r="K554" i="4"/>
  <c r="L554" i="4" s="1"/>
  <c r="G554" i="4"/>
  <c r="I554" i="4" s="1"/>
  <c r="J554" i="4" s="1"/>
  <c r="V553" i="4"/>
  <c r="Y553" i="4" s="1"/>
  <c r="Z553" i="4" s="1"/>
  <c r="K553" i="4"/>
  <c r="L553" i="4" s="1"/>
  <c r="G553" i="4"/>
  <c r="I553" i="4" s="1"/>
  <c r="J553" i="4" s="1"/>
  <c r="V552" i="4"/>
  <c r="Y552" i="4" s="1"/>
  <c r="Z552" i="4" s="1"/>
  <c r="K552" i="4"/>
  <c r="L552" i="4" s="1"/>
  <c r="G552" i="4"/>
  <c r="I552" i="4" s="1"/>
  <c r="J552" i="4" s="1"/>
  <c r="V551" i="4"/>
  <c r="Y551" i="4" s="1"/>
  <c r="Z551" i="4" s="1"/>
  <c r="K551" i="4"/>
  <c r="L551" i="4" s="1"/>
  <c r="G551" i="4"/>
  <c r="I551" i="4" s="1"/>
  <c r="J551" i="4" s="1"/>
  <c r="V550" i="4"/>
  <c r="Y550" i="4" s="1"/>
  <c r="Z550" i="4" s="1"/>
  <c r="K550" i="4"/>
  <c r="L550" i="4" s="1"/>
  <c r="G550" i="4"/>
  <c r="I550" i="4" s="1"/>
  <c r="J550" i="4" s="1"/>
  <c r="V549" i="4"/>
  <c r="Y549" i="4" s="1"/>
  <c r="Z549" i="4" s="1"/>
  <c r="K549" i="4"/>
  <c r="L549" i="4" s="1"/>
  <c r="G549" i="4"/>
  <c r="I549" i="4" s="1"/>
  <c r="J549" i="4" s="1"/>
  <c r="V548" i="4"/>
  <c r="Y548" i="4" s="1"/>
  <c r="Z548" i="4" s="1"/>
  <c r="K548" i="4"/>
  <c r="L548" i="4" s="1"/>
  <c r="G548" i="4"/>
  <c r="I548" i="4" s="1"/>
  <c r="J548" i="4" s="1"/>
  <c r="V547" i="4"/>
  <c r="Y547" i="4" s="1"/>
  <c r="Z547" i="4" s="1"/>
  <c r="K547" i="4"/>
  <c r="L547" i="4" s="1"/>
  <c r="G547" i="4"/>
  <c r="I547" i="4" s="1"/>
  <c r="J547" i="4" s="1"/>
  <c r="V546" i="4"/>
  <c r="Y546" i="4" s="1"/>
  <c r="Z546" i="4" s="1"/>
  <c r="K546" i="4"/>
  <c r="L546" i="4" s="1"/>
  <c r="G546" i="4"/>
  <c r="I546" i="4" s="1"/>
  <c r="J546" i="4" s="1"/>
  <c r="V545" i="4"/>
  <c r="Y545" i="4" s="1"/>
  <c r="Z545" i="4" s="1"/>
  <c r="K545" i="4"/>
  <c r="L545" i="4" s="1"/>
  <c r="G545" i="4"/>
  <c r="I545" i="4" s="1"/>
  <c r="J545" i="4" s="1"/>
  <c r="V544" i="4"/>
  <c r="Y544" i="4" s="1"/>
  <c r="Z544" i="4" s="1"/>
  <c r="K544" i="4"/>
  <c r="L544" i="4" s="1"/>
  <c r="G544" i="4"/>
  <c r="I544" i="4" s="1"/>
  <c r="J544" i="4" s="1"/>
  <c r="V543" i="4"/>
  <c r="Y543" i="4" s="1"/>
  <c r="Z543" i="4" s="1"/>
  <c r="K543" i="4"/>
  <c r="L543" i="4" s="1"/>
  <c r="G543" i="4"/>
  <c r="I543" i="4" s="1"/>
  <c r="J543" i="4" s="1"/>
  <c r="V542" i="4"/>
  <c r="Y542" i="4" s="1"/>
  <c r="Z542" i="4" s="1"/>
  <c r="K542" i="4"/>
  <c r="L542" i="4" s="1"/>
  <c r="G542" i="4"/>
  <c r="I542" i="4" s="1"/>
  <c r="J542" i="4" s="1"/>
  <c r="V541" i="4"/>
  <c r="Y541" i="4" s="1"/>
  <c r="Z541" i="4" s="1"/>
  <c r="K541" i="4"/>
  <c r="L541" i="4" s="1"/>
  <c r="G541" i="4"/>
  <c r="I541" i="4" s="1"/>
  <c r="J541" i="4" s="1"/>
  <c r="V540" i="4"/>
  <c r="Y540" i="4" s="1"/>
  <c r="Z540" i="4" s="1"/>
  <c r="K540" i="4"/>
  <c r="L540" i="4" s="1"/>
  <c r="G540" i="4"/>
  <c r="I540" i="4" s="1"/>
  <c r="J540" i="4" s="1"/>
  <c r="V539" i="4"/>
  <c r="Y539" i="4" s="1"/>
  <c r="Z539" i="4" s="1"/>
  <c r="K539" i="4"/>
  <c r="L539" i="4" s="1"/>
  <c r="G539" i="4"/>
  <c r="I539" i="4" s="1"/>
  <c r="J539" i="4" s="1"/>
  <c r="V538" i="4"/>
  <c r="Y538" i="4" s="1"/>
  <c r="Z538" i="4" s="1"/>
  <c r="K538" i="4"/>
  <c r="L538" i="4" s="1"/>
  <c r="G538" i="4"/>
  <c r="I538" i="4" s="1"/>
  <c r="J538" i="4" s="1"/>
  <c r="V537" i="4"/>
  <c r="Y537" i="4" s="1"/>
  <c r="Z537" i="4" s="1"/>
  <c r="K537" i="4"/>
  <c r="L537" i="4" s="1"/>
  <c r="G537" i="4"/>
  <c r="I537" i="4" s="1"/>
  <c r="J537" i="4" s="1"/>
  <c r="V536" i="4"/>
  <c r="Y536" i="4" s="1"/>
  <c r="Z536" i="4" s="1"/>
  <c r="K536" i="4"/>
  <c r="L536" i="4" s="1"/>
  <c r="G536" i="4"/>
  <c r="I536" i="4" s="1"/>
  <c r="J536" i="4" s="1"/>
  <c r="V535" i="4"/>
  <c r="Y535" i="4" s="1"/>
  <c r="Z535" i="4" s="1"/>
  <c r="K535" i="4"/>
  <c r="L535" i="4" s="1"/>
  <c r="G535" i="4"/>
  <c r="I535" i="4" s="1"/>
  <c r="J535" i="4" s="1"/>
  <c r="V534" i="4"/>
  <c r="Y534" i="4" s="1"/>
  <c r="Z534" i="4" s="1"/>
  <c r="K534" i="4"/>
  <c r="L534" i="4" s="1"/>
  <c r="G534" i="4"/>
  <c r="I534" i="4" s="1"/>
  <c r="J534" i="4" s="1"/>
  <c r="V533" i="4"/>
  <c r="Y533" i="4" s="1"/>
  <c r="Z533" i="4" s="1"/>
  <c r="K533" i="4"/>
  <c r="L533" i="4" s="1"/>
  <c r="G533" i="4"/>
  <c r="I533" i="4" s="1"/>
  <c r="J533" i="4" s="1"/>
  <c r="V532" i="4"/>
  <c r="Y532" i="4" s="1"/>
  <c r="Z532" i="4" s="1"/>
  <c r="K532" i="4"/>
  <c r="L532" i="4" s="1"/>
  <c r="G532" i="4"/>
  <c r="I532" i="4" s="1"/>
  <c r="J532" i="4" s="1"/>
  <c r="V531" i="4"/>
  <c r="Y531" i="4" s="1"/>
  <c r="Z531" i="4" s="1"/>
  <c r="K531" i="4"/>
  <c r="L531" i="4" s="1"/>
  <c r="G531" i="4"/>
  <c r="I531" i="4" s="1"/>
  <c r="J531" i="4" s="1"/>
  <c r="V530" i="4"/>
  <c r="Y530" i="4" s="1"/>
  <c r="Z530" i="4" s="1"/>
  <c r="K530" i="4"/>
  <c r="L530" i="4" s="1"/>
  <c r="G530" i="4"/>
  <c r="I530" i="4" s="1"/>
  <c r="J530" i="4" s="1"/>
  <c r="V529" i="4"/>
  <c r="Y529" i="4" s="1"/>
  <c r="Z529" i="4" s="1"/>
  <c r="K529" i="4"/>
  <c r="L529" i="4" s="1"/>
  <c r="G529" i="4"/>
  <c r="I529" i="4" s="1"/>
  <c r="J529" i="4" s="1"/>
  <c r="V528" i="4"/>
  <c r="Y528" i="4" s="1"/>
  <c r="Z528" i="4" s="1"/>
  <c r="K528" i="4"/>
  <c r="L528" i="4" s="1"/>
  <c r="G528" i="4"/>
  <c r="I528" i="4" s="1"/>
  <c r="J528" i="4" s="1"/>
  <c r="V527" i="4"/>
  <c r="Y527" i="4" s="1"/>
  <c r="Z527" i="4" s="1"/>
  <c r="K527" i="4"/>
  <c r="L527" i="4" s="1"/>
  <c r="G527" i="4"/>
  <c r="I527" i="4" s="1"/>
  <c r="J527" i="4" s="1"/>
  <c r="V526" i="4"/>
  <c r="Y526" i="4" s="1"/>
  <c r="Z526" i="4" s="1"/>
  <c r="K526" i="4"/>
  <c r="L526" i="4" s="1"/>
  <c r="G526" i="4"/>
  <c r="I526" i="4" s="1"/>
  <c r="J526" i="4" s="1"/>
  <c r="V525" i="4"/>
  <c r="Y525" i="4" s="1"/>
  <c r="Z525" i="4" s="1"/>
  <c r="K525" i="4"/>
  <c r="L525" i="4" s="1"/>
  <c r="G525" i="4"/>
  <c r="I525" i="4" s="1"/>
  <c r="J525" i="4" s="1"/>
  <c r="V524" i="4"/>
  <c r="Y524" i="4" s="1"/>
  <c r="Z524" i="4" s="1"/>
  <c r="K524" i="4"/>
  <c r="L524" i="4" s="1"/>
  <c r="G524" i="4"/>
  <c r="I524" i="4" s="1"/>
  <c r="J524" i="4" s="1"/>
  <c r="V523" i="4"/>
  <c r="Y523" i="4" s="1"/>
  <c r="Z523" i="4" s="1"/>
  <c r="K523" i="4"/>
  <c r="L523" i="4" s="1"/>
  <c r="G523" i="4"/>
  <c r="I523" i="4" s="1"/>
  <c r="J523" i="4" s="1"/>
  <c r="V522" i="4"/>
  <c r="Y522" i="4" s="1"/>
  <c r="Z522" i="4" s="1"/>
  <c r="K522" i="4"/>
  <c r="L522" i="4" s="1"/>
  <c r="G522" i="4"/>
  <c r="I522" i="4" s="1"/>
  <c r="J522" i="4" s="1"/>
  <c r="V521" i="4"/>
  <c r="Y521" i="4" s="1"/>
  <c r="Z521" i="4" s="1"/>
  <c r="K521" i="4"/>
  <c r="L521" i="4" s="1"/>
  <c r="G521" i="4"/>
  <c r="I521" i="4" s="1"/>
  <c r="J521" i="4" s="1"/>
  <c r="V520" i="4"/>
  <c r="Y520" i="4" s="1"/>
  <c r="Z520" i="4" s="1"/>
  <c r="K520" i="4"/>
  <c r="L520" i="4" s="1"/>
  <c r="G520" i="4"/>
  <c r="I520" i="4" s="1"/>
  <c r="J520" i="4" s="1"/>
  <c r="V519" i="4"/>
  <c r="Y519" i="4" s="1"/>
  <c r="Z519" i="4" s="1"/>
  <c r="K519" i="4"/>
  <c r="L519" i="4" s="1"/>
  <c r="G519" i="4"/>
  <c r="I519" i="4" s="1"/>
  <c r="J519" i="4" s="1"/>
  <c r="V518" i="4"/>
  <c r="Y518" i="4" s="1"/>
  <c r="Z518" i="4" s="1"/>
  <c r="K518" i="4"/>
  <c r="L518" i="4" s="1"/>
  <c r="G518" i="4"/>
  <c r="I518" i="4" s="1"/>
  <c r="J518" i="4" s="1"/>
  <c r="V517" i="4"/>
  <c r="Y517" i="4" s="1"/>
  <c r="Z517" i="4" s="1"/>
  <c r="K517" i="4"/>
  <c r="L517" i="4" s="1"/>
  <c r="G517" i="4"/>
  <c r="I517" i="4" s="1"/>
  <c r="J517" i="4" s="1"/>
  <c r="V516" i="4"/>
  <c r="Y516" i="4" s="1"/>
  <c r="Z516" i="4" s="1"/>
  <c r="K516" i="4"/>
  <c r="L516" i="4" s="1"/>
  <c r="G516" i="4"/>
  <c r="I516" i="4" s="1"/>
  <c r="J516" i="4" s="1"/>
  <c r="V515" i="4"/>
  <c r="Y515" i="4" s="1"/>
  <c r="Z515" i="4" s="1"/>
  <c r="K515" i="4"/>
  <c r="L515" i="4" s="1"/>
  <c r="G515" i="4"/>
  <c r="I515" i="4" s="1"/>
  <c r="J515" i="4" s="1"/>
  <c r="V514" i="4"/>
  <c r="Y514" i="4" s="1"/>
  <c r="Z514" i="4" s="1"/>
  <c r="K514" i="4"/>
  <c r="L514" i="4" s="1"/>
  <c r="G514" i="4"/>
  <c r="I514" i="4" s="1"/>
  <c r="J514" i="4" s="1"/>
  <c r="V513" i="4"/>
  <c r="Y513" i="4" s="1"/>
  <c r="Z513" i="4" s="1"/>
  <c r="K513" i="4"/>
  <c r="L513" i="4" s="1"/>
  <c r="G513" i="4"/>
  <c r="I513" i="4" s="1"/>
  <c r="J513" i="4" s="1"/>
  <c r="V512" i="4"/>
  <c r="K512" i="4"/>
  <c r="G512" i="4"/>
  <c r="W510" i="4"/>
  <c r="X505" i="4"/>
  <c r="W505" i="4"/>
  <c r="R505" i="4"/>
  <c r="O505" i="4"/>
  <c r="E505" i="4"/>
  <c r="V504" i="4"/>
  <c r="Y504" i="4" s="1"/>
  <c r="Z504" i="4" s="1"/>
  <c r="K504" i="4"/>
  <c r="L504" i="4" s="1"/>
  <c r="G504" i="4"/>
  <c r="I504" i="4" s="1"/>
  <c r="J504" i="4" s="1"/>
  <c r="V503" i="4"/>
  <c r="Y503" i="4" s="1"/>
  <c r="Z503" i="4" s="1"/>
  <c r="K503" i="4"/>
  <c r="L503" i="4" s="1"/>
  <c r="G503" i="4"/>
  <c r="I503" i="4" s="1"/>
  <c r="J503" i="4" s="1"/>
  <c r="V502" i="4"/>
  <c r="Y502" i="4" s="1"/>
  <c r="Z502" i="4" s="1"/>
  <c r="K502" i="4"/>
  <c r="L502" i="4" s="1"/>
  <c r="G502" i="4"/>
  <c r="I502" i="4" s="1"/>
  <c r="J502" i="4" s="1"/>
  <c r="V501" i="4"/>
  <c r="Y501" i="4" s="1"/>
  <c r="Z501" i="4" s="1"/>
  <c r="K501" i="4"/>
  <c r="L501" i="4" s="1"/>
  <c r="G501" i="4"/>
  <c r="I501" i="4" s="1"/>
  <c r="J501" i="4" s="1"/>
  <c r="V500" i="4"/>
  <c r="Y500" i="4" s="1"/>
  <c r="Z500" i="4" s="1"/>
  <c r="K500" i="4"/>
  <c r="L500" i="4" s="1"/>
  <c r="G500" i="4"/>
  <c r="I500" i="4" s="1"/>
  <c r="J500" i="4" s="1"/>
  <c r="V499" i="4"/>
  <c r="Y499" i="4" s="1"/>
  <c r="Z499" i="4" s="1"/>
  <c r="K499" i="4"/>
  <c r="L499" i="4" s="1"/>
  <c r="G499" i="4"/>
  <c r="I499" i="4" s="1"/>
  <c r="J499" i="4" s="1"/>
  <c r="V498" i="4"/>
  <c r="Y498" i="4" s="1"/>
  <c r="Z498" i="4" s="1"/>
  <c r="K498" i="4"/>
  <c r="L498" i="4" s="1"/>
  <c r="G498" i="4"/>
  <c r="I498" i="4" s="1"/>
  <c r="J498" i="4" s="1"/>
  <c r="V497" i="4"/>
  <c r="Y497" i="4" s="1"/>
  <c r="Z497" i="4" s="1"/>
  <c r="K497" i="4"/>
  <c r="L497" i="4" s="1"/>
  <c r="G497" i="4"/>
  <c r="I497" i="4" s="1"/>
  <c r="J497" i="4" s="1"/>
  <c r="V496" i="4"/>
  <c r="Y496" i="4" s="1"/>
  <c r="Z496" i="4" s="1"/>
  <c r="K496" i="4"/>
  <c r="L496" i="4" s="1"/>
  <c r="G496" i="4"/>
  <c r="I496" i="4" s="1"/>
  <c r="J496" i="4" s="1"/>
  <c r="V495" i="4"/>
  <c r="Y495" i="4" s="1"/>
  <c r="Z495" i="4" s="1"/>
  <c r="K495" i="4"/>
  <c r="L495" i="4" s="1"/>
  <c r="G495" i="4"/>
  <c r="I495" i="4" s="1"/>
  <c r="J495" i="4" s="1"/>
  <c r="V494" i="4"/>
  <c r="Y494" i="4" s="1"/>
  <c r="Z494" i="4" s="1"/>
  <c r="K494" i="4"/>
  <c r="L494" i="4" s="1"/>
  <c r="G494" i="4"/>
  <c r="I494" i="4" s="1"/>
  <c r="J494" i="4" s="1"/>
  <c r="V493" i="4"/>
  <c r="Y493" i="4" s="1"/>
  <c r="Z493" i="4" s="1"/>
  <c r="K493" i="4"/>
  <c r="L493" i="4" s="1"/>
  <c r="G493" i="4"/>
  <c r="I493" i="4" s="1"/>
  <c r="J493" i="4" s="1"/>
  <c r="V492" i="4"/>
  <c r="Y492" i="4" s="1"/>
  <c r="Z492" i="4" s="1"/>
  <c r="K492" i="4"/>
  <c r="L492" i="4" s="1"/>
  <c r="G492" i="4"/>
  <c r="I492" i="4" s="1"/>
  <c r="J492" i="4" s="1"/>
  <c r="V491" i="4"/>
  <c r="Y491" i="4" s="1"/>
  <c r="Z491" i="4" s="1"/>
  <c r="K491" i="4"/>
  <c r="L491" i="4" s="1"/>
  <c r="G491" i="4"/>
  <c r="I491" i="4" s="1"/>
  <c r="J491" i="4" s="1"/>
  <c r="V490" i="4"/>
  <c r="Y490" i="4" s="1"/>
  <c r="Z490" i="4" s="1"/>
  <c r="K490" i="4"/>
  <c r="L490" i="4" s="1"/>
  <c r="G490" i="4"/>
  <c r="I490" i="4" s="1"/>
  <c r="J490" i="4" s="1"/>
  <c r="V489" i="4"/>
  <c r="Y489" i="4" s="1"/>
  <c r="Z489" i="4" s="1"/>
  <c r="K489" i="4"/>
  <c r="L489" i="4" s="1"/>
  <c r="G489" i="4"/>
  <c r="I489" i="4" s="1"/>
  <c r="J489" i="4" s="1"/>
  <c r="V488" i="4"/>
  <c r="Y488" i="4" s="1"/>
  <c r="Z488" i="4" s="1"/>
  <c r="K488" i="4"/>
  <c r="L488" i="4" s="1"/>
  <c r="G488" i="4"/>
  <c r="I488" i="4" s="1"/>
  <c r="J488" i="4" s="1"/>
  <c r="V487" i="4"/>
  <c r="Y487" i="4" s="1"/>
  <c r="Z487" i="4" s="1"/>
  <c r="K487" i="4"/>
  <c r="L487" i="4" s="1"/>
  <c r="G487" i="4"/>
  <c r="I487" i="4" s="1"/>
  <c r="J487" i="4" s="1"/>
  <c r="V486" i="4"/>
  <c r="Y486" i="4" s="1"/>
  <c r="Z486" i="4" s="1"/>
  <c r="K486" i="4"/>
  <c r="L486" i="4" s="1"/>
  <c r="G486" i="4"/>
  <c r="I486" i="4" s="1"/>
  <c r="J486" i="4" s="1"/>
  <c r="V485" i="4"/>
  <c r="Y485" i="4" s="1"/>
  <c r="Z485" i="4" s="1"/>
  <c r="K485" i="4"/>
  <c r="L485" i="4" s="1"/>
  <c r="G485" i="4"/>
  <c r="I485" i="4" s="1"/>
  <c r="J485" i="4" s="1"/>
  <c r="V484" i="4"/>
  <c r="Y484" i="4" s="1"/>
  <c r="Z484" i="4" s="1"/>
  <c r="K484" i="4"/>
  <c r="L484" i="4" s="1"/>
  <c r="G484" i="4"/>
  <c r="I484" i="4" s="1"/>
  <c r="J484" i="4" s="1"/>
  <c r="V483" i="4"/>
  <c r="Y483" i="4" s="1"/>
  <c r="Z483" i="4" s="1"/>
  <c r="K483" i="4"/>
  <c r="L483" i="4" s="1"/>
  <c r="G483" i="4"/>
  <c r="I483" i="4" s="1"/>
  <c r="J483" i="4" s="1"/>
  <c r="V482" i="4"/>
  <c r="Y482" i="4" s="1"/>
  <c r="Z482" i="4" s="1"/>
  <c r="K482" i="4"/>
  <c r="L482" i="4" s="1"/>
  <c r="G482" i="4"/>
  <c r="I482" i="4" s="1"/>
  <c r="J482" i="4" s="1"/>
  <c r="V481" i="4"/>
  <c r="Y481" i="4" s="1"/>
  <c r="Z481" i="4" s="1"/>
  <c r="K481" i="4"/>
  <c r="L481" i="4" s="1"/>
  <c r="G481" i="4"/>
  <c r="I481" i="4" s="1"/>
  <c r="J481" i="4" s="1"/>
  <c r="V480" i="4"/>
  <c r="Y480" i="4" s="1"/>
  <c r="Z480" i="4" s="1"/>
  <c r="K480" i="4"/>
  <c r="L480" i="4" s="1"/>
  <c r="G480" i="4"/>
  <c r="I480" i="4" s="1"/>
  <c r="J480" i="4" s="1"/>
  <c r="V479" i="4"/>
  <c r="Y479" i="4" s="1"/>
  <c r="Z479" i="4" s="1"/>
  <c r="K479" i="4"/>
  <c r="L479" i="4" s="1"/>
  <c r="G479" i="4"/>
  <c r="I479" i="4" s="1"/>
  <c r="J479" i="4" s="1"/>
  <c r="V478" i="4"/>
  <c r="Y478" i="4" s="1"/>
  <c r="Z478" i="4" s="1"/>
  <c r="K478" i="4"/>
  <c r="L478" i="4" s="1"/>
  <c r="G478" i="4"/>
  <c r="I478" i="4" s="1"/>
  <c r="J478" i="4" s="1"/>
  <c r="V477" i="4"/>
  <c r="Y477" i="4" s="1"/>
  <c r="Z477" i="4" s="1"/>
  <c r="K477" i="4"/>
  <c r="L477" i="4" s="1"/>
  <c r="G477" i="4"/>
  <c r="I477" i="4" s="1"/>
  <c r="J477" i="4" s="1"/>
  <c r="V476" i="4"/>
  <c r="Y476" i="4" s="1"/>
  <c r="Z476" i="4" s="1"/>
  <c r="K476" i="4"/>
  <c r="L476" i="4" s="1"/>
  <c r="G476" i="4"/>
  <c r="I476" i="4" s="1"/>
  <c r="J476" i="4" s="1"/>
  <c r="V475" i="4"/>
  <c r="Y475" i="4" s="1"/>
  <c r="Z475" i="4" s="1"/>
  <c r="K475" i="4"/>
  <c r="L475" i="4" s="1"/>
  <c r="G475" i="4"/>
  <c r="I475" i="4" s="1"/>
  <c r="J475" i="4" s="1"/>
  <c r="V474" i="4"/>
  <c r="Y474" i="4" s="1"/>
  <c r="Z474" i="4" s="1"/>
  <c r="K474" i="4"/>
  <c r="L474" i="4" s="1"/>
  <c r="G474" i="4"/>
  <c r="I474" i="4" s="1"/>
  <c r="J474" i="4" s="1"/>
  <c r="V473" i="4"/>
  <c r="Y473" i="4" s="1"/>
  <c r="Z473" i="4" s="1"/>
  <c r="K473" i="4"/>
  <c r="L473" i="4" s="1"/>
  <c r="G473" i="4"/>
  <c r="I473" i="4" s="1"/>
  <c r="J473" i="4" s="1"/>
  <c r="V472" i="4"/>
  <c r="Y472" i="4" s="1"/>
  <c r="Z472" i="4" s="1"/>
  <c r="K472" i="4"/>
  <c r="L472" i="4" s="1"/>
  <c r="G472" i="4"/>
  <c r="I472" i="4" s="1"/>
  <c r="J472" i="4" s="1"/>
  <c r="V471" i="4"/>
  <c r="Y471" i="4" s="1"/>
  <c r="Z471" i="4" s="1"/>
  <c r="K471" i="4"/>
  <c r="L471" i="4" s="1"/>
  <c r="G471" i="4"/>
  <c r="I471" i="4" s="1"/>
  <c r="J471" i="4" s="1"/>
  <c r="V470" i="4"/>
  <c r="Y470" i="4" s="1"/>
  <c r="Z470" i="4" s="1"/>
  <c r="K470" i="4"/>
  <c r="L470" i="4" s="1"/>
  <c r="G470" i="4"/>
  <c r="I470" i="4" s="1"/>
  <c r="J470" i="4" s="1"/>
  <c r="V469" i="4"/>
  <c r="Y469" i="4" s="1"/>
  <c r="Z469" i="4" s="1"/>
  <c r="K469" i="4"/>
  <c r="L469" i="4" s="1"/>
  <c r="G469" i="4"/>
  <c r="I469" i="4" s="1"/>
  <c r="J469" i="4" s="1"/>
  <c r="V468" i="4"/>
  <c r="Y468" i="4" s="1"/>
  <c r="Z468" i="4" s="1"/>
  <c r="K468" i="4"/>
  <c r="L468" i="4" s="1"/>
  <c r="G468" i="4"/>
  <c r="I468" i="4" s="1"/>
  <c r="J468" i="4" s="1"/>
  <c r="V467" i="4"/>
  <c r="Y467" i="4" s="1"/>
  <c r="Z467" i="4" s="1"/>
  <c r="K467" i="4"/>
  <c r="L467" i="4" s="1"/>
  <c r="G467" i="4"/>
  <c r="I467" i="4" s="1"/>
  <c r="J467" i="4" s="1"/>
  <c r="V466" i="4"/>
  <c r="Y466" i="4" s="1"/>
  <c r="Z466" i="4" s="1"/>
  <c r="K466" i="4"/>
  <c r="L466" i="4" s="1"/>
  <c r="G466" i="4"/>
  <c r="I466" i="4" s="1"/>
  <c r="J466" i="4" s="1"/>
  <c r="V465" i="4"/>
  <c r="Y465" i="4" s="1"/>
  <c r="Z465" i="4" s="1"/>
  <c r="K465" i="4"/>
  <c r="L465" i="4" s="1"/>
  <c r="G465" i="4"/>
  <c r="I465" i="4" s="1"/>
  <c r="J465" i="4" s="1"/>
  <c r="V464" i="4"/>
  <c r="Y464" i="4" s="1"/>
  <c r="Z464" i="4" s="1"/>
  <c r="K464" i="4"/>
  <c r="L464" i="4" s="1"/>
  <c r="G464" i="4"/>
  <c r="I464" i="4" s="1"/>
  <c r="J464" i="4" s="1"/>
  <c r="V463" i="4"/>
  <c r="Y463" i="4" s="1"/>
  <c r="Z463" i="4" s="1"/>
  <c r="K463" i="4"/>
  <c r="L463" i="4" s="1"/>
  <c r="G463" i="4"/>
  <c r="I463" i="4" s="1"/>
  <c r="J463" i="4" s="1"/>
  <c r="V462" i="4"/>
  <c r="Y462" i="4" s="1"/>
  <c r="Z462" i="4" s="1"/>
  <c r="K462" i="4"/>
  <c r="L462" i="4" s="1"/>
  <c r="G462" i="4"/>
  <c r="I462" i="4" s="1"/>
  <c r="J462" i="4" s="1"/>
  <c r="V461" i="4"/>
  <c r="Y461" i="4" s="1"/>
  <c r="Z461" i="4" s="1"/>
  <c r="K461" i="4"/>
  <c r="L461" i="4" s="1"/>
  <c r="G461" i="4"/>
  <c r="I461" i="4" s="1"/>
  <c r="J461" i="4" s="1"/>
  <c r="V460" i="4"/>
  <c r="Y460" i="4" s="1"/>
  <c r="Z460" i="4" s="1"/>
  <c r="K460" i="4"/>
  <c r="L460" i="4" s="1"/>
  <c r="G460" i="4"/>
  <c r="I460" i="4" s="1"/>
  <c r="J460" i="4" s="1"/>
  <c r="V459" i="4"/>
  <c r="Y459" i="4" s="1"/>
  <c r="Z459" i="4" s="1"/>
  <c r="K459" i="4"/>
  <c r="L459" i="4" s="1"/>
  <c r="G459" i="4"/>
  <c r="I459" i="4" s="1"/>
  <c r="J459" i="4" s="1"/>
  <c r="V458" i="4"/>
  <c r="Y458" i="4" s="1"/>
  <c r="Z458" i="4" s="1"/>
  <c r="K458" i="4"/>
  <c r="L458" i="4" s="1"/>
  <c r="G458" i="4"/>
  <c r="I458" i="4" s="1"/>
  <c r="J458" i="4" s="1"/>
  <c r="V457" i="4"/>
  <c r="Y457" i="4" s="1"/>
  <c r="Z457" i="4" s="1"/>
  <c r="K457" i="4"/>
  <c r="L457" i="4" s="1"/>
  <c r="G457" i="4"/>
  <c r="I457" i="4" s="1"/>
  <c r="J457" i="4" s="1"/>
  <c r="V456" i="4"/>
  <c r="Y456" i="4" s="1"/>
  <c r="Z456" i="4" s="1"/>
  <c r="K456" i="4"/>
  <c r="L456" i="4" s="1"/>
  <c r="G456" i="4"/>
  <c r="I456" i="4" s="1"/>
  <c r="J456" i="4" s="1"/>
  <c r="V455" i="4"/>
  <c r="Y455" i="4" s="1"/>
  <c r="Z455" i="4" s="1"/>
  <c r="K455" i="4"/>
  <c r="L455" i="4" s="1"/>
  <c r="G455" i="4"/>
  <c r="I455" i="4" s="1"/>
  <c r="J455" i="4" s="1"/>
  <c r="V454" i="4"/>
  <c r="Y454" i="4" s="1"/>
  <c r="Z454" i="4" s="1"/>
  <c r="K454" i="4"/>
  <c r="L454" i="4" s="1"/>
  <c r="G454" i="4"/>
  <c r="I454" i="4" s="1"/>
  <c r="J454" i="4" s="1"/>
  <c r="V453" i="4"/>
  <c r="Y453" i="4" s="1"/>
  <c r="Z453" i="4" s="1"/>
  <c r="K453" i="4"/>
  <c r="L453" i="4" s="1"/>
  <c r="G453" i="4"/>
  <c r="I453" i="4" s="1"/>
  <c r="J453" i="4" s="1"/>
  <c r="V452" i="4"/>
  <c r="Y452" i="4" s="1"/>
  <c r="Z452" i="4" s="1"/>
  <c r="K452" i="4"/>
  <c r="L452" i="4" s="1"/>
  <c r="G452" i="4"/>
  <c r="I452" i="4" s="1"/>
  <c r="J452" i="4" s="1"/>
  <c r="V451" i="4"/>
  <c r="Y451" i="4" s="1"/>
  <c r="Z451" i="4" s="1"/>
  <c r="K451" i="4"/>
  <c r="L451" i="4" s="1"/>
  <c r="G451" i="4"/>
  <c r="I451" i="4" s="1"/>
  <c r="J451" i="4" s="1"/>
  <c r="V450" i="4"/>
  <c r="Y450" i="4" s="1"/>
  <c r="Z450" i="4" s="1"/>
  <c r="K450" i="4"/>
  <c r="L450" i="4" s="1"/>
  <c r="G450" i="4"/>
  <c r="I450" i="4" s="1"/>
  <c r="J450" i="4" s="1"/>
  <c r="V449" i="4"/>
  <c r="Y449" i="4" s="1"/>
  <c r="Z449" i="4" s="1"/>
  <c r="K449" i="4"/>
  <c r="L449" i="4" s="1"/>
  <c r="G449" i="4"/>
  <c r="I449" i="4" s="1"/>
  <c r="J449" i="4" s="1"/>
  <c r="V448" i="4"/>
  <c r="Y448" i="4" s="1"/>
  <c r="Z448" i="4" s="1"/>
  <c r="K448" i="4"/>
  <c r="L448" i="4" s="1"/>
  <c r="G448" i="4"/>
  <c r="I448" i="4" s="1"/>
  <c r="J448" i="4" s="1"/>
  <c r="V447" i="4"/>
  <c r="Y447" i="4" s="1"/>
  <c r="Z447" i="4" s="1"/>
  <c r="K447" i="4"/>
  <c r="L447" i="4" s="1"/>
  <c r="G447" i="4"/>
  <c r="I447" i="4" s="1"/>
  <c r="J447" i="4" s="1"/>
  <c r="V446" i="4"/>
  <c r="Y446" i="4" s="1"/>
  <c r="Z446" i="4" s="1"/>
  <c r="K446" i="4"/>
  <c r="L446" i="4" s="1"/>
  <c r="G446" i="4"/>
  <c r="I446" i="4" s="1"/>
  <c r="J446" i="4" s="1"/>
  <c r="V445" i="4"/>
  <c r="Y445" i="4" s="1"/>
  <c r="Z445" i="4" s="1"/>
  <c r="K445" i="4"/>
  <c r="L445" i="4" s="1"/>
  <c r="G445" i="4"/>
  <c r="I445" i="4" s="1"/>
  <c r="J445" i="4" s="1"/>
  <c r="V444" i="4"/>
  <c r="Y444" i="4" s="1"/>
  <c r="Z444" i="4" s="1"/>
  <c r="K444" i="4"/>
  <c r="L444" i="4" s="1"/>
  <c r="G444" i="4"/>
  <c r="I444" i="4" s="1"/>
  <c r="J444" i="4" s="1"/>
  <c r="V443" i="4"/>
  <c r="Y443" i="4" s="1"/>
  <c r="Z443" i="4" s="1"/>
  <c r="K443" i="4"/>
  <c r="L443" i="4" s="1"/>
  <c r="G443" i="4"/>
  <c r="I443" i="4" s="1"/>
  <c r="J443" i="4" s="1"/>
  <c r="V442" i="4"/>
  <c r="Y442" i="4" s="1"/>
  <c r="Z442" i="4" s="1"/>
  <c r="K442" i="4"/>
  <c r="L442" i="4" s="1"/>
  <c r="G442" i="4"/>
  <c r="I442" i="4" s="1"/>
  <c r="J442" i="4" s="1"/>
  <c r="V441" i="4"/>
  <c r="Y441" i="4" s="1"/>
  <c r="Z441" i="4" s="1"/>
  <c r="K441" i="4"/>
  <c r="L441" i="4" s="1"/>
  <c r="G441" i="4"/>
  <c r="I441" i="4" s="1"/>
  <c r="J441" i="4" s="1"/>
  <c r="V440" i="4"/>
  <c r="Y440" i="4" s="1"/>
  <c r="Z440" i="4" s="1"/>
  <c r="K440" i="4"/>
  <c r="L440" i="4" s="1"/>
  <c r="G440" i="4"/>
  <c r="I440" i="4" s="1"/>
  <c r="J440" i="4" s="1"/>
  <c r="V439" i="4"/>
  <c r="Y439" i="4" s="1"/>
  <c r="Z439" i="4" s="1"/>
  <c r="K439" i="4"/>
  <c r="L439" i="4" s="1"/>
  <c r="G439" i="4"/>
  <c r="I439" i="4" s="1"/>
  <c r="J439" i="4" s="1"/>
  <c r="V438" i="4"/>
  <c r="Y438" i="4" s="1"/>
  <c r="Z438" i="4" s="1"/>
  <c r="K438" i="4"/>
  <c r="L438" i="4" s="1"/>
  <c r="G438" i="4"/>
  <c r="I438" i="4" s="1"/>
  <c r="J438" i="4" s="1"/>
  <c r="V437" i="4"/>
  <c r="Y437" i="4" s="1"/>
  <c r="Z437" i="4" s="1"/>
  <c r="K437" i="4"/>
  <c r="L437" i="4" s="1"/>
  <c r="G437" i="4"/>
  <c r="I437" i="4" s="1"/>
  <c r="J437" i="4" s="1"/>
  <c r="V436" i="4"/>
  <c r="Y436" i="4" s="1"/>
  <c r="Z436" i="4" s="1"/>
  <c r="K436" i="4"/>
  <c r="L436" i="4" s="1"/>
  <c r="G436" i="4"/>
  <c r="I436" i="4" s="1"/>
  <c r="J436" i="4" s="1"/>
  <c r="V435" i="4"/>
  <c r="Y435" i="4" s="1"/>
  <c r="Z435" i="4" s="1"/>
  <c r="K435" i="4"/>
  <c r="L435" i="4" s="1"/>
  <c r="G435" i="4"/>
  <c r="I435" i="4" s="1"/>
  <c r="J435" i="4" s="1"/>
  <c r="V434" i="4"/>
  <c r="Y434" i="4" s="1"/>
  <c r="Z434" i="4" s="1"/>
  <c r="K434" i="4"/>
  <c r="L434" i="4" s="1"/>
  <c r="G434" i="4"/>
  <c r="I434" i="4" s="1"/>
  <c r="J434" i="4" s="1"/>
  <c r="V433" i="4"/>
  <c r="K433" i="4"/>
  <c r="G433" i="4"/>
  <c r="W431" i="4"/>
  <c r="X426" i="4"/>
  <c r="W426" i="4"/>
  <c r="R426" i="4"/>
  <c r="O426" i="4"/>
  <c r="E426" i="4"/>
  <c r="V425" i="4"/>
  <c r="Y425" i="4" s="1"/>
  <c r="Z425" i="4" s="1"/>
  <c r="K425" i="4"/>
  <c r="L425" i="4" s="1"/>
  <c r="G425" i="4"/>
  <c r="I425" i="4" s="1"/>
  <c r="J425" i="4" s="1"/>
  <c r="V424" i="4"/>
  <c r="Y424" i="4" s="1"/>
  <c r="Z424" i="4" s="1"/>
  <c r="K424" i="4"/>
  <c r="L424" i="4" s="1"/>
  <c r="G424" i="4"/>
  <c r="I424" i="4" s="1"/>
  <c r="J424" i="4" s="1"/>
  <c r="V423" i="4"/>
  <c r="Y423" i="4" s="1"/>
  <c r="Z423" i="4" s="1"/>
  <c r="K423" i="4"/>
  <c r="L423" i="4" s="1"/>
  <c r="G423" i="4"/>
  <c r="I423" i="4" s="1"/>
  <c r="J423" i="4" s="1"/>
  <c r="V422" i="4"/>
  <c r="Y422" i="4" s="1"/>
  <c r="Z422" i="4" s="1"/>
  <c r="K422" i="4"/>
  <c r="L422" i="4" s="1"/>
  <c r="G422" i="4"/>
  <c r="I422" i="4" s="1"/>
  <c r="J422" i="4" s="1"/>
  <c r="V421" i="4"/>
  <c r="Y421" i="4" s="1"/>
  <c r="Z421" i="4" s="1"/>
  <c r="K421" i="4"/>
  <c r="L421" i="4" s="1"/>
  <c r="G421" i="4"/>
  <c r="I421" i="4" s="1"/>
  <c r="J421" i="4" s="1"/>
  <c r="V420" i="4"/>
  <c r="Y420" i="4" s="1"/>
  <c r="Z420" i="4" s="1"/>
  <c r="K420" i="4"/>
  <c r="L420" i="4" s="1"/>
  <c r="G420" i="4"/>
  <c r="I420" i="4" s="1"/>
  <c r="J420" i="4" s="1"/>
  <c r="V419" i="4"/>
  <c r="Y419" i="4" s="1"/>
  <c r="Z419" i="4" s="1"/>
  <c r="K419" i="4"/>
  <c r="L419" i="4" s="1"/>
  <c r="G419" i="4"/>
  <c r="I419" i="4" s="1"/>
  <c r="J419" i="4" s="1"/>
  <c r="V418" i="4"/>
  <c r="Y418" i="4" s="1"/>
  <c r="Z418" i="4" s="1"/>
  <c r="K418" i="4"/>
  <c r="L418" i="4" s="1"/>
  <c r="G418" i="4"/>
  <c r="I418" i="4" s="1"/>
  <c r="J418" i="4" s="1"/>
  <c r="V417" i="4"/>
  <c r="Y417" i="4" s="1"/>
  <c r="Z417" i="4" s="1"/>
  <c r="K417" i="4"/>
  <c r="L417" i="4" s="1"/>
  <c r="G417" i="4"/>
  <c r="I417" i="4" s="1"/>
  <c r="J417" i="4" s="1"/>
  <c r="V416" i="4"/>
  <c r="Y416" i="4" s="1"/>
  <c r="Z416" i="4" s="1"/>
  <c r="K416" i="4"/>
  <c r="L416" i="4" s="1"/>
  <c r="G416" i="4"/>
  <c r="I416" i="4" s="1"/>
  <c r="J416" i="4" s="1"/>
  <c r="V415" i="4"/>
  <c r="Y415" i="4" s="1"/>
  <c r="Z415" i="4" s="1"/>
  <c r="K415" i="4"/>
  <c r="L415" i="4" s="1"/>
  <c r="G415" i="4"/>
  <c r="I415" i="4" s="1"/>
  <c r="J415" i="4" s="1"/>
  <c r="V414" i="4"/>
  <c r="Y414" i="4" s="1"/>
  <c r="Z414" i="4" s="1"/>
  <c r="K414" i="4"/>
  <c r="L414" i="4" s="1"/>
  <c r="G414" i="4"/>
  <c r="I414" i="4" s="1"/>
  <c r="J414" i="4" s="1"/>
  <c r="V413" i="4"/>
  <c r="Y413" i="4" s="1"/>
  <c r="Z413" i="4" s="1"/>
  <c r="K413" i="4"/>
  <c r="L413" i="4" s="1"/>
  <c r="G413" i="4"/>
  <c r="I413" i="4" s="1"/>
  <c r="J413" i="4" s="1"/>
  <c r="V412" i="4"/>
  <c r="Y412" i="4" s="1"/>
  <c r="Z412" i="4" s="1"/>
  <c r="K412" i="4"/>
  <c r="L412" i="4" s="1"/>
  <c r="G412" i="4"/>
  <c r="I412" i="4" s="1"/>
  <c r="J412" i="4" s="1"/>
  <c r="V411" i="4"/>
  <c r="Y411" i="4" s="1"/>
  <c r="Z411" i="4" s="1"/>
  <c r="K411" i="4"/>
  <c r="L411" i="4" s="1"/>
  <c r="G411" i="4"/>
  <c r="I411" i="4" s="1"/>
  <c r="J411" i="4" s="1"/>
  <c r="V410" i="4"/>
  <c r="Y410" i="4" s="1"/>
  <c r="Z410" i="4" s="1"/>
  <c r="K410" i="4"/>
  <c r="L410" i="4" s="1"/>
  <c r="G410" i="4"/>
  <c r="I410" i="4" s="1"/>
  <c r="J410" i="4" s="1"/>
  <c r="V409" i="4"/>
  <c r="Y409" i="4" s="1"/>
  <c r="Z409" i="4" s="1"/>
  <c r="K409" i="4"/>
  <c r="L409" i="4" s="1"/>
  <c r="G409" i="4"/>
  <c r="I409" i="4" s="1"/>
  <c r="J409" i="4" s="1"/>
  <c r="V408" i="4"/>
  <c r="Y408" i="4" s="1"/>
  <c r="Z408" i="4" s="1"/>
  <c r="K408" i="4"/>
  <c r="L408" i="4" s="1"/>
  <c r="G408" i="4"/>
  <c r="I408" i="4" s="1"/>
  <c r="J408" i="4" s="1"/>
  <c r="V407" i="4"/>
  <c r="Y407" i="4" s="1"/>
  <c r="Z407" i="4" s="1"/>
  <c r="K407" i="4"/>
  <c r="L407" i="4" s="1"/>
  <c r="G407" i="4"/>
  <c r="I407" i="4" s="1"/>
  <c r="J407" i="4" s="1"/>
  <c r="V406" i="4"/>
  <c r="Y406" i="4" s="1"/>
  <c r="Z406" i="4" s="1"/>
  <c r="K406" i="4"/>
  <c r="L406" i="4" s="1"/>
  <c r="G406" i="4"/>
  <c r="I406" i="4" s="1"/>
  <c r="J406" i="4" s="1"/>
  <c r="V405" i="4"/>
  <c r="Y405" i="4" s="1"/>
  <c r="Z405" i="4" s="1"/>
  <c r="K405" i="4"/>
  <c r="L405" i="4" s="1"/>
  <c r="G405" i="4"/>
  <c r="I405" i="4" s="1"/>
  <c r="J405" i="4" s="1"/>
  <c r="V404" i="4"/>
  <c r="Y404" i="4" s="1"/>
  <c r="Z404" i="4" s="1"/>
  <c r="K404" i="4"/>
  <c r="L404" i="4" s="1"/>
  <c r="G404" i="4"/>
  <c r="I404" i="4" s="1"/>
  <c r="J404" i="4" s="1"/>
  <c r="V403" i="4"/>
  <c r="Y403" i="4" s="1"/>
  <c r="Z403" i="4" s="1"/>
  <c r="K403" i="4"/>
  <c r="L403" i="4" s="1"/>
  <c r="G403" i="4"/>
  <c r="I403" i="4" s="1"/>
  <c r="J403" i="4" s="1"/>
  <c r="V402" i="4"/>
  <c r="Y402" i="4" s="1"/>
  <c r="Z402" i="4" s="1"/>
  <c r="K402" i="4"/>
  <c r="L402" i="4" s="1"/>
  <c r="G402" i="4"/>
  <c r="I402" i="4" s="1"/>
  <c r="J402" i="4" s="1"/>
  <c r="V401" i="4"/>
  <c r="Y401" i="4" s="1"/>
  <c r="Z401" i="4" s="1"/>
  <c r="K401" i="4"/>
  <c r="L401" i="4" s="1"/>
  <c r="G401" i="4"/>
  <c r="I401" i="4" s="1"/>
  <c r="J401" i="4" s="1"/>
  <c r="V400" i="4"/>
  <c r="Y400" i="4" s="1"/>
  <c r="Z400" i="4" s="1"/>
  <c r="K400" i="4"/>
  <c r="L400" i="4" s="1"/>
  <c r="G400" i="4"/>
  <c r="I400" i="4" s="1"/>
  <c r="J400" i="4" s="1"/>
  <c r="V399" i="4"/>
  <c r="Y399" i="4" s="1"/>
  <c r="Z399" i="4" s="1"/>
  <c r="K399" i="4"/>
  <c r="L399" i="4" s="1"/>
  <c r="G399" i="4"/>
  <c r="I399" i="4" s="1"/>
  <c r="J399" i="4" s="1"/>
  <c r="V398" i="4"/>
  <c r="Y398" i="4" s="1"/>
  <c r="Z398" i="4" s="1"/>
  <c r="K398" i="4"/>
  <c r="L398" i="4" s="1"/>
  <c r="G398" i="4"/>
  <c r="I398" i="4" s="1"/>
  <c r="J398" i="4" s="1"/>
  <c r="V397" i="4"/>
  <c r="Y397" i="4" s="1"/>
  <c r="Z397" i="4" s="1"/>
  <c r="K397" i="4"/>
  <c r="L397" i="4" s="1"/>
  <c r="G397" i="4"/>
  <c r="I397" i="4" s="1"/>
  <c r="J397" i="4" s="1"/>
  <c r="V396" i="4"/>
  <c r="Y396" i="4" s="1"/>
  <c r="Z396" i="4" s="1"/>
  <c r="K396" i="4"/>
  <c r="L396" i="4" s="1"/>
  <c r="G396" i="4"/>
  <c r="I396" i="4" s="1"/>
  <c r="J396" i="4" s="1"/>
  <c r="V395" i="4"/>
  <c r="Y395" i="4" s="1"/>
  <c r="Z395" i="4" s="1"/>
  <c r="K395" i="4"/>
  <c r="L395" i="4" s="1"/>
  <c r="G395" i="4"/>
  <c r="I395" i="4" s="1"/>
  <c r="J395" i="4" s="1"/>
  <c r="V394" i="4"/>
  <c r="Y394" i="4" s="1"/>
  <c r="Z394" i="4" s="1"/>
  <c r="K394" i="4"/>
  <c r="L394" i="4" s="1"/>
  <c r="G394" i="4"/>
  <c r="I394" i="4" s="1"/>
  <c r="J394" i="4" s="1"/>
  <c r="V393" i="4"/>
  <c r="Y393" i="4" s="1"/>
  <c r="Z393" i="4" s="1"/>
  <c r="K393" i="4"/>
  <c r="L393" i="4" s="1"/>
  <c r="G393" i="4"/>
  <c r="I393" i="4" s="1"/>
  <c r="J393" i="4" s="1"/>
  <c r="V392" i="4"/>
  <c r="Y392" i="4" s="1"/>
  <c r="Z392" i="4" s="1"/>
  <c r="K392" i="4"/>
  <c r="L392" i="4" s="1"/>
  <c r="G392" i="4"/>
  <c r="I392" i="4" s="1"/>
  <c r="J392" i="4" s="1"/>
  <c r="V391" i="4"/>
  <c r="Y391" i="4" s="1"/>
  <c r="Z391" i="4" s="1"/>
  <c r="K391" i="4"/>
  <c r="L391" i="4" s="1"/>
  <c r="G391" i="4"/>
  <c r="I391" i="4" s="1"/>
  <c r="J391" i="4" s="1"/>
  <c r="V390" i="4"/>
  <c r="Y390" i="4" s="1"/>
  <c r="Z390" i="4" s="1"/>
  <c r="K390" i="4"/>
  <c r="L390" i="4" s="1"/>
  <c r="G390" i="4"/>
  <c r="I390" i="4" s="1"/>
  <c r="J390" i="4" s="1"/>
  <c r="V389" i="4"/>
  <c r="Y389" i="4" s="1"/>
  <c r="Z389" i="4" s="1"/>
  <c r="K389" i="4"/>
  <c r="L389" i="4" s="1"/>
  <c r="G389" i="4"/>
  <c r="I389" i="4" s="1"/>
  <c r="J389" i="4" s="1"/>
  <c r="V388" i="4"/>
  <c r="Y388" i="4" s="1"/>
  <c r="Z388" i="4" s="1"/>
  <c r="K388" i="4"/>
  <c r="L388" i="4" s="1"/>
  <c r="G388" i="4"/>
  <c r="I388" i="4" s="1"/>
  <c r="J388" i="4" s="1"/>
  <c r="V387" i="4"/>
  <c r="Y387" i="4" s="1"/>
  <c r="Z387" i="4" s="1"/>
  <c r="K387" i="4"/>
  <c r="L387" i="4" s="1"/>
  <c r="G387" i="4"/>
  <c r="I387" i="4" s="1"/>
  <c r="J387" i="4" s="1"/>
  <c r="V386" i="4"/>
  <c r="Y386" i="4" s="1"/>
  <c r="Z386" i="4" s="1"/>
  <c r="K386" i="4"/>
  <c r="L386" i="4" s="1"/>
  <c r="G386" i="4"/>
  <c r="I386" i="4" s="1"/>
  <c r="J386" i="4" s="1"/>
  <c r="V385" i="4"/>
  <c r="Y385" i="4" s="1"/>
  <c r="Z385" i="4" s="1"/>
  <c r="K385" i="4"/>
  <c r="L385" i="4" s="1"/>
  <c r="G385" i="4"/>
  <c r="I385" i="4" s="1"/>
  <c r="J385" i="4" s="1"/>
  <c r="V384" i="4"/>
  <c r="Y384" i="4" s="1"/>
  <c r="Z384" i="4" s="1"/>
  <c r="K384" i="4"/>
  <c r="L384" i="4" s="1"/>
  <c r="G384" i="4"/>
  <c r="I384" i="4" s="1"/>
  <c r="J384" i="4" s="1"/>
  <c r="V383" i="4"/>
  <c r="Y383" i="4" s="1"/>
  <c r="Z383" i="4" s="1"/>
  <c r="K383" i="4"/>
  <c r="L383" i="4" s="1"/>
  <c r="G383" i="4"/>
  <c r="I383" i="4" s="1"/>
  <c r="J383" i="4" s="1"/>
  <c r="V382" i="4"/>
  <c r="Y382" i="4" s="1"/>
  <c r="Z382" i="4" s="1"/>
  <c r="K382" i="4"/>
  <c r="L382" i="4" s="1"/>
  <c r="G382" i="4"/>
  <c r="I382" i="4" s="1"/>
  <c r="J382" i="4" s="1"/>
  <c r="V381" i="4"/>
  <c r="Y381" i="4" s="1"/>
  <c r="Z381" i="4" s="1"/>
  <c r="K381" i="4"/>
  <c r="L381" i="4" s="1"/>
  <c r="G381" i="4"/>
  <c r="I381" i="4" s="1"/>
  <c r="J381" i="4" s="1"/>
  <c r="V380" i="4"/>
  <c r="Y380" i="4" s="1"/>
  <c r="Z380" i="4" s="1"/>
  <c r="K380" i="4"/>
  <c r="L380" i="4" s="1"/>
  <c r="G380" i="4"/>
  <c r="I380" i="4" s="1"/>
  <c r="J380" i="4" s="1"/>
  <c r="V379" i="4"/>
  <c r="Y379" i="4" s="1"/>
  <c r="Z379" i="4" s="1"/>
  <c r="K379" i="4"/>
  <c r="L379" i="4" s="1"/>
  <c r="G379" i="4"/>
  <c r="I379" i="4" s="1"/>
  <c r="J379" i="4" s="1"/>
  <c r="V378" i="4"/>
  <c r="Y378" i="4" s="1"/>
  <c r="Z378" i="4" s="1"/>
  <c r="K378" i="4"/>
  <c r="L378" i="4" s="1"/>
  <c r="G378" i="4"/>
  <c r="I378" i="4" s="1"/>
  <c r="J378" i="4" s="1"/>
  <c r="V377" i="4"/>
  <c r="Y377" i="4" s="1"/>
  <c r="Z377" i="4" s="1"/>
  <c r="K377" i="4"/>
  <c r="L377" i="4" s="1"/>
  <c r="G377" i="4"/>
  <c r="I377" i="4" s="1"/>
  <c r="J377" i="4" s="1"/>
  <c r="V376" i="4"/>
  <c r="Y376" i="4" s="1"/>
  <c r="Z376" i="4" s="1"/>
  <c r="K376" i="4"/>
  <c r="L376" i="4" s="1"/>
  <c r="G376" i="4"/>
  <c r="I376" i="4" s="1"/>
  <c r="J376" i="4" s="1"/>
  <c r="V375" i="4"/>
  <c r="Y375" i="4" s="1"/>
  <c r="Z375" i="4" s="1"/>
  <c r="K375" i="4"/>
  <c r="L375" i="4" s="1"/>
  <c r="G375" i="4"/>
  <c r="I375" i="4" s="1"/>
  <c r="J375" i="4" s="1"/>
  <c r="V374" i="4"/>
  <c r="Y374" i="4" s="1"/>
  <c r="Z374" i="4" s="1"/>
  <c r="K374" i="4"/>
  <c r="L374" i="4" s="1"/>
  <c r="G374" i="4"/>
  <c r="I374" i="4" s="1"/>
  <c r="J374" i="4" s="1"/>
  <c r="V373" i="4"/>
  <c r="Y373" i="4" s="1"/>
  <c r="Z373" i="4" s="1"/>
  <c r="K373" i="4"/>
  <c r="L373" i="4" s="1"/>
  <c r="G373" i="4"/>
  <c r="I373" i="4" s="1"/>
  <c r="J373" i="4" s="1"/>
  <c r="V372" i="4"/>
  <c r="Y372" i="4" s="1"/>
  <c r="Z372" i="4" s="1"/>
  <c r="K372" i="4"/>
  <c r="L372" i="4" s="1"/>
  <c r="G372" i="4"/>
  <c r="I372" i="4" s="1"/>
  <c r="J372" i="4" s="1"/>
  <c r="V371" i="4"/>
  <c r="Y371" i="4" s="1"/>
  <c r="Z371" i="4" s="1"/>
  <c r="K371" i="4"/>
  <c r="L371" i="4" s="1"/>
  <c r="G371" i="4"/>
  <c r="I371" i="4" s="1"/>
  <c r="J371" i="4" s="1"/>
  <c r="V370" i="4"/>
  <c r="Y370" i="4" s="1"/>
  <c r="Z370" i="4" s="1"/>
  <c r="K370" i="4"/>
  <c r="L370" i="4" s="1"/>
  <c r="G370" i="4"/>
  <c r="I370" i="4" s="1"/>
  <c r="J370" i="4" s="1"/>
  <c r="V369" i="4"/>
  <c r="Y369" i="4" s="1"/>
  <c r="Z369" i="4" s="1"/>
  <c r="K369" i="4"/>
  <c r="L369" i="4" s="1"/>
  <c r="G369" i="4"/>
  <c r="I369" i="4" s="1"/>
  <c r="J369" i="4" s="1"/>
  <c r="V368" i="4"/>
  <c r="Y368" i="4" s="1"/>
  <c r="Z368" i="4" s="1"/>
  <c r="K368" i="4"/>
  <c r="L368" i="4" s="1"/>
  <c r="G368" i="4"/>
  <c r="I368" i="4" s="1"/>
  <c r="J368" i="4" s="1"/>
  <c r="V367" i="4"/>
  <c r="Y367" i="4" s="1"/>
  <c r="Z367" i="4" s="1"/>
  <c r="K367" i="4"/>
  <c r="L367" i="4" s="1"/>
  <c r="G367" i="4"/>
  <c r="I367" i="4" s="1"/>
  <c r="J367" i="4" s="1"/>
  <c r="V366" i="4"/>
  <c r="Y366" i="4" s="1"/>
  <c r="Z366" i="4" s="1"/>
  <c r="K366" i="4"/>
  <c r="L366" i="4" s="1"/>
  <c r="G366" i="4"/>
  <c r="I366" i="4" s="1"/>
  <c r="J366" i="4" s="1"/>
  <c r="V365" i="4"/>
  <c r="Y365" i="4" s="1"/>
  <c r="Z365" i="4" s="1"/>
  <c r="K365" i="4"/>
  <c r="L365" i="4" s="1"/>
  <c r="G365" i="4"/>
  <c r="I365" i="4" s="1"/>
  <c r="J365" i="4" s="1"/>
  <c r="V364" i="4"/>
  <c r="Y364" i="4" s="1"/>
  <c r="Z364" i="4" s="1"/>
  <c r="K364" i="4"/>
  <c r="L364" i="4" s="1"/>
  <c r="G364" i="4"/>
  <c r="I364" i="4" s="1"/>
  <c r="J364" i="4" s="1"/>
  <c r="V363" i="4"/>
  <c r="Y363" i="4" s="1"/>
  <c r="Z363" i="4" s="1"/>
  <c r="K363" i="4"/>
  <c r="L363" i="4" s="1"/>
  <c r="G363" i="4"/>
  <c r="I363" i="4" s="1"/>
  <c r="J363" i="4" s="1"/>
  <c r="V362" i="4"/>
  <c r="Y362" i="4" s="1"/>
  <c r="Z362" i="4" s="1"/>
  <c r="K362" i="4"/>
  <c r="L362" i="4" s="1"/>
  <c r="G362" i="4"/>
  <c r="I362" i="4" s="1"/>
  <c r="J362" i="4" s="1"/>
  <c r="V361" i="4"/>
  <c r="Y361" i="4" s="1"/>
  <c r="Z361" i="4" s="1"/>
  <c r="K361" i="4"/>
  <c r="L361" i="4" s="1"/>
  <c r="G361" i="4"/>
  <c r="I361" i="4" s="1"/>
  <c r="J361" i="4" s="1"/>
  <c r="V360" i="4"/>
  <c r="Y360" i="4" s="1"/>
  <c r="Z360" i="4" s="1"/>
  <c r="K360" i="4"/>
  <c r="L360" i="4" s="1"/>
  <c r="G360" i="4"/>
  <c r="I360" i="4" s="1"/>
  <c r="J360" i="4" s="1"/>
  <c r="V359" i="4"/>
  <c r="Y359" i="4" s="1"/>
  <c r="Z359" i="4" s="1"/>
  <c r="K359" i="4"/>
  <c r="L359" i="4" s="1"/>
  <c r="G359" i="4"/>
  <c r="I359" i="4" s="1"/>
  <c r="J359" i="4" s="1"/>
  <c r="V358" i="4"/>
  <c r="Y358" i="4" s="1"/>
  <c r="Z358" i="4" s="1"/>
  <c r="K358" i="4"/>
  <c r="L358" i="4" s="1"/>
  <c r="G358" i="4"/>
  <c r="I358" i="4" s="1"/>
  <c r="J358" i="4" s="1"/>
  <c r="V357" i="4"/>
  <c r="Y357" i="4" s="1"/>
  <c r="Z357" i="4" s="1"/>
  <c r="K357" i="4"/>
  <c r="L357" i="4" s="1"/>
  <c r="G357" i="4"/>
  <c r="I357" i="4" s="1"/>
  <c r="J357" i="4" s="1"/>
  <c r="V356" i="4"/>
  <c r="Y356" i="4" s="1"/>
  <c r="Z356" i="4" s="1"/>
  <c r="K356" i="4"/>
  <c r="L356" i="4" s="1"/>
  <c r="G356" i="4"/>
  <c r="I356" i="4" s="1"/>
  <c r="J356" i="4" s="1"/>
  <c r="V355" i="4"/>
  <c r="Y355" i="4" s="1"/>
  <c r="Z355" i="4" s="1"/>
  <c r="K355" i="4"/>
  <c r="L355" i="4" s="1"/>
  <c r="G355" i="4"/>
  <c r="I355" i="4" s="1"/>
  <c r="J355" i="4" s="1"/>
  <c r="V354" i="4"/>
  <c r="K354" i="4"/>
  <c r="G354" i="4"/>
  <c r="I354" i="4" s="1"/>
  <c r="I426" i="4" s="1"/>
  <c r="W352" i="4"/>
  <c r="X347" i="4"/>
  <c r="W347" i="4"/>
  <c r="R347" i="4"/>
  <c r="O347" i="4"/>
  <c r="E347" i="4"/>
  <c r="V346" i="4"/>
  <c r="Y346" i="4" s="1"/>
  <c r="Z346" i="4" s="1"/>
  <c r="K346" i="4"/>
  <c r="L346" i="4" s="1"/>
  <c r="G346" i="4"/>
  <c r="I346" i="4" s="1"/>
  <c r="J346" i="4" s="1"/>
  <c r="V345" i="4"/>
  <c r="Y345" i="4" s="1"/>
  <c r="Z345" i="4" s="1"/>
  <c r="K345" i="4"/>
  <c r="L345" i="4" s="1"/>
  <c r="G345" i="4"/>
  <c r="I345" i="4" s="1"/>
  <c r="J345" i="4" s="1"/>
  <c r="V344" i="4"/>
  <c r="Y344" i="4" s="1"/>
  <c r="Z344" i="4" s="1"/>
  <c r="K344" i="4"/>
  <c r="L344" i="4" s="1"/>
  <c r="G344" i="4"/>
  <c r="I344" i="4" s="1"/>
  <c r="J344" i="4" s="1"/>
  <c r="V343" i="4"/>
  <c r="Y343" i="4" s="1"/>
  <c r="Z343" i="4" s="1"/>
  <c r="K343" i="4"/>
  <c r="L343" i="4" s="1"/>
  <c r="G343" i="4"/>
  <c r="I343" i="4" s="1"/>
  <c r="J343" i="4" s="1"/>
  <c r="V342" i="4"/>
  <c r="Y342" i="4" s="1"/>
  <c r="Z342" i="4" s="1"/>
  <c r="K342" i="4"/>
  <c r="L342" i="4" s="1"/>
  <c r="G342" i="4"/>
  <c r="I342" i="4" s="1"/>
  <c r="J342" i="4" s="1"/>
  <c r="V341" i="4"/>
  <c r="Y341" i="4" s="1"/>
  <c r="Z341" i="4" s="1"/>
  <c r="K341" i="4"/>
  <c r="L341" i="4" s="1"/>
  <c r="G341" i="4"/>
  <c r="I341" i="4" s="1"/>
  <c r="J341" i="4" s="1"/>
  <c r="V340" i="4"/>
  <c r="Y340" i="4" s="1"/>
  <c r="Z340" i="4" s="1"/>
  <c r="K340" i="4"/>
  <c r="L340" i="4" s="1"/>
  <c r="G340" i="4"/>
  <c r="I340" i="4" s="1"/>
  <c r="J340" i="4" s="1"/>
  <c r="V339" i="4"/>
  <c r="Y339" i="4" s="1"/>
  <c r="Z339" i="4" s="1"/>
  <c r="K339" i="4"/>
  <c r="L339" i="4" s="1"/>
  <c r="G339" i="4"/>
  <c r="I339" i="4" s="1"/>
  <c r="J339" i="4" s="1"/>
  <c r="V338" i="4"/>
  <c r="Y338" i="4" s="1"/>
  <c r="Z338" i="4" s="1"/>
  <c r="K338" i="4"/>
  <c r="L338" i="4" s="1"/>
  <c r="G338" i="4"/>
  <c r="I338" i="4" s="1"/>
  <c r="J338" i="4" s="1"/>
  <c r="V337" i="4"/>
  <c r="Y337" i="4" s="1"/>
  <c r="Z337" i="4" s="1"/>
  <c r="K337" i="4"/>
  <c r="L337" i="4" s="1"/>
  <c r="G337" i="4"/>
  <c r="I337" i="4" s="1"/>
  <c r="J337" i="4" s="1"/>
  <c r="V336" i="4"/>
  <c r="Y336" i="4" s="1"/>
  <c r="Z336" i="4" s="1"/>
  <c r="K336" i="4"/>
  <c r="L336" i="4" s="1"/>
  <c r="G336" i="4"/>
  <c r="I336" i="4" s="1"/>
  <c r="J336" i="4" s="1"/>
  <c r="V335" i="4"/>
  <c r="Y335" i="4" s="1"/>
  <c r="Z335" i="4" s="1"/>
  <c r="K335" i="4"/>
  <c r="L335" i="4" s="1"/>
  <c r="G335" i="4"/>
  <c r="I335" i="4" s="1"/>
  <c r="J335" i="4" s="1"/>
  <c r="V334" i="4"/>
  <c r="Y334" i="4" s="1"/>
  <c r="Z334" i="4" s="1"/>
  <c r="K334" i="4"/>
  <c r="L334" i="4" s="1"/>
  <c r="G334" i="4"/>
  <c r="I334" i="4" s="1"/>
  <c r="J334" i="4" s="1"/>
  <c r="V333" i="4"/>
  <c r="Y333" i="4" s="1"/>
  <c r="Z333" i="4" s="1"/>
  <c r="K333" i="4"/>
  <c r="L333" i="4" s="1"/>
  <c r="G333" i="4"/>
  <c r="I333" i="4" s="1"/>
  <c r="J333" i="4" s="1"/>
  <c r="V332" i="4"/>
  <c r="Y332" i="4" s="1"/>
  <c r="Z332" i="4" s="1"/>
  <c r="K332" i="4"/>
  <c r="L332" i="4" s="1"/>
  <c r="G332" i="4"/>
  <c r="I332" i="4" s="1"/>
  <c r="J332" i="4" s="1"/>
  <c r="V331" i="4"/>
  <c r="Y331" i="4" s="1"/>
  <c r="Z331" i="4" s="1"/>
  <c r="K331" i="4"/>
  <c r="L331" i="4" s="1"/>
  <c r="G331" i="4"/>
  <c r="I331" i="4" s="1"/>
  <c r="J331" i="4" s="1"/>
  <c r="V330" i="4"/>
  <c r="Y330" i="4" s="1"/>
  <c r="Z330" i="4" s="1"/>
  <c r="K330" i="4"/>
  <c r="L330" i="4" s="1"/>
  <c r="G330" i="4"/>
  <c r="I330" i="4" s="1"/>
  <c r="J330" i="4" s="1"/>
  <c r="V329" i="4"/>
  <c r="Y329" i="4" s="1"/>
  <c r="Z329" i="4" s="1"/>
  <c r="K329" i="4"/>
  <c r="L329" i="4" s="1"/>
  <c r="G329" i="4"/>
  <c r="I329" i="4" s="1"/>
  <c r="J329" i="4" s="1"/>
  <c r="V328" i="4"/>
  <c r="Y328" i="4" s="1"/>
  <c r="Z328" i="4" s="1"/>
  <c r="K328" i="4"/>
  <c r="L328" i="4" s="1"/>
  <c r="G328" i="4"/>
  <c r="I328" i="4" s="1"/>
  <c r="J328" i="4" s="1"/>
  <c r="V327" i="4"/>
  <c r="Y327" i="4" s="1"/>
  <c r="Z327" i="4" s="1"/>
  <c r="K327" i="4"/>
  <c r="L327" i="4" s="1"/>
  <c r="G327" i="4"/>
  <c r="I327" i="4" s="1"/>
  <c r="J327" i="4" s="1"/>
  <c r="V326" i="4"/>
  <c r="Y326" i="4" s="1"/>
  <c r="Z326" i="4" s="1"/>
  <c r="K326" i="4"/>
  <c r="L326" i="4" s="1"/>
  <c r="G326" i="4"/>
  <c r="I326" i="4" s="1"/>
  <c r="J326" i="4" s="1"/>
  <c r="V325" i="4"/>
  <c r="Y325" i="4" s="1"/>
  <c r="Z325" i="4" s="1"/>
  <c r="K325" i="4"/>
  <c r="L325" i="4" s="1"/>
  <c r="G325" i="4"/>
  <c r="I325" i="4" s="1"/>
  <c r="J325" i="4" s="1"/>
  <c r="V324" i="4"/>
  <c r="Y324" i="4" s="1"/>
  <c r="Z324" i="4" s="1"/>
  <c r="K324" i="4"/>
  <c r="L324" i="4" s="1"/>
  <c r="G324" i="4"/>
  <c r="I324" i="4" s="1"/>
  <c r="J324" i="4" s="1"/>
  <c r="V323" i="4"/>
  <c r="Y323" i="4" s="1"/>
  <c r="Z323" i="4" s="1"/>
  <c r="K323" i="4"/>
  <c r="L323" i="4" s="1"/>
  <c r="G323" i="4"/>
  <c r="I323" i="4" s="1"/>
  <c r="J323" i="4" s="1"/>
  <c r="V322" i="4"/>
  <c r="Y322" i="4" s="1"/>
  <c r="Z322" i="4" s="1"/>
  <c r="K322" i="4"/>
  <c r="L322" i="4" s="1"/>
  <c r="G322" i="4"/>
  <c r="I322" i="4" s="1"/>
  <c r="J322" i="4" s="1"/>
  <c r="V321" i="4"/>
  <c r="Y321" i="4" s="1"/>
  <c r="Z321" i="4" s="1"/>
  <c r="K321" i="4"/>
  <c r="L321" i="4" s="1"/>
  <c r="G321" i="4"/>
  <c r="I321" i="4" s="1"/>
  <c r="J321" i="4" s="1"/>
  <c r="V320" i="4"/>
  <c r="Y320" i="4" s="1"/>
  <c r="Z320" i="4" s="1"/>
  <c r="K320" i="4"/>
  <c r="L320" i="4" s="1"/>
  <c r="G320" i="4"/>
  <c r="I320" i="4" s="1"/>
  <c r="J320" i="4" s="1"/>
  <c r="V319" i="4"/>
  <c r="Y319" i="4" s="1"/>
  <c r="Z319" i="4" s="1"/>
  <c r="K319" i="4"/>
  <c r="L319" i="4" s="1"/>
  <c r="G319" i="4"/>
  <c r="I319" i="4" s="1"/>
  <c r="J319" i="4" s="1"/>
  <c r="V318" i="4"/>
  <c r="Y318" i="4" s="1"/>
  <c r="Z318" i="4" s="1"/>
  <c r="K318" i="4"/>
  <c r="L318" i="4" s="1"/>
  <c r="G318" i="4"/>
  <c r="I318" i="4" s="1"/>
  <c r="J318" i="4" s="1"/>
  <c r="V317" i="4"/>
  <c r="Y317" i="4" s="1"/>
  <c r="Z317" i="4" s="1"/>
  <c r="K317" i="4"/>
  <c r="L317" i="4" s="1"/>
  <c r="G317" i="4"/>
  <c r="I317" i="4" s="1"/>
  <c r="J317" i="4" s="1"/>
  <c r="V316" i="4"/>
  <c r="Y316" i="4" s="1"/>
  <c r="Z316" i="4" s="1"/>
  <c r="K316" i="4"/>
  <c r="L316" i="4" s="1"/>
  <c r="G316" i="4"/>
  <c r="I316" i="4" s="1"/>
  <c r="J316" i="4" s="1"/>
  <c r="V315" i="4"/>
  <c r="Y315" i="4" s="1"/>
  <c r="Z315" i="4" s="1"/>
  <c r="K315" i="4"/>
  <c r="L315" i="4" s="1"/>
  <c r="G315" i="4"/>
  <c r="I315" i="4" s="1"/>
  <c r="J315" i="4" s="1"/>
  <c r="V314" i="4"/>
  <c r="Y314" i="4" s="1"/>
  <c r="Z314" i="4" s="1"/>
  <c r="K314" i="4"/>
  <c r="L314" i="4" s="1"/>
  <c r="G314" i="4"/>
  <c r="I314" i="4" s="1"/>
  <c r="J314" i="4" s="1"/>
  <c r="V313" i="4"/>
  <c r="Y313" i="4" s="1"/>
  <c r="Z313" i="4" s="1"/>
  <c r="K313" i="4"/>
  <c r="L313" i="4" s="1"/>
  <c r="G313" i="4"/>
  <c r="I313" i="4" s="1"/>
  <c r="J313" i="4" s="1"/>
  <c r="V312" i="4"/>
  <c r="Y312" i="4" s="1"/>
  <c r="Z312" i="4" s="1"/>
  <c r="K312" i="4"/>
  <c r="L312" i="4" s="1"/>
  <c r="G312" i="4"/>
  <c r="I312" i="4" s="1"/>
  <c r="J312" i="4" s="1"/>
  <c r="V311" i="4"/>
  <c r="Y311" i="4" s="1"/>
  <c r="Z311" i="4" s="1"/>
  <c r="K311" i="4"/>
  <c r="L311" i="4" s="1"/>
  <c r="G311" i="4"/>
  <c r="I311" i="4" s="1"/>
  <c r="J311" i="4" s="1"/>
  <c r="V310" i="4"/>
  <c r="Y310" i="4" s="1"/>
  <c r="Z310" i="4" s="1"/>
  <c r="K310" i="4"/>
  <c r="L310" i="4" s="1"/>
  <c r="G310" i="4"/>
  <c r="I310" i="4" s="1"/>
  <c r="J310" i="4" s="1"/>
  <c r="V309" i="4"/>
  <c r="Y309" i="4" s="1"/>
  <c r="Z309" i="4" s="1"/>
  <c r="K309" i="4"/>
  <c r="L309" i="4" s="1"/>
  <c r="G309" i="4"/>
  <c r="I309" i="4" s="1"/>
  <c r="J309" i="4" s="1"/>
  <c r="V308" i="4"/>
  <c r="Y308" i="4" s="1"/>
  <c r="Z308" i="4" s="1"/>
  <c r="K308" i="4"/>
  <c r="L308" i="4" s="1"/>
  <c r="G308" i="4"/>
  <c r="I308" i="4" s="1"/>
  <c r="J308" i="4" s="1"/>
  <c r="V307" i="4"/>
  <c r="Y307" i="4" s="1"/>
  <c r="Z307" i="4" s="1"/>
  <c r="K307" i="4"/>
  <c r="L307" i="4" s="1"/>
  <c r="G307" i="4"/>
  <c r="I307" i="4" s="1"/>
  <c r="J307" i="4" s="1"/>
  <c r="V306" i="4"/>
  <c r="Y306" i="4" s="1"/>
  <c r="Z306" i="4" s="1"/>
  <c r="K306" i="4"/>
  <c r="L306" i="4" s="1"/>
  <c r="G306" i="4"/>
  <c r="I306" i="4" s="1"/>
  <c r="J306" i="4" s="1"/>
  <c r="V305" i="4"/>
  <c r="Y305" i="4" s="1"/>
  <c r="Z305" i="4" s="1"/>
  <c r="K305" i="4"/>
  <c r="L305" i="4" s="1"/>
  <c r="G305" i="4"/>
  <c r="I305" i="4" s="1"/>
  <c r="J305" i="4" s="1"/>
  <c r="V304" i="4"/>
  <c r="Y304" i="4" s="1"/>
  <c r="Z304" i="4" s="1"/>
  <c r="K304" i="4"/>
  <c r="L304" i="4" s="1"/>
  <c r="G304" i="4"/>
  <c r="I304" i="4" s="1"/>
  <c r="J304" i="4" s="1"/>
  <c r="V303" i="4"/>
  <c r="Y303" i="4" s="1"/>
  <c r="Z303" i="4" s="1"/>
  <c r="K303" i="4"/>
  <c r="L303" i="4" s="1"/>
  <c r="G303" i="4"/>
  <c r="I303" i="4" s="1"/>
  <c r="J303" i="4" s="1"/>
  <c r="V302" i="4"/>
  <c r="Y302" i="4" s="1"/>
  <c r="Z302" i="4" s="1"/>
  <c r="K302" i="4"/>
  <c r="L302" i="4" s="1"/>
  <c r="G302" i="4"/>
  <c r="I302" i="4" s="1"/>
  <c r="J302" i="4" s="1"/>
  <c r="V301" i="4"/>
  <c r="Y301" i="4" s="1"/>
  <c r="Z301" i="4" s="1"/>
  <c r="K301" i="4"/>
  <c r="L301" i="4" s="1"/>
  <c r="G301" i="4"/>
  <c r="I301" i="4" s="1"/>
  <c r="J301" i="4" s="1"/>
  <c r="V300" i="4"/>
  <c r="Y300" i="4" s="1"/>
  <c r="Z300" i="4" s="1"/>
  <c r="K300" i="4"/>
  <c r="L300" i="4" s="1"/>
  <c r="G300" i="4"/>
  <c r="I300" i="4" s="1"/>
  <c r="J300" i="4" s="1"/>
  <c r="V299" i="4"/>
  <c r="Y299" i="4" s="1"/>
  <c r="Z299" i="4" s="1"/>
  <c r="K299" i="4"/>
  <c r="L299" i="4" s="1"/>
  <c r="G299" i="4"/>
  <c r="I299" i="4" s="1"/>
  <c r="J299" i="4" s="1"/>
  <c r="V298" i="4"/>
  <c r="Y298" i="4" s="1"/>
  <c r="Z298" i="4" s="1"/>
  <c r="K298" i="4"/>
  <c r="L298" i="4" s="1"/>
  <c r="G298" i="4"/>
  <c r="I298" i="4" s="1"/>
  <c r="J298" i="4" s="1"/>
  <c r="V297" i="4"/>
  <c r="Y297" i="4" s="1"/>
  <c r="Z297" i="4" s="1"/>
  <c r="K297" i="4"/>
  <c r="L297" i="4" s="1"/>
  <c r="G297" i="4"/>
  <c r="I297" i="4" s="1"/>
  <c r="J297" i="4" s="1"/>
  <c r="V296" i="4"/>
  <c r="Y296" i="4" s="1"/>
  <c r="Z296" i="4" s="1"/>
  <c r="K296" i="4"/>
  <c r="L296" i="4" s="1"/>
  <c r="G296" i="4"/>
  <c r="I296" i="4" s="1"/>
  <c r="J296" i="4" s="1"/>
  <c r="V295" i="4"/>
  <c r="Y295" i="4" s="1"/>
  <c r="Z295" i="4" s="1"/>
  <c r="K295" i="4"/>
  <c r="L295" i="4" s="1"/>
  <c r="G295" i="4"/>
  <c r="I295" i="4" s="1"/>
  <c r="J295" i="4" s="1"/>
  <c r="V294" i="4"/>
  <c r="Y294" i="4" s="1"/>
  <c r="Z294" i="4" s="1"/>
  <c r="K294" i="4"/>
  <c r="L294" i="4" s="1"/>
  <c r="G294" i="4"/>
  <c r="I294" i="4" s="1"/>
  <c r="J294" i="4" s="1"/>
  <c r="V293" i="4"/>
  <c r="Y293" i="4" s="1"/>
  <c r="Z293" i="4" s="1"/>
  <c r="K293" i="4"/>
  <c r="L293" i="4" s="1"/>
  <c r="G293" i="4"/>
  <c r="I293" i="4" s="1"/>
  <c r="J293" i="4" s="1"/>
  <c r="V292" i="4"/>
  <c r="Y292" i="4" s="1"/>
  <c r="Z292" i="4" s="1"/>
  <c r="K292" i="4"/>
  <c r="L292" i="4" s="1"/>
  <c r="G292" i="4"/>
  <c r="I292" i="4" s="1"/>
  <c r="J292" i="4" s="1"/>
  <c r="V291" i="4"/>
  <c r="Y291" i="4" s="1"/>
  <c r="Z291" i="4" s="1"/>
  <c r="K291" i="4"/>
  <c r="L291" i="4" s="1"/>
  <c r="G291" i="4"/>
  <c r="I291" i="4" s="1"/>
  <c r="J291" i="4" s="1"/>
  <c r="V290" i="4"/>
  <c r="Y290" i="4" s="1"/>
  <c r="Z290" i="4" s="1"/>
  <c r="K290" i="4"/>
  <c r="L290" i="4" s="1"/>
  <c r="G290" i="4"/>
  <c r="I290" i="4" s="1"/>
  <c r="J290" i="4" s="1"/>
  <c r="V289" i="4"/>
  <c r="Y289" i="4" s="1"/>
  <c r="Z289" i="4" s="1"/>
  <c r="K289" i="4"/>
  <c r="L289" i="4" s="1"/>
  <c r="G289" i="4"/>
  <c r="I289" i="4" s="1"/>
  <c r="J289" i="4" s="1"/>
  <c r="V288" i="4"/>
  <c r="Y288" i="4" s="1"/>
  <c r="Z288" i="4" s="1"/>
  <c r="K288" i="4"/>
  <c r="L288" i="4" s="1"/>
  <c r="G288" i="4"/>
  <c r="I288" i="4" s="1"/>
  <c r="J288" i="4" s="1"/>
  <c r="V287" i="4"/>
  <c r="Y287" i="4" s="1"/>
  <c r="Z287" i="4" s="1"/>
  <c r="K287" i="4"/>
  <c r="L287" i="4" s="1"/>
  <c r="G287" i="4"/>
  <c r="I287" i="4" s="1"/>
  <c r="J287" i="4" s="1"/>
  <c r="V286" i="4"/>
  <c r="Y286" i="4" s="1"/>
  <c r="Z286" i="4" s="1"/>
  <c r="K286" i="4"/>
  <c r="L286" i="4" s="1"/>
  <c r="G286" i="4"/>
  <c r="I286" i="4" s="1"/>
  <c r="J286" i="4" s="1"/>
  <c r="V285" i="4"/>
  <c r="Y285" i="4" s="1"/>
  <c r="Z285" i="4" s="1"/>
  <c r="K285" i="4"/>
  <c r="L285" i="4" s="1"/>
  <c r="G285" i="4"/>
  <c r="I285" i="4" s="1"/>
  <c r="J285" i="4" s="1"/>
  <c r="V284" i="4"/>
  <c r="Y284" i="4" s="1"/>
  <c r="Z284" i="4" s="1"/>
  <c r="K284" i="4"/>
  <c r="L284" i="4" s="1"/>
  <c r="G284" i="4"/>
  <c r="I284" i="4" s="1"/>
  <c r="J284" i="4" s="1"/>
  <c r="V283" i="4"/>
  <c r="Y283" i="4" s="1"/>
  <c r="Z283" i="4" s="1"/>
  <c r="K283" i="4"/>
  <c r="L283" i="4" s="1"/>
  <c r="G283" i="4"/>
  <c r="I283" i="4" s="1"/>
  <c r="J283" i="4" s="1"/>
  <c r="V282" i="4"/>
  <c r="Y282" i="4" s="1"/>
  <c r="Z282" i="4" s="1"/>
  <c r="K282" i="4"/>
  <c r="L282" i="4" s="1"/>
  <c r="G282" i="4"/>
  <c r="I282" i="4" s="1"/>
  <c r="J282" i="4" s="1"/>
  <c r="V281" i="4"/>
  <c r="Y281" i="4" s="1"/>
  <c r="Z281" i="4" s="1"/>
  <c r="K281" i="4"/>
  <c r="L281" i="4" s="1"/>
  <c r="G281" i="4"/>
  <c r="I281" i="4" s="1"/>
  <c r="J281" i="4" s="1"/>
  <c r="V280" i="4"/>
  <c r="Y280" i="4" s="1"/>
  <c r="Z280" i="4" s="1"/>
  <c r="K280" i="4"/>
  <c r="L280" i="4" s="1"/>
  <c r="G280" i="4"/>
  <c r="I280" i="4" s="1"/>
  <c r="J280" i="4" s="1"/>
  <c r="V279" i="4"/>
  <c r="Y279" i="4" s="1"/>
  <c r="Z279" i="4" s="1"/>
  <c r="K279" i="4"/>
  <c r="L279" i="4" s="1"/>
  <c r="G279" i="4"/>
  <c r="I279" i="4" s="1"/>
  <c r="J279" i="4" s="1"/>
  <c r="V278" i="4"/>
  <c r="Y278" i="4" s="1"/>
  <c r="Z278" i="4" s="1"/>
  <c r="K278" i="4"/>
  <c r="L278" i="4" s="1"/>
  <c r="G278" i="4"/>
  <c r="I278" i="4" s="1"/>
  <c r="J278" i="4" s="1"/>
  <c r="V277" i="4"/>
  <c r="Y277" i="4" s="1"/>
  <c r="Z277" i="4" s="1"/>
  <c r="K277" i="4"/>
  <c r="L277" i="4" s="1"/>
  <c r="G277" i="4"/>
  <c r="I277" i="4" s="1"/>
  <c r="J277" i="4" s="1"/>
  <c r="V276" i="4"/>
  <c r="Y276" i="4" s="1"/>
  <c r="Z276" i="4" s="1"/>
  <c r="K276" i="4"/>
  <c r="L276" i="4" s="1"/>
  <c r="G276" i="4"/>
  <c r="I276" i="4" s="1"/>
  <c r="J276" i="4" s="1"/>
  <c r="V275" i="4"/>
  <c r="K275" i="4"/>
  <c r="G275" i="4"/>
  <c r="W273" i="4"/>
  <c r="X268" i="4"/>
  <c r="W268" i="4"/>
  <c r="R268" i="4"/>
  <c r="O268" i="4"/>
  <c r="E268" i="4"/>
  <c r="V267" i="4"/>
  <c r="Y267" i="4" s="1"/>
  <c r="Z267" i="4" s="1"/>
  <c r="K267" i="4"/>
  <c r="L267" i="4" s="1"/>
  <c r="G267" i="4"/>
  <c r="I267" i="4" s="1"/>
  <c r="J267" i="4" s="1"/>
  <c r="V266" i="4"/>
  <c r="Y266" i="4" s="1"/>
  <c r="Z266" i="4" s="1"/>
  <c r="K266" i="4"/>
  <c r="L266" i="4" s="1"/>
  <c r="G266" i="4"/>
  <c r="I266" i="4" s="1"/>
  <c r="J266" i="4" s="1"/>
  <c r="V265" i="4"/>
  <c r="Y265" i="4" s="1"/>
  <c r="Z265" i="4" s="1"/>
  <c r="K265" i="4"/>
  <c r="L265" i="4" s="1"/>
  <c r="G265" i="4"/>
  <c r="I265" i="4" s="1"/>
  <c r="J265" i="4" s="1"/>
  <c r="V264" i="4"/>
  <c r="Y264" i="4" s="1"/>
  <c r="Z264" i="4" s="1"/>
  <c r="K264" i="4"/>
  <c r="L264" i="4" s="1"/>
  <c r="G264" i="4"/>
  <c r="I264" i="4" s="1"/>
  <c r="J264" i="4" s="1"/>
  <c r="V263" i="4"/>
  <c r="Y263" i="4" s="1"/>
  <c r="Z263" i="4" s="1"/>
  <c r="K263" i="4"/>
  <c r="L263" i="4" s="1"/>
  <c r="G263" i="4"/>
  <c r="I263" i="4" s="1"/>
  <c r="J263" i="4" s="1"/>
  <c r="V262" i="4"/>
  <c r="Y262" i="4" s="1"/>
  <c r="Z262" i="4" s="1"/>
  <c r="K262" i="4"/>
  <c r="L262" i="4" s="1"/>
  <c r="G262" i="4"/>
  <c r="I262" i="4" s="1"/>
  <c r="J262" i="4" s="1"/>
  <c r="V261" i="4"/>
  <c r="Y261" i="4" s="1"/>
  <c r="Z261" i="4" s="1"/>
  <c r="K261" i="4"/>
  <c r="L261" i="4" s="1"/>
  <c r="G261" i="4"/>
  <c r="I261" i="4" s="1"/>
  <c r="J261" i="4" s="1"/>
  <c r="V260" i="4"/>
  <c r="Y260" i="4" s="1"/>
  <c r="Z260" i="4" s="1"/>
  <c r="K260" i="4"/>
  <c r="L260" i="4" s="1"/>
  <c r="G260" i="4"/>
  <c r="I260" i="4" s="1"/>
  <c r="J260" i="4" s="1"/>
  <c r="V259" i="4"/>
  <c r="Y259" i="4" s="1"/>
  <c r="Z259" i="4" s="1"/>
  <c r="K259" i="4"/>
  <c r="L259" i="4" s="1"/>
  <c r="G259" i="4"/>
  <c r="I259" i="4" s="1"/>
  <c r="J259" i="4" s="1"/>
  <c r="V258" i="4"/>
  <c r="Y258" i="4" s="1"/>
  <c r="Z258" i="4" s="1"/>
  <c r="K258" i="4"/>
  <c r="L258" i="4" s="1"/>
  <c r="G258" i="4"/>
  <c r="I258" i="4" s="1"/>
  <c r="J258" i="4" s="1"/>
  <c r="V257" i="4"/>
  <c r="Y257" i="4" s="1"/>
  <c r="Z257" i="4" s="1"/>
  <c r="K257" i="4"/>
  <c r="L257" i="4" s="1"/>
  <c r="G257" i="4"/>
  <c r="I257" i="4" s="1"/>
  <c r="J257" i="4" s="1"/>
  <c r="V256" i="4"/>
  <c r="Y256" i="4" s="1"/>
  <c r="Z256" i="4" s="1"/>
  <c r="K256" i="4"/>
  <c r="L256" i="4" s="1"/>
  <c r="G256" i="4"/>
  <c r="I256" i="4" s="1"/>
  <c r="J256" i="4" s="1"/>
  <c r="V255" i="4"/>
  <c r="Y255" i="4" s="1"/>
  <c r="Z255" i="4" s="1"/>
  <c r="K255" i="4"/>
  <c r="L255" i="4" s="1"/>
  <c r="G255" i="4"/>
  <c r="I255" i="4" s="1"/>
  <c r="J255" i="4" s="1"/>
  <c r="V254" i="4"/>
  <c r="Y254" i="4" s="1"/>
  <c r="Z254" i="4" s="1"/>
  <c r="K254" i="4"/>
  <c r="L254" i="4" s="1"/>
  <c r="G254" i="4"/>
  <c r="I254" i="4" s="1"/>
  <c r="J254" i="4" s="1"/>
  <c r="V253" i="4"/>
  <c r="Y253" i="4" s="1"/>
  <c r="Z253" i="4" s="1"/>
  <c r="K253" i="4"/>
  <c r="L253" i="4" s="1"/>
  <c r="G253" i="4"/>
  <c r="I253" i="4" s="1"/>
  <c r="J253" i="4" s="1"/>
  <c r="V252" i="4"/>
  <c r="Y252" i="4" s="1"/>
  <c r="Z252" i="4" s="1"/>
  <c r="K252" i="4"/>
  <c r="L252" i="4" s="1"/>
  <c r="G252" i="4"/>
  <c r="I252" i="4" s="1"/>
  <c r="J252" i="4" s="1"/>
  <c r="V251" i="4"/>
  <c r="Y251" i="4" s="1"/>
  <c r="Z251" i="4" s="1"/>
  <c r="K251" i="4"/>
  <c r="L251" i="4" s="1"/>
  <c r="G251" i="4"/>
  <c r="I251" i="4" s="1"/>
  <c r="J251" i="4" s="1"/>
  <c r="V250" i="4"/>
  <c r="Y250" i="4" s="1"/>
  <c r="Z250" i="4" s="1"/>
  <c r="K250" i="4"/>
  <c r="L250" i="4" s="1"/>
  <c r="G250" i="4"/>
  <c r="I250" i="4" s="1"/>
  <c r="J250" i="4" s="1"/>
  <c r="V249" i="4"/>
  <c r="Y249" i="4" s="1"/>
  <c r="Z249" i="4" s="1"/>
  <c r="K249" i="4"/>
  <c r="L249" i="4" s="1"/>
  <c r="G249" i="4"/>
  <c r="I249" i="4" s="1"/>
  <c r="J249" i="4" s="1"/>
  <c r="V248" i="4"/>
  <c r="Y248" i="4" s="1"/>
  <c r="Z248" i="4" s="1"/>
  <c r="K248" i="4"/>
  <c r="L248" i="4" s="1"/>
  <c r="G248" i="4"/>
  <c r="I248" i="4" s="1"/>
  <c r="J248" i="4" s="1"/>
  <c r="V247" i="4"/>
  <c r="Y247" i="4" s="1"/>
  <c r="Z247" i="4" s="1"/>
  <c r="K247" i="4"/>
  <c r="L247" i="4" s="1"/>
  <c r="G247" i="4"/>
  <c r="I247" i="4" s="1"/>
  <c r="J247" i="4" s="1"/>
  <c r="V246" i="4"/>
  <c r="Y246" i="4" s="1"/>
  <c r="Z246" i="4" s="1"/>
  <c r="K246" i="4"/>
  <c r="L246" i="4" s="1"/>
  <c r="G246" i="4"/>
  <c r="I246" i="4" s="1"/>
  <c r="J246" i="4" s="1"/>
  <c r="V245" i="4"/>
  <c r="Y245" i="4" s="1"/>
  <c r="Z245" i="4" s="1"/>
  <c r="K245" i="4"/>
  <c r="L245" i="4" s="1"/>
  <c r="G245" i="4"/>
  <c r="I245" i="4" s="1"/>
  <c r="J245" i="4" s="1"/>
  <c r="V244" i="4"/>
  <c r="Y244" i="4" s="1"/>
  <c r="Z244" i="4" s="1"/>
  <c r="K244" i="4"/>
  <c r="L244" i="4" s="1"/>
  <c r="G244" i="4"/>
  <c r="I244" i="4" s="1"/>
  <c r="J244" i="4" s="1"/>
  <c r="V243" i="4"/>
  <c r="Y243" i="4" s="1"/>
  <c r="Z243" i="4" s="1"/>
  <c r="K243" i="4"/>
  <c r="L243" i="4" s="1"/>
  <c r="G243" i="4"/>
  <c r="I243" i="4" s="1"/>
  <c r="J243" i="4" s="1"/>
  <c r="V242" i="4"/>
  <c r="Y242" i="4" s="1"/>
  <c r="Z242" i="4" s="1"/>
  <c r="K242" i="4"/>
  <c r="L242" i="4" s="1"/>
  <c r="G242" i="4"/>
  <c r="I242" i="4" s="1"/>
  <c r="J242" i="4" s="1"/>
  <c r="V241" i="4"/>
  <c r="Y241" i="4" s="1"/>
  <c r="Z241" i="4" s="1"/>
  <c r="K241" i="4"/>
  <c r="L241" i="4" s="1"/>
  <c r="G241" i="4"/>
  <c r="I241" i="4" s="1"/>
  <c r="J241" i="4" s="1"/>
  <c r="V240" i="4"/>
  <c r="Y240" i="4" s="1"/>
  <c r="Z240" i="4" s="1"/>
  <c r="K240" i="4"/>
  <c r="L240" i="4" s="1"/>
  <c r="G240" i="4"/>
  <c r="I240" i="4" s="1"/>
  <c r="J240" i="4" s="1"/>
  <c r="V239" i="4"/>
  <c r="Y239" i="4" s="1"/>
  <c r="Z239" i="4" s="1"/>
  <c r="K239" i="4"/>
  <c r="L239" i="4" s="1"/>
  <c r="G239" i="4"/>
  <c r="I239" i="4" s="1"/>
  <c r="J239" i="4" s="1"/>
  <c r="V238" i="4"/>
  <c r="Y238" i="4" s="1"/>
  <c r="Z238" i="4" s="1"/>
  <c r="K238" i="4"/>
  <c r="L238" i="4" s="1"/>
  <c r="G238" i="4"/>
  <c r="I238" i="4" s="1"/>
  <c r="J238" i="4" s="1"/>
  <c r="V237" i="4"/>
  <c r="Y237" i="4" s="1"/>
  <c r="Z237" i="4" s="1"/>
  <c r="K237" i="4"/>
  <c r="L237" i="4" s="1"/>
  <c r="G237" i="4"/>
  <c r="I237" i="4" s="1"/>
  <c r="J237" i="4" s="1"/>
  <c r="V236" i="4"/>
  <c r="Y236" i="4" s="1"/>
  <c r="Z236" i="4" s="1"/>
  <c r="K236" i="4"/>
  <c r="L236" i="4" s="1"/>
  <c r="G236" i="4"/>
  <c r="I236" i="4" s="1"/>
  <c r="J236" i="4" s="1"/>
  <c r="V235" i="4"/>
  <c r="Y235" i="4" s="1"/>
  <c r="Z235" i="4" s="1"/>
  <c r="K235" i="4"/>
  <c r="L235" i="4" s="1"/>
  <c r="G235" i="4"/>
  <c r="I235" i="4" s="1"/>
  <c r="J235" i="4" s="1"/>
  <c r="V234" i="4"/>
  <c r="Y234" i="4" s="1"/>
  <c r="Z234" i="4" s="1"/>
  <c r="K234" i="4"/>
  <c r="L234" i="4" s="1"/>
  <c r="G234" i="4"/>
  <c r="I234" i="4" s="1"/>
  <c r="J234" i="4" s="1"/>
  <c r="V233" i="4"/>
  <c r="Y233" i="4" s="1"/>
  <c r="Z233" i="4" s="1"/>
  <c r="K233" i="4"/>
  <c r="L233" i="4" s="1"/>
  <c r="G233" i="4"/>
  <c r="I233" i="4" s="1"/>
  <c r="J233" i="4" s="1"/>
  <c r="V232" i="4"/>
  <c r="Y232" i="4" s="1"/>
  <c r="Z232" i="4" s="1"/>
  <c r="K232" i="4"/>
  <c r="L232" i="4" s="1"/>
  <c r="G232" i="4"/>
  <c r="I232" i="4" s="1"/>
  <c r="J232" i="4" s="1"/>
  <c r="V231" i="4"/>
  <c r="Y231" i="4" s="1"/>
  <c r="Z231" i="4" s="1"/>
  <c r="K231" i="4"/>
  <c r="L231" i="4" s="1"/>
  <c r="G231" i="4"/>
  <c r="I231" i="4" s="1"/>
  <c r="J231" i="4" s="1"/>
  <c r="V230" i="4"/>
  <c r="Y230" i="4" s="1"/>
  <c r="Z230" i="4" s="1"/>
  <c r="K230" i="4"/>
  <c r="L230" i="4" s="1"/>
  <c r="G230" i="4"/>
  <c r="I230" i="4" s="1"/>
  <c r="J230" i="4" s="1"/>
  <c r="V229" i="4"/>
  <c r="Y229" i="4" s="1"/>
  <c r="Z229" i="4" s="1"/>
  <c r="K229" i="4"/>
  <c r="L229" i="4" s="1"/>
  <c r="G229" i="4"/>
  <c r="I229" i="4" s="1"/>
  <c r="J229" i="4" s="1"/>
  <c r="V228" i="4"/>
  <c r="Y228" i="4" s="1"/>
  <c r="Z228" i="4" s="1"/>
  <c r="K228" i="4"/>
  <c r="L228" i="4" s="1"/>
  <c r="G228" i="4"/>
  <c r="I228" i="4" s="1"/>
  <c r="J228" i="4" s="1"/>
  <c r="V227" i="4"/>
  <c r="Y227" i="4" s="1"/>
  <c r="Z227" i="4" s="1"/>
  <c r="K227" i="4"/>
  <c r="L227" i="4" s="1"/>
  <c r="G227" i="4"/>
  <c r="I227" i="4" s="1"/>
  <c r="J227" i="4" s="1"/>
  <c r="V226" i="4"/>
  <c r="Y226" i="4" s="1"/>
  <c r="Z226" i="4" s="1"/>
  <c r="K226" i="4"/>
  <c r="L226" i="4" s="1"/>
  <c r="G226" i="4"/>
  <c r="I226" i="4" s="1"/>
  <c r="J226" i="4" s="1"/>
  <c r="V225" i="4"/>
  <c r="Y225" i="4" s="1"/>
  <c r="Z225" i="4" s="1"/>
  <c r="K225" i="4"/>
  <c r="L225" i="4" s="1"/>
  <c r="G225" i="4"/>
  <c r="I225" i="4" s="1"/>
  <c r="J225" i="4" s="1"/>
  <c r="V224" i="4"/>
  <c r="Y224" i="4" s="1"/>
  <c r="Z224" i="4" s="1"/>
  <c r="K224" i="4"/>
  <c r="L224" i="4" s="1"/>
  <c r="G224" i="4"/>
  <c r="I224" i="4" s="1"/>
  <c r="J224" i="4" s="1"/>
  <c r="V223" i="4"/>
  <c r="Y223" i="4" s="1"/>
  <c r="Z223" i="4" s="1"/>
  <c r="K223" i="4"/>
  <c r="L223" i="4" s="1"/>
  <c r="G223" i="4"/>
  <c r="I223" i="4" s="1"/>
  <c r="J223" i="4" s="1"/>
  <c r="V222" i="4"/>
  <c r="Y222" i="4" s="1"/>
  <c r="Z222" i="4" s="1"/>
  <c r="K222" i="4"/>
  <c r="L222" i="4" s="1"/>
  <c r="G222" i="4"/>
  <c r="I222" i="4" s="1"/>
  <c r="J222" i="4" s="1"/>
  <c r="V221" i="4"/>
  <c r="Y221" i="4" s="1"/>
  <c r="Z221" i="4" s="1"/>
  <c r="K221" i="4"/>
  <c r="L221" i="4" s="1"/>
  <c r="G221" i="4"/>
  <c r="I221" i="4" s="1"/>
  <c r="J221" i="4" s="1"/>
  <c r="V220" i="4"/>
  <c r="Y220" i="4" s="1"/>
  <c r="Z220" i="4" s="1"/>
  <c r="K220" i="4"/>
  <c r="L220" i="4" s="1"/>
  <c r="G220" i="4"/>
  <c r="I220" i="4" s="1"/>
  <c r="J220" i="4" s="1"/>
  <c r="V219" i="4"/>
  <c r="Y219" i="4" s="1"/>
  <c r="Z219" i="4" s="1"/>
  <c r="K219" i="4"/>
  <c r="L219" i="4" s="1"/>
  <c r="G219" i="4"/>
  <c r="I219" i="4" s="1"/>
  <c r="J219" i="4" s="1"/>
  <c r="V218" i="4"/>
  <c r="Y218" i="4" s="1"/>
  <c r="Z218" i="4" s="1"/>
  <c r="K218" i="4"/>
  <c r="L218" i="4" s="1"/>
  <c r="G218" i="4"/>
  <c r="I218" i="4" s="1"/>
  <c r="J218" i="4" s="1"/>
  <c r="V217" i="4"/>
  <c r="Y217" i="4" s="1"/>
  <c r="Z217" i="4" s="1"/>
  <c r="K217" i="4"/>
  <c r="L217" i="4" s="1"/>
  <c r="G217" i="4"/>
  <c r="I217" i="4" s="1"/>
  <c r="J217" i="4" s="1"/>
  <c r="V216" i="4"/>
  <c r="Y216" i="4" s="1"/>
  <c r="Z216" i="4" s="1"/>
  <c r="K216" i="4"/>
  <c r="L216" i="4" s="1"/>
  <c r="G216" i="4"/>
  <c r="I216" i="4" s="1"/>
  <c r="J216" i="4" s="1"/>
  <c r="V215" i="4"/>
  <c r="Y215" i="4" s="1"/>
  <c r="Z215" i="4" s="1"/>
  <c r="K215" i="4"/>
  <c r="L215" i="4" s="1"/>
  <c r="G215" i="4"/>
  <c r="I215" i="4" s="1"/>
  <c r="J215" i="4" s="1"/>
  <c r="V214" i="4"/>
  <c r="Y214" i="4" s="1"/>
  <c r="Z214" i="4" s="1"/>
  <c r="K214" i="4"/>
  <c r="L214" i="4" s="1"/>
  <c r="G214" i="4"/>
  <c r="I214" i="4" s="1"/>
  <c r="J214" i="4" s="1"/>
  <c r="V213" i="4"/>
  <c r="Y213" i="4" s="1"/>
  <c r="Z213" i="4" s="1"/>
  <c r="K213" i="4"/>
  <c r="L213" i="4" s="1"/>
  <c r="G213" i="4"/>
  <c r="I213" i="4" s="1"/>
  <c r="J213" i="4" s="1"/>
  <c r="V212" i="4"/>
  <c r="Y212" i="4" s="1"/>
  <c r="Z212" i="4" s="1"/>
  <c r="K212" i="4"/>
  <c r="L212" i="4" s="1"/>
  <c r="G212" i="4"/>
  <c r="I212" i="4" s="1"/>
  <c r="J212" i="4" s="1"/>
  <c r="V211" i="4"/>
  <c r="Y211" i="4" s="1"/>
  <c r="Z211" i="4" s="1"/>
  <c r="K211" i="4"/>
  <c r="L211" i="4" s="1"/>
  <c r="G211" i="4"/>
  <c r="I211" i="4" s="1"/>
  <c r="J211" i="4" s="1"/>
  <c r="V210" i="4"/>
  <c r="Y210" i="4" s="1"/>
  <c r="Z210" i="4" s="1"/>
  <c r="K210" i="4"/>
  <c r="L210" i="4" s="1"/>
  <c r="G210" i="4"/>
  <c r="I210" i="4" s="1"/>
  <c r="J210" i="4" s="1"/>
  <c r="V209" i="4"/>
  <c r="Y209" i="4" s="1"/>
  <c r="Z209" i="4" s="1"/>
  <c r="K209" i="4"/>
  <c r="L209" i="4" s="1"/>
  <c r="G209" i="4"/>
  <c r="I209" i="4" s="1"/>
  <c r="J209" i="4" s="1"/>
  <c r="V208" i="4"/>
  <c r="Y208" i="4" s="1"/>
  <c r="Z208" i="4" s="1"/>
  <c r="K208" i="4"/>
  <c r="L208" i="4" s="1"/>
  <c r="G208" i="4"/>
  <c r="I208" i="4" s="1"/>
  <c r="J208" i="4" s="1"/>
  <c r="V207" i="4"/>
  <c r="Y207" i="4" s="1"/>
  <c r="Z207" i="4" s="1"/>
  <c r="K207" i="4"/>
  <c r="L207" i="4" s="1"/>
  <c r="G207" i="4"/>
  <c r="I207" i="4" s="1"/>
  <c r="J207" i="4" s="1"/>
  <c r="V206" i="4"/>
  <c r="Y206" i="4" s="1"/>
  <c r="Z206" i="4" s="1"/>
  <c r="K206" i="4"/>
  <c r="L206" i="4" s="1"/>
  <c r="G206" i="4"/>
  <c r="I206" i="4" s="1"/>
  <c r="J206" i="4" s="1"/>
  <c r="V205" i="4"/>
  <c r="Y205" i="4" s="1"/>
  <c r="Z205" i="4" s="1"/>
  <c r="K205" i="4"/>
  <c r="L205" i="4" s="1"/>
  <c r="G205" i="4"/>
  <c r="I205" i="4" s="1"/>
  <c r="J205" i="4" s="1"/>
  <c r="V204" i="4"/>
  <c r="Y204" i="4" s="1"/>
  <c r="Z204" i="4" s="1"/>
  <c r="K204" i="4"/>
  <c r="L204" i="4" s="1"/>
  <c r="G204" i="4"/>
  <c r="I204" i="4" s="1"/>
  <c r="J204" i="4" s="1"/>
  <c r="V203" i="4"/>
  <c r="Y203" i="4" s="1"/>
  <c r="Z203" i="4" s="1"/>
  <c r="K203" i="4"/>
  <c r="L203" i="4" s="1"/>
  <c r="G203" i="4"/>
  <c r="I203" i="4" s="1"/>
  <c r="J203" i="4" s="1"/>
  <c r="V202" i="4"/>
  <c r="Y202" i="4" s="1"/>
  <c r="Z202" i="4" s="1"/>
  <c r="K202" i="4"/>
  <c r="L202" i="4" s="1"/>
  <c r="G202" i="4"/>
  <c r="I202" i="4" s="1"/>
  <c r="J202" i="4" s="1"/>
  <c r="V201" i="4"/>
  <c r="Y201" i="4" s="1"/>
  <c r="Z201" i="4" s="1"/>
  <c r="K201" i="4"/>
  <c r="L201" i="4" s="1"/>
  <c r="G201" i="4"/>
  <c r="I201" i="4" s="1"/>
  <c r="J201" i="4" s="1"/>
  <c r="V200" i="4"/>
  <c r="Y200" i="4" s="1"/>
  <c r="Z200" i="4" s="1"/>
  <c r="K200" i="4"/>
  <c r="L200" i="4" s="1"/>
  <c r="G200" i="4"/>
  <c r="I200" i="4" s="1"/>
  <c r="J200" i="4" s="1"/>
  <c r="V199" i="4"/>
  <c r="Y199" i="4" s="1"/>
  <c r="Z199" i="4" s="1"/>
  <c r="K199" i="4"/>
  <c r="L199" i="4" s="1"/>
  <c r="G199" i="4"/>
  <c r="I199" i="4" s="1"/>
  <c r="J199" i="4" s="1"/>
  <c r="V198" i="4"/>
  <c r="Y198" i="4" s="1"/>
  <c r="Z198" i="4" s="1"/>
  <c r="K198" i="4"/>
  <c r="L198" i="4" s="1"/>
  <c r="G198" i="4"/>
  <c r="I198" i="4" s="1"/>
  <c r="J198" i="4" s="1"/>
  <c r="V197" i="4"/>
  <c r="Y197" i="4" s="1"/>
  <c r="Z197" i="4" s="1"/>
  <c r="K197" i="4"/>
  <c r="L197" i="4" s="1"/>
  <c r="G197" i="4"/>
  <c r="I197" i="4" s="1"/>
  <c r="J197" i="4" s="1"/>
  <c r="V196" i="4"/>
  <c r="K196" i="4"/>
  <c r="G196" i="4"/>
  <c r="W194" i="4"/>
  <c r="X189" i="4"/>
  <c r="W189" i="4"/>
  <c r="R189" i="4"/>
  <c r="O189" i="4"/>
  <c r="E189" i="4"/>
  <c r="V188" i="4"/>
  <c r="Y188" i="4" s="1"/>
  <c r="Z188" i="4" s="1"/>
  <c r="K188" i="4"/>
  <c r="L188" i="4" s="1"/>
  <c r="G188" i="4"/>
  <c r="I188" i="4" s="1"/>
  <c r="J188" i="4" s="1"/>
  <c r="V187" i="4"/>
  <c r="Y187" i="4" s="1"/>
  <c r="Z187" i="4" s="1"/>
  <c r="K187" i="4"/>
  <c r="L187" i="4" s="1"/>
  <c r="G187" i="4"/>
  <c r="I187" i="4" s="1"/>
  <c r="J187" i="4" s="1"/>
  <c r="V186" i="4"/>
  <c r="Y186" i="4" s="1"/>
  <c r="Z186" i="4" s="1"/>
  <c r="K186" i="4"/>
  <c r="L186" i="4" s="1"/>
  <c r="G186" i="4"/>
  <c r="I186" i="4" s="1"/>
  <c r="J186" i="4" s="1"/>
  <c r="V185" i="4"/>
  <c r="Y185" i="4" s="1"/>
  <c r="Z185" i="4" s="1"/>
  <c r="K185" i="4"/>
  <c r="L185" i="4" s="1"/>
  <c r="G185" i="4"/>
  <c r="I185" i="4" s="1"/>
  <c r="J185" i="4" s="1"/>
  <c r="V184" i="4"/>
  <c r="Y184" i="4" s="1"/>
  <c r="Z184" i="4" s="1"/>
  <c r="K184" i="4"/>
  <c r="L184" i="4" s="1"/>
  <c r="G184" i="4"/>
  <c r="I184" i="4" s="1"/>
  <c r="J184" i="4" s="1"/>
  <c r="V183" i="4"/>
  <c r="Y183" i="4" s="1"/>
  <c r="Z183" i="4" s="1"/>
  <c r="K183" i="4"/>
  <c r="L183" i="4" s="1"/>
  <c r="G183" i="4"/>
  <c r="I183" i="4" s="1"/>
  <c r="J183" i="4" s="1"/>
  <c r="V182" i="4"/>
  <c r="Y182" i="4" s="1"/>
  <c r="Z182" i="4" s="1"/>
  <c r="K182" i="4"/>
  <c r="L182" i="4" s="1"/>
  <c r="G182" i="4"/>
  <c r="I182" i="4" s="1"/>
  <c r="J182" i="4" s="1"/>
  <c r="V181" i="4"/>
  <c r="Y181" i="4" s="1"/>
  <c r="Z181" i="4" s="1"/>
  <c r="K181" i="4"/>
  <c r="L181" i="4" s="1"/>
  <c r="G181" i="4"/>
  <c r="I181" i="4" s="1"/>
  <c r="J181" i="4" s="1"/>
  <c r="V180" i="4"/>
  <c r="Y180" i="4" s="1"/>
  <c r="Z180" i="4" s="1"/>
  <c r="K180" i="4"/>
  <c r="L180" i="4" s="1"/>
  <c r="G180" i="4"/>
  <c r="I180" i="4" s="1"/>
  <c r="J180" i="4" s="1"/>
  <c r="V179" i="4"/>
  <c r="Y179" i="4" s="1"/>
  <c r="Z179" i="4" s="1"/>
  <c r="K179" i="4"/>
  <c r="L179" i="4" s="1"/>
  <c r="G179" i="4"/>
  <c r="I179" i="4" s="1"/>
  <c r="J179" i="4" s="1"/>
  <c r="V178" i="4"/>
  <c r="Y178" i="4" s="1"/>
  <c r="Z178" i="4" s="1"/>
  <c r="K178" i="4"/>
  <c r="L178" i="4" s="1"/>
  <c r="G178" i="4"/>
  <c r="I178" i="4" s="1"/>
  <c r="J178" i="4" s="1"/>
  <c r="V177" i="4"/>
  <c r="Y177" i="4" s="1"/>
  <c r="Z177" i="4" s="1"/>
  <c r="K177" i="4"/>
  <c r="L177" i="4" s="1"/>
  <c r="G177" i="4"/>
  <c r="I177" i="4" s="1"/>
  <c r="J177" i="4" s="1"/>
  <c r="V176" i="4"/>
  <c r="Y176" i="4" s="1"/>
  <c r="Z176" i="4" s="1"/>
  <c r="K176" i="4"/>
  <c r="L176" i="4" s="1"/>
  <c r="G176" i="4"/>
  <c r="I176" i="4" s="1"/>
  <c r="J176" i="4" s="1"/>
  <c r="V175" i="4"/>
  <c r="Y175" i="4" s="1"/>
  <c r="Z175" i="4" s="1"/>
  <c r="K175" i="4"/>
  <c r="L175" i="4" s="1"/>
  <c r="G175" i="4"/>
  <c r="I175" i="4" s="1"/>
  <c r="J175" i="4" s="1"/>
  <c r="V174" i="4"/>
  <c r="Y174" i="4" s="1"/>
  <c r="Z174" i="4" s="1"/>
  <c r="K174" i="4"/>
  <c r="L174" i="4" s="1"/>
  <c r="G174" i="4"/>
  <c r="I174" i="4" s="1"/>
  <c r="J174" i="4" s="1"/>
  <c r="V173" i="4"/>
  <c r="Y173" i="4" s="1"/>
  <c r="Z173" i="4" s="1"/>
  <c r="K173" i="4"/>
  <c r="L173" i="4" s="1"/>
  <c r="G173" i="4"/>
  <c r="I173" i="4" s="1"/>
  <c r="J173" i="4" s="1"/>
  <c r="V172" i="4"/>
  <c r="Y172" i="4" s="1"/>
  <c r="Z172" i="4" s="1"/>
  <c r="K172" i="4"/>
  <c r="L172" i="4" s="1"/>
  <c r="G172" i="4"/>
  <c r="I172" i="4" s="1"/>
  <c r="J172" i="4" s="1"/>
  <c r="V171" i="4"/>
  <c r="Y171" i="4" s="1"/>
  <c r="Z171" i="4" s="1"/>
  <c r="K171" i="4"/>
  <c r="L171" i="4" s="1"/>
  <c r="G171" i="4"/>
  <c r="I171" i="4" s="1"/>
  <c r="J171" i="4" s="1"/>
  <c r="V170" i="4"/>
  <c r="Y170" i="4" s="1"/>
  <c r="Z170" i="4" s="1"/>
  <c r="K170" i="4"/>
  <c r="L170" i="4" s="1"/>
  <c r="G170" i="4"/>
  <c r="I170" i="4" s="1"/>
  <c r="J170" i="4" s="1"/>
  <c r="V169" i="4"/>
  <c r="Y169" i="4" s="1"/>
  <c r="Z169" i="4" s="1"/>
  <c r="K169" i="4"/>
  <c r="L169" i="4" s="1"/>
  <c r="G169" i="4"/>
  <c r="I169" i="4" s="1"/>
  <c r="J169" i="4" s="1"/>
  <c r="V168" i="4"/>
  <c r="Y168" i="4" s="1"/>
  <c r="Z168" i="4" s="1"/>
  <c r="K168" i="4"/>
  <c r="L168" i="4" s="1"/>
  <c r="G168" i="4"/>
  <c r="I168" i="4" s="1"/>
  <c r="J168" i="4" s="1"/>
  <c r="V167" i="4"/>
  <c r="Y167" i="4" s="1"/>
  <c r="Z167" i="4" s="1"/>
  <c r="K167" i="4"/>
  <c r="L167" i="4" s="1"/>
  <c r="G167" i="4"/>
  <c r="I167" i="4" s="1"/>
  <c r="J167" i="4" s="1"/>
  <c r="V166" i="4"/>
  <c r="Y166" i="4" s="1"/>
  <c r="Z166" i="4" s="1"/>
  <c r="K166" i="4"/>
  <c r="L166" i="4" s="1"/>
  <c r="G166" i="4"/>
  <c r="I166" i="4" s="1"/>
  <c r="J166" i="4" s="1"/>
  <c r="V165" i="4"/>
  <c r="Y165" i="4" s="1"/>
  <c r="Z165" i="4" s="1"/>
  <c r="K165" i="4"/>
  <c r="L165" i="4" s="1"/>
  <c r="G165" i="4"/>
  <c r="I165" i="4" s="1"/>
  <c r="J165" i="4" s="1"/>
  <c r="V164" i="4"/>
  <c r="Y164" i="4" s="1"/>
  <c r="Z164" i="4" s="1"/>
  <c r="K164" i="4"/>
  <c r="L164" i="4" s="1"/>
  <c r="G164" i="4"/>
  <c r="I164" i="4" s="1"/>
  <c r="J164" i="4" s="1"/>
  <c r="V163" i="4"/>
  <c r="Y163" i="4" s="1"/>
  <c r="Z163" i="4" s="1"/>
  <c r="K163" i="4"/>
  <c r="L163" i="4" s="1"/>
  <c r="G163" i="4"/>
  <c r="I163" i="4" s="1"/>
  <c r="J163" i="4" s="1"/>
  <c r="V162" i="4"/>
  <c r="Y162" i="4" s="1"/>
  <c r="Z162" i="4" s="1"/>
  <c r="K162" i="4"/>
  <c r="L162" i="4" s="1"/>
  <c r="G162" i="4"/>
  <c r="I162" i="4" s="1"/>
  <c r="J162" i="4" s="1"/>
  <c r="V161" i="4"/>
  <c r="Y161" i="4" s="1"/>
  <c r="Z161" i="4" s="1"/>
  <c r="K161" i="4"/>
  <c r="L161" i="4" s="1"/>
  <c r="G161" i="4"/>
  <c r="I161" i="4" s="1"/>
  <c r="J161" i="4" s="1"/>
  <c r="V160" i="4"/>
  <c r="Y160" i="4" s="1"/>
  <c r="Z160" i="4" s="1"/>
  <c r="K160" i="4"/>
  <c r="L160" i="4" s="1"/>
  <c r="G160" i="4"/>
  <c r="I160" i="4" s="1"/>
  <c r="J160" i="4" s="1"/>
  <c r="V159" i="4"/>
  <c r="Y159" i="4" s="1"/>
  <c r="Z159" i="4" s="1"/>
  <c r="K159" i="4"/>
  <c r="L159" i="4" s="1"/>
  <c r="G159" i="4"/>
  <c r="I159" i="4" s="1"/>
  <c r="J159" i="4" s="1"/>
  <c r="V158" i="4"/>
  <c r="Y158" i="4" s="1"/>
  <c r="Z158" i="4" s="1"/>
  <c r="K158" i="4"/>
  <c r="L158" i="4" s="1"/>
  <c r="G158" i="4"/>
  <c r="I158" i="4" s="1"/>
  <c r="J158" i="4" s="1"/>
  <c r="V157" i="4"/>
  <c r="Y157" i="4" s="1"/>
  <c r="Z157" i="4" s="1"/>
  <c r="K157" i="4"/>
  <c r="L157" i="4" s="1"/>
  <c r="G157" i="4"/>
  <c r="I157" i="4" s="1"/>
  <c r="J157" i="4" s="1"/>
  <c r="V156" i="4"/>
  <c r="Y156" i="4" s="1"/>
  <c r="Z156" i="4" s="1"/>
  <c r="K156" i="4"/>
  <c r="L156" i="4" s="1"/>
  <c r="G156" i="4"/>
  <c r="I156" i="4" s="1"/>
  <c r="J156" i="4" s="1"/>
  <c r="V155" i="4"/>
  <c r="Y155" i="4" s="1"/>
  <c r="Z155" i="4" s="1"/>
  <c r="K155" i="4"/>
  <c r="L155" i="4" s="1"/>
  <c r="G155" i="4"/>
  <c r="I155" i="4" s="1"/>
  <c r="J155" i="4" s="1"/>
  <c r="V154" i="4"/>
  <c r="Y154" i="4" s="1"/>
  <c r="Z154" i="4" s="1"/>
  <c r="K154" i="4"/>
  <c r="L154" i="4" s="1"/>
  <c r="G154" i="4"/>
  <c r="I154" i="4" s="1"/>
  <c r="J154" i="4" s="1"/>
  <c r="V153" i="4"/>
  <c r="Y153" i="4" s="1"/>
  <c r="Z153" i="4" s="1"/>
  <c r="K153" i="4"/>
  <c r="L153" i="4" s="1"/>
  <c r="G153" i="4"/>
  <c r="I153" i="4" s="1"/>
  <c r="J153" i="4" s="1"/>
  <c r="V152" i="4"/>
  <c r="Y152" i="4" s="1"/>
  <c r="Z152" i="4" s="1"/>
  <c r="K152" i="4"/>
  <c r="L152" i="4" s="1"/>
  <c r="G152" i="4"/>
  <c r="I152" i="4" s="1"/>
  <c r="J152" i="4" s="1"/>
  <c r="V151" i="4"/>
  <c r="Y151" i="4" s="1"/>
  <c r="Z151" i="4" s="1"/>
  <c r="K151" i="4"/>
  <c r="L151" i="4" s="1"/>
  <c r="G151" i="4"/>
  <c r="I151" i="4" s="1"/>
  <c r="J151" i="4" s="1"/>
  <c r="V150" i="4"/>
  <c r="Y150" i="4" s="1"/>
  <c r="Z150" i="4" s="1"/>
  <c r="K150" i="4"/>
  <c r="L150" i="4" s="1"/>
  <c r="G150" i="4"/>
  <c r="I150" i="4" s="1"/>
  <c r="J150" i="4" s="1"/>
  <c r="V149" i="4"/>
  <c r="Y149" i="4" s="1"/>
  <c r="Z149" i="4" s="1"/>
  <c r="K149" i="4"/>
  <c r="L149" i="4" s="1"/>
  <c r="G149" i="4"/>
  <c r="I149" i="4" s="1"/>
  <c r="J149" i="4" s="1"/>
  <c r="V148" i="4"/>
  <c r="Y148" i="4" s="1"/>
  <c r="Z148" i="4" s="1"/>
  <c r="K148" i="4"/>
  <c r="L148" i="4" s="1"/>
  <c r="G148" i="4"/>
  <c r="I148" i="4" s="1"/>
  <c r="J148" i="4" s="1"/>
  <c r="V147" i="4"/>
  <c r="Y147" i="4" s="1"/>
  <c r="Z147" i="4" s="1"/>
  <c r="K147" i="4"/>
  <c r="L147" i="4" s="1"/>
  <c r="G147" i="4"/>
  <c r="I147" i="4" s="1"/>
  <c r="J147" i="4" s="1"/>
  <c r="V146" i="4"/>
  <c r="Y146" i="4" s="1"/>
  <c r="Z146" i="4" s="1"/>
  <c r="K146" i="4"/>
  <c r="L146" i="4" s="1"/>
  <c r="G146" i="4"/>
  <c r="I146" i="4" s="1"/>
  <c r="J146" i="4" s="1"/>
  <c r="V145" i="4"/>
  <c r="Y145" i="4" s="1"/>
  <c r="Z145" i="4" s="1"/>
  <c r="K145" i="4"/>
  <c r="L145" i="4" s="1"/>
  <c r="G145" i="4"/>
  <c r="I145" i="4" s="1"/>
  <c r="J145" i="4" s="1"/>
  <c r="V144" i="4"/>
  <c r="Y144" i="4" s="1"/>
  <c r="Z144" i="4" s="1"/>
  <c r="K144" i="4"/>
  <c r="L144" i="4" s="1"/>
  <c r="G144" i="4"/>
  <c r="I144" i="4" s="1"/>
  <c r="J144" i="4" s="1"/>
  <c r="V143" i="4"/>
  <c r="Y143" i="4" s="1"/>
  <c r="Z143" i="4" s="1"/>
  <c r="K143" i="4"/>
  <c r="L143" i="4" s="1"/>
  <c r="G143" i="4"/>
  <c r="I143" i="4" s="1"/>
  <c r="J143" i="4" s="1"/>
  <c r="V142" i="4"/>
  <c r="Y142" i="4" s="1"/>
  <c r="Z142" i="4" s="1"/>
  <c r="K142" i="4"/>
  <c r="L142" i="4" s="1"/>
  <c r="G142" i="4"/>
  <c r="I142" i="4" s="1"/>
  <c r="J142" i="4" s="1"/>
  <c r="V141" i="4"/>
  <c r="Y141" i="4" s="1"/>
  <c r="Z141" i="4" s="1"/>
  <c r="K141" i="4"/>
  <c r="L141" i="4" s="1"/>
  <c r="G141" i="4"/>
  <c r="I141" i="4" s="1"/>
  <c r="J141" i="4" s="1"/>
  <c r="V140" i="4"/>
  <c r="Y140" i="4" s="1"/>
  <c r="Z140" i="4" s="1"/>
  <c r="K140" i="4"/>
  <c r="L140" i="4" s="1"/>
  <c r="G140" i="4"/>
  <c r="I140" i="4" s="1"/>
  <c r="J140" i="4" s="1"/>
  <c r="V139" i="4"/>
  <c r="Y139" i="4" s="1"/>
  <c r="Z139" i="4" s="1"/>
  <c r="K139" i="4"/>
  <c r="L139" i="4" s="1"/>
  <c r="G139" i="4"/>
  <c r="I139" i="4" s="1"/>
  <c r="J139" i="4" s="1"/>
  <c r="V138" i="4"/>
  <c r="Y138" i="4" s="1"/>
  <c r="Z138" i="4" s="1"/>
  <c r="K138" i="4"/>
  <c r="L138" i="4" s="1"/>
  <c r="G138" i="4"/>
  <c r="I138" i="4" s="1"/>
  <c r="J138" i="4" s="1"/>
  <c r="V137" i="4"/>
  <c r="Y137" i="4" s="1"/>
  <c r="Z137" i="4" s="1"/>
  <c r="K137" i="4"/>
  <c r="L137" i="4" s="1"/>
  <c r="G137" i="4"/>
  <c r="I137" i="4" s="1"/>
  <c r="J137" i="4" s="1"/>
  <c r="V136" i="4"/>
  <c r="Y136" i="4" s="1"/>
  <c r="Z136" i="4" s="1"/>
  <c r="K136" i="4"/>
  <c r="L136" i="4" s="1"/>
  <c r="G136" i="4"/>
  <c r="I136" i="4" s="1"/>
  <c r="J136" i="4" s="1"/>
  <c r="V135" i="4"/>
  <c r="Y135" i="4" s="1"/>
  <c r="Z135" i="4" s="1"/>
  <c r="K135" i="4"/>
  <c r="L135" i="4" s="1"/>
  <c r="G135" i="4"/>
  <c r="I135" i="4" s="1"/>
  <c r="J135" i="4" s="1"/>
  <c r="V134" i="4"/>
  <c r="Y134" i="4" s="1"/>
  <c r="Z134" i="4" s="1"/>
  <c r="K134" i="4"/>
  <c r="L134" i="4" s="1"/>
  <c r="G134" i="4"/>
  <c r="I134" i="4" s="1"/>
  <c r="J134" i="4" s="1"/>
  <c r="V133" i="4"/>
  <c r="Y133" i="4" s="1"/>
  <c r="Z133" i="4" s="1"/>
  <c r="K133" i="4"/>
  <c r="L133" i="4" s="1"/>
  <c r="G133" i="4"/>
  <c r="I133" i="4" s="1"/>
  <c r="J133" i="4" s="1"/>
  <c r="V132" i="4"/>
  <c r="Y132" i="4" s="1"/>
  <c r="Z132" i="4" s="1"/>
  <c r="K132" i="4"/>
  <c r="L132" i="4" s="1"/>
  <c r="G132" i="4"/>
  <c r="I132" i="4" s="1"/>
  <c r="J132" i="4" s="1"/>
  <c r="V131" i="4"/>
  <c r="Y131" i="4" s="1"/>
  <c r="Z131" i="4" s="1"/>
  <c r="K131" i="4"/>
  <c r="L131" i="4" s="1"/>
  <c r="G131" i="4"/>
  <c r="I131" i="4" s="1"/>
  <c r="J131" i="4" s="1"/>
  <c r="V130" i="4"/>
  <c r="Y130" i="4" s="1"/>
  <c r="Z130" i="4" s="1"/>
  <c r="K130" i="4"/>
  <c r="L130" i="4" s="1"/>
  <c r="G130" i="4"/>
  <c r="I130" i="4" s="1"/>
  <c r="J130" i="4" s="1"/>
  <c r="V129" i="4"/>
  <c r="Y129" i="4" s="1"/>
  <c r="Z129" i="4" s="1"/>
  <c r="K129" i="4"/>
  <c r="L129" i="4" s="1"/>
  <c r="G129" i="4"/>
  <c r="I129" i="4" s="1"/>
  <c r="J129" i="4" s="1"/>
  <c r="V128" i="4"/>
  <c r="Y128" i="4" s="1"/>
  <c r="Z128" i="4" s="1"/>
  <c r="K128" i="4"/>
  <c r="L128" i="4" s="1"/>
  <c r="G128" i="4"/>
  <c r="I128" i="4" s="1"/>
  <c r="J128" i="4" s="1"/>
  <c r="V127" i="4"/>
  <c r="Y127" i="4" s="1"/>
  <c r="Z127" i="4" s="1"/>
  <c r="K127" i="4"/>
  <c r="L127" i="4" s="1"/>
  <c r="G127" i="4"/>
  <c r="I127" i="4" s="1"/>
  <c r="J127" i="4" s="1"/>
  <c r="V126" i="4"/>
  <c r="Y126" i="4" s="1"/>
  <c r="Z126" i="4" s="1"/>
  <c r="K126" i="4"/>
  <c r="L126" i="4" s="1"/>
  <c r="G126" i="4"/>
  <c r="I126" i="4" s="1"/>
  <c r="J126" i="4" s="1"/>
  <c r="V125" i="4"/>
  <c r="Y125" i="4" s="1"/>
  <c r="Z125" i="4" s="1"/>
  <c r="K125" i="4"/>
  <c r="L125" i="4" s="1"/>
  <c r="G125" i="4"/>
  <c r="I125" i="4" s="1"/>
  <c r="J125" i="4" s="1"/>
  <c r="V124" i="4"/>
  <c r="Y124" i="4" s="1"/>
  <c r="Z124" i="4" s="1"/>
  <c r="K124" i="4"/>
  <c r="L124" i="4" s="1"/>
  <c r="G124" i="4"/>
  <c r="I124" i="4" s="1"/>
  <c r="J124" i="4" s="1"/>
  <c r="V123" i="4"/>
  <c r="Y123" i="4" s="1"/>
  <c r="Z123" i="4" s="1"/>
  <c r="K123" i="4"/>
  <c r="L123" i="4" s="1"/>
  <c r="G123" i="4"/>
  <c r="I123" i="4" s="1"/>
  <c r="J123" i="4" s="1"/>
  <c r="V122" i="4"/>
  <c r="Y122" i="4" s="1"/>
  <c r="Z122" i="4" s="1"/>
  <c r="K122" i="4"/>
  <c r="L122" i="4" s="1"/>
  <c r="G122" i="4"/>
  <c r="I122" i="4" s="1"/>
  <c r="J122" i="4" s="1"/>
  <c r="V121" i="4"/>
  <c r="Y121" i="4" s="1"/>
  <c r="Z121" i="4" s="1"/>
  <c r="K121" i="4"/>
  <c r="L121" i="4" s="1"/>
  <c r="G121" i="4"/>
  <c r="I121" i="4" s="1"/>
  <c r="J121" i="4" s="1"/>
  <c r="V120" i="4"/>
  <c r="Y120" i="4" s="1"/>
  <c r="Z120" i="4" s="1"/>
  <c r="K120" i="4"/>
  <c r="L120" i="4" s="1"/>
  <c r="G120" i="4"/>
  <c r="I120" i="4" s="1"/>
  <c r="J120" i="4" s="1"/>
  <c r="V119" i="4"/>
  <c r="Y119" i="4" s="1"/>
  <c r="Z119" i="4" s="1"/>
  <c r="K119" i="4"/>
  <c r="L119" i="4" s="1"/>
  <c r="G119" i="4"/>
  <c r="I119" i="4" s="1"/>
  <c r="J119" i="4" s="1"/>
  <c r="V118" i="4"/>
  <c r="Y118" i="4" s="1"/>
  <c r="Z118" i="4" s="1"/>
  <c r="K118" i="4"/>
  <c r="L118" i="4" s="1"/>
  <c r="G118" i="4"/>
  <c r="I118" i="4" s="1"/>
  <c r="J118" i="4" s="1"/>
  <c r="V117" i="4"/>
  <c r="K117" i="4"/>
  <c r="L117" i="4" s="1"/>
  <c r="G117" i="4"/>
  <c r="W115" i="4"/>
  <c r="X110" i="4"/>
  <c r="W110" i="4"/>
  <c r="R110" i="4"/>
  <c r="O110" i="4"/>
  <c r="E110" i="4"/>
  <c r="V109" i="4"/>
  <c r="Y109" i="4" s="1"/>
  <c r="Z109" i="4" s="1"/>
  <c r="K109" i="4"/>
  <c r="L109" i="4" s="1"/>
  <c r="G109" i="4"/>
  <c r="I109" i="4" s="1"/>
  <c r="J109" i="4" s="1"/>
  <c r="V108" i="4"/>
  <c r="Y108" i="4" s="1"/>
  <c r="Z108" i="4" s="1"/>
  <c r="K108" i="4"/>
  <c r="L108" i="4" s="1"/>
  <c r="G108" i="4"/>
  <c r="I108" i="4" s="1"/>
  <c r="J108" i="4" s="1"/>
  <c r="V107" i="4"/>
  <c r="Y107" i="4" s="1"/>
  <c r="Z107" i="4" s="1"/>
  <c r="K107" i="4"/>
  <c r="L107" i="4" s="1"/>
  <c r="G107" i="4"/>
  <c r="I107" i="4" s="1"/>
  <c r="J107" i="4" s="1"/>
  <c r="V106" i="4"/>
  <c r="Y106" i="4" s="1"/>
  <c r="Z106" i="4" s="1"/>
  <c r="K106" i="4"/>
  <c r="L106" i="4" s="1"/>
  <c r="G106" i="4"/>
  <c r="I106" i="4" s="1"/>
  <c r="J106" i="4" s="1"/>
  <c r="V105" i="4"/>
  <c r="Y105" i="4" s="1"/>
  <c r="Z105" i="4" s="1"/>
  <c r="K105" i="4"/>
  <c r="L105" i="4" s="1"/>
  <c r="G105" i="4"/>
  <c r="I105" i="4" s="1"/>
  <c r="J105" i="4" s="1"/>
  <c r="V104" i="4"/>
  <c r="Y104" i="4" s="1"/>
  <c r="Z104" i="4" s="1"/>
  <c r="K104" i="4"/>
  <c r="L104" i="4" s="1"/>
  <c r="G104" i="4"/>
  <c r="I104" i="4" s="1"/>
  <c r="J104" i="4" s="1"/>
  <c r="V103" i="4"/>
  <c r="Y103" i="4" s="1"/>
  <c r="Z103" i="4" s="1"/>
  <c r="K103" i="4"/>
  <c r="L103" i="4" s="1"/>
  <c r="G103" i="4"/>
  <c r="I103" i="4" s="1"/>
  <c r="J103" i="4" s="1"/>
  <c r="V102" i="4"/>
  <c r="Y102" i="4" s="1"/>
  <c r="Z102" i="4" s="1"/>
  <c r="K102" i="4"/>
  <c r="L102" i="4" s="1"/>
  <c r="G102" i="4"/>
  <c r="I102" i="4" s="1"/>
  <c r="J102" i="4" s="1"/>
  <c r="V101" i="4"/>
  <c r="Y101" i="4" s="1"/>
  <c r="Z101" i="4" s="1"/>
  <c r="K101" i="4"/>
  <c r="L101" i="4" s="1"/>
  <c r="G101" i="4"/>
  <c r="I101" i="4" s="1"/>
  <c r="J101" i="4" s="1"/>
  <c r="V100" i="4"/>
  <c r="Y100" i="4" s="1"/>
  <c r="Z100" i="4" s="1"/>
  <c r="K100" i="4"/>
  <c r="L100" i="4" s="1"/>
  <c r="G100" i="4"/>
  <c r="I100" i="4" s="1"/>
  <c r="J100" i="4" s="1"/>
  <c r="V99" i="4"/>
  <c r="Y99" i="4" s="1"/>
  <c r="Z99" i="4" s="1"/>
  <c r="K99" i="4"/>
  <c r="L99" i="4" s="1"/>
  <c r="G99" i="4"/>
  <c r="I99" i="4" s="1"/>
  <c r="J99" i="4" s="1"/>
  <c r="V98" i="4"/>
  <c r="Y98" i="4" s="1"/>
  <c r="Z98" i="4" s="1"/>
  <c r="K98" i="4"/>
  <c r="L98" i="4" s="1"/>
  <c r="G98" i="4"/>
  <c r="I98" i="4" s="1"/>
  <c r="J98" i="4" s="1"/>
  <c r="V97" i="4"/>
  <c r="Y97" i="4" s="1"/>
  <c r="Z97" i="4" s="1"/>
  <c r="K97" i="4"/>
  <c r="L97" i="4" s="1"/>
  <c r="G97" i="4"/>
  <c r="I97" i="4" s="1"/>
  <c r="J97" i="4" s="1"/>
  <c r="V96" i="4"/>
  <c r="Y96" i="4" s="1"/>
  <c r="Z96" i="4" s="1"/>
  <c r="K96" i="4"/>
  <c r="L96" i="4" s="1"/>
  <c r="G96" i="4"/>
  <c r="I96" i="4" s="1"/>
  <c r="J96" i="4" s="1"/>
  <c r="V95" i="4"/>
  <c r="Y95" i="4" s="1"/>
  <c r="Z95" i="4" s="1"/>
  <c r="K95" i="4"/>
  <c r="L95" i="4" s="1"/>
  <c r="G95" i="4"/>
  <c r="I95" i="4" s="1"/>
  <c r="J95" i="4" s="1"/>
  <c r="V94" i="4"/>
  <c r="Y94" i="4" s="1"/>
  <c r="Z94" i="4" s="1"/>
  <c r="K94" i="4"/>
  <c r="L94" i="4" s="1"/>
  <c r="G94" i="4"/>
  <c r="I94" i="4" s="1"/>
  <c r="J94" i="4" s="1"/>
  <c r="V93" i="4"/>
  <c r="Y93" i="4" s="1"/>
  <c r="Z93" i="4" s="1"/>
  <c r="K93" i="4"/>
  <c r="L93" i="4" s="1"/>
  <c r="G93" i="4"/>
  <c r="I93" i="4" s="1"/>
  <c r="J93" i="4" s="1"/>
  <c r="V92" i="4"/>
  <c r="Y92" i="4" s="1"/>
  <c r="Z92" i="4" s="1"/>
  <c r="K92" i="4"/>
  <c r="L92" i="4" s="1"/>
  <c r="G92" i="4"/>
  <c r="I92" i="4" s="1"/>
  <c r="J92" i="4" s="1"/>
  <c r="V91" i="4"/>
  <c r="Y91" i="4" s="1"/>
  <c r="Z91" i="4" s="1"/>
  <c r="K91" i="4"/>
  <c r="L91" i="4" s="1"/>
  <c r="G91" i="4"/>
  <c r="I91" i="4" s="1"/>
  <c r="J91" i="4" s="1"/>
  <c r="V90" i="4"/>
  <c r="Y90" i="4" s="1"/>
  <c r="Z90" i="4" s="1"/>
  <c r="K90" i="4"/>
  <c r="L90" i="4" s="1"/>
  <c r="G90" i="4"/>
  <c r="I90" i="4" s="1"/>
  <c r="J90" i="4" s="1"/>
  <c r="V89" i="4"/>
  <c r="Y89" i="4" s="1"/>
  <c r="Z89" i="4" s="1"/>
  <c r="K89" i="4"/>
  <c r="L89" i="4" s="1"/>
  <c r="G89" i="4"/>
  <c r="I89" i="4" s="1"/>
  <c r="J89" i="4" s="1"/>
  <c r="V88" i="4"/>
  <c r="Y88" i="4" s="1"/>
  <c r="Z88" i="4" s="1"/>
  <c r="K88" i="4"/>
  <c r="L88" i="4" s="1"/>
  <c r="G88" i="4"/>
  <c r="I88" i="4" s="1"/>
  <c r="J88" i="4" s="1"/>
  <c r="V87" i="4"/>
  <c r="Y87" i="4" s="1"/>
  <c r="Z87" i="4" s="1"/>
  <c r="K87" i="4"/>
  <c r="L87" i="4" s="1"/>
  <c r="G87" i="4"/>
  <c r="I87" i="4" s="1"/>
  <c r="J87" i="4" s="1"/>
  <c r="V86" i="4"/>
  <c r="Y86" i="4" s="1"/>
  <c r="Z86" i="4" s="1"/>
  <c r="K86" i="4"/>
  <c r="L86" i="4" s="1"/>
  <c r="G86" i="4"/>
  <c r="I86" i="4" s="1"/>
  <c r="J86" i="4" s="1"/>
  <c r="V85" i="4"/>
  <c r="Y85" i="4" s="1"/>
  <c r="Z85" i="4" s="1"/>
  <c r="K85" i="4"/>
  <c r="L85" i="4" s="1"/>
  <c r="G85" i="4"/>
  <c r="I85" i="4" s="1"/>
  <c r="J85" i="4" s="1"/>
  <c r="V84" i="4"/>
  <c r="Y84" i="4" s="1"/>
  <c r="Z84" i="4" s="1"/>
  <c r="K84" i="4"/>
  <c r="L84" i="4" s="1"/>
  <c r="G84" i="4"/>
  <c r="I84" i="4" s="1"/>
  <c r="J84" i="4" s="1"/>
  <c r="V83" i="4"/>
  <c r="Y83" i="4" s="1"/>
  <c r="Z83" i="4" s="1"/>
  <c r="K83" i="4"/>
  <c r="L83" i="4" s="1"/>
  <c r="G83" i="4"/>
  <c r="I83" i="4" s="1"/>
  <c r="J83" i="4" s="1"/>
  <c r="V82" i="4"/>
  <c r="Y82" i="4" s="1"/>
  <c r="Z82" i="4" s="1"/>
  <c r="K82" i="4"/>
  <c r="L82" i="4" s="1"/>
  <c r="G82" i="4"/>
  <c r="I82" i="4" s="1"/>
  <c r="J82" i="4" s="1"/>
  <c r="V81" i="4"/>
  <c r="Y81" i="4" s="1"/>
  <c r="Z81" i="4" s="1"/>
  <c r="K81" i="4"/>
  <c r="L81" i="4" s="1"/>
  <c r="G81" i="4"/>
  <c r="I81" i="4" s="1"/>
  <c r="J81" i="4" s="1"/>
  <c r="V80" i="4"/>
  <c r="Y80" i="4" s="1"/>
  <c r="Z80" i="4" s="1"/>
  <c r="K80" i="4"/>
  <c r="L80" i="4" s="1"/>
  <c r="G80" i="4"/>
  <c r="I80" i="4" s="1"/>
  <c r="J80" i="4" s="1"/>
  <c r="V79" i="4"/>
  <c r="Y79" i="4" s="1"/>
  <c r="Z79" i="4" s="1"/>
  <c r="K79" i="4"/>
  <c r="L79" i="4" s="1"/>
  <c r="G79" i="4"/>
  <c r="I79" i="4" s="1"/>
  <c r="J79" i="4" s="1"/>
  <c r="V78" i="4"/>
  <c r="Y78" i="4" s="1"/>
  <c r="Z78" i="4" s="1"/>
  <c r="K78" i="4"/>
  <c r="L78" i="4" s="1"/>
  <c r="G78" i="4"/>
  <c r="I78" i="4" s="1"/>
  <c r="J78" i="4" s="1"/>
  <c r="V77" i="4"/>
  <c r="Y77" i="4" s="1"/>
  <c r="Z77" i="4" s="1"/>
  <c r="K77" i="4"/>
  <c r="L77" i="4" s="1"/>
  <c r="G77" i="4"/>
  <c r="I77" i="4" s="1"/>
  <c r="J77" i="4" s="1"/>
  <c r="V76" i="4"/>
  <c r="Y76" i="4" s="1"/>
  <c r="Z76" i="4" s="1"/>
  <c r="K76" i="4"/>
  <c r="L76" i="4" s="1"/>
  <c r="G76" i="4"/>
  <c r="I76" i="4" s="1"/>
  <c r="J76" i="4" s="1"/>
  <c r="V75" i="4"/>
  <c r="Y75" i="4" s="1"/>
  <c r="Z75" i="4" s="1"/>
  <c r="K75" i="4"/>
  <c r="L75" i="4" s="1"/>
  <c r="G75" i="4"/>
  <c r="I75" i="4" s="1"/>
  <c r="J75" i="4" s="1"/>
  <c r="V74" i="4"/>
  <c r="Y74" i="4" s="1"/>
  <c r="Z74" i="4" s="1"/>
  <c r="K74" i="4"/>
  <c r="L74" i="4" s="1"/>
  <c r="G74" i="4"/>
  <c r="I74" i="4" s="1"/>
  <c r="J74" i="4" s="1"/>
  <c r="V73" i="4"/>
  <c r="Y73" i="4" s="1"/>
  <c r="Z73" i="4" s="1"/>
  <c r="K73" i="4"/>
  <c r="L73" i="4" s="1"/>
  <c r="G73" i="4"/>
  <c r="I73" i="4" s="1"/>
  <c r="J73" i="4" s="1"/>
  <c r="V72" i="4"/>
  <c r="Y72" i="4" s="1"/>
  <c r="Z72" i="4" s="1"/>
  <c r="K72" i="4"/>
  <c r="L72" i="4" s="1"/>
  <c r="G72" i="4"/>
  <c r="I72" i="4" s="1"/>
  <c r="J72" i="4" s="1"/>
  <c r="V71" i="4"/>
  <c r="Y71" i="4" s="1"/>
  <c r="Z71" i="4" s="1"/>
  <c r="K71" i="4"/>
  <c r="L71" i="4" s="1"/>
  <c r="G71" i="4"/>
  <c r="I71" i="4" s="1"/>
  <c r="J71" i="4" s="1"/>
  <c r="V70" i="4"/>
  <c r="Y70" i="4" s="1"/>
  <c r="Z70" i="4" s="1"/>
  <c r="K70" i="4"/>
  <c r="L70" i="4" s="1"/>
  <c r="G70" i="4"/>
  <c r="I70" i="4" s="1"/>
  <c r="J70" i="4" s="1"/>
  <c r="V69" i="4"/>
  <c r="Y69" i="4" s="1"/>
  <c r="Z69" i="4" s="1"/>
  <c r="K69" i="4"/>
  <c r="L69" i="4" s="1"/>
  <c r="G69" i="4"/>
  <c r="I69" i="4" s="1"/>
  <c r="J69" i="4" s="1"/>
  <c r="V68" i="4"/>
  <c r="Y68" i="4" s="1"/>
  <c r="Z68" i="4" s="1"/>
  <c r="K68" i="4"/>
  <c r="L68" i="4" s="1"/>
  <c r="G68" i="4"/>
  <c r="I68" i="4" s="1"/>
  <c r="J68" i="4" s="1"/>
  <c r="V67" i="4"/>
  <c r="Y67" i="4" s="1"/>
  <c r="Z67" i="4" s="1"/>
  <c r="K67" i="4"/>
  <c r="L67" i="4" s="1"/>
  <c r="G67" i="4"/>
  <c r="I67" i="4" s="1"/>
  <c r="J67" i="4" s="1"/>
  <c r="V66" i="4"/>
  <c r="Y66" i="4" s="1"/>
  <c r="Z66" i="4" s="1"/>
  <c r="K66" i="4"/>
  <c r="L66" i="4" s="1"/>
  <c r="G66" i="4"/>
  <c r="I66" i="4" s="1"/>
  <c r="J66" i="4" s="1"/>
  <c r="V65" i="4"/>
  <c r="Y65" i="4" s="1"/>
  <c r="Z65" i="4" s="1"/>
  <c r="K65" i="4"/>
  <c r="L65" i="4" s="1"/>
  <c r="G65" i="4"/>
  <c r="I65" i="4" s="1"/>
  <c r="J65" i="4" s="1"/>
  <c r="V64" i="4"/>
  <c r="Y64" i="4" s="1"/>
  <c r="Z64" i="4" s="1"/>
  <c r="K64" i="4"/>
  <c r="L64" i="4" s="1"/>
  <c r="G64" i="4"/>
  <c r="I64" i="4" s="1"/>
  <c r="J64" i="4" s="1"/>
  <c r="V63" i="4"/>
  <c r="Y63" i="4" s="1"/>
  <c r="Z63" i="4" s="1"/>
  <c r="K63" i="4"/>
  <c r="L63" i="4" s="1"/>
  <c r="G63" i="4"/>
  <c r="I63" i="4" s="1"/>
  <c r="J63" i="4" s="1"/>
  <c r="V62" i="4"/>
  <c r="Y62" i="4" s="1"/>
  <c r="Z62" i="4" s="1"/>
  <c r="K62" i="4"/>
  <c r="L62" i="4" s="1"/>
  <c r="G62" i="4"/>
  <c r="I62" i="4" s="1"/>
  <c r="J62" i="4" s="1"/>
  <c r="V61" i="4"/>
  <c r="Y61" i="4" s="1"/>
  <c r="Z61" i="4" s="1"/>
  <c r="K61" i="4"/>
  <c r="L61" i="4" s="1"/>
  <c r="G61" i="4"/>
  <c r="I61" i="4" s="1"/>
  <c r="J61" i="4" s="1"/>
  <c r="V60" i="4"/>
  <c r="Y60" i="4" s="1"/>
  <c r="Z60" i="4" s="1"/>
  <c r="K60" i="4"/>
  <c r="L60" i="4" s="1"/>
  <c r="G60" i="4"/>
  <c r="I60" i="4" s="1"/>
  <c r="J60" i="4" s="1"/>
  <c r="V59" i="4"/>
  <c r="Y59" i="4" s="1"/>
  <c r="Z59" i="4" s="1"/>
  <c r="K59" i="4"/>
  <c r="L59" i="4" s="1"/>
  <c r="G59" i="4"/>
  <c r="I59" i="4" s="1"/>
  <c r="J59" i="4" s="1"/>
  <c r="V58" i="4"/>
  <c r="Y58" i="4" s="1"/>
  <c r="Z58" i="4" s="1"/>
  <c r="K58" i="4"/>
  <c r="L58" i="4" s="1"/>
  <c r="G58" i="4"/>
  <c r="I58" i="4" s="1"/>
  <c r="J58" i="4" s="1"/>
  <c r="V57" i="4"/>
  <c r="Y57" i="4" s="1"/>
  <c r="Z57" i="4" s="1"/>
  <c r="K57" i="4"/>
  <c r="L57" i="4" s="1"/>
  <c r="G57" i="4"/>
  <c r="I57" i="4" s="1"/>
  <c r="J57" i="4" s="1"/>
  <c r="V56" i="4"/>
  <c r="Y56" i="4" s="1"/>
  <c r="Z56" i="4" s="1"/>
  <c r="K56" i="4"/>
  <c r="L56" i="4" s="1"/>
  <c r="G56" i="4"/>
  <c r="I56" i="4" s="1"/>
  <c r="J56" i="4" s="1"/>
  <c r="V55" i="4"/>
  <c r="Y55" i="4" s="1"/>
  <c r="Z55" i="4" s="1"/>
  <c r="K55" i="4"/>
  <c r="L55" i="4" s="1"/>
  <c r="G55" i="4"/>
  <c r="I55" i="4" s="1"/>
  <c r="J55" i="4" s="1"/>
  <c r="V54" i="4"/>
  <c r="Y54" i="4" s="1"/>
  <c r="Z54" i="4" s="1"/>
  <c r="K54" i="4"/>
  <c r="L54" i="4" s="1"/>
  <c r="G54" i="4"/>
  <c r="I54" i="4" s="1"/>
  <c r="J54" i="4" s="1"/>
  <c r="V53" i="4"/>
  <c r="Y53" i="4" s="1"/>
  <c r="Z53" i="4" s="1"/>
  <c r="K53" i="4"/>
  <c r="L53" i="4" s="1"/>
  <c r="G53" i="4"/>
  <c r="I53" i="4" s="1"/>
  <c r="J53" i="4" s="1"/>
  <c r="V52" i="4"/>
  <c r="Y52" i="4" s="1"/>
  <c r="Z52" i="4" s="1"/>
  <c r="K52" i="4"/>
  <c r="L52" i="4" s="1"/>
  <c r="G52" i="4"/>
  <c r="I52" i="4" s="1"/>
  <c r="J52" i="4" s="1"/>
  <c r="V51" i="4"/>
  <c r="Y51" i="4" s="1"/>
  <c r="Z51" i="4" s="1"/>
  <c r="K51" i="4"/>
  <c r="L51" i="4" s="1"/>
  <c r="G51" i="4"/>
  <c r="I51" i="4" s="1"/>
  <c r="J51" i="4" s="1"/>
  <c r="V50" i="4"/>
  <c r="Y50" i="4" s="1"/>
  <c r="Z50" i="4" s="1"/>
  <c r="K50" i="4"/>
  <c r="L50" i="4" s="1"/>
  <c r="G50" i="4"/>
  <c r="I50" i="4" s="1"/>
  <c r="J50" i="4" s="1"/>
  <c r="V49" i="4"/>
  <c r="Y49" i="4" s="1"/>
  <c r="Z49" i="4" s="1"/>
  <c r="K49" i="4"/>
  <c r="L49" i="4" s="1"/>
  <c r="G49" i="4"/>
  <c r="I49" i="4" s="1"/>
  <c r="J49" i="4" s="1"/>
  <c r="V48" i="4"/>
  <c r="Y48" i="4" s="1"/>
  <c r="Z48" i="4" s="1"/>
  <c r="K48" i="4"/>
  <c r="L48" i="4" s="1"/>
  <c r="G48" i="4"/>
  <c r="I48" i="4" s="1"/>
  <c r="J48" i="4" s="1"/>
  <c r="V47" i="4"/>
  <c r="Y47" i="4" s="1"/>
  <c r="Z47" i="4" s="1"/>
  <c r="K47" i="4"/>
  <c r="L47" i="4" s="1"/>
  <c r="G47" i="4"/>
  <c r="I47" i="4" s="1"/>
  <c r="J47" i="4" s="1"/>
  <c r="V46" i="4"/>
  <c r="Y46" i="4" s="1"/>
  <c r="Z46" i="4" s="1"/>
  <c r="K46" i="4"/>
  <c r="L46" i="4" s="1"/>
  <c r="G46" i="4"/>
  <c r="I46" i="4" s="1"/>
  <c r="J46" i="4" s="1"/>
  <c r="K45" i="4"/>
  <c r="L45" i="4" s="1"/>
  <c r="G45" i="4"/>
  <c r="I45" i="4" s="1"/>
  <c r="J45" i="4" s="1"/>
  <c r="K44" i="4"/>
  <c r="L44" i="4" s="1"/>
  <c r="G44" i="4"/>
  <c r="I44" i="4" s="1"/>
  <c r="J44" i="4" s="1"/>
  <c r="K43" i="4"/>
  <c r="L43" i="4" s="1"/>
  <c r="G43" i="4"/>
  <c r="I43" i="4" s="1"/>
  <c r="J43" i="4" s="1"/>
  <c r="K42" i="4"/>
  <c r="L42" i="4" s="1"/>
  <c r="G42" i="4"/>
  <c r="I42" i="4" s="1"/>
  <c r="J42" i="4" s="1"/>
  <c r="K41" i="4"/>
  <c r="L41" i="4" s="1"/>
  <c r="G41" i="4"/>
  <c r="I41" i="4" s="1"/>
  <c r="J41" i="4" s="1"/>
  <c r="K40" i="4"/>
  <c r="L40" i="4" s="1"/>
  <c r="G40" i="4"/>
  <c r="I40" i="4" s="1"/>
  <c r="J40" i="4" s="1"/>
  <c r="K39" i="4"/>
  <c r="L39" i="4" s="1"/>
  <c r="G39" i="4"/>
  <c r="I39" i="4" s="1"/>
  <c r="K38" i="4"/>
  <c r="G38" i="4"/>
  <c r="W36" i="4"/>
  <c r="L13" i="4"/>
  <c r="G20" i="6"/>
  <c r="G18" i="6"/>
  <c r="G17" i="6"/>
  <c r="S17" i="6" s="1"/>
  <c r="G16" i="6"/>
  <c r="G15" i="6"/>
  <c r="S15" i="6" s="1"/>
  <c r="G14" i="6"/>
  <c r="G12" i="6"/>
  <c r="S12" i="6" s="1"/>
  <c r="G11" i="6"/>
  <c r="S11" i="6" s="1"/>
  <c r="G9" i="6"/>
  <c r="S9" i="6" l="1"/>
  <c r="G13" i="7"/>
  <c r="G17" i="7"/>
  <c r="G20" i="7"/>
  <c r="G21" i="7"/>
  <c r="G27" i="7"/>
  <c r="G23" i="7"/>
  <c r="G24" i="7"/>
  <c r="G25" i="7"/>
  <c r="AD11" i="7"/>
  <c r="AD13" i="7"/>
  <c r="AT13" i="7" s="1"/>
  <c r="AD14" i="7"/>
  <c r="AD15" i="7"/>
  <c r="AD17" i="7"/>
  <c r="AT17" i="7" s="1"/>
  <c r="AD20" i="7"/>
  <c r="AT20" i="7" s="1"/>
  <c r="AD21" i="7"/>
  <c r="AT21" i="7" s="1"/>
  <c r="AD23" i="7"/>
  <c r="AT23" i="7" s="1"/>
  <c r="AD24" i="7"/>
  <c r="AT24" i="7" s="1"/>
  <c r="AD25" i="7"/>
  <c r="AT25" i="7" s="1"/>
  <c r="AD27" i="7"/>
  <c r="AT27" i="7" s="1"/>
  <c r="S14" i="6"/>
  <c r="S16" i="6"/>
  <c r="S18" i="6"/>
  <c r="S20" i="6"/>
  <c r="K505" i="4"/>
  <c r="M440" i="4"/>
  <c r="M442" i="4"/>
  <c r="N442" i="4" s="1"/>
  <c r="P442" i="4" s="1"/>
  <c r="Q442" i="4" s="1"/>
  <c r="AA442" i="4" s="1"/>
  <c r="M444" i="4"/>
  <c r="M446" i="4"/>
  <c r="M448" i="4"/>
  <c r="M450" i="4"/>
  <c r="N450" i="4" s="1"/>
  <c r="P450" i="4" s="1"/>
  <c r="Q450" i="4" s="1"/>
  <c r="AA450" i="4" s="1"/>
  <c r="M808" i="4"/>
  <c r="M810" i="4"/>
  <c r="M816" i="4"/>
  <c r="K1295" i="4"/>
  <c r="K1453" i="4"/>
  <c r="M1414" i="4"/>
  <c r="M1416" i="4"/>
  <c r="M1418" i="4"/>
  <c r="N1418" i="4" s="1"/>
  <c r="P1418" i="4" s="1"/>
  <c r="Q1418" i="4" s="1"/>
  <c r="AA1418" i="4" s="1"/>
  <c r="M1420" i="4"/>
  <c r="M1422" i="4"/>
  <c r="M1424" i="4"/>
  <c r="M1426" i="4"/>
  <c r="N1426" i="4" s="1"/>
  <c r="P1426" i="4" s="1"/>
  <c r="Q1426" i="4" s="1"/>
  <c r="AA1426" i="4" s="1"/>
  <c r="M1428" i="4"/>
  <c r="M1430" i="4"/>
  <c r="M1432" i="4"/>
  <c r="M1434" i="4"/>
  <c r="N1434" i="4" s="1"/>
  <c r="P1434" i="4" s="1"/>
  <c r="Q1434" i="4" s="1"/>
  <c r="AA1434" i="4" s="1"/>
  <c r="M1436" i="4"/>
  <c r="L1532" i="4"/>
  <c r="K1611" i="4"/>
  <c r="M1596" i="4"/>
  <c r="N1596" i="4" s="1"/>
  <c r="P1596" i="4" s="1"/>
  <c r="Q1596" i="4" s="1"/>
  <c r="AA1596" i="4" s="1"/>
  <c r="M1598" i="4"/>
  <c r="M1600" i="4"/>
  <c r="M1777" i="4"/>
  <c r="M1779" i="4"/>
  <c r="N1779" i="4" s="1"/>
  <c r="P1779" i="4" s="1"/>
  <c r="Q1779" i="4" s="1"/>
  <c r="AA1779" i="4" s="1"/>
  <c r="M1781" i="4"/>
  <c r="N1781" i="4" s="1"/>
  <c r="P1781" i="4" s="1"/>
  <c r="Q1781" i="4" s="1"/>
  <c r="AA1781" i="4" s="1"/>
  <c r="M1783" i="4"/>
  <c r="M1785" i="4"/>
  <c r="M1787" i="4"/>
  <c r="N1787" i="4" s="1"/>
  <c r="P1787" i="4" s="1"/>
  <c r="Q1787" i="4" s="1"/>
  <c r="AA1787" i="4" s="1"/>
  <c r="M1789" i="4"/>
  <c r="M1791" i="4"/>
  <c r="M1793" i="4"/>
  <c r="M1807" i="4"/>
  <c r="M1809" i="4"/>
  <c r="N1809" i="4" s="1"/>
  <c r="P1809" i="4" s="1"/>
  <c r="Q1809" i="4" s="1"/>
  <c r="AA1809" i="4" s="1"/>
  <c r="M1811" i="4"/>
  <c r="M1813" i="4"/>
  <c r="M1815" i="4"/>
  <c r="N1815" i="4" s="1"/>
  <c r="P1815" i="4" s="1"/>
  <c r="Q1815" i="4" s="1"/>
  <c r="AA1815" i="4" s="1"/>
  <c r="M1817" i="4"/>
  <c r="M1819" i="4"/>
  <c r="M1821" i="4"/>
  <c r="M1823" i="4"/>
  <c r="N1823" i="4" s="1"/>
  <c r="P1823" i="4" s="1"/>
  <c r="Q1823" i="4" s="1"/>
  <c r="AA1823" i="4" s="1"/>
  <c r="W18" i="7"/>
  <c r="W22" i="7"/>
  <c r="W11" i="7"/>
  <c r="W16" i="7"/>
  <c r="W19" i="7"/>
  <c r="I1736" i="4"/>
  <c r="L1736" i="4"/>
  <c r="M812" i="4"/>
  <c r="M818" i="4"/>
  <c r="M1602" i="4"/>
  <c r="N1602" i="4" s="1"/>
  <c r="P1602" i="4" s="1"/>
  <c r="Q1602" i="4" s="1"/>
  <c r="AA1602" i="4" s="1"/>
  <c r="M820" i="4"/>
  <c r="M1825" i="4"/>
  <c r="M1827" i="4"/>
  <c r="G1848" i="4"/>
  <c r="V1848" i="4"/>
  <c r="M1778" i="4"/>
  <c r="M1780" i="4"/>
  <c r="M1782" i="4"/>
  <c r="N1782" i="4" s="1"/>
  <c r="P1782" i="4" s="1"/>
  <c r="Q1782" i="4" s="1"/>
  <c r="AA1782" i="4" s="1"/>
  <c r="M1784" i="4"/>
  <c r="M1786" i="4"/>
  <c r="M1788" i="4"/>
  <c r="M1790" i="4"/>
  <c r="N1790" i="4" s="1"/>
  <c r="P1790" i="4" s="1"/>
  <c r="Q1790" i="4" s="1"/>
  <c r="AA1790" i="4" s="1"/>
  <c r="M1792" i="4"/>
  <c r="N1792" i="4" s="1"/>
  <c r="P1792" i="4" s="1"/>
  <c r="Q1792" i="4" s="1"/>
  <c r="AA1792" i="4" s="1"/>
  <c r="M1794" i="4"/>
  <c r="M1808" i="4"/>
  <c r="M1810" i="4"/>
  <c r="N1810" i="4" s="1"/>
  <c r="P1810" i="4" s="1"/>
  <c r="Q1810" i="4" s="1"/>
  <c r="AA1810" i="4" s="1"/>
  <c r="M1812" i="4"/>
  <c r="M1814" i="4"/>
  <c r="M1816" i="4"/>
  <c r="M1818" i="4"/>
  <c r="N1818" i="4" s="1"/>
  <c r="P1818" i="4" s="1"/>
  <c r="Q1818" i="4" s="1"/>
  <c r="AA1818" i="4" s="1"/>
  <c r="M1820" i="4"/>
  <c r="N1820" i="4" s="1"/>
  <c r="P1820" i="4" s="1"/>
  <c r="Q1820" i="4" s="1"/>
  <c r="AA1820" i="4" s="1"/>
  <c r="M1822" i="4"/>
  <c r="M1824" i="4"/>
  <c r="M1826" i="4"/>
  <c r="N1826" i="4" s="1"/>
  <c r="P1826" i="4" s="1"/>
  <c r="Q1826" i="4" s="1"/>
  <c r="AA1826" i="4" s="1"/>
  <c r="I1776" i="4"/>
  <c r="I1848" i="4" s="1"/>
  <c r="G347" i="4"/>
  <c r="G742" i="4"/>
  <c r="M805" i="4"/>
  <c r="N805" i="4" s="1"/>
  <c r="P805" i="4" s="1"/>
  <c r="Q805" i="4" s="1"/>
  <c r="AA805" i="4" s="1"/>
  <c r="M807" i="4"/>
  <c r="M809" i="4"/>
  <c r="M811" i="4"/>
  <c r="M813" i="4"/>
  <c r="N813" i="4" s="1"/>
  <c r="P813" i="4" s="1"/>
  <c r="Q813" i="4" s="1"/>
  <c r="AA813" i="4" s="1"/>
  <c r="M815" i="4"/>
  <c r="N815" i="4" s="1"/>
  <c r="P815" i="4" s="1"/>
  <c r="Q815" i="4" s="1"/>
  <c r="AA815" i="4" s="1"/>
  <c r="M817" i="4"/>
  <c r="M819" i="4"/>
  <c r="G1137" i="4"/>
  <c r="V1216" i="4"/>
  <c r="V1690" i="4"/>
  <c r="V1769" i="4"/>
  <c r="V189" i="4"/>
  <c r="K110" i="4"/>
  <c r="J39" i="4"/>
  <c r="V40" i="4"/>
  <c r="Y40" i="4" s="1"/>
  <c r="Z40" i="4" s="1"/>
  <c r="V42" i="4"/>
  <c r="Y42" i="4" s="1"/>
  <c r="Z42" i="4" s="1"/>
  <c r="V44" i="4"/>
  <c r="Y44" i="4" s="1"/>
  <c r="Z44" i="4" s="1"/>
  <c r="M806" i="4"/>
  <c r="M814" i="4"/>
  <c r="M1438" i="4"/>
  <c r="N1438" i="4" s="1"/>
  <c r="P1438" i="4" s="1"/>
  <c r="Q1438" i="4" s="1"/>
  <c r="AA1438" i="4" s="1"/>
  <c r="V39" i="4"/>
  <c r="Y39" i="4" s="1"/>
  <c r="Z39" i="4" s="1"/>
  <c r="V41" i="4"/>
  <c r="Y41" i="4" s="1"/>
  <c r="Z41" i="4" s="1"/>
  <c r="V43" i="4"/>
  <c r="Y43" i="4" s="1"/>
  <c r="Z43" i="4" s="1"/>
  <c r="V45" i="4"/>
  <c r="Y45" i="4" s="1"/>
  <c r="Z45" i="4" s="1"/>
  <c r="K268" i="4"/>
  <c r="M912" i="4"/>
  <c r="M914" i="4"/>
  <c r="M916" i="4"/>
  <c r="N916" i="4" s="1"/>
  <c r="P916" i="4" s="1"/>
  <c r="Q916" i="4" s="1"/>
  <c r="AA916" i="4" s="1"/>
  <c r="M918" i="4"/>
  <c r="N918" i="4" s="1"/>
  <c r="P918" i="4" s="1"/>
  <c r="Q918" i="4" s="1"/>
  <c r="AA918" i="4" s="1"/>
  <c r="M920" i="4"/>
  <c r="M922" i="4"/>
  <c r="M924" i="4"/>
  <c r="N924" i="4" s="1"/>
  <c r="P924" i="4" s="1"/>
  <c r="Q924" i="4" s="1"/>
  <c r="AA924" i="4" s="1"/>
  <c r="M926" i="4"/>
  <c r="N926" i="4" s="1"/>
  <c r="P926" i="4" s="1"/>
  <c r="Q926" i="4" s="1"/>
  <c r="AA926" i="4" s="1"/>
  <c r="M928" i="4"/>
  <c r="V38" i="4"/>
  <c r="G584" i="4"/>
  <c r="M604" i="4"/>
  <c r="M606" i="4"/>
  <c r="M608" i="4"/>
  <c r="M610" i="4"/>
  <c r="N610" i="4" s="1"/>
  <c r="P610" i="4" s="1"/>
  <c r="Q610" i="4" s="1"/>
  <c r="AA610" i="4" s="1"/>
  <c r="M612" i="4"/>
  <c r="M614" i="4"/>
  <c r="M616" i="4"/>
  <c r="M618" i="4"/>
  <c r="M930" i="4"/>
  <c r="N930" i="4" s="1"/>
  <c r="P930" i="4" s="1"/>
  <c r="Q930" i="4" s="1"/>
  <c r="AA930" i="4" s="1"/>
  <c r="K1137" i="4"/>
  <c r="K1216" i="4"/>
  <c r="G110" i="4"/>
  <c r="G189" i="4"/>
  <c r="G268" i="4"/>
  <c r="G426" i="4"/>
  <c r="K426" i="4"/>
  <c r="G505" i="4"/>
  <c r="I433" i="4"/>
  <c r="I505" i="4" s="1"/>
  <c r="K347" i="4"/>
  <c r="M439" i="4"/>
  <c r="N439" i="4" s="1"/>
  <c r="P439" i="4" s="1"/>
  <c r="Q439" i="4" s="1"/>
  <c r="AA439" i="4" s="1"/>
  <c r="M441" i="4"/>
  <c r="N441" i="4" s="1"/>
  <c r="P441" i="4" s="1"/>
  <c r="Q441" i="4" s="1"/>
  <c r="AA441" i="4" s="1"/>
  <c r="M443" i="4"/>
  <c r="M445" i="4"/>
  <c r="N445" i="4" s="1"/>
  <c r="P445" i="4" s="1"/>
  <c r="Q445" i="4" s="1"/>
  <c r="AA445" i="4" s="1"/>
  <c r="M447" i="4"/>
  <c r="N447" i="4" s="1"/>
  <c r="P447" i="4" s="1"/>
  <c r="Q447" i="4" s="1"/>
  <c r="AA447" i="4" s="1"/>
  <c r="M449" i="4"/>
  <c r="N449" i="4" s="1"/>
  <c r="P449" i="4" s="1"/>
  <c r="Q449" i="4" s="1"/>
  <c r="AA449" i="4" s="1"/>
  <c r="M451" i="4"/>
  <c r="M375" i="4"/>
  <c r="M470" i="4"/>
  <c r="N470" i="4" s="1"/>
  <c r="P470" i="4" s="1"/>
  <c r="Q470" i="4" s="1"/>
  <c r="AA470" i="4" s="1"/>
  <c r="I512" i="4"/>
  <c r="I584" i="4" s="1"/>
  <c r="K742" i="4"/>
  <c r="M771" i="4"/>
  <c r="K1058" i="4"/>
  <c r="I1065" i="4"/>
  <c r="I1137" i="4" s="1"/>
  <c r="G1295" i="4"/>
  <c r="G1374" i="4"/>
  <c r="G1453" i="4"/>
  <c r="M1415" i="4"/>
  <c r="N1415" i="4" s="1"/>
  <c r="P1415" i="4" s="1"/>
  <c r="Q1415" i="4" s="1"/>
  <c r="AA1415" i="4" s="1"/>
  <c r="M1417" i="4"/>
  <c r="N1417" i="4" s="1"/>
  <c r="P1417" i="4" s="1"/>
  <c r="Q1417" i="4" s="1"/>
  <c r="AA1417" i="4" s="1"/>
  <c r="M1419" i="4"/>
  <c r="M1421" i="4"/>
  <c r="N1421" i="4" s="1"/>
  <c r="P1421" i="4" s="1"/>
  <c r="Q1421" i="4" s="1"/>
  <c r="AA1421" i="4" s="1"/>
  <c r="M1423" i="4"/>
  <c r="N1423" i="4" s="1"/>
  <c r="P1423" i="4" s="1"/>
  <c r="Q1423" i="4" s="1"/>
  <c r="AA1423" i="4" s="1"/>
  <c r="M1425" i="4"/>
  <c r="N1425" i="4" s="1"/>
  <c r="P1425" i="4" s="1"/>
  <c r="Q1425" i="4" s="1"/>
  <c r="AA1425" i="4" s="1"/>
  <c r="M1427" i="4"/>
  <c r="M1429" i="4"/>
  <c r="N1429" i="4" s="1"/>
  <c r="P1429" i="4" s="1"/>
  <c r="Q1429" i="4" s="1"/>
  <c r="AA1429" i="4" s="1"/>
  <c r="M1431" i="4"/>
  <c r="N1431" i="4" s="1"/>
  <c r="P1431" i="4" s="1"/>
  <c r="Q1431" i="4" s="1"/>
  <c r="AA1431" i="4" s="1"/>
  <c r="M1433" i="4"/>
  <c r="N1433" i="4" s="1"/>
  <c r="P1433" i="4" s="1"/>
  <c r="Q1433" i="4" s="1"/>
  <c r="AA1433" i="4" s="1"/>
  <c r="M1435" i="4"/>
  <c r="M1437" i="4"/>
  <c r="N1437" i="4" s="1"/>
  <c r="P1437" i="4" s="1"/>
  <c r="Q1437" i="4" s="1"/>
  <c r="AA1437" i="4" s="1"/>
  <c r="M1439" i="4"/>
  <c r="N1439" i="4" s="1"/>
  <c r="P1439" i="4" s="1"/>
  <c r="Q1439" i="4" s="1"/>
  <c r="AA1439" i="4" s="1"/>
  <c r="G1532" i="4"/>
  <c r="G1611" i="4"/>
  <c r="M1595" i="4"/>
  <c r="N1595" i="4" s="1"/>
  <c r="P1595" i="4" s="1"/>
  <c r="Q1595" i="4" s="1"/>
  <c r="AA1595" i="4" s="1"/>
  <c r="M1597" i="4"/>
  <c r="N1597" i="4" s="1"/>
  <c r="P1597" i="4" s="1"/>
  <c r="Q1597" i="4" s="1"/>
  <c r="AA1597" i="4" s="1"/>
  <c r="M1599" i="4"/>
  <c r="M1601" i="4"/>
  <c r="M1603" i="4"/>
  <c r="G1690" i="4"/>
  <c r="M1737" i="4"/>
  <c r="N1737" i="4" s="1"/>
  <c r="P1737" i="4" s="1"/>
  <c r="Q1737" i="4" s="1"/>
  <c r="AA1737" i="4" s="1"/>
  <c r="G663" i="4"/>
  <c r="I591" i="4"/>
  <c r="I663" i="4" s="1"/>
  <c r="I38" i="4"/>
  <c r="J38" i="4" s="1"/>
  <c r="J110" i="4" s="1"/>
  <c r="K189" i="4"/>
  <c r="I196" i="4"/>
  <c r="I268" i="4" s="1"/>
  <c r="M282" i="4"/>
  <c r="N282" i="4" s="1"/>
  <c r="P282" i="4" s="1"/>
  <c r="Q282" i="4" s="1"/>
  <c r="AA282" i="4" s="1"/>
  <c r="M283" i="4"/>
  <c r="M284" i="4"/>
  <c r="M285" i="4"/>
  <c r="M286" i="4"/>
  <c r="N286" i="4" s="1"/>
  <c r="P286" i="4" s="1"/>
  <c r="Q286" i="4" s="1"/>
  <c r="AA286" i="4" s="1"/>
  <c r="M287" i="4"/>
  <c r="M288" i="4"/>
  <c r="M289" i="4"/>
  <c r="M290" i="4"/>
  <c r="N290" i="4" s="1"/>
  <c r="P290" i="4" s="1"/>
  <c r="Q290" i="4" s="1"/>
  <c r="AA290" i="4" s="1"/>
  <c r="M291" i="4"/>
  <c r="M292" i="4"/>
  <c r="M293" i="4"/>
  <c r="M294" i="4"/>
  <c r="N294" i="4" s="1"/>
  <c r="P294" i="4" s="1"/>
  <c r="Q294" i="4" s="1"/>
  <c r="AA294" i="4" s="1"/>
  <c r="M295" i="4"/>
  <c r="M296" i="4"/>
  <c r="M297" i="4"/>
  <c r="M298" i="4"/>
  <c r="N298" i="4" s="1"/>
  <c r="P298" i="4" s="1"/>
  <c r="Q298" i="4" s="1"/>
  <c r="AA298" i="4" s="1"/>
  <c r="M299" i="4"/>
  <c r="M300" i="4"/>
  <c r="M301" i="4"/>
  <c r="M302" i="4"/>
  <c r="N302" i="4" s="1"/>
  <c r="P302" i="4" s="1"/>
  <c r="Q302" i="4" s="1"/>
  <c r="AA302" i="4" s="1"/>
  <c r="M303" i="4"/>
  <c r="M304" i="4"/>
  <c r="M305" i="4"/>
  <c r="M306" i="4"/>
  <c r="N306" i="4" s="1"/>
  <c r="P306" i="4" s="1"/>
  <c r="Q306" i="4" s="1"/>
  <c r="AA306" i="4" s="1"/>
  <c r="L189" i="4"/>
  <c r="M245" i="4"/>
  <c r="M246" i="4"/>
  <c r="N246" i="4" s="1"/>
  <c r="P246" i="4" s="1"/>
  <c r="Q246" i="4" s="1"/>
  <c r="AA246" i="4" s="1"/>
  <c r="M247" i="4"/>
  <c r="N247" i="4" s="1"/>
  <c r="P247" i="4" s="1"/>
  <c r="Q247" i="4" s="1"/>
  <c r="AA247" i="4" s="1"/>
  <c r="I275" i="4"/>
  <c r="I347" i="4" s="1"/>
  <c r="K584" i="4"/>
  <c r="M519" i="4"/>
  <c r="N519" i="4" s="1"/>
  <c r="P519" i="4" s="1"/>
  <c r="Q519" i="4" s="1"/>
  <c r="AA519" i="4" s="1"/>
  <c r="M520" i="4"/>
  <c r="N520" i="4" s="1"/>
  <c r="P520" i="4" s="1"/>
  <c r="Q520" i="4" s="1"/>
  <c r="AA520" i="4" s="1"/>
  <c r="M521" i="4"/>
  <c r="N521" i="4" s="1"/>
  <c r="P521" i="4" s="1"/>
  <c r="Q521" i="4" s="1"/>
  <c r="AA521" i="4" s="1"/>
  <c r="M522" i="4"/>
  <c r="N522" i="4" s="1"/>
  <c r="P522" i="4" s="1"/>
  <c r="Q522" i="4" s="1"/>
  <c r="AA522" i="4" s="1"/>
  <c r="M523" i="4"/>
  <c r="N523" i="4" s="1"/>
  <c r="P523" i="4" s="1"/>
  <c r="Q523" i="4" s="1"/>
  <c r="AA523" i="4" s="1"/>
  <c r="M524" i="4"/>
  <c r="N524" i="4" s="1"/>
  <c r="P524" i="4" s="1"/>
  <c r="Q524" i="4" s="1"/>
  <c r="AA524" i="4" s="1"/>
  <c r="M525" i="4"/>
  <c r="M526" i="4"/>
  <c r="N526" i="4" s="1"/>
  <c r="P526" i="4" s="1"/>
  <c r="Q526" i="4" s="1"/>
  <c r="AA526" i="4" s="1"/>
  <c r="M527" i="4"/>
  <c r="N527" i="4" s="1"/>
  <c r="P527" i="4" s="1"/>
  <c r="Q527" i="4" s="1"/>
  <c r="AA527" i="4" s="1"/>
  <c r="M528" i="4"/>
  <c r="N528" i="4" s="1"/>
  <c r="P528" i="4" s="1"/>
  <c r="Q528" i="4" s="1"/>
  <c r="AA528" i="4" s="1"/>
  <c r="M529" i="4"/>
  <c r="M531" i="4"/>
  <c r="N531" i="4" s="1"/>
  <c r="P531" i="4" s="1"/>
  <c r="Q531" i="4" s="1"/>
  <c r="AA531" i="4" s="1"/>
  <c r="K663" i="4"/>
  <c r="M603" i="4"/>
  <c r="N603" i="4" s="1"/>
  <c r="P603" i="4" s="1"/>
  <c r="Q603" i="4" s="1"/>
  <c r="AA603" i="4" s="1"/>
  <c r="M605" i="4"/>
  <c r="N605" i="4" s="1"/>
  <c r="P605" i="4" s="1"/>
  <c r="Q605" i="4" s="1"/>
  <c r="AA605" i="4" s="1"/>
  <c r="M607" i="4"/>
  <c r="M609" i="4"/>
  <c r="N609" i="4" s="1"/>
  <c r="P609" i="4" s="1"/>
  <c r="Q609" i="4" s="1"/>
  <c r="AA609" i="4" s="1"/>
  <c r="M611" i="4"/>
  <c r="N611" i="4" s="1"/>
  <c r="P611" i="4" s="1"/>
  <c r="Q611" i="4" s="1"/>
  <c r="AA611" i="4" s="1"/>
  <c r="M613" i="4"/>
  <c r="N613" i="4" s="1"/>
  <c r="P613" i="4" s="1"/>
  <c r="Q613" i="4" s="1"/>
  <c r="AA613" i="4" s="1"/>
  <c r="M615" i="4"/>
  <c r="M617" i="4"/>
  <c r="N617" i="4" s="1"/>
  <c r="P617" i="4" s="1"/>
  <c r="Q617" i="4" s="1"/>
  <c r="AA617" i="4" s="1"/>
  <c r="G979" i="4"/>
  <c r="I907" i="4"/>
  <c r="I979" i="4" s="1"/>
  <c r="M671" i="4"/>
  <c r="M672" i="4"/>
  <c r="N672" i="4" s="1"/>
  <c r="P672" i="4" s="1"/>
  <c r="Q672" i="4" s="1"/>
  <c r="AA672" i="4" s="1"/>
  <c r="M673" i="4"/>
  <c r="N673" i="4" s="1"/>
  <c r="P673" i="4" s="1"/>
  <c r="Q673" i="4" s="1"/>
  <c r="AA673" i="4" s="1"/>
  <c r="M674" i="4"/>
  <c r="N674" i="4" s="1"/>
  <c r="P674" i="4" s="1"/>
  <c r="Q674" i="4" s="1"/>
  <c r="AA674" i="4" s="1"/>
  <c r="M675" i="4"/>
  <c r="M676" i="4"/>
  <c r="N676" i="4" s="1"/>
  <c r="P676" i="4" s="1"/>
  <c r="Q676" i="4" s="1"/>
  <c r="AA676" i="4" s="1"/>
  <c r="M677" i="4"/>
  <c r="M678" i="4"/>
  <c r="N678" i="4" s="1"/>
  <c r="P678" i="4" s="1"/>
  <c r="Q678" i="4" s="1"/>
  <c r="AA678" i="4" s="1"/>
  <c r="M679" i="4"/>
  <c r="M680" i="4"/>
  <c r="N680" i="4" s="1"/>
  <c r="P680" i="4" s="1"/>
  <c r="Q680" i="4" s="1"/>
  <c r="AA680" i="4" s="1"/>
  <c r="M681" i="4"/>
  <c r="N681" i="4" s="1"/>
  <c r="P681" i="4" s="1"/>
  <c r="Q681" i="4" s="1"/>
  <c r="AA681" i="4" s="1"/>
  <c r="M682" i="4"/>
  <c r="N682" i="4" s="1"/>
  <c r="P682" i="4" s="1"/>
  <c r="Q682" i="4" s="1"/>
  <c r="AA682" i="4" s="1"/>
  <c r="M683" i="4"/>
  <c r="M684" i="4"/>
  <c r="N684" i="4" s="1"/>
  <c r="P684" i="4" s="1"/>
  <c r="Q684" i="4" s="1"/>
  <c r="AA684" i="4" s="1"/>
  <c r="M685" i="4"/>
  <c r="N685" i="4" s="1"/>
  <c r="P685" i="4" s="1"/>
  <c r="Q685" i="4" s="1"/>
  <c r="AA685" i="4" s="1"/>
  <c r="M686" i="4"/>
  <c r="N686" i="4" s="1"/>
  <c r="P686" i="4" s="1"/>
  <c r="Q686" i="4" s="1"/>
  <c r="AA686" i="4" s="1"/>
  <c r="M687" i="4"/>
  <c r="M688" i="4"/>
  <c r="N688" i="4" s="1"/>
  <c r="P688" i="4" s="1"/>
  <c r="Q688" i="4" s="1"/>
  <c r="AA688" i="4" s="1"/>
  <c r="M689" i="4"/>
  <c r="N689" i="4" s="1"/>
  <c r="P689" i="4" s="1"/>
  <c r="Q689" i="4" s="1"/>
  <c r="AA689" i="4" s="1"/>
  <c r="M690" i="4"/>
  <c r="N690" i="4" s="1"/>
  <c r="P690" i="4" s="1"/>
  <c r="Q690" i="4" s="1"/>
  <c r="AA690" i="4" s="1"/>
  <c r="M691" i="4"/>
  <c r="M692" i="4"/>
  <c r="N692" i="4" s="1"/>
  <c r="P692" i="4" s="1"/>
  <c r="Q692" i="4" s="1"/>
  <c r="AA692" i="4" s="1"/>
  <c r="M693" i="4"/>
  <c r="N693" i="4" s="1"/>
  <c r="P693" i="4" s="1"/>
  <c r="Q693" i="4" s="1"/>
  <c r="AA693" i="4" s="1"/>
  <c r="M694" i="4"/>
  <c r="N694" i="4" s="1"/>
  <c r="P694" i="4" s="1"/>
  <c r="Q694" i="4" s="1"/>
  <c r="AA694" i="4" s="1"/>
  <c r="M695" i="4"/>
  <c r="K900" i="4"/>
  <c r="I670" i="4"/>
  <c r="I742" i="4" s="1"/>
  <c r="G821" i="4"/>
  <c r="K821" i="4"/>
  <c r="K979" i="4"/>
  <c r="M913" i="4"/>
  <c r="N913" i="4" s="1"/>
  <c r="P913" i="4" s="1"/>
  <c r="Q913" i="4" s="1"/>
  <c r="AA913" i="4" s="1"/>
  <c r="M915" i="4"/>
  <c r="M917" i="4"/>
  <c r="M919" i="4"/>
  <c r="M921" i="4"/>
  <c r="N921" i="4" s="1"/>
  <c r="P921" i="4" s="1"/>
  <c r="Q921" i="4" s="1"/>
  <c r="AA921" i="4" s="1"/>
  <c r="M923" i="4"/>
  <c r="M925" i="4"/>
  <c r="M927" i="4"/>
  <c r="M929" i="4"/>
  <c r="M931" i="4"/>
  <c r="N931" i="4" s="1"/>
  <c r="P931" i="4" s="1"/>
  <c r="Q931" i="4" s="1"/>
  <c r="AA931" i="4" s="1"/>
  <c r="G1058" i="4"/>
  <c r="L986" i="4"/>
  <c r="L1058" i="4" s="1"/>
  <c r="M1134" i="4"/>
  <c r="N1134" i="4" s="1"/>
  <c r="P1134" i="4" s="1"/>
  <c r="Q1134" i="4" s="1"/>
  <c r="AA1134" i="4" s="1"/>
  <c r="M1135" i="4"/>
  <c r="M1136" i="4"/>
  <c r="G1216" i="4"/>
  <c r="L1144" i="4"/>
  <c r="L1216" i="4" s="1"/>
  <c r="I1223" i="4"/>
  <c r="I1295" i="4" s="1"/>
  <c r="K1374" i="4"/>
  <c r="I1381" i="4"/>
  <c r="I1453" i="4" s="1"/>
  <c r="M932" i="4"/>
  <c r="N932" i="4" s="1"/>
  <c r="P932" i="4" s="1"/>
  <c r="Q932" i="4" s="1"/>
  <c r="AA932" i="4" s="1"/>
  <c r="M933" i="4"/>
  <c r="N933" i="4" s="1"/>
  <c r="P933" i="4" s="1"/>
  <c r="Q933" i="4" s="1"/>
  <c r="AA933" i="4" s="1"/>
  <c r="M934" i="4"/>
  <c r="N934" i="4" s="1"/>
  <c r="P934" i="4" s="1"/>
  <c r="Q934" i="4" s="1"/>
  <c r="AA934" i="4" s="1"/>
  <c r="M935" i="4"/>
  <c r="M936" i="4"/>
  <c r="N936" i="4" s="1"/>
  <c r="P936" i="4" s="1"/>
  <c r="Q936" i="4" s="1"/>
  <c r="AA936" i="4" s="1"/>
  <c r="M937" i="4"/>
  <c r="N937" i="4" s="1"/>
  <c r="P937" i="4" s="1"/>
  <c r="Q937" i="4" s="1"/>
  <c r="AA937" i="4" s="1"/>
  <c r="M938" i="4"/>
  <c r="N938" i="4" s="1"/>
  <c r="P938" i="4" s="1"/>
  <c r="Q938" i="4" s="1"/>
  <c r="AA938" i="4" s="1"/>
  <c r="M939" i="4"/>
  <c r="M940" i="4"/>
  <c r="N940" i="4" s="1"/>
  <c r="P940" i="4" s="1"/>
  <c r="Q940" i="4" s="1"/>
  <c r="AA940" i="4" s="1"/>
  <c r="M941" i="4"/>
  <c r="N941" i="4" s="1"/>
  <c r="P941" i="4" s="1"/>
  <c r="Q941" i="4" s="1"/>
  <c r="AA941" i="4" s="1"/>
  <c r="M942" i="4"/>
  <c r="N942" i="4" s="1"/>
  <c r="P942" i="4" s="1"/>
  <c r="Q942" i="4" s="1"/>
  <c r="AA942" i="4" s="1"/>
  <c r="M943" i="4"/>
  <c r="M944" i="4"/>
  <c r="N944" i="4" s="1"/>
  <c r="P944" i="4" s="1"/>
  <c r="Q944" i="4" s="1"/>
  <c r="AA944" i="4" s="1"/>
  <c r="M945" i="4"/>
  <c r="N945" i="4" s="1"/>
  <c r="P945" i="4" s="1"/>
  <c r="Q945" i="4" s="1"/>
  <c r="AA945" i="4" s="1"/>
  <c r="M946" i="4"/>
  <c r="N946" i="4" s="1"/>
  <c r="P946" i="4" s="1"/>
  <c r="Q946" i="4" s="1"/>
  <c r="AA946" i="4" s="1"/>
  <c r="M947" i="4"/>
  <c r="M948" i="4"/>
  <c r="N948" i="4" s="1"/>
  <c r="P948" i="4" s="1"/>
  <c r="Q948" i="4" s="1"/>
  <c r="AA948" i="4" s="1"/>
  <c r="M949" i="4"/>
  <c r="N949" i="4" s="1"/>
  <c r="P949" i="4" s="1"/>
  <c r="Q949" i="4" s="1"/>
  <c r="AA949" i="4" s="1"/>
  <c r="M950" i="4"/>
  <c r="N950" i="4" s="1"/>
  <c r="P950" i="4" s="1"/>
  <c r="Q950" i="4" s="1"/>
  <c r="AA950" i="4" s="1"/>
  <c r="M951" i="4"/>
  <c r="M952" i="4"/>
  <c r="N952" i="4" s="1"/>
  <c r="P952" i="4" s="1"/>
  <c r="Q952" i="4" s="1"/>
  <c r="AA952" i="4" s="1"/>
  <c r="M953" i="4"/>
  <c r="N953" i="4" s="1"/>
  <c r="P953" i="4" s="1"/>
  <c r="Q953" i="4" s="1"/>
  <c r="AA953" i="4" s="1"/>
  <c r="M954" i="4"/>
  <c r="N954" i="4" s="1"/>
  <c r="P954" i="4" s="1"/>
  <c r="Q954" i="4" s="1"/>
  <c r="AA954" i="4" s="1"/>
  <c r="M955" i="4"/>
  <c r="M956" i="4"/>
  <c r="N956" i="4" s="1"/>
  <c r="P956" i="4" s="1"/>
  <c r="Q956" i="4" s="1"/>
  <c r="AA956" i="4" s="1"/>
  <c r="M957" i="4"/>
  <c r="N957" i="4" s="1"/>
  <c r="P957" i="4" s="1"/>
  <c r="Q957" i="4" s="1"/>
  <c r="AA957" i="4" s="1"/>
  <c r="M958" i="4"/>
  <c r="N958" i="4" s="1"/>
  <c r="P958" i="4" s="1"/>
  <c r="Q958" i="4" s="1"/>
  <c r="AA958" i="4" s="1"/>
  <c r="M959" i="4"/>
  <c r="M960" i="4"/>
  <c r="N960" i="4" s="1"/>
  <c r="P960" i="4" s="1"/>
  <c r="Q960" i="4" s="1"/>
  <c r="AA960" i="4" s="1"/>
  <c r="M961" i="4"/>
  <c r="N961" i="4" s="1"/>
  <c r="P961" i="4" s="1"/>
  <c r="Q961" i="4" s="1"/>
  <c r="AA961" i="4" s="1"/>
  <c r="M962" i="4"/>
  <c r="N962" i="4" s="1"/>
  <c r="P962" i="4" s="1"/>
  <c r="Q962" i="4" s="1"/>
  <c r="AA962" i="4" s="1"/>
  <c r="M963" i="4"/>
  <c r="M964" i="4"/>
  <c r="N964" i="4" s="1"/>
  <c r="P964" i="4" s="1"/>
  <c r="Q964" i="4" s="1"/>
  <c r="AA964" i="4" s="1"/>
  <c r="M965" i="4"/>
  <c r="N965" i="4" s="1"/>
  <c r="P965" i="4" s="1"/>
  <c r="Q965" i="4" s="1"/>
  <c r="AA965" i="4" s="1"/>
  <c r="M966" i="4"/>
  <c r="N966" i="4" s="1"/>
  <c r="P966" i="4" s="1"/>
  <c r="Q966" i="4" s="1"/>
  <c r="AA966" i="4" s="1"/>
  <c r="M967" i="4"/>
  <c r="M968" i="4"/>
  <c r="N968" i="4" s="1"/>
  <c r="P968" i="4" s="1"/>
  <c r="Q968" i="4" s="1"/>
  <c r="AA968" i="4" s="1"/>
  <c r="M969" i="4"/>
  <c r="N969" i="4" s="1"/>
  <c r="P969" i="4" s="1"/>
  <c r="Q969" i="4" s="1"/>
  <c r="AA969" i="4" s="1"/>
  <c r="M970" i="4"/>
  <c r="N970" i="4" s="1"/>
  <c r="P970" i="4" s="1"/>
  <c r="Q970" i="4" s="1"/>
  <c r="AA970" i="4" s="1"/>
  <c r="M971" i="4"/>
  <c r="M972" i="4"/>
  <c r="N972" i="4" s="1"/>
  <c r="P972" i="4" s="1"/>
  <c r="Q972" i="4" s="1"/>
  <c r="AA972" i="4" s="1"/>
  <c r="M973" i="4"/>
  <c r="N973" i="4" s="1"/>
  <c r="P973" i="4" s="1"/>
  <c r="Q973" i="4" s="1"/>
  <c r="AA973" i="4" s="1"/>
  <c r="M974" i="4"/>
  <c r="N974" i="4" s="1"/>
  <c r="P974" i="4" s="1"/>
  <c r="Q974" i="4" s="1"/>
  <c r="AA974" i="4" s="1"/>
  <c r="M975" i="4"/>
  <c r="M976" i="4"/>
  <c r="N976" i="4" s="1"/>
  <c r="P976" i="4" s="1"/>
  <c r="Q976" i="4" s="1"/>
  <c r="AA976" i="4" s="1"/>
  <c r="M977" i="4"/>
  <c r="N977" i="4" s="1"/>
  <c r="P977" i="4" s="1"/>
  <c r="Q977" i="4" s="1"/>
  <c r="AA977" i="4" s="1"/>
  <c r="M978" i="4"/>
  <c r="N978" i="4" s="1"/>
  <c r="P978" i="4" s="1"/>
  <c r="Q978" i="4" s="1"/>
  <c r="AA978" i="4" s="1"/>
  <c r="L1374" i="4"/>
  <c r="K1532" i="4"/>
  <c r="I1539" i="4"/>
  <c r="I1611" i="4" s="1"/>
  <c r="K1690" i="4"/>
  <c r="M1698" i="4"/>
  <c r="L1690" i="4"/>
  <c r="G1769" i="4"/>
  <c r="Y1697" i="4"/>
  <c r="Y1769" i="4" s="1"/>
  <c r="M1699" i="4"/>
  <c r="Y38" i="4"/>
  <c r="U21" i="4" s="1"/>
  <c r="Y196" i="4"/>
  <c r="V268" i="4"/>
  <c r="N283" i="4"/>
  <c r="P283" i="4" s="1"/>
  <c r="Q283" i="4" s="1"/>
  <c r="AA283" i="4" s="1"/>
  <c r="N284" i="4"/>
  <c r="P284" i="4" s="1"/>
  <c r="Q284" i="4" s="1"/>
  <c r="AA284" i="4" s="1"/>
  <c r="N285" i="4"/>
  <c r="P285" i="4" s="1"/>
  <c r="Q285" i="4" s="1"/>
  <c r="AA285" i="4" s="1"/>
  <c r="N287" i="4"/>
  <c r="P287" i="4" s="1"/>
  <c r="Q287" i="4" s="1"/>
  <c r="AA287" i="4" s="1"/>
  <c r="N288" i="4"/>
  <c r="P288" i="4" s="1"/>
  <c r="Q288" i="4" s="1"/>
  <c r="AA288" i="4" s="1"/>
  <c r="N289" i="4"/>
  <c r="P289" i="4" s="1"/>
  <c r="Q289" i="4" s="1"/>
  <c r="AA289" i="4" s="1"/>
  <c r="N291" i="4"/>
  <c r="P291" i="4" s="1"/>
  <c r="Q291" i="4" s="1"/>
  <c r="AA291" i="4" s="1"/>
  <c r="N292" i="4"/>
  <c r="P292" i="4" s="1"/>
  <c r="Q292" i="4" s="1"/>
  <c r="AA292" i="4" s="1"/>
  <c r="N293" i="4"/>
  <c r="P293" i="4" s="1"/>
  <c r="Q293" i="4" s="1"/>
  <c r="AA293" i="4" s="1"/>
  <c r="N295" i="4"/>
  <c r="P295" i="4" s="1"/>
  <c r="Q295" i="4" s="1"/>
  <c r="AA295" i="4" s="1"/>
  <c r="N296" i="4"/>
  <c r="P296" i="4" s="1"/>
  <c r="Q296" i="4" s="1"/>
  <c r="AA296" i="4" s="1"/>
  <c r="N297" i="4"/>
  <c r="P297" i="4" s="1"/>
  <c r="Q297" i="4" s="1"/>
  <c r="AA297" i="4" s="1"/>
  <c r="N299" i="4"/>
  <c r="P299" i="4" s="1"/>
  <c r="Q299" i="4" s="1"/>
  <c r="AA299" i="4" s="1"/>
  <c r="N300" i="4"/>
  <c r="P300" i="4" s="1"/>
  <c r="Q300" i="4" s="1"/>
  <c r="AA300" i="4" s="1"/>
  <c r="N301" i="4"/>
  <c r="P301" i="4" s="1"/>
  <c r="Q301" i="4" s="1"/>
  <c r="AA301" i="4" s="1"/>
  <c r="N303" i="4"/>
  <c r="P303" i="4" s="1"/>
  <c r="Q303" i="4" s="1"/>
  <c r="AA303" i="4" s="1"/>
  <c r="N304" i="4"/>
  <c r="P304" i="4" s="1"/>
  <c r="Q304" i="4" s="1"/>
  <c r="AA304" i="4" s="1"/>
  <c r="N305" i="4"/>
  <c r="P305" i="4" s="1"/>
  <c r="Q305" i="4" s="1"/>
  <c r="AA305" i="4" s="1"/>
  <c r="Y354" i="4"/>
  <c r="V426" i="4"/>
  <c r="N375" i="4"/>
  <c r="P375" i="4" s="1"/>
  <c r="Q375" i="4" s="1"/>
  <c r="AA375" i="4" s="1"/>
  <c r="V505" i="4"/>
  <c r="Y433" i="4"/>
  <c r="N440" i="4"/>
  <c r="P440" i="4" s="1"/>
  <c r="Q440" i="4" s="1"/>
  <c r="AA440" i="4" s="1"/>
  <c r="N443" i="4"/>
  <c r="P443" i="4" s="1"/>
  <c r="Q443" i="4" s="1"/>
  <c r="AA443" i="4" s="1"/>
  <c r="N444" i="4"/>
  <c r="P444" i="4" s="1"/>
  <c r="Q444" i="4" s="1"/>
  <c r="AA444" i="4" s="1"/>
  <c r="N446" i="4"/>
  <c r="P446" i="4" s="1"/>
  <c r="Q446" i="4" s="1"/>
  <c r="AA446" i="4" s="1"/>
  <c r="N448" i="4"/>
  <c r="P448" i="4" s="1"/>
  <c r="Q448" i="4" s="1"/>
  <c r="AA448" i="4" s="1"/>
  <c r="N451" i="4"/>
  <c r="P451" i="4" s="1"/>
  <c r="Q451" i="4" s="1"/>
  <c r="AA451" i="4" s="1"/>
  <c r="M118" i="4"/>
  <c r="M120" i="4"/>
  <c r="M122" i="4"/>
  <c r="M124" i="4"/>
  <c r="M126" i="4"/>
  <c r="M128" i="4"/>
  <c r="M130" i="4"/>
  <c r="M132" i="4"/>
  <c r="M134" i="4"/>
  <c r="M136" i="4"/>
  <c r="M138" i="4"/>
  <c r="M140" i="4"/>
  <c r="M142" i="4"/>
  <c r="M144" i="4"/>
  <c r="M146" i="4"/>
  <c r="M148" i="4"/>
  <c r="M150" i="4"/>
  <c r="M152" i="4"/>
  <c r="M154" i="4"/>
  <c r="M156" i="4"/>
  <c r="M158" i="4"/>
  <c r="M160" i="4"/>
  <c r="M162" i="4"/>
  <c r="M164" i="4"/>
  <c r="M166" i="4"/>
  <c r="M168" i="4"/>
  <c r="M170" i="4"/>
  <c r="M172" i="4"/>
  <c r="M174" i="4"/>
  <c r="M176" i="4"/>
  <c r="M178" i="4"/>
  <c r="M180" i="4"/>
  <c r="M182" i="4"/>
  <c r="M184" i="4"/>
  <c r="M186" i="4"/>
  <c r="M188" i="4"/>
  <c r="M248" i="4"/>
  <c r="M250" i="4"/>
  <c r="M252" i="4"/>
  <c r="M254" i="4"/>
  <c r="M256" i="4"/>
  <c r="M258" i="4"/>
  <c r="M260" i="4"/>
  <c r="M262" i="4"/>
  <c r="M264" i="4"/>
  <c r="M266" i="4"/>
  <c r="M276" i="4"/>
  <c r="M277" i="4"/>
  <c r="M278" i="4"/>
  <c r="M279" i="4"/>
  <c r="M280" i="4"/>
  <c r="M281" i="4"/>
  <c r="M308" i="4"/>
  <c r="M310" i="4"/>
  <c r="M312" i="4"/>
  <c r="M314" i="4"/>
  <c r="M316" i="4"/>
  <c r="M318" i="4"/>
  <c r="M320" i="4"/>
  <c r="M322" i="4"/>
  <c r="M324" i="4"/>
  <c r="M326" i="4"/>
  <c r="M328" i="4"/>
  <c r="M330" i="4"/>
  <c r="M332" i="4"/>
  <c r="M334" i="4"/>
  <c r="M336" i="4"/>
  <c r="M338" i="4"/>
  <c r="M340" i="4"/>
  <c r="M342" i="4"/>
  <c r="M344" i="4"/>
  <c r="M346" i="4"/>
  <c r="M377" i="4"/>
  <c r="M379" i="4"/>
  <c r="M381" i="4"/>
  <c r="M383" i="4"/>
  <c r="M385" i="4"/>
  <c r="M387" i="4"/>
  <c r="M389" i="4"/>
  <c r="M391" i="4"/>
  <c r="M393" i="4"/>
  <c r="M395" i="4"/>
  <c r="M397" i="4"/>
  <c r="M399" i="4"/>
  <c r="M401" i="4"/>
  <c r="M403" i="4"/>
  <c r="M405" i="4"/>
  <c r="M407" i="4"/>
  <c r="M409" i="4"/>
  <c r="M411" i="4"/>
  <c r="M413" i="4"/>
  <c r="M415" i="4"/>
  <c r="M417" i="4"/>
  <c r="M419" i="4"/>
  <c r="M421" i="4"/>
  <c r="M423" i="4"/>
  <c r="M425" i="4"/>
  <c r="N245" i="4"/>
  <c r="P245" i="4" s="1"/>
  <c r="Q245" i="4" s="1"/>
  <c r="AA245" i="4" s="1"/>
  <c r="V347" i="4"/>
  <c r="Y275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9" i="4"/>
  <c r="M121" i="4"/>
  <c r="M123" i="4"/>
  <c r="M125" i="4"/>
  <c r="M127" i="4"/>
  <c r="M129" i="4"/>
  <c r="M131" i="4"/>
  <c r="M133" i="4"/>
  <c r="M135" i="4"/>
  <c r="M137" i="4"/>
  <c r="M139" i="4"/>
  <c r="M141" i="4"/>
  <c r="M143" i="4"/>
  <c r="M145" i="4"/>
  <c r="M147" i="4"/>
  <c r="M149" i="4"/>
  <c r="M151" i="4"/>
  <c r="M153" i="4"/>
  <c r="M155" i="4"/>
  <c r="M157" i="4"/>
  <c r="M159" i="4"/>
  <c r="M161" i="4"/>
  <c r="M163" i="4"/>
  <c r="M165" i="4"/>
  <c r="M167" i="4"/>
  <c r="M169" i="4"/>
  <c r="M171" i="4"/>
  <c r="M173" i="4"/>
  <c r="M175" i="4"/>
  <c r="M177" i="4"/>
  <c r="M179" i="4"/>
  <c r="M181" i="4"/>
  <c r="M183" i="4"/>
  <c r="M185" i="4"/>
  <c r="M187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9" i="4"/>
  <c r="M251" i="4"/>
  <c r="M253" i="4"/>
  <c r="M255" i="4"/>
  <c r="M257" i="4"/>
  <c r="M259" i="4"/>
  <c r="M261" i="4"/>
  <c r="M263" i="4"/>
  <c r="M265" i="4"/>
  <c r="M267" i="4"/>
  <c r="M307" i="4"/>
  <c r="M309" i="4"/>
  <c r="M311" i="4"/>
  <c r="M313" i="4"/>
  <c r="M315" i="4"/>
  <c r="M317" i="4"/>
  <c r="M319" i="4"/>
  <c r="M321" i="4"/>
  <c r="M323" i="4"/>
  <c r="M325" i="4"/>
  <c r="M327" i="4"/>
  <c r="M329" i="4"/>
  <c r="M331" i="4"/>
  <c r="M333" i="4"/>
  <c r="M335" i="4"/>
  <c r="M337" i="4"/>
  <c r="M339" i="4"/>
  <c r="M341" i="4"/>
  <c r="M343" i="4"/>
  <c r="M345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6" i="4"/>
  <c r="M378" i="4"/>
  <c r="M380" i="4"/>
  <c r="M382" i="4"/>
  <c r="M384" i="4"/>
  <c r="M386" i="4"/>
  <c r="M388" i="4"/>
  <c r="M390" i="4"/>
  <c r="M392" i="4"/>
  <c r="M394" i="4"/>
  <c r="M396" i="4"/>
  <c r="M398" i="4"/>
  <c r="M400" i="4"/>
  <c r="M402" i="4"/>
  <c r="M404" i="4"/>
  <c r="M406" i="4"/>
  <c r="M408" i="4"/>
  <c r="M410" i="4"/>
  <c r="M412" i="4"/>
  <c r="M414" i="4"/>
  <c r="M416" i="4"/>
  <c r="M418" i="4"/>
  <c r="M420" i="4"/>
  <c r="M422" i="4"/>
  <c r="M424" i="4"/>
  <c r="M434" i="4"/>
  <c r="M435" i="4"/>
  <c r="M436" i="4"/>
  <c r="M437" i="4"/>
  <c r="M438" i="4"/>
  <c r="V584" i="4"/>
  <c r="Y512" i="4"/>
  <c r="N604" i="4"/>
  <c r="P604" i="4" s="1"/>
  <c r="Q604" i="4" s="1"/>
  <c r="AA604" i="4" s="1"/>
  <c r="N606" i="4"/>
  <c r="P606" i="4" s="1"/>
  <c r="Q606" i="4" s="1"/>
  <c r="AA606" i="4" s="1"/>
  <c r="N607" i="4"/>
  <c r="P607" i="4" s="1"/>
  <c r="Q607" i="4" s="1"/>
  <c r="AA607" i="4" s="1"/>
  <c r="N608" i="4"/>
  <c r="P608" i="4" s="1"/>
  <c r="Q608" i="4" s="1"/>
  <c r="AA608" i="4" s="1"/>
  <c r="N612" i="4"/>
  <c r="P612" i="4" s="1"/>
  <c r="Q612" i="4" s="1"/>
  <c r="AA612" i="4" s="1"/>
  <c r="N614" i="4"/>
  <c r="P614" i="4" s="1"/>
  <c r="Q614" i="4" s="1"/>
  <c r="AA614" i="4" s="1"/>
  <c r="N615" i="4"/>
  <c r="P615" i="4" s="1"/>
  <c r="Q615" i="4" s="1"/>
  <c r="AA615" i="4" s="1"/>
  <c r="N616" i="4"/>
  <c r="P616" i="4" s="1"/>
  <c r="Q616" i="4" s="1"/>
  <c r="AA616" i="4" s="1"/>
  <c r="N618" i="4"/>
  <c r="P618" i="4" s="1"/>
  <c r="Q618" i="4" s="1"/>
  <c r="AA618" i="4" s="1"/>
  <c r="N671" i="4"/>
  <c r="P671" i="4" s="1"/>
  <c r="Q671" i="4" s="1"/>
  <c r="AA671" i="4" s="1"/>
  <c r="N675" i="4"/>
  <c r="P675" i="4" s="1"/>
  <c r="Q675" i="4" s="1"/>
  <c r="AA675" i="4" s="1"/>
  <c r="N677" i="4"/>
  <c r="P677" i="4" s="1"/>
  <c r="Q677" i="4" s="1"/>
  <c r="AA677" i="4" s="1"/>
  <c r="N679" i="4"/>
  <c r="P679" i="4" s="1"/>
  <c r="Q679" i="4" s="1"/>
  <c r="AA679" i="4" s="1"/>
  <c r="N683" i="4"/>
  <c r="P683" i="4" s="1"/>
  <c r="Q683" i="4" s="1"/>
  <c r="AA683" i="4" s="1"/>
  <c r="N687" i="4"/>
  <c r="P687" i="4" s="1"/>
  <c r="Q687" i="4" s="1"/>
  <c r="AA687" i="4" s="1"/>
  <c r="N691" i="4"/>
  <c r="P691" i="4" s="1"/>
  <c r="Q691" i="4" s="1"/>
  <c r="AA691" i="4" s="1"/>
  <c r="N695" i="4"/>
  <c r="P695" i="4" s="1"/>
  <c r="Q695" i="4" s="1"/>
  <c r="AA695" i="4" s="1"/>
  <c r="V821" i="4"/>
  <c r="Y749" i="4"/>
  <c r="N771" i="4"/>
  <c r="P771" i="4" s="1"/>
  <c r="Q771" i="4" s="1"/>
  <c r="AA771" i="4" s="1"/>
  <c r="N806" i="4"/>
  <c r="P806" i="4" s="1"/>
  <c r="Q806" i="4" s="1"/>
  <c r="AA806" i="4" s="1"/>
  <c r="N807" i="4"/>
  <c r="P807" i="4" s="1"/>
  <c r="Q807" i="4" s="1"/>
  <c r="AA807" i="4" s="1"/>
  <c r="N808" i="4"/>
  <c r="P808" i="4" s="1"/>
  <c r="Q808" i="4" s="1"/>
  <c r="AA808" i="4" s="1"/>
  <c r="N809" i="4"/>
  <c r="P809" i="4" s="1"/>
  <c r="Q809" i="4" s="1"/>
  <c r="AA809" i="4" s="1"/>
  <c r="N810" i="4"/>
  <c r="P810" i="4" s="1"/>
  <c r="Q810" i="4" s="1"/>
  <c r="AA810" i="4" s="1"/>
  <c r="N811" i="4"/>
  <c r="P811" i="4" s="1"/>
  <c r="Q811" i="4" s="1"/>
  <c r="AA811" i="4" s="1"/>
  <c r="N812" i="4"/>
  <c r="P812" i="4" s="1"/>
  <c r="Q812" i="4" s="1"/>
  <c r="AA812" i="4" s="1"/>
  <c r="N814" i="4"/>
  <c r="P814" i="4" s="1"/>
  <c r="Q814" i="4" s="1"/>
  <c r="AA814" i="4" s="1"/>
  <c r="N816" i="4"/>
  <c r="P816" i="4" s="1"/>
  <c r="Q816" i="4" s="1"/>
  <c r="AA816" i="4" s="1"/>
  <c r="N817" i="4"/>
  <c r="P817" i="4" s="1"/>
  <c r="Q817" i="4" s="1"/>
  <c r="AA817" i="4" s="1"/>
  <c r="N818" i="4"/>
  <c r="P818" i="4" s="1"/>
  <c r="Q818" i="4" s="1"/>
  <c r="AA818" i="4" s="1"/>
  <c r="N819" i="4"/>
  <c r="P819" i="4" s="1"/>
  <c r="Q819" i="4" s="1"/>
  <c r="AA819" i="4" s="1"/>
  <c r="N820" i="4"/>
  <c r="P820" i="4" s="1"/>
  <c r="Q820" i="4" s="1"/>
  <c r="AA820" i="4" s="1"/>
  <c r="L38" i="4"/>
  <c r="I117" i="4"/>
  <c r="Y117" i="4"/>
  <c r="L196" i="4"/>
  <c r="J354" i="4"/>
  <c r="J426" i="4" s="1"/>
  <c r="L354" i="4"/>
  <c r="M472" i="4"/>
  <c r="M474" i="4"/>
  <c r="M476" i="4"/>
  <c r="M478" i="4"/>
  <c r="M480" i="4"/>
  <c r="M482" i="4"/>
  <c r="M484" i="4"/>
  <c r="M486" i="4"/>
  <c r="M488" i="4"/>
  <c r="M490" i="4"/>
  <c r="M492" i="4"/>
  <c r="M494" i="4"/>
  <c r="M496" i="4"/>
  <c r="M498" i="4"/>
  <c r="M500" i="4"/>
  <c r="M502" i="4"/>
  <c r="M504" i="4"/>
  <c r="M530" i="4"/>
  <c r="M532" i="4"/>
  <c r="M534" i="4"/>
  <c r="M536" i="4"/>
  <c r="M538" i="4"/>
  <c r="M540" i="4"/>
  <c r="M542" i="4"/>
  <c r="M544" i="4"/>
  <c r="M546" i="4"/>
  <c r="M548" i="4"/>
  <c r="M550" i="4"/>
  <c r="M552" i="4"/>
  <c r="M554" i="4"/>
  <c r="M556" i="4"/>
  <c r="M558" i="4"/>
  <c r="M560" i="4"/>
  <c r="M562" i="4"/>
  <c r="M564" i="4"/>
  <c r="M566" i="4"/>
  <c r="M568" i="4"/>
  <c r="M570" i="4"/>
  <c r="M572" i="4"/>
  <c r="M574" i="4"/>
  <c r="M576" i="4"/>
  <c r="M578" i="4"/>
  <c r="M580" i="4"/>
  <c r="M582" i="4"/>
  <c r="M592" i="4"/>
  <c r="M593" i="4"/>
  <c r="M594" i="4"/>
  <c r="M595" i="4"/>
  <c r="M596" i="4"/>
  <c r="M597" i="4"/>
  <c r="M598" i="4"/>
  <c r="M599" i="4"/>
  <c r="M600" i="4"/>
  <c r="M601" i="4"/>
  <c r="M602" i="4"/>
  <c r="M619" i="4"/>
  <c r="M621" i="4"/>
  <c r="M623" i="4"/>
  <c r="M625" i="4"/>
  <c r="M627" i="4"/>
  <c r="M629" i="4"/>
  <c r="M631" i="4"/>
  <c r="M633" i="4"/>
  <c r="M635" i="4"/>
  <c r="M637" i="4"/>
  <c r="M639" i="4"/>
  <c r="M641" i="4"/>
  <c r="M643" i="4"/>
  <c r="M645" i="4"/>
  <c r="M647" i="4"/>
  <c r="M649" i="4"/>
  <c r="M651" i="4"/>
  <c r="M653" i="4"/>
  <c r="M655" i="4"/>
  <c r="M657" i="4"/>
  <c r="M659" i="4"/>
  <c r="M661" i="4"/>
  <c r="M697" i="4"/>
  <c r="M699" i="4"/>
  <c r="M701" i="4"/>
  <c r="M703" i="4"/>
  <c r="M705" i="4"/>
  <c r="M707" i="4"/>
  <c r="M709" i="4"/>
  <c r="M711" i="4"/>
  <c r="M713" i="4"/>
  <c r="M715" i="4"/>
  <c r="M717" i="4"/>
  <c r="M719" i="4"/>
  <c r="M721" i="4"/>
  <c r="M723" i="4"/>
  <c r="M725" i="4"/>
  <c r="M727" i="4"/>
  <c r="M729" i="4"/>
  <c r="M731" i="4"/>
  <c r="M733" i="4"/>
  <c r="M735" i="4"/>
  <c r="M737" i="4"/>
  <c r="M739" i="4"/>
  <c r="M741" i="4"/>
  <c r="M773" i="4"/>
  <c r="M775" i="4"/>
  <c r="M777" i="4"/>
  <c r="M779" i="4"/>
  <c r="M781" i="4"/>
  <c r="M783" i="4"/>
  <c r="M785" i="4"/>
  <c r="M787" i="4"/>
  <c r="M789" i="4"/>
  <c r="M791" i="4"/>
  <c r="M793" i="4"/>
  <c r="M795" i="4"/>
  <c r="M797" i="4"/>
  <c r="M799" i="4"/>
  <c r="M801" i="4"/>
  <c r="M803" i="4"/>
  <c r="N525" i="4"/>
  <c r="P525" i="4" s="1"/>
  <c r="Q525" i="4" s="1"/>
  <c r="AA525" i="4" s="1"/>
  <c r="N529" i="4"/>
  <c r="P529" i="4" s="1"/>
  <c r="Q529" i="4" s="1"/>
  <c r="AA529" i="4" s="1"/>
  <c r="Y591" i="4"/>
  <c r="V663" i="4"/>
  <c r="V742" i="4"/>
  <c r="Y670" i="4"/>
  <c r="L275" i="4"/>
  <c r="J433" i="4"/>
  <c r="J505" i="4" s="1"/>
  <c r="L433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1" i="4"/>
  <c r="M473" i="4"/>
  <c r="M475" i="4"/>
  <c r="M477" i="4"/>
  <c r="M479" i="4"/>
  <c r="M481" i="4"/>
  <c r="M483" i="4"/>
  <c r="M485" i="4"/>
  <c r="M487" i="4"/>
  <c r="M489" i="4"/>
  <c r="M491" i="4"/>
  <c r="M493" i="4"/>
  <c r="M495" i="4"/>
  <c r="M497" i="4"/>
  <c r="M499" i="4"/>
  <c r="M501" i="4"/>
  <c r="M503" i="4"/>
  <c r="M513" i="4"/>
  <c r="M514" i="4"/>
  <c r="M515" i="4"/>
  <c r="M516" i="4"/>
  <c r="M517" i="4"/>
  <c r="M518" i="4"/>
  <c r="M533" i="4"/>
  <c r="M535" i="4"/>
  <c r="M537" i="4"/>
  <c r="M539" i="4"/>
  <c r="M541" i="4"/>
  <c r="M543" i="4"/>
  <c r="M545" i="4"/>
  <c r="M547" i="4"/>
  <c r="M549" i="4"/>
  <c r="M551" i="4"/>
  <c r="M553" i="4"/>
  <c r="M555" i="4"/>
  <c r="M557" i="4"/>
  <c r="M559" i="4"/>
  <c r="M561" i="4"/>
  <c r="M563" i="4"/>
  <c r="M565" i="4"/>
  <c r="M567" i="4"/>
  <c r="M569" i="4"/>
  <c r="M571" i="4"/>
  <c r="M573" i="4"/>
  <c r="M575" i="4"/>
  <c r="M577" i="4"/>
  <c r="M579" i="4"/>
  <c r="M581" i="4"/>
  <c r="M583" i="4"/>
  <c r="M620" i="4"/>
  <c r="M622" i="4"/>
  <c r="M624" i="4"/>
  <c r="M626" i="4"/>
  <c r="M628" i="4"/>
  <c r="M630" i="4"/>
  <c r="M632" i="4"/>
  <c r="M634" i="4"/>
  <c r="M636" i="4"/>
  <c r="M638" i="4"/>
  <c r="M640" i="4"/>
  <c r="M642" i="4"/>
  <c r="M644" i="4"/>
  <c r="M646" i="4"/>
  <c r="M648" i="4"/>
  <c r="M650" i="4"/>
  <c r="M652" i="4"/>
  <c r="M654" i="4"/>
  <c r="M656" i="4"/>
  <c r="M658" i="4"/>
  <c r="M660" i="4"/>
  <c r="M662" i="4"/>
  <c r="M696" i="4"/>
  <c r="M698" i="4"/>
  <c r="M700" i="4"/>
  <c r="M702" i="4"/>
  <c r="M704" i="4"/>
  <c r="M706" i="4"/>
  <c r="M708" i="4"/>
  <c r="M710" i="4"/>
  <c r="M712" i="4"/>
  <c r="M714" i="4"/>
  <c r="M716" i="4"/>
  <c r="M718" i="4"/>
  <c r="M720" i="4"/>
  <c r="M722" i="4"/>
  <c r="M724" i="4"/>
  <c r="M726" i="4"/>
  <c r="M728" i="4"/>
  <c r="M730" i="4"/>
  <c r="M732" i="4"/>
  <c r="M734" i="4"/>
  <c r="M736" i="4"/>
  <c r="M738" i="4"/>
  <c r="M740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2" i="4"/>
  <c r="M774" i="4"/>
  <c r="M776" i="4"/>
  <c r="M778" i="4"/>
  <c r="M780" i="4"/>
  <c r="M782" i="4"/>
  <c r="M784" i="4"/>
  <c r="M786" i="4"/>
  <c r="M788" i="4"/>
  <c r="M790" i="4"/>
  <c r="M792" i="4"/>
  <c r="M794" i="4"/>
  <c r="M796" i="4"/>
  <c r="M798" i="4"/>
  <c r="M800" i="4"/>
  <c r="M802" i="4"/>
  <c r="M804" i="4"/>
  <c r="G900" i="4"/>
  <c r="I828" i="4"/>
  <c r="V979" i="4"/>
  <c r="Y907" i="4"/>
  <c r="Y1058" i="4"/>
  <c r="Z986" i="4"/>
  <c r="N1135" i="4"/>
  <c r="P1135" i="4" s="1"/>
  <c r="Q1135" i="4" s="1"/>
  <c r="AA1135" i="4" s="1"/>
  <c r="N1136" i="4"/>
  <c r="P1136" i="4" s="1"/>
  <c r="Q1136" i="4" s="1"/>
  <c r="AA1136" i="4" s="1"/>
  <c r="L591" i="4"/>
  <c r="J749" i="4"/>
  <c r="J821" i="4" s="1"/>
  <c r="L749" i="4"/>
  <c r="M829" i="4"/>
  <c r="M831" i="4"/>
  <c r="M833" i="4"/>
  <c r="M835" i="4"/>
  <c r="M837" i="4"/>
  <c r="M839" i="4"/>
  <c r="M841" i="4"/>
  <c r="M843" i="4"/>
  <c r="M845" i="4"/>
  <c r="M847" i="4"/>
  <c r="M849" i="4"/>
  <c r="M851" i="4"/>
  <c r="M853" i="4"/>
  <c r="M855" i="4"/>
  <c r="M857" i="4"/>
  <c r="M859" i="4"/>
  <c r="M861" i="4"/>
  <c r="M863" i="4"/>
  <c r="M865" i="4"/>
  <c r="M867" i="4"/>
  <c r="M869" i="4"/>
  <c r="M871" i="4"/>
  <c r="M873" i="4"/>
  <c r="M875" i="4"/>
  <c r="M877" i="4"/>
  <c r="M879" i="4"/>
  <c r="M881" i="4"/>
  <c r="M883" i="4"/>
  <c r="M885" i="4"/>
  <c r="M887" i="4"/>
  <c r="M889" i="4"/>
  <c r="M890" i="4"/>
  <c r="M892" i="4"/>
  <c r="M894" i="4"/>
  <c r="M896" i="4"/>
  <c r="M898" i="4"/>
  <c r="M988" i="4"/>
  <c r="M990" i="4"/>
  <c r="M992" i="4"/>
  <c r="M994" i="4"/>
  <c r="M996" i="4"/>
  <c r="M998" i="4"/>
  <c r="M1000" i="4"/>
  <c r="M1002" i="4"/>
  <c r="M1004" i="4"/>
  <c r="M1006" i="4"/>
  <c r="M1008" i="4"/>
  <c r="M1010" i="4"/>
  <c r="M1012" i="4"/>
  <c r="M1014" i="4"/>
  <c r="M1016" i="4"/>
  <c r="M1018" i="4"/>
  <c r="M1020" i="4"/>
  <c r="M1022" i="4"/>
  <c r="M1024" i="4"/>
  <c r="M1026" i="4"/>
  <c r="M1028" i="4"/>
  <c r="M1030" i="4"/>
  <c r="M1032" i="4"/>
  <c r="M1034" i="4"/>
  <c r="M1036" i="4"/>
  <c r="M1038" i="4"/>
  <c r="M1040" i="4"/>
  <c r="M1042" i="4"/>
  <c r="M1044" i="4"/>
  <c r="M1046" i="4"/>
  <c r="M1048" i="4"/>
  <c r="M1050" i="4"/>
  <c r="M1052" i="4"/>
  <c r="M1054" i="4"/>
  <c r="M1056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46" i="4"/>
  <c r="M1148" i="4"/>
  <c r="L900" i="4"/>
  <c r="Y828" i="4"/>
  <c r="V900" i="4"/>
  <c r="N912" i="4"/>
  <c r="P912" i="4" s="1"/>
  <c r="Q912" i="4" s="1"/>
  <c r="AA912" i="4" s="1"/>
  <c r="N914" i="4"/>
  <c r="P914" i="4" s="1"/>
  <c r="Q914" i="4" s="1"/>
  <c r="AA914" i="4" s="1"/>
  <c r="N915" i="4"/>
  <c r="P915" i="4" s="1"/>
  <c r="Q915" i="4" s="1"/>
  <c r="AA915" i="4" s="1"/>
  <c r="N917" i="4"/>
  <c r="P917" i="4" s="1"/>
  <c r="Q917" i="4" s="1"/>
  <c r="AA917" i="4" s="1"/>
  <c r="N919" i="4"/>
  <c r="P919" i="4" s="1"/>
  <c r="Q919" i="4" s="1"/>
  <c r="AA919" i="4" s="1"/>
  <c r="N920" i="4"/>
  <c r="P920" i="4" s="1"/>
  <c r="Q920" i="4" s="1"/>
  <c r="AA920" i="4" s="1"/>
  <c r="N922" i="4"/>
  <c r="P922" i="4" s="1"/>
  <c r="Q922" i="4" s="1"/>
  <c r="AA922" i="4" s="1"/>
  <c r="N923" i="4"/>
  <c r="P923" i="4" s="1"/>
  <c r="Q923" i="4" s="1"/>
  <c r="AA923" i="4" s="1"/>
  <c r="N925" i="4"/>
  <c r="P925" i="4" s="1"/>
  <c r="Q925" i="4" s="1"/>
  <c r="AA925" i="4" s="1"/>
  <c r="N927" i="4"/>
  <c r="P927" i="4" s="1"/>
  <c r="Q927" i="4" s="1"/>
  <c r="AA927" i="4" s="1"/>
  <c r="N928" i="4"/>
  <c r="P928" i="4" s="1"/>
  <c r="Q928" i="4" s="1"/>
  <c r="AA928" i="4" s="1"/>
  <c r="N929" i="4"/>
  <c r="P929" i="4" s="1"/>
  <c r="Q929" i="4" s="1"/>
  <c r="AA929" i="4" s="1"/>
  <c r="N935" i="4"/>
  <c r="P935" i="4" s="1"/>
  <c r="Q935" i="4" s="1"/>
  <c r="AA935" i="4" s="1"/>
  <c r="N939" i="4"/>
  <c r="P939" i="4" s="1"/>
  <c r="Q939" i="4" s="1"/>
  <c r="AA939" i="4" s="1"/>
  <c r="N943" i="4"/>
  <c r="P943" i="4" s="1"/>
  <c r="Q943" i="4" s="1"/>
  <c r="AA943" i="4" s="1"/>
  <c r="N947" i="4"/>
  <c r="P947" i="4" s="1"/>
  <c r="Q947" i="4" s="1"/>
  <c r="AA947" i="4" s="1"/>
  <c r="N951" i="4"/>
  <c r="P951" i="4" s="1"/>
  <c r="Q951" i="4" s="1"/>
  <c r="AA951" i="4" s="1"/>
  <c r="N955" i="4"/>
  <c r="P955" i="4" s="1"/>
  <c r="Q955" i="4" s="1"/>
  <c r="AA955" i="4" s="1"/>
  <c r="N959" i="4"/>
  <c r="P959" i="4" s="1"/>
  <c r="Q959" i="4" s="1"/>
  <c r="AA959" i="4" s="1"/>
  <c r="N963" i="4"/>
  <c r="P963" i="4" s="1"/>
  <c r="Q963" i="4" s="1"/>
  <c r="AA963" i="4" s="1"/>
  <c r="N967" i="4"/>
  <c r="P967" i="4" s="1"/>
  <c r="Q967" i="4" s="1"/>
  <c r="AA967" i="4" s="1"/>
  <c r="N971" i="4"/>
  <c r="P971" i="4" s="1"/>
  <c r="Q971" i="4" s="1"/>
  <c r="AA971" i="4" s="1"/>
  <c r="N975" i="4"/>
  <c r="P975" i="4" s="1"/>
  <c r="Q975" i="4" s="1"/>
  <c r="AA975" i="4" s="1"/>
  <c r="V1137" i="4"/>
  <c r="Y1065" i="4"/>
  <c r="J512" i="4"/>
  <c r="J584" i="4" s="1"/>
  <c r="L512" i="4"/>
  <c r="L670" i="4"/>
  <c r="M830" i="4"/>
  <c r="M832" i="4"/>
  <c r="M834" i="4"/>
  <c r="M836" i="4"/>
  <c r="M838" i="4"/>
  <c r="M840" i="4"/>
  <c r="M842" i="4"/>
  <c r="M844" i="4"/>
  <c r="M846" i="4"/>
  <c r="M848" i="4"/>
  <c r="M850" i="4"/>
  <c r="M852" i="4"/>
  <c r="M854" i="4"/>
  <c r="M856" i="4"/>
  <c r="M858" i="4"/>
  <c r="M860" i="4"/>
  <c r="M862" i="4"/>
  <c r="M864" i="4"/>
  <c r="M866" i="4"/>
  <c r="M868" i="4"/>
  <c r="M870" i="4"/>
  <c r="M872" i="4"/>
  <c r="M874" i="4"/>
  <c r="M876" i="4"/>
  <c r="M878" i="4"/>
  <c r="M880" i="4"/>
  <c r="M882" i="4"/>
  <c r="M884" i="4"/>
  <c r="M886" i="4"/>
  <c r="M888" i="4"/>
  <c r="M891" i="4"/>
  <c r="M893" i="4"/>
  <c r="M895" i="4"/>
  <c r="M897" i="4"/>
  <c r="M899" i="4"/>
  <c r="M908" i="4"/>
  <c r="M909" i="4"/>
  <c r="M910" i="4"/>
  <c r="M911" i="4"/>
  <c r="M987" i="4"/>
  <c r="M989" i="4"/>
  <c r="M991" i="4"/>
  <c r="M993" i="4"/>
  <c r="M995" i="4"/>
  <c r="M997" i="4"/>
  <c r="M999" i="4"/>
  <c r="M1001" i="4"/>
  <c r="M1003" i="4"/>
  <c r="M1005" i="4"/>
  <c r="M1007" i="4"/>
  <c r="M1009" i="4"/>
  <c r="M1011" i="4"/>
  <c r="M1013" i="4"/>
  <c r="M1015" i="4"/>
  <c r="M1017" i="4"/>
  <c r="M1019" i="4"/>
  <c r="M1021" i="4"/>
  <c r="M1023" i="4"/>
  <c r="M1025" i="4"/>
  <c r="M1027" i="4"/>
  <c r="M1029" i="4"/>
  <c r="M1031" i="4"/>
  <c r="M1033" i="4"/>
  <c r="M1035" i="4"/>
  <c r="M1037" i="4"/>
  <c r="M1039" i="4"/>
  <c r="M1041" i="4"/>
  <c r="M1043" i="4"/>
  <c r="M1045" i="4"/>
  <c r="M1047" i="4"/>
  <c r="M1049" i="4"/>
  <c r="M1051" i="4"/>
  <c r="M1053" i="4"/>
  <c r="M1055" i="4"/>
  <c r="M1057" i="4"/>
  <c r="M1145" i="4"/>
  <c r="M1147" i="4"/>
  <c r="M1149" i="4"/>
  <c r="V1295" i="4"/>
  <c r="Y1223" i="4"/>
  <c r="V1453" i="4"/>
  <c r="Y1381" i="4"/>
  <c r="N1414" i="4"/>
  <c r="P1414" i="4" s="1"/>
  <c r="Q1414" i="4" s="1"/>
  <c r="AA1414" i="4" s="1"/>
  <c r="N1416" i="4"/>
  <c r="P1416" i="4" s="1"/>
  <c r="Q1416" i="4" s="1"/>
  <c r="AA1416" i="4" s="1"/>
  <c r="N1419" i="4"/>
  <c r="P1419" i="4" s="1"/>
  <c r="Q1419" i="4" s="1"/>
  <c r="AA1419" i="4" s="1"/>
  <c r="N1420" i="4"/>
  <c r="P1420" i="4" s="1"/>
  <c r="Q1420" i="4" s="1"/>
  <c r="AA1420" i="4" s="1"/>
  <c r="N1422" i="4"/>
  <c r="P1422" i="4" s="1"/>
  <c r="Q1422" i="4" s="1"/>
  <c r="AA1422" i="4" s="1"/>
  <c r="N1424" i="4"/>
  <c r="P1424" i="4" s="1"/>
  <c r="Q1424" i="4" s="1"/>
  <c r="AA1424" i="4" s="1"/>
  <c r="N1427" i="4"/>
  <c r="P1427" i="4" s="1"/>
  <c r="Q1427" i="4" s="1"/>
  <c r="AA1427" i="4" s="1"/>
  <c r="N1428" i="4"/>
  <c r="P1428" i="4" s="1"/>
  <c r="Q1428" i="4" s="1"/>
  <c r="AA1428" i="4" s="1"/>
  <c r="N1430" i="4"/>
  <c r="P1430" i="4" s="1"/>
  <c r="Q1430" i="4" s="1"/>
  <c r="AA1430" i="4" s="1"/>
  <c r="N1432" i="4"/>
  <c r="P1432" i="4" s="1"/>
  <c r="Q1432" i="4" s="1"/>
  <c r="AA1432" i="4" s="1"/>
  <c r="N1435" i="4"/>
  <c r="P1435" i="4" s="1"/>
  <c r="Q1435" i="4" s="1"/>
  <c r="AA1435" i="4" s="1"/>
  <c r="N1436" i="4"/>
  <c r="P1436" i="4" s="1"/>
  <c r="Q1436" i="4" s="1"/>
  <c r="AA1436" i="4" s="1"/>
  <c r="V1058" i="4"/>
  <c r="M1150" i="4"/>
  <c r="M1152" i="4"/>
  <c r="M1154" i="4"/>
  <c r="M1156" i="4"/>
  <c r="M1158" i="4"/>
  <c r="M1160" i="4"/>
  <c r="M1162" i="4"/>
  <c r="M1164" i="4"/>
  <c r="M1166" i="4"/>
  <c r="M1168" i="4"/>
  <c r="M1170" i="4"/>
  <c r="M1172" i="4"/>
  <c r="M1174" i="4"/>
  <c r="M1176" i="4"/>
  <c r="M1178" i="4"/>
  <c r="M1180" i="4"/>
  <c r="M1182" i="4"/>
  <c r="M1184" i="4"/>
  <c r="M1186" i="4"/>
  <c r="M1188" i="4"/>
  <c r="M1190" i="4"/>
  <c r="M1193" i="4"/>
  <c r="M1195" i="4"/>
  <c r="M1197" i="4"/>
  <c r="M1199" i="4"/>
  <c r="M1201" i="4"/>
  <c r="M1203" i="4"/>
  <c r="M1205" i="4"/>
  <c r="M1207" i="4"/>
  <c r="M1209" i="4"/>
  <c r="M1211" i="4"/>
  <c r="M1213" i="4"/>
  <c r="M1215" i="4"/>
  <c r="M1303" i="4"/>
  <c r="M1305" i="4"/>
  <c r="M1307" i="4"/>
  <c r="M1309" i="4"/>
  <c r="M1311" i="4"/>
  <c r="M1313" i="4"/>
  <c r="M1315" i="4"/>
  <c r="M1317" i="4"/>
  <c r="M1319" i="4"/>
  <c r="M1321" i="4"/>
  <c r="M1323" i="4"/>
  <c r="M1325" i="4"/>
  <c r="M1327" i="4"/>
  <c r="M1329" i="4"/>
  <c r="M1331" i="4"/>
  <c r="M1333" i="4"/>
  <c r="M1335" i="4"/>
  <c r="M1337" i="4"/>
  <c r="M1339" i="4"/>
  <c r="M1341" i="4"/>
  <c r="M1343" i="4"/>
  <c r="M1345" i="4"/>
  <c r="M1347" i="4"/>
  <c r="M1349" i="4"/>
  <c r="M1351" i="4"/>
  <c r="M1353" i="4"/>
  <c r="M1355" i="4"/>
  <c r="M1357" i="4"/>
  <c r="M1359" i="4"/>
  <c r="M1361" i="4"/>
  <c r="M1363" i="4"/>
  <c r="M1365" i="4"/>
  <c r="M1367" i="4"/>
  <c r="M1369" i="4"/>
  <c r="M1371" i="4"/>
  <c r="M1373" i="4"/>
  <c r="Y1374" i="4"/>
  <c r="Z1302" i="4"/>
  <c r="L907" i="4"/>
  <c r="I986" i="4"/>
  <c r="L1065" i="4"/>
  <c r="I1144" i="4"/>
  <c r="Y1144" i="4"/>
  <c r="M1151" i="4"/>
  <c r="M1153" i="4"/>
  <c r="M1155" i="4"/>
  <c r="M1157" i="4"/>
  <c r="M1159" i="4"/>
  <c r="M1161" i="4"/>
  <c r="M1163" i="4"/>
  <c r="M1165" i="4"/>
  <c r="M1167" i="4"/>
  <c r="M1169" i="4"/>
  <c r="M1171" i="4"/>
  <c r="M1173" i="4"/>
  <c r="M1175" i="4"/>
  <c r="M1177" i="4"/>
  <c r="M1179" i="4"/>
  <c r="M1181" i="4"/>
  <c r="M1183" i="4"/>
  <c r="M1185" i="4"/>
  <c r="M1187" i="4"/>
  <c r="M1189" i="4"/>
  <c r="M1191" i="4"/>
  <c r="M1192" i="4"/>
  <c r="M1194" i="4"/>
  <c r="M1196" i="4"/>
  <c r="M1198" i="4"/>
  <c r="M1200" i="4"/>
  <c r="M1202" i="4"/>
  <c r="M1204" i="4"/>
  <c r="M1206" i="4"/>
  <c r="M1208" i="4"/>
  <c r="M1210" i="4"/>
  <c r="M1212" i="4"/>
  <c r="M1214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304" i="4"/>
  <c r="M1306" i="4"/>
  <c r="M1308" i="4"/>
  <c r="M1310" i="4"/>
  <c r="M1312" i="4"/>
  <c r="M1314" i="4"/>
  <c r="M1316" i="4"/>
  <c r="M1318" i="4"/>
  <c r="M1320" i="4"/>
  <c r="M1322" i="4"/>
  <c r="M1324" i="4"/>
  <c r="M1326" i="4"/>
  <c r="M1328" i="4"/>
  <c r="M1330" i="4"/>
  <c r="M1332" i="4"/>
  <c r="M1334" i="4"/>
  <c r="M1336" i="4"/>
  <c r="M1338" i="4"/>
  <c r="M1340" i="4"/>
  <c r="M1342" i="4"/>
  <c r="M1344" i="4"/>
  <c r="M1346" i="4"/>
  <c r="M1348" i="4"/>
  <c r="M1350" i="4"/>
  <c r="M1352" i="4"/>
  <c r="M1354" i="4"/>
  <c r="M1356" i="4"/>
  <c r="M1358" i="4"/>
  <c r="M1360" i="4"/>
  <c r="M1362" i="4"/>
  <c r="M1364" i="4"/>
  <c r="M1366" i="4"/>
  <c r="M1368" i="4"/>
  <c r="M1370" i="4"/>
  <c r="M1372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V1611" i="4"/>
  <c r="Y1539" i="4"/>
  <c r="N1598" i="4"/>
  <c r="P1598" i="4" s="1"/>
  <c r="Q1598" i="4" s="1"/>
  <c r="AA1598" i="4" s="1"/>
  <c r="N1599" i="4"/>
  <c r="P1599" i="4" s="1"/>
  <c r="Q1599" i="4" s="1"/>
  <c r="AA1599" i="4" s="1"/>
  <c r="N1600" i="4"/>
  <c r="P1600" i="4" s="1"/>
  <c r="Q1600" i="4" s="1"/>
  <c r="AA1600" i="4" s="1"/>
  <c r="N1601" i="4"/>
  <c r="P1601" i="4" s="1"/>
  <c r="Q1601" i="4" s="1"/>
  <c r="AA1601" i="4" s="1"/>
  <c r="N1603" i="4"/>
  <c r="P1603" i="4" s="1"/>
  <c r="Q1603" i="4" s="1"/>
  <c r="AA1603" i="4" s="1"/>
  <c r="V1374" i="4"/>
  <c r="M1461" i="4"/>
  <c r="M1463" i="4"/>
  <c r="M1465" i="4"/>
  <c r="M1467" i="4"/>
  <c r="M1469" i="4"/>
  <c r="M1471" i="4"/>
  <c r="M1473" i="4"/>
  <c r="M1475" i="4"/>
  <c r="M1477" i="4"/>
  <c r="M1479" i="4"/>
  <c r="M1481" i="4"/>
  <c r="M1483" i="4"/>
  <c r="M1485" i="4"/>
  <c r="M1487" i="4"/>
  <c r="M1489" i="4"/>
  <c r="M1491" i="4"/>
  <c r="M1493" i="4"/>
  <c r="M1495" i="4"/>
  <c r="M1497" i="4"/>
  <c r="M1499" i="4"/>
  <c r="M1501" i="4"/>
  <c r="M1503" i="4"/>
  <c r="M1505" i="4"/>
  <c r="M1507" i="4"/>
  <c r="M1509" i="4"/>
  <c r="M1511" i="4"/>
  <c r="M1513" i="4"/>
  <c r="M1515" i="4"/>
  <c r="M1517" i="4"/>
  <c r="M1519" i="4"/>
  <c r="M1521" i="4"/>
  <c r="M1523" i="4"/>
  <c r="M1525" i="4"/>
  <c r="M1527" i="4"/>
  <c r="M1529" i="4"/>
  <c r="M1531" i="4"/>
  <c r="Y1532" i="4"/>
  <c r="Z1460" i="4"/>
  <c r="J1223" i="4"/>
  <c r="J1295" i="4" s="1"/>
  <c r="L1223" i="4"/>
  <c r="I1302" i="4"/>
  <c r="L1381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62" i="4"/>
  <c r="M1464" i="4"/>
  <c r="M1466" i="4"/>
  <c r="M1468" i="4"/>
  <c r="M1470" i="4"/>
  <c r="M1472" i="4"/>
  <c r="M1474" i="4"/>
  <c r="M1476" i="4"/>
  <c r="M1478" i="4"/>
  <c r="M1480" i="4"/>
  <c r="M1482" i="4"/>
  <c r="M1484" i="4"/>
  <c r="M1486" i="4"/>
  <c r="M1488" i="4"/>
  <c r="M1490" i="4"/>
  <c r="M1492" i="4"/>
  <c r="M1494" i="4"/>
  <c r="M1496" i="4"/>
  <c r="M1498" i="4"/>
  <c r="M1500" i="4"/>
  <c r="M1502" i="4"/>
  <c r="M1504" i="4"/>
  <c r="M1506" i="4"/>
  <c r="M1508" i="4"/>
  <c r="M1510" i="4"/>
  <c r="M1512" i="4"/>
  <c r="M1514" i="4"/>
  <c r="M1516" i="4"/>
  <c r="M1518" i="4"/>
  <c r="M1520" i="4"/>
  <c r="M1522" i="4"/>
  <c r="M1524" i="4"/>
  <c r="M1526" i="4"/>
  <c r="M1528" i="4"/>
  <c r="M1530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N1698" i="4"/>
  <c r="P1698" i="4" s="1"/>
  <c r="Q1698" i="4" s="1"/>
  <c r="AA1698" i="4" s="1"/>
  <c r="V1532" i="4"/>
  <c r="M1619" i="4"/>
  <c r="M1621" i="4"/>
  <c r="M1623" i="4"/>
  <c r="M1625" i="4"/>
  <c r="M1627" i="4"/>
  <c r="M1629" i="4"/>
  <c r="M1631" i="4"/>
  <c r="M1633" i="4"/>
  <c r="M1635" i="4"/>
  <c r="M1637" i="4"/>
  <c r="M1639" i="4"/>
  <c r="M1641" i="4"/>
  <c r="M1643" i="4"/>
  <c r="M1645" i="4"/>
  <c r="M1647" i="4"/>
  <c r="M1649" i="4"/>
  <c r="M1651" i="4"/>
  <c r="M1653" i="4"/>
  <c r="M1655" i="4"/>
  <c r="M1657" i="4"/>
  <c r="M1659" i="4"/>
  <c r="M1661" i="4"/>
  <c r="M1663" i="4"/>
  <c r="M1665" i="4"/>
  <c r="M1667" i="4"/>
  <c r="M1669" i="4"/>
  <c r="M1671" i="4"/>
  <c r="M1673" i="4"/>
  <c r="M1675" i="4"/>
  <c r="M1677" i="4"/>
  <c r="N1699" i="4"/>
  <c r="P1699" i="4" s="1"/>
  <c r="Q1699" i="4" s="1"/>
  <c r="AA1699" i="4" s="1"/>
  <c r="I1460" i="4"/>
  <c r="J1539" i="4"/>
  <c r="J1611" i="4" s="1"/>
  <c r="L1539" i="4"/>
  <c r="M1604" i="4"/>
  <c r="M1605" i="4"/>
  <c r="M1606" i="4"/>
  <c r="M1607" i="4"/>
  <c r="M1608" i="4"/>
  <c r="M1609" i="4"/>
  <c r="M1610" i="4"/>
  <c r="M1620" i="4"/>
  <c r="M1622" i="4"/>
  <c r="M1624" i="4"/>
  <c r="M1626" i="4"/>
  <c r="M1628" i="4"/>
  <c r="M1630" i="4"/>
  <c r="M1632" i="4"/>
  <c r="M1634" i="4"/>
  <c r="M1636" i="4"/>
  <c r="M1638" i="4"/>
  <c r="M1640" i="4"/>
  <c r="M1642" i="4"/>
  <c r="M1644" i="4"/>
  <c r="M1646" i="4"/>
  <c r="M1648" i="4"/>
  <c r="M1650" i="4"/>
  <c r="M1652" i="4"/>
  <c r="M1654" i="4"/>
  <c r="M1656" i="4"/>
  <c r="M1658" i="4"/>
  <c r="M1660" i="4"/>
  <c r="M1662" i="4"/>
  <c r="M1664" i="4"/>
  <c r="M1666" i="4"/>
  <c r="M1668" i="4"/>
  <c r="M1670" i="4"/>
  <c r="M1672" i="4"/>
  <c r="M1674" i="4"/>
  <c r="M1676" i="4"/>
  <c r="I1769" i="4"/>
  <c r="J1697" i="4"/>
  <c r="J1769" i="4" s="1"/>
  <c r="I1618" i="4"/>
  <c r="Y1618" i="4"/>
  <c r="M1678" i="4"/>
  <c r="M1680" i="4"/>
  <c r="M1682" i="4"/>
  <c r="M1684" i="4"/>
  <c r="M1686" i="4"/>
  <c r="M1688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8" i="4"/>
  <c r="M1740" i="4"/>
  <c r="M1742" i="4"/>
  <c r="M1744" i="4"/>
  <c r="M1746" i="4"/>
  <c r="M1748" i="4"/>
  <c r="M1750" i="4"/>
  <c r="M1752" i="4"/>
  <c r="M1754" i="4"/>
  <c r="M1756" i="4"/>
  <c r="M1758" i="4"/>
  <c r="M1760" i="4"/>
  <c r="M1762" i="4"/>
  <c r="M1764" i="4"/>
  <c r="M1766" i="4"/>
  <c r="M1768" i="4"/>
  <c r="L1697" i="4"/>
  <c r="K1769" i="4"/>
  <c r="Z1697" i="4"/>
  <c r="N1777" i="4"/>
  <c r="P1777" i="4" s="1"/>
  <c r="Q1777" i="4" s="1"/>
  <c r="AA1777" i="4" s="1"/>
  <c r="N1778" i="4"/>
  <c r="P1778" i="4" s="1"/>
  <c r="Q1778" i="4" s="1"/>
  <c r="AA1778" i="4" s="1"/>
  <c r="N1780" i="4"/>
  <c r="P1780" i="4" s="1"/>
  <c r="Q1780" i="4" s="1"/>
  <c r="AA1780" i="4" s="1"/>
  <c r="N1783" i="4"/>
  <c r="P1783" i="4" s="1"/>
  <c r="Q1783" i="4" s="1"/>
  <c r="AA1783" i="4" s="1"/>
  <c r="N1784" i="4"/>
  <c r="P1784" i="4" s="1"/>
  <c r="Q1784" i="4" s="1"/>
  <c r="AA1784" i="4" s="1"/>
  <c r="N1785" i="4"/>
  <c r="P1785" i="4" s="1"/>
  <c r="Q1785" i="4" s="1"/>
  <c r="AA1785" i="4" s="1"/>
  <c r="N1786" i="4"/>
  <c r="P1786" i="4" s="1"/>
  <c r="Q1786" i="4" s="1"/>
  <c r="AA1786" i="4" s="1"/>
  <c r="N1788" i="4"/>
  <c r="P1788" i="4" s="1"/>
  <c r="Q1788" i="4" s="1"/>
  <c r="AA1788" i="4" s="1"/>
  <c r="N1789" i="4"/>
  <c r="P1789" i="4" s="1"/>
  <c r="Q1789" i="4" s="1"/>
  <c r="AA1789" i="4" s="1"/>
  <c r="N1791" i="4"/>
  <c r="P1791" i="4" s="1"/>
  <c r="Q1791" i="4" s="1"/>
  <c r="AA1791" i="4" s="1"/>
  <c r="N1793" i="4"/>
  <c r="P1793" i="4" s="1"/>
  <c r="Q1793" i="4" s="1"/>
  <c r="AA1793" i="4" s="1"/>
  <c r="N1794" i="4"/>
  <c r="P1794" i="4" s="1"/>
  <c r="Q1794" i="4" s="1"/>
  <c r="AA1794" i="4" s="1"/>
  <c r="M1679" i="4"/>
  <c r="M1681" i="4"/>
  <c r="M1683" i="4"/>
  <c r="M1685" i="4"/>
  <c r="M1687" i="4"/>
  <c r="M1689" i="4"/>
  <c r="M1739" i="4"/>
  <c r="M1741" i="4"/>
  <c r="M1743" i="4"/>
  <c r="M1745" i="4"/>
  <c r="M1747" i="4"/>
  <c r="M1749" i="4"/>
  <c r="M1751" i="4"/>
  <c r="M1753" i="4"/>
  <c r="M1755" i="4"/>
  <c r="M1757" i="4"/>
  <c r="M1759" i="4"/>
  <c r="M1761" i="4"/>
  <c r="M1763" i="4"/>
  <c r="M1765" i="4"/>
  <c r="M1767" i="4"/>
  <c r="K1848" i="4"/>
  <c r="L1776" i="4"/>
  <c r="Y1776" i="4"/>
  <c r="U24" i="4" s="1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N1807" i="4"/>
  <c r="P1807" i="4" s="1"/>
  <c r="Q1807" i="4" s="1"/>
  <c r="AA1807" i="4" s="1"/>
  <c r="N1808" i="4"/>
  <c r="P1808" i="4" s="1"/>
  <c r="Q1808" i="4" s="1"/>
  <c r="AA1808" i="4" s="1"/>
  <c r="N1811" i="4"/>
  <c r="P1811" i="4" s="1"/>
  <c r="Q1811" i="4" s="1"/>
  <c r="AA1811" i="4" s="1"/>
  <c r="N1812" i="4"/>
  <c r="P1812" i="4" s="1"/>
  <c r="Q1812" i="4" s="1"/>
  <c r="AA1812" i="4" s="1"/>
  <c r="N1813" i="4"/>
  <c r="P1813" i="4" s="1"/>
  <c r="Q1813" i="4" s="1"/>
  <c r="AA1813" i="4" s="1"/>
  <c r="N1814" i="4"/>
  <c r="P1814" i="4" s="1"/>
  <c r="Q1814" i="4" s="1"/>
  <c r="AA1814" i="4" s="1"/>
  <c r="N1816" i="4"/>
  <c r="P1816" i="4" s="1"/>
  <c r="Q1816" i="4" s="1"/>
  <c r="AA1816" i="4" s="1"/>
  <c r="N1817" i="4"/>
  <c r="P1817" i="4" s="1"/>
  <c r="Q1817" i="4" s="1"/>
  <c r="AA1817" i="4" s="1"/>
  <c r="N1819" i="4"/>
  <c r="P1819" i="4" s="1"/>
  <c r="Q1819" i="4" s="1"/>
  <c r="AA1819" i="4" s="1"/>
  <c r="N1821" i="4"/>
  <c r="P1821" i="4" s="1"/>
  <c r="Q1821" i="4" s="1"/>
  <c r="AA1821" i="4" s="1"/>
  <c r="N1822" i="4"/>
  <c r="P1822" i="4" s="1"/>
  <c r="Q1822" i="4" s="1"/>
  <c r="AA1822" i="4" s="1"/>
  <c r="N1824" i="4"/>
  <c r="P1824" i="4" s="1"/>
  <c r="Q1824" i="4" s="1"/>
  <c r="AA1824" i="4" s="1"/>
  <c r="N1825" i="4"/>
  <c r="P1825" i="4" s="1"/>
  <c r="Q1825" i="4" s="1"/>
  <c r="AA1825" i="4" s="1"/>
  <c r="N1827" i="4"/>
  <c r="P1827" i="4" s="1"/>
  <c r="Q1827" i="4" s="1"/>
  <c r="AA1827" i="4" s="1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AD8" i="7" l="1"/>
  <c r="J907" i="4"/>
  <c r="J979" i="4" s="1"/>
  <c r="J1776" i="4"/>
  <c r="J1848" i="4" s="1"/>
  <c r="U30" i="4"/>
  <c r="J670" i="4"/>
  <c r="J742" i="4" s="1"/>
  <c r="V110" i="4"/>
  <c r="AT15" i="7"/>
  <c r="Z15" i="7"/>
  <c r="W25" i="7"/>
  <c r="D25" i="7"/>
  <c r="W23" i="7"/>
  <c r="D23" i="7"/>
  <c r="W21" i="7"/>
  <c r="D21" i="7"/>
  <c r="W17" i="7"/>
  <c r="D17" i="7"/>
  <c r="W12" i="7"/>
  <c r="D12" i="7"/>
  <c r="AT14" i="7"/>
  <c r="Z14" i="7"/>
  <c r="AT11" i="7"/>
  <c r="Z11" i="7"/>
  <c r="W24" i="7"/>
  <c r="D24" i="7"/>
  <c r="W27" i="7"/>
  <c r="D27" i="7"/>
  <c r="W20" i="7"/>
  <c r="D20" i="7"/>
  <c r="W13" i="7"/>
  <c r="D13" i="7"/>
  <c r="G14" i="7"/>
  <c r="G15" i="7"/>
  <c r="D15" i="7" s="1"/>
  <c r="AC25" i="7"/>
  <c r="Z25" i="7" s="1"/>
  <c r="AC23" i="7"/>
  <c r="AC24" i="7"/>
  <c r="Z24" i="7" s="1"/>
  <c r="AC17" i="7"/>
  <c r="Z17" i="7" s="1"/>
  <c r="AC27" i="7"/>
  <c r="Z27" i="7" s="1"/>
  <c r="AC21" i="7"/>
  <c r="Z21" i="7" s="1"/>
  <c r="AC20" i="7"/>
  <c r="Z20" i="7" s="1"/>
  <c r="AC13" i="7"/>
  <c r="Z13" i="7" s="1"/>
  <c r="V12" i="7"/>
  <c r="V8" i="7" s="1"/>
  <c r="E7" i="7"/>
  <c r="X22" i="7"/>
  <c r="J1736" i="4"/>
  <c r="J1381" i="4"/>
  <c r="J1453" i="4" s="1"/>
  <c r="J1065" i="4"/>
  <c r="J1137" i="4" s="1"/>
  <c r="J275" i="4"/>
  <c r="J347" i="4" s="1"/>
  <c r="J196" i="4"/>
  <c r="J268" i="4" s="1"/>
  <c r="I110" i="4"/>
  <c r="J591" i="4"/>
  <c r="J663" i="4" s="1"/>
  <c r="N1846" i="4"/>
  <c r="P1846" i="4" s="1"/>
  <c r="Q1846" i="4" s="1"/>
  <c r="AA1846" i="4" s="1"/>
  <c r="N1844" i="4"/>
  <c r="P1844" i="4" s="1"/>
  <c r="Q1844" i="4" s="1"/>
  <c r="AA1844" i="4" s="1"/>
  <c r="N1842" i="4"/>
  <c r="P1842" i="4" s="1"/>
  <c r="Q1842" i="4" s="1"/>
  <c r="AA1842" i="4" s="1"/>
  <c r="N1840" i="4"/>
  <c r="P1840" i="4" s="1"/>
  <c r="Q1840" i="4" s="1"/>
  <c r="AA1840" i="4" s="1"/>
  <c r="N1838" i="4"/>
  <c r="P1838" i="4" s="1"/>
  <c r="Q1838" i="4" s="1"/>
  <c r="AA1838" i="4" s="1"/>
  <c r="N1836" i="4"/>
  <c r="P1836" i="4" s="1"/>
  <c r="Q1836" i="4" s="1"/>
  <c r="AA1836" i="4" s="1"/>
  <c r="N1834" i="4"/>
  <c r="P1834" i="4" s="1"/>
  <c r="Q1834" i="4" s="1"/>
  <c r="AA1834" i="4" s="1"/>
  <c r="N1832" i="4"/>
  <c r="P1832" i="4" s="1"/>
  <c r="Q1832" i="4" s="1"/>
  <c r="AA1832" i="4" s="1"/>
  <c r="N1830" i="4"/>
  <c r="P1830" i="4" s="1"/>
  <c r="Q1830" i="4" s="1"/>
  <c r="AA1830" i="4" s="1"/>
  <c r="N1828" i="4"/>
  <c r="P1828" i="4" s="1"/>
  <c r="Q1828" i="4" s="1"/>
  <c r="AA1828" i="4" s="1"/>
  <c r="N1805" i="4"/>
  <c r="P1805" i="4" s="1"/>
  <c r="Q1805" i="4" s="1"/>
  <c r="AA1805" i="4" s="1"/>
  <c r="N1803" i="4"/>
  <c r="P1803" i="4" s="1"/>
  <c r="Q1803" i="4" s="1"/>
  <c r="AA1803" i="4" s="1"/>
  <c r="N1801" i="4"/>
  <c r="P1801" i="4" s="1"/>
  <c r="Q1801" i="4" s="1"/>
  <c r="AA1801" i="4" s="1"/>
  <c r="N1799" i="4"/>
  <c r="P1799" i="4" s="1"/>
  <c r="Q1799" i="4" s="1"/>
  <c r="AA1799" i="4" s="1"/>
  <c r="N1797" i="4"/>
  <c r="P1797" i="4" s="1"/>
  <c r="Q1797" i="4" s="1"/>
  <c r="AA1797" i="4" s="1"/>
  <c r="N1795" i="4"/>
  <c r="P1795" i="4" s="1"/>
  <c r="Q1795" i="4" s="1"/>
  <c r="AA1795" i="4" s="1"/>
  <c r="L1848" i="4"/>
  <c r="L1769" i="4"/>
  <c r="M1697" i="4"/>
  <c r="N1734" i="4"/>
  <c r="P1734" i="4" s="1"/>
  <c r="Q1734" i="4" s="1"/>
  <c r="AA1734" i="4" s="1"/>
  <c r="N1732" i="4"/>
  <c r="P1732" i="4" s="1"/>
  <c r="Q1732" i="4" s="1"/>
  <c r="AA1732" i="4" s="1"/>
  <c r="N1730" i="4"/>
  <c r="P1730" i="4" s="1"/>
  <c r="Q1730" i="4" s="1"/>
  <c r="AA1730" i="4" s="1"/>
  <c r="N1728" i="4"/>
  <c r="P1728" i="4" s="1"/>
  <c r="Q1728" i="4" s="1"/>
  <c r="AA1728" i="4" s="1"/>
  <c r="N1726" i="4"/>
  <c r="P1726" i="4" s="1"/>
  <c r="Q1726" i="4" s="1"/>
  <c r="AA1726" i="4" s="1"/>
  <c r="N1724" i="4"/>
  <c r="P1724" i="4" s="1"/>
  <c r="Q1724" i="4" s="1"/>
  <c r="AA1724" i="4" s="1"/>
  <c r="N1722" i="4"/>
  <c r="P1722" i="4" s="1"/>
  <c r="Q1722" i="4" s="1"/>
  <c r="AA1722" i="4" s="1"/>
  <c r="N1720" i="4"/>
  <c r="P1720" i="4" s="1"/>
  <c r="Q1720" i="4" s="1"/>
  <c r="AA1720" i="4" s="1"/>
  <c r="N1718" i="4"/>
  <c r="P1718" i="4" s="1"/>
  <c r="Q1718" i="4" s="1"/>
  <c r="AA1718" i="4" s="1"/>
  <c r="N1716" i="4"/>
  <c r="P1716" i="4" s="1"/>
  <c r="Q1716" i="4" s="1"/>
  <c r="AA1716" i="4" s="1"/>
  <c r="N1714" i="4"/>
  <c r="P1714" i="4" s="1"/>
  <c r="Q1714" i="4" s="1"/>
  <c r="AA1714" i="4" s="1"/>
  <c r="N1712" i="4"/>
  <c r="P1712" i="4" s="1"/>
  <c r="Q1712" i="4" s="1"/>
  <c r="AA1712" i="4" s="1"/>
  <c r="N1710" i="4"/>
  <c r="P1710" i="4" s="1"/>
  <c r="Q1710" i="4" s="1"/>
  <c r="AA1710" i="4" s="1"/>
  <c r="N1708" i="4"/>
  <c r="P1708" i="4" s="1"/>
  <c r="Q1708" i="4" s="1"/>
  <c r="AA1708" i="4" s="1"/>
  <c r="N1706" i="4"/>
  <c r="P1706" i="4" s="1"/>
  <c r="Q1706" i="4" s="1"/>
  <c r="AA1706" i="4" s="1"/>
  <c r="N1704" i="4"/>
  <c r="P1704" i="4" s="1"/>
  <c r="Q1704" i="4" s="1"/>
  <c r="AA1704" i="4" s="1"/>
  <c r="N1702" i="4"/>
  <c r="P1702" i="4" s="1"/>
  <c r="Q1702" i="4" s="1"/>
  <c r="AA1702" i="4" s="1"/>
  <c r="N1700" i="4"/>
  <c r="P1700" i="4" s="1"/>
  <c r="Q1700" i="4" s="1"/>
  <c r="AA1700" i="4" s="1"/>
  <c r="N1686" i="4"/>
  <c r="P1686" i="4" s="1"/>
  <c r="Q1686" i="4" s="1"/>
  <c r="AA1686" i="4" s="1"/>
  <c r="N1682" i="4"/>
  <c r="P1682" i="4" s="1"/>
  <c r="Q1682" i="4" s="1"/>
  <c r="AA1682" i="4" s="1"/>
  <c r="N1678" i="4"/>
  <c r="P1678" i="4" s="1"/>
  <c r="Q1678" i="4" s="1"/>
  <c r="AA1678" i="4" s="1"/>
  <c r="N1610" i="4"/>
  <c r="P1610" i="4" s="1"/>
  <c r="Q1610" i="4" s="1"/>
  <c r="AA1610" i="4" s="1"/>
  <c r="N1608" i="4"/>
  <c r="P1608" i="4" s="1"/>
  <c r="Q1608" i="4" s="1"/>
  <c r="AA1608" i="4" s="1"/>
  <c r="N1606" i="4"/>
  <c r="P1606" i="4" s="1"/>
  <c r="Q1606" i="4" s="1"/>
  <c r="AA1606" i="4" s="1"/>
  <c r="N1604" i="4"/>
  <c r="P1604" i="4" s="1"/>
  <c r="Q1604" i="4" s="1"/>
  <c r="AA1604" i="4" s="1"/>
  <c r="I1532" i="4"/>
  <c r="J1460" i="4"/>
  <c r="N1594" i="4"/>
  <c r="P1594" i="4" s="1"/>
  <c r="Q1594" i="4" s="1"/>
  <c r="AA1594" i="4" s="1"/>
  <c r="N1592" i="4"/>
  <c r="P1592" i="4" s="1"/>
  <c r="Q1592" i="4" s="1"/>
  <c r="AA1592" i="4" s="1"/>
  <c r="N1590" i="4"/>
  <c r="P1590" i="4" s="1"/>
  <c r="Q1590" i="4" s="1"/>
  <c r="AA1590" i="4" s="1"/>
  <c r="N1588" i="4"/>
  <c r="P1588" i="4" s="1"/>
  <c r="Q1588" i="4" s="1"/>
  <c r="AA1588" i="4" s="1"/>
  <c r="N1586" i="4"/>
  <c r="P1586" i="4" s="1"/>
  <c r="Q1586" i="4" s="1"/>
  <c r="AA1586" i="4" s="1"/>
  <c r="N1584" i="4"/>
  <c r="P1584" i="4" s="1"/>
  <c r="Q1584" i="4" s="1"/>
  <c r="AA1584" i="4" s="1"/>
  <c r="N1582" i="4"/>
  <c r="P1582" i="4" s="1"/>
  <c r="Q1582" i="4" s="1"/>
  <c r="AA1582" i="4" s="1"/>
  <c r="N1580" i="4"/>
  <c r="P1580" i="4" s="1"/>
  <c r="Q1580" i="4" s="1"/>
  <c r="AA1580" i="4" s="1"/>
  <c r="N1578" i="4"/>
  <c r="P1578" i="4" s="1"/>
  <c r="Q1578" i="4" s="1"/>
  <c r="AA1578" i="4" s="1"/>
  <c r="N1576" i="4"/>
  <c r="P1576" i="4" s="1"/>
  <c r="Q1576" i="4" s="1"/>
  <c r="AA1576" i="4" s="1"/>
  <c r="N1574" i="4"/>
  <c r="P1574" i="4" s="1"/>
  <c r="Q1574" i="4" s="1"/>
  <c r="AA1574" i="4" s="1"/>
  <c r="N1572" i="4"/>
  <c r="P1572" i="4" s="1"/>
  <c r="Q1572" i="4" s="1"/>
  <c r="AA1572" i="4" s="1"/>
  <c r="N1570" i="4"/>
  <c r="P1570" i="4" s="1"/>
  <c r="Q1570" i="4" s="1"/>
  <c r="AA1570" i="4" s="1"/>
  <c r="N1568" i="4"/>
  <c r="P1568" i="4" s="1"/>
  <c r="Q1568" i="4" s="1"/>
  <c r="AA1568" i="4" s="1"/>
  <c r="N1566" i="4"/>
  <c r="P1566" i="4" s="1"/>
  <c r="Q1566" i="4" s="1"/>
  <c r="AA1566" i="4" s="1"/>
  <c r="N1564" i="4"/>
  <c r="P1564" i="4" s="1"/>
  <c r="Q1564" i="4" s="1"/>
  <c r="AA1564" i="4" s="1"/>
  <c r="N1562" i="4"/>
  <c r="P1562" i="4" s="1"/>
  <c r="Q1562" i="4" s="1"/>
  <c r="AA1562" i="4" s="1"/>
  <c r="N1560" i="4"/>
  <c r="P1560" i="4" s="1"/>
  <c r="Q1560" i="4" s="1"/>
  <c r="AA1560" i="4" s="1"/>
  <c r="N1558" i="4"/>
  <c r="P1558" i="4" s="1"/>
  <c r="Q1558" i="4" s="1"/>
  <c r="AA1558" i="4" s="1"/>
  <c r="N1556" i="4"/>
  <c r="P1556" i="4" s="1"/>
  <c r="Q1556" i="4" s="1"/>
  <c r="AA1556" i="4" s="1"/>
  <c r="N1554" i="4"/>
  <c r="P1554" i="4" s="1"/>
  <c r="Q1554" i="4" s="1"/>
  <c r="AA1554" i="4" s="1"/>
  <c r="N1552" i="4"/>
  <c r="P1552" i="4" s="1"/>
  <c r="Q1552" i="4" s="1"/>
  <c r="AA1552" i="4" s="1"/>
  <c r="N1550" i="4"/>
  <c r="P1550" i="4" s="1"/>
  <c r="Q1550" i="4" s="1"/>
  <c r="AA1550" i="4" s="1"/>
  <c r="N1548" i="4"/>
  <c r="P1548" i="4" s="1"/>
  <c r="Q1548" i="4" s="1"/>
  <c r="AA1548" i="4" s="1"/>
  <c r="N1546" i="4"/>
  <c r="P1546" i="4" s="1"/>
  <c r="Q1546" i="4" s="1"/>
  <c r="AA1546" i="4" s="1"/>
  <c r="N1544" i="4"/>
  <c r="P1544" i="4" s="1"/>
  <c r="Q1544" i="4" s="1"/>
  <c r="AA1544" i="4" s="1"/>
  <c r="N1542" i="4"/>
  <c r="P1542" i="4" s="1"/>
  <c r="Q1542" i="4" s="1"/>
  <c r="AA1542" i="4" s="1"/>
  <c r="N1540" i="4"/>
  <c r="P1540" i="4" s="1"/>
  <c r="Q1540" i="4" s="1"/>
  <c r="AA1540" i="4" s="1"/>
  <c r="N1530" i="4"/>
  <c r="P1530" i="4" s="1"/>
  <c r="Q1530" i="4" s="1"/>
  <c r="AA1530" i="4" s="1"/>
  <c r="N1528" i="4"/>
  <c r="P1528" i="4" s="1"/>
  <c r="Q1528" i="4" s="1"/>
  <c r="AA1528" i="4" s="1"/>
  <c r="N1526" i="4"/>
  <c r="P1526" i="4" s="1"/>
  <c r="Q1526" i="4" s="1"/>
  <c r="AA1526" i="4" s="1"/>
  <c r="N1524" i="4"/>
  <c r="P1524" i="4" s="1"/>
  <c r="Q1524" i="4" s="1"/>
  <c r="AA1524" i="4" s="1"/>
  <c r="N1522" i="4"/>
  <c r="P1522" i="4" s="1"/>
  <c r="Q1522" i="4" s="1"/>
  <c r="AA1522" i="4" s="1"/>
  <c r="N1520" i="4"/>
  <c r="P1520" i="4" s="1"/>
  <c r="Q1520" i="4" s="1"/>
  <c r="AA1520" i="4" s="1"/>
  <c r="N1518" i="4"/>
  <c r="P1518" i="4" s="1"/>
  <c r="Q1518" i="4" s="1"/>
  <c r="AA1518" i="4" s="1"/>
  <c r="N1516" i="4"/>
  <c r="P1516" i="4" s="1"/>
  <c r="Q1516" i="4" s="1"/>
  <c r="AA1516" i="4" s="1"/>
  <c r="N1514" i="4"/>
  <c r="P1514" i="4" s="1"/>
  <c r="Q1514" i="4" s="1"/>
  <c r="AA1514" i="4" s="1"/>
  <c r="N1512" i="4"/>
  <c r="P1512" i="4" s="1"/>
  <c r="Q1512" i="4" s="1"/>
  <c r="AA1512" i="4" s="1"/>
  <c r="N1510" i="4"/>
  <c r="P1510" i="4" s="1"/>
  <c r="Q1510" i="4" s="1"/>
  <c r="AA1510" i="4" s="1"/>
  <c r="N1508" i="4"/>
  <c r="P1508" i="4" s="1"/>
  <c r="Q1508" i="4" s="1"/>
  <c r="AA1508" i="4" s="1"/>
  <c r="N1506" i="4"/>
  <c r="P1506" i="4" s="1"/>
  <c r="Q1506" i="4" s="1"/>
  <c r="AA1506" i="4" s="1"/>
  <c r="N1504" i="4"/>
  <c r="P1504" i="4" s="1"/>
  <c r="Q1504" i="4" s="1"/>
  <c r="AA1504" i="4" s="1"/>
  <c r="N1502" i="4"/>
  <c r="P1502" i="4" s="1"/>
  <c r="Q1502" i="4" s="1"/>
  <c r="AA1502" i="4" s="1"/>
  <c r="N1500" i="4"/>
  <c r="P1500" i="4" s="1"/>
  <c r="Q1500" i="4" s="1"/>
  <c r="AA1500" i="4" s="1"/>
  <c r="N1498" i="4"/>
  <c r="P1498" i="4" s="1"/>
  <c r="Q1498" i="4" s="1"/>
  <c r="AA1498" i="4" s="1"/>
  <c r="N1496" i="4"/>
  <c r="P1496" i="4" s="1"/>
  <c r="Q1496" i="4" s="1"/>
  <c r="AA1496" i="4" s="1"/>
  <c r="N1494" i="4"/>
  <c r="P1494" i="4" s="1"/>
  <c r="Q1494" i="4" s="1"/>
  <c r="AA1494" i="4" s="1"/>
  <c r="N1492" i="4"/>
  <c r="P1492" i="4" s="1"/>
  <c r="Q1492" i="4" s="1"/>
  <c r="AA1492" i="4" s="1"/>
  <c r="N1490" i="4"/>
  <c r="P1490" i="4" s="1"/>
  <c r="Q1490" i="4" s="1"/>
  <c r="AA1490" i="4" s="1"/>
  <c r="N1488" i="4"/>
  <c r="P1488" i="4" s="1"/>
  <c r="Q1488" i="4" s="1"/>
  <c r="AA1488" i="4" s="1"/>
  <c r="N1486" i="4"/>
  <c r="P1486" i="4" s="1"/>
  <c r="Q1486" i="4" s="1"/>
  <c r="AA1486" i="4" s="1"/>
  <c r="N1484" i="4"/>
  <c r="P1484" i="4" s="1"/>
  <c r="Q1484" i="4" s="1"/>
  <c r="AA1484" i="4" s="1"/>
  <c r="N1482" i="4"/>
  <c r="P1482" i="4" s="1"/>
  <c r="Q1482" i="4" s="1"/>
  <c r="AA1482" i="4" s="1"/>
  <c r="N1480" i="4"/>
  <c r="P1480" i="4" s="1"/>
  <c r="Q1480" i="4" s="1"/>
  <c r="AA1480" i="4" s="1"/>
  <c r="N1478" i="4"/>
  <c r="P1478" i="4" s="1"/>
  <c r="Q1478" i="4" s="1"/>
  <c r="AA1478" i="4" s="1"/>
  <c r="N1476" i="4"/>
  <c r="P1476" i="4" s="1"/>
  <c r="Q1476" i="4" s="1"/>
  <c r="AA1476" i="4" s="1"/>
  <c r="N1474" i="4"/>
  <c r="P1474" i="4" s="1"/>
  <c r="Q1474" i="4" s="1"/>
  <c r="AA1474" i="4" s="1"/>
  <c r="N1472" i="4"/>
  <c r="P1472" i="4" s="1"/>
  <c r="Q1472" i="4" s="1"/>
  <c r="AA1472" i="4" s="1"/>
  <c r="N1470" i="4"/>
  <c r="P1470" i="4" s="1"/>
  <c r="Q1470" i="4" s="1"/>
  <c r="AA1470" i="4" s="1"/>
  <c r="N1468" i="4"/>
  <c r="P1468" i="4" s="1"/>
  <c r="Q1468" i="4" s="1"/>
  <c r="AA1468" i="4" s="1"/>
  <c r="N1466" i="4"/>
  <c r="P1466" i="4" s="1"/>
  <c r="Q1466" i="4" s="1"/>
  <c r="AA1466" i="4" s="1"/>
  <c r="N1464" i="4"/>
  <c r="P1464" i="4" s="1"/>
  <c r="Q1464" i="4" s="1"/>
  <c r="AA1464" i="4" s="1"/>
  <c r="N1462" i="4"/>
  <c r="P1462" i="4" s="1"/>
  <c r="Q1462" i="4" s="1"/>
  <c r="AA1462" i="4" s="1"/>
  <c r="N1451" i="4"/>
  <c r="P1451" i="4" s="1"/>
  <c r="Q1451" i="4" s="1"/>
  <c r="AA1451" i="4" s="1"/>
  <c r="N1449" i="4"/>
  <c r="P1449" i="4" s="1"/>
  <c r="Q1449" i="4" s="1"/>
  <c r="AA1449" i="4" s="1"/>
  <c r="N1447" i="4"/>
  <c r="P1447" i="4" s="1"/>
  <c r="Q1447" i="4" s="1"/>
  <c r="AA1447" i="4" s="1"/>
  <c r="N1445" i="4"/>
  <c r="P1445" i="4" s="1"/>
  <c r="Q1445" i="4" s="1"/>
  <c r="AA1445" i="4" s="1"/>
  <c r="N1443" i="4"/>
  <c r="P1443" i="4" s="1"/>
  <c r="Q1443" i="4" s="1"/>
  <c r="AA1443" i="4" s="1"/>
  <c r="N1441" i="4"/>
  <c r="P1441" i="4" s="1"/>
  <c r="Q1441" i="4" s="1"/>
  <c r="AA1441" i="4" s="1"/>
  <c r="L1453" i="4"/>
  <c r="L1295" i="4"/>
  <c r="M1223" i="4"/>
  <c r="Z1532" i="4"/>
  <c r="Y1611" i="4"/>
  <c r="Z1539" i="4"/>
  <c r="N1413" i="4"/>
  <c r="P1413" i="4" s="1"/>
  <c r="Q1413" i="4" s="1"/>
  <c r="AA1413" i="4" s="1"/>
  <c r="N1411" i="4"/>
  <c r="P1411" i="4" s="1"/>
  <c r="Q1411" i="4" s="1"/>
  <c r="AA1411" i="4" s="1"/>
  <c r="N1409" i="4"/>
  <c r="P1409" i="4" s="1"/>
  <c r="Q1409" i="4" s="1"/>
  <c r="AA1409" i="4" s="1"/>
  <c r="N1407" i="4"/>
  <c r="P1407" i="4" s="1"/>
  <c r="Q1407" i="4" s="1"/>
  <c r="AA1407" i="4" s="1"/>
  <c r="N1405" i="4"/>
  <c r="P1405" i="4" s="1"/>
  <c r="Q1405" i="4" s="1"/>
  <c r="AA1405" i="4" s="1"/>
  <c r="N1403" i="4"/>
  <c r="P1403" i="4" s="1"/>
  <c r="Q1403" i="4" s="1"/>
  <c r="AA1403" i="4" s="1"/>
  <c r="N1401" i="4"/>
  <c r="P1401" i="4" s="1"/>
  <c r="Q1401" i="4" s="1"/>
  <c r="AA1401" i="4" s="1"/>
  <c r="N1399" i="4"/>
  <c r="P1399" i="4" s="1"/>
  <c r="Q1399" i="4" s="1"/>
  <c r="AA1399" i="4" s="1"/>
  <c r="N1397" i="4"/>
  <c r="P1397" i="4" s="1"/>
  <c r="Q1397" i="4" s="1"/>
  <c r="AA1397" i="4" s="1"/>
  <c r="N1395" i="4"/>
  <c r="P1395" i="4" s="1"/>
  <c r="Q1395" i="4" s="1"/>
  <c r="AA1395" i="4" s="1"/>
  <c r="N1393" i="4"/>
  <c r="P1393" i="4" s="1"/>
  <c r="Q1393" i="4" s="1"/>
  <c r="AA1393" i="4" s="1"/>
  <c r="N1391" i="4"/>
  <c r="P1391" i="4" s="1"/>
  <c r="Q1391" i="4" s="1"/>
  <c r="AA1391" i="4" s="1"/>
  <c r="N1389" i="4"/>
  <c r="P1389" i="4" s="1"/>
  <c r="Q1389" i="4" s="1"/>
  <c r="AA1389" i="4" s="1"/>
  <c r="N1387" i="4"/>
  <c r="P1387" i="4" s="1"/>
  <c r="Q1387" i="4" s="1"/>
  <c r="AA1387" i="4" s="1"/>
  <c r="N1385" i="4"/>
  <c r="P1385" i="4" s="1"/>
  <c r="Q1385" i="4" s="1"/>
  <c r="AA1385" i="4" s="1"/>
  <c r="N1383" i="4"/>
  <c r="P1383" i="4" s="1"/>
  <c r="Q1383" i="4" s="1"/>
  <c r="AA1383" i="4" s="1"/>
  <c r="N1294" i="4"/>
  <c r="P1294" i="4" s="1"/>
  <c r="Q1294" i="4" s="1"/>
  <c r="AA1294" i="4" s="1"/>
  <c r="N1292" i="4"/>
  <c r="P1292" i="4" s="1"/>
  <c r="Q1292" i="4" s="1"/>
  <c r="AA1292" i="4" s="1"/>
  <c r="N1290" i="4"/>
  <c r="P1290" i="4" s="1"/>
  <c r="Q1290" i="4" s="1"/>
  <c r="AA1290" i="4" s="1"/>
  <c r="N1847" i="4"/>
  <c r="P1847" i="4" s="1"/>
  <c r="Q1847" i="4" s="1"/>
  <c r="AA1847" i="4" s="1"/>
  <c r="N1845" i="4"/>
  <c r="P1845" i="4" s="1"/>
  <c r="Q1845" i="4" s="1"/>
  <c r="AA1845" i="4" s="1"/>
  <c r="N1843" i="4"/>
  <c r="P1843" i="4" s="1"/>
  <c r="Q1843" i="4" s="1"/>
  <c r="AA1843" i="4" s="1"/>
  <c r="N1841" i="4"/>
  <c r="P1841" i="4" s="1"/>
  <c r="Q1841" i="4" s="1"/>
  <c r="AA1841" i="4" s="1"/>
  <c r="N1839" i="4"/>
  <c r="P1839" i="4" s="1"/>
  <c r="Q1839" i="4" s="1"/>
  <c r="AA1839" i="4" s="1"/>
  <c r="N1837" i="4"/>
  <c r="P1837" i="4" s="1"/>
  <c r="Q1837" i="4" s="1"/>
  <c r="AA1837" i="4" s="1"/>
  <c r="N1835" i="4"/>
  <c r="P1835" i="4" s="1"/>
  <c r="Q1835" i="4" s="1"/>
  <c r="AA1835" i="4" s="1"/>
  <c r="N1833" i="4"/>
  <c r="P1833" i="4" s="1"/>
  <c r="Q1833" i="4" s="1"/>
  <c r="AA1833" i="4" s="1"/>
  <c r="N1831" i="4"/>
  <c r="P1831" i="4" s="1"/>
  <c r="Q1831" i="4" s="1"/>
  <c r="AA1831" i="4" s="1"/>
  <c r="N1829" i="4"/>
  <c r="P1829" i="4" s="1"/>
  <c r="Q1829" i="4" s="1"/>
  <c r="AA1829" i="4" s="1"/>
  <c r="N1806" i="4"/>
  <c r="P1806" i="4" s="1"/>
  <c r="Q1806" i="4" s="1"/>
  <c r="AA1806" i="4" s="1"/>
  <c r="N1804" i="4"/>
  <c r="P1804" i="4" s="1"/>
  <c r="Q1804" i="4" s="1"/>
  <c r="AA1804" i="4" s="1"/>
  <c r="N1802" i="4"/>
  <c r="P1802" i="4" s="1"/>
  <c r="Q1802" i="4" s="1"/>
  <c r="AA1802" i="4" s="1"/>
  <c r="N1800" i="4"/>
  <c r="P1800" i="4" s="1"/>
  <c r="Q1800" i="4" s="1"/>
  <c r="AA1800" i="4" s="1"/>
  <c r="N1798" i="4"/>
  <c r="P1798" i="4" s="1"/>
  <c r="Q1798" i="4" s="1"/>
  <c r="AA1798" i="4" s="1"/>
  <c r="N1796" i="4"/>
  <c r="P1796" i="4" s="1"/>
  <c r="Q1796" i="4" s="1"/>
  <c r="AA1796" i="4" s="1"/>
  <c r="Y1848" i="4"/>
  <c r="Z1776" i="4"/>
  <c r="V24" i="4" s="1"/>
  <c r="N1767" i="4"/>
  <c r="P1767" i="4" s="1"/>
  <c r="Q1767" i="4" s="1"/>
  <c r="AA1767" i="4" s="1"/>
  <c r="N1765" i="4"/>
  <c r="P1765" i="4" s="1"/>
  <c r="Q1765" i="4" s="1"/>
  <c r="AA1765" i="4" s="1"/>
  <c r="N1763" i="4"/>
  <c r="P1763" i="4" s="1"/>
  <c r="Q1763" i="4" s="1"/>
  <c r="AA1763" i="4" s="1"/>
  <c r="N1761" i="4"/>
  <c r="P1761" i="4" s="1"/>
  <c r="Q1761" i="4" s="1"/>
  <c r="AA1761" i="4" s="1"/>
  <c r="N1759" i="4"/>
  <c r="P1759" i="4" s="1"/>
  <c r="Q1759" i="4" s="1"/>
  <c r="AA1759" i="4" s="1"/>
  <c r="N1757" i="4"/>
  <c r="P1757" i="4" s="1"/>
  <c r="Q1757" i="4" s="1"/>
  <c r="AA1757" i="4" s="1"/>
  <c r="N1755" i="4"/>
  <c r="P1755" i="4" s="1"/>
  <c r="Q1755" i="4" s="1"/>
  <c r="AA1755" i="4" s="1"/>
  <c r="N1753" i="4"/>
  <c r="P1753" i="4" s="1"/>
  <c r="Q1753" i="4" s="1"/>
  <c r="AA1753" i="4" s="1"/>
  <c r="N1751" i="4"/>
  <c r="P1751" i="4" s="1"/>
  <c r="Q1751" i="4" s="1"/>
  <c r="AA1751" i="4" s="1"/>
  <c r="N1749" i="4"/>
  <c r="P1749" i="4" s="1"/>
  <c r="Q1749" i="4" s="1"/>
  <c r="AA1749" i="4" s="1"/>
  <c r="N1747" i="4"/>
  <c r="P1747" i="4" s="1"/>
  <c r="Q1747" i="4" s="1"/>
  <c r="AA1747" i="4" s="1"/>
  <c r="N1745" i="4"/>
  <c r="P1745" i="4" s="1"/>
  <c r="Q1745" i="4" s="1"/>
  <c r="AA1745" i="4" s="1"/>
  <c r="N1743" i="4"/>
  <c r="P1743" i="4" s="1"/>
  <c r="Q1743" i="4" s="1"/>
  <c r="AA1743" i="4" s="1"/>
  <c r="N1741" i="4"/>
  <c r="P1741" i="4" s="1"/>
  <c r="Q1741" i="4" s="1"/>
  <c r="AA1741" i="4" s="1"/>
  <c r="N1739" i="4"/>
  <c r="P1739" i="4" s="1"/>
  <c r="Q1739" i="4" s="1"/>
  <c r="AA1739" i="4" s="1"/>
  <c r="N1689" i="4"/>
  <c r="P1689" i="4" s="1"/>
  <c r="Q1689" i="4" s="1"/>
  <c r="AA1689" i="4" s="1"/>
  <c r="N1687" i="4"/>
  <c r="P1687" i="4" s="1"/>
  <c r="Q1687" i="4" s="1"/>
  <c r="AA1687" i="4" s="1"/>
  <c r="N1685" i="4"/>
  <c r="P1685" i="4" s="1"/>
  <c r="Q1685" i="4" s="1"/>
  <c r="AA1685" i="4" s="1"/>
  <c r="N1683" i="4"/>
  <c r="P1683" i="4" s="1"/>
  <c r="Q1683" i="4" s="1"/>
  <c r="AA1683" i="4" s="1"/>
  <c r="N1681" i="4"/>
  <c r="P1681" i="4" s="1"/>
  <c r="Q1681" i="4" s="1"/>
  <c r="AA1681" i="4" s="1"/>
  <c r="N1679" i="4"/>
  <c r="P1679" i="4" s="1"/>
  <c r="Q1679" i="4" s="1"/>
  <c r="AA1679" i="4" s="1"/>
  <c r="Z1769" i="4"/>
  <c r="N1768" i="4"/>
  <c r="P1768" i="4" s="1"/>
  <c r="Q1768" i="4" s="1"/>
  <c r="AA1768" i="4" s="1"/>
  <c r="N1766" i="4"/>
  <c r="P1766" i="4" s="1"/>
  <c r="Q1766" i="4" s="1"/>
  <c r="AA1766" i="4" s="1"/>
  <c r="N1764" i="4"/>
  <c r="P1764" i="4" s="1"/>
  <c r="Q1764" i="4" s="1"/>
  <c r="AA1764" i="4" s="1"/>
  <c r="N1762" i="4"/>
  <c r="P1762" i="4" s="1"/>
  <c r="Q1762" i="4" s="1"/>
  <c r="AA1762" i="4" s="1"/>
  <c r="N1760" i="4"/>
  <c r="P1760" i="4" s="1"/>
  <c r="Q1760" i="4" s="1"/>
  <c r="AA1760" i="4" s="1"/>
  <c r="N1758" i="4"/>
  <c r="P1758" i="4" s="1"/>
  <c r="Q1758" i="4" s="1"/>
  <c r="AA1758" i="4" s="1"/>
  <c r="N1756" i="4"/>
  <c r="P1756" i="4" s="1"/>
  <c r="Q1756" i="4" s="1"/>
  <c r="AA1756" i="4" s="1"/>
  <c r="N1754" i="4"/>
  <c r="P1754" i="4" s="1"/>
  <c r="Q1754" i="4" s="1"/>
  <c r="AA1754" i="4" s="1"/>
  <c r="N1752" i="4"/>
  <c r="P1752" i="4" s="1"/>
  <c r="Q1752" i="4" s="1"/>
  <c r="AA1752" i="4" s="1"/>
  <c r="N1750" i="4"/>
  <c r="P1750" i="4" s="1"/>
  <c r="Q1750" i="4" s="1"/>
  <c r="AA1750" i="4" s="1"/>
  <c r="N1748" i="4"/>
  <c r="P1748" i="4" s="1"/>
  <c r="Q1748" i="4" s="1"/>
  <c r="AA1748" i="4" s="1"/>
  <c r="N1746" i="4"/>
  <c r="P1746" i="4" s="1"/>
  <c r="Q1746" i="4" s="1"/>
  <c r="AA1746" i="4" s="1"/>
  <c r="N1744" i="4"/>
  <c r="P1744" i="4" s="1"/>
  <c r="Q1744" i="4" s="1"/>
  <c r="AA1744" i="4" s="1"/>
  <c r="N1742" i="4"/>
  <c r="P1742" i="4" s="1"/>
  <c r="Q1742" i="4" s="1"/>
  <c r="AA1742" i="4" s="1"/>
  <c r="N1740" i="4"/>
  <c r="P1740" i="4" s="1"/>
  <c r="Q1740" i="4" s="1"/>
  <c r="AA1740" i="4" s="1"/>
  <c r="N1738" i="4"/>
  <c r="P1738" i="4" s="1"/>
  <c r="Q1738" i="4" s="1"/>
  <c r="AA1738" i="4" s="1"/>
  <c r="N1735" i="4"/>
  <c r="P1735" i="4" s="1"/>
  <c r="Q1735" i="4" s="1"/>
  <c r="AA1735" i="4" s="1"/>
  <c r="N1733" i="4"/>
  <c r="P1733" i="4" s="1"/>
  <c r="Q1733" i="4" s="1"/>
  <c r="AA1733" i="4" s="1"/>
  <c r="N1731" i="4"/>
  <c r="P1731" i="4" s="1"/>
  <c r="Q1731" i="4" s="1"/>
  <c r="AA1731" i="4" s="1"/>
  <c r="N1729" i="4"/>
  <c r="P1729" i="4" s="1"/>
  <c r="Q1729" i="4" s="1"/>
  <c r="AA1729" i="4" s="1"/>
  <c r="N1727" i="4"/>
  <c r="P1727" i="4" s="1"/>
  <c r="Q1727" i="4" s="1"/>
  <c r="AA1727" i="4" s="1"/>
  <c r="N1725" i="4"/>
  <c r="P1725" i="4" s="1"/>
  <c r="Q1725" i="4" s="1"/>
  <c r="AA1725" i="4" s="1"/>
  <c r="N1723" i="4"/>
  <c r="P1723" i="4" s="1"/>
  <c r="Q1723" i="4" s="1"/>
  <c r="AA1723" i="4" s="1"/>
  <c r="N1721" i="4"/>
  <c r="P1721" i="4" s="1"/>
  <c r="Q1721" i="4" s="1"/>
  <c r="AA1721" i="4" s="1"/>
  <c r="N1719" i="4"/>
  <c r="P1719" i="4" s="1"/>
  <c r="Q1719" i="4" s="1"/>
  <c r="AA1719" i="4" s="1"/>
  <c r="N1717" i="4"/>
  <c r="P1717" i="4" s="1"/>
  <c r="Q1717" i="4" s="1"/>
  <c r="AA1717" i="4" s="1"/>
  <c r="N1715" i="4"/>
  <c r="P1715" i="4" s="1"/>
  <c r="Q1715" i="4" s="1"/>
  <c r="AA1715" i="4" s="1"/>
  <c r="N1713" i="4"/>
  <c r="P1713" i="4" s="1"/>
  <c r="Q1713" i="4" s="1"/>
  <c r="AA1713" i="4" s="1"/>
  <c r="N1711" i="4"/>
  <c r="P1711" i="4" s="1"/>
  <c r="Q1711" i="4" s="1"/>
  <c r="AA1711" i="4" s="1"/>
  <c r="N1709" i="4"/>
  <c r="P1709" i="4" s="1"/>
  <c r="Q1709" i="4" s="1"/>
  <c r="AA1709" i="4" s="1"/>
  <c r="N1707" i="4"/>
  <c r="P1707" i="4" s="1"/>
  <c r="Q1707" i="4" s="1"/>
  <c r="AA1707" i="4" s="1"/>
  <c r="N1705" i="4"/>
  <c r="P1705" i="4" s="1"/>
  <c r="Q1705" i="4" s="1"/>
  <c r="AA1705" i="4" s="1"/>
  <c r="N1703" i="4"/>
  <c r="P1703" i="4" s="1"/>
  <c r="Q1703" i="4" s="1"/>
  <c r="AA1703" i="4" s="1"/>
  <c r="N1701" i="4"/>
  <c r="P1701" i="4" s="1"/>
  <c r="Q1701" i="4" s="1"/>
  <c r="AA1701" i="4" s="1"/>
  <c r="N1688" i="4"/>
  <c r="P1688" i="4" s="1"/>
  <c r="Q1688" i="4" s="1"/>
  <c r="AA1688" i="4" s="1"/>
  <c r="N1684" i="4"/>
  <c r="P1684" i="4" s="1"/>
  <c r="Q1684" i="4" s="1"/>
  <c r="AA1684" i="4" s="1"/>
  <c r="N1680" i="4"/>
  <c r="P1680" i="4" s="1"/>
  <c r="Q1680" i="4" s="1"/>
  <c r="AA1680" i="4" s="1"/>
  <c r="Y1690" i="4"/>
  <c r="Z1618" i="4"/>
  <c r="J1618" i="4"/>
  <c r="I1690" i="4"/>
  <c r="N1676" i="4"/>
  <c r="P1676" i="4" s="1"/>
  <c r="Q1676" i="4" s="1"/>
  <c r="AA1676" i="4" s="1"/>
  <c r="N1674" i="4"/>
  <c r="P1674" i="4" s="1"/>
  <c r="Q1674" i="4" s="1"/>
  <c r="AA1674" i="4" s="1"/>
  <c r="N1672" i="4"/>
  <c r="P1672" i="4" s="1"/>
  <c r="Q1672" i="4" s="1"/>
  <c r="AA1672" i="4" s="1"/>
  <c r="N1670" i="4"/>
  <c r="P1670" i="4" s="1"/>
  <c r="Q1670" i="4" s="1"/>
  <c r="AA1670" i="4" s="1"/>
  <c r="N1668" i="4"/>
  <c r="P1668" i="4" s="1"/>
  <c r="Q1668" i="4" s="1"/>
  <c r="AA1668" i="4" s="1"/>
  <c r="N1666" i="4"/>
  <c r="P1666" i="4" s="1"/>
  <c r="Q1666" i="4" s="1"/>
  <c r="AA1666" i="4" s="1"/>
  <c r="N1664" i="4"/>
  <c r="P1664" i="4" s="1"/>
  <c r="Q1664" i="4" s="1"/>
  <c r="AA1664" i="4" s="1"/>
  <c r="N1662" i="4"/>
  <c r="P1662" i="4" s="1"/>
  <c r="Q1662" i="4" s="1"/>
  <c r="AA1662" i="4" s="1"/>
  <c r="N1660" i="4"/>
  <c r="P1660" i="4" s="1"/>
  <c r="Q1660" i="4" s="1"/>
  <c r="AA1660" i="4" s="1"/>
  <c r="N1658" i="4"/>
  <c r="P1658" i="4" s="1"/>
  <c r="Q1658" i="4" s="1"/>
  <c r="AA1658" i="4" s="1"/>
  <c r="N1656" i="4"/>
  <c r="P1656" i="4" s="1"/>
  <c r="Q1656" i="4" s="1"/>
  <c r="AA1656" i="4" s="1"/>
  <c r="N1654" i="4"/>
  <c r="P1654" i="4" s="1"/>
  <c r="Q1654" i="4" s="1"/>
  <c r="AA1654" i="4" s="1"/>
  <c r="N1652" i="4"/>
  <c r="P1652" i="4" s="1"/>
  <c r="Q1652" i="4" s="1"/>
  <c r="AA1652" i="4" s="1"/>
  <c r="N1650" i="4"/>
  <c r="P1650" i="4" s="1"/>
  <c r="Q1650" i="4" s="1"/>
  <c r="AA1650" i="4" s="1"/>
  <c r="N1648" i="4"/>
  <c r="P1648" i="4" s="1"/>
  <c r="Q1648" i="4" s="1"/>
  <c r="AA1648" i="4" s="1"/>
  <c r="N1646" i="4"/>
  <c r="P1646" i="4" s="1"/>
  <c r="Q1646" i="4" s="1"/>
  <c r="AA1646" i="4" s="1"/>
  <c r="N1644" i="4"/>
  <c r="P1644" i="4" s="1"/>
  <c r="Q1644" i="4" s="1"/>
  <c r="AA1644" i="4" s="1"/>
  <c r="N1642" i="4"/>
  <c r="P1642" i="4" s="1"/>
  <c r="Q1642" i="4" s="1"/>
  <c r="AA1642" i="4" s="1"/>
  <c r="N1640" i="4"/>
  <c r="P1640" i="4" s="1"/>
  <c r="Q1640" i="4" s="1"/>
  <c r="AA1640" i="4" s="1"/>
  <c r="N1638" i="4"/>
  <c r="P1638" i="4" s="1"/>
  <c r="Q1638" i="4" s="1"/>
  <c r="AA1638" i="4" s="1"/>
  <c r="N1636" i="4"/>
  <c r="P1636" i="4" s="1"/>
  <c r="Q1636" i="4" s="1"/>
  <c r="AA1636" i="4" s="1"/>
  <c r="N1634" i="4"/>
  <c r="P1634" i="4" s="1"/>
  <c r="Q1634" i="4" s="1"/>
  <c r="AA1634" i="4" s="1"/>
  <c r="N1632" i="4"/>
  <c r="P1632" i="4" s="1"/>
  <c r="Q1632" i="4" s="1"/>
  <c r="AA1632" i="4" s="1"/>
  <c r="N1630" i="4"/>
  <c r="P1630" i="4" s="1"/>
  <c r="Q1630" i="4" s="1"/>
  <c r="AA1630" i="4" s="1"/>
  <c r="N1628" i="4"/>
  <c r="P1628" i="4" s="1"/>
  <c r="Q1628" i="4" s="1"/>
  <c r="AA1628" i="4" s="1"/>
  <c r="N1626" i="4"/>
  <c r="P1626" i="4" s="1"/>
  <c r="Q1626" i="4" s="1"/>
  <c r="AA1626" i="4" s="1"/>
  <c r="N1624" i="4"/>
  <c r="P1624" i="4" s="1"/>
  <c r="Q1624" i="4" s="1"/>
  <c r="AA1624" i="4" s="1"/>
  <c r="N1622" i="4"/>
  <c r="P1622" i="4" s="1"/>
  <c r="Q1622" i="4" s="1"/>
  <c r="AA1622" i="4" s="1"/>
  <c r="N1620" i="4"/>
  <c r="P1620" i="4" s="1"/>
  <c r="Q1620" i="4" s="1"/>
  <c r="AA1620" i="4" s="1"/>
  <c r="N1609" i="4"/>
  <c r="P1609" i="4" s="1"/>
  <c r="Q1609" i="4" s="1"/>
  <c r="AA1609" i="4" s="1"/>
  <c r="N1607" i="4"/>
  <c r="P1607" i="4" s="1"/>
  <c r="Q1607" i="4" s="1"/>
  <c r="AA1607" i="4" s="1"/>
  <c r="N1605" i="4"/>
  <c r="P1605" i="4" s="1"/>
  <c r="Q1605" i="4" s="1"/>
  <c r="AA1605" i="4" s="1"/>
  <c r="L1611" i="4"/>
  <c r="M1539" i="4"/>
  <c r="N1677" i="4"/>
  <c r="P1677" i="4" s="1"/>
  <c r="Q1677" i="4" s="1"/>
  <c r="AA1677" i="4" s="1"/>
  <c r="N1675" i="4"/>
  <c r="P1675" i="4" s="1"/>
  <c r="Q1675" i="4" s="1"/>
  <c r="AA1675" i="4" s="1"/>
  <c r="N1673" i="4"/>
  <c r="P1673" i="4" s="1"/>
  <c r="Q1673" i="4" s="1"/>
  <c r="AA1673" i="4" s="1"/>
  <c r="N1671" i="4"/>
  <c r="P1671" i="4" s="1"/>
  <c r="Q1671" i="4" s="1"/>
  <c r="AA1671" i="4" s="1"/>
  <c r="N1669" i="4"/>
  <c r="P1669" i="4" s="1"/>
  <c r="Q1669" i="4" s="1"/>
  <c r="AA1669" i="4" s="1"/>
  <c r="N1667" i="4"/>
  <c r="P1667" i="4" s="1"/>
  <c r="Q1667" i="4" s="1"/>
  <c r="AA1667" i="4" s="1"/>
  <c r="N1665" i="4"/>
  <c r="P1665" i="4" s="1"/>
  <c r="Q1665" i="4" s="1"/>
  <c r="AA1665" i="4" s="1"/>
  <c r="N1663" i="4"/>
  <c r="P1663" i="4" s="1"/>
  <c r="Q1663" i="4" s="1"/>
  <c r="AA1663" i="4" s="1"/>
  <c r="N1661" i="4"/>
  <c r="P1661" i="4" s="1"/>
  <c r="Q1661" i="4" s="1"/>
  <c r="AA1661" i="4" s="1"/>
  <c r="N1659" i="4"/>
  <c r="P1659" i="4" s="1"/>
  <c r="Q1659" i="4" s="1"/>
  <c r="AA1659" i="4" s="1"/>
  <c r="N1657" i="4"/>
  <c r="P1657" i="4" s="1"/>
  <c r="Q1657" i="4" s="1"/>
  <c r="AA1657" i="4" s="1"/>
  <c r="N1655" i="4"/>
  <c r="P1655" i="4" s="1"/>
  <c r="Q1655" i="4" s="1"/>
  <c r="AA1655" i="4" s="1"/>
  <c r="N1653" i="4"/>
  <c r="P1653" i="4" s="1"/>
  <c r="Q1653" i="4" s="1"/>
  <c r="AA1653" i="4" s="1"/>
  <c r="N1651" i="4"/>
  <c r="P1651" i="4" s="1"/>
  <c r="Q1651" i="4" s="1"/>
  <c r="AA1651" i="4" s="1"/>
  <c r="N1649" i="4"/>
  <c r="P1649" i="4" s="1"/>
  <c r="Q1649" i="4" s="1"/>
  <c r="AA1649" i="4" s="1"/>
  <c r="N1647" i="4"/>
  <c r="P1647" i="4" s="1"/>
  <c r="Q1647" i="4" s="1"/>
  <c r="AA1647" i="4" s="1"/>
  <c r="N1645" i="4"/>
  <c r="P1645" i="4" s="1"/>
  <c r="Q1645" i="4" s="1"/>
  <c r="AA1645" i="4" s="1"/>
  <c r="N1643" i="4"/>
  <c r="P1643" i="4" s="1"/>
  <c r="Q1643" i="4" s="1"/>
  <c r="AA1643" i="4" s="1"/>
  <c r="N1641" i="4"/>
  <c r="P1641" i="4" s="1"/>
  <c r="Q1641" i="4" s="1"/>
  <c r="AA1641" i="4" s="1"/>
  <c r="N1639" i="4"/>
  <c r="P1639" i="4" s="1"/>
  <c r="Q1639" i="4" s="1"/>
  <c r="AA1639" i="4" s="1"/>
  <c r="N1637" i="4"/>
  <c r="P1637" i="4" s="1"/>
  <c r="Q1637" i="4" s="1"/>
  <c r="AA1637" i="4" s="1"/>
  <c r="N1635" i="4"/>
  <c r="P1635" i="4" s="1"/>
  <c r="Q1635" i="4" s="1"/>
  <c r="AA1635" i="4" s="1"/>
  <c r="N1633" i="4"/>
  <c r="P1633" i="4" s="1"/>
  <c r="Q1633" i="4" s="1"/>
  <c r="AA1633" i="4" s="1"/>
  <c r="N1631" i="4"/>
  <c r="P1631" i="4" s="1"/>
  <c r="Q1631" i="4" s="1"/>
  <c r="AA1631" i="4" s="1"/>
  <c r="N1629" i="4"/>
  <c r="P1629" i="4" s="1"/>
  <c r="Q1629" i="4" s="1"/>
  <c r="AA1629" i="4" s="1"/>
  <c r="N1627" i="4"/>
  <c r="P1627" i="4" s="1"/>
  <c r="Q1627" i="4" s="1"/>
  <c r="AA1627" i="4" s="1"/>
  <c r="N1625" i="4"/>
  <c r="P1625" i="4" s="1"/>
  <c r="Q1625" i="4" s="1"/>
  <c r="AA1625" i="4" s="1"/>
  <c r="N1623" i="4"/>
  <c r="P1623" i="4" s="1"/>
  <c r="Q1623" i="4" s="1"/>
  <c r="AA1623" i="4" s="1"/>
  <c r="N1621" i="4"/>
  <c r="P1621" i="4" s="1"/>
  <c r="Q1621" i="4" s="1"/>
  <c r="AA1621" i="4" s="1"/>
  <c r="N1619" i="4"/>
  <c r="P1619" i="4" s="1"/>
  <c r="Q1619" i="4" s="1"/>
  <c r="AA1619" i="4" s="1"/>
  <c r="N1593" i="4"/>
  <c r="P1593" i="4" s="1"/>
  <c r="Q1593" i="4" s="1"/>
  <c r="AA1593" i="4" s="1"/>
  <c r="N1591" i="4"/>
  <c r="P1591" i="4" s="1"/>
  <c r="Q1591" i="4" s="1"/>
  <c r="AA1591" i="4" s="1"/>
  <c r="N1589" i="4"/>
  <c r="P1589" i="4" s="1"/>
  <c r="Q1589" i="4" s="1"/>
  <c r="AA1589" i="4" s="1"/>
  <c r="N1587" i="4"/>
  <c r="P1587" i="4" s="1"/>
  <c r="Q1587" i="4" s="1"/>
  <c r="AA1587" i="4" s="1"/>
  <c r="N1585" i="4"/>
  <c r="P1585" i="4" s="1"/>
  <c r="Q1585" i="4" s="1"/>
  <c r="AA1585" i="4" s="1"/>
  <c r="N1583" i="4"/>
  <c r="P1583" i="4" s="1"/>
  <c r="Q1583" i="4" s="1"/>
  <c r="AA1583" i="4" s="1"/>
  <c r="N1581" i="4"/>
  <c r="P1581" i="4" s="1"/>
  <c r="Q1581" i="4" s="1"/>
  <c r="AA1581" i="4" s="1"/>
  <c r="N1579" i="4"/>
  <c r="P1579" i="4" s="1"/>
  <c r="Q1579" i="4" s="1"/>
  <c r="AA1579" i="4" s="1"/>
  <c r="N1577" i="4"/>
  <c r="P1577" i="4" s="1"/>
  <c r="Q1577" i="4" s="1"/>
  <c r="AA1577" i="4" s="1"/>
  <c r="N1575" i="4"/>
  <c r="P1575" i="4" s="1"/>
  <c r="Q1575" i="4" s="1"/>
  <c r="AA1575" i="4" s="1"/>
  <c r="N1573" i="4"/>
  <c r="P1573" i="4" s="1"/>
  <c r="Q1573" i="4" s="1"/>
  <c r="AA1573" i="4" s="1"/>
  <c r="N1571" i="4"/>
  <c r="P1571" i="4" s="1"/>
  <c r="Q1571" i="4" s="1"/>
  <c r="AA1571" i="4" s="1"/>
  <c r="N1569" i="4"/>
  <c r="P1569" i="4" s="1"/>
  <c r="Q1569" i="4" s="1"/>
  <c r="AA1569" i="4" s="1"/>
  <c r="N1567" i="4"/>
  <c r="P1567" i="4" s="1"/>
  <c r="Q1567" i="4" s="1"/>
  <c r="AA1567" i="4" s="1"/>
  <c r="N1565" i="4"/>
  <c r="P1565" i="4" s="1"/>
  <c r="Q1565" i="4" s="1"/>
  <c r="AA1565" i="4" s="1"/>
  <c r="N1563" i="4"/>
  <c r="P1563" i="4" s="1"/>
  <c r="Q1563" i="4" s="1"/>
  <c r="AA1563" i="4" s="1"/>
  <c r="N1561" i="4"/>
  <c r="P1561" i="4" s="1"/>
  <c r="Q1561" i="4" s="1"/>
  <c r="AA1561" i="4" s="1"/>
  <c r="N1559" i="4"/>
  <c r="P1559" i="4" s="1"/>
  <c r="Q1559" i="4" s="1"/>
  <c r="AA1559" i="4" s="1"/>
  <c r="N1557" i="4"/>
  <c r="P1557" i="4" s="1"/>
  <c r="Q1557" i="4" s="1"/>
  <c r="AA1557" i="4" s="1"/>
  <c r="N1555" i="4"/>
  <c r="P1555" i="4" s="1"/>
  <c r="Q1555" i="4" s="1"/>
  <c r="AA1555" i="4" s="1"/>
  <c r="N1553" i="4"/>
  <c r="P1553" i="4" s="1"/>
  <c r="Q1553" i="4" s="1"/>
  <c r="AA1553" i="4" s="1"/>
  <c r="N1551" i="4"/>
  <c r="P1551" i="4" s="1"/>
  <c r="Q1551" i="4" s="1"/>
  <c r="AA1551" i="4" s="1"/>
  <c r="N1549" i="4"/>
  <c r="P1549" i="4" s="1"/>
  <c r="Q1549" i="4" s="1"/>
  <c r="AA1549" i="4" s="1"/>
  <c r="N1547" i="4"/>
  <c r="P1547" i="4" s="1"/>
  <c r="Q1547" i="4" s="1"/>
  <c r="AA1547" i="4" s="1"/>
  <c r="N1545" i="4"/>
  <c r="P1545" i="4" s="1"/>
  <c r="Q1545" i="4" s="1"/>
  <c r="AA1545" i="4" s="1"/>
  <c r="N1543" i="4"/>
  <c r="P1543" i="4" s="1"/>
  <c r="Q1543" i="4" s="1"/>
  <c r="AA1543" i="4" s="1"/>
  <c r="N1541" i="4"/>
  <c r="P1541" i="4" s="1"/>
  <c r="Q1541" i="4" s="1"/>
  <c r="AA1541" i="4" s="1"/>
  <c r="N1452" i="4"/>
  <c r="P1452" i="4" s="1"/>
  <c r="Q1452" i="4" s="1"/>
  <c r="AA1452" i="4" s="1"/>
  <c r="N1450" i="4"/>
  <c r="P1450" i="4" s="1"/>
  <c r="Q1450" i="4" s="1"/>
  <c r="AA1450" i="4" s="1"/>
  <c r="N1448" i="4"/>
  <c r="P1448" i="4" s="1"/>
  <c r="Q1448" i="4" s="1"/>
  <c r="AA1448" i="4" s="1"/>
  <c r="N1446" i="4"/>
  <c r="P1446" i="4" s="1"/>
  <c r="Q1446" i="4" s="1"/>
  <c r="AA1446" i="4" s="1"/>
  <c r="N1444" i="4"/>
  <c r="P1444" i="4" s="1"/>
  <c r="Q1444" i="4" s="1"/>
  <c r="AA1444" i="4" s="1"/>
  <c r="N1442" i="4"/>
  <c r="P1442" i="4" s="1"/>
  <c r="Q1442" i="4" s="1"/>
  <c r="AA1442" i="4" s="1"/>
  <c r="N1440" i="4"/>
  <c r="P1440" i="4" s="1"/>
  <c r="Q1440" i="4" s="1"/>
  <c r="AA1440" i="4" s="1"/>
  <c r="I1374" i="4"/>
  <c r="J1302" i="4"/>
  <c r="N1531" i="4"/>
  <c r="P1531" i="4" s="1"/>
  <c r="Q1531" i="4" s="1"/>
  <c r="AA1531" i="4" s="1"/>
  <c r="N1529" i="4"/>
  <c r="P1529" i="4" s="1"/>
  <c r="Q1529" i="4" s="1"/>
  <c r="AA1529" i="4" s="1"/>
  <c r="N1527" i="4"/>
  <c r="P1527" i="4" s="1"/>
  <c r="Q1527" i="4" s="1"/>
  <c r="AA1527" i="4" s="1"/>
  <c r="N1525" i="4"/>
  <c r="P1525" i="4" s="1"/>
  <c r="Q1525" i="4" s="1"/>
  <c r="AA1525" i="4" s="1"/>
  <c r="N1523" i="4"/>
  <c r="P1523" i="4" s="1"/>
  <c r="Q1523" i="4" s="1"/>
  <c r="AA1523" i="4" s="1"/>
  <c r="N1521" i="4"/>
  <c r="P1521" i="4" s="1"/>
  <c r="Q1521" i="4" s="1"/>
  <c r="AA1521" i="4" s="1"/>
  <c r="N1519" i="4"/>
  <c r="P1519" i="4" s="1"/>
  <c r="Q1519" i="4" s="1"/>
  <c r="AA1519" i="4" s="1"/>
  <c r="N1517" i="4"/>
  <c r="P1517" i="4" s="1"/>
  <c r="Q1517" i="4" s="1"/>
  <c r="AA1517" i="4" s="1"/>
  <c r="N1515" i="4"/>
  <c r="P1515" i="4" s="1"/>
  <c r="Q1515" i="4" s="1"/>
  <c r="AA1515" i="4" s="1"/>
  <c r="N1513" i="4"/>
  <c r="P1513" i="4" s="1"/>
  <c r="Q1513" i="4" s="1"/>
  <c r="AA1513" i="4" s="1"/>
  <c r="N1511" i="4"/>
  <c r="P1511" i="4" s="1"/>
  <c r="Q1511" i="4" s="1"/>
  <c r="AA1511" i="4" s="1"/>
  <c r="N1509" i="4"/>
  <c r="P1509" i="4" s="1"/>
  <c r="Q1509" i="4" s="1"/>
  <c r="AA1509" i="4" s="1"/>
  <c r="N1507" i="4"/>
  <c r="P1507" i="4" s="1"/>
  <c r="Q1507" i="4" s="1"/>
  <c r="AA1507" i="4" s="1"/>
  <c r="N1505" i="4"/>
  <c r="P1505" i="4" s="1"/>
  <c r="Q1505" i="4" s="1"/>
  <c r="AA1505" i="4" s="1"/>
  <c r="N1503" i="4"/>
  <c r="P1503" i="4" s="1"/>
  <c r="Q1503" i="4" s="1"/>
  <c r="AA1503" i="4" s="1"/>
  <c r="N1501" i="4"/>
  <c r="P1501" i="4" s="1"/>
  <c r="Q1501" i="4" s="1"/>
  <c r="AA1501" i="4" s="1"/>
  <c r="N1499" i="4"/>
  <c r="P1499" i="4" s="1"/>
  <c r="Q1499" i="4" s="1"/>
  <c r="AA1499" i="4" s="1"/>
  <c r="N1497" i="4"/>
  <c r="P1497" i="4" s="1"/>
  <c r="Q1497" i="4" s="1"/>
  <c r="AA1497" i="4" s="1"/>
  <c r="N1495" i="4"/>
  <c r="P1495" i="4" s="1"/>
  <c r="Q1495" i="4" s="1"/>
  <c r="AA1495" i="4" s="1"/>
  <c r="N1493" i="4"/>
  <c r="P1493" i="4" s="1"/>
  <c r="Q1493" i="4" s="1"/>
  <c r="AA1493" i="4" s="1"/>
  <c r="N1491" i="4"/>
  <c r="P1491" i="4" s="1"/>
  <c r="Q1491" i="4" s="1"/>
  <c r="AA1491" i="4" s="1"/>
  <c r="N1489" i="4"/>
  <c r="P1489" i="4" s="1"/>
  <c r="Q1489" i="4" s="1"/>
  <c r="AA1489" i="4" s="1"/>
  <c r="N1487" i="4"/>
  <c r="P1487" i="4" s="1"/>
  <c r="Q1487" i="4" s="1"/>
  <c r="AA1487" i="4" s="1"/>
  <c r="N1485" i="4"/>
  <c r="P1485" i="4" s="1"/>
  <c r="Q1485" i="4" s="1"/>
  <c r="AA1485" i="4" s="1"/>
  <c r="N1483" i="4"/>
  <c r="P1483" i="4" s="1"/>
  <c r="Q1483" i="4" s="1"/>
  <c r="AA1483" i="4" s="1"/>
  <c r="N1481" i="4"/>
  <c r="P1481" i="4" s="1"/>
  <c r="Q1481" i="4" s="1"/>
  <c r="AA1481" i="4" s="1"/>
  <c r="N1479" i="4"/>
  <c r="P1479" i="4" s="1"/>
  <c r="Q1479" i="4" s="1"/>
  <c r="AA1479" i="4" s="1"/>
  <c r="N1477" i="4"/>
  <c r="P1477" i="4" s="1"/>
  <c r="Q1477" i="4" s="1"/>
  <c r="AA1477" i="4" s="1"/>
  <c r="N1475" i="4"/>
  <c r="P1475" i="4" s="1"/>
  <c r="Q1475" i="4" s="1"/>
  <c r="AA1475" i="4" s="1"/>
  <c r="N1473" i="4"/>
  <c r="P1473" i="4" s="1"/>
  <c r="Q1473" i="4" s="1"/>
  <c r="AA1473" i="4" s="1"/>
  <c r="N1471" i="4"/>
  <c r="P1471" i="4" s="1"/>
  <c r="Q1471" i="4" s="1"/>
  <c r="AA1471" i="4" s="1"/>
  <c r="N1469" i="4"/>
  <c r="P1469" i="4" s="1"/>
  <c r="Q1469" i="4" s="1"/>
  <c r="AA1469" i="4" s="1"/>
  <c r="N1467" i="4"/>
  <c r="P1467" i="4" s="1"/>
  <c r="Q1467" i="4" s="1"/>
  <c r="AA1467" i="4" s="1"/>
  <c r="N1465" i="4"/>
  <c r="P1465" i="4" s="1"/>
  <c r="Q1465" i="4" s="1"/>
  <c r="AA1465" i="4" s="1"/>
  <c r="N1463" i="4"/>
  <c r="P1463" i="4" s="1"/>
  <c r="Q1463" i="4" s="1"/>
  <c r="AA1463" i="4" s="1"/>
  <c r="N1461" i="4"/>
  <c r="P1461" i="4" s="1"/>
  <c r="Q1461" i="4" s="1"/>
  <c r="AA1461" i="4" s="1"/>
  <c r="N1412" i="4"/>
  <c r="P1412" i="4" s="1"/>
  <c r="Q1412" i="4" s="1"/>
  <c r="AA1412" i="4" s="1"/>
  <c r="N1410" i="4"/>
  <c r="P1410" i="4" s="1"/>
  <c r="Q1410" i="4" s="1"/>
  <c r="AA1410" i="4" s="1"/>
  <c r="N1408" i="4"/>
  <c r="P1408" i="4" s="1"/>
  <c r="Q1408" i="4" s="1"/>
  <c r="AA1408" i="4" s="1"/>
  <c r="N1406" i="4"/>
  <c r="P1406" i="4" s="1"/>
  <c r="Q1406" i="4" s="1"/>
  <c r="AA1406" i="4" s="1"/>
  <c r="N1404" i="4"/>
  <c r="P1404" i="4" s="1"/>
  <c r="Q1404" i="4" s="1"/>
  <c r="AA1404" i="4" s="1"/>
  <c r="N1402" i="4"/>
  <c r="P1402" i="4" s="1"/>
  <c r="Q1402" i="4" s="1"/>
  <c r="AA1402" i="4" s="1"/>
  <c r="N1400" i="4"/>
  <c r="P1400" i="4" s="1"/>
  <c r="Q1400" i="4" s="1"/>
  <c r="AA1400" i="4" s="1"/>
  <c r="N1398" i="4"/>
  <c r="P1398" i="4" s="1"/>
  <c r="Q1398" i="4" s="1"/>
  <c r="AA1398" i="4" s="1"/>
  <c r="N1396" i="4"/>
  <c r="P1396" i="4" s="1"/>
  <c r="Q1396" i="4" s="1"/>
  <c r="AA1396" i="4" s="1"/>
  <c r="N1394" i="4"/>
  <c r="P1394" i="4" s="1"/>
  <c r="Q1394" i="4" s="1"/>
  <c r="AA1394" i="4" s="1"/>
  <c r="N1392" i="4"/>
  <c r="P1392" i="4" s="1"/>
  <c r="Q1392" i="4" s="1"/>
  <c r="AA1392" i="4" s="1"/>
  <c r="N1390" i="4"/>
  <c r="P1390" i="4" s="1"/>
  <c r="Q1390" i="4" s="1"/>
  <c r="AA1390" i="4" s="1"/>
  <c r="N1388" i="4"/>
  <c r="P1388" i="4" s="1"/>
  <c r="Q1388" i="4" s="1"/>
  <c r="AA1388" i="4" s="1"/>
  <c r="N1386" i="4"/>
  <c r="P1386" i="4" s="1"/>
  <c r="Q1386" i="4" s="1"/>
  <c r="AA1386" i="4" s="1"/>
  <c r="N1384" i="4"/>
  <c r="P1384" i="4" s="1"/>
  <c r="Q1384" i="4" s="1"/>
  <c r="AA1384" i="4" s="1"/>
  <c r="N1382" i="4"/>
  <c r="P1382" i="4" s="1"/>
  <c r="Q1382" i="4" s="1"/>
  <c r="AA1382" i="4" s="1"/>
  <c r="N1372" i="4"/>
  <c r="P1372" i="4" s="1"/>
  <c r="Q1372" i="4" s="1"/>
  <c r="AA1372" i="4" s="1"/>
  <c r="N1370" i="4"/>
  <c r="P1370" i="4" s="1"/>
  <c r="Q1370" i="4" s="1"/>
  <c r="AA1370" i="4" s="1"/>
  <c r="N1368" i="4"/>
  <c r="P1368" i="4" s="1"/>
  <c r="Q1368" i="4" s="1"/>
  <c r="AA1368" i="4" s="1"/>
  <c r="N1366" i="4"/>
  <c r="P1366" i="4" s="1"/>
  <c r="Q1366" i="4" s="1"/>
  <c r="AA1366" i="4" s="1"/>
  <c r="N1364" i="4"/>
  <c r="P1364" i="4" s="1"/>
  <c r="Q1364" i="4" s="1"/>
  <c r="AA1364" i="4" s="1"/>
  <c r="N1362" i="4"/>
  <c r="P1362" i="4" s="1"/>
  <c r="Q1362" i="4" s="1"/>
  <c r="AA1362" i="4" s="1"/>
  <c r="N1360" i="4"/>
  <c r="P1360" i="4" s="1"/>
  <c r="Q1360" i="4" s="1"/>
  <c r="AA1360" i="4" s="1"/>
  <c r="N1358" i="4"/>
  <c r="P1358" i="4" s="1"/>
  <c r="Q1358" i="4" s="1"/>
  <c r="AA1358" i="4" s="1"/>
  <c r="N1356" i="4"/>
  <c r="P1356" i="4" s="1"/>
  <c r="Q1356" i="4" s="1"/>
  <c r="AA1356" i="4" s="1"/>
  <c r="N1354" i="4"/>
  <c r="P1354" i="4" s="1"/>
  <c r="Q1354" i="4" s="1"/>
  <c r="AA1354" i="4" s="1"/>
  <c r="N1352" i="4"/>
  <c r="P1352" i="4" s="1"/>
  <c r="Q1352" i="4" s="1"/>
  <c r="AA1352" i="4" s="1"/>
  <c r="N1350" i="4"/>
  <c r="P1350" i="4" s="1"/>
  <c r="Q1350" i="4" s="1"/>
  <c r="AA1350" i="4" s="1"/>
  <c r="N1348" i="4"/>
  <c r="P1348" i="4" s="1"/>
  <c r="Q1348" i="4" s="1"/>
  <c r="AA1348" i="4" s="1"/>
  <c r="N1346" i="4"/>
  <c r="P1346" i="4" s="1"/>
  <c r="Q1346" i="4" s="1"/>
  <c r="AA1346" i="4" s="1"/>
  <c r="N1344" i="4"/>
  <c r="P1344" i="4" s="1"/>
  <c r="Q1344" i="4" s="1"/>
  <c r="AA1344" i="4" s="1"/>
  <c r="N1342" i="4"/>
  <c r="P1342" i="4" s="1"/>
  <c r="Q1342" i="4" s="1"/>
  <c r="AA1342" i="4" s="1"/>
  <c r="N1340" i="4"/>
  <c r="P1340" i="4" s="1"/>
  <c r="Q1340" i="4" s="1"/>
  <c r="AA1340" i="4" s="1"/>
  <c r="N1338" i="4"/>
  <c r="P1338" i="4" s="1"/>
  <c r="Q1338" i="4" s="1"/>
  <c r="AA1338" i="4" s="1"/>
  <c r="N1336" i="4"/>
  <c r="P1336" i="4" s="1"/>
  <c r="Q1336" i="4" s="1"/>
  <c r="AA1336" i="4" s="1"/>
  <c r="N1334" i="4"/>
  <c r="P1334" i="4" s="1"/>
  <c r="Q1334" i="4" s="1"/>
  <c r="AA1334" i="4" s="1"/>
  <c r="N1332" i="4"/>
  <c r="P1332" i="4" s="1"/>
  <c r="Q1332" i="4" s="1"/>
  <c r="AA1332" i="4" s="1"/>
  <c r="N1330" i="4"/>
  <c r="P1330" i="4" s="1"/>
  <c r="Q1330" i="4" s="1"/>
  <c r="AA1330" i="4" s="1"/>
  <c r="N1328" i="4"/>
  <c r="P1328" i="4" s="1"/>
  <c r="Q1328" i="4" s="1"/>
  <c r="AA1328" i="4" s="1"/>
  <c r="N1326" i="4"/>
  <c r="P1326" i="4" s="1"/>
  <c r="Q1326" i="4" s="1"/>
  <c r="AA1326" i="4" s="1"/>
  <c r="N1324" i="4"/>
  <c r="P1324" i="4" s="1"/>
  <c r="Q1324" i="4" s="1"/>
  <c r="AA1324" i="4" s="1"/>
  <c r="N1322" i="4"/>
  <c r="P1322" i="4" s="1"/>
  <c r="Q1322" i="4" s="1"/>
  <c r="AA1322" i="4" s="1"/>
  <c r="N1320" i="4"/>
  <c r="P1320" i="4" s="1"/>
  <c r="Q1320" i="4" s="1"/>
  <c r="AA1320" i="4" s="1"/>
  <c r="N1318" i="4"/>
  <c r="P1318" i="4" s="1"/>
  <c r="Q1318" i="4" s="1"/>
  <c r="AA1318" i="4" s="1"/>
  <c r="N1316" i="4"/>
  <c r="P1316" i="4" s="1"/>
  <c r="Q1316" i="4" s="1"/>
  <c r="AA1316" i="4" s="1"/>
  <c r="N1314" i="4"/>
  <c r="P1314" i="4" s="1"/>
  <c r="Q1314" i="4" s="1"/>
  <c r="AA1314" i="4" s="1"/>
  <c r="N1312" i="4"/>
  <c r="P1312" i="4" s="1"/>
  <c r="Q1312" i="4" s="1"/>
  <c r="AA1312" i="4" s="1"/>
  <c r="N1310" i="4"/>
  <c r="P1310" i="4" s="1"/>
  <c r="Q1310" i="4" s="1"/>
  <c r="AA1310" i="4" s="1"/>
  <c r="N1308" i="4"/>
  <c r="P1308" i="4" s="1"/>
  <c r="Q1308" i="4" s="1"/>
  <c r="AA1308" i="4" s="1"/>
  <c r="N1288" i="4"/>
  <c r="P1288" i="4" s="1"/>
  <c r="Q1288" i="4" s="1"/>
  <c r="AA1288" i="4" s="1"/>
  <c r="N1286" i="4"/>
  <c r="P1286" i="4" s="1"/>
  <c r="Q1286" i="4" s="1"/>
  <c r="AA1286" i="4" s="1"/>
  <c r="N1284" i="4"/>
  <c r="P1284" i="4" s="1"/>
  <c r="Q1284" i="4" s="1"/>
  <c r="AA1284" i="4" s="1"/>
  <c r="N1282" i="4"/>
  <c r="P1282" i="4" s="1"/>
  <c r="Q1282" i="4" s="1"/>
  <c r="AA1282" i="4" s="1"/>
  <c r="N1280" i="4"/>
  <c r="P1280" i="4" s="1"/>
  <c r="Q1280" i="4" s="1"/>
  <c r="AA1280" i="4" s="1"/>
  <c r="N1278" i="4"/>
  <c r="P1278" i="4" s="1"/>
  <c r="Q1278" i="4" s="1"/>
  <c r="AA1278" i="4" s="1"/>
  <c r="N1276" i="4"/>
  <c r="P1276" i="4" s="1"/>
  <c r="Q1276" i="4" s="1"/>
  <c r="AA1276" i="4" s="1"/>
  <c r="N1274" i="4"/>
  <c r="P1274" i="4" s="1"/>
  <c r="Q1274" i="4" s="1"/>
  <c r="AA1274" i="4" s="1"/>
  <c r="N1272" i="4"/>
  <c r="P1272" i="4" s="1"/>
  <c r="Q1272" i="4" s="1"/>
  <c r="AA1272" i="4" s="1"/>
  <c r="N1270" i="4"/>
  <c r="P1270" i="4" s="1"/>
  <c r="Q1270" i="4" s="1"/>
  <c r="AA1270" i="4" s="1"/>
  <c r="N1268" i="4"/>
  <c r="P1268" i="4" s="1"/>
  <c r="Q1268" i="4" s="1"/>
  <c r="AA1268" i="4" s="1"/>
  <c r="N1266" i="4"/>
  <c r="P1266" i="4" s="1"/>
  <c r="Q1266" i="4" s="1"/>
  <c r="AA1266" i="4" s="1"/>
  <c r="N1264" i="4"/>
  <c r="P1264" i="4" s="1"/>
  <c r="Q1264" i="4" s="1"/>
  <c r="AA1264" i="4" s="1"/>
  <c r="N1262" i="4"/>
  <c r="P1262" i="4" s="1"/>
  <c r="Q1262" i="4" s="1"/>
  <c r="AA1262" i="4" s="1"/>
  <c r="N1260" i="4"/>
  <c r="P1260" i="4" s="1"/>
  <c r="Q1260" i="4" s="1"/>
  <c r="AA1260" i="4" s="1"/>
  <c r="N1258" i="4"/>
  <c r="P1258" i="4" s="1"/>
  <c r="Q1258" i="4" s="1"/>
  <c r="AA1258" i="4" s="1"/>
  <c r="N1256" i="4"/>
  <c r="P1256" i="4" s="1"/>
  <c r="Q1256" i="4" s="1"/>
  <c r="AA1256" i="4" s="1"/>
  <c r="N1254" i="4"/>
  <c r="P1254" i="4" s="1"/>
  <c r="Q1254" i="4" s="1"/>
  <c r="AA1254" i="4" s="1"/>
  <c r="N1252" i="4"/>
  <c r="P1252" i="4" s="1"/>
  <c r="Q1252" i="4" s="1"/>
  <c r="AA1252" i="4" s="1"/>
  <c r="N1250" i="4"/>
  <c r="P1250" i="4" s="1"/>
  <c r="Q1250" i="4" s="1"/>
  <c r="AA1250" i="4" s="1"/>
  <c r="N1248" i="4"/>
  <c r="P1248" i="4" s="1"/>
  <c r="Q1248" i="4" s="1"/>
  <c r="AA1248" i="4" s="1"/>
  <c r="N1246" i="4"/>
  <c r="P1246" i="4" s="1"/>
  <c r="Q1246" i="4" s="1"/>
  <c r="AA1246" i="4" s="1"/>
  <c r="N1244" i="4"/>
  <c r="P1244" i="4" s="1"/>
  <c r="Q1244" i="4" s="1"/>
  <c r="AA1244" i="4" s="1"/>
  <c r="N1242" i="4"/>
  <c r="P1242" i="4" s="1"/>
  <c r="Q1242" i="4" s="1"/>
  <c r="AA1242" i="4" s="1"/>
  <c r="N1240" i="4"/>
  <c r="P1240" i="4" s="1"/>
  <c r="Q1240" i="4" s="1"/>
  <c r="AA1240" i="4" s="1"/>
  <c r="N1238" i="4"/>
  <c r="P1238" i="4" s="1"/>
  <c r="Q1238" i="4" s="1"/>
  <c r="AA1238" i="4" s="1"/>
  <c r="N1236" i="4"/>
  <c r="P1236" i="4" s="1"/>
  <c r="Q1236" i="4" s="1"/>
  <c r="AA1236" i="4" s="1"/>
  <c r="N1234" i="4"/>
  <c r="P1234" i="4" s="1"/>
  <c r="Q1234" i="4" s="1"/>
  <c r="AA1234" i="4" s="1"/>
  <c r="N1232" i="4"/>
  <c r="P1232" i="4" s="1"/>
  <c r="Q1232" i="4" s="1"/>
  <c r="AA1232" i="4" s="1"/>
  <c r="N1230" i="4"/>
  <c r="P1230" i="4" s="1"/>
  <c r="Q1230" i="4" s="1"/>
  <c r="AA1230" i="4" s="1"/>
  <c r="N1228" i="4"/>
  <c r="P1228" i="4" s="1"/>
  <c r="Q1228" i="4" s="1"/>
  <c r="AA1228" i="4" s="1"/>
  <c r="N1226" i="4"/>
  <c r="P1226" i="4" s="1"/>
  <c r="Q1226" i="4" s="1"/>
  <c r="AA1226" i="4" s="1"/>
  <c r="N1224" i="4"/>
  <c r="P1224" i="4" s="1"/>
  <c r="Q1224" i="4" s="1"/>
  <c r="AA1224" i="4" s="1"/>
  <c r="N1214" i="4"/>
  <c r="P1214" i="4" s="1"/>
  <c r="Q1214" i="4" s="1"/>
  <c r="AA1214" i="4" s="1"/>
  <c r="N1212" i="4"/>
  <c r="P1212" i="4" s="1"/>
  <c r="Q1212" i="4" s="1"/>
  <c r="AA1212" i="4" s="1"/>
  <c r="N1210" i="4"/>
  <c r="P1210" i="4" s="1"/>
  <c r="Q1210" i="4" s="1"/>
  <c r="AA1210" i="4" s="1"/>
  <c r="N1208" i="4"/>
  <c r="P1208" i="4" s="1"/>
  <c r="Q1208" i="4" s="1"/>
  <c r="AA1208" i="4" s="1"/>
  <c r="N1206" i="4"/>
  <c r="P1206" i="4" s="1"/>
  <c r="Q1206" i="4" s="1"/>
  <c r="AA1206" i="4" s="1"/>
  <c r="N1204" i="4"/>
  <c r="P1204" i="4" s="1"/>
  <c r="Q1204" i="4" s="1"/>
  <c r="AA1204" i="4" s="1"/>
  <c r="N1202" i="4"/>
  <c r="P1202" i="4" s="1"/>
  <c r="Q1202" i="4" s="1"/>
  <c r="AA1202" i="4" s="1"/>
  <c r="N1200" i="4"/>
  <c r="P1200" i="4" s="1"/>
  <c r="Q1200" i="4" s="1"/>
  <c r="AA1200" i="4" s="1"/>
  <c r="N1198" i="4"/>
  <c r="P1198" i="4" s="1"/>
  <c r="Q1198" i="4" s="1"/>
  <c r="AA1198" i="4" s="1"/>
  <c r="N1196" i="4"/>
  <c r="P1196" i="4" s="1"/>
  <c r="Q1196" i="4" s="1"/>
  <c r="AA1196" i="4" s="1"/>
  <c r="N1194" i="4"/>
  <c r="P1194" i="4" s="1"/>
  <c r="Q1194" i="4" s="1"/>
  <c r="AA1194" i="4" s="1"/>
  <c r="N1192" i="4"/>
  <c r="P1192" i="4" s="1"/>
  <c r="Q1192" i="4" s="1"/>
  <c r="AA1192" i="4" s="1"/>
  <c r="N1189" i="4"/>
  <c r="P1189" i="4" s="1"/>
  <c r="Q1189" i="4" s="1"/>
  <c r="AA1189" i="4" s="1"/>
  <c r="N1185" i="4"/>
  <c r="P1185" i="4" s="1"/>
  <c r="Q1185" i="4" s="1"/>
  <c r="AA1185" i="4" s="1"/>
  <c r="N1181" i="4"/>
  <c r="P1181" i="4" s="1"/>
  <c r="Q1181" i="4" s="1"/>
  <c r="AA1181" i="4" s="1"/>
  <c r="N1177" i="4"/>
  <c r="P1177" i="4" s="1"/>
  <c r="Q1177" i="4" s="1"/>
  <c r="AA1177" i="4" s="1"/>
  <c r="N1173" i="4"/>
  <c r="P1173" i="4" s="1"/>
  <c r="Q1173" i="4" s="1"/>
  <c r="AA1173" i="4" s="1"/>
  <c r="N1169" i="4"/>
  <c r="P1169" i="4" s="1"/>
  <c r="Q1169" i="4" s="1"/>
  <c r="AA1169" i="4" s="1"/>
  <c r="N1165" i="4"/>
  <c r="P1165" i="4" s="1"/>
  <c r="Q1165" i="4" s="1"/>
  <c r="AA1165" i="4" s="1"/>
  <c r="N1161" i="4"/>
  <c r="P1161" i="4" s="1"/>
  <c r="Q1161" i="4" s="1"/>
  <c r="AA1161" i="4" s="1"/>
  <c r="N1157" i="4"/>
  <c r="P1157" i="4" s="1"/>
  <c r="Q1157" i="4" s="1"/>
  <c r="AA1157" i="4" s="1"/>
  <c r="N1153" i="4"/>
  <c r="P1153" i="4" s="1"/>
  <c r="Q1153" i="4" s="1"/>
  <c r="AA1153" i="4" s="1"/>
  <c r="Y1216" i="4"/>
  <c r="Z1144" i="4"/>
  <c r="I1216" i="4"/>
  <c r="J1144" i="4"/>
  <c r="I1058" i="4"/>
  <c r="J986" i="4"/>
  <c r="N1373" i="4"/>
  <c r="P1373" i="4" s="1"/>
  <c r="Q1373" i="4" s="1"/>
  <c r="AA1373" i="4" s="1"/>
  <c r="N1371" i="4"/>
  <c r="P1371" i="4" s="1"/>
  <c r="Q1371" i="4" s="1"/>
  <c r="AA1371" i="4" s="1"/>
  <c r="N1369" i="4"/>
  <c r="P1369" i="4" s="1"/>
  <c r="Q1369" i="4" s="1"/>
  <c r="AA1369" i="4" s="1"/>
  <c r="N1367" i="4"/>
  <c r="P1367" i="4" s="1"/>
  <c r="Q1367" i="4" s="1"/>
  <c r="AA1367" i="4" s="1"/>
  <c r="N1365" i="4"/>
  <c r="P1365" i="4" s="1"/>
  <c r="Q1365" i="4" s="1"/>
  <c r="AA1365" i="4" s="1"/>
  <c r="N1363" i="4"/>
  <c r="P1363" i="4" s="1"/>
  <c r="Q1363" i="4" s="1"/>
  <c r="AA1363" i="4" s="1"/>
  <c r="N1361" i="4"/>
  <c r="P1361" i="4" s="1"/>
  <c r="Q1361" i="4" s="1"/>
  <c r="AA1361" i="4" s="1"/>
  <c r="N1359" i="4"/>
  <c r="P1359" i="4" s="1"/>
  <c r="Q1359" i="4" s="1"/>
  <c r="AA1359" i="4" s="1"/>
  <c r="N1357" i="4"/>
  <c r="P1357" i="4" s="1"/>
  <c r="Q1357" i="4" s="1"/>
  <c r="AA1357" i="4" s="1"/>
  <c r="N1355" i="4"/>
  <c r="P1355" i="4" s="1"/>
  <c r="Q1355" i="4" s="1"/>
  <c r="AA1355" i="4" s="1"/>
  <c r="N1353" i="4"/>
  <c r="P1353" i="4" s="1"/>
  <c r="Q1353" i="4" s="1"/>
  <c r="AA1353" i="4" s="1"/>
  <c r="N1351" i="4"/>
  <c r="P1351" i="4" s="1"/>
  <c r="Q1351" i="4" s="1"/>
  <c r="AA1351" i="4" s="1"/>
  <c r="N1349" i="4"/>
  <c r="P1349" i="4" s="1"/>
  <c r="Q1349" i="4" s="1"/>
  <c r="AA1349" i="4" s="1"/>
  <c r="N1347" i="4"/>
  <c r="P1347" i="4" s="1"/>
  <c r="Q1347" i="4" s="1"/>
  <c r="AA1347" i="4" s="1"/>
  <c r="N1345" i="4"/>
  <c r="P1345" i="4" s="1"/>
  <c r="Q1345" i="4" s="1"/>
  <c r="AA1345" i="4" s="1"/>
  <c r="N1343" i="4"/>
  <c r="P1343" i="4" s="1"/>
  <c r="Q1343" i="4" s="1"/>
  <c r="AA1343" i="4" s="1"/>
  <c r="N1341" i="4"/>
  <c r="P1341" i="4" s="1"/>
  <c r="Q1341" i="4" s="1"/>
  <c r="AA1341" i="4" s="1"/>
  <c r="N1339" i="4"/>
  <c r="P1339" i="4" s="1"/>
  <c r="Q1339" i="4" s="1"/>
  <c r="AA1339" i="4" s="1"/>
  <c r="N1337" i="4"/>
  <c r="P1337" i="4" s="1"/>
  <c r="Q1337" i="4" s="1"/>
  <c r="AA1337" i="4" s="1"/>
  <c r="N1335" i="4"/>
  <c r="P1335" i="4" s="1"/>
  <c r="Q1335" i="4" s="1"/>
  <c r="AA1335" i="4" s="1"/>
  <c r="N1333" i="4"/>
  <c r="P1333" i="4" s="1"/>
  <c r="Q1333" i="4" s="1"/>
  <c r="AA1333" i="4" s="1"/>
  <c r="N1331" i="4"/>
  <c r="P1331" i="4" s="1"/>
  <c r="Q1331" i="4" s="1"/>
  <c r="AA1331" i="4" s="1"/>
  <c r="N1329" i="4"/>
  <c r="P1329" i="4" s="1"/>
  <c r="Q1329" i="4" s="1"/>
  <c r="AA1329" i="4" s="1"/>
  <c r="N1327" i="4"/>
  <c r="P1327" i="4" s="1"/>
  <c r="Q1327" i="4" s="1"/>
  <c r="AA1327" i="4" s="1"/>
  <c r="N1325" i="4"/>
  <c r="P1325" i="4" s="1"/>
  <c r="Q1325" i="4" s="1"/>
  <c r="AA1325" i="4" s="1"/>
  <c r="N1323" i="4"/>
  <c r="P1323" i="4" s="1"/>
  <c r="Q1323" i="4" s="1"/>
  <c r="AA1323" i="4" s="1"/>
  <c r="N1321" i="4"/>
  <c r="P1321" i="4" s="1"/>
  <c r="Q1321" i="4" s="1"/>
  <c r="AA1321" i="4" s="1"/>
  <c r="N1319" i="4"/>
  <c r="P1319" i="4" s="1"/>
  <c r="Q1319" i="4" s="1"/>
  <c r="AA1319" i="4" s="1"/>
  <c r="N1317" i="4"/>
  <c r="P1317" i="4" s="1"/>
  <c r="Q1317" i="4" s="1"/>
  <c r="AA1317" i="4" s="1"/>
  <c r="N1315" i="4"/>
  <c r="P1315" i="4" s="1"/>
  <c r="Q1315" i="4" s="1"/>
  <c r="AA1315" i="4" s="1"/>
  <c r="N1313" i="4"/>
  <c r="P1313" i="4" s="1"/>
  <c r="Q1313" i="4" s="1"/>
  <c r="AA1313" i="4" s="1"/>
  <c r="N1311" i="4"/>
  <c r="P1311" i="4" s="1"/>
  <c r="Q1311" i="4" s="1"/>
  <c r="AA1311" i="4" s="1"/>
  <c r="N1309" i="4"/>
  <c r="P1309" i="4" s="1"/>
  <c r="Q1309" i="4" s="1"/>
  <c r="AA1309" i="4" s="1"/>
  <c r="N1307" i="4"/>
  <c r="P1307" i="4" s="1"/>
  <c r="Q1307" i="4" s="1"/>
  <c r="AA1307" i="4" s="1"/>
  <c r="N1305" i="4"/>
  <c r="P1305" i="4" s="1"/>
  <c r="Q1305" i="4" s="1"/>
  <c r="AA1305" i="4" s="1"/>
  <c r="N1303" i="4"/>
  <c r="P1303" i="4" s="1"/>
  <c r="Q1303" i="4" s="1"/>
  <c r="AA1303" i="4" s="1"/>
  <c r="N1149" i="4"/>
  <c r="P1149" i="4" s="1"/>
  <c r="Q1149" i="4" s="1"/>
  <c r="AA1149" i="4" s="1"/>
  <c r="N1147" i="4"/>
  <c r="P1147" i="4" s="1"/>
  <c r="Q1147" i="4" s="1"/>
  <c r="AA1147" i="4" s="1"/>
  <c r="N1145" i="4"/>
  <c r="P1145" i="4" s="1"/>
  <c r="Q1145" i="4" s="1"/>
  <c r="AA1145" i="4" s="1"/>
  <c r="N911" i="4"/>
  <c r="P911" i="4" s="1"/>
  <c r="Q911" i="4" s="1"/>
  <c r="AA911" i="4" s="1"/>
  <c r="N909" i="4"/>
  <c r="P909" i="4" s="1"/>
  <c r="Q909" i="4" s="1"/>
  <c r="AA909" i="4" s="1"/>
  <c r="N888" i="4"/>
  <c r="P888" i="4" s="1"/>
  <c r="Q888" i="4" s="1"/>
  <c r="AA888" i="4" s="1"/>
  <c r="N884" i="4"/>
  <c r="P884" i="4" s="1"/>
  <c r="Q884" i="4" s="1"/>
  <c r="AA884" i="4" s="1"/>
  <c r="N880" i="4"/>
  <c r="P880" i="4" s="1"/>
  <c r="Q880" i="4" s="1"/>
  <c r="AA880" i="4" s="1"/>
  <c r="N876" i="4"/>
  <c r="P876" i="4" s="1"/>
  <c r="Q876" i="4" s="1"/>
  <c r="AA876" i="4" s="1"/>
  <c r="N872" i="4"/>
  <c r="P872" i="4" s="1"/>
  <c r="Q872" i="4" s="1"/>
  <c r="AA872" i="4" s="1"/>
  <c r="N868" i="4"/>
  <c r="P868" i="4" s="1"/>
  <c r="Q868" i="4" s="1"/>
  <c r="AA868" i="4" s="1"/>
  <c r="N864" i="4"/>
  <c r="P864" i="4" s="1"/>
  <c r="Q864" i="4" s="1"/>
  <c r="AA864" i="4" s="1"/>
  <c r="N860" i="4"/>
  <c r="P860" i="4" s="1"/>
  <c r="Q860" i="4" s="1"/>
  <c r="AA860" i="4" s="1"/>
  <c r="N856" i="4"/>
  <c r="P856" i="4" s="1"/>
  <c r="Q856" i="4" s="1"/>
  <c r="AA856" i="4" s="1"/>
  <c r="N852" i="4"/>
  <c r="P852" i="4" s="1"/>
  <c r="Q852" i="4" s="1"/>
  <c r="AA852" i="4" s="1"/>
  <c r="N848" i="4"/>
  <c r="P848" i="4" s="1"/>
  <c r="Q848" i="4" s="1"/>
  <c r="AA848" i="4" s="1"/>
  <c r="N844" i="4"/>
  <c r="P844" i="4" s="1"/>
  <c r="Q844" i="4" s="1"/>
  <c r="AA844" i="4" s="1"/>
  <c r="N840" i="4"/>
  <c r="P840" i="4" s="1"/>
  <c r="Q840" i="4" s="1"/>
  <c r="AA840" i="4" s="1"/>
  <c r="N836" i="4"/>
  <c r="P836" i="4" s="1"/>
  <c r="Q836" i="4" s="1"/>
  <c r="AA836" i="4" s="1"/>
  <c r="N832" i="4"/>
  <c r="P832" i="4" s="1"/>
  <c r="Q832" i="4" s="1"/>
  <c r="AA832" i="4" s="1"/>
  <c r="L742" i="4"/>
  <c r="M670" i="4"/>
  <c r="L584" i="4"/>
  <c r="M512" i="4"/>
  <c r="Z1065" i="4"/>
  <c r="Y1137" i="4"/>
  <c r="N1148" i="4"/>
  <c r="P1148" i="4" s="1"/>
  <c r="Q1148" i="4" s="1"/>
  <c r="AA1148" i="4" s="1"/>
  <c r="N1146" i="4"/>
  <c r="P1146" i="4" s="1"/>
  <c r="Q1146" i="4" s="1"/>
  <c r="AA1146" i="4" s="1"/>
  <c r="N1132" i="4"/>
  <c r="P1132" i="4" s="1"/>
  <c r="Q1132" i="4" s="1"/>
  <c r="AA1132" i="4" s="1"/>
  <c r="N1130" i="4"/>
  <c r="P1130" i="4" s="1"/>
  <c r="Q1130" i="4" s="1"/>
  <c r="AA1130" i="4" s="1"/>
  <c r="N1128" i="4"/>
  <c r="P1128" i="4" s="1"/>
  <c r="Q1128" i="4" s="1"/>
  <c r="AA1128" i="4" s="1"/>
  <c r="N1126" i="4"/>
  <c r="P1126" i="4" s="1"/>
  <c r="Q1126" i="4" s="1"/>
  <c r="AA1126" i="4" s="1"/>
  <c r="N1124" i="4"/>
  <c r="P1124" i="4" s="1"/>
  <c r="Q1124" i="4" s="1"/>
  <c r="AA1124" i="4" s="1"/>
  <c r="N1122" i="4"/>
  <c r="P1122" i="4" s="1"/>
  <c r="Q1122" i="4" s="1"/>
  <c r="AA1122" i="4" s="1"/>
  <c r="N1120" i="4"/>
  <c r="P1120" i="4" s="1"/>
  <c r="Q1120" i="4" s="1"/>
  <c r="AA1120" i="4" s="1"/>
  <c r="N1118" i="4"/>
  <c r="P1118" i="4" s="1"/>
  <c r="Q1118" i="4" s="1"/>
  <c r="AA1118" i="4" s="1"/>
  <c r="N1116" i="4"/>
  <c r="P1116" i="4" s="1"/>
  <c r="Q1116" i="4" s="1"/>
  <c r="AA1116" i="4" s="1"/>
  <c r="N1114" i="4"/>
  <c r="P1114" i="4" s="1"/>
  <c r="Q1114" i="4" s="1"/>
  <c r="AA1114" i="4" s="1"/>
  <c r="N1112" i="4"/>
  <c r="P1112" i="4" s="1"/>
  <c r="Q1112" i="4" s="1"/>
  <c r="AA1112" i="4" s="1"/>
  <c r="N1110" i="4"/>
  <c r="P1110" i="4" s="1"/>
  <c r="Q1110" i="4" s="1"/>
  <c r="AA1110" i="4" s="1"/>
  <c r="N1108" i="4"/>
  <c r="P1108" i="4" s="1"/>
  <c r="Q1108" i="4" s="1"/>
  <c r="AA1108" i="4" s="1"/>
  <c r="N1106" i="4"/>
  <c r="P1106" i="4" s="1"/>
  <c r="Q1106" i="4" s="1"/>
  <c r="AA1106" i="4" s="1"/>
  <c r="N1104" i="4"/>
  <c r="P1104" i="4" s="1"/>
  <c r="Q1104" i="4" s="1"/>
  <c r="AA1104" i="4" s="1"/>
  <c r="N1102" i="4"/>
  <c r="P1102" i="4" s="1"/>
  <c r="Q1102" i="4" s="1"/>
  <c r="AA1102" i="4" s="1"/>
  <c r="N1100" i="4"/>
  <c r="P1100" i="4" s="1"/>
  <c r="Q1100" i="4" s="1"/>
  <c r="AA1100" i="4" s="1"/>
  <c r="N1098" i="4"/>
  <c r="P1098" i="4" s="1"/>
  <c r="Q1098" i="4" s="1"/>
  <c r="AA1098" i="4" s="1"/>
  <c r="N1096" i="4"/>
  <c r="P1096" i="4" s="1"/>
  <c r="Q1096" i="4" s="1"/>
  <c r="AA1096" i="4" s="1"/>
  <c r="N1094" i="4"/>
  <c r="P1094" i="4" s="1"/>
  <c r="Q1094" i="4" s="1"/>
  <c r="AA1094" i="4" s="1"/>
  <c r="N1092" i="4"/>
  <c r="P1092" i="4" s="1"/>
  <c r="Q1092" i="4" s="1"/>
  <c r="AA1092" i="4" s="1"/>
  <c r="N1090" i="4"/>
  <c r="P1090" i="4" s="1"/>
  <c r="Q1090" i="4" s="1"/>
  <c r="AA1090" i="4" s="1"/>
  <c r="N1088" i="4"/>
  <c r="P1088" i="4" s="1"/>
  <c r="Q1088" i="4" s="1"/>
  <c r="AA1088" i="4" s="1"/>
  <c r="N1086" i="4"/>
  <c r="P1086" i="4" s="1"/>
  <c r="Q1086" i="4" s="1"/>
  <c r="AA1086" i="4" s="1"/>
  <c r="N1084" i="4"/>
  <c r="P1084" i="4" s="1"/>
  <c r="Q1084" i="4" s="1"/>
  <c r="AA1084" i="4" s="1"/>
  <c r="N1082" i="4"/>
  <c r="P1082" i="4" s="1"/>
  <c r="Q1082" i="4" s="1"/>
  <c r="AA1082" i="4" s="1"/>
  <c r="N1080" i="4"/>
  <c r="P1080" i="4" s="1"/>
  <c r="Q1080" i="4" s="1"/>
  <c r="AA1080" i="4" s="1"/>
  <c r="N1078" i="4"/>
  <c r="P1078" i="4" s="1"/>
  <c r="Q1078" i="4" s="1"/>
  <c r="AA1078" i="4" s="1"/>
  <c r="N1076" i="4"/>
  <c r="P1076" i="4" s="1"/>
  <c r="Q1076" i="4" s="1"/>
  <c r="AA1076" i="4" s="1"/>
  <c r="N1074" i="4"/>
  <c r="P1074" i="4" s="1"/>
  <c r="Q1074" i="4" s="1"/>
  <c r="AA1074" i="4" s="1"/>
  <c r="N1072" i="4"/>
  <c r="P1072" i="4" s="1"/>
  <c r="Q1072" i="4" s="1"/>
  <c r="AA1072" i="4" s="1"/>
  <c r="N1070" i="4"/>
  <c r="P1070" i="4" s="1"/>
  <c r="Q1070" i="4" s="1"/>
  <c r="AA1070" i="4" s="1"/>
  <c r="N1068" i="4"/>
  <c r="P1068" i="4" s="1"/>
  <c r="Q1068" i="4" s="1"/>
  <c r="AA1068" i="4" s="1"/>
  <c r="N1066" i="4"/>
  <c r="P1066" i="4" s="1"/>
  <c r="Q1066" i="4" s="1"/>
  <c r="AA1066" i="4" s="1"/>
  <c r="N1056" i="4"/>
  <c r="P1056" i="4" s="1"/>
  <c r="Q1056" i="4" s="1"/>
  <c r="AA1056" i="4" s="1"/>
  <c r="N1054" i="4"/>
  <c r="P1054" i="4" s="1"/>
  <c r="Q1054" i="4" s="1"/>
  <c r="AA1054" i="4" s="1"/>
  <c r="N1052" i="4"/>
  <c r="P1052" i="4" s="1"/>
  <c r="Q1052" i="4" s="1"/>
  <c r="AA1052" i="4" s="1"/>
  <c r="N1050" i="4"/>
  <c r="P1050" i="4" s="1"/>
  <c r="Q1050" i="4" s="1"/>
  <c r="AA1050" i="4" s="1"/>
  <c r="N1048" i="4"/>
  <c r="P1048" i="4" s="1"/>
  <c r="Q1048" i="4" s="1"/>
  <c r="AA1048" i="4" s="1"/>
  <c r="N1046" i="4"/>
  <c r="P1046" i="4" s="1"/>
  <c r="Q1046" i="4" s="1"/>
  <c r="AA1046" i="4" s="1"/>
  <c r="N1044" i="4"/>
  <c r="P1044" i="4" s="1"/>
  <c r="Q1044" i="4" s="1"/>
  <c r="AA1044" i="4" s="1"/>
  <c r="N1042" i="4"/>
  <c r="P1042" i="4" s="1"/>
  <c r="Q1042" i="4" s="1"/>
  <c r="AA1042" i="4" s="1"/>
  <c r="N1040" i="4"/>
  <c r="P1040" i="4" s="1"/>
  <c r="Q1040" i="4" s="1"/>
  <c r="AA1040" i="4" s="1"/>
  <c r="N1038" i="4"/>
  <c r="P1038" i="4" s="1"/>
  <c r="Q1038" i="4" s="1"/>
  <c r="AA1038" i="4" s="1"/>
  <c r="N1036" i="4"/>
  <c r="P1036" i="4" s="1"/>
  <c r="Q1036" i="4" s="1"/>
  <c r="AA1036" i="4" s="1"/>
  <c r="N1034" i="4"/>
  <c r="P1034" i="4" s="1"/>
  <c r="Q1034" i="4" s="1"/>
  <c r="AA1034" i="4" s="1"/>
  <c r="N1032" i="4"/>
  <c r="P1032" i="4" s="1"/>
  <c r="Q1032" i="4" s="1"/>
  <c r="AA1032" i="4" s="1"/>
  <c r="N1030" i="4"/>
  <c r="P1030" i="4" s="1"/>
  <c r="Q1030" i="4" s="1"/>
  <c r="AA1030" i="4" s="1"/>
  <c r="N1028" i="4"/>
  <c r="P1028" i="4" s="1"/>
  <c r="Q1028" i="4" s="1"/>
  <c r="AA1028" i="4" s="1"/>
  <c r="N1026" i="4"/>
  <c r="P1026" i="4" s="1"/>
  <c r="Q1026" i="4" s="1"/>
  <c r="AA1026" i="4" s="1"/>
  <c r="N1024" i="4"/>
  <c r="P1024" i="4" s="1"/>
  <c r="Q1024" i="4" s="1"/>
  <c r="AA1024" i="4" s="1"/>
  <c r="N1022" i="4"/>
  <c r="P1022" i="4" s="1"/>
  <c r="Q1022" i="4" s="1"/>
  <c r="AA1022" i="4" s="1"/>
  <c r="N1020" i="4"/>
  <c r="P1020" i="4" s="1"/>
  <c r="Q1020" i="4" s="1"/>
  <c r="AA1020" i="4" s="1"/>
  <c r="N1018" i="4"/>
  <c r="P1018" i="4" s="1"/>
  <c r="Q1018" i="4" s="1"/>
  <c r="AA1018" i="4" s="1"/>
  <c r="N1016" i="4"/>
  <c r="P1016" i="4" s="1"/>
  <c r="Q1016" i="4" s="1"/>
  <c r="AA1016" i="4" s="1"/>
  <c r="N1014" i="4"/>
  <c r="P1014" i="4" s="1"/>
  <c r="Q1014" i="4" s="1"/>
  <c r="AA1014" i="4" s="1"/>
  <c r="N1012" i="4"/>
  <c r="P1012" i="4" s="1"/>
  <c r="Q1012" i="4" s="1"/>
  <c r="AA1012" i="4" s="1"/>
  <c r="N1010" i="4"/>
  <c r="P1010" i="4" s="1"/>
  <c r="Q1010" i="4" s="1"/>
  <c r="AA1010" i="4" s="1"/>
  <c r="N1008" i="4"/>
  <c r="P1008" i="4" s="1"/>
  <c r="Q1008" i="4" s="1"/>
  <c r="AA1008" i="4" s="1"/>
  <c r="N1006" i="4"/>
  <c r="P1006" i="4" s="1"/>
  <c r="Q1006" i="4" s="1"/>
  <c r="AA1006" i="4" s="1"/>
  <c r="N1004" i="4"/>
  <c r="P1004" i="4" s="1"/>
  <c r="Q1004" i="4" s="1"/>
  <c r="AA1004" i="4" s="1"/>
  <c r="N1002" i="4"/>
  <c r="P1002" i="4" s="1"/>
  <c r="Q1002" i="4" s="1"/>
  <c r="AA1002" i="4" s="1"/>
  <c r="N1000" i="4"/>
  <c r="P1000" i="4" s="1"/>
  <c r="Q1000" i="4" s="1"/>
  <c r="AA1000" i="4" s="1"/>
  <c r="N998" i="4"/>
  <c r="P998" i="4" s="1"/>
  <c r="Q998" i="4" s="1"/>
  <c r="AA998" i="4" s="1"/>
  <c r="N996" i="4"/>
  <c r="P996" i="4" s="1"/>
  <c r="Q996" i="4" s="1"/>
  <c r="AA996" i="4" s="1"/>
  <c r="N994" i="4"/>
  <c r="P994" i="4" s="1"/>
  <c r="Q994" i="4" s="1"/>
  <c r="AA994" i="4" s="1"/>
  <c r="N992" i="4"/>
  <c r="P992" i="4" s="1"/>
  <c r="Q992" i="4" s="1"/>
  <c r="AA992" i="4" s="1"/>
  <c r="N990" i="4"/>
  <c r="P990" i="4" s="1"/>
  <c r="Q990" i="4" s="1"/>
  <c r="AA990" i="4" s="1"/>
  <c r="N988" i="4"/>
  <c r="P988" i="4" s="1"/>
  <c r="Q988" i="4" s="1"/>
  <c r="AA988" i="4" s="1"/>
  <c r="N889" i="4"/>
  <c r="P889" i="4" s="1"/>
  <c r="Q889" i="4" s="1"/>
  <c r="AA889" i="4" s="1"/>
  <c r="N887" i="4"/>
  <c r="P887" i="4" s="1"/>
  <c r="Q887" i="4" s="1"/>
  <c r="AA887" i="4" s="1"/>
  <c r="N885" i="4"/>
  <c r="P885" i="4" s="1"/>
  <c r="Q885" i="4" s="1"/>
  <c r="AA885" i="4" s="1"/>
  <c r="N883" i="4"/>
  <c r="P883" i="4" s="1"/>
  <c r="Q883" i="4" s="1"/>
  <c r="AA883" i="4" s="1"/>
  <c r="N881" i="4"/>
  <c r="P881" i="4" s="1"/>
  <c r="Q881" i="4" s="1"/>
  <c r="AA881" i="4" s="1"/>
  <c r="N879" i="4"/>
  <c r="P879" i="4" s="1"/>
  <c r="Q879" i="4" s="1"/>
  <c r="AA879" i="4" s="1"/>
  <c r="N877" i="4"/>
  <c r="P877" i="4" s="1"/>
  <c r="Q877" i="4" s="1"/>
  <c r="AA877" i="4" s="1"/>
  <c r="N875" i="4"/>
  <c r="P875" i="4" s="1"/>
  <c r="Q875" i="4" s="1"/>
  <c r="AA875" i="4" s="1"/>
  <c r="N873" i="4"/>
  <c r="P873" i="4" s="1"/>
  <c r="Q873" i="4" s="1"/>
  <c r="AA873" i="4" s="1"/>
  <c r="N871" i="4"/>
  <c r="P871" i="4" s="1"/>
  <c r="Q871" i="4" s="1"/>
  <c r="AA871" i="4" s="1"/>
  <c r="N869" i="4"/>
  <c r="P869" i="4" s="1"/>
  <c r="Q869" i="4" s="1"/>
  <c r="AA869" i="4" s="1"/>
  <c r="N867" i="4"/>
  <c r="P867" i="4" s="1"/>
  <c r="Q867" i="4" s="1"/>
  <c r="AA867" i="4" s="1"/>
  <c r="N865" i="4"/>
  <c r="P865" i="4" s="1"/>
  <c r="Q865" i="4" s="1"/>
  <c r="AA865" i="4" s="1"/>
  <c r="N863" i="4"/>
  <c r="P863" i="4" s="1"/>
  <c r="Q863" i="4" s="1"/>
  <c r="AA863" i="4" s="1"/>
  <c r="N861" i="4"/>
  <c r="P861" i="4" s="1"/>
  <c r="Q861" i="4" s="1"/>
  <c r="AA861" i="4" s="1"/>
  <c r="N859" i="4"/>
  <c r="P859" i="4" s="1"/>
  <c r="Q859" i="4" s="1"/>
  <c r="AA859" i="4" s="1"/>
  <c r="N857" i="4"/>
  <c r="P857" i="4" s="1"/>
  <c r="Q857" i="4" s="1"/>
  <c r="AA857" i="4" s="1"/>
  <c r="N855" i="4"/>
  <c r="P855" i="4" s="1"/>
  <c r="Q855" i="4" s="1"/>
  <c r="AA855" i="4" s="1"/>
  <c r="N853" i="4"/>
  <c r="P853" i="4" s="1"/>
  <c r="Q853" i="4" s="1"/>
  <c r="AA853" i="4" s="1"/>
  <c r="N851" i="4"/>
  <c r="P851" i="4" s="1"/>
  <c r="Q851" i="4" s="1"/>
  <c r="AA851" i="4" s="1"/>
  <c r="N849" i="4"/>
  <c r="P849" i="4" s="1"/>
  <c r="Q849" i="4" s="1"/>
  <c r="AA849" i="4" s="1"/>
  <c r="N847" i="4"/>
  <c r="P847" i="4" s="1"/>
  <c r="Q847" i="4" s="1"/>
  <c r="AA847" i="4" s="1"/>
  <c r="N845" i="4"/>
  <c r="P845" i="4" s="1"/>
  <c r="Q845" i="4" s="1"/>
  <c r="AA845" i="4" s="1"/>
  <c r="N843" i="4"/>
  <c r="P843" i="4" s="1"/>
  <c r="Q843" i="4" s="1"/>
  <c r="AA843" i="4" s="1"/>
  <c r="N841" i="4"/>
  <c r="P841" i="4" s="1"/>
  <c r="Q841" i="4" s="1"/>
  <c r="AA841" i="4" s="1"/>
  <c r="N839" i="4"/>
  <c r="P839" i="4" s="1"/>
  <c r="Q839" i="4" s="1"/>
  <c r="AA839" i="4" s="1"/>
  <c r="N837" i="4"/>
  <c r="P837" i="4" s="1"/>
  <c r="Q837" i="4" s="1"/>
  <c r="AA837" i="4" s="1"/>
  <c r="N835" i="4"/>
  <c r="P835" i="4" s="1"/>
  <c r="Q835" i="4" s="1"/>
  <c r="AA835" i="4" s="1"/>
  <c r="N833" i="4"/>
  <c r="P833" i="4" s="1"/>
  <c r="Q833" i="4" s="1"/>
  <c r="AA833" i="4" s="1"/>
  <c r="N831" i="4"/>
  <c r="P831" i="4" s="1"/>
  <c r="Q831" i="4" s="1"/>
  <c r="AA831" i="4" s="1"/>
  <c r="N829" i="4"/>
  <c r="P829" i="4" s="1"/>
  <c r="Q829" i="4" s="1"/>
  <c r="AA829" i="4" s="1"/>
  <c r="N804" i="4"/>
  <c r="P804" i="4" s="1"/>
  <c r="Q804" i="4" s="1"/>
  <c r="AA804" i="4" s="1"/>
  <c r="N802" i="4"/>
  <c r="P802" i="4" s="1"/>
  <c r="Q802" i="4" s="1"/>
  <c r="AA802" i="4" s="1"/>
  <c r="N800" i="4"/>
  <c r="P800" i="4" s="1"/>
  <c r="Q800" i="4" s="1"/>
  <c r="AA800" i="4" s="1"/>
  <c r="N798" i="4"/>
  <c r="P798" i="4" s="1"/>
  <c r="Q798" i="4" s="1"/>
  <c r="AA798" i="4" s="1"/>
  <c r="N796" i="4"/>
  <c r="P796" i="4" s="1"/>
  <c r="Q796" i="4" s="1"/>
  <c r="AA796" i="4" s="1"/>
  <c r="N794" i="4"/>
  <c r="P794" i="4" s="1"/>
  <c r="Q794" i="4" s="1"/>
  <c r="AA794" i="4" s="1"/>
  <c r="N792" i="4"/>
  <c r="P792" i="4" s="1"/>
  <c r="Q792" i="4" s="1"/>
  <c r="AA792" i="4" s="1"/>
  <c r="N790" i="4"/>
  <c r="P790" i="4" s="1"/>
  <c r="Q790" i="4" s="1"/>
  <c r="AA790" i="4" s="1"/>
  <c r="N788" i="4"/>
  <c r="P788" i="4" s="1"/>
  <c r="Q788" i="4" s="1"/>
  <c r="AA788" i="4" s="1"/>
  <c r="N786" i="4"/>
  <c r="P786" i="4" s="1"/>
  <c r="Q786" i="4" s="1"/>
  <c r="AA786" i="4" s="1"/>
  <c r="N784" i="4"/>
  <c r="P784" i="4" s="1"/>
  <c r="Q784" i="4" s="1"/>
  <c r="AA784" i="4" s="1"/>
  <c r="N782" i="4"/>
  <c r="P782" i="4" s="1"/>
  <c r="Q782" i="4" s="1"/>
  <c r="AA782" i="4" s="1"/>
  <c r="N780" i="4"/>
  <c r="P780" i="4" s="1"/>
  <c r="Q780" i="4" s="1"/>
  <c r="AA780" i="4" s="1"/>
  <c r="N778" i="4"/>
  <c r="P778" i="4" s="1"/>
  <c r="Q778" i="4" s="1"/>
  <c r="AA778" i="4" s="1"/>
  <c r="N776" i="4"/>
  <c r="P776" i="4" s="1"/>
  <c r="Q776" i="4" s="1"/>
  <c r="AA776" i="4" s="1"/>
  <c r="N774" i="4"/>
  <c r="P774" i="4" s="1"/>
  <c r="Q774" i="4" s="1"/>
  <c r="AA774" i="4" s="1"/>
  <c r="N772" i="4"/>
  <c r="P772" i="4" s="1"/>
  <c r="Q772" i="4" s="1"/>
  <c r="AA772" i="4" s="1"/>
  <c r="N769" i="4"/>
  <c r="P769" i="4" s="1"/>
  <c r="Q769" i="4" s="1"/>
  <c r="AA769" i="4" s="1"/>
  <c r="N767" i="4"/>
  <c r="P767" i="4" s="1"/>
  <c r="Q767" i="4" s="1"/>
  <c r="AA767" i="4" s="1"/>
  <c r="N765" i="4"/>
  <c r="P765" i="4" s="1"/>
  <c r="Q765" i="4" s="1"/>
  <c r="AA765" i="4" s="1"/>
  <c r="N763" i="4"/>
  <c r="P763" i="4" s="1"/>
  <c r="Q763" i="4" s="1"/>
  <c r="AA763" i="4" s="1"/>
  <c r="N761" i="4"/>
  <c r="P761" i="4" s="1"/>
  <c r="Q761" i="4" s="1"/>
  <c r="AA761" i="4" s="1"/>
  <c r="N759" i="4"/>
  <c r="P759" i="4" s="1"/>
  <c r="Q759" i="4" s="1"/>
  <c r="AA759" i="4" s="1"/>
  <c r="N757" i="4"/>
  <c r="P757" i="4" s="1"/>
  <c r="Q757" i="4" s="1"/>
  <c r="AA757" i="4" s="1"/>
  <c r="N755" i="4"/>
  <c r="P755" i="4" s="1"/>
  <c r="Q755" i="4" s="1"/>
  <c r="AA755" i="4" s="1"/>
  <c r="N753" i="4"/>
  <c r="P753" i="4" s="1"/>
  <c r="Q753" i="4" s="1"/>
  <c r="AA753" i="4" s="1"/>
  <c r="N751" i="4"/>
  <c r="P751" i="4" s="1"/>
  <c r="Q751" i="4" s="1"/>
  <c r="AA751" i="4" s="1"/>
  <c r="N662" i="4"/>
  <c r="P662" i="4" s="1"/>
  <c r="Q662" i="4" s="1"/>
  <c r="AA662" i="4" s="1"/>
  <c r="N660" i="4"/>
  <c r="P660" i="4" s="1"/>
  <c r="Q660" i="4" s="1"/>
  <c r="AA660" i="4" s="1"/>
  <c r="N658" i="4"/>
  <c r="P658" i="4" s="1"/>
  <c r="Q658" i="4" s="1"/>
  <c r="AA658" i="4" s="1"/>
  <c r="N656" i="4"/>
  <c r="P656" i="4" s="1"/>
  <c r="Q656" i="4" s="1"/>
  <c r="AA656" i="4" s="1"/>
  <c r="N654" i="4"/>
  <c r="P654" i="4" s="1"/>
  <c r="Q654" i="4" s="1"/>
  <c r="AA654" i="4" s="1"/>
  <c r="N652" i="4"/>
  <c r="P652" i="4" s="1"/>
  <c r="Q652" i="4" s="1"/>
  <c r="AA652" i="4" s="1"/>
  <c r="N650" i="4"/>
  <c r="P650" i="4" s="1"/>
  <c r="Q650" i="4" s="1"/>
  <c r="AA650" i="4" s="1"/>
  <c r="N648" i="4"/>
  <c r="P648" i="4" s="1"/>
  <c r="Q648" i="4" s="1"/>
  <c r="AA648" i="4" s="1"/>
  <c r="N646" i="4"/>
  <c r="P646" i="4" s="1"/>
  <c r="Q646" i="4" s="1"/>
  <c r="AA646" i="4" s="1"/>
  <c r="N644" i="4"/>
  <c r="P644" i="4" s="1"/>
  <c r="Q644" i="4" s="1"/>
  <c r="AA644" i="4" s="1"/>
  <c r="N642" i="4"/>
  <c r="P642" i="4" s="1"/>
  <c r="Q642" i="4" s="1"/>
  <c r="AA642" i="4" s="1"/>
  <c r="N640" i="4"/>
  <c r="P640" i="4" s="1"/>
  <c r="Q640" i="4" s="1"/>
  <c r="AA640" i="4" s="1"/>
  <c r="N638" i="4"/>
  <c r="P638" i="4" s="1"/>
  <c r="Q638" i="4" s="1"/>
  <c r="AA638" i="4" s="1"/>
  <c r="N636" i="4"/>
  <c r="P636" i="4" s="1"/>
  <c r="Q636" i="4" s="1"/>
  <c r="AA636" i="4" s="1"/>
  <c r="N634" i="4"/>
  <c r="P634" i="4" s="1"/>
  <c r="Q634" i="4" s="1"/>
  <c r="AA634" i="4" s="1"/>
  <c r="N632" i="4"/>
  <c r="P632" i="4" s="1"/>
  <c r="Q632" i="4" s="1"/>
  <c r="AA632" i="4" s="1"/>
  <c r="N630" i="4"/>
  <c r="P630" i="4" s="1"/>
  <c r="Q630" i="4" s="1"/>
  <c r="AA630" i="4" s="1"/>
  <c r="N628" i="4"/>
  <c r="P628" i="4" s="1"/>
  <c r="Q628" i="4" s="1"/>
  <c r="AA628" i="4" s="1"/>
  <c r="N626" i="4"/>
  <c r="P626" i="4" s="1"/>
  <c r="Q626" i="4" s="1"/>
  <c r="AA626" i="4" s="1"/>
  <c r="N624" i="4"/>
  <c r="P624" i="4" s="1"/>
  <c r="Q624" i="4" s="1"/>
  <c r="AA624" i="4" s="1"/>
  <c r="N622" i="4"/>
  <c r="P622" i="4" s="1"/>
  <c r="Q622" i="4" s="1"/>
  <c r="AA622" i="4" s="1"/>
  <c r="N620" i="4"/>
  <c r="P620" i="4" s="1"/>
  <c r="Q620" i="4" s="1"/>
  <c r="AA620" i="4" s="1"/>
  <c r="N518" i="4"/>
  <c r="P518" i="4" s="1"/>
  <c r="Q518" i="4" s="1"/>
  <c r="AA518" i="4" s="1"/>
  <c r="N516" i="4"/>
  <c r="P516" i="4" s="1"/>
  <c r="Q516" i="4" s="1"/>
  <c r="AA516" i="4" s="1"/>
  <c r="N514" i="4"/>
  <c r="P514" i="4" s="1"/>
  <c r="Q514" i="4" s="1"/>
  <c r="AA514" i="4" s="1"/>
  <c r="N499" i="4"/>
  <c r="P499" i="4" s="1"/>
  <c r="Q499" i="4" s="1"/>
  <c r="AA499" i="4" s="1"/>
  <c r="N495" i="4"/>
  <c r="P495" i="4" s="1"/>
  <c r="Q495" i="4" s="1"/>
  <c r="AA495" i="4" s="1"/>
  <c r="N491" i="4"/>
  <c r="P491" i="4" s="1"/>
  <c r="Q491" i="4" s="1"/>
  <c r="AA491" i="4" s="1"/>
  <c r="N1306" i="4"/>
  <c r="P1306" i="4" s="1"/>
  <c r="Q1306" i="4" s="1"/>
  <c r="AA1306" i="4" s="1"/>
  <c r="N1304" i="4"/>
  <c r="P1304" i="4" s="1"/>
  <c r="Q1304" i="4" s="1"/>
  <c r="AA1304" i="4" s="1"/>
  <c r="N1293" i="4"/>
  <c r="P1293" i="4" s="1"/>
  <c r="Q1293" i="4" s="1"/>
  <c r="AA1293" i="4" s="1"/>
  <c r="N1291" i="4"/>
  <c r="P1291" i="4" s="1"/>
  <c r="Q1291" i="4" s="1"/>
  <c r="AA1291" i="4" s="1"/>
  <c r="N1289" i="4"/>
  <c r="P1289" i="4" s="1"/>
  <c r="Q1289" i="4" s="1"/>
  <c r="AA1289" i="4" s="1"/>
  <c r="N1287" i="4"/>
  <c r="P1287" i="4" s="1"/>
  <c r="Q1287" i="4" s="1"/>
  <c r="AA1287" i="4" s="1"/>
  <c r="N1285" i="4"/>
  <c r="P1285" i="4" s="1"/>
  <c r="Q1285" i="4" s="1"/>
  <c r="AA1285" i="4" s="1"/>
  <c r="N1283" i="4"/>
  <c r="P1283" i="4" s="1"/>
  <c r="Q1283" i="4" s="1"/>
  <c r="AA1283" i="4" s="1"/>
  <c r="N1281" i="4"/>
  <c r="P1281" i="4" s="1"/>
  <c r="Q1281" i="4" s="1"/>
  <c r="AA1281" i="4" s="1"/>
  <c r="N1279" i="4"/>
  <c r="P1279" i="4" s="1"/>
  <c r="Q1279" i="4" s="1"/>
  <c r="AA1279" i="4" s="1"/>
  <c r="N1277" i="4"/>
  <c r="P1277" i="4" s="1"/>
  <c r="Q1277" i="4" s="1"/>
  <c r="AA1277" i="4" s="1"/>
  <c r="N1275" i="4"/>
  <c r="P1275" i="4" s="1"/>
  <c r="Q1275" i="4" s="1"/>
  <c r="AA1275" i="4" s="1"/>
  <c r="N1273" i="4"/>
  <c r="P1273" i="4" s="1"/>
  <c r="Q1273" i="4" s="1"/>
  <c r="AA1273" i="4" s="1"/>
  <c r="N1271" i="4"/>
  <c r="P1271" i="4" s="1"/>
  <c r="Q1271" i="4" s="1"/>
  <c r="AA1271" i="4" s="1"/>
  <c r="N1269" i="4"/>
  <c r="P1269" i="4" s="1"/>
  <c r="Q1269" i="4" s="1"/>
  <c r="AA1269" i="4" s="1"/>
  <c r="N1267" i="4"/>
  <c r="P1267" i="4" s="1"/>
  <c r="Q1267" i="4" s="1"/>
  <c r="AA1267" i="4" s="1"/>
  <c r="N1265" i="4"/>
  <c r="P1265" i="4" s="1"/>
  <c r="Q1265" i="4" s="1"/>
  <c r="AA1265" i="4" s="1"/>
  <c r="N1263" i="4"/>
  <c r="P1263" i="4" s="1"/>
  <c r="Q1263" i="4" s="1"/>
  <c r="AA1263" i="4" s="1"/>
  <c r="N1261" i="4"/>
  <c r="P1261" i="4" s="1"/>
  <c r="Q1261" i="4" s="1"/>
  <c r="AA1261" i="4" s="1"/>
  <c r="N1259" i="4"/>
  <c r="P1259" i="4" s="1"/>
  <c r="Q1259" i="4" s="1"/>
  <c r="AA1259" i="4" s="1"/>
  <c r="N1257" i="4"/>
  <c r="P1257" i="4" s="1"/>
  <c r="Q1257" i="4" s="1"/>
  <c r="AA1257" i="4" s="1"/>
  <c r="N1255" i="4"/>
  <c r="P1255" i="4" s="1"/>
  <c r="Q1255" i="4" s="1"/>
  <c r="AA1255" i="4" s="1"/>
  <c r="N1253" i="4"/>
  <c r="P1253" i="4" s="1"/>
  <c r="Q1253" i="4" s="1"/>
  <c r="AA1253" i="4" s="1"/>
  <c r="N1251" i="4"/>
  <c r="P1251" i="4" s="1"/>
  <c r="Q1251" i="4" s="1"/>
  <c r="AA1251" i="4" s="1"/>
  <c r="N1249" i="4"/>
  <c r="P1249" i="4" s="1"/>
  <c r="Q1249" i="4" s="1"/>
  <c r="AA1249" i="4" s="1"/>
  <c r="N1247" i="4"/>
  <c r="P1247" i="4" s="1"/>
  <c r="Q1247" i="4" s="1"/>
  <c r="AA1247" i="4" s="1"/>
  <c r="N1245" i="4"/>
  <c r="P1245" i="4" s="1"/>
  <c r="Q1245" i="4" s="1"/>
  <c r="AA1245" i="4" s="1"/>
  <c r="N1243" i="4"/>
  <c r="P1243" i="4" s="1"/>
  <c r="Q1243" i="4" s="1"/>
  <c r="AA1243" i="4" s="1"/>
  <c r="N1241" i="4"/>
  <c r="P1241" i="4" s="1"/>
  <c r="Q1241" i="4" s="1"/>
  <c r="AA1241" i="4" s="1"/>
  <c r="N1239" i="4"/>
  <c r="P1239" i="4" s="1"/>
  <c r="Q1239" i="4" s="1"/>
  <c r="AA1239" i="4" s="1"/>
  <c r="N1237" i="4"/>
  <c r="P1237" i="4" s="1"/>
  <c r="Q1237" i="4" s="1"/>
  <c r="AA1237" i="4" s="1"/>
  <c r="N1235" i="4"/>
  <c r="P1235" i="4" s="1"/>
  <c r="Q1235" i="4" s="1"/>
  <c r="AA1235" i="4" s="1"/>
  <c r="N1233" i="4"/>
  <c r="P1233" i="4" s="1"/>
  <c r="Q1233" i="4" s="1"/>
  <c r="AA1233" i="4" s="1"/>
  <c r="N1231" i="4"/>
  <c r="P1231" i="4" s="1"/>
  <c r="Q1231" i="4" s="1"/>
  <c r="AA1231" i="4" s="1"/>
  <c r="N1229" i="4"/>
  <c r="P1229" i="4" s="1"/>
  <c r="Q1229" i="4" s="1"/>
  <c r="AA1229" i="4" s="1"/>
  <c r="N1227" i="4"/>
  <c r="P1227" i="4" s="1"/>
  <c r="Q1227" i="4" s="1"/>
  <c r="AA1227" i="4" s="1"/>
  <c r="N1225" i="4"/>
  <c r="P1225" i="4" s="1"/>
  <c r="Q1225" i="4" s="1"/>
  <c r="AA1225" i="4" s="1"/>
  <c r="N1191" i="4"/>
  <c r="P1191" i="4" s="1"/>
  <c r="Q1191" i="4" s="1"/>
  <c r="AA1191" i="4" s="1"/>
  <c r="N1187" i="4"/>
  <c r="P1187" i="4" s="1"/>
  <c r="Q1187" i="4" s="1"/>
  <c r="AA1187" i="4" s="1"/>
  <c r="N1183" i="4"/>
  <c r="P1183" i="4" s="1"/>
  <c r="Q1183" i="4" s="1"/>
  <c r="AA1183" i="4" s="1"/>
  <c r="N1179" i="4"/>
  <c r="P1179" i="4" s="1"/>
  <c r="Q1179" i="4" s="1"/>
  <c r="AA1179" i="4" s="1"/>
  <c r="N1175" i="4"/>
  <c r="P1175" i="4" s="1"/>
  <c r="Q1175" i="4" s="1"/>
  <c r="AA1175" i="4" s="1"/>
  <c r="N1171" i="4"/>
  <c r="P1171" i="4" s="1"/>
  <c r="Q1171" i="4" s="1"/>
  <c r="AA1171" i="4" s="1"/>
  <c r="N1167" i="4"/>
  <c r="P1167" i="4" s="1"/>
  <c r="Q1167" i="4" s="1"/>
  <c r="AA1167" i="4" s="1"/>
  <c r="N1163" i="4"/>
  <c r="P1163" i="4" s="1"/>
  <c r="Q1163" i="4" s="1"/>
  <c r="AA1163" i="4" s="1"/>
  <c r="N1159" i="4"/>
  <c r="P1159" i="4" s="1"/>
  <c r="Q1159" i="4" s="1"/>
  <c r="AA1159" i="4" s="1"/>
  <c r="N1155" i="4"/>
  <c r="P1155" i="4" s="1"/>
  <c r="Q1155" i="4" s="1"/>
  <c r="AA1155" i="4" s="1"/>
  <c r="N1151" i="4"/>
  <c r="P1151" i="4" s="1"/>
  <c r="Q1151" i="4" s="1"/>
  <c r="AA1151" i="4" s="1"/>
  <c r="L1137" i="4"/>
  <c r="L979" i="4"/>
  <c r="Z1374" i="4"/>
  <c r="N1215" i="4"/>
  <c r="P1215" i="4" s="1"/>
  <c r="Q1215" i="4" s="1"/>
  <c r="AA1215" i="4" s="1"/>
  <c r="N1213" i="4"/>
  <c r="P1213" i="4" s="1"/>
  <c r="Q1213" i="4" s="1"/>
  <c r="AA1213" i="4" s="1"/>
  <c r="N1211" i="4"/>
  <c r="P1211" i="4" s="1"/>
  <c r="Q1211" i="4" s="1"/>
  <c r="AA1211" i="4" s="1"/>
  <c r="N1209" i="4"/>
  <c r="P1209" i="4" s="1"/>
  <c r="Q1209" i="4" s="1"/>
  <c r="AA1209" i="4" s="1"/>
  <c r="N1207" i="4"/>
  <c r="P1207" i="4" s="1"/>
  <c r="Q1207" i="4" s="1"/>
  <c r="AA1207" i="4" s="1"/>
  <c r="N1205" i="4"/>
  <c r="P1205" i="4" s="1"/>
  <c r="Q1205" i="4" s="1"/>
  <c r="AA1205" i="4" s="1"/>
  <c r="N1203" i="4"/>
  <c r="P1203" i="4" s="1"/>
  <c r="Q1203" i="4" s="1"/>
  <c r="AA1203" i="4" s="1"/>
  <c r="N1201" i="4"/>
  <c r="P1201" i="4" s="1"/>
  <c r="Q1201" i="4" s="1"/>
  <c r="AA1201" i="4" s="1"/>
  <c r="N1199" i="4"/>
  <c r="P1199" i="4" s="1"/>
  <c r="Q1199" i="4" s="1"/>
  <c r="AA1199" i="4" s="1"/>
  <c r="N1197" i="4"/>
  <c r="P1197" i="4" s="1"/>
  <c r="Q1197" i="4" s="1"/>
  <c r="AA1197" i="4" s="1"/>
  <c r="N1195" i="4"/>
  <c r="P1195" i="4" s="1"/>
  <c r="Q1195" i="4" s="1"/>
  <c r="AA1195" i="4" s="1"/>
  <c r="N1193" i="4"/>
  <c r="P1193" i="4" s="1"/>
  <c r="Q1193" i="4" s="1"/>
  <c r="AA1193" i="4" s="1"/>
  <c r="N1190" i="4"/>
  <c r="P1190" i="4" s="1"/>
  <c r="Q1190" i="4" s="1"/>
  <c r="AA1190" i="4" s="1"/>
  <c r="N1188" i="4"/>
  <c r="P1188" i="4" s="1"/>
  <c r="Q1188" i="4" s="1"/>
  <c r="AA1188" i="4" s="1"/>
  <c r="N1186" i="4"/>
  <c r="P1186" i="4" s="1"/>
  <c r="Q1186" i="4" s="1"/>
  <c r="AA1186" i="4" s="1"/>
  <c r="N1184" i="4"/>
  <c r="P1184" i="4" s="1"/>
  <c r="Q1184" i="4" s="1"/>
  <c r="AA1184" i="4" s="1"/>
  <c r="N1182" i="4"/>
  <c r="P1182" i="4" s="1"/>
  <c r="Q1182" i="4" s="1"/>
  <c r="AA1182" i="4" s="1"/>
  <c r="N1180" i="4"/>
  <c r="P1180" i="4" s="1"/>
  <c r="Q1180" i="4" s="1"/>
  <c r="AA1180" i="4" s="1"/>
  <c r="N1178" i="4"/>
  <c r="P1178" i="4" s="1"/>
  <c r="Q1178" i="4" s="1"/>
  <c r="AA1178" i="4" s="1"/>
  <c r="N1176" i="4"/>
  <c r="P1176" i="4" s="1"/>
  <c r="Q1176" i="4" s="1"/>
  <c r="AA1176" i="4" s="1"/>
  <c r="N1174" i="4"/>
  <c r="P1174" i="4" s="1"/>
  <c r="Q1174" i="4" s="1"/>
  <c r="AA1174" i="4" s="1"/>
  <c r="N1172" i="4"/>
  <c r="P1172" i="4" s="1"/>
  <c r="Q1172" i="4" s="1"/>
  <c r="AA1172" i="4" s="1"/>
  <c r="N1170" i="4"/>
  <c r="P1170" i="4" s="1"/>
  <c r="Q1170" i="4" s="1"/>
  <c r="AA1170" i="4" s="1"/>
  <c r="N1168" i="4"/>
  <c r="P1168" i="4" s="1"/>
  <c r="Q1168" i="4" s="1"/>
  <c r="AA1168" i="4" s="1"/>
  <c r="N1166" i="4"/>
  <c r="P1166" i="4" s="1"/>
  <c r="Q1166" i="4" s="1"/>
  <c r="AA1166" i="4" s="1"/>
  <c r="N1164" i="4"/>
  <c r="P1164" i="4" s="1"/>
  <c r="Q1164" i="4" s="1"/>
  <c r="AA1164" i="4" s="1"/>
  <c r="N1162" i="4"/>
  <c r="P1162" i="4" s="1"/>
  <c r="Q1162" i="4" s="1"/>
  <c r="AA1162" i="4" s="1"/>
  <c r="N1160" i="4"/>
  <c r="P1160" i="4" s="1"/>
  <c r="Q1160" i="4" s="1"/>
  <c r="AA1160" i="4" s="1"/>
  <c r="N1158" i="4"/>
  <c r="P1158" i="4" s="1"/>
  <c r="Q1158" i="4" s="1"/>
  <c r="AA1158" i="4" s="1"/>
  <c r="N1156" i="4"/>
  <c r="P1156" i="4" s="1"/>
  <c r="Q1156" i="4" s="1"/>
  <c r="AA1156" i="4" s="1"/>
  <c r="N1154" i="4"/>
  <c r="P1154" i="4" s="1"/>
  <c r="Q1154" i="4" s="1"/>
  <c r="AA1154" i="4" s="1"/>
  <c r="N1152" i="4"/>
  <c r="P1152" i="4" s="1"/>
  <c r="Q1152" i="4" s="1"/>
  <c r="AA1152" i="4" s="1"/>
  <c r="N1150" i="4"/>
  <c r="P1150" i="4" s="1"/>
  <c r="Q1150" i="4" s="1"/>
  <c r="AA1150" i="4" s="1"/>
  <c r="Y1453" i="4"/>
  <c r="Z1381" i="4"/>
  <c r="Z1223" i="4"/>
  <c r="Y1295" i="4"/>
  <c r="N1057" i="4"/>
  <c r="P1057" i="4" s="1"/>
  <c r="Q1057" i="4" s="1"/>
  <c r="AA1057" i="4" s="1"/>
  <c r="N1055" i="4"/>
  <c r="P1055" i="4" s="1"/>
  <c r="Q1055" i="4" s="1"/>
  <c r="AA1055" i="4" s="1"/>
  <c r="N1053" i="4"/>
  <c r="P1053" i="4" s="1"/>
  <c r="Q1053" i="4" s="1"/>
  <c r="AA1053" i="4" s="1"/>
  <c r="N1051" i="4"/>
  <c r="P1051" i="4" s="1"/>
  <c r="Q1051" i="4" s="1"/>
  <c r="AA1051" i="4" s="1"/>
  <c r="N1049" i="4"/>
  <c r="P1049" i="4" s="1"/>
  <c r="Q1049" i="4" s="1"/>
  <c r="AA1049" i="4" s="1"/>
  <c r="N1047" i="4"/>
  <c r="P1047" i="4" s="1"/>
  <c r="Q1047" i="4" s="1"/>
  <c r="AA1047" i="4" s="1"/>
  <c r="N1045" i="4"/>
  <c r="P1045" i="4" s="1"/>
  <c r="Q1045" i="4" s="1"/>
  <c r="AA1045" i="4" s="1"/>
  <c r="N1043" i="4"/>
  <c r="P1043" i="4" s="1"/>
  <c r="Q1043" i="4" s="1"/>
  <c r="AA1043" i="4" s="1"/>
  <c r="N1041" i="4"/>
  <c r="P1041" i="4" s="1"/>
  <c r="Q1041" i="4" s="1"/>
  <c r="AA1041" i="4" s="1"/>
  <c r="N1039" i="4"/>
  <c r="P1039" i="4" s="1"/>
  <c r="Q1039" i="4" s="1"/>
  <c r="AA1039" i="4" s="1"/>
  <c r="N1037" i="4"/>
  <c r="P1037" i="4" s="1"/>
  <c r="Q1037" i="4" s="1"/>
  <c r="AA1037" i="4" s="1"/>
  <c r="N1035" i="4"/>
  <c r="P1035" i="4" s="1"/>
  <c r="Q1035" i="4" s="1"/>
  <c r="AA1035" i="4" s="1"/>
  <c r="N1033" i="4"/>
  <c r="P1033" i="4" s="1"/>
  <c r="Q1033" i="4" s="1"/>
  <c r="AA1033" i="4" s="1"/>
  <c r="N1031" i="4"/>
  <c r="P1031" i="4" s="1"/>
  <c r="Q1031" i="4" s="1"/>
  <c r="AA1031" i="4" s="1"/>
  <c r="N1029" i="4"/>
  <c r="P1029" i="4" s="1"/>
  <c r="Q1029" i="4" s="1"/>
  <c r="AA1029" i="4" s="1"/>
  <c r="N1027" i="4"/>
  <c r="P1027" i="4" s="1"/>
  <c r="Q1027" i="4" s="1"/>
  <c r="AA1027" i="4" s="1"/>
  <c r="N1025" i="4"/>
  <c r="P1025" i="4" s="1"/>
  <c r="Q1025" i="4" s="1"/>
  <c r="AA1025" i="4" s="1"/>
  <c r="N1023" i="4"/>
  <c r="P1023" i="4" s="1"/>
  <c r="Q1023" i="4" s="1"/>
  <c r="AA1023" i="4" s="1"/>
  <c r="N1021" i="4"/>
  <c r="P1021" i="4" s="1"/>
  <c r="Q1021" i="4" s="1"/>
  <c r="AA1021" i="4" s="1"/>
  <c r="N1019" i="4"/>
  <c r="P1019" i="4" s="1"/>
  <c r="Q1019" i="4" s="1"/>
  <c r="AA1019" i="4" s="1"/>
  <c r="N1017" i="4"/>
  <c r="P1017" i="4" s="1"/>
  <c r="Q1017" i="4" s="1"/>
  <c r="AA1017" i="4" s="1"/>
  <c r="N1015" i="4"/>
  <c r="P1015" i="4" s="1"/>
  <c r="Q1015" i="4" s="1"/>
  <c r="AA1015" i="4" s="1"/>
  <c r="N1013" i="4"/>
  <c r="P1013" i="4" s="1"/>
  <c r="Q1013" i="4" s="1"/>
  <c r="AA1013" i="4" s="1"/>
  <c r="N1011" i="4"/>
  <c r="P1011" i="4" s="1"/>
  <c r="Q1011" i="4" s="1"/>
  <c r="AA1011" i="4" s="1"/>
  <c r="N1009" i="4"/>
  <c r="P1009" i="4" s="1"/>
  <c r="Q1009" i="4" s="1"/>
  <c r="AA1009" i="4" s="1"/>
  <c r="N1007" i="4"/>
  <c r="P1007" i="4" s="1"/>
  <c r="Q1007" i="4" s="1"/>
  <c r="AA1007" i="4" s="1"/>
  <c r="N1005" i="4"/>
  <c r="P1005" i="4" s="1"/>
  <c r="Q1005" i="4" s="1"/>
  <c r="AA1005" i="4" s="1"/>
  <c r="N1003" i="4"/>
  <c r="P1003" i="4" s="1"/>
  <c r="Q1003" i="4" s="1"/>
  <c r="AA1003" i="4" s="1"/>
  <c r="N1001" i="4"/>
  <c r="P1001" i="4" s="1"/>
  <c r="Q1001" i="4" s="1"/>
  <c r="AA1001" i="4" s="1"/>
  <c r="N999" i="4"/>
  <c r="P999" i="4" s="1"/>
  <c r="Q999" i="4" s="1"/>
  <c r="AA999" i="4" s="1"/>
  <c r="N997" i="4"/>
  <c r="P997" i="4" s="1"/>
  <c r="Q997" i="4" s="1"/>
  <c r="AA997" i="4" s="1"/>
  <c r="N995" i="4"/>
  <c r="P995" i="4" s="1"/>
  <c r="Q995" i="4" s="1"/>
  <c r="AA995" i="4" s="1"/>
  <c r="N993" i="4"/>
  <c r="P993" i="4" s="1"/>
  <c r="Q993" i="4" s="1"/>
  <c r="AA993" i="4" s="1"/>
  <c r="N991" i="4"/>
  <c r="P991" i="4" s="1"/>
  <c r="Q991" i="4" s="1"/>
  <c r="AA991" i="4" s="1"/>
  <c r="N989" i="4"/>
  <c r="P989" i="4" s="1"/>
  <c r="Q989" i="4" s="1"/>
  <c r="AA989" i="4" s="1"/>
  <c r="N987" i="4"/>
  <c r="P987" i="4" s="1"/>
  <c r="Q987" i="4" s="1"/>
  <c r="AA987" i="4" s="1"/>
  <c r="N910" i="4"/>
  <c r="P910" i="4" s="1"/>
  <c r="Q910" i="4" s="1"/>
  <c r="AA910" i="4" s="1"/>
  <c r="N908" i="4"/>
  <c r="P908" i="4" s="1"/>
  <c r="Q908" i="4" s="1"/>
  <c r="AA908" i="4" s="1"/>
  <c r="N899" i="4"/>
  <c r="P899" i="4" s="1"/>
  <c r="Q899" i="4" s="1"/>
  <c r="AA899" i="4" s="1"/>
  <c r="N897" i="4"/>
  <c r="P897" i="4" s="1"/>
  <c r="Q897" i="4" s="1"/>
  <c r="AA897" i="4" s="1"/>
  <c r="N895" i="4"/>
  <c r="P895" i="4" s="1"/>
  <c r="Q895" i="4" s="1"/>
  <c r="AA895" i="4" s="1"/>
  <c r="N893" i="4"/>
  <c r="P893" i="4" s="1"/>
  <c r="Q893" i="4" s="1"/>
  <c r="AA893" i="4" s="1"/>
  <c r="N891" i="4"/>
  <c r="P891" i="4" s="1"/>
  <c r="Q891" i="4" s="1"/>
  <c r="AA891" i="4" s="1"/>
  <c r="N886" i="4"/>
  <c r="P886" i="4" s="1"/>
  <c r="Q886" i="4" s="1"/>
  <c r="AA886" i="4" s="1"/>
  <c r="N882" i="4"/>
  <c r="P882" i="4" s="1"/>
  <c r="Q882" i="4" s="1"/>
  <c r="AA882" i="4" s="1"/>
  <c r="N878" i="4"/>
  <c r="P878" i="4" s="1"/>
  <c r="Q878" i="4" s="1"/>
  <c r="AA878" i="4" s="1"/>
  <c r="N874" i="4"/>
  <c r="P874" i="4" s="1"/>
  <c r="Q874" i="4" s="1"/>
  <c r="AA874" i="4" s="1"/>
  <c r="N870" i="4"/>
  <c r="P870" i="4" s="1"/>
  <c r="Q870" i="4" s="1"/>
  <c r="AA870" i="4" s="1"/>
  <c r="N866" i="4"/>
  <c r="P866" i="4" s="1"/>
  <c r="Q866" i="4" s="1"/>
  <c r="AA866" i="4" s="1"/>
  <c r="N862" i="4"/>
  <c r="P862" i="4" s="1"/>
  <c r="Q862" i="4" s="1"/>
  <c r="AA862" i="4" s="1"/>
  <c r="N858" i="4"/>
  <c r="P858" i="4" s="1"/>
  <c r="Q858" i="4" s="1"/>
  <c r="AA858" i="4" s="1"/>
  <c r="N854" i="4"/>
  <c r="P854" i="4" s="1"/>
  <c r="Q854" i="4" s="1"/>
  <c r="AA854" i="4" s="1"/>
  <c r="N850" i="4"/>
  <c r="P850" i="4" s="1"/>
  <c r="Q850" i="4" s="1"/>
  <c r="AA850" i="4" s="1"/>
  <c r="N846" i="4"/>
  <c r="P846" i="4" s="1"/>
  <c r="Q846" i="4" s="1"/>
  <c r="AA846" i="4" s="1"/>
  <c r="N842" i="4"/>
  <c r="P842" i="4" s="1"/>
  <c r="Q842" i="4" s="1"/>
  <c r="AA842" i="4" s="1"/>
  <c r="N838" i="4"/>
  <c r="P838" i="4" s="1"/>
  <c r="Q838" i="4" s="1"/>
  <c r="AA838" i="4" s="1"/>
  <c r="N834" i="4"/>
  <c r="P834" i="4" s="1"/>
  <c r="Q834" i="4" s="1"/>
  <c r="AA834" i="4" s="1"/>
  <c r="N830" i="4"/>
  <c r="P830" i="4" s="1"/>
  <c r="Q830" i="4" s="1"/>
  <c r="AA830" i="4" s="1"/>
  <c r="Y900" i="4"/>
  <c r="Z828" i="4"/>
  <c r="N1133" i="4"/>
  <c r="P1133" i="4" s="1"/>
  <c r="Q1133" i="4" s="1"/>
  <c r="AA1133" i="4" s="1"/>
  <c r="N1131" i="4"/>
  <c r="P1131" i="4" s="1"/>
  <c r="Q1131" i="4" s="1"/>
  <c r="AA1131" i="4" s="1"/>
  <c r="N1129" i="4"/>
  <c r="P1129" i="4" s="1"/>
  <c r="Q1129" i="4" s="1"/>
  <c r="AA1129" i="4" s="1"/>
  <c r="N1127" i="4"/>
  <c r="P1127" i="4" s="1"/>
  <c r="Q1127" i="4" s="1"/>
  <c r="AA1127" i="4" s="1"/>
  <c r="N1125" i="4"/>
  <c r="P1125" i="4" s="1"/>
  <c r="Q1125" i="4" s="1"/>
  <c r="AA1125" i="4" s="1"/>
  <c r="N1123" i="4"/>
  <c r="P1123" i="4" s="1"/>
  <c r="Q1123" i="4" s="1"/>
  <c r="AA1123" i="4" s="1"/>
  <c r="N1121" i="4"/>
  <c r="P1121" i="4" s="1"/>
  <c r="Q1121" i="4" s="1"/>
  <c r="AA1121" i="4" s="1"/>
  <c r="N1119" i="4"/>
  <c r="P1119" i="4" s="1"/>
  <c r="Q1119" i="4" s="1"/>
  <c r="AA1119" i="4" s="1"/>
  <c r="N1117" i="4"/>
  <c r="P1117" i="4" s="1"/>
  <c r="Q1117" i="4" s="1"/>
  <c r="AA1117" i="4" s="1"/>
  <c r="N1115" i="4"/>
  <c r="P1115" i="4" s="1"/>
  <c r="Q1115" i="4" s="1"/>
  <c r="AA1115" i="4" s="1"/>
  <c r="N1113" i="4"/>
  <c r="P1113" i="4" s="1"/>
  <c r="Q1113" i="4" s="1"/>
  <c r="AA1113" i="4" s="1"/>
  <c r="N1111" i="4"/>
  <c r="P1111" i="4" s="1"/>
  <c r="Q1111" i="4" s="1"/>
  <c r="AA1111" i="4" s="1"/>
  <c r="N1109" i="4"/>
  <c r="P1109" i="4" s="1"/>
  <c r="Q1109" i="4" s="1"/>
  <c r="AA1109" i="4" s="1"/>
  <c r="N1107" i="4"/>
  <c r="P1107" i="4" s="1"/>
  <c r="Q1107" i="4" s="1"/>
  <c r="AA1107" i="4" s="1"/>
  <c r="N1105" i="4"/>
  <c r="P1105" i="4" s="1"/>
  <c r="Q1105" i="4" s="1"/>
  <c r="AA1105" i="4" s="1"/>
  <c r="N1103" i="4"/>
  <c r="P1103" i="4" s="1"/>
  <c r="Q1103" i="4" s="1"/>
  <c r="AA1103" i="4" s="1"/>
  <c r="N1101" i="4"/>
  <c r="P1101" i="4" s="1"/>
  <c r="Q1101" i="4" s="1"/>
  <c r="AA1101" i="4" s="1"/>
  <c r="N1099" i="4"/>
  <c r="P1099" i="4" s="1"/>
  <c r="Q1099" i="4" s="1"/>
  <c r="AA1099" i="4" s="1"/>
  <c r="N1097" i="4"/>
  <c r="P1097" i="4" s="1"/>
  <c r="Q1097" i="4" s="1"/>
  <c r="AA1097" i="4" s="1"/>
  <c r="N1095" i="4"/>
  <c r="P1095" i="4" s="1"/>
  <c r="Q1095" i="4" s="1"/>
  <c r="AA1095" i="4" s="1"/>
  <c r="N1093" i="4"/>
  <c r="P1093" i="4" s="1"/>
  <c r="Q1093" i="4" s="1"/>
  <c r="AA1093" i="4" s="1"/>
  <c r="N1091" i="4"/>
  <c r="P1091" i="4" s="1"/>
  <c r="Q1091" i="4" s="1"/>
  <c r="AA1091" i="4" s="1"/>
  <c r="N1089" i="4"/>
  <c r="P1089" i="4" s="1"/>
  <c r="Q1089" i="4" s="1"/>
  <c r="AA1089" i="4" s="1"/>
  <c r="N1087" i="4"/>
  <c r="P1087" i="4" s="1"/>
  <c r="Q1087" i="4" s="1"/>
  <c r="AA1087" i="4" s="1"/>
  <c r="N1085" i="4"/>
  <c r="P1085" i="4" s="1"/>
  <c r="Q1085" i="4" s="1"/>
  <c r="AA1085" i="4" s="1"/>
  <c r="N1083" i="4"/>
  <c r="P1083" i="4" s="1"/>
  <c r="Q1083" i="4" s="1"/>
  <c r="AA1083" i="4" s="1"/>
  <c r="N1081" i="4"/>
  <c r="P1081" i="4" s="1"/>
  <c r="Q1081" i="4" s="1"/>
  <c r="AA1081" i="4" s="1"/>
  <c r="N1079" i="4"/>
  <c r="P1079" i="4" s="1"/>
  <c r="Q1079" i="4" s="1"/>
  <c r="AA1079" i="4" s="1"/>
  <c r="N1077" i="4"/>
  <c r="P1077" i="4" s="1"/>
  <c r="Q1077" i="4" s="1"/>
  <c r="AA1077" i="4" s="1"/>
  <c r="N1075" i="4"/>
  <c r="P1075" i="4" s="1"/>
  <c r="Q1075" i="4" s="1"/>
  <c r="AA1075" i="4" s="1"/>
  <c r="N1073" i="4"/>
  <c r="P1073" i="4" s="1"/>
  <c r="Q1073" i="4" s="1"/>
  <c r="AA1073" i="4" s="1"/>
  <c r="N1071" i="4"/>
  <c r="P1071" i="4" s="1"/>
  <c r="Q1071" i="4" s="1"/>
  <c r="AA1071" i="4" s="1"/>
  <c r="N1069" i="4"/>
  <c r="P1069" i="4" s="1"/>
  <c r="Q1069" i="4" s="1"/>
  <c r="AA1069" i="4" s="1"/>
  <c r="N1067" i="4"/>
  <c r="P1067" i="4" s="1"/>
  <c r="Q1067" i="4" s="1"/>
  <c r="AA1067" i="4" s="1"/>
  <c r="N898" i="4"/>
  <c r="P898" i="4" s="1"/>
  <c r="Q898" i="4" s="1"/>
  <c r="AA898" i="4" s="1"/>
  <c r="N896" i="4"/>
  <c r="P896" i="4" s="1"/>
  <c r="Q896" i="4" s="1"/>
  <c r="AA896" i="4" s="1"/>
  <c r="N894" i="4"/>
  <c r="P894" i="4" s="1"/>
  <c r="Q894" i="4" s="1"/>
  <c r="AA894" i="4" s="1"/>
  <c r="N892" i="4"/>
  <c r="P892" i="4" s="1"/>
  <c r="Q892" i="4" s="1"/>
  <c r="AA892" i="4" s="1"/>
  <c r="N890" i="4"/>
  <c r="P890" i="4" s="1"/>
  <c r="Q890" i="4" s="1"/>
  <c r="AA890" i="4" s="1"/>
  <c r="M749" i="4"/>
  <c r="L821" i="4"/>
  <c r="L663" i="4"/>
  <c r="Z1058" i="4"/>
  <c r="Z907" i="4"/>
  <c r="Y979" i="4"/>
  <c r="I900" i="4"/>
  <c r="J828" i="4"/>
  <c r="N770" i="4"/>
  <c r="P770" i="4" s="1"/>
  <c r="Q770" i="4" s="1"/>
  <c r="AA770" i="4" s="1"/>
  <c r="N768" i="4"/>
  <c r="P768" i="4" s="1"/>
  <c r="Q768" i="4" s="1"/>
  <c r="AA768" i="4" s="1"/>
  <c r="N766" i="4"/>
  <c r="P766" i="4" s="1"/>
  <c r="Q766" i="4" s="1"/>
  <c r="AA766" i="4" s="1"/>
  <c r="N764" i="4"/>
  <c r="P764" i="4" s="1"/>
  <c r="Q764" i="4" s="1"/>
  <c r="AA764" i="4" s="1"/>
  <c r="N762" i="4"/>
  <c r="P762" i="4" s="1"/>
  <c r="Q762" i="4" s="1"/>
  <c r="AA762" i="4" s="1"/>
  <c r="N760" i="4"/>
  <c r="P760" i="4" s="1"/>
  <c r="Q760" i="4" s="1"/>
  <c r="AA760" i="4" s="1"/>
  <c r="N758" i="4"/>
  <c r="P758" i="4" s="1"/>
  <c r="Q758" i="4" s="1"/>
  <c r="AA758" i="4" s="1"/>
  <c r="N756" i="4"/>
  <c r="P756" i="4" s="1"/>
  <c r="Q756" i="4" s="1"/>
  <c r="AA756" i="4" s="1"/>
  <c r="N754" i="4"/>
  <c r="P754" i="4" s="1"/>
  <c r="Q754" i="4" s="1"/>
  <c r="AA754" i="4" s="1"/>
  <c r="N752" i="4"/>
  <c r="P752" i="4" s="1"/>
  <c r="Q752" i="4" s="1"/>
  <c r="AA752" i="4" s="1"/>
  <c r="N750" i="4"/>
  <c r="P750" i="4" s="1"/>
  <c r="Q750" i="4" s="1"/>
  <c r="AA750" i="4" s="1"/>
  <c r="N740" i="4"/>
  <c r="P740" i="4" s="1"/>
  <c r="Q740" i="4" s="1"/>
  <c r="AA740" i="4" s="1"/>
  <c r="N738" i="4"/>
  <c r="P738" i="4" s="1"/>
  <c r="Q738" i="4" s="1"/>
  <c r="AA738" i="4" s="1"/>
  <c r="N736" i="4"/>
  <c r="P736" i="4" s="1"/>
  <c r="Q736" i="4" s="1"/>
  <c r="AA736" i="4" s="1"/>
  <c r="N734" i="4"/>
  <c r="P734" i="4" s="1"/>
  <c r="Q734" i="4" s="1"/>
  <c r="AA734" i="4" s="1"/>
  <c r="N732" i="4"/>
  <c r="P732" i="4" s="1"/>
  <c r="Q732" i="4" s="1"/>
  <c r="AA732" i="4" s="1"/>
  <c r="N730" i="4"/>
  <c r="P730" i="4" s="1"/>
  <c r="Q730" i="4" s="1"/>
  <c r="AA730" i="4" s="1"/>
  <c r="N728" i="4"/>
  <c r="P728" i="4" s="1"/>
  <c r="Q728" i="4" s="1"/>
  <c r="AA728" i="4" s="1"/>
  <c r="N726" i="4"/>
  <c r="P726" i="4" s="1"/>
  <c r="Q726" i="4" s="1"/>
  <c r="AA726" i="4" s="1"/>
  <c r="N724" i="4"/>
  <c r="P724" i="4" s="1"/>
  <c r="Q724" i="4" s="1"/>
  <c r="AA724" i="4" s="1"/>
  <c r="N722" i="4"/>
  <c r="P722" i="4" s="1"/>
  <c r="Q722" i="4" s="1"/>
  <c r="AA722" i="4" s="1"/>
  <c r="N720" i="4"/>
  <c r="P720" i="4" s="1"/>
  <c r="Q720" i="4" s="1"/>
  <c r="AA720" i="4" s="1"/>
  <c r="N718" i="4"/>
  <c r="P718" i="4" s="1"/>
  <c r="Q718" i="4" s="1"/>
  <c r="AA718" i="4" s="1"/>
  <c r="N716" i="4"/>
  <c r="P716" i="4" s="1"/>
  <c r="Q716" i="4" s="1"/>
  <c r="AA716" i="4" s="1"/>
  <c r="N714" i="4"/>
  <c r="P714" i="4" s="1"/>
  <c r="Q714" i="4" s="1"/>
  <c r="AA714" i="4" s="1"/>
  <c r="N712" i="4"/>
  <c r="P712" i="4" s="1"/>
  <c r="Q712" i="4" s="1"/>
  <c r="AA712" i="4" s="1"/>
  <c r="N710" i="4"/>
  <c r="P710" i="4" s="1"/>
  <c r="Q710" i="4" s="1"/>
  <c r="AA710" i="4" s="1"/>
  <c r="N708" i="4"/>
  <c r="P708" i="4" s="1"/>
  <c r="Q708" i="4" s="1"/>
  <c r="AA708" i="4" s="1"/>
  <c r="N706" i="4"/>
  <c r="P706" i="4" s="1"/>
  <c r="Q706" i="4" s="1"/>
  <c r="AA706" i="4" s="1"/>
  <c r="N704" i="4"/>
  <c r="P704" i="4" s="1"/>
  <c r="Q704" i="4" s="1"/>
  <c r="AA704" i="4" s="1"/>
  <c r="N702" i="4"/>
  <c r="P702" i="4" s="1"/>
  <c r="Q702" i="4" s="1"/>
  <c r="AA702" i="4" s="1"/>
  <c r="N700" i="4"/>
  <c r="P700" i="4" s="1"/>
  <c r="Q700" i="4" s="1"/>
  <c r="AA700" i="4" s="1"/>
  <c r="N698" i="4"/>
  <c r="P698" i="4" s="1"/>
  <c r="Q698" i="4" s="1"/>
  <c r="AA698" i="4" s="1"/>
  <c r="N696" i="4"/>
  <c r="P696" i="4" s="1"/>
  <c r="Q696" i="4" s="1"/>
  <c r="AA696" i="4" s="1"/>
  <c r="N583" i="4"/>
  <c r="P583" i="4" s="1"/>
  <c r="Q583" i="4" s="1"/>
  <c r="AA583" i="4" s="1"/>
  <c r="N581" i="4"/>
  <c r="P581" i="4" s="1"/>
  <c r="Q581" i="4" s="1"/>
  <c r="AA581" i="4" s="1"/>
  <c r="N579" i="4"/>
  <c r="P579" i="4" s="1"/>
  <c r="Q579" i="4" s="1"/>
  <c r="AA579" i="4" s="1"/>
  <c r="N577" i="4"/>
  <c r="P577" i="4" s="1"/>
  <c r="Q577" i="4" s="1"/>
  <c r="AA577" i="4" s="1"/>
  <c r="N575" i="4"/>
  <c r="P575" i="4" s="1"/>
  <c r="Q575" i="4" s="1"/>
  <c r="AA575" i="4" s="1"/>
  <c r="N573" i="4"/>
  <c r="P573" i="4" s="1"/>
  <c r="Q573" i="4" s="1"/>
  <c r="AA573" i="4" s="1"/>
  <c r="N571" i="4"/>
  <c r="P571" i="4" s="1"/>
  <c r="Q571" i="4" s="1"/>
  <c r="AA571" i="4" s="1"/>
  <c r="N569" i="4"/>
  <c r="P569" i="4" s="1"/>
  <c r="Q569" i="4" s="1"/>
  <c r="AA569" i="4" s="1"/>
  <c r="N567" i="4"/>
  <c r="P567" i="4" s="1"/>
  <c r="Q567" i="4" s="1"/>
  <c r="AA567" i="4" s="1"/>
  <c r="N565" i="4"/>
  <c r="P565" i="4" s="1"/>
  <c r="Q565" i="4" s="1"/>
  <c r="AA565" i="4" s="1"/>
  <c r="N563" i="4"/>
  <c r="P563" i="4" s="1"/>
  <c r="Q563" i="4" s="1"/>
  <c r="AA563" i="4" s="1"/>
  <c r="N561" i="4"/>
  <c r="P561" i="4" s="1"/>
  <c r="Q561" i="4" s="1"/>
  <c r="AA561" i="4" s="1"/>
  <c r="N559" i="4"/>
  <c r="P559" i="4" s="1"/>
  <c r="Q559" i="4" s="1"/>
  <c r="AA559" i="4" s="1"/>
  <c r="N557" i="4"/>
  <c r="P557" i="4" s="1"/>
  <c r="Q557" i="4" s="1"/>
  <c r="AA557" i="4" s="1"/>
  <c r="N555" i="4"/>
  <c r="P555" i="4" s="1"/>
  <c r="Q555" i="4" s="1"/>
  <c r="AA555" i="4" s="1"/>
  <c r="N553" i="4"/>
  <c r="P553" i="4" s="1"/>
  <c r="Q553" i="4" s="1"/>
  <c r="AA553" i="4" s="1"/>
  <c r="N551" i="4"/>
  <c r="P551" i="4" s="1"/>
  <c r="Q551" i="4" s="1"/>
  <c r="AA551" i="4" s="1"/>
  <c r="N549" i="4"/>
  <c r="P549" i="4" s="1"/>
  <c r="Q549" i="4" s="1"/>
  <c r="AA549" i="4" s="1"/>
  <c r="N547" i="4"/>
  <c r="P547" i="4" s="1"/>
  <c r="Q547" i="4" s="1"/>
  <c r="AA547" i="4" s="1"/>
  <c r="N545" i="4"/>
  <c r="P545" i="4" s="1"/>
  <c r="Q545" i="4" s="1"/>
  <c r="AA545" i="4" s="1"/>
  <c r="N543" i="4"/>
  <c r="P543" i="4" s="1"/>
  <c r="Q543" i="4" s="1"/>
  <c r="AA543" i="4" s="1"/>
  <c r="N541" i="4"/>
  <c r="P541" i="4" s="1"/>
  <c r="Q541" i="4" s="1"/>
  <c r="AA541" i="4" s="1"/>
  <c r="N539" i="4"/>
  <c r="P539" i="4" s="1"/>
  <c r="Q539" i="4" s="1"/>
  <c r="AA539" i="4" s="1"/>
  <c r="N537" i="4"/>
  <c r="P537" i="4" s="1"/>
  <c r="Q537" i="4" s="1"/>
  <c r="AA537" i="4" s="1"/>
  <c r="N535" i="4"/>
  <c r="P535" i="4" s="1"/>
  <c r="Q535" i="4" s="1"/>
  <c r="AA535" i="4" s="1"/>
  <c r="N533" i="4"/>
  <c r="P533" i="4" s="1"/>
  <c r="Q533" i="4" s="1"/>
  <c r="AA533" i="4" s="1"/>
  <c r="N517" i="4"/>
  <c r="P517" i="4" s="1"/>
  <c r="Q517" i="4" s="1"/>
  <c r="AA517" i="4" s="1"/>
  <c r="N515" i="4"/>
  <c r="P515" i="4" s="1"/>
  <c r="Q515" i="4" s="1"/>
  <c r="AA515" i="4" s="1"/>
  <c r="N513" i="4"/>
  <c r="P513" i="4" s="1"/>
  <c r="Q513" i="4" s="1"/>
  <c r="AA513" i="4" s="1"/>
  <c r="N503" i="4"/>
  <c r="P503" i="4" s="1"/>
  <c r="Q503" i="4" s="1"/>
  <c r="AA503" i="4" s="1"/>
  <c r="N501" i="4"/>
  <c r="P501" i="4" s="1"/>
  <c r="Q501" i="4" s="1"/>
  <c r="AA501" i="4" s="1"/>
  <c r="N497" i="4"/>
  <c r="P497" i="4" s="1"/>
  <c r="Q497" i="4" s="1"/>
  <c r="AA497" i="4" s="1"/>
  <c r="N493" i="4"/>
  <c r="P493" i="4" s="1"/>
  <c r="Q493" i="4" s="1"/>
  <c r="AA493" i="4" s="1"/>
  <c r="N489" i="4"/>
  <c r="P489" i="4" s="1"/>
  <c r="Q489" i="4" s="1"/>
  <c r="AA489" i="4" s="1"/>
  <c r="N487" i="4"/>
  <c r="P487" i="4" s="1"/>
  <c r="Q487" i="4" s="1"/>
  <c r="AA487" i="4" s="1"/>
  <c r="N485" i="4"/>
  <c r="P485" i="4" s="1"/>
  <c r="Q485" i="4" s="1"/>
  <c r="AA485" i="4" s="1"/>
  <c r="N483" i="4"/>
  <c r="P483" i="4" s="1"/>
  <c r="Q483" i="4" s="1"/>
  <c r="AA483" i="4" s="1"/>
  <c r="N481" i="4"/>
  <c r="P481" i="4" s="1"/>
  <c r="Q481" i="4" s="1"/>
  <c r="AA481" i="4" s="1"/>
  <c r="N479" i="4"/>
  <c r="P479" i="4" s="1"/>
  <c r="Q479" i="4" s="1"/>
  <c r="AA479" i="4" s="1"/>
  <c r="N477" i="4"/>
  <c r="P477" i="4" s="1"/>
  <c r="Q477" i="4" s="1"/>
  <c r="AA477" i="4" s="1"/>
  <c r="N475" i="4"/>
  <c r="P475" i="4" s="1"/>
  <c r="Q475" i="4" s="1"/>
  <c r="AA475" i="4" s="1"/>
  <c r="N473" i="4"/>
  <c r="P473" i="4" s="1"/>
  <c r="Q473" i="4" s="1"/>
  <c r="AA473" i="4" s="1"/>
  <c r="N471" i="4"/>
  <c r="P471" i="4" s="1"/>
  <c r="Q471" i="4" s="1"/>
  <c r="AA471" i="4" s="1"/>
  <c r="N468" i="4"/>
  <c r="P468" i="4" s="1"/>
  <c r="Q468" i="4" s="1"/>
  <c r="AA468" i="4" s="1"/>
  <c r="N466" i="4"/>
  <c r="P466" i="4" s="1"/>
  <c r="Q466" i="4" s="1"/>
  <c r="AA466" i="4" s="1"/>
  <c r="N464" i="4"/>
  <c r="P464" i="4" s="1"/>
  <c r="Q464" i="4" s="1"/>
  <c r="AA464" i="4" s="1"/>
  <c r="N462" i="4"/>
  <c r="P462" i="4" s="1"/>
  <c r="Q462" i="4" s="1"/>
  <c r="AA462" i="4" s="1"/>
  <c r="N460" i="4"/>
  <c r="P460" i="4" s="1"/>
  <c r="Q460" i="4" s="1"/>
  <c r="AA460" i="4" s="1"/>
  <c r="N458" i="4"/>
  <c r="P458" i="4" s="1"/>
  <c r="Q458" i="4" s="1"/>
  <c r="AA458" i="4" s="1"/>
  <c r="N456" i="4"/>
  <c r="P456" i="4" s="1"/>
  <c r="Q456" i="4" s="1"/>
  <c r="AA456" i="4" s="1"/>
  <c r="N454" i="4"/>
  <c r="P454" i="4" s="1"/>
  <c r="Q454" i="4" s="1"/>
  <c r="AA454" i="4" s="1"/>
  <c r="N452" i="4"/>
  <c r="P452" i="4" s="1"/>
  <c r="Q452" i="4" s="1"/>
  <c r="AA452" i="4" s="1"/>
  <c r="Y663" i="4"/>
  <c r="Z591" i="4"/>
  <c r="N602" i="4"/>
  <c r="P602" i="4" s="1"/>
  <c r="Q602" i="4" s="1"/>
  <c r="AA602" i="4" s="1"/>
  <c r="N600" i="4"/>
  <c r="P600" i="4" s="1"/>
  <c r="Q600" i="4" s="1"/>
  <c r="AA600" i="4" s="1"/>
  <c r="N598" i="4"/>
  <c r="P598" i="4" s="1"/>
  <c r="Q598" i="4" s="1"/>
  <c r="AA598" i="4" s="1"/>
  <c r="N596" i="4"/>
  <c r="P596" i="4" s="1"/>
  <c r="Q596" i="4" s="1"/>
  <c r="AA596" i="4" s="1"/>
  <c r="N594" i="4"/>
  <c r="P594" i="4" s="1"/>
  <c r="Q594" i="4" s="1"/>
  <c r="AA594" i="4" s="1"/>
  <c r="N592" i="4"/>
  <c r="P592" i="4" s="1"/>
  <c r="Q592" i="4" s="1"/>
  <c r="AA592" i="4" s="1"/>
  <c r="N582" i="4"/>
  <c r="P582" i="4" s="1"/>
  <c r="Q582" i="4" s="1"/>
  <c r="AA582" i="4" s="1"/>
  <c r="N580" i="4"/>
  <c r="P580" i="4" s="1"/>
  <c r="Q580" i="4" s="1"/>
  <c r="AA580" i="4" s="1"/>
  <c r="N578" i="4"/>
  <c r="P578" i="4" s="1"/>
  <c r="Q578" i="4" s="1"/>
  <c r="AA578" i="4" s="1"/>
  <c r="N576" i="4"/>
  <c r="P576" i="4" s="1"/>
  <c r="Q576" i="4" s="1"/>
  <c r="AA576" i="4" s="1"/>
  <c r="N574" i="4"/>
  <c r="P574" i="4" s="1"/>
  <c r="Q574" i="4" s="1"/>
  <c r="AA574" i="4" s="1"/>
  <c r="N572" i="4"/>
  <c r="P572" i="4" s="1"/>
  <c r="Q572" i="4" s="1"/>
  <c r="AA572" i="4" s="1"/>
  <c r="N570" i="4"/>
  <c r="P570" i="4" s="1"/>
  <c r="Q570" i="4" s="1"/>
  <c r="AA570" i="4" s="1"/>
  <c r="N568" i="4"/>
  <c r="P568" i="4" s="1"/>
  <c r="Q568" i="4" s="1"/>
  <c r="AA568" i="4" s="1"/>
  <c r="N566" i="4"/>
  <c r="P566" i="4" s="1"/>
  <c r="Q566" i="4" s="1"/>
  <c r="AA566" i="4" s="1"/>
  <c r="N564" i="4"/>
  <c r="P564" i="4" s="1"/>
  <c r="Q564" i="4" s="1"/>
  <c r="AA564" i="4" s="1"/>
  <c r="N562" i="4"/>
  <c r="P562" i="4" s="1"/>
  <c r="Q562" i="4" s="1"/>
  <c r="AA562" i="4" s="1"/>
  <c r="N560" i="4"/>
  <c r="P560" i="4" s="1"/>
  <c r="Q560" i="4" s="1"/>
  <c r="AA560" i="4" s="1"/>
  <c r="N558" i="4"/>
  <c r="P558" i="4" s="1"/>
  <c r="Q558" i="4" s="1"/>
  <c r="AA558" i="4" s="1"/>
  <c r="N556" i="4"/>
  <c r="P556" i="4" s="1"/>
  <c r="Q556" i="4" s="1"/>
  <c r="AA556" i="4" s="1"/>
  <c r="N554" i="4"/>
  <c r="P554" i="4" s="1"/>
  <c r="Q554" i="4" s="1"/>
  <c r="AA554" i="4" s="1"/>
  <c r="N552" i="4"/>
  <c r="P552" i="4" s="1"/>
  <c r="Q552" i="4" s="1"/>
  <c r="AA552" i="4" s="1"/>
  <c r="N550" i="4"/>
  <c r="P550" i="4" s="1"/>
  <c r="Q550" i="4" s="1"/>
  <c r="AA550" i="4" s="1"/>
  <c r="N548" i="4"/>
  <c r="P548" i="4" s="1"/>
  <c r="Q548" i="4" s="1"/>
  <c r="AA548" i="4" s="1"/>
  <c r="N546" i="4"/>
  <c r="P546" i="4" s="1"/>
  <c r="Q546" i="4" s="1"/>
  <c r="AA546" i="4" s="1"/>
  <c r="N544" i="4"/>
  <c r="P544" i="4" s="1"/>
  <c r="Q544" i="4" s="1"/>
  <c r="AA544" i="4" s="1"/>
  <c r="N542" i="4"/>
  <c r="P542" i="4" s="1"/>
  <c r="Q542" i="4" s="1"/>
  <c r="AA542" i="4" s="1"/>
  <c r="N540" i="4"/>
  <c r="P540" i="4" s="1"/>
  <c r="Q540" i="4" s="1"/>
  <c r="AA540" i="4" s="1"/>
  <c r="N538" i="4"/>
  <c r="P538" i="4" s="1"/>
  <c r="Q538" i="4" s="1"/>
  <c r="AA538" i="4" s="1"/>
  <c r="N536" i="4"/>
  <c r="P536" i="4" s="1"/>
  <c r="Q536" i="4" s="1"/>
  <c r="AA536" i="4" s="1"/>
  <c r="N534" i="4"/>
  <c r="P534" i="4" s="1"/>
  <c r="Q534" i="4" s="1"/>
  <c r="AA534" i="4" s="1"/>
  <c r="N532" i="4"/>
  <c r="P532" i="4" s="1"/>
  <c r="Q532" i="4" s="1"/>
  <c r="AA532" i="4" s="1"/>
  <c r="N504" i="4"/>
  <c r="P504" i="4" s="1"/>
  <c r="Q504" i="4" s="1"/>
  <c r="AA504" i="4" s="1"/>
  <c r="N502" i="4"/>
  <c r="P502" i="4" s="1"/>
  <c r="Q502" i="4" s="1"/>
  <c r="AA502" i="4" s="1"/>
  <c r="N500" i="4"/>
  <c r="P500" i="4" s="1"/>
  <c r="Q500" i="4" s="1"/>
  <c r="AA500" i="4" s="1"/>
  <c r="N498" i="4"/>
  <c r="P498" i="4" s="1"/>
  <c r="Q498" i="4" s="1"/>
  <c r="AA498" i="4" s="1"/>
  <c r="N496" i="4"/>
  <c r="P496" i="4" s="1"/>
  <c r="Q496" i="4" s="1"/>
  <c r="AA496" i="4" s="1"/>
  <c r="N494" i="4"/>
  <c r="P494" i="4" s="1"/>
  <c r="Q494" i="4" s="1"/>
  <c r="AA494" i="4" s="1"/>
  <c r="N492" i="4"/>
  <c r="P492" i="4" s="1"/>
  <c r="Q492" i="4" s="1"/>
  <c r="AA492" i="4" s="1"/>
  <c r="N490" i="4"/>
  <c r="P490" i="4" s="1"/>
  <c r="Q490" i="4" s="1"/>
  <c r="AA490" i="4" s="1"/>
  <c r="N488" i="4"/>
  <c r="P488" i="4" s="1"/>
  <c r="Q488" i="4" s="1"/>
  <c r="AA488" i="4" s="1"/>
  <c r="N486" i="4"/>
  <c r="P486" i="4" s="1"/>
  <c r="Q486" i="4" s="1"/>
  <c r="AA486" i="4" s="1"/>
  <c r="N484" i="4"/>
  <c r="P484" i="4" s="1"/>
  <c r="Q484" i="4" s="1"/>
  <c r="AA484" i="4" s="1"/>
  <c r="N482" i="4"/>
  <c r="P482" i="4" s="1"/>
  <c r="Q482" i="4" s="1"/>
  <c r="AA482" i="4" s="1"/>
  <c r="N480" i="4"/>
  <c r="P480" i="4" s="1"/>
  <c r="Q480" i="4" s="1"/>
  <c r="AA480" i="4" s="1"/>
  <c r="N478" i="4"/>
  <c r="P478" i="4" s="1"/>
  <c r="Q478" i="4" s="1"/>
  <c r="AA478" i="4" s="1"/>
  <c r="N476" i="4"/>
  <c r="P476" i="4" s="1"/>
  <c r="Q476" i="4" s="1"/>
  <c r="AA476" i="4" s="1"/>
  <c r="N474" i="4"/>
  <c r="P474" i="4" s="1"/>
  <c r="Q474" i="4" s="1"/>
  <c r="AA474" i="4" s="1"/>
  <c r="N472" i="4"/>
  <c r="P472" i="4" s="1"/>
  <c r="Q472" i="4" s="1"/>
  <c r="AA472" i="4" s="1"/>
  <c r="L110" i="4"/>
  <c r="M38" i="4"/>
  <c r="Y821" i="4"/>
  <c r="Z749" i="4"/>
  <c r="Z512" i="4"/>
  <c r="Y584" i="4"/>
  <c r="N438" i="4"/>
  <c r="P438" i="4" s="1"/>
  <c r="Q438" i="4" s="1"/>
  <c r="AA438" i="4" s="1"/>
  <c r="N436" i="4"/>
  <c r="P436" i="4" s="1"/>
  <c r="Q436" i="4" s="1"/>
  <c r="AA436" i="4" s="1"/>
  <c r="N434" i="4"/>
  <c r="P434" i="4" s="1"/>
  <c r="Q434" i="4" s="1"/>
  <c r="AA434" i="4" s="1"/>
  <c r="N424" i="4"/>
  <c r="P424" i="4" s="1"/>
  <c r="Q424" i="4" s="1"/>
  <c r="AA424" i="4" s="1"/>
  <c r="N422" i="4"/>
  <c r="P422" i="4" s="1"/>
  <c r="Q422" i="4" s="1"/>
  <c r="AA422" i="4" s="1"/>
  <c r="N420" i="4"/>
  <c r="P420" i="4" s="1"/>
  <c r="Q420" i="4" s="1"/>
  <c r="AA420" i="4" s="1"/>
  <c r="N418" i="4"/>
  <c r="P418" i="4" s="1"/>
  <c r="Q418" i="4" s="1"/>
  <c r="AA418" i="4" s="1"/>
  <c r="N416" i="4"/>
  <c r="P416" i="4" s="1"/>
  <c r="Q416" i="4" s="1"/>
  <c r="AA416" i="4" s="1"/>
  <c r="N414" i="4"/>
  <c r="P414" i="4" s="1"/>
  <c r="Q414" i="4" s="1"/>
  <c r="AA414" i="4" s="1"/>
  <c r="N412" i="4"/>
  <c r="P412" i="4" s="1"/>
  <c r="Q412" i="4" s="1"/>
  <c r="AA412" i="4" s="1"/>
  <c r="N410" i="4"/>
  <c r="P410" i="4" s="1"/>
  <c r="Q410" i="4" s="1"/>
  <c r="AA410" i="4" s="1"/>
  <c r="N408" i="4"/>
  <c r="P408" i="4" s="1"/>
  <c r="Q408" i="4" s="1"/>
  <c r="AA408" i="4" s="1"/>
  <c r="N406" i="4"/>
  <c r="P406" i="4" s="1"/>
  <c r="Q406" i="4" s="1"/>
  <c r="AA406" i="4" s="1"/>
  <c r="N404" i="4"/>
  <c r="P404" i="4" s="1"/>
  <c r="Q404" i="4" s="1"/>
  <c r="AA404" i="4" s="1"/>
  <c r="N402" i="4"/>
  <c r="P402" i="4" s="1"/>
  <c r="Q402" i="4" s="1"/>
  <c r="AA402" i="4" s="1"/>
  <c r="N400" i="4"/>
  <c r="P400" i="4" s="1"/>
  <c r="Q400" i="4" s="1"/>
  <c r="AA400" i="4" s="1"/>
  <c r="N398" i="4"/>
  <c r="P398" i="4" s="1"/>
  <c r="Q398" i="4" s="1"/>
  <c r="AA398" i="4" s="1"/>
  <c r="N396" i="4"/>
  <c r="P396" i="4" s="1"/>
  <c r="Q396" i="4" s="1"/>
  <c r="AA396" i="4" s="1"/>
  <c r="N394" i="4"/>
  <c r="P394" i="4" s="1"/>
  <c r="Q394" i="4" s="1"/>
  <c r="AA394" i="4" s="1"/>
  <c r="N392" i="4"/>
  <c r="P392" i="4" s="1"/>
  <c r="Q392" i="4" s="1"/>
  <c r="AA392" i="4" s="1"/>
  <c r="N390" i="4"/>
  <c r="P390" i="4" s="1"/>
  <c r="Q390" i="4" s="1"/>
  <c r="AA390" i="4" s="1"/>
  <c r="N388" i="4"/>
  <c r="P388" i="4" s="1"/>
  <c r="Q388" i="4" s="1"/>
  <c r="AA388" i="4" s="1"/>
  <c r="N386" i="4"/>
  <c r="P386" i="4" s="1"/>
  <c r="Q386" i="4" s="1"/>
  <c r="AA386" i="4" s="1"/>
  <c r="N384" i="4"/>
  <c r="P384" i="4" s="1"/>
  <c r="Q384" i="4" s="1"/>
  <c r="AA384" i="4" s="1"/>
  <c r="N382" i="4"/>
  <c r="P382" i="4" s="1"/>
  <c r="Q382" i="4" s="1"/>
  <c r="AA382" i="4" s="1"/>
  <c r="N380" i="4"/>
  <c r="P380" i="4" s="1"/>
  <c r="Q380" i="4" s="1"/>
  <c r="AA380" i="4" s="1"/>
  <c r="N378" i="4"/>
  <c r="P378" i="4" s="1"/>
  <c r="Q378" i="4" s="1"/>
  <c r="AA378" i="4" s="1"/>
  <c r="N376" i="4"/>
  <c r="P376" i="4" s="1"/>
  <c r="Q376" i="4" s="1"/>
  <c r="AA376" i="4" s="1"/>
  <c r="N373" i="4"/>
  <c r="P373" i="4" s="1"/>
  <c r="Q373" i="4" s="1"/>
  <c r="AA373" i="4" s="1"/>
  <c r="N371" i="4"/>
  <c r="P371" i="4" s="1"/>
  <c r="Q371" i="4" s="1"/>
  <c r="AA371" i="4" s="1"/>
  <c r="N369" i="4"/>
  <c r="P369" i="4" s="1"/>
  <c r="Q369" i="4" s="1"/>
  <c r="AA369" i="4" s="1"/>
  <c r="N367" i="4"/>
  <c r="P367" i="4" s="1"/>
  <c r="Q367" i="4" s="1"/>
  <c r="AA367" i="4" s="1"/>
  <c r="N365" i="4"/>
  <c r="P365" i="4" s="1"/>
  <c r="Q365" i="4" s="1"/>
  <c r="AA365" i="4" s="1"/>
  <c r="N363" i="4"/>
  <c r="P363" i="4" s="1"/>
  <c r="Q363" i="4" s="1"/>
  <c r="AA363" i="4" s="1"/>
  <c r="N361" i="4"/>
  <c r="P361" i="4" s="1"/>
  <c r="Q361" i="4" s="1"/>
  <c r="AA361" i="4" s="1"/>
  <c r="N359" i="4"/>
  <c r="P359" i="4" s="1"/>
  <c r="Q359" i="4" s="1"/>
  <c r="AA359" i="4" s="1"/>
  <c r="N357" i="4"/>
  <c r="P357" i="4" s="1"/>
  <c r="Q357" i="4" s="1"/>
  <c r="AA357" i="4" s="1"/>
  <c r="N355" i="4"/>
  <c r="P355" i="4" s="1"/>
  <c r="Q355" i="4" s="1"/>
  <c r="AA355" i="4" s="1"/>
  <c r="N345" i="4"/>
  <c r="P345" i="4" s="1"/>
  <c r="Q345" i="4" s="1"/>
  <c r="AA345" i="4" s="1"/>
  <c r="N343" i="4"/>
  <c r="P343" i="4" s="1"/>
  <c r="Q343" i="4" s="1"/>
  <c r="AA343" i="4" s="1"/>
  <c r="N341" i="4"/>
  <c r="P341" i="4" s="1"/>
  <c r="Q341" i="4" s="1"/>
  <c r="AA341" i="4" s="1"/>
  <c r="N339" i="4"/>
  <c r="P339" i="4" s="1"/>
  <c r="Q339" i="4" s="1"/>
  <c r="AA339" i="4" s="1"/>
  <c r="N337" i="4"/>
  <c r="P337" i="4" s="1"/>
  <c r="Q337" i="4" s="1"/>
  <c r="AA337" i="4" s="1"/>
  <c r="N335" i="4"/>
  <c r="P335" i="4" s="1"/>
  <c r="Q335" i="4" s="1"/>
  <c r="AA335" i="4" s="1"/>
  <c r="N333" i="4"/>
  <c r="P333" i="4" s="1"/>
  <c r="Q333" i="4" s="1"/>
  <c r="AA333" i="4" s="1"/>
  <c r="N331" i="4"/>
  <c r="P331" i="4" s="1"/>
  <c r="Q331" i="4" s="1"/>
  <c r="AA331" i="4" s="1"/>
  <c r="N329" i="4"/>
  <c r="P329" i="4" s="1"/>
  <c r="Q329" i="4" s="1"/>
  <c r="AA329" i="4" s="1"/>
  <c r="N327" i="4"/>
  <c r="P327" i="4" s="1"/>
  <c r="Q327" i="4" s="1"/>
  <c r="AA327" i="4" s="1"/>
  <c r="N325" i="4"/>
  <c r="P325" i="4" s="1"/>
  <c r="Q325" i="4" s="1"/>
  <c r="AA325" i="4" s="1"/>
  <c r="N323" i="4"/>
  <c r="P323" i="4" s="1"/>
  <c r="Q323" i="4" s="1"/>
  <c r="AA323" i="4" s="1"/>
  <c r="N321" i="4"/>
  <c r="P321" i="4" s="1"/>
  <c r="Q321" i="4" s="1"/>
  <c r="AA321" i="4" s="1"/>
  <c r="N319" i="4"/>
  <c r="P319" i="4" s="1"/>
  <c r="Q319" i="4" s="1"/>
  <c r="AA319" i="4" s="1"/>
  <c r="N317" i="4"/>
  <c r="P317" i="4" s="1"/>
  <c r="Q317" i="4" s="1"/>
  <c r="AA317" i="4" s="1"/>
  <c r="N315" i="4"/>
  <c r="P315" i="4" s="1"/>
  <c r="Q315" i="4" s="1"/>
  <c r="AA315" i="4" s="1"/>
  <c r="N313" i="4"/>
  <c r="P313" i="4" s="1"/>
  <c r="Q313" i="4" s="1"/>
  <c r="AA313" i="4" s="1"/>
  <c r="N311" i="4"/>
  <c r="P311" i="4" s="1"/>
  <c r="Q311" i="4" s="1"/>
  <c r="AA311" i="4" s="1"/>
  <c r="N309" i="4"/>
  <c r="P309" i="4" s="1"/>
  <c r="Q309" i="4" s="1"/>
  <c r="AA309" i="4" s="1"/>
  <c r="N307" i="4"/>
  <c r="P307" i="4" s="1"/>
  <c r="Q307" i="4" s="1"/>
  <c r="AA307" i="4" s="1"/>
  <c r="N243" i="4"/>
  <c r="P243" i="4" s="1"/>
  <c r="Q243" i="4" s="1"/>
  <c r="AA243" i="4" s="1"/>
  <c r="N241" i="4"/>
  <c r="P241" i="4" s="1"/>
  <c r="Q241" i="4" s="1"/>
  <c r="AA241" i="4" s="1"/>
  <c r="N239" i="4"/>
  <c r="P239" i="4" s="1"/>
  <c r="Q239" i="4" s="1"/>
  <c r="AA239" i="4" s="1"/>
  <c r="N237" i="4"/>
  <c r="P237" i="4" s="1"/>
  <c r="Q237" i="4" s="1"/>
  <c r="AA237" i="4" s="1"/>
  <c r="N235" i="4"/>
  <c r="P235" i="4" s="1"/>
  <c r="Q235" i="4" s="1"/>
  <c r="AA235" i="4" s="1"/>
  <c r="N233" i="4"/>
  <c r="P233" i="4" s="1"/>
  <c r="Q233" i="4" s="1"/>
  <c r="AA233" i="4" s="1"/>
  <c r="N231" i="4"/>
  <c r="P231" i="4" s="1"/>
  <c r="Q231" i="4" s="1"/>
  <c r="AA231" i="4" s="1"/>
  <c r="N229" i="4"/>
  <c r="P229" i="4" s="1"/>
  <c r="Q229" i="4" s="1"/>
  <c r="AA229" i="4" s="1"/>
  <c r="N227" i="4"/>
  <c r="P227" i="4" s="1"/>
  <c r="Q227" i="4" s="1"/>
  <c r="AA227" i="4" s="1"/>
  <c r="N225" i="4"/>
  <c r="P225" i="4" s="1"/>
  <c r="Q225" i="4" s="1"/>
  <c r="AA225" i="4" s="1"/>
  <c r="N223" i="4"/>
  <c r="P223" i="4" s="1"/>
  <c r="Q223" i="4" s="1"/>
  <c r="AA223" i="4" s="1"/>
  <c r="N221" i="4"/>
  <c r="P221" i="4" s="1"/>
  <c r="Q221" i="4" s="1"/>
  <c r="AA221" i="4" s="1"/>
  <c r="N219" i="4"/>
  <c r="P219" i="4" s="1"/>
  <c r="Q219" i="4" s="1"/>
  <c r="AA219" i="4" s="1"/>
  <c r="N217" i="4"/>
  <c r="P217" i="4" s="1"/>
  <c r="Q217" i="4" s="1"/>
  <c r="AA217" i="4" s="1"/>
  <c r="N215" i="4"/>
  <c r="P215" i="4" s="1"/>
  <c r="Q215" i="4" s="1"/>
  <c r="AA215" i="4" s="1"/>
  <c r="N213" i="4"/>
  <c r="P213" i="4" s="1"/>
  <c r="Q213" i="4" s="1"/>
  <c r="AA213" i="4" s="1"/>
  <c r="N211" i="4"/>
  <c r="P211" i="4" s="1"/>
  <c r="Q211" i="4" s="1"/>
  <c r="AA211" i="4" s="1"/>
  <c r="N209" i="4"/>
  <c r="P209" i="4" s="1"/>
  <c r="Q209" i="4" s="1"/>
  <c r="AA209" i="4" s="1"/>
  <c r="N207" i="4"/>
  <c r="P207" i="4" s="1"/>
  <c r="Q207" i="4" s="1"/>
  <c r="AA207" i="4" s="1"/>
  <c r="N205" i="4"/>
  <c r="P205" i="4" s="1"/>
  <c r="Q205" i="4" s="1"/>
  <c r="AA205" i="4" s="1"/>
  <c r="N203" i="4"/>
  <c r="P203" i="4" s="1"/>
  <c r="Q203" i="4" s="1"/>
  <c r="AA203" i="4" s="1"/>
  <c r="N201" i="4"/>
  <c r="P201" i="4" s="1"/>
  <c r="Q201" i="4" s="1"/>
  <c r="AA201" i="4" s="1"/>
  <c r="N199" i="4"/>
  <c r="P199" i="4" s="1"/>
  <c r="Q199" i="4" s="1"/>
  <c r="AA199" i="4" s="1"/>
  <c r="N197" i="4"/>
  <c r="P197" i="4" s="1"/>
  <c r="Q197" i="4" s="1"/>
  <c r="AA197" i="4" s="1"/>
  <c r="N187" i="4"/>
  <c r="P187" i="4" s="1"/>
  <c r="Q187" i="4" s="1"/>
  <c r="AA187" i="4" s="1"/>
  <c r="N185" i="4"/>
  <c r="P185" i="4" s="1"/>
  <c r="Q185" i="4" s="1"/>
  <c r="AA185" i="4" s="1"/>
  <c r="N183" i="4"/>
  <c r="P183" i="4" s="1"/>
  <c r="Q183" i="4" s="1"/>
  <c r="AA183" i="4" s="1"/>
  <c r="N181" i="4"/>
  <c r="P181" i="4" s="1"/>
  <c r="Q181" i="4" s="1"/>
  <c r="AA181" i="4" s="1"/>
  <c r="N179" i="4"/>
  <c r="P179" i="4" s="1"/>
  <c r="Q179" i="4" s="1"/>
  <c r="AA179" i="4" s="1"/>
  <c r="N177" i="4"/>
  <c r="P177" i="4" s="1"/>
  <c r="Q177" i="4" s="1"/>
  <c r="AA177" i="4" s="1"/>
  <c r="N175" i="4"/>
  <c r="P175" i="4" s="1"/>
  <c r="Q175" i="4" s="1"/>
  <c r="AA175" i="4" s="1"/>
  <c r="N173" i="4"/>
  <c r="P173" i="4" s="1"/>
  <c r="Q173" i="4" s="1"/>
  <c r="AA173" i="4" s="1"/>
  <c r="N171" i="4"/>
  <c r="P171" i="4" s="1"/>
  <c r="Q171" i="4" s="1"/>
  <c r="AA171" i="4" s="1"/>
  <c r="N169" i="4"/>
  <c r="P169" i="4" s="1"/>
  <c r="Q169" i="4" s="1"/>
  <c r="AA169" i="4" s="1"/>
  <c r="N167" i="4"/>
  <c r="P167" i="4" s="1"/>
  <c r="Q167" i="4" s="1"/>
  <c r="AA167" i="4" s="1"/>
  <c r="N165" i="4"/>
  <c r="P165" i="4" s="1"/>
  <c r="Q165" i="4" s="1"/>
  <c r="AA165" i="4" s="1"/>
  <c r="N163" i="4"/>
  <c r="P163" i="4" s="1"/>
  <c r="Q163" i="4" s="1"/>
  <c r="AA163" i="4" s="1"/>
  <c r="N161" i="4"/>
  <c r="P161" i="4" s="1"/>
  <c r="Q161" i="4" s="1"/>
  <c r="AA161" i="4" s="1"/>
  <c r="N159" i="4"/>
  <c r="P159" i="4" s="1"/>
  <c r="Q159" i="4" s="1"/>
  <c r="AA159" i="4" s="1"/>
  <c r="N157" i="4"/>
  <c r="P157" i="4" s="1"/>
  <c r="Q157" i="4" s="1"/>
  <c r="AA157" i="4" s="1"/>
  <c r="N155" i="4"/>
  <c r="P155" i="4" s="1"/>
  <c r="Q155" i="4" s="1"/>
  <c r="AA155" i="4" s="1"/>
  <c r="N153" i="4"/>
  <c r="P153" i="4" s="1"/>
  <c r="Q153" i="4" s="1"/>
  <c r="AA153" i="4" s="1"/>
  <c r="N151" i="4"/>
  <c r="P151" i="4" s="1"/>
  <c r="Q151" i="4" s="1"/>
  <c r="AA151" i="4" s="1"/>
  <c r="N149" i="4"/>
  <c r="P149" i="4" s="1"/>
  <c r="Q149" i="4" s="1"/>
  <c r="AA149" i="4" s="1"/>
  <c r="N147" i="4"/>
  <c r="P147" i="4" s="1"/>
  <c r="Q147" i="4" s="1"/>
  <c r="AA147" i="4" s="1"/>
  <c r="N145" i="4"/>
  <c r="P145" i="4" s="1"/>
  <c r="Q145" i="4" s="1"/>
  <c r="AA145" i="4" s="1"/>
  <c r="N143" i="4"/>
  <c r="P143" i="4" s="1"/>
  <c r="Q143" i="4" s="1"/>
  <c r="AA143" i="4" s="1"/>
  <c r="N141" i="4"/>
  <c r="P141" i="4" s="1"/>
  <c r="Q141" i="4" s="1"/>
  <c r="AA141" i="4" s="1"/>
  <c r="N139" i="4"/>
  <c r="P139" i="4" s="1"/>
  <c r="Q139" i="4" s="1"/>
  <c r="AA139" i="4" s="1"/>
  <c r="N137" i="4"/>
  <c r="P137" i="4" s="1"/>
  <c r="Q137" i="4" s="1"/>
  <c r="AA137" i="4" s="1"/>
  <c r="N135" i="4"/>
  <c r="P135" i="4" s="1"/>
  <c r="Q135" i="4" s="1"/>
  <c r="AA135" i="4" s="1"/>
  <c r="N133" i="4"/>
  <c r="P133" i="4" s="1"/>
  <c r="Q133" i="4" s="1"/>
  <c r="AA133" i="4" s="1"/>
  <c r="N131" i="4"/>
  <c r="P131" i="4" s="1"/>
  <c r="Q131" i="4" s="1"/>
  <c r="AA131" i="4" s="1"/>
  <c r="N129" i="4"/>
  <c r="P129" i="4" s="1"/>
  <c r="Q129" i="4" s="1"/>
  <c r="AA129" i="4" s="1"/>
  <c r="N127" i="4"/>
  <c r="P127" i="4" s="1"/>
  <c r="Q127" i="4" s="1"/>
  <c r="AA127" i="4" s="1"/>
  <c r="N125" i="4"/>
  <c r="P125" i="4" s="1"/>
  <c r="Q125" i="4" s="1"/>
  <c r="AA125" i="4" s="1"/>
  <c r="N123" i="4"/>
  <c r="P123" i="4" s="1"/>
  <c r="Q123" i="4" s="1"/>
  <c r="AA123" i="4" s="1"/>
  <c r="N121" i="4"/>
  <c r="P121" i="4" s="1"/>
  <c r="Q121" i="4" s="1"/>
  <c r="AA121" i="4" s="1"/>
  <c r="N119" i="4"/>
  <c r="P119" i="4" s="1"/>
  <c r="Q119" i="4" s="1"/>
  <c r="AA119" i="4" s="1"/>
  <c r="N108" i="4"/>
  <c r="P108" i="4" s="1"/>
  <c r="Q108" i="4" s="1"/>
  <c r="AA108" i="4" s="1"/>
  <c r="N106" i="4"/>
  <c r="P106" i="4" s="1"/>
  <c r="Q106" i="4" s="1"/>
  <c r="AA106" i="4" s="1"/>
  <c r="N104" i="4"/>
  <c r="P104" i="4" s="1"/>
  <c r="Q104" i="4" s="1"/>
  <c r="AA104" i="4" s="1"/>
  <c r="N102" i="4"/>
  <c r="P102" i="4" s="1"/>
  <c r="Q102" i="4" s="1"/>
  <c r="AA102" i="4" s="1"/>
  <c r="N100" i="4"/>
  <c r="P100" i="4" s="1"/>
  <c r="Q100" i="4" s="1"/>
  <c r="AA100" i="4" s="1"/>
  <c r="N98" i="4"/>
  <c r="P98" i="4" s="1"/>
  <c r="Q98" i="4" s="1"/>
  <c r="AA98" i="4" s="1"/>
  <c r="N96" i="4"/>
  <c r="P96" i="4" s="1"/>
  <c r="Q96" i="4" s="1"/>
  <c r="AA96" i="4" s="1"/>
  <c r="N94" i="4"/>
  <c r="P94" i="4" s="1"/>
  <c r="Q94" i="4" s="1"/>
  <c r="AA94" i="4" s="1"/>
  <c r="N92" i="4"/>
  <c r="P92" i="4" s="1"/>
  <c r="Q92" i="4" s="1"/>
  <c r="AA92" i="4" s="1"/>
  <c r="N90" i="4"/>
  <c r="P90" i="4" s="1"/>
  <c r="Q90" i="4" s="1"/>
  <c r="AA90" i="4" s="1"/>
  <c r="N88" i="4"/>
  <c r="P88" i="4" s="1"/>
  <c r="Q88" i="4" s="1"/>
  <c r="AA88" i="4" s="1"/>
  <c r="N86" i="4"/>
  <c r="P86" i="4" s="1"/>
  <c r="Q86" i="4" s="1"/>
  <c r="AA86" i="4" s="1"/>
  <c r="N84" i="4"/>
  <c r="P84" i="4" s="1"/>
  <c r="Q84" i="4" s="1"/>
  <c r="AA84" i="4" s="1"/>
  <c r="N82" i="4"/>
  <c r="P82" i="4" s="1"/>
  <c r="Q82" i="4" s="1"/>
  <c r="AA82" i="4" s="1"/>
  <c r="N80" i="4"/>
  <c r="P80" i="4" s="1"/>
  <c r="Q80" i="4" s="1"/>
  <c r="AA80" i="4" s="1"/>
  <c r="N78" i="4"/>
  <c r="P78" i="4" s="1"/>
  <c r="Q78" i="4" s="1"/>
  <c r="AA78" i="4" s="1"/>
  <c r="N76" i="4"/>
  <c r="P76" i="4" s="1"/>
  <c r="Q76" i="4" s="1"/>
  <c r="AA76" i="4" s="1"/>
  <c r="N74" i="4"/>
  <c r="P74" i="4" s="1"/>
  <c r="Q74" i="4" s="1"/>
  <c r="AA74" i="4" s="1"/>
  <c r="N72" i="4"/>
  <c r="P72" i="4" s="1"/>
  <c r="Q72" i="4" s="1"/>
  <c r="AA72" i="4" s="1"/>
  <c r="N70" i="4"/>
  <c r="P70" i="4" s="1"/>
  <c r="Q70" i="4" s="1"/>
  <c r="AA70" i="4" s="1"/>
  <c r="N68" i="4"/>
  <c r="P68" i="4" s="1"/>
  <c r="Q68" i="4" s="1"/>
  <c r="AA68" i="4" s="1"/>
  <c r="N66" i="4"/>
  <c r="P66" i="4" s="1"/>
  <c r="Q66" i="4" s="1"/>
  <c r="AA66" i="4" s="1"/>
  <c r="N64" i="4"/>
  <c r="P64" i="4" s="1"/>
  <c r="Q64" i="4" s="1"/>
  <c r="AA64" i="4" s="1"/>
  <c r="N62" i="4"/>
  <c r="P62" i="4" s="1"/>
  <c r="Q62" i="4" s="1"/>
  <c r="AA62" i="4" s="1"/>
  <c r="N60" i="4"/>
  <c r="P60" i="4" s="1"/>
  <c r="Q60" i="4" s="1"/>
  <c r="AA60" i="4" s="1"/>
  <c r="N58" i="4"/>
  <c r="P58" i="4" s="1"/>
  <c r="Q58" i="4" s="1"/>
  <c r="AA58" i="4" s="1"/>
  <c r="N56" i="4"/>
  <c r="P56" i="4" s="1"/>
  <c r="Q56" i="4" s="1"/>
  <c r="AA56" i="4" s="1"/>
  <c r="N54" i="4"/>
  <c r="P54" i="4" s="1"/>
  <c r="Q54" i="4" s="1"/>
  <c r="AA54" i="4" s="1"/>
  <c r="N52" i="4"/>
  <c r="P52" i="4" s="1"/>
  <c r="Q52" i="4" s="1"/>
  <c r="AA52" i="4" s="1"/>
  <c r="N50" i="4"/>
  <c r="P50" i="4" s="1"/>
  <c r="Q50" i="4" s="1"/>
  <c r="AA50" i="4" s="1"/>
  <c r="N48" i="4"/>
  <c r="P48" i="4" s="1"/>
  <c r="Q48" i="4" s="1"/>
  <c r="AA48" i="4" s="1"/>
  <c r="N46" i="4"/>
  <c r="P46" i="4" s="1"/>
  <c r="Q46" i="4" s="1"/>
  <c r="AA46" i="4" s="1"/>
  <c r="N44" i="4"/>
  <c r="P44" i="4" s="1"/>
  <c r="Q44" i="4" s="1"/>
  <c r="AA44" i="4" s="1"/>
  <c r="N42" i="4"/>
  <c r="P42" i="4" s="1"/>
  <c r="Q42" i="4" s="1"/>
  <c r="AA42" i="4" s="1"/>
  <c r="N40" i="4"/>
  <c r="P40" i="4" s="1"/>
  <c r="Q40" i="4" s="1"/>
  <c r="AA40" i="4" s="1"/>
  <c r="Z275" i="4"/>
  <c r="Y347" i="4"/>
  <c r="N425" i="4"/>
  <c r="P425" i="4" s="1"/>
  <c r="Q425" i="4" s="1"/>
  <c r="AA425" i="4" s="1"/>
  <c r="N423" i="4"/>
  <c r="P423" i="4" s="1"/>
  <c r="Q423" i="4" s="1"/>
  <c r="AA423" i="4" s="1"/>
  <c r="N421" i="4"/>
  <c r="P421" i="4" s="1"/>
  <c r="Q421" i="4" s="1"/>
  <c r="AA421" i="4" s="1"/>
  <c r="N419" i="4"/>
  <c r="P419" i="4" s="1"/>
  <c r="Q419" i="4" s="1"/>
  <c r="AA419" i="4" s="1"/>
  <c r="N417" i="4"/>
  <c r="P417" i="4" s="1"/>
  <c r="Q417" i="4" s="1"/>
  <c r="AA417" i="4" s="1"/>
  <c r="N415" i="4"/>
  <c r="P415" i="4" s="1"/>
  <c r="Q415" i="4" s="1"/>
  <c r="AA415" i="4" s="1"/>
  <c r="N413" i="4"/>
  <c r="P413" i="4" s="1"/>
  <c r="Q413" i="4" s="1"/>
  <c r="AA413" i="4" s="1"/>
  <c r="N411" i="4"/>
  <c r="P411" i="4" s="1"/>
  <c r="Q411" i="4" s="1"/>
  <c r="AA411" i="4" s="1"/>
  <c r="N409" i="4"/>
  <c r="P409" i="4" s="1"/>
  <c r="Q409" i="4" s="1"/>
  <c r="AA409" i="4" s="1"/>
  <c r="N407" i="4"/>
  <c r="P407" i="4" s="1"/>
  <c r="Q407" i="4" s="1"/>
  <c r="AA407" i="4" s="1"/>
  <c r="N405" i="4"/>
  <c r="P405" i="4" s="1"/>
  <c r="Q405" i="4" s="1"/>
  <c r="AA405" i="4" s="1"/>
  <c r="N403" i="4"/>
  <c r="P403" i="4" s="1"/>
  <c r="Q403" i="4" s="1"/>
  <c r="AA403" i="4" s="1"/>
  <c r="N401" i="4"/>
  <c r="P401" i="4" s="1"/>
  <c r="Q401" i="4" s="1"/>
  <c r="AA401" i="4" s="1"/>
  <c r="N399" i="4"/>
  <c r="P399" i="4" s="1"/>
  <c r="Q399" i="4" s="1"/>
  <c r="AA399" i="4" s="1"/>
  <c r="N397" i="4"/>
  <c r="P397" i="4" s="1"/>
  <c r="Q397" i="4" s="1"/>
  <c r="AA397" i="4" s="1"/>
  <c r="N395" i="4"/>
  <c r="P395" i="4" s="1"/>
  <c r="Q395" i="4" s="1"/>
  <c r="AA395" i="4" s="1"/>
  <c r="N393" i="4"/>
  <c r="P393" i="4" s="1"/>
  <c r="Q393" i="4" s="1"/>
  <c r="AA393" i="4" s="1"/>
  <c r="N391" i="4"/>
  <c r="P391" i="4" s="1"/>
  <c r="Q391" i="4" s="1"/>
  <c r="AA391" i="4" s="1"/>
  <c r="N389" i="4"/>
  <c r="P389" i="4" s="1"/>
  <c r="Q389" i="4" s="1"/>
  <c r="AA389" i="4" s="1"/>
  <c r="N387" i="4"/>
  <c r="P387" i="4" s="1"/>
  <c r="Q387" i="4" s="1"/>
  <c r="AA387" i="4" s="1"/>
  <c r="N385" i="4"/>
  <c r="P385" i="4" s="1"/>
  <c r="Q385" i="4" s="1"/>
  <c r="AA385" i="4" s="1"/>
  <c r="N383" i="4"/>
  <c r="P383" i="4" s="1"/>
  <c r="Q383" i="4" s="1"/>
  <c r="AA383" i="4" s="1"/>
  <c r="N381" i="4"/>
  <c r="P381" i="4" s="1"/>
  <c r="Q381" i="4" s="1"/>
  <c r="AA381" i="4" s="1"/>
  <c r="N379" i="4"/>
  <c r="P379" i="4" s="1"/>
  <c r="Q379" i="4" s="1"/>
  <c r="AA379" i="4" s="1"/>
  <c r="N377" i="4"/>
  <c r="P377" i="4" s="1"/>
  <c r="Q377" i="4" s="1"/>
  <c r="AA377" i="4" s="1"/>
  <c r="N281" i="4"/>
  <c r="P281" i="4" s="1"/>
  <c r="Q281" i="4" s="1"/>
  <c r="AA281" i="4" s="1"/>
  <c r="N279" i="4"/>
  <c r="P279" i="4" s="1"/>
  <c r="Q279" i="4" s="1"/>
  <c r="AA279" i="4" s="1"/>
  <c r="N277" i="4"/>
  <c r="P277" i="4" s="1"/>
  <c r="Q277" i="4" s="1"/>
  <c r="AA277" i="4" s="1"/>
  <c r="Y426" i="4"/>
  <c r="Z354" i="4"/>
  <c r="Y268" i="4"/>
  <c r="Z196" i="4"/>
  <c r="Y110" i="4"/>
  <c r="Z38" i="4"/>
  <c r="V21" i="4" s="1"/>
  <c r="N469" i="4"/>
  <c r="P469" i="4" s="1"/>
  <c r="Q469" i="4" s="1"/>
  <c r="AA469" i="4" s="1"/>
  <c r="N467" i="4"/>
  <c r="P467" i="4" s="1"/>
  <c r="Q467" i="4" s="1"/>
  <c r="AA467" i="4" s="1"/>
  <c r="N465" i="4"/>
  <c r="P465" i="4" s="1"/>
  <c r="Q465" i="4" s="1"/>
  <c r="AA465" i="4" s="1"/>
  <c r="N463" i="4"/>
  <c r="P463" i="4" s="1"/>
  <c r="Q463" i="4" s="1"/>
  <c r="AA463" i="4" s="1"/>
  <c r="N461" i="4"/>
  <c r="P461" i="4" s="1"/>
  <c r="Q461" i="4" s="1"/>
  <c r="AA461" i="4" s="1"/>
  <c r="N459" i="4"/>
  <c r="P459" i="4" s="1"/>
  <c r="Q459" i="4" s="1"/>
  <c r="AA459" i="4" s="1"/>
  <c r="N457" i="4"/>
  <c r="P457" i="4" s="1"/>
  <c r="Q457" i="4" s="1"/>
  <c r="AA457" i="4" s="1"/>
  <c r="N455" i="4"/>
  <c r="P455" i="4" s="1"/>
  <c r="Q455" i="4" s="1"/>
  <c r="AA455" i="4" s="1"/>
  <c r="N453" i="4"/>
  <c r="P453" i="4" s="1"/>
  <c r="Q453" i="4" s="1"/>
  <c r="AA453" i="4" s="1"/>
  <c r="L505" i="4"/>
  <c r="M433" i="4"/>
  <c r="L347" i="4"/>
  <c r="M275" i="4"/>
  <c r="Z670" i="4"/>
  <c r="Y742" i="4"/>
  <c r="N803" i="4"/>
  <c r="P803" i="4" s="1"/>
  <c r="Q803" i="4" s="1"/>
  <c r="AA803" i="4" s="1"/>
  <c r="N801" i="4"/>
  <c r="P801" i="4" s="1"/>
  <c r="Q801" i="4" s="1"/>
  <c r="AA801" i="4" s="1"/>
  <c r="N799" i="4"/>
  <c r="P799" i="4" s="1"/>
  <c r="Q799" i="4" s="1"/>
  <c r="AA799" i="4" s="1"/>
  <c r="N797" i="4"/>
  <c r="P797" i="4" s="1"/>
  <c r="Q797" i="4" s="1"/>
  <c r="AA797" i="4" s="1"/>
  <c r="N795" i="4"/>
  <c r="P795" i="4" s="1"/>
  <c r="Q795" i="4" s="1"/>
  <c r="AA795" i="4" s="1"/>
  <c r="N793" i="4"/>
  <c r="P793" i="4" s="1"/>
  <c r="Q793" i="4" s="1"/>
  <c r="AA793" i="4" s="1"/>
  <c r="N791" i="4"/>
  <c r="P791" i="4" s="1"/>
  <c r="Q791" i="4" s="1"/>
  <c r="AA791" i="4" s="1"/>
  <c r="N789" i="4"/>
  <c r="P789" i="4" s="1"/>
  <c r="Q789" i="4" s="1"/>
  <c r="AA789" i="4" s="1"/>
  <c r="N787" i="4"/>
  <c r="P787" i="4" s="1"/>
  <c r="Q787" i="4" s="1"/>
  <c r="AA787" i="4" s="1"/>
  <c r="N785" i="4"/>
  <c r="P785" i="4" s="1"/>
  <c r="Q785" i="4" s="1"/>
  <c r="AA785" i="4" s="1"/>
  <c r="N783" i="4"/>
  <c r="P783" i="4" s="1"/>
  <c r="Q783" i="4" s="1"/>
  <c r="AA783" i="4" s="1"/>
  <c r="N781" i="4"/>
  <c r="P781" i="4" s="1"/>
  <c r="Q781" i="4" s="1"/>
  <c r="AA781" i="4" s="1"/>
  <c r="N779" i="4"/>
  <c r="P779" i="4" s="1"/>
  <c r="Q779" i="4" s="1"/>
  <c r="AA779" i="4" s="1"/>
  <c r="N777" i="4"/>
  <c r="P777" i="4" s="1"/>
  <c r="Q777" i="4" s="1"/>
  <c r="AA777" i="4" s="1"/>
  <c r="N775" i="4"/>
  <c r="P775" i="4" s="1"/>
  <c r="Q775" i="4" s="1"/>
  <c r="AA775" i="4" s="1"/>
  <c r="N773" i="4"/>
  <c r="P773" i="4" s="1"/>
  <c r="Q773" i="4" s="1"/>
  <c r="AA773" i="4" s="1"/>
  <c r="N741" i="4"/>
  <c r="P741" i="4" s="1"/>
  <c r="Q741" i="4" s="1"/>
  <c r="AA741" i="4" s="1"/>
  <c r="N739" i="4"/>
  <c r="P739" i="4" s="1"/>
  <c r="Q739" i="4" s="1"/>
  <c r="AA739" i="4" s="1"/>
  <c r="N737" i="4"/>
  <c r="P737" i="4" s="1"/>
  <c r="Q737" i="4" s="1"/>
  <c r="AA737" i="4" s="1"/>
  <c r="N735" i="4"/>
  <c r="P735" i="4" s="1"/>
  <c r="Q735" i="4" s="1"/>
  <c r="AA735" i="4" s="1"/>
  <c r="N733" i="4"/>
  <c r="P733" i="4" s="1"/>
  <c r="Q733" i="4" s="1"/>
  <c r="AA733" i="4" s="1"/>
  <c r="N731" i="4"/>
  <c r="P731" i="4" s="1"/>
  <c r="Q731" i="4" s="1"/>
  <c r="AA731" i="4" s="1"/>
  <c r="N729" i="4"/>
  <c r="P729" i="4" s="1"/>
  <c r="Q729" i="4" s="1"/>
  <c r="AA729" i="4" s="1"/>
  <c r="N727" i="4"/>
  <c r="P727" i="4" s="1"/>
  <c r="Q727" i="4" s="1"/>
  <c r="AA727" i="4" s="1"/>
  <c r="N725" i="4"/>
  <c r="P725" i="4" s="1"/>
  <c r="Q725" i="4" s="1"/>
  <c r="AA725" i="4" s="1"/>
  <c r="N723" i="4"/>
  <c r="P723" i="4" s="1"/>
  <c r="Q723" i="4" s="1"/>
  <c r="AA723" i="4" s="1"/>
  <c r="N721" i="4"/>
  <c r="P721" i="4" s="1"/>
  <c r="Q721" i="4" s="1"/>
  <c r="AA721" i="4" s="1"/>
  <c r="N719" i="4"/>
  <c r="P719" i="4" s="1"/>
  <c r="Q719" i="4" s="1"/>
  <c r="AA719" i="4" s="1"/>
  <c r="N717" i="4"/>
  <c r="P717" i="4" s="1"/>
  <c r="Q717" i="4" s="1"/>
  <c r="AA717" i="4" s="1"/>
  <c r="N715" i="4"/>
  <c r="P715" i="4" s="1"/>
  <c r="Q715" i="4" s="1"/>
  <c r="AA715" i="4" s="1"/>
  <c r="N713" i="4"/>
  <c r="P713" i="4" s="1"/>
  <c r="Q713" i="4" s="1"/>
  <c r="AA713" i="4" s="1"/>
  <c r="N711" i="4"/>
  <c r="P711" i="4" s="1"/>
  <c r="Q711" i="4" s="1"/>
  <c r="AA711" i="4" s="1"/>
  <c r="N709" i="4"/>
  <c r="P709" i="4" s="1"/>
  <c r="Q709" i="4" s="1"/>
  <c r="AA709" i="4" s="1"/>
  <c r="N707" i="4"/>
  <c r="P707" i="4" s="1"/>
  <c r="Q707" i="4" s="1"/>
  <c r="AA707" i="4" s="1"/>
  <c r="N705" i="4"/>
  <c r="P705" i="4" s="1"/>
  <c r="Q705" i="4" s="1"/>
  <c r="AA705" i="4" s="1"/>
  <c r="N703" i="4"/>
  <c r="P703" i="4" s="1"/>
  <c r="Q703" i="4" s="1"/>
  <c r="AA703" i="4" s="1"/>
  <c r="N701" i="4"/>
  <c r="P701" i="4" s="1"/>
  <c r="Q701" i="4" s="1"/>
  <c r="AA701" i="4" s="1"/>
  <c r="N699" i="4"/>
  <c r="P699" i="4" s="1"/>
  <c r="Q699" i="4" s="1"/>
  <c r="AA699" i="4" s="1"/>
  <c r="N697" i="4"/>
  <c r="P697" i="4" s="1"/>
  <c r="Q697" i="4" s="1"/>
  <c r="AA697" i="4" s="1"/>
  <c r="N661" i="4"/>
  <c r="P661" i="4" s="1"/>
  <c r="Q661" i="4" s="1"/>
  <c r="AA661" i="4" s="1"/>
  <c r="N659" i="4"/>
  <c r="P659" i="4" s="1"/>
  <c r="Q659" i="4" s="1"/>
  <c r="AA659" i="4" s="1"/>
  <c r="N657" i="4"/>
  <c r="P657" i="4" s="1"/>
  <c r="Q657" i="4" s="1"/>
  <c r="AA657" i="4" s="1"/>
  <c r="N655" i="4"/>
  <c r="P655" i="4" s="1"/>
  <c r="Q655" i="4" s="1"/>
  <c r="AA655" i="4" s="1"/>
  <c r="N653" i="4"/>
  <c r="P653" i="4" s="1"/>
  <c r="Q653" i="4" s="1"/>
  <c r="AA653" i="4" s="1"/>
  <c r="N651" i="4"/>
  <c r="P651" i="4" s="1"/>
  <c r="Q651" i="4" s="1"/>
  <c r="AA651" i="4" s="1"/>
  <c r="N649" i="4"/>
  <c r="P649" i="4" s="1"/>
  <c r="Q649" i="4" s="1"/>
  <c r="AA649" i="4" s="1"/>
  <c r="N647" i="4"/>
  <c r="P647" i="4" s="1"/>
  <c r="Q647" i="4" s="1"/>
  <c r="AA647" i="4" s="1"/>
  <c r="N645" i="4"/>
  <c r="P645" i="4" s="1"/>
  <c r="Q645" i="4" s="1"/>
  <c r="AA645" i="4" s="1"/>
  <c r="N643" i="4"/>
  <c r="P643" i="4" s="1"/>
  <c r="Q643" i="4" s="1"/>
  <c r="AA643" i="4" s="1"/>
  <c r="N641" i="4"/>
  <c r="P641" i="4" s="1"/>
  <c r="Q641" i="4" s="1"/>
  <c r="AA641" i="4" s="1"/>
  <c r="N639" i="4"/>
  <c r="P639" i="4" s="1"/>
  <c r="Q639" i="4" s="1"/>
  <c r="AA639" i="4" s="1"/>
  <c r="N637" i="4"/>
  <c r="P637" i="4" s="1"/>
  <c r="Q637" i="4" s="1"/>
  <c r="AA637" i="4" s="1"/>
  <c r="N635" i="4"/>
  <c r="P635" i="4" s="1"/>
  <c r="Q635" i="4" s="1"/>
  <c r="AA635" i="4" s="1"/>
  <c r="N633" i="4"/>
  <c r="P633" i="4" s="1"/>
  <c r="Q633" i="4" s="1"/>
  <c r="AA633" i="4" s="1"/>
  <c r="N631" i="4"/>
  <c r="P631" i="4" s="1"/>
  <c r="Q631" i="4" s="1"/>
  <c r="AA631" i="4" s="1"/>
  <c r="N629" i="4"/>
  <c r="P629" i="4" s="1"/>
  <c r="Q629" i="4" s="1"/>
  <c r="AA629" i="4" s="1"/>
  <c r="N627" i="4"/>
  <c r="P627" i="4" s="1"/>
  <c r="Q627" i="4" s="1"/>
  <c r="AA627" i="4" s="1"/>
  <c r="N625" i="4"/>
  <c r="P625" i="4" s="1"/>
  <c r="Q625" i="4" s="1"/>
  <c r="AA625" i="4" s="1"/>
  <c r="N623" i="4"/>
  <c r="P623" i="4" s="1"/>
  <c r="Q623" i="4" s="1"/>
  <c r="AA623" i="4" s="1"/>
  <c r="N621" i="4"/>
  <c r="P621" i="4" s="1"/>
  <c r="Q621" i="4" s="1"/>
  <c r="AA621" i="4" s="1"/>
  <c r="N619" i="4"/>
  <c r="P619" i="4" s="1"/>
  <c r="Q619" i="4" s="1"/>
  <c r="AA619" i="4" s="1"/>
  <c r="N601" i="4"/>
  <c r="P601" i="4" s="1"/>
  <c r="Q601" i="4" s="1"/>
  <c r="AA601" i="4" s="1"/>
  <c r="N599" i="4"/>
  <c r="P599" i="4" s="1"/>
  <c r="Q599" i="4" s="1"/>
  <c r="AA599" i="4" s="1"/>
  <c r="N597" i="4"/>
  <c r="P597" i="4" s="1"/>
  <c r="Q597" i="4" s="1"/>
  <c r="AA597" i="4" s="1"/>
  <c r="N595" i="4"/>
  <c r="P595" i="4" s="1"/>
  <c r="Q595" i="4" s="1"/>
  <c r="AA595" i="4" s="1"/>
  <c r="N593" i="4"/>
  <c r="P593" i="4" s="1"/>
  <c r="Q593" i="4" s="1"/>
  <c r="AA593" i="4" s="1"/>
  <c r="N530" i="4"/>
  <c r="P530" i="4" s="1"/>
  <c r="Q530" i="4" s="1"/>
  <c r="AA530" i="4" s="1"/>
  <c r="L426" i="4"/>
  <c r="M354" i="4"/>
  <c r="L268" i="4"/>
  <c r="M196" i="4"/>
  <c r="Z117" i="4"/>
  <c r="Y189" i="4"/>
  <c r="I189" i="4"/>
  <c r="J117" i="4"/>
  <c r="N437" i="4"/>
  <c r="P437" i="4" s="1"/>
  <c r="Q437" i="4" s="1"/>
  <c r="AA437" i="4" s="1"/>
  <c r="N435" i="4"/>
  <c r="P435" i="4" s="1"/>
  <c r="Q435" i="4" s="1"/>
  <c r="AA435" i="4" s="1"/>
  <c r="N374" i="4"/>
  <c r="P374" i="4" s="1"/>
  <c r="Q374" i="4" s="1"/>
  <c r="AA374" i="4" s="1"/>
  <c r="N372" i="4"/>
  <c r="P372" i="4" s="1"/>
  <c r="Q372" i="4" s="1"/>
  <c r="AA372" i="4" s="1"/>
  <c r="N370" i="4"/>
  <c r="P370" i="4" s="1"/>
  <c r="Q370" i="4" s="1"/>
  <c r="AA370" i="4" s="1"/>
  <c r="N368" i="4"/>
  <c r="P368" i="4" s="1"/>
  <c r="Q368" i="4" s="1"/>
  <c r="AA368" i="4" s="1"/>
  <c r="N366" i="4"/>
  <c r="P366" i="4" s="1"/>
  <c r="Q366" i="4" s="1"/>
  <c r="AA366" i="4" s="1"/>
  <c r="N364" i="4"/>
  <c r="P364" i="4" s="1"/>
  <c r="Q364" i="4" s="1"/>
  <c r="AA364" i="4" s="1"/>
  <c r="N362" i="4"/>
  <c r="P362" i="4" s="1"/>
  <c r="Q362" i="4" s="1"/>
  <c r="AA362" i="4" s="1"/>
  <c r="N360" i="4"/>
  <c r="P360" i="4" s="1"/>
  <c r="Q360" i="4" s="1"/>
  <c r="AA360" i="4" s="1"/>
  <c r="N358" i="4"/>
  <c r="P358" i="4" s="1"/>
  <c r="Q358" i="4" s="1"/>
  <c r="AA358" i="4" s="1"/>
  <c r="N356" i="4"/>
  <c r="P356" i="4" s="1"/>
  <c r="Q356" i="4" s="1"/>
  <c r="AA356" i="4" s="1"/>
  <c r="N267" i="4"/>
  <c r="P267" i="4" s="1"/>
  <c r="Q267" i="4" s="1"/>
  <c r="AA267" i="4" s="1"/>
  <c r="N265" i="4"/>
  <c r="P265" i="4" s="1"/>
  <c r="Q265" i="4" s="1"/>
  <c r="AA265" i="4" s="1"/>
  <c r="N263" i="4"/>
  <c r="P263" i="4" s="1"/>
  <c r="Q263" i="4" s="1"/>
  <c r="AA263" i="4" s="1"/>
  <c r="N261" i="4"/>
  <c r="P261" i="4" s="1"/>
  <c r="Q261" i="4" s="1"/>
  <c r="AA261" i="4" s="1"/>
  <c r="N259" i="4"/>
  <c r="P259" i="4" s="1"/>
  <c r="Q259" i="4" s="1"/>
  <c r="AA259" i="4" s="1"/>
  <c r="N257" i="4"/>
  <c r="P257" i="4" s="1"/>
  <c r="Q257" i="4" s="1"/>
  <c r="AA257" i="4" s="1"/>
  <c r="N255" i="4"/>
  <c r="P255" i="4" s="1"/>
  <c r="Q255" i="4" s="1"/>
  <c r="AA255" i="4" s="1"/>
  <c r="N253" i="4"/>
  <c r="P253" i="4" s="1"/>
  <c r="Q253" i="4" s="1"/>
  <c r="AA253" i="4" s="1"/>
  <c r="N251" i="4"/>
  <c r="P251" i="4" s="1"/>
  <c r="Q251" i="4" s="1"/>
  <c r="AA251" i="4" s="1"/>
  <c r="N249" i="4"/>
  <c r="P249" i="4" s="1"/>
  <c r="Q249" i="4" s="1"/>
  <c r="AA249" i="4" s="1"/>
  <c r="N244" i="4"/>
  <c r="P244" i="4" s="1"/>
  <c r="Q244" i="4" s="1"/>
  <c r="AA244" i="4" s="1"/>
  <c r="N242" i="4"/>
  <c r="P242" i="4" s="1"/>
  <c r="Q242" i="4" s="1"/>
  <c r="AA242" i="4" s="1"/>
  <c r="N240" i="4"/>
  <c r="P240" i="4" s="1"/>
  <c r="Q240" i="4" s="1"/>
  <c r="AA240" i="4" s="1"/>
  <c r="N238" i="4"/>
  <c r="P238" i="4" s="1"/>
  <c r="Q238" i="4" s="1"/>
  <c r="AA238" i="4" s="1"/>
  <c r="N236" i="4"/>
  <c r="P236" i="4" s="1"/>
  <c r="Q236" i="4" s="1"/>
  <c r="AA236" i="4" s="1"/>
  <c r="N234" i="4"/>
  <c r="P234" i="4" s="1"/>
  <c r="Q234" i="4" s="1"/>
  <c r="AA234" i="4" s="1"/>
  <c r="N232" i="4"/>
  <c r="P232" i="4" s="1"/>
  <c r="Q232" i="4" s="1"/>
  <c r="AA232" i="4" s="1"/>
  <c r="N230" i="4"/>
  <c r="P230" i="4" s="1"/>
  <c r="Q230" i="4" s="1"/>
  <c r="AA230" i="4" s="1"/>
  <c r="N228" i="4"/>
  <c r="P228" i="4" s="1"/>
  <c r="Q228" i="4" s="1"/>
  <c r="AA228" i="4" s="1"/>
  <c r="N226" i="4"/>
  <c r="P226" i="4" s="1"/>
  <c r="Q226" i="4" s="1"/>
  <c r="AA226" i="4" s="1"/>
  <c r="N224" i="4"/>
  <c r="P224" i="4" s="1"/>
  <c r="Q224" i="4" s="1"/>
  <c r="AA224" i="4" s="1"/>
  <c r="N222" i="4"/>
  <c r="P222" i="4" s="1"/>
  <c r="Q222" i="4" s="1"/>
  <c r="AA222" i="4" s="1"/>
  <c r="N220" i="4"/>
  <c r="P220" i="4" s="1"/>
  <c r="Q220" i="4" s="1"/>
  <c r="AA220" i="4" s="1"/>
  <c r="N218" i="4"/>
  <c r="P218" i="4" s="1"/>
  <c r="Q218" i="4" s="1"/>
  <c r="AA218" i="4" s="1"/>
  <c r="N216" i="4"/>
  <c r="P216" i="4" s="1"/>
  <c r="Q216" i="4" s="1"/>
  <c r="AA216" i="4" s="1"/>
  <c r="N214" i="4"/>
  <c r="P214" i="4" s="1"/>
  <c r="Q214" i="4" s="1"/>
  <c r="AA214" i="4" s="1"/>
  <c r="N212" i="4"/>
  <c r="P212" i="4" s="1"/>
  <c r="Q212" i="4" s="1"/>
  <c r="AA212" i="4" s="1"/>
  <c r="N210" i="4"/>
  <c r="P210" i="4" s="1"/>
  <c r="Q210" i="4" s="1"/>
  <c r="AA210" i="4" s="1"/>
  <c r="N208" i="4"/>
  <c r="P208" i="4" s="1"/>
  <c r="Q208" i="4" s="1"/>
  <c r="AA208" i="4" s="1"/>
  <c r="N206" i="4"/>
  <c r="P206" i="4" s="1"/>
  <c r="Q206" i="4" s="1"/>
  <c r="AA206" i="4" s="1"/>
  <c r="N204" i="4"/>
  <c r="P204" i="4" s="1"/>
  <c r="Q204" i="4" s="1"/>
  <c r="AA204" i="4" s="1"/>
  <c r="N202" i="4"/>
  <c r="P202" i="4" s="1"/>
  <c r="Q202" i="4" s="1"/>
  <c r="AA202" i="4" s="1"/>
  <c r="N200" i="4"/>
  <c r="P200" i="4" s="1"/>
  <c r="Q200" i="4" s="1"/>
  <c r="AA200" i="4" s="1"/>
  <c r="N198" i="4"/>
  <c r="P198" i="4" s="1"/>
  <c r="Q198" i="4" s="1"/>
  <c r="AA198" i="4" s="1"/>
  <c r="N109" i="4"/>
  <c r="P109" i="4" s="1"/>
  <c r="Q109" i="4" s="1"/>
  <c r="AA109" i="4" s="1"/>
  <c r="N107" i="4"/>
  <c r="P107" i="4" s="1"/>
  <c r="Q107" i="4" s="1"/>
  <c r="AA107" i="4" s="1"/>
  <c r="N105" i="4"/>
  <c r="P105" i="4" s="1"/>
  <c r="Q105" i="4" s="1"/>
  <c r="AA105" i="4" s="1"/>
  <c r="N103" i="4"/>
  <c r="P103" i="4" s="1"/>
  <c r="Q103" i="4" s="1"/>
  <c r="AA103" i="4" s="1"/>
  <c r="N101" i="4"/>
  <c r="P101" i="4" s="1"/>
  <c r="Q101" i="4" s="1"/>
  <c r="AA101" i="4" s="1"/>
  <c r="N99" i="4"/>
  <c r="P99" i="4" s="1"/>
  <c r="Q99" i="4" s="1"/>
  <c r="AA99" i="4" s="1"/>
  <c r="N97" i="4"/>
  <c r="P97" i="4" s="1"/>
  <c r="Q97" i="4" s="1"/>
  <c r="AA97" i="4" s="1"/>
  <c r="N95" i="4"/>
  <c r="P95" i="4" s="1"/>
  <c r="Q95" i="4" s="1"/>
  <c r="AA95" i="4" s="1"/>
  <c r="N93" i="4"/>
  <c r="P93" i="4" s="1"/>
  <c r="Q93" i="4" s="1"/>
  <c r="AA93" i="4" s="1"/>
  <c r="N91" i="4"/>
  <c r="P91" i="4" s="1"/>
  <c r="Q91" i="4" s="1"/>
  <c r="AA91" i="4" s="1"/>
  <c r="N89" i="4"/>
  <c r="P89" i="4" s="1"/>
  <c r="Q89" i="4" s="1"/>
  <c r="AA89" i="4" s="1"/>
  <c r="N87" i="4"/>
  <c r="P87" i="4" s="1"/>
  <c r="Q87" i="4" s="1"/>
  <c r="AA87" i="4" s="1"/>
  <c r="N85" i="4"/>
  <c r="P85" i="4" s="1"/>
  <c r="Q85" i="4" s="1"/>
  <c r="AA85" i="4" s="1"/>
  <c r="N83" i="4"/>
  <c r="P83" i="4" s="1"/>
  <c r="Q83" i="4" s="1"/>
  <c r="AA83" i="4" s="1"/>
  <c r="N81" i="4"/>
  <c r="P81" i="4" s="1"/>
  <c r="Q81" i="4" s="1"/>
  <c r="AA81" i="4" s="1"/>
  <c r="N79" i="4"/>
  <c r="P79" i="4" s="1"/>
  <c r="Q79" i="4" s="1"/>
  <c r="AA79" i="4" s="1"/>
  <c r="N77" i="4"/>
  <c r="P77" i="4" s="1"/>
  <c r="Q77" i="4" s="1"/>
  <c r="AA77" i="4" s="1"/>
  <c r="N75" i="4"/>
  <c r="P75" i="4" s="1"/>
  <c r="Q75" i="4" s="1"/>
  <c r="AA75" i="4" s="1"/>
  <c r="N73" i="4"/>
  <c r="P73" i="4" s="1"/>
  <c r="Q73" i="4" s="1"/>
  <c r="AA73" i="4" s="1"/>
  <c r="N71" i="4"/>
  <c r="P71" i="4" s="1"/>
  <c r="Q71" i="4" s="1"/>
  <c r="AA71" i="4" s="1"/>
  <c r="N69" i="4"/>
  <c r="P69" i="4" s="1"/>
  <c r="Q69" i="4" s="1"/>
  <c r="AA69" i="4" s="1"/>
  <c r="N67" i="4"/>
  <c r="P67" i="4" s="1"/>
  <c r="Q67" i="4" s="1"/>
  <c r="AA67" i="4" s="1"/>
  <c r="N65" i="4"/>
  <c r="P65" i="4" s="1"/>
  <c r="Q65" i="4" s="1"/>
  <c r="AA65" i="4" s="1"/>
  <c r="N63" i="4"/>
  <c r="P63" i="4" s="1"/>
  <c r="Q63" i="4" s="1"/>
  <c r="AA63" i="4" s="1"/>
  <c r="N61" i="4"/>
  <c r="P61" i="4" s="1"/>
  <c r="Q61" i="4" s="1"/>
  <c r="AA61" i="4" s="1"/>
  <c r="N59" i="4"/>
  <c r="P59" i="4" s="1"/>
  <c r="Q59" i="4" s="1"/>
  <c r="AA59" i="4" s="1"/>
  <c r="N57" i="4"/>
  <c r="P57" i="4" s="1"/>
  <c r="Q57" i="4" s="1"/>
  <c r="AA57" i="4" s="1"/>
  <c r="N55" i="4"/>
  <c r="P55" i="4" s="1"/>
  <c r="Q55" i="4" s="1"/>
  <c r="AA55" i="4" s="1"/>
  <c r="N53" i="4"/>
  <c r="P53" i="4" s="1"/>
  <c r="Q53" i="4" s="1"/>
  <c r="AA53" i="4" s="1"/>
  <c r="N51" i="4"/>
  <c r="P51" i="4" s="1"/>
  <c r="Q51" i="4" s="1"/>
  <c r="AA51" i="4" s="1"/>
  <c r="N49" i="4"/>
  <c r="P49" i="4" s="1"/>
  <c r="Q49" i="4" s="1"/>
  <c r="AA49" i="4" s="1"/>
  <c r="N47" i="4"/>
  <c r="P47" i="4" s="1"/>
  <c r="Q47" i="4" s="1"/>
  <c r="AA47" i="4" s="1"/>
  <c r="N45" i="4"/>
  <c r="P45" i="4" s="1"/>
  <c r="Q45" i="4" s="1"/>
  <c r="AA45" i="4" s="1"/>
  <c r="N43" i="4"/>
  <c r="P43" i="4" s="1"/>
  <c r="Q43" i="4" s="1"/>
  <c r="AA43" i="4" s="1"/>
  <c r="N41" i="4"/>
  <c r="P41" i="4" s="1"/>
  <c r="Q41" i="4" s="1"/>
  <c r="AA41" i="4" s="1"/>
  <c r="N39" i="4"/>
  <c r="P39" i="4" s="1"/>
  <c r="Q39" i="4" s="1"/>
  <c r="AA39" i="4" s="1"/>
  <c r="N346" i="4"/>
  <c r="P346" i="4" s="1"/>
  <c r="Q346" i="4" s="1"/>
  <c r="AA346" i="4" s="1"/>
  <c r="N344" i="4"/>
  <c r="P344" i="4" s="1"/>
  <c r="Q344" i="4" s="1"/>
  <c r="AA344" i="4" s="1"/>
  <c r="N342" i="4"/>
  <c r="P342" i="4" s="1"/>
  <c r="Q342" i="4" s="1"/>
  <c r="AA342" i="4" s="1"/>
  <c r="N340" i="4"/>
  <c r="P340" i="4" s="1"/>
  <c r="Q340" i="4" s="1"/>
  <c r="AA340" i="4" s="1"/>
  <c r="N338" i="4"/>
  <c r="P338" i="4" s="1"/>
  <c r="Q338" i="4" s="1"/>
  <c r="AA338" i="4" s="1"/>
  <c r="N336" i="4"/>
  <c r="P336" i="4" s="1"/>
  <c r="Q336" i="4" s="1"/>
  <c r="AA336" i="4" s="1"/>
  <c r="N334" i="4"/>
  <c r="P334" i="4" s="1"/>
  <c r="Q334" i="4" s="1"/>
  <c r="AA334" i="4" s="1"/>
  <c r="N332" i="4"/>
  <c r="P332" i="4" s="1"/>
  <c r="Q332" i="4" s="1"/>
  <c r="AA332" i="4" s="1"/>
  <c r="N330" i="4"/>
  <c r="P330" i="4" s="1"/>
  <c r="Q330" i="4" s="1"/>
  <c r="AA330" i="4" s="1"/>
  <c r="N328" i="4"/>
  <c r="P328" i="4" s="1"/>
  <c r="Q328" i="4" s="1"/>
  <c r="AA328" i="4" s="1"/>
  <c r="N326" i="4"/>
  <c r="P326" i="4" s="1"/>
  <c r="Q326" i="4" s="1"/>
  <c r="AA326" i="4" s="1"/>
  <c r="N324" i="4"/>
  <c r="P324" i="4" s="1"/>
  <c r="Q324" i="4" s="1"/>
  <c r="AA324" i="4" s="1"/>
  <c r="N322" i="4"/>
  <c r="P322" i="4" s="1"/>
  <c r="Q322" i="4" s="1"/>
  <c r="AA322" i="4" s="1"/>
  <c r="N320" i="4"/>
  <c r="P320" i="4" s="1"/>
  <c r="Q320" i="4" s="1"/>
  <c r="AA320" i="4" s="1"/>
  <c r="N318" i="4"/>
  <c r="P318" i="4" s="1"/>
  <c r="Q318" i="4" s="1"/>
  <c r="AA318" i="4" s="1"/>
  <c r="N316" i="4"/>
  <c r="P316" i="4" s="1"/>
  <c r="Q316" i="4" s="1"/>
  <c r="AA316" i="4" s="1"/>
  <c r="N314" i="4"/>
  <c r="P314" i="4" s="1"/>
  <c r="Q314" i="4" s="1"/>
  <c r="AA314" i="4" s="1"/>
  <c r="N312" i="4"/>
  <c r="P312" i="4" s="1"/>
  <c r="Q312" i="4" s="1"/>
  <c r="AA312" i="4" s="1"/>
  <c r="N310" i="4"/>
  <c r="P310" i="4" s="1"/>
  <c r="Q310" i="4" s="1"/>
  <c r="AA310" i="4" s="1"/>
  <c r="N308" i="4"/>
  <c r="P308" i="4" s="1"/>
  <c r="Q308" i="4" s="1"/>
  <c r="AA308" i="4" s="1"/>
  <c r="N280" i="4"/>
  <c r="P280" i="4" s="1"/>
  <c r="Q280" i="4" s="1"/>
  <c r="AA280" i="4" s="1"/>
  <c r="N278" i="4"/>
  <c r="P278" i="4" s="1"/>
  <c r="Q278" i="4" s="1"/>
  <c r="AA278" i="4" s="1"/>
  <c r="N276" i="4"/>
  <c r="P276" i="4" s="1"/>
  <c r="Q276" i="4" s="1"/>
  <c r="AA276" i="4" s="1"/>
  <c r="N266" i="4"/>
  <c r="P266" i="4" s="1"/>
  <c r="Q266" i="4" s="1"/>
  <c r="AA266" i="4" s="1"/>
  <c r="N264" i="4"/>
  <c r="P264" i="4" s="1"/>
  <c r="Q264" i="4" s="1"/>
  <c r="AA264" i="4" s="1"/>
  <c r="N262" i="4"/>
  <c r="P262" i="4" s="1"/>
  <c r="Q262" i="4" s="1"/>
  <c r="AA262" i="4" s="1"/>
  <c r="N260" i="4"/>
  <c r="P260" i="4" s="1"/>
  <c r="Q260" i="4" s="1"/>
  <c r="AA260" i="4" s="1"/>
  <c r="N258" i="4"/>
  <c r="P258" i="4" s="1"/>
  <c r="Q258" i="4" s="1"/>
  <c r="AA258" i="4" s="1"/>
  <c r="N256" i="4"/>
  <c r="P256" i="4" s="1"/>
  <c r="Q256" i="4" s="1"/>
  <c r="AA256" i="4" s="1"/>
  <c r="N254" i="4"/>
  <c r="P254" i="4" s="1"/>
  <c r="Q254" i="4" s="1"/>
  <c r="AA254" i="4" s="1"/>
  <c r="N252" i="4"/>
  <c r="P252" i="4" s="1"/>
  <c r="Q252" i="4" s="1"/>
  <c r="AA252" i="4" s="1"/>
  <c r="N250" i="4"/>
  <c r="P250" i="4" s="1"/>
  <c r="Q250" i="4" s="1"/>
  <c r="AA250" i="4" s="1"/>
  <c r="N248" i="4"/>
  <c r="P248" i="4" s="1"/>
  <c r="Q248" i="4" s="1"/>
  <c r="AA248" i="4" s="1"/>
  <c r="N188" i="4"/>
  <c r="P188" i="4" s="1"/>
  <c r="Q188" i="4" s="1"/>
  <c r="AA188" i="4" s="1"/>
  <c r="N186" i="4"/>
  <c r="P186" i="4" s="1"/>
  <c r="Q186" i="4" s="1"/>
  <c r="AA186" i="4" s="1"/>
  <c r="N184" i="4"/>
  <c r="P184" i="4" s="1"/>
  <c r="Q184" i="4" s="1"/>
  <c r="AA184" i="4" s="1"/>
  <c r="N182" i="4"/>
  <c r="P182" i="4" s="1"/>
  <c r="Q182" i="4" s="1"/>
  <c r="AA182" i="4" s="1"/>
  <c r="N180" i="4"/>
  <c r="P180" i="4" s="1"/>
  <c r="Q180" i="4" s="1"/>
  <c r="AA180" i="4" s="1"/>
  <c r="N178" i="4"/>
  <c r="P178" i="4" s="1"/>
  <c r="Q178" i="4" s="1"/>
  <c r="AA178" i="4" s="1"/>
  <c r="N176" i="4"/>
  <c r="P176" i="4" s="1"/>
  <c r="Q176" i="4" s="1"/>
  <c r="AA176" i="4" s="1"/>
  <c r="N174" i="4"/>
  <c r="P174" i="4" s="1"/>
  <c r="Q174" i="4" s="1"/>
  <c r="AA174" i="4" s="1"/>
  <c r="N172" i="4"/>
  <c r="P172" i="4" s="1"/>
  <c r="Q172" i="4" s="1"/>
  <c r="AA172" i="4" s="1"/>
  <c r="N170" i="4"/>
  <c r="P170" i="4" s="1"/>
  <c r="Q170" i="4" s="1"/>
  <c r="AA170" i="4" s="1"/>
  <c r="N168" i="4"/>
  <c r="P168" i="4" s="1"/>
  <c r="Q168" i="4" s="1"/>
  <c r="AA168" i="4" s="1"/>
  <c r="N166" i="4"/>
  <c r="P166" i="4" s="1"/>
  <c r="Q166" i="4" s="1"/>
  <c r="AA166" i="4" s="1"/>
  <c r="N164" i="4"/>
  <c r="P164" i="4" s="1"/>
  <c r="Q164" i="4" s="1"/>
  <c r="AA164" i="4" s="1"/>
  <c r="N162" i="4"/>
  <c r="P162" i="4" s="1"/>
  <c r="Q162" i="4" s="1"/>
  <c r="AA162" i="4" s="1"/>
  <c r="N160" i="4"/>
  <c r="P160" i="4" s="1"/>
  <c r="Q160" i="4" s="1"/>
  <c r="AA160" i="4" s="1"/>
  <c r="N158" i="4"/>
  <c r="P158" i="4" s="1"/>
  <c r="Q158" i="4" s="1"/>
  <c r="AA158" i="4" s="1"/>
  <c r="N156" i="4"/>
  <c r="P156" i="4" s="1"/>
  <c r="Q156" i="4" s="1"/>
  <c r="AA156" i="4" s="1"/>
  <c r="N154" i="4"/>
  <c r="P154" i="4" s="1"/>
  <c r="Q154" i="4" s="1"/>
  <c r="AA154" i="4" s="1"/>
  <c r="N152" i="4"/>
  <c r="P152" i="4" s="1"/>
  <c r="Q152" i="4" s="1"/>
  <c r="AA152" i="4" s="1"/>
  <c r="N150" i="4"/>
  <c r="P150" i="4" s="1"/>
  <c r="Q150" i="4" s="1"/>
  <c r="AA150" i="4" s="1"/>
  <c r="N148" i="4"/>
  <c r="P148" i="4" s="1"/>
  <c r="Q148" i="4" s="1"/>
  <c r="AA148" i="4" s="1"/>
  <c r="N146" i="4"/>
  <c r="P146" i="4" s="1"/>
  <c r="Q146" i="4" s="1"/>
  <c r="AA146" i="4" s="1"/>
  <c r="N144" i="4"/>
  <c r="P144" i="4" s="1"/>
  <c r="Q144" i="4" s="1"/>
  <c r="AA144" i="4" s="1"/>
  <c r="N142" i="4"/>
  <c r="P142" i="4" s="1"/>
  <c r="Q142" i="4" s="1"/>
  <c r="AA142" i="4" s="1"/>
  <c r="N140" i="4"/>
  <c r="P140" i="4" s="1"/>
  <c r="Q140" i="4" s="1"/>
  <c r="AA140" i="4" s="1"/>
  <c r="N138" i="4"/>
  <c r="P138" i="4" s="1"/>
  <c r="Q138" i="4" s="1"/>
  <c r="AA138" i="4" s="1"/>
  <c r="N136" i="4"/>
  <c r="P136" i="4" s="1"/>
  <c r="Q136" i="4" s="1"/>
  <c r="AA136" i="4" s="1"/>
  <c r="N134" i="4"/>
  <c r="P134" i="4" s="1"/>
  <c r="Q134" i="4" s="1"/>
  <c r="AA134" i="4" s="1"/>
  <c r="N132" i="4"/>
  <c r="P132" i="4" s="1"/>
  <c r="Q132" i="4" s="1"/>
  <c r="AA132" i="4" s="1"/>
  <c r="N130" i="4"/>
  <c r="P130" i="4" s="1"/>
  <c r="Q130" i="4" s="1"/>
  <c r="AA130" i="4" s="1"/>
  <c r="N128" i="4"/>
  <c r="P128" i="4" s="1"/>
  <c r="Q128" i="4" s="1"/>
  <c r="AA128" i="4" s="1"/>
  <c r="N126" i="4"/>
  <c r="P126" i="4" s="1"/>
  <c r="Q126" i="4" s="1"/>
  <c r="AA126" i="4" s="1"/>
  <c r="N124" i="4"/>
  <c r="P124" i="4" s="1"/>
  <c r="Q124" i="4" s="1"/>
  <c r="AA124" i="4" s="1"/>
  <c r="N122" i="4"/>
  <c r="P122" i="4" s="1"/>
  <c r="Q122" i="4" s="1"/>
  <c r="AA122" i="4" s="1"/>
  <c r="N120" i="4"/>
  <c r="P120" i="4" s="1"/>
  <c r="Q120" i="4" s="1"/>
  <c r="AA120" i="4" s="1"/>
  <c r="N118" i="4"/>
  <c r="P118" i="4" s="1"/>
  <c r="Q118" i="4" s="1"/>
  <c r="AA118" i="4" s="1"/>
  <c r="Y505" i="4"/>
  <c r="Z433" i="4"/>
  <c r="AC8" i="7" l="1"/>
  <c r="AC7" i="7" s="1"/>
  <c r="G8" i="7"/>
  <c r="G7" i="7" s="1"/>
  <c r="Z12" i="7"/>
  <c r="M907" i="4"/>
  <c r="N907" i="4" s="1"/>
  <c r="N979" i="4" s="1"/>
  <c r="M1381" i="4"/>
  <c r="M1776" i="4"/>
  <c r="M1065" i="4"/>
  <c r="M1137" i="4" s="1"/>
  <c r="W14" i="7"/>
  <c r="D14" i="7"/>
  <c r="D8" i="7" s="1"/>
  <c r="D7" i="7" s="1"/>
  <c r="AS23" i="7"/>
  <c r="Z23" i="7"/>
  <c r="AS12" i="7"/>
  <c r="AS20" i="7"/>
  <c r="AS27" i="7"/>
  <c r="AS24" i="7"/>
  <c r="AS13" i="7"/>
  <c r="AS21" i="7"/>
  <c r="AS17" i="7"/>
  <c r="AS11" i="7"/>
  <c r="AS25" i="7"/>
  <c r="AS15" i="7"/>
  <c r="AS14" i="7"/>
  <c r="E41" i="5"/>
  <c r="E37" i="5"/>
  <c r="E45" i="5"/>
  <c r="C19" i="6"/>
  <c r="C22" i="6" s="1"/>
  <c r="E35" i="5"/>
  <c r="W15" i="7"/>
  <c r="E43" i="5"/>
  <c r="K13" i="6"/>
  <c r="K22" i="6" s="1"/>
  <c r="D11" i="9"/>
  <c r="M591" i="4"/>
  <c r="N591" i="4" s="1"/>
  <c r="N663" i="4" s="1"/>
  <c r="M15" i="7"/>
  <c r="J15" i="7" s="1"/>
  <c r="M13" i="7"/>
  <c r="J13" i="7" s="1"/>
  <c r="V7" i="7"/>
  <c r="X15" i="7"/>
  <c r="X24" i="7"/>
  <c r="X23" i="7"/>
  <c r="X13" i="7"/>
  <c r="X25" i="7"/>
  <c r="X20" i="7"/>
  <c r="X18" i="7"/>
  <c r="U22" i="7"/>
  <c r="X16" i="7"/>
  <c r="X19" i="7"/>
  <c r="X27" i="7"/>
  <c r="X14" i="7"/>
  <c r="X21" i="7"/>
  <c r="X11" i="7"/>
  <c r="H7" i="7"/>
  <c r="X17" i="7"/>
  <c r="X12" i="7"/>
  <c r="V30" i="4"/>
  <c r="M1736" i="4"/>
  <c r="Z189" i="4"/>
  <c r="Z742" i="4"/>
  <c r="Z347" i="4"/>
  <c r="Z584" i="4"/>
  <c r="Z979" i="4"/>
  <c r="M821" i="4"/>
  <c r="N749" i="4"/>
  <c r="N821" i="4" s="1"/>
  <c r="Z1295" i="4"/>
  <c r="Z1137" i="4"/>
  <c r="J1690" i="4"/>
  <c r="M1618" i="4"/>
  <c r="Z505" i="4"/>
  <c r="J189" i="4"/>
  <c r="M117" i="4"/>
  <c r="M268" i="4"/>
  <c r="N196" i="4"/>
  <c r="N268" i="4" s="1"/>
  <c r="M426" i="4"/>
  <c r="N354" i="4"/>
  <c r="N426" i="4" s="1"/>
  <c r="M347" i="4"/>
  <c r="N275" i="4"/>
  <c r="N347" i="4" s="1"/>
  <c r="M505" i="4"/>
  <c r="N433" i="4"/>
  <c r="N505" i="4" s="1"/>
  <c r="Z110" i="4"/>
  <c r="Z268" i="4"/>
  <c r="Z426" i="4"/>
  <c r="Z821" i="4"/>
  <c r="M110" i="4"/>
  <c r="N38" i="4"/>
  <c r="N110" i="4" s="1"/>
  <c r="Z663" i="4"/>
  <c r="J900" i="4"/>
  <c r="M828" i="4"/>
  <c r="M663" i="4"/>
  <c r="Z900" i="4"/>
  <c r="Z1453" i="4"/>
  <c r="M979" i="4"/>
  <c r="N1065" i="4"/>
  <c r="N1137" i="4" s="1"/>
  <c r="M584" i="4"/>
  <c r="N512" i="4"/>
  <c r="N584" i="4" s="1"/>
  <c r="M742" i="4"/>
  <c r="N670" i="4"/>
  <c r="N742" i="4" s="1"/>
  <c r="J1058" i="4"/>
  <c r="M986" i="4"/>
  <c r="J1216" i="4"/>
  <c r="M1144" i="4"/>
  <c r="Z1216" i="4"/>
  <c r="J1374" i="4"/>
  <c r="M1302" i="4"/>
  <c r="M1611" i="4"/>
  <c r="N1539" i="4"/>
  <c r="N1611" i="4" s="1"/>
  <c r="Z1690" i="4"/>
  <c r="Z1848" i="4"/>
  <c r="Z1611" i="4"/>
  <c r="M1295" i="4"/>
  <c r="N1223" i="4"/>
  <c r="N1295" i="4" s="1"/>
  <c r="M1453" i="4"/>
  <c r="N1381" i="4"/>
  <c r="N1453" i="4" s="1"/>
  <c r="J1532" i="4"/>
  <c r="M1460" i="4"/>
  <c r="M1769" i="4"/>
  <c r="N1697" i="4"/>
  <c r="N1769" i="4" s="1"/>
  <c r="M1848" i="4"/>
  <c r="N1776" i="4"/>
  <c r="N1848" i="4" s="1"/>
  <c r="Z8" i="7" l="1"/>
  <c r="Z7" i="7" s="1"/>
  <c r="F15" i="5"/>
  <c r="AS8" i="7"/>
  <c r="AS7" i="7" s="1"/>
  <c r="X8" i="7"/>
  <c r="X7" i="7" s="1"/>
  <c r="W8" i="7"/>
  <c r="W7" i="7" s="1"/>
  <c r="AD7" i="7"/>
  <c r="AT8" i="7"/>
  <c r="F35" i="5"/>
  <c r="G35" i="5" s="1"/>
  <c r="F45" i="5"/>
  <c r="G45" i="5" s="1"/>
  <c r="F41" i="5"/>
  <c r="G41" i="5" s="1"/>
  <c r="F43" i="5"/>
  <c r="G43" i="5" s="1"/>
  <c r="F37" i="5"/>
  <c r="G37" i="5" s="1"/>
  <c r="O19" i="6"/>
  <c r="J37" i="5"/>
  <c r="K37" i="5" s="1"/>
  <c r="L37" i="5" s="1"/>
  <c r="M37" i="5" s="1"/>
  <c r="J41" i="5"/>
  <c r="K41" i="5" s="1"/>
  <c r="L41" i="5" s="1"/>
  <c r="M41" i="5" s="1"/>
  <c r="J43" i="5"/>
  <c r="K43" i="5" s="1"/>
  <c r="L43" i="5" s="1"/>
  <c r="M43" i="5" s="1"/>
  <c r="J15" i="5"/>
  <c r="J13" i="5" s="1"/>
  <c r="J45" i="5"/>
  <c r="K45" i="5" s="1"/>
  <c r="L45" i="5" s="1"/>
  <c r="M45" i="5" s="1"/>
  <c r="J35" i="5"/>
  <c r="K35" i="5" s="1"/>
  <c r="L35" i="5" s="1"/>
  <c r="M35" i="5" s="1"/>
  <c r="M25" i="7"/>
  <c r="M23" i="7"/>
  <c r="M21" i="7"/>
  <c r="E11" i="9"/>
  <c r="M24" i="7"/>
  <c r="E13" i="6"/>
  <c r="D12" i="9"/>
  <c r="E12" i="9" s="1"/>
  <c r="U21" i="7"/>
  <c r="U14" i="7"/>
  <c r="U27" i="7"/>
  <c r="U19" i="7"/>
  <c r="U16" i="7"/>
  <c r="U18" i="7"/>
  <c r="U20" i="7"/>
  <c r="U25" i="7"/>
  <c r="U13" i="7"/>
  <c r="U23" i="7"/>
  <c r="U24" i="7"/>
  <c r="U15" i="7"/>
  <c r="U12" i="7"/>
  <c r="U17" i="7"/>
  <c r="U11" i="7"/>
  <c r="N1736" i="4"/>
  <c r="P1697" i="4"/>
  <c r="P1769" i="4" s="1"/>
  <c r="P670" i="4"/>
  <c r="P742" i="4" s="1"/>
  <c r="P1223" i="4"/>
  <c r="Q1223" i="4" s="1"/>
  <c r="P1065" i="4"/>
  <c r="P1137" i="4" s="1"/>
  <c r="P433" i="4"/>
  <c r="P505" i="4" s="1"/>
  <c r="M1374" i="4"/>
  <c r="N1302" i="4"/>
  <c r="N1374" i="4" s="1"/>
  <c r="M1216" i="4"/>
  <c r="N1144" i="4"/>
  <c r="N1216" i="4" s="1"/>
  <c r="M1058" i="4"/>
  <c r="N986" i="4"/>
  <c r="N1058" i="4" s="1"/>
  <c r="Q670" i="4"/>
  <c r="M189" i="4"/>
  <c r="N117" i="4"/>
  <c r="N189" i="4" s="1"/>
  <c r="N1618" i="4"/>
  <c r="N1690" i="4" s="1"/>
  <c r="M1690" i="4"/>
  <c r="P591" i="4"/>
  <c r="P354" i="4"/>
  <c r="M1532" i="4"/>
  <c r="N1460" i="4"/>
  <c r="N1532" i="4" s="1"/>
  <c r="M900" i="4"/>
  <c r="N828" i="4"/>
  <c r="N900" i="4" s="1"/>
  <c r="P1776" i="4"/>
  <c r="D24" i="4" s="1"/>
  <c r="P1381" i="4"/>
  <c r="P1539" i="4"/>
  <c r="P512" i="4"/>
  <c r="P907" i="4"/>
  <c r="P38" i="4"/>
  <c r="D21" i="4" s="1"/>
  <c r="P275" i="4"/>
  <c r="P196" i="4"/>
  <c r="P749" i="4"/>
  <c r="H37" i="5" l="1"/>
  <c r="O21" i="7" s="1"/>
  <c r="J21" i="7" s="1"/>
  <c r="H43" i="5"/>
  <c r="O24" i="7" s="1"/>
  <c r="J24" i="7" s="1"/>
  <c r="H35" i="5"/>
  <c r="O20" i="7" s="1"/>
  <c r="H41" i="5"/>
  <c r="O23" i="7" s="1"/>
  <c r="J23" i="7" s="1"/>
  <c r="H45" i="5"/>
  <c r="O25" i="7" s="1"/>
  <c r="J25" i="7" s="1"/>
  <c r="G15" i="5"/>
  <c r="H15" i="5" s="1"/>
  <c r="F13" i="5"/>
  <c r="K15" i="5"/>
  <c r="K13" i="5" s="1"/>
  <c r="U8" i="7"/>
  <c r="U7" i="7" s="1"/>
  <c r="Q1065" i="4"/>
  <c r="Q1137" i="4" s="1"/>
  <c r="P1295" i="4"/>
  <c r="P1618" i="4"/>
  <c r="P1690" i="4" s="1"/>
  <c r="AT7" i="7"/>
  <c r="M14" i="7"/>
  <c r="J14" i="7" s="1"/>
  <c r="M12" i="7"/>
  <c r="J12" i="7" s="1"/>
  <c r="M20" i="7"/>
  <c r="Q13" i="6"/>
  <c r="Q22" i="6" s="1"/>
  <c r="AI24" i="7"/>
  <c r="AI20" i="7"/>
  <c r="AI23" i="7"/>
  <c r="AI21" i="7"/>
  <c r="AI27" i="7"/>
  <c r="M11" i="7"/>
  <c r="J11" i="7" s="1"/>
  <c r="AI15" i="7"/>
  <c r="AI13" i="7"/>
  <c r="Q433" i="4"/>
  <c r="AA433" i="4" s="1"/>
  <c r="AA505" i="4" s="1"/>
  <c r="Q1697" i="4"/>
  <c r="D30" i="4"/>
  <c r="P1736" i="4"/>
  <c r="P1144" i="4"/>
  <c r="P1216" i="4" s="1"/>
  <c r="P268" i="4"/>
  <c r="Q196" i="4"/>
  <c r="P110" i="4"/>
  <c r="Q38" i="4"/>
  <c r="E21" i="4" s="1"/>
  <c r="L21" i="4" s="1"/>
  <c r="Q512" i="4"/>
  <c r="P584" i="4"/>
  <c r="P1453" i="4"/>
  <c r="Q1381" i="4"/>
  <c r="P426" i="4"/>
  <c r="Q354" i="4"/>
  <c r="Q505" i="4"/>
  <c r="Q1295" i="4"/>
  <c r="AA1223" i="4"/>
  <c r="AA1295" i="4" s="1"/>
  <c r="P828" i="4"/>
  <c r="P986" i="4"/>
  <c r="P1302" i="4"/>
  <c r="P821" i="4"/>
  <c r="Q749" i="4"/>
  <c r="Q275" i="4"/>
  <c r="P347" i="4"/>
  <c r="Q907" i="4"/>
  <c r="P979" i="4"/>
  <c r="P1611" i="4"/>
  <c r="Q1539" i="4"/>
  <c r="P1848" i="4"/>
  <c r="Q1776" i="4"/>
  <c r="E24" i="4" s="1"/>
  <c r="P663" i="4"/>
  <c r="Q591" i="4"/>
  <c r="AA1065" i="4"/>
  <c r="AA1137" i="4" s="1"/>
  <c r="Q742" i="4"/>
  <c r="AA670" i="4"/>
  <c r="AA742" i="4" s="1"/>
  <c r="Q1769" i="4"/>
  <c r="AA1697" i="4"/>
  <c r="AA1769" i="4" s="1"/>
  <c r="P1460" i="4"/>
  <c r="P117" i="4"/>
  <c r="J20" i="7" l="1"/>
  <c r="AO15" i="7"/>
  <c r="AN15" i="7" s="1"/>
  <c r="B9" i="15"/>
  <c r="AO23" i="7"/>
  <c r="E17" i="15" s="1"/>
  <c r="AO20" i="7"/>
  <c r="E14" i="15" s="1"/>
  <c r="AO13" i="7"/>
  <c r="AN13" i="7" s="1"/>
  <c r="AF13" i="7" s="1"/>
  <c r="AV13" i="7" s="1"/>
  <c r="AR13" i="7" s="1"/>
  <c r="B7" i="15"/>
  <c r="AO21" i="7"/>
  <c r="E15" i="15" s="1"/>
  <c r="B15" i="15"/>
  <c r="B21" i="15"/>
  <c r="AO27" i="7"/>
  <c r="AN27" i="7" s="1"/>
  <c r="AF27" i="7" s="1"/>
  <c r="B18" i="15"/>
  <c r="AO24" i="7"/>
  <c r="E18" i="15" s="1"/>
  <c r="H13" i="5"/>
  <c r="O16" i="7" s="1"/>
  <c r="J16" i="7" s="1"/>
  <c r="G13" i="5"/>
  <c r="L15" i="5"/>
  <c r="M15" i="5" s="1"/>
  <c r="Q1618" i="4"/>
  <c r="Q1144" i="4"/>
  <c r="AA1144" i="4" s="1"/>
  <c r="AA1216" i="4" s="1"/>
  <c r="B17" i="15"/>
  <c r="AI25" i="7"/>
  <c r="AI11" i="7"/>
  <c r="G21" i="6"/>
  <c r="S21" i="6" s="1"/>
  <c r="L24" i="4"/>
  <c r="L30" i="4" s="1"/>
  <c r="E30" i="4"/>
  <c r="Q1736" i="4"/>
  <c r="Q117" i="4"/>
  <c r="P189" i="4"/>
  <c r="Q663" i="4"/>
  <c r="AA591" i="4"/>
  <c r="AA663" i="4" s="1"/>
  <c r="Q1848" i="4"/>
  <c r="AA1776" i="4"/>
  <c r="AA1848" i="4" s="1"/>
  <c r="Q1611" i="4"/>
  <c r="AA1539" i="4"/>
  <c r="AA1611" i="4" s="1"/>
  <c r="Q821" i="4"/>
  <c r="AA749" i="4"/>
  <c r="AA821" i="4" s="1"/>
  <c r="P1374" i="4"/>
  <c r="Q1302" i="4"/>
  <c r="P900" i="4"/>
  <c r="Q828" i="4"/>
  <c r="Q584" i="4"/>
  <c r="AA512" i="4"/>
  <c r="AA584" i="4" s="1"/>
  <c r="P1532" i="4"/>
  <c r="Q1460" i="4"/>
  <c r="Q979" i="4"/>
  <c r="AA907" i="4"/>
  <c r="AA979" i="4" s="1"/>
  <c r="Q347" i="4"/>
  <c r="AA275" i="4"/>
  <c r="AA347" i="4" s="1"/>
  <c r="P1058" i="4"/>
  <c r="Q986" i="4"/>
  <c r="Q1216" i="4"/>
  <c r="Q1690" i="4"/>
  <c r="AA1618" i="4"/>
  <c r="AA1690" i="4" s="1"/>
  <c r="Q426" i="4"/>
  <c r="AA354" i="4"/>
  <c r="AA426" i="4" s="1"/>
  <c r="Q1453" i="4"/>
  <c r="AA1381" i="4"/>
  <c r="AA1453" i="4" s="1"/>
  <c r="Q110" i="4"/>
  <c r="AA38" i="4"/>
  <c r="AA110" i="4" s="1"/>
  <c r="Q268" i="4"/>
  <c r="AA196" i="4"/>
  <c r="AA268" i="4" s="1"/>
  <c r="AO11" i="7" l="1"/>
  <c r="B5" i="11" s="1"/>
  <c r="AF15" i="7"/>
  <c r="AV15" i="7" s="1"/>
  <c r="AR15" i="7" s="1"/>
  <c r="B15" i="11"/>
  <c r="AN20" i="7"/>
  <c r="AN23" i="7"/>
  <c r="AF23" i="7" s="1"/>
  <c r="AN24" i="7"/>
  <c r="AF24" i="7" s="1"/>
  <c r="AV24" i="7" s="1"/>
  <c r="AR24" i="7" s="1"/>
  <c r="AN21" i="7"/>
  <c r="AF21" i="7" s="1"/>
  <c r="AV21" i="7" s="1"/>
  <c r="AR21" i="7" s="1"/>
  <c r="B14" i="11"/>
  <c r="B18" i="11"/>
  <c r="B17" i="11"/>
  <c r="H15" i="15"/>
  <c r="K15" i="15" s="1"/>
  <c r="E7" i="15"/>
  <c r="H7" i="15" s="1"/>
  <c r="K7" i="15" s="1"/>
  <c r="B7" i="11"/>
  <c r="AO25" i="7"/>
  <c r="AN25" i="7" s="1"/>
  <c r="AF25" i="7" s="1"/>
  <c r="B19" i="15"/>
  <c r="B21" i="11"/>
  <c r="E21" i="15"/>
  <c r="H21" i="15" s="1"/>
  <c r="K21" i="15" s="1"/>
  <c r="B14" i="15"/>
  <c r="H14" i="15" s="1"/>
  <c r="K14" i="15" s="1"/>
  <c r="B9" i="11"/>
  <c r="E9" i="15"/>
  <c r="H9" i="15" s="1"/>
  <c r="K9" i="15" s="1"/>
  <c r="H17" i="15"/>
  <c r="K17" i="15" s="1"/>
  <c r="H18" i="15"/>
  <c r="K18" i="15" s="1"/>
  <c r="C9" i="11"/>
  <c r="F9" i="15"/>
  <c r="C21" i="11"/>
  <c r="F21" i="15"/>
  <c r="I21" i="15" s="1"/>
  <c r="L21" i="15" s="1"/>
  <c r="C14" i="11"/>
  <c r="F14" i="15"/>
  <c r="I14" i="15" s="1"/>
  <c r="L14" i="15" s="1"/>
  <c r="C15" i="11"/>
  <c r="F15" i="15"/>
  <c r="I15" i="15" s="1"/>
  <c r="L15" i="15" s="1"/>
  <c r="C7" i="11"/>
  <c r="F7" i="15"/>
  <c r="I7" i="15" s="1"/>
  <c r="L7" i="15" s="1"/>
  <c r="C18" i="11"/>
  <c r="F18" i="15"/>
  <c r="I18" i="15" s="1"/>
  <c r="L18" i="15" s="1"/>
  <c r="C17" i="11"/>
  <c r="F17" i="15"/>
  <c r="I17" i="15" s="1"/>
  <c r="L17" i="15" s="1"/>
  <c r="AV27" i="7"/>
  <c r="AR27" i="7" s="1"/>
  <c r="L13" i="5"/>
  <c r="AI12" i="7"/>
  <c r="AI14" i="7"/>
  <c r="AA1736" i="4"/>
  <c r="Q189" i="4"/>
  <c r="AA117" i="4"/>
  <c r="AA189" i="4" s="1"/>
  <c r="Q1058" i="4"/>
  <c r="AA986" i="4"/>
  <c r="AA1058" i="4" s="1"/>
  <c r="Q1532" i="4"/>
  <c r="AA1460" i="4"/>
  <c r="AA1532" i="4" s="1"/>
  <c r="Q900" i="4"/>
  <c r="AA828" i="4"/>
  <c r="AA900" i="4" s="1"/>
  <c r="Q1374" i="4"/>
  <c r="AA1302" i="4"/>
  <c r="AA1374" i="4" s="1"/>
  <c r="E5" i="15" l="1"/>
  <c r="AF20" i="7"/>
  <c r="B19" i="11"/>
  <c r="E19" i="15"/>
  <c r="H19" i="15" s="1"/>
  <c r="K19" i="15" s="1"/>
  <c r="AO14" i="7"/>
  <c r="AN14" i="7" s="1"/>
  <c r="AF14" i="7" s="1"/>
  <c r="AV14" i="7" s="1"/>
  <c r="AR14" i="7" s="1"/>
  <c r="B8" i="15"/>
  <c r="B6" i="15"/>
  <c r="AO12" i="7"/>
  <c r="AN12" i="7" s="1"/>
  <c r="C5" i="11"/>
  <c r="F5" i="15"/>
  <c r="I5" i="15" s="1"/>
  <c r="L5" i="15" s="1"/>
  <c r="C19" i="11"/>
  <c r="F19" i="15"/>
  <c r="I19" i="15" s="1"/>
  <c r="L19" i="15" s="1"/>
  <c r="I9" i="15"/>
  <c r="L9" i="15" s="1"/>
  <c r="AV25" i="7"/>
  <c r="AR25" i="7" s="1"/>
  <c r="AV23" i="7"/>
  <c r="AR23" i="7" s="1"/>
  <c r="M13" i="5"/>
  <c r="AV20" i="7" l="1"/>
  <c r="AR20" i="7" s="1"/>
  <c r="AF12" i="7"/>
  <c r="AV12" i="7" s="1"/>
  <c r="AR12" i="7" s="1"/>
  <c r="AO16" i="7"/>
  <c r="E8" i="15"/>
  <c r="H8" i="15" s="1"/>
  <c r="K8" i="15" s="1"/>
  <c r="B8" i="11"/>
  <c r="E6" i="15"/>
  <c r="H6" i="15" s="1"/>
  <c r="K6" i="15" s="1"/>
  <c r="B6" i="11"/>
  <c r="C6" i="11"/>
  <c r="F6" i="15"/>
  <c r="C8" i="11"/>
  <c r="F8" i="15"/>
  <c r="I8" i="15" s="1"/>
  <c r="L8" i="15" s="1"/>
  <c r="N21" i="6"/>
  <c r="P29" i="7"/>
  <c r="J29" i="7" s="1"/>
  <c r="B10" i="15" l="1"/>
  <c r="AN16" i="7"/>
  <c r="E10" i="15"/>
  <c r="B10" i="11"/>
  <c r="I6" i="15"/>
  <c r="L6" i="15" s="1"/>
  <c r="AL29" i="7"/>
  <c r="AO29" i="7" s="1"/>
  <c r="T21" i="6"/>
  <c r="P9" i="7"/>
  <c r="P7" i="7" s="1"/>
  <c r="J9" i="7"/>
  <c r="H10" i="15" l="1"/>
  <c r="K10" i="15" s="1"/>
  <c r="AF16" i="7"/>
  <c r="AN29" i="7"/>
  <c r="AF29" i="7" s="1"/>
  <c r="B23" i="15"/>
  <c r="AL9" i="7"/>
  <c r="AL7" i="7" s="1"/>
  <c r="AV16" i="7" l="1"/>
  <c r="AR16" i="7" s="1"/>
  <c r="AN9" i="7"/>
  <c r="AF9" i="7"/>
  <c r="E23" i="15"/>
  <c r="H23" i="15" s="1"/>
  <c r="K23" i="15" s="1"/>
  <c r="AO9" i="7"/>
  <c r="B23" i="11"/>
  <c r="C23" i="11"/>
  <c r="F23" i="15"/>
  <c r="I23" i="15" s="1"/>
  <c r="L23" i="15" s="1"/>
  <c r="BL9" i="7"/>
  <c r="AV29" i="7" l="1"/>
  <c r="AV9" i="7" s="1"/>
  <c r="AR9" i="7" s="1"/>
  <c r="D14" i="9"/>
  <c r="E14" i="9" s="1"/>
  <c r="E29" i="5"/>
  <c r="F29" i="5" s="1"/>
  <c r="G29" i="5" s="1"/>
  <c r="AR29" i="7" l="1"/>
  <c r="G10" i="5"/>
  <c r="H29" i="5"/>
  <c r="H10" i="5" s="1"/>
  <c r="D20" i="9"/>
  <c r="E20" i="9" s="1"/>
  <c r="D16" i="9"/>
  <c r="E16" i="9" s="1"/>
  <c r="D17" i="9"/>
  <c r="E17" i="9" s="1"/>
  <c r="D19" i="9"/>
  <c r="E19" i="9" s="1"/>
  <c r="J29" i="5"/>
  <c r="K29" i="5" s="1"/>
  <c r="L29" i="5" s="1"/>
  <c r="L10" i="5" l="1"/>
  <c r="M29" i="5"/>
  <c r="M10" i="5" s="1"/>
  <c r="N20" i="9"/>
  <c r="O20" i="9" s="1"/>
  <c r="X13" i="9"/>
  <c r="N13" i="9"/>
  <c r="X19" i="9"/>
  <c r="Y19" i="9" s="1"/>
  <c r="N19" i="9"/>
  <c r="O19" i="9" s="1"/>
  <c r="X20" i="9"/>
  <c r="Y20" i="9" s="1"/>
  <c r="R29" i="5"/>
  <c r="S29" i="5" s="1"/>
  <c r="T29" i="5" s="1"/>
  <c r="N17" i="9"/>
  <c r="O17" i="9" s="1"/>
  <c r="N14" i="9"/>
  <c r="O14" i="9" s="1"/>
  <c r="W29" i="5"/>
  <c r="X29" i="5" s="1"/>
  <c r="Y29" i="5" s="1"/>
  <c r="X14" i="9"/>
  <c r="Y14" i="9" s="1"/>
  <c r="H8" i="5"/>
  <c r="H7" i="5" s="1"/>
  <c r="O17" i="7"/>
  <c r="D13" i="9"/>
  <c r="D13" i="6"/>
  <c r="D22" i="6" s="1"/>
  <c r="G8" i="5"/>
  <c r="G7" i="5" s="1"/>
  <c r="O8" i="7" l="1"/>
  <c r="O7" i="7" s="1"/>
  <c r="Y10" i="5"/>
  <c r="Y8" i="5" s="1"/>
  <c r="Y7" i="5" s="1"/>
  <c r="Z29" i="5"/>
  <c r="Z10" i="5" s="1"/>
  <c r="T10" i="5"/>
  <c r="X13" i="6" s="1"/>
  <c r="X22" i="6" s="1"/>
  <c r="U29" i="5"/>
  <c r="U10" i="5" s="1"/>
  <c r="X16" i="9"/>
  <c r="Y16" i="9" s="1"/>
  <c r="V13" i="6"/>
  <c r="V22" i="6" s="1"/>
  <c r="O13" i="9"/>
  <c r="Y13" i="9"/>
  <c r="M8" i="5"/>
  <c r="M7" i="5" s="1"/>
  <c r="M17" i="7"/>
  <c r="M8" i="7" s="1"/>
  <c r="N13" i="6"/>
  <c r="N22" i="6" s="1"/>
  <c r="AI17" i="7"/>
  <c r="AI8" i="7" s="1"/>
  <c r="E13" i="9"/>
  <c r="D22" i="9"/>
  <c r="E22" i="9" s="1"/>
  <c r="L8" i="5"/>
  <c r="L7" i="5" s="1"/>
  <c r="F13" i="6"/>
  <c r="J17" i="7" l="1"/>
  <c r="AO17" i="7"/>
  <c r="AO8" i="7" s="1"/>
  <c r="T8" i="5"/>
  <c r="T7" i="5" s="1"/>
  <c r="AK7" i="7"/>
  <c r="B11" i="15"/>
  <c r="AI7" i="7"/>
  <c r="M7" i="7"/>
  <c r="AD13" i="6"/>
  <c r="AD22" i="6" s="1"/>
  <c r="Z8" i="5"/>
  <c r="Z7" i="5" s="1"/>
  <c r="G13" i="6"/>
  <c r="F22" i="6"/>
  <c r="BF17" i="7"/>
  <c r="BF8" i="7" s="1"/>
  <c r="U8" i="5"/>
  <c r="U7" i="5" s="1"/>
  <c r="X17" i="9"/>
  <c r="N16" i="9"/>
  <c r="Y13" i="6"/>
  <c r="Y22" i="6" s="1"/>
  <c r="H13" i="6"/>
  <c r="J8" i="7"/>
  <c r="E11" i="15" l="1"/>
  <c r="E24" i="15" s="1"/>
  <c r="AN17" i="7"/>
  <c r="BL17" i="7"/>
  <c r="BH7" i="7"/>
  <c r="C11" i="15"/>
  <c r="CE7" i="7"/>
  <c r="BF7" i="7"/>
  <c r="H11" i="15"/>
  <c r="K11" i="15" s="1"/>
  <c r="AB13" i="6"/>
  <c r="AB22" i="6" s="1"/>
  <c r="B11" i="11"/>
  <c r="B24" i="11" s="1"/>
  <c r="AO7" i="7"/>
  <c r="CC17" i="7"/>
  <c r="CC8" i="7" s="1"/>
  <c r="AF13" i="6"/>
  <c r="J7" i="7"/>
  <c r="Z13" i="6"/>
  <c r="O16" i="9"/>
  <c r="N22" i="9"/>
  <c r="O22" i="9" s="1"/>
  <c r="Y17" i="9"/>
  <c r="X22" i="9"/>
  <c r="Y22" i="9" s="1"/>
  <c r="T13" i="6"/>
  <c r="F11" i="15" l="1"/>
  <c r="F24" i="15" s="1"/>
  <c r="BL8" i="7"/>
  <c r="BL7" i="7" s="1"/>
  <c r="AF17" i="7"/>
  <c r="C11" i="11"/>
  <c r="C24" i="11" s="1"/>
  <c r="BK17" i="7"/>
  <c r="I11" i="15"/>
  <c r="I24" i="15" s="1"/>
  <c r="C24" i="15"/>
  <c r="CI17" i="7"/>
  <c r="D11" i="15"/>
  <c r="AE13" i="6"/>
  <c r="AE22" i="6" s="1"/>
  <c r="CC7" i="7"/>
  <c r="G11" i="15" l="1"/>
  <c r="G24" i="15" s="1"/>
  <c r="CI8" i="7"/>
  <c r="BK8" i="7"/>
  <c r="BK7" i="7" s="1"/>
  <c r="Z22" i="6" s="1"/>
  <c r="AV17" i="7"/>
  <c r="AR17" i="7" s="1"/>
  <c r="BC17" i="7"/>
  <c r="L11" i="15"/>
  <c r="L24" i="15" s="1"/>
  <c r="J11" i="15"/>
  <c r="J24" i="15" s="1"/>
  <c r="D24" i="15"/>
  <c r="D11" i="11"/>
  <c r="D24" i="11" s="1"/>
  <c r="CI7" i="7"/>
  <c r="CH17" i="7"/>
  <c r="BS17" i="7" l="1"/>
  <c r="BO17" i="7" s="1"/>
  <c r="BO8" i="7" s="1"/>
  <c r="BO7" i="7" s="1"/>
  <c r="BC8" i="7"/>
  <c r="BC7" i="7" s="1"/>
  <c r="M11" i="15"/>
  <c r="M24" i="15" s="1"/>
  <c r="CH8" i="7"/>
  <c r="CH7" i="7" s="1"/>
  <c r="AF22" i="6" s="1"/>
  <c r="BS8" i="7"/>
  <c r="BS7" i="7" s="1"/>
  <c r="BZ17" i="7"/>
  <c r="BZ8" i="7" s="1"/>
  <c r="BZ7" i="7" s="1"/>
  <c r="J13" i="6"/>
  <c r="L13" i="6"/>
  <c r="F19" i="9"/>
  <c r="G19" i="9"/>
  <c r="G13" i="9"/>
  <c r="F20" i="9"/>
  <c r="H19" i="9" l="1"/>
  <c r="I19" i="9" s="1"/>
  <c r="F14" i="9"/>
  <c r="F17" i="9"/>
  <c r="F16" i="9"/>
  <c r="G11" i="9"/>
  <c r="G17" i="9"/>
  <c r="G12" i="9"/>
  <c r="G14" i="9"/>
  <c r="F12" i="9"/>
  <c r="G16" i="9"/>
  <c r="F13" i="9"/>
  <c r="H13" i="9" s="1"/>
  <c r="I13" i="9" s="1"/>
  <c r="L22" i="6"/>
  <c r="R13" i="6"/>
  <c r="R22" i="6" s="1"/>
  <c r="G20" i="9"/>
  <c r="H20" i="9" s="1"/>
  <c r="I20" i="9" s="1"/>
  <c r="P13" i="6"/>
  <c r="P22" i="6" s="1"/>
  <c r="J22" i="6"/>
  <c r="M13" i="6"/>
  <c r="F11" i="9"/>
  <c r="H16" i="9" l="1"/>
  <c r="I16" i="9" s="1"/>
  <c r="H17" i="9"/>
  <c r="I17" i="9" s="1"/>
  <c r="I13" i="6"/>
  <c r="O13" i="6" s="1"/>
  <c r="O22" i="6" s="1"/>
  <c r="H14" i="9"/>
  <c r="I14" i="9" s="1"/>
  <c r="H12" i="9"/>
  <c r="I12" i="9" s="1"/>
  <c r="F22" i="9"/>
  <c r="M22" i="6"/>
  <c r="S13" i="6"/>
  <c r="S22" i="6" s="1"/>
  <c r="G22" i="9"/>
  <c r="H11" i="9"/>
  <c r="I11" i="9" s="1"/>
  <c r="I22" i="6" l="1"/>
  <c r="H22" i="9"/>
  <c r="I22" i="9" s="1"/>
  <c r="P51" i="3"/>
  <c r="P2" i="3" s="1"/>
  <c r="R49" i="3"/>
  <c r="S49" i="3" s="1"/>
  <c r="S51" i="3" s="1"/>
  <c r="R51" i="3"/>
  <c r="R2" i="3" s="1"/>
  <c r="R3" i="3" l="1"/>
  <c r="G19" i="6"/>
  <c r="G22" i="6" s="1"/>
  <c r="S2" i="3"/>
  <c r="AJ11" i="7"/>
  <c r="AJ8" i="7" s="1"/>
  <c r="P3" i="3"/>
  <c r="E19" i="6"/>
  <c r="E22" i="6" s="1"/>
  <c r="AN11" i="7" l="1"/>
  <c r="AJ7" i="7"/>
  <c r="B5" i="15"/>
  <c r="S3" i="3"/>
  <c r="H19" i="6"/>
  <c r="AN8" i="7" l="1"/>
  <c r="AN7" i="7" s="1"/>
  <c r="H22" i="6" s="1"/>
  <c r="AF11" i="7"/>
  <c r="AF8" i="7" s="1"/>
  <c r="AF7" i="7" s="1"/>
  <c r="T19" i="6"/>
  <c r="T22" i="6" s="1"/>
  <c r="B24" i="15"/>
  <c r="H5" i="15"/>
  <c r="AV11" i="7" l="1"/>
  <c r="AV8" i="7" s="1"/>
  <c r="AV7" i="7" s="1"/>
  <c r="K5" i="15"/>
  <c r="K24" i="15" s="1"/>
  <c r="H24" i="15"/>
  <c r="AR11" i="7" l="1"/>
  <c r="AR8" i="7" s="1"/>
  <c r="AR7" i="7" s="1"/>
</calcChain>
</file>

<file path=xl/comments1.xml><?xml version="1.0" encoding="utf-8"?>
<comments xmlns="http://schemas.openxmlformats.org/spreadsheetml/2006/main">
  <authors>
    <author>Author</author>
  </authors>
  <commentLis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Սյունիքի նախագահից տեղափոխվել է վեր.քաղ.</t>
        </r>
      </text>
    </comment>
    <comment ref="B2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21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  <comment ref="B2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քաղաքացիական պաշտոն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I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3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6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6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0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5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5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5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5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6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6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6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6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6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6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6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6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6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6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6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6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</commentList>
</comments>
</file>

<file path=xl/sharedStrings.xml><?xml version="1.0" encoding="utf-8"?>
<sst xmlns="http://schemas.openxmlformats.org/spreadsheetml/2006/main" count="13247" uniqueCount="3147">
  <si>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</si>
  <si>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</si>
  <si>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</si>
  <si>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</si>
  <si>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</si>
  <si>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</si>
  <si>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</si>
  <si>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</si>
  <si>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</si>
  <si>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</si>
  <si>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</si>
  <si>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</si>
  <si>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</si>
  <si>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</si>
  <si>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</si>
  <si>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</si>
  <si>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</si>
  <si>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</si>
  <si>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</si>
  <si>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</si>
  <si>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</si>
  <si>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</si>
  <si>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</si>
  <si>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</si>
  <si>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</si>
  <si>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</si>
  <si>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</si>
  <si>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</si>
  <si>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</si>
  <si>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</si>
  <si>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</si>
  <si>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</si>
  <si>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</si>
  <si>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</si>
  <si>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</si>
  <si>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</si>
  <si>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</si>
  <si>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</si>
  <si>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</si>
  <si>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</si>
  <si>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</si>
  <si>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</si>
  <si>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</si>
  <si>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</si>
  <si>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</si>
  <si>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</si>
  <si>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</si>
  <si>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</si>
  <si>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</si>
  <si>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</si>
  <si>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</si>
  <si>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</si>
  <si>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</si>
  <si>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</si>
  <si>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</si>
  <si>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</si>
  <si>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</si>
  <si>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</si>
  <si>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</si>
  <si>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</si>
  <si>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</si>
  <si>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</si>
  <si>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</si>
  <si>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</si>
  <si>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</si>
  <si>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</si>
  <si>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</si>
  <si>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</si>
  <si>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</si>
  <si>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</si>
  <si>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</si>
  <si>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Սարգսյան Աշոտ</t>
  </si>
  <si>
    <t>Խաչատրյան Գայանե</t>
  </si>
  <si>
    <t>Բաբայան Արսեն</t>
  </si>
  <si>
    <t>Մկրտչյան Արթուր</t>
  </si>
  <si>
    <t>Հովսեփյան Նաիրա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</si>
  <si>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</si>
  <si>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</si>
  <si>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Հովհաննիսյան Արտաշես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</si>
  <si>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</si>
  <si>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</si>
  <si>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</si>
  <si>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</si>
  <si>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</si>
  <si>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</si>
  <si>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Գրիգորյան Սամվել</t>
  </si>
  <si>
    <t>Տավուշի մարզի ընդհանուր իրավասության դատարան</t>
  </si>
  <si>
    <t>Վարչական դատարան</t>
  </si>
  <si>
    <t>Հովհաննիսյան Հասմիկ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</si>
  <si>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</si>
  <si>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</si>
  <si>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</si>
  <si>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</si>
  <si>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</si>
  <si>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</si>
  <si>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</si>
  <si>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</si>
  <si>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</si>
  <si>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</si>
  <si>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</si>
  <si>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</si>
  <si>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</si>
  <si>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</si>
  <si>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</si>
  <si>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</si>
  <si>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</si>
  <si>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</si>
  <si>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</si>
  <si>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</si>
  <si>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</si>
  <si>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Մխիթարյան Գևորգ</t>
  </si>
  <si>
    <t>Ասատրյան Քրիստինե</t>
  </si>
  <si>
    <t>Մատինյան Սամվել</t>
  </si>
  <si>
    <t>Աբրահամյան Կարինե</t>
  </si>
  <si>
    <t>Անդրեասյան Արարատ</t>
  </si>
  <si>
    <t>Հարությունյան Արմեն</t>
  </si>
  <si>
    <t>Ղասաբյան Ասյա</t>
  </si>
  <si>
    <t>Փիլոյան Մարիամ</t>
  </si>
  <si>
    <t>Գրիգորյան Կորյուն</t>
  </si>
  <si>
    <t>Հայրապետյան Ջոն</t>
  </si>
  <si>
    <t>Մինասյան Գոռ</t>
  </si>
  <si>
    <t>Աբրահամյան Անժելա</t>
  </si>
  <si>
    <t>Պողոսյան Թամարա</t>
  </si>
  <si>
    <t>Արխիվապահ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</si>
  <si>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</si>
  <si>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</si>
  <si>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</si>
  <si>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</si>
  <si>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</si>
  <si>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Սահակյան Եվգինե</t>
  </si>
  <si>
    <t>Զարգարյան Հայարփի</t>
  </si>
  <si>
    <t>Սաղոյան Լիլիթ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</si>
  <si>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</si>
  <si>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</si>
  <si>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</si>
  <si>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</si>
  <si>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</si>
  <si>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</si>
  <si>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</si>
  <si>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</si>
  <si>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</si>
  <si>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</si>
  <si>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</si>
  <si>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</si>
  <si>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</si>
  <si>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</si>
  <si>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</si>
  <si>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</si>
  <si>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</si>
  <si>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Հախվերդյան Վահե</t>
  </si>
  <si>
    <t>Գրիգորյան Աննա</t>
  </si>
  <si>
    <t>Մկրտչյան Աննա</t>
  </si>
  <si>
    <t>Տոբելյան Գայանե</t>
  </si>
  <si>
    <t>Մողրովյան Հասմիկ</t>
  </si>
  <si>
    <t>Հովհաննիսյան Լուսինե</t>
  </si>
  <si>
    <t>Սարգսյան Հայարփի</t>
  </si>
  <si>
    <t>Հովհաննիսյան Թեհմինե</t>
  </si>
  <si>
    <t>Կյուրեղյան Էդգար</t>
  </si>
  <si>
    <t>Գևորգյան Մարտին</t>
  </si>
  <si>
    <t>Դավթյան Մարիաննա</t>
  </si>
  <si>
    <t>Ասատրյան Լուսինե</t>
  </si>
  <si>
    <t>Արղամանյան Արմինե</t>
  </si>
  <si>
    <t>Հայրապետյան Տաթևիկ</t>
  </si>
  <si>
    <t>Մկրտչյան Արուս</t>
  </si>
  <si>
    <t>Մինասյան Անի</t>
  </si>
  <si>
    <t>Խաչատրյան Նորվարդ</t>
  </si>
  <si>
    <t>Սարգսյան Սյուզանա</t>
  </si>
  <si>
    <t>Հովհաննիսյան Կարինե</t>
  </si>
  <si>
    <t>Շահնազարյան Հովիկ</t>
  </si>
  <si>
    <t>Ջալալյան Հասմիկ</t>
  </si>
  <si>
    <t>Խաչատրյան Լիզա</t>
  </si>
  <si>
    <t>Ներսիսյան Նունե</t>
  </si>
  <si>
    <t>Հովհաննիսյան Նառա</t>
  </si>
  <si>
    <t>Շեկոյան Աննա</t>
  </si>
  <si>
    <t>Խաչատրյան Լուսինե</t>
  </si>
  <si>
    <t>Խաչատրյան Մարինա</t>
  </si>
  <si>
    <t>Մելքոնյան Լիլիթ</t>
  </si>
  <si>
    <t>Կարապետյան Կարինե</t>
  </si>
  <si>
    <t>Պետրոսյան Սուսաննա</t>
  </si>
  <si>
    <t>Հակոբյան Մարիա</t>
  </si>
  <si>
    <t>Արոյան Սալբի</t>
  </si>
  <si>
    <t>Բաղդասարյան Սուսաննա</t>
  </si>
  <si>
    <t>Մխիթարյան Ռիմա</t>
  </si>
  <si>
    <t>Դանիելյան Նելլի</t>
  </si>
  <si>
    <t>Մարտիրոսյան Վարդան</t>
  </si>
  <si>
    <t>Ինջիղուլյան Արփինե</t>
  </si>
  <si>
    <t>Սաֆարյան Մերի</t>
  </si>
  <si>
    <t>Դոդոռյան Հասմիկ</t>
  </si>
  <si>
    <t>Առաքելյան Ալլա</t>
  </si>
  <si>
    <t>Հախնազարյան Ռուզաննա</t>
  </si>
  <si>
    <t>Հակոբյան Ագնետա</t>
  </si>
  <si>
    <t>Աբգարյան Արմինե</t>
  </si>
  <si>
    <t>Կարապետյան Սաթենիկ</t>
  </si>
  <si>
    <t>Ամիրխանյան Լուսինե</t>
  </si>
  <si>
    <t>Ասատրյան Հասմիկ</t>
  </si>
  <si>
    <t>Ասատրյան Լիլիթ</t>
  </si>
  <si>
    <t>Ավագյան Արթուր</t>
  </si>
  <si>
    <t>Մկրտչյան Մետաքսյա</t>
  </si>
  <si>
    <t>Մկրտչյան Անահիտ</t>
  </si>
  <si>
    <t>Ղազարյան Աննա</t>
  </si>
  <si>
    <t>Սամսոնյան Մայրանուշ</t>
  </si>
  <si>
    <t>Արտաշեսյան Սուսան</t>
  </si>
  <si>
    <t>Արտաշեսյան Հասմիկ</t>
  </si>
  <si>
    <t>Վանոյան Շուշան</t>
  </si>
  <si>
    <t>Առաքելյան Գոհար</t>
  </si>
  <si>
    <t>Պետրոսյան Ռուզաննա</t>
  </si>
  <si>
    <t>Տոնականյան Էդգար</t>
  </si>
  <si>
    <t>Մուրադյան Գևորգ</t>
  </si>
  <si>
    <t>Բեգլարյան Աղունիկ</t>
  </si>
  <si>
    <t>Գրիգորյան Լիաննա</t>
  </si>
  <si>
    <t>Դանիելյան Սոնա</t>
  </si>
  <si>
    <t>Սաֆարյան Հեղինե</t>
  </si>
  <si>
    <t>Արսենյան Անուշիկ</t>
  </si>
  <si>
    <t>Սարգսյան Հասմիկ</t>
  </si>
  <si>
    <t>Մկրտչյան Անի</t>
  </si>
  <si>
    <t>Մուրադյան Իվետա</t>
  </si>
  <si>
    <t>Միրզոյան Մագդա</t>
  </si>
  <si>
    <t>Պողոսյան Լիլիթ</t>
  </si>
  <si>
    <t>Մալխասյան Մանե</t>
  </si>
  <si>
    <t>Մարգարյան Փարվանա</t>
  </si>
  <si>
    <t>Կարապետյան Էդգար</t>
  </si>
  <si>
    <t>Սիմոնյան Անանիա</t>
  </si>
  <si>
    <t>Ասեյան Վահան</t>
  </si>
  <si>
    <t>Դանիելյան Թերեզա</t>
  </si>
  <si>
    <t>Մխիթարյան Սյուզաննա</t>
  </si>
  <si>
    <t>Գևորգյան Արմինե</t>
  </si>
  <si>
    <t>Ալեյան Անահիտ</t>
  </si>
  <si>
    <t>Միքայելյան Սոնա</t>
  </si>
  <si>
    <t>Մինասյան Մինաս</t>
  </si>
  <si>
    <t>Մարգարյան Հայկ</t>
  </si>
  <si>
    <t>Մարգարյան Սվետլանա</t>
  </si>
  <si>
    <t>Հարությունյան Անահիտ</t>
  </si>
  <si>
    <t>Պետրոսյան Մարատ</t>
  </si>
  <si>
    <t>Սիմոնյան Մարինե</t>
  </si>
  <si>
    <t>Գզիրյան Աղավնի</t>
  </si>
  <si>
    <t>Կարապետյան Անահիտ</t>
  </si>
  <si>
    <t>Մարգարյան Սուսաննա</t>
  </si>
  <si>
    <t>Հովհաննիսյան Լիլիթ</t>
  </si>
  <si>
    <t>Հովհաննիսյան Ալվարդ</t>
  </si>
  <si>
    <t>Հովսեփյան Աստղիկ</t>
  </si>
  <si>
    <t>Բադալյան Հրանուշ</t>
  </si>
  <si>
    <t>Սարգսյան Մոնիկա</t>
  </si>
  <si>
    <t>Ղազարյան Ծովիկ</t>
  </si>
  <si>
    <t>Առաքելյան Արևիկ</t>
  </si>
  <si>
    <t>Մանուկյան Հրայր</t>
  </si>
  <si>
    <t>Խաչատրյան Արև</t>
  </si>
  <si>
    <t>Գասպարյան Հերմինե</t>
  </si>
  <si>
    <t>Կարեյան Սեդա</t>
  </si>
  <si>
    <t>Մնացականյան Գայանե</t>
  </si>
  <si>
    <t>Զարոյան Զաբելա</t>
  </si>
  <si>
    <t>Թաթոյան Միլենա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</si>
  <si>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</si>
  <si>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</si>
  <si>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</si>
  <si>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</si>
  <si>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</si>
  <si>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</si>
  <si>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</si>
  <si>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</si>
  <si>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Շտոյան Արփինե</t>
  </si>
  <si>
    <t>Գրիգորյան Լիլիթ</t>
  </si>
  <si>
    <t>Մկրտչյան Մարո</t>
  </si>
  <si>
    <t>Հակոբյան Գագիկ</t>
  </si>
  <si>
    <t>Աղաքարյան Հայկ</t>
  </si>
  <si>
    <t>Հարությունյան Շիրակ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</si>
  <si>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</si>
  <si>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</si>
  <si>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</si>
  <si>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</si>
  <si>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</si>
  <si>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</si>
  <si>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Չաբոյան Նելլի</t>
  </si>
  <si>
    <t>Մողրովյան Գայանե</t>
  </si>
  <si>
    <t>Դաջունց Հրաչ</t>
  </si>
  <si>
    <t>Աշխատակազմի ղեկավար</t>
  </si>
  <si>
    <t>Գլխավոր հաշվապահ</t>
  </si>
  <si>
    <t>Հաշվապահ</t>
  </si>
  <si>
    <t>Գրասենյակի պետ</t>
  </si>
  <si>
    <t>Ֆարմանյան Սոնա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</si>
  <si>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</si>
  <si>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</si>
  <si>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</si>
  <si>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</si>
  <si>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</si>
  <si>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</si>
  <si>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վարորդ</t>
  </si>
  <si>
    <t>Իսոյան Վաչագան</t>
  </si>
  <si>
    <t>Սամվելյան Տիգրան</t>
  </si>
  <si>
    <t>Էլեկտրիկ</t>
  </si>
  <si>
    <t>Ասատրյան Լյուդմիլա</t>
  </si>
  <si>
    <t>հյուսն</t>
  </si>
  <si>
    <t>վերելակավար</t>
  </si>
  <si>
    <t>Շախբազյան Նարինե</t>
  </si>
  <si>
    <t>Մարգարյան Շողակաթ</t>
  </si>
  <si>
    <t>Պետրոսյան Նինա</t>
  </si>
  <si>
    <t>Ազիզյան Արմեն</t>
  </si>
  <si>
    <t>Երիցյան Եղիշե</t>
  </si>
  <si>
    <t>Մարտիրոսյան Լուսյա</t>
  </si>
  <si>
    <t>Կոստանյան Անահիտ</t>
  </si>
  <si>
    <t>Սուքիասյան Ռուզաննա</t>
  </si>
  <si>
    <t>Արզումանյան Արտյոմ</t>
  </si>
  <si>
    <t>Աբրահամյան Հրաչ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</si>
  <si>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</si>
  <si>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</si>
  <si>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</si>
  <si>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</si>
  <si>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</si>
  <si>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Բարսեղյան Գենեֆիկ</t>
  </si>
  <si>
    <t>Հարությունյան Մարալ</t>
  </si>
  <si>
    <t>Տոնապետյան Հասմիկ</t>
  </si>
  <si>
    <t>Ամիրխանյան Մարիամ</t>
  </si>
  <si>
    <t>Մկրտչյան Վարուժան</t>
  </si>
  <si>
    <t>Թորոսյան Արամ</t>
  </si>
  <si>
    <t>Թաղարյան Մելանյա</t>
  </si>
  <si>
    <t>Թաղարյան Կարապետ</t>
  </si>
  <si>
    <t>Եղիազարյան Քնքուշ</t>
  </si>
  <si>
    <t>Ազիզյան Էմմա</t>
  </si>
  <si>
    <t>Սերոբյան Կարինե</t>
  </si>
  <si>
    <t>Հարոյանց Էմմա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</si>
  <si>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</si>
  <si>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</si>
  <si>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</si>
  <si>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</si>
  <si>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</si>
  <si>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Եղիազարյան Նելիկ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</si>
  <si>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</si>
  <si>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</si>
  <si>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</si>
  <si>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</si>
  <si>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</si>
  <si>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</si>
  <si>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</si>
  <si>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</si>
  <si>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</si>
  <si>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</si>
  <si>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</si>
  <si>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</si>
  <si>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</si>
  <si>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</si>
  <si>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Մարտիրոսյան Ալիտա</t>
  </si>
  <si>
    <t>Իշխանյան Թարմիլա</t>
  </si>
  <si>
    <t>Շաբոյան Ալիդա</t>
  </si>
  <si>
    <t>Եղիազարյան Աննա</t>
  </si>
  <si>
    <t>Խզմալյան Ռեփսիկ</t>
  </si>
  <si>
    <t>Կարապետյան Մանավազ</t>
  </si>
  <si>
    <t>Մխիթարյան Գոհար</t>
  </si>
  <si>
    <t>Կուրղինյան Հարություն</t>
  </si>
  <si>
    <t>Նահապետյան Սոֆյա</t>
  </si>
  <si>
    <t>Գրիգորյան Կարինե</t>
  </si>
  <si>
    <t>Մարտիրոսյան Սոֆիկ</t>
  </si>
  <si>
    <t>Ղարագյոզյան Արմանուշ</t>
  </si>
  <si>
    <t>Զիրոյան Հռիփսիմե</t>
  </si>
  <si>
    <t>Սահակյան Փիրուզա</t>
  </si>
  <si>
    <t>Հարությունյան Սոնա</t>
  </si>
  <si>
    <t>Բարսեղյան Արամ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</si>
  <si>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</si>
  <si>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</si>
  <si>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</si>
  <si>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</si>
  <si>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</si>
  <si>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</si>
  <si>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</si>
  <si>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</si>
  <si>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</si>
  <si>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</si>
  <si>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</si>
  <si>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</si>
  <si>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</si>
  <si>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</si>
  <si>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</si>
  <si>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</si>
  <si>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</si>
  <si>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</si>
  <si>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</si>
  <si>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</si>
  <si>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</si>
  <si>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</si>
  <si>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</si>
  <si>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</si>
  <si>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</si>
  <si>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</si>
  <si>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</si>
  <si>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</si>
  <si>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</si>
  <si>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</si>
  <si>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</si>
  <si>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</si>
  <si>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</si>
  <si>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</si>
  <si>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</si>
  <si>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</si>
  <si>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</si>
  <si>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</si>
  <si>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</si>
  <si>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</si>
  <si>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</si>
  <si>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</si>
  <si>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</si>
  <si>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</si>
  <si>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</si>
  <si>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</si>
  <si>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</si>
  <si>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</si>
  <si>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</si>
  <si>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</si>
  <si>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</si>
  <si>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</si>
  <si>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</si>
  <si>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</si>
  <si>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</si>
  <si>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</si>
  <si>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</si>
  <si>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</si>
  <si>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</si>
  <si>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</si>
  <si>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</si>
  <si>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</si>
  <si>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</si>
  <si>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</si>
  <si>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</si>
  <si>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</si>
  <si>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</si>
  <si>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</si>
  <si>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</si>
  <si>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</si>
  <si>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</si>
  <si>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</si>
  <si>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</si>
  <si>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</si>
  <si>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</si>
  <si>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</si>
  <si>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</si>
  <si>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</si>
  <si>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</si>
  <si>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</si>
  <si>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</si>
  <si>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</si>
  <si>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</si>
  <si>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</si>
  <si>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</si>
  <si>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</si>
  <si>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</si>
  <si>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</si>
  <si>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</si>
  <si>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</si>
  <si>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</si>
  <si>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</si>
  <si>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</si>
  <si>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</si>
  <si>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</si>
  <si>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</si>
  <si>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</si>
  <si>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</si>
  <si>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</si>
  <si>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</si>
  <si>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</si>
  <si>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</si>
  <si>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</si>
  <si>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</si>
  <si>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</si>
  <si>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</si>
  <si>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</si>
  <si>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</si>
  <si>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</si>
  <si>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</si>
  <si>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</si>
  <si>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</si>
  <si>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</si>
  <si>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</si>
  <si>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</si>
  <si>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</si>
  <si>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</si>
  <si>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</si>
  <si>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</si>
  <si>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</si>
  <si>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</si>
  <si>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</si>
  <si>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</si>
  <si>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</si>
  <si>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</si>
  <si>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</si>
  <si>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</si>
  <si>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</si>
  <si>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</si>
  <si>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</si>
  <si>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</si>
  <si>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</si>
  <si>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</si>
  <si>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</si>
  <si>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</si>
  <si>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</si>
  <si>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</si>
  <si>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</si>
  <si>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</si>
  <si>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</si>
  <si>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</si>
  <si>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</si>
  <si>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</si>
  <si>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</si>
  <si>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</si>
  <si>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</si>
  <si>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</si>
  <si>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</si>
  <si>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</si>
  <si>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</si>
  <si>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</si>
  <si>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</si>
  <si>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</si>
  <si>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</si>
  <si>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</si>
  <si>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</si>
  <si>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</si>
  <si>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</si>
  <si>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</si>
  <si>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</si>
  <si>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</si>
  <si>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</si>
  <si>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</si>
  <si>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</si>
  <si>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</si>
  <si>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</si>
  <si>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</si>
  <si>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</si>
  <si>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</si>
  <si>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</si>
  <si>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</si>
  <si>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</si>
  <si>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</si>
  <si>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</si>
  <si>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</si>
  <si>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</si>
  <si>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</si>
  <si>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</si>
  <si>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</si>
  <si>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</si>
  <si>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</si>
  <si>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</si>
  <si>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</si>
  <si>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Սերոբյան Հասմիկ</t>
  </si>
  <si>
    <t>Բադալյան Քրիստինա</t>
  </si>
  <si>
    <t>Մուսայելյան Աննա</t>
  </si>
  <si>
    <t>Դատական նիստերի քարտուղար</t>
  </si>
  <si>
    <t>Եսոյան Երեմ</t>
  </si>
  <si>
    <t>Գաբրիելյան Արտուշ</t>
  </si>
  <si>
    <t>Գրիգորյան Լիզա</t>
  </si>
  <si>
    <t>Գրիգորյան Վարդան</t>
  </si>
  <si>
    <t>Դատարանի նախագահ</t>
  </si>
  <si>
    <t>Կուբանյան Արա</t>
  </si>
  <si>
    <t>Չիչոյան Արմեն</t>
  </si>
  <si>
    <t>Բաղդասարյան Նելլի</t>
  </si>
  <si>
    <t>Ազարյան Ալեքսանդր</t>
  </si>
  <si>
    <t>Դանիելյան Արմեն</t>
  </si>
  <si>
    <t>Բունիաթյան Ռուբեն</t>
  </si>
  <si>
    <t>Հովսեփյան Սիմիզար</t>
  </si>
  <si>
    <t>Նախշքարյան Զարուհի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</si>
  <si>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</si>
  <si>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</si>
  <si>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</si>
  <si>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</si>
  <si>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</si>
  <si>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</si>
  <si>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</si>
  <si>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</si>
  <si>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</si>
  <si>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</si>
  <si>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ԴԱՏԱՐԱՆԻ ՆԱԽԱԳԱՀ</t>
  </si>
  <si>
    <t>Գրիգորյան Դավիթ</t>
  </si>
  <si>
    <t>Պողոսյան Ասատուր</t>
  </si>
  <si>
    <t>Վարդազարյան Ռուբեն</t>
  </si>
  <si>
    <t>Պողոսյան Գագիկ</t>
  </si>
  <si>
    <t>Վարդանյան Արշակ</t>
  </si>
  <si>
    <t>Մակյան Մեսրոպ</t>
  </si>
  <si>
    <t>Մարտիրոսյան Մնացական</t>
  </si>
  <si>
    <t>Սուքոյան Ալեքսեյ</t>
  </si>
  <si>
    <t>Ներսիսյան Ռուբեն</t>
  </si>
  <si>
    <t>Մարգարյան Նաիրա</t>
  </si>
  <si>
    <t>Պետրոսյան Արշակ</t>
  </si>
  <si>
    <t>Մազմանյան Գայանե</t>
  </si>
  <si>
    <t>Բադիրյան Արմենուհի</t>
  </si>
  <si>
    <t>Ամալյան Էդուարդ</t>
  </si>
  <si>
    <t>Հարությունյան Դավիթ</t>
  </si>
  <si>
    <t>Պետրոսյան Տիգրան</t>
  </si>
  <si>
    <t>Ֆարխոյան Կարեն</t>
  </si>
  <si>
    <t>Կատվալյան Լիլիթ</t>
  </si>
  <si>
    <t xml:space="preserve">Մկրտչյան Արթուր </t>
  </si>
  <si>
    <t>Կարապետյան Նորա</t>
  </si>
  <si>
    <t>Բալյան Գևորգ</t>
  </si>
  <si>
    <t>Պողոսյան Թաթուլ</t>
  </si>
  <si>
    <t>Քոչարյան Ելենա</t>
  </si>
  <si>
    <t>Պապոյան Ռոբերտ</t>
  </si>
  <si>
    <t>Դարբինյան Հենրիկ</t>
  </si>
  <si>
    <t>Բեկթաշյան Արմեն</t>
  </si>
  <si>
    <t>Մխիթարյան Ռուբիկ</t>
  </si>
  <si>
    <t>Ենոքյան Հարություն</t>
  </si>
  <si>
    <t>դատավոր</t>
  </si>
  <si>
    <t xml:space="preserve">Ադամյան  Արթուր </t>
  </si>
  <si>
    <t>Գրիգորյան  Նաիրա</t>
  </si>
  <si>
    <t>Մելքոնյան  Հովհաննես</t>
  </si>
  <si>
    <t>Ֆիդանյան  Գոհար</t>
  </si>
  <si>
    <t>Թորոսյան Սլավիկ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</si>
  <si>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</si>
  <si>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</si>
  <si>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</si>
  <si>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</si>
  <si>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</si>
  <si>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</si>
  <si>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</si>
  <si>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Միրզոյան Արծրուն</t>
  </si>
  <si>
    <t>Ալավերդյան Արշակ</t>
  </si>
  <si>
    <t>Նահապետյան Էդվարդ</t>
  </si>
  <si>
    <t>Բաղդասարյան Կարինե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</si>
  <si>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</si>
  <si>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</si>
  <si>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</si>
  <si>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</si>
  <si>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</si>
  <si>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</si>
  <si>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</si>
  <si>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</si>
  <si>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</si>
  <si>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</si>
  <si>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</si>
  <si>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</si>
  <si>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</si>
  <si>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Ունուսյան Հերմինե</t>
  </si>
  <si>
    <t>Վարդանյան Անի</t>
  </si>
  <si>
    <t>Եղոյան Գոհարիկ</t>
  </si>
  <si>
    <t>Սարգսյան Էսթեր</t>
  </si>
  <si>
    <t>Մեքոնյան    Կարեն</t>
  </si>
  <si>
    <t>Մովսիսյան   Քրիստինե</t>
  </si>
  <si>
    <t>Գևորգյան    Անահիտ</t>
  </si>
  <si>
    <t>Գրիգորյան  Նարինե</t>
  </si>
  <si>
    <t>Բաղրամյան  Սուսաննա</t>
  </si>
  <si>
    <t>Սիմոնյան   Հասմիկ</t>
  </si>
  <si>
    <t>Վարդանյան  Նաիրա</t>
  </si>
  <si>
    <t>Կոստանյան  Թագուհի</t>
  </si>
  <si>
    <t>Գրիգորյան    Անժելա</t>
  </si>
  <si>
    <t>Բեդևյան Հովսեփ</t>
  </si>
  <si>
    <t>Բաբայան Արա</t>
  </si>
  <si>
    <t>Առաքելյան Արթուր</t>
  </si>
  <si>
    <t>Մկոյան Քրիստինե</t>
  </si>
  <si>
    <t>Սահակյան Տիգրան</t>
  </si>
  <si>
    <t>Չիչոյան Սերգեյ</t>
  </si>
  <si>
    <t>Արղամանյան Մհեր</t>
  </si>
  <si>
    <t>Համբարձումյան Սևակ</t>
  </si>
  <si>
    <t xml:space="preserve">Դատավոր </t>
  </si>
  <si>
    <t>Չիլինգարյան Կարեն</t>
  </si>
  <si>
    <t>Գրիգորյան Լեվոն</t>
  </si>
  <si>
    <t>Խառատյան Աստղիկ</t>
  </si>
  <si>
    <t>Տավարացյան Նախշուն</t>
  </si>
  <si>
    <t>ՊԱԼԱՏԻ ՆԱԽԱԳԱՀ</t>
  </si>
  <si>
    <t>Դրմեյան Մամիկոն</t>
  </si>
  <si>
    <t>Բարսեղյան Արտակ</t>
  </si>
  <si>
    <t>Ասատրյան Համլետ</t>
  </si>
  <si>
    <t>Օհանյան Սամվել</t>
  </si>
  <si>
    <t>Ավետիսյան Սերժիկ</t>
  </si>
  <si>
    <t>Դանիելյան Ելիզավետա</t>
  </si>
  <si>
    <t>Անտոնյան Սուրեն</t>
  </si>
  <si>
    <t>Հակոբյան Գոռ</t>
  </si>
  <si>
    <t>Խաչատրյան Լիլիթ</t>
  </si>
  <si>
    <t>Մկրտչյան Բագրատ</t>
  </si>
  <si>
    <t>Ղազարյան Հովհաննես</t>
  </si>
  <si>
    <t>Պետրոսյան Աղվան</t>
  </si>
  <si>
    <t>Գաբրիելյան Ավագ</t>
  </si>
  <si>
    <t>Մանուկյան Սերոբ</t>
  </si>
  <si>
    <t>Մելիքյան Վահագն</t>
  </si>
  <si>
    <t>Հարությունյան Վարդան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</si>
  <si>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</si>
  <si>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</si>
  <si>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</si>
  <si>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</si>
  <si>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</si>
  <si>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Դավթյան Ալլա</t>
  </si>
  <si>
    <t>Ժամակոչյան Արմեն</t>
  </si>
  <si>
    <t>Գրեյան Ջուլիետա</t>
  </si>
  <si>
    <t>Մելիքսեթյան Ժենյա</t>
  </si>
  <si>
    <t>Ավագյան Վարդան</t>
  </si>
  <si>
    <t>Եղիազարյան Ռուզաննա</t>
  </si>
  <si>
    <t>Ասատրյան Սուսամբար</t>
  </si>
  <si>
    <t>Ղարսլյան Աշխեն</t>
  </si>
  <si>
    <t>Միսակյան Սիրուշ</t>
  </si>
  <si>
    <t>Աբրահամյան Մարգո</t>
  </si>
  <si>
    <t>Աբգարյան Լուսինե</t>
  </si>
  <si>
    <t>Միքաելյան Վարազդատ</t>
  </si>
  <si>
    <t>Բեգլարյան Նարեկ</t>
  </si>
  <si>
    <t>Խաչատրյան Նաիրա</t>
  </si>
  <si>
    <t>Մաթևոսյան Լուսինե</t>
  </si>
  <si>
    <t>Բոյաջյան Լուսինե</t>
  </si>
  <si>
    <t>Աֆիյան Լիանա</t>
  </si>
  <si>
    <t>Պապիկյան Հայկանուշ</t>
  </si>
  <si>
    <t>Մարկոսյան Կարինե</t>
  </si>
  <si>
    <t>Ալեքյան Աննա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</si>
  <si>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</si>
  <si>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</si>
  <si>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</si>
  <si>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</si>
  <si>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</si>
  <si>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</si>
  <si>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</si>
  <si>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5 աշխատող երեխայի խնամք</t>
  </si>
  <si>
    <t>2 աշխատող երեխայի խնամք</t>
  </si>
  <si>
    <t>Հարթենյան Մարգարիտա</t>
  </si>
  <si>
    <t>Ռշտունի Վազգեն</t>
  </si>
  <si>
    <t>Բարսեղյան Ռուզաննա</t>
  </si>
  <si>
    <t>Ստեփանյան  Տաթևիկ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</si>
  <si>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</si>
  <si>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</si>
  <si>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</si>
  <si>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</si>
  <si>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</si>
  <si>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</si>
  <si>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</si>
  <si>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</si>
  <si>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Ղուկասյան Լիանա</t>
  </si>
  <si>
    <t>Խոստիկյան Լիանա</t>
  </si>
  <si>
    <t>Կարապետյան Իռմա</t>
  </si>
  <si>
    <t>Գևորգյան Սուսաննա</t>
  </si>
  <si>
    <t>Ղազարյան Լիլիթ</t>
  </si>
  <si>
    <t>Հայրապետյան Հասմիկ</t>
  </si>
  <si>
    <t>Թումանյան Նաիրա</t>
  </si>
  <si>
    <t>Համբարձումյան Կարեն</t>
  </si>
  <si>
    <t>Զաքարյան Աստղիկ</t>
  </si>
  <si>
    <t>Ղազարյան Ռուզաննա</t>
  </si>
  <si>
    <t>Պետրոսյան Հերմինե</t>
  </si>
  <si>
    <t>Հակոբյան Հարություն</t>
  </si>
  <si>
    <t>Սիմոնյան Աննա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</si>
  <si>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</si>
  <si>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</si>
  <si>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</si>
  <si>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</si>
  <si>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</si>
  <si>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</si>
  <si>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</si>
  <si>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</si>
  <si>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</si>
  <si>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</si>
  <si>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</si>
  <si>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>Սարգսյան Մարիանա</t>
  </si>
  <si>
    <t>Գյանջումյան Եվգենիա</t>
  </si>
  <si>
    <t>Փանոսյան Աննա</t>
  </si>
  <si>
    <t>Վարդանյան Նելլի</t>
  </si>
  <si>
    <t>Պետրոսյան Ֆլորա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</si>
  <si>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</si>
  <si>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</si>
  <si>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</si>
  <si>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</si>
  <si>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</si>
  <si>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</si>
  <si>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</si>
  <si>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Վարդանյան Հերմինե</t>
  </si>
  <si>
    <t>Հակոբյան Սուսաննա</t>
  </si>
  <si>
    <t>Ավետիսյան Անի</t>
  </si>
  <si>
    <t>Գրիգորյան Աստղիկ</t>
  </si>
  <si>
    <t>Սարգսյան Արամայիս</t>
  </si>
  <si>
    <t>Սարգսյան Լիաննա</t>
  </si>
  <si>
    <t>ՀՀ դատական կարգադրիչների ծառայություն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</si>
  <si>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</si>
  <si>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</si>
  <si>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</si>
  <si>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</si>
  <si>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</si>
  <si>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</si>
  <si>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</si>
  <si>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</si>
  <si>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</si>
  <si>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</si>
  <si>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</si>
  <si>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</si>
  <si>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</si>
  <si>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</si>
  <si>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</si>
  <si>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</si>
  <si>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</si>
  <si>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</si>
  <si>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</si>
  <si>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</si>
  <si>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t>Նազարյան Տարոն</t>
  </si>
  <si>
    <t>Փիլոսյան Աննա</t>
  </si>
  <si>
    <t>Սարգսյան Լիլիթ</t>
  </si>
  <si>
    <t>Հովհաննիսյան Գրիգոր</t>
  </si>
  <si>
    <t>Ավագյան Հովհաննես</t>
  </si>
  <si>
    <t xml:space="preserve">Սարգսյան Դավիթ </t>
  </si>
  <si>
    <t xml:space="preserve">Օհանյան Նապոլեոն </t>
  </si>
  <si>
    <t xml:space="preserve">Հովակիմյան Մուրադ </t>
  </si>
  <si>
    <t xml:space="preserve">Մնացականյան Անդրանիկ </t>
  </si>
  <si>
    <t xml:space="preserve">Թումանյան Անահիտ </t>
  </si>
  <si>
    <t xml:space="preserve">Ասատրյան Ժաննա 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</si>
  <si>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</si>
  <si>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</si>
  <si>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</si>
  <si>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</si>
  <si>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Աբրահամյան Էմիլիա</t>
  </si>
  <si>
    <t>Պողոսյան Գևորգ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</si>
  <si>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</si>
  <si>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</si>
  <si>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</si>
  <si>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</si>
  <si>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Շուխյան Աննա</t>
  </si>
  <si>
    <t>Շահինյան Վլադիմիր</t>
  </si>
  <si>
    <t>Պետրոսյան Նաիրա</t>
  </si>
  <si>
    <t>Կոծինյան Ժաննա</t>
  </si>
  <si>
    <t>Սարգսյան Միլենա</t>
  </si>
  <si>
    <t>Ավետիսյան Մանե</t>
  </si>
  <si>
    <t>Նալբանդյան Մարինե</t>
  </si>
  <si>
    <t>Հակոբյան Գայանե</t>
  </si>
  <si>
    <t>Մկրտչյան Լիլիթ</t>
  </si>
  <si>
    <t>Կիրակոսյան Սյուզաննա</t>
  </si>
  <si>
    <t>Վարդանյան Սոնա</t>
  </si>
  <si>
    <t>Ավագյան Ռուդոլֆ</t>
  </si>
  <si>
    <t>Սահակյան Նաիրա</t>
  </si>
  <si>
    <t>Ավետյան Վարդան</t>
  </si>
  <si>
    <t>Հարությունյան Օֆելյա</t>
  </si>
  <si>
    <t>Ջանոյան Գոհար</t>
  </si>
  <si>
    <t>Չիբուխչյան Կարինե</t>
  </si>
  <si>
    <t xml:space="preserve">Եղոյան Զարուհի </t>
  </si>
  <si>
    <t xml:space="preserve">Խերանյան Տիգրան  </t>
  </si>
  <si>
    <t xml:space="preserve">Զուրաբյան Անի   </t>
  </si>
  <si>
    <t xml:space="preserve">Չիչյան Դիանա  </t>
  </si>
  <si>
    <t xml:space="preserve">Հովհաննիսյան Մետաքսյա </t>
  </si>
  <si>
    <t xml:space="preserve">Թովմասյան  Փառանձեմ </t>
  </si>
  <si>
    <t xml:space="preserve">Գրիգորյան Կարինե  </t>
  </si>
  <si>
    <t xml:space="preserve">Կարապետյան Էլեոնորա </t>
  </si>
  <si>
    <t xml:space="preserve">Համբարձումյան Համլետ  </t>
  </si>
  <si>
    <t xml:space="preserve">Ջամալյան Հասմիկ    </t>
  </si>
  <si>
    <t xml:space="preserve">Բադալյան Գոհար  </t>
  </si>
  <si>
    <t xml:space="preserve">Զոհրանյան Քրիստինե  </t>
  </si>
  <si>
    <t xml:space="preserve">Ասատրյան Մարիցա </t>
  </si>
  <si>
    <t xml:space="preserve">Մարաբյան Արմինե </t>
  </si>
  <si>
    <t xml:space="preserve">Ալեքսանյան Քրիստինե </t>
  </si>
  <si>
    <t xml:space="preserve">Հովակիմյան Նելլի    </t>
  </si>
  <si>
    <t>Մովսիսյան Արաքսյա</t>
  </si>
  <si>
    <t>Հարությունյան Գեղեցիկ</t>
  </si>
  <si>
    <t xml:space="preserve">Պողոսյան Քերոբ </t>
  </si>
  <si>
    <t>Բալդրյան Արփինե</t>
  </si>
  <si>
    <t>Լալազարյան Անի</t>
  </si>
  <si>
    <t xml:space="preserve">Բարսեղյան  Տիգրան </t>
  </si>
  <si>
    <t xml:space="preserve">Խաչատրյան Արփի                   </t>
  </si>
  <si>
    <t xml:space="preserve">Գալստյան Արամ </t>
  </si>
  <si>
    <t>Պետրոսյան Վարդուհի</t>
  </si>
  <si>
    <t>Խառատյան Արսեն Արամայիսի</t>
  </si>
  <si>
    <t>Բեգինյան Մհեր Արարատի</t>
  </si>
  <si>
    <t>Բաբայան Ժոռա</t>
  </si>
  <si>
    <t>Մադոյան Մանուշ</t>
  </si>
  <si>
    <t>Հակոբյան Արմինե</t>
  </si>
  <si>
    <t>Նավասարդյան Արտակ</t>
  </si>
  <si>
    <t>Հովհանյան Կամո</t>
  </si>
  <si>
    <t>Իվանյան Էլմիրա</t>
  </si>
  <si>
    <t>Գասպարյան Սերյոժա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</si>
  <si>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</si>
  <si>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</si>
  <si>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</si>
  <si>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Ասատրյան Ռուզաննա </t>
  </si>
  <si>
    <t xml:space="preserve">Մկրտչյան Արեգնազան </t>
  </si>
  <si>
    <t>Սամվելյան Կարապետ</t>
  </si>
  <si>
    <t xml:space="preserve">Դավթյան Կառլեն </t>
  </si>
  <si>
    <t>Լոքյան Հռիփսիմե</t>
  </si>
  <si>
    <t>Գրիգորյան Բակուր</t>
  </si>
  <si>
    <t>Կարապետյան Հայրապետ</t>
  </si>
  <si>
    <t>Արևշատյան Նաիրա</t>
  </si>
  <si>
    <t>Կարապետյան Մերի</t>
  </si>
  <si>
    <t>Սեդրակյան Հռիփսիմե</t>
  </si>
  <si>
    <t>Պետրոսյան Աստղիկ</t>
  </si>
  <si>
    <t>Հարությունյան Արևիկ</t>
  </si>
  <si>
    <t>Դանիելյան Լիանա</t>
  </si>
  <si>
    <t>Սոֆիյան Լիլիթ</t>
  </si>
  <si>
    <t>Սարգսյան Հայաստան</t>
  </si>
  <si>
    <t>Մկրտչյան Ալինա</t>
  </si>
  <si>
    <t>Սահակյան Ֆլորա</t>
  </si>
  <si>
    <t>Աղաջանյան Աննա</t>
  </si>
  <si>
    <t>Հովսեփյան Հերմինե</t>
  </si>
  <si>
    <t>Եղոյան Հեղինար</t>
  </si>
  <si>
    <t>Ղազարյան Նունե</t>
  </si>
  <si>
    <t>Հովսեփյան Կարինե</t>
  </si>
  <si>
    <t>Վարդանյան Արթուր</t>
  </si>
  <si>
    <t>Բադալյան Նարեկ</t>
  </si>
  <si>
    <t>Սվազյան Շուշան</t>
  </si>
  <si>
    <t>Սարգսյան Կարինե</t>
  </si>
  <si>
    <t>Զաքարյան Նելլի</t>
  </si>
  <si>
    <t>Մելքոնյան Անուշ</t>
  </si>
  <si>
    <t>Կարապետյան Նունե</t>
  </si>
  <si>
    <t>Առաքելյան Դավիթ</t>
  </si>
  <si>
    <t>Վարդանյան  Անահիտ</t>
  </si>
  <si>
    <t>Ջանոյան Աստղիկ</t>
  </si>
  <si>
    <t>Հովհաննիսյան Զոհրաբ</t>
  </si>
  <si>
    <t>Խաչատրյան Աննա</t>
  </si>
  <si>
    <t>Բաբլումյան Գայանե</t>
  </si>
  <si>
    <t>Կոստանդյան Անուշիկ</t>
  </si>
  <si>
    <t>Ադամյան Նարինե</t>
  </si>
  <si>
    <t>Ղուկասյան Աննա</t>
  </si>
  <si>
    <t>Բալասյան Ալինա</t>
  </si>
  <si>
    <t>Մելքումյան Օֆելյա</t>
  </si>
  <si>
    <t>Օհանյան Նոնա</t>
  </si>
  <si>
    <t>Սարգսյան Սվետլանա</t>
  </si>
  <si>
    <t>Ավետիսյան Արուսյակ</t>
  </si>
  <si>
    <t>Փայտյան Անժելա</t>
  </si>
  <si>
    <t>Խաչիկյան Արուս</t>
  </si>
  <si>
    <t>Սարգսյան Մարինե</t>
  </si>
  <si>
    <t>Դատական դեպարտամենտի ղեկավարի օգնական</t>
  </si>
  <si>
    <t>Եղիազարյան Ռոզա Նվերի</t>
  </si>
  <si>
    <t>Հովհաննիսյան Տարոն Սոսի</t>
  </si>
  <si>
    <t>Հայրապետյան Վահե Արամայիսի</t>
  </si>
  <si>
    <t>Հարությունյան Կարեն Բագրատի</t>
  </si>
  <si>
    <t>Հայրապետյան Ռուբեն Արշալույսի</t>
  </si>
  <si>
    <t>Իսրայելյան Դավիթ Սիմոնի</t>
  </si>
  <si>
    <t>Կարապետյան Արտավազդ Արտաշեսի</t>
  </si>
  <si>
    <t>Ղազարյան Գևորգ Արթուրի</t>
  </si>
  <si>
    <t>Իզրաիլյան Աննա Գարիկի</t>
  </si>
  <si>
    <t>Սահակյան Գևորգ Սահակի</t>
  </si>
  <si>
    <t>Սաֆարյան Էդգար Սամվելի</t>
  </si>
  <si>
    <t>Գրիգորյան Հովհաննես Արայիկի</t>
  </si>
  <si>
    <t>Սարգսյան Նարեկ Գևորգի</t>
  </si>
  <si>
    <t>Ստեփանյան Ռաֆայել Համլետի</t>
  </si>
  <si>
    <t>Դարչինյան Լիանա Գրիգորի</t>
  </si>
  <si>
    <t>Ավետիսյան Արշավիր Վարդանի</t>
  </si>
  <si>
    <t>Պողոսյան Սիմոն Հակոբի</t>
  </si>
  <si>
    <t>Աբգարյան Արմեն Վասիլի</t>
  </si>
  <si>
    <t>Խուդոյան Կարապետ Մուրազի</t>
  </si>
  <si>
    <t>Կարապետյան Էդուարդ Համլետի</t>
  </si>
  <si>
    <t>Պողոսյան Կարեն Աշոտի</t>
  </si>
  <si>
    <t>Ապրեսյան Կառլեն Գագիկի</t>
  </si>
  <si>
    <t>Չիլինգարյան Հայկ Տիգրանի</t>
  </si>
  <si>
    <t>Մանուկյան Նարեկ Մարատի</t>
  </si>
  <si>
    <t>Զարգարյան Նարեկ Մարգարի</t>
  </si>
  <si>
    <t>Լալայան Սևադա Սամվելի</t>
  </si>
  <si>
    <t>Գևորգյան Հրաչ Տիգրանի</t>
  </si>
  <si>
    <t>Ալիխանյան Սևակ Արամայիսի</t>
  </si>
  <si>
    <t>Կոբալյան Արսեն Թաթևոսի</t>
  </si>
  <si>
    <t>Ստեփանյան Ստելլա Միսակի</t>
  </si>
  <si>
    <t>Սարգսյան Անուշ Արշակի</t>
  </si>
  <si>
    <t>Խուդավերդյան Արամ Խաչիկի</t>
  </si>
  <si>
    <t>Զաքարյան Մխիթար Խաժակի</t>
  </si>
  <si>
    <t>Խաչատրյան Ռաֆայել Խաչիկի</t>
  </si>
  <si>
    <t>Մանուկյան Նաիրա Համբարձումի</t>
  </si>
  <si>
    <t>Սարգսյան Գայանե Նար-Դոսի</t>
  </si>
  <si>
    <t>Ղարիբյան Աշոտ Լյուդվիգի</t>
  </si>
  <si>
    <t>Գրիգորյան Հովհաննես Սերյոժայի</t>
  </si>
  <si>
    <t>Գևորգյան Ալբերտ Վահանի</t>
  </si>
  <si>
    <t>Հարությունյան Արթուր Աշոտի</t>
  </si>
  <si>
    <t>Նազարյան Արթուր Կամոյի</t>
  </si>
  <si>
    <t>Եղիազարյան Գերասիմ Սուրենի</t>
  </si>
  <si>
    <t>Դավթյան Անդրանիկ Հարությունի</t>
  </si>
  <si>
    <t>Ասատրյան Պետրոս Իշխանի</t>
  </si>
  <si>
    <t>Հովսեփյան Սյուզաննա Սլավիկի</t>
  </si>
  <si>
    <t>Սարգսյան Աշոտ Հովիկի</t>
  </si>
  <si>
    <t>Զաքարյան Անդրանիկ Անդրանիկի</t>
  </si>
  <si>
    <t>Կարապետյան Մխիթար Վռամի</t>
  </si>
  <si>
    <t>Մխիթարյան Գրիգոր Սերժիկի</t>
  </si>
  <si>
    <t>Կարապետյան Նարեկ Կարապետի</t>
  </si>
  <si>
    <t>Խալաթյան Վահրամ Արամի</t>
  </si>
  <si>
    <t>Մարկոսյան Դավիթ Ատոմի</t>
  </si>
  <si>
    <t>Մուրադյան Արսեն Սարգսի</t>
  </si>
  <si>
    <t>Սարգսյան Մխիթար Ամրաստանի</t>
  </si>
  <si>
    <t>Ասատրյան Ռուստամ Դավթի</t>
  </si>
  <si>
    <t>Չոբանյան Արման Ժորայի</t>
  </si>
  <si>
    <t>Աբովյան Արման Հարությունի</t>
  </si>
  <si>
    <t>Սարգսյան Գիվի Սերգեյի</t>
  </si>
  <si>
    <t>Լալայան Մխիթար Բաղդասարի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</si>
  <si>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</si>
  <si>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</si>
  <si>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</si>
  <si>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</si>
  <si>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Հակոբյան Անդրանիկ Մարտինի</t>
  </si>
  <si>
    <t>Առաքելյան Գևորգ Վյուլենի</t>
  </si>
  <si>
    <t>Ալավերդյան Վաչագան Գագիկի</t>
  </si>
  <si>
    <t>Սաֆարյան Գևորգ Ներսեսի</t>
  </si>
  <si>
    <t>Քոչարյան Համբարձում Ասատուրի</t>
  </si>
  <si>
    <t>Գրիգորյան Էռնեստ Ալբերտի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</si>
  <si>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</si>
  <si>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</si>
  <si>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</si>
  <si>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</si>
  <si>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</si>
  <si>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</si>
  <si>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Սարգսյան Վահե Արտուշի</t>
  </si>
  <si>
    <t>Սարգսյան Արմեն Միշիկի</t>
  </si>
  <si>
    <t>Սարգսյան Վարդազար Արշակի</t>
  </si>
  <si>
    <t>Ստեփանյան Արարատ Ժորայի</t>
  </si>
  <si>
    <t>Մաիլյան Հրաչյա Ալբերտի</t>
  </si>
  <si>
    <t>Բաբայան Արշակ Արտաշեսի</t>
  </si>
  <si>
    <t>Հարությունյան Հովհաննես Միշիկ</t>
  </si>
  <si>
    <t>Պողոսյան Զարմայր Մանվելի</t>
  </si>
  <si>
    <t>Մովսիսյան Արկադյա Մովսեսի</t>
  </si>
  <si>
    <t>Մկրտումյան Գևորգ Աշոտի</t>
  </si>
  <si>
    <t>Եղիկյան Կարեն Ջամբուլատի</t>
  </si>
  <si>
    <t>Բախչագուլյան Արթուր Աբրահամի</t>
  </si>
  <si>
    <t>Մարտիրոսյան Արամ Աշոտի</t>
  </si>
  <si>
    <t>Վարդանյան Հայկ Սամվելի</t>
  </si>
  <si>
    <t>Ավագիմյան Էդուարդ Վագիֆի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</si>
  <si>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</si>
  <si>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</si>
  <si>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</si>
  <si>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</si>
  <si>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</si>
  <si>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</si>
  <si>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Ստեփանյան Նարեկ Հովհաննեսի</t>
  </si>
  <si>
    <t>Ալեքսանյան Արթուր Հենրիկի</t>
  </si>
  <si>
    <t>Գևորգյան Գևորգ Վարուժանի</t>
  </si>
  <si>
    <t>Պողոսյան Սմբատ Հրանտի</t>
  </si>
  <si>
    <t>Մաթևոսյան Սևադա Համազասպի</t>
  </si>
  <si>
    <t>Պապոյան Վոլոդյա Սեյրանի</t>
  </si>
  <si>
    <t>Բաբայան Ասատուր Հարությունի</t>
  </si>
  <si>
    <t>Վարդանյան Վարդան Վարազդատի</t>
  </si>
  <si>
    <t>Հարությունյան Բեգլար Սարգսի</t>
  </si>
  <si>
    <t>Հովսեփյան Առնակ Կարենի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</si>
  <si>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</si>
  <si>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</si>
  <si>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</si>
  <si>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</si>
  <si>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</si>
  <si>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</si>
  <si>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</si>
  <si>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</si>
  <si>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</si>
  <si>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Մարգարյան Արթուր</t>
  </si>
  <si>
    <t>Խաչատրյան Գոհարիկ</t>
  </si>
  <si>
    <t>Վարդանյան Գրիգորի</t>
  </si>
  <si>
    <t>Գզոգյան Սուսաննա</t>
  </si>
  <si>
    <t>Արզումանյան Աննա</t>
  </si>
  <si>
    <t>Մարգարյան Գեղամ</t>
  </si>
  <si>
    <t>Հովհաննիսյան Լենդրուշ</t>
  </si>
  <si>
    <t>Իսկանդարյան Սիմա</t>
  </si>
  <si>
    <t>Օհանյան Արման</t>
  </si>
  <si>
    <t>4 աշխատող երեխայի խնամք</t>
  </si>
  <si>
    <t>Գաբրիելյան Նարեկ</t>
  </si>
  <si>
    <t>Ղազարյան Խաչիկ</t>
  </si>
  <si>
    <t>Սարոյան Արման</t>
  </si>
  <si>
    <t>Շահվերդյան Մանվել</t>
  </si>
  <si>
    <t>Առաքելյան Ելենա</t>
  </si>
  <si>
    <t>Դանիելյան Մարիաննա</t>
  </si>
  <si>
    <t>Հարությունյան Գոհար</t>
  </si>
  <si>
    <t>Խալաֆյան Սոնա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</si>
  <si>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</si>
  <si>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</si>
  <si>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</si>
  <si>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</si>
  <si>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</si>
  <si>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</si>
  <si>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</si>
  <si>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</si>
  <si>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 xml:space="preserve">  Վարդերեսյան Սիրանուշ </t>
  </si>
  <si>
    <t>Ասիկյան Մագդա</t>
  </si>
  <si>
    <t>Մարտիրոսյան Ռոզա</t>
  </si>
  <si>
    <t>Մուրադյան Նելա</t>
  </si>
  <si>
    <t>Աբգարյան Զառա</t>
  </si>
  <si>
    <t>Թովմասյան Դավիթ</t>
  </si>
  <si>
    <t>Ղազինյան Լիլիթ</t>
  </si>
  <si>
    <t>Կարապետյան Գրիգոր</t>
  </si>
  <si>
    <t>Ստեփանյան Էդուարդ</t>
  </si>
  <si>
    <t>Պետրոսյան Խորեն</t>
  </si>
  <si>
    <t>Վարդանյան Շողեր</t>
  </si>
  <si>
    <t>Հակոբյան Լիանա</t>
  </si>
  <si>
    <t xml:space="preserve">Թորոսյան Գոռ </t>
  </si>
  <si>
    <t xml:space="preserve">Գրիգորյան Տաթևիկ </t>
  </si>
  <si>
    <t>Մարդանյան Սամվել</t>
  </si>
  <si>
    <t>Կուրեխյան Արման</t>
  </si>
  <si>
    <t xml:space="preserve">Զաքինյան Զոյա </t>
  </si>
  <si>
    <t>Մարանջյան Ադրինե</t>
  </si>
  <si>
    <t>Դաշյան Գեորգի</t>
  </si>
  <si>
    <t>Փանոսյան Մարիետա</t>
  </si>
  <si>
    <t>Հարությունյան Լիլիա</t>
  </si>
  <si>
    <t>Սամվելյան Անահիտ</t>
  </si>
  <si>
    <t>Մարտիրոսյան Վարսենիկ</t>
  </si>
  <si>
    <t>Դանիելյան Մանուշ</t>
  </si>
  <si>
    <t>Մարգարյան Անահիտ</t>
  </si>
  <si>
    <t>Ափոյան Իլյա</t>
  </si>
  <si>
    <t>Ասլանյան Ալա</t>
  </si>
  <si>
    <t>Ղազարյան Արմինե</t>
  </si>
  <si>
    <t>Ղազարյան Էլմիրա</t>
  </si>
  <si>
    <t>Հարությունյան Հարություն</t>
  </si>
  <si>
    <t>Սարգսյան Վաչագան</t>
  </si>
  <si>
    <t>Խաչիկյան Գայանե Արտեմի</t>
  </si>
  <si>
    <t>Մկոյան Ժորա Հովհաննեսի</t>
  </si>
  <si>
    <t>Վարդանյան Սոֆյա Գևորգի</t>
  </si>
  <si>
    <t>Ղարիբյան Լիլիթ Աշոտի</t>
  </si>
  <si>
    <t>Գյոգչյան Սոնա Վաչագանի</t>
  </si>
  <si>
    <t>Ավագիմյան Գոռ Արթուրի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</si>
  <si>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</si>
  <si>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</si>
  <si>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</si>
  <si>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</si>
  <si>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Սարգսյան Կարինե Արամայիսի</t>
  </si>
  <si>
    <t>Ալբերտ Անի Ակոբի</t>
  </si>
  <si>
    <t>Պետրոսյան Տիգրան Մագիտոնի</t>
  </si>
  <si>
    <t>Ավետիսյան Ալեքսան Կարապետի</t>
  </si>
  <si>
    <t>Հարությունյան Ժորա Կառլենի</t>
  </si>
  <si>
    <t>Աղինյան Հրանտ Ռոբերտի</t>
  </si>
  <si>
    <t>Հակոբյան Նունե Սարգսի</t>
  </si>
  <si>
    <t>Մնացականյան Սուսաննա Արմենի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</si>
  <si>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</si>
  <si>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</si>
  <si>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</si>
  <si>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</si>
  <si>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</si>
  <si>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Մամբրեյան Արսեն Ռուբենի</t>
  </si>
  <si>
    <t>Օհանյան Էռնա Արմենի</t>
  </si>
  <si>
    <t>Աճեմյան Մհեր Հարությունի</t>
  </si>
  <si>
    <t>Ռուստամյան Վահագն Գագիկի</t>
  </si>
  <si>
    <t>Գևորգյան Դավիթ Եփրեմի</t>
  </si>
  <si>
    <t>Ադիլխանյան Գագիկ Արտաշեսի</t>
  </si>
  <si>
    <t>Ասլանյան Սարգիս Յուրիի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</si>
  <si>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</si>
  <si>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</si>
  <si>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</si>
  <si>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</si>
  <si>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 xml:space="preserve">Հակոբյան Դավիթ Հակոբի </t>
  </si>
  <si>
    <t>Խաչատուրյան Բորիս Սողոմոնի</t>
  </si>
  <si>
    <t>Ղազարյան Հասմիկ Սամվելի</t>
  </si>
  <si>
    <t>Արմենակյան Սարգիս</t>
  </si>
  <si>
    <t>Բաղմանյան Իվան</t>
  </si>
  <si>
    <t>Բերակչյան Սաթենիկ</t>
  </si>
  <si>
    <t>Սարգսյան Հռիփսիմե</t>
  </si>
  <si>
    <t>Սարիբեկյան Հասմիկ</t>
  </si>
  <si>
    <t>Ջանազյան Հասմիկ</t>
  </si>
  <si>
    <t>Ճաղարյան Անահիտ</t>
  </si>
  <si>
    <t xml:space="preserve">Դարբինյան Էմմա </t>
  </si>
  <si>
    <t xml:space="preserve">Հովհաննիսյան Լիանա  </t>
  </si>
  <si>
    <t>Արզաքանյան Էլլադա</t>
  </si>
  <si>
    <t>Խալաթյան Ամալյա</t>
  </si>
  <si>
    <t>Դավթյան Լուսինե</t>
  </si>
  <si>
    <t>Գրիգորյան Հայկուհի</t>
  </si>
  <si>
    <t>Կարապետյան Նվարդ</t>
  </si>
  <si>
    <t>Իշխանյան Ժաննա</t>
  </si>
  <si>
    <t>Պետրոսյան Մարիա</t>
  </si>
  <si>
    <t>Մուրադյան Ալիսա</t>
  </si>
  <si>
    <t>Պապոյան Տիգրան</t>
  </si>
  <si>
    <t>Հայրապետյան Նազելի</t>
  </si>
  <si>
    <t>Աբրահամյան Նարինե</t>
  </si>
  <si>
    <t>Մարկոսյան Լուսինե</t>
  </si>
  <si>
    <t>Ավագյան Գոհար</t>
  </si>
  <si>
    <t>Վարդանյան Անահիտ</t>
  </si>
  <si>
    <t xml:space="preserve">Սարգսյան Աննա </t>
  </si>
  <si>
    <t>Պողոսյան Գարիկ</t>
  </si>
  <si>
    <t>Գրիգորյան Գոռ</t>
  </si>
  <si>
    <t>Մարտիրոսյան Արիգա</t>
  </si>
  <si>
    <t>Միրիբյան Ժորա</t>
  </si>
  <si>
    <t>Հայթյան Իրա</t>
  </si>
  <si>
    <t>Հովսեփյան Սիրանույշ</t>
  </si>
  <si>
    <t>Հովհաննիսյան Ծաղիկ</t>
  </si>
  <si>
    <t>Ալչանգյան Ժաննա</t>
  </si>
  <si>
    <t>Արսենյան Նելի</t>
  </si>
  <si>
    <t>Ավետիսյան Կարինե</t>
  </si>
  <si>
    <t>Գևորգյան Աղասի</t>
  </si>
  <si>
    <t>Հովհաննիսյան Նարա</t>
  </si>
  <si>
    <t>Հարությունյան Արկադի</t>
  </si>
  <si>
    <t>Ղուկասյան Երանուհի</t>
  </si>
  <si>
    <t>Սարգսյան Վարդուհի</t>
  </si>
  <si>
    <t>Քոթանջյան Լիլիթ</t>
  </si>
  <si>
    <t>Նազարյան Լիլիթ</t>
  </si>
  <si>
    <t>Դավթյան Անուշիկ</t>
  </si>
  <si>
    <t>Պետրոսյան Գրիշա</t>
  </si>
  <si>
    <t>Ստեփանյան Սուսաննա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</si>
  <si>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</si>
  <si>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</si>
  <si>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</si>
  <si>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</si>
  <si>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</si>
  <si>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</si>
  <si>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</si>
  <si>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</si>
  <si>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</si>
  <si>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</si>
  <si>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Ալավերդյան Աղվան</t>
  </si>
  <si>
    <t>Գագիկյան Զարուհի</t>
  </si>
  <si>
    <t>Մաթեւոսյան Սիրուշ</t>
  </si>
  <si>
    <t>Ալեքսանյան Լուսինե</t>
  </si>
  <si>
    <t>Վարդանյան Օնիկ</t>
  </si>
  <si>
    <t>Ժամհարյան Արման</t>
  </si>
  <si>
    <t>Սանթրոսյան Տիգրան</t>
  </si>
  <si>
    <t>Սերոբյան Աննա</t>
  </si>
  <si>
    <t>Գալստյան Հռիփսիմե</t>
  </si>
  <si>
    <t>Հովհաննիսյան Գայանե</t>
  </si>
  <si>
    <t>Եգորյան Գայանե</t>
  </si>
  <si>
    <t>Սանոսյան Սահակ</t>
  </si>
  <si>
    <t>Համբարձումյան Անահիտ</t>
  </si>
  <si>
    <t>Ավագյան Անահիտ</t>
  </si>
  <si>
    <t>Հակոբյան Հռիփսիմե</t>
  </si>
  <si>
    <t>Մկրտչյան Ռիտա</t>
  </si>
  <si>
    <t>Հարությունյան Ալվարդ</t>
  </si>
  <si>
    <t>Խորիկյան Հերմինե</t>
  </si>
  <si>
    <t>Անտոնյան Աղավնի</t>
  </si>
  <si>
    <t>Սիմոնյան Սուսաննա</t>
  </si>
  <si>
    <t>Դոդոզյան Հայկուհի</t>
  </si>
  <si>
    <t>Դավթյան Արա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</si>
  <si>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</si>
  <si>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</si>
  <si>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</si>
  <si>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</si>
  <si>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</si>
  <si>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</si>
  <si>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Հարությունյան  Գառնիկ</t>
  </si>
  <si>
    <t>Զեյթնաղյան Ռուբեն</t>
  </si>
  <si>
    <t>Գրիգորյան Սուսաննա</t>
  </si>
  <si>
    <t>Քյոսեյան Անահիտ</t>
  </si>
  <si>
    <t>Յոլչյան Ռուզաննա</t>
  </si>
  <si>
    <t>Գաբրիելյան Գայանե</t>
  </si>
  <si>
    <t>Ադիգուլյան Հասմիկ</t>
  </si>
  <si>
    <t>Բրոյան Ռոզա</t>
  </si>
  <si>
    <t>Գալստյան Լամարա</t>
  </si>
  <si>
    <t>Կիրակոսյան Սուսան</t>
  </si>
  <si>
    <t>Գարանյան Ռուզաննա</t>
  </si>
  <si>
    <t>Հայրապետյան Թամար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</si>
  <si>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</si>
  <si>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</si>
  <si>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</si>
  <si>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</si>
  <si>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</si>
  <si>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</si>
  <si>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Սիմոնյան Աշոտ</t>
  </si>
  <si>
    <t>Աբովյան Վլադիմիր</t>
  </si>
  <si>
    <t>Մանուկյան Համեստուհի</t>
  </si>
  <si>
    <t>Մալաքյան Աիդա</t>
  </si>
  <si>
    <t>Սարկիսովա Տաիսա</t>
  </si>
  <si>
    <t>Սարգսյան Աշխեն</t>
  </si>
  <si>
    <t>Սաֆարյան Ռազմիկա</t>
  </si>
  <si>
    <t xml:space="preserve">Հովհաննիսյան Գոհար </t>
  </si>
  <si>
    <t>Մկրտչյան  Մայրանուշ</t>
  </si>
  <si>
    <t>Խաչինյան Արտաշես</t>
  </si>
  <si>
    <t>Զարգարյան Վալտեր</t>
  </si>
  <si>
    <t>Ղազարյան Սուդարիկ</t>
  </si>
  <si>
    <t>Մխիթարյան Ալվինա</t>
  </si>
  <si>
    <t>Նասիբյան Անուշիկ</t>
  </si>
  <si>
    <t>Զաքինյան Վարդանուշ</t>
  </si>
  <si>
    <t>Գասպարյան Զինա</t>
  </si>
  <si>
    <t>Մատինյան Անահիտ</t>
  </si>
  <si>
    <t>Խաչիկյան Գրետա</t>
  </si>
  <si>
    <t>Անանյան Լիանա</t>
  </si>
  <si>
    <t>Ղազարյան Հասմիկ</t>
  </si>
  <si>
    <t>Չիբուխչյան Նվեր</t>
  </si>
  <si>
    <t>Եղոյան Արուսյակ</t>
  </si>
  <si>
    <t>Թարխանյան Գևորգ</t>
  </si>
  <si>
    <t xml:space="preserve">Վարորդ </t>
  </si>
  <si>
    <t>Շիրինյան Մհեր</t>
  </si>
  <si>
    <t>2019թ.</t>
  </si>
  <si>
    <t>Վարդանյան Ալֆրեդ</t>
  </si>
  <si>
    <t>Շահբազյան Գոռ</t>
  </si>
  <si>
    <t>Միսակյան Վահե</t>
  </si>
  <si>
    <t>Նիկողոսյան Արսեն</t>
  </si>
  <si>
    <t>Մաթևոսյան Աննա</t>
  </si>
  <si>
    <t>ԸՆԴԱՄԵՆԸ 2021</t>
  </si>
  <si>
    <t>2021 ԹՎԱԿԱՆ</t>
  </si>
  <si>
    <t xml:space="preserve">Խաչիբաբյան Ամալյա </t>
  </si>
  <si>
    <t xml:space="preserve">Բուռնուչյան Կարեն </t>
  </si>
  <si>
    <t xml:space="preserve">Շիրվանյան Շողեր </t>
  </si>
  <si>
    <t>Գալստյան Էմմա</t>
  </si>
  <si>
    <t xml:space="preserve">Հակոբյան Կարինե </t>
  </si>
  <si>
    <t xml:space="preserve">Մինասյան Անի </t>
  </si>
  <si>
    <t xml:space="preserve">Խաչատրյան Նաիրա </t>
  </si>
  <si>
    <t xml:space="preserve">Բակլաչյան Աստղիկ </t>
  </si>
  <si>
    <t xml:space="preserve">Նազարյան Ջուլիետա </t>
  </si>
  <si>
    <t xml:space="preserve">Ավագյան Հայկանուշ </t>
  </si>
  <si>
    <t xml:space="preserve">Արսենյան Սվետլանա </t>
  </si>
  <si>
    <t xml:space="preserve">Մկրտչյան Մելինե </t>
  </si>
  <si>
    <t xml:space="preserve">Մկրտչյան Վարդուհի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</si>
  <si>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</si>
  <si>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</si>
  <si>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</si>
  <si>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Մկրտչյան Աիդա </t>
  </si>
  <si>
    <t xml:space="preserve">Գևորգյան Սուսան </t>
  </si>
  <si>
    <t xml:space="preserve">Գրիգորյան Արմինե </t>
  </si>
  <si>
    <t xml:space="preserve">Սայադյան Անի </t>
  </si>
  <si>
    <t xml:space="preserve">Դավթյան Մարինե </t>
  </si>
  <si>
    <t xml:space="preserve">Նագդալյան Հայկուհի </t>
  </si>
  <si>
    <t xml:space="preserve">Հովհաննիսյան Գարիկ </t>
  </si>
  <si>
    <t xml:space="preserve">Բենիամինյան Օլեգ </t>
  </si>
  <si>
    <t xml:space="preserve">Պողոսյան Համլետ </t>
  </si>
  <si>
    <t xml:space="preserve">Գրիգորյան Գոհար </t>
  </si>
  <si>
    <t>Հովհաննիսյան Հովիկ</t>
  </si>
  <si>
    <t xml:space="preserve">Ղոնյան Երվանդ </t>
  </si>
  <si>
    <t xml:space="preserve">Առաքելյան Հերմինե </t>
  </si>
  <si>
    <t xml:space="preserve">Ավագյան Սեդա </t>
  </si>
  <si>
    <t xml:space="preserve">Կարապետյան Սուսաննա </t>
  </si>
  <si>
    <t xml:space="preserve">Սարգսյան Լիլիա </t>
  </si>
  <si>
    <t xml:space="preserve">Արմաղանյան Օֆիկ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</si>
  <si>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</si>
  <si>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</si>
  <si>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</si>
  <si>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</si>
  <si>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Պետրոսյան    Ամրահի</t>
  </si>
  <si>
    <t>Վարդանյան Արա</t>
  </si>
  <si>
    <t xml:space="preserve">Իսակուլյան Մարիս </t>
  </si>
  <si>
    <t xml:space="preserve">Ստեփանյան Աշոտ </t>
  </si>
  <si>
    <t xml:space="preserve">Արշակյան Աիդա </t>
  </si>
  <si>
    <t>Աթոյան Ռուբինա</t>
  </si>
  <si>
    <t>Ղուկասյան Ադրինե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</si>
  <si>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</si>
  <si>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</si>
  <si>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</si>
  <si>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</si>
  <si>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</si>
  <si>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</si>
  <si>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</si>
  <si>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Մխիթարյան Անի</t>
  </si>
  <si>
    <t>Դիլբարյան Օգսաննա</t>
  </si>
  <si>
    <t>Դոլմաջյան Արուսյակ</t>
  </si>
  <si>
    <t>Աբրահամյան Կարեն</t>
  </si>
  <si>
    <t>Այդինյան Մանուշ</t>
  </si>
  <si>
    <t>Դարչինյան Սեդա</t>
  </si>
  <si>
    <t xml:space="preserve">Առաքելյան Յուրիկ </t>
  </si>
  <si>
    <t xml:space="preserve">Սարհատյան Տիգրան </t>
  </si>
  <si>
    <t xml:space="preserve">Սահակյան Իդա </t>
  </si>
  <si>
    <t xml:space="preserve">Անտոնյան Աննա </t>
  </si>
  <si>
    <t xml:space="preserve">Գաբրիելյան Աննա </t>
  </si>
  <si>
    <t xml:space="preserve">Կարապետյան Կարինե </t>
  </si>
  <si>
    <t xml:space="preserve">Կարապետյան Լյուդմիլա </t>
  </si>
  <si>
    <t xml:space="preserve">Սարգսյան Գայանե </t>
  </si>
  <si>
    <t xml:space="preserve">Կարապետյան Էդնա </t>
  </si>
  <si>
    <t xml:space="preserve">Անդրյան Սվետլանա </t>
  </si>
  <si>
    <t xml:space="preserve">Աթանեսյան Մելիք </t>
  </si>
  <si>
    <t xml:space="preserve">Մկրտչյան Վարդան </t>
  </si>
  <si>
    <t xml:space="preserve">Սավադյան Մերի </t>
  </si>
  <si>
    <t xml:space="preserve">Ջավադյան Քրիստինե </t>
  </si>
  <si>
    <t xml:space="preserve">Գևորգյան Վահրամ </t>
  </si>
  <si>
    <t xml:space="preserve">Ստեփանյան Ժենյա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</si>
  <si>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</si>
  <si>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</si>
  <si>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</si>
  <si>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</si>
  <si>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Ավետիսյան Արթուր </t>
  </si>
  <si>
    <t>Գրիգորյան Արայիկ</t>
  </si>
  <si>
    <t>Տոնոյան Տիգրան</t>
  </si>
  <si>
    <t>Մակարյան Լիլիթ</t>
  </si>
  <si>
    <t>Պոդոսյան Լիլիթ</t>
  </si>
  <si>
    <t>Պողոսյան Վահե</t>
  </si>
  <si>
    <t>Խաչատրյան Գոհար</t>
  </si>
  <si>
    <t>Ավագյան Լիլիթ</t>
  </si>
  <si>
    <t>Հարությունյան Քրիստինե</t>
  </si>
  <si>
    <t>Մեջլումյան Ամալյա</t>
  </si>
  <si>
    <t>Մնացականյան Արմինե</t>
  </si>
  <si>
    <t>Աշխատակազմի ղեկավարի տեղակալ</t>
  </si>
  <si>
    <t>ԲԴԽ ԱՆԴԱՄ</t>
  </si>
  <si>
    <t xml:space="preserve">ԲԴԽ անդամ, դատավոր 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</si>
  <si>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</si>
  <si>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</si>
  <si>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</si>
  <si>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</si>
  <si>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</si>
  <si>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</si>
  <si>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Համբարձումյան Թերեզա Սասունի</t>
  </si>
  <si>
    <t>Վարդանյան Սարգիս Արմենի</t>
  </si>
  <si>
    <t>Աբրահամյան Արա Ալեքսանի</t>
  </si>
  <si>
    <t>Գաբրիելյան Հայկ Գրիգորի</t>
  </si>
  <si>
    <t>Ղազարյան Նաիրա Մաքսիմի</t>
  </si>
  <si>
    <t xml:space="preserve">  1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</si>
  <si>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</si>
  <si>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</si>
  <si>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</si>
  <si>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</si>
  <si>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</si>
  <si>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</si>
  <si>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</si>
  <si>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</si>
  <si>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</si>
  <si>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>ԲԴԽ և ՀՀ դատարաններ 2021</t>
  </si>
  <si>
    <t xml:space="preserve">Երևան քաղաքի ընդհանուր իրավասության դատարանի Էրեբունի նստավայր </t>
  </si>
  <si>
    <t>Միքայելյան Ստեփան</t>
  </si>
  <si>
    <t>Ոսկանյան Արմիդա</t>
  </si>
  <si>
    <t>Մկրտչյան Արամ</t>
  </si>
  <si>
    <t>Գևորգյան Մեխակ</t>
  </si>
  <si>
    <t>Հովհանինիսյան Արման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</si>
  <si>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</si>
  <si>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</si>
  <si>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</si>
  <si>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</si>
  <si>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</si>
  <si>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</si>
  <si>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</si>
  <si>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</si>
  <si>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</si>
  <si>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</si>
  <si>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</si>
  <si>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</si>
  <si>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</si>
  <si>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</si>
  <si>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</si>
  <si>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</si>
  <si>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</si>
  <si>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</si>
  <si>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</si>
  <si>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</si>
  <si>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</si>
  <si>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</si>
  <si>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</si>
  <si>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</si>
  <si>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</si>
  <si>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</si>
  <si>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</si>
  <si>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</si>
  <si>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</si>
  <si>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</si>
  <si>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</si>
  <si>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</si>
  <si>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</si>
  <si>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</si>
  <si>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</si>
  <si>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</si>
  <si>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</si>
  <si>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</si>
  <si>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</si>
  <si>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առաջատար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</si>
  <si>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</si>
  <si>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</si>
  <si>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</si>
  <si>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</si>
  <si>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</si>
  <si>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</si>
  <si>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</si>
  <si>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</si>
  <si>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</si>
  <si>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</si>
  <si>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</si>
  <si>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</si>
  <si>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</si>
  <si>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</si>
  <si>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>Ընդհանուր բաժնի առաջատար ասնագետ</t>
  </si>
  <si>
    <t xml:space="preserve"> 2022 ԹՎԱԿԱՆ</t>
  </si>
  <si>
    <t>ԸՆԴԱՄԵՆԸ  ԱՇԽԱՏԱՎԱՐՁ 2022</t>
  </si>
  <si>
    <t>Ընդամենը ամսական աշխատավարձ 2022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</si>
  <si>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</si>
  <si>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</si>
  <si>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</si>
  <si>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</si>
  <si>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</si>
  <si>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</si>
  <si>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</si>
  <si>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</si>
  <si>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</si>
  <si>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Երևան քաղաքի առաջին ատյանի ընդհանուր իրավասության դատարան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</si>
  <si>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</si>
  <si>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</si>
  <si>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</si>
  <si>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</si>
  <si>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</si>
  <si>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</si>
  <si>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</si>
  <si>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</si>
  <si>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</si>
  <si>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</si>
  <si>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</si>
  <si>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</si>
  <si>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</si>
  <si>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</si>
  <si>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</si>
  <si>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</si>
  <si>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</si>
  <si>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</si>
  <si>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</si>
  <si>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2022 ԹՎԱԿԱՆ</t>
  </si>
  <si>
    <t xml:space="preserve">  2022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</si>
  <si>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2022 ԹՎԱԿԱՆ</t>
    </r>
    <r>
      <rPr>
        <b/>
        <sz val="10"/>
        <rFont val="GHEA Grapalat"/>
        <family val="3"/>
      </rPr>
      <t xml:space="preserve"> աշխատավարձ</t>
    </r>
  </si>
  <si>
    <t>ԱՇԽԱՏԱՎԱՐՁ 2022/դրամ/</t>
  </si>
  <si>
    <t>Սիրադեղյան Տաթևիկ</t>
  </si>
  <si>
    <t>Ավագիմյան Շուշանիկ</t>
  </si>
  <si>
    <t>Այվազյան Ռաֆայել</t>
  </si>
  <si>
    <t>Դատական դեպարտամենտի ղեկավարի տեղակալ ֆինանսատնտեսական հարցերով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</si>
  <si>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</si>
  <si>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</si>
  <si>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</si>
  <si>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</si>
  <si>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</si>
  <si>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</si>
  <si>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</si>
  <si>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</si>
  <si>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</si>
  <si>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</si>
  <si>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</si>
  <si>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</si>
  <si>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</si>
  <si>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</si>
  <si>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</si>
  <si>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</si>
  <si>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</si>
  <si>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</si>
  <si>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</si>
  <si>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</si>
  <si>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</si>
  <si>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</si>
  <si>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</si>
  <si>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</si>
  <si>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</si>
  <si>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</si>
  <si>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</si>
  <si>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</si>
  <si>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</si>
  <si>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</si>
  <si>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</si>
  <si>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</si>
  <si>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</si>
  <si>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Շահբազյան Լիանա /ժամկետային/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</si>
  <si>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</si>
  <si>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</si>
  <si>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</si>
  <si>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</si>
  <si>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</si>
  <si>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>Անձնակազմի կառավարման վարչության բարեվարքության հարցերով մասնագետ</t>
  </si>
  <si>
    <t>Նիկոլյան Հելենա /ժամկետային/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</si>
  <si>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</si>
  <si>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</si>
  <si>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</si>
  <si>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</si>
  <si>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</si>
  <si>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</si>
  <si>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</si>
  <si>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Նյութատեխնիկական ապահովման և գնումների համակարգման վարչության Գնումների համակարգման բաժնի առաջատար մասնագետ</t>
  </si>
  <si>
    <t>Սարգսյան Աննա</t>
  </si>
  <si>
    <t xml:space="preserve">Համակարգչային ծառայության պետ 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</si>
  <si>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</si>
  <si>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</si>
  <si>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</si>
  <si>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</si>
  <si>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</si>
  <si>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Արշակյան Անահիտ</t>
  </si>
  <si>
    <t>Մարտիրոսյան Արմինե</t>
  </si>
  <si>
    <t>Թորոսյան Նարինե</t>
  </si>
  <si>
    <t>Բարսեղյան Սիրվարդ</t>
  </si>
  <si>
    <t>Հարոյան Գոհար</t>
  </si>
  <si>
    <t xml:space="preserve">Ալիփյան Լուիզա </t>
  </si>
  <si>
    <t>Մուրադյան Սիրվարդ</t>
  </si>
  <si>
    <t>Ներսիսյան Աննա</t>
  </si>
  <si>
    <t xml:space="preserve"> ԱՇԽԱՏԱՎԱՐՁ 2022</t>
  </si>
  <si>
    <t>Ընդամենը տարեկան  աշխատավարձ 2022</t>
  </si>
  <si>
    <t>Պատուրյան Սյուզաննա</t>
  </si>
  <si>
    <t>Խաչատրյան Էլեն</t>
  </si>
  <si>
    <t>Սադոյան Լիլիթ</t>
  </si>
  <si>
    <t>Սուքիասյան Վարազդատ</t>
  </si>
  <si>
    <t>Մուրադյան Հերմինե</t>
  </si>
  <si>
    <t>Գալստյան Քրիստինե</t>
  </si>
  <si>
    <t>Հովսեփյան Մարիամ</t>
  </si>
  <si>
    <t>Թադևոսյան Հրաչուհի</t>
  </si>
  <si>
    <t>Անտոնյան Գայանե</t>
  </si>
  <si>
    <t>Միքայելյան Հռիփսիմե</t>
  </si>
  <si>
    <t>Բադալյան Անժելա</t>
  </si>
  <si>
    <t>Վարդանյան Լիլիթ</t>
  </si>
  <si>
    <t>Պողոսյա Մարինա</t>
  </si>
  <si>
    <t>Այվազյան Կարեն</t>
  </si>
  <si>
    <t>Սամսոնյան Մերի</t>
  </si>
  <si>
    <t>Խաչատրյան Արուսյակ</t>
  </si>
  <si>
    <t>Ասատրյան Նատաշա</t>
  </si>
  <si>
    <t>Հայրապետյան Լուսիկ</t>
  </si>
  <si>
    <t>Բզնունի Արփինե</t>
  </si>
  <si>
    <t>Խաչատրյան Ջուլիետտա</t>
  </si>
  <si>
    <t>Մարտոյան Նարինե</t>
  </si>
  <si>
    <t>Հարությունյան Մերի</t>
  </si>
  <si>
    <t>Թորոսյան Մերի</t>
  </si>
  <si>
    <t>Ավետիսյան Անահիտ</t>
  </si>
  <si>
    <t>Դավոյան Ռուզաննա</t>
  </si>
  <si>
    <t>Մահտեսյան Մանուշակ</t>
  </si>
  <si>
    <t>Հարությունյան Հայկուհի</t>
  </si>
  <si>
    <t>Կարախանյան Հասմիկ</t>
  </si>
  <si>
    <t>Հախնազարյան Գոհար</t>
  </si>
  <si>
    <t>Հարությունյան Արսեն</t>
  </si>
  <si>
    <t>Ասատրյան Արամայիս</t>
  </si>
  <si>
    <t>Գրիգորյան Հարություն</t>
  </si>
  <si>
    <t>Առաքելյան Վերժինե</t>
  </si>
  <si>
    <t>Նազարյան Ժենյա</t>
  </si>
  <si>
    <t>Մելիքբեկյան Քնարիկ</t>
  </si>
  <si>
    <t>Քամալյան Անի</t>
  </si>
  <si>
    <t xml:space="preserve">Կիրակոսյան Տաթևիկ </t>
  </si>
  <si>
    <t xml:space="preserve">Աղաբեկյան Անժելիկա </t>
  </si>
  <si>
    <t>Խաչատրյան Արմինե</t>
  </si>
  <si>
    <t>Կոստանյան Մարիամ</t>
  </si>
  <si>
    <t>Գևորգյան Անուշիկ</t>
  </si>
  <si>
    <t>Էլամիրյան Մարինե</t>
  </si>
  <si>
    <t>Աբովյան Անահիտ</t>
  </si>
  <si>
    <t>Մարտիրոսյան Նաիրա</t>
  </si>
  <si>
    <t>Վիրաբյան Տաթևիկ</t>
  </si>
  <si>
    <t>Սանդոյան Նարինե</t>
  </si>
  <si>
    <t>Բեժանյան Աննա</t>
  </si>
  <si>
    <t>Հարությունյան Տաթևիկ</t>
  </si>
  <si>
    <t>Թադևոսյան Անի</t>
  </si>
  <si>
    <t>Ոսկանյան Արուսյակ</t>
  </si>
  <si>
    <t xml:space="preserve">Սարդարյան Մելինե </t>
  </si>
  <si>
    <t>Մխոյան Լիանա</t>
  </si>
  <si>
    <t>Հովհաննիսյան Ռոզա</t>
  </si>
  <si>
    <t>Շահնազարյան Անի</t>
  </si>
  <si>
    <t>Մեսրոպյան Ռիտա</t>
  </si>
  <si>
    <t>Աթաբեկյան Աննա</t>
  </si>
  <si>
    <t>Մարտիրոսյան Լիանա</t>
  </si>
  <si>
    <t>Շահմուրադյան Արմինե</t>
  </si>
  <si>
    <t>Ստեփանյան Վիկտորիա</t>
  </si>
  <si>
    <t>Գասպարյան Սյուզաննա</t>
  </si>
  <si>
    <t>Մելքոնյան Աիդա</t>
  </si>
  <si>
    <t>Բարեղամյան Ռուզաննա</t>
  </si>
  <si>
    <t>Եղիազարյան Նունե</t>
  </si>
  <si>
    <t>Սարգսյան Արմեն</t>
  </si>
  <si>
    <t>Մելքոնյան Անի</t>
  </si>
  <si>
    <t>Վարդանյան Հրածին</t>
  </si>
  <si>
    <t>Էլիզբարյան Ջեմմա</t>
  </si>
  <si>
    <t>Մանուչարյան Տաթևիկ</t>
  </si>
  <si>
    <t>Գևորգյան Հասմիկ</t>
  </si>
  <si>
    <t>Յուզբաշյան Սեդա</t>
  </si>
  <si>
    <t>Դուրյան Շողիկ</t>
  </si>
  <si>
    <t>Բուդուլյան Աղավնի</t>
  </si>
  <si>
    <t>Հարությունյան Ռոզա</t>
  </si>
  <si>
    <t>Կոխլիկյան Քնարիկ</t>
  </si>
  <si>
    <t>Հակոբյան Ֆլորա</t>
  </si>
  <si>
    <t>Միքայելյան Էմմա</t>
  </si>
  <si>
    <t>Գալստյան Անի</t>
  </si>
  <si>
    <t>Սարգսյան Գոհար</t>
  </si>
  <si>
    <t>Միքայելյան Շուշանիկ</t>
  </si>
  <si>
    <t xml:space="preserve">Բաբայան Մերի </t>
  </si>
  <si>
    <t>Եսաֆյան Անի</t>
  </si>
  <si>
    <t>Հակոբյան  Անահիտ</t>
  </si>
  <si>
    <t>Պետրոսյան Քրիստինե</t>
  </si>
  <si>
    <t>Մանուկյան Մոնիկա</t>
  </si>
  <si>
    <t xml:space="preserve">Հովհաննիսյան Գոռ </t>
  </si>
  <si>
    <t>Սարգսյան   Քրիստինե</t>
  </si>
  <si>
    <t>Նաջարյան Լուսինե</t>
  </si>
  <si>
    <t>Ջառահյան Գոհար</t>
  </si>
  <si>
    <t>Սոսյան Օֆեյյա</t>
  </si>
  <si>
    <t>Ասուլյան Անահիտ</t>
  </si>
  <si>
    <t>Հովհաննիսյան Երվանդ</t>
  </si>
  <si>
    <t>Կարապետյան Արտավազդ</t>
  </si>
  <si>
    <t>Ղազարյան Նառա</t>
  </si>
  <si>
    <t>Մալխասյան Վերգինե</t>
  </si>
  <si>
    <t>Ավետյան Օֆելյա</t>
  </si>
  <si>
    <t>Համբարձումյան Օֆելյա</t>
  </si>
  <si>
    <t>Պողոսյան Տիգրան</t>
  </si>
  <si>
    <t>Վարոսյան Արմեն</t>
  </si>
  <si>
    <t>Հակոբյան Լիլիթ</t>
  </si>
  <si>
    <t>Ալեքսանյան Նունե</t>
  </si>
  <si>
    <t xml:space="preserve">Սարյան Լուսինե  </t>
  </si>
  <si>
    <t xml:space="preserve">Գրիգորյան Սոֆի </t>
  </si>
  <si>
    <t xml:space="preserve">Հայրապետյան Նաիրա   </t>
  </si>
  <si>
    <t xml:space="preserve">Ֆահրադյան Արուսյակ </t>
  </si>
  <si>
    <t>Դալլաքյան Թեհմինե</t>
  </si>
  <si>
    <t>Հարությունյան Մանե</t>
  </si>
  <si>
    <t>Մովսեսյան Էթերի</t>
  </si>
  <si>
    <t>Բրուդյան Լիլիթ</t>
  </si>
  <si>
    <t>Նահապետյան Թովմաս</t>
  </si>
  <si>
    <t>Աղաջանյան Իրինա</t>
  </si>
  <si>
    <t>Իկիլիկյան Անի</t>
  </si>
  <si>
    <t>Հայրապետյան Արմեն</t>
  </si>
  <si>
    <t>Աճեմյան Հասմիկ</t>
  </si>
  <si>
    <t>30 %-ով աշխատավարձի բարձրացում</t>
  </si>
  <si>
    <t xml:space="preserve">30 %-ը </t>
  </si>
  <si>
    <t xml:space="preserve">50 %-ը </t>
  </si>
  <si>
    <t>50 %-ով աշխատավարձի բարձրացում</t>
  </si>
  <si>
    <t xml:space="preserve">100 %-ը </t>
  </si>
  <si>
    <t>100 %-ով աշխատավարձի բարձրացում</t>
  </si>
  <si>
    <t xml:space="preserve">60 %-ը </t>
  </si>
  <si>
    <t>60 %-ով աշխատավարձի բարձրացում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</si>
  <si>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</si>
  <si>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</si>
  <si>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</si>
  <si>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</si>
  <si>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Ինքնավար, վարչական, հայեցողական պաշտոններ</t>
  </si>
  <si>
    <t>ԸՆԴԱՄԵՆԸ 2022</t>
  </si>
  <si>
    <t>ԱՇԽԱՏԱՎԱՐՁ 2023/դրամ/</t>
  </si>
  <si>
    <t xml:space="preserve">  2023 ԹՎԱԿԱՆ</t>
  </si>
  <si>
    <t xml:space="preserve"> 2023 ԹՎԱԿԱՆ</t>
  </si>
  <si>
    <t>Ընդամենը ամսական աշխատավարձ 2023</t>
  </si>
  <si>
    <t>ԸՆԴԱՄԵՆԸ  ԱՇԽԱՏԱՎԱՐՁ 2023</t>
  </si>
  <si>
    <t>ԸՆԴԱՄԵՆԸ 2023 ԹՎԱԿԱՆ ՏԱՐԵԿԱՆ</t>
  </si>
  <si>
    <t>2023 թ./հիմնական և լրացուցիչ աշխատավարձի տարեկան  ֆոնդ/</t>
  </si>
  <si>
    <t>2023 թ.                       /4113/</t>
  </si>
  <si>
    <t>2023 թ.                       /4112/</t>
  </si>
  <si>
    <t>2023թ.                        /4112/-ի ավելացմամբ աշխատավարձի ֆոնդի կանխատեսվող ավելացում</t>
  </si>
  <si>
    <t>2023 թվական</t>
  </si>
  <si>
    <t>2022թ.</t>
  </si>
  <si>
    <t>2023թ.</t>
  </si>
  <si>
    <t>ԲԴԽ և ՀՀ դատարաններ 2023</t>
  </si>
  <si>
    <t>2023 ԹՎԱԿԱՆ</t>
  </si>
  <si>
    <t>2023 թ դատավորների վերջնահաշվարկ</t>
  </si>
  <si>
    <t>ԲԴԽ նախագահ</t>
  </si>
  <si>
    <t>Մխեյան Դանիել</t>
  </si>
  <si>
    <t>Մելիքսեթյան Արմինե</t>
  </si>
  <si>
    <t>Ստեփանյան Մարիաննա</t>
  </si>
  <si>
    <t>Ստեփանյան Գառնիկ</t>
  </si>
  <si>
    <t>Դունամալյան Ազատ</t>
  </si>
  <si>
    <t>Աթանեսյան Անի</t>
  </si>
  <si>
    <t>Մասումյան Գագիկ</t>
  </si>
  <si>
    <t>Հովհաննիսյան Սեյրան</t>
  </si>
  <si>
    <t>Սարգսյան Ալվարդ</t>
  </si>
  <si>
    <t>Հակոբյան Վարդիթեր</t>
  </si>
  <si>
    <t>Սանոսյան Արայիկ</t>
  </si>
  <si>
    <t>Իսրայելյան Լենա</t>
  </si>
  <si>
    <t>Մկոյան Էլմիրա</t>
  </si>
  <si>
    <t>Նավասարդյան Արթուր</t>
  </si>
  <si>
    <t>Հովսեփյան Աիդա</t>
  </si>
  <si>
    <t>Մարտիրոսյան Կարինե</t>
  </si>
  <si>
    <t>Դոլմաջյան Հայկուհի</t>
  </si>
  <si>
    <t>Օքմինյան Ռուբինա</t>
  </si>
  <si>
    <t>Սարդարյան Հայրապետ</t>
  </si>
  <si>
    <t>Մկրտչյան Մարգարիտ</t>
  </si>
  <si>
    <t>Մելիքյան Սամվել</t>
  </si>
  <si>
    <t>Միրզոյան Աննա</t>
  </si>
  <si>
    <t>Գաբրիելյան Սյուզաննա</t>
  </si>
  <si>
    <t>Եդիգարյան Տաթևիկ</t>
  </si>
  <si>
    <t>Հարությունյան Անդրանիկ</t>
  </si>
  <si>
    <t>Նավասարդյան Սամվել</t>
  </si>
  <si>
    <t>Նաջարյան Ենգիբար</t>
  </si>
  <si>
    <t>Կնյազյան Զավեն</t>
  </si>
  <si>
    <t>Ալեքսանյան Հովիկ</t>
  </si>
  <si>
    <t>Սիմոնյան Վահե</t>
  </si>
  <si>
    <t>Գրիգորյան Արթուր</t>
  </si>
  <si>
    <t>Գարանյան Աննա</t>
  </si>
  <si>
    <t>Ավետիսյան Գրիգոր</t>
  </si>
  <si>
    <t>Պողոսյան Սվետլանա</t>
  </si>
  <si>
    <t>Համբարձումյան Սեդա</t>
  </si>
  <si>
    <t>Նիկոլայան Էմիլյա</t>
  </si>
  <si>
    <t>Գևորգյան Վաչագան</t>
  </si>
  <si>
    <t>Վանեցյան Սոս</t>
  </si>
  <si>
    <t>Կարապետյան Սմբատ</t>
  </si>
  <si>
    <t>Չիչոյան Բորիկ</t>
  </si>
  <si>
    <t>Շահբազյան Էմմա</t>
  </si>
  <si>
    <t>Կոստանյան Տիգրան</t>
  </si>
  <si>
    <t>Զարաբեկյան Ջուլիետտա</t>
  </si>
  <si>
    <t>Սահակյան Արտակ</t>
  </si>
  <si>
    <t>Թումանյան Արմիդա</t>
  </si>
  <si>
    <t>Մաթոսյան Անուշ</t>
  </si>
  <si>
    <t>Միրզոյան Սաթենիկ</t>
  </si>
  <si>
    <t>Գաբոյան Հասմիկ</t>
  </si>
  <si>
    <t>Պետրոսյան Ռուբիկ</t>
  </si>
  <si>
    <t>Նազարյան Ռոբերտ</t>
  </si>
  <si>
    <t>Մաթոսյան Վաչագան</t>
  </si>
  <si>
    <t>Գևորգյան Կամո</t>
  </si>
  <si>
    <t>Անտոնյան Վարդան</t>
  </si>
  <si>
    <t>Կարախանյան Արթուր</t>
  </si>
  <si>
    <t>Պետրոսյան Գայանե</t>
  </si>
  <si>
    <t>Նազարյան Աշխեն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</si>
  <si>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</si>
  <si>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</si>
  <si>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</si>
  <si>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</si>
  <si>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</si>
  <si>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Արիստակեսյան Կարինե</t>
  </si>
  <si>
    <t>Բաբայան Ռուզան</t>
  </si>
  <si>
    <t>Սարգսյան Սուսաննա</t>
  </si>
  <si>
    <t>Քալանթարյան Գրիգոր</t>
  </si>
  <si>
    <t>Վարդանյան Առնոլդ</t>
  </si>
  <si>
    <t>Հարությունյան Լիանա</t>
  </si>
  <si>
    <t>Սուջյան Տաթևիկ</t>
  </si>
  <si>
    <t>Մելիքյան Մելիք</t>
  </si>
  <si>
    <t>Աբգարյան Անդրանիկ</t>
  </si>
  <si>
    <t>Նազարյան Ռուբինա</t>
  </si>
  <si>
    <t>Հովսեփյան Գայանե</t>
  </si>
  <si>
    <t>Նահապետյան Շահանե</t>
  </si>
  <si>
    <t>Այվազյան Աննա</t>
  </si>
  <si>
    <t>Ստեփանյան Հովհաննես</t>
  </si>
  <si>
    <t>Ղարիբյան Հայկուհի</t>
  </si>
  <si>
    <t>Մուրադյան Տաթևիկ</t>
  </si>
  <si>
    <t>Բաստանջյան Վիկտորիա</t>
  </si>
  <si>
    <t>Գևորգյան Նինա</t>
  </si>
  <si>
    <t>Հարությունյան Աննա</t>
  </si>
  <si>
    <t xml:space="preserve">Այվազյան Նարե </t>
  </si>
  <si>
    <t>Ղազարյան Վարսենիկ</t>
  </si>
  <si>
    <t xml:space="preserve">Մկրտչյան Անի </t>
  </si>
  <si>
    <t xml:space="preserve">Մկրտչյան Լիանա </t>
  </si>
  <si>
    <t>Մահորյան Նազելի</t>
  </si>
  <si>
    <t xml:space="preserve">Մութաֆյան Մարիամ </t>
  </si>
  <si>
    <t xml:space="preserve">Առաքելյան Տաթևիկ </t>
  </si>
  <si>
    <t>Վարդապետյան Մելինե</t>
  </si>
  <si>
    <t xml:space="preserve">Տեր-Հակոբյան Մարիամ </t>
  </si>
  <si>
    <t>Ասատրյան Կարինե</t>
  </si>
  <si>
    <t>Առաքելյան Փառանձեմ</t>
  </si>
  <si>
    <t>Սաղաթելյան Գայանե</t>
  </si>
  <si>
    <t>Մարտիրոսյան Անի</t>
  </si>
  <si>
    <t>Կռմաջյան Վարդան</t>
  </si>
  <si>
    <t>Աբրահամյան Մարգարիտա</t>
  </si>
  <si>
    <t>Կարապետյան Անի</t>
  </si>
  <si>
    <t>Օրբելյան Հասմիկ</t>
  </si>
  <si>
    <t>Ասատուրյան Սոնյա</t>
  </si>
  <si>
    <t>Գրիգորյան Նարինե</t>
  </si>
  <si>
    <t>Ղուկասյան Սարգիս</t>
  </si>
  <si>
    <t>Մայիլյան Արթուր</t>
  </si>
  <si>
    <t>Պետրոսյան Սոսե</t>
  </si>
  <si>
    <t>Թորոսյան Լուիզա</t>
  </si>
  <si>
    <t>Մակարյան Հասմիկ</t>
  </si>
  <si>
    <t>Սարգսյան Լուսինե</t>
  </si>
  <si>
    <t>Կարապետյան Լուսինե</t>
  </si>
  <si>
    <t>Նանյան Քնարիկ</t>
  </si>
  <si>
    <t>Աղայան Նինա ժ/պ</t>
  </si>
  <si>
    <t>Ալոյան Մանանա</t>
  </si>
  <si>
    <t>Դանիելյան Հայկ</t>
  </si>
  <si>
    <t>Քոչարյան Նարինե</t>
  </si>
  <si>
    <t>Պետրոսյան Էլիզա</t>
  </si>
  <si>
    <t>Մարուքյան Արմինե</t>
  </si>
  <si>
    <t>Բադեյան Ռոման</t>
  </si>
  <si>
    <t>Նավասարդյան Կարինե</t>
  </si>
  <si>
    <t>Լազյան Վլադիմիր</t>
  </si>
  <si>
    <t>Գևորգյան Լիդա</t>
  </si>
  <si>
    <t>Խալաֆյան Ալվարդ</t>
  </si>
  <si>
    <t>Մելիքյան Դիանա</t>
  </si>
  <si>
    <t>Խաչատրյան Լաուրա</t>
  </si>
  <si>
    <t>Անտոնյան Նաիրա</t>
  </si>
  <si>
    <t>Հարությունյան Նունե</t>
  </si>
  <si>
    <t>Մկրտչյան Գոհար</t>
  </si>
  <si>
    <t>Հարությունյան Նաիրա</t>
  </si>
  <si>
    <t>Լազարյան Անուշ</t>
  </si>
  <si>
    <t>Սրապյան Ջուլիետա</t>
  </si>
  <si>
    <t>Ռևազյան Արմինե</t>
  </si>
  <si>
    <t>Նալբանդյան Էմիլիա</t>
  </si>
  <si>
    <t>Թադևոսյան Լուսինե</t>
  </si>
  <si>
    <t>աշխատող երեխայի խնամք</t>
  </si>
  <si>
    <t>Ավետիսյան Մերի</t>
  </si>
  <si>
    <t>Շախյան Հրայր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</si>
  <si>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</si>
  <si>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</si>
  <si>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</si>
  <si>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</si>
  <si>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</si>
  <si>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</si>
  <si>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Բեքմեզյան Գրիգոր</t>
  </si>
  <si>
    <t>Գրիգորյան Հայկանուշ</t>
  </si>
  <si>
    <t>Ղազարյան Լիանա</t>
  </si>
  <si>
    <t>Թորգոմյան Մարիաննա /ֆիզ. արձակուրդ/</t>
  </si>
  <si>
    <t xml:space="preserve">Հայրապետյան Մարիամ  </t>
  </si>
  <si>
    <t>Հարությունյան Ռուզաննա</t>
  </si>
  <si>
    <t>Գևորգյան Արտակ</t>
  </si>
  <si>
    <t>Քոչարյան Վիգեն</t>
  </si>
  <si>
    <t>Ասոյան Ռիմա</t>
  </si>
  <si>
    <t>Մանուկյան Թամարա</t>
  </si>
  <si>
    <t>Ունուսյան Արմենուհի</t>
  </si>
  <si>
    <t>Ավագ կարգադրիչ</t>
  </si>
  <si>
    <t>Կարգադրիչ</t>
  </si>
  <si>
    <t>Բերբերյան Մարտին Հակոբի</t>
  </si>
  <si>
    <t>Կարապետյան Արթուր Արայիկի</t>
  </si>
  <si>
    <t>Քալաշյան Բորիս Վյաչեսլավի</t>
  </si>
  <si>
    <t>Հարությունյան Երանոս Սերգեյի</t>
  </si>
  <si>
    <t>Կարապետյան Արփինե Վարդանի</t>
  </si>
  <si>
    <t>Բաժնի պետի տեղակալ</t>
  </si>
  <si>
    <t>Ղազարյան Ալեքսան Վովայի</t>
  </si>
  <si>
    <t>Շահինյան Հասմիկ Բաբկենի</t>
  </si>
  <si>
    <t>Ավետիսյան Սարգիս Հովհաննեսի</t>
  </si>
  <si>
    <t>Մուրադյան Արսինե Պետրոսի</t>
  </si>
  <si>
    <t>Փիլոսյան Արթուր Հենրիկի</t>
  </si>
  <si>
    <t>Սարգսյան Վահրամ Մանվելի</t>
  </si>
  <si>
    <t>Ստեփանյան Նորայր Վարուժանի</t>
  </si>
  <si>
    <t>Վապուրջյան Արթուր Հարությունի</t>
  </si>
  <si>
    <t>Եսայան Հայկ Գեղամի</t>
  </si>
  <si>
    <t>Մուրադյան Անժելիկա Հունանի</t>
  </si>
  <si>
    <t>Չոլակյան Անի Հովհաննեսի</t>
  </si>
  <si>
    <t>Դավթյան Լևոն Ռուբենի</t>
  </si>
  <si>
    <t>Խալաթյան Գրիգոր Վարդանի</t>
  </si>
  <si>
    <t>Խաչատրյան Արման Սերոբի</t>
  </si>
  <si>
    <t>Դանիելյան Արտյուշ Վանիչկայի</t>
  </si>
  <si>
    <t>Սարգսյան Զարզանդ Լյովայի</t>
  </si>
  <si>
    <t>Հովհաննիսյան Սուրեն Առաքելի</t>
  </si>
  <si>
    <t>Քարամյան Արթուր Սուրենի</t>
  </si>
  <si>
    <t>Ադլխանյան Արթուր Մխիթարի</t>
  </si>
  <si>
    <t>Ասոյան Արտյոմ Գևորգի</t>
  </si>
  <si>
    <t>Սահակյան Արարատ Վարդանի</t>
  </si>
  <si>
    <t>Նիկոլայան Վահե Արթուրի</t>
  </si>
  <si>
    <t>Մելոյան Ալեքսան Անդրանիկի</t>
  </si>
  <si>
    <t>Համբարձումյան Արման Յուրիկի</t>
  </si>
  <si>
    <t>Նարիմանյան Սամվել Սուրենի</t>
  </si>
  <si>
    <t>Պողոսյան Նելի Արշալույսի</t>
  </si>
  <si>
    <t>Սահակյան Արթուր Արմենակի</t>
  </si>
  <si>
    <t>Բաղդագյուլյան Բորիս Էդիսոնի</t>
  </si>
  <si>
    <t>Գրիգորյան Ռուբիկ Արամի</t>
  </si>
  <si>
    <t>Սամվելյան Էդուարդ Դավթի</t>
  </si>
  <si>
    <t>Համբարձումյան Վլադիմիր Կամոյի</t>
  </si>
  <si>
    <t>Հովհաննիսյան Անուշավան Սամվելի</t>
  </si>
  <si>
    <t>Թովմասյան Ալեքսանդրա Ալեքսանդրի</t>
  </si>
  <si>
    <t>Խաչատրյան Անդրանիկ Խաչատուրի</t>
  </si>
  <si>
    <t>Գրիգորյան Արմեն Ցոլակի</t>
  </si>
  <si>
    <t>Մելքոնյան Արմեն Հրանտի</t>
  </si>
  <si>
    <t>Ղարիբյան Սենիկ Ղարիբի</t>
  </si>
  <si>
    <t>Պապոյան Արսեն Գագիկի</t>
  </si>
  <si>
    <t>Զաքարյան Գևորգ Աշոտի</t>
  </si>
  <si>
    <t>Տեր-Ավագյան Արսեն Արամի</t>
  </si>
  <si>
    <t>Սահակյան Գուրգեն Լևոնի</t>
  </si>
  <si>
    <t>Գալստյան Վարդուհի Սամվելի</t>
  </si>
  <si>
    <t>Ղարիբյան Արթուր Հենրիկի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</si>
  <si>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2023 ԹՎԱԿԱՆ</t>
    </r>
    <r>
      <rPr>
        <b/>
        <sz val="10"/>
        <rFont val="GHEA Grapalat"/>
        <family val="3"/>
      </rPr>
      <t xml:space="preserve"> աշխատավարձ</t>
    </r>
  </si>
  <si>
    <t>Ընդամենը 2023 ԹՎԱԿԱՆ աշխատավարձ</t>
  </si>
  <si>
    <t xml:space="preserve"> ԱՇԽԱՏԱՎԱՐՁ 2023</t>
  </si>
  <si>
    <t>Ընդամենը տարեկան  աշխատավարձ 2023</t>
  </si>
  <si>
    <t xml:space="preserve">Ընդամենը  2023 ԹՎԱԿԱՆ հերթապահության համար տրվող  վճար </t>
  </si>
  <si>
    <t>2021թ. պարգևատրման ֆոնդ/4113/</t>
  </si>
  <si>
    <t>2023թ. պարգևատրման ֆոնդ/4113/</t>
  </si>
  <si>
    <t>2023թ. պարգևատրման ֆոնդ/4112/</t>
  </si>
  <si>
    <t>2021թ. պարգևատրման ֆոնդ/4112/</t>
  </si>
  <si>
    <t>ԸՆԴԱՄԵՆԸ  ԱՇԽԱՏԱՎԱՐՁ 2024</t>
  </si>
  <si>
    <t>Ընդամենը ամսական աշխատավարձ 2024</t>
  </si>
  <si>
    <t xml:space="preserve"> 2024 ԹՎԱԿԱՆ</t>
  </si>
  <si>
    <t>2024 ԹՎԱԿԱՆ</t>
  </si>
  <si>
    <t xml:space="preserve">   2023 ԹՎԱԿԱՆ</t>
  </si>
  <si>
    <t xml:space="preserve">  2024 ԹՎԱԿԱՆ</t>
  </si>
  <si>
    <t xml:space="preserve">   2024 ԹՎԱԿԱՆ</t>
  </si>
  <si>
    <t>Ընդամենը տարեկան  աշխատավարձ 2024</t>
  </si>
  <si>
    <t xml:space="preserve"> ԱՇԽԱՏԱՎԱՐՁ 2024</t>
  </si>
  <si>
    <t>ԱՇԽԱՏԱՎԱՐՁ 2024/դրամ/</t>
  </si>
  <si>
    <t>ԸՆԴԱՄԵՆԸ 2024</t>
  </si>
  <si>
    <t>ԸՆԴԱՄԵՆԸ 2023</t>
  </si>
  <si>
    <t>2022 թվականի գիշերավարձի հաշվարկ</t>
  </si>
  <si>
    <t>2024թվականի գիշերավարձի հաշվարկ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</si>
  <si>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2024 ԹՎԱԿԱՆ</t>
    </r>
    <r>
      <rPr>
        <b/>
        <sz val="10"/>
        <rFont val="GHEA Grapalat"/>
        <family val="3"/>
      </rPr>
      <t xml:space="preserve"> աշխատավարձ</t>
    </r>
  </si>
  <si>
    <t xml:space="preserve">  2023ԹՎԱԿԱՆ</t>
  </si>
  <si>
    <t>ԸՆԴԱՄԵՆԸ 2024 ԹՎԱԿԱՆ ՏԱՐԵԿԱՆ</t>
  </si>
  <si>
    <t>2024 թ./հիմնական և լրացուցիչ աշխատավարձի տարեկան  ֆոնդ/</t>
  </si>
  <si>
    <t>2024 թ.                       /4113/</t>
  </si>
  <si>
    <t>2024 թ.                       /4112/</t>
  </si>
  <si>
    <t>2024թ.                        /4112/-ի ավելացմամբ աշխատավարձի ֆոնդի կանխատեսվող ավելացում</t>
  </si>
  <si>
    <t>2022 թվական</t>
  </si>
  <si>
    <t>2024 թվական</t>
  </si>
  <si>
    <t>2024թ.</t>
  </si>
  <si>
    <t xml:space="preserve">Դատարանի նախագահ </t>
  </si>
  <si>
    <t>Ջիվանյան  Վահե</t>
  </si>
  <si>
    <t>Ալավերդյան Լուսինե</t>
  </si>
  <si>
    <t>Թորոսյան Վահագն</t>
  </si>
  <si>
    <t>Աբգարյան Էմին</t>
  </si>
  <si>
    <t>Բախշիյան Բորիս</t>
  </si>
  <si>
    <t>Ահարոնյան Ռոմեն</t>
  </si>
  <si>
    <t>Բադալյան Կարապետ</t>
  </si>
  <si>
    <t>Մախմուդյան Ռուստամ</t>
  </si>
  <si>
    <t>Հարությունյան Նելլի</t>
  </si>
  <si>
    <t>Խեդոյան Ելենա</t>
  </si>
  <si>
    <t>Ասլանյան Հերմինե</t>
  </si>
  <si>
    <t>Զաքարյան Ալմաստ</t>
  </si>
  <si>
    <t>Ենգոյան Թերեզա</t>
  </si>
  <si>
    <t>Ղուլյան Ագնեսա</t>
  </si>
  <si>
    <t>Սուվարյան Զարուհի</t>
  </si>
  <si>
    <t>Ասրիյան Մերի</t>
  </si>
  <si>
    <t>Ստեփանյան Ռաֆինե</t>
  </si>
  <si>
    <t>Մայիլյան Փիրուզա</t>
  </si>
  <si>
    <t>Մարտիրոսյան Աննա</t>
  </si>
  <si>
    <t>Զաքարյան Լուսինե</t>
  </si>
  <si>
    <t>Գասպարյան Մանե</t>
  </si>
  <si>
    <t>Եղիազարյան Տաթևիկ</t>
  </si>
  <si>
    <t xml:space="preserve">Սեդրակյան Մարիամ </t>
  </si>
  <si>
    <t>Աստվածատրյան Արմինե</t>
  </si>
  <si>
    <t>Իսախանյան Մելինե</t>
  </si>
  <si>
    <t>Զախարյան Հայրապետ</t>
  </si>
  <si>
    <t>Հակոբյան Սյուզաննա</t>
  </si>
  <si>
    <t>Մաթենջյան Էսթեր</t>
  </si>
  <si>
    <t>Գասպարյան Էմիլյա</t>
  </si>
  <si>
    <t>Անթանյան Սեդա</t>
  </si>
  <si>
    <t>Երանոսյան Տաթևիկ</t>
  </si>
  <si>
    <t>Ավետիսյան Գոհար</t>
  </si>
  <si>
    <t>Գարսևանյան Անուշ</t>
  </si>
  <si>
    <t>Ղազարյան Անի</t>
  </si>
  <si>
    <t>Ասատրյան Արտավազդ</t>
  </si>
  <si>
    <t>Շահբազյան Գայանե</t>
  </si>
  <si>
    <t>Հովհաննիսյան Վիոլետա</t>
  </si>
  <si>
    <t>Ջամալյան Նարե</t>
  </si>
  <si>
    <t>Վարժապետյան Վարսիկ</t>
  </si>
  <si>
    <t>Խուրշուդյան Լիանա</t>
  </si>
  <si>
    <t>Ավետիսյան Յանա</t>
  </si>
  <si>
    <t>Գևորգյան Մանիկ</t>
  </si>
  <si>
    <t>Միքայելյան Անահիտ</t>
  </si>
  <si>
    <t>Ավետիսյան Գայանե</t>
  </si>
  <si>
    <t>Մարկոսյան Նազիկ</t>
  </si>
  <si>
    <t>Մկոյան Անի</t>
  </si>
  <si>
    <t>Հայրապետյան Մերի</t>
  </si>
  <si>
    <t>Մեսրոպյան Միլենա</t>
  </si>
  <si>
    <t>Ներսիսյան Աշխեն</t>
  </si>
  <si>
    <t>Եսայան Արմինե</t>
  </si>
  <si>
    <t>Ասատրյան Իլոնա</t>
  </si>
  <si>
    <t>Ամիրյան Մանե</t>
  </si>
  <si>
    <t>Ջիլավյան Մարիամ</t>
  </si>
  <si>
    <t>Ֆոլյան Կարինե</t>
  </si>
  <si>
    <t xml:space="preserve">Հարությունյան Գինեվարդ </t>
  </si>
  <si>
    <t xml:space="preserve">Գալստյան Սոնա </t>
  </si>
  <si>
    <t xml:space="preserve">Մկրտչյան Երանուհի </t>
  </si>
  <si>
    <t xml:space="preserve">Հունանյան Արմինե </t>
  </si>
  <si>
    <t xml:space="preserve">Քոչարյան Լիլիթ </t>
  </si>
  <si>
    <t xml:space="preserve">Համբարձումյան Լիլիթ </t>
  </si>
  <si>
    <t xml:space="preserve">Մինասյան Գրիգոր </t>
  </si>
  <si>
    <t>Քոսեյան Լուսինե</t>
  </si>
  <si>
    <t>Փանոսյան Աղուն</t>
  </si>
  <si>
    <t>Բուռնազյան Տաթև</t>
  </si>
  <si>
    <t>Լևոնյան Մարիամ</t>
  </si>
  <si>
    <t>Մարգարյան Արման</t>
  </si>
  <si>
    <t>Մարտիրոսյան Քրիստինա</t>
  </si>
  <si>
    <t xml:space="preserve">Սարուխանյան Աննա </t>
  </si>
  <si>
    <t>Սարյան Մարիա</t>
  </si>
  <si>
    <t>Թորոսյան Աննա</t>
  </si>
  <si>
    <t>Հովհաննիսյան Նելլի</t>
  </si>
  <si>
    <t>Ուլիխանյան Մանե</t>
  </si>
  <si>
    <t>Ֆրանգուլյան Արփինե</t>
  </si>
  <si>
    <t>Առաքելյան Անի</t>
  </si>
  <si>
    <t>Քոչարյան Աննա</t>
  </si>
  <si>
    <t>Մարգարյան Մարիամ</t>
  </si>
  <si>
    <t>Խաչատրյան Էրիկ</t>
  </si>
  <si>
    <t>Թորոսյան Արաքսի</t>
  </si>
  <si>
    <t>Հարությունյան Արմինե</t>
  </si>
  <si>
    <t>Ղուկասյան Վարդուհի</t>
  </si>
  <si>
    <t>Ժամկոչյան Ժաննա</t>
  </si>
  <si>
    <r>
      <t xml:space="preserve">Բարձր Լեռնային+ </t>
    </r>
    <r>
      <rPr>
        <b/>
        <i/>
        <sz val="10"/>
        <color rgb="FFFF0000"/>
        <rFont val="GHEA Grapalat"/>
        <family val="3"/>
      </rPr>
      <t>Ամսական տրվում է նաև 15% լրացուցիչ վճար</t>
    </r>
  </si>
  <si>
    <t>Մկրտչյան Հովհաննես</t>
  </si>
  <si>
    <t>Սարդարյան Ռաֆայել</t>
  </si>
  <si>
    <t>Կոստանյան Մհեր</t>
  </si>
  <si>
    <t xml:space="preserve">Արզանյան Նարինե </t>
  </si>
  <si>
    <t xml:space="preserve">Հախվերդյան Անահիտ </t>
  </si>
  <si>
    <t>Բաղրամյան Լիանա</t>
  </si>
  <si>
    <t>Գասպարյան  Կլարա</t>
  </si>
  <si>
    <t>Հովհաննիսյան Արևիկ</t>
  </si>
  <si>
    <t>Հովհաննիսյան Լուիզա</t>
  </si>
  <si>
    <t>Գասպարյան Քրիստինե</t>
  </si>
  <si>
    <t>Ճանճապանյան Աննա</t>
  </si>
  <si>
    <t>Մանուկյան Մերի</t>
  </si>
  <si>
    <t>Գալստյան Լիլիթ</t>
  </si>
  <si>
    <t>Համբարձումյան Մարինե</t>
  </si>
  <si>
    <t>Գրիգորյան Միքայել</t>
  </si>
  <si>
    <t>Սարգսյան Վարսինե</t>
  </si>
  <si>
    <t>Քեռյան Վահագն</t>
  </si>
  <si>
    <t>Խաչատրյան Սերինե</t>
  </si>
  <si>
    <t>Ներսիսյան Սեդա</t>
  </si>
  <si>
    <t>Ավետիսյան Արթուր</t>
  </si>
  <si>
    <t>Թելունց Անի</t>
  </si>
  <si>
    <t>Ավետիսյան Հենրիկ</t>
  </si>
  <si>
    <t>Հովհաննիսյան Արթուր</t>
  </si>
  <si>
    <t>Հարությունյան Յուրի</t>
  </si>
  <si>
    <t>Գասպարյան Գոռ</t>
  </si>
  <si>
    <t>Պետրոսյան Լևոն</t>
  </si>
  <si>
    <t>Մայիլյան Ռուզան</t>
  </si>
  <si>
    <t>Մեսրոպյան Արգիշտի</t>
  </si>
  <si>
    <t>Ավետիսյան Էմմա</t>
  </si>
  <si>
    <t>Պապոյան Նանո</t>
  </si>
  <si>
    <t>Հակոբյան Էլլադա</t>
  </si>
  <si>
    <t>Ղազարյան Մերի</t>
  </si>
  <si>
    <t>Խաչատրյան Բեաստրիսա</t>
  </si>
  <si>
    <t>Նիկողոսյան Շուշանիկ</t>
  </si>
  <si>
    <t>Սահակյան Նանե</t>
  </si>
  <si>
    <t>Բաբախանյան Արման</t>
  </si>
  <si>
    <t>Թումեյան Արամ</t>
  </si>
  <si>
    <t>Պողոսյան Աննա</t>
  </si>
  <si>
    <t>Հայեցողական պաշտոններ</t>
  </si>
  <si>
    <t xml:space="preserve"> Երևան քաղաքի առաջին ատյանի ընդհանուր իրավասության դատարան</t>
  </si>
  <si>
    <t>ՔԱՂԱՔԱՑԻԱԿԱՆ ԾԱՌԱՅՈՂՆԵՐ</t>
  </si>
  <si>
    <t>Պետրոսյան Սուսամբար</t>
  </si>
  <si>
    <r>
      <t xml:space="preserve">Բարձր Լեռնային+ </t>
    </r>
    <r>
      <rPr>
        <b/>
        <i/>
        <sz val="9"/>
        <color rgb="FFFF0000"/>
        <rFont val="GHEA Grapalat"/>
        <family val="3"/>
      </rPr>
      <t>Ամսական տրվում է նաև 15% լրացուցիչ վճար</t>
    </r>
  </si>
  <si>
    <t>Աբովյան Սիմա</t>
  </si>
  <si>
    <t>Հովհաննիսյան Սարգիս</t>
  </si>
  <si>
    <t>Ղուկասյան Թամարա</t>
  </si>
  <si>
    <t xml:space="preserve"> Ամյան Մարգարիտ</t>
  </si>
  <si>
    <t>Զեյնալյան Տիգրան</t>
  </si>
  <si>
    <t xml:space="preserve">Գասպարյան Սեդա /ժամկետային/ </t>
  </si>
  <si>
    <t>Շարբաթյան Արա</t>
  </si>
  <si>
    <t>Ջհանգիրյան Գագիկ</t>
  </si>
  <si>
    <t>Խաչատուրյան Դավիթ</t>
  </si>
  <si>
    <t>Հովհաննիսյան Արսեն</t>
  </si>
  <si>
    <t>Հովհաննիսյան Ժաննա</t>
  </si>
  <si>
    <t>Աթայան Սաթենիկ</t>
  </si>
  <si>
    <t xml:space="preserve">Խաչատրյան Լիաննա </t>
  </si>
  <si>
    <t>Գրիգորյան Մարինե</t>
  </si>
  <si>
    <t>Մելքոնյան Մականուշ</t>
  </si>
  <si>
    <t>Խաչատրյան Ռաֆիկ</t>
  </si>
  <si>
    <t>Խաչատրյան Աղվան</t>
  </si>
  <si>
    <t>Շահինյան Նաիրա</t>
  </si>
  <si>
    <t>Մարգարյան Կարեն</t>
  </si>
  <si>
    <t>Աղաջանյան Կարինե</t>
  </si>
  <si>
    <t>Սարիբեկյան Գրետա</t>
  </si>
  <si>
    <t>Համբարձումյան Կարինե</t>
  </si>
  <si>
    <t>Վարդանյան Մելանյա</t>
  </si>
  <si>
    <t>Կարապետյան Անուշ</t>
  </si>
  <si>
    <t>Սիմոնյան Արմինե</t>
  </si>
  <si>
    <t>Մուրադյան Անահիտ</t>
  </si>
  <si>
    <t>Կիվրանյան Ազնիվ</t>
  </si>
  <si>
    <t>Մնացականյան Սամվել</t>
  </si>
  <si>
    <t xml:space="preserve">  15 աշխատող դրոշմանիշային վճար վճարող</t>
  </si>
  <si>
    <t xml:space="preserve">  5 աշխատող դրոշմանիշային վճար վճարող</t>
  </si>
  <si>
    <t>Խրիմյան Ազնիվ</t>
  </si>
  <si>
    <t>Մուրադյան Կարեն</t>
  </si>
  <si>
    <t>Պետրոսյան Սամվել</t>
  </si>
  <si>
    <t xml:space="preserve">Թափուր </t>
  </si>
  <si>
    <t>Գրիգորյան Պետրոս</t>
  </si>
  <si>
    <t>Մանուկյան Արման</t>
  </si>
  <si>
    <t>Ղամբարյան Մարինե</t>
  </si>
  <si>
    <t>Ավանեսյան Սվետլանա</t>
  </si>
  <si>
    <t>Հակոբյան Մարիետա</t>
  </si>
  <si>
    <t>Գզիրյան Սամվել</t>
  </si>
  <si>
    <t>Սիմոնյան Սվետլանա</t>
  </si>
  <si>
    <t>Հովակիմովա Զոյա</t>
  </si>
  <si>
    <t>Հայիրյան Իննա</t>
  </si>
  <si>
    <t>Վարտանյան Մերի</t>
  </si>
  <si>
    <t>Գրիգորյան Թելման</t>
  </si>
  <si>
    <t>Սիմոնյան Ռիմմա</t>
  </si>
  <si>
    <t>Նազարյան Ռուզաննա</t>
  </si>
  <si>
    <t>Զաքարյան Անն</t>
  </si>
  <si>
    <t>Մարտիրոսյան Նարեկ</t>
  </si>
  <si>
    <t>Ավագյան Արամ</t>
  </si>
  <si>
    <t>Եղիկյան Արթուր</t>
  </si>
  <si>
    <t>Կարապետյան Թերեզա</t>
  </si>
  <si>
    <t>Հարությունյան Հրայր</t>
  </si>
  <si>
    <t>Մուրադյան Վահան</t>
  </si>
  <si>
    <t>Սարգսյան Քնարիկ</t>
  </si>
  <si>
    <t>Հակոբյան Աշոտ</t>
  </si>
  <si>
    <t xml:space="preserve">Բաբայան Արկադի </t>
  </si>
  <si>
    <t xml:space="preserve">Ղարիբյան Էվելինա </t>
  </si>
  <si>
    <t>Կարապտյան Աստղիկ</t>
  </si>
  <si>
    <t xml:space="preserve">Ավետիսյան Վեներա </t>
  </si>
  <si>
    <t>Դեմրչյան Մարիյա</t>
  </si>
  <si>
    <t>Աղոյան Սուսաննա</t>
  </si>
  <si>
    <t>Զիրոյան   Կարեն</t>
  </si>
  <si>
    <t>Թովմասյան Արայիկ</t>
  </si>
  <si>
    <t>Համբարյան Մելանյա</t>
  </si>
  <si>
    <t xml:space="preserve">Կարապետյան Հրաչ </t>
  </si>
  <si>
    <t xml:space="preserve">Հարությունյան Գայանե </t>
  </si>
  <si>
    <t xml:space="preserve">Մելքոնյան Բուրաստան </t>
  </si>
  <si>
    <t xml:space="preserve">Կարապետյան Սվետլանա </t>
  </si>
  <si>
    <t xml:space="preserve">Համբարձումյան Էլմիրա </t>
  </si>
  <si>
    <t xml:space="preserve">Ափոյան Կարեն </t>
  </si>
  <si>
    <t>Սաֆրազյան Անահիտ</t>
  </si>
  <si>
    <t xml:space="preserve">Հակոբյան Ժանետա </t>
  </si>
  <si>
    <t>Մարտիրոսյան Սոնա</t>
  </si>
  <si>
    <t>Ավագյան Հասմիկ</t>
  </si>
  <si>
    <t>Չախալյան Մարուսյա</t>
  </si>
  <si>
    <t>Բերբերյան Եփրեմ</t>
  </si>
  <si>
    <t>Վարդանյան Ելենա</t>
  </si>
  <si>
    <t>Մուսախանյան Դավիթ</t>
  </si>
  <si>
    <t>Գալստյան Նունե</t>
  </si>
  <si>
    <t>8 աշխատող երեխայի խնամք</t>
  </si>
  <si>
    <t xml:space="preserve"> 1 աշխատող երեխայի խնամք</t>
  </si>
  <si>
    <t>15 աշխատող երեխայի խնամք</t>
  </si>
  <si>
    <t>Ղազարյան Գոռ Լեոյի</t>
  </si>
  <si>
    <t>Հովհաննիսյան Օսաննա Աշոտի</t>
  </si>
  <si>
    <t>Զեյնալյան Խորեն Խանիկի</t>
  </si>
  <si>
    <t>Ստեփանյան Ներսիկ Լևոնի</t>
  </si>
  <si>
    <t>Աշուրյան Սուրիկ Սոսի</t>
  </si>
  <si>
    <t>Սողոմոնյան Արմեն Գևորգի</t>
  </si>
  <si>
    <t>Մանուչարյան Դավիթ Վահեյի</t>
  </si>
  <si>
    <t>Զոհրաբյան Տաթևիկ Արտակի</t>
  </si>
  <si>
    <t>Աղոյան Եսթեր Մանուկի</t>
  </si>
  <si>
    <t>Եղիազարյան Դավիթ Հուսիկի</t>
  </si>
  <si>
    <t>Համբարյան Սարգիս Գեորգիի</t>
  </si>
  <si>
    <t>Ստեփանյան Թևոս Սամվելի</t>
  </si>
  <si>
    <t>Վարդանյան Միքայել Թաթուլի</t>
  </si>
  <si>
    <t>Արշակյան Վազգեն Գառնիկի</t>
  </si>
  <si>
    <t>Արզումանյան Արմինե Միխակի</t>
  </si>
  <si>
    <t>Բաբիկյան Աշոտ Աշոտի</t>
  </si>
  <si>
    <t>Պողոսյան Արգիշտի Յուրիի</t>
  </si>
  <si>
    <t>Կոստանյան Ռաֆիկ Հրանտի</t>
  </si>
  <si>
    <t>Մուսայելյան Տիգրան Կամոյի</t>
  </si>
  <si>
    <t>Համբարձումյան Ալեքսանդր Ստեփանի</t>
  </si>
  <si>
    <t>Գասպարյան Հայկ Եսայիի</t>
  </si>
  <si>
    <t>Ումրոյան Գարիկ Սամվելի</t>
  </si>
  <si>
    <t>Զիրոյան Հակոբ Լևոնի</t>
  </si>
  <si>
    <t>Ստեփանյան Բաբկեն Անդրանիկի</t>
  </si>
  <si>
    <t>Միլիտոնյան Կարեն Կույբիշևի</t>
  </si>
  <si>
    <t>Սորսորյան Դավիթ Ռուդիկի</t>
  </si>
  <si>
    <t>Նանյան Գայանե Աբելի</t>
  </si>
  <si>
    <t>Պետրոսյան Վարդան Խաչատուրի</t>
  </si>
  <si>
    <t>Վարդանյան Լիլիթ Արմենի</t>
  </si>
  <si>
    <t>Թադևոսյան Գուրգեն Սամվելի</t>
  </si>
  <si>
    <t>ԲԴԽ և ՀՀ դատարաններ 2024</t>
  </si>
  <si>
    <t>2024 թ դատավորների վերջնահաշվարկ</t>
  </si>
  <si>
    <t>2024թ. պարգևատրման ֆոնդ/4112/</t>
  </si>
  <si>
    <t>2024թ. պարգևատրման ֆոնդ/4113/</t>
  </si>
  <si>
    <t>ԲԴԽ և ՀՀ դատարաններ 2025</t>
  </si>
  <si>
    <t>2025 ԹՎԱԿԱՆ</t>
  </si>
  <si>
    <t>2025 թ դատավորների վերջնահաշվարկ</t>
  </si>
  <si>
    <t>2025թ. պարգևատրման ֆոնդ/4112/</t>
  </si>
  <si>
    <t>2025թ. պարգևատրման ֆոնդ/4113/</t>
  </si>
  <si>
    <t>2023 թվականի գիշերավարձի հաշվարկ</t>
  </si>
  <si>
    <t>2025թվականի գիշերավարձի հաշվարկ</t>
  </si>
  <si>
    <t>ԱՇԽԱՏԱՎԱՐՁ 2025/դրամ/</t>
  </si>
  <si>
    <t xml:space="preserve">  2025 ԹՎԱԿԱՆ</t>
  </si>
  <si>
    <t xml:space="preserve">   2023ԹՎԱԿԱՆ</t>
  </si>
  <si>
    <t xml:space="preserve">   2025 ԹՎԱԿԱՆ</t>
  </si>
  <si>
    <t xml:space="preserve"> ԱՇԽԱՏԱՎԱՐՁ 2025</t>
  </si>
  <si>
    <t>Ընդամենը տարեկան  աշխատավարձ 2025</t>
  </si>
  <si>
    <t>Ընդամենը ամսական աշխատավարձ 2025</t>
  </si>
  <si>
    <t>ԸՆԴԱՄԵՆԸ  ԱՇԽԱՏԱՎԱՐՁ 2025</t>
  </si>
  <si>
    <t xml:space="preserve">   2022 ԹՎԱԿԱՆ</t>
  </si>
  <si>
    <t xml:space="preserve">    2022 ԹՎԱԿԱՆ</t>
  </si>
  <si>
    <t xml:space="preserve"> 2025 ԹՎԱԿԱՆ</t>
  </si>
  <si>
    <t>ԸՆԴԱՄԵՆԸ 2025 ԹՎԱԿԱՆ ՏԱՐԵԿԱՆ</t>
  </si>
  <si>
    <t>2025 թ./հիմնական և լրացուցիչ աշխատավարձի տարեկան  ֆոնդ/</t>
  </si>
  <si>
    <t>2025 թ.                       /4113/</t>
  </si>
  <si>
    <t>2025 թ.                       /4112/</t>
  </si>
  <si>
    <t>2025թ.                        /4112/-ի ավելացմամբ աշխատավարձի ֆոնդի կանխատեսվող ավելացում</t>
  </si>
  <si>
    <t>2025 թվական</t>
  </si>
  <si>
    <t>2025թ.</t>
  </si>
  <si>
    <t>Նյութատեխնիկական ապահովման և գնումների համակարգման վարչության Նյութատեխնիկական ապահովման բաժնի ճարտարագետ-շինարար</t>
  </si>
  <si>
    <t>Նյութատեխնիկական ապահովման և գնումների համակարգման վարչության Նյութատեխնիկական ապահովման բաժնի ճարտարագետ-տնտեսագետ</t>
  </si>
  <si>
    <t>Նյութատեխնիկական ապահովման և գնումների համակարգման վարչության Գնումների համակարգման բաժնի թարգմանիչ</t>
  </si>
  <si>
    <t>Խմբագիր</t>
  </si>
  <si>
    <t>Շենգավիթ նստավայրի պատասխանատու</t>
  </si>
  <si>
    <t>Ավան նստավայրի պատասխանատու</t>
  </si>
  <si>
    <t>Էրեբունի նստավայրի պատասխանատու</t>
  </si>
  <si>
    <t>Արաբկիր նստավայրի պատասխանատու</t>
  </si>
  <si>
    <t>Աջափնյակ-1  նստավայրի պատասխանատու</t>
  </si>
  <si>
    <t>Աջափնյակ-2 նստավայրի պատասխանատու</t>
  </si>
  <si>
    <t>Դատական դեպարտամենտի կենտրոնական մարմնում ծառայություն իրականացնող բաժնի պետ</t>
  </si>
  <si>
    <t xml:space="preserve">ՀՀ Վճռաբեկ դատարանում ծառայություն իրականացնող բաժնի պետ </t>
  </si>
  <si>
    <t>ՀՀ վերաքննիչ քրեական դատարանում ծառայություն իրականացնող բաժնի պետ</t>
  </si>
  <si>
    <t>ՀՀ վերաքննիչ քրեական դատարանում ծառայություն իրականացնող բաժնի պետի տեղակալ</t>
  </si>
  <si>
    <t>ՀՀ վերաքննիչ քաղաքացիական և ՀՀ վարչական դատարաններում ծառայություն իրականացնող բաժնի պետ</t>
  </si>
  <si>
    <t>ՀՀ վերաքննիչ քաղաքացիական և ՀՀ վարչական դատարաններում ծառայություն իրականացնող բաժնի պետի տեղակալ</t>
  </si>
  <si>
    <t>ՀՀ վերաքննիչ վարչական դատարանում ծառայություն իրականացնող բաժնի պետ</t>
  </si>
  <si>
    <t>ՀՀ վերաքննիչ վարչական դատարանում ծառայություն իրականացնող բաժնի պետի տեղակալ</t>
  </si>
  <si>
    <t>Սիմոնյան Տիգրան</t>
  </si>
  <si>
    <t>Բիշարյան Կարեն</t>
  </si>
  <si>
    <t>Գևորգյան Կարեն</t>
  </si>
  <si>
    <t>Ալեքսանյան Արուսյակ</t>
  </si>
  <si>
    <t>Շիրոյան Արմեն</t>
  </si>
  <si>
    <t>Մարիկյան Ռազմիկ</t>
  </si>
  <si>
    <t>Արղամանյան Դավիթ</t>
  </si>
  <si>
    <t>Պողոսյան Արմեն</t>
  </si>
  <si>
    <t>Մաթևոսյան Արշակ</t>
  </si>
  <si>
    <t>Սաֆարյան Արմինե</t>
  </si>
  <si>
    <t>Մելքոնյան Վարսենիկ</t>
  </si>
  <si>
    <t>Վարոսյան Գայանե</t>
  </si>
  <si>
    <t>Սուղյան Վարդան</t>
  </si>
  <si>
    <t>Մուշեղյան Անուշավան</t>
  </si>
  <si>
    <t>Անտոնյան Անահիտ</t>
  </si>
  <si>
    <t>Հովհաննիսյան Աշոտ</t>
  </si>
  <si>
    <t>Սեփխանյան Լուսինե</t>
  </si>
  <si>
    <t>Դալլաքյան Նանա</t>
  </si>
  <si>
    <t xml:space="preserve">Ջավախյան Աշոտ </t>
  </si>
  <si>
    <t>Մխիթարյան Սասուն</t>
  </si>
  <si>
    <t>Ներսիսյան Արմեն</t>
  </si>
  <si>
    <t>Հակակոռուպցիոն դատարան</t>
  </si>
  <si>
    <t>Հունանյան Դավիթ</t>
  </si>
  <si>
    <t>Ծերունյան Ալեքսան</t>
  </si>
  <si>
    <t>Տեր-Հովհաննիսյան Էդգար</t>
  </si>
  <si>
    <t>Մուրադյան Նելլի</t>
  </si>
  <si>
    <t>Մուխսիկարոյան Սյուզաննա</t>
  </si>
  <si>
    <t>Հարությունյան Կարոլինա</t>
  </si>
  <si>
    <t>Քյուրքչյան Ալլա</t>
  </si>
  <si>
    <t>Խուդինյան Աստղիկ</t>
  </si>
  <si>
    <t>Հակոբյան Աննա</t>
  </si>
  <si>
    <t>Մելքոնյան Արադնա</t>
  </si>
  <si>
    <t>Հովհաննիսյան Տաթևիկ</t>
  </si>
  <si>
    <t>Ավդալյան Էդգար</t>
  </si>
  <si>
    <t>Սաֆարյան Մանե</t>
  </si>
  <si>
    <t>Եդիգարյան Լիանա</t>
  </si>
  <si>
    <t>Շահինյան Նորայր</t>
  </si>
  <si>
    <t>Մուրադյան Տիգրան</t>
  </si>
  <si>
    <t>Գալստյան Սոնա</t>
  </si>
  <si>
    <t>Պետրոսյան Լարիսա</t>
  </si>
  <si>
    <t>Մովսիսյան Խալուհի</t>
  </si>
  <si>
    <t>Քամալյան Հայկ</t>
  </si>
  <si>
    <t>Մատինյան Ժաննա</t>
  </si>
  <si>
    <t>Բարսեղյան Կարինե</t>
  </si>
  <si>
    <t>Աբգարյան Նարինե</t>
  </si>
  <si>
    <t>Սերոբյան Արմինե</t>
  </si>
  <si>
    <t>Մնացականյան Վոլոդյա</t>
  </si>
  <si>
    <t>Մկրտչյան Սոֆյա</t>
  </si>
  <si>
    <t xml:space="preserve">Շահբազյան Էմմա </t>
  </si>
  <si>
    <t>Փինաչյան Արսեն</t>
  </si>
  <si>
    <t>Ալոյան Նորիկ</t>
  </si>
  <si>
    <t>Արոյան Արմեն</t>
  </si>
  <si>
    <t>Հովհաննիսյան Զարինե</t>
  </si>
  <si>
    <t>Քարամյան Թեհմինե</t>
  </si>
  <si>
    <t>Սարգսյան Էլեն</t>
  </si>
  <si>
    <t>Գրիգորյան Հարութ</t>
  </si>
  <si>
    <t>Հակոբյան Անահիտ</t>
  </si>
  <si>
    <t>Մարտիրոսյան Վահե</t>
  </si>
  <si>
    <t>Գրիգորյան Անահիտ</t>
  </si>
  <si>
    <t>Թադևոսյան Հակոբ</t>
  </si>
  <si>
    <t>Մանուկյան Կատրին</t>
  </si>
  <si>
    <t>Խաչատրյան Շուշան</t>
  </si>
  <si>
    <t>Սահրադյան Մելինե</t>
  </si>
  <si>
    <t>Հարությունյան Սամվել</t>
  </si>
  <si>
    <t>Ալավերդյան Մանվել</t>
  </si>
  <si>
    <t>Այվազյան Գարեգին</t>
  </si>
  <si>
    <t xml:space="preserve">Պողոսյան Մերի </t>
  </si>
  <si>
    <t>Միրզոյան Մարթա</t>
  </si>
  <si>
    <t>Քոչարյան Լիդա</t>
  </si>
  <si>
    <t>Սմբատյան Մեքսիդա</t>
  </si>
  <si>
    <t>Դավթյան Կարեն</t>
  </si>
  <si>
    <t>Հարությունյան Էլեոնորա</t>
  </si>
  <si>
    <t>Բալայան Եվգենյա</t>
  </si>
  <si>
    <t>Փիլոյան Անուշ</t>
  </si>
  <si>
    <t>Բարսամյան Արգամ</t>
  </si>
  <si>
    <t>Մուխսիխաչոյան Ռուբեն</t>
  </si>
  <si>
    <t>Համբարձումյան Անի</t>
  </si>
  <si>
    <t>Կարապետյան Գագիկ</t>
  </si>
  <si>
    <t>Մարտիրոսյան Էդգար</t>
  </si>
  <si>
    <t>Աթոյան Սոֆիա</t>
  </si>
  <si>
    <t>Հակոբյան Սամվել</t>
  </si>
  <si>
    <t>Պետրոսյան Թամարա</t>
  </si>
  <si>
    <t>Ղազարյան Ֆիլիպ</t>
  </si>
  <si>
    <t>Պետրոսյան Սուրեն</t>
  </si>
  <si>
    <t>Մուրադյան Աշխեն</t>
  </si>
  <si>
    <t>Թադևոսյան Նաիրա</t>
  </si>
  <si>
    <t>Մարտոյան Ելենա</t>
  </si>
  <si>
    <t>Օհանջանյան Հերմինե</t>
  </si>
  <si>
    <t>Ասատրյան Մարինե</t>
  </si>
  <si>
    <t>Շահինյան Լյուսի</t>
  </si>
  <si>
    <t>Ավագյան Տաթևիկ</t>
  </si>
  <si>
    <t>Քոչարյան Արևիկ</t>
  </si>
  <si>
    <t>Առուստամյան Միլենա</t>
  </si>
  <si>
    <t>Հովհաննիսյան Մանե</t>
  </si>
  <si>
    <t>Թադևոսյան Աղավնի</t>
  </si>
  <si>
    <t>Աղայան Աննա</t>
  </si>
  <si>
    <t>Եղիազարյան Սեդա</t>
  </si>
  <si>
    <t>Գուլաբյան Մարի</t>
  </si>
  <si>
    <t>Սարգսյան Մարուսյա</t>
  </si>
  <si>
    <t>Բադալյան Անահիտ</t>
  </si>
  <si>
    <t>Հայրապետյան Միլենա</t>
  </si>
  <si>
    <t>Կարապետյան Լյուդմիլա</t>
  </si>
  <si>
    <t>Գազազյան Արևիկ</t>
  </si>
  <si>
    <t>Զաքոյան Սերյոժա</t>
  </si>
  <si>
    <t>Զոհրաբյան Զարուհի</t>
  </si>
  <si>
    <t>Համբարյան Գոհար</t>
  </si>
  <si>
    <t>Հայրապետյան Տիգրանուհի</t>
  </si>
  <si>
    <t>Զաքարյան Արգիշտի</t>
  </si>
  <si>
    <t>Երվանդյան Անահիտ</t>
  </si>
  <si>
    <t>Մարուխյան Մայրանուշ</t>
  </si>
  <si>
    <t>Մուսայելյան Նազելի</t>
  </si>
  <si>
    <t>Հակոբյան Թամարա</t>
  </si>
  <si>
    <t>Ղազարյան Գարուշ</t>
  </si>
  <si>
    <t>Ներսիսյան Մարտիրոս</t>
  </si>
  <si>
    <t>Եսայան Աննա</t>
  </si>
  <si>
    <t>Սիմոնյան Անահիտ</t>
  </si>
  <si>
    <t>Մարտիրոսյան Ալվինա</t>
  </si>
  <si>
    <t>Հովհաննիսյան Միլենա</t>
  </si>
  <si>
    <t>Լևոնյան Լեյլա</t>
  </si>
  <si>
    <t>Չախոյան Թամարա</t>
  </si>
  <si>
    <t>Սարգսյան Համլետ</t>
  </si>
  <si>
    <t>Մեսրոպյան Մանե</t>
  </si>
  <si>
    <t>Մարաբյան Աննա</t>
  </si>
  <si>
    <t>Հակոբյան Էլլա</t>
  </si>
  <si>
    <t>Վարդումյան Նունե</t>
  </si>
  <si>
    <t>Մկրտչյան Սոնա</t>
  </si>
  <si>
    <t>Թովմասյան Մարինա</t>
  </si>
  <si>
    <t>Մարտիրոսյան Լաուրա</t>
  </si>
  <si>
    <t>Հարությունյան Հասմիկ</t>
  </si>
  <si>
    <t>Գալստյան Գոռ</t>
  </si>
  <si>
    <t>Հովսեփյան Մերի</t>
  </si>
  <si>
    <t>Մարտիկյան Հայկուհի</t>
  </si>
  <si>
    <t>Մուրադյան Հենրիկ</t>
  </si>
  <si>
    <t>Սահակյան Մերի</t>
  </si>
  <si>
    <t>Աղոյան Հրանտ</t>
  </si>
  <si>
    <t>Խումարյան Ազատ</t>
  </si>
  <si>
    <t>Խաչատրյան Արամայիս</t>
  </si>
  <si>
    <t>Բաբուջանյան Հռիփսիմե</t>
  </si>
  <si>
    <t>Մկրտումյան Մերի</t>
  </si>
  <si>
    <t>Ղափանցյան Ժենյա</t>
  </si>
  <si>
    <t>Բեգլարյան Անահիտ</t>
  </si>
  <si>
    <t>Հովսեփյան Մանե</t>
  </si>
  <si>
    <t>Դավթյան Թամարա</t>
  </si>
  <si>
    <t>Գևորգյան Արփինե</t>
  </si>
  <si>
    <t>Բաղդասարյան Սարգիս</t>
  </si>
  <si>
    <t>Հայրապետյան Լուսինե</t>
  </si>
  <si>
    <t>Սարգսյան Էդուարդ</t>
  </si>
  <si>
    <t>Ավետիսյան Սյուզաննա</t>
  </si>
  <si>
    <t>Խաչատրյան Անի</t>
  </si>
  <si>
    <t>Սիմոնյան Ռուզան</t>
  </si>
  <si>
    <t>Ավագյան Հայարփի</t>
  </si>
  <si>
    <t>Մինասյան Մարիամ</t>
  </si>
  <si>
    <t xml:space="preserve">Մեսրոպյան Էլեն </t>
  </si>
  <si>
    <t>Գոգինյան Էրիկ</t>
  </si>
  <si>
    <t>Զադայան Նունե</t>
  </si>
  <si>
    <t xml:space="preserve">Գևորգյան Տիգրան </t>
  </si>
  <si>
    <t>Հակոբյան Քրիստինե</t>
  </si>
  <si>
    <t>Պետրոսյան Լիլիթ</t>
  </si>
  <si>
    <t>Աճեմյան Մերի</t>
  </si>
  <si>
    <t>Ցոլակայան Անուշ</t>
  </si>
  <si>
    <t>Պետրոսյան Անժելա</t>
  </si>
  <si>
    <t>Իվանյան Ստելլա</t>
  </si>
  <si>
    <t>Հակոբյան Նարինե</t>
  </si>
  <si>
    <t>Ղուկասյան Լիլիթ</t>
  </si>
  <si>
    <t>Հայրապետյան Էլիտա</t>
  </si>
  <si>
    <t>Կարապետյան Գուրգեն</t>
  </si>
  <si>
    <t>Ազատյան Մայրամ</t>
  </si>
  <si>
    <t>Հովհաննիսյան Արտյոմ</t>
  </si>
  <si>
    <t>Խաչատրյան Նախշուն</t>
  </si>
  <si>
    <t>Գևորգյան Սյուզաննա</t>
  </si>
  <si>
    <t>Ռուշանյան Լուսինե</t>
  </si>
  <si>
    <t>Երեմյան Լիլիթ</t>
  </si>
  <si>
    <t>Հայրապետյան Քրիստինե</t>
  </si>
  <si>
    <t>Զալյան Մարիաննա</t>
  </si>
  <si>
    <t>Սարիբեկյան Սոնա</t>
  </si>
  <si>
    <t>Կարապետյան Սուսաննա Սերոբի</t>
  </si>
  <si>
    <t>Երանյան Անի Արտավազդի</t>
  </si>
  <si>
    <t>Մարգարյան Լուսինե Աշոտի</t>
  </si>
  <si>
    <t>Ինջիկուլյան Հայարփի Արթուրի</t>
  </si>
  <si>
    <t>Զաքարյան Աննա Արմենակի</t>
  </si>
  <si>
    <t>Խաչատրյան Անահիտ Աշոտի</t>
  </si>
  <si>
    <t>Դավթյան Անահիտ Մանվելի</t>
  </si>
  <si>
    <t>Հակոբյան Արման</t>
  </si>
  <si>
    <t>Գեվորգյան Թամարա</t>
  </si>
  <si>
    <t>Հարոյան Հայկուշ</t>
  </si>
  <si>
    <t>Ավդալյան Անի</t>
  </si>
  <si>
    <t>Ավետիսյան Մարգարիտ</t>
  </si>
  <si>
    <t>Հոխանյան Սյուզաննա</t>
  </si>
  <si>
    <t>Պիպոյան Գոհար</t>
  </si>
  <si>
    <t>Ավետիսյան Լաուրա</t>
  </si>
  <si>
    <t xml:space="preserve">Դադոյան Լիանա </t>
  </si>
  <si>
    <t>Ղազարյան Ծովինար</t>
  </si>
  <si>
    <t>Դանիելյան Արևիկ</t>
  </si>
  <si>
    <t>Շոլինյան Ջեմմա</t>
  </si>
  <si>
    <t>Թումանյան Անի</t>
  </si>
  <si>
    <t>Այվազյան Լիլիթ</t>
  </si>
  <si>
    <t>Մալաքյան Իրինա</t>
  </si>
  <si>
    <t>Պապոյան Արևիկ</t>
  </si>
  <si>
    <t>Ազիզբեկյան Ինա</t>
  </si>
  <si>
    <t>Ստեփանյան Հարություն</t>
  </si>
  <si>
    <t>Աղաջանյան Ռոբերտ</t>
  </si>
  <si>
    <t>Սահակյան Բավական</t>
  </si>
  <si>
    <t>Առաքելյան Մերի</t>
  </si>
  <si>
    <t>Հովակիմյան Փիրուզա</t>
  </si>
  <si>
    <t>Մարգարյան Աննա</t>
  </si>
  <si>
    <t>Գասպարյան Արուսյակ</t>
  </si>
  <si>
    <t>Ասատրյան Սվետլանա</t>
  </si>
  <si>
    <t>Սարգսյան Վանուհի</t>
  </si>
  <si>
    <t>Ալավերդյան Մարիամ</t>
  </si>
  <si>
    <t>Սեդրակյան Տաթև</t>
  </si>
  <si>
    <t>Առաքելյան Նոյեմի</t>
  </si>
  <si>
    <t>Բաշմախչյան Արմինե</t>
  </si>
  <si>
    <t>Ալամյան Հայկանուշ</t>
  </si>
  <si>
    <t>Գաբրիելյան Նունե</t>
  </si>
  <si>
    <t>Մինասյան Կարինե</t>
  </si>
  <si>
    <t>Մարտիրոսյան Սոֆյա</t>
  </si>
  <si>
    <t>Մինասյան Սերվինե</t>
  </si>
  <si>
    <t>Միրզոյան Սյուզաննա</t>
  </si>
  <si>
    <t>Սուքիասյան Սևակ</t>
  </si>
  <si>
    <t>Գրիգորյան Սաթենիկ</t>
  </si>
  <si>
    <t>Հակոբյան Էլինա</t>
  </si>
  <si>
    <t>Ղազարյան Իրինա</t>
  </si>
  <si>
    <t>Դովլաթբեկյան Տաթևիկ</t>
  </si>
  <si>
    <t>Հովհաննիսյան Գոռ</t>
  </si>
  <si>
    <t>Մելիքսեթյան Ռազմիկ</t>
  </si>
  <si>
    <t>Խաչատրյան Վիկտորյա</t>
  </si>
  <si>
    <t>Ղազարյան Սիրանույշ</t>
  </si>
  <si>
    <t>Բադալյան Նազելի</t>
  </si>
  <si>
    <t>Մայիլյան Արտյոմ</t>
  </si>
  <si>
    <t>Միքայելյան Հասմիկ</t>
  </si>
  <si>
    <t>Կարտոյան Լիլիա</t>
  </si>
  <si>
    <t>Բախչագուլյան Վանուհի</t>
  </si>
  <si>
    <t>Մարտիրոսյան Մարտին</t>
  </si>
  <si>
    <t>Մարգարյան Մանե</t>
  </si>
  <si>
    <t>Հովհաննիսյան Սուսաննա</t>
  </si>
  <si>
    <t>Կոտոյան Մարիամ</t>
  </si>
  <si>
    <t>Սարդարյան Մոնիկա</t>
  </si>
  <si>
    <t>Զարգարյան Սվետլանա</t>
  </si>
  <si>
    <t>Պողոսյան Էլեն</t>
  </si>
  <si>
    <t xml:space="preserve">Պուրտոյան Ասյա </t>
  </si>
  <si>
    <t>Գալստյան Հեղինե</t>
  </si>
  <si>
    <t>Նիկոլայան Հայկուհի</t>
  </si>
  <si>
    <t>Մովսիսյան Էլեն</t>
  </si>
  <si>
    <t>Արշակյան Աշոտ</t>
  </si>
  <si>
    <t>Հայրապետյան Արսեն</t>
  </si>
  <si>
    <t>Շահազիզյան Հասմիկ</t>
  </si>
  <si>
    <t>Գևորգյան Գագիկ</t>
  </si>
  <si>
    <t>Բաղդասարյան Անուշ</t>
  </si>
  <si>
    <t>Մումչյան Արամ</t>
  </si>
  <si>
    <t>Սարգսյան Անի</t>
  </si>
  <si>
    <t>Արսենյան Էլեն</t>
  </si>
  <si>
    <t>Գագինյան Մարգարիտա</t>
  </si>
  <si>
    <t>Հարությունյան Ժենյա</t>
  </si>
  <si>
    <t>Ստեփանյան Օվսաննա</t>
  </si>
  <si>
    <t>Մարգարյան Ելենա</t>
  </si>
  <si>
    <t>Հովսեփյան Անժելա</t>
  </si>
  <si>
    <t>Թարջումանյան Սաթիկ</t>
  </si>
  <si>
    <t>Ենոքյան Կարեն</t>
  </si>
  <si>
    <t>Վարդանյան Նառա</t>
  </si>
  <si>
    <t>Փիլոյան Տաթև</t>
  </si>
  <si>
    <t>Առաքելյան Նարինե</t>
  </si>
  <si>
    <t>Դրմեյան Լիլի</t>
  </si>
  <si>
    <t>Բաղդասարյան Լուսինե</t>
  </si>
  <si>
    <t>Գրիգորյան Լուսինե</t>
  </si>
  <si>
    <t>Հայրապետյան Էսթեր</t>
  </si>
  <si>
    <t>Սիսակյան Լիլիանա</t>
  </si>
  <si>
    <t>Ասատրյան Ժաննա</t>
  </si>
  <si>
    <t>Քաղ. և վարչ.պալատի գրասենյակի պետ</t>
  </si>
  <si>
    <t xml:space="preserve">Քաղ. և վարչ.պալատի գրասենյակի գլխավոր մասնագետ            </t>
  </si>
  <si>
    <t>Օվակյան Ջուլիետա</t>
  </si>
  <si>
    <t xml:space="preserve">Քաղ. և վարչ.պալատի գրասենյակի առաջին կարգի մասնագետ            </t>
  </si>
  <si>
    <t xml:space="preserve">Քաղ. և վարչ.պալատի գրասենյակի առաջատար մասնագետ            </t>
  </si>
  <si>
    <t>Քրեական պալատի գրասենյակի պետ</t>
  </si>
  <si>
    <t>Ասիկյան Նարինե</t>
  </si>
  <si>
    <t>Պողոսյան Մարինե</t>
  </si>
  <si>
    <t xml:space="preserve">Ընդհանուր բաժնի առաջատար մասնագետ            </t>
  </si>
  <si>
    <t>Առաքելյան Լուսինե</t>
  </si>
  <si>
    <t xml:space="preserve">Քրեական պալատի գրասենյակի գլխավոր մասնագետ            </t>
  </si>
  <si>
    <t>Կարապետյան Գոհար</t>
  </si>
  <si>
    <t xml:space="preserve">Ընդհանուր բաժնի գլխավոր մասնագետ            </t>
  </si>
  <si>
    <t xml:space="preserve">Ընդհանուր բաժնի առաջին կարգի մասնագետ            </t>
  </si>
  <si>
    <t xml:space="preserve">Քրեական պալատի գրասենյակի առաջին կարգի մասնագետ            </t>
  </si>
  <si>
    <t xml:space="preserve"> 3 աշխատող երեխայի խնամք</t>
  </si>
  <si>
    <t>Եղոյան Արթուր</t>
  </si>
  <si>
    <t>Արիստակեսյան Թորգոմ</t>
  </si>
  <si>
    <t>Հովհաննիսյան Փառանձեմ</t>
  </si>
  <si>
    <t>Խաչատրjան Նունե</t>
  </si>
  <si>
    <t>Մկրտչյան Քրիստինե</t>
  </si>
  <si>
    <t>Մխիթարյան Հովհաննես</t>
  </si>
  <si>
    <t>Թորոսյան Նունե</t>
  </si>
  <si>
    <t>կարապետյան Էնեզա</t>
  </si>
  <si>
    <t>Ավդալյան Գեղամ</t>
  </si>
  <si>
    <t>Կիրակոսյան Աննա</t>
  </si>
  <si>
    <t>Ներսիսյան Ելենա</t>
  </si>
  <si>
    <t>Գրիգորյան Արփինե</t>
  </si>
  <si>
    <t>Խուդավերդյան Արթուր</t>
  </si>
  <si>
    <t>Դանիելյան Միրա</t>
  </si>
  <si>
    <t>Կիրակոսյան Աշոտ</t>
  </si>
  <si>
    <t>Մարտիրոսյան Վանիկ</t>
  </si>
  <si>
    <t>Գրիգորյան Հայրապետ</t>
  </si>
  <si>
    <t>Մոստոռյան Սոնա</t>
  </si>
  <si>
    <t>Հարությունյան Կարինե</t>
  </si>
  <si>
    <t>Հարությունյան  Ժենյա</t>
  </si>
  <si>
    <t>Թափթուղյան Անժելա</t>
  </si>
  <si>
    <t>Խալաթյան Գագիկ</t>
  </si>
  <si>
    <t>Մարտիրոսյան Անուշ</t>
  </si>
  <si>
    <t>Հովհաննիսյան Ռայա</t>
  </si>
  <si>
    <t>Հայրապետյան Ռայա</t>
  </si>
  <si>
    <t>Բեգրակայն Անահիտ</t>
  </si>
  <si>
    <t>Ալավերդյան Մարինե</t>
  </si>
  <si>
    <t>Մարտիրոսյան Անահիտ</t>
  </si>
  <si>
    <t>Ֆիլիպետյան Վիգեն</t>
  </si>
  <si>
    <t>Նիկողոսյան Վոլոդյա</t>
  </si>
  <si>
    <t>Պողոսյան Արփինե</t>
  </si>
  <si>
    <t>Խաչատուրյան Էլմիրա</t>
  </si>
  <si>
    <t>Սաֆարյան Ստեփան</t>
  </si>
  <si>
    <t>Սուքիասյան Թամարա</t>
  </si>
  <si>
    <t>Գրիգորյան Լալա</t>
  </si>
  <si>
    <t>Սիմոնյան Աննման</t>
  </si>
  <si>
    <t>Մուրադյան Վարդան</t>
  </si>
  <si>
    <t>Եղիկյան Հրաչյա</t>
  </si>
  <si>
    <t>Ասատրյան Հակոբ</t>
  </si>
  <si>
    <t>Մայիլյան Հովհաննես</t>
  </si>
  <si>
    <t>Ասատրյան Նորայր</t>
  </si>
  <si>
    <t>Սմբատյան Սմբատ</t>
  </si>
  <si>
    <t>Ասլանյան Գագիկ</t>
  </si>
  <si>
    <t>Ավագյան Ավետիք</t>
  </si>
  <si>
    <t>Ավագյան Անի</t>
  </si>
  <si>
    <t>Հովսեփյան Ժենյա</t>
  </si>
  <si>
    <t>Թադևոսյան Ռուզաննա</t>
  </si>
  <si>
    <t>Սահակյան Ռուզաննա</t>
  </si>
  <si>
    <t>Մալխասյան Գրիգոր</t>
  </si>
  <si>
    <t>Շուխյան Արմեն</t>
  </si>
  <si>
    <t>Շտոյան Հեղինե</t>
  </si>
  <si>
    <t>Աբելյան Անժելա</t>
  </si>
  <si>
    <t>Մնդլյան Արման</t>
  </si>
  <si>
    <t>Սարգսյան Վահե</t>
  </si>
  <si>
    <t>Սարգսյան Մանվել</t>
  </si>
  <si>
    <t>Արշակյան Հունան</t>
  </si>
  <si>
    <t>Մաթևոսյան Արմեն</t>
  </si>
  <si>
    <t>Զաքարյան Դավիթ</t>
  </si>
  <si>
    <t>Ալեքսանյան Աննա</t>
  </si>
  <si>
    <t>Պուլուզյան Գոհար</t>
  </si>
  <si>
    <t>Մազյան Հոգապետ</t>
  </si>
  <si>
    <t>Քոշատաշյան Սվետլանա</t>
  </si>
  <si>
    <t>Նիկողոսյան Թամարա</t>
  </si>
  <si>
    <t>Մարտիրոսյան Սաթիկ</t>
  </si>
  <si>
    <t>Դանիելյան Աստղիկ</t>
  </si>
  <si>
    <t>Արշակյան Էդգար</t>
  </si>
  <si>
    <t>Ստեփանյան Հրայր</t>
  </si>
  <si>
    <t>Մկրտչյան Նվերիկ</t>
  </si>
  <si>
    <t>Արմենակյան Արտակ</t>
  </si>
  <si>
    <t>Ավանեսյան Սյուզաննա</t>
  </si>
  <si>
    <t>Մաթևոսյան Սուսաննա</t>
  </si>
  <si>
    <t>Պողոսյան Կարապետ</t>
  </si>
  <si>
    <t>Սահակյան Անահիտ</t>
  </si>
  <si>
    <t xml:space="preserve">Թորոյան Փիրուզա </t>
  </si>
  <si>
    <t>Հովհաննիսյան Ղազար</t>
  </si>
  <si>
    <t>Երիցյան Լևոն</t>
  </si>
  <si>
    <t>Ասլանյան Աբուզետ</t>
  </si>
  <si>
    <t>Ասկարյան Արա</t>
  </si>
  <si>
    <t xml:space="preserve">Զաքարյան Արսեն </t>
  </si>
  <si>
    <t xml:space="preserve">Բաբուրյան Մարատ </t>
  </si>
  <si>
    <t xml:space="preserve">Գևորգյան Վանիկ </t>
  </si>
  <si>
    <t xml:space="preserve">Հարությունյան Արամ </t>
  </si>
  <si>
    <t xml:space="preserve">Սարգսյան Արտաշես </t>
  </si>
  <si>
    <t>Հայրապետյան Դավիթ</t>
  </si>
  <si>
    <t>Խաչատրյան ՍԱնահիտ</t>
  </si>
  <si>
    <t>Մկրտչյան Կարինե</t>
  </si>
  <si>
    <t>Արզումանյան Անուշ</t>
  </si>
  <si>
    <t>Միրզոյան Արա</t>
  </si>
  <si>
    <t>Սահակյան Էդվարդ</t>
  </si>
  <si>
    <t>Ալիխանյան Արեգ</t>
  </si>
  <si>
    <t>Հարությունյան Սարգիս</t>
  </si>
  <si>
    <t>Թումանյան Արմեն</t>
  </si>
  <si>
    <t>Միրզոյան Վահրամ</t>
  </si>
  <si>
    <t>Հովսեփյան Վարդան</t>
  </si>
  <si>
    <t>Անդրանիկյան Անահիտ</t>
  </si>
  <si>
    <t>Փանոսյան Էդվարդ</t>
  </si>
  <si>
    <t>Եղոյան Ալբերտ</t>
  </si>
  <si>
    <t>Մարգարյան Գրիգոր</t>
  </si>
  <si>
    <t>Բադալյան Միքայել</t>
  </si>
  <si>
    <t>Բերբերյան  Սուսաննա</t>
  </si>
  <si>
    <t>Մինասյան Գագիկ</t>
  </si>
  <si>
    <t>Հարությունյան Արարատ</t>
  </si>
  <si>
    <t>Անանյան Ալվարդ</t>
  </si>
  <si>
    <t>Պապիկյան Ռուզաննա</t>
  </si>
  <si>
    <t>Զախարյան Անգելինա</t>
  </si>
  <si>
    <t>Գրիգորյան Կիմ</t>
  </si>
  <si>
    <t>Հովհաննիսյան Մանուկ</t>
  </si>
  <si>
    <t>Ստեփանյան Վարդան</t>
  </si>
  <si>
    <t>Սարոյան Դավիթ</t>
  </si>
  <si>
    <t>Խանումյան Էլինա</t>
  </si>
  <si>
    <t>Հարությունյան Անժելիկա</t>
  </si>
  <si>
    <t>Խաչատրյան Սոնա</t>
  </si>
  <si>
    <t>Մակյան Էմիլ</t>
  </si>
  <si>
    <t>Օհանյան Լիանա</t>
  </si>
  <si>
    <t>Հովհաննիսյան Լևոն</t>
  </si>
  <si>
    <t>Ստեփանյան Վահագն</t>
  </si>
  <si>
    <t xml:space="preserve"> Բալասանյան Սիրանուշ</t>
  </si>
  <si>
    <t>Ամիրջանյան Ռուզաննա</t>
  </si>
  <si>
    <t>Մինասյան Ալբերտ</t>
  </si>
  <si>
    <t>Բաղդասարյան Նաիրա</t>
  </si>
  <si>
    <t>Մուրադյան Կարինե</t>
  </si>
  <si>
    <t xml:space="preserve">Չուխոյան Ալեքսան </t>
  </si>
  <si>
    <t>Իսկանդարյան Նատալյա</t>
  </si>
  <si>
    <t>Օհանյան Արամ</t>
  </si>
  <si>
    <t>Դիլբարյան Աննա /ֆիզ արձակուրդ/</t>
  </si>
  <si>
    <t>Վարդանյան Վիրաբ</t>
  </si>
  <si>
    <t>Սերոբյան Լիլիթ</t>
  </si>
  <si>
    <t>Դանիելյան Արտաշես</t>
  </si>
  <si>
    <t>Չիչոյան Լիլյա /ֆիզ արձակուրդ/</t>
  </si>
  <si>
    <t>Օրդյան Աննա</t>
  </si>
  <si>
    <t>Թելոյան Մարինա</t>
  </si>
  <si>
    <t>Պետրոսյան Գագիկ</t>
  </si>
  <si>
    <t>Ալիխանյան Արմինե</t>
  </si>
  <si>
    <t>Աբգարյան Գոհար</t>
  </si>
  <si>
    <t>Գևորգյան Հերմինե</t>
  </si>
  <si>
    <t>Հովհաննիսյան Սյուզաննա</t>
  </si>
  <si>
    <t>Գրիգորյան Անուշ</t>
  </si>
  <si>
    <t>Հարությունյան Վահագն</t>
  </si>
  <si>
    <t>Ասատրյան Արթուր</t>
  </si>
  <si>
    <t>Մելքոնյան Էդգար</t>
  </si>
  <si>
    <t>Փանոսյան Սամվել</t>
  </si>
  <si>
    <t xml:space="preserve">Պետիկյան Շողակաթ </t>
  </si>
  <si>
    <t>Շաբոյան Լիլիթ</t>
  </si>
  <si>
    <t>Գալստյան Վարդան</t>
  </si>
  <si>
    <t>Մնացականյան Լիլի</t>
  </si>
  <si>
    <t>Իսախանյան Արինա</t>
  </si>
  <si>
    <t xml:space="preserve">Վարդանյան Սվետլանա </t>
  </si>
  <si>
    <t>Զաքարյան Ինգա</t>
  </si>
  <si>
    <t>Միրզոյան Կարինե</t>
  </si>
  <si>
    <t xml:space="preserve">Հարությունյան Արման </t>
  </si>
  <si>
    <t>Հայրապետյան Արմինե /ֆիզ արձակուրդ/</t>
  </si>
  <si>
    <t>Դիլանյան Ներսես</t>
  </si>
  <si>
    <t>Յարմալոյան Սվետլանա</t>
  </si>
  <si>
    <t>Կարապետյան Վարդան</t>
  </si>
  <si>
    <t>Մարգարյան Արմինե</t>
  </si>
  <si>
    <t>Թովմասյան Աննա</t>
  </si>
  <si>
    <t>Անտոնյան Մխիթար</t>
  </si>
  <si>
    <t>Դովլաթյան Նելսոն</t>
  </si>
  <si>
    <t>Վարդանյան Բաղդասար</t>
  </si>
  <si>
    <t>Պողոսյան Լյովա</t>
  </si>
  <si>
    <t>Հովսեփյան Արսեն</t>
  </si>
  <si>
    <t>Խաչիկյան Սուրեն</t>
  </si>
  <si>
    <t>Ղազարյան Կարինե</t>
  </si>
  <si>
    <t>Սայադյան Արթուր</t>
  </si>
  <si>
    <t>Բաղդասարյան Սուրեն Աշոտի</t>
  </si>
  <si>
    <t>Դավթյան Հարություն Կառլենի</t>
  </si>
  <si>
    <t>Հարությունյան Արթուր Վարնազի</t>
  </si>
  <si>
    <t>Ասատրյան Մարիաննա Ղազարոսի</t>
  </si>
  <si>
    <t xml:space="preserve">Տեր-Զաքարյան Աննա Ռուբենի                        /Ջարայան Ամալյա Սարգիսի/  </t>
  </si>
  <si>
    <t xml:space="preserve">Բաբախանյան Լիանա Ալբերտի   </t>
  </si>
  <si>
    <t>Մարկոսյան Նոնա Սիմոնի</t>
  </si>
  <si>
    <t>Բոջուկյան Անուշ Սուրենի</t>
  </si>
  <si>
    <t>Սարգսյան Անահիտ Վոլոդյայի</t>
  </si>
  <si>
    <t>Վարդանյան Վոլոդյա Վարդանի</t>
  </si>
  <si>
    <t>Թորոսյան Ռոբերտ Արամի</t>
  </si>
  <si>
    <t>Մուրադխանյան Նարինե Արտավազդի</t>
  </si>
  <si>
    <t>Գրիգորյան Արմեն Ժորայի</t>
  </si>
  <si>
    <t>Օհանյան Կարեն Աշոտի</t>
  </si>
  <si>
    <t>Խալաթյան Նանե Կարենի</t>
  </si>
  <si>
    <t>Պապոյան Անդրանիկ Սեյրանի</t>
  </si>
  <si>
    <t>Սարգսյան Կարեն Սմբատի</t>
  </si>
  <si>
    <t>Մանուկյան Արագած Պավելի</t>
  </si>
  <si>
    <t>Ղուկասյան Հովհաննես Ֆիլիպոսի</t>
  </si>
  <si>
    <t>Գոքորյան Արտակ Արմենի</t>
  </si>
  <si>
    <t>Գրիգորյան Դավիթ Ատոմի</t>
  </si>
  <si>
    <t>Թադևոսյան Վիկտորիա Արտակի</t>
  </si>
  <si>
    <t>Խալաթյան Արա Վարդանի</t>
  </si>
  <si>
    <t>Նահապետյան Տիգրան Կարապետի</t>
  </si>
  <si>
    <t>Սահակյան Սոնա Նահապետի</t>
  </si>
  <si>
    <t>Վարդանյան Տիգրան Սերժիկի</t>
  </si>
  <si>
    <t>Խաչումյան Վաղինակ Անդրանիկի</t>
  </si>
  <si>
    <t>Ղարամյան Վադիմ Վլադիմիրի</t>
  </si>
  <si>
    <t>Պետրոսյան Սերգեյ Հրանտի</t>
  </si>
  <si>
    <t>Սահակյան Արթուր Աղասիի</t>
  </si>
  <si>
    <t>Շարոյան Երջանիկ Թելմանի</t>
  </si>
  <si>
    <t>Իսավերդյան Հարություն Լենիկի</t>
  </si>
  <si>
    <t>Եփրեմյան Ռոբերտ Անդրանիկի</t>
  </si>
  <si>
    <t>Խաչատուրյան Մհեր Ալեքսեյի</t>
  </si>
  <si>
    <t>Գասպարյան Անահիտ Գուրգենի</t>
  </si>
  <si>
    <t>Զեյթնաղյան Պավել Սերգեյի</t>
  </si>
  <si>
    <t>Մաթևոսյան Արմեն Հարությունի</t>
  </si>
  <si>
    <t>Մուրադյան Մելինե Սերյոժայի</t>
  </si>
  <si>
    <t>Վարդանյան Վարազդատ Վարդանի</t>
  </si>
  <si>
    <t>Շխյան Գոռ Վարդանի</t>
  </si>
  <si>
    <t>Գրիգորյան Մարի Հրանտի</t>
  </si>
  <si>
    <t>Գրիգորյան Ռաֆայել Վարդանի</t>
  </si>
  <si>
    <t>Գամավելյան Սուրեն Սեյրանի</t>
  </si>
  <si>
    <t>Ռուբենյան Սարգիս Արսենի</t>
  </si>
  <si>
    <t>Ոսկանյան Խաչիկ Սուրենի</t>
  </si>
  <si>
    <t>Արզումանյան Արմեն Հրահատի</t>
  </si>
  <si>
    <t>Ոսկանյան Տաթևիկ Երվանդի</t>
  </si>
  <si>
    <t>ՀՀ սնանկության դատարանում ծառայություն իրականացնող բաժնի պետ</t>
  </si>
  <si>
    <t>Երևան  քաղաքի առաջին ատյանի ընդհանուր իրավասության դատարանի Աջափնյակ-1  բաժնի պետ</t>
  </si>
  <si>
    <t>Ներսիսյան Կարեն Արգամի</t>
  </si>
  <si>
    <t>Երևան  քաղաքի առաջին ատյանի ընդհանուր իրավասության դատարանի Ավան բաժնի պետ</t>
  </si>
  <si>
    <t>Պապոյան Գևորգ Մարտինի</t>
  </si>
  <si>
    <t>Չոբանյան Կարեն Գագիկի</t>
  </si>
  <si>
    <t>Մկրտչյան Արտակ Վալիկի</t>
  </si>
  <si>
    <t>Տոնոյան Անժելա Խանաևի</t>
  </si>
  <si>
    <t>Պետրոսյան Կարապետ Վաչագանի</t>
  </si>
  <si>
    <t>Մալխասյան Լիլիթ Մարտունի</t>
  </si>
  <si>
    <t>Մկրտչյան Հարություն Ռոմիկի</t>
  </si>
  <si>
    <t>Հովսեփյան Վարդան Վազգենի</t>
  </si>
  <si>
    <t>Թադևոսյան Քրիստինե Դավիթի</t>
  </si>
  <si>
    <t>Խաչատրյան Դավիթ Էդուարդի</t>
  </si>
  <si>
    <t>Կիրակոսյան Հակոբ Կարապետի</t>
  </si>
  <si>
    <t>Համբարձումյան Համլետ Հրանտի</t>
  </si>
  <si>
    <t>Հակոբյան Արթուր Աշոտի</t>
  </si>
  <si>
    <t>Հայրապետյան Հարություն Էդուարդի</t>
  </si>
  <si>
    <t>Հարությունյան Լիլիթ Սամվելի</t>
  </si>
  <si>
    <t>Հակոբյան Արեն Լորիկի</t>
  </si>
  <si>
    <t>Արոյան Սերյոժա Կարենի</t>
  </si>
  <si>
    <t>Սաֆարյան Ալվարդ Գագիկի</t>
  </si>
  <si>
    <t>Ապետյան Հասմիկ Դավիթի</t>
  </si>
  <si>
    <t>Մկրտչյան Արշակ Ալեքսանդրի</t>
  </si>
  <si>
    <t>Երևան  քաղաքի առաջին ատյանի ընդհանուր իրավասության դատարանի Շենգավիթ բաժնի պետ</t>
  </si>
  <si>
    <t>Սահակյան Մուրադ Սամվելի</t>
  </si>
  <si>
    <t>Աբրահամյան Գագիկ Վասիլի</t>
  </si>
  <si>
    <t>Քոչարյան Սամվել Դերենիկի</t>
  </si>
  <si>
    <t>Գևորգյան Ղարիբ Արծրունի</t>
  </si>
  <si>
    <t>Սիրադեղյան Ռոման Գառնիկի</t>
  </si>
  <si>
    <t>Ղալթախչյան Խաչատուր Համլետի</t>
  </si>
  <si>
    <t>Անդրեասյան Արայիկ Սենեքերիմի</t>
  </si>
  <si>
    <t>Եղիազարյան Սուսաննա Արմենի</t>
  </si>
  <si>
    <t>Հարությունյան Գոռ Արայի</t>
  </si>
  <si>
    <t>Խուդոյան Պողոս Վազգենի</t>
  </si>
  <si>
    <t>Մովսիսյան Սարգիս Մովսեսի</t>
  </si>
  <si>
    <t>Ագարյան Արտաշես Ալբերտի</t>
  </si>
  <si>
    <t>Երևան  քաղաքի առաջին ատյանի ընդհանուր իրավասության դատարանի Արաբկիր բաժնի պետ</t>
  </si>
  <si>
    <t>Անանյան Սմբատ Սաշայի</t>
  </si>
  <si>
    <t>Հովհաննիսյան Գագիկ Նորիկի</t>
  </si>
  <si>
    <t>Ռուբենյան Հրաչյա Ռուբենի</t>
  </si>
  <si>
    <t>Խաչատրյան Վահրամ Մհերի</t>
  </si>
  <si>
    <t>Հովհաննիսյան Ռազմիկ Հովհաննեսի</t>
  </si>
  <si>
    <t>Մանուկյան Մարատ Անդրանիկի</t>
  </si>
  <si>
    <t>Ավդալյան Ռուզաննա Գագիկի</t>
  </si>
  <si>
    <t>Մոսիկյան Հակոբ Արարատի</t>
  </si>
  <si>
    <t>Լոռու մարզի առաջին ատյանի ընդհանուր իրավասության դատարանում ծառայություն իրականացնող բաժնի պետ</t>
  </si>
  <si>
    <t>Կյուրեղյան Մերուժան Մերուժանի</t>
  </si>
  <si>
    <t>Նազարյան Համազասպ Պարգևի</t>
  </si>
  <si>
    <t>Բաղդասարյան Էմիլ Գրիգորի</t>
  </si>
  <si>
    <t>Արզումանյան Արսեն Հրաչիկի</t>
  </si>
  <si>
    <t>Աբովյան Տիգրան Կարենի</t>
  </si>
  <si>
    <t>Ֆրանգյան Ջիվան Պատվականի</t>
  </si>
  <si>
    <t>Թումանյան Զորիկ Ռուբիկի</t>
  </si>
  <si>
    <t>Աբովյան Լևոն Լեռնիկի</t>
  </si>
  <si>
    <t>Հովասափյան Կարեն Փաշիկի</t>
  </si>
  <si>
    <t>Առաքելյան Ալիկ Հովիկի</t>
  </si>
  <si>
    <t>Կարապետյան Ալեքսան Ադիբեկի</t>
  </si>
  <si>
    <t>Շահբազյան Գարիկ Խաչատուրի</t>
  </si>
  <si>
    <t>Հարությունյան Հայկ Վլադիմիրի</t>
  </si>
  <si>
    <t>Հովսեփյան Արամ Ազատի</t>
  </si>
  <si>
    <t>Ոսկանյան Կարեն Էդիկի</t>
  </si>
  <si>
    <t>Խանվելյան Էդգար Մաքսիմի</t>
  </si>
  <si>
    <t>Սարուխանյան Միշիկ Սահակի</t>
  </si>
  <si>
    <t>Փափազյան Արսեն Հովհաննեսի</t>
  </si>
  <si>
    <t>Օհանյան Արթուր Գագիկի</t>
  </si>
  <si>
    <t>Հարությունյան Սարգիս Մայիսի</t>
  </si>
  <si>
    <t>Ալեքսանյան Արթուր Գագիկի</t>
  </si>
  <si>
    <t>Ռամազյան Գրիգոր Սեդրակի</t>
  </si>
  <si>
    <t>Ազիզբեկյան Արթուր Վաչագանի</t>
  </si>
  <si>
    <t>Մելիքյան Վահե Կարենի</t>
  </si>
  <si>
    <t>Կարապետյան Էդմոն Դերենիկի</t>
  </si>
  <si>
    <t>Աշուղյան Վլադիմիր Ալիկիի</t>
  </si>
  <si>
    <t>Ռզյան ժաննա Սարգսի</t>
  </si>
  <si>
    <t>Ասատրյան Ավետիք Սերգեյի</t>
  </si>
  <si>
    <t>Վարդանյան Սուրեն Գառնիկի</t>
  </si>
  <si>
    <t>Մարտիրոսյան Գևորգ Գենադիի</t>
  </si>
  <si>
    <t>Ֆռանգյան Սերյոժա Աղվանի</t>
  </si>
  <si>
    <t>Կարապետյան Կարեն Արմենի</t>
  </si>
  <si>
    <t>Գրիգորյան Գոռ Մարտիրոսի</t>
  </si>
  <si>
    <t>Ղարաջյան Նարեկ Պետրոսի</t>
  </si>
  <si>
    <t>Արղամանյան Սեյրան Վարդանի</t>
  </si>
  <si>
    <t>Պետրոսյան Նաիրի Գառնիկի</t>
  </si>
  <si>
    <t>Օսեպյան Մհեր Վալերիկի</t>
  </si>
  <si>
    <t>Փերիխանյան Պարույր Կարենի</t>
  </si>
  <si>
    <t>Ավետիսյան Գոհար Շահենի</t>
  </si>
  <si>
    <t>Զարգարյան Արման Շեքսպիրի</t>
  </si>
  <si>
    <t>Առաքելյան Կորյուն Մհերի</t>
  </si>
  <si>
    <t>Քոչարյան Վահրամ Արծվիկի</t>
  </si>
  <si>
    <t>Դարբինյան Խորեն Ալեքսանի</t>
  </si>
  <si>
    <t>Գրիգորյան Գրիգոր Վարդգեսի</t>
  </si>
  <si>
    <t>Սահակյան Էդգար Գևորգի</t>
  </si>
  <si>
    <t>Ավետիսյան Գևորգ Սիմոնի</t>
  </si>
  <si>
    <t>Սոսոյան Թաթուլ Վարդգեսի</t>
  </si>
  <si>
    <t>Դանիելյան Հրաչիկ Սիմոնի</t>
  </si>
  <si>
    <t>Խաչատրյան Արման Ռուբիկի</t>
  </si>
  <si>
    <t>Թադևոսյան Համազասպ Լյովայի</t>
  </si>
  <si>
    <t>Ալեքսանյան Ռադիկ Լյովայի</t>
  </si>
  <si>
    <t>Պետրոսյան Հայկ Մխիթարի</t>
  </si>
  <si>
    <t>Ազիզյան Վահրամ Մերուժանի</t>
  </si>
  <si>
    <t>Շահինյան Գևորգ Սամսոնի</t>
  </si>
  <si>
    <t>Քոչարյան Դավիթ Ոսկանի</t>
  </si>
  <si>
    <t>Սանդրոյան Վազգեն Գագիկի</t>
  </si>
  <si>
    <t xml:space="preserve">Դարմանյան Անուշ Գագիկի </t>
  </si>
  <si>
    <t>Աբրահամյան Մերի Սարգիսի</t>
  </si>
  <si>
    <t>Գաբրիելյան Վարշամ Հովհաննեսի</t>
  </si>
  <si>
    <t>Հարությունյան Գոռ Ավետիքի</t>
  </si>
  <si>
    <t>Մանուկյան Միքայել Գագիկի</t>
  </si>
  <si>
    <t>Թորգոմյան Տաթևիկ Թորգոմի</t>
  </si>
  <si>
    <t>Սարգսյան Արմեն Լյովայի</t>
  </si>
  <si>
    <t>Ներսիսյան Վոլոդյա Համլետի</t>
  </si>
  <si>
    <t>Ալոյան Գոռ Վաղինակի</t>
  </si>
  <si>
    <t>Արագածոտնի մարզի առաջին ատյանի ընդհանուր իրավասության դատարանում ծառայություն իրականացնող բաժնի պետ</t>
  </si>
  <si>
    <t>Առաքելյան Հարություն Ռոբերտի</t>
  </si>
  <si>
    <t>Հարությունյան Աննա Արմենի</t>
  </si>
  <si>
    <t>Սարգսյան Հարություն Ռադիկի</t>
  </si>
  <si>
    <t>Ստեփանյան Արտուր Վալերիկի</t>
  </si>
  <si>
    <t>Աբգարյան Շավարշ Արմենակի</t>
  </si>
  <si>
    <t>Միրզոյան Արկադի Արսենի</t>
  </si>
  <si>
    <t>Պողոսյան Գագիկ Անդրանիկի</t>
  </si>
  <si>
    <t>Մնացականյան Արման Սամվելի</t>
  </si>
  <si>
    <t>Օրդուխանյան Արայիկ Ռոբերտի</t>
  </si>
  <si>
    <t>Ստեփանյան Ալեն Կիմիկի</t>
  </si>
  <si>
    <t>Սեդրակյան Վրեժ Ղահրամանի</t>
  </si>
  <si>
    <t>Ղազարյան Արա Սերյոժայի</t>
  </si>
  <si>
    <t>Մինասյան Սևադա Վարդգեսի</t>
  </si>
  <si>
    <t>Հայրապետյան Նադեժդա Դարչոյի</t>
  </si>
  <si>
    <t>Հովհաննիսյան Հարություն Ռաֆիկի</t>
  </si>
  <si>
    <t>Հայրապետյան Լեո Ալբերտի</t>
  </si>
  <si>
    <t>Պողոսյան Հայկ Վարուժանի</t>
  </si>
  <si>
    <t>Գևորգյան Փափագ Վասիլի</t>
  </si>
  <si>
    <t>Գրիգորյան Մհեր Սերժիկի</t>
  </si>
  <si>
    <t>Հարությունյան Արտյոմ Համլետի</t>
  </si>
  <si>
    <t>Խաչյան Հայկ Հովիկի</t>
  </si>
  <si>
    <t>Սահակյան Արման Լեվիկի</t>
  </si>
  <si>
    <t>Մելքոնյան Հունան Ռազմիկի</t>
  </si>
  <si>
    <t>Գասպարյան Արփինե Մարտիկի</t>
  </si>
  <si>
    <t>Թումանյան Հովհաննես Աշոտի</t>
  </si>
  <si>
    <t>Մինասյան Տիգրան Վարդանի</t>
  </si>
  <si>
    <t>Գևորգյան Գևորգ Համլետի</t>
  </si>
  <si>
    <t>Անտոնյան Սամվել Աշոտի</t>
  </si>
  <si>
    <t>Պետրոսյան Անգել Տիգրանի</t>
  </si>
  <si>
    <t>Ավետիսյան Գրիգոր Ազատի</t>
  </si>
  <si>
    <t>Կարապետյան Վարդան Կարապետի</t>
  </si>
  <si>
    <t>Աղաջանյան Հայկազ Միխայիլի</t>
  </si>
  <si>
    <t>Ասլանյան Կարեն Բենիկի</t>
  </si>
  <si>
    <t>Շահնազարյան Արսեն Արայի</t>
  </si>
  <si>
    <t>Հակոբյան Արմեն Ռուբիկի</t>
  </si>
  <si>
    <t>Ղուկասյան Սևադա Մերուժանի</t>
  </si>
  <si>
    <t>Ծերեթյան Գրիգոր Սուրենի</t>
  </si>
  <si>
    <t>Սահրադյան Դավիթ Ռոբերտի</t>
  </si>
  <si>
    <t>Խաչատրյան Ալեքսան Արմենի</t>
  </si>
  <si>
    <t>Աշուրյան Սոս Հովհաննեսի</t>
  </si>
  <si>
    <t>Կարապետյան Ռադիկ Սուրիկի</t>
  </si>
  <si>
    <t>Թադևոսյան Արտակ Մերուժանի</t>
  </si>
  <si>
    <t>Խաչատրյան Հարություն Սեյրանի</t>
  </si>
  <si>
    <t>Հովհաննիսյան Էրիկ Սուրենի</t>
  </si>
  <si>
    <t>Ասոյան Ֆրունզե Նշանի</t>
  </si>
  <si>
    <t>Հովհաննիսյան Ռոման Կառլենի</t>
  </si>
  <si>
    <t>Մարտիրոսյան Մերի Ալֆրեդի</t>
  </si>
  <si>
    <t>Հարությունյան Արտակ Երվանդի</t>
  </si>
  <si>
    <t>Ասոյան Հրաչիկ Գևորգի</t>
  </si>
  <si>
    <t>Առաքելյան Սեյրան Գարուշի</t>
  </si>
  <si>
    <t>Բախչոյան Արտակ Մարտիկի</t>
  </si>
  <si>
    <t>Աբրահամյան Հենրիկ Գեղամի</t>
  </si>
  <si>
    <t>Զաքարյան Վահրամ Վազգենի</t>
  </si>
  <si>
    <t>Մհերյան Տիգրան Ռաֆիկի</t>
  </si>
  <si>
    <t>Նավասարդյան Հակոբ Մարզպետի</t>
  </si>
  <si>
    <t>Հովհաննիսյան Վահե Աշոտի</t>
  </si>
  <si>
    <t>Հովակիմյան Անուշ Արայիկի</t>
  </si>
  <si>
    <t>Մարգարյան Վահե Բախշիի</t>
  </si>
  <si>
    <t>Ջանոյան Արշալույս Աղաջանի</t>
  </si>
  <si>
    <t>Պողոսյան Վահե Դավիթի</t>
  </si>
  <si>
    <t>Խաչատրյան Աննա Բենիկի</t>
  </si>
  <si>
    <t>Հարությունյան Նորայր Հարությունի</t>
  </si>
  <si>
    <t>Հովհաննիսյան Արմեն Սամվելի</t>
  </si>
  <si>
    <t>Կարապետյան Հեղինե Վաղուշի</t>
  </si>
  <si>
    <t>Հովհաննիսյան Արման Սուրիկի</t>
  </si>
  <si>
    <t>Մարգարյան Արսեն Արտավազդի</t>
  </si>
  <si>
    <t>Վարդանյան Արթուր Գեղամի</t>
  </si>
  <si>
    <t>Բաբաջանյան Սևադա Մառլենի</t>
  </si>
  <si>
    <t>Հակոբյան Գեղամ Էդիկի</t>
  </si>
  <si>
    <t>Հովհաննիսյան Գևորգ Հրանտի</t>
  </si>
  <si>
    <t>Մարտիրոսյան Արմեն Արթուրի</t>
  </si>
  <si>
    <t>Մարգարյան Ավետիք Օնիկի</t>
  </si>
  <si>
    <t>Գրիգորյան Զորիկ Արտավազդի</t>
  </si>
  <si>
    <t>Բադալյան Գոռ Արթուրի</t>
  </si>
  <si>
    <t>Վահրամյան Արտուր Տոլիկի</t>
  </si>
  <si>
    <t>Սարգսյան Լենդրուշ Սեյրանի</t>
  </si>
  <si>
    <t>Ղազարյան Տիգրան Վրեժի</t>
  </si>
  <si>
    <t>Պետրոսյան Անդրանիկ Լևոնի</t>
  </si>
  <si>
    <t>Զաքարյան Բաբկեն Պետրոսի</t>
  </si>
  <si>
    <t>Ավագյան Մեսրոպ Զորիկի</t>
  </si>
  <si>
    <t xml:space="preserve">Կարապետյան Մարինե Սարգսի </t>
  </si>
  <si>
    <t>Այվազյան Ալիկ Իվանի</t>
  </si>
  <si>
    <t>Արարատի և Վայոց ձորի մարզերի առաջին ատյանի ընդհանուր իրավասության դատարանում ծառայություն իրականացնող բաժնի պետ</t>
  </si>
  <si>
    <t>Սյունիքի մարզի առաջին ատյանի ընդհանուր իրավասության դատարանում ծառայություն իրականացնող բաժնի պետ</t>
  </si>
  <si>
    <t>Հարությունյան Արմեն Ժոզեֆի</t>
  </si>
  <si>
    <t>Չթեյան Վահե Գրիգորի</t>
  </si>
  <si>
    <t>Մովսիսյան Աղասի Ռաֆիկի</t>
  </si>
  <si>
    <t>Հարությունյան Համլետ Գառնիկի</t>
  </si>
  <si>
    <t>Ղազարյան Արտյոմ Հովհաննեսի</t>
  </si>
  <si>
    <t>Մարտիրոսյան Զորայր Արամայիսի</t>
  </si>
  <si>
    <t>Մաթոսյան Արթուր Սումբատի</t>
  </si>
  <si>
    <t>Գալստյան Արկադի Հայկազի</t>
  </si>
  <si>
    <t>Չարչօղլյան Արմեն Արտուշի</t>
  </si>
  <si>
    <t>Խաչատրյան Հարություն Արտաշեսի</t>
  </si>
  <si>
    <t>Մանուկյան Կարեն Արտավազդի</t>
  </si>
  <si>
    <t>Ավետիսյան Արամ Խաչատուրի</t>
  </si>
  <si>
    <t>Մանուկյան Նարեկ Համլետի</t>
  </si>
  <si>
    <t>Թևանյան Արմեն Սամվելի</t>
  </si>
  <si>
    <t>Ալոյան Ռաֆայել Վաղինակի</t>
  </si>
  <si>
    <t>Չարչօղլյան Մերուժան Վազգենի</t>
  </si>
  <si>
    <t>Հովհաննիսյան Գառնիկ Գուրգենի</t>
  </si>
  <si>
    <t>Հարությունյան Աննա Վահագնի</t>
  </si>
  <si>
    <t>Գրիգորյան Արտակ Ազատի</t>
  </si>
  <si>
    <t>Վարդանյան Արմենուհի Սաշայի</t>
  </si>
  <si>
    <t>Մայիլյան Արմեն Ալբերտի</t>
  </si>
  <si>
    <t>Խաչատրյան Արման Ռուդիկի</t>
  </si>
  <si>
    <t>Գասպարյան Արթուր Սամվելի</t>
  </si>
  <si>
    <t>Սաղաթելյան Արթուր Համլետի</t>
  </si>
  <si>
    <t>Շիրակի մարզի առաջին ատյանի ընդհանուր իրավասության դատարանում ծառայություն իրականացնող բաժնի պետ</t>
  </si>
  <si>
    <t>Տավուշի մարզի առաջին ատյանի ընդհանուր իրավասության դատարանում ծառայություն իրականացնող բաժնի պետ</t>
  </si>
  <si>
    <t>Անանյան Մհեր Մեխակի</t>
  </si>
  <si>
    <t>Մելքոնյան Դավիթ Հայկի</t>
  </si>
  <si>
    <t>Աբովյան Արմեն Արարատի</t>
  </si>
  <si>
    <t>Սահակյան Վահե Վարդգեսի</t>
  </si>
  <si>
    <t>Ջուլհակյան Վահրամ Հենրիկի</t>
  </si>
  <si>
    <t>Ալիխանյան Հենզել Հենրիկի</t>
  </si>
  <si>
    <t>Էլլարյան Էդգար Ռադիկի</t>
  </si>
  <si>
    <t>Ավթանդիլյան Աշոտ Իշխանի</t>
  </si>
  <si>
    <t>Մելքումյան Աշխեն Լեմաքսի</t>
  </si>
  <si>
    <t>Անանյան Գայանե Սերժիկի</t>
  </si>
  <si>
    <t>Բազինյան Դավիթ Հրաչիկի</t>
  </si>
  <si>
    <t>Պետրոսյան Վահե Աշոտի</t>
  </si>
  <si>
    <t>Աղավելյան Արթուր Աշոտի</t>
  </si>
  <si>
    <t>Պոստոլոկյան Մխիթար Հովհաննեսի</t>
  </si>
  <si>
    <t>Արզումանյան Սասուն Ռուբիկի</t>
  </si>
  <si>
    <t>Ղուլյան Գագիկ Սամվելի</t>
  </si>
  <si>
    <t>Իսկանդարյան Դանիել Անդրանիկի</t>
  </si>
  <si>
    <t>Պետրոսյան Հովհաննես Հրաչիկի</t>
  </si>
  <si>
    <t>Հովակիմյան Սերոբ Խալաթի</t>
  </si>
  <si>
    <t>Հովակիմյան Անահիտ Սլավիկի</t>
  </si>
  <si>
    <t>Թումանյան Մերի Ժորայի</t>
  </si>
  <si>
    <t>Մամյան Գևորգ Դարչիկի</t>
  </si>
  <si>
    <t>Հարությունյան Գագիկ Գառնիկի</t>
  </si>
  <si>
    <t>Գուլքանյան Գարիկ Աշոտի</t>
  </si>
  <si>
    <t>Գիշյան Արսեն Հրանտի</t>
  </si>
  <si>
    <t>Մանթաշյան Հայկ Աշոտի</t>
  </si>
  <si>
    <t>Հախվերդյան Արտակ Գագիկի</t>
  </si>
  <si>
    <t>Ամիրաղյան Արսեն Սարիբեկի</t>
  </si>
  <si>
    <t>Խաչիկյան Սուրեն Գրիշայի</t>
  </si>
  <si>
    <t>Օհանյան Աննա Ժորայի</t>
  </si>
  <si>
    <t>Հարությունյան Մհեր Աշոտի</t>
  </si>
  <si>
    <t>Հովհաննիսյան Արարատ Անատոլի</t>
  </si>
  <si>
    <t>Մելիքյան Վահե Ժորայի</t>
  </si>
  <si>
    <t>Միրզախանյան Վոլոդյա Սուրենի</t>
  </si>
  <si>
    <t>Շառյան Արսեն Գագիկի</t>
  </si>
  <si>
    <t>Խաչինյան Մարուսյա Սերյոժայի</t>
  </si>
  <si>
    <t>Գրիգորյան Արմեն Հրայրի</t>
  </si>
  <si>
    <t>Վարդանյան Հարություն Դարչոյի</t>
  </si>
  <si>
    <t>Զաքինյան Գարիկ Սամվելի</t>
  </si>
  <si>
    <t>Զարգարյան Արմեն Արկադիայի</t>
  </si>
  <si>
    <t>Աղաջանյան Սարգիս Կոլյայի</t>
  </si>
  <si>
    <t>Հակոբյան Արթուր Ռաֆիկի</t>
  </si>
  <si>
    <t>Ավդալյան Վահրամ Մեսրոբի</t>
  </si>
  <si>
    <t>Մովսիսյան Սևակ Սարգիսի</t>
  </si>
  <si>
    <t>Հովհաննիսյան Հովհաննես Օհանի</t>
  </si>
  <si>
    <t>Թովմասյան Արարատ Սերյոժայի</t>
  </si>
  <si>
    <t>Սիմոնյան Գևորգ Սամվելի</t>
  </si>
  <si>
    <t>Ավդալյան Արտյոմ Մեսրոբի</t>
  </si>
  <si>
    <t>Իսախանյան Հովհաննես Վազգենի</t>
  </si>
  <si>
    <t>Սարգսյան Հասմիկ Հարությունի</t>
  </si>
  <si>
    <t>Դանիելյան Զավեն Սասունիկի</t>
  </si>
  <si>
    <t>Պողոսյան Արթուր Անդրանիկի</t>
  </si>
  <si>
    <t>Մարտիրոսյան Թերմինե Աշոտի</t>
  </si>
  <si>
    <t>Ռեհանյան Վարդան Վազգենի</t>
  </si>
  <si>
    <t>Ասատրյան Զավեն Ռաֆիկի</t>
  </si>
  <si>
    <t>Սեդրակյան Աշոտ Սմբատի</t>
  </si>
  <si>
    <t>Սեդրակյան Արթուր Սմբատի</t>
  </si>
  <si>
    <t>Հովհաննիսյան Լիլիթ Ռաֆիկի</t>
  </si>
  <si>
    <t>Աշուղյան Գեղամ Սամվելի</t>
  </si>
  <si>
    <t>Ջանիբեկյան Աշոտ Գառնիկի</t>
  </si>
  <si>
    <t>Հարությունյան Հայկազ Անուշավանի</t>
  </si>
  <si>
    <t>Սարգսյան Համլետ Սամվելի</t>
  </si>
  <si>
    <t>Անտոնյան Հովհաննես Հենզելի</t>
  </si>
  <si>
    <t>Արմավիրի մարզի առաջին ատյանի ընդհանուր իրավասության դատարանում ծառայություն իրականացնող բաժնի պետ</t>
  </si>
  <si>
    <t>Կոտայքի մարզի առաջին ատյանի ընդհանուր իրավասության դատարանում ծառայություն իրականացնող բաժնի պետ</t>
  </si>
  <si>
    <t>Ղուկասյան Արթուր Նորայրի</t>
  </si>
  <si>
    <t>Բերբերյան Հակոբ Հրաչիկի</t>
  </si>
  <si>
    <t>Հովհաննիսյան Վարդան Անդրանիկի</t>
  </si>
  <si>
    <t>Ասատրյան Գոռ Կայծոյի</t>
  </si>
  <si>
    <t>Հովհաննիսյան Անահիտ Հովհաննեսի</t>
  </si>
  <si>
    <t>Պռազյան Ռազմիկ Լևոնի</t>
  </si>
  <si>
    <t>Վարդանյան Անուշ Աշոտի</t>
  </si>
  <si>
    <t>Ֆարմանյան Գայանե Սվիրիդոնի</t>
  </si>
  <si>
    <t>Շամբարյան Մանուշակ Հովիկի</t>
  </si>
  <si>
    <t>Բադալյան Սուրեն Մխիթարի</t>
  </si>
  <si>
    <t>Սաքունց Մարո Պապիկի</t>
  </si>
  <si>
    <t>Մուրադխանյան Արմեն Ռոբերտի</t>
  </si>
  <si>
    <t>Գալստյան Դավիթ Յուրիկի</t>
  </si>
  <si>
    <t>Հովհաննիսյան Վահե Հովհաննեսի</t>
  </si>
  <si>
    <t>Սարգսյան Գառնիկ Բաբկենի</t>
  </si>
  <si>
    <t>Թաթուլով Վլադիմիր Դավիթի</t>
  </si>
  <si>
    <t>Համբարձումյան Մանուկ Ազատի</t>
  </si>
  <si>
    <t>Գևորգյան Այգեվարդ Սնեյվազի</t>
  </si>
  <si>
    <t>Գրիգորյան Տիգրան Մանվելի</t>
  </si>
  <si>
    <t>Սիմոնյան Ժորա Մհերի</t>
  </si>
  <si>
    <t>Սահակյան Հրայր Երեմի</t>
  </si>
  <si>
    <t>Ասլանյան Էլյա Ալբերտի</t>
  </si>
  <si>
    <t>Սարգսյան Սուրեն Վաչագանի</t>
  </si>
  <si>
    <t>Մարտիրոսյան Նարեկ Արայիկի</t>
  </si>
  <si>
    <t>Սիմոնյան Արսեն Անդրանիկի</t>
  </si>
  <si>
    <t>Մուրադյան Խորեն Պարգևի</t>
  </si>
  <si>
    <t>Նահապետյան Սամվել Համլետի</t>
  </si>
  <si>
    <t>Առաքելյան Լիլիթ Գարուշի</t>
  </si>
  <si>
    <t>Իխտիարյան Վահե Գեվորգի</t>
  </si>
  <si>
    <t>Սիմոնյան Սասուն Ռուբենի</t>
  </si>
  <si>
    <t>Վարդազարյան Վարդան Լևոնի</t>
  </si>
  <si>
    <t>Սարգսյան Նորայր Միսաքի</t>
  </si>
  <si>
    <t>Սարգսյան Աշոտ Էդիկի</t>
  </si>
  <si>
    <t>Հովհաննիսյան Վաչագան Վարդանի</t>
  </si>
  <si>
    <t>Դավթյան Վալենսիյա Արսենի</t>
  </si>
  <si>
    <t>Դավթյան Հայկ Դավթի</t>
  </si>
  <si>
    <t>Պարոնիկյան Անուշավան Զոհրաբի</t>
  </si>
  <si>
    <t>Դրմոյան Եղիշե Կամիսարի</t>
  </si>
  <si>
    <t>Կզլյան Արմեն Միսակի</t>
  </si>
  <si>
    <t>Դավթյան Ավետիք Դավթի</t>
  </si>
  <si>
    <t>Զաքարյան Մարգարիտ Վրեժի</t>
  </si>
  <si>
    <t>Կիրակոսյան Կամո Ժորայի</t>
  </si>
  <si>
    <t>Խաչատրյան Արսեն Անդրանիկի</t>
  </si>
  <si>
    <t>Հակոբյան Վլադիմիր Վիկտորի</t>
  </si>
  <si>
    <t>Խանդանյան Վաղինակ Վիլենի</t>
  </si>
  <si>
    <t>Շահումյան Ռոմիկ Խորենի</t>
  </si>
  <si>
    <t>Ստեփանյան Տիրայր Կարենի</t>
  </si>
  <si>
    <t>Թորոսյան Գենյա Թորոսի</t>
  </si>
  <si>
    <t>Կարեյան Վահագն Հարությունի</t>
  </si>
  <si>
    <t>Մարեգասպարյան Հովհաննես Գուրգենի</t>
  </si>
  <si>
    <t>Կարապետյան Կարեն Բաբկենի</t>
  </si>
  <si>
    <t>Եղոյան Մարտիկ Գագիկի</t>
  </si>
  <si>
    <t>Բազիկյան Դավիթ Արտավազդի</t>
  </si>
  <si>
    <t>Գրիգորյան Արևհատ Վոլոդյայի</t>
  </si>
  <si>
    <t>Սարգսյան Արման Սամվելի</t>
  </si>
  <si>
    <t>Ղարիբյան Գարուշ Սամվելի</t>
  </si>
  <si>
    <t>Նավասարդյան Դավիթ Լյովայի</t>
  </si>
  <si>
    <t>Թորոսյան Բարիս Մարատի</t>
  </si>
  <si>
    <t>Աբրահամյան Ավետիք Հայկազի</t>
  </si>
  <si>
    <t>Հոխանյան Արտակ Աշոտի</t>
  </si>
  <si>
    <t>Արզոյան Արթուր Արմենի</t>
  </si>
  <si>
    <t>Մելիքյան Կարեն Ռոմիկի</t>
  </si>
  <si>
    <t>Հարությունյան Սասուն Գևորգի</t>
  </si>
  <si>
    <t>Հովհաննիսյան Վահե Էդվարդի</t>
  </si>
  <si>
    <t>Ճաղարյան Արտակ Սամվելի</t>
  </si>
  <si>
    <t>Ծատուրյան Արամ Հակոբի</t>
  </si>
  <si>
    <t>Պողոսյան Արշալույս Ալբերտի</t>
  </si>
  <si>
    <t>Լազարյան Աշոտ Գերասիմի</t>
  </si>
  <si>
    <t>Ղարիբյան Հովնան Թոռնիկի</t>
  </si>
  <si>
    <t>Բարսեղյան Գևորգ Կամոի</t>
  </si>
  <si>
    <t>Սմբատյան Ատոմ Ավետիքի</t>
  </si>
  <si>
    <t>Եղոյան Ժիրայր Հակոբի</t>
  </si>
  <si>
    <t>Կոլոտյան Արթուր Պետրեյի</t>
  </si>
  <si>
    <t>Ղուկասյան Հակոբ Ռուբենի</t>
  </si>
  <si>
    <t>Խանդանյան Յուրիկ Գագիկի</t>
  </si>
  <si>
    <t>Սահակյան Արամ Սուրենի</t>
  </si>
  <si>
    <t>Սահակյան Նաիրա Սահակի</t>
  </si>
  <si>
    <t>Գեղարքունիքի մարզի առաջին ատյանի ընդհանուր իրավասության դատարանում ծառայություն իրականացնող բաժնի պետ</t>
  </si>
  <si>
    <t>Սահակյան Արթուր Լևոնի</t>
  </si>
  <si>
    <t>Բաղդասարյան Լիանա Լեոնիդի</t>
  </si>
  <si>
    <t>Գասպարյան Պարգև Մերուժանի</t>
  </si>
  <si>
    <t>Պետրոսյան Արմեն Ալբերտի</t>
  </si>
  <si>
    <t>Ղամբարյան Գևորգ Ավետիքի</t>
  </si>
  <si>
    <t>Ղամբարյան Սուսաննա Սերյոժայի</t>
  </si>
  <si>
    <t>Մաշկարյան Ռոբերտ Արթուրի</t>
  </si>
  <si>
    <t>Հովհաննիսյան Արման Կարենի</t>
  </si>
  <si>
    <t>Մուրադյան Սեյրան Ռուբենի</t>
  </si>
  <si>
    <t>Երևան  քաղաքի առաջին ատյանի ընդհանուր իրավասության դատարանի Էրեբունի բաժնի պետ</t>
  </si>
  <si>
    <t>Երևան  քաղաքի առաջին ատյանի ընդհանուր իրավասության դատարանի Կենտրոն բաժնի պետ</t>
  </si>
  <si>
    <t>Գլիջյան Արմեն Սամվելի</t>
  </si>
  <si>
    <t>Ադամյան Հրայր Ժորայի</t>
  </si>
  <si>
    <t>Սողոմոնյան Արա Արթուրի</t>
  </si>
  <si>
    <t>Այվազյան Ալինա Աշոտի</t>
  </si>
  <si>
    <t>Փանոսյան Լևոն Հովիկի</t>
  </si>
  <si>
    <t>Կարապետյան Մհեր Դավիթի</t>
  </si>
  <si>
    <t>Հովհաննիսյան Գոռ Գարեգինի</t>
  </si>
  <si>
    <t>Արամյան Արման Արմենի</t>
  </si>
  <si>
    <t>Հովհաննիսյան Արամ Լևոնի</t>
  </si>
  <si>
    <t>Երևան  քաղաքի առաջին ատյանի ընդհանուր իրավասության դատարանի Աջափնյակ-2  բաժնի պետ</t>
  </si>
  <si>
    <t>Ղազարյան Արսեն Խաչատուրի</t>
  </si>
  <si>
    <t>Աֆյան Վահե Աշոտի</t>
  </si>
  <si>
    <t>Սահակյան Դիաննա Հակոբի</t>
  </si>
  <si>
    <t>Ղահրամանյան Էդուարդ Պատվականի</t>
  </si>
  <si>
    <t>Մանասերյան Անահիտ Արթուրի</t>
  </si>
  <si>
    <t>Ղազարյան Էմին Գագիկի</t>
  </si>
  <si>
    <t>ՀՀ Հակակոռուպցիոն դատարանում ծառայություն իրականացնող բաժնի պետ</t>
  </si>
  <si>
    <t>50 նստավայր*16 ժամ (2 մարդ * 8 ժամ)=800ժամ 1 օրվա ընթ.</t>
  </si>
  <si>
    <t>365 օր *800 ժամ =292000 ժամ տարվա ընթ.</t>
  </si>
  <si>
    <t>Ընդամենը 2022ԹՎԱԿԱՆ աշխատավարձ</t>
  </si>
  <si>
    <t>252 օր տարվա աշխ.օրերը * 8 ժամ=2016 ժամ - 6 ժամ նախատոն.=2010 ժամ (տարվա աշխ.ժամերի քանակը)</t>
  </si>
  <si>
    <t>2010 ժամ / 12 ամսվա = 167.5 ժամ (ամսվա աշխ.ժամերի քանակը)</t>
  </si>
  <si>
    <t>Ընդամենը 2024 ԹՎԱԿԱՆ աշխատավարձ</t>
  </si>
  <si>
    <t>366 օր *800 ժամ =292800 ժամ տարվա ընթ.</t>
  </si>
  <si>
    <t>253 օր տարվա աշխ.օրերը * 8 ժամ=2024 ժամ - 9 ժամ նախատոն.=2015 ժամ (տարվա աշխ.ժամերի քանակը)</t>
  </si>
  <si>
    <t>2015 ժամ / 12 ամսվա = 167.9 ժամ (ամսվա աշխ.ժամերի քանակը)</t>
  </si>
  <si>
    <t>252 օր տարվա աշխ.օրերը * 8 ժամ=2016 ժամ - 8 ժամ նախատոն.=2008 ժամ (տարվա աշխ.ժամերի քանակը)</t>
  </si>
  <si>
    <t>2008 ժամ / 12 ամսվա = 167.3 ժամ (ամսվա աշխ.ժամերի քանակը)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</si>
  <si>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2025 ԹՎԱԿԱՆ</t>
    </r>
    <r>
      <rPr>
        <b/>
        <sz val="10"/>
        <rFont val="GHEA Grapalat"/>
        <family val="3"/>
      </rPr>
      <t xml:space="preserve"> աշխատավարձ</t>
    </r>
  </si>
  <si>
    <t>Ընդամենը 2025 ԹՎԱԿԱՆ աշխատավարձ</t>
  </si>
  <si>
    <t>254 օր տարվա աշխ.օրերը * 8 ժամ=2032 ժամ - 7 ժամ նախատոն.=2025 ժամ (տարվա աշխ.ժամերի քանակը)</t>
  </si>
  <si>
    <t>2025 ժամ / 12 ամսվա = 168.8 ժամ (ամսվա աշխ.ժամերի քանակը)</t>
  </si>
  <si>
    <t>4 աշխատող դրոշմանիշային վճար վճարող</t>
  </si>
  <si>
    <t xml:space="preserve"> 2 աշխատող դրոշմանիշային վճար վճարող</t>
  </si>
  <si>
    <t xml:space="preserve">  4 աշխատող դրոշմանիշային վճար վճարող</t>
  </si>
  <si>
    <t xml:space="preserve">  6 աշխատող դրոշմանիշային վճար վճարող</t>
  </si>
  <si>
    <t xml:space="preserve">  2 աշխատող դրոշմանիշային վճար վճարող</t>
  </si>
  <si>
    <t xml:space="preserve">  3 աշխատող դրոշմանիշային վճար վճարող</t>
  </si>
  <si>
    <t xml:space="preserve"> 3 աշխատող դրոշմանիշային վճար վճարող</t>
  </si>
  <si>
    <t xml:space="preserve"> 5 աշխատող դրոշմանիշային վճար վճարող</t>
  </si>
  <si>
    <t xml:space="preserve"> 4 աշխատող դրոշմանիշային վճար վճարող</t>
  </si>
  <si>
    <t>3 աշխատող դրոշմանիշային վճար վճարող</t>
  </si>
  <si>
    <t>Դրոշմանիշային վճար՝ 77*1500*12 =1,386,000 ՀՀ դրամ</t>
  </si>
  <si>
    <t>22 աշխատող երեխայի խնամք</t>
  </si>
  <si>
    <t>1 աշխատող երեխայի խնամք</t>
  </si>
  <si>
    <t>Վճռաբեկ դատարան. Միքայելյան Ստեփան Վերջնահաշվարկ՝ 2 776 233 դրամ.</t>
  </si>
  <si>
    <t>Վճռաբեկ դատարան. Դրմեյան Մամիկոն Վերջնահաշվարկ՝ 13 494 806 դրամ.</t>
  </si>
  <si>
    <t>Վերաքննիչ քրեական դատարան. Բարսեղյան Ռուզաննա. Վերջնահաշվարկ՝ 10 939 229 դրամ.</t>
  </si>
  <si>
    <t>Երևան քաղաքի առաջին ատյանի ընդհանուր իրավասության դատարան. Հովսեփյան Սիմիզար. Վերջնահաշվարկ՝  3 912 670 դրամ.</t>
  </si>
  <si>
    <t>Երևան քաղաքի առաջին ատյանի ընդհանուր իրավասության դատարան. Սուքոյան Ալեքսեյ. Վերջնահաշվարկ՝  6 909 160 դրամ.</t>
  </si>
  <si>
    <t>Արարատի և Վայոց ձորի մարզերի առաջին ատյանի ընդհանուր իրավասության դատարան. Քոչարյան Ելենա. Վերջնահաշվարկ՝  12 128 711 դրամ.</t>
  </si>
  <si>
    <t>Տավուշի մարզի առաջին ատյանի ընդհանուր իրավասության դատարան. Զաքինյան Զոյա. Վերջնահաշվարկ՝ 11 789 509 դրամ.</t>
  </si>
  <si>
    <t>Ընդամենը`  61 950 318 դրամ:</t>
  </si>
  <si>
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2023 թվականի ընթացքում թվով 8 դատավորների վերջնահաշվարկի համար տնտեսագիտական դասակարգման Աշխատողների աշխատավարձեր և հավելավճարներ/4111/ հոդվածով լրացուցիչ նախատեսվել է 61 950 318 ՀՀ դրամ: Ստորև ներկայացվում է հաշվարկը`
</t>
  </si>
  <si>
    <t>Դատավորի օգնականներ</t>
  </si>
  <si>
    <t>Ծառայողներ</t>
  </si>
  <si>
    <t>7=ս4*ս6/12</t>
  </si>
  <si>
    <t>11=ս10/21օր*2</t>
  </si>
  <si>
    <t>12=ս9*ս11/12</t>
  </si>
  <si>
    <t>հիմնական աշխատավարձի նկատմամբ սահմանված հավելավճար /Հակակոռուպցիոն գործեր քննող դատավորներ/ 50%</t>
  </si>
  <si>
    <t>հիմնական աշխատավարձի նկատմամբ սահմանված հավելավճար /Հակակոռուպցիոն գործեր քննող դատավորներ/ 60%</t>
  </si>
  <si>
    <t>հիմնական աշխատավարձի նկատմամբ սահմանված հավելավճար /Հակակոռուպցիոն գործեր քննող դատավորներ/ 70%</t>
  </si>
  <si>
    <t>Հակակոռուպցիոն պալատի գրասենյակի պետ</t>
  </si>
  <si>
    <t xml:space="preserve">Հակակոռուպցիոն  պալատի գրասենյակի գլխավոր մասնագետ            </t>
  </si>
  <si>
    <t xml:space="preserve">Հակակոռուպցիոն պալատի գրասենյակի առաջատար մասնագետ            </t>
  </si>
  <si>
    <t xml:space="preserve">Հակակոռուպցիոն պալատի գրասենյակի առաջին կարգի մասնագետ            </t>
  </si>
  <si>
    <t xml:space="preserve"> 8 աշխատող երեխայի խնամք</t>
  </si>
  <si>
    <t>111,192,024 ամսեկան աշխատավարձի ֆոնդ</t>
  </si>
  <si>
    <t xml:space="preserve">111,192,024/ 797= 139513 *12 =1674144 դրամ (1 անձի տարեկան միջ.աշխ.) </t>
  </si>
  <si>
    <t>1674144 / 2025 = 826.7 դրամ ( 1 ժամվա  արժեքը)</t>
  </si>
  <si>
    <t>826.7 * 0.3 = 248.0 դրամ գիշեր.1 ժամվա լրավճարը  (հավելավճարը)</t>
  </si>
  <si>
    <t>292000 ժամ (տարվա ընթ.) * 248.0 =72416000</t>
  </si>
  <si>
    <t>112,916,955 ամսեկան աշխատավարձի ֆոնդ</t>
  </si>
  <si>
    <t xml:space="preserve">112,916,955/ 797=141677 *12 =1700124 դրամ (1 անձի տարեկան միջ.աշխ.) </t>
  </si>
  <si>
    <t>1700124 / 2010 = 845.8 դրամ ( 1 ժամվա  արժեքը)</t>
  </si>
  <si>
    <t>845.8 * 0.3 = 253.7 դրամ գիշեր.1 ժամվա լրավճարը  (հավելավճարը)</t>
  </si>
  <si>
    <t>292000 ժամ (տարվա ընթ.) * 253.7= 74080400</t>
  </si>
  <si>
    <t>115,126,692 ամսեկան աշխատավարձի ֆոնդ</t>
  </si>
  <si>
    <t xml:space="preserve">115,126,692 / 797= 144450 *12 =1733400 դրամ (1 անձի տարեկան միջ.աշխ.) </t>
  </si>
  <si>
    <t>1733400 / 2015 = 860.2 դրամ ( 1 ժամվա  արժեքը)</t>
  </si>
  <si>
    <t>860.2 * 0.3 = 258.1 դրամ գիշեր.1 ժամվա լրավճարը  (հավելավճարը)</t>
  </si>
  <si>
    <t>292800 ժամ (տարվա ընթ.) * 258.1 = 75571680</t>
  </si>
  <si>
    <t>116,852,946 ամսեկան աշխատավարձի ֆոնդ</t>
  </si>
  <si>
    <t xml:space="preserve">116,852,946 / 797= 146616 *12 =1759392 դրամ (1 անձի տարեկան միջ.աշխ.) </t>
  </si>
  <si>
    <t>1759392 / 2008 = 876.2 դրամ ( 1 ժամվա  արժեքը)</t>
  </si>
  <si>
    <t>876.2 * 0.3 = 262.9 դրամ գիշեր.1 ժամվա լրավճարը  (հավելավճարը)</t>
  </si>
  <si>
    <t>292000 ժամ (տարվա ընթ.) * 262.9 =76766800</t>
  </si>
  <si>
    <t xml:space="preserve">Արզումանյան Կիմա </t>
  </si>
  <si>
    <t xml:space="preserve">Ավետիսյան Արտյոմ </t>
  </si>
  <si>
    <t xml:space="preserve">Ոսկանյան Տիգրան </t>
  </si>
  <si>
    <t>Մարդոյան Վերգինե</t>
  </si>
  <si>
    <t xml:space="preserve">Մարտիրոսյան Անի </t>
  </si>
  <si>
    <t xml:space="preserve">Նովենց Վալերի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</si>
</sst>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#,##0.0"/>
    <numFmt numFmtId="166" formatCode="#,##0&quot;р.&quot;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2"/>
      <name val="Times Armenian"/>
      <family val="1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b/>
      <sz val="9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i/>
      <sz val="12"/>
      <name val="GHEA Grapalat"/>
      <family val="3"/>
    </font>
    <font>
      <b/>
      <u/>
      <sz val="11"/>
      <color theme="1"/>
      <name val="GHEA Grapalat"/>
      <family val="3"/>
    </font>
    <font>
      <b/>
      <u/>
      <sz val="11"/>
      <name val="GHEA Grapalat"/>
      <family val="3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40" fillId="0" borderId="0"/>
    <xf numFmtId="0" fontId="6" fillId="0" borderId="0"/>
    <xf numFmtId="0" fontId="50" fillId="0" borderId="0"/>
    <xf numFmtId="0" fontId="51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</cellStyleXfs>
  <cellXfs count="2066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35" fillId="3" borderId="5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7" xfId="0" applyFont="1" applyFill="1" applyBorder="1" applyAlignment="1">
      <alignment horizontal="center" vertical="center"/>
    </xf>
    <xf numFmtId="0" fontId="28" fillId="3" borderId="58" xfId="4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5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4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6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2" xfId="0" applyNumberFormat="1" applyFont="1" applyFill="1" applyBorder="1" applyAlignment="1">
      <alignment horizontal="right" vertical="center"/>
    </xf>
    <xf numFmtId="0" fontId="39" fillId="6" borderId="18" xfId="0" applyFont="1" applyFill="1" applyBorder="1" applyAlignment="1">
      <alignment horizontal="center" vertical="center"/>
    </xf>
    <xf numFmtId="0" fontId="28" fillId="3" borderId="34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1" fillId="0" borderId="0" xfId="5" applyFont="1" applyFill="1" applyBorder="1" applyAlignment="1">
      <alignment horizontal="left"/>
    </xf>
    <xf numFmtId="0" fontId="42" fillId="0" borderId="0" xfId="5" applyFont="1" applyFill="1"/>
    <xf numFmtId="0" fontId="42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2" fillId="0" borderId="0" xfId="5" applyFont="1" applyFill="1" applyBorder="1" applyAlignment="1">
      <alignment horizontal="left" vertical="top" wrapText="1"/>
    </xf>
    <xf numFmtId="0" fontId="42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2" fillId="0" borderId="0" xfId="5" applyFont="1" applyFill="1" applyAlignment="1"/>
    <xf numFmtId="0" fontId="42" fillId="0" borderId="0" xfId="5" applyFont="1" applyFill="1" applyBorder="1" applyAlignment="1">
      <alignment horizontal="center" vertical="center" wrapText="1"/>
    </xf>
    <xf numFmtId="0" fontId="42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2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60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5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9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4" xfId="17" applyFont="1" applyFill="1" applyBorder="1" applyAlignment="1">
      <alignment horizontal="center" vertical="center"/>
    </xf>
    <xf numFmtId="0" fontId="17" fillId="3" borderId="29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2" xfId="0" applyNumberFormat="1" applyFont="1" applyFill="1" applyBorder="1" applyAlignment="1">
      <alignment horizontal="center"/>
    </xf>
    <xf numFmtId="0" fontId="0" fillId="0" borderId="65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6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6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5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35" fillId="5" borderId="18" xfId="0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 vertical="center" wrapText="1"/>
    </xf>
    <xf numFmtId="0" fontId="35" fillId="3" borderId="72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/>
    </xf>
    <xf numFmtId="0" fontId="35" fillId="5" borderId="19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0" fontId="35" fillId="3" borderId="75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0" fontId="35" fillId="3" borderId="76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6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" fontId="26" fillId="3" borderId="78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7" xfId="0" applyNumberFormat="1" applyFont="1" applyFill="1" applyBorder="1" applyAlignment="1">
      <alignment horizontal="center" vertical="center" wrapText="1"/>
    </xf>
    <xf numFmtId="4" fontId="26" fillId="3" borderId="79" xfId="0" applyNumberFormat="1" applyFont="1" applyFill="1" applyBorder="1" applyAlignment="1">
      <alignment horizontal="center" vertical="center" wrapText="1"/>
    </xf>
    <xf numFmtId="49" fontId="26" fillId="3" borderId="49" xfId="0" applyNumberFormat="1" applyFont="1" applyFill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4" fontId="26" fillId="5" borderId="81" xfId="0" applyNumberFormat="1" applyFont="1" applyFill="1" applyBorder="1" applyAlignment="1">
      <alignment horizontal="center" vertical="center" wrapText="1"/>
    </xf>
    <xf numFmtId="4" fontId="26" fillId="3" borderId="82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" fontId="26" fillId="5" borderId="84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3" borderId="85" xfId="0" applyNumberFormat="1" applyFont="1" applyFill="1" applyBorder="1" applyAlignment="1">
      <alignment horizontal="center" vertical="center" wrapText="1"/>
    </xf>
    <xf numFmtId="49" fontId="26" fillId="3" borderId="35" xfId="0" applyNumberFormat="1" applyFont="1" applyFill="1" applyBorder="1" applyAlignment="1">
      <alignment horizontal="center" vertical="center"/>
    </xf>
    <xf numFmtId="0" fontId="26" fillId="3" borderId="86" xfId="0" applyFont="1" applyFill="1" applyBorder="1" applyAlignment="1">
      <alignment horizontal="center" vertical="center" wrapText="1"/>
    </xf>
    <xf numFmtId="4" fontId="26" fillId="5" borderId="87" xfId="0" applyNumberFormat="1" applyFont="1" applyFill="1" applyBorder="1" applyAlignment="1">
      <alignment horizontal="center" vertical="center" wrapText="1"/>
    </xf>
    <xf numFmtId="4" fontId="26" fillId="3" borderId="88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" fontId="26" fillId="5" borderId="90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3" borderId="91" xfId="0" applyNumberFormat="1" applyFont="1" applyFill="1" applyBorder="1" applyAlignment="1">
      <alignment horizontal="center" vertical="center" wrapText="1"/>
    </xf>
    <xf numFmtId="49" fontId="26" fillId="3" borderId="41" xfId="0" applyNumberFormat="1" applyFont="1" applyFill="1" applyBorder="1" applyAlignment="1">
      <alignment horizontal="center" vertical="center"/>
    </xf>
    <xf numFmtId="0" fontId="26" fillId="3" borderId="92" xfId="0" applyFont="1" applyFill="1" applyBorder="1" applyAlignment="1">
      <alignment horizontal="center" vertical="center" wrapText="1"/>
    </xf>
    <xf numFmtId="4" fontId="26" fillId="5" borderId="93" xfId="0" applyNumberFormat="1" applyFont="1" applyFill="1" applyBorder="1" applyAlignment="1">
      <alignment horizontal="center" vertical="center" wrapText="1"/>
    </xf>
    <xf numFmtId="4" fontId="26" fillId="3" borderId="94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" fontId="26" fillId="5" borderId="96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3" borderId="97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center" vertical="center"/>
    </xf>
    <xf numFmtId="0" fontId="26" fillId="3" borderId="98" xfId="0" applyFont="1" applyFill="1" applyBorder="1" applyAlignment="1">
      <alignment horizontal="center" vertical="center" wrapText="1"/>
    </xf>
    <xf numFmtId="4" fontId="26" fillId="5" borderId="99" xfId="0" applyNumberFormat="1" applyFont="1" applyFill="1" applyBorder="1" applyAlignment="1">
      <alignment horizontal="center" vertical="center" wrapText="1"/>
    </xf>
    <xf numFmtId="4" fontId="26" fillId="3" borderId="100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" fontId="26" fillId="5" borderId="102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3" borderId="103" xfId="0" applyNumberFormat="1" applyFont="1" applyFill="1" applyBorder="1" applyAlignment="1">
      <alignment horizontal="center" vertical="center" wrapText="1"/>
    </xf>
    <xf numFmtId="49" fontId="26" fillId="3" borderId="104" xfId="0" applyNumberFormat="1" applyFont="1" applyFill="1" applyBorder="1" applyAlignment="1">
      <alignment horizontal="center" vertical="center"/>
    </xf>
    <xf numFmtId="0" fontId="26" fillId="3" borderId="105" xfId="0" applyFont="1" applyFill="1" applyBorder="1" applyAlignment="1">
      <alignment horizontal="center" vertical="center" wrapText="1"/>
    </xf>
    <xf numFmtId="4" fontId="26" fillId="5" borderId="106" xfId="0" applyNumberFormat="1" applyFont="1" applyFill="1" applyBorder="1" applyAlignment="1">
      <alignment horizontal="center" vertical="center" wrapText="1"/>
    </xf>
    <xf numFmtId="4" fontId="26" fillId="3" borderId="107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4" fontId="26" fillId="5" borderId="109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3" borderId="110" xfId="0" applyNumberFormat="1" applyFont="1" applyFill="1" applyBorder="1" applyAlignment="1">
      <alignment horizontal="center" vertical="center" wrapText="1"/>
    </xf>
    <xf numFmtId="2" fontId="49" fillId="7" borderId="48" xfId="15" applyNumberFormat="1" applyFont="1" applyFill="1" applyBorder="1" applyAlignment="1">
      <alignment horizontal="center" vertical="center"/>
    </xf>
    <xf numFmtId="2" fontId="49" fillId="7" borderId="69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0" fontId="35" fillId="3" borderId="112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8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2" fillId="3" borderId="63" xfId="0" applyFont="1" applyFill="1" applyBorder="1" applyAlignment="1">
      <alignment horizontal="center" vertical="center" wrapText="1"/>
    </xf>
    <xf numFmtId="0" fontId="32" fillId="3" borderId="3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3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8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9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2" fillId="3" borderId="3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68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39" fillId="6" borderId="18" xfId="0" applyNumberFormat="1" applyFont="1" applyFill="1" applyBorder="1" applyAlignment="1">
      <alignment horizontal="center" vertical="center"/>
    </xf>
    <xf numFmtId="1" fontId="17" fillId="2" borderId="58" xfId="4" applyNumberFormat="1" applyFont="1" applyFill="1" applyBorder="1" applyAlignment="1">
      <alignment horizontal="center" vertical="center" wrapText="1"/>
    </xf>
    <xf numFmtId="1" fontId="17" fillId="2" borderId="59" xfId="4" applyNumberFormat="1" applyFont="1" applyFill="1" applyBorder="1" applyAlignment="1">
      <alignment horizontal="center" vertical="center" wrapText="1"/>
    </xf>
    <xf numFmtId="4" fontId="30" fillId="2" borderId="1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 vertical="center"/>
    </xf>
    <xf numFmtId="0" fontId="10" fillId="4" borderId="65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/>
    <xf numFmtId="0" fontId="9" fillId="4" borderId="59" xfId="0" applyFont="1" applyFill="1" applyBorder="1" applyAlignment="1">
      <alignment horizontal="left"/>
    </xf>
    <xf numFmtId="0" fontId="9" fillId="4" borderId="115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left"/>
    </xf>
    <xf numFmtId="0" fontId="9" fillId="4" borderId="65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/>
    <xf numFmtId="0" fontId="65" fillId="2" borderId="0" xfId="0" applyFont="1" applyFill="1" applyBorder="1"/>
    <xf numFmtId="1" fontId="11" fillId="2" borderId="0" xfId="6" applyNumberFormat="1" applyFont="1" applyFill="1" applyBorder="1" applyAlignment="1" applyProtection="1">
      <alignment horizontal="center" vertical="center"/>
    </xf>
    <xf numFmtId="1" fontId="22" fillId="2" borderId="8" xfId="0" applyNumberFormat="1" applyFont="1" applyFill="1" applyBorder="1" applyAlignment="1">
      <alignment horizontal="center" vertical="center" wrapText="1"/>
    </xf>
    <xf numFmtId="3" fontId="25" fillId="2" borderId="17" xfId="0" applyNumberFormat="1" applyFont="1" applyFill="1" applyBorder="1"/>
    <xf numFmtId="4" fontId="26" fillId="2" borderId="23" xfId="0" applyNumberFormat="1" applyFont="1" applyFill="1" applyBorder="1" applyAlignment="1">
      <alignment vertical="center"/>
    </xf>
    <xf numFmtId="0" fontId="22" fillId="2" borderId="0" xfId="0" applyFont="1" applyFill="1"/>
    <xf numFmtId="4" fontId="30" fillId="2" borderId="32" xfId="0" applyNumberFormat="1" applyFont="1" applyFill="1" applyBorder="1" applyAlignment="1">
      <alignment horizontal="center" vertical="center"/>
    </xf>
    <xf numFmtId="1" fontId="30" fillId="2" borderId="31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4" fontId="30" fillId="2" borderId="10" xfId="0" applyNumberFormat="1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 vertical="center"/>
    </xf>
    <xf numFmtId="3" fontId="24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3" fontId="25" fillId="2" borderId="0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horizontal="center" vertical="center"/>
    </xf>
    <xf numFmtId="165" fontId="9" fillId="2" borderId="1" xfId="7" applyNumberFormat="1" applyFont="1" applyFill="1" applyBorder="1" applyAlignment="1">
      <alignment horizontal="center" vertical="center"/>
    </xf>
    <xf numFmtId="165" fontId="28" fillId="2" borderId="2" xfId="0" applyNumberFormat="1" applyFont="1" applyFill="1" applyBorder="1" applyAlignment="1">
      <alignment horizontal="center" vertic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3" fontId="25" fillId="2" borderId="16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4" fontId="26" fillId="2" borderId="21" xfId="0" applyNumberFormat="1" applyFont="1" applyFill="1" applyBorder="1" applyAlignment="1">
      <alignment vertical="center"/>
    </xf>
    <xf numFmtId="4" fontId="26" fillId="2" borderId="22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30" fillId="2" borderId="57" xfId="0" applyFont="1" applyFill="1" applyBorder="1" applyAlignment="1">
      <alignment horizontal="center" vertical="center"/>
    </xf>
    <xf numFmtId="0" fontId="30" fillId="2" borderId="34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>
      <alignment vertical="center"/>
    </xf>
    <xf numFmtId="1" fontId="30" fillId="2" borderId="34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30" fillId="2" borderId="40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center" vertical="center"/>
    </xf>
    <xf numFmtId="1" fontId="30" fillId="2" borderId="11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right" vertical="center"/>
    </xf>
    <xf numFmtId="1" fontId="28" fillId="2" borderId="29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1" fontId="52" fillId="2" borderId="57" xfId="4" applyNumberFormat="1" applyFont="1" applyFill="1" applyBorder="1" applyAlignment="1">
      <alignment horizontal="center" vertical="center" wrapText="1"/>
    </xf>
    <xf numFmtId="1" fontId="52" fillId="2" borderId="58" xfId="4" applyNumberFormat="1" applyFont="1" applyFill="1" applyBorder="1" applyAlignment="1">
      <alignment horizontal="center" vertical="center" wrapText="1"/>
    </xf>
    <xf numFmtId="0" fontId="55" fillId="2" borderId="5" xfId="2" applyNumberFormat="1" applyFont="1" applyFill="1" applyBorder="1" applyAlignment="1">
      <alignment horizontal="center" vertical="center" wrapText="1"/>
    </xf>
    <xf numFmtId="0" fontId="55" fillId="2" borderId="14" xfId="2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39" fillId="2" borderId="29" xfId="0" applyNumberFormat="1" applyFont="1" applyFill="1" applyBorder="1" applyAlignment="1">
      <alignment horizontal="center" vertical="center" wrapText="1"/>
    </xf>
    <xf numFmtId="1" fontId="39" fillId="2" borderId="23" xfId="0" applyNumberFormat="1" applyFont="1" applyFill="1" applyBorder="1" applyAlignment="1">
      <alignment horizontal="center" vertical="center" wrapText="1"/>
    </xf>
    <xf numFmtId="1" fontId="39" fillId="2" borderId="22" xfId="0" applyNumberFormat="1" applyFont="1" applyFill="1" applyBorder="1" applyAlignment="1">
      <alignment horizontal="center" vertical="center" wrapText="1"/>
    </xf>
    <xf numFmtId="1" fontId="39" fillId="2" borderId="64" xfId="0" applyNumberFormat="1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0" fontId="28" fillId="2" borderId="32" xfId="5" applyFont="1" applyFill="1" applyBorder="1" applyAlignment="1">
      <alignment horizontal="center" vertical="center"/>
    </xf>
    <xf numFmtId="1" fontId="28" fillId="2" borderId="31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 vertical="center"/>
    </xf>
    <xf numFmtId="165" fontId="28" fillId="2" borderId="30" xfId="0" applyNumberFormat="1" applyFont="1" applyFill="1" applyBorder="1" applyAlignment="1">
      <alignment horizontal="center" vertical="center"/>
    </xf>
    <xf numFmtId="165" fontId="28" fillId="2" borderId="6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6" xfId="5" applyFont="1" applyFill="1" applyBorder="1" applyAlignment="1">
      <alignment horizontal="center" vertical="center"/>
    </xf>
    <xf numFmtId="1" fontId="28" fillId="2" borderId="34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8" fillId="2" borderId="56" xfId="5" applyFont="1" applyFill="1" applyBorder="1" applyAlignment="1">
      <alignment horizontal="center" vertical="center"/>
    </xf>
    <xf numFmtId="165" fontId="28" fillId="2" borderId="104" xfId="5" applyNumberFormat="1" applyFont="1" applyFill="1" applyBorder="1" applyAlignment="1">
      <alignment horizontal="center" vertical="center"/>
    </xf>
    <xf numFmtId="165" fontId="28" fillId="2" borderId="119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1" fontId="17" fillId="2" borderId="29" xfId="0" applyNumberFormat="1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3" fontId="25" fillId="2" borderId="0" xfId="0" applyNumberFormat="1" applyFont="1" applyFill="1" applyBorder="1" applyAlignment="1">
      <alignment horizontal="center" vertical="center"/>
    </xf>
    <xf numFmtId="0" fontId="35" fillId="2" borderId="112" xfId="0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35" fillId="2" borderId="53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4" fontId="22" fillId="2" borderId="14" xfId="0" applyNumberFormat="1" applyFont="1" applyFill="1" applyBorder="1" applyAlignment="1">
      <alignment horizontal="right" vertical="center" wrapText="1"/>
    </xf>
    <xf numFmtId="0" fontId="22" fillId="2" borderId="19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3" fontId="26" fillId="2" borderId="21" xfId="0" applyNumberFormat="1" applyFont="1" applyFill="1" applyBorder="1" applyAlignment="1">
      <alignment horizontal="center" vertical="center"/>
    </xf>
    <xf numFmtId="4" fontId="26" fillId="2" borderId="64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4" fontId="36" fillId="2" borderId="0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/>
    </xf>
    <xf numFmtId="1" fontId="9" fillId="2" borderId="1" xfId="0" quotePrefix="1" applyNumberFormat="1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 vertical="center" wrapText="1"/>
    </xf>
    <xf numFmtId="3" fontId="25" fillId="2" borderId="15" xfId="0" applyNumberFormat="1" applyFont="1" applyFill="1" applyBorder="1" applyAlignment="1">
      <alignment vertical="center"/>
    </xf>
    <xf numFmtId="4" fontId="26" fillId="2" borderId="2" xfId="0" applyNumberFormat="1" applyFont="1" applyFill="1" applyBorder="1" applyAlignment="1">
      <alignment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vertical="center"/>
    </xf>
    <xf numFmtId="4" fontId="34" fillId="2" borderId="116" xfId="0" applyNumberFormat="1" applyFont="1" applyFill="1" applyBorder="1" applyAlignment="1">
      <alignment vertical="center"/>
    </xf>
    <xf numFmtId="4" fontId="22" fillId="2" borderId="48" xfId="0" applyNumberFormat="1" applyFont="1" applyFill="1" applyBorder="1" applyAlignment="1">
      <alignment horizontal="right" vertical="center" wrapText="1"/>
    </xf>
    <xf numFmtId="4" fontId="22" fillId="2" borderId="52" xfId="0" applyNumberFormat="1" applyFont="1" applyFill="1" applyBorder="1" applyAlignment="1">
      <alignment horizontal="right" vertical="center" wrapText="1"/>
    </xf>
    <xf numFmtId="4" fontId="22" fillId="2" borderId="36" xfId="0" applyNumberFormat="1" applyFont="1" applyFill="1" applyBorder="1" applyAlignment="1">
      <alignment horizontal="right" vertical="center" wrapText="1"/>
    </xf>
    <xf numFmtId="0" fontId="26" fillId="2" borderId="35" xfId="0" applyFont="1" applyFill="1" applyBorder="1" applyAlignment="1">
      <alignment horizontal="center" vertical="center" wrapText="1"/>
    </xf>
    <xf numFmtId="4" fontId="22" fillId="2" borderId="67" xfId="0" applyNumberFormat="1" applyFont="1" applyFill="1" applyBorder="1" applyAlignment="1">
      <alignment horizontal="right" vertical="center" wrapText="1"/>
    </xf>
    <xf numFmtId="4" fontId="22" fillId="2" borderId="114" xfId="0" applyNumberFormat="1" applyFont="1" applyFill="1" applyBorder="1" applyAlignment="1">
      <alignment horizontal="right" vertical="center" wrapText="1"/>
    </xf>
    <xf numFmtId="4" fontId="26" fillId="2" borderId="26" xfId="0" applyNumberFormat="1" applyFont="1" applyFill="1" applyBorder="1" applyAlignment="1">
      <alignment horizontal="center" vertical="center"/>
    </xf>
    <xf numFmtId="4" fontId="26" fillId="2" borderId="23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1" fontId="28" fillId="2" borderId="21" xfId="8" applyNumberFormat="1" applyFont="1" applyFill="1" applyBorder="1" applyAlignment="1">
      <alignment horizontal="center" vertical="center" wrapText="1"/>
    </xf>
    <xf numFmtId="1" fontId="28" fillId="2" borderId="22" xfId="8" applyNumberFormat="1" applyFont="1" applyFill="1" applyBorder="1" applyAlignment="1">
      <alignment horizontal="center" vertical="center" wrapText="1"/>
    </xf>
    <xf numFmtId="1" fontId="28" fillId="2" borderId="64" xfId="8" applyNumberFormat="1" applyFont="1" applyFill="1" applyBorder="1" applyAlignment="1">
      <alignment horizontal="center" vertical="center" wrapText="1"/>
    </xf>
    <xf numFmtId="4" fontId="25" fillId="2" borderId="18" xfId="0" applyNumberFormat="1" applyFont="1" applyFill="1" applyBorder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4" fontId="27" fillId="2" borderId="0" xfId="0" applyNumberFormat="1" applyFont="1" applyFill="1"/>
    <xf numFmtId="0" fontId="65" fillId="2" borderId="0" xfId="0" applyFont="1" applyFill="1" applyAlignment="1">
      <alignment horizontal="center" vertical="center"/>
    </xf>
    <xf numFmtId="0" fontId="65" fillId="2" borderId="0" xfId="0" applyFont="1" applyFill="1"/>
    <xf numFmtId="0" fontId="6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top"/>
      <protection locked="0"/>
    </xf>
    <xf numFmtId="4" fontId="28" fillId="2" borderId="23" xfId="8" applyNumberFormat="1" applyFont="1" applyFill="1" applyBorder="1" applyAlignment="1">
      <alignment horizontal="center" vertical="center" wrapText="1"/>
    </xf>
    <xf numFmtId="4" fontId="30" fillId="2" borderId="58" xfId="8" applyNumberFormat="1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58" fillId="2" borderId="29" xfId="3" applyFont="1" applyFill="1" applyBorder="1" applyAlignment="1">
      <alignment horizontal="center" vertical="center"/>
    </xf>
    <xf numFmtId="0" fontId="58" fillId="2" borderId="22" xfId="4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/>
    </xf>
    <xf numFmtId="0" fontId="12" fillId="2" borderId="63" xfId="0" applyFont="1" applyFill="1" applyBorder="1" applyAlignment="1"/>
    <xf numFmtId="0" fontId="11" fillId="2" borderId="61" xfId="0" applyFont="1" applyFill="1" applyBorder="1" applyAlignment="1">
      <alignment horizontal="center"/>
    </xf>
    <xf numFmtId="0" fontId="22" fillId="2" borderId="50" xfId="0" applyFont="1" applyFill="1" applyBorder="1"/>
    <xf numFmtId="165" fontId="22" fillId="2" borderId="63" xfId="0" applyNumberFormat="1" applyFont="1" applyFill="1" applyBorder="1"/>
    <xf numFmtId="4" fontId="20" fillId="2" borderId="63" xfId="9" applyNumberFormat="1" applyFont="1" applyFill="1" applyBorder="1" applyAlignment="1">
      <alignment horizontal="right" vertical="center" wrapText="1"/>
    </xf>
    <xf numFmtId="4" fontId="20" fillId="2" borderId="48" xfId="9" applyNumberFormat="1" applyFont="1" applyFill="1" applyBorder="1" applyAlignment="1">
      <alignment horizontal="right" vertical="center" wrapText="1"/>
    </xf>
    <xf numFmtId="0" fontId="0" fillId="2" borderId="34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4" xfId="0" applyFont="1" applyFill="1" applyBorder="1"/>
    <xf numFmtId="165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6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4" fontId="13" fillId="2" borderId="1" xfId="11" applyNumberFormat="1" applyFont="1" applyFill="1" applyBorder="1" applyAlignment="1">
      <alignment horizontal="center" vertical="center" wrapText="1"/>
    </xf>
    <xf numFmtId="164" fontId="52" fillId="2" borderId="2" xfId="11" applyNumberFormat="1" applyFont="1" applyFill="1" applyBorder="1" applyAlignment="1">
      <alignment horizontal="left" vertical="center" wrapText="1"/>
    </xf>
    <xf numFmtId="164" fontId="8" fillId="2" borderId="40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8" xfId="11" applyNumberFormat="1" applyFont="1" applyFill="1" applyBorder="1" applyAlignment="1">
      <alignment horizontal="right" vertical="center" wrapText="1"/>
    </xf>
    <xf numFmtId="165" fontId="13" fillId="2" borderId="56" xfId="9" applyNumberFormat="1" applyFont="1" applyFill="1" applyBorder="1" applyAlignment="1">
      <alignment vertical="center" wrapText="1"/>
    </xf>
    <xf numFmtId="4" fontId="9" fillId="2" borderId="63" xfId="0" applyNumberFormat="1" applyFont="1" applyFill="1" applyBorder="1" applyAlignment="1">
      <alignment horizontal="right" vertical="center" wrapText="1"/>
    </xf>
    <xf numFmtId="4" fontId="9" fillId="2" borderId="63" xfId="11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9" xfId="7" applyFont="1" applyFill="1" applyBorder="1" applyAlignment="1">
      <alignment horizontal="center" vertical="center"/>
    </xf>
    <xf numFmtId="0" fontId="12" fillId="2" borderId="64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60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9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5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5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4" fontId="28" fillId="2" borderId="29" xfId="8" applyNumberFormat="1" applyFont="1" applyFill="1" applyBorder="1" applyAlignment="1">
      <alignment horizontal="center" vertical="center"/>
    </xf>
    <xf numFmtId="1" fontId="30" fillId="2" borderId="65" xfId="0" applyNumberFormat="1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/>
    </xf>
    <xf numFmtId="4" fontId="30" fillId="2" borderId="63" xfId="0" applyNumberFormat="1" applyFont="1" applyFill="1" applyBorder="1" applyAlignment="1">
      <alignment horizontal="center" vertical="center"/>
    </xf>
    <xf numFmtId="2" fontId="30" fillId="2" borderId="38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0" applyNumberFormat="1" applyFont="1" applyFill="1" applyBorder="1" applyAlignment="1">
      <alignment horizontal="center" vertical="center"/>
    </xf>
    <xf numFmtId="4" fontId="30" fillId="2" borderId="114" xfId="0" applyNumberFormat="1" applyFont="1" applyFill="1" applyBorder="1" applyAlignment="1">
      <alignment horizontal="center" vertical="center"/>
    </xf>
    <xf numFmtId="4" fontId="25" fillId="2" borderId="29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>
      <alignment horizontal="center" vertical="center"/>
    </xf>
    <xf numFmtId="4" fontId="28" fillId="2" borderId="64" xfId="8" applyNumberFormat="1" applyFont="1" applyFill="1" applyBorder="1" applyAlignment="1">
      <alignment horizontal="center" vertical="center" wrapText="1"/>
    </xf>
    <xf numFmtId="1" fontId="30" fillId="2" borderId="8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>
      <alignment horizontal="center" vertical="center"/>
    </xf>
    <xf numFmtId="4" fontId="25" fillId="2" borderId="27" xfId="0" applyNumberFormat="1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165" fontId="20" fillId="2" borderId="22" xfId="0" applyNumberFormat="1" applyFont="1" applyFill="1" applyBorder="1" applyAlignment="1">
      <alignment horizontal="center" vertical="center" wrapText="1"/>
    </xf>
    <xf numFmtId="165" fontId="20" fillId="2" borderId="23" xfId="0" applyNumberFormat="1" applyFont="1" applyFill="1" applyBorder="1" applyAlignment="1">
      <alignment horizontal="center" vertical="center" wrapText="1"/>
    </xf>
    <xf numFmtId="1" fontId="9" fillId="2" borderId="63" xfId="0" applyNumberFormat="1" applyFont="1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/>
    </xf>
    <xf numFmtId="1" fontId="9" fillId="2" borderId="38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/>
    </xf>
    <xf numFmtId="164" fontId="9" fillId="2" borderId="38" xfId="0" applyNumberFormat="1" applyFont="1" applyFill="1" applyBorder="1" applyAlignment="1">
      <alignment horizontal="center"/>
    </xf>
    <xf numFmtId="0" fontId="20" fillId="2" borderId="21" xfId="0" applyFont="1" applyFill="1" applyBorder="1" applyAlignment="1">
      <alignment horizontal="center" vertical="center" wrapText="1"/>
    </xf>
    <xf numFmtId="164" fontId="20" fillId="2" borderId="22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0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3" fontId="9" fillId="2" borderId="10" xfId="7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1" fontId="30" fillId="2" borderId="1" xfId="0" applyNumberFormat="1" applyFont="1" applyFill="1" applyBorder="1" applyAlignment="1">
      <alignment horizontal="center" vertical="center"/>
    </xf>
    <xf numFmtId="4" fontId="17" fillId="2" borderId="0" xfId="4" applyNumberFormat="1" applyFont="1" applyFill="1" applyBorder="1" applyAlignment="1">
      <alignment horizontal="center" vertical="center"/>
    </xf>
    <xf numFmtId="0" fontId="68" fillId="0" borderId="1" xfId="0" applyFont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8" fillId="0" borderId="1" xfId="0" applyFont="1" applyBorder="1" applyAlignment="1">
      <alignment horizontal="center" wrapText="1"/>
    </xf>
    <xf numFmtId="0" fontId="68" fillId="5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/>
    </xf>
    <xf numFmtId="0" fontId="68" fillId="5" borderId="1" xfId="0" applyFont="1" applyFill="1" applyBorder="1" applyAlignment="1">
      <alignment horizontal="center"/>
    </xf>
    <xf numFmtId="0" fontId="69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0" xfId="0" applyFont="1"/>
    <xf numFmtId="0" fontId="69" fillId="0" borderId="1" xfId="0" applyFont="1" applyBorder="1" applyAlignment="1">
      <alignment horizontal="center"/>
    </xf>
    <xf numFmtId="0" fontId="68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0" fontId="0" fillId="2" borderId="40" xfId="0" applyFill="1" applyBorder="1"/>
    <xf numFmtId="164" fontId="13" fillId="2" borderId="8" xfId="11" applyNumberFormat="1" applyFont="1" applyFill="1" applyBorder="1" applyAlignment="1">
      <alignment horizontal="center" vertical="center" wrapText="1"/>
    </xf>
    <xf numFmtId="164" fontId="52" fillId="2" borderId="9" xfId="11" applyNumberFormat="1" applyFont="1" applyFill="1" applyBorder="1" applyAlignment="1">
      <alignment horizontal="left" vertical="center" wrapText="1"/>
    </xf>
    <xf numFmtId="165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2" xfId="0" applyNumberFormat="1" applyFont="1" applyFill="1" applyBorder="1" applyAlignment="1">
      <alignment horizontal="right" vertical="center" wrapText="1"/>
    </xf>
    <xf numFmtId="0" fontId="9" fillId="2" borderId="30" xfId="0" applyFont="1" applyFill="1" applyBorder="1" applyAlignment="1">
      <alignment horizontal="left" vertical="center"/>
    </xf>
    <xf numFmtId="0" fontId="27" fillId="2" borderId="24" xfId="0" applyFont="1" applyFill="1" applyBorder="1" applyAlignment="1">
      <alignment vertical="center"/>
    </xf>
    <xf numFmtId="0" fontId="27" fillId="2" borderId="25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17" fillId="2" borderId="0" xfId="7" applyFont="1" applyFill="1" applyBorder="1" applyAlignment="1">
      <alignment horizontal="center" wrapText="1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8" fillId="2" borderId="0" xfId="7" applyFont="1" applyFill="1" applyBorder="1" applyAlignment="1">
      <alignment horizontal="centerContinuous" wrapText="1"/>
    </xf>
    <xf numFmtId="0" fontId="9" fillId="3" borderId="2" xfId="0" applyFont="1" applyFill="1" applyBorder="1" applyAlignment="1">
      <alignment horizontal="left" vertical="center"/>
    </xf>
    <xf numFmtId="1" fontId="53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4" fontId="13" fillId="3" borderId="1" xfId="11" applyNumberFormat="1" applyFont="1" applyFill="1" applyBorder="1" applyAlignment="1">
      <alignment horizontal="center" vertical="center" wrapText="1"/>
    </xf>
    <xf numFmtId="164" fontId="52" fillId="3" borderId="1" xfId="11" applyNumberFormat="1" applyFont="1" applyFill="1" applyBorder="1" applyAlignment="1">
      <alignment horizontal="left" vertical="center" wrapText="1"/>
    </xf>
    <xf numFmtId="1" fontId="53" fillId="3" borderId="5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right" vertical="center" wrapText="1"/>
    </xf>
    <xf numFmtId="4" fontId="9" fillId="3" borderId="63" xfId="0" applyNumberFormat="1" applyFont="1" applyFill="1" applyBorder="1" applyAlignment="1">
      <alignment horizontal="right" vertical="center" wrapText="1"/>
    </xf>
    <xf numFmtId="4" fontId="9" fillId="3" borderId="63" xfId="11" applyNumberFormat="1" applyFont="1" applyFill="1" applyBorder="1" applyAlignment="1">
      <alignment horizontal="right" vertical="center" wrapText="1"/>
    </xf>
    <xf numFmtId="4" fontId="9" fillId="3" borderId="48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8" xfId="9" applyFont="1" applyFill="1" applyBorder="1" applyAlignment="1">
      <alignment horizontal="left" vertical="center"/>
    </xf>
    <xf numFmtId="165" fontId="9" fillId="3" borderId="38" xfId="0" applyNumberFormat="1" applyFont="1" applyFill="1" applyBorder="1" applyAlignment="1">
      <alignment horizontal="right" vertical="center" wrapText="1"/>
    </xf>
    <xf numFmtId="4" fontId="11" fillId="2" borderId="0" xfId="28" applyNumberFormat="1" applyFont="1" applyFill="1" applyBorder="1" applyAlignment="1" applyProtection="1">
      <alignment horizontal="center" vertical="center"/>
      <protection locked="0"/>
    </xf>
    <xf numFmtId="4" fontId="11" fillId="2" borderId="0" xfId="28" applyNumberFormat="1" applyFont="1" applyFill="1" applyBorder="1" applyAlignment="1" applyProtection="1">
      <alignment horizontal="center" vertical="center"/>
    </xf>
    <xf numFmtId="4" fontId="30" fillId="2" borderId="2" xfId="8" applyNumberFormat="1" applyFont="1" applyFill="1" applyBorder="1" applyAlignment="1" applyProtection="1">
      <alignment horizontal="center" vertical="center"/>
      <protection locked="0"/>
    </xf>
    <xf numFmtId="4" fontId="28" fillId="2" borderId="24" xfId="8" applyNumberFormat="1" applyFont="1" applyFill="1" applyBorder="1" applyAlignment="1">
      <alignment horizontal="center" vertical="center"/>
    </xf>
    <xf numFmtId="1" fontId="30" fillId="2" borderId="62" xfId="0" applyNumberFormat="1" applyFont="1" applyFill="1" applyBorder="1" applyAlignment="1">
      <alignment horizontal="center" vertical="center"/>
    </xf>
    <xf numFmtId="1" fontId="30" fillId="2" borderId="111" xfId="0" applyNumberFormat="1" applyFont="1" applyFill="1" applyBorder="1" applyAlignment="1">
      <alignment horizontal="center" vertical="center"/>
    </xf>
    <xf numFmtId="4" fontId="28" fillId="2" borderId="21" xfId="8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/>
    </xf>
    <xf numFmtId="1" fontId="17" fillId="9" borderId="58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59" fillId="2" borderId="0" xfId="0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4" fontId="54" fillId="2" borderId="0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vertical="center"/>
    </xf>
    <xf numFmtId="0" fontId="22" fillId="5" borderId="0" xfId="0" applyFont="1" applyFill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2" fontId="9" fillId="5" borderId="63" xfId="15" applyNumberFormat="1" applyFont="1" applyFill="1" applyBorder="1" applyAlignment="1">
      <alignment horizontal="center" vertical="center"/>
    </xf>
    <xf numFmtId="1" fontId="33" fillId="5" borderId="0" xfId="0" applyNumberFormat="1" applyFont="1" applyFill="1" applyBorder="1" applyAlignment="1">
      <alignment horizontal="center" vertical="center" wrapText="1"/>
    </xf>
    <xf numFmtId="1" fontId="17" fillId="5" borderId="0" xfId="0" applyNumberFormat="1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 wrapText="1"/>
    </xf>
    <xf numFmtId="4" fontId="23" fillId="5" borderId="0" xfId="0" applyNumberFormat="1" applyFont="1" applyFill="1" applyBorder="1" applyAlignment="1">
      <alignment horizontal="right" vertical="center" wrapText="1"/>
    </xf>
    <xf numFmtId="4" fontId="22" fillId="5" borderId="0" xfId="0" applyNumberFormat="1" applyFont="1" applyFill="1" applyBorder="1" applyAlignment="1">
      <alignment horizontal="right" vertical="center" wrapText="1"/>
    </xf>
    <xf numFmtId="4" fontId="23" fillId="5" borderId="0" xfId="0" applyNumberFormat="1" applyFont="1" applyFill="1" applyBorder="1" applyAlignment="1">
      <alignment horizontal="center" vertical="center" wrapText="1"/>
    </xf>
    <xf numFmtId="4" fontId="36" fillId="5" borderId="0" xfId="0" applyNumberFormat="1" applyFont="1" applyFill="1" applyBorder="1" applyAlignment="1">
      <alignment horizontal="center" vertical="center"/>
    </xf>
    <xf numFmtId="4" fontId="26" fillId="5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3" fontId="24" fillId="5" borderId="0" xfId="0" applyNumberFormat="1" applyFont="1" applyFill="1" applyBorder="1" applyAlignment="1">
      <alignment horizontal="center" vertical="center" wrapText="1"/>
    </xf>
    <xf numFmtId="1" fontId="25" fillId="5" borderId="0" xfId="0" applyNumberFormat="1" applyFont="1" applyFill="1" applyBorder="1" applyAlignment="1">
      <alignment horizontal="center" vertical="center"/>
    </xf>
    <xf numFmtId="3" fontId="25" fillId="5" borderId="0" xfId="0" applyNumberFormat="1" applyFont="1" applyFill="1" applyBorder="1" applyAlignment="1">
      <alignment vertical="center"/>
    </xf>
    <xf numFmtId="4" fontId="26" fillId="5" borderId="0" xfId="0" applyNumberFormat="1" applyFont="1" applyFill="1" applyBorder="1" applyAlignment="1">
      <alignment vertical="center"/>
    </xf>
    <xf numFmtId="164" fontId="9" fillId="5" borderId="38" xfId="0" applyNumberFormat="1" applyFont="1" applyFill="1" applyBorder="1" applyAlignment="1">
      <alignment horizontal="center"/>
    </xf>
    <xf numFmtId="2" fontId="9" fillId="5" borderId="38" xfId="0" applyNumberFormat="1" applyFont="1" applyFill="1" applyBorder="1" applyAlignment="1">
      <alignment horizontal="center"/>
    </xf>
    <xf numFmtId="1" fontId="59" fillId="5" borderId="0" xfId="0" applyNumberFormat="1" applyFont="1" applyFill="1" applyBorder="1" applyAlignment="1">
      <alignment horizontal="center" vertical="center" wrapText="1"/>
    </xf>
    <xf numFmtId="4" fontId="39" fillId="5" borderId="0" xfId="0" applyNumberFormat="1" applyFont="1" applyFill="1" applyBorder="1" applyAlignment="1">
      <alignment horizontal="right" vertical="center" wrapText="1"/>
    </xf>
    <xf numFmtId="4" fontId="39" fillId="5" borderId="0" xfId="0" applyNumberFormat="1" applyFont="1" applyFill="1" applyBorder="1" applyAlignment="1">
      <alignment horizontal="center" vertical="center" wrapText="1"/>
    </xf>
    <xf numFmtId="4" fontId="54" fillId="5" borderId="0" xfId="0" applyNumberFormat="1" applyFont="1" applyFill="1" applyBorder="1" applyAlignment="1">
      <alignment horizontal="center" vertical="center"/>
    </xf>
    <xf numFmtId="1" fontId="20" fillId="5" borderId="1" xfId="28" applyNumberFormat="1" applyFont="1" applyFill="1" applyBorder="1" applyAlignment="1">
      <alignment horizontal="center" vertical="center" wrapText="1"/>
    </xf>
    <xf numFmtId="1" fontId="20" fillId="5" borderId="64" xfId="28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39" fillId="1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0" fillId="2" borderId="50" xfId="0" applyFill="1" applyBorder="1" applyAlignment="1">
      <alignment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37" fillId="2" borderId="34" xfId="0" applyFont="1" applyFill="1" applyBorder="1" applyAlignment="1">
      <alignment vertical="center" wrapText="1"/>
    </xf>
    <xf numFmtId="3" fontId="16" fillId="2" borderId="36" xfId="0" applyNumberFormat="1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vertical="center" wrapText="1"/>
    </xf>
    <xf numFmtId="3" fontId="56" fillId="2" borderId="38" xfId="0" applyNumberFormat="1" applyFont="1" applyFill="1" applyBorder="1" applyAlignment="1">
      <alignment horizontal="center" vertical="center" wrapText="1"/>
    </xf>
    <xf numFmtId="3" fontId="56" fillId="2" borderId="39" xfId="0" applyNumberFormat="1" applyFont="1" applyFill="1" applyBorder="1" applyAlignment="1">
      <alignment horizontal="center" vertical="center" wrapText="1"/>
    </xf>
    <xf numFmtId="165" fontId="39" fillId="5" borderId="1" xfId="0" applyNumberFormat="1" applyFont="1" applyFill="1" applyBorder="1" applyAlignment="1">
      <alignment horizontal="center" vertical="center"/>
    </xf>
    <xf numFmtId="0" fontId="68" fillId="2" borderId="50" xfId="0" applyFont="1" applyFill="1" applyBorder="1" applyAlignment="1">
      <alignment vertical="center" wrapText="1"/>
    </xf>
    <xf numFmtId="0" fontId="68" fillId="2" borderId="63" xfId="0" applyFont="1" applyFill="1" applyBorder="1" applyAlignment="1">
      <alignment horizontal="center" vertical="center" wrapText="1"/>
    </xf>
    <xf numFmtId="0" fontId="69" fillId="2" borderId="63" xfId="0" applyFont="1" applyFill="1" applyBorder="1" applyAlignment="1">
      <alignment horizontal="center" vertical="center" wrapText="1"/>
    </xf>
    <xf numFmtId="0" fontId="68" fillId="10" borderId="63" xfId="0" applyFont="1" applyFill="1" applyBorder="1" applyAlignment="1">
      <alignment horizontal="center" vertical="center" wrapText="1"/>
    </xf>
    <xf numFmtId="0" fontId="68" fillId="10" borderId="48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vertical="center" wrapText="1"/>
    </xf>
    <xf numFmtId="3" fontId="56" fillId="10" borderId="38" xfId="0" applyNumberFormat="1" applyFont="1" applyFill="1" applyBorder="1" applyAlignment="1">
      <alignment horizontal="center" vertical="center" wrapText="1"/>
    </xf>
    <xf numFmtId="3" fontId="56" fillId="10" borderId="39" xfId="0" applyNumberFormat="1" applyFont="1" applyFill="1" applyBorder="1" applyAlignment="1">
      <alignment horizontal="center" vertical="center" wrapText="1"/>
    </xf>
    <xf numFmtId="1" fontId="22" fillId="11" borderId="8" xfId="0" applyNumberFormat="1" applyFont="1" applyFill="1" applyBorder="1" applyAlignment="1">
      <alignment horizontal="center" vertical="center" wrapText="1"/>
    </xf>
    <xf numFmtId="4" fontId="26" fillId="11" borderId="23" xfId="0" applyNumberFormat="1" applyFont="1" applyFill="1" applyBorder="1" applyAlignment="1">
      <alignment vertical="center"/>
    </xf>
    <xf numFmtId="0" fontId="22" fillId="11" borderId="0" xfId="0" applyFont="1" applyFill="1"/>
    <xf numFmtId="0" fontId="65" fillId="11" borderId="0" xfId="0" applyFont="1" applyFill="1"/>
    <xf numFmtId="4" fontId="17" fillId="11" borderId="0" xfId="4" applyNumberFormat="1" applyFont="1" applyFill="1" applyBorder="1" applyAlignment="1">
      <alignment horizontal="center" vertical="center"/>
    </xf>
    <xf numFmtId="1" fontId="10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1" borderId="8" xfId="0" applyFont="1" applyFill="1" applyBorder="1" applyAlignment="1" applyProtection="1">
      <alignment horizontal="left" vertical="center"/>
      <protection locked="0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/>
      <protection locked="0"/>
    </xf>
    <xf numFmtId="39" fontId="10" fillId="11" borderId="1" xfId="0" applyNumberFormat="1" applyFont="1" applyFill="1" applyBorder="1" applyAlignment="1" applyProtection="1">
      <alignment horizontal="left"/>
      <protection locked="0"/>
    </xf>
    <xf numFmtId="0" fontId="10" fillId="11" borderId="1" xfId="4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 vertical="center"/>
      <protection locked="0"/>
    </xf>
    <xf numFmtId="0" fontId="10" fillId="11" borderId="8" xfId="0" applyFont="1" applyFill="1" applyBorder="1" applyAlignment="1" applyProtection="1">
      <alignment horizontal="left" vertical="top"/>
      <protection locked="0"/>
    </xf>
    <xf numFmtId="0" fontId="10" fillId="11" borderId="1" xfId="0" applyFont="1" applyFill="1" applyBorder="1" applyAlignment="1">
      <alignment vertical="center"/>
    </xf>
    <xf numFmtId="0" fontId="10" fillId="11" borderId="10" xfId="4" applyFont="1" applyFill="1" applyBorder="1" applyAlignment="1" applyProtection="1">
      <alignment horizontal="left" vertical="center" wrapText="1"/>
      <protection locked="0"/>
    </xf>
    <xf numFmtId="0" fontId="10" fillId="11" borderId="2" xfId="34" applyFont="1" applyFill="1" applyBorder="1" applyAlignment="1" applyProtection="1">
      <alignment horizontal="left" vertical="center" wrapText="1"/>
      <protection locked="0"/>
    </xf>
    <xf numFmtId="0" fontId="37" fillId="11" borderId="1" xfId="0" applyFont="1" applyFill="1" applyBorder="1" applyAlignment="1">
      <alignment vertical="center" wrapText="1"/>
    </xf>
    <xf numFmtId="0" fontId="10" fillId="11" borderId="2" xfId="0" applyFont="1" applyFill="1" applyBorder="1" applyAlignment="1" applyProtection="1">
      <alignment horizontal="left" vertical="center" wrapText="1"/>
      <protection locked="0"/>
    </xf>
    <xf numFmtId="0" fontId="9" fillId="11" borderId="1" xfId="0" applyFont="1" applyFill="1" applyBorder="1" applyAlignment="1">
      <alignment vertical="center"/>
    </xf>
    <xf numFmtId="0" fontId="22" fillId="11" borderId="1" xfId="0" applyFont="1" applyFill="1" applyBorder="1" applyAlignment="1">
      <alignment horizontal="center" vertical="center"/>
    </xf>
    <xf numFmtId="2" fontId="9" fillId="11" borderId="1" xfId="15" applyNumberFormat="1" applyFont="1" applyFill="1" applyBorder="1" applyAlignment="1">
      <alignment horizontal="center" vertical="center"/>
    </xf>
    <xf numFmtId="4" fontId="30" fillId="11" borderId="1" xfId="0" applyNumberFormat="1" applyFont="1" applyFill="1" applyBorder="1" applyAlignment="1">
      <alignment horizontal="center" vertical="center"/>
    </xf>
    <xf numFmtId="4" fontId="30" fillId="11" borderId="58" xfId="8" applyNumberFormat="1" applyFont="1" applyFill="1" applyBorder="1" applyAlignment="1" applyProtection="1">
      <alignment horizontal="center" vertical="center"/>
      <protection locked="0"/>
    </xf>
    <xf numFmtId="4" fontId="30" fillId="11" borderId="32" xfId="0" applyNumberFormat="1" applyFont="1" applyFill="1" applyBorder="1" applyAlignment="1">
      <alignment horizontal="center" vertical="center"/>
    </xf>
    <xf numFmtId="1" fontId="39" fillId="2" borderId="25" xfId="0" applyNumberFormat="1" applyFont="1" applyFill="1" applyBorder="1" applyAlignment="1">
      <alignment horizontal="center" vertical="center" wrapText="1"/>
    </xf>
    <xf numFmtId="0" fontId="28" fillId="2" borderId="65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39" fillId="2" borderId="45" xfId="0" applyNumberFormat="1" applyFont="1" applyFill="1" applyBorder="1" applyAlignment="1">
      <alignment horizontal="center" vertical="center" wrapText="1"/>
    </xf>
    <xf numFmtId="165" fontId="28" fillId="2" borderId="63" xfId="0" applyNumberFormat="1" applyFont="1" applyFill="1" applyBorder="1" applyAlignment="1">
      <alignment horizontal="center" vertical="center"/>
    </xf>
    <xf numFmtId="1" fontId="28" fillId="2" borderId="40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5" fontId="28" fillId="2" borderId="8" xfId="0" applyNumberFormat="1" applyFont="1" applyFill="1" applyBorder="1" applyAlignment="1">
      <alignment horizontal="center" vertical="center"/>
    </xf>
    <xf numFmtId="165" fontId="28" fillId="2" borderId="9" xfId="0" applyNumberFormat="1" applyFont="1" applyFill="1" applyBorder="1" applyAlignment="1">
      <alignment horizontal="center" vertical="center"/>
    </xf>
    <xf numFmtId="165" fontId="28" fillId="2" borderId="116" xfId="0" applyNumberFormat="1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165" fontId="28" fillId="2" borderId="38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2" xfId="0" applyNumberFormat="1" applyFont="1" applyFill="1" applyBorder="1" applyAlignment="1">
      <alignment horizontal="center" vertical="center"/>
    </xf>
    <xf numFmtId="3" fontId="28" fillId="2" borderId="62" xfId="0" applyNumberFormat="1" applyFont="1" applyFill="1" applyBorder="1" applyAlignment="1">
      <alignment horizontal="center" vertical="center"/>
    </xf>
    <xf numFmtId="3" fontId="28" fillId="2" borderId="63" xfId="0" applyNumberFormat="1" applyFont="1" applyFill="1" applyBorder="1" applyAlignment="1">
      <alignment horizontal="center" vertical="center"/>
    </xf>
    <xf numFmtId="165" fontId="28" fillId="2" borderId="49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5" fontId="28" fillId="2" borderId="61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8" xfId="0" applyNumberFormat="1" applyFont="1" applyFill="1" applyBorder="1" applyAlignment="1">
      <alignment horizontal="center" vertical="center"/>
    </xf>
    <xf numFmtId="165" fontId="28" fillId="2" borderId="39" xfId="0" applyNumberFormat="1" applyFont="1" applyFill="1" applyBorder="1" applyAlignment="1">
      <alignment horizontal="center" vertical="center"/>
    </xf>
    <xf numFmtId="165" fontId="28" fillId="2" borderId="68" xfId="0" applyNumberFormat="1" applyFont="1" applyFill="1" applyBorder="1" applyAlignment="1">
      <alignment horizontal="center" vertical="center"/>
    </xf>
    <xf numFmtId="0" fontId="24" fillId="2" borderId="0" xfId="0" applyFont="1" applyFill="1" applyProtection="1"/>
    <xf numFmtId="0" fontId="9" fillId="2" borderId="1" xfId="4" applyFont="1" applyFill="1" applyBorder="1" applyAlignment="1" applyProtection="1">
      <alignment horizontal="center" vertical="center"/>
      <protection locked="0"/>
    </xf>
    <xf numFmtId="4" fontId="9" fillId="11" borderId="1" xfId="8" applyNumberFormat="1" applyFont="1" applyFill="1" applyBorder="1" applyAlignment="1" applyProtection="1">
      <alignment horizontal="center" vertical="center"/>
      <protection locked="0"/>
    </xf>
    <xf numFmtId="1" fontId="9" fillId="2" borderId="1" xfId="6" applyNumberFormat="1" applyFont="1" applyFill="1" applyBorder="1" applyAlignment="1" applyProtection="1">
      <alignment horizontal="center" vertical="center"/>
    </xf>
    <xf numFmtId="4" fontId="9" fillId="2" borderId="1" xfId="8" applyNumberFormat="1" applyFont="1" applyFill="1" applyBorder="1" applyAlignment="1" applyProtection="1">
      <alignment horizontal="center" vertical="center"/>
      <protection locked="0"/>
    </xf>
    <xf numFmtId="4" fontId="9" fillId="2" borderId="1" xfId="8" applyNumberFormat="1" applyFont="1" applyFill="1" applyBorder="1" applyAlignment="1" applyProtection="1">
      <alignment horizontal="center" vertical="center"/>
    </xf>
    <xf numFmtId="0" fontId="9" fillId="0" borderId="10" xfId="4" applyFont="1" applyFill="1" applyBorder="1" applyAlignment="1" applyProtection="1">
      <alignment horizontal="center" vertical="center"/>
      <protection locked="0"/>
    </xf>
    <xf numFmtId="4" fontId="9" fillId="0" borderId="65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right" vertical="center"/>
    </xf>
    <xf numFmtId="3" fontId="9" fillId="0" borderId="4" xfId="8" applyNumberFormat="1" applyFont="1" applyFill="1" applyBorder="1" applyAlignment="1" applyProtection="1">
      <alignment horizontal="center" vertical="center"/>
    </xf>
    <xf numFmtId="1" fontId="9" fillId="0" borderId="1" xfId="6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center" vertical="center"/>
      <protection locked="0"/>
    </xf>
    <xf numFmtId="4" fontId="9" fillId="0" borderId="1" xfId="8" applyNumberFormat="1" applyFont="1" applyFill="1" applyBorder="1" applyAlignment="1" applyProtection="1">
      <alignment horizontal="center" vertical="center"/>
    </xf>
    <xf numFmtId="4" fontId="9" fillId="0" borderId="63" xfId="8" applyNumberFormat="1" applyFont="1" applyFill="1" applyBorder="1" applyAlignment="1" applyProtection="1">
      <alignment horizontal="right" vertical="center"/>
    </xf>
    <xf numFmtId="3" fontId="9" fillId="0" borderId="34" xfId="8" applyNumberFormat="1" applyFont="1" applyFill="1" applyBorder="1" applyAlignment="1" applyProtection="1">
      <alignment horizontal="center" vertical="center"/>
    </xf>
    <xf numFmtId="0" fontId="24" fillId="0" borderId="0" xfId="0" applyFont="1" applyFill="1" applyProtection="1"/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1" fontId="24" fillId="2" borderId="8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/>
    <xf numFmtId="3" fontId="35" fillId="2" borderId="17" xfId="0" applyNumberFormat="1" applyFont="1" applyFill="1" applyBorder="1"/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5" fillId="2" borderId="18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4" fontId="35" fillId="2" borderId="23" xfId="0" applyNumberFormat="1" applyFont="1" applyFill="1" applyBorder="1" applyAlignment="1">
      <alignment vertical="center"/>
    </xf>
    <xf numFmtId="0" fontId="24" fillId="2" borderId="0" xfId="0" applyFont="1" applyFill="1"/>
    <xf numFmtId="0" fontId="35" fillId="2" borderId="25" xfId="0" applyFont="1" applyFill="1" applyBorder="1" applyAlignment="1">
      <alignment horizontal="center" vertical="center"/>
    </xf>
    <xf numFmtId="0" fontId="9" fillId="2" borderId="57" xfId="0" applyFont="1" applyFill="1" applyBorder="1" applyAlignment="1">
      <alignment horizontal="center" vertical="center"/>
    </xf>
    <xf numFmtId="0" fontId="20" fillId="2" borderId="58" xfId="4" applyFont="1" applyFill="1" applyBorder="1" applyAlignment="1">
      <alignment horizontal="center" vertical="center" wrapText="1"/>
    </xf>
    <xf numFmtId="0" fontId="20" fillId="2" borderId="115" xfId="4" applyFont="1" applyFill="1" applyBorder="1" applyAlignment="1">
      <alignment horizontal="center" vertical="center" wrapText="1"/>
    </xf>
    <xf numFmtId="0" fontId="20" fillId="2" borderId="60" xfId="4" applyFont="1" applyFill="1" applyBorder="1" applyAlignment="1" applyProtection="1">
      <alignment horizontal="center" vertical="center" wrapText="1"/>
    </xf>
    <xf numFmtId="1" fontId="20" fillId="2" borderId="16" xfId="4" applyNumberFormat="1" applyFont="1" applyFill="1" applyBorder="1" applyAlignment="1">
      <alignment horizontal="center" vertical="center" wrapText="1"/>
    </xf>
    <xf numFmtId="0" fontId="20" fillId="2" borderId="16" xfId="4" applyFont="1" applyFill="1" applyBorder="1" applyAlignment="1">
      <alignment horizontal="center" vertical="center" wrapText="1"/>
    </xf>
    <xf numFmtId="1" fontId="20" fillId="2" borderId="17" xfId="4" applyNumberFormat="1" applyFont="1" applyFill="1" applyBorder="1" applyAlignment="1">
      <alignment horizontal="center" vertical="center" wrapText="1"/>
    </xf>
    <xf numFmtId="0" fontId="20" fillId="2" borderId="45" xfId="4" applyFont="1" applyFill="1" applyBorder="1" applyAlignment="1" applyProtection="1">
      <alignment horizontal="center" vertical="center" wrapText="1"/>
    </xf>
    <xf numFmtId="1" fontId="20" fillId="5" borderId="16" xfId="4" applyNumberFormat="1" applyFont="1" applyFill="1" applyBorder="1" applyAlignment="1">
      <alignment horizontal="center" vertical="center" wrapText="1"/>
    </xf>
    <xf numFmtId="2" fontId="20" fillId="5" borderId="16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vertical="center"/>
    </xf>
    <xf numFmtId="0" fontId="20" fillId="2" borderId="1" xfId="4" applyFont="1" applyFill="1" applyBorder="1" applyAlignment="1" applyProtection="1">
      <alignment horizontal="center" vertical="center" wrapText="1"/>
    </xf>
    <xf numFmtId="1" fontId="20" fillId="2" borderId="1" xfId="4" applyNumberFormat="1" applyFont="1" applyFill="1" applyBorder="1" applyAlignment="1">
      <alignment horizontal="center" vertical="center" wrapText="1"/>
    </xf>
    <xf numFmtId="2" fontId="20" fillId="2" borderId="1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1" fontId="20" fillId="5" borderId="1" xfId="4" applyNumberFormat="1" applyFont="1" applyFill="1" applyBorder="1" applyAlignment="1">
      <alignment horizontal="center" vertical="center" wrapText="1"/>
    </xf>
    <xf numFmtId="4" fontId="24" fillId="2" borderId="0" xfId="0" applyNumberFormat="1" applyFont="1" applyFill="1"/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4" fontId="9" fillId="12" borderId="1" xfId="8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4" fontId="9" fillId="2" borderId="1" xfId="8" applyNumberFormat="1" applyFont="1" applyFill="1" applyBorder="1" applyAlignment="1" applyProtection="1">
      <alignment horizontal="right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4" fontId="9" fillId="0" borderId="1" xfId="8" applyNumberFormat="1" applyFont="1" applyFill="1" applyBorder="1" applyAlignment="1" applyProtection="1">
      <alignment horizontal="right" vertical="center"/>
    </xf>
    <xf numFmtId="4" fontId="53" fillId="0" borderId="65" xfId="8" applyNumberFormat="1" applyFont="1" applyFill="1" applyBorder="1" applyAlignment="1" applyProtection="1">
      <alignment horizontal="center" vertical="center"/>
      <protection locked="0"/>
    </xf>
    <xf numFmtId="3" fontId="9" fillId="0" borderId="65" xfId="8" applyNumberFormat="1" applyFont="1" applyFill="1" applyBorder="1" applyAlignment="1" applyProtection="1">
      <alignment horizontal="center" vertical="center"/>
    </xf>
    <xf numFmtId="1" fontId="9" fillId="0" borderId="10" xfId="6" applyNumberFormat="1" applyFont="1" applyFill="1" applyBorder="1" applyAlignment="1" applyProtection="1">
      <alignment horizontal="center" vertical="center"/>
    </xf>
    <xf numFmtId="4" fontId="9" fillId="0" borderId="10" xfId="8" applyNumberFormat="1" applyFont="1" applyFill="1" applyBorder="1" applyAlignment="1" applyProtection="1">
      <alignment horizontal="center" vertical="center"/>
    </xf>
    <xf numFmtId="0" fontId="9" fillId="0" borderId="1" xfId="4" applyFont="1" applyFill="1" applyBorder="1" applyAlignment="1" applyProtection="1">
      <alignment horizontal="center" vertical="center"/>
      <protection locked="0"/>
    </xf>
    <xf numFmtId="4" fontId="20" fillId="0" borderId="9" xfId="4" applyNumberFormat="1" applyFont="1" applyFill="1" applyBorder="1" applyAlignment="1">
      <alignment horizontal="center" vertical="center"/>
    </xf>
    <xf numFmtId="4" fontId="24" fillId="0" borderId="0" xfId="0" applyNumberFormat="1" applyFont="1" applyFill="1"/>
    <xf numFmtId="4" fontId="20" fillId="2" borderId="116" xfId="4" applyNumberFormat="1" applyFont="1" applyFill="1" applyBorder="1" applyAlignment="1">
      <alignment horizontal="center" vertical="center"/>
    </xf>
    <xf numFmtId="4" fontId="20" fillId="2" borderId="7" xfId="4" applyNumberFormat="1" applyFont="1" applyFill="1" applyBorder="1" applyAlignment="1">
      <alignment horizontal="center" vertical="center"/>
    </xf>
    <xf numFmtId="4" fontId="20" fillId="2" borderId="12" xfId="4" applyNumberFormat="1" applyFont="1" applyFill="1" applyBorder="1" applyAlignment="1">
      <alignment horizontal="center" vertical="center"/>
    </xf>
    <xf numFmtId="4" fontId="20" fillId="2" borderId="13" xfId="4" applyNumberFormat="1" applyFont="1" applyFill="1" applyBorder="1" applyAlignment="1">
      <alignment horizontal="center" vertical="center"/>
    </xf>
    <xf numFmtId="4" fontId="20" fillId="2" borderId="67" xfId="4" applyNumberFormat="1" applyFont="1" applyFill="1" applyBorder="1" applyAlignment="1">
      <alignment horizontal="center" vertical="center"/>
    </xf>
    <xf numFmtId="4" fontId="20" fillId="2" borderId="14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20" fillId="5" borderId="1" xfId="4" applyNumberFormat="1" applyFont="1" applyFill="1" applyBorder="1" applyAlignment="1">
      <alignment horizontal="center" vertical="center" wrapText="1"/>
    </xf>
    <xf numFmtId="0" fontId="9" fillId="11" borderId="1" xfId="34" applyFont="1" applyFill="1" applyBorder="1" applyAlignment="1" applyProtection="1">
      <alignment horizontal="left" vertical="center" wrapText="1"/>
      <protection locked="0"/>
    </xf>
    <xf numFmtId="3" fontId="9" fillId="0" borderId="1" xfId="8" applyNumberFormat="1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4" fontId="20" fillId="2" borderId="66" xfId="4" applyNumberFormat="1" applyFont="1" applyFill="1" applyBorder="1" applyAlignment="1">
      <alignment horizontal="center" vertical="center"/>
    </xf>
    <xf numFmtId="4" fontId="20" fillId="2" borderId="0" xfId="4" applyNumberFormat="1" applyFont="1" applyFill="1" applyBorder="1" applyAlignment="1">
      <alignment horizontal="center" vertical="center"/>
    </xf>
    <xf numFmtId="3" fontId="9" fillId="11" borderId="1" xfId="8" applyNumberFormat="1" applyFont="1" applyFill="1" applyBorder="1" applyAlignment="1" applyProtection="1">
      <alignment horizontal="center" vertical="center"/>
    </xf>
    <xf numFmtId="3" fontId="9" fillId="2" borderId="1" xfId="8" applyNumberFormat="1" applyFont="1" applyFill="1" applyBorder="1" applyAlignment="1" applyProtection="1">
      <alignment horizontal="center" vertical="center"/>
    </xf>
    <xf numFmtId="4" fontId="9" fillId="11" borderId="1" xfId="8" applyNumberFormat="1" applyFont="1" applyFill="1" applyBorder="1" applyAlignment="1" applyProtection="1">
      <alignment horizontal="center" vertical="center"/>
    </xf>
    <xf numFmtId="0" fontId="26" fillId="2" borderId="7" xfId="0" applyFont="1" applyFill="1" applyBorder="1" applyAlignment="1">
      <alignment horizontal="center" vertical="center" wrapText="1"/>
    </xf>
    <xf numFmtId="4" fontId="22" fillId="2" borderId="20" xfId="0" applyNumberFormat="1" applyFont="1" applyFill="1" applyBorder="1" applyAlignment="1">
      <alignment horizontal="right" vertical="center" wrapText="1"/>
    </xf>
    <xf numFmtId="0" fontId="65" fillId="2" borderId="0" xfId="0" applyFont="1" applyFill="1" applyAlignment="1">
      <alignment vertical="center"/>
    </xf>
    <xf numFmtId="1" fontId="12" fillId="2" borderId="16" xfId="28" applyNumberFormat="1" applyFont="1" applyFill="1" applyBorder="1" applyAlignment="1">
      <alignment horizontal="center" vertical="center" wrapText="1"/>
    </xf>
    <xf numFmtId="1" fontId="12" fillId="2" borderId="23" xfId="28" applyNumberFormat="1" applyFont="1" applyFill="1" applyBorder="1" applyAlignment="1">
      <alignment horizontal="center" vertical="center" wrapText="1"/>
    </xf>
    <xf numFmtId="1" fontId="12" fillId="2" borderId="21" xfId="28" applyNumberFormat="1" applyFont="1" applyFill="1" applyBorder="1" applyAlignment="1">
      <alignment horizontal="center" vertical="center" wrapText="1"/>
    </xf>
    <xf numFmtId="1" fontId="12" fillId="5" borderId="1" xfId="28" applyNumberFormat="1" applyFont="1" applyFill="1" applyBorder="1" applyAlignment="1">
      <alignment horizontal="center" vertical="center" wrapText="1"/>
    </xf>
    <xf numFmtId="1" fontId="12" fillId="2" borderId="22" xfId="28" applyNumberFormat="1" applyFont="1" applyFill="1" applyBorder="1" applyAlignment="1">
      <alignment horizontal="center" vertical="center" wrapText="1"/>
    </xf>
    <xf numFmtId="1" fontId="12" fillId="2" borderId="64" xfId="28" applyNumberFormat="1" applyFont="1" applyFill="1" applyBorder="1" applyAlignment="1">
      <alignment horizontal="center" vertical="center" wrapText="1"/>
    </xf>
    <xf numFmtId="1" fontId="12" fillId="2" borderId="29" xfId="28" applyNumberFormat="1" applyFont="1" applyFill="1" applyBorder="1" applyAlignment="1">
      <alignment horizontal="center" vertical="center" wrapText="1"/>
    </xf>
    <xf numFmtId="1" fontId="12" fillId="5" borderId="64" xfId="28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1" fontId="17" fillId="5" borderId="1" xfId="28" applyNumberFormat="1" applyFont="1" applyFill="1" applyBorder="1" applyAlignment="1">
      <alignment horizontal="center" vertical="center" wrapText="1"/>
    </xf>
    <xf numFmtId="1" fontId="17" fillId="2" borderId="22" xfId="28" applyNumberFormat="1" applyFont="1" applyFill="1" applyBorder="1" applyAlignment="1">
      <alignment horizontal="center" vertical="center" wrapText="1"/>
    </xf>
    <xf numFmtId="1" fontId="17" fillId="2" borderId="29" xfId="28" applyNumberFormat="1" applyFont="1" applyFill="1" applyBorder="1" applyAlignment="1">
      <alignment horizontal="center" vertical="center" wrapText="1"/>
    </xf>
    <xf numFmtId="1" fontId="17" fillId="5" borderId="64" xfId="28" applyNumberFormat="1" applyFont="1" applyFill="1" applyBorder="1" applyAlignment="1">
      <alignment horizontal="center" vertical="center" wrapText="1"/>
    </xf>
    <xf numFmtId="4" fontId="35" fillId="2" borderId="29" xfId="0" applyNumberFormat="1" applyFont="1" applyFill="1" applyBorder="1" applyAlignment="1">
      <alignment horizontal="center" vertical="center"/>
    </xf>
    <xf numFmtId="4" fontId="35" fillId="5" borderId="29" xfId="0" applyNumberFormat="1" applyFont="1" applyFill="1" applyBorder="1" applyAlignment="1">
      <alignment horizontal="center" vertical="center"/>
    </xf>
    <xf numFmtId="1" fontId="12" fillId="5" borderId="22" xfId="28" applyNumberFormat="1" applyFont="1" applyFill="1" applyBorder="1" applyAlignment="1">
      <alignment horizontal="center" vertical="center" wrapText="1"/>
    </xf>
    <xf numFmtId="1" fontId="17" fillId="5" borderId="22" xfId="28" applyNumberFormat="1" applyFont="1" applyFill="1" applyBorder="1" applyAlignment="1">
      <alignment horizontal="center" vertical="center" wrapText="1"/>
    </xf>
    <xf numFmtId="0" fontId="12" fillId="5" borderId="10" xfId="28" applyFont="1" applyFill="1" applyBorder="1" applyAlignment="1">
      <alignment horizontal="center" vertical="center"/>
    </xf>
    <xf numFmtId="2" fontId="12" fillId="5" borderId="10" xfId="15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  <protection locked="0"/>
    </xf>
    <xf numFmtId="4" fontId="10" fillId="2" borderId="10" xfId="28" applyNumberFormat="1" applyFont="1" applyFill="1" applyBorder="1" applyAlignment="1" applyProtection="1">
      <alignment horizontal="right" vertical="center"/>
      <protection locked="0"/>
    </xf>
    <xf numFmtId="0" fontId="12" fillId="2" borderId="10" xfId="28" applyFont="1" applyFill="1" applyBorder="1" applyAlignment="1" applyProtection="1">
      <alignment horizontal="center" vertical="center" wrapText="1"/>
      <protection locked="0"/>
    </xf>
    <xf numFmtId="4" fontId="10" fillId="2" borderId="10" xfId="28" applyNumberFormat="1" applyFont="1" applyFill="1" applyBorder="1" applyAlignment="1">
      <alignment horizontal="right" vertical="center"/>
    </xf>
    <xf numFmtId="4" fontId="10" fillId="11" borderId="36" xfId="28" applyNumberFormat="1" applyFont="1" applyFill="1" applyBorder="1" applyAlignment="1">
      <alignment horizontal="right" vertical="center"/>
    </xf>
    <xf numFmtId="0" fontId="12" fillId="2" borderId="31" xfId="28" applyFont="1" applyFill="1" applyBorder="1" applyAlignment="1">
      <alignment horizontal="center" vertical="center"/>
    </xf>
    <xf numFmtId="0" fontId="12" fillId="2" borderId="10" xfId="28" applyFont="1" applyFill="1" applyBorder="1" applyAlignment="1">
      <alignment horizontal="center" vertical="center"/>
    </xf>
    <xf numFmtId="2" fontId="12" fillId="11" borderId="1" xfId="15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 applyProtection="1">
      <alignment horizontal="center" vertical="center" wrapText="1"/>
      <protection locked="0"/>
    </xf>
    <xf numFmtId="4" fontId="10" fillId="11" borderId="32" xfId="28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2" fillId="11" borderId="31" xfId="28" applyFont="1" applyFill="1" applyBorder="1" applyAlignment="1">
      <alignment horizontal="center" vertical="center"/>
    </xf>
    <xf numFmtId="2" fontId="12" fillId="11" borderId="10" xfId="15" applyNumberFormat="1" applyFont="1" applyFill="1" applyBorder="1" applyAlignment="1">
      <alignment horizontal="center" vertical="center"/>
    </xf>
    <xf numFmtId="0" fontId="10" fillId="2" borderId="1" xfId="28" applyFont="1" applyFill="1" applyBorder="1" applyAlignment="1" applyProtection="1">
      <alignment horizontal="right" vertical="center"/>
      <protection locked="0"/>
    </xf>
    <xf numFmtId="4" fontId="10" fillId="0" borderId="10" xfId="28" applyNumberFormat="1" applyFont="1" applyFill="1" applyBorder="1" applyAlignment="1" applyProtection="1">
      <alignment horizontal="center" vertical="center"/>
      <protection locked="0"/>
    </xf>
    <xf numFmtId="0" fontId="10" fillId="0" borderId="1" xfId="28" applyFont="1" applyFill="1" applyBorder="1" applyAlignment="1" applyProtection="1">
      <alignment horizontal="right" vertical="center"/>
      <protection locked="0"/>
    </xf>
    <xf numFmtId="0" fontId="10" fillId="11" borderId="1" xfId="28" applyFont="1" applyFill="1" applyBorder="1" applyAlignment="1" applyProtection="1">
      <alignment horizontal="right" vertical="center"/>
      <protection locked="0"/>
    </xf>
    <xf numFmtId="0" fontId="12" fillId="2" borderId="57" xfId="28" applyFont="1" applyFill="1" applyBorder="1" applyAlignment="1">
      <alignment horizontal="center" vertical="center"/>
    </xf>
    <xf numFmtId="0" fontId="12" fillId="2" borderId="58" xfId="28" applyFont="1" applyFill="1" applyBorder="1" applyAlignment="1">
      <alignment horizontal="center" vertical="center"/>
    </xf>
    <xf numFmtId="4" fontId="10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 wrapText="1"/>
    </xf>
    <xf numFmtId="4" fontId="12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>
      <alignment horizontal="right" vertical="center"/>
    </xf>
    <xf numFmtId="4" fontId="10" fillId="2" borderId="114" xfId="28" applyNumberFormat="1" applyFont="1" applyFill="1" applyBorder="1" applyAlignment="1">
      <alignment horizontal="right" vertical="center"/>
    </xf>
    <xf numFmtId="2" fontId="12" fillId="5" borderId="58" xfId="15" applyNumberFormat="1" applyFont="1" applyFill="1" applyBorder="1" applyAlignment="1">
      <alignment horizontal="center" vertical="center"/>
    </xf>
    <xf numFmtId="0" fontId="12" fillId="5" borderId="58" xfId="28" applyFont="1" applyFill="1" applyBorder="1" applyAlignment="1">
      <alignment horizontal="center" vertical="center"/>
    </xf>
    <xf numFmtId="4" fontId="12" fillId="2" borderId="8" xfId="28" applyNumberFormat="1" applyFont="1" applyFill="1" applyBorder="1" applyAlignment="1" applyProtection="1">
      <alignment horizontal="right" vertical="center"/>
      <protection locked="0"/>
    </xf>
    <xf numFmtId="0" fontId="12" fillId="11" borderId="63" xfId="28" applyFont="1" applyFill="1" applyBorder="1" applyAlignment="1">
      <alignment horizontal="center" vertical="center"/>
    </xf>
    <xf numFmtId="4" fontId="10" fillId="0" borderId="63" xfId="28" applyNumberFormat="1" applyFont="1" applyFill="1" applyBorder="1" applyAlignment="1" applyProtection="1">
      <alignment horizontal="center" vertical="center"/>
      <protection locked="0"/>
    </xf>
    <xf numFmtId="4" fontId="10" fillId="2" borderId="63" xfId="28" applyNumberFormat="1" applyFont="1" applyFill="1" applyBorder="1" applyAlignment="1" applyProtection="1">
      <alignment horizontal="center" vertical="center"/>
      <protection locked="0"/>
    </xf>
    <xf numFmtId="0" fontId="12" fillId="2" borderId="63" xfId="28" applyFont="1" applyFill="1" applyBorder="1" applyAlignment="1" applyProtection="1">
      <alignment horizontal="center" vertical="center" wrapText="1"/>
      <protection locked="0"/>
    </xf>
    <xf numFmtId="4" fontId="10" fillId="2" borderId="63" xfId="28" applyNumberFormat="1" applyFont="1" applyFill="1" applyBorder="1" applyAlignment="1">
      <alignment horizontal="right" vertical="center"/>
    </xf>
    <xf numFmtId="0" fontId="12" fillId="2" borderId="65" xfId="28" applyFont="1" applyFill="1" applyBorder="1" applyAlignment="1">
      <alignment horizontal="center" vertical="center"/>
    </xf>
    <xf numFmtId="0" fontId="12" fillId="11" borderId="34" xfId="28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4" fontId="1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right" vertical="center"/>
    </xf>
    <xf numFmtId="4" fontId="10" fillId="11" borderId="1" xfId="28" applyNumberFormat="1" applyFont="1" applyFill="1" applyBorder="1" applyAlignment="1" applyProtection="1">
      <alignment horizontal="center" vertical="center"/>
      <protection locked="0"/>
    </xf>
    <xf numFmtId="2" fontId="12" fillId="2" borderId="10" xfId="15" applyNumberFormat="1" applyFont="1" applyFill="1" applyBorder="1" applyAlignment="1">
      <alignment horizontal="center" vertical="center"/>
    </xf>
    <xf numFmtId="0" fontId="12" fillId="2" borderId="40" xfId="28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  <protection locked="0"/>
    </xf>
    <xf numFmtId="0" fontId="12" fillId="2" borderId="8" xfId="28" applyFont="1" applyFill="1" applyBorder="1" applyAlignment="1" applyProtection="1">
      <alignment horizontal="center" vertical="center" wrapText="1"/>
      <protection locked="0"/>
    </xf>
    <xf numFmtId="4" fontId="12" fillId="2" borderId="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right" vertical="center"/>
    </xf>
    <xf numFmtId="4" fontId="10" fillId="2" borderId="56" xfId="28" applyNumberFormat="1" applyFont="1" applyFill="1" applyBorder="1" applyAlignment="1">
      <alignment horizontal="right" vertical="center"/>
    </xf>
    <xf numFmtId="0" fontId="12" fillId="2" borderId="115" xfId="28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1" fontId="12" fillId="5" borderId="21" xfId="28" applyNumberFormat="1" applyFont="1" applyFill="1" applyBorder="1" applyAlignment="1">
      <alignment horizontal="center" vertical="center" wrapText="1"/>
    </xf>
    <xf numFmtId="2" fontId="12" fillId="0" borderId="10" xfId="15" applyNumberFormat="1" applyFont="1" applyFill="1" applyBorder="1" applyAlignment="1">
      <alignment horizontal="center" vertical="center"/>
    </xf>
    <xf numFmtId="4" fontId="10" fillId="2" borderId="0" xfId="28" applyNumberFormat="1" applyFont="1" applyFill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 wrapText="1"/>
    </xf>
    <xf numFmtId="4" fontId="10" fillId="0" borderId="10" xfId="28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>
      <alignment horizontal="center" vertical="center"/>
    </xf>
    <xf numFmtId="4" fontId="10" fillId="0" borderId="1" xfId="28" applyNumberFormat="1" applyFont="1" applyFill="1" applyBorder="1" applyAlignment="1">
      <alignment horizontal="center" vertical="center"/>
    </xf>
    <xf numFmtId="4" fontId="10" fillId="0" borderId="0" xfId="28" applyNumberFormat="1" applyFont="1" applyFill="1" applyAlignment="1">
      <alignment horizontal="center" vertical="center"/>
    </xf>
    <xf numFmtId="4" fontId="10" fillId="2" borderId="0" xfId="28" applyNumberFormat="1" applyFont="1" applyFill="1" applyAlignment="1">
      <alignment horizontal="center" vertical="center"/>
    </xf>
    <xf numFmtId="4" fontId="10" fillId="0" borderId="0" xfId="28" applyNumberFormat="1" applyFont="1" applyFill="1" applyAlignment="1" applyProtection="1">
      <alignment horizontal="center" vertical="center"/>
      <protection locked="0"/>
    </xf>
    <xf numFmtId="4" fontId="12" fillId="2" borderId="10" xfId="28" applyNumberFormat="1" applyFont="1" applyFill="1" applyBorder="1" applyAlignment="1" applyProtection="1">
      <alignment horizontal="center" vertical="center"/>
      <protection locked="0"/>
    </xf>
    <xf numFmtId="4" fontId="10" fillId="2" borderId="32" xfId="28" applyNumberFormat="1" applyFont="1" applyFill="1" applyBorder="1" applyAlignment="1">
      <alignment horizontal="right" vertical="center"/>
    </xf>
    <xf numFmtId="4" fontId="35" fillId="2" borderId="26" xfId="0" applyNumberFormat="1" applyFont="1" applyFill="1" applyBorder="1" applyAlignment="1">
      <alignment horizontal="center" vertical="center"/>
    </xf>
    <xf numFmtId="4" fontId="35" fillId="5" borderId="26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2" fontId="12" fillId="0" borderId="58" xfId="15" applyNumberFormat="1" applyFont="1" applyFill="1" applyBorder="1" applyAlignment="1">
      <alignment horizontal="center" vertical="center"/>
    </xf>
    <xf numFmtId="4" fontId="10" fillId="0" borderId="58" xfId="28" applyNumberFormat="1" applyFont="1" applyFill="1" applyBorder="1" applyAlignment="1" applyProtection="1">
      <alignment horizontal="center" vertical="center"/>
      <protection locked="0"/>
    </xf>
    <xf numFmtId="4" fontId="10" fillId="0" borderId="8" xfId="28" applyNumberFormat="1" applyFont="1" applyFill="1" applyBorder="1" applyAlignment="1">
      <alignment horizontal="center" vertical="center"/>
    </xf>
    <xf numFmtId="1" fontId="12" fillId="2" borderId="15" xfId="28" applyNumberFormat="1" applyFont="1" applyFill="1" applyBorder="1" applyAlignment="1">
      <alignment horizontal="center" vertical="center" wrapText="1"/>
    </xf>
    <xf numFmtId="1" fontId="12" fillId="5" borderId="16" xfId="28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/>
    </xf>
    <xf numFmtId="164" fontId="12" fillId="2" borderId="1" xfId="28" applyNumberFormat="1" applyFont="1" applyFill="1" applyBorder="1" applyAlignment="1" applyProtection="1">
      <alignment horizontal="center" vertical="center" wrapText="1"/>
      <protection locked="0"/>
    </xf>
    <xf numFmtId="0" fontId="12" fillId="2" borderId="50" xfId="28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/>
    </xf>
    <xf numFmtId="164" fontId="12" fillId="2" borderId="6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/>
    </xf>
    <xf numFmtId="0" fontId="12" fillId="2" borderId="34" xfId="28" applyFont="1" applyFill="1" applyBorder="1" applyAlignment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8" xfId="28" applyNumberFormat="1" applyFont="1" applyFill="1" applyBorder="1" applyAlignment="1">
      <alignment horizontal="right" vertical="center"/>
    </xf>
    <xf numFmtId="4" fontId="10" fillId="2" borderId="38" xfId="28" applyNumberFormat="1" applyFont="1" applyFill="1" applyBorder="1" applyAlignment="1">
      <alignment horizontal="center" vertical="center"/>
    </xf>
    <xf numFmtId="0" fontId="12" fillId="2" borderId="38" xfId="28" applyFont="1" applyFill="1" applyBorder="1" applyAlignment="1">
      <alignment horizontal="center" vertical="center" wrapText="1"/>
    </xf>
    <xf numFmtId="4" fontId="12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9" xfId="28" applyNumberFormat="1" applyFont="1" applyFill="1" applyBorder="1" applyAlignment="1">
      <alignment horizontal="right" vertical="center"/>
    </xf>
    <xf numFmtId="2" fontId="12" fillId="5" borderId="8" xfId="15" applyNumberFormat="1" applyFont="1" applyFill="1" applyBorder="1" applyAlignment="1">
      <alignment horizontal="center" vertical="center"/>
    </xf>
    <xf numFmtId="0" fontId="12" fillId="5" borderId="8" xfId="28" applyFont="1" applyFill="1" applyBorder="1" applyAlignment="1">
      <alignment horizontal="center" vertical="center"/>
    </xf>
    <xf numFmtId="4" fontId="35" fillId="2" borderId="27" xfId="0" applyNumberFormat="1" applyFont="1" applyFill="1" applyBorder="1" applyAlignment="1">
      <alignment horizontal="center" vertical="center"/>
    </xf>
    <xf numFmtId="4" fontId="35" fillId="5" borderId="27" xfId="0" applyNumberFormat="1" applyFont="1" applyFill="1" applyBorder="1" applyAlignment="1">
      <alignment horizontal="center" vertical="center"/>
    </xf>
    <xf numFmtId="0" fontId="12" fillId="2" borderId="63" xfId="28" applyFont="1" applyFill="1" applyBorder="1" applyAlignment="1">
      <alignment horizontal="center" vertical="center"/>
    </xf>
    <xf numFmtId="4" fontId="10" fillId="2" borderId="68" xfId="28" applyNumberFormat="1" applyFont="1" applyFill="1" applyBorder="1" applyAlignment="1">
      <alignment horizontal="right" vertical="center"/>
    </xf>
    <xf numFmtId="2" fontId="12" fillId="5" borderId="1" xfId="15" applyNumberFormat="1" applyFont="1" applyFill="1" applyBorder="1" applyAlignment="1">
      <alignment horizontal="center" vertical="center"/>
    </xf>
    <xf numFmtId="0" fontId="12" fillId="5" borderId="1" xfId="28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4" fontId="10" fillId="2" borderId="36" xfId="28" applyNumberFormat="1" applyFont="1" applyFill="1" applyBorder="1" applyAlignment="1">
      <alignment horizontal="right" vertical="center"/>
    </xf>
    <xf numFmtId="4" fontId="74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 applyProtection="1">
      <alignment horizontal="right" vertical="center"/>
      <protection locked="0"/>
    </xf>
    <xf numFmtId="3" fontId="10" fillId="2" borderId="63" xfId="28" applyNumberFormat="1" applyFont="1" applyFill="1" applyBorder="1" applyAlignment="1" applyProtection="1">
      <alignment horizontal="center" vertical="center"/>
      <protection locked="0"/>
    </xf>
    <xf numFmtId="3" fontId="10" fillId="2" borderId="1" xfId="28" applyNumberFormat="1" applyFont="1" applyFill="1" applyBorder="1" applyAlignment="1" applyProtection="1">
      <alignment horizontal="center" vertical="center"/>
      <protection locked="0"/>
    </xf>
    <xf numFmtId="0" fontId="12" fillId="11" borderId="10" xfId="28" applyFont="1" applyFill="1" applyBorder="1" applyAlignment="1" applyProtection="1">
      <alignment horizontal="center" vertical="center" wrapText="1"/>
      <protection locked="0"/>
    </xf>
    <xf numFmtId="0" fontId="12" fillId="11" borderId="1" xfId="28" applyFont="1" applyFill="1" applyBorder="1" applyAlignment="1" applyProtection="1">
      <alignment horizontal="center" vertical="center" wrapText="1"/>
      <protection locked="0"/>
    </xf>
    <xf numFmtId="4" fontId="10" fillId="11" borderId="10" xfId="28" applyNumberFormat="1" applyFont="1" applyFill="1" applyBorder="1" applyAlignment="1" applyProtection="1">
      <alignment horizontal="center" vertical="center"/>
      <protection locked="0"/>
    </xf>
    <xf numFmtId="2" fontId="10" fillId="2" borderId="0" xfId="0" applyNumberFormat="1" applyFont="1" applyFill="1" applyAlignment="1">
      <alignment vertical="center"/>
    </xf>
    <xf numFmtId="0" fontId="32" fillId="2" borderId="67" xfId="0" applyFont="1" applyFill="1" applyBorder="1" applyAlignment="1">
      <alignment horizontal="center" wrapText="1"/>
    </xf>
    <xf numFmtId="0" fontId="32" fillId="2" borderId="1" xfId="0" applyFont="1" applyFill="1" applyBorder="1" applyAlignment="1">
      <alignment horizontal="center" wrapText="1"/>
    </xf>
    <xf numFmtId="4" fontId="10" fillId="2" borderId="65" xfId="28" applyNumberFormat="1" applyFont="1" applyFill="1" applyBorder="1" applyAlignment="1" applyProtection="1">
      <alignment horizontal="center" vertical="center"/>
      <protection locked="0"/>
    </xf>
    <xf numFmtId="2" fontId="37" fillId="2" borderId="0" xfId="0" applyNumberFormat="1" applyFont="1" applyFill="1" applyAlignment="1">
      <alignment vertical="center"/>
    </xf>
    <xf numFmtId="0" fontId="12" fillId="2" borderId="4" xfId="28" applyFont="1" applyFill="1" applyBorder="1" applyAlignment="1">
      <alignment horizontal="center" vertical="center"/>
    </xf>
    <xf numFmtId="4" fontId="10" fillId="0" borderId="8" xfId="28" applyNumberFormat="1" applyFont="1" applyFill="1" applyBorder="1" applyAlignment="1" applyProtection="1">
      <alignment horizontal="center" vertical="center"/>
      <protection locked="0"/>
    </xf>
    <xf numFmtId="0" fontId="10" fillId="2" borderId="27" xfId="0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 wrapText="1"/>
    </xf>
    <xf numFmtId="0" fontId="12" fillId="2" borderId="29" xfId="4" applyFont="1" applyFill="1" applyBorder="1" applyAlignment="1" applyProtection="1">
      <alignment horizontal="center" vertical="center" wrapText="1"/>
    </xf>
    <xf numFmtId="1" fontId="12" fillId="2" borderId="22" xfId="4" applyNumberFormat="1" applyFont="1" applyFill="1" applyBorder="1" applyAlignment="1">
      <alignment horizontal="center" vertical="center" wrapText="1"/>
    </xf>
    <xf numFmtId="2" fontId="12" fillId="2" borderId="22" xfId="4" applyNumberFormat="1" applyFont="1" applyFill="1" applyBorder="1" applyAlignment="1">
      <alignment horizontal="center" vertical="center" wrapText="1"/>
    </xf>
    <xf numFmtId="1" fontId="12" fillId="2" borderId="16" xfId="4" applyNumberFormat="1" applyFont="1" applyFill="1" applyBorder="1" applyAlignment="1">
      <alignment horizontal="center" vertical="center" wrapText="1"/>
    </xf>
    <xf numFmtId="0" fontId="12" fillId="2" borderId="22" xfId="4" applyFont="1" applyFill="1" applyBorder="1" applyAlignment="1">
      <alignment horizontal="center" vertical="center" wrapText="1"/>
    </xf>
    <xf numFmtId="1" fontId="12" fillId="2" borderId="23" xfId="4" applyNumberFormat="1" applyFont="1" applyFill="1" applyBorder="1" applyAlignment="1">
      <alignment horizontal="center" vertical="center" wrapText="1"/>
    </xf>
    <xf numFmtId="1" fontId="12" fillId="2" borderId="13" xfId="4" applyNumberFormat="1" applyFont="1" applyFill="1" applyBorder="1" applyAlignment="1">
      <alignment horizontal="center" vertical="center" wrapText="1"/>
    </xf>
    <xf numFmtId="0" fontId="12" fillId="11" borderId="60" xfId="4" applyFont="1" applyFill="1" applyBorder="1" applyAlignment="1" applyProtection="1">
      <alignment horizontal="center" vertical="center" wrapText="1"/>
    </xf>
    <xf numFmtId="0" fontId="12" fillId="2" borderId="45" xfId="4" applyFont="1" applyFill="1" applyBorder="1" applyAlignment="1" applyProtection="1">
      <alignment horizontal="center" vertical="center" wrapText="1"/>
    </xf>
    <xf numFmtId="2" fontId="12" fillId="5" borderId="16" xfId="4" applyNumberFormat="1" applyFont="1" applyFill="1" applyBorder="1" applyAlignment="1">
      <alignment horizontal="center" vertical="center" wrapText="1"/>
    </xf>
    <xf numFmtId="1" fontId="12" fillId="5" borderId="16" xfId="4" applyNumberFormat="1" applyFont="1" applyFill="1" applyBorder="1" applyAlignment="1">
      <alignment horizontal="center" vertical="center" wrapText="1"/>
    </xf>
    <xf numFmtId="0" fontId="12" fillId="2" borderId="16" xfId="4" applyFont="1" applyFill="1" applyBorder="1" applyAlignment="1">
      <alignment horizontal="center" vertical="center" wrapText="1"/>
    </xf>
    <xf numFmtId="1" fontId="12" fillId="2" borderId="17" xfId="4" applyNumberFormat="1" applyFont="1" applyFill="1" applyBorder="1" applyAlignment="1">
      <alignment horizontal="center" vertical="center" wrapText="1"/>
    </xf>
    <xf numFmtId="0" fontId="12" fillId="2" borderId="60" xfId="4" applyFont="1" applyFill="1" applyBorder="1" applyAlignment="1" applyProtection="1">
      <alignment horizontal="center" vertical="center" wrapText="1"/>
    </xf>
    <xf numFmtId="0" fontId="12" fillId="2" borderId="64" xfId="4" applyFont="1" applyFill="1" applyBorder="1" applyAlignment="1" applyProtection="1">
      <alignment horizontal="center" vertical="center" wrapText="1"/>
    </xf>
    <xf numFmtId="0" fontId="37" fillId="2" borderId="0" xfId="0" applyFont="1" applyFill="1"/>
    <xf numFmtId="0" fontId="10" fillId="2" borderId="10" xfId="4" applyFont="1" applyFill="1" applyBorder="1" applyAlignment="1" applyProtection="1">
      <alignment horizontal="center" vertical="center"/>
      <protection locked="0"/>
    </xf>
    <xf numFmtId="0" fontId="10" fillId="2" borderId="30" xfId="0" applyFont="1" applyFill="1" applyBorder="1" applyAlignment="1" applyProtection="1">
      <alignment horizontal="left" vertical="center" wrapText="1"/>
      <protection locked="0"/>
    </xf>
    <xf numFmtId="1" fontId="10" fillId="2" borderId="1" xfId="6" applyNumberFormat="1" applyFont="1" applyFill="1" applyBorder="1" applyAlignment="1" applyProtection="1">
      <alignment horizontal="center" vertical="center"/>
    </xf>
    <xf numFmtId="4" fontId="10" fillId="2" borderId="30" xfId="28" applyNumberFormat="1" applyFont="1" applyFill="1" applyBorder="1" applyAlignment="1" applyProtection="1">
      <alignment horizontal="center" vertical="center"/>
    </xf>
    <xf numFmtId="4" fontId="10" fillId="5" borderId="51" xfId="28" applyNumberFormat="1" applyFont="1" applyFill="1" applyBorder="1" applyAlignment="1" applyProtection="1">
      <alignment horizontal="center" vertical="center"/>
    </xf>
    <xf numFmtId="4" fontId="10" fillId="2" borderId="35" xfId="28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right" vertical="center"/>
    </xf>
    <xf numFmtId="4" fontId="10" fillId="11" borderId="45" xfId="28" applyNumberFormat="1" applyFont="1" applyFill="1" applyBorder="1" applyAlignment="1" applyProtection="1">
      <alignment horizontal="right" vertical="center"/>
    </xf>
    <xf numFmtId="4" fontId="10" fillId="2" borderId="1" xfId="28" applyNumberFormat="1" applyFont="1" applyFill="1" applyBorder="1" applyAlignment="1" applyProtection="1">
      <alignment horizontal="right" vertical="center"/>
    </xf>
    <xf numFmtId="3" fontId="10" fillId="11" borderId="4" xfId="28" applyNumberFormat="1" applyFont="1" applyFill="1" applyBorder="1" applyAlignment="1" applyProtection="1">
      <alignment horizontal="center" vertical="center"/>
    </xf>
    <xf numFmtId="4" fontId="10" fillId="5" borderId="1" xfId="28" applyNumberFormat="1" applyFont="1" applyFill="1" applyBorder="1" applyAlignment="1" applyProtection="1">
      <alignment horizontal="center" vertical="center"/>
      <protection locked="0"/>
    </xf>
    <xf numFmtId="4" fontId="10" fillId="5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right" vertical="center"/>
    </xf>
    <xf numFmtId="4" fontId="10" fillId="11" borderId="1" xfId="28" applyNumberFormat="1" applyFont="1" applyFill="1" applyBorder="1" applyAlignment="1" applyProtection="1">
      <alignment horizontal="right" vertical="center"/>
    </xf>
    <xf numFmtId="3" fontId="10" fillId="2" borderId="34" xfId="28" applyNumberFormat="1" applyFont="1" applyFill="1" applyBorder="1" applyAlignment="1" applyProtection="1">
      <alignment horizontal="center" vertical="center"/>
    </xf>
    <xf numFmtId="4" fontId="10" fillId="11" borderId="17" xfId="28" applyNumberFormat="1" applyFont="1" applyFill="1" applyBorder="1" applyAlignment="1" applyProtection="1">
      <alignment horizontal="right" vertical="center"/>
    </xf>
    <xf numFmtId="0" fontId="37" fillId="2" borderId="0" xfId="0" applyFont="1" applyFill="1" applyProtection="1"/>
    <xf numFmtId="0" fontId="10" fillId="2" borderId="1" xfId="4" applyFont="1" applyFill="1" applyBorder="1" applyAlignment="1" applyProtection="1">
      <alignment horizontal="center" vertical="center"/>
      <protection locked="0"/>
    </xf>
    <xf numFmtId="4" fontId="10" fillId="2" borderId="51" xfId="28" applyNumberFormat="1" applyFont="1" applyFill="1" applyBorder="1" applyAlignment="1" applyProtection="1">
      <alignment horizontal="center" vertical="center"/>
    </xf>
    <xf numFmtId="1" fontId="10" fillId="2" borderId="8" xfId="6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right" vertical="center"/>
    </xf>
    <xf numFmtId="3" fontId="10" fillId="11" borderId="11" xfId="28" applyNumberFormat="1" applyFont="1" applyFill="1" applyBorder="1" applyAlignment="1" applyProtection="1">
      <alignment horizontal="center" vertical="center"/>
    </xf>
    <xf numFmtId="4" fontId="10" fillId="5" borderId="8" xfId="28" applyNumberFormat="1" applyFont="1" applyFill="1" applyBorder="1" applyAlignment="1" applyProtection="1">
      <alignment horizontal="center" vertical="center"/>
      <protection locked="0"/>
    </xf>
    <xf numFmtId="3" fontId="10" fillId="2" borderId="40" xfId="28" applyNumberFormat="1" applyFont="1" applyFill="1" applyBorder="1" applyAlignment="1" applyProtection="1">
      <alignment horizontal="center" vertical="center"/>
    </xf>
    <xf numFmtId="4" fontId="10" fillId="2" borderId="115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 applyProtection="1">
      <alignment horizontal="right" vertical="center"/>
    </xf>
    <xf numFmtId="4" fontId="10" fillId="2" borderId="16" xfId="28" applyNumberFormat="1" applyFont="1" applyFill="1" applyBorder="1" applyAlignment="1" applyProtection="1">
      <alignment horizontal="right" vertical="center"/>
    </xf>
    <xf numFmtId="3" fontId="10" fillId="2" borderId="37" xfId="28" applyNumberFormat="1" applyFont="1" applyFill="1" applyBorder="1" applyAlignment="1" applyProtection="1">
      <alignment horizontal="center" vertical="center"/>
    </xf>
    <xf numFmtId="1" fontId="10" fillId="2" borderId="38" xfId="6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</xf>
    <xf numFmtId="4" fontId="10" fillId="2" borderId="22" xfId="28" applyNumberFormat="1" applyFont="1" applyFill="1" applyBorder="1" applyAlignment="1" applyProtection="1">
      <alignment horizontal="right" vertical="center"/>
    </xf>
    <xf numFmtId="4" fontId="37" fillId="2" borderId="0" xfId="0" applyNumberFormat="1" applyFont="1" applyFill="1"/>
    <xf numFmtId="4" fontId="20" fillId="11" borderId="29" xfId="4" applyNumberFormat="1" applyFont="1" applyFill="1" applyBorder="1" applyAlignment="1">
      <alignment horizontal="center" vertical="center"/>
    </xf>
    <xf numFmtId="4" fontId="20" fillId="2" borderId="22" xfId="4" applyNumberFormat="1" applyFont="1" applyFill="1" applyBorder="1" applyAlignment="1">
      <alignment horizontal="center" vertical="center"/>
    </xf>
    <xf numFmtId="4" fontId="20" fillId="2" borderId="23" xfId="4" applyNumberFormat="1" applyFont="1" applyFill="1" applyBorder="1" applyAlignment="1">
      <alignment horizontal="center" vertical="center"/>
    </xf>
    <xf numFmtId="4" fontId="20" fillId="2" borderId="69" xfId="4" applyNumberFormat="1" applyFont="1" applyFill="1" applyBorder="1" applyAlignment="1">
      <alignment horizontal="center" vertical="center"/>
    </xf>
    <xf numFmtId="4" fontId="20" fillId="2" borderId="29" xfId="4" applyNumberFormat="1" applyFont="1" applyFill="1" applyBorder="1" applyAlignment="1">
      <alignment horizontal="center" vertical="center"/>
    </xf>
    <xf numFmtId="1" fontId="10" fillId="2" borderId="63" xfId="6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center" vertical="center"/>
    </xf>
    <xf numFmtId="3" fontId="10" fillId="11" borderId="43" xfId="28" applyNumberFormat="1" applyFont="1" applyFill="1" applyBorder="1" applyAlignment="1" applyProtection="1">
      <alignment horizontal="center" vertical="center"/>
    </xf>
    <xf numFmtId="1" fontId="10" fillId="2" borderId="50" xfId="6" applyNumberFormat="1" applyFont="1" applyFill="1" applyBorder="1" applyAlignment="1" applyProtection="1">
      <alignment horizontal="center" vertical="center"/>
    </xf>
    <xf numFmtId="4" fontId="10" fillId="5" borderId="63" xfId="28" applyNumberFormat="1" applyFont="1" applyFill="1" applyBorder="1" applyAlignment="1" applyProtection="1">
      <alignment horizontal="center" vertical="center"/>
      <protection locked="0"/>
    </xf>
    <xf numFmtId="3" fontId="10" fillId="2" borderId="62" xfId="28" applyNumberFormat="1" applyFont="1" applyFill="1" applyBorder="1" applyAlignment="1" applyProtection="1">
      <alignment horizontal="center" vertical="center"/>
    </xf>
    <xf numFmtId="3" fontId="10" fillId="2" borderId="50" xfId="28" applyNumberFormat="1" applyFont="1" applyFill="1" applyBorder="1" applyAlignment="1" applyProtection="1">
      <alignment horizontal="center" vertical="center"/>
    </xf>
    <xf numFmtId="1" fontId="10" fillId="2" borderId="34" xfId="6" applyNumberFormat="1" applyFont="1" applyFill="1" applyBorder="1" applyAlignment="1" applyProtection="1">
      <alignment horizontal="center" vertical="center"/>
    </xf>
    <xf numFmtId="3" fontId="10" fillId="2" borderId="4" xfId="28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right" vertical="center"/>
    </xf>
    <xf numFmtId="3" fontId="10" fillId="11" borderId="13" xfId="28" applyNumberFormat="1" applyFont="1" applyFill="1" applyBorder="1" applyAlignment="1" applyProtection="1">
      <alignment horizontal="center" vertical="center"/>
    </xf>
    <xf numFmtId="1" fontId="10" fillId="2" borderId="40" xfId="6" applyNumberFormat="1" applyFont="1" applyFill="1" applyBorder="1" applyAlignment="1" applyProtection="1">
      <alignment horizontal="center" vertical="center"/>
    </xf>
    <xf numFmtId="4" fontId="20" fillId="2" borderId="27" xfId="4" applyNumberFormat="1" applyFont="1" applyFill="1" applyBorder="1" applyAlignment="1">
      <alignment horizontal="center" vertical="center"/>
    </xf>
    <xf numFmtId="4" fontId="20" fillId="2" borderId="28" xfId="4" applyNumberFormat="1" applyFont="1" applyFill="1" applyBorder="1" applyAlignment="1">
      <alignment horizontal="center" vertical="center"/>
    </xf>
    <xf numFmtId="4" fontId="20" fillId="11" borderId="21" xfId="4" applyNumberFormat="1" applyFont="1" applyFill="1" applyBorder="1" applyAlignment="1">
      <alignment horizontal="center" vertical="center"/>
    </xf>
    <xf numFmtId="1" fontId="10" fillId="2" borderId="10" xfId="6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</xf>
    <xf numFmtId="3" fontId="10" fillId="11" borderId="62" xfId="28" applyNumberFormat="1" applyFont="1" applyFill="1" applyBorder="1" applyAlignment="1" applyProtection="1">
      <alignment horizontal="center" vertical="center"/>
    </xf>
    <xf numFmtId="3" fontId="10" fillId="2" borderId="65" xfId="28" applyNumberFormat="1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1" fontId="10" fillId="0" borderId="1" xfId="6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center" vertical="center"/>
    </xf>
    <xf numFmtId="3" fontId="10" fillId="2" borderId="111" xfId="28" applyNumberFormat="1" applyFont="1" applyFill="1" applyBorder="1" applyAlignment="1" applyProtection="1">
      <alignment horizontal="center" vertical="center"/>
    </xf>
    <xf numFmtId="3" fontId="10" fillId="2" borderId="11" xfId="28" applyNumberFormat="1" applyFont="1" applyFill="1" applyBorder="1" applyAlignment="1" applyProtection="1">
      <alignment horizontal="center" vertical="center"/>
    </xf>
    <xf numFmtId="4" fontId="20" fillId="2" borderId="47" xfId="4" applyNumberFormat="1" applyFont="1" applyFill="1" applyBorder="1" applyAlignment="1">
      <alignment horizontal="center" vertical="center"/>
    </xf>
    <xf numFmtId="0" fontId="12" fillId="11" borderId="1" xfId="4" applyFont="1" applyFill="1" applyBorder="1" applyAlignment="1" applyProtection="1">
      <alignment horizontal="center" vertical="center" wrapText="1"/>
    </xf>
    <xf numFmtId="0" fontId="12" fillId="2" borderId="1" xfId="4" applyFont="1" applyFill="1" applyBorder="1" applyAlignment="1" applyProtection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3" fontId="10" fillId="11" borderId="65" xfId="28" applyNumberFormat="1" applyFont="1" applyFill="1" applyBorder="1" applyAlignment="1" applyProtection="1">
      <alignment horizontal="center" vertical="center"/>
    </xf>
    <xf numFmtId="49" fontId="37" fillId="2" borderId="1" xfId="0" applyNumberFormat="1" applyFont="1" applyFill="1" applyBorder="1" applyAlignment="1" applyProtection="1">
      <alignment vertical="center" wrapText="1"/>
      <protection locked="0"/>
    </xf>
    <xf numFmtId="3" fontId="10" fillId="11" borderId="111" xfId="28" applyNumberFormat="1" applyFont="1" applyFill="1" applyBorder="1" applyAlignment="1" applyProtection="1">
      <alignment horizontal="center" vertical="center"/>
    </xf>
    <xf numFmtId="4" fontId="20" fillId="11" borderId="47" xfId="4" applyNumberFormat="1" applyFont="1" applyFill="1" applyBorder="1" applyAlignment="1">
      <alignment horizontal="center" vertical="center"/>
    </xf>
    <xf numFmtId="4" fontId="10" fillId="5" borderId="63" xfId="28" applyNumberFormat="1" applyFont="1" applyFill="1" applyBorder="1" applyAlignment="1" applyProtection="1">
      <alignment horizontal="center" vertical="center"/>
    </xf>
    <xf numFmtId="4" fontId="74" fillId="2" borderId="63" xfId="28" applyNumberFormat="1" applyFont="1" applyFill="1" applyBorder="1" applyAlignment="1" applyProtection="1">
      <alignment horizontal="center" vertical="center"/>
      <protection locked="0"/>
    </xf>
    <xf numFmtId="4" fontId="74" fillId="2" borderId="1" xfId="28" applyNumberFormat="1" applyFont="1" applyFill="1" applyBorder="1" applyAlignment="1" applyProtection="1">
      <alignment horizontal="center" vertical="center"/>
      <protection locked="0"/>
    </xf>
    <xf numFmtId="4" fontId="20" fillId="11" borderId="1" xfId="4" applyNumberFormat="1" applyFont="1" applyFill="1" applyBorder="1" applyAlignment="1">
      <alignment horizontal="center" vertical="center"/>
    </xf>
    <xf numFmtId="4" fontId="10" fillId="0" borderId="63" xfId="28" applyNumberFormat="1" applyFont="1" applyFill="1" applyBorder="1" applyAlignment="1" applyProtection="1">
      <alignment horizontal="center" vertical="center"/>
    </xf>
    <xf numFmtId="4" fontId="20" fillId="2" borderId="64" xfId="4" applyNumberFormat="1" applyFont="1" applyFill="1" applyBorder="1" applyAlignment="1">
      <alignment horizontal="center" vertical="center"/>
    </xf>
    <xf numFmtId="4" fontId="20" fillId="2" borderId="38" xfId="4" applyNumberFormat="1" applyFont="1" applyFill="1" applyBorder="1" applyAlignment="1">
      <alignment horizontal="center" vertical="center"/>
    </xf>
    <xf numFmtId="4" fontId="20" fillId="2" borderId="68" xfId="4" applyNumberFormat="1" applyFont="1" applyFill="1" applyBorder="1" applyAlignment="1">
      <alignment horizontal="center" vertical="center"/>
    </xf>
    <xf numFmtId="4" fontId="20" fillId="2" borderId="37" xfId="4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2" fontId="30" fillId="11" borderId="1" xfId="0" applyNumberFormat="1" applyFont="1" applyFill="1" applyBorder="1" applyAlignment="1">
      <alignment horizontal="center" vertical="center"/>
    </xf>
    <xf numFmtId="2" fontId="30" fillId="11" borderId="63" xfId="0" applyNumberFormat="1" applyFont="1" applyFill="1" applyBorder="1" applyAlignment="1">
      <alignment horizontal="center" vertical="center"/>
    </xf>
    <xf numFmtId="2" fontId="30" fillId="11" borderId="8" xfId="0" applyNumberFormat="1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 applyProtection="1">
      <alignment horizontal="center" vertical="center"/>
      <protection locked="0"/>
    </xf>
    <xf numFmtId="4" fontId="30" fillId="0" borderId="58" xfId="8" applyNumberFormat="1" applyFont="1" applyFill="1" applyBorder="1" applyAlignment="1" applyProtection="1">
      <alignment horizontal="center" vertical="center"/>
      <protection locked="0"/>
    </xf>
    <xf numFmtId="4" fontId="30" fillId="0" borderId="10" xfId="8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0" fillId="0" borderId="58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25" fillId="0" borderId="16" xfId="0" applyNumberFormat="1" applyFont="1" applyFill="1" applyBorder="1" applyAlignment="1">
      <alignment vertical="center"/>
    </xf>
    <xf numFmtId="4" fontId="26" fillId="0" borderId="21" xfId="0" applyNumberFormat="1" applyFont="1" applyFill="1" applyBorder="1" applyAlignment="1">
      <alignment vertical="center"/>
    </xf>
    <xf numFmtId="0" fontId="27" fillId="0" borderId="25" xfId="0" applyFont="1" applyFill="1" applyBorder="1" applyAlignment="1">
      <alignment vertical="center"/>
    </xf>
    <xf numFmtId="1" fontId="28" fillId="0" borderId="22" xfId="8" applyNumberFormat="1" applyFont="1" applyFill="1" applyBorder="1" applyAlignment="1">
      <alignment horizontal="center" vertical="center" wrapText="1"/>
    </xf>
    <xf numFmtId="4" fontId="30" fillId="0" borderId="63" xfId="0" applyNumberFormat="1" applyFont="1" applyFill="1" applyBorder="1" applyAlignment="1">
      <alignment horizontal="center" vertical="center"/>
    </xf>
    <xf numFmtId="4" fontId="25" fillId="0" borderId="27" xfId="0" applyNumberFormat="1" applyFont="1" applyFill="1" applyBorder="1" applyAlignment="1">
      <alignment horizontal="center" vertical="center"/>
    </xf>
    <xf numFmtId="4" fontId="25" fillId="0" borderId="29" xfId="0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30" fillId="0" borderId="58" xfId="0" applyNumberFormat="1" applyFont="1" applyFill="1" applyBorder="1" applyAlignment="1">
      <alignment horizontal="center" vertical="center"/>
    </xf>
    <xf numFmtId="4" fontId="28" fillId="0" borderId="29" xfId="8" applyNumberFormat="1" applyFont="1" applyFill="1" applyBorder="1" applyAlignment="1">
      <alignment horizontal="center" vertical="center"/>
    </xf>
    <xf numFmtId="4" fontId="30" fillId="0" borderId="0" xfId="8" applyNumberFormat="1" applyFont="1" applyFill="1" applyBorder="1" applyAlignment="1">
      <alignment horizontal="center" vertical="center"/>
    </xf>
    <xf numFmtId="4" fontId="30" fillId="0" borderId="63" xfId="8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 applyProtection="1">
      <alignment vertical="center" wrapText="1"/>
      <protection locked="0"/>
    </xf>
    <xf numFmtId="49" fontId="24" fillId="11" borderId="1" xfId="0" applyNumberFormat="1" applyFont="1" applyFill="1" applyBorder="1" applyAlignment="1">
      <alignment horizontal="left"/>
    </xf>
    <xf numFmtId="0" fontId="9" fillId="11" borderId="0" xfId="0" applyFont="1" applyFill="1" applyAlignment="1" applyProtection="1">
      <alignment vertical="center"/>
      <protection locked="0"/>
    </xf>
    <xf numFmtId="0" fontId="9" fillId="11" borderId="1" xfId="0" applyFont="1" applyFill="1" applyBorder="1"/>
    <xf numFmtId="1" fontId="17" fillId="2" borderId="1" xfId="0" applyNumberFormat="1" applyFont="1" applyFill="1" applyBorder="1" applyAlignment="1">
      <alignment horizontal="center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5" fillId="2" borderId="51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4" fontId="30" fillId="11" borderId="10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0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 applyProtection="1">
      <alignment horizontal="center" vertical="center"/>
      <protection locked="0"/>
    </xf>
    <xf numFmtId="4" fontId="30" fillId="11" borderId="1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8" applyNumberFormat="1" applyFont="1" applyFill="1" applyBorder="1" applyAlignment="1">
      <alignment horizontal="center" vertical="center"/>
    </xf>
    <xf numFmtId="0" fontId="9" fillId="11" borderId="8" xfId="0" applyFont="1" applyFill="1" applyBorder="1" applyAlignment="1">
      <alignment horizontal="left" wrapText="1"/>
    </xf>
    <xf numFmtId="4" fontId="30" fillId="11" borderId="58" xfId="8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 applyProtection="1">
      <alignment vertical="center" wrapText="1"/>
      <protection locked="0"/>
    </xf>
    <xf numFmtId="1" fontId="9" fillId="11" borderId="1" xfId="0" applyNumberFormat="1" applyFont="1" applyFill="1" applyBorder="1"/>
    <xf numFmtId="0" fontId="9" fillId="11" borderId="10" xfId="0" applyFont="1" applyFill="1" applyBorder="1" applyAlignment="1">
      <alignment horizontal="left" vertical="top" wrapText="1"/>
    </xf>
    <xf numFmtId="4" fontId="10" fillId="11" borderId="63" xfId="28" applyNumberFormat="1" applyFont="1" applyFill="1" applyBorder="1" applyAlignment="1" applyProtection="1">
      <alignment horizontal="center" vertical="center"/>
      <protection locked="0"/>
    </xf>
    <xf numFmtId="4" fontId="10" fillId="0" borderId="51" xfId="28" applyNumberFormat="1" applyFont="1" applyFill="1" applyBorder="1" applyAlignment="1" applyProtection="1">
      <alignment horizontal="center" vertical="center"/>
    </xf>
    <xf numFmtId="3" fontId="37" fillId="0" borderId="4" xfId="28" applyNumberFormat="1" applyFont="1" applyFill="1" applyBorder="1" applyAlignment="1" applyProtection="1">
      <alignment horizontal="center" vertical="center"/>
    </xf>
    <xf numFmtId="3" fontId="37" fillId="13" borderId="4" xfId="28" applyNumberFormat="1" applyFont="1" applyFill="1" applyBorder="1" applyAlignment="1" applyProtection="1">
      <alignment horizontal="center" vertical="center"/>
    </xf>
    <xf numFmtId="4" fontId="10" fillId="13" borderId="51" xfId="28" applyNumberFormat="1" applyFont="1" applyFill="1" applyBorder="1" applyAlignment="1" applyProtection="1">
      <alignment horizontal="center" vertical="center"/>
    </xf>
    <xf numFmtId="4" fontId="10" fillId="0" borderId="8" xfId="28" applyNumberFormat="1" applyFont="1" applyFill="1" applyBorder="1" applyAlignment="1" applyProtection="1">
      <alignment horizontal="center" vertical="center"/>
    </xf>
    <xf numFmtId="4" fontId="10" fillId="11" borderId="8" xfId="28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Alignment="1">
      <alignment horizontal="center"/>
    </xf>
    <xf numFmtId="3" fontId="71" fillId="2" borderId="0" xfId="0" applyNumberFormat="1" applyFont="1" applyFill="1" applyAlignment="1">
      <alignment vertical="center"/>
    </xf>
    <xf numFmtId="4" fontId="10" fillId="2" borderId="58" xfId="28" applyNumberFormat="1" applyFont="1" applyFill="1" applyBorder="1" applyAlignment="1">
      <alignment horizontal="center" vertical="center"/>
    </xf>
    <xf numFmtId="165" fontId="22" fillId="2" borderId="0" xfId="0" applyNumberFormat="1" applyFont="1" applyFill="1" applyAlignment="1">
      <alignment horizontal="center"/>
    </xf>
    <xf numFmtId="0" fontId="22" fillId="5" borderId="0" xfId="0" applyFont="1" applyFill="1"/>
    <xf numFmtId="165" fontId="16" fillId="2" borderId="0" xfId="0" applyNumberFormat="1" applyFont="1" applyFill="1" applyAlignment="1">
      <alignment horizontal="center"/>
    </xf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6" fillId="5" borderId="0" xfId="0" applyFont="1" applyFill="1"/>
    <xf numFmtId="0" fontId="16" fillId="5" borderId="0" xfId="0" applyFont="1" applyFill="1" applyBorder="1"/>
    <xf numFmtId="0" fontId="20" fillId="2" borderId="0" xfId="5" applyFont="1" applyFill="1" applyAlignment="1">
      <alignment horizontal="center"/>
    </xf>
    <xf numFmtId="0" fontId="20" fillId="2" borderId="0" xfId="5" applyFont="1" applyFill="1"/>
    <xf numFmtId="165" fontId="20" fillId="2" borderId="0" xfId="5" applyNumberFormat="1" applyFont="1" applyFill="1" applyAlignment="1">
      <alignment horizontal="center"/>
    </xf>
    <xf numFmtId="0" fontId="20" fillId="5" borderId="0" xfId="5" applyFont="1" applyFill="1"/>
    <xf numFmtId="0" fontId="20" fillId="2" borderId="0" xfId="5" applyFont="1" applyFill="1" applyBorder="1"/>
    <xf numFmtId="0" fontId="20" fillId="5" borderId="0" xfId="5" applyFont="1" applyFill="1" applyBorder="1"/>
    <xf numFmtId="0" fontId="20" fillId="2" borderId="0" xfId="0" applyFont="1" applyFill="1" applyAlignment="1">
      <alignment horizontal="center"/>
    </xf>
    <xf numFmtId="164" fontId="78" fillId="2" borderId="0" xfId="0" applyNumberFormat="1" applyFont="1" applyFill="1"/>
    <xf numFmtId="165" fontId="78" fillId="2" borderId="0" xfId="0" applyNumberFormat="1" applyFont="1" applyFill="1" applyAlignment="1">
      <alignment horizontal="center"/>
    </xf>
    <xf numFmtId="0" fontId="20" fillId="2" borderId="0" xfId="0" applyFont="1" applyFill="1"/>
    <xf numFmtId="165" fontId="20" fillId="2" borderId="0" xfId="0" applyNumberFormat="1" applyFont="1" applyFill="1" applyAlignment="1">
      <alignment horizontal="center"/>
    </xf>
    <xf numFmtId="0" fontId="20" fillId="5" borderId="0" xfId="0" applyFont="1" applyFill="1"/>
    <xf numFmtId="0" fontId="20" fillId="2" borderId="0" xfId="0" applyFont="1" applyFill="1" applyBorder="1"/>
    <xf numFmtId="0" fontId="20" fillId="5" borderId="0" xfId="0" applyFont="1" applyFill="1" applyBorder="1"/>
    <xf numFmtId="164" fontId="79" fillId="2" borderId="0" xfId="0" applyNumberFormat="1" applyFont="1" applyFill="1" applyBorder="1"/>
    <xf numFmtId="165" fontId="79" fillId="2" borderId="0" xfId="0" applyNumberFormat="1" applyFont="1" applyFill="1" applyBorder="1" applyAlignment="1">
      <alignment horizontal="center"/>
    </xf>
    <xf numFmtId="164" fontId="20" fillId="2" borderId="0" xfId="5" applyNumberFormat="1" applyFont="1" applyFill="1"/>
    <xf numFmtId="0" fontId="20" fillId="2" borderId="0" xfId="5" applyFont="1" applyFill="1" applyAlignment="1">
      <alignment horizontal="center" vertical="center"/>
    </xf>
    <xf numFmtId="165" fontId="20" fillId="2" borderId="0" xfId="5" applyNumberFormat="1" applyFont="1" applyFill="1" applyAlignment="1">
      <alignment horizontal="center" vertical="top"/>
    </xf>
    <xf numFmtId="0" fontId="20" fillId="2" borderId="0" xfId="5" applyFont="1" applyFill="1" applyAlignment="1">
      <alignment horizontal="left" vertical="top"/>
    </xf>
    <xf numFmtId="164" fontId="20" fillId="2" borderId="0" xfId="5" applyNumberFormat="1" applyFont="1" applyFill="1" applyBorder="1"/>
    <xf numFmtId="165" fontId="20" fillId="2" borderId="0" xfId="5" applyNumberFormat="1" applyFont="1" applyFill="1" applyBorder="1" applyAlignment="1">
      <alignment horizontal="center"/>
    </xf>
    <xf numFmtId="0" fontId="20" fillId="2" borderId="0" xfId="5" applyFont="1" applyFill="1" applyBorder="1" applyAlignment="1">
      <alignment horizontal="left" vertical="top"/>
    </xf>
    <xf numFmtId="0" fontId="20" fillId="2" borderId="0" xfId="5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horizontal="left" vertical="top"/>
    </xf>
    <xf numFmtId="0" fontId="20" fillId="5" borderId="0" xfId="5" applyFont="1" applyFill="1" applyAlignment="1">
      <alignment horizontal="left" vertical="top"/>
    </xf>
    <xf numFmtId="0" fontId="20" fillId="2" borderId="0" xfId="0" applyFont="1" applyFill="1" applyAlignment="1">
      <alignment horizontal="center" vertical="center"/>
    </xf>
    <xf numFmtId="164" fontId="20" fillId="2" borderId="0" xfId="0" applyNumberFormat="1" applyFont="1" applyFill="1" applyBorder="1"/>
    <xf numFmtId="165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164" fontId="20" fillId="2" borderId="0" xfId="0" applyNumberFormat="1" applyFont="1" applyFill="1"/>
    <xf numFmtId="164" fontId="20" fillId="2" borderId="0" xfId="5" applyNumberFormat="1" applyFont="1" applyFill="1" applyAlignment="1">
      <alignment horizontal="left" vertical="top"/>
    </xf>
    <xf numFmtId="165" fontId="20" fillId="2" borderId="0" xfId="5" applyNumberFormat="1" applyFont="1" applyFill="1" applyBorder="1" applyAlignment="1">
      <alignment horizontal="center" vertical="top"/>
    </xf>
    <xf numFmtId="164" fontId="20" fillId="11" borderId="0" xfId="5" applyNumberFormat="1" applyFont="1" applyFill="1"/>
    <xf numFmtId="165" fontId="20" fillId="5" borderId="0" xfId="5" applyNumberFormat="1" applyFont="1" applyFill="1" applyBorder="1" applyAlignment="1">
      <alignment horizontal="center"/>
    </xf>
    <xf numFmtId="165" fontId="20" fillId="2" borderId="0" xfId="5" applyNumberFormat="1" applyFont="1" applyFill="1" applyBorder="1" applyAlignment="1">
      <alignment horizontal="center" vertical="center"/>
    </xf>
    <xf numFmtId="165" fontId="20" fillId="2" borderId="1" xfId="5" applyNumberFormat="1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/>
    </xf>
    <xf numFmtId="165" fontId="20" fillId="2" borderId="0" xfId="5" applyNumberFormat="1" applyFont="1" applyFill="1" applyAlignment="1">
      <alignment vertical="center"/>
    </xf>
    <xf numFmtId="165" fontId="20" fillId="2" borderId="0" xfId="5" applyNumberFormat="1" applyFont="1" applyFill="1" applyAlignment="1">
      <alignment horizontal="center" vertical="center"/>
    </xf>
    <xf numFmtId="0" fontId="20" fillId="5" borderId="0" xfId="5" applyFont="1" applyFill="1" applyAlignment="1">
      <alignment vertical="center"/>
    </xf>
    <xf numFmtId="0" fontId="20" fillId="2" borderId="0" xfId="5" applyFont="1" applyFill="1" applyBorder="1" applyAlignment="1">
      <alignment vertical="center"/>
    </xf>
    <xf numFmtId="165" fontId="20" fillId="5" borderId="0" xfId="5" applyNumberFormat="1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vertical="center"/>
    </xf>
    <xf numFmtId="0" fontId="20" fillId="5" borderId="0" xfId="5" applyFont="1" applyFill="1" applyAlignment="1">
      <alignment horizontal="center" vertical="center"/>
    </xf>
    <xf numFmtId="0" fontId="20" fillId="5" borderId="0" xfId="5" applyFont="1" applyFill="1" applyAlignment="1">
      <alignment horizontal="center" vertical="center" wrapText="1"/>
    </xf>
    <xf numFmtId="0" fontId="20" fillId="2" borderId="0" xfId="5" applyFont="1" applyFill="1" applyBorder="1" applyAlignment="1">
      <alignment horizontal="center" vertical="center" wrapText="1"/>
    </xf>
    <xf numFmtId="165" fontId="22" fillId="2" borderId="63" xfId="0" applyNumberFormat="1" applyFont="1" applyFill="1" applyBorder="1" applyAlignment="1">
      <alignment horizontal="center"/>
    </xf>
    <xf numFmtId="164" fontId="22" fillId="2" borderId="63" xfId="0" applyNumberFormat="1" applyFont="1" applyFill="1" applyBorder="1"/>
    <xf numFmtId="165" fontId="22" fillId="2" borderId="48" xfId="0" applyNumberFormat="1" applyFont="1" applyFill="1" applyBorder="1" applyAlignment="1">
      <alignment horizontal="center"/>
    </xf>
    <xf numFmtId="0" fontId="22" fillId="2" borderId="62" xfId="0" applyFont="1" applyFill="1" applyBorder="1" applyAlignment="1">
      <alignment horizontal="center" vertical="center"/>
    </xf>
    <xf numFmtId="165" fontId="22" fillId="2" borderId="1" xfId="0" applyNumberFormat="1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 vertical="center"/>
    </xf>
    <xf numFmtId="0" fontId="22" fillId="2" borderId="41" xfId="0" applyFont="1" applyFill="1" applyBorder="1" applyAlignment="1">
      <alignment horizontal="center"/>
    </xf>
    <xf numFmtId="165" fontId="22" fillId="2" borderId="38" xfId="0" applyNumberFormat="1" applyFont="1" applyFill="1" applyBorder="1" applyAlignment="1">
      <alignment horizontal="center"/>
    </xf>
    <xf numFmtId="164" fontId="22" fillId="2" borderId="38" xfId="0" applyNumberFormat="1" applyFont="1" applyFill="1" applyBorder="1"/>
    <xf numFmtId="0" fontId="22" fillId="2" borderId="111" xfId="0" applyFont="1" applyFill="1" applyBorder="1" applyAlignment="1">
      <alignment horizontal="center" vertical="center"/>
    </xf>
    <xf numFmtId="165" fontId="22" fillId="2" borderId="39" xfId="0" applyNumberFormat="1" applyFont="1" applyFill="1" applyBorder="1" applyAlignment="1">
      <alignment horizontal="center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/>
    </xf>
    <xf numFmtId="165" fontId="22" fillId="2" borderId="0" xfId="0" applyNumberFormat="1" applyFont="1" applyFill="1" applyBorder="1" applyAlignment="1">
      <alignment horizontal="center"/>
    </xf>
    <xf numFmtId="0" fontId="22" fillId="5" borderId="0" xfId="0" applyFont="1" applyFill="1" applyBorder="1"/>
    <xf numFmtId="0" fontId="22" fillId="0" borderId="0" xfId="0" applyFont="1" applyFill="1"/>
    <xf numFmtId="0" fontId="77" fillId="0" borderId="0" xfId="5" applyFont="1" applyFill="1" applyBorder="1" applyAlignment="1">
      <alignment horizontal="left"/>
    </xf>
    <xf numFmtId="0" fontId="20" fillId="0" borderId="0" xfId="5" applyFont="1" applyFill="1"/>
    <xf numFmtId="164" fontId="78" fillId="0" borderId="0" xfId="0" applyNumberFormat="1" applyFont="1" applyFill="1"/>
    <xf numFmtId="165" fontId="7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164" fontId="20" fillId="0" borderId="0" xfId="5" applyNumberFormat="1" applyFont="1" applyFill="1"/>
    <xf numFmtId="165" fontId="20" fillId="0" borderId="0" xfId="5" applyNumberFormat="1" applyFont="1" applyFill="1" applyAlignment="1">
      <alignment horizontal="center"/>
    </xf>
    <xf numFmtId="0" fontId="20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center" vertical="center" wrapText="1"/>
    </xf>
    <xf numFmtId="0" fontId="20" fillId="0" borderId="0" xfId="5" applyFont="1" applyFill="1" applyAlignment="1">
      <alignment vertical="center"/>
    </xf>
    <xf numFmtId="1" fontId="17" fillId="0" borderId="16" xfId="0" applyNumberFormat="1" applyFont="1" applyFill="1" applyBorder="1" applyAlignment="1">
      <alignment horizontal="center" vertical="center" wrapText="1"/>
    </xf>
    <xf numFmtId="0" fontId="26" fillId="0" borderId="49" xfId="0" applyFont="1" applyFill="1" applyBorder="1" applyAlignment="1">
      <alignment horizontal="center" vertical="center" wrapText="1"/>
    </xf>
    <xf numFmtId="4" fontId="22" fillId="0" borderId="44" xfId="0" applyNumberFormat="1" applyFont="1" applyFill="1" applyBorder="1" applyAlignment="1">
      <alignment horizontal="right" vertical="center" wrapText="1"/>
    </xf>
    <xf numFmtId="4" fontId="22" fillId="0" borderId="43" xfId="0" applyNumberFormat="1" applyFont="1" applyFill="1" applyBorder="1" applyAlignment="1">
      <alignment horizontal="right" vertical="center" wrapText="1"/>
    </xf>
    <xf numFmtId="0" fontId="22" fillId="0" borderId="19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4" fontId="23" fillId="0" borderId="19" xfId="0" applyNumberFormat="1" applyFont="1" applyFill="1" applyBorder="1" applyAlignment="1">
      <alignment horizontal="center" vertical="center"/>
    </xf>
    <xf numFmtId="4" fontId="20" fillId="0" borderId="0" xfId="5" applyNumberFormat="1" applyFont="1" applyFill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/>
    </xf>
    <xf numFmtId="0" fontId="28" fillId="0" borderId="23" xfId="17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1" fontId="20" fillId="0" borderId="22" xfId="8" applyNumberFormat="1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vertical="center" wrapText="1"/>
    </xf>
    <xf numFmtId="0" fontId="23" fillId="0" borderId="25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/>
      <protection locked="0"/>
    </xf>
    <xf numFmtId="3" fontId="10" fillId="0" borderId="34" xfId="28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right" vertical="center"/>
    </xf>
    <xf numFmtId="4" fontId="10" fillId="0" borderId="45" xfId="28" applyNumberFormat="1" applyFont="1" applyFill="1" applyBorder="1" applyAlignment="1" applyProtection="1">
      <alignment horizontal="right" vertical="center"/>
    </xf>
    <xf numFmtId="3" fontId="10" fillId="0" borderId="4" xfId="28" applyNumberFormat="1" applyFont="1" applyFill="1" applyBorder="1" applyAlignment="1" applyProtection="1">
      <alignment horizontal="center" vertical="center"/>
    </xf>
    <xf numFmtId="4" fontId="10" fillId="0" borderId="38" xfId="28" applyNumberFormat="1" applyFont="1" applyFill="1" applyBorder="1" applyAlignment="1" applyProtection="1">
      <alignment horizontal="center" vertical="center"/>
      <protection locked="0"/>
    </xf>
    <xf numFmtId="4" fontId="10" fillId="0" borderId="17" xfId="28" applyNumberFormat="1" applyFont="1" applyFill="1" applyBorder="1" applyAlignment="1" applyProtection="1">
      <alignment horizontal="right" vertical="center"/>
    </xf>
    <xf numFmtId="0" fontId="37" fillId="0" borderId="0" xfId="0" applyFont="1" applyFill="1" applyProtection="1"/>
    <xf numFmtId="164" fontId="9" fillId="2" borderId="63" xfId="0" applyNumberFormat="1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165" fontId="23" fillId="2" borderId="28" xfId="0" applyNumberFormat="1" applyFont="1" applyFill="1" applyBorder="1" applyAlignment="1">
      <alignment horizontal="center" vertical="center"/>
    </xf>
    <xf numFmtId="165" fontId="23" fillId="2" borderId="27" xfId="0" applyNumberFormat="1" applyFont="1" applyFill="1" applyBorder="1" applyAlignment="1">
      <alignment horizontal="center" vertical="center"/>
    </xf>
    <xf numFmtId="2" fontId="9" fillId="5" borderId="1" xfId="15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165" fontId="22" fillId="2" borderId="36" xfId="0" applyNumberFormat="1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3" fontId="20" fillId="11" borderId="50" xfId="28" applyNumberFormat="1" applyFont="1" applyFill="1" applyBorder="1" applyAlignment="1" applyProtection="1">
      <alignment horizontal="center" vertical="center"/>
      <protection locked="0"/>
    </xf>
    <xf numFmtId="0" fontId="22" fillId="11" borderId="63" xfId="0" applyFont="1" applyFill="1" applyBorder="1" applyAlignment="1">
      <alignment horizontal="center" vertical="center"/>
    </xf>
    <xf numFmtId="2" fontId="9" fillId="11" borderId="63" xfId="15" applyNumberFormat="1" applyFont="1" applyFill="1" applyBorder="1" applyAlignment="1">
      <alignment horizontal="center" vertical="center"/>
    </xf>
    <xf numFmtId="3" fontId="20" fillId="11" borderId="34" xfId="28" applyNumberFormat="1" applyFont="1" applyFill="1" applyBorder="1" applyAlignment="1" applyProtection="1">
      <alignment horizontal="center" vertical="center"/>
      <protection locked="0"/>
    </xf>
    <xf numFmtId="1" fontId="22" fillId="0" borderId="37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/>
    </xf>
    <xf numFmtId="0" fontId="22" fillId="0" borderId="117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 wrapText="1"/>
    </xf>
    <xf numFmtId="49" fontId="10" fillId="11" borderId="34" xfId="0" applyNumberFormat="1" applyFont="1" applyFill="1" applyBorder="1" applyAlignment="1" applyProtection="1">
      <alignment horizontal="left" vertical="center" wrapText="1"/>
    </xf>
    <xf numFmtId="0" fontId="22" fillId="2" borderId="30" xfId="0" applyFont="1" applyFill="1" applyBorder="1" applyAlignment="1">
      <alignment horizontal="center"/>
    </xf>
    <xf numFmtId="0" fontId="17" fillId="2" borderId="18" xfId="17" applyNumberFormat="1" applyFont="1" applyFill="1" applyBorder="1" applyAlignment="1">
      <alignment horizontal="center" vertical="center"/>
    </xf>
    <xf numFmtId="0" fontId="17" fillId="0" borderId="29" xfId="17" applyNumberFormat="1" applyFont="1" applyFill="1" applyBorder="1" applyAlignment="1">
      <alignment horizontal="center" vertical="center" wrapText="1"/>
    </xf>
    <xf numFmtId="0" fontId="17" fillId="0" borderId="26" xfId="17" applyNumberFormat="1" applyFont="1" applyFill="1" applyBorder="1" applyAlignment="1">
      <alignment horizontal="center" vertical="center" wrapText="1"/>
    </xf>
    <xf numFmtId="0" fontId="17" fillId="0" borderId="4" xfId="17" applyNumberFormat="1" applyFont="1" applyFill="1" applyBorder="1" applyAlignment="1">
      <alignment horizontal="center" vertical="center" wrapText="1"/>
    </xf>
    <xf numFmtId="0" fontId="17" fillId="0" borderId="16" xfId="17" applyNumberFormat="1" applyFont="1" applyFill="1" applyBorder="1" applyAlignment="1">
      <alignment horizontal="center" vertical="center"/>
    </xf>
    <xf numFmtId="0" fontId="17" fillId="0" borderId="16" xfId="17" applyNumberFormat="1" applyFont="1" applyFill="1" applyBorder="1" applyAlignment="1">
      <alignment horizontal="center" vertical="center" wrapText="1"/>
    </xf>
    <xf numFmtId="0" fontId="17" fillId="2" borderId="57" xfId="17" applyNumberFormat="1" applyFont="1" applyFill="1" applyBorder="1" applyAlignment="1">
      <alignment horizontal="center" vertical="center" wrapText="1"/>
    </xf>
    <xf numFmtId="0" fontId="17" fillId="2" borderId="58" xfId="17" applyNumberFormat="1" applyFont="1" applyFill="1" applyBorder="1" applyAlignment="1">
      <alignment horizontal="center" vertical="center"/>
    </xf>
    <xf numFmtId="0" fontId="17" fillId="2" borderId="58" xfId="17" applyNumberFormat="1" applyFont="1" applyFill="1" applyBorder="1" applyAlignment="1">
      <alignment horizontal="center" vertical="center" wrapText="1"/>
    </xf>
    <xf numFmtId="0" fontId="17" fillId="5" borderId="58" xfId="17" applyNumberFormat="1" applyFont="1" applyFill="1" applyBorder="1" applyAlignment="1">
      <alignment horizontal="center" vertical="center" wrapText="1"/>
    </xf>
    <xf numFmtId="0" fontId="17" fillId="2" borderId="114" xfId="17" applyNumberFormat="1" applyFont="1" applyFill="1" applyBorder="1" applyAlignment="1">
      <alignment horizontal="center" vertical="center" wrapText="1"/>
    </xf>
    <xf numFmtId="0" fontId="17" fillId="2" borderId="0" xfId="17" applyNumberFormat="1" applyFont="1" applyFill="1" applyAlignment="1">
      <alignment vertical="center"/>
    </xf>
    <xf numFmtId="4" fontId="20" fillId="2" borderId="1" xfId="4" applyNumberFormat="1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vertical="center" wrapText="1"/>
    </xf>
    <xf numFmtId="4" fontId="20" fillId="5" borderId="1" xfId="4" applyNumberFormat="1" applyFont="1" applyFill="1" applyBorder="1" applyAlignment="1">
      <alignment horizontal="center" vertical="center"/>
    </xf>
    <xf numFmtId="4" fontId="25" fillId="5" borderId="29" xfId="0" applyNumberFormat="1" applyFont="1" applyFill="1" applyBorder="1" applyAlignment="1">
      <alignment horizontal="center" vertical="center"/>
    </xf>
    <xf numFmtId="4" fontId="28" fillId="5" borderId="29" xfId="8" applyNumberFormat="1" applyFont="1" applyFill="1" applyBorder="1" applyAlignment="1">
      <alignment horizontal="center" vertical="center"/>
    </xf>
    <xf numFmtId="4" fontId="25" fillId="5" borderId="18" xfId="0" applyNumberFormat="1" applyFont="1" applyFill="1" applyBorder="1" applyAlignment="1">
      <alignment horizontal="center" vertical="center"/>
    </xf>
    <xf numFmtId="49" fontId="10" fillId="5" borderId="36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3" fontId="10" fillId="0" borderId="50" xfId="28" applyNumberFormat="1" applyFont="1" applyFill="1" applyBorder="1" applyAlignment="1" applyProtection="1">
      <alignment horizontal="center" vertical="center"/>
    </xf>
    <xf numFmtId="3" fontId="10" fillId="0" borderId="40" xfId="28" applyNumberFormat="1" applyFont="1" applyFill="1" applyBorder="1" applyAlignment="1" applyProtection="1">
      <alignment horizontal="center" vertical="center"/>
    </xf>
    <xf numFmtId="3" fontId="10" fillId="0" borderId="11" xfId="28" applyNumberFormat="1" applyFont="1" applyFill="1" applyBorder="1" applyAlignment="1" applyProtection="1">
      <alignment horizontal="center" vertical="center"/>
    </xf>
    <xf numFmtId="1" fontId="11" fillId="0" borderId="8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Fill="1" applyBorder="1" applyAlignment="1">
      <alignment vertical="center"/>
    </xf>
    <xf numFmtId="0" fontId="11" fillId="0" borderId="0" xfId="0" applyFont="1" applyFill="1"/>
    <xf numFmtId="0" fontId="12" fillId="0" borderId="29" xfId="4" applyFont="1" applyFill="1" applyBorder="1" applyAlignment="1" applyProtection="1">
      <alignment horizontal="center" vertical="center" wrapText="1"/>
    </xf>
    <xf numFmtId="4" fontId="20" fillId="0" borderId="29" xfId="4" applyNumberFormat="1" applyFont="1" applyFill="1" applyBorder="1" applyAlignment="1">
      <alignment horizontal="center" vertical="center"/>
    </xf>
    <xf numFmtId="3" fontId="10" fillId="0" borderId="37" xfId="28" applyNumberFormat="1" applyFont="1" applyFill="1" applyBorder="1" applyAlignment="1" applyProtection="1">
      <alignment horizontal="center" vertical="center"/>
    </xf>
    <xf numFmtId="4" fontId="20" fillId="0" borderId="7" xfId="4" applyNumberFormat="1" applyFont="1" applyFill="1" applyBorder="1" applyAlignment="1">
      <alignment horizontal="center" vertical="center"/>
    </xf>
    <xf numFmtId="3" fontId="10" fillId="0" borderId="31" xfId="28" applyNumberFormat="1" applyFont="1" applyFill="1" applyBorder="1" applyAlignment="1" applyProtection="1">
      <alignment horizontal="center" vertical="center"/>
    </xf>
    <xf numFmtId="4" fontId="20" fillId="0" borderId="27" xfId="4" applyNumberFormat="1" applyFont="1" applyFill="1" applyBorder="1" applyAlignment="1">
      <alignment horizontal="center" vertical="center"/>
    </xf>
    <xf numFmtId="3" fontId="11" fillId="0" borderId="0" xfId="28" applyNumberFormat="1" applyFont="1" applyFill="1" applyBorder="1" applyAlignment="1" applyProtection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3" fontId="10" fillId="0" borderId="62" xfId="28" applyNumberFormat="1" applyFont="1" applyFill="1" applyBorder="1" applyAlignment="1" applyProtection="1">
      <alignment horizontal="center" vertical="center"/>
    </xf>
    <xf numFmtId="4" fontId="20" fillId="0" borderId="37" xfId="4" applyNumberFormat="1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74" fillId="13" borderId="11" xfId="28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/>
      <protection locked="0"/>
    </xf>
    <xf numFmtId="3" fontId="10" fillId="0" borderId="43" xfId="28" applyNumberFormat="1" applyFont="1" applyFill="1" applyBorder="1" applyAlignment="1" applyProtection="1">
      <alignment horizontal="center" vertical="center"/>
    </xf>
    <xf numFmtId="1" fontId="10" fillId="0" borderId="34" xfId="6" applyNumberFormat="1" applyFont="1" applyFill="1" applyBorder="1" applyAlignment="1" applyProtection="1">
      <alignment horizontal="center" vertical="center"/>
    </xf>
    <xf numFmtId="4" fontId="10" fillId="0" borderId="63" xfId="28" applyNumberFormat="1" applyFont="1" applyFill="1" applyBorder="1" applyAlignment="1" applyProtection="1">
      <alignment horizontal="right" vertical="center"/>
    </xf>
    <xf numFmtId="4" fontId="10" fillId="0" borderId="38" xfId="28" applyNumberFormat="1" applyFont="1" applyFill="1" applyBorder="1" applyAlignment="1" applyProtection="1">
      <alignment horizontal="center" vertical="center"/>
    </xf>
    <xf numFmtId="4" fontId="10" fillId="5" borderId="38" xfId="28" applyNumberFormat="1" applyFont="1" applyFill="1" applyBorder="1" applyAlignment="1" applyProtection="1">
      <alignment horizontal="center" vertical="center"/>
    </xf>
    <xf numFmtId="4" fontId="20" fillId="11" borderId="22" xfId="4" applyNumberFormat="1" applyFont="1" applyFill="1" applyBorder="1" applyAlignment="1">
      <alignment horizontal="center" vertical="center"/>
    </xf>
    <xf numFmtId="1" fontId="10" fillId="0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4" applyFont="1" applyFill="1" applyBorder="1" applyAlignment="1" applyProtection="1">
      <alignment horizontal="left" vertical="center" wrapText="1"/>
      <protection locked="0"/>
    </xf>
    <xf numFmtId="4" fontId="10" fillId="0" borderId="10" xfId="28" applyNumberFormat="1" applyFont="1" applyFill="1" applyBorder="1" applyAlignment="1" applyProtection="1">
      <alignment horizontal="center" vertical="center"/>
    </xf>
    <xf numFmtId="4" fontId="20" fillId="0" borderId="0" xfId="4" applyNumberFormat="1" applyFont="1" applyFill="1" applyBorder="1" applyAlignment="1">
      <alignment horizontal="center" vertical="center"/>
    </xf>
    <xf numFmtId="4" fontId="20" fillId="11" borderId="7" xfId="4" applyNumberFormat="1" applyFont="1" applyFill="1" applyBorder="1" applyAlignment="1">
      <alignment horizontal="center" vertical="center"/>
    </xf>
    <xf numFmtId="1" fontId="28" fillId="2" borderId="15" xfId="0" applyNumberFormat="1" applyFont="1" applyFill="1" applyBorder="1" applyAlignment="1">
      <alignment horizontal="center" vertical="center"/>
    </xf>
    <xf numFmtId="3" fontId="28" fillId="2" borderId="15" xfId="0" applyNumberFormat="1" applyFont="1" applyFill="1" applyBorder="1" applyAlignment="1">
      <alignment horizontal="center" vertical="center"/>
    </xf>
    <xf numFmtId="3" fontId="28" fillId="2" borderId="8" xfId="0" applyNumberFormat="1" applyFont="1" applyFill="1" applyBorder="1" applyAlignment="1">
      <alignment horizontal="center" vertical="center"/>
    </xf>
    <xf numFmtId="3" fontId="28" fillId="2" borderId="115" xfId="0" applyNumberFormat="1" applyFont="1" applyFill="1" applyBorder="1" applyAlignment="1">
      <alignment horizontal="center" vertical="center"/>
    </xf>
    <xf numFmtId="165" fontId="28" fillId="2" borderId="67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24" fillId="0" borderId="0" xfId="0" applyFont="1" applyFill="1"/>
    <xf numFmtId="0" fontId="20" fillId="0" borderId="28" xfId="4" applyFont="1" applyFill="1" applyBorder="1" applyAlignment="1">
      <alignment horizontal="center" vertical="center" wrapText="1"/>
    </xf>
    <xf numFmtId="0" fontId="20" fillId="0" borderId="25" xfId="4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left" vertical="center" wrapText="1"/>
    </xf>
    <xf numFmtId="4" fontId="20" fillId="0" borderId="13" xfId="4" applyNumberFormat="1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1" fontId="24" fillId="0" borderId="8" xfId="0" applyNumberFormat="1" applyFont="1" applyFill="1" applyBorder="1" applyAlignment="1">
      <alignment horizontal="center" vertical="center" wrapText="1"/>
    </xf>
    <xf numFmtId="4" fontId="35" fillId="0" borderId="23" xfId="0" applyNumberFormat="1" applyFont="1" applyFill="1" applyBorder="1" applyAlignment="1">
      <alignment vertical="center"/>
    </xf>
    <xf numFmtId="2" fontId="20" fillId="0" borderId="16" xfId="4" applyNumberFormat="1" applyFont="1" applyFill="1" applyBorder="1" applyAlignment="1">
      <alignment horizontal="center" vertical="center" wrapText="1"/>
    </xf>
    <xf numFmtId="2" fontId="20" fillId="0" borderId="1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20" fillId="11" borderId="1" xfId="4" applyFont="1" applyFill="1" applyBorder="1" applyAlignment="1">
      <alignment horizontal="center" vertical="center" wrapText="1"/>
    </xf>
    <xf numFmtId="4" fontId="20" fillId="11" borderId="38" xfId="4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32" fillId="0" borderId="18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0" fontId="12" fillId="0" borderId="58" xfId="4" applyFont="1" applyFill="1" applyBorder="1" applyAlignment="1">
      <alignment horizontal="center" vertical="center" wrapText="1"/>
    </xf>
    <xf numFmtId="0" fontId="12" fillId="0" borderId="59" xfId="4" applyFont="1" applyFill="1" applyBorder="1" applyAlignment="1">
      <alignment horizontal="center" vertical="center" wrapText="1"/>
    </xf>
    <xf numFmtId="1" fontId="12" fillId="0" borderId="60" xfId="28" applyNumberFormat="1" applyFont="1" applyFill="1" applyBorder="1" applyAlignment="1">
      <alignment horizontal="center" vertical="center" wrapText="1"/>
    </xf>
    <xf numFmtId="1" fontId="12" fillId="0" borderId="16" xfId="28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2" fillId="0" borderId="34" xfId="28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2" fillId="0" borderId="40" xfId="28" applyFont="1" applyFill="1" applyBorder="1" applyAlignment="1">
      <alignment horizontal="center" vertical="center"/>
    </xf>
    <xf numFmtId="0" fontId="12" fillId="0" borderId="8" xfId="28" applyFont="1" applyFill="1" applyBorder="1" applyAlignment="1">
      <alignment horizontal="center" vertical="center"/>
    </xf>
    <xf numFmtId="2" fontId="12" fillId="0" borderId="8" xfId="15" applyNumberFormat="1" applyFont="1" applyFill="1" applyBorder="1" applyAlignment="1">
      <alignment horizontal="center" vertical="center"/>
    </xf>
    <xf numFmtId="4" fontId="35" fillId="0" borderId="29" xfId="0" applyNumberFormat="1" applyFont="1" applyFill="1" applyBorder="1" applyAlignment="1">
      <alignment horizontal="center" vertical="center"/>
    </xf>
    <xf numFmtId="0" fontId="12" fillId="0" borderId="50" xfId="28" applyFont="1" applyFill="1" applyBorder="1" applyAlignment="1">
      <alignment horizontal="center" vertical="center"/>
    </xf>
    <xf numFmtId="1" fontId="12" fillId="0" borderId="29" xfId="28" applyNumberFormat="1" applyFont="1" applyFill="1" applyBorder="1" applyAlignment="1">
      <alignment horizontal="center" vertical="center" wrapText="1"/>
    </xf>
    <xf numFmtId="1" fontId="12" fillId="0" borderId="22" xfId="28" applyNumberFormat="1" applyFont="1" applyFill="1" applyBorder="1" applyAlignment="1">
      <alignment horizontal="center" vertical="center" wrapText="1"/>
    </xf>
    <xf numFmtId="0" fontId="12" fillId="0" borderId="31" xfId="28" applyFont="1" applyFill="1" applyBorder="1" applyAlignment="1">
      <alignment horizontal="center" vertical="center"/>
    </xf>
    <xf numFmtId="0" fontId="12" fillId="0" borderId="57" xfId="28" applyFont="1" applyFill="1" applyBorder="1" applyAlignment="1">
      <alignment horizontal="center" vertical="center"/>
    </xf>
    <xf numFmtId="0" fontId="12" fillId="0" borderId="58" xfId="28" applyFont="1" applyFill="1" applyBorder="1" applyAlignment="1">
      <alignment horizontal="center" vertical="center"/>
    </xf>
    <xf numFmtId="0" fontId="12" fillId="0" borderId="10" xfId="28" applyFont="1" applyFill="1" applyBorder="1" applyAlignment="1">
      <alignment horizontal="center" vertical="center"/>
    </xf>
    <xf numFmtId="0" fontId="17" fillId="0" borderId="58" xfId="4" applyFont="1" applyFill="1" applyBorder="1" applyAlignment="1">
      <alignment horizontal="center" vertical="center" wrapText="1"/>
    </xf>
    <xf numFmtId="0" fontId="17" fillId="0" borderId="59" xfId="4" applyFont="1" applyFill="1" applyBorder="1" applyAlignment="1">
      <alignment horizontal="center" vertical="center" wrapText="1"/>
    </xf>
    <xf numFmtId="1" fontId="17" fillId="0" borderId="29" xfId="28" applyNumberFormat="1" applyFont="1" applyFill="1" applyBorder="1" applyAlignment="1">
      <alignment horizontal="center" vertical="center" wrapText="1"/>
    </xf>
    <xf numFmtId="1" fontId="17" fillId="0" borderId="22" xfId="28" applyNumberFormat="1" applyFont="1" applyFill="1" applyBorder="1" applyAlignment="1">
      <alignment horizontal="center" vertical="center" wrapText="1"/>
    </xf>
    <xf numFmtId="4" fontId="35" fillId="0" borderId="26" xfId="0" applyNumberFormat="1" applyFont="1" applyFill="1" applyBorder="1" applyAlignment="1">
      <alignment horizontal="center" vertical="center"/>
    </xf>
    <xf numFmtId="0" fontId="12" fillId="0" borderId="37" xfId="28" applyFont="1" applyFill="1" applyBorder="1" applyAlignment="1">
      <alignment horizontal="center" vertical="center"/>
    </xf>
    <xf numFmtId="0" fontId="12" fillId="0" borderId="38" xfId="28" applyFont="1" applyFill="1" applyBorder="1" applyAlignment="1">
      <alignment horizontal="center" vertical="center"/>
    </xf>
    <xf numFmtId="2" fontId="12" fillId="0" borderId="38" xfId="15" applyNumberFormat="1" applyFont="1" applyFill="1" applyBorder="1" applyAlignment="1">
      <alignment horizontal="center" vertical="center"/>
    </xf>
    <xf numFmtId="4" fontId="35" fillId="0" borderId="27" xfId="0" applyNumberFormat="1" applyFont="1" applyFill="1" applyBorder="1" applyAlignment="1">
      <alignment horizontal="center" vertical="center"/>
    </xf>
    <xf numFmtId="164" fontId="10" fillId="11" borderId="1" xfId="0" applyNumberFormat="1" applyFont="1" applyFill="1" applyBorder="1" applyAlignment="1">
      <alignment horizontal="left" vertical="center" wrapText="1"/>
    </xf>
    <xf numFmtId="4" fontId="26" fillId="0" borderId="22" xfId="0" applyNumberFormat="1" applyFont="1" applyFill="1" applyBorder="1" applyAlignment="1">
      <alignment vertical="center"/>
    </xf>
    <xf numFmtId="4" fontId="22" fillId="0" borderId="48" xfId="0" applyNumberFormat="1" applyFont="1" applyFill="1" applyBorder="1" applyAlignment="1">
      <alignment horizontal="right" vertical="center" wrapText="1"/>
    </xf>
    <xf numFmtId="4" fontId="22" fillId="0" borderId="36" xfId="0" applyNumberFormat="1" applyFont="1" applyFill="1" applyBorder="1" applyAlignment="1">
      <alignment horizontal="right" vertical="center" wrapText="1"/>
    </xf>
    <xf numFmtId="4" fontId="22" fillId="0" borderId="69" xfId="0" applyNumberFormat="1" applyFont="1" applyFill="1" applyBorder="1" applyAlignment="1">
      <alignment horizontal="right" vertical="center" wrapText="1"/>
    </xf>
    <xf numFmtId="4" fontId="26" fillId="0" borderId="26" xfId="0" applyNumberFormat="1" applyFont="1" applyFill="1" applyBorder="1" applyAlignment="1">
      <alignment horizontal="center" vertical="center"/>
    </xf>
    <xf numFmtId="3" fontId="10" fillId="0" borderId="63" xfId="28" applyNumberFormat="1" applyFont="1" applyFill="1" applyBorder="1" applyAlignment="1" applyProtection="1">
      <alignment horizontal="center" vertical="center"/>
      <protection locked="0"/>
    </xf>
    <xf numFmtId="3" fontId="10" fillId="0" borderId="1" xfId="28" applyNumberFormat="1" applyFont="1" applyFill="1" applyBorder="1" applyAlignment="1" applyProtection="1">
      <alignment horizontal="center" vertical="center"/>
      <protection locked="0"/>
    </xf>
    <xf numFmtId="0" fontId="10" fillId="0" borderId="10" xfId="28" applyFont="1" applyFill="1" applyBorder="1" applyAlignment="1" applyProtection="1">
      <alignment horizontal="right" vertical="center"/>
      <protection locked="0"/>
    </xf>
    <xf numFmtId="4" fontId="10" fillId="0" borderId="38" xfId="28" applyNumberFormat="1" applyFont="1" applyFill="1" applyBorder="1" applyAlignment="1">
      <alignment horizontal="right" vertical="center"/>
    </xf>
    <xf numFmtId="0" fontId="10" fillId="11" borderId="1" xfId="0" applyFont="1" applyFill="1" applyBorder="1" applyAlignment="1">
      <alignment wrapText="1"/>
    </xf>
    <xf numFmtId="0" fontId="12" fillId="11" borderId="10" xfId="28" applyFont="1" applyFill="1" applyBorder="1" applyAlignment="1">
      <alignment horizontal="center" vertical="center"/>
    </xf>
    <xf numFmtId="0" fontId="10" fillId="11" borderId="8" xfId="0" applyFont="1" applyFill="1" applyBorder="1" applyAlignment="1" applyProtection="1">
      <alignment horizontal="left" vertical="center" wrapText="1"/>
      <protection locked="0"/>
    </xf>
    <xf numFmtId="0" fontId="10" fillId="11" borderId="10" xfId="0" applyFont="1" applyFill="1" applyBorder="1" applyAlignment="1" applyProtection="1">
      <alignment horizontal="left" vertical="center" wrapText="1"/>
      <protection locked="0"/>
    </xf>
    <xf numFmtId="0" fontId="12" fillId="11" borderId="30" xfId="0" applyFont="1" applyFill="1" applyBorder="1" applyAlignment="1" applyProtection="1">
      <alignment horizontal="center" vertical="center" wrapText="1"/>
      <protection locked="0"/>
    </xf>
    <xf numFmtId="0" fontId="12" fillId="11" borderId="2" xfId="0" applyFont="1" applyFill="1" applyBorder="1" applyAlignment="1" applyProtection="1">
      <alignment horizontal="center" vertical="center" wrapText="1"/>
      <protection locked="0"/>
    </xf>
    <xf numFmtId="49" fontId="37" fillId="11" borderId="1" xfId="0" applyNumberFormat="1" applyFont="1" applyFill="1" applyBorder="1" applyAlignment="1">
      <alignment horizontal="left" vertical="center"/>
    </xf>
    <xf numFmtId="49" fontId="10" fillId="11" borderId="1" xfId="0" applyNumberFormat="1" applyFont="1" applyFill="1" applyBorder="1" applyAlignment="1">
      <alignment horizontal="left" vertical="center"/>
    </xf>
    <xf numFmtId="0" fontId="37" fillId="13" borderId="1" xfId="0" applyFont="1" applyFill="1" applyBorder="1" applyAlignment="1">
      <alignment vertical="center"/>
    </xf>
    <xf numFmtId="0" fontId="37" fillId="13" borderId="2" xfId="0" applyFont="1" applyFill="1" applyBorder="1" applyAlignment="1" applyProtection="1">
      <alignment horizontal="left" vertical="center" wrapText="1"/>
      <protection locked="0"/>
    </xf>
    <xf numFmtId="0" fontId="32" fillId="13" borderId="31" xfId="28" applyFont="1" applyFill="1" applyBorder="1" applyAlignment="1">
      <alignment horizontal="center" vertical="center"/>
    </xf>
    <xf numFmtId="0" fontId="32" fillId="13" borderId="2" xfId="0" applyFont="1" applyFill="1" applyBorder="1" applyAlignment="1" applyProtection="1">
      <alignment horizontal="center" vertical="center" wrapText="1"/>
      <protection locked="0"/>
    </xf>
    <xf numFmtId="2" fontId="32" fillId="13" borderId="10" xfId="15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0" fontId="10" fillId="11" borderId="1" xfId="36" applyFont="1" applyFill="1" applyBorder="1" applyAlignment="1">
      <alignment wrapText="1"/>
    </xf>
    <xf numFmtId="0" fontId="10" fillId="11" borderId="0" xfId="30" applyFont="1" applyFill="1" applyAlignment="1">
      <alignment wrapText="1"/>
    </xf>
    <xf numFmtId="0" fontId="37" fillId="11" borderId="1" xfId="0" applyFont="1" applyFill="1" applyBorder="1" applyAlignment="1" applyProtection="1">
      <alignment horizontal="left" vertical="center"/>
      <protection locked="0"/>
    </xf>
    <xf numFmtId="0" fontId="37" fillId="11" borderId="1" xfId="0" applyFont="1" applyFill="1" applyBorder="1" applyAlignment="1" applyProtection="1">
      <alignment horizontal="left" vertical="center" wrapText="1"/>
      <protection locked="0"/>
    </xf>
    <xf numFmtId="4" fontId="35" fillId="11" borderId="29" xfId="0" applyNumberFormat="1" applyFont="1" applyFill="1" applyBorder="1" applyAlignment="1">
      <alignment horizontal="center" vertical="center"/>
    </xf>
    <xf numFmtId="0" fontId="12" fillId="11" borderId="50" xfId="28" applyFont="1" applyFill="1" applyBorder="1" applyAlignment="1">
      <alignment horizontal="center" vertical="center"/>
    </xf>
    <xf numFmtId="2" fontId="12" fillId="11" borderId="63" xfId="15" applyNumberFormat="1" applyFont="1" applyFill="1" applyBorder="1" applyAlignment="1">
      <alignment horizontal="center" vertical="center"/>
    </xf>
    <xf numFmtId="0" fontId="12" fillId="11" borderId="1" xfId="28" applyFont="1" applyFill="1" applyBorder="1" applyAlignment="1">
      <alignment horizontal="center" vertical="center"/>
    </xf>
    <xf numFmtId="1" fontId="10" fillId="11" borderId="1" xfId="0" applyNumberFormat="1" applyFont="1" applyFill="1" applyBorder="1" applyAlignment="1">
      <alignment vertical="center"/>
    </xf>
    <xf numFmtId="0" fontId="10" fillId="11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left" vertical="center" wrapText="1"/>
    </xf>
    <xf numFmtId="4" fontId="35" fillId="11" borderId="26" xfId="0" applyNumberFormat="1" applyFont="1" applyFill="1" applyBorder="1" applyAlignment="1">
      <alignment horizontal="center" vertical="center"/>
    </xf>
    <xf numFmtId="0" fontId="12" fillId="11" borderId="10" xfId="28" applyFont="1" applyFill="1" applyBorder="1" applyAlignment="1" applyProtection="1">
      <alignment horizontal="center" vertical="center"/>
      <protection locked="0"/>
    </xf>
    <xf numFmtId="0" fontId="12" fillId="11" borderId="1" xfId="28" applyFont="1" applyFill="1" applyBorder="1" applyAlignment="1" applyProtection="1">
      <alignment horizontal="center" vertical="center"/>
      <protection locked="0"/>
    </xf>
    <xf numFmtId="0" fontId="37" fillId="11" borderId="1" xfId="0" applyFont="1" applyFill="1" applyBorder="1" applyAlignment="1">
      <alignment horizontal="left" vertical="center" wrapText="1"/>
    </xf>
    <xf numFmtId="164" fontId="10" fillId="11" borderId="2" xfId="0" applyNumberFormat="1" applyFont="1" applyFill="1" applyBorder="1" applyAlignment="1">
      <alignment horizontal="left" wrapText="1"/>
    </xf>
    <xf numFmtId="0" fontId="37" fillId="11" borderId="8" xfId="0" applyFont="1" applyFill="1" applyBorder="1" applyAlignment="1">
      <alignment horizontal="left" vertical="center" wrapText="1"/>
    </xf>
    <xf numFmtId="1" fontId="37" fillId="11" borderId="1" xfId="0" applyNumberFormat="1" applyFont="1" applyFill="1" applyBorder="1" applyAlignment="1">
      <alignment horizontal="left" vertical="center" wrapText="1"/>
    </xf>
    <xf numFmtId="0" fontId="37" fillId="11" borderId="8" xfId="0" applyFont="1" applyFill="1" applyBorder="1" applyAlignment="1">
      <alignment horizontal="left" vertical="center"/>
    </xf>
    <xf numFmtId="4" fontId="35" fillId="11" borderId="27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1" xfId="0" applyFont="1" applyFill="1" applyBorder="1" applyAlignment="1">
      <alignment wrapText="1"/>
    </xf>
    <xf numFmtId="0" fontId="22" fillId="0" borderId="8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 wrapText="1"/>
    </xf>
    <xf numFmtId="0" fontId="29" fillId="0" borderId="13" xfId="4" applyFont="1" applyFill="1" applyBorder="1" applyAlignment="1">
      <alignment horizontal="center" vertical="center"/>
    </xf>
    <xf numFmtId="1" fontId="28" fillId="0" borderId="21" xfId="8" applyNumberFormat="1" applyFont="1" applyFill="1" applyBorder="1" applyAlignment="1">
      <alignment horizontal="center" vertical="center" wrapText="1"/>
    </xf>
    <xf numFmtId="4" fontId="28" fillId="0" borderId="23" xfId="8" applyNumberFormat="1" applyFont="1" applyFill="1" applyBorder="1" applyAlignment="1">
      <alignment horizontal="center" vertical="center" wrapText="1"/>
    </xf>
    <xf numFmtId="4" fontId="30" fillId="0" borderId="32" xfId="0" applyNumberFormat="1" applyFont="1" applyFill="1" applyBorder="1" applyAlignment="1">
      <alignment horizontal="center" vertical="center"/>
    </xf>
    <xf numFmtId="4" fontId="30" fillId="0" borderId="10" xfId="8" applyNumberFormat="1" applyFont="1" applyFill="1" applyBorder="1" applyAlignment="1" applyProtection="1">
      <alignment horizontal="center" vertical="center"/>
      <protection locked="0"/>
    </xf>
    <xf numFmtId="4" fontId="30" fillId="0" borderId="28" xfId="8" applyNumberFormat="1" applyFont="1" applyFill="1" applyBorder="1" applyAlignment="1">
      <alignment horizontal="center" vertical="center"/>
    </xf>
    <xf numFmtId="1" fontId="30" fillId="11" borderId="34" xfId="0" applyNumberFormat="1" applyFont="1" applyFill="1" applyBorder="1" applyAlignment="1">
      <alignment horizontal="center" vertical="center"/>
    </xf>
    <xf numFmtId="4" fontId="30" fillId="11" borderId="1" xfId="8" applyNumberFormat="1" applyFont="1" applyFill="1" applyBorder="1" applyAlignment="1">
      <alignment horizontal="center" vertical="center"/>
    </xf>
    <xf numFmtId="1" fontId="30" fillId="11" borderId="31" xfId="0" applyNumberFormat="1" applyFont="1" applyFill="1" applyBorder="1" applyAlignment="1">
      <alignment horizontal="center" vertical="center"/>
    </xf>
    <xf numFmtId="2" fontId="30" fillId="11" borderId="10" xfId="0" applyNumberFormat="1" applyFont="1" applyFill="1" applyBorder="1" applyAlignment="1">
      <alignment horizontal="center" vertical="center"/>
    </xf>
    <xf numFmtId="1" fontId="30" fillId="11" borderId="40" xfId="0" applyNumberFormat="1" applyFont="1" applyFill="1" applyBorder="1" applyAlignment="1">
      <alignment horizontal="center" vertical="center"/>
    </xf>
    <xf numFmtId="4" fontId="30" fillId="11" borderId="8" xfId="8" applyNumberFormat="1" applyFont="1" applyFill="1" applyBorder="1" applyAlignment="1">
      <alignment horizontal="center" vertical="center"/>
    </xf>
    <xf numFmtId="4" fontId="30" fillId="11" borderId="58" xfId="0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/>
    <xf numFmtId="0" fontId="10" fillId="11" borderId="10" xfId="0" applyFont="1" applyFill="1" applyBorder="1" applyAlignment="1"/>
    <xf numFmtId="4" fontId="30" fillId="11" borderId="8" xfId="8" applyNumberFormat="1" applyFont="1" applyFill="1" applyBorder="1" applyAlignment="1" applyProtection="1">
      <alignment horizontal="center" vertical="center"/>
      <protection locked="0"/>
    </xf>
    <xf numFmtId="0" fontId="10" fillId="11" borderId="2" xfId="0" applyFont="1" applyFill="1" applyBorder="1" applyAlignment="1" applyProtection="1">
      <alignment vertical="center" wrapText="1"/>
      <protection locked="0"/>
    </xf>
    <xf numFmtId="0" fontId="9" fillId="11" borderId="1" xfId="0" applyFont="1" applyFill="1" applyBorder="1" applyAlignment="1" applyProtection="1">
      <alignment vertical="center"/>
      <protection locked="0"/>
    </xf>
    <xf numFmtId="4" fontId="25" fillId="11" borderId="29" xfId="0" applyNumberFormat="1" applyFont="1" applyFill="1" applyBorder="1" applyAlignment="1">
      <alignment horizontal="center" vertical="center"/>
    </xf>
    <xf numFmtId="2" fontId="30" fillId="11" borderId="1" xfId="0" applyNumberFormat="1" applyFont="1" applyFill="1" applyBorder="1" applyAlignment="1">
      <alignment horizontal="center"/>
    </xf>
    <xf numFmtId="2" fontId="30" fillId="11" borderId="10" xfId="0" applyNumberFormat="1" applyFont="1" applyFill="1" applyBorder="1" applyAlignment="1">
      <alignment horizontal="center"/>
    </xf>
    <xf numFmtId="2" fontId="30" fillId="11" borderId="8" xfId="0" applyNumberFormat="1" applyFont="1" applyFill="1" applyBorder="1" applyAlignment="1">
      <alignment horizontal="center"/>
    </xf>
    <xf numFmtId="1" fontId="30" fillId="11" borderId="50" xfId="0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 applyProtection="1">
      <alignment horizontal="right" vertical="center"/>
      <protection locked="0"/>
    </xf>
    <xf numFmtId="4" fontId="30" fillId="11" borderId="1" xfId="8" applyNumberFormat="1" applyFont="1" applyFill="1" applyBorder="1" applyAlignment="1" applyProtection="1">
      <alignment horizontal="right" vertical="center"/>
      <protection locked="0"/>
    </xf>
    <xf numFmtId="1" fontId="30" fillId="11" borderId="37" xfId="0" applyNumberFormat="1" applyFont="1" applyFill="1" applyBorder="1" applyAlignment="1">
      <alignment horizontal="center" vertical="center"/>
    </xf>
    <xf numFmtId="2" fontId="30" fillId="11" borderId="38" xfId="0" applyNumberFormat="1" applyFont="1" applyFill="1" applyBorder="1" applyAlignment="1">
      <alignment horizontal="center" vertical="center"/>
    </xf>
    <xf numFmtId="4" fontId="30" fillId="11" borderId="38" xfId="8" applyNumberFormat="1" applyFont="1" applyFill="1" applyBorder="1" applyAlignment="1">
      <alignment horizontal="center" vertical="center"/>
    </xf>
    <xf numFmtId="2" fontId="30" fillId="11" borderId="63" xfId="0" applyNumberFormat="1" applyFont="1" applyFill="1" applyBorder="1" applyAlignment="1">
      <alignment horizontal="center"/>
    </xf>
    <xf numFmtId="2" fontId="30" fillId="11" borderId="38" xfId="0" applyNumberFormat="1" applyFont="1" applyFill="1" applyBorder="1" applyAlignment="1">
      <alignment horizontal="center"/>
    </xf>
    <xf numFmtId="1" fontId="30" fillId="11" borderId="27" xfId="0" applyNumberFormat="1" applyFont="1" applyFill="1" applyBorder="1" applyAlignment="1">
      <alignment horizontal="center" vertical="center"/>
    </xf>
    <xf numFmtId="4" fontId="30" fillId="11" borderId="28" xfId="8" applyNumberFormat="1" applyFont="1" applyFill="1" applyBorder="1" applyAlignment="1">
      <alignment horizontal="center" vertical="center"/>
    </xf>
    <xf numFmtId="4" fontId="28" fillId="11" borderId="29" xfId="8" applyNumberFormat="1" applyFont="1" applyFill="1" applyBorder="1" applyAlignment="1">
      <alignment horizontal="center" vertical="center"/>
    </xf>
    <xf numFmtId="4" fontId="30" fillId="11" borderId="8" xfId="0" applyNumberFormat="1" applyFont="1" applyFill="1" applyBorder="1" applyAlignment="1">
      <alignment horizontal="center" vertical="center"/>
    </xf>
    <xf numFmtId="4" fontId="30" fillId="11" borderId="0" xfId="8" applyNumberFormat="1" applyFont="1" applyFill="1" applyAlignment="1">
      <alignment horizontal="center" vertical="center"/>
    </xf>
    <xf numFmtId="0" fontId="10" fillId="11" borderId="10" xfId="0" applyFont="1" applyFill="1" applyBorder="1" applyAlignment="1">
      <alignment vertical="center" wrapText="1"/>
    </xf>
    <xf numFmtId="4" fontId="25" fillId="11" borderId="18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/>
    </xf>
    <xf numFmtId="0" fontId="10" fillId="11" borderId="1" xfId="0" applyFont="1" applyFill="1" applyBorder="1"/>
    <xf numFmtId="1" fontId="9" fillId="11" borderId="1" xfId="0" applyNumberFormat="1" applyFont="1" applyFill="1" applyBorder="1" applyAlignment="1">
      <alignment horizontal="left" vertical="top" wrapText="1"/>
    </xf>
    <xf numFmtId="166" fontId="9" fillId="11" borderId="1" xfId="0" applyNumberFormat="1" applyFont="1" applyFill="1" applyBorder="1" applyAlignment="1">
      <alignment horizontal="left" vertical="top" wrapText="1"/>
    </xf>
    <xf numFmtId="166" fontId="10" fillId="11" borderId="1" xfId="0" applyNumberFormat="1" applyFont="1" applyFill="1" applyBorder="1" applyAlignment="1">
      <alignment horizontal="left" wrapText="1"/>
    </xf>
    <xf numFmtId="49" fontId="9" fillId="11" borderId="34" xfId="0" applyNumberFormat="1" applyFont="1" applyFill="1" applyBorder="1" applyAlignment="1" applyProtection="1">
      <alignment horizontal="left" vertical="center" wrapText="1"/>
    </xf>
    <xf numFmtId="4" fontId="20" fillId="2" borderId="21" xfId="4" applyNumberFormat="1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0" fontId="9" fillId="11" borderId="1" xfId="0" applyFont="1" applyFill="1" applyBorder="1" applyAlignment="1" applyProtection="1">
      <alignment horizontal="left" vertical="center" wrapText="1"/>
      <protection locked="0"/>
    </xf>
    <xf numFmtId="1" fontId="9" fillId="11" borderId="1" xfId="6" applyNumberFormat="1" applyFont="1" applyFill="1" applyBorder="1" applyAlignment="1" applyProtection="1">
      <alignment horizontal="center" vertical="center"/>
    </xf>
    <xf numFmtId="4" fontId="9" fillId="11" borderId="30" xfId="8" applyNumberFormat="1" applyFont="1" applyFill="1" applyBorder="1" applyAlignment="1" applyProtection="1">
      <alignment horizontal="center" vertical="center"/>
    </xf>
    <xf numFmtId="4" fontId="9" fillId="11" borderId="51" xfId="8" applyNumberFormat="1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>
      <alignment vertical="center" wrapText="1"/>
    </xf>
    <xf numFmtId="3" fontId="9" fillId="11" borderId="4" xfId="8" applyNumberFormat="1" applyFont="1" applyFill="1" applyBorder="1" applyAlignment="1" applyProtection="1">
      <alignment horizontal="center" vertical="center"/>
    </xf>
    <xf numFmtId="4" fontId="9" fillId="11" borderId="35" xfId="8" applyNumberFormat="1" applyFont="1" applyFill="1" applyBorder="1" applyAlignment="1" applyProtection="1">
      <alignment horizontal="center" vertical="center"/>
    </xf>
    <xf numFmtId="4" fontId="9" fillId="11" borderId="65" xfId="8" applyNumberFormat="1" applyFont="1" applyFill="1" applyBorder="1" applyAlignment="1" applyProtection="1">
      <alignment horizontal="center" vertical="center"/>
      <protection locked="0"/>
    </xf>
    <xf numFmtId="4" fontId="9" fillId="11" borderId="10" xfId="8" applyNumberFormat="1" applyFont="1" applyFill="1" applyBorder="1" applyAlignment="1" applyProtection="1">
      <alignment horizontal="right" vertical="center"/>
    </xf>
    <xf numFmtId="0" fontId="9" fillId="11" borderId="1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 wrapText="1"/>
    </xf>
    <xf numFmtId="2" fontId="67" fillId="11" borderId="1" xfId="15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horizontal="left" vertical="center"/>
    </xf>
    <xf numFmtId="4" fontId="30" fillId="11" borderId="63" xfId="0" applyNumberFormat="1" applyFont="1" applyFill="1" applyBorder="1" applyAlignment="1">
      <alignment horizontal="center" vertical="center"/>
    </xf>
    <xf numFmtId="4" fontId="30" fillId="11" borderId="1" xfId="8" applyNumberFormat="1" applyFont="1" applyFill="1" applyBorder="1" applyAlignment="1">
      <alignment horizontal="right" vertical="center"/>
    </xf>
    <xf numFmtId="0" fontId="9" fillId="11" borderId="8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vertical="center" wrapText="1"/>
    </xf>
    <xf numFmtId="4" fontId="25" fillId="11" borderId="27" xfId="0" applyNumberFormat="1" applyFont="1" applyFill="1" applyBorder="1" applyAlignment="1">
      <alignment horizontal="center" vertical="center"/>
    </xf>
    <xf numFmtId="49" fontId="10" fillId="11" borderId="50" xfId="0" applyNumberFormat="1" applyFont="1" applyFill="1" applyBorder="1" applyAlignment="1" applyProtection="1">
      <alignment horizontal="left" vertical="center" wrapText="1"/>
    </xf>
    <xf numFmtId="49" fontId="10" fillId="11" borderId="48" xfId="0" applyNumberFormat="1" applyFont="1" applyFill="1" applyBorder="1" applyAlignment="1" applyProtection="1">
      <alignment horizontal="left" vertical="center" wrapText="1"/>
    </xf>
    <xf numFmtId="49" fontId="10" fillId="11" borderId="36" xfId="0" applyNumberFormat="1" applyFont="1" applyFill="1" applyBorder="1" applyAlignment="1" applyProtection="1">
      <alignment horizontal="left" vertical="center" wrapText="1"/>
    </xf>
    <xf numFmtId="3" fontId="20" fillId="11" borderId="1" xfId="8" applyNumberFormat="1" applyFont="1" applyFill="1" applyBorder="1" applyAlignment="1" applyProtection="1">
      <alignment horizontal="center" vertical="center"/>
      <protection locked="0"/>
    </xf>
    <xf numFmtId="0" fontId="22" fillId="11" borderId="117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64" fontId="9" fillId="11" borderId="1" xfId="0" applyNumberFormat="1" applyFont="1" applyFill="1" applyBorder="1" applyAlignment="1">
      <alignment horizontal="center" vertical="center"/>
    </xf>
    <xf numFmtId="164" fontId="9" fillId="0" borderId="38" xfId="0" applyNumberFormat="1" applyFont="1" applyFill="1" applyBorder="1" applyAlignment="1">
      <alignment horizontal="center" vertical="center"/>
    </xf>
    <xf numFmtId="165" fontId="22" fillId="2" borderId="0" xfId="0" applyNumberFormat="1" applyFont="1" applyFill="1" applyAlignment="1">
      <alignment vertical="center"/>
    </xf>
    <xf numFmtId="165" fontId="22" fillId="2" borderId="0" xfId="0" applyNumberFormat="1" applyFont="1" applyFill="1" applyAlignment="1">
      <alignment horizontal="center" vertical="center"/>
    </xf>
    <xf numFmtId="165" fontId="78" fillId="0" borderId="0" xfId="0" applyNumberFormat="1" applyFont="1" applyFill="1" applyAlignment="1">
      <alignment horizontal="center" vertical="center"/>
    </xf>
    <xf numFmtId="165" fontId="20" fillId="2" borderId="0" xfId="0" applyNumberFormat="1" applyFont="1" applyFill="1" applyAlignment="1">
      <alignment vertical="center"/>
    </xf>
    <xf numFmtId="165" fontId="20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0" borderId="0" xfId="5" applyFont="1" applyFill="1" applyAlignment="1">
      <alignment horizontal="left" vertical="center"/>
    </xf>
    <xf numFmtId="0" fontId="20" fillId="2" borderId="0" xfId="5" applyFont="1" applyFill="1" applyAlignment="1">
      <alignment horizontal="left" vertical="center"/>
    </xf>
    <xf numFmtId="165" fontId="22" fillId="11" borderId="63" xfId="0" applyNumberFormat="1" applyFont="1" applyFill="1" applyBorder="1" applyAlignment="1">
      <alignment vertical="center"/>
    </xf>
    <xf numFmtId="165" fontId="22" fillId="11" borderId="63" xfId="0" applyNumberFormat="1" applyFont="1" applyFill="1" applyBorder="1" applyAlignment="1">
      <alignment horizontal="center" vertical="center"/>
    </xf>
    <xf numFmtId="165" fontId="22" fillId="11" borderId="1" xfId="0" applyNumberFormat="1" applyFont="1" applyFill="1" applyBorder="1" applyAlignment="1">
      <alignment vertical="center"/>
    </xf>
    <xf numFmtId="165" fontId="22" fillId="11" borderId="1" xfId="0" applyNumberFormat="1" applyFont="1" applyFill="1" applyBorder="1" applyAlignment="1">
      <alignment horizontal="center" vertical="center"/>
    </xf>
    <xf numFmtId="2" fontId="9" fillId="0" borderId="38" xfId="0" applyNumberFormat="1" applyFont="1" applyFill="1" applyBorder="1" applyAlignment="1">
      <alignment horizontal="center" vertical="center"/>
    </xf>
    <xf numFmtId="165" fontId="22" fillId="2" borderId="38" xfId="0" applyNumberFormat="1" applyFont="1" applyFill="1" applyBorder="1" applyAlignment="1">
      <alignment vertical="center"/>
    </xf>
    <xf numFmtId="165" fontId="22" fillId="2" borderId="38" xfId="0" applyNumberFormat="1" applyFont="1" applyFill="1" applyBorder="1" applyAlignment="1">
      <alignment horizontal="center" vertical="center"/>
    </xf>
    <xf numFmtId="165" fontId="22" fillId="2" borderId="0" xfId="0" applyNumberFormat="1" applyFont="1" applyFill="1" applyBorder="1" applyAlignment="1">
      <alignment vertical="center"/>
    </xf>
    <xf numFmtId="165" fontId="22" fillId="2" borderId="0" xfId="0" applyNumberFormat="1" applyFont="1" applyFill="1" applyBorder="1" applyAlignment="1">
      <alignment horizontal="center" vertical="center"/>
    </xf>
    <xf numFmtId="49" fontId="10" fillId="11" borderId="40" xfId="0" applyNumberFormat="1" applyFont="1" applyFill="1" applyBorder="1" applyAlignment="1" applyProtection="1">
      <alignment horizontal="left" vertical="center" wrapText="1"/>
    </xf>
    <xf numFmtId="0" fontId="22" fillId="5" borderId="117" xfId="0" applyFont="1" applyFill="1" applyBorder="1" applyAlignment="1">
      <alignment horizontal="center" vertical="center"/>
    </xf>
    <xf numFmtId="3" fontId="20" fillId="5" borderId="34" xfId="28" applyNumberFormat="1" applyFont="1" applyFill="1" applyBorder="1" applyAlignment="1" applyProtection="1">
      <alignment horizontal="center" vertical="center"/>
      <protection locked="0"/>
    </xf>
    <xf numFmtId="164" fontId="9" fillId="5" borderId="1" xfId="0" applyNumberFormat="1" applyFont="1" applyFill="1" applyBorder="1" applyAlignment="1">
      <alignment horizontal="center" vertical="center"/>
    </xf>
    <xf numFmtId="165" fontId="22" fillId="5" borderId="1" xfId="0" applyNumberFormat="1" applyFont="1" applyFill="1" applyBorder="1" applyAlignment="1">
      <alignment vertical="center"/>
    </xf>
    <xf numFmtId="165" fontId="22" fillId="5" borderId="1" xfId="0" applyNumberFormat="1" applyFont="1" applyFill="1" applyBorder="1" applyAlignment="1">
      <alignment horizontal="center" vertical="center"/>
    </xf>
    <xf numFmtId="49" fontId="10" fillId="5" borderId="34" xfId="0" applyNumberFormat="1" applyFont="1" applyFill="1" applyBorder="1" applyAlignment="1" applyProtection="1">
      <alignment horizontal="left" vertical="center" wrapText="1"/>
    </xf>
    <xf numFmtId="0" fontId="22" fillId="5" borderId="0" xfId="0" applyFont="1" applyFill="1" applyBorder="1" applyAlignment="1">
      <alignment horizontal="center" vertical="center"/>
    </xf>
    <xf numFmtId="0" fontId="22" fillId="11" borderId="0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164" fontId="22" fillId="11" borderId="1" xfId="0" applyNumberFormat="1" applyFont="1" applyFill="1" applyBorder="1" applyAlignment="1">
      <alignment horizontal="center" vertical="center"/>
    </xf>
    <xf numFmtId="164" fontId="20" fillId="2" borderId="0" xfId="5" applyNumberFormat="1" applyFont="1" applyFill="1" applyAlignment="1">
      <alignment horizontal="center" vertical="center"/>
    </xf>
    <xf numFmtId="164" fontId="22" fillId="2" borderId="0" xfId="0" applyNumberFormat="1" applyFont="1" applyFill="1" applyAlignment="1">
      <alignment horizontal="center" vertical="center"/>
    </xf>
    <xf numFmtId="164" fontId="22" fillId="2" borderId="63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4" fontId="22" fillId="2" borderId="38" xfId="0" applyNumberFormat="1" applyFont="1" applyFill="1" applyBorder="1" applyAlignment="1">
      <alignment horizontal="center" vertical="center"/>
    </xf>
    <xf numFmtId="164" fontId="22" fillId="2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4" fontId="12" fillId="0" borderId="58" xfId="28" applyNumberFormat="1" applyFont="1" applyFill="1" applyBorder="1" applyAlignment="1" applyProtection="1">
      <alignment horizontal="center" vertical="center"/>
      <protection locked="0"/>
    </xf>
    <xf numFmtId="4" fontId="20" fillId="11" borderId="0" xfId="4" applyNumberFormat="1" applyFont="1" applyFill="1" applyBorder="1" applyAlignment="1">
      <alignment horizontal="center" vertical="center"/>
    </xf>
    <xf numFmtId="3" fontId="11" fillId="0" borderId="0" xfId="0" applyNumberFormat="1" applyFont="1" applyFill="1"/>
    <xf numFmtId="4" fontId="20" fillId="2" borderId="1" xfId="4" applyNumberFormat="1" applyFont="1" applyFill="1" applyBorder="1" applyAlignment="1">
      <alignment horizontal="center" vertical="center"/>
    </xf>
    <xf numFmtId="165" fontId="9" fillId="2" borderId="1" xfId="10" applyNumberFormat="1" applyFont="1" applyFill="1" applyBorder="1" applyAlignment="1">
      <alignment horizontal="right"/>
    </xf>
    <xf numFmtId="3" fontId="22" fillId="2" borderId="0" xfId="0" applyNumberFormat="1" applyFont="1" applyFill="1"/>
    <xf numFmtId="1" fontId="22" fillId="2" borderId="0" xfId="0" applyNumberFormat="1" applyFont="1" applyFill="1" applyBorder="1" applyAlignment="1">
      <alignment horizontal="center" vertical="center" wrapText="1"/>
    </xf>
    <xf numFmtId="1" fontId="25" fillId="2" borderId="17" xfId="0" applyNumberFormat="1" applyFont="1" applyFill="1" applyBorder="1" applyAlignment="1">
      <alignment horizontal="center" vertical="center"/>
    </xf>
    <xf numFmtId="1" fontId="26" fillId="2" borderId="23" xfId="0" applyNumberFormat="1" applyFont="1" applyFill="1" applyBorder="1" applyAlignment="1">
      <alignment horizontal="center" vertical="center"/>
    </xf>
    <xf numFmtId="1" fontId="22" fillId="2" borderId="0" xfId="0" applyNumberFormat="1" applyFont="1" applyFill="1" applyAlignment="1">
      <alignment horizontal="center" vertical="center"/>
    </xf>
    <xf numFmtId="1" fontId="35" fillId="2" borderId="25" xfId="0" applyNumberFormat="1" applyFont="1" applyFill="1" applyBorder="1" applyAlignment="1">
      <alignment horizontal="center" vertical="center"/>
    </xf>
    <xf numFmtId="1" fontId="47" fillId="2" borderId="25" xfId="4" applyNumberFormat="1" applyFont="1" applyFill="1" applyBorder="1" applyAlignment="1" applyProtection="1">
      <alignment horizontal="center" vertical="center"/>
    </xf>
    <xf numFmtId="1" fontId="10" fillId="2" borderId="13" xfId="28" applyNumberFormat="1" applyFont="1" applyFill="1" applyBorder="1" applyAlignment="1" applyProtection="1">
      <alignment horizontal="center" vertical="center"/>
    </xf>
    <xf numFmtId="1" fontId="10" fillId="2" borderId="117" xfId="28" applyNumberFormat="1" applyFont="1" applyFill="1" applyBorder="1" applyAlignment="1" applyProtection="1">
      <alignment horizontal="center" vertical="center"/>
    </xf>
    <xf numFmtId="1" fontId="10" fillId="2" borderId="43" xfId="28" applyNumberFormat="1" applyFont="1" applyFill="1" applyBorder="1" applyAlignment="1" applyProtection="1">
      <alignment horizontal="center" vertical="center"/>
    </xf>
    <xf numFmtId="1" fontId="20" fillId="2" borderId="23" xfId="4" applyNumberFormat="1" applyFont="1" applyFill="1" applyBorder="1" applyAlignment="1">
      <alignment horizontal="center" vertical="center"/>
    </xf>
    <xf numFmtId="1" fontId="27" fillId="2" borderId="0" xfId="0" applyNumberFormat="1" applyFont="1" applyFill="1" applyAlignment="1">
      <alignment horizontal="center" vertical="center"/>
    </xf>
    <xf numFmtId="1" fontId="10" fillId="0" borderId="13" xfId="28" applyNumberFormat="1" applyFont="1" applyFill="1" applyBorder="1" applyAlignment="1" applyProtection="1">
      <alignment horizontal="center" vertical="center"/>
    </xf>
    <xf numFmtId="1" fontId="20" fillId="2" borderId="7" xfId="4" applyNumberFormat="1" applyFont="1" applyFill="1" applyBorder="1" applyAlignment="1">
      <alignment horizontal="center" vertical="center"/>
    </xf>
    <xf numFmtId="1" fontId="10" fillId="2" borderId="3" xfId="28" applyNumberFormat="1" applyFont="1" applyFill="1" applyBorder="1" applyAlignment="1" applyProtection="1">
      <alignment horizontal="center" vertical="center"/>
    </xf>
    <xf numFmtId="1" fontId="20" fillId="2" borderId="69" xfId="4" applyNumberFormat="1" applyFont="1" applyFill="1" applyBorder="1" applyAlignment="1">
      <alignment horizontal="center" vertical="center"/>
    </xf>
    <xf numFmtId="1" fontId="47" fillId="2" borderId="13" xfId="4" applyNumberFormat="1" applyFont="1" applyFill="1" applyBorder="1" applyAlignment="1" applyProtection="1">
      <alignment horizontal="center" vertical="center"/>
    </xf>
    <xf numFmtId="1" fontId="10" fillId="2" borderId="1" xfId="28" applyNumberFormat="1" applyFont="1" applyFill="1" applyBorder="1" applyAlignment="1" applyProtection="1">
      <alignment horizontal="center" vertical="center"/>
    </xf>
    <xf numFmtId="1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" xfId="4" applyNumberFormat="1" applyFont="1" applyFill="1" applyBorder="1" applyAlignment="1">
      <alignment horizontal="center" vertical="center"/>
    </xf>
    <xf numFmtId="1" fontId="10" fillId="0" borderId="43" xfId="28" applyNumberFormat="1" applyFont="1" applyFill="1" applyBorder="1" applyAlignment="1" applyProtection="1">
      <alignment horizontal="center" vertical="center"/>
    </xf>
    <xf numFmtId="1" fontId="10" fillId="2" borderId="116" xfId="28" applyNumberFormat="1" applyFont="1" applyFill="1" applyBorder="1" applyAlignment="1" applyProtection="1">
      <alignment horizontal="center" vertical="center"/>
    </xf>
    <xf numFmtId="1" fontId="20" fillId="2" borderId="64" xfId="4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68" xfId="4" applyNumberFormat="1" applyFont="1" applyFill="1" applyBorder="1" applyAlignment="1">
      <alignment horizontal="center" vertical="center"/>
    </xf>
    <xf numFmtId="1" fontId="63" fillId="2" borderId="25" xfId="0" applyNumberFormat="1" applyFont="1" applyFill="1" applyBorder="1" applyAlignment="1">
      <alignment horizontal="center" vertical="center"/>
    </xf>
    <xf numFmtId="1" fontId="20" fillId="2" borderId="0" xfId="4" applyNumberFormat="1" applyFont="1" applyFill="1" applyBorder="1" applyAlignment="1">
      <alignment horizontal="center" vertical="center"/>
    </xf>
    <xf numFmtId="1" fontId="17" fillId="2" borderId="0" xfId="4" applyNumberFormat="1" applyFont="1" applyFill="1" applyBorder="1" applyAlignment="1">
      <alignment horizontal="center" vertical="center"/>
    </xf>
    <xf numFmtId="1" fontId="20" fillId="2" borderId="46" xfId="4" applyNumberFormat="1" applyFont="1" applyFill="1" applyBorder="1" applyAlignment="1">
      <alignment horizontal="center" vertical="center"/>
    </xf>
    <xf numFmtId="1" fontId="20" fillId="0" borderId="0" xfId="4" applyNumberFormat="1" applyFont="1" applyFill="1" applyBorder="1" applyAlignment="1">
      <alignment horizontal="center" vertical="center"/>
    </xf>
    <xf numFmtId="1" fontId="65" fillId="2" borderId="0" xfId="0" applyNumberFormat="1" applyFont="1" applyFill="1" applyAlignment="1">
      <alignment horizontal="center" vertical="center"/>
    </xf>
    <xf numFmtId="1" fontId="10" fillId="0" borderId="1" xfId="28" applyNumberFormat="1" applyFont="1" applyFill="1" applyBorder="1" applyAlignment="1" applyProtection="1">
      <alignment horizontal="center" vertical="center"/>
    </xf>
    <xf numFmtId="1" fontId="23" fillId="2" borderId="26" xfId="0" applyNumberFormat="1" applyFont="1" applyFill="1" applyBorder="1" applyAlignment="1">
      <alignment horizontal="center" vertical="center"/>
    </xf>
    <xf numFmtId="1" fontId="12" fillId="2" borderId="115" xfId="4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7" fillId="2" borderId="2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4" applyNumberFormat="1" applyFont="1" applyFill="1" applyBorder="1" applyAlignment="1">
      <alignment horizontal="center" vertical="center"/>
    </xf>
    <xf numFmtId="1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3" xfId="4" applyNumberFormat="1" applyFont="1" applyFill="1" applyBorder="1" applyAlignment="1">
      <alignment horizontal="center" vertical="center"/>
    </xf>
    <xf numFmtId="1" fontId="65" fillId="2" borderId="0" xfId="0" applyNumberFormat="1" applyFont="1" applyFill="1" applyBorder="1" applyAlignment="1">
      <alignment horizontal="center" vertical="center"/>
    </xf>
    <xf numFmtId="1" fontId="37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0" fillId="11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50" xfId="28" applyNumberFormat="1" applyFont="1" applyFill="1" applyBorder="1" applyAlignment="1" applyProtection="1">
      <alignment horizontal="center" vertical="center"/>
    </xf>
    <xf numFmtId="1" fontId="23" fillId="2" borderId="0" xfId="0" applyNumberFormat="1" applyFont="1" applyFill="1" applyAlignment="1">
      <alignment horizontal="center" vertical="center" wrapText="1"/>
    </xf>
    <xf numFmtId="1" fontId="23" fillId="2" borderId="0" xfId="0" applyNumberFormat="1" applyFont="1" applyFill="1" applyAlignment="1">
      <alignment horizontal="center" vertical="center"/>
    </xf>
    <xf numFmtId="4" fontId="10" fillId="14" borderId="1" xfId="28" applyNumberFormat="1" applyFont="1" applyFill="1" applyBorder="1" applyAlignment="1" applyProtection="1">
      <alignment horizontal="center" vertical="center"/>
    </xf>
    <xf numFmtId="4" fontId="10" fillId="14" borderId="63" xfId="28" applyNumberFormat="1" applyFont="1" applyFill="1" applyBorder="1" applyAlignment="1" applyProtection="1">
      <alignment horizontal="center" vertical="center"/>
    </xf>
    <xf numFmtId="4" fontId="10" fillId="0" borderId="117" xfId="28" applyNumberFormat="1" applyFont="1" applyFill="1" applyBorder="1" applyAlignment="1" applyProtection="1">
      <alignment horizontal="center" vertical="center"/>
    </xf>
    <xf numFmtId="4" fontId="10" fillId="5" borderId="117" xfId="28" applyNumberFormat="1" applyFont="1" applyFill="1" applyBorder="1" applyAlignment="1" applyProtection="1">
      <alignment horizontal="center" vertical="center"/>
    </xf>
    <xf numFmtId="4" fontId="10" fillId="0" borderId="116" xfId="28" applyNumberFormat="1" applyFont="1" applyFill="1" applyBorder="1" applyAlignment="1" applyProtection="1">
      <alignment horizontal="center" vertical="center"/>
    </xf>
    <xf numFmtId="4" fontId="10" fillId="13" borderId="3" xfId="28" applyNumberFormat="1" applyFont="1" applyFill="1" applyBorder="1" applyAlignment="1" applyProtection="1">
      <alignment horizontal="center" vertical="center"/>
    </xf>
    <xf numFmtId="4" fontId="10" fillId="0" borderId="3" xfId="28" applyNumberFormat="1" applyFont="1" applyFill="1" applyBorder="1" applyAlignment="1" applyProtection="1">
      <alignment horizontal="center" vertical="center"/>
    </xf>
    <xf numFmtId="4" fontId="10" fillId="5" borderId="3" xfId="28" applyNumberFormat="1" applyFont="1" applyFill="1" applyBorder="1" applyAlignment="1" applyProtection="1">
      <alignment horizontal="center" vertical="center"/>
    </xf>
    <xf numFmtId="4" fontId="10" fillId="13" borderId="116" xfId="28" applyNumberFormat="1" applyFont="1" applyFill="1" applyBorder="1" applyAlignment="1" applyProtection="1">
      <alignment horizontal="center" vertical="center"/>
    </xf>
    <xf numFmtId="4" fontId="10" fillId="13" borderId="117" xfId="28" applyNumberFormat="1" applyFont="1" applyFill="1" applyBorder="1" applyAlignment="1" applyProtection="1">
      <alignment horizontal="center" vertical="center"/>
    </xf>
    <xf numFmtId="1" fontId="10" fillId="14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4" borderId="30" xfId="0" applyFont="1" applyFill="1" applyBorder="1" applyAlignment="1" applyProtection="1">
      <alignment horizontal="left" vertical="center" wrapText="1"/>
      <protection locked="0"/>
    </xf>
    <xf numFmtId="1" fontId="10" fillId="14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14" borderId="4" xfId="28" applyNumberFormat="1" applyFont="1" applyFill="1" applyBorder="1" applyAlignment="1" applyProtection="1">
      <alignment horizontal="center" vertical="center"/>
    </xf>
    <xf numFmtId="1" fontId="10" fillId="14" borderId="1" xfId="6" applyNumberFormat="1" applyFont="1" applyFill="1" applyBorder="1" applyAlignment="1" applyProtection="1">
      <alignment horizontal="center" vertical="center"/>
    </xf>
    <xf numFmtId="4" fontId="10" fillId="14" borderId="1" xfId="28" applyNumberFormat="1" applyFont="1" applyFill="1" applyBorder="1" applyAlignment="1" applyProtection="1">
      <alignment horizontal="center" vertical="center"/>
      <protection locked="0"/>
    </xf>
    <xf numFmtId="4" fontId="10" fillId="14" borderId="30" xfId="28" applyNumberFormat="1" applyFont="1" applyFill="1" applyBorder="1" applyAlignment="1" applyProtection="1">
      <alignment horizontal="center" vertical="center"/>
    </xf>
    <xf numFmtId="4" fontId="10" fillId="14" borderId="51" xfId="28" applyNumberFormat="1" applyFont="1" applyFill="1" applyBorder="1" applyAlignment="1" applyProtection="1">
      <alignment horizontal="center" vertical="center"/>
    </xf>
    <xf numFmtId="3" fontId="37" fillId="14" borderId="4" xfId="28" applyNumberFormat="1" applyFont="1" applyFill="1" applyBorder="1" applyAlignment="1" applyProtection="1">
      <alignment horizontal="center" vertical="center"/>
    </xf>
    <xf numFmtId="4" fontId="10" fillId="14" borderId="35" xfId="28" applyNumberFormat="1" applyFont="1" applyFill="1" applyBorder="1" applyAlignment="1" applyProtection="1">
      <alignment horizontal="center" vertical="center"/>
    </xf>
    <xf numFmtId="4" fontId="10" fillId="14" borderId="65" xfId="28" applyNumberFormat="1" applyFont="1" applyFill="1" applyBorder="1" applyAlignment="1" applyProtection="1">
      <alignment horizontal="center" vertical="center"/>
      <protection locked="0"/>
    </xf>
    <xf numFmtId="4" fontId="10" fillId="14" borderId="10" xfId="28" applyNumberFormat="1" applyFont="1" applyFill="1" applyBorder="1" applyAlignment="1" applyProtection="1">
      <alignment horizontal="right" vertical="center"/>
    </xf>
    <xf numFmtId="4" fontId="10" fillId="14" borderId="45" xfId="28" applyNumberFormat="1" applyFont="1" applyFill="1" applyBorder="1" applyAlignment="1" applyProtection="1">
      <alignment horizontal="right" vertical="center"/>
    </xf>
    <xf numFmtId="1" fontId="10" fillId="14" borderId="1" xfId="28" applyNumberFormat="1" applyFont="1" applyFill="1" applyBorder="1" applyAlignment="1" applyProtection="1">
      <alignment horizontal="center" vertical="center"/>
    </xf>
    <xf numFmtId="4" fontId="10" fillId="14" borderId="38" xfId="28" applyNumberFormat="1" applyFont="1" applyFill="1" applyBorder="1" applyAlignment="1" applyProtection="1">
      <alignment horizontal="center" vertical="center"/>
      <protection locked="0"/>
    </xf>
    <xf numFmtId="4" fontId="10" fillId="14" borderId="63" xfId="28" applyNumberFormat="1" applyFont="1" applyFill="1" applyBorder="1" applyAlignment="1" applyProtection="1">
      <alignment horizontal="right" vertical="center"/>
    </xf>
    <xf numFmtId="4" fontId="10" fillId="14" borderId="1" xfId="28" applyNumberFormat="1" applyFont="1" applyFill="1" applyBorder="1" applyAlignment="1" applyProtection="1">
      <alignment horizontal="right" vertical="center"/>
    </xf>
    <xf numFmtId="1" fontId="10" fillId="14" borderId="13" xfId="28" applyNumberFormat="1" applyFont="1" applyFill="1" applyBorder="1" applyAlignment="1" applyProtection="1">
      <alignment horizontal="center" vertical="center"/>
    </xf>
    <xf numFmtId="3" fontId="10" fillId="14" borderId="34" xfId="28" applyNumberFormat="1" applyFont="1" applyFill="1" applyBorder="1" applyAlignment="1" applyProtection="1">
      <alignment horizontal="center" vertical="center"/>
    </xf>
    <xf numFmtId="4" fontId="10" fillId="14" borderId="17" xfId="28" applyNumberFormat="1" applyFont="1" applyFill="1" applyBorder="1" applyAlignment="1" applyProtection="1">
      <alignment horizontal="right" vertical="center"/>
    </xf>
    <xf numFmtId="0" fontId="37" fillId="14" borderId="0" xfId="0" applyFont="1" applyFill="1" applyProtection="1"/>
    <xf numFmtId="3" fontId="74" fillId="14" borderId="11" xfId="28" applyNumberFormat="1" applyFont="1" applyFill="1" applyBorder="1" applyAlignment="1" applyProtection="1">
      <alignment horizontal="center" vertical="center"/>
    </xf>
    <xf numFmtId="1" fontId="10" fillId="14" borderId="8" xfId="6" applyNumberFormat="1" applyFont="1" applyFill="1" applyBorder="1" applyAlignment="1" applyProtection="1">
      <alignment horizontal="center" vertical="center"/>
    </xf>
    <xf numFmtId="4" fontId="10" fillId="14" borderId="8" xfId="28" applyNumberFormat="1" applyFont="1" applyFill="1" applyBorder="1" applyAlignment="1" applyProtection="1">
      <alignment horizontal="center" vertical="center"/>
      <protection locked="0"/>
    </xf>
    <xf numFmtId="4" fontId="10" fillId="14" borderId="115" xfId="28" applyNumberFormat="1" applyFont="1" applyFill="1" applyBorder="1" applyAlignment="1" applyProtection="1">
      <alignment horizontal="center" vertical="center"/>
      <protection locked="0"/>
    </xf>
    <xf numFmtId="4" fontId="10" fillId="14" borderId="58" xfId="28" applyNumberFormat="1" applyFont="1" applyFill="1" applyBorder="1" applyAlignment="1" applyProtection="1">
      <alignment horizontal="right" vertical="center"/>
    </xf>
    <xf numFmtId="3" fontId="10" fillId="14" borderId="11" xfId="28" applyNumberFormat="1" applyFont="1" applyFill="1" applyBorder="1" applyAlignment="1" applyProtection="1">
      <alignment horizontal="center" vertical="center"/>
    </xf>
    <xf numFmtId="4" fontId="10" fillId="14" borderId="8" xfId="28" applyNumberFormat="1" applyFont="1" applyFill="1" applyBorder="1" applyAlignment="1" applyProtection="1">
      <alignment horizontal="center" vertical="center"/>
    </xf>
    <xf numFmtId="4" fontId="10" fillId="14" borderId="16" xfId="28" applyNumberFormat="1" applyFont="1" applyFill="1" applyBorder="1" applyAlignment="1" applyProtection="1">
      <alignment horizontal="right" vertical="center"/>
    </xf>
    <xf numFmtId="3" fontId="10" fillId="14" borderId="40" xfId="28" applyNumberFormat="1" applyFont="1" applyFill="1" applyBorder="1" applyAlignment="1" applyProtection="1">
      <alignment horizontal="center" vertical="center"/>
    </xf>
    <xf numFmtId="3" fontId="10" fillId="14" borderId="37" xfId="28" applyNumberFormat="1" applyFont="1" applyFill="1" applyBorder="1" applyAlignment="1" applyProtection="1">
      <alignment horizontal="center" vertical="center"/>
    </xf>
    <xf numFmtId="1" fontId="10" fillId="14" borderId="38" xfId="6" applyNumberFormat="1" applyFont="1" applyFill="1" applyBorder="1" applyAlignment="1" applyProtection="1">
      <alignment horizontal="center" vertical="center"/>
    </xf>
    <xf numFmtId="4" fontId="10" fillId="14" borderId="38" xfId="28" applyNumberFormat="1" applyFont="1" applyFill="1" applyBorder="1" applyAlignment="1" applyProtection="1">
      <alignment horizontal="center" vertical="center"/>
    </xf>
    <xf numFmtId="4" fontId="10" fillId="14" borderId="22" xfId="28" applyNumberFormat="1" applyFont="1" applyFill="1" applyBorder="1" applyAlignment="1" applyProtection="1">
      <alignment horizontal="right" vertical="center"/>
    </xf>
    <xf numFmtId="4" fontId="10" fillId="0" borderId="11" xfId="28" applyNumberFormat="1" applyFont="1" applyFill="1" applyBorder="1" applyAlignment="1" applyProtection="1">
      <alignment horizontal="center" vertical="center"/>
    </xf>
    <xf numFmtId="4" fontId="10" fillId="14" borderId="116" xfId="28" applyNumberFormat="1" applyFont="1" applyFill="1" applyBorder="1" applyAlignment="1" applyProtection="1">
      <alignment horizontal="center" vertical="center"/>
    </xf>
    <xf numFmtId="0" fontId="10" fillId="15" borderId="0" xfId="0" applyFont="1" applyFill="1" applyAlignment="1">
      <alignment vertical="center"/>
    </xf>
    <xf numFmtId="0" fontId="10" fillId="15" borderId="1" xfId="0" applyFont="1" applyFill="1" applyBorder="1" applyAlignment="1" applyProtection="1">
      <alignment horizontal="left" vertical="center" wrapText="1"/>
      <protection locked="0"/>
    </xf>
    <xf numFmtId="164" fontId="10" fillId="15" borderId="1" xfId="0" applyNumberFormat="1" applyFont="1" applyFill="1" applyBorder="1" applyAlignment="1">
      <alignment horizontal="left" vertical="center" wrapText="1"/>
    </xf>
    <xf numFmtId="0" fontId="12" fillId="15" borderId="31" xfId="28" applyFont="1" applyFill="1" applyBorder="1" applyAlignment="1">
      <alignment horizontal="center" vertical="center"/>
    </xf>
    <xf numFmtId="0" fontId="12" fillId="15" borderId="10" xfId="28" applyFont="1" applyFill="1" applyBorder="1" applyAlignment="1">
      <alignment horizontal="center" vertical="center"/>
    </xf>
    <xf numFmtId="2" fontId="12" fillId="15" borderId="10" xfId="15" applyNumberFormat="1" applyFont="1" applyFill="1" applyBorder="1" applyAlignment="1">
      <alignment horizontal="center" vertical="center"/>
    </xf>
    <xf numFmtId="4" fontId="10" fillId="15" borderId="10" xfId="28" applyNumberFormat="1" applyFont="1" applyFill="1" applyBorder="1" applyAlignment="1" applyProtection="1">
      <alignment horizontal="center" vertical="center"/>
      <protection locked="0"/>
    </xf>
    <xf numFmtId="0" fontId="12" fillId="15" borderId="10" xfId="28" applyFont="1" applyFill="1" applyBorder="1" applyAlignment="1" applyProtection="1">
      <alignment horizontal="center" vertical="center" wrapText="1"/>
      <protection locked="0"/>
    </xf>
    <xf numFmtId="4" fontId="10" fillId="15" borderId="10" xfId="28" applyNumberFormat="1" applyFont="1" applyFill="1" applyBorder="1" applyAlignment="1">
      <alignment horizontal="right" vertical="center"/>
    </xf>
    <xf numFmtId="4" fontId="10" fillId="15" borderId="36" xfId="28" applyNumberFormat="1" applyFont="1" applyFill="1" applyBorder="1" applyAlignment="1">
      <alignment horizontal="right" vertical="center"/>
    </xf>
    <xf numFmtId="2" fontId="12" fillId="15" borderId="1" xfId="15" applyNumberFormat="1" applyFont="1" applyFill="1" applyBorder="1" applyAlignment="1">
      <alignment horizontal="center" vertical="center"/>
    </xf>
    <xf numFmtId="0" fontId="12" fillId="15" borderId="1" xfId="28" applyFont="1" applyFill="1" applyBorder="1" applyAlignment="1" applyProtection="1">
      <alignment horizontal="center" vertical="center" wrapText="1"/>
      <protection locked="0"/>
    </xf>
    <xf numFmtId="4" fontId="10" fillId="15" borderId="32" xfId="28" applyNumberFormat="1" applyFont="1" applyFill="1" applyBorder="1" applyAlignment="1">
      <alignment horizontal="right" vertical="center"/>
    </xf>
    <xf numFmtId="0" fontId="10" fillId="15" borderId="1" xfId="0" applyFont="1" applyFill="1" applyBorder="1" applyAlignment="1">
      <alignment horizontal="left" vertical="center" wrapText="1"/>
    </xf>
    <xf numFmtId="0" fontId="37" fillId="15" borderId="0" xfId="0" applyFont="1" applyFill="1" applyAlignment="1">
      <alignment vertical="center"/>
    </xf>
    <xf numFmtId="0" fontId="37" fillId="15" borderId="1" xfId="0" applyFont="1" applyFill="1" applyBorder="1" applyAlignment="1">
      <alignment vertical="center" wrapText="1"/>
    </xf>
    <xf numFmtId="0" fontId="12" fillId="15" borderId="34" xfId="28" applyFont="1" applyFill="1" applyBorder="1" applyAlignment="1">
      <alignment horizontal="center" vertical="center"/>
    </xf>
    <xf numFmtId="0" fontId="12" fillId="15" borderId="1" xfId="28" applyFont="1" applyFill="1" applyBorder="1" applyAlignment="1">
      <alignment horizontal="center" vertical="center"/>
    </xf>
    <xf numFmtId="4" fontId="10" fillId="15" borderId="1" xfId="28" applyNumberFormat="1" applyFont="1" applyFill="1" applyBorder="1" applyAlignment="1" applyProtection="1">
      <alignment horizontal="center" vertical="center"/>
      <protection locked="0"/>
    </xf>
    <xf numFmtId="4" fontId="10" fillId="15" borderId="1" xfId="28" applyNumberFormat="1" applyFont="1" applyFill="1" applyBorder="1" applyAlignment="1">
      <alignment horizontal="right" vertical="center"/>
    </xf>
    <xf numFmtId="0" fontId="12" fillId="15" borderId="65" xfId="28" applyFont="1" applyFill="1" applyBorder="1" applyAlignment="1">
      <alignment horizontal="center" vertical="center"/>
    </xf>
    <xf numFmtId="0" fontId="10" fillId="15" borderId="2" xfId="34" applyFont="1" applyFill="1" applyBorder="1" applyAlignment="1" applyProtection="1">
      <alignment horizontal="left" vertical="center" wrapText="1"/>
      <protection locked="0"/>
    </xf>
    <xf numFmtId="3" fontId="10" fillId="15" borderId="1" xfId="28" applyNumberFormat="1" applyFont="1" applyFill="1" applyBorder="1" applyAlignment="1" applyProtection="1">
      <alignment horizontal="center" vertical="center"/>
      <protection locked="0"/>
    </xf>
    <xf numFmtId="0" fontId="10" fillId="15" borderId="2" xfId="0" applyFont="1" applyFill="1" applyBorder="1" applyAlignment="1" applyProtection="1">
      <alignment horizontal="left" vertical="center" wrapText="1"/>
      <protection locked="0"/>
    </xf>
    <xf numFmtId="4" fontId="10" fillId="15" borderId="1" xfId="28" applyNumberFormat="1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wrapText="1"/>
    </xf>
    <xf numFmtId="0" fontId="9" fillId="15" borderId="1" xfId="0" applyFont="1" applyFill="1" applyBorder="1" applyAlignment="1" applyProtection="1">
      <alignment vertical="center" wrapText="1"/>
      <protection locked="0"/>
    </xf>
    <xf numFmtId="0" fontId="10" fillId="15" borderId="1" xfId="0" applyFont="1" applyFill="1" applyBorder="1" applyAlignment="1" applyProtection="1">
      <alignment vertical="center" wrapText="1"/>
      <protection locked="0"/>
    </xf>
    <xf numFmtId="1" fontId="30" fillId="15" borderId="34" xfId="0" applyNumberFormat="1" applyFont="1" applyFill="1" applyBorder="1" applyAlignment="1">
      <alignment horizontal="center" vertical="center"/>
    </xf>
    <xf numFmtId="2" fontId="30" fillId="15" borderId="1" xfId="0" applyNumberFormat="1" applyFont="1" applyFill="1" applyBorder="1" applyAlignment="1">
      <alignment horizontal="center" vertical="center"/>
    </xf>
    <xf numFmtId="4" fontId="30" fillId="15" borderId="10" xfId="8" applyNumberFormat="1" applyFont="1" applyFill="1" applyBorder="1" applyAlignment="1">
      <alignment horizontal="center" vertical="center"/>
    </xf>
    <xf numFmtId="4" fontId="30" fillId="15" borderId="1" xfId="8" applyNumberFormat="1" applyFont="1" applyFill="1" applyBorder="1" applyAlignment="1">
      <alignment horizontal="center" vertical="center"/>
    </xf>
    <xf numFmtId="4" fontId="30" fillId="15" borderId="10" xfId="8" applyNumberFormat="1" applyFont="1" applyFill="1" applyBorder="1" applyAlignment="1" applyProtection="1">
      <alignment horizontal="center" vertical="center"/>
      <protection locked="0"/>
    </xf>
    <xf numFmtId="4" fontId="30" fillId="15" borderId="10" xfId="0" applyNumberFormat="1" applyFont="1" applyFill="1" applyBorder="1" applyAlignment="1">
      <alignment horizontal="center" vertical="center"/>
    </xf>
    <xf numFmtId="4" fontId="30" fillId="15" borderId="32" xfId="0" applyNumberFormat="1" applyFont="1" applyFill="1" applyBorder="1" applyAlignment="1">
      <alignment horizontal="center" vertical="center"/>
    </xf>
    <xf numFmtId="0" fontId="22" fillId="15" borderId="0" xfId="0" applyFont="1" applyFill="1" applyAlignment="1">
      <alignment vertical="center"/>
    </xf>
    <xf numFmtId="4" fontId="30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vertical="center" wrapText="1"/>
    </xf>
    <xf numFmtId="4" fontId="30" fillId="15" borderId="1" xfId="8" applyNumberFormat="1" applyFont="1" applyFill="1" applyBorder="1" applyAlignment="1" applyProtection="1">
      <alignment horizontal="center" vertical="center"/>
      <protection locked="0"/>
    </xf>
    <xf numFmtId="1" fontId="30" fillId="15" borderId="4" xfId="0" applyNumberFormat="1" applyFont="1" applyFill="1" applyBorder="1" applyAlignment="1">
      <alignment horizontal="center" vertical="center"/>
    </xf>
    <xf numFmtId="4" fontId="30" fillId="15" borderId="63" xfId="8" applyNumberFormat="1" applyFont="1" applyFill="1" applyBorder="1" applyAlignment="1" applyProtection="1">
      <alignment horizontal="center" vertical="center"/>
      <protection locked="0"/>
    </xf>
    <xf numFmtId="4" fontId="30" fillId="15" borderId="58" xfId="8" applyNumberFormat="1" applyFont="1" applyFill="1" applyBorder="1" applyAlignment="1" applyProtection="1">
      <alignment horizontal="center" vertical="center"/>
      <protection locked="0"/>
    </xf>
    <xf numFmtId="0" fontId="37" fillId="15" borderId="1" xfId="0" applyFont="1" applyFill="1" applyBorder="1" applyAlignment="1">
      <alignment horizontal="left" vertical="center" wrapText="1"/>
    </xf>
    <xf numFmtId="164" fontId="10" fillId="15" borderId="2" xfId="0" applyNumberFormat="1" applyFont="1" applyFill="1" applyBorder="1" applyAlignment="1">
      <alignment horizontal="left" wrapText="1"/>
    </xf>
    <xf numFmtId="0" fontId="10" fillId="15" borderId="1" xfId="0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/>
    </xf>
    <xf numFmtId="164" fontId="12" fillId="15" borderId="1" xfId="28" applyNumberFormat="1" applyFont="1" applyFill="1" applyBorder="1" applyAlignment="1" applyProtection="1">
      <alignment horizontal="center" vertical="center" wrapText="1"/>
      <protection locked="0"/>
    </xf>
    <xf numFmtId="164" fontId="12" fillId="15" borderId="10" xfId="0" applyNumberFormat="1" applyFont="1" applyFill="1" applyBorder="1" applyAlignment="1">
      <alignment horizontal="center"/>
    </xf>
    <xf numFmtId="164" fontId="12" fillId="15" borderId="63" xfId="0" applyNumberFormat="1" applyFont="1" applyFill="1" applyBorder="1" applyAlignment="1">
      <alignment horizontal="center"/>
    </xf>
    <xf numFmtId="49" fontId="37" fillId="15" borderId="1" xfId="0" applyNumberFormat="1" applyFont="1" applyFill="1" applyBorder="1" applyAlignment="1">
      <alignment horizontal="left" vertical="center"/>
    </xf>
    <xf numFmtId="0" fontId="12" fillId="15" borderId="1" xfId="0" applyFont="1" applyFill="1" applyBorder="1" applyAlignment="1">
      <alignment horizontal="center" vertical="center" wrapText="1"/>
    </xf>
    <xf numFmtId="0" fontId="12" fillId="15" borderId="63" xfId="28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left" vertical="top" wrapText="1"/>
    </xf>
    <xf numFmtId="0" fontId="22" fillId="15" borderId="30" xfId="0" applyFont="1" applyFill="1" applyBorder="1" applyAlignment="1">
      <alignment horizontal="center"/>
    </xf>
    <xf numFmtId="49" fontId="10" fillId="15" borderId="34" xfId="0" applyNumberFormat="1" applyFont="1" applyFill="1" applyBorder="1" applyAlignment="1" applyProtection="1">
      <alignment horizontal="left" vertical="center" wrapText="1"/>
    </xf>
    <xf numFmtId="49" fontId="10" fillId="15" borderId="36" xfId="0" applyNumberFormat="1" applyFont="1" applyFill="1" applyBorder="1" applyAlignment="1" applyProtection="1">
      <alignment horizontal="left" vertical="center" wrapText="1"/>
    </xf>
    <xf numFmtId="0" fontId="22" fillId="15" borderId="117" xfId="0" applyFont="1" applyFill="1" applyBorder="1" applyAlignment="1">
      <alignment horizontal="center" vertical="center"/>
    </xf>
    <xf numFmtId="3" fontId="20" fillId="15" borderId="34" xfId="28" applyNumberFormat="1" applyFont="1" applyFill="1" applyBorder="1" applyAlignment="1" applyProtection="1">
      <alignment horizontal="center" vertical="center"/>
      <protection locked="0"/>
    </xf>
    <xf numFmtId="164" fontId="9" fillId="15" borderId="1" xfId="0" applyNumberFormat="1" applyFont="1" applyFill="1" applyBorder="1" applyAlignment="1">
      <alignment horizontal="center" vertical="center"/>
    </xf>
    <xf numFmtId="2" fontId="9" fillId="15" borderId="1" xfId="15" applyNumberFormat="1" applyFont="1" applyFill="1" applyBorder="1" applyAlignment="1">
      <alignment horizontal="center" vertical="center"/>
    </xf>
    <xf numFmtId="165" fontId="22" fillId="15" borderId="1" xfId="0" applyNumberFormat="1" applyFont="1" applyFill="1" applyBorder="1" applyAlignment="1">
      <alignment vertical="center"/>
    </xf>
    <xf numFmtId="165" fontId="22" fillId="15" borderId="1" xfId="0" applyNumberFormat="1" applyFont="1" applyFill="1" applyBorder="1" applyAlignment="1">
      <alignment horizontal="center" vertical="center"/>
    </xf>
    <xf numFmtId="164" fontId="22" fillId="15" borderId="1" xfId="0" applyNumberFormat="1" applyFont="1" applyFill="1" applyBorder="1" applyAlignment="1">
      <alignment horizontal="center" vertical="center"/>
    </xf>
    <xf numFmtId="165" fontId="22" fillId="15" borderId="1" xfId="0" applyNumberFormat="1" applyFont="1" applyFill="1" applyBorder="1" applyAlignment="1">
      <alignment horizontal="center"/>
    </xf>
    <xf numFmtId="165" fontId="22" fillId="15" borderId="36" xfId="0" applyNumberFormat="1" applyFont="1" applyFill="1" applyBorder="1" applyAlignment="1">
      <alignment horizontal="center"/>
    </xf>
    <xf numFmtId="0" fontId="22" fillId="15" borderId="4" xfId="0" applyFont="1" applyFill="1" applyBorder="1" applyAlignment="1">
      <alignment horizontal="center" vertical="center"/>
    </xf>
    <xf numFmtId="1" fontId="9" fillId="15" borderId="63" xfId="0" applyNumberFormat="1" applyFont="1" applyFill="1" applyBorder="1" applyAlignment="1">
      <alignment horizontal="center" vertical="center"/>
    </xf>
    <xf numFmtId="1" fontId="9" fillId="15" borderId="1" xfId="0" applyNumberFormat="1" applyFont="1" applyFill="1" applyBorder="1" applyAlignment="1">
      <alignment horizontal="center"/>
    </xf>
    <xf numFmtId="164" fontId="9" fillId="15" borderId="1" xfId="0" applyNumberFormat="1" applyFont="1" applyFill="1" applyBorder="1" applyAlignment="1">
      <alignment horizontal="center"/>
    </xf>
    <xf numFmtId="2" fontId="9" fillId="15" borderId="63" xfId="15" applyNumberFormat="1" applyFont="1" applyFill="1" applyBorder="1" applyAlignment="1">
      <alignment horizontal="center" vertical="center"/>
    </xf>
    <xf numFmtId="164" fontId="22" fillId="15" borderId="63" xfId="0" applyNumberFormat="1" applyFont="1" applyFill="1" applyBorder="1"/>
    <xf numFmtId="1" fontId="9" fillId="15" borderId="1" xfId="0" applyNumberFormat="1" applyFont="1" applyFill="1" applyBorder="1" applyAlignment="1">
      <alignment horizontal="center" vertical="center"/>
    </xf>
    <xf numFmtId="0" fontId="22" fillId="15" borderId="0" xfId="0" applyFont="1" applyFill="1"/>
    <xf numFmtId="0" fontId="22" fillId="15" borderId="2" xfId="0" applyFont="1" applyFill="1" applyBorder="1" applyAlignment="1">
      <alignment horizontal="center"/>
    </xf>
    <xf numFmtId="0" fontId="22" fillId="15" borderId="0" xfId="0" applyFont="1" applyFill="1" applyBorder="1" applyAlignment="1">
      <alignment horizontal="center" vertical="center"/>
    </xf>
    <xf numFmtId="49" fontId="10" fillId="15" borderId="40" xfId="0" applyNumberFormat="1" applyFont="1" applyFill="1" applyBorder="1" applyAlignment="1" applyProtection="1">
      <alignment horizontal="left" vertical="center" wrapText="1"/>
    </xf>
    <xf numFmtId="0" fontId="10" fillId="16" borderId="1" xfId="0" applyFont="1" applyFill="1" applyBorder="1" applyAlignment="1" applyProtection="1">
      <alignment horizontal="left" vertical="center" wrapText="1"/>
      <protection locked="0"/>
    </xf>
    <xf numFmtId="0" fontId="10" fillId="16" borderId="1" xfId="0" applyFont="1" applyFill="1" applyBorder="1" applyAlignment="1" applyProtection="1">
      <alignment horizontal="left"/>
      <protection locked="0"/>
    </xf>
    <xf numFmtId="0" fontId="9" fillId="16" borderId="1" xfId="0" applyFont="1" applyFill="1" applyBorder="1" applyAlignment="1">
      <alignment vertical="center"/>
    </xf>
    <xf numFmtId="0" fontId="10" fillId="16" borderId="1" xfId="36" applyFont="1" applyFill="1" applyBorder="1" applyAlignment="1">
      <alignment wrapText="1"/>
    </xf>
    <xf numFmtId="0" fontId="10" fillId="16" borderId="1" xfId="0" applyFont="1" applyFill="1" applyBorder="1" applyAlignment="1">
      <alignment wrapText="1"/>
    </xf>
    <xf numFmtId="0" fontId="10" fillId="16" borderId="1" xfId="0" applyFont="1" applyFill="1" applyBorder="1" applyAlignment="1">
      <alignment horizontal="left" vertical="center" wrapText="1"/>
    </xf>
    <xf numFmtId="0" fontId="9" fillId="16" borderId="1" xfId="0" applyFont="1" applyFill="1" applyBorder="1" applyAlignment="1" applyProtection="1">
      <alignment vertical="center" wrapText="1"/>
      <protection locked="0"/>
    </xf>
    <xf numFmtId="0" fontId="10" fillId="16" borderId="1" xfId="0" applyFont="1" applyFill="1" applyBorder="1" applyAlignment="1">
      <alignment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34" xfId="0" applyFont="1" applyFill="1" applyBorder="1" applyAlignment="1" applyProtection="1">
      <alignment horizontal="center" vertical="center"/>
      <protection locked="0"/>
    </xf>
    <xf numFmtId="0" fontId="10" fillId="0" borderId="34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28" fillId="2" borderId="60" xfId="2" applyFont="1" applyFill="1" applyBorder="1" applyAlignment="1">
      <alignment horizontal="center" vertical="center"/>
    </xf>
    <xf numFmtId="0" fontId="28" fillId="2" borderId="57" xfId="2" applyFont="1" applyFill="1" applyBorder="1" applyAlignment="1">
      <alignment horizontal="center" vertical="center"/>
    </xf>
    <xf numFmtId="0" fontId="57" fillId="2" borderId="17" xfId="2" applyNumberFormat="1" applyFont="1" applyFill="1" applyBorder="1" applyAlignment="1">
      <alignment horizontal="center" vertical="center" wrapText="1"/>
    </xf>
    <xf numFmtId="0" fontId="57" fillId="2" borderId="114" xfId="2" applyNumberFormat="1" applyFont="1" applyFill="1" applyBorder="1" applyAlignment="1">
      <alignment horizontal="center" vertical="center" wrapText="1"/>
    </xf>
    <xf numFmtId="0" fontId="60" fillId="2" borderId="24" xfId="0" applyFont="1" applyFill="1" applyBorder="1" applyAlignment="1">
      <alignment horizontal="center" vertical="center"/>
    </xf>
    <xf numFmtId="0" fontId="60" fillId="2" borderId="25" xfId="0" applyFont="1" applyFill="1" applyBorder="1" applyAlignment="1">
      <alignment horizontal="center" vertical="center"/>
    </xf>
    <xf numFmtId="0" fontId="60" fillId="2" borderId="26" xfId="0" applyFont="1" applyFill="1" applyBorder="1" applyAlignment="1">
      <alignment horizontal="center" vertical="center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13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4" fontId="20" fillId="2" borderId="24" xfId="4" applyNumberFormat="1" applyFont="1" applyFill="1" applyBorder="1" applyAlignment="1">
      <alignment horizontal="center" vertical="center"/>
    </xf>
    <xf numFmtId="4" fontId="20" fillId="2" borderId="25" xfId="4" applyNumberFormat="1" applyFont="1" applyFill="1" applyBorder="1" applyAlignment="1">
      <alignment horizontal="center" vertical="center"/>
    </xf>
    <xf numFmtId="4" fontId="20" fillId="2" borderId="26" xfId="4" applyNumberFormat="1" applyFont="1" applyFill="1" applyBorder="1" applyAlignment="1">
      <alignment horizontal="center" vertical="center"/>
    </xf>
    <xf numFmtId="0" fontId="47" fillId="2" borderId="24" xfId="4" applyFont="1" applyFill="1" applyBorder="1" applyAlignment="1" applyProtection="1">
      <alignment horizontal="center" vertical="center"/>
    </xf>
    <xf numFmtId="0" fontId="47" fillId="2" borderId="25" xfId="4" applyFont="1" applyFill="1" applyBorder="1" applyAlignment="1" applyProtection="1">
      <alignment horizontal="center" vertical="center"/>
    </xf>
    <xf numFmtId="0" fontId="47" fillId="2" borderId="26" xfId="4" applyFont="1" applyFill="1" applyBorder="1" applyAlignment="1" applyProtection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63" fillId="2" borderId="24" xfId="0" applyFont="1" applyFill="1" applyBorder="1" applyAlignment="1">
      <alignment horizontal="left" vertical="center"/>
    </xf>
    <xf numFmtId="0" fontId="63" fillId="2" borderId="25" xfId="0" applyFont="1" applyFill="1" applyBorder="1" applyAlignment="1">
      <alignment horizontal="left" vertical="center"/>
    </xf>
    <xf numFmtId="0" fontId="63" fillId="2" borderId="26" xfId="0" applyFont="1" applyFill="1" applyBorder="1" applyAlignment="1">
      <alignment horizontal="left" vertical="center"/>
    </xf>
    <xf numFmtId="0" fontId="64" fillId="2" borderId="25" xfId="4" applyFont="1" applyFill="1" applyBorder="1" applyAlignment="1" applyProtection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0" fontId="35" fillId="2" borderId="24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0" fontId="20" fillId="2" borderId="24" xfId="4" applyFont="1" applyFill="1" applyBorder="1" applyAlignment="1">
      <alignment horizontal="center" vertical="center"/>
    </xf>
    <xf numFmtId="0" fontId="20" fillId="2" borderId="25" xfId="4" applyFont="1" applyFill="1" applyBorder="1" applyAlignment="1">
      <alignment horizontal="center" vertical="center"/>
    </xf>
    <xf numFmtId="0" fontId="20" fillId="2" borderId="26" xfId="4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wrapText="1"/>
    </xf>
    <xf numFmtId="0" fontId="63" fillId="2" borderId="24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4" fontId="20" fillId="2" borderId="21" xfId="4" applyNumberFormat="1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35" fillId="2" borderId="24" xfId="0" applyFont="1" applyFill="1" applyBorder="1" applyAlignment="1">
      <alignment horizontal="left"/>
    </xf>
    <xf numFmtId="0" fontId="35" fillId="2" borderId="25" xfId="0" applyFont="1" applyFill="1" applyBorder="1" applyAlignment="1">
      <alignment horizontal="left"/>
    </xf>
    <xf numFmtId="0" fontId="35" fillId="2" borderId="26" xfId="0" applyFont="1" applyFill="1" applyBorder="1" applyAlignment="1">
      <alignment horizontal="left"/>
    </xf>
    <xf numFmtId="0" fontId="47" fillId="2" borderId="13" xfId="4" applyFont="1" applyFill="1" applyBorder="1" applyAlignment="1" applyProtection="1">
      <alignment horizontal="center" vertical="center"/>
    </xf>
    <xf numFmtId="0" fontId="35" fillId="2" borderId="1" xfId="0" applyFont="1" applyFill="1" applyBorder="1" applyAlignment="1">
      <alignment horizontal="left"/>
    </xf>
    <xf numFmtId="0" fontId="47" fillId="2" borderId="1" xfId="4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/>
    </xf>
    <xf numFmtId="0" fontId="20" fillId="2" borderId="1" xfId="4" applyFont="1" applyFill="1" applyBorder="1" applyAlignment="1">
      <alignment horizontal="center" vertical="center" wrapText="1"/>
    </xf>
    <xf numFmtId="4" fontId="20" fillId="2" borderId="2" xfId="4" applyNumberFormat="1" applyFont="1" applyFill="1" applyBorder="1" applyAlignment="1">
      <alignment horizontal="center" vertical="center"/>
    </xf>
    <xf numFmtId="4" fontId="20" fillId="2" borderId="3" xfId="4" applyNumberFormat="1" applyFont="1" applyFill="1" applyBorder="1" applyAlignment="1">
      <alignment horizontal="center" vertical="center"/>
    </xf>
    <xf numFmtId="4" fontId="20" fillId="2" borderId="4" xfId="4" applyNumberFormat="1" applyFont="1" applyFill="1" applyBorder="1" applyAlignment="1">
      <alignment horizontal="center" vertical="center"/>
    </xf>
    <xf numFmtId="0" fontId="47" fillId="2" borderId="2" xfId="4" applyFont="1" applyFill="1" applyBorder="1" applyAlignment="1" applyProtection="1">
      <alignment horizontal="center" vertical="center"/>
    </xf>
    <xf numFmtId="0" fontId="47" fillId="2" borderId="3" xfId="4" applyFont="1" applyFill="1" applyBorder="1" applyAlignment="1" applyProtection="1">
      <alignment horizontal="center" vertical="center"/>
    </xf>
    <xf numFmtId="0" fontId="47" fillId="2" borderId="4" xfId="4" applyFont="1" applyFill="1" applyBorder="1" applyAlignment="1" applyProtection="1">
      <alignment horizontal="center" vertical="center"/>
    </xf>
    <xf numFmtId="0" fontId="35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20" fillId="2" borderId="24" xfId="4" applyFont="1" applyFill="1" applyBorder="1" applyAlignment="1">
      <alignment horizontal="center" vertical="center" wrapText="1"/>
    </xf>
    <xf numFmtId="0" fontId="20" fillId="2" borderId="25" xfId="4" applyFont="1" applyFill="1" applyBorder="1" applyAlignment="1">
      <alignment horizontal="center" vertical="center" wrapText="1"/>
    </xf>
    <xf numFmtId="0" fontId="20" fillId="2" borderId="26" xfId="4" applyFont="1" applyFill="1" applyBorder="1" applyAlignment="1">
      <alignment horizontal="center" vertical="center" wrapText="1"/>
    </xf>
    <xf numFmtId="4" fontId="20" fillId="0" borderId="24" xfId="4" applyNumberFormat="1" applyFont="1" applyFill="1" applyBorder="1" applyAlignment="1">
      <alignment horizontal="center" vertical="center"/>
    </xf>
    <xf numFmtId="4" fontId="20" fillId="0" borderId="25" xfId="4" applyNumberFormat="1" applyFont="1" applyFill="1" applyBorder="1" applyAlignment="1">
      <alignment horizontal="center" vertical="center"/>
    </xf>
    <xf numFmtId="0" fontId="20" fillId="2" borderId="12" xfId="4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20" fillId="2" borderId="14" xfId="4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left" vertical="center" wrapText="1"/>
    </xf>
    <xf numFmtId="0" fontId="26" fillId="2" borderId="54" xfId="0" applyFont="1" applyFill="1" applyBorder="1" applyAlignment="1">
      <alignment horizontal="left" vertical="center" wrapText="1"/>
    </xf>
    <xf numFmtId="0" fontId="26" fillId="2" borderId="55" xfId="0" applyFont="1" applyFill="1" applyBorder="1" applyAlignment="1">
      <alignment horizontal="left" vertical="center" wrapText="1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1" fontId="25" fillId="2" borderId="46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47" xfId="0" applyNumberFormat="1" applyFont="1" applyFill="1" applyBorder="1" applyAlignment="1">
      <alignment horizontal="center" vertical="center"/>
    </xf>
    <xf numFmtId="1" fontId="33" fillId="2" borderId="24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26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1" fontId="25" fillId="0" borderId="12" xfId="0" applyNumberFormat="1" applyFont="1" applyFill="1" applyBorder="1" applyAlignment="1">
      <alignment horizontal="center" vertical="center"/>
    </xf>
    <xf numFmtId="1" fontId="25" fillId="0" borderId="13" xfId="0" applyNumberFormat="1" applyFont="1" applyFill="1" applyBorder="1" applyAlignment="1">
      <alignment horizontal="center" vertical="center"/>
    </xf>
    <xf numFmtId="1" fontId="25" fillId="0" borderId="14" xfId="0" applyNumberFormat="1" applyFont="1" applyFill="1" applyBorder="1" applyAlignment="1">
      <alignment horizontal="center" vertical="center"/>
    </xf>
    <xf numFmtId="1" fontId="25" fillId="0" borderId="19" xfId="0" applyNumberFormat="1" applyFont="1" applyFill="1" applyBorder="1" applyAlignment="1">
      <alignment horizontal="center" vertical="center"/>
    </xf>
    <xf numFmtId="1" fontId="25" fillId="0" borderId="7" xfId="0" applyNumberFormat="1" applyFont="1" applyFill="1" applyBorder="1" applyAlignment="1">
      <alignment horizontal="center" vertical="center"/>
    </xf>
    <xf numFmtId="1" fontId="25" fillId="0" borderId="20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center" vertical="center" wrapText="1"/>
    </xf>
    <xf numFmtId="1" fontId="33" fillId="2" borderId="12" xfId="0" applyNumberFormat="1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horizontal="center" vertical="center"/>
    </xf>
    <xf numFmtId="1" fontId="26" fillId="0" borderId="24" xfId="0" applyNumberFormat="1" applyFont="1" applyFill="1" applyBorder="1" applyAlignment="1">
      <alignment horizontal="center" vertical="center"/>
    </xf>
    <xf numFmtId="1" fontId="26" fillId="0" borderId="25" xfId="0" applyNumberFormat="1" applyFont="1" applyFill="1" applyBorder="1" applyAlignment="1">
      <alignment horizontal="center" vertical="center"/>
    </xf>
    <xf numFmtId="1" fontId="26" fillId="0" borderId="26" xfId="0" applyNumberFormat="1" applyFont="1" applyFill="1" applyBorder="1" applyAlignment="1">
      <alignment horizontal="center" vertical="center"/>
    </xf>
    <xf numFmtId="0" fontId="26" fillId="0" borderId="54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26" fillId="0" borderId="43" xfId="0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27" fillId="2" borderId="24" xfId="0" applyFont="1" applyFill="1" applyBorder="1" applyAlignment="1">
      <alignment horizontal="left" vertical="center"/>
    </xf>
    <xf numFmtId="0" fontId="27" fillId="2" borderId="25" xfId="0" applyFont="1" applyFill="1" applyBorder="1" applyAlignment="1">
      <alignment horizontal="left" vertical="center"/>
    </xf>
    <xf numFmtId="0" fontId="27" fillId="2" borderId="26" xfId="0" applyFont="1" applyFill="1" applyBorder="1" applyAlignment="1">
      <alignment horizontal="left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9" fillId="2" borderId="60" xfId="4" applyFont="1" applyFill="1" applyBorder="1" applyAlignment="1">
      <alignment horizontal="center" vertical="center"/>
    </xf>
    <xf numFmtId="0" fontId="29" fillId="2" borderId="16" xfId="4" applyFont="1" applyFill="1" applyBorder="1" applyAlignment="1">
      <alignment horizontal="center" vertical="center"/>
    </xf>
    <xf numFmtId="0" fontId="29" fillId="2" borderId="12" xfId="4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0" fontId="29" fillId="2" borderId="14" xfId="4" applyFont="1" applyFill="1" applyBorder="1" applyAlignment="1">
      <alignment horizontal="center" vertical="center"/>
    </xf>
    <xf numFmtId="0" fontId="29" fillId="2" borderId="17" xfId="4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/>
    </xf>
    <xf numFmtId="0" fontId="38" fillId="2" borderId="25" xfId="0" applyFont="1" applyFill="1" applyBorder="1" applyAlignment="1">
      <alignment horizontal="center" vertical="center"/>
    </xf>
    <xf numFmtId="4" fontId="30" fillId="2" borderId="64" xfId="8" applyNumberFormat="1" applyFont="1" applyFill="1" applyBorder="1" applyAlignment="1">
      <alignment horizontal="left" vertical="center"/>
    </xf>
    <xf numFmtId="4" fontId="30" fillId="2" borderId="25" xfId="8" applyNumberFormat="1" applyFont="1" applyFill="1" applyBorder="1" applyAlignment="1">
      <alignment horizontal="left" vertical="center"/>
    </xf>
    <xf numFmtId="4" fontId="30" fillId="2" borderId="21" xfId="8" applyNumberFormat="1" applyFont="1" applyFill="1" applyBorder="1" applyAlignment="1">
      <alignment horizontal="left" vertical="center"/>
    </xf>
    <xf numFmtId="4" fontId="30" fillId="2" borderId="24" xfId="8" applyNumberFormat="1" applyFont="1" applyFill="1" applyBorder="1" applyAlignment="1">
      <alignment horizontal="left" vertical="center"/>
    </xf>
    <xf numFmtId="4" fontId="30" fillId="2" borderId="26" xfId="8" applyNumberFormat="1" applyFont="1" applyFill="1" applyBorder="1" applyAlignment="1">
      <alignment horizontal="left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38" fillId="2" borderId="26" xfId="0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4" fontId="23" fillId="2" borderId="61" xfId="0" applyNumberFormat="1" applyFont="1" applyFill="1" applyBorder="1" applyAlignment="1">
      <alignment horizontal="right" vertical="center" wrapText="1"/>
    </xf>
    <xf numFmtId="4" fontId="23" fillId="2" borderId="43" xfId="0" applyNumberFormat="1" applyFont="1" applyFill="1" applyBorder="1" applyAlignment="1">
      <alignment horizontal="right" vertical="center" wrapText="1"/>
    </xf>
    <xf numFmtId="4" fontId="23" fillId="2" borderId="44" xfId="0" applyNumberFormat="1" applyFont="1" applyFill="1" applyBorder="1" applyAlignment="1">
      <alignment horizontal="right" vertical="center" wrapText="1"/>
    </xf>
    <xf numFmtId="4" fontId="23" fillId="2" borderId="45" xfId="0" applyNumberFormat="1" applyFont="1" applyFill="1" applyBorder="1" applyAlignment="1">
      <alignment horizontal="right"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64" xfId="0" applyNumberFormat="1" applyFont="1" applyFill="1" applyBorder="1" applyAlignment="1">
      <alignment horizontal="right" vertical="center" wrapText="1"/>
    </xf>
    <xf numFmtId="4" fontId="23" fillId="2" borderId="25" xfId="0" applyNumberFormat="1" applyFont="1" applyFill="1" applyBorder="1" applyAlignment="1">
      <alignment horizontal="right" vertical="center" wrapText="1"/>
    </xf>
    <xf numFmtId="4" fontId="23" fillId="2" borderId="26" xfId="0" applyNumberFormat="1" applyFont="1" applyFill="1" applyBorder="1" applyAlignment="1">
      <alignment horizontal="right" vertical="center" wrapText="1"/>
    </xf>
    <xf numFmtId="4" fontId="23" fillId="2" borderId="24" xfId="0" applyNumberFormat="1" applyFont="1" applyFill="1" applyBorder="1" applyAlignment="1">
      <alignment horizontal="right" vertical="center" wrapText="1"/>
    </xf>
    <xf numFmtId="4" fontId="36" fillId="2" borderId="24" xfId="0" applyNumberFormat="1" applyFont="1" applyFill="1" applyBorder="1" applyAlignment="1">
      <alignment horizontal="center" vertical="center"/>
    </xf>
    <xf numFmtId="4" fontId="36" fillId="2" borderId="25" xfId="0" applyNumberFormat="1" applyFont="1" applyFill="1" applyBorder="1" applyAlignment="1">
      <alignment horizontal="center" vertical="center"/>
    </xf>
    <xf numFmtId="4" fontId="36" fillId="2" borderId="26" xfId="0" applyNumberFormat="1" applyFont="1" applyFill="1" applyBorder="1" applyAlignment="1">
      <alignment horizontal="center" vertical="center"/>
    </xf>
    <xf numFmtId="4" fontId="23" fillId="2" borderId="24" xfId="0" applyNumberFormat="1" applyFont="1" applyFill="1" applyBorder="1" applyAlignment="1">
      <alignment horizontal="center" vertical="center" wrapText="1"/>
    </xf>
    <xf numFmtId="4" fontId="23" fillId="2" borderId="25" xfId="0" applyNumberFormat="1" applyFont="1" applyFill="1" applyBorder="1" applyAlignment="1">
      <alignment horizontal="center" vertical="center" wrapText="1"/>
    </xf>
    <xf numFmtId="4" fontId="23" fillId="2" borderId="26" xfId="0" applyNumberFormat="1" applyFont="1" applyFill="1" applyBorder="1" applyAlignment="1">
      <alignment horizontal="center" vertical="center" wrapText="1"/>
    </xf>
    <xf numFmtId="1" fontId="59" fillId="2" borderId="1" xfId="0" applyNumberFormat="1" applyFont="1" applyFill="1" applyBorder="1" applyAlignment="1">
      <alignment horizontal="center" vertical="center" wrapText="1"/>
    </xf>
    <xf numFmtId="1" fontId="33" fillId="2" borderId="13" xfId="0" applyNumberFormat="1" applyFont="1" applyFill="1" applyBorder="1" applyAlignment="1">
      <alignment horizontal="center" vertical="center" wrapText="1"/>
    </xf>
    <xf numFmtId="1" fontId="33" fillId="2" borderId="14" xfId="0" applyNumberFormat="1" applyFont="1" applyFill="1" applyBorder="1" applyAlignment="1">
      <alignment horizontal="center" vertical="center" wrapText="1"/>
    </xf>
    <xf numFmtId="1" fontId="17" fillId="2" borderId="6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" fontId="39" fillId="2" borderId="1" xfId="0" applyNumberFormat="1" applyFont="1" applyFill="1" applyBorder="1" applyAlignment="1">
      <alignment horizontal="right" vertical="center" wrapText="1"/>
    </xf>
    <xf numFmtId="4" fontId="23" fillId="0" borderId="24" xfId="0" applyNumberFormat="1" applyFont="1" applyFill="1" applyBorder="1" applyAlignment="1">
      <alignment horizontal="right" vertical="center" wrapText="1"/>
    </xf>
    <xf numFmtId="4" fontId="23" fillId="0" borderId="26" xfId="0" applyNumberFormat="1" applyFont="1" applyFill="1" applyBorder="1" applyAlignment="1">
      <alignment horizontal="right" vertical="center" wrapText="1"/>
    </xf>
    <xf numFmtId="4" fontId="23" fillId="0" borderId="61" xfId="0" applyNumberFormat="1" applyFont="1" applyFill="1" applyBorder="1" applyAlignment="1">
      <alignment horizontal="right" vertical="center" wrapText="1"/>
    </xf>
    <xf numFmtId="4" fontId="23" fillId="0" borderId="44" xfId="0" applyNumberFormat="1" applyFont="1" applyFill="1" applyBorder="1" applyAlignment="1">
      <alignment horizontal="right" vertical="center" wrapText="1"/>
    </xf>
    <xf numFmtId="4" fontId="23" fillId="0" borderId="42" xfId="0" applyNumberFormat="1" applyFont="1" applyFill="1" applyBorder="1" applyAlignment="1">
      <alignment horizontal="right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4" fontId="54" fillId="2" borderId="1" xfId="0" applyNumberFormat="1" applyFont="1" applyFill="1" applyBorder="1" applyAlignment="1">
      <alignment horizontal="center" vertical="center"/>
    </xf>
    <xf numFmtId="0" fontId="20" fillId="2" borderId="24" xfId="5" applyFont="1" applyFill="1" applyBorder="1" applyAlignment="1">
      <alignment horizontal="center" vertical="center"/>
    </xf>
    <xf numFmtId="0" fontId="20" fillId="2" borderId="25" xfId="5" applyFont="1" applyFill="1" applyBorder="1" applyAlignment="1">
      <alignment horizontal="center" vertical="center"/>
    </xf>
    <xf numFmtId="0" fontId="20" fillId="2" borderId="26" xfId="5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8" fillId="2" borderId="29" xfId="17" applyFont="1" applyFill="1" applyBorder="1" applyAlignment="1">
      <alignment horizontal="center" vertical="center" wrapText="1"/>
    </xf>
    <xf numFmtId="0" fontId="28" fillId="2" borderId="22" xfId="17" applyFont="1" applyFill="1" applyBorder="1" applyAlignment="1">
      <alignment horizontal="center" vertical="center" wrapText="1"/>
    </xf>
    <xf numFmtId="0" fontId="29" fillId="2" borderId="15" xfId="4" applyFont="1" applyFill="1" applyBorder="1" applyAlignment="1">
      <alignment horizontal="center" vertical="center"/>
    </xf>
    <xf numFmtId="1" fontId="33" fillId="0" borderId="12" xfId="0" applyNumberFormat="1" applyFont="1" applyFill="1" applyBorder="1" applyAlignment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 wrapText="1"/>
    </xf>
    <xf numFmtId="1" fontId="33" fillId="0" borderId="14" xfId="0" applyNumberFormat="1" applyFont="1" applyFill="1" applyBorder="1" applyAlignment="1">
      <alignment horizontal="center" vertical="center" wrapText="1"/>
    </xf>
    <xf numFmtId="1" fontId="17" fillId="0" borderId="64" xfId="0" applyNumberFormat="1" applyFont="1" applyFill="1" applyBorder="1" applyAlignment="1">
      <alignment horizontal="center" vertical="center" wrapText="1"/>
    </xf>
    <xf numFmtId="1" fontId="17" fillId="0" borderId="26" xfId="0" applyNumberFormat="1" applyFont="1" applyFill="1" applyBorder="1" applyAlignment="1">
      <alignment horizontal="center" vertical="center" wrapText="1"/>
    </xf>
    <xf numFmtId="1" fontId="17" fillId="0" borderId="24" xfId="0" applyNumberFormat="1" applyFont="1" applyFill="1" applyBorder="1" applyAlignment="1">
      <alignment horizontal="center" vertical="center" wrapText="1"/>
    </xf>
    <xf numFmtId="1" fontId="17" fillId="0" borderId="21" xfId="0" applyNumberFormat="1" applyFont="1" applyFill="1" applyBorder="1" applyAlignment="1">
      <alignment horizontal="center" vertical="center" wrapText="1"/>
    </xf>
    <xf numFmtId="0" fontId="35" fillId="0" borderId="42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35" fillId="0" borderId="51" xfId="0" applyFont="1" applyFill="1" applyBorder="1" applyAlignment="1">
      <alignment horizontal="center" vertical="center"/>
    </xf>
    <xf numFmtId="0" fontId="35" fillId="0" borderId="52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4" fontId="36" fillId="0" borderId="37" xfId="0" applyNumberFormat="1" applyFont="1" applyFill="1" applyBorder="1" applyAlignment="1">
      <alignment horizontal="center" vertical="center"/>
    </xf>
    <xf numFmtId="0" fontId="36" fillId="0" borderId="39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/>
    </xf>
    <xf numFmtId="0" fontId="23" fillId="2" borderId="25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0" fontId="35" fillId="0" borderId="118" xfId="0" applyFont="1" applyFill="1" applyBorder="1" applyAlignment="1">
      <alignment horizontal="center" vertical="center"/>
    </xf>
    <xf numFmtId="0" fontId="35" fillId="0" borderId="119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1" fontId="28" fillId="5" borderId="61" xfId="8" applyNumberFormat="1" applyFont="1" applyFill="1" applyBorder="1" applyAlignment="1">
      <alignment horizontal="center" vertical="center" wrapText="1"/>
    </xf>
    <xf numFmtId="1" fontId="28" fillId="5" borderId="62" xfId="8" applyNumberFormat="1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12" fillId="3" borderId="113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68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28" fillId="5" borderId="26" xfId="4" applyFont="1" applyFill="1" applyBorder="1" applyAlignment="1">
      <alignment horizontal="center" vertical="center"/>
    </xf>
    <xf numFmtId="4" fontId="23" fillId="3" borderId="34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3" fillId="3" borderId="39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2" xfId="0" applyNumberFormat="1" applyFont="1" applyFill="1" applyBorder="1" applyAlignment="1">
      <alignment horizontal="righ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6" fillId="6" borderId="24" xfId="5" applyFont="1" applyFill="1" applyBorder="1" applyAlignment="1">
      <alignment horizontal="left" vertical="center" wrapText="1"/>
    </xf>
    <xf numFmtId="0" fontId="46" fillId="6" borderId="25" xfId="5" applyFont="1" applyFill="1" applyBorder="1" applyAlignment="1">
      <alignment horizontal="left" vertical="center" wrapText="1"/>
    </xf>
    <xf numFmtId="0" fontId="46" fillId="6" borderId="26" xfId="5" applyFont="1" applyFill="1" applyBorder="1" applyAlignment="1">
      <alignment horizontal="left" vertical="center" wrapText="1"/>
    </xf>
    <xf numFmtId="4" fontId="23" fillId="3" borderId="68" xfId="0" applyNumberFormat="1" applyFont="1" applyFill="1" applyBorder="1" applyAlignment="1">
      <alignment horizontal="right" vertical="center" wrapText="1"/>
    </xf>
    <xf numFmtId="4" fontId="23" fillId="3" borderId="55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17" fillId="3" borderId="64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5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50" xfId="0" applyNumberFormat="1" applyFont="1" applyFill="1" applyBorder="1" applyAlignment="1">
      <alignment horizontal="center" vertical="center" wrapText="1"/>
    </xf>
    <xf numFmtId="4" fontId="23" fillId="3" borderId="63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30" xfId="0" applyNumberFormat="1" applyFont="1" applyFill="1" applyBorder="1" applyAlignment="1">
      <alignment horizontal="right" vertical="center" wrapText="1"/>
    </xf>
    <xf numFmtId="4" fontId="23" fillId="3" borderId="113" xfId="0" applyNumberFormat="1" applyFont="1" applyFill="1" applyBorder="1" applyAlignment="1">
      <alignment horizontal="right" vertical="center" wrapText="1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44" xfId="0" applyNumberFormat="1" applyFont="1" applyFill="1" applyBorder="1" applyAlignment="1">
      <alignment horizontal="right" vertical="center" wrapText="1"/>
    </xf>
    <xf numFmtId="0" fontId="15" fillId="2" borderId="0" xfId="5" applyFont="1" applyFill="1" applyAlignment="1">
      <alignment horizontal="center" vertical="center" wrapText="1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20" fillId="3" borderId="104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4" fontId="20" fillId="3" borderId="40" xfId="0" applyNumberFormat="1" applyFont="1" applyFill="1" applyBorder="1" applyAlignment="1">
      <alignment horizontal="left" vertical="center" wrapText="1"/>
    </xf>
    <xf numFmtId="164" fontId="20" fillId="3" borderId="31" xfId="0" applyNumberFormat="1" applyFont="1" applyFill="1" applyBorder="1" applyAlignment="1">
      <alignment horizontal="left" vertical="center" wrapText="1"/>
    </xf>
    <xf numFmtId="164" fontId="20" fillId="2" borderId="8" xfId="0" applyNumberFormat="1" applyFont="1" applyFill="1" applyBorder="1" applyAlignment="1">
      <alignment horizontal="left" vertical="center" wrapText="1"/>
    </xf>
    <xf numFmtId="164" fontId="20" fillId="2" borderId="10" xfId="0" applyNumberFormat="1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164" fontId="20" fillId="3" borderId="16" xfId="0" applyNumberFormat="1" applyFont="1" applyFill="1" applyBorder="1" applyAlignment="1">
      <alignment horizontal="left" vertical="center" wrapText="1"/>
    </xf>
    <xf numFmtId="164" fontId="20" fillId="3" borderId="28" xfId="0" applyNumberFormat="1" applyFont="1" applyFill="1" applyBorder="1" applyAlignment="1">
      <alignment horizontal="left" vertical="center" wrapText="1"/>
    </xf>
    <xf numFmtId="164" fontId="20" fillId="2" borderId="40" xfId="0" applyNumberFormat="1" applyFont="1" applyFill="1" applyBorder="1" applyAlignment="1">
      <alignment horizontal="left" vertical="center" wrapText="1"/>
    </xf>
    <xf numFmtId="164" fontId="20" fillId="2" borderId="31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left" vertical="center" wrapText="1"/>
    </xf>
    <xf numFmtId="0" fontId="59" fillId="2" borderId="64" xfId="0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/>
    </xf>
    <xf numFmtId="0" fontId="59" fillId="2" borderId="21" xfId="0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164" fontId="20" fillId="3" borderId="38" xfId="0" applyNumberFormat="1" applyFont="1" applyFill="1" applyBorder="1" applyAlignment="1">
      <alignment horizontal="left" vertical="center" wrapText="1"/>
    </xf>
    <xf numFmtId="0" fontId="59" fillId="2" borderId="26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164" fontId="20" fillId="3" borderId="8" xfId="0" applyNumberFormat="1" applyFont="1" applyFill="1" applyBorder="1" applyAlignment="1">
      <alignment horizontal="left" vertical="center" wrapText="1"/>
    </xf>
    <xf numFmtId="164" fontId="20" fillId="3" borderId="10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20" fillId="2" borderId="104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left" vertical="center" wrapText="1"/>
    </xf>
    <xf numFmtId="164" fontId="20" fillId="3" borderId="34" xfId="0" applyNumberFormat="1" applyFont="1" applyFill="1" applyBorder="1" applyAlignment="1">
      <alignment horizontal="left" vertical="center" wrapText="1"/>
    </xf>
    <xf numFmtId="0" fontId="20" fillId="3" borderId="57" xfId="0" applyFont="1" applyFill="1" applyBorder="1" applyAlignment="1">
      <alignment horizontal="center" vertical="center"/>
    </xf>
    <xf numFmtId="164" fontId="20" fillId="3" borderId="58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64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2" fillId="4" borderId="7" xfId="0" applyFont="1" applyFill="1" applyBorder="1" applyAlignment="1">
      <alignment horizontal="left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2" xfId="1" applyNumberFormat="1" applyFont="1" applyFill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2" xfId="0" applyNumberFormat="1" applyFont="1" applyFill="1" applyBorder="1" applyAlignment="1">
      <alignment horizontal="center" vertical="center" wrapText="1"/>
    </xf>
    <xf numFmtId="0" fontId="28" fillId="3" borderId="53" xfId="18" applyFont="1" applyFill="1" applyBorder="1" applyAlignment="1">
      <alignment horizontal="left" vertical="top" wrapText="1"/>
    </xf>
    <xf numFmtId="0" fontId="28" fillId="3" borderId="54" xfId="18" applyFont="1" applyFill="1" applyBorder="1" applyAlignment="1">
      <alignment horizontal="left" vertical="top" wrapText="1"/>
    </xf>
    <xf numFmtId="39" fontId="28" fillId="3" borderId="53" xfId="1" applyNumberFormat="1" applyFont="1" applyFill="1" applyBorder="1" applyAlignment="1">
      <alignment horizontal="center" vertical="center"/>
    </xf>
    <xf numFmtId="39" fontId="28" fillId="3" borderId="55" xfId="1" applyNumberFormat="1" applyFont="1" applyFill="1" applyBorder="1" applyAlignment="1">
      <alignment horizontal="center" vertical="center"/>
    </xf>
    <xf numFmtId="4" fontId="35" fillId="3" borderId="111" xfId="0" applyNumberFormat="1" applyFont="1" applyFill="1" applyBorder="1" applyAlignment="1">
      <alignment horizontal="center" vertical="center" wrapText="1"/>
    </xf>
    <xf numFmtId="4" fontId="35" fillId="3" borderId="38" xfId="0" applyNumberFormat="1" applyFont="1" applyFill="1" applyBorder="1" applyAlignment="1">
      <alignment horizontal="center" vertical="center" wrapText="1"/>
    </xf>
    <xf numFmtId="4" fontId="26" fillId="3" borderId="28" xfId="0" applyNumberFormat="1" applyFont="1" applyFill="1" applyBorder="1" applyAlignment="1">
      <alignment horizontal="center" vertical="center" wrapText="1"/>
    </xf>
    <xf numFmtId="4" fontId="26" fillId="3" borderId="69" xfId="0" applyNumberFormat="1" applyFont="1" applyFill="1" applyBorder="1" applyAlignment="1">
      <alignment horizontal="center" vertical="center" wrapText="1"/>
    </xf>
    <xf numFmtId="164" fontId="28" fillId="3" borderId="51" xfId="0" applyNumberFormat="1" applyFont="1" applyFill="1" applyBorder="1" applyAlignment="1">
      <alignment horizontal="left"/>
    </xf>
    <xf numFmtId="164" fontId="28" fillId="3" borderId="3" xfId="0" applyNumberFormat="1" applyFont="1" applyFill="1" applyBorder="1" applyAlignment="1">
      <alignment horizontal="left"/>
    </xf>
    <xf numFmtId="164" fontId="28" fillId="3" borderId="51" xfId="19" applyNumberFormat="1" applyFont="1" applyFill="1" applyBorder="1" applyAlignment="1">
      <alignment horizontal="left"/>
    </xf>
    <xf numFmtId="164" fontId="28" fillId="3" borderId="3" xfId="19" applyNumberFormat="1" applyFont="1" applyFill="1" applyBorder="1" applyAlignment="1">
      <alignment horizontal="left"/>
    </xf>
    <xf numFmtId="0" fontId="28" fillId="3" borderId="51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164" fontId="28" fillId="3" borderId="51" xfId="0" applyNumberFormat="1" applyFont="1" applyFill="1" applyBorder="1" applyAlignment="1">
      <alignment horizontal="left" wrapText="1"/>
    </xf>
    <xf numFmtId="164" fontId="28" fillId="3" borderId="3" xfId="0" applyNumberFormat="1" applyFont="1" applyFill="1" applyBorder="1" applyAlignment="1">
      <alignment horizontal="left" wrapText="1"/>
    </xf>
    <xf numFmtId="0" fontId="48" fillId="5" borderId="24" xfId="0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49" fontId="35" fillId="3" borderId="12" xfId="0" applyNumberFormat="1" applyFont="1" applyFill="1" applyBorder="1" applyAlignment="1">
      <alignment horizontal="center" vertical="center" wrapText="1"/>
    </xf>
    <xf numFmtId="49" fontId="35" fillId="3" borderId="13" xfId="0" applyNumberFormat="1" applyFont="1" applyFill="1" applyBorder="1" applyAlignment="1">
      <alignment horizontal="center" vertical="center" wrapText="1"/>
    </xf>
    <xf numFmtId="49" fontId="35" fillId="3" borderId="14" xfId="0" applyNumberFormat="1" applyFont="1" applyFill="1" applyBorder="1" applyAlignment="1">
      <alignment horizontal="center" vertical="center" wrapText="1"/>
    </xf>
    <xf numFmtId="49" fontId="35" fillId="3" borderId="66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center" vertical="center" wrapText="1"/>
    </xf>
    <xf numFmtId="49" fontId="35" fillId="3" borderId="67" xfId="0" applyNumberFormat="1" applyFont="1" applyFill="1" applyBorder="1" applyAlignment="1">
      <alignment horizontal="center" vertical="center" wrapText="1"/>
    </xf>
    <xf numFmtId="49" fontId="35" fillId="3" borderId="19" xfId="0" applyNumberFormat="1" applyFont="1" applyFill="1" applyBorder="1" applyAlignment="1">
      <alignment horizontal="center" vertical="center" wrapText="1"/>
    </xf>
    <xf numFmtId="49" fontId="35" fillId="3" borderId="7" xfId="0" applyNumberFormat="1" applyFont="1" applyFill="1" applyBorder="1" applyAlignment="1">
      <alignment horizontal="center" vertical="center" wrapText="1"/>
    </xf>
    <xf numFmtId="49" fontId="35" fillId="3" borderId="20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66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0" fontId="35" fillId="3" borderId="48" xfId="0" applyFont="1" applyFill="1" applyBorder="1" applyAlignment="1">
      <alignment horizontal="center" vertical="center" wrapText="1"/>
    </xf>
    <xf numFmtId="0" fontId="35" fillId="3" borderId="36" xfId="0" applyFont="1" applyFill="1" applyBorder="1" applyAlignment="1">
      <alignment horizontal="center" vertical="center" wrapText="1"/>
    </xf>
    <xf numFmtId="0" fontId="35" fillId="3" borderId="39" xfId="0" applyFont="1" applyFill="1" applyBorder="1" applyAlignment="1">
      <alignment horizontal="center" vertical="center" wrapText="1"/>
    </xf>
    <xf numFmtId="164" fontId="28" fillId="3" borderId="42" xfId="0" applyNumberFormat="1" applyFont="1" applyFill="1" applyBorder="1" applyAlignment="1">
      <alignment horizontal="left" wrapText="1"/>
    </xf>
    <xf numFmtId="164" fontId="28" fillId="3" borderId="43" xfId="0" applyNumberFormat="1" applyFont="1" applyFill="1" applyBorder="1" applyAlignment="1">
      <alignment horizontal="left" wrapText="1"/>
    </xf>
    <xf numFmtId="39" fontId="28" fillId="3" borderId="42" xfId="1" applyNumberFormat="1" applyFont="1" applyFill="1" applyBorder="1" applyAlignment="1">
      <alignment horizontal="center" vertical="center"/>
    </xf>
    <xf numFmtId="39" fontId="28" fillId="3" borderId="44" xfId="1" applyNumberFormat="1" applyFont="1" applyFill="1" applyBorder="1" applyAlignment="1">
      <alignment horizontal="center" vertical="center"/>
    </xf>
    <xf numFmtId="4" fontId="35" fillId="3" borderId="62" xfId="0" applyNumberFormat="1" applyFont="1" applyFill="1" applyBorder="1" applyAlignment="1">
      <alignment horizontal="center" vertical="center" wrapText="1"/>
    </xf>
    <xf numFmtId="4" fontId="35" fillId="3" borderId="63" xfId="0" applyNumberFormat="1" applyFont="1" applyFill="1" applyBorder="1" applyAlignment="1">
      <alignment horizontal="center" vertical="center" wrapText="1"/>
    </xf>
    <xf numFmtId="4" fontId="26" fillId="3" borderId="63" xfId="0" applyNumberFormat="1" applyFont="1" applyFill="1" applyBorder="1" applyAlignment="1">
      <alignment horizontal="center" vertical="center" wrapText="1"/>
    </xf>
    <xf numFmtId="4" fontId="26" fillId="3" borderId="48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50" xfId="0" applyNumberFormat="1" applyFont="1" applyFill="1" applyBorder="1" applyAlignment="1">
      <alignment horizontal="center" vertical="center"/>
    </xf>
    <xf numFmtId="49" fontId="26" fillId="5" borderId="63" xfId="0" applyNumberFormat="1" applyFont="1" applyFill="1" applyBorder="1" applyAlignment="1">
      <alignment horizontal="center" vertical="center"/>
    </xf>
    <xf numFmtId="0" fontId="0" fillId="5" borderId="63" xfId="0" applyFill="1" applyBorder="1" applyAlignment="1">
      <alignment horizontal="center"/>
    </xf>
    <xf numFmtId="49" fontId="26" fillId="5" borderId="37" xfId="0" applyNumberFormat="1" applyFont="1" applyFill="1" applyBorder="1" applyAlignment="1">
      <alignment horizontal="center" vertical="center"/>
    </xf>
    <xf numFmtId="49" fontId="26" fillId="5" borderId="38" xfId="0" applyNumberFormat="1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48" fillId="5" borderId="25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49" fontId="35" fillId="3" borderId="5" xfId="0" applyNumberFormat="1" applyFont="1" applyFill="1" applyBorder="1" applyAlignment="1">
      <alignment horizontal="center" vertical="center" wrapText="1"/>
    </xf>
    <xf numFmtId="49" fontId="35" fillId="3" borderId="70" xfId="0" applyNumberFormat="1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70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38" xfId="0" applyNumberFormat="1" applyFont="1" applyFill="1" applyBorder="1" applyAlignment="1">
      <alignment horizontal="left" vertical="center" wrapText="1"/>
    </xf>
    <xf numFmtId="49" fontId="26" fillId="3" borderId="68" xfId="0" applyNumberFormat="1" applyFont="1" applyFill="1" applyBorder="1" applyAlignment="1">
      <alignment horizontal="left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68" xfId="0" applyFont="1" applyFill="1" applyBorder="1" applyAlignment="1">
      <alignment horizontal="center" vertical="center" wrapText="1"/>
    </xf>
    <xf numFmtId="49" fontId="26" fillId="3" borderId="31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  <xf numFmtId="0" fontId="9" fillId="11" borderId="30" xfId="0" applyFont="1" applyFill="1" applyBorder="1" applyAlignment="1" applyProtection="1">
      <alignment horizontal="left" vertical="center" wrapText="1"/>
      <protection locked="0"/>
    </xf>
    <xf numFmtId="0" fontId="9" fillId="11" borderId="10" xfId="0" applyFont="1" applyFill="1" applyBorder="1" applyAlignment="1" applyProtection="1">
      <alignment horizontal="left" vertical="center" wrapText="1"/>
      <protection locked="0"/>
    </xf>
    <xf numFmtId="3" fontId="9" fillId="11" borderId="65" xfId="8" applyNumberFormat="1" applyFont="1" applyFill="1" applyBorder="1" applyAlignment="1" applyProtection="1">
      <alignment horizontal="center" vertical="center"/>
    </xf>
    <xf numFmtId="4" fontId="9" fillId="11" borderId="10" xfId="8" applyNumberFormat="1" applyFont="1" applyFill="1" applyBorder="1" applyAlignment="1" applyProtection="1">
      <alignment horizontal="center" vertical="center"/>
      <protection locked="0"/>
    </xf>
    <xf numFmtId="4" fontId="9" fillId="11" borderId="33" xfId="8" applyNumberFormat="1" applyFont="1" applyFill="1" applyBorder="1" applyAlignment="1" applyProtection="1">
      <alignment horizontal="center" vertical="center"/>
    </xf>
    <xf numFmtId="4" fontId="9" fillId="11" borderId="49" xfId="8" applyNumberFormat="1" applyFont="1" applyFill="1" applyBorder="1" applyAlignment="1" applyProtection="1">
      <alignment horizontal="center" vertical="center"/>
    </xf>
  </cellXfs>
  <cellStyles count="38">
    <cellStyle name="Comma" xfId="1" builtinId="3"/>
    <cellStyle name="Normal" xfId="0" builtinId="0"/>
    <cellStyle name="Normal 2" xfId="21"/>
    <cellStyle name="Normal 2 2" xfId="22"/>
    <cellStyle name="Normal 2 2 2" xfId="23"/>
    <cellStyle name="Normal 2 3 24" xfId="37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926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I36"/>
  <sheetViews>
    <sheetView tabSelected="1" topLeftCell="T3" zoomScaleNormal="100" zoomScaleSheetLayoutView="100" workbookViewId="0">
      <pane xSplit="6" ySplit="3" topLeftCell="Z6" activePane="bottomRight" state="frozen"/>
      <selection activeCell="T3" sqref="T3"/>
      <selection pane="topRight" activeCell="Z3" sqref="Z3"/>
      <selection pane="bottomLeft" activeCell="T6" sqref="T6"/>
      <selection pane="bottomRight" activeCell="AC12" sqref="AC12"/>
    </sheetView>
  </sheetViews>
  <sheetFormatPr defaultColWidth="9.140625" defaultRowHeight="16.5"/>
  <cols>
    <col min="1" max="1" width="3.42578125" style="318" customWidth="1"/>
    <col min="2" max="2" width="5.7109375" style="318" customWidth="1"/>
    <col min="3" max="3" width="71" style="318" customWidth="1"/>
    <col min="4" max="4" width="11.5703125" style="318" bestFit="1" customWidth="1"/>
    <col min="5" max="5" width="9" style="318" bestFit="1" customWidth="1"/>
    <col min="6" max="6" width="10" style="318" customWidth="1"/>
    <col min="7" max="7" width="16.42578125" style="318" bestFit="1" customWidth="1"/>
    <col min="8" max="8" width="11" style="318" bestFit="1" customWidth="1"/>
    <col min="9" max="9" width="9.5703125" style="318" bestFit="1" customWidth="1"/>
    <col min="10" max="10" width="24.28515625" style="318" customWidth="1"/>
    <col min="11" max="12" width="25.140625" style="318" customWidth="1"/>
    <col min="13" max="13" width="26.7109375" style="318" customWidth="1"/>
    <col min="14" max="15" width="20.5703125" style="318" customWidth="1"/>
    <col min="16" max="16" width="25.85546875" style="318" customWidth="1"/>
    <col min="17" max="17" width="29.7109375" style="318" customWidth="1"/>
    <col min="18" max="18" width="24.5703125" style="318" customWidth="1"/>
    <col min="19" max="19" width="6" style="318" customWidth="1"/>
    <col min="20" max="20" width="56.7109375" style="318" customWidth="1"/>
    <col min="21" max="25" width="17.7109375" style="318" hidden="1" customWidth="1"/>
    <col min="26" max="31" width="13.85546875" style="318" customWidth="1"/>
    <col min="32" max="32" width="24.28515625" style="318" customWidth="1"/>
    <col min="33" max="33" width="24.42578125" style="318" customWidth="1"/>
    <col min="34" max="34" width="24.140625" style="318" customWidth="1"/>
    <col min="35" max="35" width="25.28515625" style="318" customWidth="1"/>
    <col min="36" max="36" width="23.42578125" style="318" customWidth="1"/>
    <col min="37" max="37" width="20.5703125" style="318" customWidth="1"/>
    <col min="38" max="38" width="23.42578125" style="318" customWidth="1"/>
    <col min="39" max="39" width="20.5703125" style="318" customWidth="1"/>
    <col min="40" max="40" width="24.140625" style="318" customWidth="1"/>
    <col min="41" max="41" width="20.5703125" style="318" customWidth="1"/>
    <col min="42" max="42" width="6" style="318" customWidth="1"/>
    <col min="43" max="43" width="56.7109375" style="318" customWidth="1"/>
    <col min="44" max="48" width="17.7109375" style="318" hidden="1" customWidth="1"/>
    <col min="49" max="49" width="16.28515625" style="318" customWidth="1"/>
    <col min="50" max="54" width="17.7109375" style="318" customWidth="1"/>
    <col min="55" max="55" width="24.85546875" style="318" customWidth="1"/>
    <col min="56" max="61" width="20.5703125" style="318" customWidth="1"/>
    <col min="62" max="62" width="20.5703125" style="318" hidden="1" customWidth="1"/>
    <col min="63" max="63" width="23" style="318" customWidth="1"/>
    <col min="64" max="64" width="20.5703125" style="318" customWidth="1"/>
    <col min="65" max="65" width="6" style="318" hidden="1" customWidth="1"/>
    <col min="66" max="66" width="56.7109375" style="318" hidden="1" customWidth="1"/>
    <col min="67" max="70" width="17.7109375" style="318" hidden="1" customWidth="1"/>
    <col min="71" max="71" width="21" style="318" hidden="1" customWidth="1"/>
    <col min="72" max="72" width="16.28515625" style="318" hidden="1" customWidth="1"/>
    <col min="73" max="74" width="17.7109375" style="318" hidden="1" customWidth="1"/>
    <col min="75" max="75" width="16.42578125" style="318" hidden="1" customWidth="1"/>
    <col min="76" max="76" width="11" style="318" hidden="1" customWidth="1"/>
    <col min="77" max="77" width="9.5703125" style="318" hidden="1" customWidth="1"/>
    <col min="78" max="78" width="22.7109375" style="318" customWidth="1"/>
    <col min="79" max="80" width="19.7109375" style="318" customWidth="1"/>
    <col min="81" max="81" width="19.85546875" style="318" customWidth="1"/>
    <col min="82" max="82" width="20.5703125" style="318" customWidth="1"/>
    <col min="83" max="83" width="19.85546875" style="318" customWidth="1"/>
    <col min="84" max="84" width="20.5703125" style="318" customWidth="1"/>
    <col min="85" max="85" width="17.85546875" style="318" customWidth="1"/>
    <col min="86" max="86" width="23" style="318" customWidth="1"/>
    <col min="87" max="87" width="20.42578125" style="318" customWidth="1"/>
    <col min="88" max="16384" width="9.140625" style="318"/>
  </cols>
  <sheetData>
    <row r="1" spans="2:87" ht="32.25" customHeight="1">
      <c r="C1" s="319" t="s">
        <v>532</v>
      </c>
      <c r="R1" s="320"/>
      <c r="T1" s="319" t="s">
        <v>532</v>
      </c>
      <c r="AO1" s="320"/>
      <c r="AQ1" s="319" t="s">
        <v>532</v>
      </c>
      <c r="BL1" s="320"/>
      <c r="BN1" s="319" t="s">
        <v>532</v>
      </c>
      <c r="CI1" s="320"/>
    </row>
    <row r="2" spans="2:87" ht="27.75" customHeight="1" thickBot="1"/>
    <row r="3" spans="2:87" s="321" customFormat="1" ht="33.75" customHeight="1" thickBot="1">
      <c r="B3" s="1660" t="s">
        <v>0</v>
      </c>
      <c r="C3" s="1662" t="s">
        <v>1352</v>
      </c>
      <c r="D3" s="1664" t="s">
        <v>1239</v>
      </c>
      <c r="E3" s="1665"/>
      <c r="F3" s="1665"/>
      <c r="G3" s="1665"/>
      <c r="H3" s="1665"/>
      <c r="I3" s="1665"/>
      <c r="J3" s="1665"/>
      <c r="K3" s="1665"/>
      <c r="L3" s="1665"/>
      <c r="M3" s="1665"/>
      <c r="N3" s="1665"/>
      <c r="O3" s="1665"/>
      <c r="P3" s="1665"/>
      <c r="Q3" s="1665"/>
      <c r="R3" s="1666"/>
      <c r="S3" s="1660" t="s">
        <v>0</v>
      </c>
      <c r="T3" s="1662" t="s">
        <v>1660</v>
      </c>
      <c r="U3" s="1664" t="s">
        <v>1661</v>
      </c>
      <c r="V3" s="1665"/>
      <c r="W3" s="1665"/>
      <c r="X3" s="1665"/>
      <c r="Y3" s="1665"/>
      <c r="Z3" s="1665"/>
      <c r="AA3" s="1665"/>
      <c r="AB3" s="1665"/>
      <c r="AC3" s="1665"/>
      <c r="AD3" s="1665"/>
      <c r="AE3" s="1665"/>
      <c r="AF3" s="1665"/>
      <c r="AG3" s="1665"/>
      <c r="AH3" s="1665"/>
      <c r="AI3" s="1665"/>
      <c r="AJ3" s="1665"/>
      <c r="AK3" s="1665"/>
      <c r="AL3" s="1665"/>
      <c r="AM3" s="1665"/>
      <c r="AN3" s="1665"/>
      <c r="AO3" s="1666"/>
      <c r="AP3" s="1660" t="s">
        <v>0</v>
      </c>
      <c r="AQ3" s="1662" t="s">
        <v>2136</v>
      </c>
      <c r="AR3" s="1664" t="s">
        <v>1876</v>
      </c>
      <c r="AS3" s="1665"/>
      <c r="AT3" s="1665"/>
      <c r="AU3" s="1665"/>
      <c r="AV3" s="1665"/>
      <c r="AW3" s="1665"/>
      <c r="AX3" s="1665"/>
      <c r="AY3" s="1665"/>
      <c r="AZ3" s="1665"/>
      <c r="BA3" s="1665"/>
      <c r="BB3" s="1665"/>
      <c r="BC3" s="1665"/>
      <c r="BD3" s="1665"/>
      <c r="BE3" s="1665"/>
      <c r="BF3" s="1665"/>
      <c r="BG3" s="1665"/>
      <c r="BH3" s="1665"/>
      <c r="BI3" s="1665"/>
      <c r="BJ3" s="1665"/>
      <c r="BK3" s="1665"/>
      <c r="BL3" s="1666"/>
      <c r="BM3" s="1660" t="s">
        <v>0</v>
      </c>
      <c r="BN3" s="1662" t="s">
        <v>2140</v>
      </c>
      <c r="BO3" s="1664" t="s">
        <v>2141</v>
      </c>
      <c r="BP3" s="1665"/>
      <c r="BQ3" s="1665"/>
      <c r="BR3" s="1665"/>
      <c r="BS3" s="1665"/>
      <c r="BT3" s="1665"/>
      <c r="BU3" s="1665"/>
      <c r="BV3" s="1665"/>
      <c r="BW3" s="1665"/>
      <c r="BX3" s="1665"/>
      <c r="BY3" s="1665"/>
      <c r="BZ3" s="1665"/>
      <c r="CA3" s="1665"/>
      <c r="CB3" s="1665"/>
      <c r="CC3" s="1665"/>
      <c r="CD3" s="1665"/>
      <c r="CE3" s="1665"/>
      <c r="CF3" s="1665"/>
      <c r="CG3" s="1665"/>
      <c r="CH3" s="1665"/>
      <c r="CI3" s="1666"/>
    </row>
    <row r="4" spans="2:87" ht="31.5" customHeight="1" thickBot="1">
      <c r="B4" s="1661"/>
      <c r="C4" s="1663"/>
      <c r="D4" s="1667" t="s">
        <v>1</v>
      </c>
      <c r="E4" s="1668"/>
      <c r="F4" s="1668"/>
      <c r="G4" s="1668"/>
      <c r="H4" s="1669"/>
      <c r="I4" s="1670" t="s">
        <v>695</v>
      </c>
      <c r="J4" s="1671"/>
      <c r="K4" s="1671"/>
      <c r="L4" s="1671"/>
      <c r="M4" s="1671"/>
      <c r="N4" s="1671"/>
      <c r="O4" s="1671"/>
      <c r="P4" s="1671"/>
      <c r="Q4" s="1671"/>
      <c r="R4" s="1673"/>
      <c r="S4" s="1661"/>
      <c r="T4" s="1663"/>
      <c r="U4" s="1667" t="s">
        <v>1</v>
      </c>
      <c r="V4" s="1668"/>
      <c r="W4" s="1668"/>
      <c r="X4" s="1669"/>
      <c r="Y4" s="1670" t="s">
        <v>695</v>
      </c>
      <c r="Z4" s="1671"/>
      <c r="AA4" s="1671"/>
      <c r="AB4" s="1671"/>
      <c r="AC4" s="1671"/>
      <c r="AD4" s="1671"/>
      <c r="AE4" s="1671"/>
      <c r="AF4" s="1671"/>
      <c r="AG4" s="1671"/>
      <c r="AH4" s="1671"/>
      <c r="AI4" s="1671"/>
      <c r="AJ4" s="1671"/>
      <c r="AK4" s="1671"/>
      <c r="AL4" s="1671"/>
      <c r="AM4" s="1672"/>
      <c r="AN4" s="1672"/>
      <c r="AO4" s="1673"/>
      <c r="AP4" s="1661"/>
      <c r="AQ4" s="1663"/>
      <c r="AR4" s="1667" t="s">
        <v>1</v>
      </c>
      <c r="AS4" s="1668"/>
      <c r="AT4" s="1668"/>
      <c r="AU4" s="1669"/>
      <c r="AV4" s="1670" t="s">
        <v>695</v>
      </c>
      <c r="AW4" s="1671"/>
      <c r="AX4" s="1671"/>
      <c r="AY4" s="1671"/>
      <c r="AZ4" s="1671"/>
      <c r="BA4" s="1671"/>
      <c r="BB4" s="1671"/>
      <c r="BC4" s="1671"/>
      <c r="BD4" s="1671"/>
      <c r="BE4" s="1671"/>
      <c r="BF4" s="1671"/>
      <c r="BG4" s="1671"/>
      <c r="BH4" s="1671"/>
      <c r="BI4" s="1671"/>
      <c r="BJ4" s="1672"/>
      <c r="BK4" s="1672"/>
      <c r="BL4" s="1673"/>
      <c r="BM4" s="1661"/>
      <c r="BN4" s="1663"/>
      <c r="BO4" s="1667" t="s">
        <v>1</v>
      </c>
      <c r="BP4" s="1668"/>
      <c r="BQ4" s="1668"/>
      <c r="BR4" s="1669"/>
      <c r="BS4" s="1670" t="s">
        <v>695</v>
      </c>
      <c r="BT4" s="1671"/>
      <c r="BU4" s="1671"/>
      <c r="BV4" s="1671"/>
      <c r="BW4" s="1671"/>
      <c r="BX4" s="1671"/>
      <c r="BY4" s="1671"/>
      <c r="BZ4" s="1671"/>
      <c r="CA4" s="1671"/>
      <c r="CB4" s="1671"/>
      <c r="CC4" s="1671"/>
      <c r="CD4" s="1671"/>
      <c r="CE4" s="1671"/>
      <c r="CF4" s="1671"/>
      <c r="CG4" s="1672"/>
      <c r="CH4" s="1672"/>
      <c r="CI4" s="1673"/>
    </row>
    <row r="5" spans="2:87" s="326" customFormat="1" ht="89.25" customHeight="1" thickBot="1">
      <c r="B5" s="1661"/>
      <c r="C5" s="1663"/>
      <c r="D5" s="322" t="s">
        <v>2</v>
      </c>
      <c r="E5" s="224" t="s">
        <v>3</v>
      </c>
      <c r="F5" s="585" t="s">
        <v>1645</v>
      </c>
      <c r="G5" s="224" t="s">
        <v>4</v>
      </c>
      <c r="H5" s="224" t="s">
        <v>533</v>
      </c>
      <c r="I5" s="224" t="s">
        <v>693</v>
      </c>
      <c r="J5" s="323" t="s">
        <v>2</v>
      </c>
      <c r="K5" s="224" t="s">
        <v>3</v>
      </c>
      <c r="L5" s="585" t="s">
        <v>1645</v>
      </c>
      <c r="M5" s="224" t="s">
        <v>4</v>
      </c>
      <c r="N5" s="224" t="s">
        <v>533</v>
      </c>
      <c r="O5" s="224" t="s">
        <v>5</v>
      </c>
      <c r="P5" s="225" t="s">
        <v>6</v>
      </c>
      <c r="Q5" s="324" t="s">
        <v>1872</v>
      </c>
      <c r="R5" s="324" t="s">
        <v>1869</v>
      </c>
      <c r="S5" s="1661"/>
      <c r="T5" s="1663"/>
      <c r="U5" s="322" t="s">
        <v>2</v>
      </c>
      <c r="V5" s="224" t="s">
        <v>3</v>
      </c>
      <c r="W5" s="224" t="s">
        <v>4</v>
      </c>
      <c r="X5" s="224" t="s">
        <v>533</v>
      </c>
      <c r="Y5" s="224" t="s">
        <v>693</v>
      </c>
      <c r="Z5" s="322" t="s">
        <v>2</v>
      </c>
      <c r="AA5" s="224" t="s">
        <v>3</v>
      </c>
      <c r="AB5" s="585" t="s">
        <v>1645</v>
      </c>
      <c r="AC5" s="224" t="s">
        <v>4</v>
      </c>
      <c r="AD5" s="224" t="s">
        <v>533</v>
      </c>
      <c r="AE5" s="224" t="s">
        <v>693</v>
      </c>
      <c r="AF5" s="323" t="s">
        <v>2</v>
      </c>
      <c r="AG5" s="224" t="s">
        <v>3</v>
      </c>
      <c r="AH5" s="585" t="s">
        <v>1645</v>
      </c>
      <c r="AI5" s="224" t="s">
        <v>4</v>
      </c>
      <c r="AJ5" s="224" t="s">
        <v>533</v>
      </c>
      <c r="AK5" s="224" t="s">
        <v>5</v>
      </c>
      <c r="AL5" s="225" t="s">
        <v>6</v>
      </c>
      <c r="AM5" s="293" t="s">
        <v>1662</v>
      </c>
      <c r="AN5" s="324" t="s">
        <v>1871</v>
      </c>
      <c r="AO5" s="325" t="s">
        <v>1870</v>
      </c>
      <c r="AP5" s="1661"/>
      <c r="AQ5" s="1663"/>
      <c r="AR5" s="322" t="s">
        <v>2</v>
      </c>
      <c r="AS5" s="224" t="s">
        <v>3</v>
      </c>
      <c r="AT5" s="224" t="s">
        <v>4</v>
      </c>
      <c r="AU5" s="224" t="s">
        <v>533</v>
      </c>
      <c r="AV5" s="224" t="s">
        <v>693</v>
      </c>
      <c r="AW5" s="322" t="s">
        <v>2</v>
      </c>
      <c r="AX5" s="224" t="s">
        <v>3</v>
      </c>
      <c r="AY5" s="585" t="s">
        <v>1645</v>
      </c>
      <c r="AZ5" s="224" t="s">
        <v>4</v>
      </c>
      <c r="BA5" s="224" t="s">
        <v>533</v>
      </c>
      <c r="BB5" s="224" t="s">
        <v>693</v>
      </c>
      <c r="BC5" s="323" t="s">
        <v>2</v>
      </c>
      <c r="BD5" s="224" t="s">
        <v>3</v>
      </c>
      <c r="BE5" s="585" t="s">
        <v>1645</v>
      </c>
      <c r="BF5" s="224" t="s">
        <v>4</v>
      </c>
      <c r="BG5" s="224" t="s">
        <v>533</v>
      </c>
      <c r="BH5" s="224" t="s">
        <v>5</v>
      </c>
      <c r="BI5" s="225" t="s">
        <v>6</v>
      </c>
      <c r="BJ5" s="293" t="s">
        <v>2137</v>
      </c>
      <c r="BK5" s="324" t="s">
        <v>2138</v>
      </c>
      <c r="BL5" s="325" t="s">
        <v>2139</v>
      </c>
      <c r="BM5" s="1661"/>
      <c r="BN5" s="1663"/>
      <c r="BO5" s="322" t="s">
        <v>2</v>
      </c>
      <c r="BP5" s="224" t="s">
        <v>3</v>
      </c>
      <c r="BQ5" s="224" t="s">
        <v>4</v>
      </c>
      <c r="BR5" s="224" t="s">
        <v>533</v>
      </c>
      <c r="BS5" s="224" t="s">
        <v>693</v>
      </c>
      <c r="BT5" s="322" t="s">
        <v>2</v>
      </c>
      <c r="BU5" s="224" t="s">
        <v>3</v>
      </c>
      <c r="BV5" s="585" t="s">
        <v>1645</v>
      </c>
      <c r="BW5" s="224" t="s">
        <v>4</v>
      </c>
      <c r="BX5" s="224" t="s">
        <v>533</v>
      </c>
      <c r="BY5" s="224" t="s">
        <v>693</v>
      </c>
      <c r="BZ5" s="323" t="s">
        <v>2</v>
      </c>
      <c r="CA5" s="224" t="s">
        <v>3</v>
      </c>
      <c r="CB5" s="585" t="s">
        <v>1645</v>
      </c>
      <c r="CC5" s="224" t="s">
        <v>4</v>
      </c>
      <c r="CD5" s="224" t="s">
        <v>533</v>
      </c>
      <c r="CE5" s="224" t="s">
        <v>5</v>
      </c>
      <c r="CF5" s="225" t="s">
        <v>6</v>
      </c>
      <c r="CG5" s="293" t="s">
        <v>2142</v>
      </c>
      <c r="CH5" s="324" t="s">
        <v>2143</v>
      </c>
      <c r="CI5" s="325" t="s">
        <v>2144</v>
      </c>
    </row>
    <row r="6" spans="2:87" s="332" customFormat="1" ht="17.25" thickBot="1">
      <c r="B6" s="327">
        <v>1</v>
      </c>
      <c r="C6" s="328">
        <v>2</v>
      </c>
      <c r="D6" s="327">
        <v>3</v>
      </c>
      <c r="E6" s="329">
        <v>4</v>
      </c>
      <c r="F6" s="329"/>
      <c r="G6" s="329">
        <v>5</v>
      </c>
      <c r="H6" s="329">
        <v>6</v>
      </c>
      <c r="I6" s="329"/>
      <c r="J6" s="329">
        <v>7</v>
      </c>
      <c r="K6" s="329">
        <v>8</v>
      </c>
      <c r="L6" s="329"/>
      <c r="M6" s="329">
        <v>9</v>
      </c>
      <c r="N6" s="329">
        <v>10</v>
      </c>
      <c r="O6" s="329">
        <v>11</v>
      </c>
      <c r="P6" s="330">
        <v>12</v>
      </c>
      <c r="Q6" s="664"/>
      <c r="R6" s="331">
        <v>13</v>
      </c>
      <c r="S6" s="327">
        <v>1</v>
      </c>
      <c r="T6" s="328">
        <v>2</v>
      </c>
      <c r="U6" s="327">
        <v>3</v>
      </c>
      <c r="V6" s="329">
        <v>4</v>
      </c>
      <c r="W6" s="329">
        <v>5</v>
      </c>
      <c r="X6" s="329">
        <v>6</v>
      </c>
      <c r="Y6" s="329"/>
      <c r="Z6" s="327">
        <v>3</v>
      </c>
      <c r="AA6" s="329">
        <v>4</v>
      </c>
      <c r="AB6" s="329"/>
      <c r="AC6" s="329">
        <v>5</v>
      </c>
      <c r="AD6" s="329">
        <v>6</v>
      </c>
      <c r="AE6" s="329"/>
      <c r="AF6" s="329">
        <v>7</v>
      </c>
      <c r="AG6" s="329">
        <v>8</v>
      </c>
      <c r="AH6" s="329"/>
      <c r="AI6" s="329">
        <v>9</v>
      </c>
      <c r="AJ6" s="329">
        <v>10</v>
      </c>
      <c r="AK6" s="329">
        <v>11</v>
      </c>
      <c r="AL6" s="330">
        <v>12</v>
      </c>
      <c r="AM6" s="329">
        <v>13</v>
      </c>
      <c r="AN6" s="330"/>
      <c r="AO6" s="668">
        <v>14</v>
      </c>
      <c r="AP6" s="327">
        <v>1</v>
      </c>
      <c r="AQ6" s="328">
        <v>2</v>
      </c>
      <c r="AR6" s="327">
        <v>3</v>
      </c>
      <c r="AS6" s="329">
        <v>4</v>
      </c>
      <c r="AT6" s="329">
        <v>5</v>
      </c>
      <c r="AU6" s="329">
        <v>6</v>
      </c>
      <c r="AV6" s="329"/>
      <c r="AW6" s="327">
        <v>3</v>
      </c>
      <c r="AX6" s="329">
        <v>4</v>
      </c>
      <c r="AY6" s="329"/>
      <c r="AZ6" s="329">
        <v>5</v>
      </c>
      <c r="BA6" s="329">
        <v>6</v>
      </c>
      <c r="BB6" s="329"/>
      <c r="BC6" s="329">
        <v>7</v>
      </c>
      <c r="BD6" s="329">
        <v>8</v>
      </c>
      <c r="BE6" s="329"/>
      <c r="BF6" s="329">
        <v>9</v>
      </c>
      <c r="BG6" s="329">
        <v>10</v>
      </c>
      <c r="BH6" s="329">
        <v>11</v>
      </c>
      <c r="BI6" s="330">
        <v>12</v>
      </c>
      <c r="BJ6" s="329">
        <v>13</v>
      </c>
      <c r="BK6" s="330"/>
      <c r="BL6" s="330">
        <v>14</v>
      </c>
      <c r="BM6" s="327">
        <v>1</v>
      </c>
      <c r="BN6" s="328">
        <v>2</v>
      </c>
      <c r="BO6" s="327">
        <v>3</v>
      </c>
      <c r="BP6" s="329">
        <v>4</v>
      </c>
      <c r="BQ6" s="329">
        <v>5</v>
      </c>
      <c r="BR6" s="329">
        <v>6</v>
      </c>
      <c r="BS6" s="329"/>
      <c r="BT6" s="327">
        <v>3</v>
      </c>
      <c r="BU6" s="329">
        <v>4</v>
      </c>
      <c r="BV6" s="329"/>
      <c r="BW6" s="329">
        <v>5</v>
      </c>
      <c r="BX6" s="329">
        <v>6</v>
      </c>
      <c r="BY6" s="329"/>
      <c r="BZ6" s="329">
        <v>7</v>
      </c>
      <c r="CA6" s="329">
        <v>8</v>
      </c>
      <c r="CB6" s="329"/>
      <c r="CC6" s="329">
        <v>9</v>
      </c>
      <c r="CD6" s="329">
        <v>10</v>
      </c>
      <c r="CE6" s="329">
        <v>11</v>
      </c>
      <c r="CF6" s="330">
        <v>12</v>
      </c>
      <c r="CG6" s="329">
        <v>13</v>
      </c>
      <c r="CH6" s="330"/>
      <c r="CI6" s="328">
        <v>14</v>
      </c>
    </row>
    <row r="7" spans="2:87" s="340" customFormat="1" ht="18" thickBot="1">
      <c r="B7" s="333"/>
      <c r="C7" s="334" t="s">
        <v>47</v>
      </c>
      <c r="D7" s="335">
        <f t="shared" ref="D7:J7" si="0">SUM(D8:D9)</f>
        <v>2887</v>
      </c>
      <c r="E7" s="336">
        <f t="shared" si="0"/>
        <v>301</v>
      </c>
      <c r="F7" s="336">
        <f t="shared" si="0"/>
        <v>355</v>
      </c>
      <c r="G7" s="336">
        <f t="shared" si="0"/>
        <v>914</v>
      </c>
      <c r="H7" s="336">
        <f t="shared" si="0"/>
        <v>520</v>
      </c>
      <c r="I7" s="336">
        <f t="shared" si="0"/>
        <v>797</v>
      </c>
      <c r="J7" s="669">
        <f t="shared" si="0"/>
        <v>9340596658.5309181</v>
      </c>
      <c r="K7" s="337">
        <f t="shared" ref="K7:P7" si="1">SUM(K8:K9)</f>
        <v>3490123263.77</v>
      </c>
      <c r="L7" s="337">
        <f t="shared" si="1"/>
        <v>1235950441.4399996</v>
      </c>
      <c r="M7" s="337">
        <f t="shared" si="1"/>
        <v>1990949447.2600014</v>
      </c>
      <c r="N7" s="337">
        <f>SUM(N8:N9)</f>
        <v>572972052</v>
      </c>
      <c r="O7" s="337">
        <f t="shared" si="1"/>
        <v>223838113.92758203</v>
      </c>
      <c r="P7" s="338">
        <f t="shared" si="1"/>
        <v>1445451306.8000021</v>
      </c>
      <c r="Q7" s="669">
        <f>SUM(Q8:Q9)</f>
        <v>1968512900</v>
      </c>
      <c r="R7" s="669">
        <f>SUM(R8:R9)</f>
        <v>319359300</v>
      </c>
      <c r="S7" s="333"/>
      <c r="T7" s="334" t="s">
        <v>47</v>
      </c>
      <c r="U7" s="335" t="e">
        <f>SUM(U8:U9)</f>
        <v>#REF!</v>
      </c>
      <c r="V7" s="336" t="e">
        <f>SUM(V8:V9)</f>
        <v>#REF!</v>
      </c>
      <c r="W7" s="336" t="e">
        <f>SUM(W8:W9)</f>
        <v>#REF!</v>
      </c>
      <c r="X7" s="336" t="e">
        <f>SUM(X8:X9)</f>
        <v>#REF!</v>
      </c>
      <c r="Y7" s="336" t="e">
        <f>SUM(Y8:Y9)</f>
        <v>#REF!</v>
      </c>
      <c r="Z7" s="335">
        <f t="shared" ref="Z7:AE7" si="2">SUM(Z8:Z9)</f>
        <v>2978</v>
      </c>
      <c r="AA7" s="336">
        <f t="shared" si="2"/>
        <v>316</v>
      </c>
      <c r="AB7" s="336">
        <f t="shared" ref="AB7" si="3">SUM(AB8:AB9)</f>
        <v>370</v>
      </c>
      <c r="AC7" s="336">
        <f t="shared" si="2"/>
        <v>962</v>
      </c>
      <c r="AD7" s="336">
        <f t="shared" si="2"/>
        <v>533</v>
      </c>
      <c r="AE7" s="336">
        <f t="shared" si="2"/>
        <v>797</v>
      </c>
      <c r="AF7" s="284">
        <f>SUM(AF8:AF9)</f>
        <v>9965663268.4710865</v>
      </c>
      <c r="AG7" s="337">
        <f>SUM(AG8:AG9)</f>
        <v>3753554920.5700002</v>
      </c>
      <c r="AH7" s="284">
        <f t="shared" ref="AH7" si="4">SUM(AH8:AH9)</f>
        <v>1287023749.4399996</v>
      </c>
      <c r="AI7" s="337">
        <f t="shared" ref="AI7:AO7" si="5">SUM(AI8:AI9)</f>
        <v>2122671089.2600009</v>
      </c>
      <c r="AJ7" s="337">
        <f>SUM(AJ8:AJ9)</f>
        <v>587723052</v>
      </c>
      <c r="AK7" s="337">
        <f t="shared" si="5"/>
        <v>213259348.2072199</v>
      </c>
      <c r="AL7" s="338">
        <f t="shared" si="5"/>
        <v>1467875412.4000041</v>
      </c>
      <c r="AM7" s="284">
        <f>SUM(AM8:AM9)</f>
        <v>61950318</v>
      </c>
      <c r="AN7" s="284">
        <f>SUM(AN8:AN9)</f>
        <v>2460547453.0533228</v>
      </c>
      <c r="AO7" s="284">
        <f t="shared" si="5"/>
        <v>369084818.50984442</v>
      </c>
      <c r="AP7" s="665"/>
      <c r="AQ7" s="334" t="s">
        <v>47</v>
      </c>
      <c r="AR7" s="335" t="e">
        <f t="shared" ref="AR7:AW7" si="6">SUM(AR8:AR9)</f>
        <v>#REF!</v>
      </c>
      <c r="AS7" s="336" t="e">
        <f t="shared" si="6"/>
        <v>#REF!</v>
      </c>
      <c r="AT7" s="336" t="e">
        <f t="shared" si="6"/>
        <v>#REF!</v>
      </c>
      <c r="AU7" s="336" t="e">
        <f t="shared" si="6"/>
        <v>#REF!</v>
      </c>
      <c r="AV7" s="336" t="e">
        <f t="shared" si="6"/>
        <v>#REF!</v>
      </c>
      <c r="AW7" s="335">
        <f t="shared" si="6"/>
        <v>2978</v>
      </c>
      <c r="AX7" s="336">
        <f t="shared" ref="AX7:BB7" si="7">SUM(AX8:AX9)</f>
        <v>316</v>
      </c>
      <c r="AY7" s="336">
        <f t="shared" ref="AY7" si="8">SUM(AY8:AY9)</f>
        <v>370</v>
      </c>
      <c r="AZ7" s="336">
        <f t="shared" si="7"/>
        <v>962</v>
      </c>
      <c r="BA7" s="336">
        <f t="shared" si="7"/>
        <v>533</v>
      </c>
      <c r="BB7" s="336">
        <f t="shared" si="7"/>
        <v>797</v>
      </c>
      <c r="BC7" s="284">
        <f>SUM(BC8:BC9)</f>
        <v>10025157602.028086</v>
      </c>
      <c r="BD7" s="337">
        <f>SUM(BD8:BD9)</f>
        <v>3792307007.9700003</v>
      </c>
      <c r="BE7" s="337">
        <f t="shared" ref="BE7" si="9">SUM(BE8:BE9)</f>
        <v>1288055533.4399996</v>
      </c>
      <c r="BF7" s="337">
        <f t="shared" ref="BF7" si="10">SUM(BF8:BF9)</f>
        <v>2167866739.272501</v>
      </c>
      <c r="BG7" s="337">
        <f>SUM(BG8:BG9)</f>
        <v>587723052</v>
      </c>
      <c r="BH7" s="337">
        <f t="shared" ref="BH7:BL7" si="11">SUM(BH8:BH9)</f>
        <v>215214813.5061568</v>
      </c>
      <c r="BI7" s="338">
        <f t="shared" si="11"/>
        <v>1496601998.599997</v>
      </c>
      <c r="BJ7" s="284">
        <f t="shared" si="11"/>
        <v>0</v>
      </c>
      <c r="BK7" s="669">
        <f>SUM(BK8:BK9)</f>
        <v>2487631473.250248</v>
      </c>
      <c r="BL7" s="669">
        <f t="shared" si="11"/>
        <v>376699270.18634784</v>
      </c>
      <c r="BM7" s="333"/>
      <c r="BN7" s="334" t="s">
        <v>47</v>
      </c>
      <c r="BO7" s="335">
        <f>SUM(BO8:BO9)</f>
        <v>9613553928.6680851</v>
      </c>
      <c r="BP7" s="336">
        <f>SUM(BP8:BP9)</f>
        <v>914</v>
      </c>
      <c r="BQ7" s="336">
        <f>SUM(BQ8:BQ9)</f>
        <v>520</v>
      </c>
      <c r="BR7" s="336">
        <f>SUM(BR8:BR9)</f>
        <v>797</v>
      </c>
      <c r="BS7" s="339">
        <f>SUM(BS8:BS9)</f>
        <v>9613551697.6680851</v>
      </c>
      <c r="BT7" s="335">
        <f t="shared" ref="BT7:BY7" si="12">SUM(BT8:BT9)</f>
        <v>2978</v>
      </c>
      <c r="BU7" s="336">
        <f t="shared" si="12"/>
        <v>316</v>
      </c>
      <c r="BV7" s="336">
        <f t="shared" ref="BV7" si="13">SUM(BV8:BV9)</f>
        <v>370</v>
      </c>
      <c r="BW7" s="336">
        <f t="shared" si="12"/>
        <v>962</v>
      </c>
      <c r="BX7" s="336">
        <f t="shared" si="12"/>
        <v>533</v>
      </c>
      <c r="BY7" s="336">
        <f t="shared" si="12"/>
        <v>797</v>
      </c>
      <c r="BZ7" s="669">
        <f>SUM(BZ8:BZ9)</f>
        <v>10125096497.727438</v>
      </c>
      <c r="CA7" s="337">
        <f>SUM(CA8:CA9)</f>
        <v>3834008194.77</v>
      </c>
      <c r="CB7" s="284">
        <f t="shared" ref="CB7" si="14">SUM(CB8:CB9)</f>
        <v>1289087317.4399996</v>
      </c>
      <c r="CC7" s="337">
        <f t="shared" ref="CC7" si="15">SUM(CC8:CC9)</f>
        <v>2196352155.5565009</v>
      </c>
      <c r="CD7" s="337">
        <f>SUM(CD8:CD9)</f>
        <v>587723052</v>
      </c>
      <c r="CE7" s="337">
        <f t="shared" ref="CE7:CI7" si="16">SUM(CE8:CE9)</f>
        <v>216735025.08820209</v>
      </c>
      <c r="CF7" s="338">
        <f t="shared" si="16"/>
        <v>1519043300.6000004</v>
      </c>
      <c r="CG7" s="284">
        <f t="shared" si="16"/>
        <v>0</v>
      </c>
      <c r="CH7" s="669">
        <f>SUM(CH8:CH9)</f>
        <v>2510937948.7831564</v>
      </c>
      <c r="CI7" s="669">
        <f t="shared" si="16"/>
        <v>381946764.85325408</v>
      </c>
    </row>
    <row r="8" spans="2:87" s="340" customFormat="1" ht="18" thickBot="1">
      <c r="B8" s="341"/>
      <c r="C8" s="342" t="s">
        <v>7</v>
      </c>
      <c r="D8" s="343">
        <f t="shared" ref="D8:M8" si="17">SUM(D11:D27)</f>
        <v>2087</v>
      </c>
      <c r="E8" s="343">
        <f t="shared" si="17"/>
        <v>301</v>
      </c>
      <c r="F8" s="343">
        <f t="shared" si="17"/>
        <v>355</v>
      </c>
      <c r="G8" s="343">
        <f t="shared" si="17"/>
        <v>914</v>
      </c>
      <c r="H8" s="343">
        <f t="shared" si="17"/>
        <v>517</v>
      </c>
      <c r="I8" s="343">
        <f t="shared" si="17"/>
        <v>0</v>
      </c>
      <c r="J8" s="669">
        <f t="shared" si="17"/>
        <v>7752614310.3975821</v>
      </c>
      <c r="K8" s="284">
        <f>SUM(K11:K27)</f>
        <v>3490123263.77</v>
      </c>
      <c r="L8" s="284">
        <f t="shared" si="17"/>
        <v>1235950441.4399996</v>
      </c>
      <c r="M8" s="284">
        <f t="shared" si="17"/>
        <v>1990949447.2600014</v>
      </c>
      <c r="N8" s="284">
        <f t="shared" ref="N8:R8" si="18">SUM(N11:N27)</f>
        <v>569398344</v>
      </c>
      <c r="O8" s="284">
        <f t="shared" si="18"/>
        <v>151422113.92758203</v>
      </c>
      <c r="P8" s="284">
        <f t="shared" si="18"/>
        <v>0</v>
      </c>
      <c r="Q8" s="669">
        <f t="shared" si="18"/>
        <v>1701420900</v>
      </c>
      <c r="R8" s="669">
        <f t="shared" si="18"/>
        <v>187203300</v>
      </c>
      <c r="S8" s="343"/>
      <c r="T8" s="343" t="str">
        <f>+C8</f>
        <v>Դատարաններ</v>
      </c>
      <c r="U8" s="343" t="e">
        <f>SUM(U11:U27)-#REF!</f>
        <v>#REF!</v>
      </c>
      <c r="V8" s="343" t="e">
        <f>SUM(V11:V27)-#REF!</f>
        <v>#REF!</v>
      </c>
      <c r="W8" s="343" t="e">
        <f>SUM(W11:W27)-#REF!</f>
        <v>#REF!</v>
      </c>
      <c r="X8" s="343" t="e">
        <f>SUM(X11:X27)-#REF!</f>
        <v>#REF!</v>
      </c>
      <c r="Y8" s="343" t="e">
        <f>SUM(Y11:Y27)-#REF!</f>
        <v>#REF!</v>
      </c>
      <c r="Z8" s="343">
        <f>SUM(Z11:Z28)</f>
        <v>2178</v>
      </c>
      <c r="AA8" s="343">
        <f>SUM(AA11:AA28)</f>
        <v>316</v>
      </c>
      <c r="AB8" s="343">
        <f t="shared" ref="AB8:AD8" si="19">SUM(AB11:AB28)</f>
        <v>370</v>
      </c>
      <c r="AC8" s="343">
        <f t="shared" si="19"/>
        <v>962</v>
      </c>
      <c r="AD8" s="343">
        <f t="shared" si="19"/>
        <v>530</v>
      </c>
      <c r="AE8" s="343">
        <f>SUM(AE11:AE28)</f>
        <v>0</v>
      </c>
      <c r="AF8" s="284">
        <f>SUM(AF11:AF28)</f>
        <v>8342857272.0510817</v>
      </c>
      <c r="AG8" s="284">
        <f>SUM(AG11:AG28)</f>
        <v>3753554920.5700002</v>
      </c>
      <c r="AH8" s="284">
        <f t="shared" ref="AH8:AM8" si="20">SUM(AH11:AH28)</f>
        <v>1287023749.4399996</v>
      </c>
      <c r="AI8" s="284">
        <f t="shared" si="20"/>
        <v>2122671089.2600009</v>
      </c>
      <c r="AJ8" s="284">
        <f t="shared" si="20"/>
        <v>584149344</v>
      </c>
      <c r="AK8" s="284">
        <f t="shared" si="20"/>
        <v>139178948.2072199</v>
      </c>
      <c r="AL8" s="284">
        <f t="shared" si="20"/>
        <v>0</v>
      </c>
      <c r="AM8" s="284">
        <f t="shared" si="20"/>
        <v>61950318</v>
      </c>
      <c r="AN8" s="284">
        <f>SUM(AN11:AN28)</f>
        <v>2151084178.1733217</v>
      </c>
      <c r="AO8" s="284">
        <f>SUM(AO11:AO28)</f>
        <v>214889237.26984403</v>
      </c>
      <c r="AP8" s="666"/>
      <c r="AQ8" s="343" t="str">
        <f>+C8</f>
        <v>Դատարաններ</v>
      </c>
      <c r="AR8" s="343" t="e">
        <f>SUM(AR11:AR27)-#REF!</f>
        <v>#REF!</v>
      </c>
      <c r="AS8" s="343" t="e">
        <f>SUM(AS11:AS27)-#REF!</f>
        <v>#REF!</v>
      </c>
      <c r="AT8" s="343" t="e">
        <f>SUM(AT11:AT27)-#REF!</f>
        <v>#REF!</v>
      </c>
      <c r="AU8" s="343" t="e">
        <f>SUM(AU11:AU27)-#REF!</f>
        <v>#REF!</v>
      </c>
      <c r="AV8" s="343" t="e">
        <f>SUM(AV11:AV27)-#REF!</f>
        <v>#REF!</v>
      </c>
      <c r="AW8" s="343">
        <f>SUM(AW11:AW28)</f>
        <v>2178</v>
      </c>
      <c r="AX8" s="343">
        <f>SUM(AX11:AX28)</f>
        <v>316</v>
      </c>
      <c r="AY8" s="343">
        <f t="shared" ref="AY8:BB8" si="21">SUM(AY11:AY28)</f>
        <v>370</v>
      </c>
      <c r="AZ8" s="343">
        <f t="shared" si="21"/>
        <v>962</v>
      </c>
      <c r="BA8" s="343">
        <f t="shared" si="21"/>
        <v>530</v>
      </c>
      <c r="BB8" s="343">
        <f t="shared" si="21"/>
        <v>0</v>
      </c>
      <c r="BC8" s="284">
        <f>SUM(BC11:BC28)</f>
        <v>8370622846.0980892</v>
      </c>
      <c r="BD8" s="284">
        <f>SUM(BD11:BD28)</f>
        <v>3792307007.9700003</v>
      </c>
      <c r="BE8" s="284">
        <f t="shared" ref="BE8:BJ8" si="22">SUM(BE11:BE28)</f>
        <v>1288055533.4399996</v>
      </c>
      <c r="BF8" s="284">
        <f t="shared" si="22"/>
        <v>2167866739.272501</v>
      </c>
      <c r="BG8" s="284">
        <f t="shared" si="22"/>
        <v>584149344</v>
      </c>
      <c r="BH8" s="284">
        <f t="shared" si="22"/>
        <v>139643133.5061568</v>
      </c>
      <c r="BI8" s="284">
        <f t="shared" si="22"/>
        <v>0</v>
      </c>
      <c r="BJ8" s="284">
        <f t="shared" si="22"/>
        <v>0</v>
      </c>
      <c r="BK8" s="669">
        <f>SUM(BK11:BK28)</f>
        <v>2172124625.1302485</v>
      </c>
      <c r="BL8" s="669">
        <f>SUM(BL11:BL28)</f>
        <v>219481902.3263481</v>
      </c>
      <c r="BM8" s="341"/>
      <c r="BN8" s="342" t="s">
        <v>7</v>
      </c>
      <c r="BO8" s="343">
        <f t="shared" ref="BO8:BS8" si="23">SUM(BO11:BO27)</f>
        <v>7959018372.7380886</v>
      </c>
      <c r="BP8" s="344">
        <f t="shared" si="23"/>
        <v>914</v>
      </c>
      <c r="BQ8" s="344">
        <f t="shared" si="23"/>
        <v>517</v>
      </c>
      <c r="BR8" s="344">
        <f t="shared" si="23"/>
        <v>0</v>
      </c>
      <c r="BS8" s="339">
        <f t="shared" si="23"/>
        <v>7959016941.7380886</v>
      </c>
      <c r="BT8" s="343">
        <f>SUM(BT11:BT28)</f>
        <v>2178</v>
      </c>
      <c r="BU8" s="343">
        <f>SUM(BU11:BU28)</f>
        <v>316</v>
      </c>
      <c r="BV8" s="343">
        <f t="shared" ref="BV8:BY8" si="24">SUM(BV11:BV28)</f>
        <v>370</v>
      </c>
      <c r="BW8" s="343">
        <f t="shared" si="24"/>
        <v>962</v>
      </c>
      <c r="BX8" s="343">
        <f t="shared" si="24"/>
        <v>530</v>
      </c>
      <c r="BY8" s="343">
        <f t="shared" si="24"/>
        <v>0</v>
      </c>
      <c r="BZ8" s="669">
        <f>SUM(BZ11:BZ28)</f>
        <v>8445743498.6974373</v>
      </c>
      <c r="CA8" s="284">
        <f>SUM(CA11:CA28)</f>
        <v>3834008194.77</v>
      </c>
      <c r="CB8" s="284">
        <f t="shared" ref="CB8:CG8" si="25">SUM(CB11:CB28)</f>
        <v>1289087317.4399996</v>
      </c>
      <c r="CC8" s="284">
        <f t="shared" si="25"/>
        <v>2196352155.5565009</v>
      </c>
      <c r="CD8" s="284">
        <f t="shared" si="25"/>
        <v>584149344</v>
      </c>
      <c r="CE8" s="284">
        <f t="shared" si="25"/>
        <v>139968225.08820209</v>
      </c>
      <c r="CF8" s="284">
        <f t="shared" si="25"/>
        <v>0</v>
      </c>
      <c r="CG8" s="284">
        <f t="shared" si="25"/>
        <v>0</v>
      </c>
      <c r="CH8" s="669">
        <f>SUM(CH11:CH28)</f>
        <v>2190703816.2631564</v>
      </c>
      <c r="CI8" s="669">
        <f>SUM(CI11:CI28)</f>
        <v>222365754.79325405</v>
      </c>
    </row>
    <row r="9" spans="2:87" s="340" customFormat="1" ht="17.25">
      <c r="B9" s="341"/>
      <c r="C9" s="342" t="s">
        <v>8</v>
      </c>
      <c r="D9" s="343">
        <f>+E9+G9+H9+I9</f>
        <v>800</v>
      </c>
      <c r="E9" s="344">
        <f>E29</f>
        <v>0</v>
      </c>
      <c r="F9" s="344">
        <f>F29</f>
        <v>0</v>
      </c>
      <c r="G9" s="344">
        <f t="shared" ref="G9:R9" si="26">G29</f>
        <v>0</v>
      </c>
      <c r="H9" s="344">
        <f t="shared" si="26"/>
        <v>3</v>
      </c>
      <c r="I9" s="344">
        <f t="shared" si="26"/>
        <v>797</v>
      </c>
      <c r="J9" s="669">
        <f>J29</f>
        <v>1587982348.1333354</v>
      </c>
      <c r="K9" s="284">
        <f t="shared" si="26"/>
        <v>0</v>
      </c>
      <c r="L9" s="344">
        <f>L29</f>
        <v>0</v>
      </c>
      <c r="M9" s="284">
        <f t="shared" si="26"/>
        <v>0</v>
      </c>
      <c r="N9" s="284">
        <f t="shared" si="26"/>
        <v>3573708</v>
      </c>
      <c r="O9" s="284">
        <f t="shared" si="26"/>
        <v>72416000</v>
      </c>
      <c r="P9" s="284">
        <f t="shared" si="26"/>
        <v>1445451306.8000021</v>
      </c>
      <c r="Q9" s="669">
        <f t="shared" si="26"/>
        <v>267092000</v>
      </c>
      <c r="R9" s="669">
        <f t="shared" si="26"/>
        <v>132156000</v>
      </c>
      <c r="S9" s="341"/>
      <c r="T9" s="342" t="s">
        <v>8</v>
      </c>
      <c r="U9" s="343">
        <f>+V9+W9+X9+Y9</f>
        <v>800</v>
      </c>
      <c r="V9" s="344">
        <f>V29</f>
        <v>0</v>
      </c>
      <c r="W9" s="344">
        <f t="shared" ref="W9:AO9" si="27">W29</f>
        <v>0</v>
      </c>
      <c r="X9" s="344">
        <f t="shared" si="27"/>
        <v>3</v>
      </c>
      <c r="Y9" s="344">
        <f t="shared" si="27"/>
        <v>797</v>
      </c>
      <c r="Z9" s="343">
        <f>+AA9+AC9+AD9+AE9</f>
        <v>800</v>
      </c>
      <c r="AA9" s="344">
        <f>AA29</f>
        <v>0</v>
      </c>
      <c r="AB9" s="344">
        <f>AB29</f>
        <v>0</v>
      </c>
      <c r="AC9" s="344">
        <f t="shared" ref="AC9:AE9" si="28">AC29</f>
        <v>0</v>
      </c>
      <c r="AD9" s="344">
        <f t="shared" si="28"/>
        <v>3</v>
      </c>
      <c r="AE9" s="344">
        <f t="shared" si="28"/>
        <v>797</v>
      </c>
      <c r="AF9" s="284">
        <f t="shared" si="27"/>
        <v>1622805996.4200044</v>
      </c>
      <c r="AG9" s="284">
        <f t="shared" si="27"/>
        <v>0</v>
      </c>
      <c r="AH9" s="344">
        <f>AH29</f>
        <v>0</v>
      </c>
      <c r="AI9" s="284">
        <f t="shared" si="27"/>
        <v>0</v>
      </c>
      <c r="AJ9" s="284">
        <f t="shared" si="27"/>
        <v>3573708</v>
      </c>
      <c r="AK9" s="284">
        <f t="shared" si="27"/>
        <v>74080400</v>
      </c>
      <c r="AL9" s="292">
        <f t="shared" si="27"/>
        <v>1467875412.4000041</v>
      </c>
      <c r="AM9" s="284">
        <f t="shared" ref="AM9:AN9" si="29">AM29</f>
        <v>0</v>
      </c>
      <c r="AN9" s="284">
        <f t="shared" si="29"/>
        <v>309463274.88000083</v>
      </c>
      <c r="AO9" s="284">
        <f t="shared" si="27"/>
        <v>154195581.24000043</v>
      </c>
      <c r="AP9" s="667"/>
      <c r="AQ9" s="342" t="s">
        <v>8</v>
      </c>
      <c r="AR9" s="343">
        <f>+AS9+AT9+AU9+AV9</f>
        <v>1622806796.4200044</v>
      </c>
      <c r="AS9" s="344">
        <f>AS29</f>
        <v>0</v>
      </c>
      <c r="AT9" s="344">
        <f t="shared" ref="AT9:AV9" si="30">AT29</f>
        <v>3</v>
      </c>
      <c r="AU9" s="344">
        <f t="shared" si="30"/>
        <v>797</v>
      </c>
      <c r="AV9" s="344">
        <f t="shared" si="30"/>
        <v>1622805996.4200044</v>
      </c>
      <c r="AW9" s="343">
        <f>+AX9+AZ9+BA9+BB9</f>
        <v>800</v>
      </c>
      <c r="AX9" s="344">
        <f>AX29</f>
        <v>0</v>
      </c>
      <c r="AY9" s="344">
        <f>AY29</f>
        <v>0</v>
      </c>
      <c r="AZ9" s="344">
        <f t="shared" ref="AZ9:BL9" si="31">AZ29</f>
        <v>0</v>
      </c>
      <c r="BA9" s="344">
        <f t="shared" si="31"/>
        <v>3</v>
      </c>
      <c r="BB9" s="344">
        <f t="shared" si="31"/>
        <v>797</v>
      </c>
      <c r="BC9" s="284">
        <f t="shared" si="31"/>
        <v>1654534755.929997</v>
      </c>
      <c r="BD9" s="284">
        <f t="shared" si="31"/>
        <v>0</v>
      </c>
      <c r="BE9" s="344">
        <f>BE29</f>
        <v>0</v>
      </c>
      <c r="BF9" s="284">
        <f t="shared" si="31"/>
        <v>0</v>
      </c>
      <c r="BG9" s="284">
        <f t="shared" si="31"/>
        <v>3573708</v>
      </c>
      <c r="BH9" s="284">
        <f t="shared" si="31"/>
        <v>75571680</v>
      </c>
      <c r="BI9" s="292">
        <f t="shared" si="31"/>
        <v>1496601998.599997</v>
      </c>
      <c r="BJ9" s="284">
        <f t="shared" si="31"/>
        <v>0</v>
      </c>
      <c r="BK9" s="669">
        <f t="shared" si="31"/>
        <v>315506848.11999941</v>
      </c>
      <c r="BL9" s="669">
        <f t="shared" si="31"/>
        <v>157217367.85999972</v>
      </c>
      <c r="BM9" s="341"/>
      <c r="BN9" s="342" t="s">
        <v>8</v>
      </c>
      <c r="BO9" s="343">
        <f>+BP9+BQ9+BR9+BS9</f>
        <v>1654535555.929997</v>
      </c>
      <c r="BP9" s="344">
        <f>BP29</f>
        <v>0</v>
      </c>
      <c r="BQ9" s="344">
        <f t="shared" ref="BQ9:BS9" si="32">BQ29</f>
        <v>3</v>
      </c>
      <c r="BR9" s="344">
        <f t="shared" si="32"/>
        <v>797</v>
      </c>
      <c r="BS9" s="339">
        <f t="shared" si="32"/>
        <v>1654534755.929997</v>
      </c>
      <c r="BT9" s="343">
        <f>+BU9+BW9+BX9+BY9</f>
        <v>800</v>
      </c>
      <c r="BU9" s="344">
        <f>BU29</f>
        <v>0</v>
      </c>
      <c r="BV9" s="344">
        <f>BV29</f>
        <v>0</v>
      </c>
      <c r="BW9" s="344">
        <f t="shared" ref="BW9:CI9" si="33">BW29</f>
        <v>0</v>
      </c>
      <c r="BX9" s="344">
        <f t="shared" si="33"/>
        <v>3</v>
      </c>
      <c r="BY9" s="344">
        <f t="shared" si="33"/>
        <v>797</v>
      </c>
      <c r="BZ9" s="669">
        <f t="shared" si="33"/>
        <v>1679352999.0300004</v>
      </c>
      <c r="CA9" s="284">
        <f t="shared" si="33"/>
        <v>0</v>
      </c>
      <c r="CB9" s="284">
        <f>CB29</f>
        <v>0</v>
      </c>
      <c r="CC9" s="284">
        <f t="shared" si="33"/>
        <v>0</v>
      </c>
      <c r="CD9" s="284">
        <f t="shared" si="33"/>
        <v>3573708</v>
      </c>
      <c r="CE9" s="284">
        <f t="shared" si="33"/>
        <v>76766800</v>
      </c>
      <c r="CF9" s="292">
        <f t="shared" si="33"/>
        <v>1519043300.6000004</v>
      </c>
      <c r="CG9" s="284">
        <f t="shared" si="33"/>
        <v>0</v>
      </c>
      <c r="CH9" s="669">
        <f>CH29</f>
        <v>320234132.5200001</v>
      </c>
      <c r="CI9" s="669">
        <f t="shared" si="33"/>
        <v>159581010.06000003</v>
      </c>
    </row>
    <row r="10" spans="2:87" ht="21.75" customHeight="1" thickBot="1">
      <c r="B10" s="345"/>
      <c r="C10" s="346"/>
      <c r="D10" s="670"/>
      <c r="E10" s="671"/>
      <c r="F10" s="671"/>
      <c r="G10" s="671"/>
      <c r="H10" s="671"/>
      <c r="I10" s="671"/>
      <c r="J10" s="672"/>
      <c r="K10" s="672"/>
      <c r="L10" s="672"/>
      <c r="M10" s="672"/>
      <c r="N10" s="672"/>
      <c r="O10" s="672"/>
      <c r="P10" s="673"/>
      <c r="Q10" s="674"/>
      <c r="R10" s="347"/>
      <c r="S10" s="675"/>
      <c r="T10" s="346"/>
      <c r="U10" s="670"/>
      <c r="V10" s="671"/>
      <c r="W10" s="671"/>
      <c r="X10" s="671"/>
      <c r="Y10" s="671"/>
      <c r="Z10" s="670"/>
      <c r="AA10" s="671"/>
      <c r="AB10" s="671"/>
      <c r="AC10" s="671"/>
      <c r="AD10" s="671"/>
      <c r="AE10" s="671"/>
      <c r="AF10" s="672"/>
      <c r="AG10" s="672"/>
      <c r="AH10" s="672"/>
      <c r="AI10" s="672"/>
      <c r="AJ10" s="672"/>
      <c r="AK10" s="672"/>
      <c r="AL10" s="673"/>
      <c r="AM10" s="676"/>
      <c r="AN10" s="674"/>
      <c r="AO10" s="348"/>
      <c r="AP10" s="675"/>
      <c r="AQ10" s="346"/>
      <c r="AR10" s="670"/>
      <c r="AS10" s="671"/>
      <c r="AT10" s="671"/>
      <c r="AU10" s="671"/>
      <c r="AV10" s="671"/>
      <c r="AW10" s="670"/>
      <c r="AX10" s="671"/>
      <c r="AY10" s="671"/>
      <c r="AZ10" s="671"/>
      <c r="BA10" s="671"/>
      <c r="BB10" s="671"/>
      <c r="BC10" s="672"/>
      <c r="BD10" s="672"/>
      <c r="BE10" s="672"/>
      <c r="BF10" s="672"/>
      <c r="BG10" s="672"/>
      <c r="BH10" s="672"/>
      <c r="BI10" s="673"/>
      <c r="BJ10" s="676"/>
      <c r="BK10" s="674"/>
      <c r="BL10" s="348"/>
      <c r="BM10" s="675"/>
      <c r="BN10" s="346"/>
      <c r="BO10" s="670"/>
      <c r="BP10" s="671"/>
      <c r="BQ10" s="671"/>
      <c r="BR10" s="671"/>
      <c r="BS10" s="671"/>
      <c r="BT10" s="670"/>
      <c r="BU10" s="671"/>
      <c r="BV10" s="671"/>
      <c r="BW10" s="671"/>
      <c r="BX10" s="671"/>
      <c r="BY10" s="671"/>
      <c r="BZ10" s="672"/>
      <c r="CA10" s="672"/>
      <c r="CB10" s="672"/>
      <c r="CC10" s="672"/>
      <c r="CD10" s="672"/>
      <c r="CE10" s="672"/>
      <c r="CF10" s="673"/>
      <c r="CG10" s="676"/>
      <c r="CH10" s="674"/>
      <c r="CI10" s="348"/>
    </row>
    <row r="11" spans="2:87" ht="51" customHeight="1" thickBot="1">
      <c r="B11" s="349">
        <v>1</v>
      </c>
      <c r="C11" s="350" t="s">
        <v>1643</v>
      </c>
      <c r="D11" s="677">
        <f>SUM(E11:I11)</f>
        <v>166</v>
      </c>
      <c r="E11" s="678">
        <v>0</v>
      </c>
      <c r="F11" s="679">
        <f>+'Ինքնավար, հայեցող., վարչ. պաշտ.'!D33</f>
        <v>22</v>
      </c>
      <c r="G11" s="678">
        <f>ԾԱՌԱՅՈՂ!E129</f>
        <v>106</v>
      </c>
      <c r="H11" s="678">
        <f>ՏԵԽՆԻԿԱԿԱՆ!D51</f>
        <v>38</v>
      </c>
      <c r="I11" s="678">
        <v>0</v>
      </c>
      <c r="J11" s="284">
        <f>SUM(K11:P11)+(R11+Q11)/6</f>
        <v>545082748.06666672</v>
      </c>
      <c r="K11" s="679"/>
      <c r="L11" s="679">
        <f>+'Ինքնավար, հայեցող., վարչ. պաշտ.'!N33</f>
        <v>107271166.59999999</v>
      </c>
      <c r="M11" s="680">
        <f>ԾԱՌԱՅՈՂ!N129</f>
        <v>368927226.80000013</v>
      </c>
      <c r="N11" s="680">
        <f>+ՏԵԽՆԻԿԱԿԱՆ!K51</f>
        <v>42567888</v>
      </c>
      <c r="O11" s="669"/>
      <c r="P11" s="681"/>
      <c r="Q11" s="669">
        <f>118469.6*1000</f>
        <v>118469600</v>
      </c>
      <c r="R11" s="669">
        <f>39429.2*1000</f>
        <v>39429200</v>
      </c>
      <c r="S11" s="682">
        <v>1</v>
      </c>
      <c r="T11" s="350" t="s">
        <v>1643</v>
      </c>
      <c r="U11" s="677">
        <f t="shared" ref="U11:U27" si="34">SUM(V11:Y11)</f>
        <v>144</v>
      </c>
      <c r="V11" s="678">
        <f t="shared" ref="V11:V29" si="35">+E11</f>
        <v>0</v>
      </c>
      <c r="W11" s="678">
        <f t="shared" ref="W11:W29" si="36">+G11</f>
        <v>106</v>
      </c>
      <c r="X11" s="678">
        <f t="shared" ref="X11:X29" si="37">+H11</f>
        <v>38</v>
      </c>
      <c r="Y11" s="678">
        <f t="shared" ref="Y11:Y29" si="38">+I11</f>
        <v>0</v>
      </c>
      <c r="Z11" s="677">
        <f>SUM(AA11:AE11)</f>
        <v>166</v>
      </c>
      <c r="AA11" s="678">
        <v>0</v>
      </c>
      <c r="AB11" s="679">
        <f>+'Ինքնավար, հայեցող., վարչ. պաշտ.'!D33</f>
        <v>22</v>
      </c>
      <c r="AC11" s="678">
        <f>ԾԱՌԱՅՈՂ!O129</f>
        <v>106</v>
      </c>
      <c r="AD11" s="678">
        <f>ՏԵԽՆԻԿԱԿԱՆ!L51</f>
        <v>38</v>
      </c>
      <c r="AE11" s="678">
        <v>0</v>
      </c>
      <c r="AF11" s="284">
        <f t="shared" ref="AF11:AF29" si="39">SUM(AG11:AM11)+(AN11+AO11)/6</f>
        <v>553808992.99949992</v>
      </c>
      <c r="AG11" s="679"/>
      <c r="AH11" s="679">
        <f>+'Ինքնավար, հայեցող., վարչ. պաշտ.'!Z33</f>
        <v>108302950.59999999</v>
      </c>
      <c r="AI11" s="680">
        <f>+ԾԱՌԱՅՈՂ!Z129</f>
        <v>376566297.58999997</v>
      </c>
      <c r="AJ11" s="680">
        <f>+ՏԵԽՆԻԿԱԿԱՆ!S51</f>
        <v>42567888</v>
      </c>
      <c r="AK11" s="669"/>
      <c r="AL11" s="683"/>
      <c r="AM11" s="337"/>
      <c r="AN11" s="669">
        <f>+(AG11+AH11+AI11+AJ11+AK11+AL11)*0.3-AO11</f>
        <v>120574511.09799996</v>
      </c>
      <c r="AO11" s="669">
        <f>AI11*0.1</f>
        <v>37656629.758999996</v>
      </c>
      <c r="AP11" s="682">
        <v>1</v>
      </c>
      <c r="AQ11" s="350" t="s">
        <v>1643</v>
      </c>
      <c r="AR11" s="677">
        <f t="shared" ref="AR11:AR27" si="40">SUM(AS11:AV11)</f>
        <v>553809136.99949992</v>
      </c>
      <c r="AS11" s="678">
        <f t="shared" ref="AS11:AS29" si="41">+AC11</f>
        <v>106</v>
      </c>
      <c r="AT11" s="678">
        <f t="shared" ref="AT11:AT29" si="42">+AD11</f>
        <v>38</v>
      </c>
      <c r="AU11" s="678">
        <f t="shared" ref="AU11:AU29" si="43">+AE11</f>
        <v>0</v>
      </c>
      <c r="AV11" s="678">
        <f t="shared" ref="AV11:AV29" si="44">+AF11</f>
        <v>553808992.99949992</v>
      </c>
      <c r="AW11" s="677">
        <f>SUM(AX11:BB11)</f>
        <v>166</v>
      </c>
      <c r="AX11" s="678">
        <v>0</v>
      </c>
      <c r="AY11" s="679">
        <f>+'Ինքնավար, հայեցող., վարչ. պաշտ.'!D33</f>
        <v>22</v>
      </c>
      <c r="AZ11" s="678">
        <f>ԾԱՌԱՅՈՂ!AA129</f>
        <v>106</v>
      </c>
      <c r="BA11" s="678">
        <f>ՏԵԽՆԻԿԱԿԱՆ!T51</f>
        <v>38</v>
      </c>
      <c r="BB11" s="678">
        <v>0</v>
      </c>
      <c r="BC11" s="284">
        <f>SUM(BD11:BJ11)+(BK11+BL11)/6</f>
        <v>563347712.13262534</v>
      </c>
      <c r="BD11" s="679"/>
      <c r="BE11" s="679">
        <f>+'Ինքնավար, հայեցող., վարչ. պաշտ.'!AL33</f>
        <v>109334734.59999999</v>
      </c>
      <c r="BF11" s="680">
        <f>+ԾԱՌԱՅՈՂ!AL129</f>
        <v>384619008.0025003</v>
      </c>
      <c r="BG11" s="680">
        <f>+ՏԵԽՆԻԿԱԿԱՆ!AA51</f>
        <v>42567888</v>
      </c>
      <c r="BH11" s="669"/>
      <c r="BI11" s="683"/>
      <c r="BJ11" s="337"/>
      <c r="BK11" s="669">
        <f>+(BD11+BE11+BF11+BG11+BH11+BI11)*0.3-BL11</f>
        <v>122494588.38050008</v>
      </c>
      <c r="BL11" s="669">
        <f>BF11*0.1</f>
        <v>38461900.800250031</v>
      </c>
      <c r="BM11" s="682">
        <v>1</v>
      </c>
      <c r="BN11" s="350" t="s">
        <v>1643</v>
      </c>
      <c r="BO11" s="677">
        <f t="shared" ref="BO11:BO27" si="45">SUM(BP11:BS11)</f>
        <v>563347856.13262534</v>
      </c>
      <c r="BP11" s="678">
        <f>+AZ11</f>
        <v>106</v>
      </c>
      <c r="BQ11" s="678">
        <f>+BA11</f>
        <v>38</v>
      </c>
      <c r="BR11" s="678">
        <f>+BB11</f>
        <v>0</v>
      </c>
      <c r="BS11" s="680">
        <f>+BC11</f>
        <v>563347712.13262534</v>
      </c>
      <c r="BT11" s="677">
        <f>SUM(BU11:BY11)</f>
        <v>166</v>
      </c>
      <c r="BU11" s="678">
        <v>0</v>
      </c>
      <c r="BV11" s="679">
        <f>+'Ինքնավար, հայեցող., վարչ. պաշտ.'!D33</f>
        <v>22</v>
      </c>
      <c r="BW11" s="678">
        <f>ԾԱՌԱՅՈՂ!AM129</f>
        <v>106</v>
      </c>
      <c r="BX11" s="678">
        <f>ՏԵԽՆԻԿԱԿԱՆ!AB51</f>
        <v>38</v>
      </c>
      <c r="BY11" s="678">
        <v>0</v>
      </c>
      <c r="BZ11" s="284">
        <f>SUM(CA11:CG11)+(CH11+CI11)/6</f>
        <v>572388463.77982497</v>
      </c>
      <c r="CA11" s="679"/>
      <c r="CB11" s="679">
        <f>+'Ինքնավար, հայեցող., վարչ. պաշտ.'!AX33</f>
        <v>110366518.59999999</v>
      </c>
      <c r="CC11" s="680">
        <f>+ԾԱՌԱՅՈՂ!AX129</f>
        <v>392197463.66650003</v>
      </c>
      <c r="CD11" s="680">
        <f>+ՏԵԽՆԻԿԱԿԱՆ!AI51</f>
        <v>42567888</v>
      </c>
      <c r="CE11" s="669"/>
      <c r="CF11" s="683"/>
      <c r="CG11" s="337"/>
      <c r="CH11" s="669">
        <f>+(CA11+CB11+CC11+CD11+CE11+CF11)*0.3-CI11</f>
        <v>124319814.71329999</v>
      </c>
      <c r="CI11" s="669">
        <f>CC11*0.1</f>
        <v>39219746.366650008</v>
      </c>
    </row>
    <row r="12" spans="2:87" ht="51" customHeight="1" thickBot="1">
      <c r="B12" s="349">
        <v>2</v>
      </c>
      <c r="C12" s="350" t="s">
        <v>1445</v>
      </c>
      <c r="D12" s="677">
        <f t="shared" ref="D12:D29" si="46">SUM(E12:I12)</f>
        <v>173</v>
      </c>
      <c r="E12" s="678">
        <f>ԴԱՏԱՎՈՐ!D39</f>
        <v>30</v>
      </c>
      <c r="F12" s="679">
        <f>+'Ինքնավար, հայեցող., վարչ. պաշտ.'!D99</f>
        <v>61</v>
      </c>
      <c r="G12" s="678">
        <f>ԾԱՌԱՅՈՂ!E184</f>
        <v>48</v>
      </c>
      <c r="H12" s="678">
        <f>ՏԵԽՆԻԿԱԿԱՆ!D92</f>
        <v>34</v>
      </c>
      <c r="I12" s="678">
        <v>0</v>
      </c>
      <c r="J12" s="284">
        <f t="shared" ref="J12:J29" si="47">SUM(K12:P12)+(R12+Q12)/6</f>
        <v>960024730.66666651</v>
      </c>
      <c r="K12" s="594">
        <f>ԴԱՏԱՎՈՐ!Q39</f>
        <v>553023346.20000005</v>
      </c>
      <c r="L12" s="679">
        <f>+'Ինքնավար, հայեցող., վարչ. պաշտ.'!N99</f>
        <v>207655128.19999984</v>
      </c>
      <c r="M12" s="594">
        <f>ԾԱՌԱՅՈՂ!N184</f>
        <v>136372273.60000002</v>
      </c>
      <c r="N12" s="594">
        <f>ՏԵԽՆԻԿԱԿԱՆ!K92</f>
        <v>37599516</v>
      </c>
      <c r="O12" s="284"/>
      <c r="P12" s="681"/>
      <c r="Q12" s="669">
        <f>143869.3*1000</f>
        <v>143869300</v>
      </c>
      <c r="R12" s="669">
        <f>8377.5*1000</f>
        <v>8377500</v>
      </c>
      <c r="S12" s="682">
        <v>2</v>
      </c>
      <c r="T12" s="350" t="s">
        <v>1445</v>
      </c>
      <c r="U12" s="677">
        <f t="shared" si="34"/>
        <v>112</v>
      </c>
      <c r="V12" s="678">
        <f t="shared" si="35"/>
        <v>30</v>
      </c>
      <c r="W12" s="678">
        <f t="shared" si="36"/>
        <v>48</v>
      </c>
      <c r="X12" s="678">
        <f t="shared" si="37"/>
        <v>34</v>
      </c>
      <c r="Y12" s="678">
        <f t="shared" si="38"/>
        <v>0</v>
      </c>
      <c r="Z12" s="677">
        <f t="shared" ref="Z12:Z29" si="48">SUM(AA12:AE12)</f>
        <v>173</v>
      </c>
      <c r="AA12" s="678">
        <f>ԴԱՏԱՎՈՐ!R39</f>
        <v>30</v>
      </c>
      <c r="AB12" s="679">
        <f>+'Ինքնավար, հայեցող., վարչ. պաշտ.'!D99</f>
        <v>61</v>
      </c>
      <c r="AC12" s="678">
        <f>ԾԱՌԱՅՈՂ!O184</f>
        <v>48</v>
      </c>
      <c r="AD12" s="678">
        <f>ՏԵԽՆԻԿԱԿԱՆ!L92</f>
        <v>34</v>
      </c>
      <c r="AE12" s="678">
        <v>0</v>
      </c>
      <c r="AF12" s="284">
        <f t="shared" si="39"/>
        <v>1003269300.62</v>
      </c>
      <c r="AG12" s="594">
        <f>+ԴԱՏԱՎՈՐ!AF39</f>
        <v>556264867.60000014</v>
      </c>
      <c r="AH12" s="679">
        <f>+'Ինքնավար, հայեցող., վարչ. պաշտ.'!Z99</f>
        <v>207655128.19999984</v>
      </c>
      <c r="AI12" s="594">
        <f>+ԾԱՌԱՅՈՂ!Z184</f>
        <v>138478832.60000002</v>
      </c>
      <c r="AJ12" s="594">
        <f>+ՏԵԽՆԻԿԱԿԱՆ!S92</f>
        <v>37599516</v>
      </c>
      <c r="AK12" s="284"/>
      <c r="AL12" s="292"/>
      <c r="AM12" s="337">
        <v>16271039</v>
      </c>
      <c r="AN12" s="669">
        <f t="shared" ref="AN12:AN29" si="49">+(AG12+AH12+AI12+AJ12+AK12+AL12)*0.3-AO12</f>
        <v>268151620.06</v>
      </c>
      <c r="AO12" s="669">
        <f>AI12*0.1</f>
        <v>13847883.260000004</v>
      </c>
      <c r="AP12" s="682">
        <v>2</v>
      </c>
      <c r="AQ12" s="350" t="s">
        <v>1445</v>
      </c>
      <c r="AR12" s="677">
        <f t="shared" si="40"/>
        <v>1003269382.62</v>
      </c>
      <c r="AS12" s="678">
        <f t="shared" si="41"/>
        <v>48</v>
      </c>
      <c r="AT12" s="678">
        <f t="shared" si="42"/>
        <v>34</v>
      </c>
      <c r="AU12" s="678">
        <f t="shared" si="43"/>
        <v>0</v>
      </c>
      <c r="AV12" s="678">
        <f t="shared" si="44"/>
        <v>1003269300.62</v>
      </c>
      <c r="AW12" s="677">
        <f t="shared" ref="AW12:AW29" si="50">SUM(AX12:BB12)</f>
        <v>173</v>
      </c>
      <c r="AX12" s="678">
        <f>ԴԱՏԱՎՈՐ!AG39</f>
        <v>30</v>
      </c>
      <c r="AY12" s="679">
        <f>+'Ինքնավար, հայեցող., վարչ. պաշտ.'!D99</f>
        <v>61</v>
      </c>
      <c r="AZ12" s="678">
        <f>ԾԱՌԱՅՈՂ!AA184</f>
        <v>48</v>
      </c>
      <c r="BA12" s="678">
        <f>ՏԵԽՆԻԿԱԿԱՆ!T92</f>
        <v>34</v>
      </c>
      <c r="BB12" s="678">
        <v>0</v>
      </c>
      <c r="BC12" s="284">
        <f t="shared" ref="BC12:BC29" si="51">SUM(BD12:BJ12)+(BK12+BL12)/6</f>
        <v>994563817.79999971</v>
      </c>
      <c r="BD12" s="594">
        <f>+ԴԱՏԱՎՈՐ!AT39</f>
        <v>559506389</v>
      </c>
      <c r="BE12" s="679">
        <f>+'Ինքնավար, հայեցող., վարչ. պաշտ.'!AL99</f>
        <v>207655128.19999984</v>
      </c>
      <c r="BF12" s="594">
        <f>+ԾԱՌԱՅՈՂ!AL184</f>
        <v>142442602.80000001</v>
      </c>
      <c r="BG12" s="594">
        <f>+ՏԵԽՆԻԿԱԿԱՆ!AA92</f>
        <v>37599516</v>
      </c>
      <c r="BH12" s="284"/>
      <c r="BI12" s="292"/>
      <c r="BJ12" s="284"/>
      <c r="BK12" s="669">
        <f t="shared" ref="BK12:BK29" si="52">+(BD12+BE12+BF12+BG12+BH12+BI12)*0.3-BL12</f>
        <v>269916830.51999986</v>
      </c>
      <c r="BL12" s="669">
        <f t="shared" ref="BL12:BL15" si="53">BF12*0.1</f>
        <v>14244260.280000001</v>
      </c>
      <c r="BM12" s="682">
        <v>2</v>
      </c>
      <c r="BN12" s="350" t="s">
        <v>1445</v>
      </c>
      <c r="BO12" s="677">
        <f t="shared" si="45"/>
        <v>994563899.79999971</v>
      </c>
      <c r="BP12" s="678">
        <f t="shared" ref="BP12:BP29" si="54">+AZ12</f>
        <v>48</v>
      </c>
      <c r="BQ12" s="678">
        <f t="shared" ref="BQ12:BQ29" si="55">+BA12</f>
        <v>34</v>
      </c>
      <c r="BR12" s="678">
        <f t="shared" ref="BR12:BR29" si="56">+BB12</f>
        <v>0</v>
      </c>
      <c r="BS12" s="680">
        <f t="shared" ref="BS12:BS29" si="57">+BC12</f>
        <v>994563817.79999971</v>
      </c>
      <c r="BT12" s="677">
        <f t="shared" ref="BT12:BT29" si="58">SUM(BU12:BY12)</f>
        <v>173</v>
      </c>
      <c r="BU12" s="678">
        <f>+ԴԱՏԱՎՈՐ!AU39</f>
        <v>30</v>
      </c>
      <c r="BV12" s="679">
        <f>+'Ինքնավար, հայեցող., վարչ. պաշտ.'!D99</f>
        <v>61</v>
      </c>
      <c r="BW12" s="678">
        <f>ԾԱՌԱՅՈՂ!AM184</f>
        <v>48</v>
      </c>
      <c r="BX12" s="678">
        <f>ՏԵԽՆԻԿԱԿԱՆ!AB92</f>
        <v>34</v>
      </c>
      <c r="BY12" s="678">
        <v>0</v>
      </c>
      <c r="BZ12" s="284">
        <f t="shared" ref="BZ12:BZ29" si="59">SUM(CA12:CG12)+(CH12+CI12)/6</f>
        <v>999727896.72000003</v>
      </c>
      <c r="CA12" s="594">
        <f>+ԴԱՏԱՎՈՐ!BH39</f>
        <v>562747910.4000001</v>
      </c>
      <c r="CB12" s="679">
        <f>+'Ինքնավար, հայեցող., վարչ. պաշտ.'!AX99</f>
        <v>207655128.19999984</v>
      </c>
      <c r="CC12" s="594">
        <f>+ԾԱՌԱՅՈՂ!AX184</f>
        <v>144119251.80000007</v>
      </c>
      <c r="CD12" s="594">
        <f>+ՏԵԽՆԻԿԱԿԱՆ!AI92</f>
        <v>37599516</v>
      </c>
      <c r="CE12" s="284"/>
      <c r="CF12" s="292"/>
      <c r="CG12" s="284"/>
      <c r="CH12" s="669">
        <f t="shared" ref="CH12:CH29" si="60">+(CA12+CB12+CC12+CD12+CE12+CF12)*0.3-CI12</f>
        <v>271224616.73999995</v>
      </c>
      <c r="CI12" s="669">
        <f t="shared" ref="CI12:CI15" si="61">CC12*0.1</f>
        <v>14411925.180000007</v>
      </c>
    </row>
    <row r="13" spans="2:87" ht="51" customHeight="1" thickBot="1">
      <c r="B13" s="349">
        <v>3</v>
      </c>
      <c r="C13" s="350" t="s">
        <v>65</v>
      </c>
      <c r="D13" s="677">
        <f t="shared" si="46"/>
        <v>118</v>
      </c>
      <c r="E13" s="678">
        <f>ԴԱՏԱՎՈՐ!D70</f>
        <v>25</v>
      </c>
      <c r="F13" s="679">
        <f>+'Ինքնավար, հայեցող., վարչ. պաշտ.'!D129</f>
        <v>25</v>
      </c>
      <c r="G13" s="678">
        <f>ԾԱՌԱՅՈՂ!E244</f>
        <v>53</v>
      </c>
      <c r="H13" s="678">
        <f>ՏԵԽՆԻԿԱԿԱՆ!D114</f>
        <v>15</v>
      </c>
      <c r="I13" s="678">
        <v>0</v>
      </c>
      <c r="J13" s="284">
        <f t="shared" si="47"/>
        <v>556440661.26333332</v>
      </c>
      <c r="K13" s="594">
        <f>ԴԱՏԱՎՈՐ!Q70</f>
        <v>332211825.39999998</v>
      </c>
      <c r="L13" s="679">
        <f>+'Ինքնավար, հայեցող., վարչ. պաշտ.'!N129</f>
        <v>84408529.399999976</v>
      </c>
      <c r="M13" s="594">
        <f>ԾԱՌԱՅՈՂ!N244</f>
        <v>105547409.13</v>
      </c>
      <c r="N13" s="594">
        <f>ՏԵԽՆԻԿԱԿԱՆ!K114</f>
        <v>16409664</v>
      </c>
      <c r="O13" s="284"/>
      <c r="P13" s="681"/>
      <c r="Q13" s="669">
        <f>98464.7*1000</f>
        <v>98464700</v>
      </c>
      <c r="R13" s="669">
        <f>8714.7*1000</f>
        <v>8714700</v>
      </c>
      <c r="S13" s="682">
        <v>3</v>
      </c>
      <c r="T13" s="350" t="s">
        <v>65</v>
      </c>
      <c r="U13" s="677">
        <f t="shared" si="34"/>
        <v>93</v>
      </c>
      <c r="V13" s="678">
        <f t="shared" si="35"/>
        <v>25</v>
      </c>
      <c r="W13" s="678">
        <f t="shared" si="36"/>
        <v>53</v>
      </c>
      <c r="X13" s="678">
        <f t="shared" si="37"/>
        <v>15</v>
      </c>
      <c r="Y13" s="678">
        <f t="shared" si="38"/>
        <v>0</v>
      </c>
      <c r="Z13" s="677">
        <f t="shared" si="48"/>
        <v>118</v>
      </c>
      <c r="AA13" s="678">
        <f>ԴԱՏԱՎՈՐ!R70</f>
        <v>25</v>
      </c>
      <c r="AB13" s="679">
        <f>+'Ինքնավար, հայեցող., վարչ. պաշտ.'!D129</f>
        <v>25</v>
      </c>
      <c r="AC13" s="678">
        <f>ԾԱՌԱՅՈՂ!O244</f>
        <v>53</v>
      </c>
      <c r="AD13" s="678">
        <f>ՏԵԽՆԻԿԱԿԱՆ!L114</f>
        <v>15</v>
      </c>
      <c r="AE13" s="678">
        <v>0</v>
      </c>
      <c r="AF13" s="284">
        <f t="shared" si="39"/>
        <v>569549538.38999987</v>
      </c>
      <c r="AG13" s="594">
        <f>+ԴԱՏԱՎՈՐ!AF70</f>
        <v>334860070.99999988</v>
      </c>
      <c r="AH13" s="679">
        <f>+'Ինքնավար, հայեցող., վարչ. պաշտ.'!Z129</f>
        <v>84408529.399999976</v>
      </c>
      <c r="AI13" s="594">
        <f>+ԾԱՌԱՅՈՂ!Z244</f>
        <v>106749867.39999998</v>
      </c>
      <c r="AJ13" s="594">
        <f>+ՏԵԽՆԻԿԱԿԱՆ!S114</f>
        <v>16409664</v>
      </c>
      <c r="AK13" s="284"/>
      <c r="AL13" s="292"/>
      <c r="AM13" s="284"/>
      <c r="AN13" s="669">
        <f t="shared" si="49"/>
        <v>152053452.79999992</v>
      </c>
      <c r="AO13" s="669">
        <f>AI13*0.1</f>
        <v>10674986.739999998</v>
      </c>
      <c r="AP13" s="682">
        <v>3</v>
      </c>
      <c r="AQ13" s="350" t="s">
        <v>65</v>
      </c>
      <c r="AR13" s="677">
        <f t="shared" si="40"/>
        <v>569549606.38999987</v>
      </c>
      <c r="AS13" s="678">
        <f t="shared" si="41"/>
        <v>53</v>
      </c>
      <c r="AT13" s="678">
        <f t="shared" si="42"/>
        <v>15</v>
      </c>
      <c r="AU13" s="678">
        <f t="shared" si="43"/>
        <v>0</v>
      </c>
      <c r="AV13" s="678">
        <f t="shared" si="44"/>
        <v>569549538.38999987</v>
      </c>
      <c r="AW13" s="677">
        <f t="shared" si="50"/>
        <v>118</v>
      </c>
      <c r="AX13" s="678">
        <f>ԴԱՏԱՎՈՐ!AG70</f>
        <v>25</v>
      </c>
      <c r="AY13" s="679">
        <f>+'Ինքնավար, հայեցող., վարչ. պաշտ.'!D129</f>
        <v>25</v>
      </c>
      <c r="AZ13" s="678">
        <f>ԾԱՌԱՅՈՂ!AA244</f>
        <v>53</v>
      </c>
      <c r="BA13" s="678">
        <f>ՏԵԽՆԻԿԱԿԱՆ!T114</f>
        <v>15</v>
      </c>
      <c r="BB13" s="678">
        <v>0</v>
      </c>
      <c r="BC13" s="284">
        <f t="shared" si="51"/>
        <v>574659448.64999998</v>
      </c>
      <c r="BD13" s="594">
        <f>+ԴԱՏԱՎՈՐ!AT70</f>
        <v>337129995.80000007</v>
      </c>
      <c r="BE13" s="679">
        <f>+'Ինքնավար, հայեցող., վարչ. պաշտ.'!AL129</f>
        <v>84408529.399999976</v>
      </c>
      <c r="BF13" s="594">
        <f>+ԾԱՌԱՅՈՂ!AL244</f>
        <v>109346523.8</v>
      </c>
      <c r="BG13" s="594">
        <f>+ՏԵԽՆԻԿԱԿԱՆ!AA114</f>
        <v>16409664</v>
      </c>
      <c r="BH13" s="284"/>
      <c r="BI13" s="292"/>
      <c r="BJ13" s="284"/>
      <c r="BK13" s="669">
        <f t="shared" si="52"/>
        <v>153253761.52000001</v>
      </c>
      <c r="BL13" s="669">
        <f t="shared" si="53"/>
        <v>10934652.380000001</v>
      </c>
      <c r="BM13" s="682">
        <v>3</v>
      </c>
      <c r="BN13" s="350" t="s">
        <v>65</v>
      </c>
      <c r="BO13" s="677">
        <f t="shared" si="45"/>
        <v>574659516.64999998</v>
      </c>
      <c r="BP13" s="678">
        <f t="shared" si="54"/>
        <v>53</v>
      </c>
      <c r="BQ13" s="678">
        <f t="shared" si="55"/>
        <v>15</v>
      </c>
      <c r="BR13" s="678">
        <f t="shared" si="56"/>
        <v>0</v>
      </c>
      <c r="BS13" s="680">
        <f t="shared" si="57"/>
        <v>574659448.64999998</v>
      </c>
      <c r="BT13" s="677">
        <f t="shared" si="58"/>
        <v>118</v>
      </c>
      <c r="BU13" s="678">
        <f>+ԴԱՏԱՎՈՐ!AU70</f>
        <v>25</v>
      </c>
      <c r="BV13" s="679">
        <f>+'Ինքնավար, հայեցող., վարչ. պաշտ.'!D129</f>
        <v>25</v>
      </c>
      <c r="BW13" s="678">
        <f>ԾԱՌԱՅՈՂ!AM244</f>
        <v>53</v>
      </c>
      <c r="BX13" s="678">
        <f>ՏԵԽՆԻԿԱԿԱՆ!AB114</f>
        <v>15</v>
      </c>
      <c r="BY13" s="678">
        <v>0</v>
      </c>
      <c r="BZ13" s="284">
        <f t="shared" si="59"/>
        <v>578026933.67999995</v>
      </c>
      <c r="CA13" s="594">
        <f>+ԴԱՏԱՎՈՐ!BH70</f>
        <v>339399920.5999999</v>
      </c>
      <c r="CB13" s="679">
        <f>+'Ինքնավար, հայեցող., վարչ. պաշտ.'!AX129</f>
        <v>84408529.399999976</v>
      </c>
      <c r="CC13" s="594">
        <f>+ԾԱՌԱՅՈՂ!AX244</f>
        <v>110283727.60000002</v>
      </c>
      <c r="CD13" s="594">
        <f>+ՏԵԽՆԻԿԱԿԱՆ!AI114</f>
        <v>16409664</v>
      </c>
      <c r="CE13" s="284"/>
      <c r="CF13" s="292"/>
      <c r="CG13" s="284"/>
      <c r="CH13" s="669">
        <f t="shared" si="60"/>
        <v>154122179.71999997</v>
      </c>
      <c r="CI13" s="669">
        <f t="shared" si="61"/>
        <v>11028372.760000004</v>
      </c>
    </row>
    <row r="14" spans="2:87" ht="51" customHeight="1" thickBot="1">
      <c r="B14" s="349">
        <v>4</v>
      </c>
      <c r="C14" s="350" t="s">
        <v>67</v>
      </c>
      <c r="D14" s="677">
        <f t="shared" si="46"/>
        <v>133</v>
      </c>
      <c r="E14" s="678">
        <f>ԴԱՏԱՎՈՐ!D103</f>
        <v>27</v>
      </c>
      <c r="F14" s="679">
        <f>+'Ինքնավար, հայեցող., վարչ. պաշտ.'!D161</f>
        <v>27</v>
      </c>
      <c r="G14" s="678">
        <f>ԾԱՌԱՅՈՂ!E307</f>
        <v>56</v>
      </c>
      <c r="H14" s="678">
        <f>ՏԵԽՆԻԿԱԿԱՆ!D144</f>
        <v>23</v>
      </c>
      <c r="I14" s="678">
        <v>0</v>
      </c>
      <c r="J14" s="284">
        <f t="shared" si="47"/>
        <v>596386665.58333337</v>
      </c>
      <c r="K14" s="594">
        <f>ԴԱՏԱՎՈՐ!Q103</f>
        <v>351759246.79999995</v>
      </c>
      <c r="L14" s="679">
        <f>+'Ինքնավար, հայեցող., վարչ. պաշտ.'!N161</f>
        <v>90968955.99999997</v>
      </c>
      <c r="M14" s="594">
        <f>ԾԱՌԱՅՈՂ!N307</f>
        <v>109309981.45</v>
      </c>
      <c r="N14" s="594">
        <f>ՏԵԽՆԻԿԱԿԱՆ!K144</f>
        <v>24771348</v>
      </c>
      <c r="O14" s="284"/>
      <c r="P14" s="681"/>
      <c r="Q14" s="669">
        <f>109458.5*1000</f>
        <v>109458500</v>
      </c>
      <c r="R14" s="669">
        <f>8004.3*1000</f>
        <v>8004300</v>
      </c>
      <c r="S14" s="682">
        <v>4</v>
      </c>
      <c r="T14" s="350" t="s">
        <v>67</v>
      </c>
      <c r="U14" s="677">
        <f t="shared" si="34"/>
        <v>106</v>
      </c>
      <c r="V14" s="678">
        <f t="shared" si="35"/>
        <v>27</v>
      </c>
      <c r="W14" s="678">
        <f t="shared" si="36"/>
        <v>56</v>
      </c>
      <c r="X14" s="678">
        <f t="shared" si="37"/>
        <v>23</v>
      </c>
      <c r="Y14" s="678">
        <f t="shared" si="38"/>
        <v>0</v>
      </c>
      <c r="Z14" s="677">
        <f t="shared" si="48"/>
        <v>133</v>
      </c>
      <c r="AA14" s="678">
        <f>ԴԱՏԱՎՈՐ!R103</f>
        <v>27</v>
      </c>
      <c r="AB14" s="679">
        <f>+'Ինքնավար, հայեցող., վարչ. պաշտ.'!D161</f>
        <v>27</v>
      </c>
      <c r="AC14" s="678">
        <f>ԾԱՌԱՅՈՂ!O307</f>
        <v>56</v>
      </c>
      <c r="AD14" s="678">
        <f>ՏԵԽՆԻԿԱԿԱՆ!L144</f>
        <v>23</v>
      </c>
      <c r="AE14" s="678">
        <v>0</v>
      </c>
      <c r="AF14" s="284">
        <f t="shared" si="39"/>
        <v>622276952.62249982</v>
      </c>
      <c r="AG14" s="594">
        <f>+ԴԱՏԱՎՈՐ!AF103</f>
        <v>355542459.99999994</v>
      </c>
      <c r="AH14" s="679">
        <f>+'Ինքնավար, հայեցող., վարչ. պաշտ.'!Z161</f>
        <v>90968955.99999997</v>
      </c>
      <c r="AI14" s="594">
        <f>+ԾԱՌԱՅՈՂ!Z307</f>
        <v>110943639.44999997</v>
      </c>
      <c r="AJ14" s="594">
        <f>+ՏԵԽՆԻԿԱԿԱՆ!S144</f>
        <v>24771348</v>
      </c>
      <c r="AK14" s="284"/>
      <c r="AL14" s="292"/>
      <c r="AM14" s="284">
        <v>10939229</v>
      </c>
      <c r="AN14" s="669">
        <f t="shared" si="49"/>
        <v>163573557.08999994</v>
      </c>
      <c r="AO14" s="669">
        <f>AI14*0.1</f>
        <v>11094363.944999998</v>
      </c>
      <c r="AP14" s="682">
        <v>4</v>
      </c>
      <c r="AQ14" s="350" t="s">
        <v>67</v>
      </c>
      <c r="AR14" s="677">
        <f t="shared" si="40"/>
        <v>622277031.62249982</v>
      </c>
      <c r="AS14" s="678">
        <f t="shared" si="41"/>
        <v>56</v>
      </c>
      <c r="AT14" s="678">
        <f t="shared" si="42"/>
        <v>23</v>
      </c>
      <c r="AU14" s="678">
        <f t="shared" si="43"/>
        <v>0</v>
      </c>
      <c r="AV14" s="678">
        <f t="shared" si="44"/>
        <v>622276952.62249982</v>
      </c>
      <c r="AW14" s="677">
        <f t="shared" si="50"/>
        <v>133</v>
      </c>
      <c r="AX14" s="678">
        <f>ԴԱՏԱՎՈՐ!AG103</f>
        <v>27</v>
      </c>
      <c r="AY14" s="679">
        <f>+'Ինքնավար, հայեցող., վարչ. պաշտ.'!D161</f>
        <v>27</v>
      </c>
      <c r="AZ14" s="678">
        <f>ԾԱՌԱՅՈՂ!AA307</f>
        <v>56</v>
      </c>
      <c r="BA14" s="678">
        <f>ՏԵԽՆԻԿԱԿԱՆ!T144</f>
        <v>23</v>
      </c>
      <c r="BB14" s="678">
        <v>0</v>
      </c>
      <c r="BC14" s="284">
        <f t="shared" si="51"/>
        <v>617901159.59249985</v>
      </c>
      <c r="BD14" s="594">
        <f>+ԴԱՏԱՎՈՐ!AT103</f>
        <v>359136507.60000002</v>
      </c>
      <c r="BE14" s="679">
        <f>+'Ինքնավար, հայեցող., վարչ. պաշտ.'!AL161</f>
        <v>90968955.99999997</v>
      </c>
      <c r="BF14" s="594">
        <f>+ԾԱՌԱՅՈՂ!AL307</f>
        <v>113600483.24999994</v>
      </c>
      <c r="BG14" s="594">
        <f>+ՏԵԽՆԻԿԱԿԱՆ!AA144</f>
        <v>24771348</v>
      </c>
      <c r="BH14" s="284"/>
      <c r="BI14" s="292"/>
      <c r="BJ14" s="284"/>
      <c r="BK14" s="669">
        <f t="shared" si="52"/>
        <v>165183140.12999997</v>
      </c>
      <c r="BL14" s="669">
        <f t="shared" si="53"/>
        <v>11360048.324999996</v>
      </c>
      <c r="BM14" s="682">
        <v>4</v>
      </c>
      <c r="BN14" s="350" t="s">
        <v>67</v>
      </c>
      <c r="BO14" s="677">
        <f t="shared" si="45"/>
        <v>617901238.59249985</v>
      </c>
      <c r="BP14" s="678">
        <f t="shared" si="54"/>
        <v>56</v>
      </c>
      <c r="BQ14" s="678">
        <f t="shared" si="55"/>
        <v>23</v>
      </c>
      <c r="BR14" s="678">
        <f t="shared" si="56"/>
        <v>0</v>
      </c>
      <c r="BS14" s="680">
        <f t="shared" si="57"/>
        <v>617901159.59249985</v>
      </c>
      <c r="BT14" s="677">
        <f t="shared" si="58"/>
        <v>133</v>
      </c>
      <c r="BU14" s="678">
        <f>+ԴԱՏԱՎՈՐ!AU103</f>
        <v>27</v>
      </c>
      <c r="BV14" s="679">
        <f>+'Ինքնավար, հայեցող., վարչ. պաշտ.'!D161</f>
        <v>27</v>
      </c>
      <c r="BW14" s="678">
        <f>ԾԱՌԱՅՈՂ!AM307</f>
        <v>56</v>
      </c>
      <c r="BX14" s="678">
        <f>ՏԵԽՆԻԿԱԿԱՆ!AB144</f>
        <v>23</v>
      </c>
      <c r="BY14" s="678">
        <v>0</v>
      </c>
      <c r="BZ14" s="284">
        <f t="shared" si="59"/>
        <v>622568692.46249986</v>
      </c>
      <c r="CA14" s="594">
        <f>+ԴԱՏԱՎՈՐ!BH103</f>
        <v>362163073.99999994</v>
      </c>
      <c r="CB14" s="679">
        <f>+'Ինքնավար, հայեցող., վարչ. պաշտ.'!AX161</f>
        <v>90968955.99999997</v>
      </c>
      <c r="CC14" s="594">
        <f>+ԾԱՌԱՅՈՂ!AX307</f>
        <v>115019186.24999996</v>
      </c>
      <c r="CD14" s="594">
        <f>+ՏԵԽՆԻԿԱԿԱՆ!AI144</f>
        <v>24771348</v>
      </c>
      <c r="CE14" s="284"/>
      <c r="CF14" s="292"/>
      <c r="CG14" s="284"/>
      <c r="CH14" s="669">
        <f t="shared" si="60"/>
        <v>166374850.64999995</v>
      </c>
      <c r="CI14" s="669">
        <f t="shared" si="61"/>
        <v>11501918.624999996</v>
      </c>
    </row>
    <row r="15" spans="2:87" ht="51" customHeight="1" thickBot="1">
      <c r="B15" s="349">
        <v>5</v>
      </c>
      <c r="C15" s="350" t="s">
        <v>69</v>
      </c>
      <c r="D15" s="677">
        <f t="shared" si="46"/>
        <v>65</v>
      </c>
      <c r="E15" s="678">
        <f>ԴԱՏԱՎՈՐ!D122</f>
        <v>13</v>
      </c>
      <c r="F15" s="679">
        <f>+'Ինքնավար, հայեցող., վարչ. պաշտ.'!D179</f>
        <v>13</v>
      </c>
      <c r="G15" s="678">
        <f>ԾԱՌԱՅՈՂ!E344</f>
        <v>30</v>
      </c>
      <c r="H15" s="678">
        <f>ՏԵԽՆԻԿԱԿԱՆ!D160</f>
        <v>9</v>
      </c>
      <c r="I15" s="678">
        <v>0</v>
      </c>
      <c r="J15" s="284">
        <f t="shared" si="47"/>
        <v>300000309.33333331</v>
      </c>
      <c r="K15" s="594">
        <f>ԴԱՏԱՎՈՐ!Q122</f>
        <v>166341466.19999999</v>
      </c>
      <c r="L15" s="679">
        <f>+'Ինքնավար, հայեցող., վարչ. պաշտ.'!N179</f>
        <v>44039980.399999999</v>
      </c>
      <c r="M15" s="594">
        <f>ԾԱՌԱՅՈՂ!N344</f>
        <v>67994003.400000021</v>
      </c>
      <c r="N15" s="594">
        <f>ՏԵԽՆԻԿԱԿԱՆ!K160</f>
        <v>10081176</v>
      </c>
      <c r="O15" s="284"/>
      <c r="P15" s="681"/>
      <c r="Q15" s="669">
        <f>63604.3*1000</f>
        <v>63604300</v>
      </c>
      <c r="R15" s="669">
        <f>5657.8*1000</f>
        <v>5657800</v>
      </c>
      <c r="S15" s="682">
        <v>5</v>
      </c>
      <c r="T15" s="350" t="s">
        <v>69</v>
      </c>
      <c r="U15" s="677">
        <f t="shared" si="34"/>
        <v>52</v>
      </c>
      <c r="V15" s="678">
        <f t="shared" si="35"/>
        <v>13</v>
      </c>
      <c r="W15" s="678">
        <f t="shared" si="36"/>
        <v>30</v>
      </c>
      <c r="X15" s="678">
        <f t="shared" si="37"/>
        <v>9</v>
      </c>
      <c r="Y15" s="678">
        <f t="shared" si="38"/>
        <v>0</v>
      </c>
      <c r="Z15" s="677">
        <f t="shared" si="48"/>
        <v>65</v>
      </c>
      <c r="AA15" s="678">
        <f>ԴԱՏԱՎՈՐ!R122</f>
        <v>13</v>
      </c>
      <c r="AB15" s="679">
        <f>+'Ինքնավար, հայեցող., վարչ. պաշտ.'!D179</f>
        <v>13</v>
      </c>
      <c r="AC15" s="678">
        <f>ԾԱՌԱՅՈՂ!O344</f>
        <v>30</v>
      </c>
      <c r="AD15" s="678">
        <f>ՏԵԽՆԻԿԱԿԱՆ!L160</f>
        <v>9</v>
      </c>
      <c r="AE15" s="678">
        <v>0</v>
      </c>
      <c r="AF15" s="284">
        <f>SUM(AG15:AM15)+(AN15+AO15)/6</f>
        <v>305507042.98799998</v>
      </c>
      <c r="AG15" s="594">
        <f>+ԴԱՏԱՎՈՐ!AF122</f>
        <v>167863347.59999999</v>
      </c>
      <c r="AH15" s="679">
        <f>+'Ինքնավար, հայեցող., վարչ. պաշտ.'!Z179</f>
        <v>44039980.399999999</v>
      </c>
      <c r="AI15" s="594">
        <f>+ԾԱՌԱՅՈՂ!Z344</f>
        <v>68974584.560000002</v>
      </c>
      <c r="AJ15" s="594">
        <f>+ՏԵԽՆԻԿԱԿԱՆ!S160</f>
        <v>10081176</v>
      </c>
      <c r="AK15" s="284"/>
      <c r="AL15" s="292"/>
      <c r="AM15" s="284"/>
      <c r="AN15" s="669">
        <f t="shared" si="49"/>
        <v>80390268.112000003</v>
      </c>
      <c r="AO15" s="669">
        <f>AI15*0.1</f>
        <v>6897458.4560000002</v>
      </c>
      <c r="AP15" s="682">
        <v>5</v>
      </c>
      <c r="AQ15" s="350" t="s">
        <v>69</v>
      </c>
      <c r="AR15" s="677">
        <f t="shared" si="40"/>
        <v>305507081.98799998</v>
      </c>
      <c r="AS15" s="678">
        <f t="shared" si="41"/>
        <v>30</v>
      </c>
      <c r="AT15" s="678">
        <f t="shared" si="42"/>
        <v>9</v>
      </c>
      <c r="AU15" s="678">
        <f t="shared" si="43"/>
        <v>0</v>
      </c>
      <c r="AV15" s="678">
        <f t="shared" si="44"/>
        <v>305507042.98799998</v>
      </c>
      <c r="AW15" s="677">
        <f t="shared" si="50"/>
        <v>65</v>
      </c>
      <c r="AX15" s="678">
        <f>ԴԱՏԱՎՈՐ!AG122</f>
        <v>13</v>
      </c>
      <c r="AY15" s="679">
        <f>+'Ինքնավար, հայեցող., վարչ. պաշտ.'!D179</f>
        <v>13</v>
      </c>
      <c r="AZ15" s="678">
        <f>ԾԱՌԱՅՈՂ!AA344</f>
        <v>30</v>
      </c>
      <c r="BA15" s="678">
        <f>ՏԵԽՆԻԿԱԿԱՆ!T160</f>
        <v>9</v>
      </c>
      <c r="BB15" s="678">
        <v>0</v>
      </c>
      <c r="BC15" s="284">
        <f t="shared" si="51"/>
        <v>307312670.58449996</v>
      </c>
      <c r="BD15" s="594">
        <f>+ԴԱՏԱՎՈՐ!AT122</f>
        <v>168619989.19999999</v>
      </c>
      <c r="BE15" s="679">
        <f>+'Ինքնավար, հայեցող., վարչ. պաշտ.'!AL179</f>
        <v>44039980.399999999</v>
      </c>
      <c r="BF15" s="594">
        <f>+ԾԱՌԱՅՈՂ!AL344</f>
        <v>69937588.290000007</v>
      </c>
      <c r="BG15" s="594">
        <f>+ՏԵԽՆԻԿԱԿԱՆ!AA160</f>
        <v>10081176</v>
      </c>
      <c r="BH15" s="284"/>
      <c r="BI15" s="292"/>
      <c r="BJ15" s="284"/>
      <c r="BK15" s="669">
        <f t="shared" si="52"/>
        <v>80809861.338</v>
      </c>
      <c r="BL15" s="669">
        <f t="shared" si="53"/>
        <v>6993758.8290000008</v>
      </c>
      <c r="BM15" s="682">
        <v>5</v>
      </c>
      <c r="BN15" s="350" t="s">
        <v>69</v>
      </c>
      <c r="BO15" s="677">
        <f t="shared" si="45"/>
        <v>307312709.58449996</v>
      </c>
      <c r="BP15" s="678">
        <f t="shared" si="54"/>
        <v>30</v>
      </c>
      <c r="BQ15" s="678">
        <f t="shared" si="55"/>
        <v>9</v>
      </c>
      <c r="BR15" s="678">
        <f t="shared" si="56"/>
        <v>0</v>
      </c>
      <c r="BS15" s="680">
        <f t="shared" si="57"/>
        <v>307312670.58449996</v>
      </c>
      <c r="BT15" s="677">
        <f t="shared" si="58"/>
        <v>65</v>
      </c>
      <c r="BU15" s="678">
        <f>+ԴԱՏԱՎՈՐ!AU122</f>
        <v>13</v>
      </c>
      <c r="BV15" s="679">
        <f>+'Ինքնավար, հայեցող., վարչ. պաշտ.'!D179</f>
        <v>13</v>
      </c>
      <c r="BW15" s="678">
        <f>ԾԱՌԱՅՈՂ!AM344</f>
        <v>30</v>
      </c>
      <c r="BX15" s="678">
        <f>ՏԵԽՆԻԿԱԿԱՆ!AB160</f>
        <v>9</v>
      </c>
      <c r="BY15" s="678">
        <v>0</v>
      </c>
      <c r="BZ15" s="284">
        <f t="shared" si="59"/>
        <v>313424621.47500002</v>
      </c>
      <c r="CA15" s="594">
        <f>+ԴԱՏԱՎՈՐ!BH122</f>
        <v>173581067.40000001</v>
      </c>
      <c r="CB15" s="679">
        <f>+'Ինքնավար, հայեցող., վարչ. պաշտ.'!AX179</f>
        <v>44039980.399999999</v>
      </c>
      <c r="CC15" s="594">
        <f>+ԾԱՌԱՅՈՂ!AX344</f>
        <v>70797415.700000003</v>
      </c>
      <c r="CD15" s="594">
        <f>+ՏԵԽՆԻԿԱԿԱՆ!AI160</f>
        <v>10081176</v>
      </c>
      <c r="CE15" s="284"/>
      <c r="CF15" s="292"/>
      <c r="CG15" s="284"/>
      <c r="CH15" s="669">
        <f t="shared" si="60"/>
        <v>82470150.280000001</v>
      </c>
      <c r="CI15" s="669">
        <f t="shared" si="61"/>
        <v>7079741.5700000003</v>
      </c>
    </row>
    <row r="16" spans="2:87" ht="51" customHeight="1" thickBot="1">
      <c r="B16" s="349">
        <v>6</v>
      </c>
      <c r="C16" s="350" t="s">
        <v>1344</v>
      </c>
      <c r="D16" s="677">
        <f t="shared" si="46"/>
        <v>483</v>
      </c>
      <c r="E16" s="678">
        <f>ԴԱՏԱՎՈՐ!D200</f>
        <v>72</v>
      </c>
      <c r="F16" s="679">
        <f>+'Ինքնավար, հայեցող., վարչ. պաշտ.'!D257</f>
        <v>73</v>
      </c>
      <c r="G16" s="678">
        <f>ԾԱՌԱՅՈՂ!E570</f>
        <v>219</v>
      </c>
      <c r="H16" s="678">
        <f>ՏԵԽՆԻԿԱԿԱՆ!D286</f>
        <v>119</v>
      </c>
      <c r="I16" s="678">
        <v>0</v>
      </c>
      <c r="J16" s="284">
        <f t="shared" si="47"/>
        <v>1684028660.00966</v>
      </c>
      <c r="K16" s="594">
        <f>ԴԱՏԱՎՈՐ!Q200</f>
        <v>742792142.81999993</v>
      </c>
      <c r="L16" s="679">
        <f>+'Ինքնավար, հայեցող., վարչ. պաշտ.'!N257</f>
        <v>246383140.63999972</v>
      </c>
      <c r="M16" s="594">
        <f>ԾԱՌԱՅՈՂ!N570</f>
        <v>422939115.13000101</v>
      </c>
      <c r="N16" s="594">
        <f>ՏԵԽՆԻԿԱԿԱՆ!K286</f>
        <v>128945172</v>
      </c>
      <c r="O16" s="284">
        <f>SUM(ՀԵՐԹԱՊԱՀՈՒԹՅՈՒՆ!H12:H13)</f>
        <v>70787189.419659421</v>
      </c>
      <c r="P16" s="681"/>
      <c r="Q16" s="669">
        <f>391901.1*1000</f>
        <v>391901100</v>
      </c>
      <c r="R16" s="669">
        <f>41190.3*1000</f>
        <v>41190300</v>
      </c>
      <c r="S16" s="682">
        <v>6</v>
      </c>
      <c r="T16" s="350" t="s">
        <v>1344</v>
      </c>
      <c r="U16" s="677">
        <f t="shared" si="34"/>
        <v>410</v>
      </c>
      <c r="V16" s="678">
        <f t="shared" si="35"/>
        <v>72</v>
      </c>
      <c r="W16" s="678">
        <f t="shared" si="36"/>
        <v>219</v>
      </c>
      <c r="X16" s="678">
        <f t="shared" si="37"/>
        <v>119</v>
      </c>
      <c r="Y16" s="678">
        <f t="shared" si="38"/>
        <v>0</v>
      </c>
      <c r="Z16" s="677">
        <f t="shared" si="48"/>
        <v>483</v>
      </c>
      <c r="AA16" s="678">
        <f>ԴԱՏԱՎՈՐ!R200</f>
        <v>72</v>
      </c>
      <c r="AB16" s="679">
        <f>+'Ինքնավար, հայեցող., վարչ. պաշտ.'!D257</f>
        <v>73</v>
      </c>
      <c r="AC16" s="678">
        <f>ԾԱՌԱՅՈՂ!O570</f>
        <v>219</v>
      </c>
      <c r="AD16" s="678">
        <f>ՏԵԽՆԻԿԱԿԱՆ!L286</f>
        <v>119</v>
      </c>
      <c r="AE16" s="678">
        <v>0</v>
      </c>
      <c r="AF16" s="284">
        <f t="shared" si="39"/>
        <v>1711060449.2959414</v>
      </c>
      <c r="AG16" s="594">
        <f>+ԴԱՏԱՎՈՐ!AF200</f>
        <v>753161572.01999998</v>
      </c>
      <c r="AH16" s="679">
        <f>+'Ինքնավար, հայեցող., վարչ. պաշտ.'!Z257</f>
        <v>246383140.63999972</v>
      </c>
      <c r="AI16" s="594">
        <f>+ԾԱՌԱՅՈՂ!Z570</f>
        <v>431047217.73000091</v>
      </c>
      <c r="AJ16" s="594">
        <f>+ՏԵԽՆԻԿԱԿԱՆ!S286</f>
        <v>128945172</v>
      </c>
      <c r="AK16" s="284">
        <f>SUM('ՀԵՐԹԱՊԱՀՈՒԹՅՈՒՆ (2)'!M13:M15)</f>
        <v>59737773.129943706</v>
      </c>
      <c r="AL16" s="292"/>
      <c r="AM16" s="284">
        <v>10821830</v>
      </c>
      <c r="AN16" s="669">
        <f t="shared" si="49"/>
        <v>441546235.29317504</v>
      </c>
      <c r="AO16" s="669">
        <f>(AI16+ՀԵՐԹԱՊԱՀՈՒԹՅՈՒՆ!M13)*0.1</f>
        <v>44236227.362808153</v>
      </c>
      <c r="AP16" s="682">
        <v>6</v>
      </c>
      <c r="AQ16" s="350" t="s">
        <v>1344</v>
      </c>
      <c r="AR16" s="677">
        <f t="shared" si="40"/>
        <v>1711060787.2959414</v>
      </c>
      <c r="AS16" s="678">
        <f t="shared" si="41"/>
        <v>219</v>
      </c>
      <c r="AT16" s="678">
        <f t="shared" si="42"/>
        <v>119</v>
      </c>
      <c r="AU16" s="678">
        <f t="shared" si="43"/>
        <v>0</v>
      </c>
      <c r="AV16" s="678">
        <f t="shared" si="44"/>
        <v>1711060449.2959414</v>
      </c>
      <c r="AW16" s="677">
        <f t="shared" si="50"/>
        <v>483</v>
      </c>
      <c r="AX16" s="678">
        <f>ԴԱՏԱՎՈՐ!AG200</f>
        <v>72</v>
      </c>
      <c r="AY16" s="679">
        <f>+'Ինքնավար, հայեցող., վարչ. պաշտ.'!D257</f>
        <v>73</v>
      </c>
      <c r="AZ16" s="678">
        <f>ԾԱՌԱՅՈՂ!AA570</f>
        <v>219</v>
      </c>
      <c r="BA16" s="678">
        <f>ՏԵԽՆԻԿԱԿԱՆ!T286</f>
        <v>119</v>
      </c>
      <c r="BB16" s="678">
        <v>0</v>
      </c>
      <c r="BC16" s="284">
        <f t="shared" si="51"/>
        <v>1719357445.476464</v>
      </c>
      <c r="BD16" s="594">
        <f>+ԴԱՏԱՎՈՐ!AT200</f>
        <v>762292860.41999996</v>
      </c>
      <c r="BE16" s="679">
        <f>+'Ինքնավար, հայեցող., վարչ. պաշտ.'!AL257</f>
        <v>246383140.63999972</v>
      </c>
      <c r="BF16" s="594">
        <f>+ԾԱՌԱՅՈՂ!AL570</f>
        <v>439923139.59000063</v>
      </c>
      <c r="BG16" s="594">
        <f>+ՏԵԽՆԻԿԱԿԱՆ!AA286</f>
        <v>128945172</v>
      </c>
      <c r="BH16" s="284">
        <f>SUM('ՀԵՐԹԱՊԱՀՈՒԹՅՈՒՆ (2)'!U13:U15)</f>
        <v>59938968.75615602</v>
      </c>
      <c r="BI16" s="292"/>
      <c r="BJ16" s="284"/>
      <c r="BK16" s="669">
        <f t="shared" si="52"/>
        <v>446088023.92471969</v>
      </c>
      <c r="BL16" s="669">
        <f>(BF16+ՀԵՐԹԱՊԱՀՈՒԹՅՈՒՆ!U13)*0.1</f>
        <v>45156960.497127146</v>
      </c>
      <c r="BM16" s="682">
        <v>6</v>
      </c>
      <c r="BN16" s="350" t="s">
        <v>1344</v>
      </c>
      <c r="BO16" s="677">
        <f t="shared" si="45"/>
        <v>1719357783.476464</v>
      </c>
      <c r="BP16" s="678">
        <f t="shared" si="54"/>
        <v>219</v>
      </c>
      <c r="BQ16" s="678">
        <f t="shared" si="55"/>
        <v>119</v>
      </c>
      <c r="BR16" s="678">
        <f t="shared" si="56"/>
        <v>0</v>
      </c>
      <c r="BS16" s="680">
        <f t="shared" si="57"/>
        <v>1719357445.476464</v>
      </c>
      <c r="BT16" s="677">
        <f t="shared" si="58"/>
        <v>483</v>
      </c>
      <c r="BU16" s="678">
        <f>+ԴԱՏԱՎՈՐ!AU200</f>
        <v>72</v>
      </c>
      <c r="BV16" s="679">
        <f>+'Ինքնավար, հայեցող., վարչ. պաշտ.'!D257</f>
        <v>73</v>
      </c>
      <c r="BW16" s="678">
        <f>ԾԱՌԱՅՈՂ!AM570</f>
        <v>219</v>
      </c>
      <c r="BX16" s="678">
        <f>ՏԵԽՆԻԿԱԿԱՆ!AB286</f>
        <v>119</v>
      </c>
      <c r="BY16" s="678">
        <v>0</v>
      </c>
      <c r="BZ16" s="284">
        <f t="shared" si="59"/>
        <v>1734873250.9372392</v>
      </c>
      <c r="CA16" s="594">
        <f>+ԴԱՏԱՎՈՐ!BH200</f>
        <v>771252184.81999993</v>
      </c>
      <c r="CB16" s="679">
        <f>+'Ինքնավար, հայեցող., վարչ. պաշտ.'!AX257</f>
        <v>246383140.63999972</v>
      </c>
      <c r="CC16" s="594">
        <f>+ԾԱՌԱՅՈՂ!AX570</f>
        <v>445611278.80000043</v>
      </c>
      <c r="CD16" s="594">
        <f>+ՏԵԽՆԻԿԱԿԱՆ!AI286</f>
        <v>128945172</v>
      </c>
      <c r="CE16" s="284">
        <f>SUM('ՀԵՐԹԱՊԱՀՈՒԹՅՈՒՆ (2)'!Z13:Z15)</f>
        <v>60068462.727846697</v>
      </c>
      <c r="CF16" s="292"/>
      <c r="CG16" s="284"/>
      <c r="CH16" s="669">
        <f t="shared" si="60"/>
        <v>449937065.48644763</v>
      </c>
      <c r="CI16" s="669">
        <f>(CC16+ՀԵՐԹԱՊԱՀՈՒԹՅՈՒՆ!Z13)*0.1</f>
        <v>45741006.209906384</v>
      </c>
    </row>
    <row r="17" spans="2:87" ht="51" customHeight="1" thickBot="1">
      <c r="B17" s="349">
        <v>7</v>
      </c>
      <c r="C17" s="350" t="s">
        <v>76</v>
      </c>
      <c r="D17" s="677">
        <f t="shared" si="46"/>
        <v>60</v>
      </c>
      <c r="E17" s="678">
        <f>ԴԱՏԱՎՈՐ!D213</f>
        <v>7</v>
      </c>
      <c r="F17" s="679">
        <f>+'Ինքնավար, հայեցող., վարչ. պաշտ.'!D269</f>
        <v>7</v>
      </c>
      <c r="G17" s="678">
        <f>ԾԱՌԱՅՈՂ!E601</f>
        <v>24</v>
      </c>
      <c r="H17" s="678">
        <f>ՏԵԽՆԻԿԱԿԱՆ!D315</f>
        <v>22</v>
      </c>
      <c r="I17" s="678">
        <v>0</v>
      </c>
      <c r="J17" s="284">
        <f t="shared" si="47"/>
        <v>190729344.31358278</v>
      </c>
      <c r="K17" s="594">
        <f>ԴԱՏԱՎՈՐ!Q213</f>
        <v>76240911.5</v>
      </c>
      <c r="L17" s="679">
        <f>+'Ինքնավար, հայեցող., վարչ. պաշտ.'!N269</f>
        <v>23792041</v>
      </c>
      <c r="M17" s="594">
        <f>ԾԱՌԱՅՈՂ!N601</f>
        <v>49054410.940000005</v>
      </c>
      <c r="N17" s="594">
        <f>ՏԵԽՆԻԿԱԿԱՆ!K315</f>
        <v>24142428</v>
      </c>
      <c r="O17" s="284">
        <f>SUM(ՀԵՐԹԱՊԱՀՈՒԹՅՈՒՆ!H28:H29)</f>
        <v>9051819.5402494334</v>
      </c>
      <c r="P17" s="681"/>
      <c r="Q17" s="669">
        <f>45770.3*1000</f>
        <v>45770300</v>
      </c>
      <c r="R17" s="669">
        <f>4916.1*1000</f>
        <v>4916100</v>
      </c>
      <c r="S17" s="682">
        <v>13</v>
      </c>
      <c r="T17" s="350" t="s">
        <v>76</v>
      </c>
      <c r="U17" s="677">
        <f t="shared" si="34"/>
        <v>53</v>
      </c>
      <c r="V17" s="678">
        <f t="shared" si="35"/>
        <v>7</v>
      </c>
      <c r="W17" s="678">
        <f t="shared" si="36"/>
        <v>24</v>
      </c>
      <c r="X17" s="678">
        <f t="shared" si="37"/>
        <v>22</v>
      </c>
      <c r="Y17" s="678">
        <f t="shared" si="38"/>
        <v>0</v>
      </c>
      <c r="Z17" s="677">
        <f t="shared" si="48"/>
        <v>60</v>
      </c>
      <c r="AA17" s="678">
        <f>ԴԱՏԱՎՈՐ!R213</f>
        <v>7</v>
      </c>
      <c r="AB17" s="679">
        <f>+'Ինքնավար, հայեցող., վարչ. պաշտ.'!D269</f>
        <v>7</v>
      </c>
      <c r="AC17" s="678">
        <f>ԾԱՌԱՅՈՂ!O601</f>
        <v>24</v>
      </c>
      <c r="AD17" s="678">
        <f>ՏԵԽՆԻԿԱԿԱՆ!L315</f>
        <v>22</v>
      </c>
      <c r="AE17" s="678">
        <v>0</v>
      </c>
      <c r="AF17" s="284">
        <f t="shared" si="39"/>
        <v>192823929.9488095</v>
      </c>
      <c r="AG17" s="594">
        <f>+ԴԱՏԱՎՈՐ!AF213</f>
        <v>76928767.5</v>
      </c>
      <c r="AH17" s="679">
        <f>+'Ինքնավար, հայեցող., վարչ. պաշտ.'!Z269</f>
        <v>23792041</v>
      </c>
      <c r="AI17" s="594">
        <f>+ԾԱՌԱՅՈՂ!Z601</f>
        <v>49856623</v>
      </c>
      <c r="AJ17" s="594">
        <f>+ՏԵԽՆԻԿԱԿԱՆ!S315</f>
        <v>24142428</v>
      </c>
      <c r="AK17" s="284">
        <f>SUM('ՀԵՐԹԱՊԱՀՈՒԹՅՈՒՆ (2)'!M16:M17)</f>
        <v>8921978.5464852601</v>
      </c>
      <c r="AL17" s="292"/>
      <c r="AM17" s="284"/>
      <c r="AN17" s="669">
        <f t="shared" si="49"/>
        <v>49933639.058390014</v>
      </c>
      <c r="AO17" s="669">
        <f>(AI17+ՀԵՐԹԱՊԱՀՈՒԹՅՈՒՆ!M29)*0.1</f>
        <v>5158912.3555555558</v>
      </c>
      <c r="AP17" s="682">
        <v>7</v>
      </c>
      <c r="AQ17" s="350" t="s">
        <v>76</v>
      </c>
      <c r="AR17" s="677">
        <f t="shared" si="40"/>
        <v>192823975.9488095</v>
      </c>
      <c r="AS17" s="678">
        <f t="shared" si="41"/>
        <v>24</v>
      </c>
      <c r="AT17" s="678">
        <f t="shared" si="42"/>
        <v>22</v>
      </c>
      <c r="AU17" s="678">
        <f t="shared" si="43"/>
        <v>0</v>
      </c>
      <c r="AV17" s="678">
        <f t="shared" si="44"/>
        <v>192823929.9488095</v>
      </c>
      <c r="AW17" s="677">
        <f t="shared" si="50"/>
        <v>60</v>
      </c>
      <c r="AX17" s="678">
        <f>ԴԱՏԱՎՈՐ!AG213</f>
        <v>7</v>
      </c>
      <c r="AY17" s="679">
        <f>+'Ինքնավար, հայեցող., վարչ. պաշտ.'!D269</f>
        <v>7</v>
      </c>
      <c r="AZ17" s="678">
        <f>ԾԱՌԱՅՈՂ!AA601</f>
        <v>24</v>
      </c>
      <c r="BA17" s="678">
        <f>ՏԵԽՆԻԿԱԿԱՆ!T315</f>
        <v>22</v>
      </c>
      <c r="BB17" s="678">
        <v>0</v>
      </c>
      <c r="BC17" s="284">
        <f t="shared" si="51"/>
        <v>194461451.62714288</v>
      </c>
      <c r="BD17" s="594">
        <f>+ԴԱՏԱՎՈՐ!AT213</f>
        <v>77616623.5</v>
      </c>
      <c r="BE17" s="679">
        <f>+'Ինքնավար, հայեցող., վարչ. պաշտ.'!AL269</f>
        <v>23792041</v>
      </c>
      <c r="BF17" s="594">
        <f>+ԾԱՌԱՅՈՂ!AL601</f>
        <v>50699246.600000009</v>
      </c>
      <c r="BG17" s="594">
        <f>+ՏԵԽՆԻԿԱԿԱՆ!AA315</f>
        <v>24142428</v>
      </c>
      <c r="BH17" s="284">
        <f>SUM('ՀԵՐԹԱՊԱՀՈՒԹՅՈՒՆ (2)'!U16:U17)</f>
        <v>8951043.4020408168</v>
      </c>
      <c r="BI17" s="292"/>
      <c r="BJ17" s="284"/>
      <c r="BK17" s="669">
        <f t="shared" si="52"/>
        <v>50312749.863945581</v>
      </c>
      <c r="BL17" s="669">
        <f>(BF17+ՀԵՐԹԱՊԱՀՈՒԹՅՈՒՆ!U29)*0.1</f>
        <v>5247664.8866666676</v>
      </c>
      <c r="BM17" s="682">
        <v>7</v>
      </c>
      <c r="BN17" s="350" t="s">
        <v>76</v>
      </c>
      <c r="BO17" s="677">
        <f t="shared" si="45"/>
        <v>194461497.62714288</v>
      </c>
      <c r="BP17" s="678">
        <f t="shared" si="54"/>
        <v>24</v>
      </c>
      <c r="BQ17" s="678">
        <f t="shared" si="55"/>
        <v>22</v>
      </c>
      <c r="BR17" s="678">
        <f t="shared" si="56"/>
        <v>0</v>
      </c>
      <c r="BS17" s="680">
        <f t="shared" si="57"/>
        <v>194461451.62714288</v>
      </c>
      <c r="BT17" s="677">
        <f t="shared" si="58"/>
        <v>60</v>
      </c>
      <c r="BU17" s="678">
        <f>+ԴԱՏԱՎՈՐ!AU213</f>
        <v>7</v>
      </c>
      <c r="BV17" s="679">
        <f>+'Ինքնավար, հայեցող., վարչ. պաշտ.'!D269</f>
        <v>7</v>
      </c>
      <c r="BW17" s="678">
        <f>ԾԱՌԱՅՈՂ!AM601</f>
        <v>24</v>
      </c>
      <c r="BX17" s="678">
        <f>ՏԵԽՆԻԿԱԿԱՆ!AB315</f>
        <v>22</v>
      </c>
      <c r="BY17" s="678">
        <v>0</v>
      </c>
      <c r="BZ17" s="284">
        <f t="shared" si="59"/>
        <v>195785492.3033095</v>
      </c>
      <c r="CA17" s="594">
        <f>+ԴԱՏԱՎՈՐ!BH213</f>
        <v>78304479.5</v>
      </c>
      <c r="CB17" s="679">
        <f>+'Ինքնավար, հայեցող., վարչ. պաշտ.'!AX269</f>
        <v>23792041</v>
      </c>
      <c r="CC17" s="594">
        <f>+ԾԱՌԱՅՈՂ!AX601</f>
        <v>51253400.590000004</v>
      </c>
      <c r="CD17" s="594">
        <f>+ՏԵԽՆԻԿԱԿԱՆ!AI315</f>
        <v>24142428</v>
      </c>
      <c r="CE17" s="284">
        <f>SUM('ՀԵՐԹԱՊԱՀՈՒԹՅՈՒՆ (2)'!Z16:Z17)</f>
        <v>8970024.5321995467</v>
      </c>
      <c r="CF17" s="292"/>
      <c r="CG17" s="284"/>
      <c r="CH17" s="669">
        <f t="shared" si="60"/>
        <v>50633683.295596361</v>
      </c>
      <c r="CI17" s="669">
        <f>(CC17+ՀԵՐԹԱՊԱՀՈՒԹՅՈՒՆ!Z29)*0.1</f>
        <v>5305028.7910634931</v>
      </c>
    </row>
    <row r="18" spans="2:87" ht="51" customHeight="1" thickBot="1">
      <c r="B18" s="349">
        <v>8</v>
      </c>
      <c r="C18" s="350" t="s">
        <v>77</v>
      </c>
      <c r="D18" s="677">
        <f t="shared" si="46"/>
        <v>92</v>
      </c>
      <c r="E18" s="678">
        <f>ԴԱՏԱՎՈՐ!D232</f>
        <v>13</v>
      </c>
      <c r="F18" s="679">
        <f>+'Ինքնավար, հայեցող., վարչ. պաշտ.'!D287</f>
        <v>13</v>
      </c>
      <c r="G18" s="678">
        <f>ԾԱՌԱՅՈՂ!E646</f>
        <v>38</v>
      </c>
      <c r="H18" s="678">
        <f>ՏԵԽՆԻԿԱԿԱՆ!D350</f>
        <v>28</v>
      </c>
      <c r="I18" s="678">
        <v>0</v>
      </c>
      <c r="J18" s="284">
        <f t="shared" si="47"/>
        <v>302135302.21858305</v>
      </c>
      <c r="K18" s="594">
        <f>ԴԱՏԱՎՈՐ!Q232</f>
        <v>132678608.40000001</v>
      </c>
      <c r="L18" s="679">
        <f>+'Ինքնավար, հայեցող., վարչ. պաշտ.'!N287</f>
        <v>44039980.399999999</v>
      </c>
      <c r="M18" s="594">
        <f>ԾԱՌԱՅՈՂ!N646</f>
        <v>71859414.170000002</v>
      </c>
      <c r="N18" s="594">
        <f>ՏԵԽՆԻԿԱԿԱՆ!K350</f>
        <v>30735504</v>
      </c>
      <c r="O18" s="284">
        <f>SUM(ՀԵՐԹԱՊԱՀՈՒԹՅՈՒՆ!H30:H31)</f>
        <v>8884328.5819163285</v>
      </c>
      <c r="P18" s="681"/>
      <c r="Q18" s="669">
        <f>76485.8*1000</f>
        <v>76485800</v>
      </c>
      <c r="R18" s="669">
        <f>7139*1000</f>
        <v>7139000</v>
      </c>
      <c r="S18" s="682">
        <v>14</v>
      </c>
      <c r="T18" s="350" t="s">
        <v>77</v>
      </c>
      <c r="U18" s="677">
        <f t="shared" si="34"/>
        <v>79</v>
      </c>
      <c r="V18" s="678">
        <f t="shared" si="35"/>
        <v>13</v>
      </c>
      <c r="W18" s="678">
        <f t="shared" si="36"/>
        <v>38</v>
      </c>
      <c r="X18" s="678">
        <f t="shared" si="37"/>
        <v>28</v>
      </c>
      <c r="Y18" s="678">
        <f t="shared" si="38"/>
        <v>0</v>
      </c>
      <c r="Z18" s="677">
        <f t="shared" si="48"/>
        <v>92</v>
      </c>
      <c r="AA18" s="678">
        <f>ԴԱՏԱՎՈՐ!R232</f>
        <v>13</v>
      </c>
      <c r="AB18" s="679">
        <f>+'Ինքնավար, հայեցող., վարչ. պաշտ.'!D287</f>
        <v>13</v>
      </c>
      <c r="AC18" s="678">
        <f>ԾԱՌԱՅՈՂ!O646</f>
        <v>38</v>
      </c>
      <c r="AD18" s="678">
        <f>ՏԵԽՆԻԿԱԿԱՆ!L350</f>
        <v>28</v>
      </c>
      <c r="AE18" s="678">
        <v>0</v>
      </c>
      <c r="AF18" s="284">
        <f t="shared" si="39"/>
        <v>317395090.20847166</v>
      </c>
      <c r="AG18" s="594">
        <f>+ԴԱՏԱՎՈՐ!AF232</f>
        <v>134243480.80000001</v>
      </c>
      <c r="AH18" s="679">
        <f>+'Ինքնավար, հայեցող., վարչ. պաշտ.'!Z287</f>
        <v>44039980.399999999</v>
      </c>
      <c r="AI18" s="594">
        <f>+ԾԱՌԱՅՈՂ!Z646</f>
        <v>72957314.349999979</v>
      </c>
      <c r="AJ18" s="594">
        <f>+ՏԵԽՆԻԿԱԿԱՆ!S350</f>
        <v>30735504</v>
      </c>
      <c r="AK18" s="284">
        <f>SUM('ՀԵՐԹԱՊԱՀՈՒԹՅՈՒՆ (2)'!M18:M19)</f>
        <v>8753605.4104491994</v>
      </c>
      <c r="AL18" s="292"/>
      <c r="AM18" s="284">
        <v>12128711</v>
      </c>
      <c r="AN18" s="669">
        <f t="shared" si="49"/>
        <v>79762343.115791395</v>
      </c>
      <c r="AO18" s="669">
        <f>(AI18+ՀԵՐԹԱՊԱՀՈՒԹՅՈՒՆ!M31)*0.1</f>
        <v>7456622.3723433577</v>
      </c>
      <c r="AP18" s="682">
        <v>8</v>
      </c>
      <c r="AQ18" s="350" t="s">
        <v>77</v>
      </c>
      <c r="AR18" s="677">
        <f t="shared" si="40"/>
        <v>317395156.20847166</v>
      </c>
      <c r="AS18" s="678">
        <f t="shared" si="41"/>
        <v>38</v>
      </c>
      <c r="AT18" s="678">
        <f t="shared" si="42"/>
        <v>28</v>
      </c>
      <c r="AU18" s="678">
        <f t="shared" si="43"/>
        <v>0</v>
      </c>
      <c r="AV18" s="678">
        <f t="shared" si="44"/>
        <v>317395090.20847166</v>
      </c>
      <c r="AW18" s="677">
        <f t="shared" si="50"/>
        <v>92</v>
      </c>
      <c r="AX18" s="678">
        <f>ԴԱՏԱՎՈՐ!AG232</f>
        <v>13</v>
      </c>
      <c r="AY18" s="679">
        <f>+'Ինքնավար, հայեցող., վարչ. պաշտ.'!D287</f>
        <v>13</v>
      </c>
      <c r="AZ18" s="678">
        <f>ԾԱՌԱՅՈՂ!AA646</f>
        <v>38</v>
      </c>
      <c r="BA18" s="678">
        <f>ՏԵԽՆԻԿԱԿԱՆ!T350</f>
        <v>28</v>
      </c>
      <c r="BB18" s="678">
        <v>0</v>
      </c>
      <c r="BC18" s="284">
        <f t="shared" si="51"/>
        <v>308514608.59689271</v>
      </c>
      <c r="BD18" s="594">
        <f>+ԴԱՏԱՎՈՐ!AT232</f>
        <v>135808353.19999999</v>
      </c>
      <c r="BE18" s="679">
        <f>+'Ինքնավար, հայեցող., վարչ. պաշտ.'!AL287</f>
        <v>44039980.399999999</v>
      </c>
      <c r="BF18" s="594">
        <f>+ԾԱՌԱՅՈՂ!AL646</f>
        <v>74453401.149999991</v>
      </c>
      <c r="BG18" s="594">
        <f>+ՏԵԽՆԻԿԱԿԱՆ!AA350</f>
        <v>30735504</v>
      </c>
      <c r="BH18" s="284">
        <f>SUM('ՀԵՐԹԱՊԱՀՈՒԹՅՈՒՆ (2)'!U18:U19)</f>
        <v>8786198.008945439</v>
      </c>
      <c r="BI18" s="292"/>
      <c r="BJ18" s="284"/>
      <c r="BK18" s="669">
        <f t="shared" si="52"/>
        <v>80536055.134839028</v>
      </c>
      <c r="BL18" s="669">
        <f>(BF18+ՀԵՐԹԱՊԱՀՈՒԹՅՈՒՆ!U31)*0.1</f>
        <v>7610975.8928446099</v>
      </c>
      <c r="BM18" s="682">
        <v>8</v>
      </c>
      <c r="BN18" s="350" t="s">
        <v>77</v>
      </c>
      <c r="BO18" s="677">
        <f t="shared" si="45"/>
        <v>308514674.59689271</v>
      </c>
      <c r="BP18" s="678">
        <f t="shared" si="54"/>
        <v>38</v>
      </c>
      <c r="BQ18" s="678">
        <f t="shared" si="55"/>
        <v>28</v>
      </c>
      <c r="BR18" s="678">
        <f t="shared" si="56"/>
        <v>0</v>
      </c>
      <c r="BS18" s="680">
        <f t="shared" si="57"/>
        <v>308514608.59689271</v>
      </c>
      <c r="BT18" s="677">
        <f t="shared" si="58"/>
        <v>92</v>
      </c>
      <c r="BU18" s="678">
        <f>+ԴԱՏԱՎՈՐ!AU232</f>
        <v>13</v>
      </c>
      <c r="BV18" s="679">
        <f>+'Ինքնավար, հայեցող., վարչ. պաշտ.'!D287</f>
        <v>13</v>
      </c>
      <c r="BW18" s="678">
        <f>ԾԱՌԱՅՈՂ!AM646</f>
        <v>38</v>
      </c>
      <c r="BX18" s="678">
        <f>ՏԵԽՆԻԿԱԿԱՆ!AB350</f>
        <v>28</v>
      </c>
      <c r="BY18" s="678">
        <v>0</v>
      </c>
      <c r="BZ18" s="284">
        <f t="shared" si="59"/>
        <v>310916865.78673482</v>
      </c>
      <c r="CA18" s="594">
        <f>+ԴԱՏԱՎՈՐ!BH232</f>
        <v>137373225.59999999</v>
      </c>
      <c r="CB18" s="679">
        <f>+'Ինքնավար, հայեցող., վարչ. պաշտ.'!AX287</f>
        <v>44039980.399999999</v>
      </c>
      <c r="CC18" s="594">
        <f>+ԾԱՌԱՅՈՂ!AX646</f>
        <v>75161033.010000005</v>
      </c>
      <c r="CD18" s="594">
        <f>+ՏԵԽՆԻԿԱԿԱՆ!AI350</f>
        <v>30735504</v>
      </c>
      <c r="CE18" s="284">
        <f>SUM('ՀԵՐԹԱՊԱՀՈՒԹՅՈՒՆ (2)'!Z18:Z19)</f>
        <v>8801557.7392712552</v>
      </c>
      <c r="CF18" s="292"/>
      <c r="CG18" s="284"/>
      <c r="CH18" s="669">
        <f t="shared" si="60"/>
        <v>81150074.394859076</v>
      </c>
      <c r="CI18" s="669">
        <f>(CC18+ՀԵՐԹԱՊԱՀՈՒԹՅՈՒՆ!Z31)*0.1</f>
        <v>7683315.8299223073</v>
      </c>
    </row>
    <row r="19" spans="2:87" ht="51" customHeight="1" thickBot="1">
      <c r="B19" s="349">
        <v>9</v>
      </c>
      <c r="C19" s="350" t="s">
        <v>79</v>
      </c>
      <c r="D19" s="677">
        <f t="shared" si="46"/>
        <v>69</v>
      </c>
      <c r="E19" s="678">
        <f>ԴԱՏԱՎՈՐ!D248</f>
        <v>10</v>
      </c>
      <c r="F19" s="679">
        <f>+'Ինքնավար, հայեցող., վարչ. պաշտ.'!D302</f>
        <v>10</v>
      </c>
      <c r="G19" s="678">
        <f>ԾԱՌԱՅՈՂ!E682</f>
        <v>29</v>
      </c>
      <c r="H19" s="678">
        <f>ՏԵԽՆԻԿԱԿԱՆ!D377</f>
        <v>20</v>
      </c>
      <c r="I19" s="678">
        <v>0</v>
      </c>
      <c r="J19" s="284">
        <f t="shared" si="47"/>
        <v>231881730.68894911</v>
      </c>
      <c r="K19" s="594">
        <f>ԴԱՏԱՎՈՐ!Q248</f>
        <v>101162074</v>
      </c>
      <c r="L19" s="679">
        <f>+'Ինքնավար, հայեցող., վարչ. պաշտ.'!N302</f>
        <v>33919899</v>
      </c>
      <c r="M19" s="594">
        <f>ԾԱՌԱՅՈՂ!N682</f>
        <v>55064549.030000001</v>
      </c>
      <c r="N19" s="594">
        <f>ՏԵԽՆԻԿԱԿԱՆ!K377</f>
        <v>21874608</v>
      </c>
      <c r="O19" s="284">
        <f>SUM(ՀԵՐԹԱՊԱՀՈՒԹՅՈՒՆ!H32:H33)</f>
        <v>8915000.6589490976</v>
      </c>
      <c r="P19" s="681"/>
      <c r="Q19" s="669">
        <f>60201*1000</f>
        <v>60201000</v>
      </c>
      <c r="R19" s="669">
        <f>5472.6*1000</f>
        <v>5472600</v>
      </c>
      <c r="S19" s="682">
        <v>15</v>
      </c>
      <c r="T19" s="350" t="s">
        <v>79</v>
      </c>
      <c r="U19" s="677">
        <f t="shared" si="34"/>
        <v>59</v>
      </c>
      <c r="V19" s="678">
        <f t="shared" si="35"/>
        <v>10</v>
      </c>
      <c r="W19" s="678">
        <f t="shared" si="36"/>
        <v>29</v>
      </c>
      <c r="X19" s="678">
        <f t="shared" si="37"/>
        <v>20</v>
      </c>
      <c r="Y19" s="678">
        <f t="shared" si="38"/>
        <v>0</v>
      </c>
      <c r="Z19" s="677">
        <f t="shared" si="48"/>
        <v>69</v>
      </c>
      <c r="AA19" s="678">
        <f>ԴԱՏԱՎՈՐ!R248</f>
        <v>10</v>
      </c>
      <c r="AB19" s="679">
        <f>+'Ինքնավար, հայեցող., վարչ. պաշտ.'!D302</f>
        <v>10</v>
      </c>
      <c r="AC19" s="678">
        <f>ԾԱՌԱՅՈՂ!O682</f>
        <v>29</v>
      </c>
      <c r="AD19" s="678">
        <f>ՏԵԽՆԻԿԱԿԱՆ!L377</f>
        <v>20</v>
      </c>
      <c r="AE19" s="678">
        <v>0</v>
      </c>
      <c r="AF19" s="284">
        <f t="shared" si="39"/>
        <v>234318502.08758622</v>
      </c>
      <c r="AG19" s="594">
        <f>+ԴԱՏԱՎՈՐ!AF248</f>
        <v>102383018.40000001</v>
      </c>
      <c r="AH19" s="679">
        <f>+'Ինքնավար, հայեցող., վարչ. պաշտ.'!Z302</f>
        <v>33919899</v>
      </c>
      <c r="AI19" s="594">
        <f>+ԾԱՌԱՅՈՂ!Z682</f>
        <v>56190844.199999996</v>
      </c>
      <c r="AJ19" s="594">
        <f>+ՏԵԽՆԻԿԱԿԱՆ!S377</f>
        <v>21874608</v>
      </c>
      <c r="AK19" s="284">
        <f>SUM('ՀԵՐԹԱՊԱՀՈՒԹՅՈՒՆ (2)'!M20:M21)</f>
        <v>8792108.5786535293</v>
      </c>
      <c r="AL19" s="292"/>
      <c r="AM19" s="284"/>
      <c r="AN19" s="669">
        <f t="shared" si="49"/>
        <v>61165921.302561574</v>
      </c>
      <c r="AO19" s="669">
        <f>(AI19+ՀԵՐԹԱՊԱՀՈՒԹՅՈՒՆ!M33)*0.1</f>
        <v>5782222.1510344828</v>
      </c>
      <c r="AP19" s="682">
        <v>9</v>
      </c>
      <c r="AQ19" s="350" t="s">
        <v>79</v>
      </c>
      <c r="AR19" s="677">
        <f t="shared" si="40"/>
        <v>234318551.08758622</v>
      </c>
      <c r="AS19" s="678">
        <f t="shared" si="41"/>
        <v>29</v>
      </c>
      <c r="AT19" s="678">
        <f t="shared" si="42"/>
        <v>20</v>
      </c>
      <c r="AU19" s="678">
        <f t="shared" si="43"/>
        <v>0</v>
      </c>
      <c r="AV19" s="678">
        <f t="shared" si="44"/>
        <v>234318502.08758622</v>
      </c>
      <c r="AW19" s="677">
        <f t="shared" si="50"/>
        <v>69</v>
      </c>
      <c r="AX19" s="678">
        <f>ԴԱՏԱՎՈՐ!AG248</f>
        <v>10</v>
      </c>
      <c r="AY19" s="679">
        <f>+'Ինքնավար, հայեցող., վարչ. պաշտ.'!D302</f>
        <v>10</v>
      </c>
      <c r="AZ19" s="678">
        <f>ԾԱՌԱՅՈՂ!AA682</f>
        <v>29</v>
      </c>
      <c r="BA19" s="678">
        <f>ՏԵԽՆԻԿԱԿԱՆ!T377</f>
        <v>20</v>
      </c>
      <c r="BB19" s="678">
        <v>0</v>
      </c>
      <c r="BC19" s="284">
        <f t="shared" si="51"/>
        <v>236803519.86931035</v>
      </c>
      <c r="BD19" s="594">
        <f>+ԴԱՏԱՎՈՐ!AT248</f>
        <v>103431998.8</v>
      </c>
      <c r="BE19" s="679">
        <f>+'Ինքնավար, հայեցող., վարչ. պաշտ.'!AL302</f>
        <v>33919899</v>
      </c>
      <c r="BF19" s="594">
        <f>+ԾԱՌԱՅՈՂ!AL682</f>
        <v>57471975.999999985</v>
      </c>
      <c r="BG19" s="594">
        <f>+ՏԵԽՆԻԿԱԿԱՆ!AA377</f>
        <v>21874608</v>
      </c>
      <c r="BH19" s="284">
        <f>SUM('ՀԵՐԹԱՊԱՀՈՒԹՅՈՒՆ (2)'!U20:U21)</f>
        <v>8828679.980295565</v>
      </c>
      <c r="BI19" s="292"/>
      <c r="BJ19" s="284"/>
      <c r="BK19" s="669">
        <f t="shared" si="52"/>
        <v>61742640.38170772</v>
      </c>
      <c r="BL19" s="669">
        <f>(BF19+ՀԵՐԹԱՊԱՀՈՒԹՅՈՒՆ!U33)*0.1</f>
        <v>5915508.1523809507</v>
      </c>
      <c r="BM19" s="682">
        <v>9</v>
      </c>
      <c r="BN19" s="350" t="s">
        <v>79</v>
      </c>
      <c r="BO19" s="677">
        <f t="shared" si="45"/>
        <v>236803568.86931035</v>
      </c>
      <c r="BP19" s="678">
        <f t="shared" si="54"/>
        <v>29</v>
      </c>
      <c r="BQ19" s="678">
        <f t="shared" si="55"/>
        <v>20</v>
      </c>
      <c r="BR19" s="678">
        <f t="shared" si="56"/>
        <v>0</v>
      </c>
      <c r="BS19" s="680">
        <f t="shared" si="57"/>
        <v>236803519.86931035</v>
      </c>
      <c r="BT19" s="677">
        <f t="shared" si="58"/>
        <v>69</v>
      </c>
      <c r="BU19" s="678">
        <f>+ԴԱՏԱՎՈՐ!AU248</f>
        <v>10</v>
      </c>
      <c r="BV19" s="679">
        <f>+'Ինքնավար, հայեցող., վարչ. պաշտ.'!D302</f>
        <v>10</v>
      </c>
      <c r="BW19" s="678">
        <f>ԾԱՌԱՅՈՂ!AM682</f>
        <v>29</v>
      </c>
      <c r="BX19" s="678">
        <f>ՏԵԽՆԻԿԱԿԱՆ!AB377</f>
        <v>20</v>
      </c>
      <c r="BY19" s="678">
        <v>0</v>
      </c>
      <c r="BZ19" s="284">
        <f t="shared" si="59"/>
        <v>238870675.39413792</v>
      </c>
      <c r="CA19" s="594">
        <f>+ԴԱՏԱՎՈՐ!BH248</f>
        <v>104480979.2</v>
      </c>
      <c r="CB19" s="679">
        <f>+'Ինքնավար, հայեցող., վարչ. պաշտ.'!AX302</f>
        <v>33919899</v>
      </c>
      <c r="CC19" s="594">
        <f>+ԾԱՌԱՅՈՂ!AX682</f>
        <v>58366188.800000004</v>
      </c>
      <c r="CD19" s="594">
        <f>+ՏԵԽՆԻԿԱԿԱՆ!AI377</f>
        <v>21874608</v>
      </c>
      <c r="CE19" s="284">
        <f>SUM('ՀԵՐԹԱՊԱՀՈՒԹՅՈՒՆ (2)'!Z20:Z21)</f>
        <v>8854206.327750409</v>
      </c>
      <c r="CF19" s="292"/>
      <c r="CG19" s="284"/>
      <c r="CH19" s="669">
        <f t="shared" si="60"/>
        <v>62241214.562134638</v>
      </c>
      <c r="CI19" s="669">
        <f>(CC19+ՀԵՐԹԱՊԱՀՈՒԹՅՈՒՆ!Z33)*0.1</f>
        <v>6007549.836190477</v>
      </c>
    </row>
    <row r="20" spans="2:87" ht="51" customHeight="1" thickBot="1">
      <c r="B20" s="349">
        <v>10</v>
      </c>
      <c r="C20" s="350" t="s">
        <v>80</v>
      </c>
      <c r="D20" s="677">
        <f t="shared" si="46"/>
        <v>80</v>
      </c>
      <c r="E20" s="678">
        <f>ԴԱՏԱՎՈՐ!D264</f>
        <v>10</v>
      </c>
      <c r="F20" s="679">
        <f>+'Ինքնավար, հայեցող., վարչ. պաշտ.'!D317</f>
        <v>10</v>
      </c>
      <c r="G20" s="678">
        <f>ԾԱՌԱՅՈՂ!E720</f>
        <v>31</v>
      </c>
      <c r="H20" s="678">
        <f>ՏԵԽՆԻԿԱԿԱՆ!D413</f>
        <v>29</v>
      </c>
      <c r="I20" s="678">
        <v>0</v>
      </c>
      <c r="J20" s="284">
        <f t="shared" si="47"/>
        <v>257243784.35937876</v>
      </c>
      <c r="K20" s="594">
        <f>ԴԱՏԱՎՈՐ!Q264</f>
        <v>104283662.59999999</v>
      </c>
      <c r="L20" s="679">
        <f>+'Ինքնավար, հայեցող., վարչ. պաշտ.'!N317</f>
        <v>34744122.400000006</v>
      </c>
      <c r="M20" s="594">
        <f>ԾԱՌԱՅՈՂ!N720</f>
        <v>62963731.399999999</v>
      </c>
      <c r="N20" s="594">
        <f>ՏԵԽՆԻԿԱԿԱՆ!K413</f>
        <v>34677192</v>
      </c>
      <c r="O20" s="284">
        <f>SUM(ՀԵՐԹԱՊԱՀՈՒԹՅՈՒՆ!H34:H35)</f>
        <v>9023542.6260453984</v>
      </c>
      <c r="P20" s="681"/>
      <c r="Q20" s="669">
        <f>63139.6*1000</f>
        <v>63139600</v>
      </c>
      <c r="R20" s="669">
        <f>6169.6*1000</f>
        <v>6169600</v>
      </c>
      <c r="S20" s="682">
        <v>16</v>
      </c>
      <c r="T20" s="350" t="s">
        <v>80</v>
      </c>
      <c r="U20" s="677">
        <f t="shared" si="34"/>
        <v>70</v>
      </c>
      <c r="V20" s="678">
        <f t="shared" si="35"/>
        <v>10</v>
      </c>
      <c r="W20" s="678">
        <f t="shared" si="36"/>
        <v>31</v>
      </c>
      <c r="X20" s="678">
        <f t="shared" si="37"/>
        <v>29</v>
      </c>
      <c r="Y20" s="678">
        <f t="shared" si="38"/>
        <v>0</v>
      </c>
      <c r="Z20" s="677">
        <f t="shared" si="48"/>
        <v>80</v>
      </c>
      <c r="AA20" s="678">
        <f>ԴԱՏԱՎՈՐ!R264</f>
        <v>10</v>
      </c>
      <c r="AB20" s="679">
        <f>+'Ինքնավար, հայեցող., վարչ. պաշտ.'!D317</f>
        <v>10</v>
      </c>
      <c r="AC20" s="678">
        <f>ԾԱՌԱՅՈՂ!O720</f>
        <v>31</v>
      </c>
      <c r="AD20" s="678">
        <f>ՏԵԽՆԻԿԱԿԱՆ!L413</f>
        <v>29</v>
      </c>
      <c r="AE20" s="678">
        <v>0</v>
      </c>
      <c r="AF20" s="284">
        <f t="shared" si="39"/>
        <v>260563058.59695339</v>
      </c>
      <c r="AG20" s="594">
        <f>+ԴԱՏԱՎՈՐ!AF264</f>
        <v>105676571</v>
      </c>
      <c r="AH20" s="679">
        <f>+'Ինքնավար, հայեցող., վարչ. պաշտ.'!Z317</f>
        <v>34744122.400000006</v>
      </c>
      <c r="AI20" s="594">
        <f>+ԾԱՌԱՅՈՂ!Z720</f>
        <v>64158881.199999996</v>
      </c>
      <c r="AJ20" s="594">
        <f>+ՏԵԽՆԻԿԱԿԱՆ!S413</f>
        <v>34677192</v>
      </c>
      <c r="AK20" s="284">
        <f>SUM('ՀԵՐԹԱՊԱՀՈՒԹՅՈՒՆ (2)'!M22:M23)</f>
        <v>8898527.3018603846</v>
      </c>
      <c r="AL20" s="292"/>
      <c r="AM20" s="284"/>
      <c r="AN20" s="669">
        <f t="shared" si="49"/>
        <v>67865585.756856114</v>
      </c>
      <c r="AO20" s="669">
        <f>(AI20+ՀԵՐԹԱՊԱՀՈՒԹՅՈՒՆ!M35)*0.1</f>
        <v>6581002.4137019962</v>
      </c>
      <c r="AP20" s="682">
        <v>10</v>
      </c>
      <c r="AQ20" s="350" t="s">
        <v>80</v>
      </c>
      <c r="AR20" s="677">
        <f t="shared" si="40"/>
        <v>260563118.59695339</v>
      </c>
      <c r="AS20" s="678">
        <f t="shared" si="41"/>
        <v>31</v>
      </c>
      <c r="AT20" s="678">
        <f t="shared" si="42"/>
        <v>29</v>
      </c>
      <c r="AU20" s="678">
        <f t="shared" si="43"/>
        <v>0</v>
      </c>
      <c r="AV20" s="678">
        <f t="shared" si="44"/>
        <v>260563058.59695339</v>
      </c>
      <c r="AW20" s="677">
        <f t="shared" si="50"/>
        <v>80</v>
      </c>
      <c r="AX20" s="678">
        <f>ԴԱՏԱՎՈՐ!AG264</f>
        <v>10</v>
      </c>
      <c r="AY20" s="679">
        <f>+'Ինքնավար, հայեցող., վարչ. պաշտ.'!D317</f>
        <v>10</v>
      </c>
      <c r="AZ20" s="678">
        <f>ԾԱՌԱՅՈՂ!AA720</f>
        <v>31</v>
      </c>
      <c r="BA20" s="678">
        <f>ՏԵԽՆԻԿԱԿԱՆ!T413</f>
        <v>29</v>
      </c>
      <c r="BB20" s="678">
        <v>0</v>
      </c>
      <c r="BC20" s="284">
        <f t="shared" si="51"/>
        <v>262859840.50405017</v>
      </c>
      <c r="BD20" s="594">
        <f>+ԴԱՏԱՎՈՐ!AT264</f>
        <v>107069479.40000001</v>
      </c>
      <c r="BE20" s="679">
        <f>+'Ինքնավար, հայեցող., վարչ. պաշտ.'!AL317</f>
        <v>34744122.400000006</v>
      </c>
      <c r="BF20" s="594">
        <f>+ԾԱՌԱՅՈՂ!AL720</f>
        <v>64932719.199999996</v>
      </c>
      <c r="BG20" s="594">
        <f>+ՏԵԽՆԻԿԱԿԱՆ!AA413</f>
        <v>34677192</v>
      </c>
      <c r="BH20" s="284">
        <f>SUM('ՀԵՐԹԱՊԱՀՈՒԹՅՈՒՆ (2)'!U22:U23)</f>
        <v>8919192.2419525515</v>
      </c>
      <c r="BI20" s="292"/>
      <c r="BJ20" s="284"/>
      <c r="BK20" s="669">
        <f t="shared" si="52"/>
        <v>68440868.22573477</v>
      </c>
      <c r="BL20" s="669">
        <f>(BF20+ՀԵՐԹԱՊԱՀՈՒԹՅՈՒՆ!U35)*0.1</f>
        <v>6661943.3468509987</v>
      </c>
      <c r="BM20" s="682">
        <v>10</v>
      </c>
      <c r="BN20" s="350" t="s">
        <v>80</v>
      </c>
      <c r="BO20" s="677">
        <f t="shared" si="45"/>
        <v>262859900.50405017</v>
      </c>
      <c r="BP20" s="678">
        <f t="shared" si="54"/>
        <v>31</v>
      </c>
      <c r="BQ20" s="678">
        <f t="shared" si="55"/>
        <v>29</v>
      </c>
      <c r="BR20" s="678">
        <f t="shared" si="56"/>
        <v>0</v>
      </c>
      <c r="BS20" s="680">
        <f t="shared" si="57"/>
        <v>262859840.50405017</v>
      </c>
      <c r="BT20" s="677">
        <f t="shared" si="58"/>
        <v>80</v>
      </c>
      <c r="BU20" s="678">
        <f>+ԴԱՏԱՎՈՐ!AU264</f>
        <v>10</v>
      </c>
      <c r="BV20" s="679">
        <f>+'Ինքնավար, հայեցող., վարչ. պաշտ.'!D317</f>
        <v>10</v>
      </c>
      <c r="BW20" s="678">
        <f>ԾԱՌԱՅՈՂ!AM720</f>
        <v>31</v>
      </c>
      <c r="BX20" s="678">
        <f>ՏԵԽՆԻԿԱԿԱՆ!AB413</f>
        <v>29</v>
      </c>
      <c r="BY20" s="678">
        <v>0</v>
      </c>
      <c r="BZ20" s="284">
        <f t="shared" si="59"/>
        <v>265356097.45082438</v>
      </c>
      <c r="CA20" s="594">
        <f>+ԴԱՏԱՎՈՐ!BH264</f>
        <v>108290423.8</v>
      </c>
      <c r="CB20" s="679">
        <f>+'Ինքնավար, հայեցող., վարչ. պաշտ.'!AX317</f>
        <v>34744122.400000006</v>
      </c>
      <c r="CC20" s="594">
        <f>+ԾԱՌԱՅՈՂ!AX720</f>
        <v>66059083.400000006</v>
      </c>
      <c r="CD20" s="594">
        <f>+ՏԵԽՆԻԿԱԿԱՆ!AI413</f>
        <v>34677192</v>
      </c>
      <c r="CE20" s="284">
        <f>SUM('ՀԵՐԹԱՊԱՀՈՒԹՅՈՒՆ (2)'!Z22:Z23)</f>
        <v>8949271.2103089262</v>
      </c>
      <c r="CF20" s="292"/>
      <c r="CG20" s="284"/>
      <c r="CH20" s="669">
        <f t="shared" si="60"/>
        <v>69038360.323737845</v>
      </c>
      <c r="CI20" s="669">
        <f>(CC20+ՀԵՐԹԱՊԱՀՈՒԹՅՈՒՆ!Z35)*0.1</f>
        <v>6777667.5193548398</v>
      </c>
    </row>
    <row r="21" spans="2:87" ht="51" customHeight="1" thickBot="1">
      <c r="B21" s="349">
        <v>11</v>
      </c>
      <c r="C21" s="350" t="s">
        <v>81</v>
      </c>
      <c r="D21" s="677">
        <f t="shared" si="46"/>
        <v>96</v>
      </c>
      <c r="E21" s="678">
        <f>ԴԱՏԱՎՈՐ!D283</f>
        <v>13</v>
      </c>
      <c r="F21" s="679">
        <f>+'Ինքնավար, հայեցող., վարչ. պաշտ.'!D335</f>
        <v>13</v>
      </c>
      <c r="G21" s="678">
        <f>ԾԱՌԱՅՈՂ!E764</f>
        <v>37</v>
      </c>
      <c r="H21" s="678">
        <f>ՏԵԽՆԻԿԱԿԱՆ!D453</f>
        <v>33</v>
      </c>
      <c r="I21" s="678">
        <v>0</v>
      </c>
      <c r="J21" s="284">
        <f t="shared" si="47"/>
        <v>307399910.31182557</v>
      </c>
      <c r="K21" s="594">
        <f>ԴԱՏԱՎՈՐ!Q283</f>
        <v>131920545.25</v>
      </c>
      <c r="L21" s="679">
        <f>+'Ինքնավար, հայեցող., վարչ. պաշտ.'!N335</f>
        <v>44039980.400000006</v>
      </c>
      <c r="M21" s="594">
        <f>ԾԱՌԱՅՈՂ!N764</f>
        <v>72345215.100000009</v>
      </c>
      <c r="N21" s="594">
        <f>ՏԵԽՆԻԿԱԿԱՆ!K453</f>
        <v>36123228</v>
      </c>
      <c r="O21" s="284">
        <f>SUM(ՀԵՐԹԱՊԱՀՈՒԹՅՈՒՆ!H36:H37)</f>
        <v>8935574.8951588944</v>
      </c>
      <c r="P21" s="681"/>
      <c r="Q21" s="669">
        <f>77057.3*1000</f>
        <v>77057300</v>
      </c>
      <c r="R21" s="669">
        <f>7154.9*1000</f>
        <v>7154900</v>
      </c>
      <c r="S21" s="682">
        <v>17</v>
      </c>
      <c r="T21" s="350" t="s">
        <v>81</v>
      </c>
      <c r="U21" s="677">
        <f t="shared" si="34"/>
        <v>83</v>
      </c>
      <c r="V21" s="678">
        <f t="shared" si="35"/>
        <v>13</v>
      </c>
      <c r="W21" s="678">
        <f t="shared" si="36"/>
        <v>37</v>
      </c>
      <c r="X21" s="678">
        <f t="shared" si="37"/>
        <v>33</v>
      </c>
      <c r="Y21" s="678">
        <f t="shared" si="38"/>
        <v>0</v>
      </c>
      <c r="Z21" s="677">
        <f t="shared" si="48"/>
        <v>96</v>
      </c>
      <c r="AA21" s="678">
        <f>ԴԱՏԱՎՈՐ!R283</f>
        <v>13</v>
      </c>
      <c r="AB21" s="679">
        <f>+'Ինքնավար, հայեցող., վարչ. պաշտ.'!D335</f>
        <v>13</v>
      </c>
      <c r="AC21" s="678">
        <f>ԾԱՌԱՅՈՂ!O764</f>
        <v>37</v>
      </c>
      <c r="AD21" s="678">
        <f>ՏԵԽՆԻԿԱԿԱՆ!L453</f>
        <v>33</v>
      </c>
      <c r="AE21" s="678">
        <v>0</v>
      </c>
      <c r="AF21" s="284">
        <f t="shared" si="39"/>
        <v>309984258.82219857</v>
      </c>
      <c r="AG21" s="594">
        <f>+ԴԱՏԱՎՈՐ!AF283</f>
        <v>133468221.25</v>
      </c>
      <c r="AH21" s="679">
        <f>+'Ինքնավար, հայեցող., վարչ. պաշտ.'!Z335</f>
        <v>44039980.400000006</v>
      </c>
      <c r="AI21" s="594">
        <f>+ԾԱՌԱՅՈՂ!Z764</f>
        <v>72800919.699999988</v>
      </c>
      <c r="AJ21" s="594">
        <f>+ՏԵԽՆԻԿԱԿԱՆ!S453</f>
        <v>36123228</v>
      </c>
      <c r="AK21" s="284">
        <f>SUM('ՀԵՐԹԱՊԱՀՈՒԹՅՈՒՆ (2)'!M24:M25)</f>
        <v>8790754.2901890911</v>
      </c>
      <c r="AL21" s="292"/>
      <c r="AM21" s="284"/>
      <c r="AN21" s="669">
        <f t="shared" si="49"/>
        <v>81122167.546509758</v>
      </c>
      <c r="AO21" s="669">
        <f>(AI21+ՀԵՐԹԱՊԱՀՈՒԹՅՈՒՆ!M37)*0.1</f>
        <v>7444763.545546975</v>
      </c>
      <c r="AP21" s="682">
        <v>11</v>
      </c>
      <c r="AQ21" s="350" t="s">
        <v>81</v>
      </c>
      <c r="AR21" s="677">
        <f t="shared" si="40"/>
        <v>309984328.82219857</v>
      </c>
      <c r="AS21" s="678">
        <f t="shared" si="41"/>
        <v>37</v>
      </c>
      <c r="AT21" s="678">
        <f t="shared" si="42"/>
        <v>33</v>
      </c>
      <c r="AU21" s="678">
        <f t="shared" si="43"/>
        <v>0</v>
      </c>
      <c r="AV21" s="678">
        <f t="shared" si="44"/>
        <v>309984258.82219857</v>
      </c>
      <c r="AW21" s="677">
        <f t="shared" si="50"/>
        <v>96</v>
      </c>
      <c r="AX21" s="678">
        <f>ԴԱՏԱՎՈՐ!AG283</f>
        <v>13</v>
      </c>
      <c r="AY21" s="679">
        <f>+'Ինքնավար, հայեցող., վարչ. պաշտ.'!D335</f>
        <v>13</v>
      </c>
      <c r="AZ21" s="678">
        <f>ԾԱՌԱՅՈՂ!AA764</f>
        <v>37</v>
      </c>
      <c r="BA21" s="678">
        <f>ՏԵԽՆԻԿԱԿԱՆ!T453</f>
        <v>33</v>
      </c>
      <c r="BB21" s="678">
        <v>0</v>
      </c>
      <c r="BC21" s="284">
        <f t="shared" si="51"/>
        <v>312892303.2359823</v>
      </c>
      <c r="BD21" s="594">
        <f>+ԴԱՏԱՎՈՐ!AT283</f>
        <v>135015897.25</v>
      </c>
      <c r="BE21" s="679">
        <f>+'Ինքնավար, հայեցող., վարչ. պաշտ.'!AL335</f>
        <v>44039980.400000006</v>
      </c>
      <c r="BF21" s="594">
        <f>+ԾԱՌԱՅՈՂ!AL764</f>
        <v>73996069.5</v>
      </c>
      <c r="BG21" s="594">
        <f>+ՏԵԽՆԻԿԱԿԱՆ!AA453</f>
        <v>36123228</v>
      </c>
      <c r="BH21" s="284">
        <f>SUM('ՀԵՐԹԱՊԱՀՈՒԹՅՈՒՆ (2)'!U24:U25)</f>
        <v>8817494.5985545982</v>
      </c>
      <c r="BI21" s="292"/>
      <c r="BJ21" s="284"/>
      <c r="BK21" s="669">
        <f t="shared" si="52"/>
        <v>81829345.449469849</v>
      </c>
      <c r="BL21" s="669">
        <f>(BF21+ՀԵՐԹԱՊԱՀՈՒԹՅՈՒՆ!U37)*0.1</f>
        <v>7568455.4750965256</v>
      </c>
      <c r="BM21" s="682">
        <v>11</v>
      </c>
      <c r="BN21" s="350" t="s">
        <v>81</v>
      </c>
      <c r="BO21" s="677">
        <f t="shared" si="45"/>
        <v>312892373.2359823</v>
      </c>
      <c r="BP21" s="678">
        <f t="shared" si="54"/>
        <v>37</v>
      </c>
      <c r="BQ21" s="678">
        <f t="shared" si="55"/>
        <v>33</v>
      </c>
      <c r="BR21" s="678">
        <f t="shared" si="56"/>
        <v>0</v>
      </c>
      <c r="BS21" s="680">
        <f t="shared" si="57"/>
        <v>312892303.2359823</v>
      </c>
      <c r="BT21" s="677">
        <f t="shared" si="58"/>
        <v>96</v>
      </c>
      <c r="BU21" s="678">
        <f>+ԴԱՏԱՎՈՐ!AU283</f>
        <v>13</v>
      </c>
      <c r="BV21" s="679">
        <f>+'Ինքնավար, հայեցող., վարչ. պաշտ.'!D335</f>
        <v>13</v>
      </c>
      <c r="BW21" s="678">
        <f>ԾԱՌԱՅՈՂ!AM764</f>
        <v>37</v>
      </c>
      <c r="BX21" s="678">
        <f>ՏԵԽՆԻԿԱԿԱՆ!AB453</f>
        <v>33</v>
      </c>
      <c r="BY21" s="678">
        <v>0</v>
      </c>
      <c r="BZ21" s="284">
        <f t="shared" si="59"/>
        <v>315509046.93494177</v>
      </c>
      <c r="CA21" s="594">
        <f>+ԴԱՏԱՎՈՐ!BH283</f>
        <v>136563573.25</v>
      </c>
      <c r="CB21" s="679">
        <f>+'Ինքնավար, հայեցող., վարչ. պաշտ.'!AX335</f>
        <v>44039980.400000006</v>
      </c>
      <c r="CC21" s="594">
        <f>+ԾԱՌԱՅՈՂ!AX764</f>
        <v>74919946.090000018</v>
      </c>
      <c r="CD21" s="594">
        <f>+ՏԵԽՆԻԿԱԿԱՆ!AI453</f>
        <v>36123228</v>
      </c>
      <c r="CE21" s="284">
        <f>SUM('ՀԵՐԹԱՊԱՀՈՒԹՅՈՒՆ (2)'!Z24:Z25)</f>
        <v>8838078.8647064641</v>
      </c>
      <c r="CF21" s="292"/>
      <c r="CG21" s="284"/>
      <c r="CH21" s="669">
        <f t="shared" si="60"/>
        <v>82482485.772206008</v>
      </c>
      <c r="CI21" s="669">
        <f>(CC21+ՀԵՐԹԱՊԱՀՈՒԹՅՈՒՆ!Z37)*0.1</f>
        <v>7662956.2092059227</v>
      </c>
    </row>
    <row r="22" spans="2:87" ht="51" customHeight="1" thickBot="1">
      <c r="B22" s="349">
        <v>12</v>
      </c>
      <c r="C22" s="350" t="s">
        <v>82</v>
      </c>
      <c r="D22" s="677">
        <f t="shared" si="46"/>
        <v>78</v>
      </c>
      <c r="E22" s="678">
        <f>ԴԱՏԱՎՈՐ!D300</f>
        <v>11</v>
      </c>
      <c r="F22" s="679">
        <f>+'Ինքնավար, հայեցող., վարչ. պաշտ.'!D351</f>
        <v>11</v>
      </c>
      <c r="G22" s="678">
        <f>ԾԱՌԱՅՈՂ!E804</f>
        <v>33</v>
      </c>
      <c r="H22" s="678">
        <f>ՏԵԽՆԻԿԱԿԱՆ!D483</f>
        <v>23</v>
      </c>
      <c r="I22" s="678">
        <v>0</v>
      </c>
      <c r="J22" s="284">
        <f t="shared" si="47"/>
        <v>247606694.09969699</v>
      </c>
      <c r="K22" s="594">
        <f>ԴԱՏԱՎՈՐ!Q300</f>
        <v>103625506.40000001</v>
      </c>
      <c r="L22" s="679">
        <f>+'Ինքնավար, հայեցող., վարչ. պաշտ.'!N351</f>
        <v>37256000.600000001</v>
      </c>
      <c r="M22" s="594">
        <f>ԾԱՌԱՅՈՂ!N804</f>
        <v>60865778.130000018</v>
      </c>
      <c r="N22" s="594">
        <f>ՏԵԽՆԻԿԱԿԱՆ!K483</f>
        <v>25368948</v>
      </c>
      <c r="O22" s="284">
        <f>SUM(ՀԵՐԹԱՊԱՀՈՒԹՅՈՒՆ!H38:H39)</f>
        <v>8855344.3030303027</v>
      </c>
      <c r="P22" s="681"/>
      <c r="Q22" s="669">
        <f>63695.7*1000</f>
        <v>63695700</v>
      </c>
      <c r="R22" s="669">
        <f>6115*1000</f>
        <v>6115000</v>
      </c>
      <c r="S22" s="682">
        <v>18</v>
      </c>
      <c r="T22" s="350" t="s">
        <v>82</v>
      </c>
      <c r="U22" s="677">
        <f t="shared" si="34"/>
        <v>67</v>
      </c>
      <c r="V22" s="678">
        <f t="shared" si="35"/>
        <v>11</v>
      </c>
      <c r="W22" s="678">
        <f t="shared" si="36"/>
        <v>33</v>
      </c>
      <c r="X22" s="678">
        <f t="shared" si="37"/>
        <v>23</v>
      </c>
      <c r="Y22" s="678">
        <f t="shared" si="38"/>
        <v>0</v>
      </c>
      <c r="Z22" s="677">
        <f t="shared" si="48"/>
        <v>78</v>
      </c>
      <c r="AA22" s="678">
        <f>ԴԱՏԱՎՈՐ!R300</f>
        <v>11</v>
      </c>
      <c r="AB22" s="679">
        <f>+'Ինքնավար, հայեցող., վարչ. պաշտ.'!D351</f>
        <v>11</v>
      </c>
      <c r="AC22" s="678">
        <f>ԾԱՌԱՅՈՂ!O804</f>
        <v>33</v>
      </c>
      <c r="AD22" s="678">
        <f>ՏԵԽՆԻԿԱԿԱՆ!L483</f>
        <v>23</v>
      </c>
      <c r="AE22" s="678">
        <v>0</v>
      </c>
      <c r="AF22" s="284">
        <f t="shared" si="39"/>
        <v>250516481.91280305</v>
      </c>
      <c r="AG22" s="594">
        <f>+ԴԱՏԱՎՈՐ!AF300</f>
        <v>105534306.8</v>
      </c>
      <c r="AH22" s="679">
        <f>+'Ինքնավար, հայեցող., վարչ. պաշտ.'!Z351</f>
        <v>37256000.600000001</v>
      </c>
      <c r="AI22" s="594">
        <f>+ԾԱՌԱՅՈՂ!Z804</f>
        <v>61704962.450000003</v>
      </c>
      <c r="AJ22" s="594">
        <f>+ՏԵԽՆԻԿԱԿԱՆ!S483</f>
        <v>25368948</v>
      </c>
      <c r="AK22" s="284">
        <f>SUM('ՀԵՐԹԱՊԱՀՈՒԹՅՈՒՆ (2)'!M26:M27)</f>
        <v>8722907.7812409811</v>
      </c>
      <c r="AL22" s="292"/>
      <c r="AM22" s="284"/>
      <c r="AN22" s="669">
        <f t="shared" si="49"/>
        <v>65248887.735569991</v>
      </c>
      <c r="AO22" s="669">
        <f>(AI22+ՀԵՐԹԱՊԱՀՈՒԹՅՈՒՆ!M39)*0.1</f>
        <v>6327249.9538023099</v>
      </c>
      <c r="AP22" s="682">
        <v>12</v>
      </c>
      <c r="AQ22" s="350" t="s">
        <v>82</v>
      </c>
      <c r="AR22" s="677">
        <f t="shared" si="40"/>
        <v>250516537.91280305</v>
      </c>
      <c r="AS22" s="678">
        <f t="shared" si="41"/>
        <v>33</v>
      </c>
      <c r="AT22" s="678">
        <f t="shared" si="42"/>
        <v>23</v>
      </c>
      <c r="AU22" s="678">
        <f t="shared" si="43"/>
        <v>0</v>
      </c>
      <c r="AV22" s="678">
        <f t="shared" si="44"/>
        <v>250516481.91280305</v>
      </c>
      <c r="AW22" s="677">
        <f t="shared" si="50"/>
        <v>78</v>
      </c>
      <c r="AX22" s="678">
        <f>ԴԱՏԱՎՈՐ!AG300</f>
        <v>11</v>
      </c>
      <c r="AY22" s="679">
        <f>+'Ինքնավար, հայեցող., վարչ. պաշտ.'!D351</f>
        <v>11</v>
      </c>
      <c r="AZ22" s="678">
        <f>ԾԱՌԱՅՈՂ!AA804</f>
        <v>33</v>
      </c>
      <c r="BA22" s="678">
        <f>ՏԵԽՆԻԿԱԿԱՆ!T483</f>
        <v>23</v>
      </c>
      <c r="BB22" s="678">
        <v>0</v>
      </c>
      <c r="BC22" s="284">
        <f t="shared" si="51"/>
        <v>254038474.99340907</v>
      </c>
      <c r="BD22" s="594">
        <f>+ԴԱՏԱՎՈՐ!AT300</f>
        <v>107443107.2</v>
      </c>
      <c r="BE22" s="679">
        <f>+'Ինքնավար, հայեցող., վարչ. պաշտ.'!AL351</f>
        <v>37256000.600000001</v>
      </c>
      <c r="BF22" s="594">
        <f>+ԾԱՌԱՅՈՂ!AL804</f>
        <v>63115067.249999978</v>
      </c>
      <c r="BG22" s="594">
        <f>+ՏԵԽՆԻԿԱԿԱՆ!AA483</f>
        <v>25368948</v>
      </c>
      <c r="BH22" s="284">
        <f>SUM('ՀԵՐԹԱՊԱՀՈՒԹՅՈՒՆ (2)'!U26:U27)</f>
        <v>8758281.7056277059</v>
      </c>
      <c r="BI22" s="292"/>
      <c r="BJ22" s="284"/>
      <c r="BK22" s="669">
        <f t="shared" si="52"/>
        <v>66109166.611645013</v>
      </c>
      <c r="BL22" s="669">
        <f>(BF22+ՀԵՐԹԱՊԱՀՈՒԹՅՈՒՆ!U39)*0.1</f>
        <v>6473254.8150432883</v>
      </c>
      <c r="BM22" s="682">
        <v>12</v>
      </c>
      <c r="BN22" s="350" t="s">
        <v>82</v>
      </c>
      <c r="BO22" s="677">
        <f t="shared" si="45"/>
        <v>254038530.99340907</v>
      </c>
      <c r="BP22" s="678">
        <f t="shared" si="54"/>
        <v>33</v>
      </c>
      <c r="BQ22" s="678">
        <f t="shared" si="55"/>
        <v>23</v>
      </c>
      <c r="BR22" s="678">
        <f t="shared" si="56"/>
        <v>0</v>
      </c>
      <c r="BS22" s="680">
        <f t="shared" si="57"/>
        <v>254038474.99340907</v>
      </c>
      <c r="BT22" s="677">
        <f t="shared" si="58"/>
        <v>78</v>
      </c>
      <c r="BU22" s="678">
        <f>+ԴԱՏԱՎՈՐ!AU300</f>
        <v>11</v>
      </c>
      <c r="BV22" s="679">
        <f>+'Ինքնավար, հայեցող., վարչ. պաշտ.'!D351</f>
        <v>11</v>
      </c>
      <c r="BW22" s="678">
        <f>ԾԱՌԱՅՈՂ!AM804</f>
        <v>33</v>
      </c>
      <c r="BX22" s="678">
        <f>ՏԵԽՆԻԿԱԿԱՆ!AB483</f>
        <v>23</v>
      </c>
      <c r="BY22" s="678">
        <v>0</v>
      </c>
      <c r="BZ22" s="284">
        <f t="shared" si="59"/>
        <v>257213759.13754544</v>
      </c>
      <c r="CA22" s="594">
        <f>+ԴԱՏԱՎՈՐ!BH300</f>
        <v>109351907.59999999</v>
      </c>
      <c r="CB22" s="679">
        <f>+'Ինքնավար, հայեցող., վարչ. պաշտ.'!AX351</f>
        <v>37256000.600000001</v>
      </c>
      <c r="CC22" s="594">
        <f>+ԾԱՌԱՅՈՂ!AX804</f>
        <v>64203169.459999979</v>
      </c>
      <c r="CD22" s="594">
        <f>+ՏԵԽՆԻԿԱԿԱՆ!AI483</f>
        <v>25368948</v>
      </c>
      <c r="CE22" s="284">
        <f>SUM('ՀԵՐԹԱՊԱՀՈՒԹՅՈՒՆ (2)'!Z26:Z27)</f>
        <v>8785459.2329004314</v>
      </c>
      <c r="CF22" s="292"/>
      <c r="CG22" s="284"/>
      <c r="CH22" s="669">
        <f t="shared" si="60"/>
        <v>66904790.526372284</v>
      </c>
      <c r="CI22" s="669">
        <f>(CC22+ՀԵՐԹԱՊԱՀՈՒԹՅՈՒՆ!Z39)*0.1</f>
        <v>6584854.9414978335</v>
      </c>
    </row>
    <row r="23" spans="2:87" ht="51" customHeight="1" thickBot="1">
      <c r="B23" s="349">
        <v>13</v>
      </c>
      <c r="C23" s="350" t="s">
        <v>83</v>
      </c>
      <c r="D23" s="677">
        <f t="shared" si="46"/>
        <v>92</v>
      </c>
      <c r="E23" s="678">
        <f>ԴԱՏԱՎՈՐ!D319</f>
        <v>13</v>
      </c>
      <c r="F23" s="679">
        <f>+'Ինքնավար, հայեցող., վարչ. պաշտ.'!D369</f>
        <v>13</v>
      </c>
      <c r="G23" s="678">
        <f>ԾԱՌԱՅՈՂ!E847</f>
        <v>36</v>
      </c>
      <c r="H23" s="678">
        <f>ՏԵԽՆԻԿԱԿԱՆ!D520</f>
        <v>30</v>
      </c>
      <c r="I23" s="678">
        <v>0</v>
      </c>
      <c r="J23" s="284">
        <f t="shared" si="47"/>
        <v>291958203.09712654</v>
      </c>
      <c r="K23" s="594">
        <f>ԴԱՏԱՎՈՐ!Q319</f>
        <v>121373556.2</v>
      </c>
      <c r="L23" s="679">
        <f>+'Ինքնավար, հայեցող., վարչ. պաշտ.'!N369</f>
        <v>43928203.799999997</v>
      </c>
      <c r="M23" s="594">
        <f>ԾԱՌԱՅՈՂ!N847</f>
        <v>71281545.019999996</v>
      </c>
      <c r="N23" s="594">
        <f>ՏԵԽՆԻԿԱԿԱՆ!K520</f>
        <v>32915568</v>
      </c>
      <c r="O23" s="284">
        <f>SUM(ՀԵՐԹԱՊԱՀՈՒԹՅՈՒՆ!H40:H41)</f>
        <v>8958280.0771265775</v>
      </c>
      <c r="P23" s="681"/>
      <c r="Q23" s="669">
        <f>74044.6*1000</f>
        <v>74044600</v>
      </c>
      <c r="R23" s="669">
        <f>6961.7*1000</f>
        <v>6961700</v>
      </c>
      <c r="S23" s="682">
        <v>19</v>
      </c>
      <c r="T23" s="350" t="s">
        <v>83</v>
      </c>
      <c r="U23" s="677">
        <f t="shared" si="34"/>
        <v>79</v>
      </c>
      <c r="V23" s="678">
        <f t="shared" si="35"/>
        <v>13</v>
      </c>
      <c r="W23" s="678">
        <f t="shared" si="36"/>
        <v>36</v>
      </c>
      <c r="X23" s="678">
        <f t="shared" si="37"/>
        <v>30</v>
      </c>
      <c r="Y23" s="678">
        <f t="shared" si="38"/>
        <v>0</v>
      </c>
      <c r="Z23" s="677">
        <f t="shared" si="48"/>
        <v>92</v>
      </c>
      <c r="AA23" s="678">
        <f>ԴԱՏԱՎՈՐ!R319</f>
        <v>13</v>
      </c>
      <c r="AB23" s="679">
        <f>+'Ինքնավար, հայեցող., վարչ. պաշտ.'!D369</f>
        <v>13</v>
      </c>
      <c r="AC23" s="678">
        <f>ԾԱՌԱՅՈՂ!O847</f>
        <v>36</v>
      </c>
      <c r="AD23" s="678">
        <f>ՏԵԽՆԻԿԱԿԱՆ!L520</f>
        <v>30</v>
      </c>
      <c r="AE23" s="678">
        <v>0</v>
      </c>
      <c r="AF23" s="284">
        <f t="shared" si="39"/>
        <v>294914717.21991026</v>
      </c>
      <c r="AG23" s="594">
        <f>+ԴԱՏԱՎՈՐ!AF319</f>
        <v>123454320.59999999</v>
      </c>
      <c r="AH23" s="679">
        <f>+'Ինքնավար, հայեցող., վարչ. պաշտ.'!Z369</f>
        <v>43928203.799999997</v>
      </c>
      <c r="AI23" s="594">
        <f>+ԾԱՌԱՅՈՂ!Z847</f>
        <v>71760894.670000002</v>
      </c>
      <c r="AJ23" s="594">
        <f>+ՏԵԽՆԻԿԱԿԱՆ!S520</f>
        <v>32915568</v>
      </c>
      <c r="AK23" s="284">
        <f>SUM('ՀԵՐԹԱՊԱՀՈՒԹՅՈՒՆ (2)'!M28:M29)</f>
        <v>8812172.1870573871</v>
      </c>
      <c r="AL23" s="292"/>
      <c r="AM23" s="284"/>
      <c r="AN23" s="669">
        <f t="shared" si="49"/>
        <v>76918407.037101328</v>
      </c>
      <c r="AO23" s="669">
        <f>(AI23+ՀԵՐԹԱՊԱՀՈՒԹՅՈՒՆ!M41)*0.1</f>
        <v>7342940.7400158737</v>
      </c>
      <c r="AP23" s="682">
        <v>13</v>
      </c>
      <c r="AQ23" s="350" t="s">
        <v>83</v>
      </c>
      <c r="AR23" s="677">
        <f t="shared" si="40"/>
        <v>294914783.21991026</v>
      </c>
      <c r="AS23" s="678">
        <f t="shared" si="41"/>
        <v>36</v>
      </c>
      <c r="AT23" s="678">
        <f t="shared" si="42"/>
        <v>30</v>
      </c>
      <c r="AU23" s="678">
        <f t="shared" si="43"/>
        <v>0</v>
      </c>
      <c r="AV23" s="678">
        <f t="shared" si="44"/>
        <v>294914717.21991026</v>
      </c>
      <c r="AW23" s="677">
        <f t="shared" si="50"/>
        <v>92</v>
      </c>
      <c r="AX23" s="678">
        <f>ԴԱՏԱՎՈՐ!AG319</f>
        <v>13</v>
      </c>
      <c r="AY23" s="679">
        <f>+'Ինքնավար, հայեցող., վարչ. պաշտ.'!D369</f>
        <v>13</v>
      </c>
      <c r="AZ23" s="678">
        <f>ԾԱՌԱՅՈՂ!AA847</f>
        <v>36</v>
      </c>
      <c r="BA23" s="678">
        <f>ՏԵԽՆԻԿԱԿԱՆ!T520</f>
        <v>30</v>
      </c>
      <c r="BB23" s="678">
        <v>0</v>
      </c>
      <c r="BC23" s="284">
        <f t="shared" si="51"/>
        <v>298157356.93707693</v>
      </c>
      <c r="BD23" s="594">
        <f>+ԴԱՏԱՎՈՐ!AT319</f>
        <v>125535085</v>
      </c>
      <c r="BE23" s="679">
        <f>+'Ինքնավար, հայեցող., վարչ. պաշտ.'!AL369</f>
        <v>43928203.799999997</v>
      </c>
      <c r="BF23" s="594">
        <f>+ԾԱՌԱՅՈՂ!AL847</f>
        <v>72745818.480000019</v>
      </c>
      <c r="BG23" s="594">
        <f>+ՏԵԽՆԻԿԱԿԱՆ!AA520</f>
        <v>32915568</v>
      </c>
      <c r="BH23" s="284">
        <f>SUM('ՀԵՐԹԱՊԱՀՈՒԹՅՈՒՆ (2)'!U28:U29)</f>
        <v>8834712.2791208792</v>
      </c>
      <c r="BI23" s="292"/>
      <c r="BJ23" s="284"/>
      <c r="BK23" s="669">
        <f t="shared" si="52"/>
        <v>77742618.41592674</v>
      </c>
      <c r="BL23" s="669">
        <f>(BF23+ՀԵՐԹԱՊԱՀՈՒԹՅՈՒՆ!U41)*0.1</f>
        <v>7445197.8518095259</v>
      </c>
      <c r="BM23" s="682">
        <v>13</v>
      </c>
      <c r="BN23" s="350" t="s">
        <v>83</v>
      </c>
      <c r="BO23" s="677">
        <f t="shared" si="45"/>
        <v>298157422.93707693</v>
      </c>
      <c r="BP23" s="678">
        <f t="shared" si="54"/>
        <v>36</v>
      </c>
      <c r="BQ23" s="678">
        <f t="shared" si="55"/>
        <v>30</v>
      </c>
      <c r="BR23" s="678">
        <f t="shared" si="56"/>
        <v>0</v>
      </c>
      <c r="BS23" s="680">
        <f t="shared" si="57"/>
        <v>298157356.93707693</v>
      </c>
      <c r="BT23" s="677">
        <f t="shared" si="58"/>
        <v>92</v>
      </c>
      <c r="BU23" s="678">
        <f>+ԴԱՏԱՎՈՐ!AU319</f>
        <v>13</v>
      </c>
      <c r="BV23" s="679">
        <f>+'Ինքնավար, հայեցող., վարչ. պաշտ.'!D369</f>
        <v>13</v>
      </c>
      <c r="BW23" s="678">
        <f>ԾԱՌԱՅՈՂ!AM847</f>
        <v>36</v>
      </c>
      <c r="BX23" s="678">
        <f>ՏԵԽՆԻԿԱԿԱՆ!AB520</f>
        <v>30</v>
      </c>
      <c r="BY23" s="678">
        <v>0</v>
      </c>
      <c r="BZ23" s="284">
        <f t="shared" si="59"/>
        <v>301193894.86068803</v>
      </c>
      <c r="CA23" s="594">
        <f>+ԴԱՏԱՎՈՐ!BH319</f>
        <v>127615849.40000001</v>
      </c>
      <c r="CB23" s="679">
        <f>+'Ինքնավար, հայեցող., վարչ. պաշտ.'!AX369</f>
        <v>43928203.799999997</v>
      </c>
      <c r="CC23" s="594">
        <f>+ԾԱՌԱՅՈՂ!AX847</f>
        <v>73539002.430000037</v>
      </c>
      <c r="CD23" s="594">
        <f>+ՏԵԽՆԻԿԱԿԱՆ!AI520</f>
        <v>32915568</v>
      </c>
      <c r="CE23" s="284">
        <f>SUM('ՀԵՐԹԱՊԱՀՈՒԹՅՈՒՆ (2)'!Z28:Z29)</f>
        <v>8852704.8087505084</v>
      </c>
      <c r="CF23" s="292"/>
      <c r="CG23" s="284"/>
      <c r="CH23" s="669">
        <f t="shared" si="60"/>
        <v>78529035.264074877</v>
      </c>
      <c r="CI23" s="669">
        <f>(CC23+ՀԵՐԹԱՊԱՀՈՒԹՅՈՒՆ!Z41)*0.1</f>
        <v>7526363.2675502691</v>
      </c>
    </row>
    <row r="24" spans="2:87" ht="51" customHeight="1" thickBot="1">
      <c r="B24" s="349">
        <v>14</v>
      </c>
      <c r="C24" s="350" t="s">
        <v>84</v>
      </c>
      <c r="D24" s="677">
        <f t="shared" si="46"/>
        <v>77</v>
      </c>
      <c r="E24" s="678">
        <f>ԴԱՏԱՎՈՐ!D335</f>
        <v>10</v>
      </c>
      <c r="F24" s="679">
        <f>+'Ինքնավար, հայեցող., վարչ. պաշտ.'!D384</f>
        <v>10</v>
      </c>
      <c r="G24" s="678">
        <f>ԾԱՌԱՅՈՂ!E885</f>
        <v>31</v>
      </c>
      <c r="H24" s="678">
        <f>ՏԵԽՆԻԿԱԿԱՆ!D553</f>
        <v>26</v>
      </c>
      <c r="I24" s="678">
        <v>0</v>
      </c>
      <c r="J24" s="284">
        <f t="shared" si="47"/>
        <v>235544637.82027653</v>
      </c>
      <c r="K24" s="594">
        <f>ԴԱՏԱՎՈՐ!Q335</f>
        <v>93617201.599999994</v>
      </c>
      <c r="L24" s="679">
        <f>+'Ինքնավար, հայեցող., վարչ. պաշտ.'!N384</f>
        <v>33919899</v>
      </c>
      <c r="M24" s="594">
        <f>ԾԱՌԱՅՈՂ!N885</f>
        <v>59380776.400000036</v>
      </c>
      <c r="N24" s="594">
        <f>ՏԵԽՆԻԿԱԿԱՆ!K553</f>
        <v>28669680</v>
      </c>
      <c r="O24" s="284">
        <f>SUM(ՀԵՐԹԱՊԱՀՈՒԹՅՈՒՆ!H42:H43)</f>
        <v>8929164.1536098327</v>
      </c>
      <c r="P24" s="681"/>
      <c r="Q24" s="669">
        <f>60289.7*1000</f>
        <v>60289700</v>
      </c>
      <c r="R24" s="669">
        <f>5877.8*1000</f>
        <v>5877800</v>
      </c>
      <c r="S24" s="682">
        <v>20</v>
      </c>
      <c r="T24" s="350" t="s">
        <v>84</v>
      </c>
      <c r="U24" s="677">
        <f t="shared" si="34"/>
        <v>67</v>
      </c>
      <c r="V24" s="678">
        <f t="shared" si="35"/>
        <v>10</v>
      </c>
      <c r="W24" s="678">
        <f t="shared" si="36"/>
        <v>31</v>
      </c>
      <c r="X24" s="678">
        <f t="shared" si="37"/>
        <v>26</v>
      </c>
      <c r="Y24" s="678">
        <f t="shared" si="38"/>
        <v>0</v>
      </c>
      <c r="Z24" s="677">
        <f t="shared" si="48"/>
        <v>77</v>
      </c>
      <c r="AA24" s="678">
        <f>ԴԱՏԱՎՈՐ!R335</f>
        <v>10</v>
      </c>
      <c r="AB24" s="679">
        <f>+'Ինքնավար, հայեցող., վարչ. պաշտ.'!D384</f>
        <v>10</v>
      </c>
      <c r="AC24" s="678">
        <f>ԾԱՌԱՅՈՂ!O885</f>
        <v>31</v>
      </c>
      <c r="AD24" s="678">
        <f>ՏԵԽՆԻԿԱԿԱՆ!L553</f>
        <v>26</v>
      </c>
      <c r="AE24" s="678">
        <v>0</v>
      </c>
      <c r="AF24" s="284">
        <f t="shared" si="39"/>
        <v>238168077.42806453</v>
      </c>
      <c r="AG24" s="594">
        <f>+ԴԱՏԱՎՈՐ!AF335</f>
        <v>95182074</v>
      </c>
      <c r="AH24" s="679">
        <f>+'Ինքնավար, հայեցող., վարչ. պաշտ.'!Z384</f>
        <v>33919899</v>
      </c>
      <c r="AI24" s="594">
        <f>+ԾԱՌԱՅՈՂ!Z885</f>
        <v>60257792.800000004</v>
      </c>
      <c r="AJ24" s="594">
        <f>+ՏԵԽՆԻԿԱԿԱՆ!S553</f>
        <v>28669680</v>
      </c>
      <c r="AK24" s="284">
        <f>SUM('ՀԵՐԹԱՊԱՀՈՒԹՅՈՒՆ (2)'!M30:M31)</f>
        <v>8797294.6076804921</v>
      </c>
      <c r="AL24" s="292"/>
      <c r="AM24" s="284"/>
      <c r="AN24" s="669">
        <f t="shared" si="49"/>
        <v>61858577.329554543</v>
      </c>
      <c r="AO24" s="669">
        <f>(AI24+ՀԵՐԹԱՊԱՀՈՒԹՅՈՒՆ!M43)*0.1</f>
        <v>6189444.7927496172</v>
      </c>
      <c r="AP24" s="682">
        <v>14</v>
      </c>
      <c r="AQ24" s="350" t="s">
        <v>84</v>
      </c>
      <c r="AR24" s="677">
        <f t="shared" si="40"/>
        <v>238168134.42806453</v>
      </c>
      <c r="AS24" s="678">
        <f t="shared" si="41"/>
        <v>31</v>
      </c>
      <c r="AT24" s="678">
        <f t="shared" si="42"/>
        <v>26</v>
      </c>
      <c r="AU24" s="678">
        <f t="shared" si="43"/>
        <v>0</v>
      </c>
      <c r="AV24" s="678">
        <f t="shared" si="44"/>
        <v>238168077.42806453</v>
      </c>
      <c r="AW24" s="677">
        <f t="shared" si="50"/>
        <v>77</v>
      </c>
      <c r="AX24" s="678">
        <f>ԴԱՏԱՎՈՐ!AG335</f>
        <v>10</v>
      </c>
      <c r="AY24" s="679">
        <f>+'Ինքնավար, հայեցող., վարչ. պաշտ.'!D384</f>
        <v>10</v>
      </c>
      <c r="AZ24" s="678">
        <f>ԾԱՌԱՅՈՂ!AA885</f>
        <v>31</v>
      </c>
      <c r="BA24" s="678">
        <f>ՏԵԽՆԻԿԱԿԱՆ!T553</f>
        <v>26</v>
      </c>
      <c r="BB24" s="678">
        <v>0</v>
      </c>
      <c r="BC24" s="284">
        <f t="shared" si="51"/>
        <v>241012224.37419352</v>
      </c>
      <c r="BD24" s="594">
        <f>+ԴԱՏԱՎՈՐ!AT335</f>
        <v>96557786</v>
      </c>
      <c r="BE24" s="679">
        <f>+'Ինքնավար, հայեցող., վարչ. պաշտ.'!AL384</f>
        <v>33919899</v>
      </c>
      <c r="BF24" s="594">
        <f>+ԾԱՌԱՅՈՂ!AL885</f>
        <v>61556120.999999978</v>
      </c>
      <c r="BG24" s="594">
        <f>+ՏԵԽՆԻԿԱԿԱՆ!AA553</f>
        <v>28669680</v>
      </c>
      <c r="BH24" s="284">
        <f>SUM('ՀԵՐԹԱՊԱՀՈՒԹՅՈՒՆ (2)'!U30:U31)</f>
        <v>8831965.7849462349</v>
      </c>
      <c r="BI24" s="292"/>
      <c r="BJ24" s="284"/>
      <c r="BK24" s="669">
        <f t="shared" si="52"/>
        <v>62536375.579262659</v>
      </c>
      <c r="BL24" s="669">
        <f>(BF24+ՀԵՐԹԱՊԱՀՈՒԹՅՈՒՆ!U43)*0.1</f>
        <v>6324259.9562211968</v>
      </c>
      <c r="BM24" s="682">
        <v>14</v>
      </c>
      <c r="BN24" s="350" t="s">
        <v>84</v>
      </c>
      <c r="BO24" s="677">
        <f t="shared" si="45"/>
        <v>241012281.37419352</v>
      </c>
      <c r="BP24" s="678">
        <f t="shared" si="54"/>
        <v>31</v>
      </c>
      <c r="BQ24" s="678">
        <f t="shared" si="55"/>
        <v>26</v>
      </c>
      <c r="BR24" s="678">
        <f t="shared" si="56"/>
        <v>0</v>
      </c>
      <c r="BS24" s="680">
        <f t="shared" si="57"/>
        <v>241012224.37419352</v>
      </c>
      <c r="BT24" s="677">
        <f t="shared" si="58"/>
        <v>77</v>
      </c>
      <c r="BU24" s="678">
        <f>+ԴԱՏԱՎՈՐ!AU335</f>
        <v>10</v>
      </c>
      <c r="BV24" s="679">
        <f>+'Ինքնավար, հայեցող., վարչ. պաշտ.'!D384</f>
        <v>10</v>
      </c>
      <c r="BW24" s="678">
        <f>ԾԱՌԱՅՈՂ!AM885</f>
        <v>31</v>
      </c>
      <c r="BX24" s="678">
        <f>ՏԵԽՆԻԿԱԿԱՆ!AB553</f>
        <v>26</v>
      </c>
      <c r="BY24" s="678">
        <v>0</v>
      </c>
      <c r="BZ24" s="284">
        <f t="shared" si="59"/>
        <v>243216796.45354837</v>
      </c>
      <c r="CA24" s="594">
        <f>+ԴԱՏԱՎՈՐ!BH335</f>
        <v>97933498</v>
      </c>
      <c r="CB24" s="679">
        <f>+'Ինքնավար, հայեցող., վարչ. պաշտ.'!AX384</f>
        <v>33919899</v>
      </c>
      <c r="CC24" s="594">
        <f>+ԾԱՌԱՅՈՂ!AX885</f>
        <v>62261173.399999991</v>
      </c>
      <c r="CD24" s="594">
        <f>+ՏԵԽՆԻԿԱԿԱՆ!AI553</f>
        <v>28669680</v>
      </c>
      <c r="CE24" s="284">
        <f>SUM('ՀԵՐԹԱՊԱՀՈՒԹՅՈՒՆ (2)'!Z30:Z31)</f>
        <v>8850793.8414746542</v>
      </c>
      <c r="CF24" s="292"/>
      <c r="CG24" s="284"/>
      <c r="CH24" s="669">
        <f t="shared" si="60"/>
        <v>63093815.284577563</v>
      </c>
      <c r="CI24" s="669">
        <f>(CC24+ՀԵՐԹԱՊԱՀՈՒԹՅՈՒՆ!Z43)*0.1</f>
        <v>6396697.9878648221</v>
      </c>
    </row>
    <row r="25" spans="2:87" ht="51" customHeight="1" thickBot="1">
      <c r="B25" s="349">
        <v>15</v>
      </c>
      <c r="C25" s="350" t="s">
        <v>86</v>
      </c>
      <c r="D25" s="677">
        <f t="shared" si="46"/>
        <v>64</v>
      </c>
      <c r="E25" s="678">
        <f>ԴԱՏԱՎՈՐ!D348</f>
        <v>7</v>
      </c>
      <c r="F25" s="679">
        <f>+'Ինքնավար, հայեցող., վարչ. պաշտ.'!D396</f>
        <v>7</v>
      </c>
      <c r="G25" s="678">
        <f>ԾԱՌԱՅՈՂ!E917</f>
        <v>25</v>
      </c>
      <c r="H25" s="678">
        <f>ՏԵԽՆԻԿԱԿԱՆ!D585</f>
        <v>25</v>
      </c>
      <c r="I25" s="678">
        <v>0</v>
      </c>
      <c r="J25" s="284">
        <f t="shared" si="47"/>
        <v>189741642.00517008</v>
      </c>
      <c r="K25" s="594">
        <f>ԴԱՏԱՎՈՐ!Q348</f>
        <v>69404550.799999997</v>
      </c>
      <c r="L25" s="679">
        <f>+'Ինքնավար, հայեցող., վարչ. պաշտ.'!N396</f>
        <v>23688041</v>
      </c>
      <c r="M25" s="594">
        <f>ԾԱՌԱՅՈՂ!N917</f>
        <v>51540825.200000003</v>
      </c>
      <c r="N25" s="594">
        <f>ՏԵԽՆԻԿԱԿԱՆ!K585</f>
        <v>27416772</v>
      </c>
      <c r="O25" s="284">
        <f>SUM(ՀԵՐԹԱՊԱՀՈՒԹՅՈՒՆ!H44:H45)</f>
        <v>9081869.6718367357</v>
      </c>
      <c r="P25" s="681"/>
      <c r="Q25" s="669">
        <f>46581*1000</f>
        <v>46581000</v>
      </c>
      <c r="R25" s="669">
        <f>5076.5*1000</f>
        <v>5076500</v>
      </c>
      <c r="S25" s="682">
        <v>21</v>
      </c>
      <c r="T25" s="350" t="s">
        <v>86</v>
      </c>
      <c r="U25" s="677">
        <f t="shared" si="34"/>
        <v>57</v>
      </c>
      <c r="V25" s="678">
        <f t="shared" si="35"/>
        <v>7</v>
      </c>
      <c r="W25" s="678">
        <f t="shared" si="36"/>
        <v>25</v>
      </c>
      <c r="X25" s="678">
        <f t="shared" si="37"/>
        <v>25</v>
      </c>
      <c r="Y25" s="678">
        <f t="shared" si="38"/>
        <v>0</v>
      </c>
      <c r="Z25" s="677">
        <f t="shared" si="48"/>
        <v>64</v>
      </c>
      <c r="AA25" s="678">
        <f>ԴԱՏԱՎՈՐ!R348</f>
        <v>7</v>
      </c>
      <c r="AB25" s="679">
        <f>+'Ինքնավար, հայեցող., վարչ. պաշտ.'!D396</f>
        <v>7</v>
      </c>
      <c r="AC25" s="678">
        <f>ԾԱՌԱՅՈՂ!O917</f>
        <v>25</v>
      </c>
      <c r="AD25" s="678">
        <f>ՏԵԽՆԻԿԱԿԱՆ!L585</f>
        <v>25</v>
      </c>
      <c r="AE25" s="678">
        <v>0</v>
      </c>
      <c r="AF25" s="284">
        <f t="shared" si="39"/>
        <v>203647247.14234284</v>
      </c>
      <c r="AG25" s="594">
        <f>+ԴԱՏԱՎՈՐ!AF348</f>
        <v>70281567.200000003</v>
      </c>
      <c r="AH25" s="679">
        <f>+'Ինքնավար, հայեցող., վարչ. պաշտ.'!Z396</f>
        <v>23688041</v>
      </c>
      <c r="AI25" s="594">
        <f>+ԾԱՌԱՅՈՂ!Z917</f>
        <v>52383448.79999999</v>
      </c>
      <c r="AJ25" s="594">
        <f>+ՏԵԽՆԻԿԱԿԱՆ!S585</f>
        <v>27416772</v>
      </c>
      <c r="AK25" s="284">
        <f>SUM('ՀԵՐԹԱՊԱՀՈՒԹՅՈՒՆ (2)'!M32:M33)</f>
        <v>8951826.3736598641</v>
      </c>
      <c r="AL25" s="292"/>
      <c r="AM25" s="284">
        <v>11789509</v>
      </c>
      <c r="AN25" s="669">
        <f t="shared" si="49"/>
        <v>49401864.065812245</v>
      </c>
      <c r="AO25" s="669">
        <f>(AI25+ՀԵՐԹԱՊԱՀՈՒԹՅՈՒՆ!M45)*0.1</f>
        <v>5414632.546285714</v>
      </c>
      <c r="AP25" s="682">
        <v>15</v>
      </c>
      <c r="AQ25" s="350" t="s">
        <v>86</v>
      </c>
      <c r="AR25" s="677">
        <f t="shared" si="40"/>
        <v>203647297.14234284</v>
      </c>
      <c r="AS25" s="678">
        <f t="shared" si="41"/>
        <v>25</v>
      </c>
      <c r="AT25" s="678">
        <f t="shared" si="42"/>
        <v>25</v>
      </c>
      <c r="AU25" s="678">
        <f t="shared" si="43"/>
        <v>0</v>
      </c>
      <c r="AV25" s="678">
        <f t="shared" si="44"/>
        <v>203647247.14234284</v>
      </c>
      <c r="AW25" s="677">
        <f t="shared" si="50"/>
        <v>64</v>
      </c>
      <c r="AX25" s="678">
        <f>ԴԱՏԱՎՈՐ!AG348</f>
        <v>7</v>
      </c>
      <c r="AY25" s="679">
        <f>+'Ինքնավար, հայեցող., վարչ. պաշտ.'!D396</f>
        <v>7</v>
      </c>
      <c r="AZ25" s="678">
        <f>ԾԱՌԱՅՈՂ!AA917</f>
        <v>25</v>
      </c>
      <c r="BA25" s="678">
        <f>ՏԵԽՆԻԿԱԿԱՆ!T585</f>
        <v>25</v>
      </c>
      <c r="BB25" s="678">
        <v>0</v>
      </c>
      <c r="BC25" s="284">
        <f t="shared" si="51"/>
        <v>193590059.82594287</v>
      </c>
      <c r="BD25" s="594">
        <f>+ԴԱՏԱՎՈՐ!AT348</f>
        <v>71158583.599999994</v>
      </c>
      <c r="BE25" s="679">
        <f>+'Ինքնավար, հայեցող., վարչ. պաշտ.'!AL396</f>
        <v>23688041</v>
      </c>
      <c r="BF25" s="594">
        <f>+ԾԱՌԱՅՈՂ!AL917</f>
        <v>53131492.200000003</v>
      </c>
      <c r="BG25" s="594">
        <f>+ՏԵԽՆԻԿԱԿԱՆ!AA585</f>
        <v>27416772</v>
      </c>
      <c r="BH25" s="284">
        <f>SUM('ՀԵՐԹԱՊԱՀՈՒԹՅՈՒՆ (2)'!U32:U33)</f>
        <v>8976596.7485170066</v>
      </c>
      <c r="BI25" s="292"/>
      <c r="BJ25" s="284"/>
      <c r="BK25" s="669">
        <f t="shared" si="52"/>
        <v>49817933.042497963</v>
      </c>
      <c r="BL25" s="669">
        <f>(BF25+ՀԵՐԹԱՊԱՀՈՒԹՅՈՒՆ!U45)*0.1</f>
        <v>5493512.6220571436</v>
      </c>
      <c r="BM25" s="682">
        <v>15</v>
      </c>
      <c r="BN25" s="350" t="s">
        <v>86</v>
      </c>
      <c r="BO25" s="677">
        <f t="shared" si="45"/>
        <v>193590109.82594287</v>
      </c>
      <c r="BP25" s="678">
        <f t="shared" si="54"/>
        <v>25</v>
      </c>
      <c r="BQ25" s="678">
        <f t="shared" si="55"/>
        <v>25</v>
      </c>
      <c r="BR25" s="678">
        <f t="shared" si="56"/>
        <v>0</v>
      </c>
      <c r="BS25" s="680">
        <f t="shared" si="57"/>
        <v>193590059.82594287</v>
      </c>
      <c r="BT25" s="677">
        <f t="shared" si="58"/>
        <v>64</v>
      </c>
      <c r="BU25" s="678">
        <f>+ԴԱՏԱՎՈՐ!AU348</f>
        <v>7</v>
      </c>
      <c r="BV25" s="679">
        <f>+'Ինքնավար, հայեցող., վարչ. պաշտ.'!D396</f>
        <v>7</v>
      </c>
      <c r="BW25" s="678">
        <f>ԾԱՌԱՅՈՂ!AM917</f>
        <v>25</v>
      </c>
      <c r="BX25" s="678">
        <f>ՏԵԽՆԻԿԱԿԱՆ!AB585</f>
        <v>25</v>
      </c>
      <c r="BY25" s="678">
        <v>0</v>
      </c>
      <c r="BZ25" s="284">
        <f t="shared" si="59"/>
        <v>195201129.69314286</v>
      </c>
      <c r="CA25" s="594">
        <f>+ԴԱՏԱՎՈՐ!BH348</f>
        <v>72035600</v>
      </c>
      <c r="CB25" s="679">
        <f>+'Ինքնավար, հայեցող., վարչ. պաշտ.'!AX396</f>
        <v>23688041</v>
      </c>
      <c r="CC25" s="594">
        <f>+ԾԱՌԱՅՈՂ!AX917</f>
        <v>53767759.000000007</v>
      </c>
      <c r="CD25" s="594">
        <f>+ՏԵԽՆԻԿԱԿԱՆ!AI585</f>
        <v>27416772</v>
      </c>
      <c r="CE25" s="284">
        <f>SUM('ՀԵՐԹԱՊԱՀՈՒԹՅՈՒՆ (2)'!Z32:Z33)</f>
        <v>8997665.802993197</v>
      </c>
      <c r="CF25" s="292"/>
      <c r="CG25" s="284"/>
      <c r="CH25" s="669">
        <f t="shared" si="60"/>
        <v>50212449.197850347</v>
      </c>
      <c r="CI25" s="669">
        <f>(CC25+ՀԵՐԹԱՊԱՀՈՒԹՅՈՒՆ!Z45)*0.1</f>
        <v>5559302.1430476196</v>
      </c>
    </row>
    <row r="26" spans="2:87" ht="30" customHeight="1" thickBot="1">
      <c r="B26" s="349">
        <v>16</v>
      </c>
      <c r="C26" s="350" t="s">
        <v>1343</v>
      </c>
      <c r="D26" s="677">
        <f t="shared" si="46"/>
        <v>98</v>
      </c>
      <c r="E26" s="678">
        <f>ԴԱՏԱՎՈՐ!D400</f>
        <v>16</v>
      </c>
      <c r="F26" s="679">
        <f>+'Ինքնավար, հայեցող., վարչ. պաշտ.'!D446</f>
        <v>16</v>
      </c>
      <c r="G26" s="678">
        <f>ԾԱՌԱՅՈՂ!E1048</f>
        <v>49</v>
      </c>
      <c r="H26" s="678">
        <f>ՏԵԽՆԻԿԱԿԱՆ!D650</f>
        <v>17</v>
      </c>
      <c r="I26" s="678">
        <v>0</v>
      </c>
      <c r="J26" s="284">
        <f t="shared" si="47"/>
        <v>350244530.0933333</v>
      </c>
      <c r="K26" s="594">
        <f>ԴԱՏԱՎՈՐ!Q400</f>
        <v>167476504</v>
      </c>
      <c r="L26" s="679">
        <f>+'Ինքնավար, հայեցող., վարչ. պաշտ.'!N446</f>
        <v>54048285.20000001</v>
      </c>
      <c r="M26" s="594">
        <f>ԾԱՌԱՅՈՂ!N1048</f>
        <v>96643655.559999943</v>
      </c>
      <c r="N26" s="594">
        <f>ՏԵԽՆԻԿԱԿԱՆ!K650</f>
        <v>18662652</v>
      </c>
      <c r="O26" s="284">
        <f>SUM(ՀԵՐԹԱՊԱՀՈՒԹՅՈՒՆ!H46:H47)</f>
        <v>0</v>
      </c>
      <c r="P26" s="681"/>
      <c r="Q26" s="669">
        <f>72660.7*1000</f>
        <v>72660700</v>
      </c>
      <c r="R26" s="669">
        <f>7819.9*1000</f>
        <v>7819900</v>
      </c>
      <c r="S26" s="682">
        <v>22</v>
      </c>
      <c r="T26" s="350" t="s">
        <v>1343</v>
      </c>
      <c r="U26" s="677">
        <f t="shared" si="34"/>
        <v>82</v>
      </c>
      <c r="V26" s="678">
        <f t="shared" si="35"/>
        <v>16</v>
      </c>
      <c r="W26" s="678">
        <f t="shared" si="36"/>
        <v>49</v>
      </c>
      <c r="X26" s="678">
        <f t="shared" si="37"/>
        <v>17</v>
      </c>
      <c r="Y26" s="678">
        <f t="shared" si="38"/>
        <v>0</v>
      </c>
      <c r="Z26" s="677">
        <f t="shared" si="48"/>
        <v>98</v>
      </c>
      <c r="AA26" s="678">
        <f>ԴԱՏԱՎՈՐ!R400</f>
        <v>16</v>
      </c>
      <c r="AB26" s="679">
        <f>+'Ինքնավար, հայեցող., վարչ. պաշտ.'!D446</f>
        <v>16</v>
      </c>
      <c r="AC26" s="678">
        <f>ԾԱՌԱՅՈՂ!O1048</f>
        <v>49</v>
      </c>
      <c r="AD26" s="678">
        <f>ՏԵԽՆԻԿԱԿԱՆ!L650</f>
        <v>17</v>
      </c>
      <c r="AE26" s="678">
        <v>0</v>
      </c>
      <c r="AF26" s="284">
        <f t="shared" si="39"/>
        <v>357491542.12799996</v>
      </c>
      <c r="AG26" s="594">
        <f>+ԴԱՏԱՎՈՐ!AF400</f>
        <v>169385304.40000001</v>
      </c>
      <c r="AH26" s="679">
        <f>+'Ինքնավար, հայեցող., վարչ. պաշտ.'!Z446</f>
        <v>54048285.20000001</v>
      </c>
      <c r="AI26" s="594">
        <f>+ԾԱՌԱՅՈՂ!Z1048</f>
        <v>98371893.759999931</v>
      </c>
      <c r="AJ26" s="594">
        <f>+ՏԵԽՆԻԿԱԿԱՆ!S650</f>
        <v>18662652</v>
      </c>
      <c r="AK26" s="284">
        <f>SUM(ՀԵՐԹԱՊԱՀՈՒԹՅՈՒՆ!M46:M47)</f>
        <v>0</v>
      </c>
      <c r="AL26" s="292"/>
      <c r="AM26" s="284"/>
      <c r="AN26" s="669">
        <f t="shared" si="49"/>
        <v>92303251.231999993</v>
      </c>
      <c r="AO26" s="669">
        <f>AI26*0.1</f>
        <v>9837189.3759999927</v>
      </c>
      <c r="AP26" s="682">
        <v>16</v>
      </c>
      <c r="AQ26" s="350" t="s">
        <v>1343</v>
      </c>
      <c r="AR26" s="677">
        <f t="shared" si="40"/>
        <v>357491608.12799996</v>
      </c>
      <c r="AS26" s="678">
        <f t="shared" si="41"/>
        <v>49</v>
      </c>
      <c r="AT26" s="678">
        <f t="shared" si="42"/>
        <v>17</v>
      </c>
      <c r="AU26" s="678">
        <f t="shared" si="43"/>
        <v>0</v>
      </c>
      <c r="AV26" s="678">
        <f t="shared" si="44"/>
        <v>357491542.12799996</v>
      </c>
      <c r="AW26" s="677">
        <f t="shared" si="50"/>
        <v>98</v>
      </c>
      <c r="AX26" s="678">
        <f>ԴԱՏԱՎՈՐ!AG400</f>
        <v>16</v>
      </c>
      <c r="AY26" s="679">
        <f>+'Ինքնավար, հայեցող., վարչ. պաշտ.'!D446</f>
        <v>16</v>
      </c>
      <c r="AZ26" s="678">
        <f>ԾԱՌԱՅՈՂ!AA1048</f>
        <v>49</v>
      </c>
      <c r="BA26" s="678">
        <f>ՏԵԽՆԻԿԱԿԱՆ!T650</f>
        <v>17</v>
      </c>
      <c r="BB26" s="678">
        <v>0</v>
      </c>
      <c r="BC26" s="284">
        <f t="shared" si="51"/>
        <v>361292376.43800002</v>
      </c>
      <c r="BD26" s="594">
        <f>+ԴԱՏԱՎՈՐ!AT400</f>
        <v>170778212.80000001</v>
      </c>
      <c r="BE26" s="679">
        <f>+'Ինքնավար, հայեցող., վարչ. պաշտ.'!AL446</f>
        <v>54048285.20000001</v>
      </c>
      <c r="BF26" s="594">
        <f>+ԾԱՌԱՅՈՂ!AL1048</f>
        <v>100598827.55999997</v>
      </c>
      <c r="BG26" s="594">
        <f>+ՏԵԽՆԻԿԱԿԱՆ!AA650</f>
        <v>18662652</v>
      </c>
      <c r="BH26" s="284"/>
      <c r="BI26" s="292"/>
      <c r="BJ26" s="284"/>
      <c r="BK26" s="669">
        <f t="shared" si="52"/>
        <v>93166510.511999995</v>
      </c>
      <c r="BL26" s="669">
        <f>BF26*0.1</f>
        <v>10059882.755999997</v>
      </c>
      <c r="BM26" s="682">
        <v>16</v>
      </c>
      <c r="BN26" s="350" t="s">
        <v>1343</v>
      </c>
      <c r="BO26" s="677">
        <f t="shared" si="45"/>
        <v>361292442.43800002</v>
      </c>
      <c r="BP26" s="678">
        <f t="shared" si="54"/>
        <v>49</v>
      </c>
      <c r="BQ26" s="678">
        <f t="shared" si="55"/>
        <v>17</v>
      </c>
      <c r="BR26" s="678">
        <f t="shared" si="56"/>
        <v>0</v>
      </c>
      <c r="BS26" s="680">
        <f t="shared" si="57"/>
        <v>361292376.43800002</v>
      </c>
      <c r="BT26" s="677">
        <f t="shared" si="58"/>
        <v>98</v>
      </c>
      <c r="BU26" s="678">
        <f>+ԴԱՏԱՎՈՐ!AU400</f>
        <v>16</v>
      </c>
      <c r="BV26" s="679">
        <f>+'Ինքնավար, հայեցող., վարչ. պաշտ.'!D446</f>
        <v>16</v>
      </c>
      <c r="BW26" s="678">
        <f>ԾԱՌԱՅՈՂ!AM1048</f>
        <v>49</v>
      </c>
      <c r="BX26" s="678">
        <f>ՏԵԽՆԻԿԱԿԱՆ!AB650</f>
        <v>17</v>
      </c>
      <c r="BY26" s="678">
        <v>0</v>
      </c>
      <c r="BZ26" s="284">
        <f t="shared" si="59"/>
        <v>363675797.47800004</v>
      </c>
      <c r="CA26" s="594">
        <f>+ԴԱՏԱՎՈՐ!BH400</f>
        <v>171999157.19999999</v>
      </c>
      <c r="CB26" s="679">
        <f>+'Ինքնավար, հայեցող., վարչ. պաշտ.'!AX446</f>
        <v>54048285.20000001</v>
      </c>
      <c r="CC26" s="594">
        <f>+ԾԱՌԱՅՈՂ!AX1048</f>
        <v>101647807.96000001</v>
      </c>
      <c r="CD26" s="594">
        <f>+ՏԵԽՆԻԿԱԿԱՆ!AI650</f>
        <v>18662652</v>
      </c>
      <c r="CE26" s="284"/>
      <c r="CF26" s="292"/>
      <c r="CG26" s="284"/>
      <c r="CH26" s="669">
        <f t="shared" si="60"/>
        <v>93742589.912</v>
      </c>
      <c r="CI26" s="669">
        <f>CC26*0.1</f>
        <v>10164780.796000002</v>
      </c>
    </row>
    <row r="27" spans="2:87" ht="30" customHeight="1" thickBot="1">
      <c r="B27" s="349">
        <v>17</v>
      </c>
      <c r="C27" s="350" t="s">
        <v>87</v>
      </c>
      <c r="D27" s="677">
        <f t="shared" si="46"/>
        <v>143</v>
      </c>
      <c r="E27" s="678">
        <f>ԴԱՏԱՎՈՐ!D378</f>
        <v>24</v>
      </c>
      <c r="F27" s="679">
        <f>+'Ինքնավար, հայեցող., վարչ. պաշտ.'!D425</f>
        <v>24</v>
      </c>
      <c r="G27" s="678">
        <f>ԾԱՌԱՅՈՂ!E993</f>
        <v>69</v>
      </c>
      <c r="H27" s="678">
        <f>ՏԵԽՆԻԿԱԿԱՆ!D618</f>
        <v>26</v>
      </c>
      <c r="I27" s="678">
        <v>0</v>
      </c>
      <c r="J27" s="284">
        <f t="shared" si="47"/>
        <v>506164756.46666664</v>
      </c>
      <c r="K27" s="594">
        <f>ԴԱՏԱՎՈՐ!Q378</f>
        <v>242212115.59999999</v>
      </c>
      <c r="L27" s="679">
        <f>+'Ինքնավար, հայեցող., վարչ. պաշտ.'!N425</f>
        <v>81847087.400000006</v>
      </c>
      <c r="M27" s="594">
        <f>ԾԱՌԱՅՈՂ!N993</f>
        <v>128859536.79999994</v>
      </c>
      <c r="N27" s="594">
        <f>ՏԵԽՆԻԿԱԿԱՆ!K618</f>
        <v>28437000</v>
      </c>
      <c r="O27" s="284"/>
      <c r="P27" s="681"/>
      <c r="Q27" s="669">
        <f>135727.7*1000</f>
        <v>135727700</v>
      </c>
      <c r="R27" s="669">
        <f>13126.4*1000</f>
        <v>13126400</v>
      </c>
      <c r="S27" s="682">
        <v>22</v>
      </c>
      <c r="T27" s="350" t="s">
        <v>87</v>
      </c>
      <c r="U27" s="677">
        <f t="shared" si="34"/>
        <v>119</v>
      </c>
      <c r="V27" s="678">
        <f t="shared" si="35"/>
        <v>24</v>
      </c>
      <c r="W27" s="678">
        <f t="shared" si="36"/>
        <v>69</v>
      </c>
      <c r="X27" s="678">
        <f t="shared" si="37"/>
        <v>26</v>
      </c>
      <c r="Y27" s="678">
        <f t="shared" si="38"/>
        <v>0</v>
      </c>
      <c r="Z27" s="677">
        <f t="shared" si="48"/>
        <v>143</v>
      </c>
      <c r="AA27" s="678">
        <f>ԴԱՏԱՎՈՐ!D378</f>
        <v>24</v>
      </c>
      <c r="AB27" s="679">
        <f>+'Ինքնավար, հայեցող., վարչ. պաշտ.'!D425</f>
        <v>24</v>
      </c>
      <c r="AC27" s="678">
        <f>ԾԱՌԱՅՈՂ!O993</f>
        <v>69</v>
      </c>
      <c r="AD27" s="678">
        <f>ՏԵԽՆԻԿԱԿԱՆ!L618</f>
        <v>26</v>
      </c>
      <c r="AE27" s="678">
        <v>0</v>
      </c>
      <c r="AF27" s="284">
        <f t="shared" si="39"/>
        <v>511932794.0999999</v>
      </c>
      <c r="AG27" s="594">
        <f>+ԴԱՏԱՎՈՐ!AF378</f>
        <v>246012520</v>
      </c>
      <c r="AH27" s="679">
        <f>+'Ինքնավար, հայեցող., վարչ. պաշտ.'!Z425</f>
        <v>81847087.400000006</v>
      </c>
      <c r="AI27" s="594">
        <f>+ԾԱՌԱՅՈՂ!Z993</f>
        <v>131258434.59999995</v>
      </c>
      <c r="AJ27" s="594">
        <f>+ՏԵԽՆԻԿԱԿԱՆ!S618</f>
        <v>28437000</v>
      </c>
      <c r="AK27" s="284"/>
      <c r="AL27" s="292"/>
      <c r="AM27" s="284"/>
      <c r="AN27" s="669">
        <f t="shared" si="49"/>
        <v>133140669.13999997</v>
      </c>
      <c r="AO27" s="669">
        <f>AI27*0.1</f>
        <v>13125843.459999995</v>
      </c>
      <c r="AP27" s="682">
        <v>17</v>
      </c>
      <c r="AQ27" s="350" t="s">
        <v>87</v>
      </c>
      <c r="AR27" s="677">
        <f t="shared" si="40"/>
        <v>511932889.0999999</v>
      </c>
      <c r="AS27" s="678">
        <f t="shared" si="41"/>
        <v>69</v>
      </c>
      <c r="AT27" s="678">
        <f t="shared" si="42"/>
        <v>26</v>
      </c>
      <c r="AU27" s="678">
        <f t="shared" si="43"/>
        <v>0</v>
      </c>
      <c r="AV27" s="678">
        <f t="shared" si="44"/>
        <v>511932794.0999999</v>
      </c>
      <c r="AW27" s="677">
        <f t="shared" si="50"/>
        <v>143</v>
      </c>
      <c r="AX27" s="678">
        <f>ԴԱՏԱՎՈՐ!AG378</f>
        <v>24</v>
      </c>
      <c r="AY27" s="679">
        <f>+'Ինքնավար, հայեցող., վարչ. պաշտ.'!D425</f>
        <v>24</v>
      </c>
      <c r="AZ27" s="678">
        <f>ԾԱՌԱՅՈՂ!AA993</f>
        <v>69</v>
      </c>
      <c r="BA27" s="678">
        <f>ՏԵԽՆԻԿԱԿԱՆ!T618</f>
        <v>26</v>
      </c>
      <c r="BB27" s="678">
        <v>0</v>
      </c>
      <c r="BC27" s="284">
        <f t="shared" si="51"/>
        <v>518252471.10000002</v>
      </c>
      <c r="BD27" s="594">
        <f>+ԴԱՏԱՎՈՐ!AT378</f>
        <v>249297032.40000001</v>
      </c>
      <c r="BE27" s="679">
        <f>+'Ինքնավար, հայեցող., վարչ. պաշտ.'!AL425</f>
        <v>81847087.400000006</v>
      </c>
      <c r="BF27" s="594">
        <f>+ԾԱՌԱՅՈՂ!AL993</f>
        <v>133992662.19999997</v>
      </c>
      <c r="BG27" s="594">
        <f>+ՏԵԽՆԻԿԱԿԱՆ!AA618</f>
        <v>28437000</v>
      </c>
      <c r="BH27" s="284"/>
      <c r="BI27" s="292"/>
      <c r="BJ27" s="284"/>
      <c r="BK27" s="669">
        <f t="shared" si="52"/>
        <v>134672868.38</v>
      </c>
      <c r="BL27" s="669">
        <f>BF27*0.1</f>
        <v>13399266.219999999</v>
      </c>
      <c r="BM27" s="682">
        <v>17</v>
      </c>
      <c r="BN27" s="350" t="s">
        <v>87</v>
      </c>
      <c r="BO27" s="677">
        <f t="shared" si="45"/>
        <v>518252566.10000002</v>
      </c>
      <c r="BP27" s="678">
        <f t="shared" si="54"/>
        <v>69</v>
      </c>
      <c r="BQ27" s="678">
        <f t="shared" si="55"/>
        <v>26</v>
      </c>
      <c r="BR27" s="678">
        <f t="shared" si="56"/>
        <v>0</v>
      </c>
      <c r="BS27" s="680">
        <f t="shared" si="57"/>
        <v>518252471.10000002</v>
      </c>
      <c r="BT27" s="677">
        <f t="shared" si="58"/>
        <v>143</v>
      </c>
      <c r="BU27" s="678">
        <f>+ԴԱՏԱՎՈՐ!AU378</f>
        <v>24</v>
      </c>
      <c r="BV27" s="679">
        <f>+'Ինքնավար, հայեցող., վարչ. պաշտ.'!D425</f>
        <v>24</v>
      </c>
      <c r="BW27" s="678">
        <f>ԾԱՌԱՅՈՂ!AM993</f>
        <v>69</v>
      </c>
      <c r="BX27" s="678">
        <f>ՏԵԽՆԻԿԱԿԱՆ!AB618</f>
        <v>26</v>
      </c>
      <c r="BY27" s="678">
        <v>0</v>
      </c>
      <c r="BZ27" s="284">
        <f t="shared" si="59"/>
        <v>523461690.57000005</v>
      </c>
      <c r="CA27" s="594">
        <f>+ԴԱՏԱՎՈՐ!BH378</f>
        <v>252409580.80000001</v>
      </c>
      <c r="CB27" s="679">
        <f>+'Ինքնավար, հայեցող., վարչ. պաշտ.'!AX425</f>
        <v>81847087.400000006</v>
      </c>
      <c r="CC27" s="594">
        <f>+ԾԱՌԱՅՈՂ!AX993</f>
        <v>135841275.19999999</v>
      </c>
      <c r="CD27" s="594">
        <f>+ՏԵԽՆԻԿԱԿԱՆ!AI618</f>
        <v>28437000</v>
      </c>
      <c r="CE27" s="284"/>
      <c r="CF27" s="292"/>
      <c r="CG27" s="284"/>
      <c r="CH27" s="669">
        <f t="shared" si="60"/>
        <v>135976355.5</v>
      </c>
      <c r="CI27" s="669">
        <f>CC27*0.1</f>
        <v>13584127.52</v>
      </c>
    </row>
    <row r="28" spans="2:87" ht="30" customHeight="1" thickBot="1">
      <c r="B28" s="349"/>
      <c r="C28" s="350"/>
      <c r="D28" s="677"/>
      <c r="E28" s="1255"/>
      <c r="F28" s="1256"/>
      <c r="G28" s="1255"/>
      <c r="H28" s="1255"/>
      <c r="I28" s="1255"/>
      <c r="J28" s="284"/>
      <c r="K28" s="1257"/>
      <c r="L28" s="1258"/>
      <c r="M28" s="1257"/>
      <c r="N28" s="1257"/>
      <c r="O28" s="672"/>
      <c r="P28" s="1259"/>
      <c r="Q28" s="669"/>
      <c r="R28" s="669"/>
      <c r="S28" s="682"/>
      <c r="T28" s="350" t="s">
        <v>2204</v>
      </c>
      <c r="U28" s="677"/>
      <c r="V28" s="1255"/>
      <c r="W28" s="1255"/>
      <c r="X28" s="1255"/>
      <c r="Y28" s="1255"/>
      <c r="Z28" s="677">
        <f t="shared" si="48"/>
        <v>91</v>
      </c>
      <c r="AA28" s="1255">
        <f>+ԴԱՏԱՎՈՐ!D421</f>
        <v>15</v>
      </c>
      <c r="AB28" s="1256">
        <f>+'Ինքնավար, հայեցող., վարչ. պաշտ.'!D466</f>
        <v>15</v>
      </c>
      <c r="AC28" s="1255">
        <f>+ԾԱՌԱՅՈՂ!E1102</f>
        <v>48</v>
      </c>
      <c r="AD28" s="1255">
        <f>+ՏԵԽՆԻԿԱԿԱՆ!D669</f>
        <v>13</v>
      </c>
      <c r="AE28" s="1255">
        <v>0</v>
      </c>
      <c r="AF28" s="284">
        <f t="shared" si="39"/>
        <v>405629295.54000014</v>
      </c>
      <c r="AG28" s="1257">
        <f>+ԴԱՏԱՎՈՐ!AF421</f>
        <v>223312450.40000001</v>
      </c>
      <c r="AH28" s="1258">
        <f>+'Ինքնավար, հայեցող., վարչ. պաշտ.'!Z466</f>
        <v>50041524.000000007</v>
      </c>
      <c r="AI28" s="1257">
        <f>+ԾԱՌԱՅՈՂ!Z1102</f>
        <v>98208640.400000095</v>
      </c>
      <c r="AJ28" s="1257">
        <f>+ՏԵԽՆԻԿԱԿԱՆ!S669</f>
        <v>14751000</v>
      </c>
      <c r="AK28" s="672"/>
      <c r="AL28" s="673"/>
      <c r="AM28" s="672"/>
      <c r="AN28" s="669">
        <f t="shared" si="49"/>
        <v>106073220.40000004</v>
      </c>
      <c r="AO28" s="669">
        <f>AI28*0.1</f>
        <v>9820864.0400000103</v>
      </c>
      <c r="AP28" s="682">
        <v>18</v>
      </c>
      <c r="AQ28" s="350" t="s">
        <v>2204</v>
      </c>
      <c r="AR28" s="677"/>
      <c r="AS28" s="1255"/>
      <c r="AT28" s="1255"/>
      <c r="AU28" s="1255"/>
      <c r="AV28" s="1255"/>
      <c r="AW28" s="677">
        <f t="shared" si="50"/>
        <v>91</v>
      </c>
      <c r="AX28" s="1255">
        <f>+ԴԱՏԱՎՈՐ!AG421</f>
        <v>15</v>
      </c>
      <c r="AY28" s="1256">
        <f>+'Ինքնավար, հայեցող., վարչ. պաշտ.'!D466</f>
        <v>15</v>
      </c>
      <c r="AZ28" s="1255">
        <f>+ԾԱՌԱՅՈՂ!AA1102</f>
        <v>48</v>
      </c>
      <c r="BA28" s="1255">
        <f>+ՏԵԽՆԻԿԱԿԱՆ!AB669</f>
        <v>13</v>
      </c>
      <c r="BB28" s="1255"/>
      <c r="BC28" s="284">
        <f t="shared" si="51"/>
        <v>411605904.36000013</v>
      </c>
      <c r="BD28" s="1257">
        <f>+ԴԱՏԱՎՈՐ!AT421</f>
        <v>225909106.80000001</v>
      </c>
      <c r="BE28" s="1258">
        <f>+'Ինքնավար, հայեցող., վարչ. պաշտ.'!AL466</f>
        <v>50041524.000000007</v>
      </c>
      <c r="BF28" s="1257">
        <f>+ԾԱՌԱՅՈՂ!AL1102</f>
        <v>101303992.40000011</v>
      </c>
      <c r="BG28" s="1257">
        <f>+ՏԵԽՆԻԿԱԿԱՆ!AA669</f>
        <v>14751000</v>
      </c>
      <c r="BH28" s="672"/>
      <c r="BI28" s="673"/>
      <c r="BJ28" s="672"/>
      <c r="BK28" s="669">
        <f t="shared" ref="BK28" si="62">+(BD28+BE28+BF28+BG28+BH28+BI28)*0.3-BL28</f>
        <v>107471287.72000001</v>
      </c>
      <c r="BL28" s="669">
        <f>BF28*0.1</f>
        <v>10130399.240000011</v>
      </c>
      <c r="BM28" s="682">
        <v>18</v>
      </c>
      <c r="BN28" s="350" t="s">
        <v>2204</v>
      </c>
      <c r="BO28" s="677"/>
      <c r="BP28" s="1255"/>
      <c r="BQ28" s="1255"/>
      <c r="BR28" s="1255"/>
      <c r="BS28" s="680"/>
      <c r="BT28" s="677">
        <f t="shared" si="58"/>
        <v>91</v>
      </c>
      <c r="BU28" s="1255">
        <f>+ԴԱՏԱՎՈՐ!AU421</f>
        <v>15</v>
      </c>
      <c r="BV28" s="1256">
        <f>+'Ինքնավար, հայեցող., վարչ. պաշտ.'!D466</f>
        <v>15</v>
      </c>
      <c r="BW28" s="1255">
        <f>+ԾԱՌԱՅՈՂ!AM1102</f>
        <v>48</v>
      </c>
      <c r="BX28" s="1255">
        <f>+ՏԵԽՆԻԿԱԿԱՆ!AB669</f>
        <v>13</v>
      </c>
      <c r="BY28" s="1255"/>
      <c r="BZ28" s="284">
        <f t="shared" si="59"/>
        <v>414332393.5800001</v>
      </c>
      <c r="CA28" s="1257">
        <f>+ԴԱՏԱՎՈՐ!BH421</f>
        <v>228505763.19999999</v>
      </c>
      <c r="CB28" s="1258">
        <f>+'Ինքնավար, հայեցող., վարչ. պաշտ.'!AX466</f>
        <v>50041524.000000007</v>
      </c>
      <c r="CC28" s="1257">
        <f>+ԾԱՌԱՅՈՂ!AX1102</f>
        <v>101303992.40000011</v>
      </c>
      <c r="CD28" s="1257">
        <f>+ՏԵԽՆԻԿԱԿԱՆ!AI669</f>
        <v>14751000</v>
      </c>
      <c r="CE28" s="672"/>
      <c r="CF28" s="673"/>
      <c r="CG28" s="672"/>
      <c r="CH28" s="669">
        <f t="shared" ref="CH28" si="63">+(CA28+CB28+CC28+CD28+CE28+CF28)*0.3-CI28</f>
        <v>108250284.64000002</v>
      </c>
      <c r="CI28" s="669">
        <f>CC28*0.1</f>
        <v>10130399.240000011</v>
      </c>
    </row>
    <row r="29" spans="2:87" ht="51" customHeight="1" thickBot="1">
      <c r="B29" s="349">
        <v>18</v>
      </c>
      <c r="C29" s="350" t="s">
        <v>1444</v>
      </c>
      <c r="D29" s="677">
        <f t="shared" si="46"/>
        <v>800</v>
      </c>
      <c r="E29" s="684">
        <v>0</v>
      </c>
      <c r="F29" s="684"/>
      <c r="G29" s="684">
        <v>0</v>
      </c>
      <c r="H29" s="684">
        <f>ՏԵԽՆԻԿԱԿԱՆ!D627</f>
        <v>3</v>
      </c>
      <c r="I29" s="684">
        <f>ԿԱՐԳԱԴՐԻՉ!D35</f>
        <v>797</v>
      </c>
      <c r="J29" s="284">
        <f t="shared" si="47"/>
        <v>1587982348.1333354</v>
      </c>
      <c r="K29" s="685"/>
      <c r="L29" s="685"/>
      <c r="M29" s="685"/>
      <c r="N29" s="685">
        <f>ՏԵԽՆԻԿԱԿԱՆ!K627</f>
        <v>3573708</v>
      </c>
      <c r="O29" s="676">
        <f>ԿԱՐԳԱԴՐԻՉ!F34</f>
        <v>72416000</v>
      </c>
      <c r="P29" s="686">
        <f>ԿԱՐԳԱԴՐԻՉ!F33</f>
        <v>1445451306.8000021</v>
      </c>
      <c r="Q29" s="669">
        <f>267092*1000</f>
        <v>267092000</v>
      </c>
      <c r="R29" s="669">
        <f>132156*1000</f>
        <v>132156000</v>
      </c>
      <c r="S29" s="682">
        <v>23</v>
      </c>
      <c r="T29" s="350" t="s">
        <v>1444</v>
      </c>
      <c r="U29" s="677">
        <f>SUM(V29:Y29)</f>
        <v>800</v>
      </c>
      <c r="V29" s="684">
        <f t="shared" si="35"/>
        <v>0</v>
      </c>
      <c r="W29" s="684">
        <f t="shared" si="36"/>
        <v>0</v>
      </c>
      <c r="X29" s="684">
        <f t="shared" si="37"/>
        <v>3</v>
      </c>
      <c r="Y29" s="684">
        <f t="shared" si="38"/>
        <v>797</v>
      </c>
      <c r="Z29" s="677">
        <f t="shared" si="48"/>
        <v>800</v>
      </c>
      <c r="AA29" s="684">
        <v>0</v>
      </c>
      <c r="AB29" s="684"/>
      <c r="AC29" s="684">
        <v>0</v>
      </c>
      <c r="AD29" s="684">
        <f>ՏԵԽՆԻԿԱԿԱՆ!L627</f>
        <v>3</v>
      </c>
      <c r="AE29" s="684">
        <f>ԿԱՐԳԱԴՐԻՉ!L35</f>
        <v>797</v>
      </c>
      <c r="AF29" s="284">
        <f t="shared" si="39"/>
        <v>1622805996.4200044</v>
      </c>
      <c r="AG29" s="685"/>
      <c r="AH29" s="685"/>
      <c r="AI29" s="685"/>
      <c r="AJ29" s="685">
        <f>ՏԵԽՆԻԿԱԿԱՆ!S627</f>
        <v>3573708</v>
      </c>
      <c r="AK29" s="676">
        <f>ԿԱՐԳԱԴՐԻՉ!N34</f>
        <v>74080400</v>
      </c>
      <c r="AL29" s="687">
        <f>ԿԱՐԳԱԴՐԻՉ!N33</f>
        <v>1467875412.4000041</v>
      </c>
      <c r="AM29" s="676"/>
      <c r="AN29" s="669">
        <f t="shared" si="49"/>
        <v>309463274.88000083</v>
      </c>
      <c r="AO29" s="669">
        <f>+(AK29+AL29)*0.1</f>
        <v>154195581.24000043</v>
      </c>
      <c r="AP29" s="682">
        <v>19</v>
      </c>
      <c r="AQ29" s="350" t="s">
        <v>1444</v>
      </c>
      <c r="AR29" s="677">
        <f>SUM(AS29:AV29)</f>
        <v>1622806796.4200044</v>
      </c>
      <c r="AS29" s="684">
        <f t="shared" si="41"/>
        <v>0</v>
      </c>
      <c r="AT29" s="684">
        <f t="shared" si="42"/>
        <v>3</v>
      </c>
      <c r="AU29" s="684">
        <f t="shared" si="43"/>
        <v>797</v>
      </c>
      <c r="AV29" s="684">
        <f t="shared" si="44"/>
        <v>1622805996.4200044</v>
      </c>
      <c r="AW29" s="677">
        <f t="shared" si="50"/>
        <v>800</v>
      </c>
      <c r="AX29" s="684">
        <v>0</v>
      </c>
      <c r="AY29" s="684"/>
      <c r="AZ29" s="684">
        <v>0</v>
      </c>
      <c r="BA29" s="684">
        <f>ՏԵԽՆԻԿԱԿԱՆ!T627</f>
        <v>3</v>
      </c>
      <c r="BB29" s="684">
        <f>ԿԱՐԳԱԴՐԻՉ!X35</f>
        <v>797</v>
      </c>
      <c r="BC29" s="284">
        <f t="shared" si="51"/>
        <v>1654534755.929997</v>
      </c>
      <c r="BD29" s="685"/>
      <c r="BE29" s="685"/>
      <c r="BF29" s="685"/>
      <c r="BG29" s="685">
        <f>ՏԵԽՆԻԿԱԿԱՆ!AA627</f>
        <v>3573708</v>
      </c>
      <c r="BH29" s="676">
        <f>ԿԱՐԳԱԴՐԻՉ!Z34</f>
        <v>75571680</v>
      </c>
      <c r="BI29" s="687">
        <f>ԿԱՐԳԱԴՐԻՉ!Z33</f>
        <v>1496601998.599997</v>
      </c>
      <c r="BJ29" s="676"/>
      <c r="BK29" s="669">
        <f t="shared" si="52"/>
        <v>315506848.11999941</v>
      </c>
      <c r="BL29" s="669">
        <f>+(BH29+BI29)*0.1</f>
        <v>157217367.85999972</v>
      </c>
      <c r="BM29" s="682">
        <v>19</v>
      </c>
      <c r="BN29" s="350" t="s">
        <v>1444</v>
      </c>
      <c r="BO29" s="677">
        <f>SUM(BP29:BS29)</f>
        <v>1654535555.929997</v>
      </c>
      <c r="BP29" s="684">
        <f t="shared" si="54"/>
        <v>0</v>
      </c>
      <c r="BQ29" s="684">
        <f t="shared" si="55"/>
        <v>3</v>
      </c>
      <c r="BR29" s="684">
        <f t="shared" si="56"/>
        <v>797</v>
      </c>
      <c r="BS29" s="680">
        <f t="shared" si="57"/>
        <v>1654534755.929997</v>
      </c>
      <c r="BT29" s="677">
        <f t="shared" si="58"/>
        <v>800</v>
      </c>
      <c r="BU29" s="684">
        <v>0</v>
      </c>
      <c r="BV29" s="684"/>
      <c r="BW29" s="684">
        <v>0</v>
      </c>
      <c r="BX29" s="684">
        <f>ՏԵԽՆԻԿԱԿԱՆ!AB627</f>
        <v>3</v>
      </c>
      <c r="BY29" s="684">
        <f>ԿԱՐԳԱԴՐԻՉ!AJ35</f>
        <v>797</v>
      </c>
      <c r="BZ29" s="284">
        <f t="shared" si="59"/>
        <v>1679352999.0300004</v>
      </c>
      <c r="CA29" s="685"/>
      <c r="CB29" s="685"/>
      <c r="CC29" s="685"/>
      <c r="CD29" s="685">
        <f>ՏԵԽՆԻԿԱԿԱՆ!AI627</f>
        <v>3573708</v>
      </c>
      <c r="CE29" s="676">
        <f>ԿԱՐԳԱԴՐԻՉ!AL34</f>
        <v>76766800</v>
      </c>
      <c r="CF29" s="687">
        <f>ԿԱՐԳԱԴՐԻՉ!AL33</f>
        <v>1519043300.6000004</v>
      </c>
      <c r="CG29" s="676"/>
      <c r="CH29" s="669">
        <f t="shared" si="60"/>
        <v>320234132.5200001</v>
      </c>
      <c r="CI29" s="669">
        <f>+(CE29+CF29)*0.1</f>
        <v>159581010.06000003</v>
      </c>
    </row>
    <row r="30" spans="2:87" ht="17.25" customHeight="1"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U30" s="332"/>
      <c r="V30" s="332"/>
      <c r="W30" s="332"/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2"/>
      <c r="AL30" s="332"/>
      <c r="AM30" s="332"/>
      <c r="AN30" s="332"/>
      <c r="AR30" s="332"/>
      <c r="AS30" s="332"/>
      <c r="AT30" s="332"/>
      <c r="AU30" s="332"/>
      <c r="AV30" s="332"/>
      <c r="AW30" s="332"/>
      <c r="AX30" s="332"/>
      <c r="AY30" s="332"/>
      <c r="AZ30" s="332"/>
      <c r="BA30" s="332"/>
      <c r="BB30" s="332"/>
      <c r="BC30" s="332"/>
      <c r="BD30" s="332"/>
      <c r="BE30" s="332"/>
      <c r="BF30" s="332"/>
      <c r="BG30" s="332"/>
      <c r="BH30" s="332"/>
      <c r="BI30" s="332"/>
      <c r="BJ30" s="332"/>
      <c r="BK30" s="332"/>
      <c r="BO30" s="332"/>
      <c r="BP30" s="332"/>
      <c r="BQ30" s="332"/>
      <c r="BR30" s="332"/>
      <c r="BS30" s="332"/>
      <c r="BT30" s="332"/>
      <c r="BU30" s="332"/>
      <c r="BV30" s="332"/>
      <c r="BW30" s="332"/>
      <c r="BX30" s="332"/>
      <c r="BY30" s="332"/>
      <c r="BZ30" s="332"/>
      <c r="CA30" s="332"/>
      <c r="CB30" s="332"/>
      <c r="CC30" s="332"/>
      <c r="CD30" s="332"/>
      <c r="CE30" s="332"/>
      <c r="CF30" s="332"/>
      <c r="CG30" s="332"/>
      <c r="CH30" s="332"/>
    </row>
    <row r="31" spans="2:87">
      <c r="O31" s="332"/>
      <c r="P31" s="332"/>
      <c r="Q31" s="332"/>
    </row>
    <row r="32" spans="2:87"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V32" s="332"/>
      <c r="W32" s="332"/>
      <c r="X32" s="332"/>
      <c r="Y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  <c r="AS32" s="332"/>
      <c r="AT32" s="332"/>
      <c r="AU32" s="332"/>
      <c r="AV32" s="332"/>
      <c r="AX32" s="332"/>
      <c r="AY32" s="332"/>
      <c r="AZ32" s="332"/>
      <c r="BA32" s="332"/>
      <c r="BB32" s="332"/>
      <c r="BC32" s="332"/>
      <c r="BD32" s="332"/>
      <c r="BE32" s="332"/>
      <c r="BF32" s="332"/>
      <c r="BG32" s="332"/>
      <c r="BH32" s="332"/>
      <c r="BI32" s="332"/>
      <c r="BJ32" s="332"/>
      <c r="BK32" s="332"/>
      <c r="BP32" s="332"/>
      <c r="BQ32" s="332"/>
      <c r="BR32" s="332"/>
      <c r="BS32" s="332"/>
      <c r="BU32" s="332"/>
      <c r="BV32" s="332"/>
      <c r="BW32" s="332"/>
      <c r="BX32" s="332"/>
      <c r="BY32" s="332"/>
      <c r="BZ32" s="332"/>
      <c r="CA32" s="332"/>
      <c r="CB32" s="332"/>
      <c r="CC32" s="332"/>
      <c r="CD32" s="332"/>
      <c r="CE32" s="332"/>
      <c r="CF32" s="332"/>
      <c r="CG32" s="332"/>
      <c r="CH32" s="332"/>
    </row>
    <row r="33" spans="5:86"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V33" s="332"/>
      <c r="W33" s="332"/>
      <c r="X33" s="332"/>
      <c r="Y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  <c r="AS33" s="332"/>
      <c r="AT33" s="332"/>
      <c r="AU33" s="332"/>
      <c r="AV33" s="332"/>
      <c r="AX33" s="332"/>
      <c r="AY33" s="332"/>
      <c r="AZ33" s="332"/>
      <c r="BA33" s="332"/>
      <c r="BB33" s="332"/>
      <c r="BC33" s="332"/>
      <c r="BD33" s="332"/>
      <c r="BE33" s="332"/>
      <c r="BF33" s="332"/>
      <c r="BG33" s="332"/>
      <c r="BH33" s="332"/>
      <c r="BI33" s="332"/>
      <c r="BJ33" s="332"/>
      <c r="BK33" s="332"/>
      <c r="BP33" s="332"/>
      <c r="BQ33" s="332"/>
      <c r="BR33" s="332"/>
      <c r="BS33" s="332"/>
      <c r="BU33" s="332"/>
      <c r="BV33" s="332"/>
      <c r="BW33" s="332"/>
      <c r="BX33" s="332"/>
      <c r="BY33" s="332"/>
      <c r="BZ33" s="332"/>
      <c r="CA33" s="332"/>
      <c r="CB33" s="332"/>
      <c r="CC33" s="332"/>
      <c r="CD33" s="332"/>
      <c r="CE33" s="332"/>
      <c r="CF33" s="332"/>
      <c r="CG33" s="332"/>
      <c r="CH33" s="332"/>
    </row>
    <row r="34" spans="5:86"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V34" s="332"/>
      <c r="W34" s="332"/>
      <c r="X34" s="332"/>
      <c r="Y34" s="332"/>
      <c r="AA34" s="332"/>
      <c r="AB34" s="332"/>
      <c r="AC34" s="332"/>
      <c r="AD34" s="332"/>
      <c r="AE34" s="332"/>
      <c r="AF34" s="332"/>
      <c r="AG34" s="332"/>
      <c r="AH34" s="332"/>
      <c r="AI34" s="332"/>
      <c r="AJ34" s="332"/>
      <c r="AK34" s="332"/>
      <c r="AL34" s="332"/>
      <c r="AM34" s="332"/>
      <c r="AN34" s="332"/>
      <c r="AS34" s="332"/>
      <c r="AT34" s="332"/>
      <c r="AU34" s="332"/>
      <c r="AV34" s="332"/>
      <c r="AX34" s="332"/>
      <c r="AY34" s="332"/>
      <c r="AZ34" s="332"/>
      <c r="BA34" s="332"/>
      <c r="BB34" s="332"/>
      <c r="BC34" s="332"/>
      <c r="BD34" s="332"/>
      <c r="BE34" s="332"/>
      <c r="BF34" s="332"/>
      <c r="BG34" s="332"/>
      <c r="BH34" s="332"/>
      <c r="BI34" s="332"/>
      <c r="BJ34" s="332"/>
      <c r="BK34" s="332"/>
      <c r="BP34" s="332"/>
      <c r="BQ34" s="332"/>
      <c r="BR34" s="332"/>
      <c r="BS34" s="332"/>
      <c r="BU34" s="332"/>
      <c r="BV34" s="332"/>
      <c r="BW34" s="332"/>
      <c r="BX34" s="332"/>
      <c r="BY34" s="332"/>
      <c r="BZ34" s="332"/>
      <c r="CA34" s="332"/>
      <c r="CB34" s="332"/>
      <c r="CC34" s="332"/>
      <c r="CD34" s="332"/>
      <c r="CE34" s="332"/>
      <c r="CF34" s="332"/>
      <c r="CG34" s="332"/>
      <c r="CH34" s="332"/>
    </row>
    <row r="35" spans="5:86"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V35" s="332"/>
      <c r="W35" s="332"/>
      <c r="X35" s="332"/>
      <c r="Y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S35" s="332"/>
      <c r="AT35" s="332"/>
      <c r="AU35" s="332"/>
      <c r="AV35" s="332"/>
      <c r="AX35" s="332"/>
      <c r="AY35" s="332"/>
      <c r="AZ35" s="332"/>
      <c r="BA35" s="332"/>
      <c r="BB35" s="332"/>
      <c r="BC35" s="332"/>
      <c r="BD35" s="332"/>
      <c r="BE35" s="332"/>
      <c r="BF35" s="332"/>
      <c r="BG35" s="332"/>
      <c r="BH35" s="332"/>
      <c r="BI35" s="332"/>
      <c r="BJ35" s="332"/>
      <c r="BK35" s="332"/>
      <c r="BP35" s="332"/>
      <c r="BQ35" s="332"/>
      <c r="BR35" s="332"/>
      <c r="BS35" s="332"/>
      <c r="BU35" s="332"/>
      <c r="BV35" s="332"/>
      <c r="BW35" s="332"/>
      <c r="BX35" s="332"/>
      <c r="BY35" s="332"/>
      <c r="BZ35" s="332"/>
      <c r="CA35" s="332"/>
      <c r="CB35" s="332"/>
      <c r="CC35" s="332"/>
      <c r="CD35" s="332"/>
      <c r="CE35" s="332"/>
      <c r="CF35" s="332"/>
      <c r="CG35" s="332"/>
      <c r="CH35" s="332"/>
    </row>
    <row r="36" spans="5:86"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V36" s="332"/>
      <c r="W36" s="332"/>
      <c r="X36" s="332"/>
      <c r="Y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S36" s="332"/>
      <c r="AT36" s="332"/>
      <c r="AU36" s="332"/>
      <c r="AV36" s="332"/>
      <c r="AX36" s="332"/>
      <c r="AY36" s="332"/>
      <c r="AZ36" s="332"/>
      <c r="BA36" s="332"/>
      <c r="BB36" s="332"/>
      <c r="BC36" s="332"/>
      <c r="BD36" s="332"/>
      <c r="BE36" s="332"/>
      <c r="BF36" s="332"/>
      <c r="BG36" s="332"/>
      <c r="BH36" s="332"/>
      <c r="BI36" s="332"/>
      <c r="BJ36" s="332"/>
      <c r="BK36" s="332"/>
      <c r="BP36" s="332"/>
      <c r="BQ36" s="332"/>
      <c r="BR36" s="332"/>
      <c r="BS36" s="332"/>
      <c r="BU36" s="332"/>
      <c r="BV36" s="332"/>
      <c r="BW36" s="332"/>
      <c r="BX36" s="332"/>
      <c r="BY36" s="332"/>
      <c r="BZ36" s="332"/>
      <c r="CA36" s="332"/>
      <c r="CB36" s="332"/>
      <c r="CC36" s="332"/>
      <c r="CD36" s="332"/>
      <c r="CE36" s="332"/>
      <c r="CF36" s="332"/>
      <c r="CG36" s="332"/>
      <c r="CH36" s="332"/>
    </row>
  </sheetData>
  <mergeCells count="20">
    <mergeCell ref="B3:B5"/>
    <mergeCell ref="C3:C5"/>
    <mergeCell ref="D4:H4"/>
    <mergeCell ref="I4:R4"/>
    <mergeCell ref="D3:R3"/>
    <mergeCell ref="S3:S5"/>
    <mergeCell ref="T3:T5"/>
    <mergeCell ref="U3:AO3"/>
    <mergeCell ref="U4:X4"/>
    <mergeCell ref="Y4:AO4"/>
    <mergeCell ref="AP3:AP5"/>
    <mergeCell ref="AQ3:AQ5"/>
    <mergeCell ref="AR3:BL3"/>
    <mergeCell ref="AR4:AU4"/>
    <mergeCell ref="AV4:BL4"/>
    <mergeCell ref="BM3:BM5"/>
    <mergeCell ref="BN3:BN5"/>
    <mergeCell ref="BO3:CI3"/>
    <mergeCell ref="BO4:BR4"/>
    <mergeCell ref="BS4:CI4"/>
  </mergeCells>
  <conditionalFormatting sqref="J11:J29 AF11:AF29 BB11:BC29 BY11:BZ29">
    <cfRule type="cellIs" dxfId="925" priority="98" operator="greaterThan">
      <formula>0</formula>
    </cfRule>
  </conditionalFormatting>
  <conditionalFormatting sqref="D8:I8 AP8:AV8 S8:AE8">
    <cfRule type="cellIs" dxfId="924" priority="88" operator="notEqual">
      <formula>#REF!+#REF!+#REF!</formula>
    </cfRule>
  </conditionalFormatting>
  <conditionalFormatting sqref="D9">
    <cfRule type="cellIs" dxfId="923" priority="87" operator="notEqual">
      <formula>#REF!+#REF!</formula>
    </cfRule>
  </conditionalFormatting>
  <conditionalFormatting sqref="D7">
    <cfRule type="cellIs" dxfId="922" priority="86" operator="notEqual">
      <formula>SUM(#REF!)</formula>
    </cfRule>
  </conditionalFormatting>
  <conditionalFormatting sqref="U8">
    <cfRule type="cellIs" dxfId="921" priority="83" operator="notEqual">
      <formula>#REF!+#REF!+#REF!</formula>
    </cfRule>
  </conditionalFormatting>
  <conditionalFormatting sqref="U9">
    <cfRule type="cellIs" dxfId="920" priority="82" operator="notEqual">
      <formula>#REF!+#REF!</formula>
    </cfRule>
  </conditionalFormatting>
  <conditionalFormatting sqref="U7">
    <cfRule type="cellIs" dxfId="919" priority="81" operator="notEqual">
      <formula>SUM(#REF!)</formula>
    </cfRule>
  </conditionalFormatting>
  <conditionalFormatting sqref="Z8:AE8">
    <cfRule type="cellIs" dxfId="918" priority="70" operator="notEqual">
      <formula>#REF!+#REF!+#REF!</formula>
    </cfRule>
  </conditionalFormatting>
  <conditionalFormatting sqref="Z9">
    <cfRule type="cellIs" dxfId="917" priority="69" operator="notEqual">
      <formula>#REF!+#REF!</formula>
    </cfRule>
  </conditionalFormatting>
  <conditionalFormatting sqref="Z7">
    <cfRule type="cellIs" dxfId="916" priority="68" operator="notEqual">
      <formula>SUM(#REF!)</formula>
    </cfRule>
  </conditionalFormatting>
  <conditionalFormatting sqref="BB7">
    <cfRule type="cellIs" dxfId="915" priority="59" operator="notEqual">
      <formula>#REF!</formula>
    </cfRule>
  </conditionalFormatting>
  <conditionalFormatting sqref="AQ8">
    <cfRule type="cellIs" dxfId="914" priority="58" operator="notEqual">
      <formula>#REF!+#REF!+#REF!</formula>
    </cfRule>
  </conditionalFormatting>
  <conditionalFormatting sqref="AQ9">
    <cfRule type="cellIs" dxfId="913" priority="57" operator="notEqual">
      <formula>#REF!+#REF!</formula>
    </cfRule>
  </conditionalFormatting>
  <conditionalFormatting sqref="AQ7">
    <cfRule type="cellIs" dxfId="912" priority="56" operator="notEqual">
      <formula>SUM(#REF!)</formula>
    </cfRule>
  </conditionalFormatting>
  <conditionalFormatting sqref="AV8">
    <cfRule type="cellIs" dxfId="911" priority="55" operator="notEqual">
      <formula>#REF!+#REF!+#REF!</formula>
    </cfRule>
  </conditionalFormatting>
  <conditionalFormatting sqref="AV9">
    <cfRule type="cellIs" dxfId="910" priority="54" operator="notEqual">
      <formula>#REF!+#REF!</formula>
    </cfRule>
  </conditionalFormatting>
  <conditionalFormatting sqref="AV7">
    <cfRule type="cellIs" dxfId="909" priority="53" operator="notEqual">
      <formula>SUM(#REF!)</formula>
    </cfRule>
  </conditionalFormatting>
  <conditionalFormatting sqref="BY7">
    <cfRule type="cellIs" dxfId="908" priority="50" operator="notEqual">
      <formula>#REF!</formula>
    </cfRule>
  </conditionalFormatting>
  <conditionalFormatting sqref="AR8 BN8:BO8">
    <cfRule type="cellIs" dxfId="907" priority="49" operator="notEqual">
      <formula>#REF!+#REF!+#REF!</formula>
    </cfRule>
  </conditionalFormatting>
  <conditionalFormatting sqref="AR9 BN9:BO9">
    <cfRule type="cellIs" dxfId="906" priority="48" operator="notEqual">
      <formula>#REF!+#REF!</formula>
    </cfRule>
  </conditionalFormatting>
  <conditionalFormatting sqref="AR7 BN7:BO7">
    <cfRule type="cellIs" dxfId="905" priority="47" operator="notEqual">
      <formula>SUM(#REF!)</formula>
    </cfRule>
  </conditionalFormatting>
  <conditionalFormatting sqref="BT8:BY8">
    <cfRule type="cellIs" dxfId="904" priority="46" operator="notEqual">
      <formula>#REF!+#REF!+#REF!</formula>
    </cfRule>
  </conditionalFormatting>
  <conditionalFormatting sqref="AW9 BT9">
    <cfRule type="cellIs" dxfId="903" priority="45" operator="notEqual">
      <formula>#REF!+#REF!</formula>
    </cfRule>
  </conditionalFormatting>
  <conditionalFormatting sqref="AW7 BT7">
    <cfRule type="cellIs" dxfId="902" priority="44" operator="notEqual">
      <formula>SUM(#REF!)</formula>
    </cfRule>
  </conditionalFormatting>
  <conditionalFormatting sqref="AW8:BB8">
    <cfRule type="cellIs" dxfId="901" priority="19" operator="notEqual">
      <formula>#REF!+#REF!+#REF!</formula>
    </cfRule>
  </conditionalFormatting>
  <conditionalFormatting sqref="AW8:BB8">
    <cfRule type="cellIs" dxfId="900" priority="18" operator="notEqual">
      <formula>#REF!+#REF!+#REF!</formula>
    </cfRule>
  </conditionalFormatting>
  <conditionalFormatting sqref="Q11:Q29">
    <cfRule type="cellIs" dxfId="899" priority="16" operator="greaterThan">
      <formula>0</formula>
    </cfRule>
  </conditionalFormatting>
  <conditionalFormatting sqref="R11:R29">
    <cfRule type="cellIs" dxfId="898" priority="15" operator="greaterThan">
      <formula>0</formula>
    </cfRule>
  </conditionalFormatting>
  <conditionalFormatting sqref="AN11:AO29">
    <cfRule type="cellIs" dxfId="897" priority="14" operator="greaterThan">
      <formula>0</formula>
    </cfRule>
  </conditionalFormatting>
  <conditionalFormatting sqref="BK11:BL29">
    <cfRule type="cellIs" dxfId="896" priority="13" operator="greaterThan">
      <formula>0</formula>
    </cfRule>
  </conditionalFormatting>
  <conditionalFormatting sqref="CH11:CI29">
    <cfRule type="cellIs" dxfId="895" priority="12" operator="greaterThan">
      <formula>0</formula>
    </cfRule>
  </conditionalFormatting>
  <conditionalFormatting sqref="J7:J9">
    <cfRule type="cellIs" dxfId="894" priority="11" operator="greaterThan">
      <formula>0</formula>
    </cfRule>
  </conditionalFormatting>
  <conditionalFormatting sqref="Q7:R9">
    <cfRule type="cellIs" dxfId="893" priority="10" operator="greaterThan">
      <formula>0</formula>
    </cfRule>
  </conditionalFormatting>
  <conditionalFormatting sqref="AF7:AF9">
    <cfRule type="cellIs" dxfId="892" priority="9" operator="greaterThan">
      <formula>0</formula>
    </cfRule>
  </conditionalFormatting>
  <conditionalFormatting sqref="AN7:AO9">
    <cfRule type="cellIs" dxfId="891" priority="8" operator="greaterThan">
      <formula>0</formula>
    </cfRule>
  </conditionalFormatting>
  <conditionalFormatting sqref="BC7:BC9">
    <cfRule type="cellIs" dxfId="890" priority="7" operator="greaterThan">
      <formula>0</formula>
    </cfRule>
  </conditionalFormatting>
  <conditionalFormatting sqref="BK7:BL9">
    <cfRule type="cellIs" dxfId="889" priority="6" operator="greaterThan">
      <formula>0</formula>
    </cfRule>
  </conditionalFormatting>
  <conditionalFormatting sqref="BZ7:BZ9">
    <cfRule type="cellIs" dxfId="888" priority="5" operator="greaterThan">
      <formula>0</formula>
    </cfRule>
  </conditionalFormatting>
  <conditionalFormatting sqref="CH7:CI9">
    <cfRule type="cellIs" dxfId="887" priority="4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41" max="27" man="1"/>
    <brk id="64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H439"/>
  <sheetViews>
    <sheetView topLeftCell="A408" zoomScale="106" zoomScaleNormal="106" workbookViewId="0">
      <selection activeCell="C402" sqref="C402"/>
    </sheetView>
  </sheetViews>
  <sheetFormatPr defaultRowHeight="16.5" outlineLevelCol="1"/>
  <cols>
    <col min="1" max="1" width="5.42578125" style="301" customWidth="1"/>
    <col min="2" max="2" width="25.5703125" style="279" customWidth="1"/>
    <col min="3" max="3" width="12.5703125" style="279" customWidth="1" outlineLevel="1"/>
    <col min="4" max="4" width="9.42578125" style="1483" customWidth="1" outlineLevel="1"/>
    <col min="5" max="5" width="11" style="1229" customWidth="1" outlineLevel="1"/>
    <col min="6" max="6" width="12" style="279" customWidth="1" outlineLevel="1"/>
    <col min="7" max="7" width="17.85546875" style="279" customWidth="1" outlineLevel="1"/>
    <col min="8" max="8" width="12.28515625" style="279" customWidth="1" outlineLevel="1"/>
    <col min="9" max="9" width="19.28515625" style="279" customWidth="1" outlineLevel="1"/>
    <col min="10" max="10" width="16.85546875" style="279" customWidth="1" outlineLevel="1"/>
    <col min="11" max="12" width="20.42578125" style="279" hidden="1" customWidth="1" outlineLevel="1"/>
    <col min="13" max="13" width="20.42578125" style="279" customWidth="1" outlineLevel="1"/>
    <col min="14" max="17" width="19.28515625" style="279" customWidth="1" outlineLevel="1"/>
    <col min="18" max="18" width="11.28515625" style="1483" customWidth="1" outlineLevel="1"/>
    <col min="19" max="19" width="17.140625" style="642" customWidth="1"/>
    <col min="20" max="22" width="17.140625" style="279" customWidth="1"/>
    <col min="23" max="24" width="17.140625" style="279" hidden="1" customWidth="1"/>
    <col min="25" max="25" width="17.140625" style="279" customWidth="1"/>
    <col min="26" max="26" width="17.140625" style="279" hidden="1" customWidth="1"/>
    <col min="27" max="27" width="17.140625" style="279" customWidth="1"/>
    <col min="28" max="28" width="20.42578125" style="279" customWidth="1" outlineLevel="1"/>
    <col min="29" max="29" width="17.5703125" style="279" customWidth="1"/>
    <col min="30" max="30" width="17.140625" style="279" customWidth="1"/>
    <col min="31" max="32" width="19.140625" style="279" customWidth="1"/>
    <col min="33" max="33" width="13" style="1483" customWidth="1"/>
    <col min="34" max="35" width="9.140625" style="279" customWidth="1"/>
    <col min="36" max="37" width="14" style="279" customWidth="1"/>
    <col min="38" max="38" width="14" style="279" hidden="1" customWidth="1"/>
    <col min="39" max="39" width="9.140625" style="279" hidden="1" customWidth="1"/>
    <col min="40" max="40" width="16.5703125" style="279" customWidth="1"/>
    <col min="41" max="41" width="14.42578125" style="279" customWidth="1"/>
    <col min="42" max="42" width="20.42578125" style="279" customWidth="1" outlineLevel="1"/>
    <col min="43" max="43" width="15" style="279" customWidth="1"/>
    <col min="44" max="44" width="11.7109375" style="279" customWidth="1"/>
    <col min="45" max="45" width="15.7109375" style="279" customWidth="1"/>
    <col min="46" max="46" width="18.5703125" style="279" customWidth="1"/>
    <col min="47" max="47" width="12.85546875" style="1483" customWidth="1"/>
    <col min="48" max="48" width="11.140625" style="279" customWidth="1"/>
    <col min="49" max="49" width="8.85546875" style="279" customWidth="1"/>
    <col min="50" max="50" width="17.5703125" style="279" bestFit="1" customWidth="1"/>
    <col min="51" max="51" width="14" style="279" customWidth="1"/>
    <col min="52" max="52" width="14" style="279" hidden="1" customWidth="1"/>
    <col min="53" max="53" width="9.140625" style="279" hidden="1" customWidth="1"/>
    <col min="54" max="54" width="16.7109375" style="279" customWidth="1"/>
    <col min="55" max="55" width="16" style="279" customWidth="1"/>
    <col min="56" max="56" width="20.42578125" style="279" customWidth="1" outlineLevel="1"/>
    <col min="57" max="57" width="17.28515625" style="279" customWidth="1"/>
    <col min="58" max="58" width="11.7109375" style="279" customWidth="1"/>
    <col min="59" max="59" width="15.85546875" style="279" customWidth="1"/>
    <col min="60" max="60" width="19.5703125" style="279" customWidth="1"/>
    <col min="61" max="16384" width="9.140625" style="279"/>
  </cols>
  <sheetData>
    <row r="1" spans="1:60" s="294" customFormat="1" ht="132.75" thickBot="1">
      <c r="C1" s="1699" t="s">
        <v>47</v>
      </c>
      <c r="D1" s="1480" t="s">
        <v>1</v>
      </c>
      <c r="E1" s="1227" t="s">
        <v>534</v>
      </c>
      <c r="F1" s="276" t="s">
        <v>57</v>
      </c>
      <c r="G1" s="276" t="s">
        <v>62</v>
      </c>
      <c r="H1" s="276" t="s">
        <v>63</v>
      </c>
      <c r="I1" s="276" t="s">
        <v>535</v>
      </c>
      <c r="J1" s="276" t="s">
        <v>536</v>
      </c>
      <c r="K1" s="276"/>
      <c r="L1" s="276"/>
      <c r="M1" s="276"/>
      <c r="N1" s="276" t="s">
        <v>745</v>
      </c>
      <c r="O1" s="276" t="s">
        <v>746</v>
      </c>
      <c r="P1" s="276" t="str">
        <f>+P8</f>
        <v>Ընդամենը ամսական աշխատավարձ 2022</v>
      </c>
      <c r="Q1" s="276" t="str">
        <f>+Q8</f>
        <v>ԸՆԴԱՄԵՆԸ  ԱՇԽԱՏԱՎԱՐՁ 2022</v>
      </c>
      <c r="R1" s="1480" t="s">
        <v>1</v>
      </c>
      <c r="S1" s="640" t="str">
        <f>+S8</f>
        <v>Դատավորի ստաժ</v>
      </c>
      <c r="T1" s="276" t="str">
        <f t="shared" ref="T1:AF1" si="0">+T8</f>
        <v>Ստաժի %-ը</v>
      </c>
      <c r="U1" s="276" t="str">
        <f t="shared" si="0"/>
        <v>Բազային դրույքաչափ</v>
      </c>
      <c r="V1" s="914" t="s">
        <v>63</v>
      </c>
      <c r="W1" s="276"/>
      <c r="X1" s="276" t="str">
        <f t="shared" si="0"/>
        <v>50 %-ով աշխատավարձի բարձրացում</v>
      </c>
      <c r="Y1" s="276" t="str">
        <f t="shared" si="0"/>
        <v>հիմնական աշխատավարձ</v>
      </c>
      <c r="Z1" s="276"/>
      <c r="AA1" s="276" t="str">
        <f t="shared" si="0"/>
        <v>հիմնական աշխատավարձի նկատմամբ սահմանված հավելավճար &lt; 30%</v>
      </c>
      <c r="AB1" s="276"/>
      <c r="AC1" s="276" t="str">
        <f>+AC8</f>
        <v>հիմնական աշխատավարձի և հավելավճարի գումարը</v>
      </c>
      <c r="AD1" s="276" t="str">
        <f t="shared" si="0"/>
        <v>Բարձր Լեռնային+ Ամսական տրվում է նաև 15% լրացուցիչ վճար</v>
      </c>
      <c r="AE1" s="276" t="str">
        <f>+AE8</f>
        <v>Ընդամենը ամսական աշխատավարձ 2023</v>
      </c>
      <c r="AF1" s="276" t="str">
        <f t="shared" si="0"/>
        <v>ԸՆԴԱՄԵՆԸ  ԱՇԽԱՏԱՎԱՐՁ 2023</v>
      </c>
      <c r="AG1" s="1480" t="s">
        <v>1</v>
      </c>
      <c r="AH1" s="276" t="str">
        <f>+AH8</f>
        <v>Դատավորի ստաժ</v>
      </c>
      <c r="AI1" s="276" t="str">
        <f t="shared" ref="AI1:AO1" si="1">+AI8</f>
        <v>Ստաժի %-ը</v>
      </c>
      <c r="AJ1" s="276" t="str">
        <f t="shared" si="1"/>
        <v>Բազային դրույքաչափ</v>
      </c>
      <c r="AK1" s="914" t="s">
        <v>63</v>
      </c>
      <c r="AL1" s="276"/>
      <c r="AM1" s="276" t="str">
        <f t="shared" si="1"/>
        <v>100 %-ով աշխատավարձի բարձրացում</v>
      </c>
      <c r="AN1" s="276" t="str">
        <f t="shared" si="1"/>
        <v>հիմնական աշխատավարձ</v>
      </c>
      <c r="AO1" s="276" t="str">
        <f t="shared" si="1"/>
        <v>հիմնական աշխատավարձի նկատմամբ սահմանված հավելավճար &lt; 30%</v>
      </c>
      <c r="AP1" s="276"/>
      <c r="AQ1" s="276" t="str">
        <f>+AQ8</f>
        <v>հիմնական աշխատավարձի և հավելավճարի գումարը</v>
      </c>
      <c r="AR1" s="276" t="str">
        <f t="shared" ref="AR1" si="2">+AR8</f>
        <v>Բարձր Լեռնային+ Ամսական տրվում է նաև 15% լրացուցիչ վճար</v>
      </c>
      <c r="AS1" s="276" t="str">
        <f>+AS8</f>
        <v>Ընդամենը ամսական աշխատավարձ 2024</v>
      </c>
      <c r="AT1" s="276" t="str">
        <f>+AT8</f>
        <v>ԸՆԴԱՄԵՆԸ  ԱՇԽԱՏԱՎԱՐՁ 2024</v>
      </c>
      <c r="AU1" s="1480" t="s">
        <v>1</v>
      </c>
      <c r="AV1" s="276" t="str">
        <f>+AV8</f>
        <v>Դատավորի ստաժ</v>
      </c>
      <c r="AW1" s="276" t="str">
        <f t="shared" ref="AW1:BC1" si="3">+AW8</f>
        <v>Ստաժի %-ը</v>
      </c>
      <c r="AX1" s="276" t="str">
        <f t="shared" si="3"/>
        <v>Բազային դրույքաչափ</v>
      </c>
      <c r="AY1" s="914" t="s">
        <v>63</v>
      </c>
      <c r="AZ1" s="276"/>
      <c r="BA1" s="276" t="str">
        <f t="shared" si="3"/>
        <v>100 %-ով աշխատավարձի բարձրացում</v>
      </c>
      <c r="BB1" s="276" t="str">
        <f t="shared" si="3"/>
        <v>հիմնական աշխատավարձ</v>
      </c>
      <c r="BC1" s="276" t="str">
        <f t="shared" si="3"/>
        <v>հիմնական աշխատավարձի նկատմամբ սահմանված հավելավճար &lt; 30%</v>
      </c>
      <c r="BD1" s="276"/>
      <c r="BE1" s="276" t="str">
        <f>+BE8</f>
        <v>հիմնական աշխատավարձի և հավելավճարի գումարը</v>
      </c>
      <c r="BF1" s="276" t="str">
        <f t="shared" ref="BF1" si="4">+BF8</f>
        <v>Բարձր Լեռնային+ Ամսական տրվում է նաև 15% լրացուցիչ վճար</v>
      </c>
      <c r="BG1" s="276" t="str">
        <f>+BG8</f>
        <v>Ընդամենը ամսական աշխատավարձ 2025</v>
      </c>
      <c r="BH1" s="276" t="str">
        <f t="shared" ref="BH1" si="5">+BH8</f>
        <v>ԸՆԴԱՄԵՆԸ  ԱՇԽԱՏԱՎԱՐՁ 2025</v>
      </c>
    </row>
    <row r="2" spans="1:60" s="397" customFormat="1" ht="19.5" customHeight="1" thickBot="1">
      <c r="A2" s="396"/>
      <c r="C2" s="1700"/>
      <c r="D2" s="1481">
        <f t="shared" ref="D2:AK2" si="6">+D39+D70+D103+D122+D200+D213+D232+D248+D264+D283+D300+D319+D335+D348+D378+D400+D421</f>
        <v>316</v>
      </c>
      <c r="E2" s="277">
        <f t="shared" si="6"/>
        <v>2993</v>
      </c>
      <c r="F2" s="277">
        <f t="shared" si="6"/>
        <v>5986</v>
      </c>
      <c r="G2" s="277">
        <f t="shared" si="6"/>
        <v>20900240</v>
      </c>
      <c r="H2" s="277">
        <f t="shared" si="6"/>
        <v>3301.5</v>
      </c>
      <c r="I2" s="277">
        <f t="shared" si="6"/>
        <v>218361210</v>
      </c>
      <c r="J2" s="277">
        <f>+J39+J70+J103+J122+J200+J213+J232+J248+J264+J283+J300+J319+J335+J348+J378+J400+J421</f>
        <v>42990802.290000007</v>
      </c>
      <c r="K2" s="277">
        <f t="shared" si="6"/>
        <v>1018</v>
      </c>
      <c r="L2" s="277">
        <f t="shared" si="6"/>
        <v>7737718.6000000006</v>
      </c>
      <c r="M2" s="277">
        <f>+M39+M70+M103+M122+M200+M213+M232+M248+M264+M283+M300+M319+M335+M348+M378+M400+M421</f>
        <v>23836856</v>
      </c>
      <c r="N2" s="277">
        <f t="shared" si="6"/>
        <v>285188868.29000002</v>
      </c>
      <c r="O2" s="277">
        <f t="shared" si="6"/>
        <v>260290</v>
      </c>
      <c r="P2" s="277">
        <f t="shared" si="6"/>
        <v>285449158.29000002</v>
      </c>
      <c r="Q2" s="277">
        <f t="shared" si="6"/>
        <v>3710839057.77</v>
      </c>
      <c r="R2" s="1481">
        <f t="shared" si="6"/>
        <v>316</v>
      </c>
      <c r="S2" s="277">
        <f t="shared" si="6"/>
        <v>3304</v>
      </c>
      <c r="T2" s="277">
        <f t="shared" si="6"/>
        <v>6608</v>
      </c>
      <c r="U2" s="277">
        <f t="shared" si="6"/>
        <v>20834100</v>
      </c>
      <c r="V2" s="277">
        <f t="shared" si="6"/>
        <v>0</v>
      </c>
      <c r="W2" s="277">
        <f t="shared" si="6"/>
        <v>0</v>
      </c>
      <c r="X2" s="277">
        <f t="shared" si="6"/>
        <v>3290.5</v>
      </c>
      <c r="Y2" s="277">
        <f t="shared" si="6"/>
        <v>218361210</v>
      </c>
      <c r="Z2" s="277">
        <f t="shared" si="6"/>
        <v>107146.80000000005</v>
      </c>
      <c r="AA2" s="277">
        <f t="shared" si="6"/>
        <v>46276637.889999993</v>
      </c>
      <c r="AB2" s="277">
        <f t="shared" si="6"/>
        <v>23836856</v>
      </c>
      <c r="AC2" s="277">
        <f t="shared" si="6"/>
        <v>288474703.89000005</v>
      </c>
      <c r="AD2" s="277">
        <f t="shared" si="6"/>
        <v>260290</v>
      </c>
      <c r="AE2" s="277">
        <f t="shared" si="6"/>
        <v>288734993.89000005</v>
      </c>
      <c r="AF2" s="277">
        <f t="shared" si="6"/>
        <v>3753554920.5700002</v>
      </c>
      <c r="AG2" s="1481">
        <f t="shared" si="6"/>
        <v>316</v>
      </c>
      <c r="AH2" s="277">
        <f t="shared" si="6"/>
        <v>3625</v>
      </c>
      <c r="AI2" s="277">
        <f t="shared" si="6"/>
        <v>7250</v>
      </c>
      <c r="AJ2" s="277">
        <f t="shared" si="6"/>
        <v>20900240</v>
      </c>
      <c r="AK2" s="277">
        <f t="shared" si="6"/>
        <v>0</v>
      </c>
      <c r="AL2" s="277">
        <f t="shared" ref="AL2:BH2" si="7">+AL39+AL70+AL103+AL122+AL200+AL213+AL232+AL248+AL264+AL283+AL300+AL319+AL335+AL348+AL378+AL400+AL421</f>
        <v>0</v>
      </c>
      <c r="AM2" s="277">
        <f t="shared" si="7"/>
        <v>3301.5</v>
      </c>
      <c r="AN2" s="277">
        <f t="shared" si="7"/>
        <v>218361210</v>
      </c>
      <c r="AO2" s="277">
        <f t="shared" si="7"/>
        <v>49257567.689999998</v>
      </c>
      <c r="AP2" s="277">
        <f t="shared" si="7"/>
        <v>23836856</v>
      </c>
      <c r="AQ2" s="277">
        <f t="shared" si="7"/>
        <v>291455633.69000006</v>
      </c>
      <c r="AR2" s="277">
        <f t="shared" si="7"/>
        <v>260290</v>
      </c>
      <c r="AS2" s="277">
        <f t="shared" si="7"/>
        <v>291715923.69000006</v>
      </c>
      <c r="AT2" s="277">
        <f t="shared" si="7"/>
        <v>3792307007.9700003</v>
      </c>
      <c r="AU2" s="1481">
        <f t="shared" si="7"/>
        <v>316</v>
      </c>
      <c r="AV2" s="277">
        <f t="shared" si="7"/>
        <v>3941</v>
      </c>
      <c r="AW2" s="277">
        <f t="shared" si="7"/>
        <v>7882</v>
      </c>
      <c r="AX2" s="277">
        <f t="shared" si="7"/>
        <v>20900240</v>
      </c>
      <c r="AY2" s="277">
        <f t="shared" si="7"/>
        <v>0</v>
      </c>
      <c r="AZ2" s="277">
        <f t="shared" si="7"/>
        <v>0</v>
      </c>
      <c r="BA2" s="277">
        <f t="shared" si="7"/>
        <v>3290.5</v>
      </c>
      <c r="BB2" s="277">
        <f t="shared" si="7"/>
        <v>218361210</v>
      </c>
      <c r="BC2" s="277">
        <f t="shared" si="7"/>
        <v>52465351.290000007</v>
      </c>
      <c r="BD2" s="277">
        <f t="shared" si="7"/>
        <v>23836856</v>
      </c>
      <c r="BE2" s="277">
        <f t="shared" si="7"/>
        <v>294663417.28999996</v>
      </c>
      <c r="BF2" s="277">
        <f t="shared" si="7"/>
        <v>260290</v>
      </c>
      <c r="BG2" s="277">
        <f t="shared" si="7"/>
        <v>294923707.28999996</v>
      </c>
      <c r="BH2" s="277">
        <f t="shared" si="7"/>
        <v>3834008194.77</v>
      </c>
    </row>
    <row r="3" spans="1:60" s="298" customFormat="1" ht="15" customHeight="1" thickBot="1">
      <c r="A3" s="301"/>
      <c r="C3" s="398" t="s">
        <v>48</v>
      </c>
      <c r="D3" s="1511"/>
      <c r="E3" s="1228">
        <f>+E2/1000</f>
        <v>2.9929999999999999</v>
      </c>
      <c r="F3" s="278">
        <f t="shared" ref="F3:P3" si="8">+F2/1000</f>
        <v>5.9859999999999998</v>
      </c>
      <c r="G3" s="278">
        <f t="shared" si="8"/>
        <v>20900.240000000002</v>
      </c>
      <c r="H3" s="278">
        <f>+H2/1000</f>
        <v>3.3014999999999999</v>
      </c>
      <c r="I3" s="278">
        <f t="shared" si="8"/>
        <v>218361.21</v>
      </c>
      <c r="J3" s="278">
        <f t="shared" si="8"/>
        <v>42990.802290000007</v>
      </c>
      <c r="K3" s="278"/>
      <c r="L3" s="278"/>
      <c r="M3" s="278">
        <f t="shared" si="8"/>
        <v>23836.856</v>
      </c>
      <c r="N3" s="278">
        <f t="shared" si="8"/>
        <v>285188.86829000001</v>
      </c>
      <c r="O3" s="278">
        <f t="shared" si="8"/>
        <v>260.29000000000002</v>
      </c>
      <c r="P3" s="278">
        <f t="shared" si="8"/>
        <v>285449.15829000005</v>
      </c>
      <c r="Q3" s="278">
        <f>+Q2/1000</f>
        <v>3710839.0577699998</v>
      </c>
      <c r="R3" s="1482"/>
      <c r="S3" s="641">
        <f t="shared" ref="S3:AD3" si="9">+S2/1000</f>
        <v>3.3039999999999998</v>
      </c>
      <c r="T3" s="278">
        <f t="shared" si="9"/>
        <v>6.6079999999999997</v>
      </c>
      <c r="U3" s="278">
        <f t="shared" si="9"/>
        <v>20834.099999999999</v>
      </c>
      <c r="V3" s="278"/>
      <c r="W3" s="278"/>
      <c r="X3" s="278">
        <f t="shared" si="9"/>
        <v>3.2905000000000002</v>
      </c>
      <c r="Y3" s="278">
        <f>+Y2/1000</f>
        <v>218361.21</v>
      </c>
      <c r="Z3" s="278"/>
      <c r="AA3" s="278">
        <f>+AA2/1000</f>
        <v>46276.637889999991</v>
      </c>
      <c r="AB3" s="278">
        <f>+AB2/1000</f>
        <v>23836.856</v>
      </c>
      <c r="AC3" s="278">
        <f t="shared" si="9"/>
        <v>288474.70389000006</v>
      </c>
      <c r="AD3" s="278">
        <f t="shared" si="9"/>
        <v>260.29000000000002</v>
      </c>
      <c r="AE3" s="278">
        <f>+AE2/1000</f>
        <v>288734.99389000004</v>
      </c>
      <c r="AF3" s="278">
        <f>+AF2/1000</f>
        <v>3753554.9205700001</v>
      </c>
      <c r="AG3" s="1482"/>
      <c r="AH3" s="278">
        <f t="shared" ref="AH3:AM3" si="10">+AH2/1000</f>
        <v>3.625</v>
      </c>
      <c r="AI3" s="278">
        <f t="shared" si="10"/>
        <v>7.25</v>
      </c>
      <c r="AJ3" s="278">
        <f t="shared" si="10"/>
        <v>20900.240000000002</v>
      </c>
      <c r="AK3" s="278"/>
      <c r="AL3" s="278"/>
      <c r="AM3" s="278">
        <f t="shared" si="10"/>
        <v>3.3014999999999999</v>
      </c>
      <c r="AN3" s="278">
        <f>+AN2/1000</f>
        <v>218361.21</v>
      </c>
      <c r="AO3" s="278">
        <f>+AO2/1000</f>
        <v>49257.567689999996</v>
      </c>
      <c r="AP3" s="278">
        <f>+AP2/1000</f>
        <v>23836.856</v>
      </c>
      <c r="AQ3" s="278">
        <f t="shared" ref="AQ3:AR3" si="11">+AQ2/1000</f>
        <v>291455.63369000005</v>
      </c>
      <c r="AR3" s="278">
        <f t="shared" si="11"/>
        <v>260.29000000000002</v>
      </c>
      <c r="AS3" s="278">
        <f>+AS2/1000</f>
        <v>291715.92369000008</v>
      </c>
      <c r="AT3" s="278">
        <f>+AT2/1000</f>
        <v>3792307.0079700002</v>
      </c>
      <c r="AU3" s="1482"/>
      <c r="AV3" s="278">
        <f t="shared" ref="AV3:BA3" si="12">+AV2/1000</f>
        <v>3.9409999999999998</v>
      </c>
      <c r="AW3" s="278">
        <f t="shared" si="12"/>
        <v>7.8819999999999997</v>
      </c>
      <c r="AX3" s="278">
        <f t="shared" si="12"/>
        <v>20900.240000000002</v>
      </c>
      <c r="AY3" s="278"/>
      <c r="AZ3" s="278"/>
      <c r="BA3" s="278">
        <f t="shared" si="12"/>
        <v>3.2905000000000002</v>
      </c>
      <c r="BB3" s="278">
        <f>+BB2/1000</f>
        <v>218361.21</v>
      </c>
      <c r="BC3" s="278">
        <f>+BC2/1000</f>
        <v>52465.351290000006</v>
      </c>
      <c r="BD3" s="278">
        <f>+BD2/1000</f>
        <v>23836.856</v>
      </c>
      <c r="BE3" s="278">
        <f t="shared" ref="BE3:BF3" si="13">+BE2/1000</f>
        <v>294663.41728999995</v>
      </c>
      <c r="BF3" s="278">
        <f t="shared" si="13"/>
        <v>260.29000000000002</v>
      </c>
      <c r="BG3" s="278">
        <f>+BG2/1000</f>
        <v>294923.70728999993</v>
      </c>
      <c r="BH3" s="278">
        <f>+BH2/1000</f>
        <v>3834008.1947699999</v>
      </c>
    </row>
    <row r="4" spans="1:60" ht="13.5" customHeight="1"/>
    <row r="5" spans="1:60" ht="17.25" customHeight="1" thickBot="1">
      <c r="E5" s="1229">
        <f>727540*20%</f>
        <v>145508</v>
      </c>
    </row>
    <row r="6" spans="1:60" s="709" customFormat="1" ht="30.75" customHeight="1" thickBot="1">
      <c r="A6" s="1688" t="s">
        <v>696</v>
      </c>
      <c r="B6" s="1689"/>
      <c r="C6" s="1690"/>
      <c r="D6" s="1484"/>
      <c r="E6" s="1701" t="s">
        <v>50</v>
      </c>
      <c r="F6" s="1702"/>
      <c r="G6" s="1702"/>
      <c r="H6" s="1702"/>
      <c r="I6" s="1702"/>
      <c r="J6" s="1702"/>
      <c r="K6" s="1702"/>
      <c r="L6" s="1702"/>
      <c r="M6" s="1702"/>
      <c r="N6" s="1702"/>
      <c r="O6" s="1702"/>
      <c r="P6" s="1702"/>
      <c r="Q6" s="1703"/>
      <c r="R6" s="1484"/>
      <c r="S6" s="1701" t="s">
        <v>50</v>
      </c>
      <c r="T6" s="1702"/>
      <c r="U6" s="1702"/>
      <c r="V6" s="1702"/>
      <c r="W6" s="1702"/>
      <c r="X6" s="1702"/>
      <c r="Y6" s="1702"/>
      <c r="Z6" s="1702"/>
      <c r="AA6" s="1702"/>
      <c r="AB6" s="1702"/>
      <c r="AC6" s="1702"/>
      <c r="AD6" s="1702"/>
      <c r="AE6" s="1702"/>
      <c r="AF6" s="1703"/>
      <c r="AG6" s="1484"/>
      <c r="AH6" s="1701" t="s">
        <v>50</v>
      </c>
      <c r="AI6" s="1702"/>
      <c r="AJ6" s="1702"/>
      <c r="AK6" s="1702"/>
      <c r="AL6" s="1702"/>
      <c r="AM6" s="1702"/>
      <c r="AN6" s="1702"/>
      <c r="AO6" s="1702"/>
      <c r="AP6" s="1702"/>
      <c r="AQ6" s="1702"/>
      <c r="AR6" s="1702"/>
      <c r="AS6" s="1702"/>
      <c r="AT6" s="1703"/>
      <c r="AU6" s="1484"/>
      <c r="AV6" s="1701" t="s">
        <v>50</v>
      </c>
      <c r="AW6" s="1702"/>
      <c r="AX6" s="1702"/>
      <c r="AY6" s="1702"/>
      <c r="AZ6" s="1702"/>
      <c r="BA6" s="1702"/>
      <c r="BB6" s="1702"/>
      <c r="BC6" s="1702"/>
      <c r="BD6" s="1702"/>
      <c r="BE6" s="1702"/>
      <c r="BF6" s="1702"/>
      <c r="BG6" s="1702"/>
      <c r="BH6" s="1703"/>
    </row>
    <row r="7" spans="1:60" s="716" customFormat="1" ht="32.25" customHeight="1" thickBot="1">
      <c r="A7" s="1691" t="s">
        <v>22</v>
      </c>
      <c r="B7" s="1692"/>
      <c r="C7" s="1693"/>
      <c r="D7" s="1677" t="s">
        <v>1447</v>
      </c>
      <c r="E7" s="1678"/>
      <c r="F7" s="1678"/>
      <c r="G7" s="1678"/>
      <c r="H7" s="1678"/>
      <c r="I7" s="1678"/>
      <c r="J7" s="1678"/>
      <c r="K7" s="1678"/>
      <c r="L7" s="1678"/>
      <c r="M7" s="1678"/>
      <c r="N7" s="1678"/>
      <c r="O7" s="1678"/>
      <c r="P7" s="1678"/>
      <c r="Q7" s="1679"/>
      <c r="R7" s="1485"/>
      <c r="S7" s="1677" t="s">
        <v>1649</v>
      </c>
      <c r="T7" s="1678"/>
      <c r="U7" s="1678"/>
      <c r="V7" s="1678"/>
      <c r="W7" s="1678"/>
      <c r="X7" s="1678"/>
      <c r="Y7" s="1678"/>
      <c r="Z7" s="1678"/>
      <c r="AA7" s="1678"/>
      <c r="AB7" s="1678"/>
      <c r="AC7" s="1678"/>
      <c r="AD7" s="1678"/>
      <c r="AE7" s="1678"/>
      <c r="AF7" s="1679"/>
      <c r="AG7" s="1485"/>
      <c r="AH7" s="1677" t="s">
        <v>1875</v>
      </c>
      <c r="AI7" s="1678"/>
      <c r="AJ7" s="1678"/>
      <c r="AK7" s="1678"/>
      <c r="AL7" s="1678"/>
      <c r="AM7" s="1678"/>
      <c r="AN7" s="1678"/>
      <c r="AO7" s="1678"/>
      <c r="AP7" s="1678"/>
      <c r="AQ7" s="1678"/>
      <c r="AR7" s="1678"/>
      <c r="AS7" s="1678"/>
      <c r="AT7" s="1679"/>
      <c r="AU7" s="1485"/>
      <c r="AV7" s="1677" t="s">
        <v>2157</v>
      </c>
      <c r="AW7" s="1678"/>
      <c r="AX7" s="1678"/>
      <c r="AY7" s="1678"/>
      <c r="AZ7" s="1678"/>
      <c r="BA7" s="1678"/>
      <c r="BB7" s="1678"/>
      <c r="BC7" s="1678"/>
      <c r="BD7" s="1678"/>
      <c r="BE7" s="1678"/>
      <c r="BF7" s="1678"/>
      <c r="BG7" s="1678"/>
      <c r="BH7" s="1679"/>
    </row>
    <row r="8" spans="1:60" s="920" customFormat="1" ht="108.75" thickBot="1">
      <c r="A8" s="903" t="s">
        <v>10</v>
      </c>
      <c r="B8" s="904" t="s">
        <v>54</v>
      </c>
      <c r="C8" s="904" t="s">
        <v>55</v>
      </c>
      <c r="D8" s="1512" t="s">
        <v>1</v>
      </c>
      <c r="E8" s="1230" t="s">
        <v>534</v>
      </c>
      <c r="F8" s="905" t="s">
        <v>57</v>
      </c>
      <c r="G8" s="906" t="s">
        <v>62</v>
      </c>
      <c r="H8" s="907" t="s">
        <v>63</v>
      </c>
      <c r="I8" s="906" t="s">
        <v>535</v>
      </c>
      <c r="J8" s="908" t="s">
        <v>536</v>
      </c>
      <c r="K8" s="908"/>
      <c r="L8" s="908"/>
      <c r="M8" s="908" t="s">
        <v>3113</v>
      </c>
      <c r="N8" s="908" t="s">
        <v>745</v>
      </c>
      <c r="O8" s="909" t="s">
        <v>775</v>
      </c>
      <c r="P8" s="909" t="s">
        <v>1416</v>
      </c>
      <c r="Q8" s="910" t="s">
        <v>1415</v>
      </c>
      <c r="R8" s="911" t="s">
        <v>1</v>
      </c>
      <c r="S8" s="912" t="str">
        <f>+E8</f>
        <v>Դատավորի ստաժ</v>
      </c>
      <c r="T8" s="913" t="str">
        <f>+F8</f>
        <v>Ստաժի %-ը</v>
      </c>
      <c r="U8" s="908" t="s">
        <v>62</v>
      </c>
      <c r="V8" s="914" t="s">
        <v>63</v>
      </c>
      <c r="W8" s="915" t="s">
        <v>1635</v>
      </c>
      <c r="X8" s="914" t="s">
        <v>1636</v>
      </c>
      <c r="Y8" s="908" t="s">
        <v>535</v>
      </c>
      <c r="Z8" s="908"/>
      <c r="AA8" s="908" t="s">
        <v>536</v>
      </c>
      <c r="AB8" s="908" t="s">
        <v>3113</v>
      </c>
      <c r="AC8" s="908" t="s">
        <v>772</v>
      </c>
      <c r="AD8" s="916" t="s">
        <v>2022</v>
      </c>
      <c r="AE8" s="916" t="s">
        <v>1650</v>
      </c>
      <c r="AF8" s="917" t="s">
        <v>1651</v>
      </c>
      <c r="AG8" s="911"/>
      <c r="AH8" s="918" t="str">
        <f>+S8</f>
        <v>Դատավորի ստաժ</v>
      </c>
      <c r="AI8" s="913" t="str">
        <f>+T8</f>
        <v>Ստաժի %-ը</v>
      </c>
      <c r="AJ8" s="908" t="s">
        <v>62</v>
      </c>
      <c r="AK8" s="914" t="s">
        <v>63</v>
      </c>
      <c r="AL8" s="915" t="s">
        <v>1637</v>
      </c>
      <c r="AM8" s="914" t="s">
        <v>1638</v>
      </c>
      <c r="AN8" s="908" t="s">
        <v>535</v>
      </c>
      <c r="AO8" s="908" t="s">
        <v>536</v>
      </c>
      <c r="AP8" s="908" t="s">
        <v>3113</v>
      </c>
      <c r="AQ8" s="908" t="s">
        <v>772</v>
      </c>
      <c r="AR8" s="916" t="s">
        <v>2022</v>
      </c>
      <c r="AS8" s="916" t="s">
        <v>1874</v>
      </c>
      <c r="AT8" s="917" t="s">
        <v>1873</v>
      </c>
      <c r="AU8" s="911"/>
      <c r="AV8" s="905" t="str">
        <f>+AH8</f>
        <v>Դատավորի ստաժ</v>
      </c>
      <c r="AW8" s="919" t="str">
        <f>+AI8</f>
        <v>Ստաժի %-ը</v>
      </c>
      <c r="AX8" s="906" t="s">
        <v>62</v>
      </c>
      <c r="AY8" s="914" t="s">
        <v>63</v>
      </c>
      <c r="AZ8" s="915" t="s">
        <v>1637</v>
      </c>
      <c r="BA8" s="914" t="s">
        <v>1638</v>
      </c>
      <c r="BB8" s="906" t="s">
        <v>535</v>
      </c>
      <c r="BC8" s="906" t="s">
        <v>536</v>
      </c>
      <c r="BD8" s="908" t="s">
        <v>3113</v>
      </c>
      <c r="BE8" s="906" t="s">
        <v>772</v>
      </c>
      <c r="BF8" s="909" t="s">
        <v>2022</v>
      </c>
      <c r="BG8" s="909" t="s">
        <v>2153</v>
      </c>
      <c r="BH8" s="910" t="s">
        <v>2154</v>
      </c>
    </row>
    <row r="9" spans="1:60" s="938" customFormat="1" ht="27.75" thickBot="1">
      <c r="A9" s="921">
        <v>1</v>
      </c>
      <c r="B9" s="646" t="s">
        <v>68</v>
      </c>
      <c r="C9" s="979" t="s">
        <v>565</v>
      </c>
      <c r="D9" s="1513">
        <v>1</v>
      </c>
      <c r="E9" s="1175">
        <v>10</v>
      </c>
      <c r="F9" s="923">
        <f>+E9*2</f>
        <v>20</v>
      </c>
      <c r="G9" s="825">
        <v>66140</v>
      </c>
      <c r="H9" s="825">
        <v>15</v>
      </c>
      <c r="I9" s="924">
        <f t="shared" ref="I9:I10" si="14">+H9*G9</f>
        <v>992100</v>
      </c>
      <c r="J9" s="1055">
        <v>198420</v>
      </c>
      <c r="K9" s="1057">
        <f>+E9*2</f>
        <v>20</v>
      </c>
      <c r="L9" s="1058">
        <f>+I9*E9*2%</f>
        <v>198420</v>
      </c>
      <c r="M9" s="1058">
        <f>+I9*0.5</f>
        <v>496050</v>
      </c>
      <c r="N9" s="926">
        <f>+I9+J9+M9</f>
        <v>1686570</v>
      </c>
      <c r="O9" s="899"/>
      <c r="P9" s="927">
        <f t="shared" ref="P9:P10" si="15">+N9+O9</f>
        <v>1686570</v>
      </c>
      <c r="Q9" s="928">
        <f>+P9*13</f>
        <v>21925410</v>
      </c>
      <c r="R9" s="1496">
        <v>1</v>
      </c>
      <c r="S9" s="930">
        <f t="shared" ref="S9:S10" si="16">+E9+1</f>
        <v>11</v>
      </c>
      <c r="T9" s="923">
        <f t="shared" ref="T9:T10" si="17">+S9*2</f>
        <v>22</v>
      </c>
      <c r="U9" s="825">
        <f t="shared" ref="U9:U10" si="18">+G9</f>
        <v>66140</v>
      </c>
      <c r="V9" s="931">
        <v>15</v>
      </c>
      <c r="W9" s="932"/>
      <c r="X9" s="932">
        <f>+V9+V9*W9</f>
        <v>15</v>
      </c>
      <c r="Y9" s="933">
        <f>+X9*U9</f>
        <v>992100</v>
      </c>
      <c r="Z9" s="933">
        <f>+AA9-J9</f>
        <v>19842</v>
      </c>
      <c r="AA9" s="933">
        <f t="shared" ref="AA9:AA10" si="19">IF((T9&lt;=30)*AND(Y9*T9%&gt;J9),Y9*T9%,IF((T9&gt;30)*AND(Y9*30%&gt;J9),Y9*30%,J9))</f>
        <v>218262</v>
      </c>
      <c r="AB9" s="1058">
        <f>+Y9*0.5</f>
        <v>496050</v>
      </c>
      <c r="AC9" s="933">
        <f>+Y9+AA9+AB9</f>
        <v>1706412</v>
      </c>
      <c r="AD9" s="825"/>
      <c r="AE9" s="934">
        <f t="shared" ref="AE9:AE10" si="20">+AC9+AD9</f>
        <v>1706412</v>
      </c>
      <c r="AF9" s="935">
        <f>+AE9*13</f>
        <v>22183356</v>
      </c>
      <c r="AG9" s="1486">
        <v>1</v>
      </c>
      <c r="AH9" s="936">
        <f t="shared" ref="AH9:AH10" si="21">+S9+1</f>
        <v>12</v>
      </c>
      <c r="AI9" s="923">
        <f t="shared" ref="AI9:AI10" si="22">+AH9*2</f>
        <v>24</v>
      </c>
      <c r="AJ9" s="825">
        <f t="shared" ref="AJ9:AJ10" si="23">+U9</f>
        <v>66140</v>
      </c>
      <c r="AK9" s="931">
        <v>15</v>
      </c>
      <c r="AL9" s="931"/>
      <c r="AM9" s="931">
        <f>+AK9+AK9*AL9</f>
        <v>15</v>
      </c>
      <c r="AN9" s="933">
        <f t="shared" ref="AN9:AN10" si="24">+AM9*AJ9</f>
        <v>992100</v>
      </c>
      <c r="AO9" s="933">
        <f t="shared" ref="AO9:AO10" si="25">IF((AI9&lt;=30)*AND(AN9*AI9%&gt;AA9),AN9*AI9%,IF((AI9&gt;30)*AND(AN9*30%&gt;AA9),AN9*30%,AA9))</f>
        <v>238104</v>
      </c>
      <c r="AP9" s="1058">
        <f>+AN9*0.5</f>
        <v>496050</v>
      </c>
      <c r="AQ9" s="933">
        <f>+AN9+AO9+AP9</f>
        <v>1726254</v>
      </c>
      <c r="AR9" s="825"/>
      <c r="AS9" s="934">
        <f t="shared" ref="AS9:AS10" si="26">+AQ9+AR9</f>
        <v>1726254</v>
      </c>
      <c r="AT9" s="935">
        <f>+AS9*13</f>
        <v>22441302</v>
      </c>
      <c r="AU9" s="1486">
        <v>1</v>
      </c>
      <c r="AV9" s="936">
        <f t="shared" ref="AV9:AV10" si="27">+AH9+1</f>
        <v>13</v>
      </c>
      <c r="AW9" s="923">
        <f t="shared" ref="AW9:AW10" si="28">+AV9*2</f>
        <v>26</v>
      </c>
      <c r="AX9" s="825">
        <f t="shared" ref="AX9:AX10" si="29">+AJ9</f>
        <v>66140</v>
      </c>
      <c r="AY9" s="931">
        <v>15</v>
      </c>
      <c r="AZ9" s="931"/>
      <c r="BA9" s="931">
        <f>+AY9+AY9*AZ9</f>
        <v>15</v>
      </c>
      <c r="BB9" s="933">
        <f t="shared" ref="BB9:BB10" si="30">+BA9*AX9</f>
        <v>992100</v>
      </c>
      <c r="BC9" s="933">
        <f t="shared" ref="BC9:BC10" si="31">IF((AW9&lt;=30)*AND(BB9*AW9%&gt;AO9),BB9*AW9%,IF((AW9&gt;30)*AND(BB9*30%&gt;AO9),BB9*30%,AO9))</f>
        <v>257946</v>
      </c>
      <c r="BD9" s="1058">
        <f>+BB9*0.5</f>
        <v>496050</v>
      </c>
      <c r="BE9" s="933">
        <f>+BB9+BC9+BD9</f>
        <v>1746096</v>
      </c>
      <c r="BF9" s="825"/>
      <c r="BG9" s="934">
        <f t="shared" ref="BG9:BG10" si="32">+BE9+BF9</f>
        <v>1746096</v>
      </c>
      <c r="BH9" s="937">
        <f>+BG9*13</f>
        <v>22699248</v>
      </c>
    </row>
    <row r="10" spans="1:60" s="938" customFormat="1" ht="27.75" thickBot="1">
      <c r="A10" s="939">
        <v>2</v>
      </c>
      <c r="B10" s="645" t="s">
        <v>653</v>
      </c>
      <c r="C10" s="979" t="s">
        <v>650</v>
      </c>
      <c r="D10" s="1513">
        <v>1</v>
      </c>
      <c r="E10" s="1172">
        <v>23</v>
      </c>
      <c r="F10" s="923">
        <f t="shared" ref="F10" si="33">+E10*2</f>
        <v>46</v>
      </c>
      <c r="G10" s="825">
        <v>66140</v>
      </c>
      <c r="H10" s="825">
        <v>12</v>
      </c>
      <c r="I10" s="924">
        <f t="shared" si="14"/>
        <v>793680</v>
      </c>
      <c r="J10" s="1055">
        <v>425484</v>
      </c>
      <c r="K10" s="1056">
        <f t="shared" ref="K10:K26" si="34">+E10*2</f>
        <v>46</v>
      </c>
      <c r="L10" s="1055">
        <f>+I10*E10*2%</f>
        <v>365092.8</v>
      </c>
      <c r="M10" s="1058">
        <f t="shared" ref="M10:M38" si="35">+I10*0.5</f>
        <v>396840</v>
      </c>
      <c r="N10" s="926">
        <f t="shared" ref="N10:N38" si="36">+I10+J10+M10</f>
        <v>1616004</v>
      </c>
      <c r="O10" s="899"/>
      <c r="P10" s="927">
        <f t="shared" si="15"/>
        <v>1616004</v>
      </c>
      <c r="Q10" s="928">
        <f t="shared" ref="Q10:Q26" si="37">+P10*13</f>
        <v>21008052</v>
      </c>
      <c r="R10" s="1496">
        <v>1</v>
      </c>
      <c r="S10" s="930">
        <f t="shared" si="16"/>
        <v>24</v>
      </c>
      <c r="T10" s="923">
        <f t="shared" si="17"/>
        <v>48</v>
      </c>
      <c r="U10" s="825">
        <f t="shared" si="18"/>
        <v>66140</v>
      </c>
      <c r="V10" s="931">
        <v>12</v>
      </c>
      <c r="W10" s="932"/>
      <c r="X10" s="932">
        <f t="shared" ref="X10:X12" si="38">+V10+V10*W10</f>
        <v>12</v>
      </c>
      <c r="Y10" s="933">
        <f t="shared" ref="Y10" si="39">+X10*U10</f>
        <v>793680</v>
      </c>
      <c r="Z10" s="933">
        <f t="shared" ref="Z10:Z26" si="40">+AA10-J10</f>
        <v>0</v>
      </c>
      <c r="AA10" s="933">
        <f t="shared" si="19"/>
        <v>425484</v>
      </c>
      <c r="AB10" s="1058">
        <f t="shared" ref="AB10:AB38" si="41">+Y10*0.5</f>
        <v>396840</v>
      </c>
      <c r="AC10" s="933">
        <f t="shared" ref="AC10:AC38" si="42">+Y10+AA10+AB10</f>
        <v>1616004</v>
      </c>
      <c r="AD10" s="825"/>
      <c r="AE10" s="934">
        <f t="shared" si="20"/>
        <v>1616004</v>
      </c>
      <c r="AF10" s="935">
        <f t="shared" ref="AF10:AF26" si="43">+AE10*13</f>
        <v>21008052</v>
      </c>
      <c r="AG10" s="1486">
        <v>1</v>
      </c>
      <c r="AH10" s="936">
        <f t="shared" si="21"/>
        <v>25</v>
      </c>
      <c r="AI10" s="923">
        <f t="shared" si="22"/>
        <v>50</v>
      </c>
      <c r="AJ10" s="825">
        <f t="shared" si="23"/>
        <v>66140</v>
      </c>
      <c r="AK10" s="931">
        <v>12</v>
      </c>
      <c r="AL10" s="931"/>
      <c r="AM10" s="931">
        <f>+AK10+AK10*AL10</f>
        <v>12</v>
      </c>
      <c r="AN10" s="933">
        <f t="shared" si="24"/>
        <v>793680</v>
      </c>
      <c r="AO10" s="933">
        <f t="shared" si="25"/>
        <v>425484</v>
      </c>
      <c r="AP10" s="1058">
        <f t="shared" ref="AP10:AP38" si="44">+AN10*0.5</f>
        <v>396840</v>
      </c>
      <c r="AQ10" s="933">
        <f t="shared" ref="AQ10:AQ38" si="45">+AN10+AO10+AP10</f>
        <v>1616004</v>
      </c>
      <c r="AR10" s="825"/>
      <c r="AS10" s="934">
        <f t="shared" si="26"/>
        <v>1616004</v>
      </c>
      <c r="AT10" s="935">
        <f t="shared" ref="AT10:AT26" si="46">+AS10*13</f>
        <v>21008052</v>
      </c>
      <c r="AU10" s="1486">
        <v>1</v>
      </c>
      <c r="AV10" s="936">
        <f t="shared" si="27"/>
        <v>26</v>
      </c>
      <c r="AW10" s="923">
        <f t="shared" si="28"/>
        <v>52</v>
      </c>
      <c r="AX10" s="825">
        <f t="shared" si="29"/>
        <v>66140</v>
      </c>
      <c r="AY10" s="931">
        <v>12</v>
      </c>
      <c r="AZ10" s="931"/>
      <c r="BA10" s="931">
        <f>+AY10+AY10*AZ10</f>
        <v>12</v>
      </c>
      <c r="BB10" s="933">
        <f t="shared" si="30"/>
        <v>793680</v>
      </c>
      <c r="BC10" s="933">
        <f t="shared" si="31"/>
        <v>425484</v>
      </c>
      <c r="BD10" s="1058">
        <f t="shared" ref="BD10:BD38" si="47">+BB10*0.5</f>
        <v>396840</v>
      </c>
      <c r="BE10" s="933">
        <f t="shared" ref="BE10:BE38" si="48">+BB10+BC10+BD10</f>
        <v>1616004</v>
      </c>
      <c r="BF10" s="825"/>
      <c r="BG10" s="934">
        <f t="shared" si="32"/>
        <v>1616004</v>
      </c>
      <c r="BH10" s="937">
        <f t="shared" ref="BH10:BH26" si="49">+BG10*13</f>
        <v>21008052</v>
      </c>
    </row>
    <row r="11" spans="1:60" s="938" customFormat="1" ht="27.75" thickBot="1">
      <c r="A11" s="921">
        <v>3</v>
      </c>
      <c r="B11" s="645" t="s">
        <v>604</v>
      </c>
      <c r="C11" s="979" t="s">
        <v>650</v>
      </c>
      <c r="D11" s="1513">
        <v>1</v>
      </c>
      <c r="E11" s="1175">
        <v>20</v>
      </c>
      <c r="F11" s="923">
        <f t="shared" ref="F11:F12" si="50">+E11*2</f>
        <v>40</v>
      </c>
      <c r="G11" s="825">
        <v>66140</v>
      </c>
      <c r="H11" s="825">
        <v>12</v>
      </c>
      <c r="I11" s="924">
        <f t="shared" ref="I11:I14" si="51">+H11*G11</f>
        <v>793680</v>
      </c>
      <c r="J11" s="1055">
        <v>238104</v>
      </c>
      <c r="K11" s="1057">
        <f t="shared" si="34"/>
        <v>40</v>
      </c>
      <c r="L11" s="1058">
        <f t="shared" ref="L11:L26" si="52">+I11*E11*2%</f>
        <v>317472</v>
      </c>
      <c r="M11" s="1058">
        <f t="shared" si="35"/>
        <v>396840</v>
      </c>
      <c r="N11" s="926">
        <f t="shared" si="36"/>
        <v>1428624</v>
      </c>
      <c r="O11" s="899"/>
      <c r="P11" s="927">
        <f t="shared" ref="P11:P14" si="53">+N11+O11</f>
        <v>1428624</v>
      </c>
      <c r="Q11" s="928">
        <f t="shared" si="37"/>
        <v>18572112</v>
      </c>
      <c r="R11" s="1496">
        <v>1</v>
      </c>
      <c r="S11" s="930">
        <f t="shared" ref="S11:S14" si="54">+E11+1</f>
        <v>21</v>
      </c>
      <c r="T11" s="923">
        <f t="shared" ref="T11:T14" si="55">+S11*2</f>
        <v>42</v>
      </c>
      <c r="U11" s="825">
        <f t="shared" ref="U11:U14" si="56">+G11</f>
        <v>66140</v>
      </c>
      <c r="V11" s="931">
        <v>12</v>
      </c>
      <c r="W11" s="932"/>
      <c r="X11" s="932">
        <f t="shared" si="38"/>
        <v>12</v>
      </c>
      <c r="Y11" s="933">
        <f t="shared" ref="Y11:Y14" si="57">+X11*U11</f>
        <v>793680</v>
      </c>
      <c r="Z11" s="933">
        <f t="shared" si="40"/>
        <v>0</v>
      </c>
      <c r="AA11" s="940">
        <f t="shared" ref="AA11:AA14" si="58">IF((T11&lt;=30)*AND(Y11*T11%&gt;J11),Y11*T11%,IF((T11&gt;30)*AND(Y11*30%&gt;J11),Y11*30%,J11))</f>
        <v>238104</v>
      </c>
      <c r="AB11" s="1058">
        <f t="shared" si="41"/>
        <v>396840</v>
      </c>
      <c r="AC11" s="933">
        <f t="shared" si="42"/>
        <v>1428624</v>
      </c>
      <c r="AD11" s="825"/>
      <c r="AE11" s="934">
        <f t="shared" ref="AE11:AE14" si="59">+AC11+AD11</f>
        <v>1428624</v>
      </c>
      <c r="AF11" s="935">
        <f t="shared" si="43"/>
        <v>18572112</v>
      </c>
      <c r="AG11" s="1486">
        <v>1</v>
      </c>
      <c r="AH11" s="936">
        <f t="shared" ref="AH11:AH14" si="60">+S11+1</f>
        <v>22</v>
      </c>
      <c r="AI11" s="923">
        <f t="shared" ref="AI11:AI14" si="61">+AH11*2</f>
        <v>44</v>
      </c>
      <c r="AJ11" s="825">
        <f t="shared" ref="AJ11:AJ14" si="62">+U11</f>
        <v>66140</v>
      </c>
      <c r="AK11" s="931">
        <v>12</v>
      </c>
      <c r="AL11" s="931"/>
      <c r="AM11" s="931">
        <f t="shared" ref="AM11:AM26" si="63">+AK11+AK11*AL11</f>
        <v>12</v>
      </c>
      <c r="AN11" s="933">
        <f t="shared" ref="AN11:AN14" si="64">+AM11*AJ11</f>
        <v>793680</v>
      </c>
      <c r="AO11" s="933">
        <f t="shared" ref="AO11:AO26" si="65">IF((AI11&lt;=30)*AND(AN11*AI11%&gt;AA11),AN11*AI11%,IF((AI11&gt;30)*AND(AN11*30%&gt;AA11),AN11*30%,AA11))</f>
        <v>238104</v>
      </c>
      <c r="AP11" s="1058">
        <f t="shared" si="44"/>
        <v>396840</v>
      </c>
      <c r="AQ11" s="933">
        <f t="shared" si="45"/>
        <v>1428624</v>
      </c>
      <c r="AR11" s="825"/>
      <c r="AS11" s="934">
        <f t="shared" ref="AS11:AS14" si="66">+AQ11+AR11</f>
        <v>1428624</v>
      </c>
      <c r="AT11" s="935">
        <f t="shared" si="46"/>
        <v>18572112</v>
      </c>
      <c r="AU11" s="1486">
        <v>1</v>
      </c>
      <c r="AV11" s="936">
        <f t="shared" ref="AV11:AV14" si="67">+AH11+1</f>
        <v>23</v>
      </c>
      <c r="AW11" s="923">
        <f t="shared" ref="AW11:AW14" si="68">+AV11*2</f>
        <v>46</v>
      </c>
      <c r="AX11" s="825">
        <f t="shared" ref="AX11:AX14" si="69">+AJ11</f>
        <v>66140</v>
      </c>
      <c r="AY11" s="931">
        <v>12</v>
      </c>
      <c r="AZ11" s="931"/>
      <c r="BA11" s="931">
        <f t="shared" ref="BA11:BA26" si="70">+AY11+AY11*AZ11</f>
        <v>12</v>
      </c>
      <c r="BB11" s="933">
        <f t="shared" ref="BB11:BB14" si="71">+BA11*AX11</f>
        <v>793680</v>
      </c>
      <c r="BC11" s="933">
        <f t="shared" ref="BC11:BC26" si="72">IF((AW11&lt;=30)*AND(BB11*AW11%&gt;AO11),BB11*AW11%,IF((AW11&gt;30)*AND(BB11*30%&gt;AO11),BB11*30%,AO11))</f>
        <v>238104</v>
      </c>
      <c r="BD11" s="1058">
        <f t="shared" si="47"/>
        <v>396840</v>
      </c>
      <c r="BE11" s="933">
        <f t="shared" si="48"/>
        <v>1428624</v>
      </c>
      <c r="BF11" s="825"/>
      <c r="BG11" s="934">
        <f t="shared" ref="BG11:BG14" si="73">+BE11+BF11</f>
        <v>1428624</v>
      </c>
      <c r="BH11" s="937">
        <f t="shared" si="49"/>
        <v>18572112</v>
      </c>
    </row>
    <row r="12" spans="1:60" s="1555" customFormat="1" ht="27.75" thickBot="1">
      <c r="A12" s="939">
        <v>4</v>
      </c>
      <c r="B12" s="1535" t="s">
        <v>89</v>
      </c>
      <c r="C12" s="1536" t="s">
        <v>650</v>
      </c>
      <c r="D12" s="1537">
        <v>1</v>
      </c>
      <c r="E12" s="1538">
        <v>5</v>
      </c>
      <c r="F12" s="1539">
        <f t="shared" si="50"/>
        <v>10</v>
      </c>
      <c r="G12" s="1540">
        <v>66140</v>
      </c>
      <c r="H12" s="1540">
        <v>12</v>
      </c>
      <c r="I12" s="1541">
        <f t="shared" si="51"/>
        <v>793680</v>
      </c>
      <c r="J12" s="1542">
        <v>79368</v>
      </c>
      <c r="K12" s="1543">
        <f t="shared" si="34"/>
        <v>10</v>
      </c>
      <c r="L12" s="1542">
        <f t="shared" si="52"/>
        <v>79368</v>
      </c>
      <c r="M12" s="1542">
        <f>+I12*0.5</f>
        <v>396840</v>
      </c>
      <c r="N12" s="1544">
        <f t="shared" si="36"/>
        <v>1269888</v>
      </c>
      <c r="O12" s="1545"/>
      <c r="P12" s="1546">
        <f t="shared" si="53"/>
        <v>1269888</v>
      </c>
      <c r="Q12" s="1547">
        <f t="shared" si="37"/>
        <v>16508544</v>
      </c>
      <c r="R12" s="1548">
        <v>1</v>
      </c>
      <c r="S12" s="1538">
        <f t="shared" si="54"/>
        <v>6</v>
      </c>
      <c r="T12" s="1539">
        <f t="shared" si="55"/>
        <v>12</v>
      </c>
      <c r="U12" s="1540">
        <f t="shared" si="56"/>
        <v>66140</v>
      </c>
      <c r="V12" s="1540">
        <v>12</v>
      </c>
      <c r="W12" s="1549"/>
      <c r="X12" s="1549">
        <f t="shared" si="38"/>
        <v>12</v>
      </c>
      <c r="Y12" s="1525">
        <f t="shared" si="57"/>
        <v>793680</v>
      </c>
      <c r="Z12" s="1525">
        <f t="shared" si="40"/>
        <v>15873.599999999991</v>
      </c>
      <c r="AA12" s="1542">
        <f t="shared" si="58"/>
        <v>95241.599999999991</v>
      </c>
      <c r="AB12" s="1542">
        <f t="shared" si="41"/>
        <v>396840</v>
      </c>
      <c r="AC12" s="1525">
        <f t="shared" si="42"/>
        <v>1285761.6000000001</v>
      </c>
      <c r="AD12" s="1540"/>
      <c r="AE12" s="1550">
        <f t="shared" si="59"/>
        <v>1285761.6000000001</v>
      </c>
      <c r="AF12" s="1551">
        <f t="shared" si="43"/>
        <v>16714900.800000001</v>
      </c>
      <c r="AG12" s="1552">
        <v>1</v>
      </c>
      <c r="AH12" s="1553">
        <f t="shared" si="60"/>
        <v>7</v>
      </c>
      <c r="AI12" s="1539">
        <f t="shared" si="61"/>
        <v>14</v>
      </c>
      <c r="AJ12" s="1540">
        <f t="shared" si="62"/>
        <v>66140</v>
      </c>
      <c r="AK12" s="1540">
        <v>12</v>
      </c>
      <c r="AL12" s="1540"/>
      <c r="AM12" s="1540">
        <f t="shared" si="63"/>
        <v>12</v>
      </c>
      <c r="AN12" s="1525">
        <f t="shared" si="64"/>
        <v>793680</v>
      </c>
      <c r="AO12" s="1525">
        <f t="shared" si="65"/>
        <v>111115.20000000001</v>
      </c>
      <c r="AP12" s="1542">
        <f t="shared" si="44"/>
        <v>396840</v>
      </c>
      <c r="AQ12" s="1525">
        <f t="shared" si="45"/>
        <v>1301635.2</v>
      </c>
      <c r="AR12" s="1540"/>
      <c r="AS12" s="1550">
        <f t="shared" si="66"/>
        <v>1301635.2</v>
      </c>
      <c r="AT12" s="1551">
        <f t="shared" si="46"/>
        <v>16921257.599999998</v>
      </c>
      <c r="AU12" s="1552">
        <v>1</v>
      </c>
      <c r="AV12" s="1553">
        <f t="shared" si="67"/>
        <v>8</v>
      </c>
      <c r="AW12" s="1539">
        <f t="shared" si="68"/>
        <v>16</v>
      </c>
      <c r="AX12" s="1540">
        <f t="shared" si="69"/>
        <v>66140</v>
      </c>
      <c r="AY12" s="1540">
        <v>12</v>
      </c>
      <c r="AZ12" s="1540"/>
      <c r="BA12" s="1540">
        <f t="shared" si="70"/>
        <v>12</v>
      </c>
      <c r="BB12" s="1525">
        <f t="shared" si="71"/>
        <v>793680</v>
      </c>
      <c r="BC12" s="1525">
        <f t="shared" si="72"/>
        <v>126988.8</v>
      </c>
      <c r="BD12" s="1542">
        <f t="shared" si="47"/>
        <v>396840</v>
      </c>
      <c r="BE12" s="1525">
        <f t="shared" si="48"/>
        <v>1317508.8</v>
      </c>
      <c r="BF12" s="1540"/>
      <c r="BG12" s="1550">
        <f t="shared" si="73"/>
        <v>1317508.8</v>
      </c>
      <c r="BH12" s="1554">
        <f t="shared" si="49"/>
        <v>17127614.400000002</v>
      </c>
    </row>
    <row r="13" spans="1:60" s="1555" customFormat="1" ht="27.75" thickBot="1">
      <c r="A13" s="921">
        <v>5</v>
      </c>
      <c r="B13" s="1535" t="s">
        <v>89</v>
      </c>
      <c r="C13" s="1536" t="s">
        <v>650</v>
      </c>
      <c r="D13" s="1537">
        <v>1</v>
      </c>
      <c r="E13" s="1538">
        <v>5</v>
      </c>
      <c r="F13" s="1539">
        <f t="shared" ref="F13" si="74">+E13*2</f>
        <v>10</v>
      </c>
      <c r="G13" s="1540">
        <v>66140</v>
      </c>
      <c r="H13" s="1540">
        <v>12</v>
      </c>
      <c r="I13" s="1541">
        <f t="shared" ref="I13" si="75">+H13*G13</f>
        <v>793680</v>
      </c>
      <c r="J13" s="1542">
        <v>79368</v>
      </c>
      <c r="K13" s="1543">
        <f t="shared" ref="K13" si="76">+E13*2</f>
        <v>10</v>
      </c>
      <c r="L13" s="1542">
        <f t="shared" ref="L13" si="77">+I13*E13*2%</f>
        <v>79368</v>
      </c>
      <c r="M13" s="1542">
        <f>+I13*0.5</f>
        <v>396840</v>
      </c>
      <c r="N13" s="1544">
        <f t="shared" ref="N13" si="78">+I13+J13+M13</f>
        <v>1269888</v>
      </c>
      <c r="O13" s="1545"/>
      <c r="P13" s="1546">
        <f t="shared" ref="P13" si="79">+N13+O13</f>
        <v>1269888</v>
      </c>
      <c r="Q13" s="1547">
        <f t="shared" ref="Q13" si="80">+P13*13</f>
        <v>16508544</v>
      </c>
      <c r="R13" s="1548">
        <v>1</v>
      </c>
      <c r="S13" s="1538">
        <f t="shared" ref="S13" si="81">+E13+1</f>
        <v>6</v>
      </c>
      <c r="T13" s="1539">
        <f t="shared" ref="T13" si="82">+S13*2</f>
        <v>12</v>
      </c>
      <c r="U13" s="1540">
        <f t="shared" ref="U13" si="83">+G13</f>
        <v>66140</v>
      </c>
      <c r="V13" s="1540">
        <v>12</v>
      </c>
      <c r="W13" s="1549"/>
      <c r="X13" s="1549">
        <f t="shared" ref="X13" si="84">+V13+V13*W13</f>
        <v>12</v>
      </c>
      <c r="Y13" s="1525">
        <f t="shared" ref="Y13" si="85">+X13*U13</f>
        <v>793680</v>
      </c>
      <c r="Z13" s="1525">
        <f t="shared" ref="Z13" si="86">+AA13-J13</f>
        <v>15873.599999999991</v>
      </c>
      <c r="AA13" s="1542">
        <f t="shared" ref="AA13" si="87">IF((T13&lt;=30)*AND(Y13*T13%&gt;J13),Y13*T13%,IF((T13&gt;30)*AND(Y13*30%&gt;J13),Y13*30%,J13))</f>
        <v>95241.599999999991</v>
      </c>
      <c r="AB13" s="1542">
        <f t="shared" ref="AB13" si="88">+Y13*0.5</f>
        <v>396840</v>
      </c>
      <c r="AC13" s="1525">
        <f t="shared" ref="AC13" si="89">+Y13+AA13+AB13</f>
        <v>1285761.6000000001</v>
      </c>
      <c r="AD13" s="1540"/>
      <c r="AE13" s="1550">
        <f t="shared" ref="AE13" si="90">+AC13+AD13</f>
        <v>1285761.6000000001</v>
      </c>
      <c r="AF13" s="1551">
        <f t="shared" ref="AF13" si="91">+AE13*13</f>
        <v>16714900.800000001</v>
      </c>
      <c r="AG13" s="1552">
        <v>1</v>
      </c>
      <c r="AH13" s="1553">
        <f t="shared" ref="AH13" si="92">+S13+1</f>
        <v>7</v>
      </c>
      <c r="AI13" s="1539">
        <f t="shared" ref="AI13" si="93">+AH13*2</f>
        <v>14</v>
      </c>
      <c r="AJ13" s="1540">
        <f t="shared" ref="AJ13" si="94">+U13</f>
        <v>66140</v>
      </c>
      <c r="AK13" s="1540">
        <v>12</v>
      </c>
      <c r="AL13" s="1540"/>
      <c r="AM13" s="1540">
        <f t="shared" ref="AM13" si="95">+AK13+AK13*AL13</f>
        <v>12</v>
      </c>
      <c r="AN13" s="1525">
        <f t="shared" ref="AN13" si="96">+AM13*AJ13</f>
        <v>793680</v>
      </c>
      <c r="AO13" s="1525">
        <f t="shared" ref="AO13" si="97">IF((AI13&lt;=30)*AND(AN13*AI13%&gt;AA13),AN13*AI13%,IF((AI13&gt;30)*AND(AN13*30%&gt;AA13),AN13*30%,AA13))</f>
        <v>111115.20000000001</v>
      </c>
      <c r="AP13" s="1542">
        <f t="shared" ref="AP13" si="98">+AN13*0.5</f>
        <v>396840</v>
      </c>
      <c r="AQ13" s="1525">
        <f t="shared" ref="AQ13" si="99">+AN13+AO13+AP13</f>
        <v>1301635.2</v>
      </c>
      <c r="AR13" s="1540"/>
      <c r="AS13" s="1550">
        <f t="shared" ref="AS13" si="100">+AQ13+AR13</f>
        <v>1301635.2</v>
      </c>
      <c r="AT13" s="1551">
        <f t="shared" ref="AT13" si="101">+AS13*13</f>
        <v>16921257.599999998</v>
      </c>
      <c r="AU13" s="1552">
        <v>1</v>
      </c>
      <c r="AV13" s="1553">
        <f t="shared" ref="AV13" si="102">+AH13+1</f>
        <v>8</v>
      </c>
      <c r="AW13" s="1539">
        <f t="shared" ref="AW13" si="103">+AV13*2</f>
        <v>16</v>
      </c>
      <c r="AX13" s="1540">
        <f t="shared" ref="AX13" si="104">+AJ13</f>
        <v>66140</v>
      </c>
      <c r="AY13" s="1540">
        <v>12</v>
      </c>
      <c r="AZ13" s="1540"/>
      <c r="BA13" s="1540">
        <f t="shared" ref="BA13" si="105">+AY13+AY13*AZ13</f>
        <v>12</v>
      </c>
      <c r="BB13" s="1525">
        <f t="shared" ref="BB13" si="106">+BA13*AX13</f>
        <v>793680</v>
      </c>
      <c r="BC13" s="1525">
        <f t="shared" ref="BC13" si="107">IF((AW13&lt;=30)*AND(BB13*AW13%&gt;AO13),BB13*AW13%,IF((AW13&gt;30)*AND(BB13*30%&gt;AO13),BB13*30%,AO13))</f>
        <v>126988.8</v>
      </c>
      <c r="BD13" s="1542">
        <f t="shared" ref="BD13" si="108">+BB13*0.5</f>
        <v>396840</v>
      </c>
      <c r="BE13" s="1525">
        <f t="shared" ref="BE13" si="109">+BB13+BC13+BD13</f>
        <v>1317508.8</v>
      </c>
      <c r="BF13" s="1540"/>
      <c r="BG13" s="1550">
        <f t="shared" ref="BG13" si="110">+BE13+BF13</f>
        <v>1317508.8</v>
      </c>
      <c r="BH13" s="1554">
        <f t="shared" ref="BH13" si="111">+BG13*13</f>
        <v>17127614.400000002</v>
      </c>
    </row>
    <row r="14" spans="1:60" s="938" customFormat="1" ht="14.25" thickBot="1">
      <c r="A14" s="939">
        <v>6</v>
      </c>
      <c r="B14" s="645" t="s">
        <v>655</v>
      </c>
      <c r="C14" s="979" t="s">
        <v>645</v>
      </c>
      <c r="D14" s="1513">
        <v>1</v>
      </c>
      <c r="E14" s="1175">
        <v>29</v>
      </c>
      <c r="F14" s="923">
        <f>+E14*2</f>
        <v>58</v>
      </c>
      <c r="G14" s="825">
        <v>66140</v>
      </c>
      <c r="H14" s="825">
        <v>11.5</v>
      </c>
      <c r="I14" s="924">
        <f t="shared" si="51"/>
        <v>760610</v>
      </c>
      <c r="J14" s="1055">
        <v>638226</v>
      </c>
      <c r="K14" s="1057">
        <f t="shared" si="34"/>
        <v>58</v>
      </c>
      <c r="L14" s="1058">
        <f t="shared" si="52"/>
        <v>441153.8</v>
      </c>
      <c r="M14" s="1058">
        <f t="shared" si="35"/>
        <v>380305</v>
      </c>
      <c r="N14" s="926">
        <f t="shared" si="36"/>
        <v>1779141</v>
      </c>
      <c r="O14" s="899"/>
      <c r="P14" s="927">
        <f t="shared" si="53"/>
        <v>1779141</v>
      </c>
      <c r="Q14" s="928">
        <f t="shared" si="37"/>
        <v>23128833</v>
      </c>
      <c r="R14" s="1496">
        <v>1</v>
      </c>
      <c r="S14" s="930">
        <f t="shared" si="54"/>
        <v>30</v>
      </c>
      <c r="T14" s="923">
        <f t="shared" si="55"/>
        <v>60</v>
      </c>
      <c r="U14" s="825">
        <f t="shared" si="56"/>
        <v>66140</v>
      </c>
      <c r="V14" s="931">
        <v>11.5</v>
      </c>
      <c r="W14" s="932"/>
      <c r="X14" s="932">
        <f t="shared" ref="X14:X26" si="112">+V14+V14*W14</f>
        <v>11.5</v>
      </c>
      <c r="Y14" s="933">
        <f t="shared" si="57"/>
        <v>760610</v>
      </c>
      <c r="Z14" s="933">
        <f t="shared" si="40"/>
        <v>0</v>
      </c>
      <c r="AA14" s="933">
        <f t="shared" si="58"/>
        <v>638226</v>
      </c>
      <c r="AB14" s="1058">
        <f t="shared" si="41"/>
        <v>380305</v>
      </c>
      <c r="AC14" s="933">
        <f t="shared" si="42"/>
        <v>1779141</v>
      </c>
      <c r="AD14" s="825"/>
      <c r="AE14" s="934">
        <f t="shared" si="59"/>
        <v>1779141</v>
      </c>
      <c r="AF14" s="935">
        <f t="shared" si="43"/>
        <v>23128833</v>
      </c>
      <c r="AG14" s="1486">
        <v>1</v>
      </c>
      <c r="AH14" s="936">
        <f t="shared" si="60"/>
        <v>31</v>
      </c>
      <c r="AI14" s="923">
        <f t="shared" si="61"/>
        <v>62</v>
      </c>
      <c r="AJ14" s="825">
        <f t="shared" si="62"/>
        <v>66140</v>
      </c>
      <c r="AK14" s="931">
        <v>11.5</v>
      </c>
      <c r="AL14" s="931"/>
      <c r="AM14" s="931">
        <f t="shared" si="63"/>
        <v>11.5</v>
      </c>
      <c r="AN14" s="933">
        <f t="shared" si="64"/>
        <v>760610</v>
      </c>
      <c r="AO14" s="933">
        <f t="shared" ref="AO14" si="113">IF((AI14&lt;=30)*AND(AN14*AI14%&gt;AA14),AN14*AI14%,IF((AI14&gt;30)*AND(AN14*30%&gt;AA14),AN14*30%,AA14))</f>
        <v>638226</v>
      </c>
      <c r="AP14" s="1058">
        <f t="shared" si="44"/>
        <v>380305</v>
      </c>
      <c r="AQ14" s="933">
        <f t="shared" si="45"/>
        <v>1779141</v>
      </c>
      <c r="AR14" s="825"/>
      <c r="AS14" s="934">
        <f t="shared" si="66"/>
        <v>1779141</v>
      </c>
      <c r="AT14" s="935">
        <f t="shared" si="46"/>
        <v>23128833</v>
      </c>
      <c r="AU14" s="1486">
        <v>1</v>
      </c>
      <c r="AV14" s="936">
        <f t="shared" si="67"/>
        <v>32</v>
      </c>
      <c r="AW14" s="923">
        <f t="shared" si="68"/>
        <v>64</v>
      </c>
      <c r="AX14" s="825">
        <f t="shared" si="69"/>
        <v>66140</v>
      </c>
      <c r="AY14" s="931">
        <v>11.5</v>
      </c>
      <c r="AZ14" s="931"/>
      <c r="BA14" s="931">
        <f t="shared" si="70"/>
        <v>11.5</v>
      </c>
      <c r="BB14" s="933">
        <f t="shared" si="71"/>
        <v>760610</v>
      </c>
      <c r="BC14" s="933">
        <f t="shared" ref="BC14" si="114">IF((AW14&lt;=30)*AND(BB14*AW14%&gt;AO14),BB14*AW14%,IF((AW14&gt;30)*AND(BB14*30%&gt;AO14),BB14*30%,AO14))</f>
        <v>638226</v>
      </c>
      <c r="BD14" s="1058">
        <f t="shared" si="47"/>
        <v>380305</v>
      </c>
      <c r="BE14" s="933">
        <f t="shared" si="48"/>
        <v>1779141</v>
      </c>
      <c r="BF14" s="825"/>
      <c r="BG14" s="934">
        <f t="shared" si="73"/>
        <v>1779141</v>
      </c>
      <c r="BH14" s="937">
        <f t="shared" si="49"/>
        <v>23128833</v>
      </c>
    </row>
    <row r="15" spans="1:60" s="938" customFormat="1" ht="14.25" thickBot="1">
      <c r="A15" s="921">
        <v>7</v>
      </c>
      <c r="B15" s="645" t="s">
        <v>651</v>
      </c>
      <c r="C15" s="979" t="s">
        <v>645</v>
      </c>
      <c r="D15" s="1513">
        <v>1</v>
      </c>
      <c r="E15" s="1175">
        <v>23</v>
      </c>
      <c r="F15" s="923">
        <f t="shared" ref="F15:F26" si="115">+E15*2</f>
        <v>46</v>
      </c>
      <c r="G15" s="825">
        <v>66140</v>
      </c>
      <c r="H15" s="825">
        <v>11.5</v>
      </c>
      <c r="I15" s="924">
        <f t="shared" ref="I15:I26" si="116">+H15*G15</f>
        <v>760610</v>
      </c>
      <c r="J15" s="1055">
        <v>425484</v>
      </c>
      <c r="K15" s="1057">
        <f t="shared" si="34"/>
        <v>46</v>
      </c>
      <c r="L15" s="1058">
        <f t="shared" si="52"/>
        <v>349880.60000000003</v>
      </c>
      <c r="M15" s="1058">
        <f t="shared" si="35"/>
        <v>380305</v>
      </c>
      <c r="N15" s="926">
        <f t="shared" si="36"/>
        <v>1566399</v>
      </c>
      <c r="O15" s="899"/>
      <c r="P15" s="927">
        <f t="shared" ref="P15:P26" si="117">+N15+O15</f>
        <v>1566399</v>
      </c>
      <c r="Q15" s="928">
        <f t="shared" si="37"/>
        <v>20363187</v>
      </c>
      <c r="R15" s="1496">
        <v>1</v>
      </c>
      <c r="S15" s="930">
        <f t="shared" ref="S15:S26" si="118">+E15+1</f>
        <v>24</v>
      </c>
      <c r="T15" s="923">
        <f t="shared" ref="T15:T26" si="119">+S15*2</f>
        <v>48</v>
      </c>
      <c r="U15" s="825">
        <f t="shared" ref="U15:U26" si="120">+G15</f>
        <v>66140</v>
      </c>
      <c r="V15" s="931">
        <v>11.5</v>
      </c>
      <c r="W15" s="932"/>
      <c r="X15" s="932">
        <f t="shared" si="112"/>
        <v>11.5</v>
      </c>
      <c r="Y15" s="933">
        <f t="shared" ref="Y15:Y26" si="121">+X15*U15</f>
        <v>760610</v>
      </c>
      <c r="Z15" s="933">
        <f t="shared" si="40"/>
        <v>0</v>
      </c>
      <c r="AA15" s="933">
        <f t="shared" ref="AA15:AA38" si="122">IF((T15&lt;=30)*AND(Y15*T15%&gt;J15),Y15*T15%,IF((T15&gt;30)*AND(Y15*30%&gt;J15),Y15*30%,J15))</f>
        <v>425484</v>
      </c>
      <c r="AB15" s="1058">
        <f t="shared" si="41"/>
        <v>380305</v>
      </c>
      <c r="AC15" s="933">
        <f t="shared" si="42"/>
        <v>1566399</v>
      </c>
      <c r="AD15" s="825"/>
      <c r="AE15" s="934">
        <f t="shared" ref="AE15:AE26" si="123">+AC15+AD15</f>
        <v>1566399</v>
      </c>
      <c r="AF15" s="935">
        <f t="shared" si="43"/>
        <v>20363187</v>
      </c>
      <c r="AG15" s="1486">
        <v>1</v>
      </c>
      <c r="AH15" s="936">
        <f t="shared" ref="AH15:AH26" si="124">+S15+1</f>
        <v>25</v>
      </c>
      <c r="AI15" s="923">
        <f t="shared" ref="AI15:AI26" si="125">+AH15*2</f>
        <v>50</v>
      </c>
      <c r="AJ15" s="825">
        <f t="shared" ref="AJ15:AJ26" si="126">+U15</f>
        <v>66140</v>
      </c>
      <c r="AK15" s="931">
        <v>11.5</v>
      </c>
      <c r="AL15" s="931"/>
      <c r="AM15" s="931">
        <f t="shared" si="63"/>
        <v>11.5</v>
      </c>
      <c r="AN15" s="933">
        <f t="shared" ref="AN15:AN26" si="127">+AM15*AJ15</f>
        <v>760610</v>
      </c>
      <c r="AO15" s="933">
        <f t="shared" si="65"/>
        <v>425484</v>
      </c>
      <c r="AP15" s="1058">
        <f t="shared" si="44"/>
        <v>380305</v>
      </c>
      <c r="AQ15" s="933">
        <f t="shared" si="45"/>
        <v>1566399</v>
      </c>
      <c r="AR15" s="825"/>
      <c r="AS15" s="934">
        <f t="shared" ref="AS15:AS26" si="128">+AQ15+AR15</f>
        <v>1566399</v>
      </c>
      <c r="AT15" s="935">
        <f t="shared" si="46"/>
        <v>20363187</v>
      </c>
      <c r="AU15" s="1486">
        <v>1</v>
      </c>
      <c r="AV15" s="936">
        <f t="shared" ref="AV15:AV26" si="129">+AH15+1</f>
        <v>26</v>
      </c>
      <c r="AW15" s="923">
        <f t="shared" ref="AW15:AW26" si="130">+AV15*2</f>
        <v>52</v>
      </c>
      <c r="AX15" s="825">
        <f t="shared" ref="AX15:AX26" si="131">+AJ15</f>
        <v>66140</v>
      </c>
      <c r="AY15" s="931">
        <v>11.5</v>
      </c>
      <c r="AZ15" s="931"/>
      <c r="BA15" s="931">
        <f t="shared" si="70"/>
        <v>11.5</v>
      </c>
      <c r="BB15" s="933">
        <f t="shared" ref="BB15:BB26" si="132">+BA15*AX15</f>
        <v>760610</v>
      </c>
      <c r="BC15" s="933">
        <f t="shared" si="72"/>
        <v>425484</v>
      </c>
      <c r="BD15" s="1058">
        <f t="shared" si="47"/>
        <v>380305</v>
      </c>
      <c r="BE15" s="933">
        <f t="shared" si="48"/>
        <v>1566399</v>
      </c>
      <c r="BF15" s="825"/>
      <c r="BG15" s="934">
        <f t="shared" ref="BG15:BG26" si="133">+BE15+BF15</f>
        <v>1566399</v>
      </c>
      <c r="BH15" s="937">
        <f t="shared" si="49"/>
        <v>20363187</v>
      </c>
    </row>
    <row r="16" spans="1:60" s="938" customFormat="1" ht="14.25" thickBot="1">
      <c r="A16" s="939">
        <v>8</v>
      </c>
      <c r="B16" s="645" t="s">
        <v>649</v>
      </c>
      <c r="C16" s="979" t="s">
        <v>645</v>
      </c>
      <c r="D16" s="1513">
        <v>1</v>
      </c>
      <c r="E16" s="1175">
        <v>26</v>
      </c>
      <c r="F16" s="923">
        <f t="shared" si="115"/>
        <v>52</v>
      </c>
      <c r="G16" s="825">
        <v>66140</v>
      </c>
      <c r="H16" s="825">
        <v>11.5</v>
      </c>
      <c r="I16" s="924">
        <f t="shared" si="116"/>
        <v>760610</v>
      </c>
      <c r="J16" s="1055">
        <v>462641</v>
      </c>
      <c r="K16" s="1057">
        <f t="shared" si="34"/>
        <v>52</v>
      </c>
      <c r="L16" s="1058">
        <f t="shared" si="52"/>
        <v>395517.2</v>
      </c>
      <c r="M16" s="1058">
        <f t="shared" si="35"/>
        <v>380305</v>
      </c>
      <c r="N16" s="926">
        <f t="shared" si="36"/>
        <v>1603556</v>
      </c>
      <c r="O16" s="899"/>
      <c r="P16" s="927">
        <f t="shared" si="117"/>
        <v>1603556</v>
      </c>
      <c r="Q16" s="928">
        <f t="shared" si="37"/>
        <v>20846228</v>
      </c>
      <c r="R16" s="1496">
        <v>1</v>
      </c>
      <c r="S16" s="930">
        <f t="shared" si="118"/>
        <v>27</v>
      </c>
      <c r="T16" s="923">
        <f t="shared" si="119"/>
        <v>54</v>
      </c>
      <c r="U16" s="825">
        <f t="shared" si="120"/>
        <v>66140</v>
      </c>
      <c r="V16" s="931">
        <v>11.5</v>
      </c>
      <c r="W16" s="932"/>
      <c r="X16" s="932">
        <f t="shared" si="112"/>
        <v>11.5</v>
      </c>
      <c r="Y16" s="933">
        <f t="shared" si="121"/>
        <v>760610</v>
      </c>
      <c r="Z16" s="933">
        <f t="shared" si="40"/>
        <v>0</v>
      </c>
      <c r="AA16" s="933">
        <f t="shared" si="122"/>
        <v>462641</v>
      </c>
      <c r="AB16" s="1058">
        <f t="shared" si="41"/>
        <v>380305</v>
      </c>
      <c r="AC16" s="933">
        <f t="shared" si="42"/>
        <v>1603556</v>
      </c>
      <c r="AD16" s="825"/>
      <c r="AE16" s="934">
        <f t="shared" si="123"/>
        <v>1603556</v>
      </c>
      <c r="AF16" s="935">
        <f t="shared" si="43"/>
        <v>20846228</v>
      </c>
      <c r="AG16" s="1486">
        <v>1</v>
      </c>
      <c r="AH16" s="936">
        <f t="shared" si="124"/>
        <v>28</v>
      </c>
      <c r="AI16" s="923">
        <f t="shared" si="125"/>
        <v>56</v>
      </c>
      <c r="AJ16" s="825">
        <f t="shared" si="126"/>
        <v>66140</v>
      </c>
      <c r="AK16" s="931">
        <v>11.5</v>
      </c>
      <c r="AL16" s="931"/>
      <c r="AM16" s="931">
        <f t="shared" si="63"/>
        <v>11.5</v>
      </c>
      <c r="AN16" s="933">
        <f t="shared" si="127"/>
        <v>760610</v>
      </c>
      <c r="AO16" s="933">
        <f t="shared" si="65"/>
        <v>462641</v>
      </c>
      <c r="AP16" s="1058">
        <f t="shared" si="44"/>
        <v>380305</v>
      </c>
      <c r="AQ16" s="933">
        <f t="shared" si="45"/>
        <v>1603556</v>
      </c>
      <c r="AR16" s="825"/>
      <c r="AS16" s="934">
        <f t="shared" si="128"/>
        <v>1603556</v>
      </c>
      <c r="AT16" s="935">
        <f t="shared" si="46"/>
        <v>20846228</v>
      </c>
      <c r="AU16" s="1486">
        <v>1</v>
      </c>
      <c r="AV16" s="936">
        <f t="shared" si="129"/>
        <v>29</v>
      </c>
      <c r="AW16" s="923">
        <f t="shared" si="130"/>
        <v>58</v>
      </c>
      <c r="AX16" s="825">
        <f t="shared" si="131"/>
        <v>66140</v>
      </c>
      <c r="AY16" s="931">
        <v>11.5</v>
      </c>
      <c r="AZ16" s="931"/>
      <c r="BA16" s="931">
        <f t="shared" si="70"/>
        <v>11.5</v>
      </c>
      <c r="BB16" s="933">
        <f t="shared" si="132"/>
        <v>760610</v>
      </c>
      <c r="BC16" s="933">
        <f t="shared" si="72"/>
        <v>462641</v>
      </c>
      <c r="BD16" s="1058">
        <f t="shared" si="47"/>
        <v>380305</v>
      </c>
      <c r="BE16" s="933">
        <f t="shared" si="48"/>
        <v>1603556</v>
      </c>
      <c r="BF16" s="825"/>
      <c r="BG16" s="934">
        <f t="shared" si="133"/>
        <v>1603556</v>
      </c>
      <c r="BH16" s="937">
        <f t="shared" si="49"/>
        <v>20846228</v>
      </c>
    </row>
    <row r="17" spans="1:60" s="938" customFormat="1" ht="14.25" thickBot="1">
      <c r="A17" s="921">
        <v>9</v>
      </c>
      <c r="B17" s="645" t="s">
        <v>652</v>
      </c>
      <c r="C17" s="979" t="s">
        <v>645</v>
      </c>
      <c r="D17" s="1513">
        <v>1</v>
      </c>
      <c r="E17" s="1175">
        <v>23</v>
      </c>
      <c r="F17" s="923">
        <f t="shared" si="115"/>
        <v>46</v>
      </c>
      <c r="G17" s="825">
        <v>66140</v>
      </c>
      <c r="H17" s="825">
        <v>11.5</v>
      </c>
      <c r="I17" s="924">
        <f t="shared" si="116"/>
        <v>760610</v>
      </c>
      <c r="J17" s="1055">
        <v>425484</v>
      </c>
      <c r="K17" s="1057">
        <f t="shared" si="34"/>
        <v>46</v>
      </c>
      <c r="L17" s="1058">
        <f t="shared" si="52"/>
        <v>349880.60000000003</v>
      </c>
      <c r="M17" s="1058">
        <f t="shared" si="35"/>
        <v>380305</v>
      </c>
      <c r="N17" s="926">
        <f t="shared" si="36"/>
        <v>1566399</v>
      </c>
      <c r="O17" s="899"/>
      <c r="P17" s="927">
        <f t="shared" si="117"/>
        <v>1566399</v>
      </c>
      <c r="Q17" s="928">
        <f t="shared" si="37"/>
        <v>20363187</v>
      </c>
      <c r="R17" s="1496">
        <v>1</v>
      </c>
      <c r="S17" s="930">
        <f t="shared" si="118"/>
        <v>24</v>
      </c>
      <c r="T17" s="923">
        <f t="shared" si="119"/>
        <v>48</v>
      </c>
      <c r="U17" s="825">
        <f t="shared" si="120"/>
        <v>66140</v>
      </c>
      <c r="V17" s="931">
        <v>11.5</v>
      </c>
      <c r="W17" s="932"/>
      <c r="X17" s="932">
        <f t="shared" si="112"/>
        <v>11.5</v>
      </c>
      <c r="Y17" s="933">
        <f t="shared" si="121"/>
        <v>760610</v>
      </c>
      <c r="Z17" s="933">
        <f t="shared" si="40"/>
        <v>0</v>
      </c>
      <c r="AA17" s="933">
        <f t="shared" si="122"/>
        <v>425484</v>
      </c>
      <c r="AB17" s="1058">
        <f t="shared" si="41"/>
        <v>380305</v>
      </c>
      <c r="AC17" s="933">
        <f t="shared" si="42"/>
        <v>1566399</v>
      </c>
      <c r="AD17" s="825"/>
      <c r="AE17" s="934">
        <f t="shared" si="123"/>
        <v>1566399</v>
      </c>
      <c r="AF17" s="935">
        <f t="shared" si="43"/>
        <v>20363187</v>
      </c>
      <c r="AG17" s="1486">
        <v>1</v>
      </c>
      <c r="AH17" s="936">
        <f t="shared" si="124"/>
        <v>25</v>
      </c>
      <c r="AI17" s="923">
        <f t="shared" si="125"/>
        <v>50</v>
      </c>
      <c r="AJ17" s="825">
        <f t="shared" si="126"/>
        <v>66140</v>
      </c>
      <c r="AK17" s="931">
        <v>11.5</v>
      </c>
      <c r="AL17" s="931"/>
      <c r="AM17" s="931">
        <f t="shared" si="63"/>
        <v>11.5</v>
      </c>
      <c r="AN17" s="933">
        <f t="shared" si="127"/>
        <v>760610</v>
      </c>
      <c r="AO17" s="933">
        <f t="shared" si="65"/>
        <v>425484</v>
      </c>
      <c r="AP17" s="1058">
        <f t="shared" si="44"/>
        <v>380305</v>
      </c>
      <c r="AQ17" s="933">
        <f t="shared" si="45"/>
        <v>1566399</v>
      </c>
      <c r="AR17" s="825"/>
      <c r="AS17" s="934">
        <f t="shared" si="128"/>
        <v>1566399</v>
      </c>
      <c r="AT17" s="935">
        <f t="shared" si="46"/>
        <v>20363187</v>
      </c>
      <c r="AU17" s="1486">
        <v>1</v>
      </c>
      <c r="AV17" s="936">
        <f t="shared" si="129"/>
        <v>26</v>
      </c>
      <c r="AW17" s="923">
        <f t="shared" si="130"/>
        <v>52</v>
      </c>
      <c r="AX17" s="825">
        <f t="shared" si="131"/>
        <v>66140</v>
      </c>
      <c r="AY17" s="931">
        <v>11.5</v>
      </c>
      <c r="AZ17" s="931"/>
      <c r="BA17" s="931">
        <f t="shared" si="70"/>
        <v>11.5</v>
      </c>
      <c r="BB17" s="933">
        <f t="shared" si="132"/>
        <v>760610</v>
      </c>
      <c r="BC17" s="933">
        <f t="shared" si="72"/>
        <v>425484</v>
      </c>
      <c r="BD17" s="1058">
        <f t="shared" si="47"/>
        <v>380305</v>
      </c>
      <c r="BE17" s="933">
        <f t="shared" si="48"/>
        <v>1566399</v>
      </c>
      <c r="BF17" s="825"/>
      <c r="BG17" s="934">
        <f t="shared" si="133"/>
        <v>1566399</v>
      </c>
      <c r="BH17" s="937">
        <f t="shared" si="49"/>
        <v>20363187</v>
      </c>
    </row>
    <row r="18" spans="1:60" s="938" customFormat="1" ht="25.5" customHeight="1" thickBot="1">
      <c r="A18" s="939">
        <v>10</v>
      </c>
      <c r="B18" s="648" t="s">
        <v>1004</v>
      </c>
      <c r="C18" s="922" t="s">
        <v>546</v>
      </c>
      <c r="D18" s="1502">
        <v>1</v>
      </c>
      <c r="E18" s="1224">
        <v>11</v>
      </c>
      <c r="F18" s="960">
        <f>+E18*2</f>
        <v>22</v>
      </c>
      <c r="G18" s="818">
        <v>66140</v>
      </c>
      <c r="H18" s="818">
        <v>11.5</v>
      </c>
      <c r="I18" s="961">
        <f t="shared" si="116"/>
        <v>760610</v>
      </c>
      <c r="J18" s="961">
        <v>167334.20000000001</v>
      </c>
      <c r="K18" s="1056">
        <f>+E18*2</f>
        <v>22</v>
      </c>
      <c r="L18" s="1055">
        <f>+I18*E18*2%</f>
        <v>167334.20000000001</v>
      </c>
      <c r="M18" s="1058">
        <f t="shared" si="35"/>
        <v>380305</v>
      </c>
      <c r="N18" s="926">
        <f t="shared" si="36"/>
        <v>1308249.2</v>
      </c>
      <c r="O18" s="818"/>
      <c r="P18" s="934">
        <f>+N18+O18</f>
        <v>1308249.2</v>
      </c>
      <c r="Q18" s="928">
        <f t="shared" si="37"/>
        <v>17007239.599999998</v>
      </c>
      <c r="R18" s="1496">
        <v>1</v>
      </c>
      <c r="S18" s="962">
        <f>+E18+1</f>
        <v>12</v>
      </c>
      <c r="T18" s="963">
        <f>+S18*2</f>
        <v>24</v>
      </c>
      <c r="U18" s="818">
        <f>+G18</f>
        <v>66140</v>
      </c>
      <c r="V18" s="964">
        <v>11.5</v>
      </c>
      <c r="W18" s="932"/>
      <c r="X18" s="932">
        <f>+V18+V18*W18</f>
        <v>11.5</v>
      </c>
      <c r="Y18" s="961">
        <f t="shared" si="121"/>
        <v>760610</v>
      </c>
      <c r="Z18" s="933">
        <f>+AA18-J18</f>
        <v>15212.199999999983</v>
      </c>
      <c r="AA18" s="961">
        <f t="shared" si="122"/>
        <v>182546.4</v>
      </c>
      <c r="AB18" s="1058">
        <f t="shared" si="41"/>
        <v>380305</v>
      </c>
      <c r="AC18" s="933">
        <f t="shared" si="42"/>
        <v>1323461.3999999999</v>
      </c>
      <c r="AD18" s="818"/>
      <c r="AE18" s="934">
        <f>+AC18+AD18</f>
        <v>1323461.3999999999</v>
      </c>
      <c r="AF18" s="935">
        <f t="shared" si="43"/>
        <v>17204998.199999999</v>
      </c>
      <c r="AG18" s="1488">
        <v>1</v>
      </c>
      <c r="AH18" s="965">
        <f>+S18+1</f>
        <v>13</v>
      </c>
      <c r="AI18" s="960">
        <f>+AH18*2</f>
        <v>26</v>
      </c>
      <c r="AJ18" s="818">
        <f t="shared" si="126"/>
        <v>66140</v>
      </c>
      <c r="AK18" s="964">
        <v>11.5</v>
      </c>
      <c r="AL18" s="931"/>
      <c r="AM18" s="931">
        <f>+AK18+AK18*AL18</f>
        <v>11.5</v>
      </c>
      <c r="AN18" s="933">
        <f t="shared" si="127"/>
        <v>760610</v>
      </c>
      <c r="AO18" s="933">
        <f t="shared" si="65"/>
        <v>197758.6</v>
      </c>
      <c r="AP18" s="1058">
        <f t="shared" si="44"/>
        <v>380305</v>
      </c>
      <c r="AQ18" s="933">
        <f t="shared" si="45"/>
        <v>1338673.6000000001</v>
      </c>
      <c r="AR18" s="818"/>
      <c r="AS18" s="934">
        <f>+AQ18+AR18</f>
        <v>1338673.6000000001</v>
      </c>
      <c r="AT18" s="935">
        <f t="shared" si="46"/>
        <v>17402756.800000001</v>
      </c>
      <c r="AU18" s="1486">
        <v>1</v>
      </c>
      <c r="AV18" s="966">
        <f>+AH18+1</f>
        <v>14</v>
      </c>
      <c r="AW18" s="960">
        <f>+AV18*2</f>
        <v>28</v>
      </c>
      <c r="AX18" s="818">
        <f t="shared" si="131"/>
        <v>66140</v>
      </c>
      <c r="AY18" s="964">
        <v>11.5</v>
      </c>
      <c r="AZ18" s="931"/>
      <c r="BA18" s="931">
        <f>+AY18+AY18*AZ18</f>
        <v>11.5</v>
      </c>
      <c r="BB18" s="961">
        <f t="shared" si="132"/>
        <v>760610</v>
      </c>
      <c r="BC18" s="961">
        <f t="shared" si="72"/>
        <v>212970.80000000002</v>
      </c>
      <c r="BD18" s="1058">
        <f t="shared" si="47"/>
        <v>380305</v>
      </c>
      <c r="BE18" s="933">
        <f t="shared" si="48"/>
        <v>1353885.8</v>
      </c>
      <c r="BF18" s="818"/>
      <c r="BG18" s="934">
        <f>+BE18+BF18</f>
        <v>1353885.8</v>
      </c>
      <c r="BH18" s="937">
        <f t="shared" si="49"/>
        <v>17600515.400000002</v>
      </c>
    </row>
    <row r="19" spans="1:60" s="938" customFormat="1" ht="27.75" thickBot="1">
      <c r="A19" s="921">
        <v>11</v>
      </c>
      <c r="B19" s="645" t="s">
        <v>1354</v>
      </c>
      <c r="C19" s="979" t="s">
        <v>1330</v>
      </c>
      <c r="D19" s="1513">
        <v>1</v>
      </c>
      <c r="E19" s="1175">
        <v>21</v>
      </c>
      <c r="F19" s="923">
        <f t="shared" si="115"/>
        <v>42</v>
      </c>
      <c r="G19" s="825">
        <v>66140</v>
      </c>
      <c r="H19" s="825">
        <v>12</v>
      </c>
      <c r="I19" s="924">
        <f t="shared" si="116"/>
        <v>793680</v>
      </c>
      <c r="J19" s="1055">
        <v>277585</v>
      </c>
      <c r="K19" s="1057">
        <f t="shared" si="34"/>
        <v>42</v>
      </c>
      <c r="L19" s="1058">
        <f t="shared" si="52"/>
        <v>333345.60000000003</v>
      </c>
      <c r="M19" s="1058">
        <f t="shared" si="35"/>
        <v>396840</v>
      </c>
      <c r="N19" s="926">
        <f t="shared" si="36"/>
        <v>1468105</v>
      </c>
      <c r="O19" s="899"/>
      <c r="P19" s="927">
        <f t="shared" si="117"/>
        <v>1468105</v>
      </c>
      <c r="Q19" s="928">
        <f t="shared" si="37"/>
        <v>19085365</v>
      </c>
      <c r="R19" s="1496">
        <v>1</v>
      </c>
      <c r="S19" s="930">
        <f t="shared" si="118"/>
        <v>22</v>
      </c>
      <c r="T19" s="923">
        <f t="shared" si="119"/>
        <v>44</v>
      </c>
      <c r="U19" s="825">
        <f t="shared" si="120"/>
        <v>66140</v>
      </c>
      <c r="V19" s="931">
        <v>12</v>
      </c>
      <c r="W19" s="932"/>
      <c r="X19" s="932">
        <f t="shared" si="112"/>
        <v>12</v>
      </c>
      <c r="Y19" s="933">
        <f t="shared" si="121"/>
        <v>793680</v>
      </c>
      <c r="Z19" s="933">
        <f t="shared" si="40"/>
        <v>0</v>
      </c>
      <c r="AA19" s="933">
        <f t="shared" si="122"/>
        <v>277585</v>
      </c>
      <c r="AB19" s="1058">
        <f t="shared" si="41"/>
        <v>396840</v>
      </c>
      <c r="AC19" s="933">
        <f t="shared" si="42"/>
        <v>1468105</v>
      </c>
      <c r="AD19" s="825"/>
      <c r="AE19" s="934">
        <f t="shared" si="123"/>
        <v>1468105</v>
      </c>
      <c r="AF19" s="935">
        <f t="shared" si="43"/>
        <v>19085365</v>
      </c>
      <c r="AG19" s="1486">
        <v>1</v>
      </c>
      <c r="AH19" s="936">
        <f t="shared" si="124"/>
        <v>23</v>
      </c>
      <c r="AI19" s="923">
        <f t="shared" si="125"/>
        <v>46</v>
      </c>
      <c r="AJ19" s="825">
        <f t="shared" si="126"/>
        <v>66140</v>
      </c>
      <c r="AK19" s="931">
        <v>12</v>
      </c>
      <c r="AL19" s="931"/>
      <c r="AM19" s="931">
        <f t="shared" si="63"/>
        <v>12</v>
      </c>
      <c r="AN19" s="933">
        <f t="shared" si="127"/>
        <v>793680</v>
      </c>
      <c r="AO19" s="933">
        <f t="shared" si="65"/>
        <v>277585</v>
      </c>
      <c r="AP19" s="1058">
        <f t="shared" si="44"/>
        <v>396840</v>
      </c>
      <c r="AQ19" s="933">
        <f t="shared" si="45"/>
        <v>1468105</v>
      </c>
      <c r="AR19" s="825"/>
      <c r="AS19" s="934">
        <f t="shared" si="128"/>
        <v>1468105</v>
      </c>
      <c r="AT19" s="935">
        <f t="shared" si="46"/>
        <v>19085365</v>
      </c>
      <c r="AU19" s="1486">
        <v>1</v>
      </c>
      <c r="AV19" s="936">
        <f t="shared" si="129"/>
        <v>24</v>
      </c>
      <c r="AW19" s="923">
        <f t="shared" si="130"/>
        <v>48</v>
      </c>
      <c r="AX19" s="825">
        <f t="shared" si="131"/>
        <v>66140</v>
      </c>
      <c r="AY19" s="931">
        <v>12</v>
      </c>
      <c r="AZ19" s="931"/>
      <c r="BA19" s="931">
        <f t="shared" si="70"/>
        <v>12</v>
      </c>
      <c r="BB19" s="933">
        <f t="shared" si="132"/>
        <v>793680</v>
      </c>
      <c r="BC19" s="933">
        <f t="shared" si="72"/>
        <v>277585</v>
      </c>
      <c r="BD19" s="1058">
        <f t="shared" si="47"/>
        <v>396840</v>
      </c>
      <c r="BE19" s="933">
        <f t="shared" si="48"/>
        <v>1468105</v>
      </c>
      <c r="BF19" s="825"/>
      <c r="BG19" s="934">
        <f>+BE19+BF19</f>
        <v>1468105</v>
      </c>
      <c r="BH19" s="937">
        <f t="shared" si="49"/>
        <v>19085365</v>
      </c>
    </row>
    <row r="20" spans="1:60" s="938" customFormat="1" ht="25.5" customHeight="1" thickBot="1">
      <c r="A20" s="939">
        <v>12</v>
      </c>
      <c r="B20" s="654" t="s">
        <v>637</v>
      </c>
      <c r="C20" s="922" t="s">
        <v>546</v>
      </c>
      <c r="D20" s="1514">
        <v>1</v>
      </c>
      <c r="E20" s="1224">
        <v>12</v>
      </c>
      <c r="F20" s="960">
        <f>+E20*2</f>
        <v>24</v>
      </c>
      <c r="G20" s="818">
        <v>66140</v>
      </c>
      <c r="H20" s="818">
        <v>11.5</v>
      </c>
      <c r="I20" s="961">
        <f t="shared" si="116"/>
        <v>760610</v>
      </c>
      <c r="J20" s="1055">
        <v>246742</v>
      </c>
      <c r="K20" s="1056">
        <f t="shared" si="34"/>
        <v>24</v>
      </c>
      <c r="L20" s="925">
        <f t="shared" si="52"/>
        <v>182546.4</v>
      </c>
      <c r="M20" s="1058">
        <f t="shared" si="35"/>
        <v>380305</v>
      </c>
      <c r="N20" s="926">
        <f t="shared" si="36"/>
        <v>1387657</v>
      </c>
      <c r="O20" s="818"/>
      <c r="P20" s="934">
        <f>+N20+O20</f>
        <v>1387657</v>
      </c>
      <c r="Q20" s="928">
        <f t="shared" si="37"/>
        <v>18039541</v>
      </c>
      <c r="R20" s="1496">
        <v>1</v>
      </c>
      <c r="S20" s="990">
        <f>+E20+1</f>
        <v>13</v>
      </c>
      <c r="T20" s="975">
        <f>+S20*2</f>
        <v>26</v>
      </c>
      <c r="U20" s="788">
        <f>+G20</f>
        <v>66140</v>
      </c>
      <c r="V20" s="931">
        <v>11.5</v>
      </c>
      <c r="W20" s="932"/>
      <c r="X20" s="932">
        <f>+V20+V20*W20</f>
        <v>11.5</v>
      </c>
      <c r="Y20" s="976">
        <f t="shared" si="121"/>
        <v>760610</v>
      </c>
      <c r="Z20" s="933">
        <f t="shared" si="40"/>
        <v>0</v>
      </c>
      <c r="AA20" s="976">
        <f t="shared" si="122"/>
        <v>246742</v>
      </c>
      <c r="AB20" s="1058">
        <f t="shared" si="41"/>
        <v>380305</v>
      </c>
      <c r="AC20" s="933">
        <f t="shared" si="42"/>
        <v>1387657</v>
      </c>
      <c r="AD20" s="788"/>
      <c r="AE20" s="927">
        <f>+AC20+AD20</f>
        <v>1387657</v>
      </c>
      <c r="AF20" s="935">
        <f t="shared" si="43"/>
        <v>18039541</v>
      </c>
      <c r="AG20" s="1487">
        <v>1</v>
      </c>
      <c r="AH20" s="978">
        <f>+S20+1</f>
        <v>14</v>
      </c>
      <c r="AI20" s="975">
        <f>+AH20*2</f>
        <v>28</v>
      </c>
      <c r="AJ20" s="788">
        <f t="shared" si="126"/>
        <v>66140</v>
      </c>
      <c r="AK20" s="931">
        <v>11.5</v>
      </c>
      <c r="AL20" s="931"/>
      <c r="AM20" s="931">
        <f>+AK20+AK20*AL20</f>
        <v>11.5</v>
      </c>
      <c r="AN20" s="976">
        <f t="shared" si="127"/>
        <v>760610</v>
      </c>
      <c r="AO20" s="976">
        <f t="shared" si="65"/>
        <v>246742</v>
      </c>
      <c r="AP20" s="1058">
        <f t="shared" si="44"/>
        <v>380305</v>
      </c>
      <c r="AQ20" s="933">
        <f t="shared" si="45"/>
        <v>1387657</v>
      </c>
      <c r="AR20" s="788"/>
      <c r="AS20" s="927">
        <f>+AQ20+AR20</f>
        <v>1387657</v>
      </c>
      <c r="AT20" s="935">
        <f t="shared" si="46"/>
        <v>18039541</v>
      </c>
      <c r="AU20" s="1487">
        <v>1</v>
      </c>
      <c r="AV20" s="978">
        <f>+AH20+1</f>
        <v>15</v>
      </c>
      <c r="AW20" s="975">
        <f>+AV20*2</f>
        <v>30</v>
      </c>
      <c r="AX20" s="788">
        <f t="shared" si="131"/>
        <v>66140</v>
      </c>
      <c r="AY20" s="931">
        <v>11.5</v>
      </c>
      <c r="AZ20" s="931"/>
      <c r="BA20" s="931">
        <f>+AY20+AY20*AZ20</f>
        <v>11.5</v>
      </c>
      <c r="BB20" s="976">
        <f t="shared" si="132"/>
        <v>760610</v>
      </c>
      <c r="BC20" s="976">
        <f t="shared" si="72"/>
        <v>246742</v>
      </c>
      <c r="BD20" s="1058">
        <f t="shared" si="47"/>
        <v>380305</v>
      </c>
      <c r="BE20" s="933">
        <f t="shared" si="48"/>
        <v>1387657</v>
      </c>
      <c r="BF20" s="788"/>
      <c r="BG20" s="927">
        <f>+BE20+BF20</f>
        <v>1387657</v>
      </c>
      <c r="BH20" s="937">
        <f t="shared" si="49"/>
        <v>18039541</v>
      </c>
    </row>
    <row r="21" spans="1:60" s="938" customFormat="1" ht="14.25" thickBot="1">
      <c r="A21" s="921">
        <v>13</v>
      </c>
      <c r="B21" s="645" t="s">
        <v>654</v>
      </c>
      <c r="C21" s="979" t="s">
        <v>645</v>
      </c>
      <c r="D21" s="1513">
        <v>1</v>
      </c>
      <c r="E21" s="1175">
        <v>26</v>
      </c>
      <c r="F21" s="923">
        <f t="shared" si="115"/>
        <v>52</v>
      </c>
      <c r="G21" s="825">
        <v>66140</v>
      </c>
      <c r="H21" s="825">
        <v>11.5</v>
      </c>
      <c r="I21" s="924">
        <f t="shared" si="116"/>
        <v>760610</v>
      </c>
      <c r="J21" s="1055">
        <v>531855</v>
      </c>
      <c r="K21" s="1057">
        <f t="shared" si="34"/>
        <v>52</v>
      </c>
      <c r="L21" s="1058">
        <f t="shared" si="52"/>
        <v>395517.2</v>
      </c>
      <c r="M21" s="1058">
        <f t="shared" si="35"/>
        <v>380305</v>
      </c>
      <c r="N21" s="926">
        <f t="shared" si="36"/>
        <v>1672770</v>
      </c>
      <c r="O21" s="899"/>
      <c r="P21" s="927">
        <f t="shared" si="117"/>
        <v>1672770</v>
      </c>
      <c r="Q21" s="928">
        <f t="shared" si="37"/>
        <v>21746010</v>
      </c>
      <c r="R21" s="1496">
        <v>1</v>
      </c>
      <c r="S21" s="930">
        <f t="shared" si="118"/>
        <v>27</v>
      </c>
      <c r="T21" s="923">
        <f t="shared" si="119"/>
        <v>54</v>
      </c>
      <c r="U21" s="825">
        <f t="shared" si="120"/>
        <v>66140</v>
      </c>
      <c r="V21" s="931">
        <v>11.5</v>
      </c>
      <c r="W21" s="932"/>
      <c r="X21" s="932">
        <f t="shared" si="112"/>
        <v>11.5</v>
      </c>
      <c r="Y21" s="933">
        <f t="shared" si="121"/>
        <v>760610</v>
      </c>
      <c r="Z21" s="933">
        <f t="shared" si="40"/>
        <v>0</v>
      </c>
      <c r="AA21" s="933">
        <f t="shared" si="122"/>
        <v>531855</v>
      </c>
      <c r="AB21" s="1058">
        <f t="shared" si="41"/>
        <v>380305</v>
      </c>
      <c r="AC21" s="933">
        <f t="shared" si="42"/>
        <v>1672770</v>
      </c>
      <c r="AD21" s="825"/>
      <c r="AE21" s="934">
        <f t="shared" si="123"/>
        <v>1672770</v>
      </c>
      <c r="AF21" s="935">
        <f t="shared" si="43"/>
        <v>21746010</v>
      </c>
      <c r="AG21" s="1486">
        <v>1</v>
      </c>
      <c r="AH21" s="936">
        <f t="shared" si="124"/>
        <v>28</v>
      </c>
      <c r="AI21" s="923">
        <f t="shared" si="125"/>
        <v>56</v>
      </c>
      <c r="AJ21" s="825">
        <f t="shared" si="126"/>
        <v>66140</v>
      </c>
      <c r="AK21" s="931">
        <v>11.5</v>
      </c>
      <c r="AL21" s="931"/>
      <c r="AM21" s="931">
        <f t="shared" si="63"/>
        <v>11.5</v>
      </c>
      <c r="AN21" s="933">
        <f t="shared" si="127"/>
        <v>760610</v>
      </c>
      <c r="AO21" s="933">
        <f t="shared" si="65"/>
        <v>531855</v>
      </c>
      <c r="AP21" s="1058">
        <f t="shared" si="44"/>
        <v>380305</v>
      </c>
      <c r="AQ21" s="933">
        <f t="shared" si="45"/>
        <v>1672770</v>
      </c>
      <c r="AR21" s="825"/>
      <c r="AS21" s="934">
        <f t="shared" si="128"/>
        <v>1672770</v>
      </c>
      <c r="AT21" s="935">
        <f t="shared" si="46"/>
        <v>21746010</v>
      </c>
      <c r="AU21" s="1486">
        <v>1</v>
      </c>
      <c r="AV21" s="936">
        <f t="shared" si="129"/>
        <v>29</v>
      </c>
      <c r="AW21" s="923">
        <f t="shared" si="130"/>
        <v>58</v>
      </c>
      <c r="AX21" s="825">
        <f t="shared" si="131"/>
        <v>66140</v>
      </c>
      <c r="AY21" s="931">
        <v>11.5</v>
      </c>
      <c r="AZ21" s="931"/>
      <c r="BA21" s="931">
        <f t="shared" si="70"/>
        <v>11.5</v>
      </c>
      <c r="BB21" s="933">
        <f t="shared" si="132"/>
        <v>760610</v>
      </c>
      <c r="BC21" s="933">
        <f t="shared" si="72"/>
        <v>531855</v>
      </c>
      <c r="BD21" s="1058">
        <f t="shared" si="47"/>
        <v>380305</v>
      </c>
      <c r="BE21" s="933">
        <f t="shared" si="48"/>
        <v>1672770</v>
      </c>
      <c r="BF21" s="825"/>
      <c r="BG21" s="934">
        <f t="shared" si="133"/>
        <v>1672770</v>
      </c>
      <c r="BH21" s="937">
        <f t="shared" si="49"/>
        <v>21746010</v>
      </c>
    </row>
    <row r="22" spans="1:60" s="938" customFormat="1" ht="14.25" thickBot="1">
      <c r="A22" s="939">
        <v>14</v>
      </c>
      <c r="B22" s="645" t="s">
        <v>581</v>
      </c>
      <c r="C22" s="979" t="s">
        <v>645</v>
      </c>
      <c r="D22" s="1513">
        <v>1</v>
      </c>
      <c r="E22" s="1175">
        <v>26</v>
      </c>
      <c r="F22" s="923">
        <f t="shared" si="115"/>
        <v>52</v>
      </c>
      <c r="G22" s="825">
        <v>66140</v>
      </c>
      <c r="H22" s="825">
        <v>11.5</v>
      </c>
      <c r="I22" s="924">
        <f t="shared" si="116"/>
        <v>760610</v>
      </c>
      <c r="J22" s="1055">
        <v>531855</v>
      </c>
      <c r="K22" s="1057">
        <f t="shared" si="34"/>
        <v>52</v>
      </c>
      <c r="L22" s="1058">
        <f t="shared" si="52"/>
        <v>395517.2</v>
      </c>
      <c r="M22" s="1058">
        <f t="shared" si="35"/>
        <v>380305</v>
      </c>
      <c r="N22" s="926">
        <f t="shared" si="36"/>
        <v>1672770</v>
      </c>
      <c r="O22" s="899"/>
      <c r="P22" s="927">
        <f t="shared" si="117"/>
        <v>1672770</v>
      </c>
      <c r="Q22" s="928">
        <f t="shared" si="37"/>
        <v>21746010</v>
      </c>
      <c r="R22" s="1496">
        <v>1</v>
      </c>
      <c r="S22" s="930">
        <f t="shared" si="118"/>
        <v>27</v>
      </c>
      <c r="T22" s="923">
        <f t="shared" si="119"/>
        <v>54</v>
      </c>
      <c r="U22" s="825">
        <f t="shared" si="120"/>
        <v>66140</v>
      </c>
      <c r="V22" s="931">
        <v>11.5</v>
      </c>
      <c r="W22" s="932"/>
      <c r="X22" s="932">
        <f t="shared" si="112"/>
        <v>11.5</v>
      </c>
      <c r="Y22" s="933">
        <f t="shared" si="121"/>
        <v>760610</v>
      </c>
      <c r="Z22" s="933">
        <f t="shared" si="40"/>
        <v>0</v>
      </c>
      <c r="AA22" s="933">
        <f t="shared" si="122"/>
        <v>531855</v>
      </c>
      <c r="AB22" s="1058">
        <f t="shared" si="41"/>
        <v>380305</v>
      </c>
      <c r="AC22" s="933">
        <f t="shared" si="42"/>
        <v>1672770</v>
      </c>
      <c r="AD22" s="825"/>
      <c r="AE22" s="934">
        <f t="shared" si="123"/>
        <v>1672770</v>
      </c>
      <c r="AF22" s="935">
        <f t="shared" si="43"/>
        <v>21746010</v>
      </c>
      <c r="AG22" s="1486">
        <v>1</v>
      </c>
      <c r="AH22" s="936">
        <f t="shared" si="124"/>
        <v>28</v>
      </c>
      <c r="AI22" s="923">
        <f t="shared" si="125"/>
        <v>56</v>
      </c>
      <c r="AJ22" s="825">
        <f t="shared" si="126"/>
        <v>66140</v>
      </c>
      <c r="AK22" s="931">
        <v>11.5</v>
      </c>
      <c r="AL22" s="931"/>
      <c r="AM22" s="931">
        <f t="shared" si="63"/>
        <v>11.5</v>
      </c>
      <c r="AN22" s="933">
        <f t="shared" si="127"/>
        <v>760610</v>
      </c>
      <c r="AO22" s="933">
        <f t="shared" si="65"/>
        <v>531855</v>
      </c>
      <c r="AP22" s="1058">
        <f t="shared" si="44"/>
        <v>380305</v>
      </c>
      <c r="AQ22" s="933">
        <f t="shared" si="45"/>
        <v>1672770</v>
      </c>
      <c r="AR22" s="825"/>
      <c r="AS22" s="934">
        <f t="shared" si="128"/>
        <v>1672770</v>
      </c>
      <c r="AT22" s="935">
        <f t="shared" si="46"/>
        <v>21746010</v>
      </c>
      <c r="AU22" s="1486">
        <v>1</v>
      </c>
      <c r="AV22" s="936">
        <f t="shared" si="129"/>
        <v>29</v>
      </c>
      <c r="AW22" s="923">
        <f t="shared" si="130"/>
        <v>58</v>
      </c>
      <c r="AX22" s="825">
        <f t="shared" si="131"/>
        <v>66140</v>
      </c>
      <c r="AY22" s="931">
        <v>11.5</v>
      </c>
      <c r="AZ22" s="931"/>
      <c r="BA22" s="931">
        <f t="shared" si="70"/>
        <v>11.5</v>
      </c>
      <c r="BB22" s="933">
        <f t="shared" si="132"/>
        <v>760610</v>
      </c>
      <c r="BC22" s="933">
        <f t="shared" si="72"/>
        <v>531855</v>
      </c>
      <c r="BD22" s="1058">
        <f t="shared" si="47"/>
        <v>380305</v>
      </c>
      <c r="BE22" s="933">
        <f t="shared" si="48"/>
        <v>1672770</v>
      </c>
      <c r="BF22" s="825"/>
      <c r="BG22" s="934">
        <f t="shared" si="133"/>
        <v>1672770</v>
      </c>
      <c r="BH22" s="937">
        <f t="shared" si="49"/>
        <v>21746010</v>
      </c>
    </row>
    <row r="23" spans="1:60" s="938" customFormat="1" ht="14.25" thickBot="1">
      <c r="A23" s="921">
        <v>15</v>
      </c>
      <c r="B23" s="645" t="s">
        <v>606</v>
      </c>
      <c r="C23" s="979" t="s">
        <v>645</v>
      </c>
      <c r="D23" s="1513">
        <v>1</v>
      </c>
      <c r="E23" s="1175">
        <v>23</v>
      </c>
      <c r="F23" s="923">
        <f t="shared" si="115"/>
        <v>46</v>
      </c>
      <c r="G23" s="825">
        <v>66140</v>
      </c>
      <c r="H23" s="825">
        <v>11.5</v>
      </c>
      <c r="I23" s="924">
        <f t="shared" si="116"/>
        <v>760610</v>
      </c>
      <c r="J23" s="1055">
        <v>425484</v>
      </c>
      <c r="K23" s="1057">
        <f t="shared" si="34"/>
        <v>46</v>
      </c>
      <c r="L23" s="1058">
        <f t="shared" si="52"/>
        <v>349880.60000000003</v>
      </c>
      <c r="M23" s="1058">
        <f t="shared" si="35"/>
        <v>380305</v>
      </c>
      <c r="N23" s="926">
        <f t="shared" si="36"/>
        <v>1566399</v>
      </c>
      <c r="O23" s="899"/>
      <c r="P23" s="927">
        <f t="shared" si="117"/>
        <v>1566399</v>
      </c>
      <c r="Q23" s="928">
        <f t="shared" si="37"/>
        <v>20363187</v>
      </c>
      <c r="R23" s="1496">
        <v>1</v>
      </c>
      <c r="S23" s="930">
        <f t="shared" si="118"/>
        <v>24</v>
      </c>
      <c r="T23" s="923">
        <f t="shared" si="119"/>
        <v>48</v>
      </c>
      <c r="U23" s="825">
        <f t="shared" si="120"/>
        <v>66140</v>
      </c>
      <c r="V23" s="931">
        <v>11.5</v>
      </c>
      <c r="W23" s="932"/>
      <c r="X23" s="932">
        <f t="shared" si="112"/>
        <v>11.5</v>
      </c>
      <c r="Y23" s="933">
        <f t="shared" si="121"/>
        <v>760610</v>
      </c>
      <c r="Z23" s="933">
        <f t="shared" si="40"/>
        <v>0</v>
      </c>
      <c r="AA23" s="933">
        <f t="shared" si="122"/>
        <v>425484</v>
      </c>
      <c r="AB23" s="1058">
        <f t="shared" si="41"/>
        <v>380305</v>
      </c>
      <c r="AC23" s="933">
        <f t="shared" si="42"/>
        <v>1566399</v>
      </c>
      <c r="AD23" s="825"/>
      <c r="AE23" s="934">
        <f t="shared" si="123"/>
        <v>1566399</v>
      </c>
      <c r="AF23" s="935">
        <f t="shared" si="43"/>
        <v>20363187</v>
      </c>
      <c r="AG23" s="1486">
        <v>1</v>
      </c>
      <c r="AH23" s="936">
        <f t="shared" si="124"/>
        <v>25</v>
      </c>
      <c r="AI23" s="923">
        <f t="shared" si="125"/>
        <v>50</v>
      </c>
      <c r="AJ23" s="825">
        <f t="shared" si="126"/>
        <v>66140</v>
      </c>
      <c r="AK23" s="931">
        <v>11.5</v>
      </c>
      <c r="AL23" s="931"/>
      <c r="AM23" s="931">
        <f t="shared" si="63"/>
        <v>11.5</v>
      </c>
      <c r="AN23" s="933">
        <f t="shared" si="127"/>
        <v>760610</v>
      </c>
      <c r="AO23" s="933">
        <f t="shared" si="65"/>
        <v>425484</v>
      </c>
      <c r="AP23" s="1058">
        <f t="shared" si="44"/>
        <v>380305</v>
      </c>
      <c r="AQ23" s="933">
        <f t="shared" si="45"/>
        <v>1566399</v>
      </c>
      <c r="AR23" s="825"/>
      <c r="AS23" s="934">
        <f t="shared" si="128"/>
        <v>1566399</v>
      </c>
      <c r="AT23" s="935">
        <f t="shared" si="46"/>
        <v>20363187</v>
      </c>
      <c r="AU23" s="1486">
        <v>1</v>
      </c>
      <c r="AV23" s="936">
        <f t="shared" si="129"/>
        <v>26</v>
      </c>
      <c r="AW23" s="923">
        <f t="shared" si="130"/>
        <v>52</v>
      </c>
      <c r="AX23" s="825">
        <f t="shared" si="131"/>
        <v>66140</v>
      </c>
      <c r="AY23" s="931">
        <v>11.5</v>
      </c>
      <c r="AZ23" s="931"/>
      <c r="BA23" s="931">
        <f t="shared" si="70"/>
        <v>11.5</v>
      </c>
      <c r="BB23" s="933">
        <f t="shared" si="132"/>
        <v>760610</v>
      </c>
      <c r="BC23" s="933">
        <f t="shared" si="72"/>
        <v>425484</v>
      </c>
      <c r="BD23" s="1058">
        <f t="shared" si="47"/>
        <v>380305</v>
      </c>
      <c r="BE23" s="933">
        <f t="shared" si="48"/>
        <v>1566399</v>
      </c>
      <c r="BF23" s="825"/>
      <c r="BG23" s="934">
        <f t="shared" si="133"/>
        <v>1566399</v>
      </c>
      <c r="BH23" s="937">
        <f t="shared" si="49"/>
        <v>20363187</v>
      </c>
    </row>
    <row r="24" spans="1:60" s="938" customFormat="1" ht="14.25" thickBot="1">
      <c r="A24" s="939">
        <v>16</v>
      </c>
      <c r="B24" s="645" t="s">
        <v>656</v>
      </c>
      <c r="C24" s="979" t="s">
        <v>645</v>
      </c>
      <c r="D24" s="1513">
        <v>1</v>
      </c>
      <c r="E24" s="1175">
        <v>30</v>
      </c>
      <c r="F24" s="923">
        <f t="shared" si="115"/>
        <v>60</v>
      </c>
      <c r="G24" s="825">
        <v>66140</v>
      </c>
      <c r="H24" s="825">
        <v>11.5</v>
      </c>
      <c r="I24" s="924">
        <f t="shared" si="116"/>
        <v>760610</v>
      </c>
      <c r="J24" s="1055">
        <v>709140</v>
      </c>
      <c r="K24" s="1057">
        <f t="shared" si="34"/>
        <v>60</v>
      </c>
      <c r="L24" s="1058">
        <f t="shared" si="52"/>
        <v>456366</v>
      </c>
      <c r="M24" s="1058">
        <f t="shared" si="35"/>
        <v>380305</v>
      </c>
      <c r="N24" s="926">
        <f t="shared" si="36"/>
        <v>1850055</v>
      </c>
      <c r="O24" s="899"/>
      <c r="P24" s="927">
        <f t="shared" si="117"/>
        <v>1850055</v>
      </c>
      <c r="Q24" s="928">
        <f t="shared" si="37"/>
        <v>24050715</v>
      </c>
      <c r="R24" s="1496">
        <v>1</v>
      </c>
      <c r="S24" s="930">
        <f t="shared" si="118"/>
        <v>31</v>
      </c>
      <c r="T24" s="923">
        <f t="shared" si="119"/>
        <v>62</v>
      </c>
      <c r="U24" s="825">
        <f t="shared" si="120"/>
        <v>66140</v>
      </c>
      <c r="V24" s="931">
        <v>11.5</v>
      </c>
      <c r="W24" s="932"/>
      <c r="X24" s="932">
        <f t="shared" si="112"/>
        <v>11.5</v>
      </c>
      <c r="Y24" s="933">
        <f t="shared" si="121"/>
        <v>760610</v>
      </c>
      <c r="Z24" s="933">
        <f t="shared" si="40"/>
        <v>0</v>
      </c>
      <c r="AA24" s="933">
        <f t="shared" si="122"/>
        <v>709140</v>
      </c>
      <c r="AB24" s="1058">
        <f t="shared" si="41"/>
        <v>380305</v>
      </c>
      <c r="AC24" s="933">
        <f t="shared" si="42"/>
        <v>1850055</v>
      </c>
      <c r="AD24" s="825"/>
      <c r="AE24" s="934">
        <f t="shared" si="123"/>
        <v>1850055</v>
      </c>
      <c r="AF24" s="935">
        <f t="shared" si="43"/>
        <v>24050715</v>
      </c>
      <c r="AG24" s="1486">
        <v>1</v>
      </c>
      <c r="AH24" s="936">
        <f t="shared" si="124"/>
        <v>32</v>
      </c>
      <c r="AI24" s="923">
        <f t="shared" si="125"/>
        <v>64</v>
      </c>
      <c r="AJ24" s="825">
        <f t="shared" si="126"/>
        <v>66140</v>
      </c>
      <c r="AK24" s="931">
        <v>11.5</v>
      </c>
      <c r="AL24" s="931"/>
      <c r="AM24" s="931">
        <f t="shared" si="63"/>
        <v>11.5</v>
      </c>
      <c r="AN24" s="933">
        <f t="shared" si="127"/>
        <v>760610</v>
      </c>
      <c r="AO24" s="933">
        <f t="shared" si="65"/>
        <v>709140</v>
      </c>
      <c r="AP24" s="1058">
        <f t="shared" si="44"/>
        <v>380305</v>
      </c>
      <c r="AQ24" s="933">
        <f t="shared" si="45"/>
        <v>1850055</v>
      </c>
      <c r="AR24" s="825"/>
      <c r="AS24" s="934">
        <f t="shared" si="128"/>
        <v>1850055</v>
      </c>
      <c r="AT24" s="935">
        <f t="shared" si="46"/>
        <v>24050715</v>
      </c>
      <c r="AU24" s="1486">
        <v>1</v>
      </c>
      <c r="AV24" s="936">
        <f t="shared" si="129"/>
        <v>33</v>
      </c>
      <c r="AW24" s="923">
        <f t="shared" si="130"/>
        <v>66</v>
      </c>
      <c r="AX24" s="825">
        <f t="shared" si="131"/>
        <v>66140</v>
      </c>
      <c r="AY24" s="931">
        <v>11.5</v>
      </c>
      <c r="AZ24" s="931"/>
      <c r="BA24" s="931">
        <f t="shared" si="70"/>
        <v>11.5</v>
      </c>
      <c r="BB24" s="933">
        <f t="shared" si="132"/>
        <v>760610</v>
      </c>
      <c r="BC24" s="933">
        <f t="shared" si="72"/>
        <v>709140</v>
      </c>
      <c r="BD24" s="1058">
        <f t="shared" si="47"/>
        <v>380305</v>
      </c>
      <c r="BE24" s="933">
        <f t="shared" si="48"/>
        <v>1850055</v>
      </c>
      <c r="BF24" s="825"/>
      <c r="BG24" s="934">
        <f t="shared" si="133"/>
        <v>1850055</v>
      </c>
      <c r="BH24" s="937">
        <f t="shared" si="49"/>
        <v>24050715</v>
      </c>
    </row>
    <row r="25" spans="1:60" s="938" customFormat="1" ht="14.25" thickBot="1">
      <c r="A25" s="921">
        <v>17</v>
      </c>
      <c r="B25" s="645" t="s">
        <v>657</v>
      </c>
      <c r="C25" s="979" t="s">
        <v>645</v>
      </c>
      <c r="D25" s="1513">
        <v>1</v>
      </c>
      <c r="E25" s="1175">
        <v>23</v>
      </c>
      <c r="F25" s="923">
        <f t="shared" si="115"/>
        <v>46</v>
      </c>
      <c r="G25" s="825">
        <v>66140</v>
      </c>
      <c r="H25" s="825">
        <v>11.5</v>
      </c>
      <c r="I25" s="924">
        <f t="shared" si="116"/>
        <v>760610</v>
      </c>
      <c r="J25" s="1055">
        <v>425484</v>
      </c>
      <c r="K25" s="1057">
        <f t="shared" si="34"/>
        <v>46</v>
      </c>
      <c r="L25" s="1058">
        <f t="shared" si="52"/>
        <v>349880.60000000003</v>
      </c>
      <c r="M25" s="1058">
        <f t="shared" si="35"/>
        <v>380305</v>
      </c>
      <c r="N25" s="926">
        <f t="shared" si="36"/>
        <v>1566399</v>
      </c>
      <c r="O25" s="899"/>
      <c r="P25" s="927">
        <f t="shared" si="117"/>
        <v>1566399</v>
      </c>
      <c r="Q25" s="928">
        <f t="shared" si="37"/>
        <v>20363187</v>
      </c>
      <c r="R25" s="1496">
        <v>1</v>
      </c>
      <c r="S25" s="930">
        <f t="shared" si="118"/>
        <v>24</v>
      </c>
      <c r="T25" s="923">
        <f t="shared" si="119"/>
        <v>48</v>
      </c>
      <c r="U25" s="825">
        <f t="shared" si="120"/>
        <v>66140</v>
      </c>
      <c r="V25" s="931">
        <v>11.5</v>
      </c>
      <c r="W25" s="932"/>
      <c r="X25" s="932">
        <f t="shared" si="112"/>
        <v>11.5</v>
      </c>
      <c r="Y25" s="933">
        <f t="shared" si="121"/>
        <v>760610</v>
      </c>
      <c r="Z25" s="933">
        <f t="shared" si="40"/>
        <v>0</v>
      </c>
      <c r="AA25" s="933">
        <f t="shared" si="122"/>
        <v>425484</v>
      </c>
      <c r="AB25" s="1058">
        <f t="shared" si="41"/>
        <v>380305</v>
      </c>
      <c r="AC25" s="933">
        <f t="shared" si="42"/>
        <v>1566399</v>
      </c>
      <c r="AD25" s="825"/>
      <c r="AE25" s="934">
        <f t="shared" si="123"/>
        <v>1566399</v>
      </c>
      <c r="AF25" s="935">
        <f t="shared" si="43"/>
        <v>20363187</v>
      </c>
      <c r="AG25" s="1486">
        <v>1</v>
      </c>
      <c r="AH25" s="936">
        <f t="shared" si="124"/>
        <v>25</v>
      </c>
      <c r="AI25" s="923">
        <f t="shared" si="125"/>
        <v>50</v>
      </c>
      <c r="AJ25" s="825">
        <f t="shared" si="126"/>
        <v>66140</v>
      </c>
      <c r="AK25" s="931">
        <v>11.5</v>
      </c>
      <c r="AL25" s="931"/>
      <c r="AM25" s="931">
        <f t="shared" si="63"/>
        <v>11.5</v>
      </c>
      <c r="AN25" s="933">
        <f t="shared" si="127"/>
        <v>760610</v>
      </c>
      <c r="AO25" s="933">
        <f t="shared" si="65"/>
        <v>425484</v>
      </c>
      <c r="AP25" s="1058">
        <f t="shared" si="44"/>
        <v>380305</v>
      </c>
      <c r="AQ25" s="933">
        <f t="shared" si="45"/>
        <v>1566399</v>
      </c>
      <c r="AR25" s="825"/>
      <c r="AS25" s="934">
        <f t="shared" si="128"/>
        <v>1566399</v>
      </c>
      <c r="AT25" s="935">
        <f t="shared" si="46"/>
        <v>20363187</v>
      </c>
      <c r="AU25" s="1486">
        <v>1</v>
      </c>
      <c r="AV25" s="936">
        <f t="shared" si="129"/>
        <v>26</v>
      </c>
      <c r="AW25" s="923">
        <f t="shared" si="130"/>
        <v>52</v>
      </c>
      <c r="AX25" s="825">
        <f t="shared" si="131"/>
        <v>66140</v>
      </c>
      <c r="AY25" s="931">
        <v>11.5</v>
      </c>
      <c r="AZ25" s="931"/>
      <c r="BA25" s="931">
        <f t="shared" si="70"/>
        <v>11.5</v>
      </c>
      <c r="BB25" s="933">
        <f t="shared" si="132"/>
        <v>760610</v>
      </c>
      <c r="BC25" s="933">
        <f t="shared" si="72"/>
        <v>425484</v>
      </c>
      <c r="BD25" s="1058">
        <f t="shared" si="47"/>
        <v>380305</v>
      </c>
      <c r="BE25" s="933">
        <f t="shared" si="48"/>
        <v>1566399</v>
      </c>
      <c r="BF25" s="825"/>
      <c r="BG25" s="934">
        <f t="shared" si="133"/>
        <v>1566399</v>
      </c>
      <c r="BH25" s="937">
        <f t="shared" si="49"/>
        <v>20363187</v>
      </c>
    </row>
    <row r="26" spans="1:60" s="938" customFormat="1" ht="14.25" thickBot="1">
      <c r="A26" s="939">
        <v>18</v>
      </c>
      <c r="B26" s="647" t="s">
        <v>600</v>
      </c>
      <c r="C26" s="979" t="s">
        <v>645</v>
      </c>
      <c r="D26" s="1515">
        <v>1</v>
      </c>
      <c r="E26" s="1225">
        <v>11</v>
      </c>
      <c r="F26" s="941">
        <f t="shared" si="115"/>
        <v>22</v>
      </c>
      <c r="G26" s="831">
        <v>66140</v>
      </c>
      <c r="H26" s="825">
        <v>11.5</v>
      </c>
      <c r="I26" s="933">
        <f t="shared" si="116"/>
        <v>760610</v>
      </c>
      <c r="J26" s="1569">
        <v>167334.20000000001</v>
      </c>
      <c r="K26" s="1056">
        <f t="shared" si="34"/>
        <v>22</v>
      </c>
      <c r="L26" s="1055">
        <f t="shared" si="52"/>
        <v>167334.20000000001</v>
      </c>
      <c r="M26" s="1058">
        <f t="shared" si="35"/>
        <v>380305</v>
      </c>
      <c r="N26" s="926">
        <f t="shared" si="36"/>
        <v>1308249.2</v>
      </c>
      <c r="O26" s="831"/>
      <c r="P26" s="943">
        <f t="shared" si="117"/>
        <v>1308249.2</v>
      </c>
      <c r="Q26" s="928">
        <f t="shared" si="37"/>
        <v>17007239.599999998</v>
      </c>
      <c r="R26" s="1496">
        <v>1</v>
      </c>
      <c r="S26" s="944">
        <f t="shared" si="118"/>
        <v>12</v>
      </c>
      <c r="T26" s="941">
        <f t="shared" si="119"/>
        <v>24</v>
      </c>
      <c r="U26" s="831">
        <f t="shared" si="120"/>
        <v>66140</v>
      </c>
      <c r="V26" s="945">
        <v>11.5</v>
      </c>
      <c r="W26" s="932"/>
      <c r="X26" s="932">
        <f t="shared" si="112"/>
        <v>11.5</v>
      </c>
      <c r="Y26" s="942">
        <f t="shared" si="121"/>
        <v>760610</v>
      </c>
      <c r="Z26" s="933">
        <f t="shared" si="40"/>
        <v>15212.199999999983</v>
      </c>
      <c r="AA26" s="942">
        <f t="shared" si="122"/>
        <v>182546.4</v>
      </c>
      <c r="AB26" s="1058">
        <f t="shared" si="41"/>
        <v>380305</v>
      </c>
      <c r="AC26" s="933">
        <f t="shared" si="42"/>
        <v>1323461.3999999999</v>
      </c>
      <c r="AD26" s="831"/>
      <c r="AE26" s="943">
        <f t="shared" si="123"/>
        <v>1323461.3999999999</v>
      </c>
      <c r="AF26" s="935">
        <f t="shared" si="43"/>
        <v>17204998.199999999</v>
      </c>
      <c r="AG26" s="1488">
        <v>1</v>
      </c>
      <c r="AH26" s="946">
        <f t="shared" si="124"/>
        <v>13</v>
      </c>
      <c r="AI26" s="941">
        <f t="shared" si="125"/>
        <v>26</v>
      </c>
      <c r="AJ26" s="831">
        <f t="shared" si="126"/>
        <v>66140</v>
      </c>
      <c r="AK26" s="945">
        <v>11.5</v>
      </c>
      <c r="AL26" s="931"/>
      <c r="AM26" s="931">
        <f t="shared" si="63"/>
        <v>11.5</v>
      </c>
      <c r="AN26" s="942">
        <f t="shared" si="127"/>
        <v>760610</v>
      </c>
      <c r="AO26" s="942">
        <f t="shared" si="65"/>
        <v>197758.6</v>
      </c>
      <c r="AP26" s="1058">
        <f t="shared" si="44"/>
        <v>380305</v>
      </c>
      <c r="AQ26" s="933">
        <f t="shared" si="45"/>
        <v>1338673.6000000001</v>
      </c>
      <c r="AR26" s="831"/>
      <c r="AS26" s="943">
        <f t="shared" si="128"/>
        <v>1338673.6000000001</v>
      </c>
      <c r="AT26" s="935">
        <f t="shared" si="46"/>
        <v>17402756.800000001</v>
      </c>
      <c r="AU26" s="1488">
        <v>1</v>
      </c>
      <c r="AV26" s="946">
        <f t="shared" si="129"/>
        <v>14</v>
      </c>
      <c r="AW26" s="941">
        <f t="shared" si="130"/>
        <v>28</v>
      </c>
      <c r="AX26" s="831">
        <f t="shared" si="131"/>
        <v>66140</v>
      </c>
      <c r="AY26" s="945">
        <v>11.5</v>
      </c>
      <c r="AZ26" s="931"/>
      <c r="BA26" s="931">
        <f t="shared" si="70"/>
        <v>11.5</v>
      </c>
      <c r="BB26" s="942">
        <f t="shared" si="132"/>
        <v>760610</v>
      </c>
      <c r="BC26" s="942">
        <f t="shared" si="72"/>
        <v>212970.80000000002</v>
      </c>
      <c r="BD26" s="1058">
        <f t="shared" si="47"/>
        <v>380305</v>
      </c>
      <c r="BE26" s="933">
        <f t="shared" si="48"/>
        <v>1353885.8</v>
      </c>
      <c r="BF26" s="831"/>
      <c r="BG26" s="943">
        <f t="shared" si="133"/>
        <v>1353885.8</v>
      </c>
      <c r="BH26" s="937">
        <f t="shared" si="49"/>
        <v>17600515.400000002</v>
      </c>
    </row>
    <row r="27" spans="1:60" s="938" customFormat="1" ht="14.25" thickBot="1">
      <c r="A27" s="921">
        <v>19</v>
      </c>
      <c r="B27" s="645" t="s">
        <v>658</v>
      </c>
      <c r="C27" s="979" t="s">
        <v>645</v>
      </c>
      <c r="D27" s="1513">
        <v>1</v>
      </c>
      <c r="E27" s="1226">
        <v>23</v>
      </c>
      <c r="F27" s="941">
        <f>+E27*2</f>
        <v>46</v>
      </c>
      <c r="G27" s="831">
        <v>66140</v>
      </c>
      <c r="H27" s="831">
        <v>11.5</v>
      </c>
      <c r="I27" s="933">
        <f>+H27*G27</f>
        <v>760610</v>
      </c>
      <c r="J27" s="1529">
        <v>425484</v>
      </c>
      <c r="K27" s="1057">
        <f>+E27*2</f>
        <v>46</v>
      </c>
      <c r="L27" s="1058">
        <f>+I27*E27*2%</f>
        <v>349880.60000000003</v>
      </c>
      <c r="M27" s="1058">
        <f t="shared" si="35"/>
        <v>380305</v>
      </c>
      <c r="N27" s="926">
        <f t="shared" si="36"/>
        <v>1566399</v>
      </c>
      <c r="O27" s="947"/>
      <c r="P27" s="948">
        <f>+N27+O27</f>
        <v>1566399</v>
      </c>
      <c r="Q27" s="928">
        <f>+P27*13</f>
        <v>20363187</v>
      </c>
      <c r="R27" s="1496">
        <v>1</v>
      </c>
      <c r="S27" s="944">
        <f>+E27+1</f>
        <v>24</v>
      </c>
      <c r="T27" s="941">
        <f>+S27*2</f>
        <v>48</v>
      </c>
      <c r="U27" s="831">
        <f>+G27</f>
        <v>66140</v>
      </c>
      <c r="V27" s="945">
        <v>11.5</v>
      </c>
      <c r="W27" s="932"/>
      <c r="X27" s="932">
        <f>+V27+V27*W27</f>
        <v>11.5</v>
      </c>
      <c r="Y27" s="942">
        <f>+X27*U27</f>
        <v>760610</v>
      </c>
      <c r="Z27" s="933">
        <f>+AA27-J27</f>
        <v>0</v>
      </c>
      <c r="AA27" s="942">
        <f>IF((T27&lt;=30)*AND(Y27*T27%&gt;J27),Y27*T27%,IF((T27&gt;30)*AND(Y27*30%&gt;J27),Y27*30%,J27))</f>
        <v>425484</v>
      </c>
      <c r="AB27" s="1058">
        <f t="shared" si="41"/>
        <v>380305</v>
      </c>
      <c r="AC27" s="933">
        <f t="shared" si="42"/>
        <v>1566399</v>
      </c>
      <c r="AD27" s="831"/>
      <c r="AE27" s="949">
        <f>+AC27+AD27</f>
        <v>1566399</v>
      </c>
      <c r="AF27" s="935">
        <f>+AE27*13</f>
        <v>20363187</v>
      </c>
      <c r="AG27" s="1486">
        <v>1</v>
      </c>
      <c r="AH27" s="946">
        <f>+S27+1</f>
        <v>25</v>
      </c>
      <c r="AI27" s="941">
        <f>+AH27*2</f>
        <v>50</v>
      </c>
      <c r="AJ27" s="831">
        <f>+U27</f>
        <v>66140</v>
      </c>
      <c r="AK27" s="945">
        <v>11.5</v>
      </c>
      <c r="AL27" s="931"/>
      <c r="AM27" s="931">
        <f>+AK27+AK27*AL27</f>
        <v>11.5</v>
      </c>
      <c r="AN27" s="942">
        <f>+AM27*AJ27</f>
        <v>760610</v>
      </c>
      <c r="AO27" s="942">
        <f>IF((AI27&lt;=30)*AND(AN27*AI27%&gt;AA27),AN27*AI27%,IF((AI27&gt;30)*AND(AN27*30%&gt;AA27),AN27*30%,AA27))</f>
        <v>425484</v>
      </c>
      <c r="AP27" s="1058">
        <f t="shared" si="44"/>
        <v>380305</v>
      </c>
      <c r="AQ27" s="933">
        <f t="shared" si="45"/>
        <v>1566399</v>
      </c>
      <c r="AR27" s="831"/>
      <c r="AS27" s="949">
        <f>+AQ27+AR27</f>
        <v>1566399</v>
      </c>
      <c r="AT27" s="935">
        <f>+AS27*13</f>
        <v>20363187</v>
      </c>
      <c r="AU27" s="1486">
        <v>1</v>
      </c>
      <c r="AV27" s="950">
        <f>+AH27+1</f>
        <v>26</v>
      </c>
      <c r="AW27" s="951">
        <f>+AV27*2</f>
        <v>52</v>
      </c>
      <c r="AX27" s="873">
        <f>+AJ27</f>
        <v>66140</v>
      </c>
      <c r="AY27" s="945">
        <v>11.5</v>
      </c>
      <c r="AZ27" s="931"/>
      <c r="BA27" s="931">
        <f>+AY27+AY27*AZ27</f>
        <v>11.5</v>
      </c>
      <c r="BB27" s="952">
        <f>+BA27*AX27</f>
        <v>760610</v>
      </c>
      <c r="BC27" s="952">
        <f>IF((AW27&lt;=30)*AND(BB27*AW27%&gt;AO27),BB27*AW27%,IF((AW27&gt;30)*AND(BB27*30%&gt;AO27),BB27*30%,AO27))</f>
        <v>425484</v>
      </c>
      <c r="BD27" s="1058">
        <f t="shared" si="47"/>
        <v>380305</v>
      </c>
      <c r="BE27" s="933">
        <f t="shared" si="48"/>
        <v>1566399</v>
      </c>
      <c r="BF27" s="873"/>
      <c r="BG27" s="953">
        <f>+BE27+BF27</f>
        <v>1566399</v>
      </c>
      <c r="BH27" s="937">
        <f>+BG27*13</f>
        <v>20363187</v>
      </c>
    </row>
    <row r="28" spans="1:60" s="938" customFormat="1" ht="14.25" thickBot="1">
      <c r="A28" s="939">
        <v>20</v>
      </c>
      <c r="B28" s="645" t="s">
        <v>89</v>
      </c>
      <c r="C28" s="979" t="s">
        <v>645</v>
      </c>
      <c r="D28" s="1513">
        <v>1</v>
      </c>
      <c r="E28" s="1242">
        <v>5</v>
      </c>
      <c r="F28" s="941">
        <f t="shared" ref="F28:F35" si="134">+E28*2</f>
        <v>10</v>
      </c>
      <c r="G28" s="831">
        <v>66140</v>
      </c>
      <c r="H28" s="831">
        <v>11.5</v>
      </c>
      <c r="I28" s="933">
        <f t="shared" ref="I28:I35" si="135">+H28*G28</f>
        <v>760610</v>
      </c>
      <c r="J28" s="1533">
        <v>76061</v>
      </c>
      <c r="K28" s="1057">
        <f t="shared" ref="K28:K35" si="136">+E28*2</f>
        <v>10</v>
      </c>
      <c r="L28" s="1058">
        <f t="shared" ref="L28:L35" si="137">+I28*E28*2%</f>
        <v>76061</v>
      </c>
      <c r="M28" s="1058">
        <f t="shared" si="35"/>
        <v>380305</v>
      </c>
      <c r="N28" s="926">
        <f t="shared" si="36"/>
        <v>1216976</v>
      </c>
      <c r="O28" s="947"/>
      <c r="P28" s="948">
        <f t="shared" ref="P28:P35" si="138">+N28+O28</f>
        <v>1216976</v>
      </c>
      <c r="Q28" s="928">
        <f t="shared" ref="Q28:Q35" si="139">+P28*13</f>
        <v>15820688</v>
      </c>
      <c r="R28" s="1496">
        <v>1</v>
      </c>
      <c r="S28" s="944">
        <f t="shared" ref="S28:S35" si="140">+E28+1</f>
        <v>6</v>
      </c>
      <c r="T28" s="941">
        <f t="shared" ref="T28:T35" si="141">+S28*2</f>
        <v>12</v>
      </c>
      <c r="U28" s="831">
        <f t="shared" ref="U28:U35" si="142">+G28</f>
        <v>66140</v>
      </c>
      <c r="V28" s="945">
        <v>11.5</v>
      </c>
      <c r="W28" s="932"/>
      <c r="X28" s="932">
        <f t="shared" ref="X28:X35" si="143">+V28+V28*W28</f>
        <v>11.5</v>
      </c>
      <c r="Y28" s="942">
        <f t="shared" ref="Y28:Y35" si="144">+X28*U28</f>
        <v>760610</v>
      </c>
      <c r="Z28" s="933">
        <f t="shared" ref="Z28:Z35" si="145">+AA28-J28</f>
        <v>15212.199999999997</v>
      </c>
      <c r="AA28" s="942">
        <f t="shared" ref="AA28:AA35" si="146">IF((T28&lt;=30)*AND(Y28*T28%&gt;J28),Y28*T28%,IF((T28&gt;30)*AND(Y28*30%&gt;J28),Y28*30%,J28))</f>
        <v>91273.2</v>
      </c>
      <c r="AB28" s="1058">
        <f t="shared" si="41"/>
        <v>380305</v>
      </c>
      <c r="AC28" s="933">
        <f t="shared" si="42"/>
        <v>1232188.2</v>
      </c>
      <c r="AD28" s="831"/>
      <c r="AE28" s="949">
        <f t="shared" ref="AE28:AE35" si="147">+AC28+AD28</f>
        <v>1232188.2</v>
      </c>
      <c r="AF28" s="935">
        <f t="shared" ref="AF28:AF35" si="148">+AE28*13</f>
        <v>16018446.6</v>
      </c>
      <c r="AG28" s="1486">
        <v>1</v>
      </c>
      <c r="AH28" s="946">
        <f t="shared" ref="AH28:AH35" si="149">+S28+1</f>
        <v>7</v>
      </c>
      <c r="AI28" s="941">
        <f t="shared" ref="AI28:AI35" si="150">+AH28*2</f>
        <v>14</v>
      </c>
      <c r="AJ28" s="831">
        <f t="shared" ref="AJ28:AJ35" si="151">+U28</f>
        <v>66140</v>
      </c>
      <c r="AK28" s="945">
        <v>11.5</v>
      </c>
      <c r="AL28" s="931"/>
      <c r="AM28" s="931">
        <f t="shared" ref="AM28:AM35" si="152">+AK28+AK28*AL28</f>
        <v>11.5</v>
      </c>
      <c r="AN28" s="942">
        <f t="shared" ref="AN28:AN35" si="153">+AM28*AJ28</f>
        <v>760610</v>
      </c>
      <c r="AO28" s="942">
        <f t="shared" ref="AO28:AO35" si="154">IF((AI28&lt;=30)*AND(AN28*AI28%&gt;AA28),AN28*AI28%,IF((AI28&gt;30)*AND(AN28*30%&gt;AA28),AN28*30%,AA28))</f>
        <v>106485.40000000001</v>
      </c>
      <c r="AP28" s="1058">
        <f t="shared" si="44"/>
        <v>380305</v>
      </c>
      <c r="AQ28" s="933">
        <f t="shared" si="45"/>
        <v>1247400.3999999999</v>
      </c>
      <c r="AR28" s="831"/>
      <c r="AS28" s="949">
        <f t="shared" ref="AS28:AS35" si="155">+AQ28+AR28</f>
        <v>1247400.3999999999</v>
      </c>
      <c r="AT28" s="935">
        <f t="shared" ref="AT28:AT35" si="156">+AS28*13</f>
        <v>16216205.199999999</v>
      </c>
      <c r="AU28" s="1486">
        <v>1</v>
      </c>
      <c r="AV28" s="950">
        <f t="shared" ref="AV28:AV35" si="157">+AH28+1</f>
        <v>8</v>
      </c>
      <c r="AW28" s="951">
        <f t="shared" ref="AW28:AW35" si="158">+AV28*2</f>
        <v>16</v>
      </c>
      <c r="AX28" s="873">
        <f t="shared" ref="AX28:AX35" si="159">+AJ28</f>
        <v>66140</v>
      </c>
      <c r="AY28" s="945">
        <v>11.5</v>
      </c>
      <c r="AZ28" s="931"/>
      <c r="BA28" s="931">
        <f t="shared" ref="BA28:BA35" si="160">+AY28+AY28*AZ28</f>
        <v>11.5</v>
      </c>
      <c r="BB28" s="952">
        <f t="shared" ref="BB28:BB35" si="161">+BA28*AX28</f>
        <v>760610</v>
      </c>
      <c r="BC28" s="952">
        <f t="shared" ref="BC28:BC35" si="162">IF((AW28&lt;=30)*AND(BB28*AW28%&gt;AO28),BB28*AW28%,IF((AW28&gt;30)*AND(BB28*30%&gt;AO28),BB28*30%,AO28))</f>
        <v>121697.60000000001</v>
      </c>
      <c r="BD28" s="1058">
        <f t="shared" si="47"/>
        <v>380305</v>
      </c>
      <c r="BE28" s="933">
        <f t="shared" si="48"/>
        <v>1262612.6000000001</v>
      </c>
      <c r="BF28" s="873"/>
      <c r="BG28" s="953">
        <f t="shared" ref="BG28:BG35" si="163">+BE28+BF28</f>
        <v>1262612.6000000001</v>
      </c>
      <c r="BH28" s="937">
        <f t="shared" ref="BH28:BH35" si="164">+BG28*13</f>
        <v>16413963.800000001</v>
      </c>
    </row>
    <row r="29" spans="1:60" s="938" customFormat="1" ht="14.25" thickBot="1">
      <c r="A29" s="921">
        <v>21</v>
      </c>
      <c r="B29" s="645" t="s">
        <v>89</v>
      </c>
      <c r="C29" s="979" t="s">
        <v>645</v>
      </c>
      <c r="D29" s="1513">
        <v>1</v>
      </c>
      <c r="E29" s="1242">
        <v>5</v>
      </c>
      <c r="F29" s="941">
        <f t="shared" si="134"/>
        <v>10</v>
      </c>
      <c r="G29" s="831">
        <v>66140</v>
      </c>
      <c r="H29" s="831">
        <v>11.5</v>
      </c>
      <c r="I29" s="933">
        <f t="shared" si="135"/>
        <v>760610</v>
      </c>
      <c r="J29" s="1533">
        <v>76061</v>
      </c>
      <c r="K29" s="1057">
        <f t="shared" si="136"/>
        <v>10</v>
      </c>
      <c r="L29" s="1058">
        <f t="shared" si="137"/>
        <v>76061</v>
      </c>
      <c r="M29" s="1058">
        <f t="shared" ref="M29:M35" si="165">+I29*0.5</f>
        <v>380305</v>
      </c>
      <c r="N29" s="926">
        <f t="shared" ref="N29:N35" si="166">+I29+J29+M29</f>
        <v>1216976</v>
      </c>
      <c r="O29" s="947"/>
      <c r="P29" s="948">
        <f t="shared" si="138"/>
        <v>1216976</v>
      </c>
      <c r="Q29" s="928">
        <f t="shared" si="139"/>
        <v>15820688</v>
      </c>
      <c r="R29" s="1496">
        <v>1</v>
      </c>
      <c r="S29" s="944">
        <f t="shared" si="140"/>
        <v>6</v>
      </c>
      <c r="T29" s="941">
        <f t="shared" si="141"/>
        <v>12</v>
      </c>
      <c r="U29" s="831">
        <f t="shared" si="142"/>
        <v>66140</v>
      </c>
      <c r="V29" s="945">
        <v>11.5</v>
      </c>
      <c r="W29" s="932"/>
      <c r="X29" s="932">
        <f t="shared" si="143"/>
        <v>11.5</v>
      </c>
      <c r="Y29" s="942">
        <f t="shared" si="144"/>
        <v>760610</v>
      </c>
      <c r="Z29" s="933">
        <f t="shared" si="145"/>
        <v>15212.199999999997</v>
      </c>
      <c r="AA29" s="942">
        <f t="shared" si="146"/>
        <v>91273.2</v>
      </c>
      <c r="AB29" s="1058">
        <f t="shared" ref="AB29:AB35" si="167">+Y29*0.5</f>
        <v>380305</v>
      </c>
      <c r="AC29" s="933">
        <f t="shared" ref="AC29:AC35" si="168">+Y29+AA29+AB29</f>
        <v>1232188.2</v>
      </c>
      <c r="AD29" s="831"/>
      <c r="AE29" s="949">
        <f t="shared" si="147"/>
        <v>1232188.2</v>
      </c>
      <c r="AF29" s="935">
        <f t="shared" si="148"/>
        <v>16018446.6</v>
      </c>
      <c r="AG29" s="1486">
        <v>1</v>
      </c>
      <c r="AH29" s="946">
        <f t="shared" si="149"/>
        <v>7</v>
      </c>
      <c r="AI29" s="941">
        <f t="shared" si="150"/>
        <v>14</v>
      </c>
      <c r="AJ29" s="831">
        <f t="shared" si="151"/>
        <v>66140</v>
      </c>
      <c r="AK29" s="945">
        <v>11.5</v>
      </c>
      <c r="AL29" s="931"/>
      <c r="AM29" s="931">
        <f t="shared" si="152"/>
        <v>11.5</v>
      </c>
      <c r="AN29" s="942">
        <f t="shared" si="153"/>
        <v>760610</v>
      </c>
      <c r="AO29" s="942">
        <f t="shared" si="154"/>
        <v>106485.40000000001</v>
      </c>
      <c r="AP29" s="1058">
        <f t="shared" ref="AP29:AP35" si="169">+AN29*0.5</f>
        <v>380305</v>
      </c>
      <c r="AQ29" s="933">
        <f t="shared" ref="AQ29:AQ35" si="170">+AN29+AO29+AP29</f>
        <v>1247400.3999999999</v>
      </c>
      <c r="AR29" s="831"/>
      <c r="AS29" s="949">
        <f t="shared" si="155"/>
        <v>1247400.3999999999</v>
      </c>
      <c r="AT29" s="935">
        <f t="shared" si="156"/>
        <v>16216205.199999999</v>
      </c>
      <c r="AU29" s="1486">
        <v>1</v>
      </c>
      <c r="AV29" s="950">
        <f t="shared" si="157"/>
        <v>8</v>
      </c>
      <c r="AW29" s="951">
        <f t="shared" si="158"/>
        <v>16</v>
      </c>
      <c r="AX29" s="873">
        <f t="shared" si="159"/>
        <v>66140</v>
      </c>
      <c r="AY29" s="945">
        <v>11.5</v>
      </c>
      <c r="AZ29" s="931"/>
      <c r="BA29" s="931">
        <f t="shared" si="160"/>
        <v>11.5</v>
      </c>
      <c r="BB29" s="952">
        <f t="shared" si="161"/>
        <v>760610</v>
      </c>
      <c r="BC29" s="952">
        <f t="shared" si="162"/>
        <v>121697.60000000001</v>
      </c>
      <c r="BD29" s="1058">
        <f t="shared" ref="BD29:BD35" si="171">+BB29*0.5</f>
        <v>380305</v>
      </c>
      <c r="BE29" s="933">
        <f t="shared" ref="BE29:BE35" si="172">+BB29+BC29+BD29</f>
        <v>1262612.6000000001</v>
      </c>
      <c r="BF29" s="873"/>
      <c r="BG29" s="953">
        <f t="shared" si="163"/>
        <v>1262612.6000000001</v>
      </c>
      <c r="BH29" s="937">
        <f t="shared" si="164"/>
        <v>16413963.800000001</v>
      </c>
    </row>
    <row r="30" spans="1:60" s="1555" customFormat="1" ht="14.25" thickBot="1">
      <c r="A30" s="939">
        <v>22</v>
      </c>
      <c r="B30" s="1535" t="s">
        <v>89</v>
      </c>
      <c r="C30" s="1536" t="s">
        <v>645</v>
      </c>
      <c r="D30" s="1537">
        <v>1</v>
      </c>
      <c r="E30" s="1556">
        <v>5</v>
      </c>
      <c r="F30" s="1557">
        <f t="shared" si="134"/>
        <v>10</v>
      </c>
      <c r="G30" s="1558">
        <v>66140</v>
      </c>
      <c r="H30" s="1558">
        <v>11.5</v>
      </c>
      <c r="I30" s="1525">
        <f t="shared" si="135"/>
        <v>760610</v>
      </c>
      <c r="J30" s="1570">
        <v>76061</v>
      </c>
      <c r="K30" s="1543">
        <f t="shared" si="136"/>
        <v>10</v>
      </c>
      <c r="L30" s="1542">
        <f t="shared" si="137"/>
        <v>76061</v>
      </c>
      <c r="M30" s="1542">
        <f t="shared" si="165"/>
        <v>380305</v>
      </c>
      <c r="N30" s="1544">
        <f t="shared" si="166"/>
        <v>1216976</v>
      </c>
      <c r="O30" s="1559"/>
      <c r="P30" s="1560">
        <f t="shared" si="138"/>
        <v>1216976</v>
      </c>
      <c r="Q30" s="1547">
        <f t="shared" si="139"/>
        <v>15820688</v>
      </c>
      <c r="R30" s="1548">
        <v>1</v>
      </c>
      <c r="S30" s="1561">
        <f t="shared" si="140"/>
        <v>6</v>
      </c>
      <c r="T30" s="1557">
        <f t="shared" si="141"/>
        <v>12</v>
      </c>
      <c r="U30" s="1558">
        <f t="shared" si="142"/>
        <v>66140</v>
      </c>
      <c r="V30" s="1558">
        <v>11.5</v>
      </c>
      <c r="W30" s="1549"/>
      <c r="X30" s="1549">
        <f t="shared" si="143"/>
        <v>11.5</v>
      </c>
      <c r="Y30" s="1562">
        <f t="shared" si="144"/>
        <v>760610</v>
      </c>
      <c r="Z30" s="1525">
        <f t="shared" si="145"/>
        <v>15212.199999999997</v>
      </c>
      <c r="AA30" s="1562">
        <f t="shared" si="146"/>
        <v>91273.2</v>
      </c>
      <c r="AB30" s="1542">
        <f t="shared" si="167"/>
        <v>380305</v>
      </c>
      <c r="AC30" s="1525">
        <f t="shared" si="168"/>
        <v>1232188.2</v>
      </c>
      <c r="AD30" s="1558"/>
      <c r="AE30" s="1563">
        <f t="shared" si="147"/>
        <v>1232188.2</v>
      </c>
      <c r="AF30" s="1551">
        <f t="shared" si="148"/>
        <v>16018446.6</v>
      </c>
      <c r="AG30" s="1552">
        <v>1</v>
      </c>
      <c r="AH30" s="1564">
        <f t="shared" si="149"/>
        <v>7</v>
      </c>
      <c r="AI30" s="1557">
        <f t="shared" si="150"/>
        <v>14</v>
      </c>
      <c r="AJ30" s="1558">
        <f t="shared" si="151"/>
        <v>66140</v>
      </c>
      <c r="AK30" s="1558">
        <v>11.5</v>
      </c>
      <c r="AL30" s="1540"/>
      <c r="AM30" s="1540">
        <f t="shared" si="152"/>
        <v>11.5</v>
      </c>
      <c r="AN30" s="1562">
        <f t="shared" si="153"/>
        <v>760610</v>
      </c>
      <c r="AO30" s="1562">
        <f t="shared" si="154"/>
        <v>106485.40000000001</v>
      </c>
      <c r="AP30" s="1542">
        <f t="shared" si="169"/>
        <v>380305</v>
      </c>
      <c r="AQ30" s="1525">
        <f t="shared" si="170"/>
        <v>1247400.3999999999</v>
      </c>
      <c r="AR30" s="1558"/>
      <c r="AS30" s="1563">
        <f t="shared" si="155"/>
        <v>1247400.3999999999</v>
      </c>
      <c r="AT30" s="1551">
        <f t="shared" si="156"/>
        <v>16216205.199999999</v>
      </c>
      <c r="AU30" s="1552">
        <v>1</v>
      </c>
      <c r="AV30" s="1565">
        <f t="shared" si="157"/>
        <v>8</v>
      </c>
      <c r="AW30" s="1566">
        <f t="shared" si="158"/>
        <v>16</v>
      </c>
      <c r="AX30" s="1549">
        <f t="shared" si="159"/>
        <v>66140</v>
      </c>
      <c r="AY30" s="1558">
        <v>11.5</v>
      </c>
      <c r="AZ30" s="1540"/>
      <c r="BA30" s="1540">
        <f t="shared" si="160"/>
        <v>11.5</v>
      </c>
      <c r="BB30" s="1567">
        <f t="shared" si="161"/>
        <v>760610</v>
      </c>
      <c r="BC30" s="1567">
        <f t="shared" si="162"/>
        <v>121697.60000000001</v>
      </c>
      <c r="BD30" s="1542">
        <f t="shared" si="171"/>
        <v>380305</v>
      </c>
      <c r="BE30" s="1525">
        <f t="shared" si="172"/>
        <v>1262612.6000000001</v>
      </c>
      <c r="BF30" s="1549"/>
      <c r="BG30" s="1568">
        <f t="shared" si="163"/>
        <v>1262612.6000000001</v>
      </c>
      <c r="BH30" s="1554">
        <f t="shared" si="164"/>
        <v>16413963.800000001</v>
      </c>
    </row>
    <row r="31" spans="1:60" s="1555" customFormat="1" ht="14.25" thickBot="1">
      <c r="A31" s="921">
        <v>23</v>
      </c>
      <c r="B31" s="1535" t="s">
        <v>89</v>
      </c>
      <c r="C31" s="1536" t="s">
        <v>645</v>
      </c>
      <c r="D31" s="1537">
        <v>1</v>
      </c>
      <c r="E31" s="1556">
        <v>5</v>
      </c>
      <c r="F31" s="1557">
        <f t="shared" ref="F31:F34" si="173">+E31*2</f>
        <v>10</v>
      </c>
      <c r="G31" s="1558">
        <v>66140</v>
      </c>
      <c r="H31" s="1558">
        <v>11.5</v>
      </c>
      <c r="I31" s="1525">
        <f t="shared" ref="I31:I34" si="174">+H31*G31</f>
        <v>760610</v>
      </c>
      <c r="J31" s="1570">
        <v>76061</v>
      </c>
      <c r="K31" s="1543">
        <f t="shared" ref="K31:K34" si="175">+E31*2</f>
        <v>10</v>
      </c>
      <c r="L31" s="1542">
        <f t="shared" ref="L31:L34" si="176">+I31*E31*2%</f>
        <v>76061</v>
      </c>
      <c r="M31" s="1542">
        <f t="shared" ref="M31:M34" si="177">+I31*0.5</f>
        <v>380305</v>
      </c>
      <c r="N31" s="1544">
        <f t="shared" ref="N31:N34" si="178">+I31+J31+M31</f>
        <v>1216976</v>
      </c>
      <c r="O31" s="1559"/>
      <c r="P31" s="1560">
        <f t="shared" ref="P31:P34" si="179">+N31+O31</f>
        <v>1216976</v>
      </c>
      <c r="Q31" s="1547">
        <f t="shared" ref="Q31:Q34" si="180">+P31*13</f>
        <v>15820688</v>
      </c>
      <c r="R31" s="1548">
        <v>1</v>
      </c>
      <c r="S31" s="1561">
        <f t="shared" ref="S31:S34" si="181">+E31+1</f>
        <v>6</v>
      </c>
      <c r="T31" s="1557">
        <f t="shared" ref="T31:T34" si="182">+S31*2</f>
        <v>12</v>
      </c>
      <c r="U31" s="1558">
        <f t="shared" ref="U31:U34" si="183">+G31</f>
        <v>66140</v>
      </c>
      <c r="V31" s="1558">
        <v>11.5</v>
      </c>
      <c r="W31" s="1549"/>
      <c r="X31" s="1549">
        <f t="shared" ref="X31:X34" si="184">+V31+V31*W31</f>
        <v>11.5</v>
      </c>
      <c r="Y31" s="1562">
        <f t="shared" ref="Y31:Y34" si="185">+X31*U31</f>
        <v>760610</v>
      </c>
      <c r="Z31" s="1525">
        <f t="shared" ref="Z31:Z34" si="186">+AA31-J31</f>
        <v>15212.199999999997</v>
      </c>
      <c r="AA31" s="1562">
        <f t="shared" ref="AA31:AA34" si="187">IF((T31&lt;=30)*AND(Y31*T31%&gt;J31),Y31*T31%,IF((T31&gt;30)*AND(Y31*30%&gt;J31),Y31*30%,J31))</f>
        <v>91273.2</v>
      </c>
      <c r="AB31" s="1542">
        <f t="shared" ref="AB31:AB34" si="188">+Y31*0.5</f>
        <v>380305</v>
      </c>
      <c r="AC31" s="1525">
        <f t="shared" ref="AC31:AC34" si="189">+Y31+AA31+AB31</f>
        <v>1232188.2</v>
      </c>
      <c r="AD31" s="1558"/>
      <c r="AE31" s="1563">
        <f t="shared" ref="AE31:AE34" si="190">+AC31+AD31</f>
        <v>1232188.2</v>
      </c>
      <c r="AF31" s="1551">
        <f t="shared" ref="AF31:AF34" si="191">+AE31*13</f>
        <v>16018446.6</v>
      </c>
      <c r="AG31" s="1552">
        <v>1</v>
      </c>
      <c r="AH31" s="1564">
        <f t="shared" ref="AH31:AH34" si="192">+S31+1</f>
        <v>7</v>
      </c>
      <c r="AI31" s="1557">
        <f t="shared" ref="AI31:AI34" si="193">+AH31*2</f>
        <v>14</v>
      </c>
      <c r="AJ31" s="1558">
        <f t="shared" ref="AJ31:AJ34" si="194">+U31</f>
        <v>66140</v>
      </c>
      <c r="AK31" s="1558">
        <v>11.5</v>
      </c>
      <c r="AL31" s="1540"/>
      <c r="AM31" s="1540">
        <f t="shared" ref="AM31:AM34" si="195">+AK31+AK31*AL31</f>
        <v>11.5</v>
      </c>
      <c r="AN31" s="1562">
        <f t="shared" ref="AN31:AN34" si="196">+AM31*AJ31</f>
        <v>760610</v>
      </c>
      <c r="AO31" s="1562">
        <f t="shared" ref="AO31:AO34" si="197">IF((AI31&lt;=30)*AND(AN31*AI31%&gt;AA31),AN31*AI31%,IF((AI31&gt;30)*AND(AN31*30%&gt;AA31),AN31*30%,AA31))</f>
        <v>106485.40000000001</v>
      </c>
      <c r="AP31" s="1542">
        <f t="shared" ref="AP31:AP34" si="198">+AN31*0.5</f>
        <v>380305</v>
      </c>
      <c r="AQ31" s="1525">
        <f t="shared" ref="AQ31:AQ34" si="199">+AN31+AO31+AP31</f>
        <v>1247400.3999999999</v>
      </c>
      <c r="AR31" s="1558"/>
      <c r="AS31" s="1563">
        <f t="shared" ref="AS31:AS34" si="200">+AQ31+AR31</f>
        <v>1247400.3999999999</v>
      </c>
      <c r="AT31" s="1551">
        <f t="shared" ref="AT31:AT34" si="201">+AS31*13</f>
        <v>16216205.199999999</v>
      </c>
      <c r="AU31" s="1552">
        <v>1</v>
      </c>
      <c r="AV31" s="1565">
        <f t="shared" ref="AV31:AV34" si="202">+AH31+1</f>
        <v>8</v>
      </c>
      <c r="AW31" s="1566">
        <f t="shared" ref="AW31:AW34" si="203">+AV31*2</f>
        <v>16</v>
      </c>
      <c r="AX31" s="1549">
        <f t="shared" ref="AX31:AX34" si="204">+AJ31</f>
        <v>66140</v>
      </c>
      <c r="AY31" s="1558">
        <v>11.5</v>
      </c>
      <c r="AZ31" s="1540"/>
      <c r="BA31" s="1540">
        <f t="shared" ref="BA31:BA34" si="205">+AY31+AY31*AZ31</f>
        <v>11.5</v>
      </c>
      <c r="BB31" s="1567">
        <f t="shared" ref="BB31:BB34" si="206">+BA31*AX31</f>
        <v>760610</v>
      </c>
      <c r="BC31" s="1567">
        <f t="shared" ref="BC31:BC34" si="207">IF((AW31&lt;=30)*AND(BB31*AW31%&gt;AO31),BB31*AW31%,IF((AW31&gt;30)*AND(BB31*30%&gt;AO31),BB31*30%,AO31))</f>
        <v>121697.60000000001</v>
      </c>
      <c r="BD31" s="1542">
        <f t="shared" ref="BD31:BD34" si="208">+BB31*0.5</f>
        <v>380305</v>
      </c>
      <c r="BE31" s="1525">
        <f t="shared" ref="BE31:BE34" si="209">+BB31+BC31+BD31</f>
        <v>1262612.6000000001</v>
      </c>
      <c r="BF31" s="1549"/>
      <c r="BG31" s="1568">
        <f t="shared" ref="BG31:BG34" si="210">+BE31+BF31</f>
        <v>1262612.6000000001</v>
      </c>
      <c r="BH31" s="1554">
        <f t="shared" ref="BH31:BH34" si="211">+BG31*13</f>
        <v>16413963.800000001</v>
      </c>
    </row>
    <row r="32" spans="1:60" s="1555" customFormat="1" ht="14.25" thickBot="1">
      <c r="A32" s="939">
        <v>24</v>
      </c>
      <c r="B32" s="1535" t="s">
        <v>89</v>
      </c>
      <c r="C32" s="1536" t="s">
        <v>645</v>
      </c>
      <c r="D32" s="1537">
        <v>1</v>
      </c>
      <c r="E32" s="1556">
        <v>5</v>
      </c>
      <c r="F32" s="1557">
        <f t="shared" si="173"/>
        <v>10</v>
      </c>
      <c r="G32" s="1558">
        <v>66140</v>
      </c>
      <c r="H32" s="1558">
        <v>11.5</v>
      </c>
      <c r="I32" s="1525">
        <f t="shared" si="174"/>
        <v>760610</v>
      </c>
      <c r="J32" s="1570">
        <v>76061</v>
      </c>
      <c r="K32" s="1543">
        <f t="shared" si="175"/>
        <v>10</v>
      </c>
      <c r="L32" s="1542">
        <f t="shared" si="176"/>
        <v>76061</v>
      </c>
      <c r="M32" s="1542">
        <f t="shared" si="177"/>
        <v>380305</v>
      </c>
      <c r="N32" s="1544">
        <f t="shared" si="178"/>
        <v>1216976</v>
      </c>
      <c r="O32" s="1559"/>
      <c r="P32" s="1560">
        <f t="shared" si="179"/>
        <v>1216976</v>
      </c>
      <c r="Q32" s="1547">
        <f t="shared" si="180"/>
        <v>15820688</v>
      </c>
      <c r="R32" s="1548">
        <v>1</v>
      </c>
      <c r="S32" s="1561">
        <f t="shared" si="181"/>
        <v>6</v>
      </c>
      <c r="T32" s="1557">
        <f t="shared" si="182"/>
        <v>12</v>
      </c>
      <c r="U32" s="1558">
        <f t="shared" si="183"/>
        <v>66140</v>
      </c>
      <c r="V32" s="1558">
        <v>11.5</v>
      </c>
      <c r="W32" s="1549"/>
      <c r="X32" s="1549">
        <f t="shared" si="184"/>
        <v>11.5</v>
      </c>
      <c r="Y32" s="1562">
        <f t="shared" si="185"/>
        <v>760610</v>
      </c>
      <c r="Z32" s="1525">
        <f t="shared" si="186"/>
        <v>15212.199999999997</v>
      </c>
      <c r="AA32" s="1562">
        <f t="shared" si="187"/>
        <v>91273.2</v>
      </c>
      <c r="AB32" s="1542">
        <f t="shared" si="188"/>
        <v>380305</v>
      </c>
      <c r="AC32" s="1525">
        <f t="shared" si="189"/>
        <v>1232188.2</v>
      </c>
      <c r="AD32" s="1558"/>
      <c r="AE32" s="1563">
        <f t="shared" si="190"/>
        <v>1232188.2</v>
      </c>
      <c r="AF32" s="1551">
        <f t="shared" si="191"/>
        <v>16018446.6</v>
      </c>
      <c r="AG32" s="1552">
        <v>1</v>
      </c>
      <c r="AH32" s="1564">
        <f t="shared" si="192"/>
        <v>7</v>
      </c>
      <c r="AI32" s="1557">
        <f t="shared" si="193"/>
        <v>14</v>
      </c>
      <c r="AJ32" s="1558">
        <f t="shared" si="194"/>
        <v>66140</v>
      </c>
      <c r="AK32" s="1558">
        <v>11.5</v>
      </c>
      <c r="AL32" s="1540"/>
      <c r="AM32" s="1540">
        <f t="shared" si="195"/>
        <v>11.5</v>
      </c>
      <c r="AN32" s="1562">
        <f t="shared" si="196"/>
        <v>760610</v>
      </c>
      <c r="AO32" s="1562">
        <f t="shared" si="197"/>
        <v>106485.40000000001</v>
      </c>
      <c r="AP32" s="1542">
        <f t="shared" si="198"/>
        <v>380305</v>
      </c>
      <c r="AQ32" s="1525">
        <f t="shared" si="199"/>
        <v>1247400.3999999999</v>
      </c>
      <c r="AR32" s="1558"/>
      <c r="AS32" s="1563">
        <f t="shared" si="200"/>
        <v>1247400.3999999999</v>
      </c>
      <c r="AT32" s="1551">
        <f t="shared" si="201"/>
        <v>16216205.199999999</v>
      </c>
      <c r="AU32" s="1552">
        <v>1</v>
      </c>
      <c r="AV32" s="1565">
        <f t="shared" si="202"/>
        <v>8</v>
      </c>
      <c r="AW32" s="1566">
        <f t="shared" si="203"/>
        <v>16</v>
      </c>
      <c r="AX32" s="1549">
        <f t="shared" si="204"/>
        <v>66140</v>
      </c>
      <c r="AY32" s="1558">
        <v>11.5</v>
      </c>
      <c r="AZ32" s="1540"/>
      <c r="BA32" s="1540">
        <f t="shared" si="205"/>
        <v>11.5</v>
      </c>
      <c r="BB32" s="1567">
        <f t="shared" si="206"/>
        <v>760610</v>
      </c>
      <c r="BC32" s="1567">
        <f t="shared" si="207"/>
        <v>121697.60000000001</v>
      </c>
      <c r="BD32" s="1542">
        <f t="shared" si="208"/>
        <v>380305</v>
      </c>
      <c r="BE32" s="1525">
        <f t="shared" si="209"/>
        <v>1262612.6000000001</v>
      </c>
      <c r="BF32" s="1549"/>
      <c r="BG32" s="1568">
        <f t="shared" si="210"/>
        <v>1262612.6000000001</v>
      </c>
      <c r="BH32" s="1554">
        <f t="shared" si="211"/>
        <v>16413963.800000001</v>
      </c>
    </row>
    <row r="33" spans="1:60" s="1555" customFormat="1" ht="14.25" thickBot="1">
      <c r="A33" s="921">
        <v>25</v>
      </c>
      <c r="B33" s="1535" t="s">
        <v>89</v>
      </c>
      <c r="C33" s="1536" t="s">
        <v>645</v>
      </c>
      <c r="D33" s="1537">
        <v>1</v>
      </c>
      <c r="E33" s="1556">
        <v>5</v>
      </c>
      <c r="F33" s="1557">
        <f t="shared" si="173"/>
        <v>10</v>
      </c>
      <c r="G33" s="1558">
        <v>66140</v>
      </c>
      <c r="H33" s="1558">
        <v>11.5</v>
      </c>
      <c r="I33" s="1525">
        <f t="shared" si="174"/>
        <v>760610</v>
      </c>
      <c r="J33" s="1570">
        <v>76061</v>
      </c>
      <c r="K33" s="1543">
        <f t="shared" si="175"/>
        <v>10</v>
      </c>
      <c r="L33" s="1542">
        <f t="shared" si="176"/>
        <v>76061</v>
      </c>
      <c r="M33" s="1542">
        <f t="shared" si="177"/>
        <v>380305</v>
      </c>
      <c r="N33" s="1544">
        <f t="shared" si="178"/>
        <v>1216976</v>
      </c>
      <c r="O33" s="1559"/>
      <c r="P33" s="1560">
        <f t="shared" si="179"/>
        <v>1216976</v>
      </c>
      <c r="Q33" s="1547">
        <f t="shared" si="180"/>
        <v>15820688</v>
      </c>
      <c r="R33" s="1548">
        <v>1</v>
      </c>
      <c r="S33" s="1561">
        <f t="shared" si="181"/>
        <v>6</v>
      </c>
      <c r="T33" s="1557">
        <f t="shared" si="182"/>
        <v>12</v>
      </c>
      <c r="U33" s="1558">
        <f t="shared" si="183"/>
        <v>66140</v>
      </c>
      <c r="V33" s="1558">
        <v>11.5</v>
      </c>
      <c r="W33" s="1549"/>
      <c r="X33" s="1549">
        <f t="shared" si="184"/>
        <v>11.5</v>
      </c>
      <c r="Y33" s="1562">
        <f t="shared" si="185"/>
        <v>760610</v>
      </c>
      <c r="Z33" s="1525">
        <f t="shared" si="186"/>
        <v>15212.199999999997</v>
      </c>
      <c r="AA33" s="1562">
        <f t="shared" si="187"/>
        <v>91273.2</v>
      </c>
      <c r="AB33" s="1542">
        <f t="shared" si="188"/>
        <v>380305</v>
      </c>
      <c r="AC33" s="1525">
        <f t="shared" si="189"/>
        <v>1232188.2</v>
      </c>
      <c r="AD33" s="1558"/>
      <c r="AE33" s="1563">
        <f t="shared" si="190"/>
        <v>1232188.2</v>
      </c>
      <c r="AF33" s="1551">
        <f t="shared" si="191"/>
        <v>16018446.6</v>
      </c>
      <c r="AG33" s="1552">
        <v>1</v>
      </c>
      <c r="AH33" s="1564">
        <f t="shared" si="192"/>
        <v>7</v>
      </c>
      <c r="AI33" s="1557">
        <f t="shared" si="193"/>
        <v>14</v>
      </c>
      <c r="AJ33" s="1558">
        <f t="shared" si="194"/>
        <v>66140</v>
      </c>
      <c r="AK33" s="1558">
        <v>11.5</v>
      </c>
      <c r="AL33" s="1540"/>
      <c r="AM33" s="1540">
        <f t="shared" si="195"/>
        <v>11.5</v>
      </c>
      <c r="AN33" s="1562">
        <f t="shared" si="196"/>
        <v>760610</v>
      </c>
      <c r="AO33" s="1562">
        <f t="shared" si="197"/>
        <v>106485.40000000001</v>
      </c>
      <c r="AP33" s="1542">
        <f t="shared" si="198"/>
        <v>380305</v>
      </c>
      <c r="AQ33" s="1525">
        <f t="shared" si="199"/>
        <v>1247400.3999999999</v>
      </c>
      <c r="AR33" s="1558"/>
      <c r="AS33" s="1563">
        <f t="shared" si="200"/>
        <v>1247400.3999999999</v>
      </c>
      <c r="AT33" s="1551">
        <f t="shared" si="201"/>
        <v>16216205.199999999</v>
      </c>
      <c r="AU33" s="1552">
        <v>1</v>
      </c>
      <c r="AV33" s="1565">
        <f t="shared" si="202"/>
        <v>8</v>
      </c>
      <c r="AW33" s="1566">
        <f t="shared" si="203"/>
        <v>16</v>
      </c>
      <c r="AX33" s="1549">
        <f t="shared" si="204"/>
        <v>66140</v>
      </c>
      <c r="AY33" s="1558">
        <v>11.5</v>
      </c>
      <c r="AZ33" s="1540"/>
      <c r="BA33" s="1540">
        <f t="shared" si="205"/>
        <v>11.5</v>
      </c>
      <c r="BB33" s="1567">
        <f t="shared" si="206"/>
        <v>760610</v>
      </c>
      <c r="BC33" s="1567">
        <f t="shared" si="207"/>
        <v>121697.60000000001</v>
      </c>
      <c r="BD33" s="1542">
        <f t="shared" si="208"/>
        <v>380305</v>
      </c>
      <c r="BE33" s="1525">
        <f t="shared" si="209"/>
        <v>1262612.6000000001</v>
      </c>
      <c r="BF33" s="1549"/>
      <c r="BG33" s="1568">
        <f t="shared" si="210"/>
        <v>1262612.6000000001</v>
      </c>
      <c r="BH33" s="1554">
        <f t="shared" si="211"/>
        <v>16413963.800000001</v>
      </c>
    </row>
    <row r="34" spans="1:60" s="1555" customFormat="1" ht="14.25" thickBot="1">
      <c r="A34" s="939">
        <v>26</v>
      </c>
      <c r="B34" s="1535" t="s">
        <v>89</v>
      </c>
      <c r="C34" s="1536" t="s">
        <v>645</v>
      </c>
      <c r="D34" s="1537">
        <v>1</v>
      </c>
      <c r="E34" s="1556">
        <v>5</v>
      </c>
      <c r="F34" s="1557">
        <f t="shared" si="173"/>
        <v>10</v>
      </c>
      <c r="G34" s="1558">
        <v>66140</v>
      </c>
      <c r="H34" s="1558">
        <v>11.5</v>
      </c>
      <c r="I34" s="1525">
        <f t="shared" si="174"/>
        <v>760610</v>
      </c>
      <c r="J34" s="1570">
        <v>76061</v>
      </c>
      <c r="K34" s="1543">
        <f t="shared" si="175"/>
        <v>10</v>
      </c>
      <c r="L34" s="1542">
        <f t="shared" si="176"/>
        <v>76061</v>
      </c>
      <c r="M34" s="1542">
        <f t="shared" si="177"/>
        <v>380305</v>
      </c>
      <c r="N34" s="1544">
        <f t="shared" si="178"/>
        <v>1216976</v>
      </c>
      <c r="O34" s="1559"/>
      <c r="P34" s="1560">
        <f t="shared" si="179"/>
        <v>1216976</v>
      </c>
      <c r="Q34" s="1547">
        <f t="shared" si="180"/>
        <v>15820688</v>
      </c>
      <c r="R34" s="1548">
        <v>1</v>
      </c>
      <c r="S34" s="1561">
        <f t="shared" si="181"/>
        <v>6</v>
      </c>
      <c r="T34" s="1557">
        <f t="shared" si="182"/>
        <v>12</v>
      </c>
      <c r="U34" s="1558">
        <f t="shared" si="183"/>
        <v>66140</v>
      </c>
      <c r="V34" s="1558">
        <v>11.5</v>
      </c>
      <c r="W34" s="1549"/>
      <c r="X34" s="1549">
        <f t="shared" si="184"/>
        <v>11.5</v>
      </c>
      <c r="Y34" s="1562">
        <f t="shared" si="185"/>
        <v>760610</v>
      </c>
      <c r="Z34" s="1525">
        <f t="shared" si="186"/>
        <v>15212.199999999997</v>
      </c>
      <c r="AA34" s="1562">
        <f t="shared" si="187"/>
        <v>91273.2</v>
      </c>
      <c r="AB34" s="1542">
        <f t="shared" si="188"/>
        <v>380305</v>
      </c>
      <c r="AC34" s="1525">
        <f t="shared" si="189"/>
        <v>1232188.2</v>
      </c>
      <c r="AD34" s="1558"/>
      <c r="AE34" s="1563">
        <f t="shared" si="190"/>
        <v>1232188.2</v>
      </c>
      <c r="AF34" s="1551">
        <f t="shared" si="191"/>
        <v>16018446.6</v>
      </c>
      <c r="AG34" s="1552">
        <v>1</v>
      </c>
      <c r="AH34" s="1564">
        <f t="shared" si="192"/>
        <v>7</v>
      </c>
      <c r="AI34" s="1557">
        <f t="shared" si="193"/>
        <v>14</v>
      </c>
      <c r="AJ34" s="1558">
        <f t="shared" si="194"/>
        <v>66140</v>
      </c>
      <c r="AK34" s="1558">
        <v>11.5</v>
      </c>
      <c r="AL34" s="1540"/>
      <c r="AM34" s="1540">
        <f t="shared" si="195"/>
        <v>11.5</v>
      </c>
      <c r="AN34" s="1562">
        <f t="shared" si="196"/>
        <v>760610</v>
      </c>
      <c r="AO34" s="1562">
        <f t="shared" si="197"/>
        <v>106485.40000000001</v>
      </c>
      <c r="AP34" s="1542">
        <f t="shared" si="198"/>
        <v>380305</v>
      </c>
      <c r="AQ34" s="1525">
        <f t="shared" si="199"/>
        <v>1247400.3999999999</v>
      </c>
      <c r="AR34" s="1558"/>
      <c r="AS34" s="1563">
        <f t="shared" si="200"/>
        <v>1247400.3999999999</v>
      </c>
      <c r="AT34" s="1551">
        <f t="shared" si="201"/>
        <v>16216205.199999999</v>
      </c>
      <c r="AU34" s="1552">
        <v>1</v>
      </c>
      <c r="AV34" s="1565">
        <f t="shared" si="202"/>
        <v>8</v>
      </c>
      <c r="AW34" s="1566">
        <f t="shared" si="203"/>
        <v>16</v>
      </c>
      <c r="AX34" s="1549">
        <f t="shared" si="204"/>
        <v>66140</v>
      </c>
      <c r="AY34" s="1558">
        <v>11.5</v>
      </c>
      <c r="AZ34" s="1540"/>
      <c r="BA34" s="1540">
        <f t="shared" si="205"/>
        <v>11.5</v>
      </c>
      <c r="BB34" s="1567">
        <f t="shared" si="206"/>
        <v>760610</v>
      </c>
      <c r="BC34" s="1567">
        <f t="shared" si="207"/>
        <v>121697.60000000001</v>
      </c>
      <c r="BD34" s="1542">
        <f t="shared" si="208"/>
        <v>380305</v>
      </c>
      <c r="BE34" s="1525">
        <f t="shared" si="209"/>
        <v>1262612.6000000001</v>
      </c>
      <c r="BF34" s="1549"/>
      <c r="BG34" s="1568">
        <f t="shared" si="210"/>
        <v>1262612.6000000001</v>
      </c>
      <c r="BH34" s="1554">
        <f t="shared" si="211"/>
        <v>16413963.800000001</v>
      </c>
    </row>
    <row r="35" spans="1:60" s="1555" customFormat="1" ht="14.25" thickBot="1">
      <c r="A35" s="921">
        <v>27</v>
      </c>
      <c r="B35" s="1535" t="s">
        <v>89</v>
      </c>
      <c r="C35" s="1536" t="s">
        <v>645</v>
      </c>
      <c r="D35" s="1537">
        <v>1</v>
      </c>
      <c r="E35" s="1556">
        <v>5</v>
      </c>
      <c r="F35" s="1557">
        <f t="shared" si="134"/>
        <v>10</v>
      </c>
      <c r="G35" s="1558">
        <v>66140</v>
      </c>
      <c r="H35" s="1558">
        <v>11.5</v>
      </c>
      <c r="I35" s="1525">
        <f t="shared" si="135"/>
        <v>760610</v>
      </c>
      <c r="J35" s="1570">
        <v>76061</v>
      </c>
      <c r="K35" s="1543">
        <f t="shared" si="136"/>
        <v>10</v>
      </c>
      <c r="L35" s="1542">
        <f t="shared" si="137"/>
        <v>76061</v>
      </c>
      <c r="M35" s="1542">
        <f t="shared" si="165"/>
        <v>380305</v>
      </c>
      <c r="N35" s="1544">
        <f t="shared" si="166"/>
        <v>1216976</v>
      </c>
      <c r="O35" s="1559"/>
      <c r="P35" s="1560">
        <f t="shared" si="138"/>
        <v>1216976</v>
      </c>
      <c r="Q35" s="1547">
        <f t="shared" si="139"/>
        <v>15820688</v>
      </c>
      <c r="R35" s="1548">
        <v>1</v>
      </c>
      <c r="S35" s="1561">
        <f t="shared" si="140"/>
        <v>6</v>
      </c>
      <c r="T35" s="1557">
        <f t="shared" si="141"/>
        <v>12</v>
      </c>
      <c r="U35" s="1558">
        <f t="shared" si="142"/>
        <v>66140</v>
      </c>
      <c r="V35" s="1558">
        <v>11.5</v>
      </c>
      <c r="W35" s="1549"/>
      <c r="X35" s="1549">
        <f t="shared" si="143"/>
        <v>11.5</v>
      </c>
      <c r="Y35" s="1562">
        <f t="shared" si="144"/>
        <v>760610</v>
      </c>
      <c r="Z35" s="1525">
        <f t="shared" si="145"/>
        <v>15212.199999999997</v>
      </c>
      <c r="AA35" s="1562">
        <f t="shared" si="146"/>
        <v>91273.2</v>
      </c>
      <c r="AB35" s="1542">
        <f t="shared" si="167"/>
        <v>380305</v>
      </c>
      <c r="AC35" s="1525">
        <f t="shared" si="168"/>
        <v>1232188.2</v>
      </c>
      <c r="AD35" s="1558"/>
      <c r="AE35" s="1563">
        <f t="shared" si="147"/>
        <v>1232188.2</v>
      </c>
      <c r="AF35" s="1551">
        <f t="shared" si="148"/>
        <v>16018446.6</v>
      </c>
      <c r="AG35" s="1552">
        <v>1</v>
      </c>
      <c r="AH35" s="1564">
        <f t="shared" si="149"/>
        <v>7</v>
      </c>
      <c r="AI35" s="1557">
        <f t="shared" si="150"/>
        <v>14</v>
      </c>
      <c r="AJ35" s="1558">
        <f t="shared" si="151"/>
        <v>66140</v>
      </c>
      <c r="AK35" s="1558">
        <v>11.5</v>
      </c>
      <c r="AL35" s="1540"/>
      <c r="AM35" s="1540">
        <f t="shared" si="152"/>
        <v>11.5</v>
      </c>
      <c r="AN35" s="1562">
        <f t="shared" si="153"/>
        <v>760610</v>
      </c>
      <c r="AO35" s="1562">
        <f t="shared" si="154"/>
        <v>106485.40000000001</v>
      </c>
      <c r="AP35" s="1542">
        <f t="shared" si="169"/>
        <v>380305</v>
      </c>
      <c r="AQ35" s="1525">
        <f t="shared" si="170"/>
        <v>1247400.3999999999</v>
      </c>
      <c r="AR35" s="1558"/>
      <c r="AS35" s="1563">
        <f t="shared" si="155"/>
        <v>1247400.3999999999</v>
      </c>
      <c r="AT35" s="1551">
        <f t="shared" si="156"/>
        <v>16216205.199999999</v>
      </c>
      <c r="AU35" s="1552">
        <v>1</v>
      </c>
      <c r="AV35" s="1565">
        <f t="shared" si="157"/>
        <v>8</v>
      </c>
      <c r="AW35" s="1566">
        <f t="shared" si="158"/>
        <v>16</v>
      </c>
      <c r="AX35" s="1549">
        <f t="shared" si="159"/>
        <v>66140</v>
      </c>
      <c r="AY35" s="1558">
        <v>11.5</v>
      </c>
      <c r="AZ35" s="1540"/>
      <c r="BA35" s="1540">
        <f t="shared" si="160"/>
        <v>11.5</v>
      </c>
      <c r="BB35" s="1567">
        <f t="shared" si="161"/>
        <v>760610</v>
      </c>
      <c r="BC35" s="1567">
        <f t="shared" si="162"/>
        <v>121697.60000000001</v>
      </c>
      <c r="BD35" s="1542">
        <f t="shared" si="171"/>
        <v>380305</v>
      </c>
      <c r="BE35" s="1525">
        <f t="shared" si="172"/>
        <v>1262612.6000000001</v>
      </c>
      <c r="BF35" s="1549"/>
      <c r="BG35" s="1568">
        <f t="shared" si="163"/>
        <v>1262612.6000000001</v>
      </c>
      <c r="BH35" s="1554">
        <f t="shared" si="164"/>
        <v>16413963.800000001</v>
      </c>
    </row>
    <row r="36" spans="1:60" s="1555" customFormat="1" ht="14.25" thickBot="1">
      <c r="A36" s="939">
        <v>28</v>
      </c>
      <c r="B36" s="1535" t="s">
        <v>89</v>
      </c>
      <c r="C36" s="1536" t="s">
        <v>645</v>
      </c>
      <c r="D36" s="1537">
        <v>1</v>
      </c>
      <c r="E36" s="1556">
        <v>5</v>
      </c>
      <c r="F36" s="1557">
        <f t="shared" ref="F36" si="212">+E36*2</f>
        <v>10</v>
      </c>
      <c r="G36" s="1558">
        <v>66140</v>
      </c>
      <c r="H36" s="1558">
        <v>11.5</v>
      </c>
      <c r="I36" s="1525">
        <f t="shared" ref="I36" si="213">+H36*G36</f>
        <v>760610</v>
      </c>
      <c r="J36" s="1570">
        <v>76061</v>
      </c>
      <c r="K36" s="1543">
        <f t="shared" ref="K36" si="214">+E36*2</f>
        <v>10</v>
      </c>
      <c r="L36" s="1542">
        <f t="shared" ref="L36" si="215">+I36*E36*2%</f>
        <v>76061</v>
      </c>
      <c r="M36" s="1542">
        <f t="shared" ref="M36" si="216">+I36*0.5</f>
        <v>380305</v>
      </c>
      <c r="N36" s="1544">
        <f t="shared" ref="N36" si="217">+I36+J36+M36</f>
        <v>1216976</v>
      </c>
      <c r="O36" s="1559"/>
      <c r="P36" s="1560">
        <f t="shared" ref="P36" si="218">+N36+O36</f>
        <v>1216976</v>
      </c>
      <c r="Q36" s="1547">
        <f t="shared" ref="Q36" si="219">+P36*13</f>
        <v>15820688</v>
      </c>
      <c r="R36" s="1548">
        <v>1</v>
      </c>
      <c r="S36" s="1561">
        <f t="shared" ref="S36" si="220">+E36+1</f>
        <v>6</v>
      </c>
      <c r="T36" s="1557">
        <f t="shared" ref="T36" si="221">+S36*2</f>
        <v>12</v>
      </c>
      <c r="U36" s="1558">
        <f t="shared" ref="U36" si="222">+G36</f>
        <v>66140</v>
      </c>
      <c r="V36" s="1558">
        <v>11.5</v>
      </c>
      <c r="W36" s="1549"/>
      <c r="X36" s="1549">
        <f t="shared" ref="X36" si="223">+V36+V36*W36</f>
        <v>11.5</v>
      </c>
      <c r="Y36" s="1562">
        <f t="shared" ref="Y36" si="224">+X36*U36</f>
        <v>760610</v>
      </c>
      <c r="Z36" s="1525">
        <f t="shared" ref="Z36" si="225">+AA36-J36</f>
        <v>15212.199999999997</v>
      </c>
      <c r="AA36" s="1562">
        <f t="shared" ref="AA36" si="226">IF((T36&lt;=30)*AND(Y36*T36%&gt;J36),Y36*T36%,IF((T36&gt;30)*AND(Y36*30%&gt;J36),Y36*30%,J36))</f>
        <v>91273.2</v>
      </c>
      <c r="AB36" s="1542">
        <f t="shared" ref="AB36" si="227">+Y36*0.5</f>
        <v>380305</v>
      </c>
      <c r="AC36" s="1525">
        <f t="shared" ref="AC36" si="228">+Y36+AA36+AB36</f>
        <v>1232188.2</v>
      </c>
      <c r="AD36" s="1558"/>
      <c r="AE36" s="1563">
        <f t="shared" ref="AE36" si="229">+AC36+AD36</f>
        <v>1232188.2</v>
      </c>
      <c r="AF36" s="1551">
        <f t="shared" ref="AF36" si="230">+AE36*13</f>
        <v>16018446.6</v>
      </c>
      <c r="AG36" s="1552">
        <v>1</v>
      </c>
      <c r="AH36" s="1564">
        <f t="shared" ref="AH36" si="231">+S36+1</f>
        <v>7</v>
      </c>
      <c r="AI36" s="1557">
        <f t="shared" ref="AI36" si="232">+AH36*2</f>
        <v>14</v>
      </c>
      <c r="AJ36" s="1558">
        <f t="shared" ref="AJ36" si="233">+U36</f>
        <v>66140</v>
      </c>
      <c r="AK36" s="1558">
        <v>11.5</v>
      </c>
      <c r="AL36" s="1540"/>
      <c r="AM36" s="1540">
        <f t="shared" ref="AM36" si="234">+AK36+AK36*AL36</f>
        <v>11.5</v>
      </c>
      <c r="AN36" s="1562">
        <f t="shared" ref="AN36" si="235">+AM36*AJ36</f>
        <v>760610</v>
      </c>
      <c r="AO36" s="1562">
        <f t="shared" ref="AO36" si="236">IF((AI36&lt;=30)*AND(AN36*AI36%&gt;AA36),AN36*AI36%,IF((AI36&gt;30)*AND(AN36*30%&gt;AA36),AN36*30%,AA36))</f>
        <v>106485.40000000001</v>
      </c>
      <c r="AP36" s="1542">
        <f t="shared" ref="AP36" si="237">+AN36*0.5</f>
        <v>380305</v>
      </c>
      <c r="AQ36" s="1525">
        <f t="shared" ref="AQ36" si="238">+AN36+AO36+AP36</f>
        <v>1247400.3999999999</v>
      </c>
      <c r="AR36" s="1558"/>
      <c r="AS36" s="1563">
        <f t="shared" ref="AS36" si="239">+AQ36+AR36</f>
        <v>1247400.3999999999</v>
      </c>
      <c r="AT36" s="1551">
        <f t="shared" ref="AT36" si="240">+AS36*13</f>
        <v>16216205.199999999</v>
      </c>
      <c r="AU36" s="1552">
        <v>1</v>
      </c>
      <c r="AV36" s="1565">
        <f t="shared" ref="AV36" si="241">+AH36+1</f>
        <v>8</v>
      </c>
      <c r="AW36" s="1566">
        <f t="shared" ref="AW36" si="242">+AV36*2</f>
        <v>16</v>
      </c>
      <c r="AX36" s="1549">
        <f t="shared" ref="AX36" si="243">+AJ36</f>
        <v>66140</v>
      </c>
      <c r="AY36" s="1558">
        <v>11.5</v>
      </c>
      <c r="AZ36" s="1540"/>
      <c r="BA36" s="1540">
        <f t="shared" ref="BA36" si="244">+AY36+AY36*AZ36</f>
        <v>11.5</v>
      </c>
      <c r="BB36" s="1567">
        <f t="shared" ref="BB36" si="245">+BA36*AX36</f>
        <v>760610</v>
      </c>
      <c r="BC36" s="1567">
        <f t="shared" ref="BC36" si="246">IF((AW36&lt;=30)*AND(BB36*AW36%&gt;AO36),BB36*AW36%,IF((AW36&gt;30)*AND(BB36*30%&gt;AO36),BB36*30%,AO36))</f>
        <v>121697.60000000001</v>
      </c>
      <c r="BD36" s="1542">
        <f t="shared" ref="BD36" si="247">+BB36*0.5</f>
        <v>380305</v>
      </c>
      <c r="BE36" s="1525">
        <f t="shared" ref="BE36" si="248">+BB36+BC36+BD36</f>
        <v>1262612.6000000001</v>
      </c>
      <c r="BF36" s="1549"/>
      <c r="BG36" s="1568">
        <f t="shared" ref="BG36" si="249">+BE36+BF36</f>
        <v>1262612.6000000001</v>
      </c>
      <c r="BH36" s="1554">
        <f t="shared" ref="BH36" si="250">+BG36*13</f>
        <v>16413963.800000001</v>
      </c>
    </row>
    <row r="37" spans="1:60" s="1555" customFormat="1" ht="14.25" thickBot="1">
      <c r="A37" s="921">
        <v>29</v>
      </c>
      <c r="B37" s="1535" t="s">
        <v>89</v>
      </c>
      <c r="C37" s="1536" t="s">
        <v>645</v>
      </c>
      <c r="D37" s="1537">
        <v>1</v>
      </c>
      <c r="E37" s="1556">
        <v>5</v>
      </c>
      <c r="F37" s="1557">
        <f t="shared" ref="F37:F38" si="251">+E37*2</f>
        <v>10</v>
      </c>
      <c r="G37" s="1558">
        <v>66140</v>
      </c>
      <c r="H37" s="1558">
        <v>11.5</v>
      </c>
      <c r="I37" s="1525">
        <f t="shared" ref="I37:I38" si="252">+H37*G37</f>
        <v>760610</v>
      </c>
      <c r="J37" s="1570">
        <v>76061</v>
      </c>
      <c r="K37" s="1543">
        <f t="shared" ref="K37:K38" si="253">+E37*2</f>
        <v>10</v>
      </c>
      <c r="L37" s="1542">
        <f t="shared" ref="L37:L38" si="254">+I37*E37*2%</f>
        <v>76061</v>
      </c>
      <c r="M37" s="1542">
        <f t="shared" si="35"/>
        <v>380305</v>
      </c>
      <c r="N37" s="1544">
        <f t="shared" si="36"/>
        <v>1216976</v>
      </c>
      <c r="O37" s="1559"/>
      <c r="P37" s="1560">
        <f t="shared" ref="P37:P38" si="255">+N37+O37</f>
        <v>1216976</v>
      </c>
      <c r="Q37" s="1547">
        <f t="shared" ref="Q37:Q38" si="256">+P37*13</f>
        <v>15820688</v>
      </c>
      <c r="R37" s="1548">
        <v>1</v>
      </c>
      <c r="S37" s="1561">
        <f t="shared" ref="S37:S38" si="257">+E37+1</f>
        <v>6</v>
      </c>
      <c r="T37" s="1557">
        <f t="shared" ref="T37:T38" si="258">+S37*2</f>
        <v>12</v>
      </c>
      <c r="U37" s="1558">
        <f t="shared" ref="U37:U38" si="259">+G37</f>
        <v>66140</v>
      </c>
      <c r="V37" s="1558">
        <v>11.5</v>
      </c>
      <c r="W37" s="1549"/>
      <c r="X37" s="1549">
        <f t="shared" ref="X37:X38" si="260">+V37+V37*W37</f>
        <v>11.5</v>
      </c>
      <c r="Y37" s="1562">
        <f t="shared" ref="Y37:Y38" si="261">+X37*U37</f>
        <v>760610</v>
      </c>
      <c r="Z37" s="1525">
        <f t="shared" ref="Z37:Z38" si="262">+AA37-J37</f>
        <v>15212.199999999997</v>
      </c>
      <c r="AA37" s="1562">
        <f t="shared" si="122"/>
        <v>91273.2</v>
      </c>
      <c r="AB37" s="1542">
        <f t="shared" si="41"/>
        <v>380305</v>
      </c>
      <c r="AC37" s="1525">
        <f t="shared" si="42"/>
        <v>1232188.2</v>
      </c>
      <c r="AD37" s="1558"/>
      <c r="AE37" s="1563">
        <f t="shared" ref="AE37:AE38" si="263">+AC37+AD37</f>
        <v>1232188.2</v>
      </c>
      <c r="AF37" s="1551">
        <f t="shared" ref="AF37:AF38" si="264">+AE37*13</f>
        <v>16018446.6</v>
      </c>
      <c r="AG37" s="1552">
        <v>1</v>
      </c>
      <c r="AH37" s="1564">
        <f t="shared" ref="AH37:AH38" si="265">+S37+1</f>
        <v>7</v>
      </c>
      <c r="AI37" s="1557">
        <f t="shared" ref="AI37:AI38" si="266">+AH37*2</f>
        <v>14</v>
      </c>
      <c r="AJ37" s="1558">
        <f t="shared" ref="AJ37:AJ38" si="267">+U37</f>
        <v>66140</v>
      </c>
      <c r="AK37" s="1558">
        <v>11.5</v>
      </c>
      <c r="AL37" s="1540"/>
      <c r="AM37" s="1540">
        <f t="shared" ref="AM37:AM38" si="268">+AK37+AK37*AL37</f>
        <v>11.5</v>
      </c>
      <c r="AN37" s="1562">
        <f t="shared" ref="AN37:AN38" si="269">+AM37*AJ37</f>
        <v>760610</v>
      </c>
      <c r="AO37" s="1562">
        <f t="shared" ref="AO37:AO38" si="270">IF((AI37&lt;=30)*AND(AN37*AI37%&gt;AA37),AN37*AI37%,IF((AI37&gt;30)*AND(AN37*30%&gt;AA37),AN37*30%,AA37))</f>
        <v>106485.40000000001</v>
      </c>
      <c r="AP37" s="1542">
        <f t="shared" si="44"/>
        <v>380305</v>
      </c>
      <c r="AQ37" s="1525">
        <f t="shared" si="45"/>
        <v>1247400.3999999999</v>
      </c>
      <c r="AR37" s="1558"/>
      <c r="AS37" s="1563">
        <f t="shared" ref="AS37:AS38" si="271">+AQ37+AR37</f>
        <v>1247400.3999999999</v>
      </c>
      <c r="AT37" s="1551">
        <f t="shared" ref="AT37:AT38" si="272">+AS37*13</f>
        <v>16216205.199999999</v>
      </c>
      <c r="AU37" s="1552">
        <v>1</v>
      </c>
      <c r="AV37" s="1565">
        <f t="shared" ref="AV37:AV38" si="273">+AH37+1</f>
        <v>8</v>
      </c>
      <c r="AW37" s="1566">
        <f t="shared" ref="AW37:AW38" si="274">+AV37*2</f>
        <v>16</v>
      </c>
      <c r="AX37" s="1549">
        <f t="shared" ref="AX37:AX38" si="275">+AJ37</f>
        <v>66140</v>
      </c>
      <c r="AY37" s="1558">
        <v>11.5</v>
      </c>
      <c r="AZ37" s="1540"/>
      <c r="BA37" s="1540">
        <f t="shared" ref="BA37:BA38" si="276">+AY37+AY37*AZ37</f>
        <v>11.5</v>
      </c>
      <c r="BB37" s="1567">
        <f t="shared" ref="BB37:BB38" si="277">+BA37*AX37</f>
        <v>760610</v>
      </c>
      <c r="BC37" s="1567">
        <f t="shared" ref="BC37:BC38" si="278">IF((AW37&lt;=30)*AND(BB37*AW37%&gt;AO37),BB37*AW37%,IF((AW37&gt;30)*AND(BB37*30%&gt;AO37),BB37*30%,AO37))</f>
        <v>121697.60000000001</v>
      </c>
      <c r="BD37" s="1542">
        <f t="shared" si="47"/>
        <v>380305</v>
      </c>
      <c r="BE37" s="1525">
        <f t="shared" si="48"/>
        <v>1262612.6000000001</v>
      </c>
      <c r="BF37" s="1549"/>
      <c r="BG37" s="1568">
        <f t="shared" ref="BG37:BG38" si="279">+BE37+BF37</f>
        <v>1262612.6000000001</v>
      </c>
      <c r="BH37" s="1554">
        <f t="shared" ref="BH37:BH38" si="280">+BG37*13</f>
        <v>16413963.800000001</v>
      </c>
    </row>
    <row r="38" spans="1:60" s="1555" customFormat="1" ht="14.25" thickBot="1">
      <c r="A38" s="939">
        <v>30</v>
      </c>
      <c r="B38" s="1535" t="s">
        <v>89</v>
      </c>
      <c r="C38" s="1536" t="s">
        <v>645</v>
      </c>
      <c r="D38" s="1537">
        <v>1</v>
      </c>
      <c r="E38" s="1556">
        <v>5</v>
      </c>
      <c r="F38" s="1557">
        <f t="shared" si="251"/>
        <v>10</v>
      </c>
      <c r="G38" s="1558">
        <v>66140</v>
      </c>
      <c r="H38" s="1558">
        <v>11.5</v>
      </c>
      <c r="I38" s="1525">
        <f t="shared" si="252"/>
        <v>760610</v>
      </c>
      <c r="J38" s="1570">
        <v>76061</v>
      </c>
      <c r="K38" s="1543">
        <f t="shared" si="253"/>
        <v>10</v>
      </c>
      <c r="L38" s="1542">
        <f t="shared" si="254"/>
        <v>76061</v>
      </c>
      <c r="M38" s="1542">
        <f t="shared" si="35"/>
        <v>380305</v>
      </c>
      <c r="N38" s="1544">
        <f t="shared" si="36"/>
        <v>1216976</v>
      </c>
      <c r="O38" s="1559"/>
      <c r="P38" s="1560">
        <f t="shared" si="255"/>
        <v>1216976</v>
      </c>
      <c r="Q38" s="1547">
        <f t="shared" si="256"/>
        <v>15820688</v>
      </c>
      <c r="R38" s="1548">
        <v>1</v>
      </c>
      <c r="S38" s="1561">
        <f t="shared" si="257"/>
        <v>6</v>
      </c>
      <c r="T38" s="1557">
        <f t="shared" si="258"/>
        <v>12</v>
      </c>
      <c r="U38" s="1558">
        <f t="shared" si="259"/>
        <v>66140</v>
      </c>
      <c r="V38" s="1558">
        <v>11.5</v>
      </c>
      <c r="W38" s="1549"/>
      <c r="X38" s="1549">
        <f t="shared" si="260"/>
        <v>11.5</v>
      </c>
      <c r="Y38" s="1562">
        <f t="shared" si="261"/>
        <v>760610</v>
      </c>
      <c r="Z38" s="1525">
        <f t="shared" si="262"/>
        <v>15212.199999999997</v>
      </c>
      <c r="AA38" s="1562">
        <f t="shared" si="122"/>
        <v>91273.2</v>
      </c>
      <c r="AB38" s="1542">
        <f t="shared" si="41"/>
        <v>380305</v>
      </c>
      <c r="AC38" s="1525">
        <f t="shared" si="42"/>
        <v>1232188.2</v>
      </c>
      <c r="AD38" s="1558"/>
      <c r="AE38" s="1563">
        <f t="shared" si="263"/>
        <v>1232188.2</v>
      </c>
      <c r="AF38" s="1551">
        <f t="shared" si="264"/>
        <v>16018446.6</v>
      </c>
      <c r="AG38" s="1552">
        <v>1</v>
      </c>
      <c r="AH38" s="1564">
        <f t="shared" si="265"/>
        <v>7</v>
      </c>
      <c r="AI38" s="1557">
        <f t="shared" si="266"/>
        <v>14</v>
      </c>
      <c r="AJ38" s="1558">
        <f t="shared" si="267"/>
        <v>66140</v>
      </c>
      <c r="AK38" s="1558">
        <v>11.5</v>
      </c>
      <c r="AL38" s="1540"/>
      <c r="AM38" s="1540">
        <f t="shared" si="268"/>
        <v>11.5</v>
      </c>
      <c r="AN38" s="1562">
        <f t="shared" si="269"/>
        <v>760610</v>
      </c>
      <c r="AO38" s="1562">
        <f t="shared" si="270"/>
        <v>106485.40000000001</v>
      </c>
      <c r="AP38" s="1542">
        <f t="shared" si="44"/>
        <v>380305</v>
      </c>
      <c r="AQ38" s="1525">
        <f t="shared" si="45"/>
        <v>1247400.3999999999</v>
      </c>
      <c r="AR38" s="1558"/>
      <c r="AS38" s="1563">
        <f t="shared" si="271"/>
        <v>1247400.3999999999</v>
      </c>
      <c r="AT38" s="1551">
        <f t="shared" si="272"/>
        <v>16216205.199999999</v>
      </c>
      <c r="AU38" s="1552">
        <v>1</v>
      </c>
      <c r="AV38" s="1565">
        <f t="shared" si="273"/>
        <v>8</v>
      </c>
      <c r="AW38" s="1566">
        <f t="shared" si="274"/>
        <v>16</v>
      </c>
      <c r="AX38" s="1549">
        <f t="shared" si="275"/>
        <v>66140</v>
      </c>
      <c r="AY38" s="1558">
        <v>11.5</v>
      </c>
      <c r="AZ38" s="1540"/>
      <c r="BA38" s="1540">
        <f t="shared" si="276"/>
        <v>11.5</v>
      </c>
      <c r="BB38" s="1567">
        <f t="shared" si="277"/>
        <v>760610</v>
      </c>
      <c r="BC38" s="1567">
        <f t="shared" si="278"/>
        <v>121697.60000000001</v>
      </c>
      <c r="BD38" s="1542">
        <f t="shared" si="47"/>
        <v>380305</v>
      </c>
      <c r="BE38" s="1525">
        <f t="shared" si="48"/>
        <v>1262612.6000000001</v>
      </c>
      <c r="BF38" s="1549"/>
      <c r="BG38" s="1568">
        <f t="shared" si="279"/>
        <v>1262612.6000000001</v>
      </c>
      <c r="BH38" s="1554">
        <f t="shared" si="280"/>
        <v>16413963.800000001</v>
      </c>
    </row>
    <row r="39" spans="1:60" s="734" customFormat="1" ht="18" customHeight="1" thickBot="1">
      <c r="A39" s="1674" t="s">
        <v>64</v>
      </c>
      <c r="B39" s="1675"/>
      <c r="C39" s="1698"/>
      <c r="D39" s="1516">
        <f t="shared" ref="D39:J39" si="281">SUM(D9:D38)</f>
        <v>30</v>
      </c>
      <c r="E39" s="1231">
        <f t="shared" si="281"/>
        <v>425</v>
      </c>
      <c r="F39" s="956">
        <f t="shared" si="281"/>
        <v>850</v>
      </c>
      <c r="G39" s="956">
        <f t="shared" si="281"/>
        <v>1984200</v>
      </c>
      <c r="H39" s="956">
        <f t="shared" si="281"/>
        <v>351</v>
      </c>
      <c r="I39" s="973">
        <f t="shared" si="281"/>
        <v>23215140</v>
      </c>
      <c r="J39" s="956">
        <f t="shared" si="281"/>
        <v>7717547.4000000004</v>
      </c>
      <c r="K39" s="956">
        <f t="shared" ref="K39:L39" si="282">SUM(K9:K38)</f>
        <v>850</v>
      </c>
      <c r="L39" s="956">
        <f t="shared" si="282"/>
        <v>6560426.6000000006</v>
      </c>
      <c r="M39" s="956">
        <f t="shared" ref="M39:U39" si="283">SUM(M9:M38)</f>
        <v>11607570</v>
      </c>
      <c r="N39" s="956">
        <f t="shared" si="283"/>
        <v>42540257.399999999</v>
      </c>
      <c r="O39" s="956">
        <f t="shared" si="283"/>
        <v>0</v>
      </c>
      <c r="P39" s="956">
        <f t="shared" si="283"/>
        <v>42540257.399999999</v>
      </c>
      <c r="Q39" s="957">
        <f t="shared" si="283"/>
        <v>553023346.20000005</v>
      </c>
      <c r="R39" s="1494">
        <f t="shared" si="283"/>
        <v>30</v>
      </c>
      <c r="S39" s="955">
        <f t="shared" si="283"/>
        <v>455</v>
      </c>
      <c r="T39" s="956">
        <f t="shared" si="283"/>
        <v>910</v>
      </c>
      <c r="U39" s="956">
        <f t="shared" si="283"/>
        <v>1984200</v>
      </c>
      <c r="V39" s="956"/>
      <c r="W39" s="956"/>
      <c r="X39" s="956">
        <f>SUM(X9:X38)</f>
        <v>351</v>
      </c>
      <c r="Y39" s="956">
        <f>SUM(Y9:Y38)</f>
        <v>23215140</v>
      </c>
      <c r="Z39" s="956"/>
      <c r="AA39" s="956">
        <f t="shared" ref="AA39:AJ39" si="284">SUM(AA9:AA38)</f>
        <v>7966895.200000002</v>
      </c>
      <c r="AB39" s="956">
        <f t="shared" si="284"/>
        <v>11607570</v>
      </c>
      <c r="AC39" s="956">
        <f t="shared" si="284"/>
        <v>42789605.200000018</v>
      </c>
      <c r="AD39" s="956">
        <f t="shared" si="284"/>
        <v>0</v>
      </c>
      <c r="AE39" s="956">
        <f t="shared" si="284"/>
        <v>42789605.200000018</v>
      </c>
      <c r="AF39" s="957">
        <f t="shared" si="284"/>
        <v>556264867.60000014</v>
      </c>
      <c r="AG39" s="1489">
        <f t="shared" si="284"/>
        <v>30</v>
      </c>
      <c r="AH39" s="959">
        <f t="shared" si="284"/>
        <v>485</v>
      </c>
      <c r="AI39" s="956">
        <f t="shared" si="284"/>
        <v>970</v>
      </c>
      <c r="AJ39" s="956">
        <f t="shared" si="284"/>
        <v>1984200</v>
      </c>
      <c r="AK39" s="956"/>
      <c r="AL39" s="956"/>
      <c r="AM39" s="956">
        <f t="shared" ref="AM39:AX39" si="285">SUM(AM9:AM38)</f>
        <v>351</v>
      </c>
      <c r="AN39" s="956">
        <f t="shared" si="285"/>
        <v>23215140</v>
      </c>
      <c r="AO39" s="956">
        <f t="shared" si="285"/>
        <v>8216243.0000000037</v>
      </c>
      <c r="AP39" s="956">
        <f t="shared" si="285"/>
        <v>11607570</v>
      </c>
      <c r="AQ39" s="956">
        <f t="shared" si="285"/>
        <v>43038952.999999985</v>
      </c>
      <c r="AR39" s="956">
        <f t="shared" si="285"/>
        <v>0</v>
      </c>
      <c r="AS39" s="956">
        <f t="shared" si="285"/>
        <v>43038952.999999985</v>
      </c>
      <c r="AT39" s="957">
        <f t="shared" si="285"/>
        <v>559506389</v>
      </c>
      <c r="AU39" s="1489">
        <f t="shared" si="285"/>
        <v>30</v>
      </c>
      <c r="AV39" s="959">
        <f t="shared" si="285"/>
        <v>515</v>
      </c>
      <c r="AW39" s="956">
        <f t="shared" si="285"/>
        <v>1030</v>
      </c>
      <c r="AX39" s="956">
        <f t="shared" si="285"/>
        <v>1984200</v>
      </c>
      <c r="AY39" s="956"/>
      <c r="AZ39" s="956"/>
      <c r="BA39" s="956">
        <f t="shared" ref="BA39:BH39" si="286">SUM(BA9:BA38)</f>
        <v>351</v>
      </c>
      <c r="BB39" s="956">
        <f t="shared" si="286"/>
        <v>23215140</v>
      </c>
      <c r="BC39" s="956">
        <f t="shared" si="286"/>
        <v>8465590.799999997</v>
      </c>
      <c r="BD39" s="956">
        <f t="shared" si="286"/>
        <v>11607570</v>
      </c>
      <c r="BE39" s="956">
        <f t="shared" si="286"/>
        <v>43288300.800000012</v>
      </c>
      <c r="BF39" s="956">
        <f t="shared" si="286"/>
        <v>0</v>
      </c>
      <c r="BG39" s="956">
        <f t="shared" si="286"/>
        <v>43288300.800000012</v>
      </c>
      <c r="BH39" s="957">
        <f t="shared" si="286"/>
        <v>562747910.4000001</v>
      </c>
    </row>
    <row r="40" spans="1:60" s="400" customFormat="1" ht="17.25" customHeight="1">
      <c r="A40" s="402"/>
      <c r="B40" s="403"/>
      <c r="C40" s="403"/>
      <c r="D40" s="1509"/>
      <c r="E40" s="1229"/>
      <c r="F40" s="403"/>
      <c r="G40" s="403"/>
      <c r="H40" s="403"/>
      <c r="I40" s="403"/>
      <c r="J40" s="403"/>
      <c r="K40" s="403"/>
      <c r="L40" s="403"/>
      <c r="M40" s="403"/>
      <c r="N40" s="403"/>
      <c r="O40" s="403"/>
      <c r="P40" s="403"/>
      <c r="Q40" s="403"/>
      <c r="R40" s="1509"/>
      <c r="S40" s="643"/>
      <c r="T40" s="403"/>
      <c r="U40" s="403"/>
      <c r="V40" s="403"/>
      <c r="W40" s="403"/>
      <c r="X40" s="403"/>
      <c r="Y40" s="403"/>
      <c r="Z40" s="403"/>
      <c r="AA40" s="403"/>
      <c r="AB40" s="403"/>
      <c r="AC40" s="403"/>
      <c r="AD40" s="403"/>
      <c r="AE40" s="403"/>
      <c r="AF40" s="403"/>
      <c r="AG40" s="1509"/>
      <c r="AP40" s="403"/>
      <c r="AU40" s="1490"/>
      <c r="BD40" s="403"/>
    </row>
    <row r="41" spans="1:60" s="400" customFormat="1" ht="18" customHeight="1" thickBot="1">
      <c r="A41" s="402"/>
      <c r="B41" s="403"/>
      <c r="C41" s="403"/>
      <c r="D41" s="1509"/>
      <c r="E41" s="1229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1509"/>
      <c r="S41" s="643"/>
      <c r="T41" s="403"/>
      <c r="U41" s="403"/>
      <c r="V41" s="403"/>
      <c r="W41" s="403"/>
      <c r="X41" s="403"/>
      <c r="Y41" s="403"/>
      <c r="Z41" s="403"/>
      <c r="AA41" s="403"/>
      <c r="AB41" s="403"/>
      <c r="AC41" s="403"/>
      <c r="AD41" s="403"/>
      <c r="AE41" s="403"/>
      <c r="AF41" s="403"/>
      <c r="AG41" s="1509"/>
      <c r="AP41" s="403"/>
      <c r="AU41" s="1490"/>
      <c r="BD41" s="403"/>
    </row>
    <row r="42" spans="1:60" s="709" customFormat="1" ht="30.75" customHeight="1" thickBot="1">
      <c r="A42" s="1688" t="s">
        <v>696</v>
      </c>
      <c r="B42" s="1689"/>
      <c r="C42" s="1690"/>
      <c r="D42" s="1484"/>
      <c r="E42" s="1685" t="s">
        <v>65</v>
      </c>
      <c r="F42" s="1686"/>
      <c r="G42" s="1686"/>
      <c r="H42" s="1686"/>
      <c r="I42" s="1686"/>
      <c r="J42" s="1686"/>
      <c r="K42" s="1686"/>
      <c r="L42" s="1686"/>
      <c r="M42" s="1686"/>
      <c r="N42" s="1686"/>
      <c r="O42" s="1686"/>
      <c r="P42" s="1686"/>
      <c r="Q42" s="1687"/>
      <c r="R42" s="1484"/>
      <c r="S42" s="1685" t="s">
        <v>65</v>
      </c>
      <c r="T42" s="1686"/>
      <c r="U42" s="1686"/>
      <c r="V42" s="1686"/>
      <c r="W42" s="1686"/>
      <c r="X42" s="1686"/>
      <c r="Y42" s="1686"/>
      <c r="Z42" s="1686"/>
      <c r="AA42" s="1686"/>
      <c r="AB42" s="1686"/>
      <c r="AC42" s="1686"/>
      <c r="AD42" s="1686"/>
      <c r="AE42" s="1686"/>
      <c r="AF42" s="1687"/>
      <c r="AG42" s="1484"/>
      <c r="AH42" s="1685" t="s">
        <v>65</v>
      </c>
      <c r="AI42" s="1686"/>
      <c r="AJ42" s="1686"/>
      <c r="AK42" s="1686"/>
      <c r="AL42" s="1686"/>
      <c r="AM42" s="1686"/>
      <c r="AN42" s="1686"/>
      <c r="AO42" s="1686"/>
      <c r="AP42" s="1686"/>
      <c r="AQ42" s="1686"/>
      <c r="AR42" s="1686"/>
      <c r="AS42" s="1686"/>
      <c r="AT42" s="1687"/>
      <c r="AU42" s="1484"/>
      <c r="AV42" s="1685" t="s">
        <v>65</v>
      </c>
      <c r="AW42" s="1686"/>
      <c r="AX42" s="1686"/>
      <c r="AY42" s="1686"/>
      <c r="AZ42" s="1686"/>
      <c r="BA42" s="1686"/>
      <c r="BB42" s="1686"/>
      <c r="BC42" s="1686"/>
      <c r="BD42" s="1686"/>
      <c r="BE42" s="1686"/>
      <c r="BF42" s="1686"/>
      <c r="BG42" s="1686"/>
      <c r="BH42" s="1687"/>
    </row>
    <row r="43" spans="1:60" s="716" customFormat="1" ht="32.25" customHeight="1" thickBot="1">
      <c r="A43" s="1691" t="s">
        <v>22</v>
      </c>
      <c r="B43" s="1692"/>
      <c r="C43" s="1693"/>
      <c r="D43" s="1677" t="s">
        <v>1447</v>
      </c>
      <c r="E43" s="1678"/>
      <c r="F43" s="1678"/>
      <c r="G43" s="1678"/>
      <c r="H43" s="1678"/>
      <c r="I43" s="1678"/>
      <c r="J43" s="1678"/>
      <c r="K43" s="1678"/>
      <c r="L43" s="1678"/>
      <c r="M43" s="1678"/>
      <c r="N43" s="1678"/>
      <c r="O43" s="1678"/>
      <c r="P43" s="1678"/>
      <c r="Q43" s="1679"/>
      <c r="R43" s="1485"/>
      <c r="S43" s="1677" t="s">
        <v>1649</v>
      </c>
      <c r="T43" s="1678"/>
      <c r="U43" s="1678"/>
      <c r="V43" s="1678"/>
      <c r="W43" s="1678"/>
      <c r="X43" s="1678"/>
      <c r="Y43" s="1678"/>
      <c r="Z43" s="1678"/>
      <c r="AA43" s="1678"/>
      <c r="AB43" s="1678"/>
      <c r="AC43" s="1678"/>
      <c r="AD43" s="1678"/>
      <c r="AE43" s="1678"/>
      <c r="AF43" s="1679"/>
      <c r="AG43" s="1485"/>
      <c r="AH43" s="1677" t="s">
        <v>1875</v>
      </c>
      <c r="AI43" s="1678"/>
      <c r="AJ43" s="1678"/>
      <c r="AK43" s="1678"/>
      <c r="AL43" s="1678"/>
      <c r="AM43" s="1678"/>
      <c r="AN43" s="1678"/>
      <c r="AO43" s="1678"/>
      <c r="AP43" s="1678"/>
      <c r="AQ43" s="1678"/>
      <c r="AR43" s="1678"/>
      <c r="AS43" s="1678"/>
      <c r="AT43" s="1679"/>
      <c r="AU43" s="1485"/>
      <c r="AV43" s="1677" t="s">
        <v>2148</v>
      </c>
      <c r="AW43" s="1678"/>
      <c r="AX43" s="1678"/>
      <c r="AY43" s="1678"/>
      <c r="AZ43" s="1678"/>
      <c r="BA43" s="1678"/>
      <c r="BB43" s="1678"/>
      <c r="BC43" s="1678"/>
      <c r="BD43" s="1678"/>
      <c r="BE43" s="1678"/>
      <c r="BF43" s="1678"/>
      <c r="BG43" s="1678"/>
      <c r="BH43" s="1679"/>
    </row>
    <row r="44" spans="1:60" s="920" customFormat="1" ht="122.25" customHeight="1" thickBot="1">
      <c r="A44" s="903" t="s">
        <v>10</v>
      </c>
      <c r="B44" s="904" t="s">
        <v>54</v>
      </c>
      <c r="C44" s="904" t="s">
        <v>55</v>
      </c>
      <c r="D44" s="1512" t="s">
        <v>1</v>
      </c>
      <c r="E44" s="1230" t="s">
        <v>534</v>
      </c>
      <c r="F44" s="905" t="s">
        <v>57</v>
      </c>
      <c r="G44" s="906" t="s">
        <v>62</v>
      </c>
      <c r="H44" s="907" t="s">
        <v>63</v>
      </c>
      <c r="I44" s="906" t="s">
        <v>535</v>
      </c>
      <c r="J44" s="908" t="s">
        <v>536</v>
      </c>
      <c r="K44" s="908"/>
      <c r="L44" s="908"/>
      <c r="M44" s="908" t="s">
        <v>3114</v>
      </c>
      <c r="N44" s="908" t="s">
        <v>745</v>
      </c>
      <c r="O44" s="909" t="s">
        <v>775</v>
      </c>
      <c r="P44" s="909" t="s">
        <v>1416</v>
      </c>
      <c r="Q44" s="910" t="s">
        <v>1415</v>
      </c>
      <c r="R44" s="911"/>
      <c r="S44" s="912" t="str">
        <f>+E44</f>
        <v>Դատավորի ստաժ</v>
      </c>
      <c r="T44" s="913" t="str">
        <f>+F44</f>
        <v>Ստաժի %-ը</v>
      </c>
      <c r="U44" s="908" t="s">
        <v>62</v>
      </c>
      <c r="V44" s="914" t="s">
        <v>63</v>
      </c>
      <c r="W44" s="915" t="s">
        <v>1635</v>
      </c>
      <c r="X44" s="914" t="s">
        <v>1636</v>
      </c>
      <c r="Y44" s="908" t="s">
        <v>535</v>
      </c>
      <c r="Z44" s="908"/>
      <c r="AA44" s="908" t="s">
        <v>536</v>
      </c>
      <c r="AB44" s="908" t="s">
        <v>3114</v>
      </c>
      <c r="AC44" s="908" t="s">
        <v>772</v>
      </c>
      <c r="AD44" s="916" t="s">
        <v>2022</v>
      </c>
      <c r="AE44" s="916" t="s">
        <v>1650</v>
      </c>
      <c r="AF44" s="917" t="s">
        <v>1651</v>
      </c>
      <c r="AG44" s="911"/>
      <c r="AH44" s="918" t="str">
        <f>+S44</f>
        <v>Դատավորի ստաժ</v>
      </c>
      <c r="AI44" s="913" t="str">
        <f>+T44</f>
        <v>Ստաժի %-ը</v>
      </c>
      <c r="AJ44" s="908" t="s">
        <v>62</v>
      </c>
      <c r="AK44" s="914" t="s">
        <v>63</v>
      </c>
      <c r="AL44" s="915" t="s">
        <v>1637</v>
      </c>
      <c r="AM44" s="914" t="s">
        <v>1638</v>
      </c>
      <c r="AN44" s="908" t="s">
        <v>535</v>
      </c>
      <c r="AO44" s="908" t="s">
        <v>536</v>
      </c>
      <c r="AP44" s="908" t="s">
        <v>3114</v>
      </c>
      <c r="AQ44" s="908" t="s">
        <v>772</v>
      </c>
      <c r="AR44" s="916" t="s">
        <v>2022</v>
      </c>
      <c r="AS44" s="916" t="s">
        <v>1874</v>
      </c>
      <c r="AT44" s="917" t="s">
        <v>1873</v>
      </c>
      <c r="AU44" s="911"/>
      <c r="AV44" s="905" t="str">
        <f>+AH44</f>
        <v>Դատավորի ստաժ</v>
      </c>
      <c r="AW44" s="919" t="str">
        <f>+AI44</f>
        <v>Ստաժի %-ը</v>
      </c>
      <c r="AX44" s="906" t="s">
        <v>62</v>
      </c>
      <c r="AY44" s="914" t="s">
        <v>63</v>
      </c>
      <c r="AZ44" s="915" t="s">
        <v>1637</v>
      </c>
      <c r="BA44" s="914" t="s">
        <v>1638</v>
      </c>
      <c r="BB44" s="906" t="s">
        <v>535</v>
      </c>
      <c r="BC44" s="906" t="s">
        <v>536</v>
      </c>
      <c r="BD44" s="908" t="s">
        <v>3114</v>
      </c>
      <c r="BE44" s="906" t="s">
        <v>772</v>
      </c>
      <c r="BF44" s="909" t="s">
        <v>2022</v>
      </c>
      <c r="BG44" s="909" t="s">
        <v>2153</v>
      </c>
      <c r="BH44" s="910" t="s">
        <v>2154</v>
      </c>
    </row>
    <row r="45" spans="1:60" s="938" customFormat="1" ht="23.25" customHeight="1" thickBot="1">
      <c r="A45" s="921">
        <v>1</v>
      </c>
      <c r="B45" s="648" t="s">
        <v>647</v>
      </c>
      <c r="C45" s="922" t="s">
        <v>546</v>
      </c>
      <c r="D45" s="1502">
        <v>1</v>
      </c>
      <c r="E45" s="1172">
        <v>27</v>
      </c>
      <c r="F45" s="923">
        <f t="shared" ref="F45:F55" si="287">+E45*2</f>
        <v>54</v>
      </c>
      <c r="G45" s="825">
        <v>66140</v>
      </c>
      <c r="H45" s="825">
        <v>11.5</v>
      </c>
      <c r="I45" s="933">
        <f t="shared" ref="I45:I55" si="288">+H45*G45</f>
        <v>760610</v>
      </c>
      <c r="J45" s="982">
        <v>493484</v>
      </c>
      <c r="K45" s="1057">
        <f t="shared" ref="K45" si="289">+E45*2</f>
        <v>54</v>
      </c>
      <c r="L45" s="1058">
        <f t="shared" ref="L45" si="290">+I45*E45*2%</f>
        <v>410729.4</v>
      </c>
      <c r="M45" s="1058"/>
      <c r="N45" s="933">
        <f t="shared" ref="N45" si="291">+I45+J45</f>
        <v>1254094</v>
      </c>
      <c r="O45" s="825"/>
      <c r="P45" s="929">
        <f t="shared" ref="P45:P55" si="292">+N45+O45</f>
        <v>1254094</v>
      </c>
      <c r="Q45" s="928">
        <f t="shared" ref="Q45" si="293">+P45*13</f>
        <v>16303222</v>
      </c>
      <c r="R45" s="1496">
        <v>1</v>
      </c>
      <c r="S45" s="962">
        <f t="shared" ref="S45" si="294">+E45+1</f>
        <v>28</v>
      </c>
      <c r="T45" s="967">
        <f t="shared" ref="T45:T55" si="295">+S45*2</f>
        <v>56</v>
      </c>
      <c r="U45" s="825">
        <f t="shared" ref="U45:U55" si="296">+G45</f>
        <v>66140</v>
      </c>
      <c r="V45" s="931">
        <v>11.5</v>
      </c>
      <c r="W45" s="932"/>
      <c r="X45" s="932">
        <f t="shared" ref="X45" si="297">+V45+V45*W45</f>
        <v>11.5</v>
      </c>
      <c r="Y45" s="933">
        <f t="shared" ref="Y45:Y55" si="298">+X45*U45</f>
        <v>760610</v>
      </c>
      <c r="Z45" s="933">
        <f t="shared" ref="Z45" si="299">+AA45-J45</f>
        <v>0</v>
      </c>
      <c r="AA45" s="933">
        <f t="shared" ref="AA45" si="300">IF((T45&lt;=30)*AND(Y45*T45%&gt;J45),Y45*T45%,IF((T45&gt;30)*AND(Y45*30%&gt;J45),Y45*30%,J45))</f>
        <v>493484</v>
      </c>
      <c r="AB45" s="1058"/>
      <c r="AC45" s="933">
        <f t="shared" ref="AC45" si="301">+Y45+AA45</f>
        <v>1254094</v>
      </c>
      <c r="AD45" s="825"/>
      <c r="AE45" s="929">
        <f t="shared" ref="AE45" si="302">+AC45+AD45</f>
        <v>1254094</v>
      </c>
      <c r="AF45" s="935">
        <f t="shared" ref="AF45" si="303">+AE45*13</f>
        <v>16303222</v>
      </c>
      <c r="AG45" s="1488">
        <v>1</v>
      </c>
      <c r="AH45" s="965">
        <f t="shared" ref="AH45" si="304">+S45+1</f>
        <v>29</v>
      </c>
      <c r="AI45" s="923">
        <f t="shared" ref="AI45:AI55" si="305">+AH45*2</f>
        <v>58</v>
      </c>
      <c r="AJ45" s="825">
        <f t="shared" ref="AJ45" si="306">+U45</f>
        <v>66140</v>
      </c>
      <c r="AK45" s="931">
        <v>11.5</v>
      </c>
      <c r="AL45" s="931"/>
      <c r="AM45" s="931">
        <f t="shared" ref="AM45" si="307">+AK45+AK45*AL45</f>
        <v>11.5</v>
      </c>
      <c r="AN45" s="933">
        <f t="shared" ref="AN45:AN55" si="308">+AM45*AJ45</f>
        <v>760610</v>
      </c>
      <c r="AO45" s="933">
        <f t="shared" ref="AO45" si="309">IF((AI45&lt;=30)*AND(AN45*AI45%&gt;AA45),AN45*AI45%,IF((AI45&gt;30)*AND(AN45*30%&gt;AA45),AN45*30%,AA45))</f>
        <v>493484</v>
      </c>
      <c r="AP45" s="1058"/>
      <c r="AQ45" s="933">
        <f t="shared" ref="AQ45" si="310">+AN45+AO45</f>
        <v>1254094</v>
      </c>
      <c r="AR45" s="825"/>
      <c r="AS45" s="934">
        <f t="shared" ref="AS45" si="311">+AQ45+AR45</f>
        <v>1254094</v>
      </c>
      <c r="AT45" s="935">
        <f t="shared" ref="AT45" si="312">+AS45*13</f>
        <v>16303222</v>
      </c>
      <c r="AU45" s="1486">
        <v>1</v>
      </c>
      <c r="AV45" s="936">
        <f t="shared" ref="AV45" si="313">+AH45+1</f>
        <v>30</v>
      </c>
      <c r="AW45" s="923">
        <f t="shared" ref="AW45:AW55" si="314">+AV45*2</f>
        <v>60</v>
      </c>
      <c r="AX45" s="825">
        <f t="shared" ref="AX45" si="315">+AJ45</f>
        <v>66140</v>
      </c>
      <c r="AY45" s="931">
        <v>11.5</v>
      </c>
      <c r="AZ45" s="931"/>
      <c r="BA45" s="931">
        <f t="shared" ref="BA45" si="316">+AY45+AY45*AZ45</f>
        <v>11.5</v>
      </c>
      <c r="BB45" s="933">
        <f t="shared" ref="BB45:BB55" si="317">+BA45*AX45</f>
        <v>760610</v>
      </c>
      <c r="BC45" s="933">
        <f t="shared" ref="BC45" si="318">IF((AW45&lt;=30)*AND(BB45*AW45%&gt;AO45),BB45*AW45%,IF((AW45&gt;30)*AND(BB45*30%&gt;AO45),BB45*30%,AO45))</f>
        <v>493484</v>
      </c>
      <c r="BD45" s="1058"/>
      <c r="BE45" s="933">
        <f t="shared" ref="BE45" si="319">+BB45+BC45</f>
        <v>1254094</v>
      </c>
      <c r="BF45" s="825"/>
      <c r="BG45" s="929">
        <f t="shared" ref="BG45" si="320">+BE45+BF45</f>
        <v>1254094</v>
      </c>
      <c r="BH45" s="937">
        <f t="shared" ref="BH45" si="321">+BG45*13</f>
        <v>16303222</v>
      </c>
    </row>
    <row r="46" spans="1:60" s="938" customFormat="1" ht="23.25" customHeight="1" thickBot="1">
      <c r="A46" s="939">
        <v>2</v>
      </c>
      <c r="B46" s="648" t="s">
        <v>1417</v>
      </c>
      <c r="C46" s="922" t="s">
        <v>3</v>
      </c>
      <c r="D46" s="1502">
        <v>1</v>
      </c>
      <c r="E46" s="1172">
        <v>3</v>
      </c>
      <c r="F46" s="981">
        <f t="shared" si="287"/>
        <v>6</v>
      </c>
      <c r="G46" s="824">
        <v>66140</v>
      </c>
      <c r="H46" s="824">
        <v>11</v>
      </c>
      <c r="I46" s="982">
        <f t="shared" si="288"/>
        <v>727540</v>
      </c>
      <c r="J46" s="982">
        <v>43652.4</v>
      </c>
      <c r="K46" s="1056">
        <f t="shared" ref="K46:K55" si="322">+E46*2</f>
        <v>6</v>
      </c>
      <c r="L46" s="1055">
        <f t="shared" ref="L46:L55" si="323">+I46*E46*2%</f>
        <v>43652.4</v>
      </c>
      <c r="M46" s="1058"/>
      <c r="N46" s="933">
        <f t="shared" ref="N46:N55" si="324">+I46+J46</f>
        <v>771192.4</v>
      </c>
      <c r="O46" s="825"/>
      <c r="P46" s="929">
        <f t="shared" si="292"/>
        <v>771192.4</v>
      </c>
      <c r="Q46" s="928">
        <f t="shared" ref="Q46:Q55" si="325">+P46*13</f>
        <v>10025501.200000001</v>
      </c>
      <c r="R46" s="1496">
        <v>1</v>
      </c>
      <c r="S46" s="962">
        <f t="shared" ref="S46:S55" si="326">+E46+1</f>
        <v>4</v>
      </c>
      <c r="T46" s="967">
        <f t="shared" si="295"/>
        <v>8</v>
      </c>
      <c r="U46" s="825">
        <f t="shared" si="296"/>
        <v>66140</v>
      </c>
      <c r="V46" s="931">
        <v>11</v>
      </c>
      <c r="W46" s="932"/>
      <c r="X46" s="932">
        <f t="shared" ref="X46:X55" si="327">+V46+V46*W46</f>
        <v>11</v>
      </c>
      <c r="Y46" s="933">
        <f t="shared" si="298"/>
        <v>727540</v>
      </c>
      <c r="Z46" s="933">
        <f t="shared" ref="Z46:Z55" si="328">+AA46-J46</f>
        <v>14550.800000000003</v>
      </c>
      <c r="AA46" s="933">
        <f>IF((T46&lt;=30)*AND(Y46*T46%&gt;J46),Y46*T46%,IF((T46&gt;30)*AND(Y46*30%&gt;J46),Y46*30%,J46))</f>
        <v>58203.200000000004</v>
      </c>
      <c r="AB46" s="1058"/>
      <c r="AC46" s="933">
        <f t="shared" ref="AC46:AC55" si="329">+Y46+AA46</f>
        <v>785743.2</v>
      </c>
      <c r="AD46" s="825"/>
      <c r="AE46" s="929">
        <f t="shared" ref="AE46:AE55" si="330">+AC46+AD46</f>
        <v>785743.2</v>
      </c>
      <c r="AF46" s="935">
        <f t="shared" ref="AF46:AF55" si="331">+AE46*13</f>
        <v>10214661.6</v>
      </c>
      <c r="AG46" s="1488">
        <v>1</v>
      </c>
      <c r="AH46" s="965">
        <f t="shared" ref="AH46:AH55" si="332">+S46+1</f>
        <v>5</v>
      </c>
      <c r="AI46" s="923">
        <f t="shared" si="305"/>
        <v>10</v>
      </c>
      <c r="AJ46" s="825">
        <f t="shared" ref="AJ46:AJ55" si="333">+U46</f>
        <v>66140</v>
      </c>
      <c r="AK46" s="931">
        <v>11</v>
      </c>
      <c r="AL46" s="931"/>
      <c r="AM46" s="931">
        <f t="shared" ref="AM46:AM56" si="334">+AK46+AK46*AL46</f>
        <v>11</v>
      </c>
      <c r="AN46" s="933">
        <f t="shared" si="308"/>
        <v>727540</v>
      </c>
      <c r="AO46" s="933">
        <f>IF((AI46&lt;=30)*AND(AN46*AI46%&gt;AA46),AN46*AI46%,IF((AI46&gt;30)*AND(AN46*30%&gt;AA46),AN46*30%,AA46))</f>
        <v>72754</v>
      </c>
      <c r="AP46" s="1058"/>
      <c r="AQ46" s="933">
        <f t="shared" ref="AQ46:AQ55" si="335">+AN46+AO46</f>
        <v>800294</v>
      </c>
      <c r="AR46" s="825"/>
      <c r="AS46" s="934">
        <f t="shared" ref="AS46:AS55" si="336">+AQ46+AR46</f>
        <v>800294</v>
      </c>
      <c r="AT46" s="935">
        <f t="shared" ref="AT46:AT55" si="337">+AS46*13</f>
        <v>10403822</v>
      </c>
      <c r="AU46" s="1486">
        <v>1</v>
      </c>
      <c r="AV46" s="936">
        <f t="shared" ref="AV46:AV55" si="338">+AH46+1</f>
        <v>6</v>
      </c>
      <c r="AW46" s="923">
        <f t="shared" si="314"/>
        <v>12</v>
      </c>
      <c r="AX46" s="825">
        <f t="shared" ref="AX46:AX55" si="339">+AJ46</f>
        <v>66140</v>
      </c>
      <c r="AY46" s="931">
        <v>11</v>
      </c>
      <c r="AZ46" s="931"/>
      <c r="BA46" s="931">
        <f t="shared" ref="BA46:BA56" si="340">+AY46+AY46*AZ46</f>
        <v>11</v>
      </c>
      <c r="BB46" s="933">
        <f t="shared" si="317"/>
        <v>727540</v>
      </c>
      <c r="BC46" s="933">
        <f>IF((AW46&lt;=30)*AND(BB46*AW46%&gt;AO46),BB46*AW46%,IF((AW46&gt;30)*AND(BB46*30%&gt;AO46),BB46*30%,AO46))</f>
        <v>87304.8</v>
      </c>
      <c r="BD46" s="1058"/>
      <c r="BE46" s="933">
        <f t="shared" ref="BE46:BE55" si="341">+BB46+BC46</f>
        <v>814844.8</v>
      </c>
      <c r="BF46" s="825"/>
      <c r="BG46" s="929">
        <f t="shared" ref="BG46:BG55" si="342">+BE46+BF46</f>
        <v>814844.8</v>
      </c>
      <c r="BH46" s="937">
        <f t="shared" ref="BH46:BH55" si="343">+BG46*13</f>
        <v>10592982.4</v>
      </c>
    </row>
    <row r="47" spans="1:60" s="938" customFormat="1" ht="23.25" customHeight="1" thickBot="1">
      <c r="A47" s="921">
        <v>3</v>
      </c>
      <c r="B47" s="648" t="s">
        <v>646</v>
      </c>
      <c r="C47" s="922" t="s">
        <v>3</v>
      </c>
      <c r="D47" s="1502">
        <v>1</v>
      </c>
      <c r="E47" s="1172">
        <v>23</v>
      </c>
      <c r="F47" s="923">
        <f t="shared" si="287"/>
        <v>46</v>
      </c>
      <c r="G47" s="825">
        <v>66140</v>
      </c>
      <c r="H47" s="825">
        <v>11</v>
      </c>
      <c r="I47" s="933">
        <f t="shared" si="288"/>
        <v>727540</v>
      </c>
      <c r="J47" s="982">
        <v>370113</v>
      </c>
      <c r="K47" s="1057">
        <f t="shared" si="322"/>
        <v>46</v>
      </c>
      <c r="L47" s="1058">
        <f t="shared" si="323"/>
        <v>334668.40000000002</v>
      </c>
      <c r="M47" s="1058"/>
      <c r="N47" s="933">
        <f t="shared" si="324"/>
        <v>1097653</v>
      </c>
      <c r="O47" s="825"/>
      <c r="P47" s="929">
        <f t="shared" si="292"/>
        <v>1097653</v>
      </c>
      <c r="Q47" s="928">
        <f t="shared" si="325"/>
        <v>14269489</v>
      </c>
      <c r="R47" s="1496">
        <v>1</v>
      </c>
      <c r="S47" s="962">
        <f t="shared" si="326"/>
        <v>24</v>
      </c>
      <c r="T47" s="967">
        <f t="shared" si="295"/>
        <v>48</v>
      </c>
      <c r="U47" s="825">
        <f t="shared" si="296"/>
        <v>66140</v>
      </c>
      <c r="V47" s="931">
        <v>11</v>
      </c>
      <c r="W47" s="932"/>
      <c r="X47" s="932">
        <f t="shared" si="327"/>
        <v>11</v>
      </c>
      <c r="Y47" s="933">
        <f t="shared" si="298"/>
        <v>727540</v>
      </c>
      <c r="Z47" s="933">
        <f t="shared" si="328"/>
        <v>0</v>
      </c>
      <c r="AA47" s="933">
        <f>IF((T47&lt;=30)*AND(Y47*T47%&gt;J47),Y47*T47%,IF((T47&gt;30)*AND(Y47*30%&gt;J47),Y47*30%,J47))</f>
        <v>370113</v>
      </c>
      <c r="AB47" s="1058"/>
      <c r="AC47" s="933">
        <f t="shared" si="329"/>
        <v>1097653</v>
      </c>
      <c r="AD47" s="825"/>
      <c r="AE47" s="929">
        <f t="shared" si="330"/>
        <v>1097653</v>
      </c>
      <c r="AF47" s="935">
        <f t="shared" si="331"/>
        <v>14269489</v>
      </c>
      <c r="AG47" s="1488">
        <v>1</v>
      </c>
      <c r="AH47" s="965">
        <f t="shared" si="332"/>
        <v>25</v>
      </c>
      <c r="AI47" s="923">
        <f t="shared" si="305"/>
        <v>50</v>
      </c>
      <c r="AJ47" s="825">
        <f t="shared" si="333"/>
        <v>66140</v>
      </c>
      <c r="AK47" s="931">
        <v>11</v>
      </c>
      <c r="AL47" s="931"/>
      <c r="AM47" s="931">
        <f t="shared" si="334"/>
        <v>11</v>
      </c>
      <c r="AN47" s="933">
        <f t="shared" si="308"/>
        <v>727540</v>
      </c>
      <c r="AO47" s="933">
        <f>IF((AI47&lt;=30)*AND(AN47*AI47%&gt;AA47),AN47*AI47%,IF((AI47&gt;30)*AND(AN47*30%&gt;AA47),AN47*30%,AA47))</f>
        <v>370113</v>
      </c>
      <c r="AP47" s="1058"/>
      <c r="AQ47" s="933">
        <f t="shared" si="335"/>
        <v>1097653</v>
      </c>
      <c r="AR47" s="825"/>
      <c r="AS47" s="934">
        <f t="shared" si="336"/>
        <v>1097653</v>
      </c>
      <c r="AT47" s="935">
        <f t="shared" si="337"/>
        <v>14269489</v>
      </c>
      <c r="AU47" s="1486">
        <v>1</v>
      </c>
      <c r="AV47" s="936">
        <f t="shared" si="338"/>
        <v>26</v>
      </c>
      <c r="AW47" s="923">
        <f t="shared" si="314"/>
        <v>52</v>
      </c>
      <c r="AX47" s="825">
        <f t="shared" si="339"/>
        <v>66140</v>
      </c>
      <c r="AY47" s="931">
        <v>11</v>
      </c>
      <c r="AZ47" s="931"/>
      <c r="BA47" s="931">
        <f t="shared" si="340"/>
        <v>11</v>
      </c>
      <c r="BB47" s="933">
        <f t="shared" si="317"/>
        <v>727540</v>
      </c>
      <c r="BC47" s="933">
        <f>IF((AW47&lt;=30)*AND(BB47*AW47%&gt;AO47),BB47*AW47%,IF((AW47&gt;30)*AND(BB47*30%&gt;AO47),BB47*30%,AO47))</f>
        <v>370113</v>
      </c>
      <c r="BD47" s="1058"/>
      <c r="BE47" s="933">
        <f t="shared" si="341"/>
        <v>1097653</v>
      </c>
      <c r="BF47" s="825"/>
      <c r="BG47" s="929">
        <f t="shared" si="342"/>
        <v>1097653</v>
      </c>
      <c r="BH47" s="937">
        <f t="shared" si="343"/>
        <v>14269489</v>
      </c>
    </row>
    <row r="48" spans="1:60" s="938" customFormat="1" ht="23.25" customHeight="1" thickBot="1">
      <c r="A48" s="939">
        <v>4</v>
      </c>
      <c r="B48" s="647" t="s">
        <v>585</v>
      </c>
      <c r="C48" s="922" t="s">
        <v>645</v>
      </c>
      <c r="D48" s="1517">
        <v>1</v>
      </c>
      <c r="E48" s="1172">
        <v>10</v>
      </c>
      <c r="F48" s="941">
        <f t="shared" si="287"/>
        <v>20</v>
      </c>
      <c r="G48" s="831">
        <v>66140</v>
      </c>
      <c r="H48" s="831">
        <v>11</v>
      </c>
      <c r="I48" s="942">
        <f t="shared" si="288"/>
        <v>727540</v>
      </c>
      <c r="J48" s="982">
        <v>145508</v>
      </c>
      <c r="K48" s="1056">
        <f t="shared" si="322"/>
        <v>20</v>
      </c>
      <c r="L48" s="1055">
        <f t="shared" si="323"/>
        <v>145508</v>
      </c>
      <c r="M48" s="1058"/>
      <c r="N48" s="933">
        <f t="shared" si="324"/>
        <v>873048</v>
      </c>
      <c r="O48" s="831"/>
      <c r="P48" s="943">
        <f t="shared" si="292"/>
        <v>873048</v>
      </c>
      <c r="Q48" s="928">
        <f t="shared" si="325"/>
        <v>11349624</v>
      </c>
      <c r="R48" s="1496">
        <v>1</v>
      </c>
      <c r="S48" s="944">
        <f t="shared" si="326"/>
        <v>11</v>
      </c>
      <c r="T48" s="941">
        <f t="shared" si="295"/>
        <v>22</v>
      </c>
      <c r="U48" s="831">
        <f t="shared" si="296"/>
        <v>66140</v>
      </c>
      <c r="V48" s="945">
        <v>11</v>
      </c>
      <c r="W48" s="932"/>
      <c r="X48" s="932">
        <f t="shared" si="327"/>
        <v>11</v>
      </c>
      <c r="Y48" s="942">
        <f t="shared" si="298"/>
        <v>727540</v>
      </c>
      <c r="Z48" s="933">
        <f t="shared" si="328"/>
        <v>14550.799999999988</v>
      </c>
      <c r="AA48" s="942">
        <f>IF((T48&lt;=30)*AND(Y48*T48%&gt;J48),Y48*T48%,IF((T48&gt;30)*AND(Y48*30%&gt;J48),Y48*30%,J48))</f>
        <v>160058.79999999999</v>
      </c>
      <c r="AB48" s="1058"/>
      <c r="AC48" s="942">
        <f t="shared" si="329"/>
        <v>887598.8</v>
      </c>
      <c r="AD48" s="831"/>
      <c r="AE48" s="943">
        <f t="shared" si="330"/>
        <v>887598.8</v>
      </c>
      <c r="AF48" s="935">
        <f t="shared" si="331"/>
        <v>11538784.4</v>
      </c>
      <c r="AG48" s="1486">
        <v>1</v>
      </c>
      <c r="AH48" s="946">
        <f t="shared" si="332"/>
        <v>12</v>
      </c>
      <c r="AI48" s="941">
        <f t="shared" si="305"/>
        <v>24</v>
      </c>
      <c r="AJ48" s="831">
        <f t="shared" si="333"/>
        <v>66140</v>
      </c>
      <c r="AK48" s="945">
        <v>11</v>
      </c>
      <c r="AL48" s="931"/>
      <c r="AM48" s="931">
        <f t="shared" si="334"/>
        <v>11</v>
      </c>
      <c r="AN48" s="942">
        <f t="shared" si="308"/>
        <v>727540</v>
      </c>
      <c r="AO48" s="942">
        <f>IF((AI48&lt;=30)*AND(AN48*AI48%&gt;AA48),AN48*AI48%,IF((AI48&gt;30)*AND(AN48*30%&gt;AA48),AN48*30%,AA48))</f>
        <v>174609.6</v>
      </c>
      <c r="AP48" s="1058"/>
      <c r="AQ48" s="942">
        <f t="shared" si="335"/>
        <v>902149.6</v>
      </c>
      <c r="AR48" s="831"/>
      <c r="AS48" s="943">
        <f t="shared" si="336"/>
        <v>902149.6</v>
      </c>
      <c r="AT48" s="935">
        <f t="shared" si="337"/>
        <v>11727944.799999999</v>
      </c>
      <c r="AU48" s="1486">
        <v>1</v>
      </c>
      <c r="AV48" s="946">
        <f t="shared" si="338"/>
        <v>13</v>
      </c>
      <c r="AW48" s="941">
        <f t="shared" si="314"/>
        <v>26</v>
      </c>
      <c r="AX48" s="831">
        <f t="shared" si="339"/>
        <v>66140</v>
      </c>
      <c r="AY48" s="945">
        <v>11</v>
      </c>
      <c r="AZ48" s="931"/>
      <c r="BA48" s="931">
        <f t="shared" si="340"/>
        <v>11</v>
      </c>
      <c r="BB48" s="942">
        <f t="shared" si="317"/>
        <v>727540</v>
      </c>
      <c r="BC48" s="942">
        <f>IF((AW48&lt;=30)*AND(BB48*AW48%&gt;AO48),BB48*AW48%,IF((AW48&gt;30)*AND(BB48*30%&gt;AO48),BB48*30%,AO48))</f>
        <v>189160.4</v>
      </c>
      <c r="BD48" s="1058"/>
      <c r="BE48" s="942">
        <f t="shared" si="341"/>
        <v>916700.4</v>
      </c>
      <c r="BF48" s="831"/>
      <c r="BG48" s="943">
        <f t="shared" si="342"/>
        <v>916700.4</v>
      </c>
      <c r="BH48" s="937">
        <f t="shared" si="343"/>
        <v>11917105.200000001</v>
      </c>
    </row>
    <row r="49" spans="1:60" s="938" customFormat="1" ht="23.25" customHeight="1" thickBot="1">
      <c r="A49" s="921">
        <v>5</v>
      </c>
      <c r="B49" s="649" t="s">
        <v>66</v>
      </c>
      <c r="C49" s="922" t="s">
        <v>3</v>
      </c>
      <c r="D49" s="1502">
        <v>1</v>
      </c>
      <c r="E49" s="1172">
        <v>17</v>
      </c>
      <c r="F49" s="923">
        <f t="shared" si="287"/>
        <v>34</v>
      </c>
      <c r="G49" s="825">
        <v>66140</v>
      </c>
      <c r="H49" s="825">
        <v>11</v>
      </c>
      <c r="I49" s="933">
        <f t="shared" si="288"/>
        <v>727540</v>
      </c>
      <c r="J49" s="982">
        <v>218262</v>
      </c>
      <c r="K49" s="1057">
        <f t="shared" si="322"/>
        <v>34</v>
      </c>
      <c r="L49" s="1058">
        <f t="shared" si="323"/>
        <v>247363.6</v>
      </c>
      <c r="M49" s="1058"/>
      <c r="N49" s="933">
        <f t="shared" si="324"/>
        <v>945802</v>
      </c>
      <c r="O49" s="825"/>
      <c r="P49" s="929">
        <f t="shared" si="292"/>
        <v>945802</v>
      </c>
      <c r="Q49" s="928">
        <f t="shared" si="325"/>
        <v>12295426</v>
      </c>
      <c r="R49" s="1496">
        <v>1</v>
      </c>
      <c r="S49" s="962">
        <f t="shared" si="326"/>
        <v>18</v>
      </c>
      <c r="T49" s="967">
        <f t="shared" si="295"/>
        <v>36</v>
      </c>
      <c r="U49" s="825">
        <f t="shared" si="296"/>
        <v>66140</v>
      </c>
      <c r="V49" s="931">
        <v>11</v>
      </c>
      <c r="W49" s="932"/>
      <c r="X49" s="932">
        <f t="shared" si="327"/>
        <v>11</v>
      </c>
      <c r="Y49" s="933">
        <f t="shared" si="298"/>
        <v>727540</v>
      </c>
      <c r="Z49" s="933">
        <f t="shared" si="328"/>
        <v>0</v>
      </c>
      <c r="AA49" s="933">
        <f>IF((T49&lt;=30)*AND(Y49*T49%&gt;J49),Y49*T49%,IF((T49&gt;30)*AND(Y49*30%&gt;J49),Y49*30%,J49))</f>
        <v>218262</v>
      </c>
      <c r="AB49" s="1058"/>
      <c r="AC49" s="933">
        <f t="shared" si="329"/>
        <v>945802</v>
      </c>
      <c r="AD49" s="825"/>
      <c r="AE49" s="929">
        <f t="shared" si="330"/>
        <v>945802</v>
      </c>
      <c r="AF49" s="935">
        <f t="shared" si="331"/>
        <v>12295426</v>
      </c>
      <c r="AG49" s="1488">
        <v>1</v>
      </c>
      <c r="AH49" s="965">
        <f t="shared" si="332"/>
        <v>19</v>
      </c>
      <c r="AI49" s="923">
        <f t="shared" si="305"/>
        <v>38</v>
      </c>
      <c r="AJ49" s="825">
        <f t="shared" si="333"/>
        <v>66140</v>
      </c>
      <c r="AK49" s="931">
        <v>11</v>
      </c>
      <c r="AL49" s="931"/>
      <c r="AM49" s="931">
        <f t="shared" si="334"/>
        <v>11</v>
      </c>
      <c r="AN49" s="933">
        <f t="shared" si="308"/>
        <v>727540</v>
      </c>
      <c r="AO49" s="933">
        <f>IF((AI49&lt;=30)*AND(AN49*AI49%&gt;AA49),AN49*AI49%,IF((AI49&gt;30)*AND(AN49*30%&gt;AA49),AN49*30%,AA49))</f>
        <v>218262</v>
      </c>
      <c r="AP49" s="1058"/>
      <c r="AQ49" s="933">
        <f t="shared" si="335"/>
        <v>945802</v>
      </c>
      <c r="AR49" s="825"/>
      <c r="AS49" s="934">
        <f t="shared" si="336"/>
        <v>945802</v>
      </c>
      <c r="AT49" s="935">
        <f t="shared" si="337"/>
        <v>12295426</v>
      </c>
      <c r="AU49" s="1486">
        <v>1</v>
      </c>
      <c r="AV49" s="936">
        <f t="shared" si="338"/>
        <v>20</v>
      </c>
      <c r="AW49" s="923">
        <f t="shared" si="314"/>
        <v>40</v>
      </c>
      <c r="AX49" s="825">
        <f t="shared" si="339"/>
        <v>66140</v>
      </c>
      <c r="AY49" s="931">
        <v>11</v>
      </c>
      <c r="AZ49" s="931"/>
      <c r="BA49" s="931">
        <f t="shared" si="340"/>
        <v>11</v>
      </c>
      <c r="BB49" s="933">
        <f t="shared" si="317"/>
        <v>727540</v>
      </c>
      <c r="BC49" s="933">
        <f>IF((AW49&lt;=30)*AND(BB49*AW49%&gt;AO49),BB49*AW49%,IF((AW49&gt;30)*AND(BB49*30%&gt;AO49),BB49*30%,AO49))</f>
        <v>218262</v>
      </c>
      <c r="BD49" s="1058"/>
      <c r="BE49" s="933">
        <f t="shared" si="341"/>
        <v>945802</v>
      </c>
      <c r="BF49" s="825"/>
      <c r="BG49" s="929">
        <f t="shared" si="342"/>
        <v>945802</v>
      </c>
      <c r="BH49" s="937">
        <f t="shared" si="343"/>
        <v>12295426</v>
      </c>
    </row>
    <row r="50" spans="1:60" s="938" customFormat="1" ht="23.25" customHeight="1" thickBot="1">
      <c r="A50" s="939">
        <v>6</v>
      </c>
      <c r="B50" s="650" t="s">
        <v>1291</v>
      </c>
      <c r="C50" s="922" t="s">
        <v>1330</v>
      </c>
      <c r="D50" s="1502">
        <v>1</v>
      </c>
      <c r="E50" s="1172">
        <v>16</v>
      </c>
      <c r="F50" s="923">
        <f t="shared" si="287"/>
        <v>32</v>
      </c>
      <c r="G50" s="825">
        <v>66140</v>
      </c>
      <c r="H50" s="825">
        <v>12</v>
      </c>
      <c r="I50" s="982">
        <f t="shared" si="288"/>
        <v>793680</v>
      </c>
      <c r="J50" s="982">
        <v>218262</v>
      </c>
      <c r="K50" s="1056">
        <f t="shared" si="322"/>
        <v>32</v>
      </c>
      <c r="L50" s="925">
        <f t="shared" si="323"/>
        <v>253977.60000000001</v>
      </c>
      <c r="M50" s="1058"/>
      <c r="N50" s="933">
        <f t="shared" si="324"/>
        <v>1011942</v>
      </c>
      <c r="O50" s="825"/>
      <c r="P50" s="929">
        <f t="shared" si="292"/>
        <v>1011942</v>
      </c>
      <c r="Q50" s="928">
        <f t="shared" si="325"/>
        <v>13155246</v>
      </c>
      <c r="R50" s="1496">
        <v>1</v>
      </c>
      <c r="S50" s="930">
        <f t="shared" si="326"/>
        <v>17</v>
      </c>
      <c r="T50" s="923">
        <f t="shared" si="295"/>
        <v>34</v>
      </c>
      <c r="U50" s="825">
        <f t="shared" si="296"/>
        <v>66140</v>
      </c>
      <c r="V50" s="931">
        <v>12</v>
      </c>
      <c r="W50" s="932"/>
      <c r="X50" s="932">
        <f t="shared" si="327"/>
        <v>12</v>
      </c>
      <c r="Y50" s="933">
        <f t="shared" si="298"/>
        <v>793680</v>
      </c>
      <c r="Z50" s="933">
        <f t="shared" si="328"/>
        <v>0</v>
      </c>
      <c r="AA50" s="933">
        <f>66140*11*0.3</f>
        <v>218262</v>
      </c>
      <c r="AB50" s="1058"/>
      <c r="AC50" s="933">
        <f t="shared" si="329"/>
        <v>1011942</v>
      </c>
      <c r="AD50" s="825"/>
      <c r="AE50" s="929">
        <f t="shared" si="330"/>
        <v>1011942</v>
      </c>
      <c r="AF50" s="935">
        <f t="shared" si="331"/>
        <v>13155246</v>
      </c>
      <c r="AG50" s="1488">
        <v>1</v>
      </c>
      <c r="AH50" s="936">
        <f t="shared" si="332"/>
        <v>18</v>
      </c>
      <c r="AI50" s="923">
        <f t="shared" si="305"/>
        <v>36</v>
      </c>
      <c r="AJ50" s="825">
        <f t="shared" si="333"/>
        <v>66140</v>
      </c>
      <c r="AK50" s="931">
        <v>12</v>
      </c>
      <c r="AL50" s="931"/>
      <c r="AM50" s="931">
        <f t="shared" si="334"/>
        <v>12</v>
      </c>
      <c r="AN50" s="933">
        <f t="shared" si="308"/>
        <v>793680</v>
      </c>
      <c r="AO50" s="933">
        <f>66140*11*0.3</f>
        <v>218262</v>
      </c>
      <c r="AP50" s="1058"/>
      <c r="AQ50" s="933">
        <f t="shared" si="335"/>
        <v>1011942</v>
      </c>
      <c r="AR50" s="825"/>
      <c r="AS50" s="929">
        <f t="shared" si="336"/>
        <v>1011942</v>
      </c>
      <c r="AT50" s="935">
        <f t="shared" si="337"/>
        <v>13155246</v>
      </c>
      <c r="AU50" s="1488">
        <v>1</v>
      </c>
      <c r="AV50" s="968">
        <f t="shared" si="338"/>
        <v>19</v>
      </c>
      <c r="AW50" s="923">
        <f t="shared" si="314"/>
        <v>38</v>
      </c>
      <c r="AX50" s="825">
        <f t="shared" si="339"/>
        <v>66140</v>
      </c>
      <c r="AY50" s="931">
        <v>12</v>
      </c>
      <c r="AZ50" s="931"/>
      <c r="BA50" s="931">
        <f t="shared" si="340"/>
        <v>12</v>
      </c>
      <c r="BB50" s="933">
        <f t="shared" si="317"/>
        <v>793680</v>
      </c>
      <c r="BC50" s="933">
        <f>66140*11*0.3</f>
        <v>218262</v>
      </c>
      <c r="BD50" s="1058"/>
      <c r="BE50" s="933">
        <f t="shared" si="341"/>
        <v>1011942</v>
      </c>
      <c r="BF50" s="831"/>
      <c r="BG50" s="949">
        <f t="shared" si="342"/>
        <v>1011942</v>
      </c>
      <c r="BH50" s="937">
        <f t="shared" si="343"/>
        <v>13155246</v>
      </c>
    </row>
    <row r="51" spans="1:60" s="938" customFormat="1" ht="23.25" customHeight="1" thickBot="1">
      <c r="A51" s="921">
        <v>7</v>
      </c>
      <c r="B51" s="648" t="s">
        <v>1277</v>
      </c>
      <c r="C51" s="922" t="s">
        <v>3</v>
      </c>
      <c r="D51" s="1502">
        <v>1</v>
      </c>
      <c r="E51" s="1172">
        <v>23</v>
      </c>
      <c r="F51" s="923">
        <f t="shared" si="287"/>
        <v>46</v>
      </c>
      <c r="G51" s="825">
        <v>66140</v>
      </c>
      <c r="H51" s="825">
        <v>11</v>
      </c>
      <c r="I51" s="933">
        <f t="shared" si="288"/>
        <v>727540</v>
      </c>
      <c r="J51" s="982">
        <v>370113</v>
      </c>
      <c r="K51" s="1057">
        <f t="shared" si="322"/>
        <v>46</v>
      </c>
      <c r="L51" s="1058">
        <f t="shared" si="323"/>
        <v>334668.40000000002</v>
      </c>
      <c r="M51" s="1058"/>
      <c r="N51" s="933">
        <f t="shared" si="324"/>
        <v>1097653</v>
      </c>
      <c r="O51" s="825"/>
      <c r="P51" s="929">
        <f t="shared" si="292"/>
        <v>1097653</v>
      </c>
      <c r="Q51" s="928">
        <f t="shared" si="325"/>
        <v>14269489</v>
      </c>
      <c r="R51" s="1496">
        <v>1</v>
      </c>
      <c r="S51" s="962">
        <f t="shared" si="326"/>
        <v>24</v>
      </c>
      <c r="T51" s="967">
        <f t="shared" si="295"/>
        <v>48</v>
      </c>
      <c r="U51" s="825">
        <f t="shared" si="296"/>
        <v>66140</v>
      </c>
      <c r="V51" s="931">
        <v>11</v>
      </c>
      <c r="W51" s="932"/>
      <c r="X51" s="932">
        <f t="shared" si="327"/>
        <v>11</v>
      </c>
      <c r="Y51" s="933">
        <f t="shared" si="298"/>
        <v>727540</v>
      </c>
      <c r="Z51" s="933">
        <f t="shared" si="328"/>
        <v>0</v>
      </c>
      <c r="AA51" s="933">
        <f>IF((T51&lt;=30)*AND(Y51*T51%&gt;J51),Y51*T51%,IF((T51&gt;30)*AND(Y51*30%&gt;J51),Y51*30%,J51))</f>
        <v>370113</v>
      </c>
      <c r="AB51" s="1058"/>
      <c r="AC51" s="933">
        <f t="shared" si="329"/>
        <v>1097653</v>
      </c>
      <c r="AD51" s="825"/>
      <c r="AE51" s="929">
        <f t="shared" si="330"/>
        <v>1097653</v>
      </c>
      <c r="AF51" s="935">
        <f t="shared" si="331"/>
        <v>14269489</v>
      </c>
      <c r="AG51" s="1488">
        <v>1</v>
      </c>
      <c r="AH51" s="965">
        <f t="shared" si="332"/>
        <v>25</v>
      </c>
      <c r="AI51" s="923">
        <f t="shared" si="305"/>
        <v>50</v>
      </c>
      <c r="AJ51" s="825">
        <f t="shared" si="333"/>
        <v>66140</v>
      </c>
      <c r="AK51" s="931">
        <v>11</v>
      </c>
      <c r="AL51" s="931"/>
      <c r="AM51" s="931">
        <f t="shared" si="334"/>
        <v>11</v>
      </c>
      <c r="AN51" s="933">
        <f t="shared" si="308"/>
        <v>727540</v>
      </c>
      <c r="AO51" s="933">
        <f>IF((AI51&lt;=30)*AND(AN51*AI51%&gt;AA51),AN51*AI51%,IF((AI51&gt;30)*AND(AN51*30%&gt;AA51),AN51*30%,AA51))</f>
        <v>370113</v>
      </c>
      <c r="AP51" s="1058"/>
      <c r="AQ51" s="933">
        <f t="shared" si="335"/>
        <v>1097653</v>
      </c>
      <c r="AR51" s="825"/>
      <c r="AS51" s="934">
        <f t="shared" si="336"/>
        <v>1097653</v>
      </c>
      <c r="AT51" s="935">
        <f t="shared" si="337"/>
        <v>14269489</v>
      </c>
      <c r="AU51" s="1486">
        <v>1</v>
      </c>
      <c r="AV51" s="936">
        <f t="shared" si="338"/>
        <v>26</v>
      </c>
      <c r="AW51" s="923">
        <f t="shared" si="314"/>
        <v>52</v>
      </c>
      <c r="AX51" s="825">
        <f t="shared" si="339"/>
        <v>66140</v>
      </c>
      <c r="AY51" s="931">
        <v>11</v>
      </c>
      <c r="AZ51" s="931"/>
      <c r="BA51" s="931">
        <f t="shared" si="340"/>
        <v>11</v>
      </c>
      <c r="BB51" s="933">
        <f t="shared" si="317"/>
        <v>727540</v>
      </c>
      <c r="BC51" s="933">
        <f>IF((AW51&lt;=30)*AND(BB51*AW51%&gt;AO51),BB51*AW51%,IF((AW51&gt;30)*AND(BB51*30%&gt;AO51),BB51*30%,AO51))</f>
        <v>370113</v>
      </c>
      <c r="BD51" s="1058"/>
      <c r="BE51" s="933">
        <f t="shared" si="341"/>
        <v>1097653</v>
      </c>
      <c r="BF51" s="825"/>
      <c r="BG51" s="929">
        <f t="shared" si="342"/>
        <v>1097653</v>
      </c>
      <c r="BH51" s="937">
        <f t="shared" si="343"/>
        <v>14269489</v>
      </c>
    </row>
    <row r="52" spans="1:60" s="1178" customFormat="1" ht="23.25" customHeight="1" thickBot="1">
      <c r="A52" s="939">
        <v>8</v>
      </c>
      <c r="B52" s="648" t="s">
        <v>720</v>
      </c>
      <c r="C52" s="979" t="s">
        <v>3</v>
      </c>
      <c r="D52" s="1515">
        <v>1</v>
      </c>
      <c r="E52" s="1172">
        <v>2</v>
      </c>
      <c r="F52" s="981">
        <f t="shared" si="287"/>
        <v>4</v>
      </c>
      <c r="G52" s="824">
        <v>66140</v>
      </c>
      <c r="H52" s="824">
        <v>11</v>
      </c>
      <c r="I52" s="982">
        <f t="shared" si="288"/>
        <v>727540</v>
      </c>
      <c r="J52" s="982">
        <v>29101.600000000002</v>
      </c>
      <c r="K52" s="1056">
        <f t="shared" si="322"/>
        <v>4</v>
      </c>
      <c r="L52" s="1055">
        <f t="shared" si="323"/>
        <v>29101.600000000002</v>
      </c>
      <c r="M52" s="1058"/>
      <c r="N52" s="933">
        <f t="shared" si="324"/>
        <v>756641.6</v>
      </c>
      <c r="O52" s="824"/>
      <c r="P52" s="1173">
        <f t="shared" si="292"/>
        <v>756641.6</v>
      </c>
      <c r="Q52" s="1174">
        <f t="shared" si="325"/>
        <v>9836340.7999999989</v>
      </c>
      <c r="R52" s="1510">
        <v>1</v>
      </c>
      <c r="S52" s="1244">
        <f t="shared" si="326"/>
        <v>3</v>
      </c>
      <c r="T52" s="1245">
        <f t="shared" si="295"/>
        <v>6</v>
      </c>
      <c r="U52" s="824">
        <f t="shared" si="296"/>
        <v>66140</v>
      </c>
      <c r="V52" s="824">
        <v>11</v>
      </c>
      <c r="W52" s="1176"/>
      <c r="X52" s="1176">
        <f t="shared" si="327"/>
        <v>11</v>
      </c>
      <c r="Y52" s="982">
        <f t="shared" si="298"/>
        <v>727540</v>
      </c>
      <c r="Z52" s="982">
        <f t="shared" si="328"/>
        <v>14550.8</v>
      </c>
      <c r="AA52" s="982">
        <f>IF((T52&lt;=30)*AND(Y52*T52%&gt;J52),Y52*T52%,IF((T52&gt;30)*AND(Y52*30%&gt;J52),Y52*30%,J52))</f>
        <v>43652.4</v>
      </c>
      <c r="AB52" s="1058"/>
      <c r="AC52" s="982">
        <f t="shared" si="329"/>
        <v>771192.4</v>
      </c>
      <c r="AD52" s="824"/>
      <c r="AE52" s="1173">
        <f t="shared" si="330"/>
        <v>771192.4</v>
      </c>
      <c r="AF52" s="1173">
        <f t="shared" si="331"/>
        <v>10025501.200000001</v>
      </c>
      <c r="AG52" s="1499">
        <v>1</v>
      </c>
      <c r="AH52" s="1238">
        <f t="shared" si="332"/>
        <v>4</v>
      </c>
      <c r="AI52" s="981">
        <f t="shared" si="305"/>
        <v>8</v>
      </c>
      <c r="AJ52" s="824">
        <f t="shared" si="333"/>
        <v>66140</v>
      </c>
      <c r="AK52" s="824">
        <v>11</v>
      </c>
      <c r="AL52" s="824"/>
      <c r="AM52" s="824">
        <f t="shared" si="334"/>
        <v>11</v>
      </c>
      <c r="AN52" s="982">
        <f t="shared" si="308"/>
        <v>727540</v>
      </c>
      <c r="AO52" s="982">
        <f>IF((AI52&lt;=30)*AND(AN52*AI52%&gt;AA52),AN52*AI52%,IF((AI52&gt;30)*AND(AN52*30%&gt;AA52),AN52*30%,AA52))</f>
        <v>58203.200000000004</v>
      </c>
      <c r="AP52" s="1058"/>
      <c r="AQ52" s="982">
        <f t="shared" si="335"/>
        <v>785743.2</v>
      </c>
      <c r="AR52" s="824"/>
      <c r="AS52" s="1246">
        <f t="shared" si="336"/>
        <v>785743.2</v>
      </c>
      <c r="AT52" s="1173">
        <f t="shared" si="337"/>
        <v>10214661.6</v>
      </c>
      <c r="AU52" s="1491">
        <v>1</v>
      </c>
      <c r="AV52" s="1172">
        <f t="shared" si="338"/>
        <v>5</v>
      </c>
      <c r="AW52" s="981">
        <f t="shared" si="314"/>
        <v>10</v>
      </c>
      <c r="AX52" s="824">
        <f t="shared" si="339"/>
        <v>66140</v>
      </c>
      <c r="AY52" s="824">
        <v>11</v>
      </c>
      <c r="AZ52" s="824"/>
      <c r="BA52" s="824">
        <f t="shared" si="340"/>
        <v>11</v>
      </c>
      <c r="BB52" s="982">
        <f t="shared" si="317"/>
        <v>727540</v>
      </c>
      <c r="BC52" s="982">
        <f>IF((AW52&lt;=30)*AND(BB52*AW52%&gt;AO52),BB52*AW52%,IF((AW52&gt;30)*AND(BB52*30%&gt;AO52),BB52*30%,AO52))</f>
        <v>72754</v>
      </c>
      <c r="BD52" s="1058"/>
      <c r="BE52" s="982">
        <f t="shared" si="341"/>
        <v>800294</v>
      </c>
      <c r="BF52" s="824"/>
      <c r="BG52" s="1173">
        <f t="shared" si="342"/>
        <v>800294</v>
      </c>
      <c r="BH52" s="1177">
        <f t="shared" si="343"/>
        <v>10403822</v>
      </c>
    </row>
    <row r="53" spans="1:60" s="938" customFormat="1" ht="23.25" customHeight="1" thickBot="1">
      <c r="A53" s="921">
        <v>9</v>
      </c>
      <c r="B53" s="648" t="s">
        <v>648</v>
      </c>
      <c r="C53" s="922" t="s">
        <v>3</v>
      </c>
      <c r="D53" s="1502">
        <v>1</v>
      </c>
      <c r="E53" s="1172">
        <v>23</v>
      </c>
      <c r="F53" s="923">
        <f t="shared" si="287"/>
        <v>46</v>
      </c>
      <c r="G53" s="825">
        <v>66140</v>
      </c>
      <c r="H53" s="825">
        <v>11</v>
      </c>
      <c r="I53" s="933">
        <f t="shared" si="288"/>
        <v>727540</v>
      </c>
      <c r="J53" s="982">
        <v>370113</v>
      </c>
      <c r="K53" s="1057">
        <f t="shared" si="322"/>
        <v>46</v>
      </c>
      <c r="L53" s="1058">
        <f t="shared" si="323"/>
        <v>334668.40000000002</v>
      </c>
      <c r="M53" s="1058"/>
      <c r="N53" s="933">
        <f t="shared" si="324"/>
        <v>1097653</v>
      </c>
      <c r="O53" s="825"/>
      <c r="P53" s="929">
        <f t="shared" si="292"/>
        <v>1097653</v>
      </c>
      <c r="Q53" s="928">
        <f t="shared" si="325"/>
        <v>14269489</v>
      </c>
      <c r="R53" s="1496">
        <v>1</v>
      </c>
      <c r="S53" s="962">
        <f t="shared" si="326"/>
        <v>24</v>
      </c>
      <c r="T53" s="967">
        <f t="shared" si="295"/>
        <v>48</v>
      </c>
      <c r="U53" s="825">
        <f t="shared" si="296"/>
        <v>66140</v>
      </c>
      <c r="V53" s="931">
        <v>11</v>
      </c>
      <c r="W53" s="932"/>
      <c r="X53" s="932">
        <f t="shared" si="327"/>
        <v>11</v>
      </c>
      <c r="Y53" s="933">
        <f t="shared" si="298"/>
        <v>727540</v>
      </c>
      <c r="Z53" s="933">
        <f t="shared" si="328"/>
        <v>0</v>
      </c>
      <c r="AA53" s="933">
        <f>IF((T53&lt;=30)*AND(Y53*T53%&gt;J53),Y53*T53%,IF((T53&gt;30)*AND(Y53*30%&gt;J53),Y53*30%,J53))</f>
        <v>370113</v>
      </c>
      <c r="AB53" s="1058"/>
      <c r="AC53" s="933">
        <f t="shared" si="329"/>
        <v>1097653</v>
      </c>
      <c r="AD53" s="825"/>
      <c r="AE53" s="929">
        <f t="shared" si="330"/>
        <v>1097653</v>
      </c>
      <c r="AF53" s="935">
        <f t="shared" si="331"/>
        <v>14269489</v>
      </c>
      <c r="AG53" s="1488">
        <v>1</v>
      </c>
      <c r="AH53" s="965">
        <f t="shared" si="332"/>
        <v>25</v>
      </c>
      <c r="AI53" s="923">
        <f t="shared" si="305"/>
        <v>50</v>
      </c>
      <c r="AJ53" s="825">
        <f t="shared" si="333"/>
        <v>66140</v>
      </c>
      <c r="AK53" s="931">
        <v>11</v>
      </c>
      <c r="AL53" s="931"/>
      <c r="AM53" s="931">
        <f t="shared" si="334"/>
        <v>11</v>
      </c>
      <c r="AN53" s="933">
        <f t="shared" si="308"/>
        <v>727540</v>
      </c>
      <c r="AO53" s="933">
        <f>IF((AI53&lt;=30)*AND(AN53*AI53%&gt;AA53),AN53*AI53%,IF((AI53&gt;30)*AND(AN53*30%&gt;AA53),AN53*30%,AA53))</f>
        <v>370113</v>
      </c>
      <c r="AP53" s="1058"/>
      <c r="AQ53" s="933">
        <f t="shared" si="335"/>
        <v>1097653</v>
      </c>
      <c r="AR53" s="825"/>
      <c r="AS53" s="934">
        <f t="shared" si="336"/>
        <v>1097653</v>
      </c>
      <c r="AT53" s="935">
        <f t="shared" si="337"/>
        <v>14269489</v>
      </c>
      <c r="AU53" s="1486">
        <v>1</v>
      </c>
      <c r="AV53" s="936">
        <f t="shared" si="338"/>
        <v>26</v>
      </c>
      <c r="AW53" s="923">
        <f t="shared" si="314"/>
        <v>52</v>
      </c>
      <c r="AX53" s="825">
        <f t="shared" si="339"/>
        <v>66140</v>
      </c>
      <c r="AY53" s="931">
        <v>11</v>
      </c>
      <c r="AZ53" s="931"/>
      <c r="BA53" s="931">
        <f t="shared" si="340"/>
        <v>11</v>
      </c>
      <c r="BB53" s="933">
        <f t="shared" si="317"/>
        <v>727540</v>
      </c>
      <c r="BC53" s="933">
        <f>IF((AW53&lt;=30)*AND(BB53*AW53%&gt;AO53),BB53*AW53%,IF((AW53&gt;30)*AND(BB53*30%&gt;AO53),BB53*30%,AO53))</f>
        <v>370113</v>
      </c>
      <c r="BD53" s="1058"/>
      <c r="BE53" s="933">
        <f t="shared" si="341"/>
        <v>1097653</v>
      </c>
      <c r="BF53" s="825"/>
      <c r="BG53" s="929">
        <f t="shared" si="342"/>
        <v>1097653</v>
      </c>
      <c r="BH53" s="937">
        <f t="shared" si="343"/>
        <v>14269489</v>
      </c>
    </row>
    <row r="54" spans="1:60" s="938" customFormat="1" ht="23.25" customHeight="1" thickBot="1">
      <c r="A54" s="939">
        <v>10</v>
      </c>
      <c r="B54" s="648" t="s">
        <v>575</v>
      </c>
      <c r="C54" s="922" t="s">
        <v>3</v>
      </c>
      <c r="D54" s="1502">
        <v>1</v>
      </c>
      <c r="E54" s="1172">
        <v>23</v>
      </c>
      <c r="F54" s="923">
        <f t="shared" si="287"/>
        <v>46</v>
      </c>
      <c r="G54" s="825">
        <v>66140</v>
      </c>
      <c r="H54" s="825">
        <v>11</v>
      </c>
      <c r="I54" s="933">
        <f t="shared" si="288"/>
        <v>727540</v>
      </c>
      <c r="J54" s="982">
        <v>287043</v>
      </c>
      <c r="K54" s="1057">
        <f t="shared" si="322"/>
        <v>46</v>
      </c>
      <c r="L54" s="1058">
        <f t="shared" si="323"/>
        <v>334668.40000000002</v>
      </c>
      <c r="M54" s="1058"/>
      <c r="N54" s="933">
        <f t="shared" si="324"/>
        <v>1014583</v>
      </c>
      <c r="O54" s="825"/>
      <c r="P54" s="929">
        <f>+N54+O54</f>
        <v>1014583</v>
      </c>
      <c r="Q54" s="928">
        <f t="shared" si="325"/>
        <v>13189579</v>
      </c>
      <c r="R54" s="1496">
        <v>1</v>
      </c>
      <c r="S54" s="962">
        <f t="shared" si="326"/>
        <v>24</v>
      </c>
      <c r="T54" s="967">
        <f t="shared" si="295"/>
        <v>48</v>
      </c>
      <c r="U54" s="825">
        <f t="shared" si="296"/>
        <v>66140</v>
      </c>
      <c r="V54" s="931">
        <v>11</v>
      </c>
      <c r="W54" s="932"/>
      <c r="X54" s="932">
        <f t="shared" si="327"/>
        <v>11</v>
      </c>
      <c r="Y54" s="933">
        <f t="shared" si="298"/>
        <v>727540</v>
      </c>
      <c r="Z54" s="933">
        <f t="shared" si="328"/>
        <v>0</v>
      </c>
      <c r="AA54" s="933">
        <f>IF((T54&lt;=30)*AND(Y54*T54%&gt;J54),Y54*T54%,IF((T54&gt;30)*AND(Y54*30%&gt;J54),Y54*30%,J54))</f>
        <v>287043</v>
      </c>
      <c r="AB54" s="1058"/>
      <c r="AC54" s="933">
        <f t="shared" si="329"/>
        <v>1014583</v>
      </c>
      <c r="AD54" s="825"/>
      <c r="AE54" s="929">
        <f t="shared" si="330"/>
        <v>1014583</v>
      </c>
      <c r="AF54" s="935">
        <f t="shared" si="331"/>
        <v>13189579</v>
      </c>
      <c r="AG54" s="1488">
        <v>1</v>
      </c>
      <c r="AH54" s="965">
        <f t="shared" si="332"/>
        <v>25</v>
      </c>
      <c r="AI54" s="923">
        <f t="shared" si="305"/>
        <v>50</v>
      </c>
      <c r="AJ54" s="825">
        <f t="shared" si="333"/>
        <v>66140</v>
      </c>
      <c r="AK54" s="931">
        <v>11</v>
      </c>
      <c r="AL54" s="931"/>
      <c r="AM54" s="931">
        <f t="shared" si="334"/>
        <v>11</v>
      </c>
      <c r="AN54" s="933">
        <f t="shared" si="308"/>
        <v>727540</v>
      </c>
      <c r="AO54" s="933">
        <f>IF((AI54&lt;=30)*AND(AN54*AI54%&gt;AA54),AN54*AI54%,IF((AI54&gt;30)*AND(AN54*30%&gt;AA54),AN54*30%,AA54))</f>
        <v>287043</v>
      </c>
      <c r="AP54" s="1058"/>
      <c r="AQ54" s="933">
        <f t="shared" si="335"/>
        <v>1014583</v>
      </c>
      <c r="AR54" s="825"/>
      <c r="AS54" s="934">
        <f t="shared" si="336"/>
        <v>1014583</v>
      </c>
      <c r="AT54" s="935">
        <f t="shared" si="337"/>
        <v>13189579</v>
      </c>
      <c r="AU54" s="1486">
        <v>1</v>
      </c>
      <c r="AV54" s="936">
        <f t="shared" si="338"/>
        <v>26</v>
      </c>
      <c r="AW54" s="923">
        <f t="shared" si="314"/>
        <v>52</v>
      </c>
      <c r="AX54" s="825">
        <f t="shared" si="339"/>
        <v>66140</v>
      </c>
      <c r="AY54" s="931">
        <v>11</v>
      </c>
      <c r="AZ54" s="931"/>
      <c r="BA54" s="931">
        <f t="shared" si="340"/>
        <v>11</v>
      </c>
      <c r="BB54" s="933">
        <f t="shared" si="317"/>
        <v>727540</v>
      </c>
      <c r="BC54" s="933">
        <f>IF((AW54&lt;=30)*AND(BB54*AW54%&gt;AO54),BB54*AW54%,IF((AW54&gt;30)*AND(BB54*30%&gt;AO54),BB54*30%,AO54))</f>
        <v>287043</v>
      </c>
      <c r="BD54" s="1058"/>
      <c r="BE54" s="933">
        <f t="shared" si="341"/>
        <v>1014583</v>
      </c>
      <c r="BF54" s="825"/>
      <c r="BG54" s="929">
        <f t="shared" si="342"/>
        <v>1014583</v>
      </c>
      <c r="BH54" s="937">
        <f t="shared" si="343"/>
        <v>13189579</v>
      </c>
    </row>
    <row r="55" spans="1:60" s="938" customFormat="1" ht="23.25" customHeight="1" thickBot="1">
      <c r="A55" s="921">
        <v>11</v>
      </c>
      <c r="B55" s="648" t="s">
        <v>1023</v>
      </c>
      <c r="C55" s="922" t="s">
        <v>3</v>
      </c>
      <c r="D55" s="1502">
        <v>1</v>
      </c>
      <c r="E55" s="1232">
        <v>1</v>
      </c>
      <c r="F55" s="951">
        <f t="shared" si="287"/>
        <v>2</v>
      </c>
      <c r="G55" s="873">
        <v>66140</v>
      </c>
      <c r="H55" s="873">
        <v>11</v>
      </c>
      <c r="I55" s="952">
        <f t="shared" si="288"/>
        <v>727540</v>
      </c>
      <c r="J55" s="1247">
        <v>14550.800000000001</v>
      </c>
      <c r="K55" s="1057">
        <f t="shared" si="322"/>
        <v>2</v>
      </c>
      <c r="L55" s="1058">
        <f t="shared" si="323"/>
        <v>14550.800000000001</v>
      </c>
      <c r="M55" s="1058"/>
      <c r="N55" s="933">
        <f t="shared" si="324"/>
        <v>742090.8</v>
      </c>
      <c r="O55" s="873"/>
      <c r="P55" s="969">
        <f t="shared" si="292"/>
        <v>742090.8</v>
      </c>
      <c r="Q55" s="928">
        <f t="shared" si="325"/>
        <v>9647180.4000000004</v>
      </c>
      <c r="R55" s="1496">
        <v>1</v>
      </c>
      <c r="S55" s="970">
        <f t="shared" si="326"/>
        <v>2</v>
      </c>
      <c r="T55" s="971">
        <f t="shared" si="295"/>
        <v>4</v>
      </c>
      <c r="U55" s="831">
        <f t="shared" si="296"/>
        <v>66140</v>
      </c>
      <c r="V55" s="945">
        <v>11</v>
      </c>
      <c r="W55" s="932"/>
      <c r="X55" s="932">
        <f t="shared" si="327"/>
        <v>11</v>
      </c>
      <c r="Y55" s="942">
        <f t="shared" si="298"/>
        <v>727540</v>
      </c>
      <c r="Z55" s="933">
        <f t="shared" si="328"/>
        <v>14550.800000000001</v>
      </c>
      <c r="AA55" s="942">
        <f>IF((T55&lt;=30)*AND(Y55*T55%&gt;J55),Y55*T55%,IF((T55&gt;30)*AND(Y55*30%&gt;J55),Y55*30%,J55))</f>
        <v>29101.600000000002</v>
      </c>
      <c r="AB55" s="1058"/>
      <c r="AC55" s="942">
        <f t="shared" si="329"/>
        <v>756641.6</v>
      </c>
      <c r="AD55" s="831"/>
      <c r="AE55" s="943">
        <f t="shared" si="330"/>
        <v>756641.6</v>
      </c>
      <c r="AF55" s="935">
        <f t="shared" si="331"/>
        <v>9836340.7999999989</v>
      </c>
      <c r="AG55" s="1488">
        <v>1</v>
      </c>
      <c r="AH55" s="965">
        <f t="shared" si="332"/>
        <v>3</v>
      </c>
      <c r="AI55" s="923">
        <f t="shared" si="305"/>
        <v>6</v>
      </c>
      <c r="AJ55" s="825">
        <f t="shared" si="333"/>
        <v>66140</v>
      </c>
      <c r="AK55" s="945">
        <v>11</v>
      </c>
      <c r="AL55" s="931"/>
      <c r="AM55" s="931">
        <f t="shared" si="334"/>
        <v>11</v>
      </c>
      <c r="AN55" s="933">
        <f t="shared" si="308"/>
        <v>727540</v>
      </c>
      <c r="AO55" s="933">
        <f>IF((AI55&lt;=30)*AND(AN55*AI55%&gt;AA55),AN55*AI55%,IF((AI55&gt;30)*AND(AN55*30%&gt;AA55),AN55*30%,AA55))</f>
        <v>43652.4</v>
      </c>
      <c r="AP55" s="1058"/>
      <c r="AQ55" s="933">
        <f t="shared" si="335"/>
        <v>771192.4</v>
      </c>
      <c r="AR55" s="825"/>
      <c r="AS55" s="934">
        <f t="shared" si="336"/>
        <v>771192.4</v>
      </c>
      <c r="AT55" s="935">
        <f t="shared" si="337"/>
        <v>10025501.200000001</v>
      </c>
      <c r="AU55" s="1486">
        <v>1</v>
      </c>
      <c r="AV55" s="946">
        <f t="shared" si="338"/>
        <v>4</v>
      </c>
      <c r="AW55" s="941">
        <f t="shared" si="314"/>
        <v>8</v>
      </c>
      <c r="AX55" s="831">
        <f t="shared" si="339"/>
        <v>66140</v>
      </c>
      <c r="AY55" s="945">
        <v>11</v>
      </c>
      <c r="AZ55" s="931"/>
      <c r="BA55" s="931">
        <f t="shared" si="340"/>
        <v>11</v>
      </c>
      <c r="BB55" s="942">
        <f t="shared" si="317"/>
        <v>727540</v>
      </c>
      <c r="BC55" s="942">
        <f>IF((AW55&lt;=30)*AND(BB55*AW55%&gt;AO55),BB55*AW55%,IF((AW55&gt;30)*AND(BB55*30%&gt;AO55),BB55*30%,AO55))</f>
        <v>58203.200000000004</v>
      </c>
      <c r="BD55" s="1058"/>
      <c r="BE55" s="942">
        <f t="shared" si="341"/>
        <v>785743.2</v>
      </c>
      <c r="BF55" s="831"/>
      <c r="BG55" s="943">
        <f t="shared" si="342"/>
        <v>785743.2</v>
      </c>
      <c r="BH55" s="937">
        <f t="shared" si="343"/>
        <v>10214661.6</v>
      </c>
    </row>
    <row r="56" spans="1:60" s="938" customFormat="1" ht="23.25" customHeight="1" thickBot="1">
      <c r="A56" s="939">
        <v>12</v>
      </c>
      <c r="B56" s="648" t="s">
        <v>701</v>
      </c>
      <c r="C56" s="922" t="s">
        <v>645</v>
      </c>
      <c r="D56" s="1502">
        <v>1</v>
      </c>
      <c r="E56" s="1172">
        <v>14</v>
      </c>
      <c r="F56" s="923">
        <f t="shared" ref="F56:F58" si="344">+E56*2</f>
        <v>28</v>
      </c>
      <c r="G56" s="825">
        <v>66140</v>
      </c>
      <c r="H56" s="825">
        <v>11</v>
      </c>
      <c r="I56" s="933">
        <f t="shared" ref="I56:I58" si="345">+H56*G56</f>
        <v>727540</v>
      </c>
      <c r="J56" s="982">
        <v>203711.2</v>
      </c>
      <c r="K56" s="1056">
        <f t="shared" ref="K56:K69" si="346">+E56*2</f>
        <v>28</v>
      </c>
      <c r="L56" s="1055">
        <f t="shared" ref="L56:L69" si="347">+I56*E56*2%</f>
        <v>203711.2</v>
      </c>
      <c r="M56" s="1058"/>
      <c r="N56" s="933">
        <f t="shared" ref="N56:N62" si="348">+I56+J56</f>
        <v>931251.19999999995</v>
      </c>
      <c r="O56" s="825"/>
      <c r="P56" s="929">
        <f t="shared" ref="P56:P58" si="349">+N56+O56</f>
        <v>931251.19999999995</v>
      </c>
      <c r="Q56" s="928">
        <f t="shared" ref="Q56:Q69" si="350">+P56*13</f>
        <v>12106265.6</v>
      </c>
      <c r="R56" s="1496">
        <v>1</v>
      </c>
      <c r="S56" s="962">
        <f t="shared" ref="S56:S68" si="351">+E56+1</f>
        <v>15</v>
      </c>
      <c r="T56" s="967">
        <f t="shared" ref="T56:T58" si="352">+S56*2</f>
        <v>30</v>
      </c>
      <c r="U56" s="825">
        <f t="shared" ref="U56:U58" si="353">+G56</f>
        <v>66140</v>
      </c>
      <c r="V56" s="931">
        <v>11</v>
      </c>
      <c r="W56" s="932"/>
      <c r="X56" s="932">
        <f t="shared" ref="X56" si="354">+V56+V56*W56</f>
        <v>11</v>
      </c>
      <c r="Y56" s="933">
        <f t="shared" ref="Y56:Y58" si="355">+X56*U56</f>
        <v>727540</v>
      </c>
      <c r="Z56" s="933">
        <f t="shared" ref="Z56:Z69" si="356">+AA56-J56</f>
        <v>14550.799999999988</v>
      </c>
      <c r="AA56" s="933">
        <f t="shared" ref="AA56:AA58" si="357">IF((T56&lt;=30)*AND(Y56*T56%&gt;J56),Y56*T56%,IF((T56&gt;30)*AND(Y56*30%&gt;J56),Y56*30%,J56))</f>
        <v>218262</v>
      </c>
      <c r="AB56" s="1058"/>
      <c r="AC56" s="933">
        <f t="shared" ref="AC56:AC58" si="358">+Y56+AA56</f>
        <v>945802</v>
      </c>
      <c r="AD56" s="825"/>
      <c r="AE56" s="929">
        <f t="shared" ref="AE56:AE68" si="359">+AC56+AD56</f>
        <v>945802</v>
      </c>
      <c r="AF56" s="935">
        <f t="shared" ref="AF56:AF69" si="360">+AE56*13</f>
        <v>12295426</v>
      </c>
      <c r="AG56" s="1488">
        <v>1</v>
      </c>
      <c r="AH56" s="965">
        <f t="shared" ref="AH56:AH68" si="361">+S56+1</f>
        <v>16</v>
      </c>
      <c r="AI56" s="923">
        <f t="shared" ref="AI56" si="362">+AH56*2</f>
        <v>32</v>
      </c>
      <c r="AJ56" s="825">
        <f t="shared" ref="AJ56:AJ68" si="363">+U56</f>
        <v>66140</v>
      </c>
      <c r="AK56" s="931">
        <v>11</v>
      </c>
      <c r="AL56" s="931"/>
      <c r="AM56" s="931">
        <f t="shared" si="334"/>
        <v>11</v>
      </c>
      <c r="AN56" s="933">
        <f t="shared" ref="AN56" si="364">+AM56*AJ56</f>
        <v>727540</v>
      </c>
      <c r="AO56" s="933">
        <f t="shared" ref="AO56:AO58" si="365">IF((AI56&lt;=30)*AND(AN56*AI56%&gt;AA56),AN56*AI56%,IF((AI56&gt;30)*AND(AN56*30%&gt;AA56),AN56*30%,AA56))</f>
        <v>218262</v>
      </c>
      <c r="AP56" s="1058"/>
      <c r="AQ56" s="933">
        <f t="shared" ref="AQ56:AQ58" si="366">+AN56+AO56</f>
        <v>945802</v>
      </c>
      <c r="AR56" s="825"/>
      <c r="AS56" s="934">
        <f t="shared" ref="AS56:AS68" si="367">+AQ56+AR56</f>
        <v>945802</v>
      </c>
      <c r="AT56" s="935">
        <f t="shared" ref="AT56:AT69" si="368">+AS56*13</f>
        <v>12295426</v>
      </c>
      <c r="AU56" s="1486">
        <v>1</v>
      </c>
      <c r="AV56" s="936">
        <f t="shared" ref="AV56:AV68" si="369">+AH56+1</f>
        <v>17</v>
      </c>
      <c r="AW56" s="923">
        <f t="shared" ref="AW56" si="370">+AV56*2</f>
        <v>34</v>
      </c>
      <c r="AX56" s="825">
        <f t="shared" ref="AX56:AX68" si="371">+AJ56</f>
        <v>66140</v>
      </c>
      <c r="AY56" s="931">
        <v>11</v>
      </c>
      <c r="AZ56" s="931"/>
      <c r="BA56" s="931">
        <f t="shared" si="340"/>
        <v>11</v>
      </c>
      <c r="BB56" s="933">
        <f t="shared" ref="BB56" si="372">+BA56*AX56</f>
        <v>727540</v>
      </c>
      <c r="BC56" s="933">
        <f t="shared" ref="BC56:BC58" si="373">IF((AW56&lt;=30)*AND(BB56*AW56%&gt;AO56),BB56*AW56%,IF((AW56&gt;30)*AND(BB56*30%&gt;AO56),BB56*30%,AO56))</f>
        <v>218262</v>
      </c>
      <c r="BD56" s="1058"/>
      <c r="BE56" s="933">
        <f t="shared" ref="BE56:BE58" si="374">+BB56+BC56</f>
        <v>945802</v>
      </c>
      <c r="BF56" s="825"/>
      <c r="BG56" s="929">
        <f t="shared" ref="BG56:BG68" si="375">+BE56+BF56</f>
        <v>945802</v>
      </c>
      <c r="BH56" s="937">
        <f t="shared" ref="BH56:BH69" si="376">+BG56*13</f>
        <v>12295426</v>
      </c>
    </row>
    <row r="57" spans="1:60" s="938" customFormat="1" ht="23.25" customHeight="1" thickBot="1">
      <c r="A57" s="921">
        <v>13</v>
      </c>
      <c r="B57" s="649" t="s">
        <v>593</v>
      </c>
      <c r="C57" s="922" t="s">
        <v>3</v>
      </c>
      <c r="D57" s="1502">
        <v>1</v>
      </c>
      <c r="E57" s="1172">
        <v>16</v>
      </c>
      <c r="F57" s="923">
        <f t="shared" si="344"/>
        <v>32</v>
      </c>
      <c r="G57" s="825">
        <v>66140</v>
      </c>
      <c r="H57" s="825">
        <v>11</v>
      </c>
      <c r="I57" s="933">
        <f t="shared" si="345"/>
        <v>727540</v>
      </c>
      <c r="J57" s="982">
        <v>218262</v>
      </c>
      <c r="K57" s="1056">
        <f t="shared" si="346"/>
        <v>32</v>
      </c>
      <c r="L57" s="1055">
        <f t="shared" si="347"/>
        <v>232812.80000000002</v>
      </c>
      <c r="M57" s="1058"/>
      <c r="N57" s="933">
        <f t="shared" si="348"/>
        <v>945802</v>
      </c>
      <c r="O57" s="825"/>
      <c r="P57" s="929">
        <f t="shared" si="349"/>
        <v>945802</v>
      </c>
      <c r="Q57" s="928">
        <f t="shared" si="350"/>
        <v>12295426</v>
      </c>
      <c r="R57" s="1496">
        <v>1</v>
      </c>
      <c r="S57" s="962">
        <f t="shared" si="351"/>
        <v>17</v>
      </c>
      <c r="T57" s="967">
        <f t="shared" si="352"/>
        <v>34</v>
      </c>
      <c r="U57" s="825">
        <f t="shared" si="353"/>
        <v>66140</v>
      </c>
      <c r="V57" s="931">
        <v>11</v>
      </c>
      <c r="W57" s="932"/>
      <c r="X57" s="932">
        <f t="shared" ref="X57:X68" si="377">+V57+V57*W57</f>
        <v>11</v>
      </c>
      <c r="Y57" s="933">
        <f t="shared" si="355"/>
        <v>727540</v>
      </c>
      <c r="Z57" s="933">
        <f t="shared" si="356"/>
        <v>0</v>
      </c>
      <c r="AA57" s="933">
        <f t="shared" si="357"/>
        <v>218262</v>
      </c>
      <c r="AB57" s="1058"/>
      <c r="AC57" s="933">
        <f t="shared" si="358"/>
        <v>945802</v>
      </c>
      <c r="AD57" s="825"/>
      <c r="AE57" s="929">
        <f t="shared" si="359"/>
        <v>945802</v>
      </c>
      <c r="AF57" s="935">
        <f t="shared" si="360"/>
        <v>12295426</v>
      </c>
      <c r="AG57" s="1488">
        <v>1</v>
      </c>
      <c r="AH57" s="965">
        <f t="shared" si="361"/>
        <v>18</v>
      </c>
      <c r="AI57" s="923">
        <f t="shared" ref="AI57:AI58" si="378">+AH57*2</f>
        <v>36</v>
      </c>
      <c r="AJ57" s="825">
        <f t="shared" si="363"/>
        <v>66140</v>
      </c>
      <c r="AK57" s="931">
        <v>11</v>
      </c>
      <c r="AL57" s="931"/>
      <c r="AM57" s="931">
        <f t="shared" ref="AM57:AM68" si="379">+AK57+AK57*AL57</f>
        <v>11</v>
      </c>
      <c r="AN57" s="933">
        <f t="shared" ref="AN57:AN58" si="380">+AM57*AJ57</f>
        <v>727540</v>
      </c>
      <c r="AO57" s="933">
        <f t="shared" si="365"/>
        <v>218262</v>
      </c>
      <c r="AP57" s="1058"/>
      <c r="AQ57" s="933">
        <f t="shared" si="366"/>
        <v>945802</v>
      </c>
      <c r="AR57" s="825"/>
      <c r="AS57" s="934">
        <f t="shared" si="367"/>
        <v>945802</v>
      </c>
      <c r="AT57" s="935">
        <f t="shared" si="368"/>
        <v>12295426</v>
      </c>
      <c r="AU57" s="1486">
        <v>1</v>
      </c>
      <c r="AV57" s="936">
        <f t="shared" si="369"/>
        <v>19</v>
      </c>
      <c r="AW57" s="923">
        <f t="shared" ref="AW57:AW58" si="381">+AV57*2</f>
        <v>38</v>
      </c>
      <c r="AX57" s="825">
        <f t="shared" si="371"/>
        <v>66140</v>
      </c>
      <c r="AY57" s="931">
        <v>11</v>
      </c>
      <c r="AZ57" s="931"/>
      <c r="BA57" s="931">
        <f t="shared" ref="BA57:BA68" si="382">+AY57+AY57*AZ57</f>
        <v>11</v>
      </c>
      <c r="BB57" s="933">
        <f t="shared" ref="BB57:BB58" si="383">+BA57*AX57</f>
        <v>727540</v>
      </c>
      <c r="BC57" s="933">
        <f t="shared" si="373"/>
        <v>218262</v>
      </c>
      <c r="BD57" s="1058"/>
      <c r="BE57" s="933">
        <f t="shared" si="374"/>
        <v>945802</v>
      </c>
      <c r="BF57" s="825"/>
      <c r="BG57" s="929">
        <f t="shared" si="375"/>
        <v>945802</v>
      </c>
      <c r="BH57" s="937">
        <f t="shared" si="376"/>
        <v>12295426</v>
      </c>
    </row>
    <row r="58" spans="1:60" s="938" customFormat="1" ht="23.25" customHeight="1" thickBot="1">
      <c r="A58" s="939">
        <v>14</v>
      </c>
      <c r="B58" s="649" t="s">
        <v>776</v>
      </c>
      <c r="C58" s="922" t="s">
        <v>3</v>
      </c>
      <c r="D58" s="1502">
        <v>1</v>
      </c>
      <c r="E58" s="1172">
        <v>16</v>
      </c>
      <c r="F58" s="923">
        <f t="shared" si="344"/>
        <v>32</v>
      </c>
      <c r="G58" s="825">
        <v>66140</v>
      </c>
      <c r="H58" s="825">
        <v>11</v>
      </c>
      <c r="I58" s="933">
        <f t="shared" si="345"/>
        <v>727540</v>
      </c>
      <c r="J58" s="982">
        <v>218262</v>
      </c>
      <c r="K58" s="1056">
        <f t="shared" si="346"/>
        <v>32</v>
      </c>
      <c r="L58" s="1055">
        <f t="shared" si="347"/>
        <v>232812.80000000002</v>
      </c>
      <c r="M58" s="1058"/>
      <c r="N58" s="933">
        <f t="shared" si="348"/>
        <v>945802</v>
      </c>
      <c r="O58" s="825"/>
      <c r="P58" s="929">
        <f t="shared" si="349"/>
        <v>945802</v>
      </c>
      <c r="Q58" s="928">
        <f t="shared" si="350"/>
        <v>12295426</v>
      </c>
      <c r="R58" s="1496">
        <v>1</v>
      </c>
      <c r="S58" s="962">
        <f t="shared" si="351"/>
        <v>17</v>
      </c>
      <c r="T58" s="967">
        <f t="shared" si="352"/>
        <v>34</v>
      </c>
      <c r="U58" s="825">
        <f t="shared" si="353"/>
        <v>66140</v>
      </c>
      <c r="V58" s="931">
        <v>11</v>
      </c>
      <c r="W58" s="932"/>
      <c r="X58" s="932">
        <f t="shared" si="377"/>
        <v>11</v>
      </c>
      <c r="Y58" s="933">
        <f t="shared" si="355"/>
        <v>727540</v>
      </c>
      <c r="Z58" s="933">
        <f t="shared" si="356"/>
        <v>0</v>
      </c>
      <c r="AA58" s="933">
        <f t="shared" si="357"/>
        <v>218262</v>
      </c>
      <c r="AB58" s="1058"/>
      <c r="AC58" s="933">
        <f t="shared" si="358"/>
        <v>945802</v>
      </c>
      <c r="AD58" s="825"/>
      <c r="AE58" s="929">
        <f t="shared" si="359"/>
        <v>945802</v>
      </c>
      <c r="AF58" s="935">
        <f t="shared" si="360"/>
        <v>12295426</v>
      </c>
      <c r="AG58" s="1488">
        <v>1</v>
      </c>
      <c r="AH58" s="965">
        <f t="shared" si="361"/>
        <v>18</v>
      </c>
      <c r="AI58" s="923">
        <f t="shared" si="378"/>
        <v>36</v>
      </c>
      <c r="AJ58" s="825">
        <f t="shared" si="363"/>
        <v>66140</v>
      </c>
      <c r="AK58" s="931">
        <v>11</v>
      </c>
      <c r="AL58" s="931"/>
      <c r="AM58" s="931">
        <f t="shared" si="379"/>
        <v>11</v>
      </c>
      <c r="AN58" s="933">
        <f t="shared" si="380"/>
        <v>727540</v>
      </c>
      <c r="AO58" s="933">
        <f t="shared" si="365"/>
        <v>218262</v>
      </c>
      <c r="AP58" s="1058"/>
      <c r="AQ58" s="933">
        <f t="shared" si="366"/>
        <v>945802</v>
      </c>
      <c r="AR58" s="825"/>
      <c r="AS58" s="934">
        <f t="shared" si="367"/>
        <v>945802</v>
      </c>
      <c r="AT58" s="935">
        <f t="shared" si="368"/>
        <v>12295426</v>
      </c>
      <c r="AU58" s="1486">
        <v>1</v>
      </c>
      <c r="AV58" s="936">
        <f t="shared" si="369"/>
        <v>19</v>
      </c>
      <c r="AW58" s="923">
        <f t="shared" si="381"/>
        <v>38</v>
      </c>
      <c r="AX58" s="825">
        <f t="shared" si="371"/>
        <v>66140</v>
      </c>
      <c r="AY58" s="931">
        <v>11</v>
      </c>
      <c r="AZ58" s="931"/>
      <c r="BA58" s="931">
        <f t="shared" si="382"/>
        <v>11</v>
      </c>
      <c r="BB58" s="933">
        <f t="shared" si="383"/>
        <v>727540</v>
      </c>
      <c r="BC58" s="933">
        <f t="shared" si="373"/>
        <v>218262</v>
      </c>
      <c r="BD58" s="1058"/>
      <c r="BE58" s="933">
        <f t="shared" si="374"/>
        <v>945802</v>
      </c>
      <c r="BF58" s="825"/>
      <c r="BG58" s="929">
        <f t="shared" si="375"/>
        <v>945802</v>
      </c>
      <c r="BH58" s="937">
        <f t="shared" si="376"/>
        <v>12295426</v>
      </c>
    </row>
    <row r="59" spans="1:60" s="938" customFormat="1" ht="23.25" customHeight="1" thickBot="1">
      <c r="A59" s="921">
        <v>15</v>
      </c>
      <c r="B59" s="648" t="s">
        <v>599</v>
      </c>
      <c r="C59" s="922" t="s">
        <v>3</v>
      </c>
      <c r="D59" s="1502">
        <v>1</v>
      </c>
      <c r="E59" s="1172">
        <v>26</v>
      </c>
      <c r="F59" s="923">
        <f>+E59*2</f>
        <v>52</v>
      </c>
      <c r="G59" s="825">
        <v>66140</v>
      </c>
      <c r="H59" s="825">
        <v>11</v>
      </c>
      <c r="I59" s="933">
        <f>+H59*G59</f>
        <v>727540</v>
      </c>
      <c r="J59" s="982">
        <v>358804</v>
      </c>
      <c r="K59" s="1057">
        <f>+E59*2</f>
        <v>52</v>
      </c>
      <c r="L59" s="1058">
        <f>+I59*E59*2%</f>
        <v>378320.8</v>
      </c>
      <c r="M59" s="1058"/>
      <c r="N59" s="933">
        <f>+I59+J59</f>
        <v>1086344</v>
      </c>
      <c r="O59" s="825"/>
      <c r="P59" s="929">
        <f>+N59+O59</f>
        <v>1086344</v>
      </c>
      <c r="Q59" s="928">
        <f>+P59*13</f>
        <v>14122472</v>
      </c>
      <c r="R59" s="1496">
        <v>1</v>
      </c>
      <c r="S59" s="962">
        <f>+E59+1</f>
        <v>27</v>
      </c>
      <c r="T59" s="967">
        <f>+S59*2</f>
        <v>54</v>
      </c>
      <c r="U59" s="825">
        <f>+G59</f>
        <v>66140</v>
      </c>
      <c r="V59" s="931">
        <v>11</v>
      </c>
      <c r="W59" s="932"/>
      <c r="X59" s="932">
        <f>+V59+V59*W59</f>
        <v>11</v>
      </c>
      <c r="Y59" s="933">
        <f>+X59*U59</f>
        <v>727540</v>
      </c>
      <c r="Z59" s="933">
        <f>+AA59-J59</f>
        <v>0</v>
      </c>
      <c r="AA59" s="933">
        <f>IF((T59&lt;=30)*AND(Y59*T59%&gt;J59),Y59*T59%,IF((T59&gt;30)*AND(Y59*30%&gt;J59),Y59*30%,J59))</f>
        <v>358804</v>
      </c>
      <c r="AB59" s="1058"/>
      <c r="AC59" s="933">
        <f>+Y59+AA59</f>
        <v>1086344</v>
      </c>
      <c r="AD59" s="825"/>
      <c r="AE59" s="929">
        <f>+AC59+AD59</f>
        <v>1086344</v>
      </c>
      <c r="AF59" s="935">
        <f>+AE59*13</f>
        <v>14122472</v>
      </c>
      <c r="AG59" s="1488">
        <v>1</v>
      </c>
      <c r="AH59" s="965">
        <f>+S59+1</f>
        <v>28</v>
      </c>
      <c r="AI59" s="923">
        <f>+AH59*2</f>
        <v>56</v>
      </c>
      <c r="AJ59" s="825">
        <f>+U59</f>
        <v>66140</v>
      </c>
      <c r="AK59" s="931">
        <v>11</v>
      </c>
      <c r="AL59" s="931"/>
      <c r="AM59" s="931">
        <f>+AK59+AK59*AL59</f>
        <v>11</v>
      </c>
      <c r="AN59" s="933">
        <f>+AM59*AJ59</f>
        <v>727540</v>
      </c>
      <c r="AO59" s="933">
        <f>IF((AI59&lt;=30)*AND(AN59*AI59%&gt;AA59),AN59*AI59%,IF((AI59&gt;30)*AND(AN59*30%&gt;AA59),AN59*30%,AA59))</f>
        <v>358804</v>
      </c>
      <c r="AP59" s="1058"/>
      <c r="AQ59" s="933">
        <f>+AN59+AO59</f>
        <v>1086344</v>
      </c>
      <c r="AR59" s="825"/>
      <c r="AS59" s="934">
        <f>+AQ59+AR59</f>
        <v>1086344</v>
      </c>
      <c r="AT59" s="935">
        <f>+AS59*13</f>
        <v>14122472</v>
      </c>
      <c r="AU59" s="1486">
        <v>1</v>
      </c>
      <c r="AV59" s="936">
        <f>+AH59+1</f>
        <v>29</v>
      </c>
      <c r="AW59" s="923">
        <f>+AV59*2</f>
        <v>58</v>
      </c>
      <c r="AX59" s="825">
        <f>+AJ59</f>
        <v>66140</v>
      </c>
      <c r="AY59" s="931">
        <v>11</v>
      </c>
      <c r="AZ59" s="931"/>
      <c r="BA59" s="931">
        <f>+AY59+AY59*AZ59</f>
        <v>11</v>
      </c>
      <c r="BB59" s="933">
        <f>+BA59*AX59</f>
        <v>727540</v>
      </c>
      <c r="BC59" s="933">
        <f>IF((AW59&lt;=30)*AND(BB59*AW59%&gt;AO59),BB59*AW59%,IF((AW59&gt;30)*AND(BB59*30%&gt;AO59),BB59*30%,AO59))</f>
        <v>358804</v>
      </c>
      <c r="BD59" s="1058"/>
      <c r="BE59" s="933">
        <f>+BB59+BC59</f>
        <v>1086344</v>
      </c>
      <c r="BF59" s="825"/>
      <c r="BG59" s="929">
        <f>+BE59+BF59</f>
        <v>1086344</v>
      </c>
      <c r="BH59" s="937">
        <f>+BG59*13</f>
        <v>14122472</v>
      </c>
    </row>
    <row r="60" spans="1:60" s="938" customFormat="1" ht="25.5" customHeight="1" thickBot="1">
      <c r="A60" s="939">
        <v>16</v>
      </c>
      <c r="B60" s="653" t="s">
        <v>85</v>
      </c>
      <c r="C60" s="922" t="s">
        <v>3</v>
      </c>
      <c r="D60" s="1502">
        <v>1</v>
      </c>
      <c r="E60" s="1224">
        <v>15</v>
      </c>
      <c r="F60" s="960">
        <f>+E60*2</f>
        <v>30</v>
      </c>
      <c r="G60" s="818">
        <v>66140</v>
      </c>
      <c r="H60" s="818">
        <v>11</v>
      </c>
      <c r="I60" s="961">
        <f>+H60*G60</f>
        <v>727540</v>
      </c>
      <c r="J60" s="1247">
        <v>273815</v>
      </c>
      <c r="K60" s="1057">
        <f t="shared" ref="K60:K68" si="384">+E60*2</f>
        <v>30</v>
      </c>
      <c r="L60" s="1058">
        <f t="shared" ref="L60:L68" si="385">+I60*E60*2%</f>
        <v>218262</v>
      </c>
      <c r="M60" s="1058"/>
      <c r="N60" s="933">
        <f t="shared" si="348"/>
        <v>1001355</v>
      </c>
      <c r="O60" s="818"/>
      <c r="P60" s="934">
        <f>+N60+O60</f>
        <v>1001355</v>
      </c>
      <c r="Q60" s="928">
        <f t="shared" ref="Q60:Q68" si="386">+P60*13</f>
        <v>13017615</v>
      </c>
      <c r="R60" s="1496">
        <v>1</v>
      </c>
      <c r="S60" s="977">
        <f>+E60+1</f>
        <v>16</v>
      </c>
      <c r="T60" s="960">
        <f>+S60*2</f>
        <v>32</v>
      </c>
      <c r="U60" s="818">
        <f>+G60</f>
        <v>66140</v>
      </c>
      <c r="V60" s="964">
        <v>11</v>
      </c>
      <c r="W60" s="932"/>
      <c r="X60" s="932">
        <f>+V60+V60*W60</f>
        <v>11</v>
      </c>
      <c r="Y60" s="961">
        <f>+X60*U60</f>
        <v>727540</v>
      </c>
      <c r="Z60" s="933">
        <f t="shared" ref="Z60:Z68" si="387">+AA60-J60</f>
        <v>0</v>
      </c>
      <c r="AA60" s="961">
        <f t="shared" ref="AA60:AA68" si="388">IF((T60&lt;=30)*AND(Y60*T60%&gt;J60),Y60*T60%,IF((T60&gt;30)*AND(Y60*30%&gt;J60),Y60*30%,J60))</f>
        <v>273815</v>
      </c>
      <c r="AB60" s="1058"/>
      <c r="AC60" s="961">
        <f>+Y60+AA60</f>
        <v>1001355</v>
      </c>
      <c r="AD60" s="818"/>
      <c r="AE60" s="934">
        <f>+AC60+AD60</f>
        <v>1001355</v>
      </c>
      <c r="AF60" s="935">
        <f t="shared" ref="AF60:AF68" si="389">+AE60*13</f>
        <v>13017615</v>
      </c>
      <c r="AG60" s="1488">
        <v>1</v>
      </c>
      <c r="AH60" s="966">
        <f>+S60+1</f>
        <v>17</v>
      </c>
      <c r="AI60" s="960">
        <f>+AH60*2</f>
        <v>34</v>
      </c>
      <c r="AJ60" s="818">
        <f t="shared" si="363"/>
        <v>66140</v>
      </c>
      <c r="AK60" s="964">
        <v>11</v>
      </c>
      <c r="AL60" s="931"/>
      <c r="AM60" s="931">
        <f>+AK60+AK60*AL60</f>
        <v>11</v>
      </c>
      <c r="AN60" s="961">
        <f>+AM60*AJ60</f>
        <v>727540</v>
      </c>
      <c r="AO60" s="961">
        <f t="shared" ref="AO60:AO68" si="390">IF((AI60&lt;=30)*AND(AN60*AI60%&gt;AA60),AN60*AI60%,IF((AI60&gt;30)*AND(AN60*30%&gt;AA60),AN60*30%,AA60))</f>
        <v>273815</v>
      </c>
      <c r="AP60" s="1058"/>
      <c r="AQ60" s="961">
        <f>+AN60+AO60</f>
        <v>1001355</v>
      </c>
      <c r="AR60" s="818"/>
      <c r="AS60" s="934">
        <f>+AQ60+AR60</f>
        <v>1001355</v>
      </c>
      <c r="AT60" s="935">
        <f t="shared" ref="AT60:AT68" si="391">+AS60*13</f>
        <v>13017615</v>
      </c>
      <c r="AU60" s="1488">
        <v>1</v>
      </c>
      <c r="AV60" s="966">
        <f>+AH60+1</f>
        <v>18</v>
      </c>
      <c r="AW60" s="960">
        <f>+AV60*2</f>
        <v>36</v>
      </c>
      <c r="AX60" s="818">
        <f t="shared" si="371"/>
        <v>66140</v>
      </c>
      <c r="AY60" s="964">
        <v>11</v>
      </c>
      <c r="AZ60" s="931"/>
      <c r="BA60" s="931">
        <f>+AY60+AY60*AZ60</f>
        <v>11</v>
      </c>
      <c r="BB60" s="961">
        <f>+BA60*AX60</f>
        <v>727540</v>
      </c>
      <c r="BC60" s="961">
        <f t="shared" ref="BC60:BC68" si="392">IF((AW60&lt;=30)*AND(BB60*AW60%&gt;AO60),BB60*AW60%,IF((AW60&gt;30)*AND(BB60*30%&gt;AO60),BB60*30%,AO60))</f>
        <v>273815</v>
      </c>
      <c r="BD60" s="1058"/>
      <c r="BE60" s="961">
        <f>+BB60+BC60</f>
        <v>1001355</v>
      </c>
      <c r="BF60" s="818"/>
      <c r="BG60" s="934">
        <f>+BE60+BF60</f>
        <v>1001355</v>
      </c>
      <c r="BH60" s="937">
        <f t="shared" ref="BH60:BH68" si="393">+BG60*13</f>
        <v>13017615</v>
      </c>
    </row>
    <row r="61" spans="1:60" s="938" customFormat="1" ht="23.25" customHeight="1" thickBot="1">
      <c r="A61" s="921">
        <v>17</v>
      </c>
      <c r="B61" s="650" t="s">
        <v>1054</v>
      </c>
      <c r="C61" s="922" t="s">
        <v>3</v>
      </c>
      <c r="D61" s="1502">
        <v>1</v>
      </c>
      <c r="E61" s="1172">
        <v>14</v>
      </c>
      <c r="F61" s="923">
        <f t="shared" ref="F61:F66" si="394">+E61*2</f>
        <v>28</v>
      </c>
      <c r="G61" s="825">
        <v>66140</v>
      </c>
      <c r="H61" s="825">
        <v>11</v>
      </c>
      <c r="I61" s="933">
        <f t="shared" ref="I61" si="395">+H61*G61</f>
        <v>727540</v>
      </c>
      <c r="J61" s="1247">
        <v>203711.2</v>
      </c>
      <c r="K61" s="1056">
        <f t="shared" si="384"/>
        <v>28</v>
      </c>
      <c r="L61" s="1055">
        <f t="shared" si="385"/>
        <v>203711.2</v>
      </c>
      <c r="M61" s="1058"/>
      <c r="N61" s="933">
        <f t="shared" si="348"/>
        <v>931251.19999999995</v>
      </c>
      <c r="O61" s="825"/>
      <c r="P61" s="929">
        <f t="shared" ref="P61:P66" si="396">+N61+O61</f>
        <v>931251.19999999995</v>
      </c>
      <c r="Q61" s="928">
        <f t="shared" si="386"/>
        <v>12106265.6</v>
      </c>
      <c r="R61" s="1496">
        <v>1</v>
      </c>
      <c r="S61" s="930">
        <f t="shared" ref="S61:S66" si="397">+E61+1</f>
        <v>15</v>
      </c>
      <c r="T61" s="923">
        <f t="shared" ref="T61:T66" si="398">+S61*2</f>
        <v>30</v>
      </c>
      <c r="U61" s="825">
        <f t="shared" ref="U61:U66" si="399">+G61</f>
        <v>66140</v>
      </c>
      <c r="V61" s="931">
        <v>11</v>
      </c>
      <c r="W61" s="932"/>
      <c r="X61" s="932">
        <f>+V61+V61*W61</f>
        <v>11</v>
      </c>
      <c r="Y61" s="933">
        <f t="shared" ref="Y61:Y66" si="400">+X61*U61</f>
        <v>727540</v>
      </c>
      <c r="Z61" s="933">
        <f t="shared" si="387"/>
        <v>14550.799999999988</v>
      </c>
      <c r="AA61" s="933">
        <f t="shared" si="388"/>
        <v>218262</v>
      </c>
      <c r="AB61" s="1058"/>
      <c r="AC61" s="933">
        <f t="shared" ref="AC61:AC63" si="401">+Y61+AA61</f>
        <v>945802</v>
      </c>
      <c r="AD61" s="825"/>
      <c r="AE61" s="929">
        <f t="shared" ref="AE61:AE66" si="402">+AC61+AD61</f>
        <v>945802</v>
      </c>
      <c r="AF61" s="935">
        <f t="shared" si="389"/>
        <v>12295426</v>
      </c>
      <c r="AG61" s="1488">
        <v>1</v>
      </c>
      <c r="AH61" s="936">
        <f t="shared" ref="AH61:AH66" si="403">+S61+1</f>
        <v>16</v>
      </c>
      <c r="AI61" s="923">
        <f t="shared" ref="AI61:AI66" si="404">+AH61*2</f>
        <v>32</v>
      </c>
      <c r="AJ61" s="825">
        <f t="shared" si="363"/>
        <v>66140</v>
      </c>
      <c r="AK61" s="931">
        <v>11</v>
      </c>
      <c r="AL61" s="931"/>
      <c r="AM61" s="931">
        <f>+AK61+AK61*AL61</f>
        <v>11</v>
      </c>
      <c r="AN61" s="933">
        <f t="shared" ref="AN61:AN66" si="405">+AM61*AJ61</f>
        <v>727540</v>
      </c>
      <c r="AO61" s="933">
        <f t="shared" si="390"/>
        <v>218262</v>
      </c>
      <c r="AP61" s="1058"/>
      <c r="AQ61" s="933">
        <f t="shared" ref="AQ61:AQ63" si="406">+AN61+AO61</f>
        <v>945802</v>
      </c>
      <c r="AR61" s="825"/>
      <c r="AS61" s="929">
        <f t="shared" ref="AS61:AS66" si="407">+AQ61+AR61</f>
        <v>945802</v>
      </c>
      <c r="AT61" s="935">
        <f t="shared" si="391"/>
        <v>12295426</v>
      </c>
      <c r="AU61" s="1488">
        <v>1</v>
      </c>
      <c r="AV61" s="936">
        <f t="shared" ref="AV61:AV66" si="408">+AH61+1</f>
        <v>17</v>
      </c>
      <c r="AW61" s="923">
        <f t="shared" ref="AW61:AW66" si="409">+AV61*2</f>
        <v>34</v>
      </c>
      <c r="AX61" s="825">
        <f t="shared" si="371"/>
        <v>66140</v>
      </c>
      <c r="AY61" s="931">
        <v>11</v>
      </c>
      <c r="AZ61" s="931"/>
      <c r="BA61" s="931">
        <f>+AY61+AY61*AZ61</f>
        <v>11</v>
      </c>
      <c r="BB61" s="933">
        <f t="shared" ref="BB61:BB66" si="410">+BA61*AX61</f>
        <v>727540</v>
      </c>
      <c r="BC61" s="933">
        <f t="shared" si="392"/>
        <v>218262</v>
      </c>
      <c r="BD61" s="1058"/>
      <c r="BE61" s="933">
        <f t="shared" ref="BE61:BE63" si="411">+BB61+BC61</f>
        <v>945802</v>
      </c>
      <c r="BF61" s="825"/>
      <c r="BG61" s="929">
        <f t="shared" ref="BG61:BG66" si="412">+BE61+BF61</f>
        <v>945802</v>
      </c>
      <c r="BH61" s="937">
        <f t="shared" si="393"/>
        <v>12295426</v>
      </c>
    </row>
    <row r="62" spans="1:60" s="938" customFormat="1" ht="23.25" customHeight="1" thickBot="1">
      <c r="A62" s="939">
        <v>18</v>
      </c>
      <c r="B62" s="648" t="s">
        <v>1051</v>
      </c>
      <c r="C62" s="922" t="s">
        <v>645</v>
      </c>
      <c r="D62" s="1502">
        <v>1</v>
      </c>
      <c r="E62" s="1232">
        <v>7</v>
      </c>
      <c r="F62" s="951">
        <f t="shared" si="394"/>
        <v>14</v>
      </c>
      <c r="G62" s="873">
        <v>66140</v>
      </c>
      <c r="H62" s="873">
        <v>11</v>
      </c>
      <c r="I62" s="952">
        <f t="shared" ref="I62:I66" si="413">+H62*G62</f>
        <v>727540</v>
      </c>
      <c r="J62" s="1247">
        <v>101855.6</v>
      </c>
      <c r="K62" s="1057">
        <f t="shared" si="384"/>
        <v>14</v>
      </c>
      <c r="L62" s="1058">
        <f t="shared" si="385"/>
        <v>101855.6</v>
      </c>
      <c r="M62" s="1058"/>
      <c r="N62" s="952">
        <f t="shared" si="348"/>
        <v>829395.6</v>
      </c>
      <c r="O62" s="873"/>
      <c r="P62" s="969">
        <f t="shared" si="396"/>
        <v>829395.6</v>
      </c>
      <c r="Q62" s="928">
        <f t="shared" si="386"/>
        <v>10782142.799999999</v>
      </c>
      <c r="R62" s="1496">
        <v>1</v>
      </c>
      <c r="S62" s="970">
        <f t="shared" si="397"/>
        <v>8</v>
      </c>
      <c r="T62" s="971">
        <f t="shared" si="398"/>
        <v>16</v>
      </c>
      <c r="U62" s="831">
        <f t="shared" si="399"/>
        <v>66140</v>
      </c>
      <c r="V62" s="945">
        <f t="shared" ref="V62" si="414">+H62</f>
        <v>11</v>
      </c>
      <c r="W62" s="932"/>
      <c r="X62" s="932">
        <f t="shared" ref="X62:X66" si="415">+V62+V62*W62</f>
        <v>11</v>
      </c>
      <c r="Y62" s="942">
        <f t="shared" si="400"/>
        <v>727540</v>
      </c>
      <c r="Z62" s="933">
        <f t="shared" si="387"/>
        <v>14550.800000000003</v>
      </c>
      <c r="AA62" s="942">
        <f t="shared" si="388"/>
        <v>116406.40000000001</v>
      </c>
      <c r="AB62" s="1058"/>
      <c r="AC62" s="942">
        <f t="shared" si="401"/>
        <v>843946.4</v>
      </c>
      <c r="AD62" s="831"/>
      <c r="AE62" s="943">
        <f t="shared" si="402"/>
        <v>843946.4</v>
      </c>
      <c r="AF62" s="935">
        <f t="shared" si="389"/>
        <v>10971303.200000001</v>
      </c>
      <c r="AG62" s="1488">
        <v>1</v>
      </c>
      <c r="AH62" s="965">
        <f t="shared" si="403"/>
        <v>9</v>
      </c>
      <c r="AI62" s="923">
        <f t="shared" si="404"/>
        <v>18</v>
      </c>
      <c r="AJ62" s="825">
        <f t="shared" si="363"/>
        <v>66140</v>
      </c>
      <c r="AK62" s="945">
        <f t="shared" ref="AK62" si="416">+V62</f>
        <v>11</v>
      </c>
      <c r="AL62" s="931"/>
      <c r="AM62" s="931">
        <f t="shared" ref="AM62:AM66" si="417">+AK62+AK62*AL62</f>
        <v>11</v>
      </c>
      <c r="AN62" s="933">
        <f t="shared" si="405"/>
        <v>727540</v>
      </c>
      <c r="AO62" s="933">
        <f t="shared" si="390"/>
        <v>130957.2</v>
      </c>
      <c r="AP62" s="1058"/>
      <c r="AQ62" s="933">
        <f t="shared" si="406"/>
        <v>858497.2</v>
      </c>
      <c r="AR62" s="825"/>
      <c r="AS62" s="934">
        <f t="shared" si="407"/>
        <v>858497.2</v>
      </c>
      <c r="AT62" s="935">
        <f t="shared" si="391"/>
        <v>11160463.6</v>
      </c>
      <c r="AU62" s="1486">
        <v>1</v>
      </c>
      <c r="AV62" s="946">
        <f t="shared" si="408"/>
        <v>10</v>
      </c>
      <c r="AW62" s="941">
        <f t="shared" si="409"/>
        <v>20</v>
      </c>
      <c r="AX62" s="831">
        <f t="shared" si="371"/>
        <v>66140</v>
      </c>
      <c r="AY62" s="945">
        <f t="shared" ref="AY62" si="418">+AK62</f>
        <v>11</v>
      </c>
      <c r="AZ62" s="931"/>
      <c r="BA62" s="931">
        <f t="shared" ref="BA62:BA66" si="419">+AY62+AY62*AZ62</f>
        <v>11</v>
      </c>
      <c r="BB62" s="942">
        <f t="shared" si="410"/>
        <v>727540</v>
      </c>
      <c r="BC62" s="942">
        <f t="shared" si="392"/>
        <v>145508</v>
      </c>
      <c r="BD62" s="1058"/>
      <c r="BE62" s="942">
        <f t="shared" si="411"/>
        <v>873048</v>
      </c>
      <c r="BF62" s="831"/>
      <c r="BG62" s="943">
        <f t="shared" si="412"/>
        <v>873048</v>
      </c>
      <c r="BH62" s="937">
        <f t="shared" si="393"/>
        <v>11349624</v>
      </c>
    </row>
    <row r="63" spans="1:60" s="938" customFormat="1" ht="23.25" customHeight="1" thickBot="1">
      <c r="A63" s="921">
        <v>19</v>
      </c>
      <c r="B63" s="1243" t="s">
        <v>89</v>
      </c>
      <c r="C63" s="922" t="s">
        <v>3</v>
      </c>
      <c r="D63" s="1502">
        <v>1</v>
      </c>
      <c r="E63" s="1232">
        <v>5</v>
      </c>
      <c r="F63" s="951">
        <f t="shared" si="394"/>
        <v>10</v>
      </c>
      <c r="G63" s="873">
        <v>66140</v>
      </c>
      <c r="H63" s="873">
        <v>11</v>
      </c>
      <c r="I63" s="952">
        <f t="shared" si="413"/>
        <v>727540</v>
      </c>
      <c r="J63" s="1248">
        <v>72754</v>
      </c>
      <c r="K63" s="1057">
        <f t="shared" ref="K63:K66" si="420">+E63*2</f>
        <v>10</v>
      </c>
      <c r="L63" s="1058">
        <f t="shared" ref="L63:L66" si="421">+I63*E63*2%</f>
        <v>72754</v>
      </c>
      <c r="M63" s="1058"/>
      <c r="N63" s="952">
        <f t="shared" ref="N63" si="422">+I63+J63</f>
        <v>800294</v>
      </c>
      <c r="O63" s="873"/>
      <c r="P63" s="969">
        <f t="shared" si="396"/>
        <v>800294</v>
      </c>
      <c r="Q63" s="928">
        <f t="shared" ref="Q63:Q66" si="423">+P63*13</f>
        <v>10403822</v>
      </c>
      <c r="R63" s="1496">
        <v>1</v>
      </c>
      <c r="S63" s="970">
        <f t="shared" si="397"/>
        <v>6</v>
      </c>
      <c r="T63" s="971">
        <f t="shared" si="398"/>
        <v>12</v>
      </c>
      <c r="U63" s="831">
        <f t="shared" si="399"/>
        <v>66140</v>
      </c>
      <c r="V63" s="945">
        <v>11</v>
      </c>
      <c r="W63" s="932"/>
      <c r="X63" s="932">
        <f t="shared" si="415"/>
        <v>11</v>
      </c>
      <c r="Y63" s="942">
        <f t="shared" si="400"/>
        <v>727540</v>
      </c>
      <c r="Z63" s="933">
        <f t="shared" ref="Z63:Z66" si="424">+AA63-J63</f>
        <v>14550.800000000003</v>
      </c>
      <c r="AA63" s="942">
        <f t="shared" ref="AA63:AA66" si="425">IF((T63&lt;=30)*AND(Y63*T63%&gt;J63),Y63*T63%,IF((T63&gt;30)*AND(Y63*30%&gt;J63),Y63*30%,J63))</f>
        <v>87304.8</v>
      </c>
      <c r="AB63" s="1058"/>
      <c r="AC63" s="942">
        <f t="shared" si="401"/>
        <v>814844.8</v>
      </c>
      <c r="AD63" s="831"/>
      <c r="AE63" s="943">
        <f t="shared" si="402"/>
        <v>814844.8</v>
      </c>
      <c r="AF63" s="935">
        <f t="shared" ref="AF63:AF66" si="426">+AE63*13</f>
        <v>10592982.4</v>
      </c>
      <c r="AG63" s="1488">
        <v>1</v>
      </c>
      <c r="AH63" s="965">
        <f t="shared" si="403"/>
        <v>7</v>
      </c>
      <c r="AI63" s="923">
        <f t="shared" si="404"/>
        <v>14</v>
      </c>
      <c r="AJ63" s="825">
        <f t="shared" ref="AJ63:AJ66" si="427">+U63</f>
        <v>66140</v>
      </c>
      <c r="AK63" s="945">
        <v>11</v>
      </c>
      <c r="AL63" s="931"/>
      <c r="AM63" s="931">
        <f t="shared" si="417"/>
        <v>11</v>
      </c>
      <c r="AN63" s="933">
        <f t="shared" si="405"/>
        <v>727540</v>
      </c>
      <c r="AO63" s="933">
        <f t="shared" ref="AO63:AO66" si="428">IF((AI63&lt;=30)*AND(AN63*AI63%&gt;AA63),AN63*AI63%,IF((AI63&gt;30)*AND(AN63*30%&gt;AA63),AN63*30%,AA63))</f>
        <v>101855.6</v>
      </c>
      <c r="AP63" s="1058"/>
      <c r="AQ63" s="933">
        <f t="shared" si="406"/>
        <v>829395.6</v>
      </c>
      <c r="AR63" s="825"/>
      <c r="AS63" s="934">
        <f t="shared" si="407"/>
        <v>829395.6</v>
      </c>
      <c r="AT63" s="935">
        <f t="shared" ref="AT63:AT66" si="429">+AS63*13</f>
        <v>10782142.799999999</v>
      </c>
      <c r="AU63" s="1486">
        <v>1</v>
      </c>
      <c r="AV63" s="946">
        <f t="shared" si="408"/>
        <v>8</v>
      </c>
      <c r="AW63" s="941">
        <f t="shared" si="409"/>
        <v>16</v>
      </c>
      <c r="AX63" s="831">
        <f t="shared" ref="AX63:AX66" si="430">+AJ63</f>
        <v>66140</v>
      </c>
      <c r="AY63" s="945">
        <v>11</v>
      </c>
      <c r="AZ63" s="931"/>
      <c r="BA63" s="931">
        <f t="shared" si="419"/>
        <v>11</v>
      </c>
      <c r="BB63" s="942">
        <f t="shared" si="410"/>
        <v>727540</v>
      </c>
      <c r="BC63" s="942">
        <f t="shared" ref="BC63:BC66" si="431">IF((AW63&lt;=30)*AND(BB63*AW63%&gt;AO63),BB63*AW63%,IF((AW63&gt;30)*AND(BB63*30%&gt;AO63),BB63*30%,AO63))</f>
        <v>116406.40000000001</v>
      </c>
      <c r="BD63" s="1058"/>
      <c r="BE63" s="942">
        <f t="shared" si="411"/>
        <v>843946.4</v>
      </c>
      <c r="BF63" s="831"/>
      <c r="BG63" s="943">
        <f t="shared" si="412"/>
        <v>843946.4</v>
      </c>
      <c r="BH63" s="937">
        <f t="shared" ref="BH63:BH66" si="432">+BG63*13</f>
        <v>10971303.200000001</v>
      </c>
    </row>
    <row r="64" spans="1:60" s="938" customFormat="1" ht="23.25" customHeight="1" thickBot="1">
      <c r="A64" s="939">
        <v>20</v>
      </c>
      <c r="B64" s="1243" t="s">
        <v>89</v>
      </c>
      <c r="C64" s="922" t="s">
        <v>3</v>
      </c>
      <c r="D64" s="1502">
        <v>1</v>
      </c>
      <c r="E64" s="1232">
        <v>5</v>
      </c>
      <c r="F64" s="951">
        <f t="shared" si="394"/>
        <v>10</v>
      </c>
      <c r="G64" s="873">
        <v>66140</v>
      </c>
      <c r="H64" s="873">
        <v>11</v>
      </c>
      <c r="I64" s="952">
        <f t="shared" si="413"/>
        <v>727540</v>
      </c>
      <c r="J64" s="1248">
        <v>72754</v>
      </c>
      <c r="K64" s="1057">
        <f t="shared" si="420"/>
        <v>10</v>
      </c>
      <c r="L64" s="1058">
        <f t="shared" si="421"/>
        <v>72754</v>
      </c>
      <c r="M64" s="1058">
        <f t="shared" ref="M64:M69" si="433">+I64*0.6</f>
        <v>436524</v>
      </c>
      <c r="N64" s="952">
        <f>+I64+J64+M64</f>
        <v>1236818</v>
      </c>
      <c r="O64" s="873"/>
      <c r="P64" s="969">
        <f t="shared" si="396"/>
        <v>1236818</v>
      </c>
      <c r="Q64" s="928">
        <f t="shared" si="423"/>
        <v>16078634</v>
      </c>
      <c r="R64" s="1496">
        <v>1</v>
      </c>
      <c r="S64" s="970">
        <f t="shared" si="397"/>
        <v>6</v>
      </c>
      <c r="T64" s="971">
        <f t="shared" si="398"/>
        <v>12</v>
      </c>
      <c r="U64" s="831">
        <f t="shared" si="399"/>
        <v>66140</v>
      </c>
      <c r="V64" s="945">
        <v>11</v>
      </c>
      <c r="W64" s="932"/>
      <c r="X64" s="932">
        <f t="shared" si="415"/>
        <v>11</v>
      </c>
      <c r="Y64" s="942">
        <f t="shared" si="400"/>
        <v>727540</v>
      </c>
      <c r="Z64" s="933">
        <f t="shared" si="424"/>
        <v>14550.800000000003</v>
      </c>
      <c r="AA64" s="942">
        <f t="shared" si="425"/>
        <v>87304.8</v>
      </c>
      <c r="AB64" s="1058">
        <f>+Y64*0.6</f>
        <v>436524</v>
      </c>
      <c r="AC64" s="942">
        <f>+Y64+AA64+AB64</f>
        <v>1251368.8</v>
      </c>
      <c r="AD64" s="831"/>
      <c r="AE64" s="943">
        <f t="shared" si="402"/>
        <v>1251368.8</v>
      </c>
      <c r="AF64" s="935">
        <f t="shared" si="426"/>
        <v>16267794.4</v>
      </c>
      <c r="AG64" s="1488">
        <v>1</v>
      </c>
      <c r="AH64" s="965">
        <f t="shared" si="403"/>
        <v>7</v>
      </c>
      <c r="AI64" s="923">
        <f t="shared" si="404"/>
        <v>14</v>
      </c>
      <c r="AJ64" s="825">
        <f t="shared" si="427"/>
        <v>66140</v>
      </c>
      <c r="AK64" s="945">
        <v>11</v>
      </c>
      <c r="AL64" s="931"/>
      <c r="AM64" s="931">
        <f t="shared" si="417"/>
        <v>11</v>
      </c>
      <c r="AN64" s="933">
        <f t="shared" si="405"/>
        <v>727540</v>
      </c>
      <c r="AO64" s="933">
        <f t="shared" si="428"/>
        <v>101855.6</v>
      </c>
      <c r="AP64" s="1058">
        <f>+AN64*0.6</f>
        <v>436524</v>
      </c>
      <c r="AQ64" s="933">
        <f>+AN64+AO64+AP64</f>
        <v>1265919.6000000001</v>
      </c>
      <c r="AR64" s="825"/>
      <c r="AS64" s="934">
        <f t="shared" si="407"/>
        <v>1265919.6000000001</v>
      </c>
      <c r="AT64" s="935">
        <f t="shared" si="429"/>
        <v>16456954.800000001</v>
      </c>
      <c r="AU64" s="1486">
        <v>1</v>
      </c>
      <c r="AV64" s="946">
        <f t="shared" si="408"/>
        <v>8</v>
      </c>
      <c r="AW64" s="941">
        <f t="shared" si="409"/>
        <v>16</v>
      </c>
      <c r="AX64" s="831">
        <f t="shared" si="430"/>
        <v>66140</v>
      </c>
      <c r="AY64" s="945">
        <v>11</v>
      </c>
      <c r="AZ64" s="931"/>
      <c r="BA64" s="931">
        <f t="shared" si="419"/>
        <v>11</v>
      </c>
      <c r="BB64" s="942">
        <f t="shared" si="410"/>
        <v>727540</v>
      </c>
      <c r="BC64" s="942">
        <f t="shared" si="431"/>
        <v>116406.40000000001</v>
      </c>
      <c r="BD64" s="1058">
        <f>+BB64*0.6</f>
        <v>436524</v>
      </c>
      <c r="BE64" s="942">
        <f>+BB64+BC64+BD64</f>
        <v>1280470.3999999999</v>
      </c>
      <c r="BF64" s="831"/>
      <c r="BG64" s="943">
        <f t="shared" si="412"/>
        <v>1280470.3999999999</v>
      </c>
      <c r="BH64" s="937">
        <f t="shared" si="432"/>
        <v>16646115.199999999</v>
      </c>
    </row>
    <row r="65" spans="1:60" s="938" customFormat="1" ht="23.25" customHeight="1" thickBot="1">
      <c r="A65" s="921">
        <v>21</v>
      </c>
      <c r="B65" s="1243" t="s">
        <v>89</v>
      </c>
      <c r="C65" s="922" t="s">
        <v>3</v>
      </c>
      <c r="D65" s="1502">
        <v>1</v>
      </c>
      <c r="E65" s="1232">
        <v>5</v>
      </c>
      <c r="F65" s="951">
        <f t="shared" si="394"/>
        <v>10</v>
      </c>
      <c r="G65" s="873">
        <v>66140</v>
      </c>
      <c r="H65" s="873">
        <v>11</v>
      </c>
      <c r="I65" s="952">
        <f t="shared" si="413"/>
        <v>727540</v>
      </c>
      <c r="J65" s="1248">
        <v>72754</v>
      </c>
      <c r="K65" s="1057">
        <f t="shared" si="420"/>
        <v>10</v>
      </c>
      <c r="L65" s="1058">
        <f t="shared" si="421"/>
        <v>72754</v>
      </c>
      <c r="M65" s="1058">
        <f t="shared" si="433"/>
        <v>436524</v>
      </c>
      <c r="N65" s="952">
        <f t="shared" ref="N65:N69" si="434">+I65+J65+M65</f>
        <v>1236818</v>
      </c>
      <c r="O65" s="873"/>
      <c r="P65" s="969">
        <f t="shared" si="396"/>
        <v>1236818</v>
      </c>
      <c r="Q65" s="928">
        <f t="shared" si="423"/>
        <v>16078634</v>
      </c>
      <c r="R65" s="1496">
        <v>1</v>
      </c>
      <c r="S65" s="970">
        <f t="shared" si="397"/>
        <v>6</v>
      </c>
      <c r="T65" s="971">
        <f t="shared" si="398"/>
        <v>12</v>
      </c>
      <c r="U65" s="831">
        <f t="shared" si="399"/>
        <v>66140</v>
      </c>
      <c r="V65" s="945">
        <v>11</v>
      </c>
      <c r="W65" s="932"/>
      <c r="X65" s="932">
        <f t="shared" si="415"/>
        <v>11</v>
      </c>
      <c r="Y65" s="942">
        <f t="shared" si="400"/>
        <v>727540</v>
      </c>
      <c r="Z65" s="933">
        <f t="shared" si="424"/>
        <v>14550.800000000003</v>
      </c>
      <c r="AA65" s="942">
        <f t="shared" si="425"/>
        <v>87304.8</v>
      </c>
      <c r="AB65" s="1058">
        <f t="shared" ref="AB65:AB69" si="435">+Y65*0.6</f>
        <v>436524</v>
      </c>
      <c r="AC65" s="942">
        <f t="shared" ref="AC65:AC69" si="436">+Y65+AA65+AB65</f>
        <v>1251368.8</v>
      </c>
      <c r="AD65" s="831"/>
      <c r="AE65" s="943">
        <f t="shared" si="402"/>
        <v>1251368.8</v>
      </c>
      <c r="AF65" s="935">
        <f t="shared" si="426"/>
        <v>16267794.4</v>
      </c>
      <c r="AG65" s="1488">
        <v>1</v>
      </c>
      <c r="AH65" s="965">
        <f t="shared" si="403"/>
        <v>7</v>
      </c>
      <c r="AI65" s="923">
        <f t="shared" si="404"/>
        <v>14</v>
      </c>
      <c r="AJ65" s="825">
        <f t="shared" si="427"/>
        <v>66140</v>
      </c>
      <c r="AK65" s="945">
        <v>11</v>
      </c>
      <c r="AL65" s="931"/>
      <c r="AM65" s="931">
        <f t="shared" si="417"/>
        <v>11</v>
      </c>
      <c r="AN65" s="933">
        <f t="shared" si="405"/>
        <v>727540</v>
      </c>
      <c r="AO65" s="933">
        <f t="shared" si="428"/>
        <v>101855.6</v>
      </c>
      <c r="AP65" s="1058">
        <f t="shared" ref="AP65:AP69" si="437">+AN65*0.6</f>
        <v>436524</v>
      </c>
      <c r="AQ65" s="933">
        <f t="shared" ref="AQ65:AQ69" si="438">+AN65+AO65+AP65</f>
        <v>1265919.6000000001</v>
      </c>
      <c r="AR65" s="825"/>
      <c r="AS65" s="934">
        <f t="shared" si="407"/>
        <v>1265919.6000000001</v>
      </c>
      <c r="AT65" s="935">
        <f t="shared" si="429"/>
        <v>16456954.800000001</v>
      </c>
      <c r="AU65" s="1486">
        <v>1</v>
      </c>
      <c r="AV65" s="946">
        <f t="shared" si="408"/>
        <v>8</v>
      </c>
      <c r="AW65" s="941">
        <f t="shared" si="409"/>
        <v>16</v>
      </c>
      <c r="AX65" s="831">
        <f t="shared" si="430"/>
        <v>66140</v>
      </c>
      <c r="AY65" s="945">
        <v>11</v>
      </c>
      <c r="AZ65" s="931"/>
      <c r="BA65" s="931">
        <f t="shared" si="419"/>
        <v>11</v>
      </c>
      <c r="BB65" s="942">
        <f t="shared" si="410"/>
        <v>727540</v>
      </c>
      <c r="BC65" s="942">
        <f t="shared" si="431"/>
        <v>116406.40000000001</v>
      </c>
      <c r="BD65" s="1058">
        <f t="shared" ref="BD65:BD69" si="439">+BB65*0.6</f>
        <v>436524</v>
      </c>
      <c r="BE65" s="942">
        <f t="shared" ref="BE65:BE69" si="440">+BB65+BC65+BD65</f>
        <v>1280470.3999999999</v>
      </c>
      <c r="BF65" s="831"/>
      <c r="BG65" s="943">
        <f t="shared" si="412"/>
        <v>1280470.3999999999</v>
      </c>
      <c r="BH65" s="937">
        <f t="shared" si="432"/>
        <v>16646115.199999999</v>
      </c>
    </row>
    <row r="66" spans="1:60" s="938" customFormat="1" ht="23.25" customHeight="1" thickBot="1">
      <c r="A66" s="939">
        <v>22</v>
      </c>
      <c r="B66" s="1243" t="s">
        <v>89</v>
      </c>
      <c r="C66" s="922" t="s">
        <v>3</v>
      </c>
      <c r="D66" s="1502">
        <v>1</v>
      </c>
      <c r="E66" s="1232">
        <v>5</v>
      </c>
      <c r="F66" s="951">
        <f t="shared" si="394"/>
        <v>10</v>
      </c>
      <c r="G66" s="873">
        <v>66140</v>
      </c>
      <c r="H66" s="873">
        <v>11</v>
      </c>
      <c r="I66" s="952">
        <f t="shared" si="413"/>
        <v>727540</v>
      </c>
      <c r="J66" s="1248">
        <v>72754</v>
      </c>
      <c r="K66" s="1057">
        <f t="shared" si="420"/>
        <v>10</v>
      </c>
      <c r="L66" s="1058">
        <f t="shared" si="421"/>
        <v>72754</v>
      </c>
      <c r="M66" s="1058">
        <f t="shared" si="433"/>
        <v>436524</v>
      </c>
      <c r="N66" s="952">
        <f t="shared" si="434"/>
        <v>1236818</v>
      </c>
      <c r="O66" s="873"/>
      <c r="P66" s="969">
        <f t="shared" si="396"/>
        <v>1236818</v>
      </c>
      <c r="Q66" s="928">
        <f t="shared" si="423"/>
        <v>16078634</v>
      </c>
      <c r="R66" s="1496">
        <v>1</v>
      </c>
      <c r="S66" s="970">
        <f t="shared" si="397"/>
        <v>6</v>
      </c>
      <c r="T66" s="971">
        <f t="shared" si="398"/>
        <v>12</v>
      </c>
      <c r="U66" s="831">
        <f t="shared" si="399"/>
        <v>66140</v>
      </c>
      <c r="V66" s="945">
        <v>11</v>
      </c>
      <c r="W66" s="932"/>
      <c r="X66" s="932">
        <f t="shared" si="415"/>
        <v>11</v>
      </c>
      <c r="Y66" s="942">
        <f t="shared" si="400"/>
        <v>727540</v>
      </c>
      <c r="Z66" s="933">
        <f t="shared" si="424"/>
        <v>14550.800000000003</v>
      </c>
      <c r="AA66" s="942">
        <f t="shared" si="425"/>
        <v>87304.8</v>
      </c>
      <c r="AB66" s="1058">
        <f t="shared" si="435"/>
        <v>436524</v>
      </c>
      <c r="AC66" s="942">
        <f t="shared" si="436"/>
        <v>1251368.8</v>
      </c>
      <c r="AD66" s="831"/>
      <c r="AE66" s="943">
        <f t="shared" si="402"/>
        <v>1251368.8</v>
      </c>
      <c r="AF66" s="935">
        <f t="shared" si="426"/>
        <v>16267794.4</v>
      </c>
      <c r="AG66" s="1488">
        <v>1</v>
      </c>
      <c r="AH66" s="965">
        <f t="shared" si="403"/>
        <v>7</v>
      </c>
      <c r="AI66" s="923">
        <f t="shared" si="404"/>
        <v>14</v>
      </c>
      <c r="AJ66" s="825">
        <f t="shared" si="427"/>
        <v>66140</v>
      </c>
      <c r="AK66" s="945">
        <v>11</v>
      </c>
      <c r="AL66" s="931"/>
      <c r="AM66" s="931">
        <f t="shared" si="417"/>
        <v>11</v>
      </c>
      <c r="AN66" s="933">
        <f t="shared" si="405"/>
        <v>727540</v>
      </c>
      <c r="AO66" s="933">
        <f t="shared" si="428"/>
        <v>101855.6</v>
      </c>
      <c r="AP66" s="1058">
        <f t="shared" si="437"/>
        <v>436524</v>
      </c>
      <c r="AQ66" s="933">
        <f t="shared" si="438"/>
        <v>1265919.6000000001</v>
      </c>
      <c r="AR66" s="825"/>
      <c r="AS66" s="934">
        <f t="shared" si="407"/>
        <v>1265919.6000000001</v>
      </c>
      <c r="AT66" s="935">
        <f t="shared" si="429"/>
        <v>16456954.800000001</v>
      </c>
      <c r="AU66" s="1486">
        <v>1</v>
      </c>
      <c r="AV66" s="946">
        <f t="shared" si="408"/>
        <v>8</v>
      </c>
      <c r="AW66" s="941">
        <f t="shared" si="409"/>
        <v>16</v>
      </c>
      <c r="AX66" s="831">
        <f t="shared" si="430"/>
        <v>66140</v>
      </c>
      <c r="AY66" s="945">
        <v>11</v>
      </c>
      <c r="AZ66" s="931"/>
      <c r="BA66" s="931">
        <f t="shared" si="419"/>
        <v>11</v>
      </c>
      <c r="BB66" s="942">
        <f t="shared" si="410"/>
        <v>727540</v>
      </c>
      <c r="BC66" s="942">
        <f t="shared" si="431"/>
        <v>116406.40000000001</v>
      </c>
      <c r="BD66" s="1058">
        <f t="shared" si="439"/>
        <v>436524</v>
      </c>
      <c r="BE66" s="942">
        <f t="shared" si="440"/>
        <v>1280470.3999999999</v>
      </c>
      <c r="BF66" s="831"/>
      <c r="BG66" s="943">
        <f t="shared" si="412"/>
        <v>1280470.3999999999</v>
      </c>
      <c r="BH66" s="937">
        <f t="shared" si="432"/>
        <v>16646115.199999999</v>
      </c>
    </row>
    <row r="67" spans="1:60" s="938" customFormat="1" ht="23.25" customHeight="1" thickBot="1">
      <c r="A67" s="921">
        <v>23</v>
      </c>
      <c r="B67" s="1243" t="s">
        <v>89</v>
      </c>
      <c r="C67" s="922" t="s">
        <v>3</v>
      </c>
      <c r="D67" s="1502">
        <v>1</v>
      </c>
      <c r="E67" s="1232">
        <v>5</v>
      </c>
      <c r="F67" s="951">
        <f t="shared" ref="F67:F68" si="441">+E67*2</f>
        <v>10</v>
      </c>
      <c r="G67" s="873">
        <v>66140</v>
      </c>
      <c r="H67" s="873">
        <v>11</v>
      </c>
      <c r="I67" s="952">
        <f t="shared" ref="I67:I68" si="442">+H67*G67</f>
        <v>727540</v>
      </c>
      <c r="J67" s="1248">
        <v>72754</v>
      </c>
      <c r="K67" s="1057">
        <f t="shared" si="384"/>
        <v>10</v>
      </c>
      <c r="L67" s="1058">
        <f t="shared" si="385"/>
        <v>72754</v>
      </c>
      <c r="M67" s="1058">
        <f t="shared" si="433"/>
        <v>436524</v>
      </c>
      <c r="N67" s="952">
        <f t="shared" si="434"/>
        <v>1236818</v>
      </c>
      <c r="O67" s="873"/>
      <c r="P67" s="969">
        <f t="shared" ref="P67:P68" si="443">+N67+O67</f>
        <v>1236818</v>
      </c>
      <c r="Q67" s="928">
        <f t="shared" si="386"/>
        <v>16078634</v>
      </c>
      <c r="R67" s="1496">
        <v>1</v>
      </c>
      <c r="S67" s="970">
        <f t="shared" si="351"/>
        <v>6</v>
      </c>
      <c r="T67" s="971">
        <f t="shared" ref="T67:T68" si="444">+S67*2</f>
        <v>12</v>
      </c>
      <c r="U67" s="831">
        <f t="shared" ref="U67:U68" si="445">+G67</f>
        <v>66140</v>
      </c>
      <c r="V67" s="945">
        <v>11</v>
      </c>
      <c r="W67" s="932"/>
      <c r="X67" s="932">
        <f t="shared" si="377"/>
        <v>11</v>
      </c>
      <c r="Y67" s="942">
        <f t="shared" ref="Y67:Y68" si="446">+X67*U67</f>
        <v>727540</v>
      </c>
      <c r="Z67" s="933">
        <f t="shared" si="387"/>
        <v>14550.800000000003</v>
      </c>
      <c r="AA67" s="942">
        <f t="shared" si="388"/>
        <v>87304.8</v>
      </c>
      <c r="AB67" s="1058">
        <f t="shared" si="435"/>
        <v>436524</v>
      </c>
      <c r="AC67" s="942">
        <f t="shared" si="436"/>
        <v>1251368.8</v>
      </c>
      <c r="AD67" s="831"/>
      <c r="AE67" s="943">
        <f t="shared" si="359"/>
        <v>1251368.8</v>
      </c>
      <c r="AF67" s="935">
        <f t="shared" si="389"/>
        <v>16267794.4</v>
      </c>
      <c r="AG67" s="1488">
        <v>1</v>
      </c>
      <c r="AH67" s="965">
        <f t="shared" si="361"/>
        <v>7</v>
      </c>
      <c r="AI67" s="923">
        <f t="shared" ref="AI67:AI68" si="447">+AH67*2</f>
        <v>14</v>
      </c>
      <c r="AJ67" s="825">
        <f t="shared" si="363"/>
        <v>66140</v>
      </c>
      <c r="AK67" s="945">
        <v>11</v>
      </c>
      <c r="AL67" s="931"/>
      <c r="AM67" s="931">
        <f t="shared" si="379"/>
        <v>11</v>
      </c>
      <c r="AN67" s="933">
        <f t="shared" ref="AN67:AN68" si="448">+AM67*AJ67</f>
        <v>727540</v>
      </c>
      <c r="AO67" s="933">
        <f t="shared" si="390"/>
        <v>101855.6</v>
      </c>
      <c r="AP67" s="1058">
        <f t="shared" si="437"/>
        <v>436524</v>
      </c>
      <c r="AQ67" s="933">
        <f t="shared" si="438"/>
        <v>1265919.6000000001</v>
      </c>
      <c r="AR67" s="825"/>
      <c r="AS67" s="934">
        <f t="shared" si="367"/>
        <v>1265919.6000000001</v>
      </c>
      <c r="AT67" s="935">
        <f t="shared" si="391"/>
        <v>16456954.800000001</v>
      </c>
      <c r="AU67" s="1486">
        <v>1</v>
      </c>
      <c r="AV67" s="946">
        <f t="shared" si="369"/>
        <v>8</v>
      </c>
      <c r="AW67" s="941">
        <f t="shared" ref="AW67:AW68" si="449">+AV67*2</f>
        <v>16</v>
      </c>
      <c r="AX67" s="831">
        <f t="shared" si="371"/>
        <v>66140</v>
      </c>
      <c r="AY67" s="945">
        <v>11</v>
      </c>
      <c r="AZ67" s="931"/>
      <c r="BA67" s="931">
        <f t="shared" si="382"/>
        <v>11</v>
      </c>
      <c r="BB67" s="942">
        <f t="shared" ref="BB67:BB68" si="450">+BA67*AX67</f>
        <v>727540</v>
      </c>
      <c r="BC67" s="942">
        <f t="shared" si="392"/>
        <v>116406.40000000001</v>
      </c>
      <c r="BD67" s="1058">
        <f t="shared" si="439"/>
        <v>436524</v>
      </c>
      <c r="BE67" s="942">
        <f t="shared" si="440"/>
        <v>1280470.3999999999</v>
      </c>
      <c r="BF67" s="831"/>
      <c r="BG67" s="943">
        <f t="shared" si="375"/>
        <v>1280470.3999999999</v>
      </c>
      <c r="BH67" s="937">
        <f t="shared" si="393"/>
        <v>16646115.199999999</v>
      </c>
    </row>
    <row r="68" spans="1:60" s="938" customFormat="1" ht="23.25" customHeight="1" thickBot="1">
      <c r="A68" s="939">
        <v>24</v>
      </c>
      <c r="B68" s="1243" t="s">
        <v>89</v>
      </c>
      <c r="C68" s="922" t="s">
        <v>3</v>
      </c>
      <c r="D68" s="1502">
        <v>1</v>
      </c>
      <c r="E68" s="1232">
        <v>5</v>
      </c>
      <c r="F68" s="951">
        <f t="shared" si="441"/>
        <v>10</v>
      </c>
      <c r="G68" s="873">
        <v>66140</v>
      </c>
      <c r="H68" s="873">
        <v>11</v>
      </c>
      <c r="I68" s="952">
        <f t="shared" si="442"/>
        <v>727540</v>
      </c>
      <c r="J68" s="1248">
        <v>72754</v>
      </c>
      <c r="K68" s="1057">
        <f t="shared" si="384"/>
        <v>10</v>
      </c>
      <c r="L68" s="1058">
        <f t="shared" si="385"/>
        <v>72754</v>
      </c>
      <c r="M68" s="1058">
        <f t="shared" si="433"/>
        <v>436524</v>
      </c>
      <c r="N68" s="952">
        <f t="shared" si="434"/>
        <v>1236818</v>
      </c>
      <c r="O68" s="873"/>
      <c r="P68" s="969">
        <f t="shared" si="443"/>
        <v>1236818</v>
      </c>
      <c r="Q68" s="928">
        <f t="shared" si="386"/>
        <v>16078634</v>
      </c>
      <c r="R68" s="1496">
        <v>1</v>
      </c>
      <c r="S68" s="970">
        <f t="shared" si="351"/>
        <v>6</v>
      </c>
      <c r="T68" s="971">
        <f t="shared" si="444"/>
        <v>12</v>
      </c>
      <c r="U68" s="831">
        <f t="shared" si="445"/>
        <v>66140</v>
      </c>
      <c r="V68" s="945">
        <v>11</v>
      </c>
      <c r="W68" s="932"/>
      <c r="X68" s="932">
        <f t="shared" si="377"/>
        <v>11</v>
      </c>
      <c r="Y68" s="942">
        <f t="shared" si="446"/>
        <v>727540</v>
      </c>
      <c r="Z68" s="933">
        <f t="shared" si="387"/>
        <v>14550.800000000003</v>
      </c>
      <c r="AA68" s="942">
        <f t="shared" si="388"/>
        <v>87304.8</v>
      </c>
      <c r="AB68" s="1058">
        <f t="shared" si="435"/>
        <v>436524</v>
      </c>
      <c r="AC68" s="942">
        <f t="shared" si="436"/>
        <v>1251368.8</v>
      </c>
      <c r="AD68" s="831"/>
      <c r="AE68" s="943">
        <f t="shared" si="359"/>
        <v>1251368.8</v>
      </c>
      <c r="AF68" s="935">
        <f t="shared" si="389"/>
        <v>16267794.4</v>
      </c>
      <c r="AG68" s="1488">
        <v>1</v>
      </c>
      <c r="AH68" s="965">
        <f t="shared" si="361"/>
        <v>7</v>
      </c>
      <c r="AI68" s="923">
        <f t="shared" si="447"/>
        <v>14</v>
      </c>
      <c r="AJ68" s="825">
        <f t="shared" si="363"/>
        <v>66140</v>
      </c>
      <c r="AK68" s="945">
        <v>11</v>
      </c>
      <c r="AL68" s="931"/>
      <c r="AM68" s="931">
        <f t="shared" si="379"/>
        <v>11</v>
      </c>
      <c r="AN68" s="933">
        <f t="shared" si="448"/>
        <v>727540</v>
      </c>
      <c r="AO68" s="933">
        <f t="shared" si="390"/>
        <v>101855.6</v>
      </c>
      <c r="AP68" s="1058">
        <f t="shared" si="437"/>
        <v>436524</v>
      </c>
      <c r="AQ68" s="933">
        <f t="shared" si="438"/>
        <v>1265919.6000000001</v>
      </c>
      <c r="AR68" s="825"/>
      <c r="AS68" s="934">
        <f t="shared" si="367"/>
        <v>1265919.6000000001</v>
      </c>
      <c r="AT68" s="935">
        <f t="shared" si="391"/>
        <v>16456954.800000001</v>
      </c>
      <c r="AU68" s="1486">
        <v>1</v>
      </c>
      <c r="AV68" s="946">
        <f t="shared" si="369"/>
        <v>8</v>
      </c>
      <c r="AW68" s="941">
        <f t="shared" si="449"/>
        <v>16</v>
      </c>
      <c r="AX68" s="831">
        <f t="shared" si="371"/>
        <v>66140</v>
      </c>
      <c r="AY68" s="945">
        <v>11</v>
      </c>
      <c r="AZ68" s="931"/>
      <c r="BA68" s="931">
        <f t="shared" si="382"/>
        <v>11</v>
      </c>
      <c r="BB68" s="942">
        <f t="shared" si="450"/>
        <v>727540</v>
      </c>
      <c r="BC68" s="942">
        <f t="shared" si="392"/>
        <v>116406.40000000001</v>
      </c>
      <c r="BD68" s="1058">
        <f t="shared" si="439"/>
        <v>436524</v>
      </c>
      <c r="BE68" s="942">
        <f t="shared" si="440"/>
        <v>1280470.3999999999</v>
      </c>
      <c r="BF68" s="831"/>
      <c r="BG68" s="943">
        <f t="shared" si="375"/>
        <v>1280470.3999999999</v>
      </c>
      <c r="BH68" s="937">
        <f t="shared" si="393"/>
        <v>16646115.199999999</v>
      </c>
    </row>
    <row r="69" spans="1:60" s="938" customFormat="1" ht="23.25" customHeight="1" thickBot="1">
      <c r="A69" s="921">
        <v>25</v>
      </c>
      <c r="B69" s="1243" t="s">
        <v>89</v>
      </c>
      <c r="C69" s="922" t="s">
        <v>3</v>
      </c>
      <c r="D69" s="1502">
        <v>1</v>
      </c>
      <c r="E69" s="1232">
        <v>5</v>
      </c>
      <c r="F69" s="951">
        <f>+E69*2</f>
        <v>10</v>
      </c>
      <c r="G69" s="873">
        <v>66140</v>
      </c>
      <c r="H69" s="873">
        <v>11</v>
      </c>
      <c r="I69" s="952">
        <f>+H69*G69</f>
        <v>727540</v>
      </c>
      <c r="J69" s="1248">
        <v>72754</v>
      </c>
      <c r="K69" s="1057">
        <f t="shared" si="346"/>
        <v>10</v>
      </c>
      <c r="L69" s="1058">
        <f t="shared" si="347"/>
        <v>72754</v>
      </c>
      <c r="M69" s="1058">
        <f t="shared" si="433"/>
        <v>436524</v>
      </c>
      <c r="N69" s="952">
        <f t="shared" si="434"/>
        <v>1236818</v>
      </c>
      <c r="O69" s="873"/>
      <c r="P69" s="969">
        <f>+N69+O69</f>
        <v>1236818</v>
      </c>
      <c r="Q69" s="928">
        <f t="shared" si="350"/>
        <v>16078634</v>
      </c>
      <c r="R69" s="1496">
        <v>1</v>
      </c>
      <c r="S69" s="970">
        <f t="shared" ref="S69" si="451">+E69+1</f>
        <v>6</v>
      </c>
      <c r="T69" s="971">
        <f t="shared" ref="T69" si="452">+S69*2</f>
        <v>12</v>
      </c>
      <c r="U69" s="831">
        <f>+G69</f>
        <v>66140</v>
      </c>
      <c r="V69" s="945">
        <v>11</v>
      </c>
      <c r="W69" s="932"/>
      <c r="X69" s="932">
        <f t="shared" ref="X69" si="453">+V69+V69*W69</f>
        <v>11</v>
      </c>
      <c r="Y69" s="942">
        <f t="shared" ref="Y69" si="454">+X69*U69</f>
        <v>727540</v>
      </c>
      <c r="Z69" s="933">
        <f t="shared" si="356"/>
        <v>14550.800000000003</v>
      </c>
      <c r="AA69" s="942">
        <f t="shared" ref="AA69" si="455">IF((T69&lt;=30)*AND(Y69*T69%&gt;J69),Y69*T69%,IF((T69&gt;30)*AND(Y69*30%&gt;J69),Y69*30%,J69))</f>
        <v>87304.8</v>
      </c>
      <c r="AB69" s="1058">
        <f t="shared" si="435"/>
        <v>436524</v>
      </c>
      <c r="AC69" s="942">
        <f t="shared" si="436"/>
        <v>1251368.8</v>
      </c>
      <c r="AD69" s="831"/>
      <c r="AE69" s="943">
        <f t="shared" ref="AE69" si="456">+AC69+AD69</f>
        <v>1251368.8</v>
      </c>
      <c r="AF69" s="935">
        <f t="shared" si="360"/>
        <v>16267794.4</v>
      </c>
      <c r="AG69" s="1488">
        <v>1</v>
      </c>
      <c r="AH69" s="965">
        <f t="shared" ref="AH69" si="457">+S69+1</f>
        <v>7</v>
      </c>
      <c r="AI69" s="923">
        <f t="shared" ref="AI69" si="458">+AH69*2</f>
        <v>14</v>
      </c>
      <c r="AJ69" s="825">
        <f t="shared" ref="AJ69" si="459">+U69</f>
        <v>66140</v>
      </c>
      <c r="AK69" s="945">
        <v>11</v>
      </c>
      <c r="AL69" s="931"/>
      <c r="AM69" s="931">
        <f t="shared" ref="AM69" si="460">+AK69+AK69*AL69</f>
        <v>11</v>
      </c>
      <c r="AN69" s="933">
        <f t="shared" ref="AN69" si="461">+AM69*AJ69</f>
        <v>727540</v>
      </c>
      <c r="AO69" s="933">
        <f t="shared" ref="AO69" si="462">IF((AI69&lt;=30)*AND(AN69*AI69%&gt;AA69),AN69*AI69%,IF((AI69&gt;30)*AND(AN69*30%&gt;AA69),AN69*30%,AA69))</f>
        <v>101855.6</v>
      </c>
      <c r="AP69" s="1058">
        <f t="shared" si="437"/>
        <v>436524</v>
      </c>
      <c r="AQ69" s="933">
        <f t="shared" si="438"/>
        <v>1265919.6000000001</v>
      </c>
      <c r="AR69" s="825"/>
      <c r="AS69" s="934">
        <f t="shared" ref="AS69" si="463">+AQ69+AR69</f>
        <v>1265919.6000000001</v>
      </c>
      <c r="AT69" s="935">
        <f t="shared" si="368"/>
        <v>16456954.800000001</v>
      </c>
      <c r="AU69" s="1486">
        <v>1</v>
      </c>
      <c r="AV69" s="946">
        <f t="shared" ref="AV69" si="464">+AH69+1</f>
        <v>8</v>
      </c>
      <c r="AW69" s="941">
        <f t="shared" ref="AW69" si="465">+AV69*2</f>
        <v>16</v>
      </c>
      <c r="AX69" s="831">
        <f t="shared" ref="AX69" si="466">+AJ69</f>
        <v>66140</v>
      </c>
      <c r="AY69" s="945">
        <v>11</v>
      </c>
      <c r="AZ69" s="931"/>
      <c r="BA69" s="931">
        <f t="shared" ref="BA69" si="467">+AY69+AY69*AZ69</f>
        <v>11</v>
      </c>
      <c r="BB69" s="942">
        <f t="shared" ref="BB69" si="468">+BA69*AX69</f>
        <v>727540</v>
      </c>
      <c r="BC69" s="942">
        <f t="shared" ref="BC69" si="469">IF((AW69&lt;=30)*AND(BB69*AW69%&gt;AO69),BB69*AW69%,IF((AW69&gt;30)*AND(BB69*30%&gt;AO69),BB69*30%,AO69))</f>
        <v>116406.40000000001</v>
      </c>
      <c r="BD69" s="1058">
        <f t="shared" si="439"/>
        <v>436524</v>
      </c>
      <c r="BE69" s="942">
        <f t="shared" si="440"/>
        <v>1280470.3999999999</v>
      </c>
      <c r="BF69" s="831"/>
      <c r="BG69" s="943">
        <f t="shared" ref="BG69" si="470">+BE69+BF69</f>
        <v>1280470.3999999999</v>
      </c>
      <c r="BH69" s="937">
        <f t="shared" si="376"/>
        <v>16646115.199999999</v>
      </c>
    </row>
    <row r="70" spans="1:60" s="734" customFormat="1" ht="18" customHeight="1" thickBot="1">
      <c r="A70" s="1674" t="s">
        <v>64</v>
      </c>
      <c r="B70" s="1675"/>
      <c r="C70" s="1676"/>
      <c r="D70" s="1492">
        <f t="shared" ref="D70:J70" si="471">SUM(D45:D69)</f>
        <v>25</v>
      </c>
      <c r="E70" s="1233">
        <f t="shared" si="471"/>
        <v>311</v>
      </c>
      <c r="F70" s="751">
        <f t="shared" si="471"/>
        <v>622</v>
      </c>
      <c r="G70" s="751">
        <f t="shared" si="471"/>
        <v>1653500</v>
      </c>
      <c r="H70" s="751">
        <f t="shared" si="471"/>
        <v>276.5</v>
      </c>
      <c r="I70" s="751">
        <f t="shared" si="471"/>
        <v>18287710</v>
      </c>
      <c r="J70" s="972">
        <f t="shared" si="471"/>
        <v>4647901.8000000007</v>
      </c>
      <c r="K70" s="985"/>
      <c r="L70" s="985"/>
      <c r="M70" s="972">
        <f t="shared" ref="M70" si="472">SUM(M45:M69)</f>
        <v>2619144</v>
      </c>
      <c r="N70" s="973">
        <f t="shared" ref="N70:U70" si="473">SUM(N45:N69)</f>
        <v>25554755.800000001</v>
      </c>
      <c r="O70" s="973">
        <f t="shared" si="473"/>
        <v>0</v>
      </c>
      <c r="P70" s="973">
        <f t="shared" si="473"/>
        <v>25554755.800000001</v>
      </c>
      <c r="Q70" s="958">
        <f t="shared" si="473"/>
        <v>332211825.39999998</v>
      </c>
      <c r="R70" s="1494">
        <f t="shared" si="473"/>
        <v>25</v>
      </c>
      <c r="S70" s="974">
        <f t="shared" si="473"/>
        <v>336</v>
      </c>
      <c r="T70" s="956">
        <f t="shared" si="473"/>
        <v>672</v>
      </c>
      <c r="U70" s="956">
        <f t="shared" si="473"/>
        <v>1653500</v>
      </c>
      <c r="V70" s="956"/>
      <c r="W70" s="956"/>
      <c r="X70" s="956">
        <f>SUM(X45:X69)</f>
        <v>276.5</v>
      </c>
      <c r="Y70" s="956">
        <f>SUM(Y45:Y69)</f>
        <v>18287710</v>
      </c>
      <c r="Z70" s="956"/>
      <c r="AA70" s="956">
        <f t="shared" ref="AA70:AJ70" si="474">SUM(AA45:AA69)</f>
        <v>4851612.9999999991</v>
      </c>
      <c r="AB70" s="956">
        <f t="shared" si="474"/>
        <v>2619144</v>
      </c>
      <c r="AC70" s="956">
        <f t="shared" si="474"/>
        <v>25758467.000000004</v>
      </c>
      <c r="AD70" s="956">
        <f t="shared" si="474"/>
        <v>0</v>
      </c>
      <c r="AE70" s="956">
        <f t="shared" si="474"/>
        <v>25758467.000000004</v>
      </c>
      <c r="AF70" s="957">
        <f t="shared" si="474"/>
        <v>334860070.99999988</v>
      </c>
      <c r="AG70" s="1489">
        <f t="shared" si="474"/>
        <v>25</v>
      </c>
      <c r="AH70" s="751">
        <f t="shared" si="474"/>
        <v>361</v>
      </c>
      <c r="AI70" s="751">
        <f t="shared" si="474"/>
        <v>722</v>
      </c>
      <c r="AJ70" s="751">
        <f t="shared" si="474"/>
        <v>1653500</v>
      </c>
      <c r="AK70" s="751"/>
      <c r="AL70" s="751"/>
      <c r="AM70" s="751">
        <f t="shared" ref="AM70:AX70" si="475">SUM(AM45:AM69)</f>
        <v>276.5</v>
      </c>
      <c r="AN70" s="751">
        <f t="shared" si="475"/>
        <v>18287710</v>
      </c>
      <c r="AO70" s="751">
        <f t="shared" si="475"/>
        <v>5026222.5999999968</v>
      </c>
      <c r="AP70" s="751">
        <f t="shared" si="475"/>
        <v>2619144</v>
      </c>
      <c r="AQ70" s="751">
        <f t="shared" si="475"/>
        <v>25933076.600000013</v>
      </c>
      <c r="AR70" s="751">
        <f t="shared" si="475"/>
        <v>0</v>
      </c>
      <c r="AS70" s="751">
        <f t="shared" si="475"/>
        <v>25933076.600000013</v>
      </c>
      <c r="AT70" s="751">
        <f t="shared" si="475"/>
        <v>337129995.80000007</v>
      </c>
      <c r="AU70" s="1492">
        <f t="shared" si="475"/>
        <v>25</v>
      </c>
      <c r="AV70" s="959">
        <f t="shared" si="475"/>
        <v>386</v>
      </c>
      <c r="AW70" s="956">
        <f t="shared" si="475"/>
        <v>772</v>
      </c>
      <c r="AX70" s="956">
        <f t="shared" si="475"/>
        <v>1653500</v>
      </c>
      <c r="AY70" s="956"/>
      <c r="AZ70" s="956"/>
      <c r="BA70" s="956">
        <f t="shared" ref="BA70:BH70" si="476">SUM(BA45:BA69)</f>
        <v>276.5</v>
      </c>
      <c r="BB70" s="956">
        <f t="shared" si="476"/>
        <v>18287710</v>
      </c>
      <c r="BC70" s="956">
        <f t="shared" si="476"/>
        <v>5200832.200000003</v>
      </c>
      <c r="BD70" s="956">
        <f t="shared" si="476"/>
        <v>2619144</v>
      </c>
      <c r="BE70" s="956">
        <f t="shared" si="476"/>
        <v>26107686.199999988</v>
      </c>
      <c r="BF70" s="956">
        <f t="shared" si="476"/>
        <v>0</v>
      </c>
      <c r="BG70" s="956">
        <f t="shared" si="476"/>
        <v>26107686.199999988</v>
      </c>
      <c r="BH70" s="957">
        <f t="shared" si="476"/>
        <v>339399920.5999999</v>
      </c>
    </row>
    <row r="71" spans="1:60" s="400" customFormat="1" ht="17.25" customHeight="1">
      <c r="A71" s="402"/>
      <c r="B71" s="403"/>
      <c r="C71" s="403"/>
      <c r="D71" s="1509"/>
      <c r="E71" s="1229"/>
      <c r="F71" s="403"/>
      <c r="G71" s="403"/>
      <c r="H71" s="403"/>
      <c r="I71" s="403"/>
      <c r="J71" s="403"/>
      <c r="K71" s="403"/>
      <c r="L71" s="403"/>
      <c r="M71" s="403"/>
      <c r="N71" s="403"/>
      <c r="O71" s="403"/>
      <c r="P71" s="403"/>
      <c r="Q71" s="403"/>
      <c r="R71" s="1509"/>
      <c r="S71" s="643"/>
      <c r="T71" s="403"/>
      <c r="U71" s="403"/>
      <c r="V71" s="403"/>
      <c r="W71" s="403"/>
      <c r="X71" s="403"/>
      <c r="Y71" s="403"/>
      <c r="Z71" s="403"/>
      <c r="AA71" s="403"/>
      <c r="AB71" s="403"/>
      <c r="AC71" s="403"/>
      <c r="AD71" s="403"/>
      <c r="AE71" s="403"/>
      <c r="AF71" s="403"/>
      <c r="AG71" s="1509"/>
      <c r="AP71" s="403"/>
      <c r="AU71" s="1490"/>
      <c r="BD71" s="403"/>
    </row>
    <row r="72" spans="1:60" s="400" customFormat="1" ht="18" customHeight="1" thickBot="1">
      <c r="A72" s="402"/>
      <c r="B72" s="403"/>
      <c r="C72" s="403"/>
      <c r="D72" s="1509"/>
      <c r="E72" s="1229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1509"/>
      <c r="S72" s="643"/>
      <c r="T72" s="403"/>
      <c r="U72" s="403"/>
      <c r="V72" s="403"/>
      <c r="W72" s="403"/>
      <c r="X72" s="403"/>
      <c r="Y72" s="403"/>
      <c r="Z72" s="403"/>
      <c r="AA72" s="403"/>
      <c r="AB72" s="403"/>
      <c r="AC72" s="403"/>
      <c r="AD72" s="403"/>
      <c r="AE72" s="403"/>
      <c r="AF72" s="403"/>
      <c r="AG72" s="1509"/>
      <c r="AP72" s="403"/>
      <c r="AU72" s="1490"/>
      <c r="BD72" s="403"/>
    </row>
    <row r="73" spans="1:60" s="709" customFormat="1" ht="30.75" customHeight="1" thickBot="1">
      <c r="A73" s="1688" t="s">
        <v>696</v>
      </c>
      <c r="B73" s="1689"/>
      <c r="C73" s="1690"/>
      <c r="D73" s="1484"/>
      <c r="E73" s="1685" t="s">
        <v>67</v>
      </c>
      <c r="F73" s="1686"/>
      <c r="G73" s="1686"/>
      <c r="H73" s="1686"/>
      <c r="I73" s="1686"/>
      <c r="J73" s="1686"/>
      <c r="K73" s="1686"/>
      <c r="L73" s="1686"/>
      <c r="M73" s="1686"/>
      <c r="N73" s="1686"/>
      <c r="O73" s="1686"/>
      <c r="P73" s="1686"/>
      <c r="Q73" s="1687"/>
      <c r="R73" s="1484"/>
      <c r="S73" s="1685" t="s">
        <v>67</v>
      </c>
      <c r="T73" s="1686"/>
      <c r="U73" s="1686"/>
      <c r="V73" s="1686"/>
      <c r="W73" s="1686"/>
      <c r="X73" s="1686"/>
      <c r="Y73" s="1686"/>
      <c r="Z73" s="1686"/>
      <c r="AA73" s="1686"/>
      <c r="AB73" s="1686"/>
      <c r="AC73" s="1686"/>
      <c r="AD73" s="1686"/>
      <c r="AE73" s="1686"/>
      <c r="AF73" s="1687"/>
      <c r="AG73" s="1484"/>
      <c r="AH73" s="1685" t="s">
        <v>67</v>
      </c>
      <c r="AI73" s="1686"/>
      <c r="AJ73" s="1686"/>
      <c r="AK73" s="1686"/>
      <c r="AL73" s="1686"/>
      <c r="AM73" s="1686"/>
      <c r="AN73" s="1686"/>
      <c r="AO73" s="1686"/>
      <c r="AP73" s="1686"/>
      <c r="AQ73" s="1686"/>
      <c r="AR73" s="1686"/>
      <c r="AS73" s="1686"/>
      <c r="AT73" s="1687"/>
      <c r="AU73" s="1484"/>
      <c r="AV73" s="1685" t="s">
        <v>67</v>
      </c>
      <c r="AW73" s="1686"/>
      <c r="AX73" s="1686"/>
      <c r="AY73" s="1686"/>
      <c r="AZ73" s="1686"/>
      <c r="BA73" s="1686"/>
      <c r="BB73" s="1686"/>
      <c r="BC73" s="1686"/>
      <c r="BD73" s="1686"/>
      <c r="BE73" s="1686"/>
      <c r="BF73" s="1686"/>
      <c r="BG73" s="1686"/>
      <c r="BH73" s="1687"/>
    </row>
    <row r="74" spans="1:60" s="716" customFormat="1" ht="32.25" customHeight="1" thickBot="1">
      <c r="A74" s="1691" t="s">
        <v>22</v>
      </c>
      <c r="B74" s="1692"/>
      <c r="C74" s="1693"/>
      <c r="D74" s="1677" t="s">
        <v>1447</v>
      </c>
      <c r="E74" s="1678"/>
      <c r="F74" s="1678"/>
      <c r="G74" s="1678"/>
      <c r="H74" s="1678"/>
      <c r="I74" s="1678"/>
      <c r="J74" s="1678"/>
      <c r="K74" s="1678"/>
      <c r="L74" s="1678"/>
      <c r="M74" s="1678"/>
      <c r="N74" s="1678"/>
      <c r="O74" s="1678"/>
      <c r="P74" s="1678"/>
      <c r="Q74" s="1679"/>
      <c r="R74" s="1485"/>
      <c r="S74" s="1677" t="s">
        <v>1648</v>
      </c>
      <c r="T74" s="1678"/>
      <c r="U74" s="1678"/>
      <c r="V74" s="1678"/>
      <c r="W74" s="1678"/>
      <c r="X74" s="1678"/>
      <c r="Y74" s="1678"/>
      <c r="Z74" s="1678"/>
      <c r="AA74" s="1678"/>
      <c r="AB74" s="1678"/>
      <c r="AC74" s="1678"/>
      <c r="AD74" s="1678"/>
      <c r="AE74" s="1678"/>
      <c r="AF74" s="1679"/>
      <c r="AG74" s="1485"/>
      <c r="AH74" s="1677" t="s">
        <v>1875</v>
      </c>
      <c r="AI74" s="1678"/>
      <c r="AJ74" s="1678"/>
      <c r="AK74" s="1678"/>
      <c r="AL74" s="1678"/>
      <c r="AM74" s="1678"/>
      <c r="AN74" s="1678"/>
      <c r="AO74" s="1678"/>
      <c r="AP74" s="1678"/>
      <c r="AQ74" s="1678"/>
      <c r="AR74" s="1678"/>
      <c r="AS74" s="1678"/>
      <c r="AT74" s="1679"/>
      <c r="AU74" s="1485"/>
      <c r="AV74" s="1677" t="s">
        <v>2157</v>
      </c>
      <c r="AW74" s="1678"/>
      <c r="AX74" s="1678"/>
      <c r="AY74" s="1678"/>
      <c r="AZ74" s="1678"/>
      <c r="BA74" s="1678"/>
      <c r="BB74" s="1678"/>
      <c r="BC74" s="1678"/>
      <c r="BD74" s="1678"/>
      <c r="BE74" s="1678"/>
      <c r="BF74" s="1678"/>
      <c r="BG74" s="1678"/>
      <c r="BH74" s="1679"/>
    </row>
    <row r="75" spans="1:60" s="920" customFormat="1" ht="108.75" thickBot="1">
      <c r="A75" s="903" t="s">
        <v>10</v>
      </c>
      <c r="B75" s="904" t="s">
        <v>54</v>
      </c>
      <c r="C75" s="904" t="s">
        <v>55</v>
      </c>
      <c r="D75" s="1512" t="s">
        <v>1</v>
      </c>
      <c r="E75" s="1230" t="s">
        <v>534</v>
      </c>
      <c r="F75" s="905" t="s">
        <v>57</v>
      </c>
      <c r="G75" s="906" t="s">
        <v>62</v>
      </c>
      <c r="H75" s="907" t="s">
        <v>63</v>
      </c>
      <c r="I75" s="906" t="s">
        <v>535</v>
      </c>
      <c r="J75" s="908" t="s">
        <v>536</v>
      </c>
      <c r="K75" s="908"/>
      <c r="L75" s="908"/>
      <c r="M75" s="908" t="s">
        <v>3114</v>
      </c>
      <c r="N75" s="908" t="s">
        <v>745</v>
      </c>
      <c r="O75" s="909" t="s">
        <v>775</v>
      </c>
      <c r="P75" s="909" t="s">
        <v>1416</v>
      </c>
      <c r="Q75" s="910" t="s">
        <v>1415</v>
      </c>
      <c r="R75" s="911"/>
      <c r="S75" s="912" t="str">
        <f>+E75</f>
        <v>Դատավորի ստաժ</v>
      </c>
      <c r="T75" s="913" t="str">
        <f>+F75</f>
        <v>Ստաժի %-ը</v>
      </c>
      <c r="U75" s="908" t="s">
        <v>62</v>
      </c>
      <c r="V75" s="914" t="s">
        <v>63</v>
      </c>
      <c r="W75" s="915" t="s">
        <v>1635</v>
      </c>
      <c r="X75" s="914" t="s">
        <v>1636</v>
      </c>
      <c r="Y75" s="908" t="s">
        <v>535</v>
      </c>
      <c r="Z75" s="908"/>
      <c r="AA75" s="908" t="s">
        <v>536</v>
      </c>
      <c r="AB75" s="908" t="s">
        <v>3114</v>
      </c>
      <c r="AC75" s="908" t="s">
        <v>772</v>
      </c>
      <c r="AD75" s="916" t="s">
        <v>2022</v>
      </c>
      <c r="AE75" s="916" t="s">
        <v>1650</v>
      </c>
      <c r="AF75" s="917" t="s">
        <v>1651</v>
      </c>
      <c r="AG75" s="911"/>
      <c r="AH75" s="918" t="str">
        <f>+S75</f>
        <v>Դատավորի ստաժ</v>
      </c>
      <c r="AI75" s="913" t="str">
        <f>+T75</f>
        <v>Ստաժի %-ը</v>
      </c>
      <c r="AJ75" s="908" t="s">
        <v>62</v>
      </c>
      <c r="AK75" s="914" t="s">
        <v>63</v>
      </c>
      <c r="AL75" s="915" t="s">
        <v>1637</v>
      </c>
      <c r="AM75" s="914" t="s">
        <v>1638</v>
      </c>
      <c r="AN75" s="908" t="s">
        <v>535</v>
      </c>
      <c r="AO75" s="908" t="s">
        <v>536</v>
      </c>
      <c r="AP75" s="908" t="s">
        <v>3114</v>
      </c>
      <c r="AQ75" s="908" t="s">
        <v>772</v>
      </c>
      <c r="AR75" s="916" t="s">
        <v>2022</v>
      </c>
      <c r="AS75" s="916" t="s">
        <v>1874</v>
      </c>
      <c r="AT75" s="917" t="s">
        <v>1873</v>
      </c>
      <c r="AU75" s="911"/>
      <c r="AV75" s="905" t="str">
        <f>+AH75</f>
        <v>Դատավորի ստաժ</v>
      </c>
      <c r="AW75" s="919" t="str">
        <f>+AI75</f>
        <v>Ստաժի %-ը</v>
      </c>
      <c r="AX75" s="906" t="s">
        <v>62</v>
      </c>
      <c r="AY75" s="914" t="s">
        <v>63</v>
      </c>
      <c r="AZ75" s="915" t="s">
        <v>1637</v>
      </c>
      <c r="BA75" s="914" t="s">
        <v>1638</v>
      </c>
      <c r="BB75" s="906" t="s">
        <v>535</v>
      </c>
      <c r="BC75" s="906" t="s">
        <v>536</v>
      </c>
      <c r="BD75" s="908" t="s">
        <v>3114</v>
      </c>
      <c r="BE75" s="906" t="s">
        <v>772</v>
      </c>
      <c r="BF75" s="909" t="s">
        <v>2022</v>
      </c>
      <c r="BG75" s="909" t="s">
        <v>2153</v>
      </c>
      <c r="BH75" s="910" t="s">
        <v>2154</v>
      </c>
    </row>
    <row r="76" spans="1:60" s="938" customFormat="1" ht="18" customHeight="1" thickBot="1">
      <c r="A76" s="939">
        <v>1</v>
      </c>
      <c r="B76" s="651" t="s">
        <v>641</v>
      </c>
      <c r="C76" s="922" t="s">
        <v>546</v>
      </c>
      <c r="D76" s="1502">
        <v>1</v>
      </c>
      <c r="E76" s="1172">
        <v>31</v>
      </c>
      <c r="F76" s="923">
        <f>+E76*2</f>
        <v>62</v>
      </c>
      <c r="G76" s="825">
        <v>66140</v>
      </c>
      <c r="H76" s="825">
        <v>11.5</v>
      </c>
      <c r="I76" s="933">
        <f>+H76*G76</f>
        <v>760610</v>
      </c>
      <c r="J76" s="933">
        <v>709140</v>
      </c>
      <c r="K76" s="1057">
        <f>+E76*2</f>
        <v>62</v>
      </c>
      <c r="L76" s="1058">
        <f>+I76*E76*2%</f>
        <v>471578.2</v>
      </c>
      <c r="M76" s="1530"/>
      <c r="N76" s="933">
        <f>+I76+J76</f>
        <v>1469750</v>
      </c>
      <c r="O76" s="825"/>
      <c r="P76" s="929">
        <f>+N76+O76</f>
        <v>1469750</v>
      </c>
      <c r="Q76" s="928">
        <f>+P76*13</f>
        <v>19106750</v>
      </c>
      <c r="R76" s="1496">
        <v>1</v>
      </c>
      <c r="S76" s="930">
        <f>+E76+1</f>
        <v>32</v>
      </c>
      <c r="T76" s="923">
        <f>+S76*2</f>
        <v>64</v>
      </c>
      <c r="U76" s="825">
        <f>+G76</f>
        <v>66140</v>
      </c>
      <c r="V76" s="931">
        <v>11.5</v>
      </c>
      <c r="W76" s="932"/>
      <c r="X76" s="932">
        <f>+V76+V76*W76</f>
        <v>11.5</v>
      </c>
      <c r="Y76" s="933">
        <f>+X76*U76</f>
        <v>760610</v>
      </c>
      <c r="Z76" s="933">
        <f>+AA76-J76</f>
        <v>0</v>
      </c>
      <c r="AA76" s="933">
        <f>IF((T76&lt;=30)*AND(Y76*T76%&gt;J76),Y76*T76%,IF((T76&gt;30)*AND(Y76*30%&gt;J76),Y76*30%,J76))</f>
        <v>709140</v>
      </c>
      <c r="AB76" s="1530"/>
      <c r="AC76" s="933">
        <f>+Y76+AA76</f>
        <v>1469750</v>
      </c>
      <c r="AD76" s="825"/>
      <c r="AE76" s="929">
        <f>+AC76+AD76</f>
        <v>1469750</v>
      </c>
      <c r="AF76" s="935">
        <f>+AE76*13</f>
        <v>19106750</v>
      </c>
      <c r="AG76" s="1487">
        <v>1</v>
      </c>
      <c r="AH76" s="968">
        <f>+S76+1</f>
        <v>33</v>
      </c>
      <c r="AI76" s="923">
        <f>+AH76*2</f>
        <v>66</v>
      </c>
      <c r="AJ76" s="825">
        <f>+U76</f>
        <v>66140</v>
      </c>
      <c r="AK76" s="931">
        <v>11.5</v>
      </c>
      <c r="AL76" s="931"/>
      <c r="AM76" s="931">
        <f>+AK76+AK76*AL76</f>
        <v>11.5</v>
      </c>
      <c r="AN76" s="933">
        <f>+AM76*AJ76</f>
        <v>760610</v>
      </c>
      <c r="AO76" s="933">
        <f>IF((AI76&lt;=30)*AND(AN76*AI76%&gt;AA76),AN76*AI76%,IF((AI76&gt;30)*AND(AN76*30%&gt;AA76),AN76*30%,AA76))</f>
        <v>709140</v>
      </c>
      <c r="AP76" s="1530"/>
      <c r="AQ76" s="933">
        <f>+AN76+AO76</f>
        <v>1469750</v>
      </c>
      <c r="AR76" s="825"/>
      <c r="AS76" s="929">
        <f>+AQ76+AR76</f>
        <v>1469750</v>
      </c>
      <c r="AT76" s="935">
        <f>+AS76*13</f>
        <v>19106750</v>
      </c>
      <c r="AU76" s="1487">
        <v>1</v>
      </c>
      <c r="AV76" s="968">
        <f>+AH76+1</f>
        <v>34</v>
      </c>
      <c r="AW76" s="923">
        <f>+AV76*2</f>
        <v>68</v>
      </c>
      <c r="AX76" s="825">
        <f>+AJ76</f>
        <v>66140</v>
      </c>
      <c r="AY76" s="931">
        <v>11.5</v>
      </c>
      <c r="AZ76" s="931"/>
      <c r="BA76" s="931">
        <f>+AY76+AY76*AZ76</f>
        <v>11.5</v>
      </c>
      <c r="BB76" s="933">
        <f>+BA76*AX76</f>
        <v>760610</v>
      </c>
      <c r="BC76" s="933">
        <f>IF((AW76&lt;=30)*AND(BB76*AW76%&gt;AO76),BB76*AW76%,IF((AW76&gt;30)*AND(BB76*30%&gt;AO76),BB76*30%,AO76))</f>
        <v>709140</v>
      </c>
      <c r="BD76" s="1530"/>
      <c r="BE76" s="933">
        <f>+BB76+BC76</f>
        <v>1469750</v>
      </c>
      <c r="BF76" s="825"/>
      <c r="BG76" s="929">
        <f>+BE76+BF76</f>
        <v>1469750</v>
      </c>
      <c r="BH76" s="937">
        <f>+BG76*13</f>
        <v>19106750</v>
      </c>
    </row>
    <row r="77" spans="1:60" s="938" customFormat="1" ht="18" customHeight="1" thickBot="1">
      <c r="A77" s="921">
        <v>2</v>
      </c>
      <c r="B77" s="646" t="s">
        <v>702</v>
      </c>
      <c r="C77" s="922" t="s">
        <v>645</v>
      </c>
      <c r="D77" s="1502">
        <v>1</v>
      </c>
      <c r="E77" s="1234">
        <v>13</v>
      </c>
      <c r="F77" s="975">
        <f>+E77*2</f>
        <v>26</v>
      </c>
      <c r="G77" s="788">
        <v>66140</v>
      </c>
      <c r="H77" s="788">
        <v>11</v>
      </c>
      <c r="I77" s="976">
        <f>+H77*G77</f>
        <v>727540</v>
      </c>
      <c r="J77" s="976">
        <v>189160</v>
      </c>
      <c r="K77" s="1056">
        <f>+E77*2</f>
        <v>26</v>
      </c>
      <c r="L77" s="1055">
        <f>+I77*E77*2%</f>
        <v>189160.4</v>
      </c>
      <c r="M77" s="1527"/>
      <c r="N77" s="976">
        <f>+I77+J77</f>
        <v>916700</v>
      </c>
      <c r="O77" s="788"/>
      <c r="P77" s="927">
        <f>+N77+O77</f>
        <v>916700</v>
      </c>
      <c r="Q77" s="928">
        <f>+P77*13</f>
        <v>11917100</v>
      </c>
      <c r="R77" s="1496">
        <v>1</v>
      </c>
      <c r="S77" s="977">
        <f>+E77+1</f>
        <v>14</v>
      </c>
      <c r="T77" s="960">
        <f>+S77*2</f>
        <v>28</v>
      </c>
      <c r="U77" s="818">
        <f>+G77</f>
        <v>66140</v>
      </c>
      <c r="V77" s="964">
        <v>11</v>
      </c>
      <c r="W77" s="932"/>
      <c r="X77" s="932">
        <f>+V77+V77*W77</f>
        <v>11</v>
      </c>
      <c r="Y77" s="961">
        <f>+X77*U77</f>
        <v>727540</v>
      </c>
      <c r="Z77" s="933">
        <f>+AA77-J77</f>
        <v>14551.200000000012</v>
      </c>
      <c r="AA77" s="961">
        <f>IF((T77&lt;=30)*AND(Y77*T77%&gt;J77),Y77*T77%,IF((T77&gt;30)*AND(Y77*30%&gt;J77),Y77*30%,J77))</f>
        <v>203711.2</v>
      </c>
      <c r="AB77" s="1527"/>
      <c r="AC77" s="961">
        <f>+Y77+AA77</f>
        <v>931251.19999999995</v>
      </c>
      <c r="AD77" s="818"/>
      <c r="AE77" s="934">
        <f>+AC77+AD77</f>
        <v>931251.19999999995</v>
      </c>
      <c r="AF77" s="935">
        <f>+AE77*13</f>
        <v>12106265.6</v>
      </c>
      <c r="AG77" s="1487">
        <v>1</v>
      </c>
      <c r="AH77" s="978">
        <f>+S77+1</f>
        <v>15</v>
      </c>
      <c r="AI77" s="975">
        <f>+AH77*2</f>
        <v>30</v>
      </c>
      <c r="AJ77" s="788">
        <f>+U77</f>
        <v>66140</v>
      </c>
      <c r="AK77" s="964">
        <v>11</v>
      </c>
      <c r="AL77" s="931"/>
      <c r="AM77" s="931">
        <f>+AK77+AK77*AL77</f>
        <v>11</v>
      </c>
      <c r="AN77" s="976">
        <f>+AM77*AJ77</f>
        <v>727540</v>
      </c>
      <c r="AO77" s="976">
        <f>IF((AI77&lt;=30)*AND(AN77*AI77%&gt;AA77),AN77*AI77%,IF((AI77&gt;30)*AND(AN77*30%&gt;AA77),AN77*30%,AA77))</f>
        <v>218262</v>
      </c>
      <c r="AP77" s="1527"/>
      <c r="AQ77" s="976">
        <f>+AN77+AO77</f>
        <v>945802</v>
      </c>
      <c r="AR77" s="788"/>
      <c r="AS77" s="927">
        <f>+AQ77+AR77</f>
        <v>945802</v>
      </c>
      <c r="AT77" s="935">
        <f>+AS77*13</f>
        <v>12295426</v>
      </c>
      <c r="AU77" s="1487">
        <v>1</v>
      </c>
      <c r="AV77" s="965">
        <f>+AH77+1</f>
        <v>16</v>
      </c>
      <c r="AW77" s="960">
        <f>+AV77*2</f>
        <v>32</v>
      </c>
      <c r="AX77" s="818">
        <f>+AJ77</f>
        <v>66140</v>
      </c>
      <c r="AY77" s="964">
        <v>11</v>
      </c>
      <c r="AZ77" s="931"/>
      <c r="BA77" s="931">
        <f>+AY77+AY77*AZ77</f>
        <v>11</v>
      </c>
      <c r="BB77" s="961">
        <f>+BA77*AX77</f>
        <v>727540</v>
      </c>
      <c r="BC77" s="961">
        <f>IF((AW77&lt;=30)*AND(BB77*AW77%&gt;AO77),BB77*AW77%,IF((AW77&gt;30)*AND(BB77*30%&gt;AO77),BB77*30%,AO77))</f>
        <v>218262</v>
      </c>
      <c r="BD77" s="1527"/>
      <c r="BE77" s="961">
        <f>+BB77+BC77</f>
        <v>945802</v>
      </c>
      <c r="BF77" s="818"/>
      <c r="BG77" s="934">
        <f>+BE77+BF77</f>
        <v>945802</v>
      </c>
      <c r="BH77" s="937">
        <f>+BG77*13</f>
        <v>12295426</v>
      </c>
    </row>
    <row r="78" spans="1:60" s="938" customFormat="1" ht="18" customHeight="1" thickBot="1">
      <c r="A78" s="939">
        <v>3</v>
      </c>
      <c r="B78" s="648" t="s">
        <v>643</v>
      </c>
      <c r="C78" s="922" t="s">
        <v>645</v>
      </c>
      <c r="D78" s="1502">
        <v>1</v>
      </c>
      <c r="E78" s="1172">
        <v>26</v>
      </c>
      <c r="F78" s="923">
        <f t="shared" ref="F78:F89" si="477">+E78*2</f>
        <v>52</v>
      </c>
      <c r="G78" s="825">
        <v>66140</v>
      </c>
      <c r="H78" s="825">
        <v>11</v>
      </c>
      <c r="I78" s="933">
        <f t="shared" ref="I78:I89" si="478">+H78*G78</f>
        <v>727540</v>
      </c>
      <c r="J78" s="933">
        <v>462641</v>
      </c>
      <c r="K78" s="1057">
        <f t="shared" ref="K78:K92" si="479">+E78*2</f>
        <v>52</v>
      </c>
      <c r="L78" s="1058">
        <f t="shared" ref="L78:L92" si="480">+I78*E78*2%</f>
        <v>378320.8</v>
      </c>
      <c r="M78" s="1530"/>
      <c r="N78" s="933">
        <f t="shared" ref="N78:N92" si="481">+I78+J78</f>
        <v>1190181</v>
      </c>
      <c r="O78" s="825"/>
      <c r="P78" s="929">
        <f t="shared" ref="P78:P89" si="482">+N78+O78</f>
        <v>1190181</v>
      </c>
      <c r="Q78" s="928">
        <f t="shared" ref="Q78:Q92" si="483">+P78*13</f>
        <v>15472353</v>
      </c>
      <c r="R78" s="1496">
        <v>1</v>
      </c>
      <c r="S78" s="930">
        <f t="shared" ref="S78:S89" si="484">+E78+1</f>
        <v>27</v>
      </c>
      <c r="T78" s="923">
        <f t="shared" ref="T78:T89" si="485">+S78*2</f>
        <v>54</v>
      </c>
      <c r="U78" s="825">
        <f t="shared" ref="U78:U92" si="486">+G78</f>
        <v>66140</v>
      </c>
      <c r="V78" s="931">
        <v>11</v>
      </c>
      <c r="W78" s="932"/>
      <c r="X78" s="932">
        <f t="shared" ref="X78:X79" si="487">+V78+V78*W78</f>
        <v>11</v>
      </c>
      <c r="Y78" s="933">
        <f t="shared" ref="Y78:Y89" si="488">+X78*U78</f>
        <v>727540</v>
      </c>
      <c r="Z78" s="933">
        <f t="shared" ref="Z78:Z92" si="489">+AA78-J78</f>
        <v>0</v>
      </c>
      <c r="AA78" s="933">
        <f t="shared" ref="AA78:AA92" si="490">IF((T78&lt;=30)*AND(Y78*T78%&gt;J78),Y78*T78%,IF((T78&gt;30)*AND(Y78*30%&gt;J78),Y78*30%,J78))</f>
        <v>462641</v>
      </c>
      <c r="AB78" s="1530"/>
      <c r="AC78" s="933">
        <f t="shared" ref="AC78:AC92" si="491">+Y78+AA78</f>
        <v>1190181</v>
      </c>
      <c r="AD78" s="825"/>
      <c r="AE78" s="929">
        <f t="shared" ref="AE78:AE92" si="492">+AC78+AD78</f>
        <v>1190181</v>
      </c>
      <c r="AF78" s="935">
        <f t="shared" ref="AF78:AF92" si="493">+AE78*13</f>
        <v>15472353</v>
      </c>
      <c r="AG78" s="1487">
        <v>1</v>
      </c>
      <c r="AH78" s="968">
        <f t="shared" ref="AH78:AH89" si="494">+S78+1</f>
        <v>28</v>
      </c>
      <c r="AI78" s="923">
        <f t="shared" ref="AI78:AI89" si="495">+AH78*2</f>
        <v>56</v>
      </c>
      <c r="AJ78" s="825">
        <f t="shared" ref="AJ78:AJ92" si="496">+U78</f>
        <v>66140</v>
      </c>
      <c r="AK78" s="931">
        <v>11</v>
      </c>
      <c r="AL78" s="931"/>
      <c r="AM78" s="931">
        <f>+AK78+AK78*AL78</f>
        <v>11</v>
      </c>
      <c r="AN78" s="933">
        <f t="shared" ref="AN78:AN89" si="497">+AM78*AJ78</f>
        <v>727540</v>
      </c>
      <c r="AO78" s="933">
        <f t="shared" ref="AO78:AO89" si="498">IF((AI78&lt;=30)*AND(AN78*AI78%&gt;AA78),AN78*AI78%,IF((AI78&gt;30)*AND(AN78*30%&gt;AA78),AN78*30%,AA78))</f>
        <v>462641</v>
      </c>
      <c r="AP78" s="1530"/>
      <c r="AQ78" s="933">
        <f t="shared" ref="AQ78:AQ92" si="499">+AN78+AO78</f>
        <v>1190181</v>
      </c>
      <c r="AR78" s="825"/>
      <c r="AS78" s="929">
        <f t="shared" ref="AS78:AS92" si="500">+AQ78+AR78</f>
        <v>1190181</v>
      </c>
      <c r="AT78" s="935">
        <f t="shared" ref="AT78:AT92" si="501">+AS78*13</f>
        <v>15472353</v>
      </c>
      <c r="AU78" s="1487">
        <v>1</v>
      </c>
      <c r="AV78" s="968">
        <f t="shared" ref="AV78:AV89" si="502">+AH78+1</f>
        <v>29</v>
      </c>
      <c r="AW78" s="923">
        <f t="shared" ref="AW78:AW89" si="503">+AV78*2</f>
        <v>58</v>
      </c>
      <c r="AX78" s="825">
        <f t="shared" ref="AX78:AX92" si="504">+AJ78</f>
        <v>66140</v>
      </c>
      <c r="AY78" s="931">
        <v>11</v>
      </c>
      <c r="AZ78" s="931"/>
      <c r="BA78" s="931">
        <f>+AY78+AY78*AZ78</f>
        <v>11</v>
      </c>
      <c r="BB78" s="933">
        <f t="shared" ref="BB78:BB89" si="505">+BA78*AX78</f>
        <v>727540</v>
      </c>
      <c r="BC78" s="933">
        <f t="shared" ref="BC78:BC89" si="506">IF((AW78&lt;=30)*AND(BB78*AW78%&gt;AO78),BB78*AW78%,IF((AW78&gt;30)*AND(BB78*30%&gt;AO78),BB78*30%,AO78))</f>
        <v>462641</v>
      </c>
      <c r="BD78" s="1530"/>
      <c r="BE78" s="933">
        <f t="shared" ref="BE78:BE92" si="507">+BB78+BC78</f>
        <v>1190181</v>
      </c>
      <c r="BF78" s="825"/>
      <c r="BG78" s="929">
        <f t="shared" ref="BG78:BG92" si="508">+BE78+BF78</f>
        <v>1190181</v>
      </c>
      <c r="BH78" s="937">
        <f t="shared" ref="BH78:BH92" si="509">+BG78*13</f>
        <v>15472353</v>
      </c>
    </row>
    <row r="79" spans="1:60" s="938" customFormat="1" ht="18" customHeight="1" thickBot="1">
      <c r="A79" s="921">
        <v>4</v>
      </c>
      <c r="B79" s="648" t="s">
        <v>711</v>
      </c>
      <c r="C79" s="922" t="s">
        <v>645</v>
      </c>
      <c r="D79" s="1502">
        <v>1</v>
      </c>
      <c r="E79" s="1172">
        <v>8</v>
      </c>
      <c r="F79" s="923">
        <f t="shared" si="477"/>
        <v>16</v>
      </c>
      <c r="G79" s="825">
        <v>66140</v>
      </c>
      <c r="H79" s="825">
        <v>11</v>
      </c>
      <c r="I79" s="933">
        <f t="shared" si="478"/>
        <v>727540</v>
      </c>
      <c r="J79" s="933">
        <v>116406.40000000001</v>
      </c>
      <c r="K79" s="1056">
        <f t="shared" si="479"/>
        <v>16</v>
      </c>
      <c r="L79" s="1055">
        <f t="shared" si="480"/>
        <v>116406.40000000001</v>
      </c>
      <c r="M79" s="1531"/>
      <c r="N79" s="933">
        <f t="shared" si="481"/>
        <v>843946.4</v>
      </c>
      <c r="O79" s="825"/>
      <c r="P79" s="929">
        <f t="shared" si="482"/>
        <v>843946.4</v>
      </c>
      <c r="Q79" s="928">
        <f t="shared" si="483"/>
        <v>10971303.200000001</v>
      </c>
      <c r="R79" s="1496">
        <v>1</v>
      </c>
      <c r="S79" s="930">
        <f t="shared" si="484"/>
        <v>9</v>
      </c>
      <c r="T79" s="923">
        <f t="shared" si="485"/>
        <v>18</v>
      </c>
      <c r="U79" s="825">
        <f t="shared" si="486"/>
        <v>66140</v>
      </c>
      <c r="V79" s="931">
        <v>11</v>
      </c>
      <c r="W79" s="932"/>
      <c r="X79" s="932">
        <f t="shared" si="487"/>
        <v>11</v>
      </c>
      <c r="Y79" s="933">
        <f t="shared" si="488"/>
        <v>727540</v>
      </c>
      <c r="Z79" s="933">
        <f t="shared" si="489"/>
        <v>14550.799999999988</v>
      </c>
      <c r="AA79" s="933">
        <f t="shared" si="490"/>
        <v>130957.2</v>
      </c>
      <c r="AB79" s="1531"/>
      <c r="AC79" s="933">
        <f t="shared" si="491"/>
        <v>858497.2</v>
      </c>
      <c r="AD79" s="825"/>
      <c r="AE79" s="929">
        <f t="shared" si="492"/>
        <v>858497.2</v>
      </c>
      <c r="AF79" s="935">
        <f t="shared" si="493"/>
        <v>11160463.6</v>
      </c>
      <c r="AG79" s="1487">
        <v>1</v>
      </c>
      <c r="AH79" s="968">
        <f t="shared" si="494"/>
        <v>10</v>
      </c>
      <c r="AI79" s="923">
        <f t="shared" si="495"/>
        <v>20</v>
      </c>
      <c r="AJ79" s="825">
        <f t="shared" si="496"/>
        <v>66140</v>
      </c>
      <c r="AK79" s="931">
        <v>11</v>
      </c>
      <c r="AL79" s="931"/>
      <c r="AM79" s="931">
        <f t="shared" ref="AM79:AM92" si="510">+AK79+AK79*AL79</f>
        <v>11</v>
      </c>
      <c r="AN79" s="933">
        <f t="shared" si="497"/>
        <v>727540</v>
      </c>
      <c r="AO79" s="933">
        <f t="shared" si="498"/>
        <v>145508</v>
      </c>
      <c r="AP79" s="1531"/>
      <c r="AQ79" s="933">
        <f t="shared" si="499"/>
        <v>873048</v>
      </c>
      <c r="AR79" s="825"/>
      <c r="AS79" s="929">
        <f t="shared" si="500"/>
        <v>873048</v>
      </c>
      <c r="AT79" s="935">
        <f t="shared" si="501"/>
        <v>11349624</v>
      </c>
      <c r="AU79" s="1487">
        <v>1</v>
      </c>
      <c r="AV79" s="968">
        <f t="shared" si="502"/>
        <v>11</v>
      </c>
      <c r="AW79" s="923">
        <f t="shared" si="503"/>
        <v>22</v>
      </c>
      <c r="AX79" s="825">
        <f t="shared" si="504"/>
        <v>66140</v>
      </c>
      <c r="AY79" s="931">
        <v>11</v>
      </c>
      <c r="AZ79" s="931"/>
      <c r="BA79" s="931">
        <f t="shared" ref="BA79:BA92" si="511">+AY79+AY79*AZ79</f>
        <v>11</v>
      </c>
      <c r="BB79" s="933">
        <f t="shared" si="505"/>
        <v>727540</v>
      </c>
      <c r="BC79" s="933">
        <f t="shared" si="506"/>
        <v>160058.79999999999</v>
      </c>
      <c r="BD79" s="1531"/>
      <c r="BE79" s="933">
        <f t="shared" si="507"/>
        <v>887598.8</v>
      </c>
      <c r="BF79" s="825"/>
      <c r="BG79" s="929">
        <f t="shared" si="508"/>
        <v>887598.8</v>
      </c>
      <c r="BH79" s="937">
        <f t="shared" si="509"/>
        <v>11538784.4</v>
      </c>
    </row>
    <row r="80" spans="1:60" s="938" customFormat="1" ht="18" customHeight="1" thickBot="1">
      <c r="A80" s="939">
        <v>5</v>
      </c>
      <c r="B80" s="648" t="s">
        <v>644</v>
      </c>
      <c r="C80" s="922" t="s">
        <v>645</v>
      </c>
      <c r="D80" s="1502">
        <v>1</v>
      </c>
      <c r="E80" s="1172">
        <v>23</v>
      </c>
      <c r="F80" s="923">
        <f t="shared" si="477"/>
        <v>46</v>
      </c>
      <c r="G80" s="825">
        <v>66140</v>
      </c>
      <c r="H80" s="825">
        <v>11</v>
      </c>
      <c r="I80" s="933">
        <f t="shared" si="478"/>
        <v>727540</v>
      </c>
      <c r="J80" s="933">
        <v>370113</v>
      </c>
      <c r="K80" s="1056">
        <f t="shared" si="479"/>
        <v>46</v>
      </c>
      <c r="L80" s="1055">
        <f t="shared" si="480"/>
        <v>334668.40000000002</v>
      </c>
      <c r="M80" s="1531"/>
      <c r="N80" s="933">
        <f t="shared" si="481"/>
        <v>1097653</v>
      </c>
      <c r="O80" s="825"/>
      <c r="P80" s="929">
        <f t="shared" si="482"/>
        <v>1097653</v>
      </c>
      <c r="Q80" s="928">
        <f t="shared" si="483"/>
        <v>14269489</v>
      </c>
      <c r="R80" s="1496">
        <v>1</v>
      </c>
      <c r="S80" s="930">
        <f t="shared" si="484"/>
        <v>24</v>
      </c>
      <c r="T80" s="923">
        <f t="shared" si="485"/>
        <v>48</v>
      </c>
      <c r="U80" s="825">
        <f t="shared" si="486"/>
        <v>66140</v>
      </c>
      <c r="V80" s="931">
        <v>11</v>
      </c>
      <c r="W80" s="932"/>
      <c r="X80" s="932">
        <f t="shared" ref="X80:X92" si="512">+V80+V80*W80</f>
        <v>11</v>
      </c>
      <c r="Y80" s="933">
        <f t="shared" si="488"/>
        <v>727540</v>
      </c>
      <c r="Z80" s="933">
        <f t="shared" si="489"/>
        <v>0</v>
      </c>
      <c r="AA80" s="933">
        <f t="shared" si="490"/>
        <v>370113</v>
      </c>
      <c r="AB80" s="1531"/>
      <c r="AC80" s="933">
        <f t="shared" si="491"/>
        <v>1097653</v>
      </c>
      <c r="AD80" s="825"/>
      <c r="AE80" s="929">
        <f t="shared" si="492"/>
        <v>1097653</v>
      </c>
      <c r="AF80" s="935">
        <f t="shared" si="493"/>
        <v>14269489</v>
      </c>
      <c r="AG80" s="1487">
        <v>1</v>
      </c>
      <c r="AH80" s="968">
        <f t="shared" si="494"/>
        <v>25</v>
      </c>
      <c r="AI80" s="923">
        <f t="shared" si="495"/>
        <v>50</v>
      </c>
      <c r="AJ80" s="825">
        <f t="shared" si="496"/>
        <v>66140</v>
      </c>
      <c r="AK80" s="931">
        <v>11</v>
      </c>
      <c r="AL80" s="931"/>
      <c r="AM80" s="931">
        <f t="shared" si="510"/>
        <v>11</v>
      </c>
      <c r="AN80" s="933">
        <f t="shared" si="497"/>
        <v>727540</v>
      </c>
      <c r="AO80" s="933">
        <f t="shared" si="498"/>
        <v>370113</v>
      </c>
      <c r="AP80" s="1531"/>
      <c r="AQ80" s="933">
        <f t="shared" si="499"/>
        <v>1097653</v>
      </c>
      <c r="AR80" s="825"/>
      <c r="AS80" s="929">
        <f t="shared" si="500"/>
        <v>1097653</v>
      </c>
      <c r="AT80" s="935">
        <f t="shared" si="501"/>
        <v>14269489</v>
      </c>
      <c r="AU80" s="1487">
        <v>1</v>
      </c>
      <c r="AV80" s="968">
        <f t="shared" si="502"/>
        <v>26</v>
      </c>
      <c r="AW80" s="923">
        <f t="shared" si="503"/>
        <v>52</v>
      </c>
      <c r="AX80" s="825">
        <f t="shared" si="504"/>
        <v>66140</v>
      </c>
      <c r="AY80" s="931">
        <v>11</v>
      </c>
      <c r="AZ80" s="931"/>
      <c r="BA80" s="931">
        <f t="shared" si="511"/>
        <v>11</v>
      </c>
      <c r="BB80" s="933">
        <f t="shared" si="505"/>
        <v>727540</v>
      </c>
      <c r="BC80" s="933">
        <f t="shared" si="506"/>
        <v>370113</v>
      </c>
      <c r="BD80" s="1531"/>
      <c r="BE80" s="933">
        <f t="shared" si="507"/>
        <v>1097653</v>
      </c>
      <c r="BF80" s="825"/>
      <c r="BG80" s="929">
        <f t="shared" si="508"/>
        <v>1097653</v>
      </c>
      <c r="BH80" s="937">
        <f t="shared" si="509"/>
        <v>14269489</v>
      </c>
    </row>
    <row r="81" spans="1:60" s="938" customFormat="1" ht="18" customHeight="1" thickBot="1">
      <c r="A81" s="921">
        <v>6</v>
      </c>
      <c r="B81" s="648" t="s">
        <v>592</v>
      </c>
      <c r="C81" s="922" t="s">
        <v>645</v>
      </c>
      <c r="D81" s="1502">
        <v>1</v>
      </c>
      <c r="E81" s="1172">
        <v>9</v>
      </c>
      <c r="F81" s="923">
        <f t="shared" si="477"/>
        <v>18</v>
      </c>
      <c r="G81" s="825">
        <v>66140</v>
      </c>
      <c r="H81" s="825">
        <v>11</v>
      </c>
      <c r="I81" s="933">
        <f t="shared" si="478"/>
        <v>727540</v>
      </c>
      <c r="J81" s="933">
        <v>130957.2</v>
      </c>
      <c r="K81" s="1056">
        <f t="shared" si="479"/>
        <v>18</v>
      </c>
      <c r="L81" s="1055">
        <f t="shared" si="480"/>
        <v>130957.2</v>
      </c>
      <c r="M81" s="1531"/>
      <c r="N81" s="933">
        <f t="shared" si="481"/>
        <v>858497.2</v>
      </c>
      <c r="O81" s="825"/>
      <c r="P81" s="929">
        <f t="shared" si="482"/>
        <v>858497.2</v>
      </c>
      <c r="Q81" s="928">
        <f t="shared" si="483"/>
        <v>11160463.6</v>
      </c>
      <c r="R81" s="1496">
        <v>1</v>
      </c>
      <c r="S81" s="930">
        <f t="shared" si="484"/>
        <v>10</v>
      </c>
      <c r="T81" s="923">
        <f t="shared" si="485"/>
        <v>20</v>
      </c>
      <c r="U81" s="825">
        <f t="shared" si="486"/>
        <v>66140</v>
      </c>
      <c r="V81" s="931">
        <v>11</v>
      </c>
      <c r="W81" s="932"/>
      <c r="X81" s="932">
        <f t="shared" si="512"/>
        <v>11</v>
      </c>
      <c r="Y81" s="933">
        <f t="shared" si="488"/>
        <v>727540</v>
      </c>
      <c r="Z81" s="933">
        <f t="shared" si="489"/>
        <v>14550.800000000003</v>
      </c>
      <c r="AA81" s="933">
        <f t="shared" si="490"/>
        <v>145508</v>
      </c>
      <c r="AB81" s="1531"/>
      <c r="AC81" s="933">
        <f t="shared" si="491"/>
        <v>873048</v>
      </c>
      <c r="AD81" s="825"/>
      <c r="AE81" s="929">
        <f t="shared" si="492"/>
        <v>873048</v>
      </c>
      <c r="AF81" s="935">
        <f t="shared" si="493"/>
        <v>11349624</v>
      </c>
      <c r="AG81" s="1487">
        <v>1</v>
      </c>
      <c r="AH81" s="968">
        <f t="shared" si="494"/>
        <v>11</v>
      </c>
      <c r="AI81" s="923">
        <f t="shared" si="495"/>
        <v>22</v>
      </c>
      <c r="AJ81" s="825">
        <f t="shared" si="496"/>
        <v>66140</v>
      </c>
      <c r="AK81" s="931">
        <v>11</v>
      </c>
      <c r="AL81" s="931"/>
      <c r="AM81" s="931">
        <f t="shared" si="510"/>
        <v>11</v>
      </c>
      <c r="AN81" s="933">
        <f t="shared" si="497"/>
        <v>727540</v>
      </c>
      <c r="AO81" s="933">
        <f t="shared" si="498"/>
        <v>160058.79999999999</v>
      </c>
      <c r="AP81" s="1531"/>
      <c r="AQ81" s="933">
        <f t="shared" si="499"/>
        <v>887598.8</v>
      </c>
      <c r="AR81" s="825"/>
      <c r="AS81" s="929">
        <f t="shared" si="500"/>
        <v>887598.8</v>
      </c>
      <c r="AT81" s="935">
        <f t="shared" si="501"/>
        <v>11538784.4</v>
      </c>
      <c r="AU81" s="1487">
        <v>1</v>
      </c>
      <c r="AV81" s="968">
        <f t="shared" si="502"/>
        <v>12</v>
      </c>
      <c r="AW81" s="923">
        <f t="shared" si="503"/>
        <v>24</v>
      </c>
      <c r="AX81" s="825">
        <f t="shared" si="504"/>
        <v>66140</v>
      </c>
      <c r="AY81" s="931">
        <v>11</v>
      </c>
      <c r="AZ81" s="931"/>
      <c r="BA81" s="931">
        <f t="shared" si="511"/>
        <v>11</v>
      </c>
      <c r="BB81" s="933">
        <f t="shared" si="505"/>
        <v>727540</v>
      </c>
      <c r="BC81" s="933">
        <f t="shared" si="506"/>
        <v>174609.6</v>
      </c>
      <c r="BD81" s="1531"/>
      <c r="BE81" s="933">
        <f t="shared" si="507"/>
        <v>902149.6</v>
      </c>
      <c r="BF81" s="825"/>
      <c r="BG81" s="929">
        <f t="shared" si="508"/>
        <v>902149.6</v>
      </c>
      <c r="BH81" s="937">
        <f t="shared" si="509"/>
        <v>11727944.799999999</v>
      </c>
    </row>
    <row r="82" spans="1:60" s="938" customFormat="1" ht="18" customHeight="1" thickBot="1">
      <c r="A82" s="939">
        <v>7</v>
      </c>
      <c r="B82" s="645" t="s">
        <v>562</v>
      </c>
      <c r="C82" s="922" t="s">
        <v>645</v>
      </c>
      <c r="D82" s="1502">
        <v>1</v>
      </c>
      <c r="E82" s="1172">
        <v>23</v>
      </c>
      <c r="F82" s="923">
        <f t="shared" si="477"/>
        <v>46</v>
      </c>
      <c r="G82" s="825">
        <v>66140</v>
      </c>
      <c r="H82" s="825">
        <v>11</v>
      </c>
      <c r="I82" s="933">
        <f t="shared" si="478"/>
        <v>727540</v>
      </c>
      <c r="J82" s="933">
        <v>287043</v>
      </c>
      <c r="K82" s="1057">
        <f t="shared" si="479"/>
        <v>46</v>
      </c>
      <c r="L82" s="1058">
        <f t="shared" si="480"/>
        <v>334668.40000000002</v>
      </c>
      <c r="M82" s="1530"/>
      <c r="N82" s="933">
        <f t="shared" si="481"/>
        <v>1014583</v>
      </c>
      <c r="O82" s="825"/>
      <c r="P82" s="929">
        <f t="shared" si="482"/>
        <v>1014583</v>
      </c>
      <c r="Q82" s="928">
        <f t="shared" si="483"/>
        <v>13189579</v>
      </c>
      <c r="R82" s="1496">
        <v>1</v>
      </c>
      <c r="S82" s="930">
        <f t="shared" si="484"/>
        <v>24</v>
      </c>
      <c r="T82" s="923">
        <f t="shared" si="485"/>
        <v>48</v>
      </c>
      <c r="U82" s="825">
        <f t="shared" si="486"/>
        <v>66140</v>
      </c>
      <c r="V82" s="931">
        <v>11</v>
      </c>
      <c r="W82" s="932"/>
      <c r="X82" s="932">
        <f t="shared" si="512"/>
        <v>11</v>
      </c>
      <c r="Y82" s="933">
        <f t="shared" si="488"/>
        <v>727540</v>
      </c>
      <c r="Z82" s="933">
        <f t="shared" si="489"/>
        <v>0</v>
      </c>
      <c r="AA82" s="933">
        <f t="shared" si="490"/>
        <v>287043</v>
      </c>
      <c r="AB82" s="1530"/>
      <c r="AC82" s="933">
        <f t="shared" si="491"/>
        <v>1014583</v>
      </c>
      <c r="AD82" s="825"/>
      <c r="AE82" s="929">
        <f t="shared" si="492"/>
        <v>1014583</v>
      </c>
      <c r="AF82" s="935">
        <f t="shared" si="493"/>
        <v>13189579</v>
      </c>
      <c r="AG82" s="1487">
        <v>1</v>
      </c>
      <c r="AH82" s="968">
        <f t="shared" si="494"/>
        <v>25</v>
      </c>
      <c r="AI82" s="923">
        <f t="shared" si="495"/>
        <v>50</v>
      </c>
      <c r="AJ82" s="825">
        <f t="shared" si="496"/>
        <v>66140</v>
      </c>
      <c r="AK82" s="931">
        <v>11</v>
      </c>
      <c r="AL82" s="931"/>
      <c r="AM82" s="931">
        <f t="shared" si="510"/>
        <v>11</v>
      </c>
      <c r="AN82" s="933">
        <f t="shared" si="497"/>
        <v>727540</v>
      </c>
      <c r="AO82" s="933">
        <f t="shared" si="498"/>
        <v>287043</v>
      </c>
      <c r="AP82" s="1530"/>
      <c r="AQ82" s="933">
        <f t="shared" si="499"/>
        <v>1014583</v>
      </c>
      <c r="AR82" s="825"/>
      <c r="AS82" s="929">
        <f t="shared" si="500"/>
        <v>1014583</v>
      </c>
      <c r="AT82" s="935">
        <f t="shared" si="501"/>
        <v>13189579</v>
      </c>
      <c r="AU82" s="1487">
        <v>1</v>
      </c>
      <c r="AV82" s="968">
        <f t="shared" si="502"/>
        <v>26</v>
      </c>
      <c r="AW82" s="923">
        <f t="shared" si="503"/>
        <v>52</v>
      </c>
      <c r="AX82" s="825">
        <f t="shared" si="504"/>
        <v>66140</v>
      </c>
      <c r="AY82" s="931">
        <v>11</v>
      </c>
      <c r="AZ82" s="931"/>
      <c r="BA82" s="931">
        <f t="shared" si="511"/>
        <v>11</v>
      </c>
      <c r="BB82" s="933">
        <f t="shared" si="505"/>
        <v>727540</v>
      </c>
      <c r="BC82" s="933">
        <f t="shared" si="506"/>
        <v>287043</v>
      </c>
      <c r="BD82" s="1530"/>
      <c r="BE82" s="933">
        <f t="shared" si="507"/>
        <v>1014583</v>
      </c>
      <c r="BF82" s="825"/>
      <c r="BG82" s="929">
        <f t="shared" si="508"/>
        <v>1014583</v>
      </c>
      <c r="BH82" s="937">
        <f t="shared" si="509"/>
        <v>13189579</v>
      </c>
    </row>
    <row r="83" spans="1:60" s="938" customFormat="1" ht="18" customHeight="1" thickBot="1">
      <c r="A83" s="921">
        <v>8</v>
      </c>
      <c r="B83" s="645" t="s">
        <v>591</v>
      </c>
      <c r="C83" s="979" t="s">
        <v>645</v>
      </c>
      <c r="D83" s="1515">
        <v>1</v>
      </c>
      <c r="E83" s="1172">
        <v>14</v>
      </c>
      <c r="F83" s="981">
        <f t="shared" ref="F83" si="513">+E83*2</f>
        <v>28</v>
      </c>
      <c r="G83" s="824">
        <v>66140</v>
      </c>
      <c r="H83" s="824">
        <v>11</v>
      </c>
      <c r="I83" s="982">
        <f t="shared" ref="I83" si="514">+H83*G83</f>
        <v>727540</v>
      </c>
      <c r="J83" s="982">
        <v>203711.2</v>
      </c>
      <c r="K83" s="1056">
        <f t="shared" si="479"/>
        <v>28</v>
      </c>
      <c r="L83" s="1055">
        <f t="shared" si="480"/>
        <v>203711.2</v>
      </c>
      <c r="M83" s="1531"/>
      <c r="N83" s="933">
        <f t="shared" ref="N83" si="515">+I83+J83</f>
        <v>931251.19999999995</v>
      </c>
      <c r="O83" s="825"/>
      <c r="P83" s="929">
        <f t="shared" ref="P83" si="516">+N83+O83</f>
        <v>931251.19999999995</v>
      </c>
      <c r="Q83" s="928">
        <f t="shared" si="483"/>
        <v>12106265.6</v>
      </c>
      <c r="R83" s="1496">
        <v>1</v>
      </c>
      <c r="S83" s="930">
        <f t="shared" ref="S83" si="517">+E83+1</f>
        <v>15</v>
      </c>
      <c r="T83" s="923">
        <f t="shared" ref="T83" si="518">+S83*2</f>
        <v>30</v>
      </c>
      <c r="U83" s="825">
        <f t="shared" ref="U83" si="519">+G83</f>
        <v>66140</v>
      </c>
      <c r="V83" s="931">
        <v>11</v>
      </c>
      <c r="W83" s="932"/>
      <c r="X83" s="932">
        <f t="shared" ref="X83" si="520">+V83+V83*W83</f>
        <v>11</v>
      </c>
      <c r="Y83" s="933">
        <f t="shared" ref="Y83" si="521">+X83*U83</f>
        <v>727540</v>
      </c>
      <c r="Z83" s="933">
        <f t="shared" si="489"/>
        <v>14550.799999999988</v>
      </c>
      <c r="AA83" s="933">
        <f t="shared" ref="AA83" si="522">IF((T83&lt;=30)*AND(Y83*T83%&gt;J83),Y83*T83%,IF((T83&gt;30)*AND(Y83*30%&gt;J83),Y83*30%,J83))</f>
        <v>218262</v>
      </c>
      <c r="AB83" s="1531"/>
      <c r="AC83" s="933">
        <f t="shared" ref="AC83" si="523">+Y83+AA83</f>
        <v>945802</v>
      </c>
      <c r="AD83" s="825"/>
      <c r="AE83" s="929">
        <f t="shared" ref="AE83" si="524">+AC83+AD83</f>
        <v>945802</v>
      </c>
      <c r="AF83" s="935">
        <f t="shared" si="493"/>
        <v>12295426</v>
      </c>
      <c r="AG83" s="1487">
        <v>1</v>
      </c>
      <c r="AH83" s="968">
        <f t="shared" ref="AH83" si="525">+S83+1</f>
        <v>16</v>
      </c>
      <c r="AI83" s="923">
        <f t="shared" ref="AI83" si="526">+AH83*2</f>
        <v>32</v>
      </c>
      <c r="AJ83" s="825">
        <f t="shared" ref="AJ83" si="527">+U83</f>
        <v>66140</v>
      </c>
      <c r="AK83" s="931">
        <v>11</v>
      </c>
      <c r="AL83" s="931"/>
      <c r="AM83" s="931">
        <f t="shared" ref="AM83" si="528">+AK83+AK83*AL83</f>
        <v>11</v>
      </c>
      <c r="AN83" s="933">
        <f t="shared" ref="AN83" si="529">+AM83*AJ83</f>
        <v>727540</v>
      </c>
      <c r="AO83" s="933">
        <f t="shared" ref="AO83" si="530">IF((AI83&lt;=30)*AND(AN83*AI83%&gt;AA83),AN83*AI83%,IF((AI83&gt;30)*AND(AN83*30%&gt;AA83),AN83*30%,AA83))</f>
        <v>218262</v>
      </c>
      <c r="AP83" s="1531"/>
      <c r="AQ83" s="933">
        <f t="shared" ref="AQ83" si="531">+AN83+AO83</f>
        <v>945802</v>
      </c>
      <c r="AR83" s="825"/>
      <c r="AS83" s="929">
        <f t="shared" ref="AS83" si="532">+AQ83+AR83</f>
        <v>945802</v>
      </c>
      <c r="AT83" s="935">
        <f t="shared" si="501"/>
        <v>12295426</v>
      </c>
      <c r="AU83" s="1487">
        <v>1</v>
      </c>
      <c r="AV83" s="968">
        <f t="shared" ref="AV83" si="533">+AH83+1</f>
        <v>17</v>
      </c>
      <c r="AW83" s="923">
        <f t="shared" ref="AW83" si="534">+AV83*2</f>
        <v>34</v>
      </c>
      <c r="AX83" s="825">
        <f t="shared" ref="AX83" si="535">+AJ83</f>
        <v>66140</v>
      </c>
      <c r="AY83" s="931">
        <v>11</v>
      </c>
      <c r="AZ83" s="931"/>
      <c r="BA83" s="931">
        <f t="shared" ref="BA83" si="536">+AY83+AY83*AZ83</f>
        <v>11</v>
      </c>
      <c r="BB83" s="933">
        <f t="shared" ref="BB83" si="537">+BA83*AX83</f>
        <v>727540</v>
      </c>
      <c r="BC83" s="933">
        <f t="shared" ref="BC83" si="538">IF((AW83&lt;=30)*AND(BB83*AW83%&gt;AO83),BB83*AW83%,IF((AW83&gt;30)*AND(BB83*30%&gt;AO83),BB83*30%,AO83))</f>
        <v>218262</v>
      </c>
      <c r="BD83" s="1531"/>
      <c r="BE83" s="933">
        <f t="shared" ref="BE83" si="539">+BB83+BC83</f>
        <v>945802</v>
      </c>
      <c r="BF83" s="825"/>
      <c r="BG83" s="929">
        <f t="shared" ref="BG83" si="540">+BE83+BF83</f>
        <v>945802</v>
      </c>
      <c r="BH83" s="937">
        <f t="shared" si="509"/>
        <v>12295426</v>
      </c>
    </row>
    <row r="84" spans="1:60" s="938" customFormat="1" ht="18" customHeight="1" thickBot="1">
      <c r="A84" s="939">
        <v>9</v>
      </c>
      <c r="B84" s="648" t="s">
        <v>551</v>
      </c>
      <c r="C84" s="922" t="s">
        <v>645</v>
      </c>
      <c r="D84" s="1502">
        <v>1</v>
      </c>
      <c r="E84" s="1172">
        <v>20</v>
      </c>
      <c r="F84" s="923">
        <f t="shared" si="477"/>
        <v>40</v>
      </c>
      <c r="G84" s="825">
        <v>66140</v>
      </c>
      <c r="H84" s="825">
        <v>11</v>
      </c>
      <c r="I84" s="933">
        <f t="shared" si="478"/>
        <v>727540</v>
      </c>
      <c r="J84" s="933">
        <v>246742</v>
      </c>
      <c r="K84" s="1057">
        <f t="shared" si="479"/>
        <v>40</v>
      </c>
      <c r="L84" s="1058">
        <f t="shared" si="480"/>
        <v>291016</v>
      </c>
      <c r="M84" s="1530"/>
      <c r="N84" s="933">
        <f t="shared" si="481"/>
        <v>974282</v>
      </c>
      <c r="O84" s="825"/>
      <c r="P84" s="929">
        <f t="shared" si="482"/>
        <v>974282</v>
      </c>
      <c r="Q84" s="928">
        <f t="shared" si="483"/>
        <v>12665666</v>
      </c>
      <c r="R84" s="1496">
        <v>1</v>
      </c>
      <c r="S84" s="930">
        <f t="shared" si="484"/>
        <v>21</v>
      </c>
      <c r="T84" s="923">
        <f t="shared" si="485"/>
        <v>42</v>
      </c>
      <c r="U84" s="825">
        <f t="shared" si="486"/>
        <v>66140</v>
      </c>
      <c r="V84" s="931">
        <v>11</v>
      </c>
      <c r="W84" s="932"/>
      <c r="X84" s="932">
        <f t="shared" si="512"/>
        <v>11</v>
      </c>
      <c r="Y84" s="933">
        <f t="shared" si="488"/>
        <v>727540</v>
      </c>
      <c r="Z84" s="933">
        <f t="shared" si="489"/>
        <v>0</v>
      </c>
      <c r="AA84" s="933">
        <f t="shared" si="490"/>
        <v>246742</v>
      </c>
      <c r="AB84" s="1530"/>
      <c r="AC84" s="933">
        <f t="shared" si="491"/>
        <v>974282</v>
      </c>
      <c r="AD84" s="825"/>
      <c r="AE84" s="929">
        <f t="shared" si="492"/>
        <v>974282</v>
      </c>
      <c r="AF84" s="935">
        <f t="shared" si="493"/>
        <v>12665666</v>
      </c>
      <c r="AG84" s="1487">
        <v>1</v>
      </c>
      <c r="AH84" s="968">
        <f t="shared" si="494"/>
        <v>22</v>
      </c>
      <c r="AI84" s="923">
        <f t="shared" si="495"/>
        <v>44</v>
      </c>
      <c r="AJ84" s="825">
        <f t="shared" si="496"/>
        <v>66140</v>
      </c>
      <c r="AK84" s="931">
        <v>11</v>
      </c>
      <c r="AL84" s="931"/>
      <c r="AM84" s="931">
        <f t="shared" si="510"/>
        <v>11</v>
      </c>
      <c r="AN84" s="933">
        <f t="shared" si="497"/>
        <v>727540</v>
      </c>
      <c r="AO84" s="933">
        <f t="shared" si="498"/>
        <v>246742</v>
      </c>
      <c r="AP84" s="1530"/>
      <c r="AQ84" s="933">
        <f t="shared" si="499"/>
        <v>974282</v>
      </c>
      <c r="AR84" s="825"/>
      <c r="AS84" s="929">
        <f t="shared" si="500"/>
        <v>974282</v>
      </c>
      <c r="AT84" s="935">
        <f t="shared" si="501"/>
        <v>12665666</v>
      </c>
      <c r="AU84" s="1487">
        <v>1</v>
      </c>
      <c r="AV84" s="968">
        <f t="shared" si="502"/>
        <v>23</v>
      </c>
      <c r="AW84" s="923">
        <f t="shared" si="503"/>
        <v>46</v>
      </c>
      <c r="AX84" s="825">
        <f t="shared" si="504"/>
        <v>66140</v>
      </c>
      <c r="AY84" s="931">
        <v>11</v>
      </c>
      <c r="AZ84" s="931"/>
      <c r="BA84" s="931">
        <f t="shared" si="511"/>
        <v>11</v>
      </c>
      <c r="BB84" s="933">
        <f t="shared" si="505"/>
        <v>727540</v>
      </c>
      <c r="BC84" s="933">
        <f t="shared" si="506"/>
        <v>246742</v>
      </c>
      <c r="BD84" s="1530"/>
      <c r="BE84" s="933">
        <f t="shared" si="507"/>
        <v>974282</v>
      </c>
      <c r="BF84" s="825"/>
      <c r="BG84" s="929">
        <f t="shared" si="508"/>
        <v>974282</v>
      </c>
      <c r="BH84" s="937">
        <f t="shared" si="509"/>
        <v>12665666</v>
      </c>
    </row>
    <row r="85" spans="1:60" s="938" customFormat="1" ht="18" customHeight="1" thickBot="1">
      <c r="A85" s="921">
        <v>10</v>
      </c>
      <c r="B85" s="654" t="s">
        <v>682</v>
      </c>
      <c r="C85" s="922" t="s">
        <v>645</v>
      </c>
      <c r="D85" s="1502">
        <v>1</v>
      </c>
      <c r="E85" s="1224">
        <v>8</v>
      </c>
      <c r="F85" s="960">
        <f>+E85*2</f>
        <v>16</v>
      </c>
      <c r="G85" s="818">
        <v>66140</v>
      </c>
      <c r="H85" s="818">
        <v>11</v>
      </c>
      <c r="I85" s="961">
        <f t="shared" si="478"/>
        <v>727540</v>
      </c>
      <c r="J85" s="961">
        <v>116406.40000000001</v>
      </c>
      <c r="K85" s="1056">
        <f t="shared" si="479"/>
        <v>16</v>
      </c>
      <c r="L85" s="1055">
        <f t="shared" si="480"/>
        <v>116406.40000000001</v>
      </c>
      <c r="M85" s="1527"/>
      <c r="N85" s="961">
        <f t="shared" si="481"/>
        <v>843946.4</v>
      </c>
      <c r="O85" s="818"/>
      <c r="P85" s="934">
        <f>+N85+O85</f>
        <v>843946.4</v>
      </c>
      <c r="Q85" s="928">
        <f t="shared" si="483"/>
        <v>10971303.200000001</v>
      </c>
      <c r="R85" s="1496">
        <v>1</v>
      </c>
      <c r="S85" s="944">
        <f>+E85+1</f>
        <v>9</v>
      </c>
      <c r="T85" s="941">
        <f>+S85*2</f>
        <v>18</v>
      </c>
      <c r="U85" s="831">
        <f t="shared" si="486"/>
        <v>66140</v>
      </c>
      <c r="V85" s="945">
        <v>11</v>
      </c>
      <c r="W85" s="932"/>
      <c r="X85" s="932">
        <f t="shared" si="512"/>
        <v>11</v>
      </c>
      <c r="Y85" s="942">
        <f>+X85*U85</f>
        <v>727540</v>
      </c>
      <c r="Z85" s="933">
        <f t="shared" si="489"/>
        <v>14550.799999999988</v>
      </c>
      <c r="AA85" s="942">
        <f>IF((T85&lt;=30)*AND(Y85*T85%&gt;J85),Y85*T85%,IF((T85&gt;30)*AND(Y85*30%&gt;J85),Y85*30%,J85))</f>
        <v>130957.2</v>
      </c>
      <c r="AB85" s="1527"/>
      <c r="AC85" s="942">
        <f t="shared" si="491"/>
        <v>858497.2</v>
      </c>
      <c r="AD85" s="831"/>
      <c r="AE85" s="943">
        <f t="shared" si="492"/>
        <v>858497.2</v>
      </c>
      <c r="AF85" s="935">
        <f t="shared" si="493"/>
        <v>11160463.6</v>
      </c>
      <c r="AG85" s="1493">
        <v>1</v>
      </c>
      <c r="AH85" s="946">
        <f>+S85+1</f>
        <v>10</v>
      </c>
      <c r="AI85" s="941">
        <f>+AH85*2</f>
        <v>20</v>
      </c>
      <c r="AJ85" s="831">
        <f t="shared" si="496"/>
        <v>66140</v>
      </c>
      <c r="AK85" s="945">
        <v>11</v>
      </c>
      <c r="AL85" s="931"/>
      <c r="AM85" s="931">
        <f t="shared" si="510"/>
        <v>11</v>
      </c>
      <c r="AN85" s="942">
        <f>+AM85*AJ85</f>
        <v>727540</v>
      </c>
      <c r="AO85" s="942">
        <f t="shared" si="498"/>
        <v>145508</v>
      </c>
      <c r="AP85" s="1527"/>
      <c r="AQ85" s="942">
        <f t="shared" si="499"/>
        <v>873048</v>
      </c>
      <c r="AR85" s="831"/>
      <c r="AS85" s="943">
        <f t="shared" si="500"/>
        <v>873048</v>
      </c>
      <c r="AT85" s="935">
        <f t="shared" si="501"/>
        <v>11349624</v>
      </c>
      <c r="AU85" s="1493">
        <v>1</v>
      </c>
      <c r="AV85" s="946">
        <f>+AH85+1</f>
        <v>11</v>
      </c>
      <c r="AW85" s="941">
        <f>+AV85*2</f>
        <v>22</v>
      </c>
      <c r="AX85" s="831">
        <f t="shared" si="504"/>
        <v>66140</v>
      </c>
      <c r="AY85" s="945">
        <v>11</v>
      </c>
      <c r="AZ85" s="931"/>
      <c r="BA85" s="931">
        <f t="shared" si="511"/>
        <v>11</v>
      </c>
      <c r="BB85" s="942">
        <f>+BA85*AX85</f>
        <v>727540</v>
      </c>
      <c r="BC85" s="942">
        <f t="shared" si="506"/>
        <v>160058.79999999999</v>
      </c>
      <c r="BD85" s="1527"/>
      <c r="BE85" s="942">
        <f t="shared" si="507"/>
        <v>887598.8</v>
      </c>
      <c r="BF85" s="831"/>
      <c r="BG85" s="943">
        <f t="shared" si="508"/>
        <v>887598.8</v>
      </c>
      <c r="BH85" s="937">
        <f t="shared" si="509"/>
        <v>11538784.4</v>
      </c>
    </row>
    <row r="86" spans="1:60" s="938" customFormat="1" ht="18" customHeight="1" thickBot="1">
      <c r="A86" s="939">
        <v>11</v>
      </c>
      <c r="B86" s="653" t="s">
        <v>784</v>
      </c>
      <c r="C86" s="922" t="s">
        <v>645</v>
      </c>
      <c r="D86" s="1502">
        <v>1</v>
      </c>
      <c r="E86" s="1172">
        <v>9</v>
      </c>
      <c r="F86" s="923">
        <f t="shared" si="477"/>
        <v>18</v>
      </c>
      <c r="G86" s="825">
        <v>66140</v>
      </c>
      <c r="H86" s="825">
        <v>11</v>
      </c>
      <c r="I86" s="933">
        <f t="shared" si="478"/>
        <v>727540</v>
      </c>
      <c r="J86" s="933">
        <v>130957.2</v>
      </c>
      <c r="K86" s="1056">
        <f t="shared" si="479"/>
        <v>18</v>
      </c>
      <c r="L86" s="1055">
        <f t="shared" si="480"/>
        <v>130957.2</v>
      </c>
      <c r="M86" s="1531"/>
      <c r="N86" s="933">
        <f t="shared" si="481"/>
        <v>858497.2</v>
      </c>
      <c r="O86" s="825"/>
      <c r="P86" s="929">
        <f t="shared" si="482"/>
        <v>858497.2</v>
      </c>
      <c r="Q86" s="928">
        <f t="shared" si="483"/>
        <v>11160463.6</v>
      </c>
      <c r="R86" s="1496">
        <v>1</v>
      </c>
      <c r="S86" s="930">
        <f t="shared" si="484"/>
        <v>10</v>
      </c>
      <c r="T86" s="923">
        <f t="shared" si="485"/>
        <v>20</v>
      </c>
      <c r="U86" s="825">
        <f t="shared" si="486"/>
        <v>66140</v>
      </c>
      <c r="V86" s="931">
        <v>11</v>
      </c>
      <c r="W86" s="932"/>
      <c r="X86" s="932">
        <f t="shared" si="512"/>
        <v>11</v>
      </c>
      <c r="Y86" s="933">
        <f t="shared" si="488"/>
        <v>727540</v>
      </c>
      <c r="Z86" s="933">
        <f t="shared" si="489"/>
        <v>14550.800000000003</v>
      </c>
      <c r="AA86" s="933">
        <f t="shared" si="490"/>
        <v>145508</v>
      </c>
      <c r="AB86" s="1531"/>
      <c r="AC86" s="933">
        <f t="shared" si="491"/>
        <v>873048</v>
      </c>
      <c r="AD86" s="825"/>
      <c r="AE86" s="929">
        <f t="shared" si="492"/>
        <v>873048</v>
      </c>
      <c r="AF86" s="935">
        <f t="shared" si="493"/>
        <v>11349624</v>
      </c>
      <c r="AG86" s="1487">
        <v>1</v>
      </c>
      <c r="AH86" s="968">
        <f t="shared" si="494"/>
        <v>11</v>
      </c>
      <c r="AI86" s="923">
        <f t="shared" si="495"/>
        <v>22</v>
      </c>
      <c r="AJ86" s="825">
        <f t="shared" si="496"/>
        <v>66140</v>
      </c>
      <c r="AK86" s="931">
        <v>11</v>
      </c>
      <c r="AL86" s="931"/>
      <c r="AM86" s="931">
        <f t="shared" si="510"/>
        <v>11</v>
      </c>
      <c r="AN86" s="933">
        <f t="shared" si="497"/>
        <v>727540</v>
      </c>
      <c r="AO86" s="933">
        <f t="shared" si="498"/>
        <v>160058.79999999999</v>
      </c>
      <c r="AP86" s="1531"/>
      <c r="AQ86" s="933">
        <f t="shared" si="499"/>
        <v>887598.8</v>
      </c>
      <c r="AR86" s="825"/>
      <c r="AS86" s="929">
        <f t="shared" si="500"/>
        <v>887598.8</v>
      </c>
      <c r="AT86" s="935">
        <f t="shared" si="501"/>
        <v>11538784.4</v>
      </c>
      <c r="AU86" s="1487">
        <v>1</v>
      </c>
      <c r="AV86" s="968">
        <f t="shared" si="502"/>
        <v>12</v>
      </c>
      <c r="AW86" s="923">
        <f t="shared" si="503"/>
        <v>24</v>
      </c>
      <c r="AX86" s="825">
        <f t="shared" si="504"/>
        <v>66140</v>
      </c>
      <c r="AY86" s="931">
        <v>11</v>
      </c>
      <c r="AZ86" s="931"/>
      <c r="BA86" s="931">
        <f t="shared" si="511"/>
        <v>11</v>
      </c>
      <c r="BB86" s="933">
        <f t="shared" si="505"/>
        <v>727540</v>
      </c>
      <c r="BC86" s="933">
        <f t="shared" si="506"/>
        <v>174609.6</v>
      </c>
      <c r="BD86" s="1531"/>
      <c r="BE86" s="933">
        <f t="shared" si="507"/>
        <v>902149.6</v>
      </c>
      <c r="BF86" s="825"/>
      <c r="BG86" s="929">
        <f t="shared" si="508"/>
        <v>902149.6</v>
      </c>
      <c r="BH86" s="937">
        <f t="shared" si="509"/>
        <v>11727944.799999999</v>
      </c>
    </row>
    <row r="87" spans="1:60" s="938" customFormat="1" ht="18" customHeight="1" thickBot="1">
      <c r="A87" s="921">
        <v>12</v>
      </c>
      <c r="B87" s="648" t="s">
        <v>1008</v>
      </c>
      <c r="C87" s="922" t="s">
        <v>645</v>
      </c>
      <c r="D87" s="1502">
        <v>1</v>
      </c>
      <c r="E87" s="1172">
        <v>8</v>
      </c>
      <c r="F87" s="923">
        <f t="shared" si="477"/>
        <v>16</v>
      </c>
      <c r="G87" s="825">
        <v>66140</v>
      </c>
      <c r="H87" s="825">
        <v>11</v>
      </c>
      <c r="I87" s="933">
        <f t="shared" si="478"/>
        <v>727540</v>
      </c>
      <c r="J87" s="933">
        <v>116406.40000000001</v>
      </c>
      <c r="K87" s="1056">
        <f t="shared" si="479"/>
        <v>16</v>
      </c>
      <c r="L87" s="1055">
        <f t="shared" si="480"/>
        <v>116406.40000000001</v>
      </c>
      <c r="M87" s="1531"/>
      <c r="N87" s="933">
        <f t="shared" si="481"/>
        <v>843946.4</v>
      </c>
      <c r="O87" s="825"/>
      <c r="P87" s="929">
        <f t="shared" si="482"/>
        <v>843946.4</v>
      </c>
      <c r="Q87" s="928">
        <f t="shared" si="483"/>
        <v>10971303.200000001</v>
      </c>
      <c r="R87" s="1496">
        <v>1</v>
      </c>
      <c r="S87" s="930">
        <f t="shared" si="484"/>
        <v>9</v>
      </c>
      <c r="T87" s="923">
        <f t="shared" si="485"/>
        <v>18</v>
      </c>
      <c r="U87" s="825">
        <f t="shared" si="486"/>
        <v>66140</v>
      </c>
      <c r="V87" s="931">
        <v>11</v>
      </c>
      <c r="W87" s="932"/>
      <c r="X87" s="932">
        <f t="shared" si="512"/>
        <v>11</v>
      </c>
      <c r="Y87" s="933">
        <f t="shared" si="488"/>
        <v>727540</v>
      </c>
      <c r="Z87" s="933">
        <f t="shared" si="489"/>
        <v>14550.799999999988</v>
      </c>
      <c r="AA87" s="933">
        <f t="shared" si="490"/>
        <v>130957.2</v>
      </c>
      <c r="AB87" s="1531"/>
      <c r="AC87" s="933">
        <f t="shared" si="491"/>
        <v>858497.2</v>
      </c>
      <c r="AD87" s="825"/>
      <c r="AE87" s="929">
        <f t="shared" si="492"/>
        <v>858497.2</v>
      </c>
      <c r="AF87" s="935">
        <f t="shared" si="493"/>
        <v>11160463.6</v>
      </c>
      <c r="AG87" s="1487">
        <v>1</v>
      </c>
      <c r="AH87" s="968">
        <f t="shared" si="494"/>
        <v>10</v>
      </c>
      <c r="AI87" s="923">
        <f t="shared" si="495"/>
        <v>20</v>
      </c>
      <c r="AJ87" s="825">
        <f t="shared" si="496"/>
        <v>66140</v>
      </c>
      <c r="AK87" s="931">
        <v>11</v>
      </c>
      <c r="AL87" s="931"/>
      <c r="AM87" s="931">
        <f t="shared" si="510"/>
        <v>11</v>
      </c>
      <c r="AN87" s="933">
        <f t="shared" si="497"/>
        <v>727540</v>
      </c>
      <c r="AO87" s="933">
        <f t="shared" si="498"/>
        <v>145508</v>
      </c>
      <c r="AP87" s="1531"/>
      <c r="AQ87" s="933">
        <f t="shared" si="499"/>
        <v>873048</v>
      </c>
      <c r="AR87" s="825"/>
      <c r="AS87" s="929">
        <f t="shared" si="500"/>
        <v>873048</v>
      </c>
      <c r="AT87" s="935">
        <f t="shared" si="501"/>
        <v>11349624</v>
      </c>
      <c r="AU87" s="1487">
        <v>1</v>
      </c>
      <c r="AV87" s="968">
        <f t="shared" si="502"/>
        <v>11</v>
      </c>
      <c r="AW87" s="923">
        <f t="shared" si="503"/>
        <v>22</v>
      </c>
      <c r="AX87" s="825">
        <f t="shared" si="504"/>
        <v>66140</v>
      </c>
      <c r="AY87" s="931">
        <v>11</v>
      </c>
      <c r="AZ87" s="931"/>
      <c r="BA87" s="931">
        <f t="shared" si="511"/>
        <v>11</v>
      </c>
      <c r="BB87" s="933">
        <f t="shared" si="505"/>
        <v>727540</v>
      </c>
      <c r="BC87" s="933">
        <f t="shared" si="506"/>
        <v>160058.79999999999</v>
      </c>
      <c r="BD87" s="1531"/>
      <c r="BE87" s="933">
        <f t="shared" si="507"/>
        <v>887598.8</v>
      </c>
      <c r="BF87" s="825"/>
      <c r="BG87" s="929">
        <f t="shared" si="508"/>
        <v>887598.8</v>
      </c>
      <c r="BH87" s="937">
        <f t="shared" si="509"/>
        <v>11538784.4</v>
      </c>
    </row>
    <row r="88" spans="1:60" s="938" customFormat="1" ht="18" customHeight="1" thickBot="1">
      <c r="A88" s="939">
        <v>13</v>
      </c>
      <c r="B88" s="648" t="s">
        <v>1005</v>
      </c>
      <c r="C88" s="922" t="s">
        <v>645</v>
      </c>
      <c r="D88" s="1502">
        <v>1</v>
      </c>
      <c r="E88" s="1172">
        <v>13</v>
      </c>
      <c r="F88" s="923">
        <f t="shared" si="477"/>
        <v>26</v>
      </c>
      <c r="G88" s="825">
        <v>66140</v>
      </c>
      <c r="H88" s="825">
        <v>11</v>
      </c>
      <c r="I88" s="933">
        <f t="shared" si="478"/>
        <v>727540</v>
      </c>
      <c r="J88" s="933">
        <v>189160.4</v>
      </c>
      <c r="K88" s="1056">
        <f t="shared" si="479"/>
        <v>26</v>
      </c>
      <c r="L88" s="1055">
        <f t="shared" si="480"/>
        <v>189160.4</v>
      </c>
      <c r="M88" s="1531"/>
      <c r="N88" s="933">
        <f t="shared" si="481"/>
        <v>916700.4</v>
      </c>
      <c r="O88" s="825"/>
      <c r="P88" s="929">
        <f t="shared" si="482"/>
        <v>916700.4</v>
      </c>
      <c r="Q88" s="928">
        <f t="shared" si="483"/>
        <v>11917105.200000001</v>
      </c>
      <c r="R88" s="1496">
        <v>1</v>
      </c>
      <c r="S88" s="930">
        <f t="shared" si="484"/>
        <v>14</v>
      </c>
      <c r="T88" s="923">
        <f t="shared" si="485"/>
        <v>28</v>
      </c>
      <c r="U88" s="825">
        <f t="shared" si="486"/>
        <v>66140</v>
      </c>
      <c r="V88" s="931">
        <v>11</v>
      </c>
      <c r="W88" s="932"/>
      <c r="X88" s="932">
        <f t="shared" si="512"/>
        <v>11</v>
      </c>
      <c r="Y88" s="933">
        <f t="shared" si="488"/>
        <v>727540</v>
      </c>
      <c r="Z88" s="933">
        <f t="shared" si="489"/>
        <v>14550.800000000017</v>
      </c>
      <c r="AA88" s="933">
        <f t="shared" si="490"/>
        <v>203711.2</v>
      </c>
      <c r="AB88" s="1531"/>
      <c r="AC88" s="933">
        <f t="shared" si="491"/>
        <v>931251.19999999995</v>
      </c>
      <c r="AD88" s="825"/>
      <c r="AE88" s="929">
        <f t="shared" si="492"/>
        <v>931251.19999999995</v>
      </c>
      <c r="AF88" s="935">
        <f t="shared" si="493"/>
        <v>12106265.6</v>
      </c>
      <c r="AG88" s="1487">
        <v>1</v>
      </c>
      <c r="AH88" s="968">
        <f t="shared" si="494"/>
        <v>15</v>
      </c>
      <c r="AI88" s="923">
        <f t="shared" si="495"/>
        <v>30</v>
      </c>
      <c r="AJ88" s="825">
        <f t="shared" si="496"/>
        <v>66140</v>
      </c>
      <c r="AK88" s="931">
        <v>11</v>
      </c>
      <c r="AL88" s="931"/>
      <c r="AM88" s="931">
        <f t="shared" si="510"/>
        <v>11</v>
      </c>
      <c r="AN88" s="933">
        <f t="shared" si="497"/>
        <v>727540</v>
      </c>
      <c r="AO88" s="933">
        <f t="shared" si="498"/>
        <v>218262</v>
      </c>
      <c r="AP88" s="1531"/>
      <c r="AQ88" s="933">
        <f t="shared" si="499"/>
        <v>945802</v>
      </c>
      <c r="AR88" s="825"/>
      <c r="AS88" s="929">
        <f t="shared" si="500"/>
        <v>945802</v>
      </c>
      <c r="AT88" s="935">
        <f t="shared" si="501"/>
        <v>12295426</v>
      </c>
      <c r="AU88" s="1487">
        <v>1</v>
      </c>
      <c r="AV88" s="968">
        <f t="shared" si="502"/>
        <v>16</v>
      </c>
      <c r="AW88" s="923">
        <f t="shared" si="503"/>
        <v>32</v>
      </c>
      <c r="AX88" s="825">
        <f t="shared" si="504"/>
        <v>66140</v>
      </c>
      <c r="AY88" s="931">
        <v>11</v>
      </c>
      <c r="AZ88" s="931"/>
      <c r="BA88" s="931">
        <f t="shared" si="511"/>
        <v>11</v>
      </c>
      <c r="BB88" s="933">
        <f t="shared" si="505"/>
        <v>727540</v>
      </c>
      <c r="BC88" s="933">
        <f t="shared" si="506"/>
        <v>218262</v>
      </c>
      <c r="BD88" s="1531"/>
      <c r="BE88" s="933">
        <f t="shared" si="507"/>
        <v>945802</v>
      </c>
      <c r="BF88" s="825"/>
      <c r="BG88" s="929">
        <f t="shared" si="508"/>
        <v>945802</v>
      </c>
      <c r="BH88" s="937">
        <f t="shared" si="509"/>
        <v>12295426</v>
      </c>
    </row>
    <row r="89" spans="1:60" s="938" customFormat="1" ht="18" customHeight="1" thickBot="1">
      <c r="A89" s="921">
        <v>14</v>
      </c>
      <c r="B89" s="651" t="s">
        <v>550</v>
      </c>
      <c r="C89" s="922" t="s">
        <v>645</v>
      </c>
      <c r="D89" s="1502">
        <v>1</v>
      </c>
      <c r="E89" s="1172">
        <v>16</v>
      </c>
      <c r="F89" s="923">
        <f t="shared" si="477"/>
        <v>32</v>
      </c>
      <c r="G89" s="825">
        <v>66140</v>
      </c>
      <c r="H89" s="825">
        <v>11</v>
      </c>
      <c r="I89" s="933">
        <f t="shared" si="478"/>
        <v>727540</v>
      </c>
      <c r="J89" s="933">
        <v>218262</v>
      </c>
      <c r="K89" s="1056">
        <f t="shared" si="479"/>
        <v>32</v>
      </c>
      <c r="L89" s="1055">
        <f t="shared" si="480"/>
        <v>232812.80000000002</v>
      </c>
      <c r="M89" s="1531"/>
      <c r="N89" s="933">
        <f t="shared" si="481"/>
        <v>945802</v>
      </c>
      <c r="O89" s="825"/>
      <c r="P89" s="929">
        <f t="shared" si="482"/>
        <v>945802</v>
      </c>
      <c r="Q89" s="928">
        <f t="shared" si="483"/>
        <v>12295426</v>
      </c>
      <c r="R89" s="1496">
        <v>1</v>
      </c>
      <c r="S89" s="930">
        <f t="shared" si="484"/>
        <v>17</v>
      </c>
      <c r="T89" s="923">
        <f t="shared" si="485"/>
        <v>34</v>
      </c>
      <c r="U89" s="825">
        <f t="shared" si="486"/>
        <v>66140</v>
      </c>
      <c r="V89" s="931">
        <v>11</v>
      </c>
      <c r="W89" s="932"/>
      <c r="X89" s="932">
        <f t="shared" si="512"/>
        <v>11</v>
      </c>
      <c r="Y89" s="933">
        <f t="shared" si="488"/>
        <v>727540</v>
      </c>
      <c r="Z89" s="933">
        <f t="shared" si="489"/>
        <v>0</v>
      </c>
      <c r="AA89" s="933">
        <f t="shared" si="490"/>
        <v>218262</v>
      </c>
      <c r="AB89" s="1531"/>
      <c r="AC89" s="933">
        <f t="shared" si="491"/>
        <v>945802</v>
      </c>
      <c r="AD89" s="825"/>
      <c r="AE89" s="929">
        <f t="shared" si="492"/>
        <v>945802</v>
      </c>
      <c r="AF89" s="935">
        <f t="shared" si="493"/>
        <v>12295426</v>
      </c>
      <c r="AG89" s="1487">
        <v>1</v>
      </c>
      <c r="AH89" s="968">
        <f t="shared" si="494"/>
        <v>18</v>
      </c>
      <c r="AI89" s="923">
        <f t="shared" si="495"/>
        <v>36</v>
      </c>
      <c r="AJ89" s="825">
        <f t="shared" si="496"/>
        <v>66140</v>
      </c>
      <c r="AK89" s="931">
        <v>11</v>
      </c>
      <c r="AL89" s="931"/>
      <c r="AM89" s="931">
        <f t="shared" si="510"/>
        <v>11</v>
      </c>
      <c r="AN89" s="933">
        <f t="shared" si="497"/>
        <v>727540</v>
      </c>
      <c r="AO89" s="933">
        <f t="shared" si="498"/>
        <v>218262</v>
      </c>
      <c r="AP89" s="1531"/>
      <c r="AQ89" s="933">
        <f t="shared" si="499"/>
        <v>945802</v>
      </c>
      <c r="AR89" s="825"/>
      <c r="AS89" s="929">
        <f t="shared" si="500"/>
        <v>945802</v>
      </c>
      <c r="AT89" s="935">
        <f t="shared" si="501"/>
        <v>12295426</v>
      </c>
      <c r="AU89" s="1487">
        <v>1</v>
      </c>
      <c r="AV89" s="968">
        <f t="shared" si="502"/>
        <v>19</v>
      </c>
      <c r="AW89" s="923">
        <f t="shared" si="503"/>
        <v>38</v>
      </c>
      <c r="AX89" s="825">
        <f t="shared" si="504"/>
        <v>66140</v>
      </c>
      <c r="AY89" s="931">
        <v>11</v>
      </c>
      <c r="AZ89" s="931"/>
      <c r="BA89" s="931">
        <f t="shared" si="511"/>
        <v>11</v>
      </c>
      <c r="BB89" s="933">
        <f t="shared" si="505"/>
        <v>727540</v>
      </c>
      <c r="BC89" s="933">
        <f t="shared" si="506"/>
        <v>218262</v>
      </c>
      <c r="BD89" s="1531"/>
      <c r="BE89" s="933">
        <f t="shared" si="507"/>
        <v>945802</v>
      </c>
      <c r="BF89" s="825"/>
      <c r="BG89" s="929">
        <f t="shared" si="508"/>
        <v>945802</v>
      </c>
      <c r="BH89" s="937">
        <f t="shared" si="509"/>
        <v>12295426</v>
      </c>
    </row>
    <row r="90" spans="1:60" s="938" customFormat="1" ht="18" customHeight="1" thickBot="1">
      <c r="A90" s="939">
        <v>15</v>
      </c>
      <c r="B90" s="652" t="s">
        <v>703</v>
      </c>
      <c r="C90" s="922" t="s">
        <v>645</v>
      </c>
      <c r="D90" s="1502">
        <v>1</v>
      </c>
      <c r="E90" s="1172">
        <v>26</v>
      </c>
      <c r="F90" s="923">
        <f>+E90*2</f>
        <v>52</v>
      </c>
      <c r="G90" s="825">
        <v>66140</v>
      </c>
      <c r="H90" s="825">
        <v>11</v>
      </c>
      <c r="I90" s="933">
        <f>+H90*G90</f>
        <v>727540</v>
      </c>
      <c r="J90" s="933">
        <v>358803</v>
      </c>
      <c r="K90" s="1057">
        <f t="shared" si="479"/>
        <v>52</v>
      </c>
      <c r="L90" s="1058">
        <f t="shared" si="480"/>
        <v>378320.8</v>
      </c>
      <c r="M90" s="1530"/>
      <c r="N90" s="933">
        <f t="shared" si="481"/>
        <v>1086343</v>
      </c>
      <c r="O90" s="825"/>
      <c r="P90" s="929">
        <f>+N90+O90</f>
        <v>1086343</v>
      </c>
      <c r="Q90" s="928">
        <f t="shared" si="483"/>
        <v>14122459</v>
      </c>
      <c r="R90" s="1496">
        <v>1</v>
      </c>
      <c r="S90" s="930">
        <f>+E90+1</f>
        <v>27</v>
      </c>
      <c r="T90" s="923">
        <f>+S90*2</f>
        <v>54</v>
      </c>
      <c r="U90" s="825">
        <f t="shared" si="486"/>
        <v>66140</v>
      </c>
      <c r="V90" s="931">
        <v>11</v>
      </c>
      <c r="W90" s="932"/>
      <c r="X90" s="932">
        <f t="shared" si="512"/>
        <v>11</v>
      </c>
      <c r="Y90" s="933">
        <f>+X90*U90</f>
        <v>727540</v>
      </c>
      <c r="Z90" s="933">
        <f t="shared" si="489"/>
        <v>0</v>
      </c>
      <c r="AA90" s="933">
        <f t="shared" si="490"/>
        <v>358803</v>
      </c>
      <c r="AB90" s="1530"/>
      <c r="AC90" s="933">
        <f t="shared" si="491"/>
        <v>1086343</v>
      </c>
      <c r="AD90" s="825"/>
      <c r="AE90" s="929">
        <f t="shared" si="492"/>
        <v>1086343</v>
      </c>
      <c r="AF90" s="935">
        <f t="shared" si="493"/>
        <v>14122459</v>
      </c>
      <c r="AG90" s="1487">
        <v>1</v>
      </c>
      <c r="AH90" s="968">
        <f>+S90+1</f>
        <v>28</v>
      </c>
      <c r="AI90" s="923">
        <f>+AH90*2</f>
        <v>56</v>
      </c>
      <c r="AJ90" s="825">
        <f t="shared" si="496"/>
        <v>66140</v>
      </c>
      <c r="AK90" s="931">
        <v>11</v>
      </c>
      <c r="AL90" s="931"/>
      <c r="AM90" s="931">
        <f t="shared" si="510"/>
        <v>11</v>
      </c>
      <c r="AN90" s="933">
        <f>+AM90*AJ90</f>
        <v>727540</v>
      </c>
      <c r="AO90" s="933">
        <f t="shared" ref="AO90:AO92" si="541">IF((AI90&lt;=30)*AND(AN90*AI90%&gt;AA90),AN90*AI90%,IF((AI90&gt;30)*AND(AN90*30%&gt;AA90),AN90*30%,AA90))</f>
        <v>358803</v>
      </c>
      <c r="AP90" s="1530"/>
      <c r="AQ90" s="933">
        <f t="shared" si="499"/>
        <v>1086343</v>
      </c>
      <c r="AR90" s="825"/>
      <c r="AS90" s="929">
        <f t="shared" si="500"/>
        <v>1086343</v>
      </c>
      <c r="AT90" s="935">
        <f t="shared" si="501"/>
        <v>14122459</v>
      </c>
      <c r="AU90" s="1487">
        <v>1</v>
      </c>
      <c r="AV90" s="968">
        <f>+AH90+1</f>
        <v>29</v>
      </c>
      <c r="AW90" s="923">
        <f>+AV90*2</f>
        <v>58</v>
      </c>
      <c r="AX90" s="825">
        <f t="shared" si="504"/>
        <v>66140</v>
      </c>
      <c r="AY90" s="931">
        <v>11</v>
      </c>
      <c r="AZ90" s="931"/>
      <c r="BA90" s="931">
        <f t="shared" si="511"/>
        <v>11</v>
      </c>
      <c r="BB90" s="933">
        <f>+BA90*AX90</f>
        <v>727540</v>
      </c>
      <c r="BC90" s="933">
        <f t="shared" ref="BC90:BC92" si="542">IF((AW90&lt;=30)*AND(BB90*AW90%&gt;AO90),BB90*AW90%,IF((AW90&gt;30)*AND(BB90*30%&gt;AO90),BB90*30%,AO90))</f>
        <v>358803</v>
      </c>
      <c r="BD90" s="1530"/>
      <c r="BE90" s="933">
        <f t="shared" si="507"/>
        <v>1086343</v>
      </c>
      <c r="BF90" s="825"/>
      <c r="BG90" s="929">
        <f t="shared" si="508"/>
        <v>1086343</v>
      </c>
      <c r="BH90" s="937">
        <f t="shared" si="509"/>
        <v>14122459</v>
      </c>
    </row>
    <row r="91" spans="1:60" s="938" customFormat="1" ht="18" customHeight="1" thickBot="1">
      <c r="A91" s="921">
        <v>16</v>
      </c>
      <c r="B91" s="651" t="s">
        <v>1236</v>
      </c>
      <c r="C91" s="922" t="s">
        <v>645</v>
      </c>
      <c r="D91" s="1502">
        <v>1</v>
      </c>
      <c r="E91" s="1172">
        <v>6</v>
      </c>
      <c r="F91" s="923">
        <f t="shared" ref="F91:F101" si="543">+E91*2</f>
        <v>12</v>
      </c>
      <c r="G91" s="825">
        <v>66140</v>
      </c>
      <c r="H91" s="825">
        <v>11</v>
      </c>
      <c r="I91" s="933">
        <f t="shared" ref="I91:I101" si="544">+H91*G91</f>
        <v>727540</v>
      </c>
      <c r="J91" s="933">
        <v>87304.8</v>
      </c>
      <c r="K91" s="1056">
        <f t="shared" si="479"/>
        <v>12</v>
      </c>
      <c r="L91" s="1055">
        <f t="shared" si="480"/>
        <v>87304.8</v>
      </c>
      <c r="M91" s="1531"/>
      <c r="N91" s="933">
        <f t="shared" si="481"/>
        <v>814844.8</v>
      </c>
      <c r="O91" s="825"/>
      <c r="P91" s="929">
        <f t="shared" ref="P91:P101" si="545">+N91+O91</f>
        <v>814844.8</v>
      </c>
      <c r="Q91" s="928">
        <f t="shared" si="483"/>
        <v>10592982.4</v>
      </c>
      <c r="R91" s="1496">
        <v>1</v>
      </c>
      <c r="S91" s="930">
        <f t="shared" ref="S91:S102" si="546">+E91+1</f>
        <v>7</v>
      </c>
      <c r="T91" s="923">
        <f t="shared" ref="T91:T102" si="547">+S91*2</f>
        <v>14</v>
      </c>
      <c r="U91" s="825">
        <f t="shared" si="486"/>
        <v>66140</v>
      </c>
      <c r="V91" s="931">
        <v>11</v>
      </c>
      <c r="W91" s="932"/>
      <c r="X91" s="932">
        <f t="shared" si="512"/>
        <v>11</v>
      </c>
      <c r="Y91" s="933">
        <f t="shared" ref="Y91:Y102" si="548">+X91*U91</f>
        <v>727540</v>
      </c>
      <c r="Z91" s="933">
        <f t="shared" si="489"/>
        <v>14550.800000000003</v>
      </c>
      <c r="AA91" s="933">
        <f t="shared" si="490"/>
        <v>101855.6</v>
      </c>
      <c r="AB91" s="1531"/>
      <c r="AC91" s="933">
        <f t="shared" si="491"/>
        <v>829395.6</v>
      </c>
      <c r="AD91" s="825"/>
      <c r="AE91" s="929">
        <f t="shared" si="492"/>
        <v>829395.6</v>
      </c>
      <c r="AF91" s="935">
        <f t="shared" si="493"/>
        <v>10782142.799999999</v>
      </c>
      <c r="AG91" s="1487">
        <v>1</v>
      </c>
      <c r="AH91" s="968">
        <f t="shared" ref="AH91:AH102" si="549">+S91+1</f>
        <v>8</v>
      </c>
      <c r="AI91" s="923">
        <f t="shared" ref="AI91:AI102" si="550">+AH91*2</f>
        <v>16</v>
      </c>
      <c r="AJ91" s="825">
        <f t="shared" si="496"/>
        <v>66140</v>
      </c>
      <c r="AK91" s="931">
        <v>11</v>
      </c>
      <c r="AL91" s="931"/>
      <c r="AM91" s="931">
        <f t="shared" si="510"/>
        <v>11</v>
      </c>
      <c r="AN91" s="933">
        <f t="shared" ref="AN91:AN102" si="551">+AM91*AJ91</f>
        <v>727540</v>
      </c>
      <c r="AO91" s="933">
        <f t="shared" si="541"/>
        <v>116406.40000000001</v>
      </c>
      <c r="AP91" s="1531"/>
      <c r="AQ91" s="933">
        <f t="shared" si="499"/>
        <v>843946.4</v>
      </c>
      <c r="AR91" s="825"/>
      <c r="AS91" s="929">
        <f t="shared" si="500"/>
        <v>843946.4</v>
      </c>
      <c r="AT91" s="935">
        <f t="shared" si="501"/>
        <v>10971303.200000001</v>
      </c>
      <c r="AU91" s="1487">
        <v>1</v>
      </c>
      <c r="AV91" s="968">
        <f t="shared" ref="AV91:AV102" si="552">+AH91+1</f>
        <v>9</v>
      </c>
      <c r="AW91" s="923">
        <f t="shared" ref="AW91:AW102" si="553">+AV91*2</f>
        <v>18</v>
      </c>
      <c r="AX91" s="825">
        <f t="shared" si="504"/>
        <v>66140</v>
      </c>
      <c r="AY91" s="931">
        <v>11</v>
      </c>
      <c r="AZ91" s="931"/>
      <c r="BA91" s="931">
        <f t="shared" si="511"/>
        <v>11</v>
      </c>
      <c r="BB91" s="933">
        <f t="shared" ref="BB91:BB102" si="554">+BA91*AX91</f>
        <v>727540</v>
      </c>
      <c r="BC91" s="933">
        <f t="shared" si="542"/>
        <v>130957.2</v>
      </c>
      <c r="BD91" s="1531"/>
      <c r="BE91" s="933">
        <f t="shared" si="507"/>
        <v>858497.2</v>
      </c>
      <c r="BF91" s="825"/>
      <c r="BG91" s="929">
        <f t="shared" si="508"/>
        <v>858497.2</v>
      </c>
      <c r="BH91" s="937">
        <f t="shared" si="509"/>
        <v>11160463.6</v>
      </c>
    </row>
    <row r="92" spans="1:60" s="938" customFormat="1" ht="18" customHeight="1" thickBot="1">
      <c r="A92" s="939">
        <v>17</v>
      </c>
      <c r="B92" s="645" t="s">
        <v>570</v>
      </c>
      <c r="C92" s="922" t="s">
        <v>645</v>
      </c>
      <c r="D92" s="1502">
        <v>1</v>
      </c>
      <c r="E92" s="1172">
        <v>11</v>
      </c>
      <c r="F92" s="923">
        <f t="shared" si="543"/>
        <v>22</v>
      </c>
      <c r="G92" s="825">
        <v>66140</v>
      </c>
      <c r="H92" s="825">
        <v>11</v>
      </c>
      <c r="I92" s="933">
        <f t="shared" si="544"/>
        <v>727540</v>
      </c>
      <c r="J92" s="933">
        <v>160058.79999999999</v>
      </c>
      <c r="K92" s="1056">
        <f t="shared" si="479"/>
        <v>22</v>
      </c>
      <c r="L92" s="1055">
        <f t="shared" si="480"/>
        <v>160058.80000000002</v>
      </c>
      <c r="M92" s="1531"/>
      <c r="N92" s="933">
        <f t="shared" si="481"/>
        <v>887598.8</v>
      </c>
      <c r="O92" s="825"/>
      <c r="P92" s="929">
        <f t="shared" si="545"/>
        <v>887598.8</v>
      </c>
      <c r="Q92" s="928">
        <f t="shared" si="483"/>
        <v>11538784.4</v>
      </c>
      <c r="R92" s="1496">
        <v>1</v>
      </c>
      <c r="S92" s="930">
        <f t="shared" si="546"/>
        <v>12</v>
      </c>
      <c r="T92" s="923">
        <f t="shared" si="547"/>
        <v>24</v>
      </c>
      <c r="U92" s="825">
        <f t="shared" si="486"/>
        <v>66140</v>
      </c>
      <c r="V92" s="931">
        <v>11</v>
      </c>
      <c r="W92" s="932"/>
      <c r="X92" s="932">
        <f t="shared" si="512"/>
        <v>11</v>
      </c>
      <c r="Y92" s="933">
        <f t="shared" si="548"/>
        <v>727540</v>
      </c>
      <c r="Z92" s="933">
        <f t="shared" si="489"/>
        <v>14550.800000000017</v>
      </c>
      <c r="AA92" s="933">
        <f t="shared" si="490"/>
        <v>174609.6</v>
      </c>
      <c r="AB92" s="1531"/>
      <c r="AC92" s="933">
        <f t="shared" si="491"/>
        <v>902149.6</v>
      </c>
      <c r="AD92" s="825"/>
      <c r="AE92" s="929">
        <f t="shared" si="492"/>
        <v>902149.6</v>
      </c>
      <c r="AF92" s="935">
        <f t="shared" si="493"/>
        <v>11727944.799999999</v>
      </c>
      <c r="AG92" s="1488">
        <v>1</v>
      </c>
      <c r="AH92" s="936">
        <f t="shared" si="549"/>
        <v>13</v>
      </c>
      <c r="AI92" s="923">
        <f t="shared" si="550"/>
        <v>26</v>
      </c>
      <c r="AJ92" s="825">
        <f t="shared" si="496"/>
        <v>66140</v>
      </c>
      <c r="AK92" s="931">
        <v>11</v>
      </c>
      <c r="AL92" s="931"/>
      <c r="AM92" s="931">
        <f t="shared" si="510"/>
        <v>11</v>
      </c>
      <c r="AN92" s="933">
        <f t="shared" si="551"/>
        <v>727540</v>
      </c>
      <c r="AO92" s="933">
        <f t="shared" si="541"/>
        <v>189160.4</v>
      </c>
      <c r="AP92" s="1531"/>
      <c r="AQ92" s="933">
        <f t="shared" si="499"/>
        <v>916700.4</v>
      </c>
      <c r="AR92" s="825"/>
      <c r="AS92" s="929">
        <f t="shared" si="500"/>
        <v>916700.4</v>
      </c>
      <c r="AT92" s="935">
        <f t="shared" si="501"/>
        <v>11917105.200000001</v>
      </c>
      <c r="AU92" s="1488">
        <v>1</v>
      </c>
      <c r="AV92" s="936">
        <f t="shared" si="552"/>
        <v>14</v>
      </c>
      <c r="AW92" s="923">
        <f t="shared" si="553"/>
        <v>28</v>
      </c>
      <c r="AX92" s="825">
        <f t="shared" si="504"/>
        <v>66140</v>
      </c>
      <c r="AY92" s="931">
        <v>11</v>
      </c>
      <c r="AZ92" s="931"/>
      <c r="BA92" s="931">
        <f t="shared" si="511"/>
        <v>11</v>
      </c>
      <c r="BB92" s="933">
        <f t="shared" si="554"/>
        <v>727540</v>
      </c>
      <c r="BC92" s="933">
        <f t="shared" si="542"/>
        <v>203711.2</v>
      </c>
      <c r="BD92" s="1531"/>
      <c r="BE92" s="933">
        <f t="shared" si="507"/>
        <v>931251.19999999995</v>
      </c>
      <c r="BF92" s="825"/>
      <c r="BG92" s="929">
        <f t="shared" si="508"/>
        <v>931251.19999999995</v>
      </c>
      <c r="BH92" s="937">
        <f t="shared" si="509"/>
        <v>12106265.6</v>
      </c>
    </row>
    <row r="93" spans="1:60" s="938" customFormat="1" ht="18" customHeight="1" thickBot="1">
      <c r="A93" s="921">
        <v>18</v>
      </c>
      <c r="B93" s="652" t="s">
        <v>601</v>
      </c>
      <c r="C93" s="922" t="s">
        <v>645</v>
      </c>
      <c r="D93" s="1517">
        <v>1</v>
      </c>
      <c r="E93" s="1232">
        <v>13</v>
      </c>
      <c r="F93" s="951">
        <f t="shared" si="543"/>
        <v>26</v>
      </c>
      <c r="G93" s="873">
        <v>66140</v>
      </c>
      <c r="H93" s="873">
        <v>11</v>
      </c>
      <c r="I93" s="952">
        <f t="shared" si="544"/>
        <v>727540</v>
      </c>
      <c r="J93" s="952">
        <v>189160.4</v>
      </c>
      <c r="K93" s="1056">
        <f t="shared" ref="K93:K102" si="555">+E93*2</f>
        <v>26</v>
      </c>
      <c r="L93" s="1055">
        <f t="shared" ref="L93:L102" si="556">+I93*E93*2%</f>
        <v>189160.4</v>
      </c>
      <c r="M93" s="1529"/>
      <c r="N93" s="952">
        <f t="shared" ref="N93:N96" si="557">+I93+J93</f>
        <v>916700.4</v>
      </c>
      <c r="O93" s="873"/>
      <c r="P93" s="969">
        <f t="shared" si="545"/>
        <v>916700.4</v>
      </c>
      <c r="Q93" s="928">
        <f t="shared" ref="Q93:Q102" si="558">+P93*13</f>
        <v>11917105.200000001</v>
      </c>
      <c r="R93" s="1496">
        <v>1</v>
      </c>
      <c r="S93" s="944">
        <f t="shared" si="546"/>
        <v>14</v>
      </c>
      <c r="T93" s="941">
        <f t="shared" si="547"/>
        <v>28</v>
      </c>
      <c r="U93" s="831">
        <f t="shared" ref="U93:U101" si="559">+G93</f>
        <v>66140</v>
      </c>
      <c r="V93" s="945">
        <v>11</v>
      </c>
      <c r="W93" s="932"/>
      <c r="X93" s="932">
        <f t="shared" ref="X93:X102" si="560">+V93+V93*W93</f>
        <v>11</v>
      </c>
      <c r="Y93" s="942">
        <f t="shared" si="548"/>
        <v>727540</v>
      </c>
      <c r="Z93" s="933">
        <f t="shared" ref="Z93:Z102" si="561">+AA93-J93</f>
        <v>14550.800000000017</v>
      </c>
      <c r="AA93" s="942">
        <f t="shared" ref="AA93:AA102" si="562">IF((T93&lt;=30)*AND(Y93*T93%&gt;J93),Y93*T93%,IF((T93&gt;30)*AND(Y93*30%&gt;J93),Y93*30%,J93))</f>
        <v>203711.2</v>
      </c>
      <c r="AB93" s="1529"/>
      <c r="AC93" s="942">
        <f t="shared" ref="AC93:AC96" si="563">+Y93+AA93</f>
        <v>931251.19999999995</v>
      </c>
      <c r="AD93" s="831"/>
      <c r="AE93" s="943">
        <f t="shared" ref="AE93:AE102" si="564">+AC93+AD93</f>
        <v>931251.19999999995</v>
      </c>
      <c r="AF93" s="935">
        <f t="shared" ref="AF93:AF102" si="565">+AE93*13</f>
        <v>12106265.6</v>
      </c>
      <c r="AG93" s="1487">
        <v>1</v>
      </c>
      <c r="AH93" s="983">
        <f t="shared" si="549"/>
        <v>15</v>
      </c>
      <c r="AI93" s="951">
        <f t="shared" si="550"/>
        <v>30</v>
      </c>
      <c r="AJ93" s="873">
        <f t="shared" ref="AJ93:AJ102" si="566">+U93</f>
        <v>66140</v>
      </c>
      <c r="AK93" s="945">
        <v>11</v>
      </c>
      <c r="AL93" s="931"/>
      <c r="AM93" s="931">
        <f t="shared" ref="AM93:AM102" si="567">+AK93+AK93*AL93</f>
        <v>11</v>
      </c>
      <c r="AN93" s="952">
        <f t="shared" si="551"/>
        <v>727540</v>
      </c>
      <c r="AO93" s="952">
        <f t="shared" ref="AO93:AO102" si="568">IF((AI93&lt;=30)*AND(AN93*AI93%&gt;AA93),AN93*AI93%,IF((AI93&gt;30)*AND(AN93*30%&gt;AA93),AN93*30%,AA93))</f>
        <v>218262</v>
      </c>
      <c r="AP93" s="1529"/>
      <c r="AQ93" s="952">
        <f t="shared" ref="AQ93:AQ96" si="569">+AN93+AO93</f>
        <v>945802</v>
      </c>
      <c r="AR93" s="873"/>
      <c r="AS93" s="969">
        <f t="shared" ref="AS93:AS102" si="570">+AQ93+AR93</f>
        <v>945802</v>
      </c>
      <c r="AT93" s="935">
        <f t="shared" ref="AT93:AT102" si="571">+AS93*13</f>
        <v>12295426</v>
      </c>
      <c r="AU93" s="1487">
        <v>1</v>
      </c>
      <c r="AV93" s="984">
        <f t="shared" si="552"/>
        <v>16</v>
      </c>
      <c r="AW93" s="941">
        <f t="shared" si="553"/>
        <v>32</v>
      </c>
      <c r="AX93" s="831">
        <f t="shared" ref="AX93:AX102" si="572">+AJ93</f>
        <v>66140</v>
      </c>
      <c r="AY93" s="945">
        <v>11</v>
      </c>
      <c r="AZ93" s="931"/>
      <c r="BA93" s="931">
        <f t="shared" ref="BA93:BA102" si="573">+AY93+AY93*AZ93</f>
        <v>11</v>
      </c>
      <c r="BB93" s="942">
        <f t="shared" si="554"/>
        <v>727540</v>
      </c>
      <c r="BC93" s="942">
        <f t="shared" ref="BC93:BC102" si="574">IF((AW93&lt;=30)*AND(BB93*AW93%&gt;AO93),BB93*AW93%,IF((AW93&gt;30)*AND(BB93*30%&gt;AO93),BB93*30%,AO93))</f>
        <v>218262</v>
      </c>
      <c r="BD93" s="1529"/>
      <c r="BE93" s="942">
        <f t="shared" ref="BE93:BE96" si="575">+BB93+BC93</f>
        <v>945802</v>
      </c>
      <c r="BF93" s="831"/>
      <c r="BG93" s="943">
        <f t="shared" ref="BG93:BG102" si="576">+BE93+BF93</f>
        <v>945802</v>
      </c>
      <c r="BH93" s="937">
        <f t="shared" ref="BH93:BH102" si="577">+BG93*13</f>
        <v>12295426</v>
      </c>
    </row>
    <row r="94" spans="1:60" s="938" customFormat="1" ht="23.25" customHeight="1" thickBot="1">
      <c r="A94" s="939">
        <v>19</v>
      </c>
      <c r="B94" s="648" t="s">
        <v>154</v>
      </c>
      <c r="C94" s="922" t="s">
        <v>3</v>
      </c>
      <c r="D94" s="1502">
        <v>1</v>
      </c>
      <c r="E94" s="1232">
        <v>1</v>
      </c>
      <c r="F94" s="951">
        <f t="shared" si="543"/>
        <v>2</v>
      </c>
      <c r="G94" s="873">
        <v>66140</v>
      </c>
      <c r="H94" s="873">
        <v>11</v>
      </c>
      <c r="I94" s="952">
        <f t="shared" si="544"/>
        <v>727540</v>
      </c>
      <c r="J94" s="1247">
        <v>14550.800000000001</v>
      </c>
      <c r="K94" s="1057">
        <f t="shared" si="555"/>
        <v>2</v>
      </c>
      <c r="L94" s="1058">
        <f t="shared" si="556"/>
        <v>14550.800000000001</v>
      </c>
      <c r="M94" s="1530"/>
      <c r="N94" s="933">
        <f t="shared" si="557"/>
        <v>742090.8</v>
      </c>
      <c r="O94" s="873"/>
      <c r="P94" s="969">
        <f t="shared" si="545"/>
        <v>742090.8</v>
      </c>
      <c r="Q94" s="928">
        <f t="shared" si="558"/>
        <v>9647180.4000000004</v>
      </c>
      <c r="R94" s="1496">
        <v>1</v>
      </c>
      <c r="S94" s="970">
        <f t="shared" si="546"/>
        <v>2</v>
      </c>
      <c r="T94" s="971">
        <f t="shared" si="547"/>
        <v>4</v>
      </c>
      <c r="U94" s="831">
        <f t="shared" si="559"/>
        <v>66140</v>
      </c>
      <c r="V94" s="945">
        <v>11</v>
      </c>
      <c r="W94" s="932"/>
      <c r="X94" s="932">
        <f t="shared" si="560"/>
        <v>11</v>
      </c>
      <c r="Y94" s="942">
        <f t="shared" si="548"/>
        <v>727540</v>
      </c>
      <c r="Z94" s="933">
        <f t="shared" si="561"/>
        <v>14550.800000000001</v>
      </c>
      <c r="AA94" s="942">
        <f t="shared" si="562"/>
        <v>29101.600000000002</v>
      </c>
      <c r="AB94" s="1530"/>
      <c r="AC94" s="942">
        <f t="shared" si="563"/>
        <v>756641.6</v>
      </c>
      <c r="AD94" s="831"/>
      <c r="AE94" s="943">
        <f t="shared" si="564"/>
        <v>756641.6</v>
      </c>
      <c r="AF94" s="935">
        <f t="shared" si="565"/>
        <v>9836340.7999999989</v>
      </c>
      <c r="AG94" s="1488">
        <v>1</v>
      </c>
      <c r="AH94" s="965">
        <f t="shared" si="549"/>
        <v>3</v>
      </c>
      <c r="AI94" s="923">
        <f t="shared" si="550"/>
        <v>6</v>
      </c>
      <c r="AJ94" s="825">
        <f t="shared" si="566"/>
        <v>66140</v>
      </c>
      <c r="AK94" s="945">
        <v>11</v>
      </c>
      <c r="AL94" s="931"/>
      <c r="AM94" s="931">
        <f t="shared" si="567"/>
        <v>11</v>
      </c>
      <c r="AN94" s="933">
        <f t="shared" si="551"/>
        <v>727540</v>
      </c>
      <c r="AO94" s="933">
        <f t="shared" si="568"/>
        <v>43652.4</v>
      </c>
      <c r="AP94" s="1530"/>
      <c r="AQ94" s="933">
        <f t="shared" si="569"/>
        <v>771192.4</v>
      </c>
      <c r="AR94" s="825"/>
      <c r="AS94" s="934">
        <f t="shared" si="570"/>
        <v>771192.4</v>
      </c>
      <c r="AT94" s="935">
        <f t="shared" si="571"/>
        <v>10025501.200000001</v>
      </c>
      <c r="AU94" s="1486">
        <v>1</v>
      </c>
      <c r="AV94" s="946">
        <f t="shared" si="552"/>
        <v>4</v>
      </c>
      <c r="AW94" s="941">
        <f t="shared" si="553"/>
        <v>8</v>
      </c>
      <c r="AX94" s="831">
        <f t="shared" si="572"/>
        <v>66140</v>
      </c>
      <c r="AY94" s="945">
        <v>11</v>
      </c>
      <c r="AZ94" s="931"/>
      <c r="BA94" s="931">
        <f t="shared" si="573"/>
        <v>11</v>
      </c>
      <c r="BB94" s="942">
        <f t="shared" si="554"/>
        <v>727540</v>
      </c>
      <c r="BC94" s="942">
        <f t="shared" si="574"/>
        <v>58203.200000000004</v>
      </c>
      <c r="BD94" s="1530"/>
      <c r="BE94" s="942">
        <f t="shared" si="575"/>
        <v>785743.2</v>
      </c>
      <c r="BF94" s="831"/>
      <c r="BG94" s="943">
        <f t="shared" si="576"/>
        <v>785743.2</v>
      </c>
      <c r="BH94" s="937">
        <f t="shared" si="577"/>
        <v>10214661.6</v>
      </c>
    </row>
    <row r="95" spans="1:60" s="938" customFormat="1" ht="23.25" customHeight="1" thickBot="1">
      <c r="A95" s="921">
        <v>20</v>
      </c>
      <c r="B95" s="648" t="s">
        <v>2183</v>
      </c>
      <c r="C95" s="922" t="s">
        <v>3</v>
      </c>
      <c r="D95" s="1502">
        <v>1</v>
      </c>
      <c r="E95" s="1232">
        <v>1</v>
      </c>
      <c r="F95" s="951">
        <f t="shared" si="543"/>
        <v>2</v>
      </c>
      <c r="G95" s="873">
        <v>66140</v>
      </c>
      <c r="H95" s="873">
        <v>11</v>
      </c>
      <c r="I95" s="952">
        <f t="shared" si="544"/>
        <v>727540</v>
      </c>
      <c r="J95" s="1247">
        <v>14550.800000000001</v>
      </c>
      <c r="K95" s="1057">
        <f t="shared" si="555"/>
        <v>2</v>
      </c>
      <c r="L95" s="1058">
        <f t="shared" si="556"/>
        <v>14550.800000000001</v>
      </c>
      <c r="M95" s="1530"/>
      <c r="N95" s="933">
        <f t="shared" si="557"/>
        <v>742090.8</v>
      </c>
      <c r="O95" s="873"/>
      <c r="P95" s="969">
        <f t="shared" si="545"/>
        <v>742090.8</v>
      </c>
      <c r="Q95" s="928">
        <f t="shared" si="558"/>
        <v>9647180.4000000004</v>
      </c>
      <c r="R95" s="1496">
        <v>1</v>
      </c>
      <c r="S95" s="970">
        <f t="shared" si="546"/>
        <v>2</v>
      </c>
      <c r="T95" s="971">
        <f t="shared" si="547"/>
        <v>4</v>
      </c>
      <c r="U95" s="831">
        <f t="shared" si="559"/>
        <v>66140</v>
      </c>
      <c r="V95" s="945">
        <v>11</v>
      </c>
      <c r="W95" s="932"/>
      <c r="X95" s="932">
        <f t="shared" si="560"/>
        <v>11</v>
      </c>
      <c r="Y95" s="942">
        <f t="shared" si="548"/>
        <v>727540</v>
      </c>
      <c r="Z95" s="933">
        <f t="shared" si="561"/>
        <v>14550.800000000001</v>
      </c>
      <c r="AA95" s="942">
        <f t="shared" si="562"/>
        <v>29101.600000000002</v>
      </c>
      <c r="AB95" s="1530"/>
      <c r="AC95" s="942">
        <f t="shared" si="563"/>
        <v>756641.6</v>
      </c>
      <c r="AD95" s="831"/>
      <c r="AE95" s="943">
        <f t="shared" si="564"/>
        <v>756641.6</v>
      </c>
      <c r="AF95" s="935">
        <f t="shared" si="565"/>
        <v>9836340.7999999989</v>
      </c>
      <c r="AG95" s="1488">
        <v>1</v>
      </c>
      <c r="AH95" s="965">
        <f t="shared" si="549"/>
        <v>3</v>
      </c>
      <c r="AI95" s="923">
        <f t="shared" si="550"/>
        <v>6</v>
      </c>
      <c r="AJ95" s="825">
        <f t="shared" si="566"/>
        <v>66140</v>
      </c>
      <c r="AK95" s="945">
        <v>11</v>
      </c>
      <c r="AL95" s="931"/>
      <c r="AM95" s="931">
        <f t="shared" si="567"/>
        <v>11</v>
      </c>
      <c r="AN95" s="933">
        <f t="shared" si="551"/>
        <v>727540</v>
      </c>
      <c r="AO95" s="933">
        <f t="shared" si="568"/>
        <v>43652.4</v>
      </c>
      <c r="AP95" s="1530"/>
      <c r="AQ95" s="933">
        <f t="shared" si="569"/>
        <v>771192.4</v>
      </c>
      <c r="AR95" s="825"/>
      <c r="AS95" s="934">
        <f t="shared" si="570"/>
        <v>771192.4</v>
      </c>
      <c r="AT95" s="935">
        <f t="shared" si="571"/>
        <v>10025501.200000001</v>
      </c>
      <c r="AU95" s="1486">
        <v>1</v>
      </c>
      <c r="AV95" s="946">
        <f t="shared" si="552"/>
        <v>4</v>
      </c>
      <c r="AW95" s="941">
        <f t="shared" si="553"/>
        <v>8</v>
      </c>
      <c r="AX95" s="831">
        <f t="shared" si="572"/>
        <v>66140</v>
      </c>
      <c r="AY95" s="945">
        <v>11</v>
      </c>
      <c r="AZ95" s="931"/>
      <c r="BA95" s="931">
        <f t="shared" si="573"/>
        <v>11</v>
      </c>
      <c r="BB95" s="942">
        <f t="shared" si="554"/>
        <v>727540</v>
      </c>
      <c r="BC95" s="942">
        <f t="shared" si="574"/>
        <v>58203.200000000004</v>
      </c>
      <c r="BD95" s="1530"/>
      <c r="BE95" s="942">
        <f t="shared" si="575"/>
        <v>785743.2</v>
      </c>
      <c r="BF95" s="831"/>
      <c r="BG95" s="943">
        <f t="shared" si="576"/>
        <v>785743.2</v>
      </c>
      <c r="BH95" s="937">
        <f t="shared" si="577"/>
        <v>10214661.6</v>
      </c>
    </row>
    <row r="96" spans="1:60" s="938" customFormat="1" ht="23.25" customHeight="1" thickBot="1">
      <c r="A96" s="939">
        <v>21</v>
      </c>
      <c r="B96" s="648" t="s">
        <v>2184</v>
      </c>
      <c r="C96" s="922" t="s">
        <v>3</v>
      </c>
      <c r="D96" s="1502">
        <v>1</v>
      </c>
      <c r="E96" s="1232">
        <v>1</v>
      </c>
      <c r="F96" s="951">
        <f t="shared" si="543"/>
        <v>2</v>
      </c>
      <c r="G96" s="873">
        <v>66140</v>
      </c>
      <c r="H96" s="873">
        <v>11</v>
      </c>
      <c r="I96" s="952">
        <f t="shared" si="544"/>
        <v>727540</v>
      </c>
      <c r="J96" s="1247">
        <v>14550.800000000001</v>
      </c>
      <c r="K96" s="1057">
        <f t="shared" si="555"/>
        <v>2</v>
      </c>
      <c r="L96" s="1058">
        <f t="shared" si="556"/>
        <v>14550.800000000001</v>
      </c>
      <c r="M96" s="1530"/>
      <c r="N96" s="933">
        <f t="shared" si="557"/>
        <v>742090.8</v>
      </c>
      <c r="O96" s="873"/>
      <c r="P96" s="969">
        <f t="shared" si="545"/>
        <v>742090.8</v>
      </c>
      <c r="Q96" s="928">
        <f t="shared" si="558"/>
        <v>9647180.4000000004</v>
      </c>
      <c r="R96" s="1496">
        <v>1</v>
      </c>
      <c r="S96" s="970">
        <f t="shared" si="546"/>
        <v>2</v>
      </c>
      <c r="T96" s="971">
        <f t="shared" si="547"/>
        <v>4</v>
      </c>
      <c r="U96" s="831">
        <f t="shared" si="559"/>
        <v>66140</v>
      </c>
      <c r="V96" s="945">
        <v>11</v>
      </c>
      <c r="W96" s="932"/>
      <c r="X96" s="932">
        <f t="shared" si="560"/>
        <v>11</v>
      </c>
      <c r="Y96" s="942">
        <f t="shared" si="548"/>
        <v>727540</v>
      </c>
      <c r="Z96" s="933">
        <f t="shared" si="561"/>
        <v>14550.800000000001</v>
      </c>
      <c r="AA96" s="942">
        <f t="shared" si="562"/>
        <v>29101.600000000002</v>
      </c>
      <c r="AB96" s="1530"/>
      <c r="AC96" s="942">
        <f t="shared" si="563"/>
        <v>756641.6</v>
      </c>
      <c r="AD96" s="831"/>
      <c r="AE96" s="943">
        <f t="shared" si="564"/>
        <v>756641.6</v>
      </c>
      <c r="AF96" s="935">
        <f t="shared" si="565"/>
        <v>9836340.7999999989</v>
      </c>
      <c r="AG96" s="1488">
        <v>1</v>
      </c>
      <c r="AH96" s="965">
        <f t="shared" si="549"/>
        <v>3</v>
      </c>
      <c r="AI96" s="923">
        <f t="shared" si="550"/>
        <v>6</v>
      </c>
      <c r="AJ96" s="825">
        <f t="shared" si="566"/>
        <v>66140</v>
      </c>
      <c r="AK96" s="945">
        <v>11</v>
      </c>
      <c r="AL96" s="931"/>
      <c r="AM96" s="931">
        <f t="shared" si="567"/>
        <v>11</v>
      </c>
      <c r="AN96" s="933">
        <f t="shared" si="551"/>
        <v>727540</v>
      </c>
      <c r="AO96" s="933">
        <f t="shared" si="568"/>
        <v>43652.4</v>
      </c>
      <c r="AP96" s="1530"/>
      <c r="AQ96" s="933">
        <f t="shared" si="569"/>
        <v>771192.4</v>
      </c>
      <c r="AR96" s="825"/>
      <c r="AS96" s="934">
        <f t="shared" si="570"/>
        <v>771192.4</v>
      </c>
      <c r="AT96" s="935">
        <f t="shared" si="571"/>
        <v>10025501.200000001</v>
      </c>
      <c r="AU96" s="1486">
        <v>1</v>
      </c>
      <c r="AV96" s="946">
        <f t="shared" si="552"/>
        <v>4</v>
      </c>
      <c r="AW96" s="941">
        <f t="shared" si="553"/>
        <v>8</v>
      </c>
      <c r="AX96" s="831">
        <f t="shared" si="572"/>
        <v>66140</v>
      </c>
      <c r="AY96" s="945">
        <v>11</v>
      </c>
      <c r="AZ96" s="931"/>
      <c r="BA96" s="931">
        <f t="shared" si="573"/>
        <v>11</v>
      </c>
      <c r="BB96" s="942">
        <f t="shared" si="554"/>
        <v>727540</v>
      </c>
      <c r="BC96" s="942">
        <f t="shared" si="574"/>
        <v>58203.200000000004</v>
      </c>
      <c r="BD96" s="1530"/>
      <c r="BE96" s="942">
        <f t="shared" si="575"/>
        <v>785743.2</v>
      </c>
      <c r="BF96" s="831"/>
      <c r="BG96" s="943">
        <f t="shared" si="576"/>
        <v>785743.2</v>
      </c>
      <c r="BH96" s="937">
        <f t="shared" si="577"/>
        <v>10214661.6</v>
      </c>
    </row>
    <row r="97" spans="1:60" s="938" customFormat="1" ht="23.25" customHeight="1" thickBot="1">
      <c r="A97" s="921">
        <v>22</v>
      </c>
      <c r="B97" s="648" t="s">
        <v>89</v>
      </c>
      <c r="C97" s="922" t="s">
        <v>3</v>
      </c>
      <c r="D97" s="1502">
        <v>1</v>
      </c>
      <c r="E97" s="1232">
        <v>5</v>
      </c>
      <c r="F97" s="951">
        <f t="shared" ref="F97:F98" si="578">+E97*2</f>
        <v>10</v>
      </c>
      <c r="G97" s="873">
        <v>66140</v>
      </c>
      <c r="H97" s="873">
        <v>11</v>
      </c>
      <c r="I97" s="952">
        <f t="shared" ref="I97:I98" si="579">+H97*G97</f>
        <v>727540</v>
      </c>
      <c r="J97" s="1248">
        <v>72754</v>
      </c>
      <c r="K97" s="1057">
        <f t="shared" ref="K97:K99" si="580">+E97*2</f>
        <v>10</v>
      </c>
      <c r="L97" s="1058">
        <f t="shared" ref="L97:L99" si="581">+I97*E97*2%</f>
        <v>72754</v>
      </c>
      <c r="M97" s="1058">
        <f t="shared" ref="M97:M102" si="582">+I97*0.6</f>
        <v>436524</v>
      </c>
      <c r="N97" s="952">
        <f>+I97+J97+M97</f>
        <v>1236818</v>
      </c>
      <c r="O97" s="873"/>
      <c r="P97" s="969">
        <f t="shared" ref="P97:P98" si="583">+N97+O97</f>
        <v>1236818</v>
      </c>
      <c r="Q97" s="928">
        <f t="shared" ref="Q97:Q99" si="584">+P97*13</f>
        <v>16078634</v>
      </c>
      <c r="R97" s="1496">
        <v>1</v>
      </c>
      <c r="S97" s="970">
        <f t="shared" ref="S97:S99" si="585">+E97+1</f>
        <v>6</v>
      </c>
      <c r="T97" s="971">
        <f t="shared" ref="T97:T99" si="586">+S97*2</f>
        <v>12</v>
      </c>
      <c r="U97" s="831">
        <f t="shared" ref="U97:U98" si="587">+G97</f>
        <v>66140</v>
      </c>
      <c r="V97" s="945">
        <v>11</v>
      </c>
      <c r="W97" s="932"/>
      <c r="X97" s="932">
        <f t="shared" ref="X97:X99" si="588">+V97+V97*W97</f>
        <v>11</v>
      </c>
      <c r="Y97" s="942">
        <f t="shared" ref="Y97:Y99" si="589">+X97*U97</f>
        <v>727540</v>
      </c>
      <c r="Z97" s="933">
        <f t="shared" ref="Z97:Z99" si="590">+AA97-J97</f>
        <v>14550.800000000003</v>
      </c>
      <c r="AA97" s="942">
        <f t="shared" ref="AA97:AA99" si="591">IF((T97&lt;=30)*AND(Y97*T97%&gt;J97),Y97*T97%,IF((T97&gt;30)*AND(Y97*30%&gt;J97),Y97*30%,J97))</f>
        <v>87304.8</v>
      </c>
      <c r="AB97" s="1058">
        <f>+Y97*0.6</f>
        <v>436524</v>
      </c>
      <c r="AC97" s="942">
        <f>+Y97+AA97+AB97</f>
        <v>1251368.8</v>
      </c>
      <c r="AD97" s="831"/>
      <c r="AE97" s="943">
        <f t="shared" ref="AE97:AE99" si="592">+AC97+AD97</f>
        <v>1251368.8</v>
      </c>
      <c r="AF97" s="935">
        <f t="shared" ref="AF97:AF99" si="593">+AE97*13</f>
        <v>16267794.4</v>
      </c>
      <c r="AG97" s="1488">
        <v>1</v>
      </c>
      <c r="AH97" s="965">
        <f t="shared" ref="AH97:AH99" si="594">+S97+1</f>
        <v>7</v>
      </c>
      <c r="AI97" s="923">
        <f t="shared" ref="AI97:AI99" si="595">+AH97*2</f>
        <v>14</v>
      </c>
      <c r="AJ97" s="825">
        <f t="shared" ref="AJ97:AJ99" si="596">+U97</f>
        <v>66140</v>
      </c>
      <c r="AK97" s="945">
        <v>11</v>
      </c>
      <c r="AL97" s="931"/>
      <c r="AM97" s="931">
        <f t="shared" ref="AM97:AM99" si="597">+AK97+AK97*AL97</f>
        <v>11</v>
      </c>
      <c r="AN97" s="933">
        <f t="shared" ref="AN97:AN99" si="598">+AM97*AJ97</f>
        <v>727540</v>
      </c>
      <c r="AO97" s="933">
        <f t="shared" ref="AO97:AO99" si="599">IF((AI97&lt;=30)*AND(AN97*AI97%&gt;AA97),AN97*AI97%,IF((AI97&gt;30)*AND(AN97*30%&gt;AA97),AN97*30%,AA97))</f>
        <v>101855.6</v>
      </c>
      <c r="AP97" s="1058">
        <f>+AN97*0.6</f>
        <v>436524</v>
      </c>
      <c r="AQ97" s="933">
        <f>+AN97+AO97+AP97</f>
        <v>1265919.6000000001</v>
      </c>
      <c r="AR97" s="825"/>
      <c r="AS97" s="934">
        <f t="shared" ref="AS97:AS99" si="600">+AQ97+AR97</f>
        <v>1265919.6000000001</v>
      </c>
      <c r="AT97" s="935">
        <f t="shared" ref="AT97:AT99" si="601">+AS97*13</f>
        <v>16456954.800000001</v>
      </c>
      <c r="AU97" s="1486">
        <v>1</v>
      </c>
      <c r="AV97" s="946">
        <f t="shared" ref="AV97:AV99" si="602">+AH97+1</f>
        <v>8</v>
      </c>
      <c r="AW97" s="941">
        <f t="shared" ref="AW97:AW99" si="603">+AV97*2</f>
        <v>16</v>
      </c>
      <c r="AX97" s="831">
        <f t="shared" ref="AX97:AX99" si="604">+AJ97</f>
        <v>66140</v>
      </c>
      <c r="AY97" s="945">
        <v>11</v>
      </c>
      <c r="AZ97" s="931"/>
      <c r="BA97" s="931">
        <f t="shared" ref="BA97:BA99" si="605">+AY97+AY97*AZ97</f>
        <v>11</v>
      </c>
      <c r="BB97" s="942">
        <f t="shared" ref="BB97:BB99" si="606">+BA97*AX97</f>
        <v>727540</v>
      </c>
      <c r="BC97" s="942">
        <f t="shared" ref="BC97:BC99" si="607">IF((AW97&lt;=30)*AND(BB97*AW97%&gt;AO97),BB97*AW97%,IF((AW97&gt;30)*AND(BB97*30%&gt;AO97),BB97*30%,AO97))</f>
        <v>116406.40000000001</v>
      </c>
      <c r="BD97" s="1058">
        <f>+BB97*0.6</f>
        <v>436524</v>
      </c>
      <c r="BE97" s="942">
        <f>+BB97+BC97+BD97</f>
        <v>1280470.3999999999</v>
      </c>
      <c r="BF97" s="831"/>
      <c r="BG97" s="943">
        <f t="shared" ref="BG97:BG99" si="608">+BE97+BF97</f>
        <v>1280470.3999999999</v>
      </c>
      <c r="BH97" s="937">
        <f t="shared" ref="BH97:BH99" si="609">+BG97*13</f>
        <v>16646115.199999999</v>
      </c>
    </row>
    <row r="98" spans="1:60" s="938" customFormat="1" ht="23.25" customHeight="1" thickBot="1">
      <c r="A98" s="939">
        <v>23</v>
      </c>
      <c r="B98" s="648" t="s">
        <v>89</v>
      </c>
      <c r="C98" s="922" t="s">
        <v>3</v>
      </c>
      <c r="D98" s="1502">
        <v>1</v>
      </c>
      <c r="E98" s="1232">
        <v>5</v>
      </c>
      <c r="F98" s="951">
        <f t="shared" si="578"/>
        <v>10</v>
      </c>
      <c r="G98" s="873">
        <v>66140</v>
      </c>
      <c r="H98" s="873">
        <v>11</v>
      </c>
      <c r="I98" s="952">
        <f t="shared" si="579"/>
        <v>727540</v>
      </c>
      <c r="J98" s="1248">
        <v>72754</v>
      </c>
      <c r="K98" s="1057">
        <f t="shared" si="580"/>
        <v>10</v>
      </c>
      <c r="L98" s="1058">
        <f t="shared" si="581"/>
        <v>72754</v>
      </c>
      <c r="M98" s="1058">
        <f t="shared" si="582"/>
        <v>436524</v>
      </c>
      <c r="N98" s="952">
        <f t="shared" ref="N98:N102" si="610">+I98+J98+M98</f>
        <v>1236818</v>
      </c>
      <c r="O98" s="873"/>
      <c r="P98" s="969">
        <f t="shared" si="583"/>
        <v>1236818</v>
      </c>
      <c r="Q98" s="928">
        <f t="shared" si="584"/>
        <v>16078634</v>
      </c>
      <c r="R98" s="1496">
        <v>1</v>
      </c>
      <c r="S98" s="970">
        <f t="shared" si="585"/>
        <v>6</v>
      </c>
      <c r="T98" s="971">
        <f t="shared" si="586"/>
        <v>12</v>
      </c>
      <c r="U98" s="831">
        <f t="shared" si="587"/>
        <v>66140</v>
      </c>
      <c r="V98" s="945">
        <v>11</v>
      </c>
      <c r="W98" s="932"/>
      <c r="X98" s="932">
        <f t="shared" si="588"/>
        <v>11</v>
      </c>
      <c r="Y98" s="942">
        <f t="shared" si="589"/>
        <v>727540</v>
      </c>
      <c r="Z98" s="933">
        <f t="shared" si="590"/>
        <v>14550.800000000003</v>
      </c>
      <c r="AA98" s="942">
        <f t="shared" si="591"/>
        <v>87304.8</v>
      </c>
      <c r="AB98" s="1058">
        <f t="shared" ref="AB98:AB102" si="611">+Y98*0.6</f>
        <v>436524</v>
      </c>
      <c r="AC98" s="942">
        <f t="shared" ref="AC98:AC102" si="612">+Y98+AA98+AB98</f>
        <v>1251368.8</v>
      </c>
      <c r="AD98" s="831"/>
      <c r="AE98" s="943">
        <f t="shared" si="592"/>
        <v>1251368.8</v>
      </c>
      <c r="AF98" s="935">
        <f t="shared" si="593"/>
        <v>16267794.4</v>
      </c>
      <c r="AG98" s="1488">
        <v>1</v>
      </c>
      <c r="AH98" s="965">
        <f t="shared" si="594"/>
        <v>7</v>
      </c>
      <c r="AI98" s="923">
        <f t="shared" si="595"/>
        <v>14</v>
      </c>
      <c r="AJ98" s="825">
        <f t="shared" si="596"/>
        <v>66140</v>
      </c>
      <c r="AK98" s="945">
        <v>11</v>
      </c>
      <c r="AL98" s="931"/>
      <c r="AM98" s="931">
        <f t="shared" si="597"/>
        <v>11</v>
      </c>
      <c r="AN98" s="933">
        <f t="shared" si="598"/>
        <v>727540</v>
      </c>
      <c r="AO98" s="933">
        <f t="shared" si="599"/>
        <v>101855.6</v>
      </c>
      <c r="AP98" s="1058">
        <f t="shared" ref="AP98:AP102" si="613">+AN98*0.6</f>
        <v>436524</v>
      </c>
      <c r="AQ98" s="933">
        <f t="shared" ref="AQ98:AQ102" si="614">+AN98+AO98+AP98</f>
        <v>1265919.6000000001</v>
      </c>
      <c r="AR98" s="825"/>
      <c r="AS98" s="934">
        <f t="shared" si="600"/>
        <v>1265919.6000000001</v>
      </c>
      <c r="AT98" s="935">
        <f t="shared" si="601"/>
        <v>16456954.800000001</v>
      </c>
      <c r="AU98" s="1486">
        <v>1</v>
      </c>
      <c r="AV98" s="946">
        <f t="shared" si="602"/>
        <v>8</v>
      </c>
      <c r="AW98" s="941">
        <f t="shared" si="603"/>
        <v>16</v>
      </c>
      <c r="AX98" s="831">
        <f t="shared" si="604"/>
        <v>66140</v>
      </c>
      <c r="AY98" s="945">
        <v>11</v>
      </c>
      <c r="AZ98" s="931"/>
      <c r="BA98" s="931">
        <f t="shared" si="605"/>
        <v>11</v>
      </c>
      <c r="BB98" s="942">
        <f t="shared" si="606"/>
        <v>727540</v>
      </c>
      <c r="BC98" s="942">
        <f t="shared" si="607"/>
        <v>116406.40000000001</v>
      </c>
      <c r="BD98" s="1058">
        <f t="shared" ref="BD98:BD102" si="615">+BB98*0.6</f>
        <v>436524</v>
      </c>
      <c r="BE98" s="942">
        <f t="shared" ref="BE98:BE102" si="616">+BB98+BC98+BD98</f>
        <v>1280470.3999999999</v>
      </c>
      <c r="BF98" s="831"/>
      <c r="BG98" s="943">
        <f t="shared" si="608"/>
        <v>1280470.3999999999</v>
      </c>
      <c r="BH98" s="937">
        <f t="shared" si="609"/>
        <v>16646115.199999999</v>
      </c>
    </row>
    <row r="99" spans="1:60" s="938" customFormat="1" ht="23.25" customHeight="1" thickBot="1">
      <c r="A99" s="921">
        <v>24</v>
      </c>
      <c r="B99" s="648" t="s">
        <v>89</v>
      </c>
      <c r="C99" s="922" t="s">
        <v>3</v>
      </c>
      <c r="D99" s="1502">
        <v>1</v>
      </c>
      <c r="E99" s="1232">
        <v>5</v>
      </c>
      <c r="F99" s="951">
        <f>+E99*2</f>
        <v>10</v>
      </c>
      <c r="G99" s="873">
        <v>66140</v>
      </c>
      <c r="H99" s="873">
        <v>11</v>
      </c>
      <c r="I99" s="952">
        <f>+H99*G99</f>
        <v>727540</v>
      </c>
      <c r="J99" s="1248">
        <v>72754</v>
      </c>
      <c r="K99" s="1057">
        <f t="shared" si="580"/>
        <v>10</v>
      </c>
      <c r="L99" s="1058">
        <f t="shared" si="581"/>
        <v>72754</v>
      </c>
      <c r="M99" s="1058">
        <f t="shared" si="582"/>
        <v>436524</v>
      </c>
      <c r="N99" s="952">
        <f t="shared" si="610"/>
        <v>1236818</v>
      </c>
      <c r="O99" s="873"/>
      <c r="P99" s="969">
        <f>+N99+O99</f>
        <v>1236818</v>
      </c>
      <c r="Q99" s="928">
        <f t="shared" si="584"/>
        <v>16078634</v>
      </c>
      <c r="R99" s="1496">
        <v>1</v>
      </c>
      <c r="S99" s="970">
        <f t="shared" si="585"/>
        <v>6</v>
      </c>
      <c r="T99" s="971">
        <f t="shared" si="586"/>
        <v>12</v>
      </c>
      <c r="U99" s="831">
        <f>+G99</f>
        <v>66140</v>
      </c>
      <c r="V99" s="945">
        <v>11</v>
      </c>
      <c r="W99" s="932"/>
      <c r="X99" s="932">
        <f t="shared" si="588"/>
        <v>11</v>
      </c>
      <c r="Y99" s="942">
        <f t="shared" si="589"/>
        <v>727540</v>
      </c>
      <c r="Z99" s="933">
        <f t="shared" si="590"/>
        <v>14550.800000000003</v>
      </c>
      <c r="AA99" s="942">
        <f t="shared" si="591"/>
        <v>87304.8</v>
      </c>
      <c r="AB99" s="1058">
        <f t="shared" si="611"/>
        <v>436524</v>
      </c>
      <c r="AC99" s="942">
        <f t="shared" si="612"/>
        <v>1251368.8</v>
      </c>
      <c r="AD99" s="831"/>
      <c r="AE99" s="943">
        <f t="shared" si="592"/>
        <v>1251368.8</v>
      </c>
      <c r="AF99" s="935">
        <f t="shared" si="593"/>
        <v>16267794.4</v>
      </c>
      <c r="AG99" s="1488">
        <v>1</v>
      </c>
      <c r="AH99" s="965">
        <f t="shared" si="594"/>
        <v>7</v>
      </c>
      <c r="AI99" s="923">
        <f t="shared" si="595"/>
        <v>14</v>
      </c>
      <c r="AJ99" s="825">
        <f t="shared" si="596"/>
        <v>66140</v>
      </c>
      <c r="AK99" s="945">
        <v>11</v>
      </c>
      <c r="AL99" s="931"/>
      <c r="AM99" s="931">
        <f t="shared" si="597"/>
        <v>11</v>
      </c>
      <c r="AN99" s="933">
        <f t="shared" si="598"/>
        <v>727540</v>
      </c>
      <c r="AO99" s="933">
        <f t="shared" si="599"/>
        <v>101855.6</v>
      </c>
      <c r="AP99" s="1058">
        <f t="shared" si="613"/>
        <v>436524</v>
      </c>
      <c r="AQ99" s="933">
        <f t="shared" si="614"/>
        <v>1265919.6000000001</v>
      </c>
      <c r="AR99" s="825"/>
      <c r="AS99" s="934">
        <f t="shared" si="600"/>
        <v>1265919.6000000001</v>
      </c>
      <c r="AT99" s="935">
        <f t="shared" si="601"/>
        <v>16456954.800000001</v>
      </c>
      <c r="AU99" s="1486">
        <v>1</v>
      </c>
      <c r="AV99" s="946">
        <f t="shared" si="602"/>
        <v>8</v>
      </c>
      <c r="AW99" s="941">
        <f t="shared" si="603"/>
        <v>16</v>
      </c>
      <c r="AX99" s="831">
        <f t="shared" si="604"/>
        <v>66140</v>
      </c>
      <c r="AY99" s="945">
        <v>11</v>
      </c>
      <c r="AZ99" s="931"/>
      <c r="BA99" s="931">
        <f t="shared" si="605"/>
        <v>11</v>
      </c>
      <c r="BB99" s="942">
        <f t="shared" si="606"/>
        <v>727540</v>
      </c>
      <c r="BC99" s="942">
        <f t="shared" si="607"/>
        <v>116406.40000000001</v>
      </c>
      <c r="BD99" s="1058">
        <f t="shared" si="615"/>
        <v>436524</v>
      </c>
      <c r="BE99" s="942">
        <f t="shared" si="616"/>
        <v>1280470.3999999999</v>
      </c>
      <c r="BF99" s="831"/>
      <c r="BG99" s="943">
        <f t="shared" si="608"/>
        <v>1280470.3999999999</v>
      </c>
      <c r="BH99" s="937">
        <f t="shared" si="609"/>
        <v>16646115.199999999</v>
      </c>
    </row>
    <row r="100" spans="1:60" s="938" customFormat="1" ht="23.25" customHeight="1" thickBot="1">
      <c r="A100" s="939">
        <v>25</v>
      </c>
      <c r="B100" s="648" t="s">
        <v>89</v>
      </c>
      <c r="C100" s="922" t="s">
        <v>3</v>
      </c>
      <c r="D100" s="1502">
        <v>1</v>
      </c>
      <c r="E100" s="1232">
        <v>5</v>
      </c>
      <c r="F100" s="951">
        <f t="shared" si="543"/>
        <v>10</v>
      </c>
      <c r="G100" s="873">
        <v>66140</v>
      </c>
      <c r="H100" s="873">
        <v>11</v>
      </c>
      <c r="I100" s="952">
        <f t="shared" si="544"/>
        <v>727540</v>
      </c>
      <c r="J100" s="1248">
        <v>72754</v>
      </c>
      <c r="K100" s="1057">
        <f t="shared" si="555"/>
        <v>10</v>
      </c>
      <c r="L100" s="1058">
        <f t="shared" si="556"/>
        <v>72754</v>
      </c>
      <c r="M100" s="1058">
        <f t="shared" si="582"/>
        <v>436524</v>
      </c>
      <c r="N100" s="952">
        <f t="shared" si="610"/>
        <v>1236818</v>
      </c>
      <c r="O100" s="873"/>
      <c r="P100" s="969">
        <f t="shared" si="545"/>
        <v>1236818</v>
      </c>
      <c r="Q100" s="928">
        <f t="shared" si="558"/>
        <v>16078634</v>
      </c>
      <c r="R100" s="1496">
        <v>1</v>
      </c>
      <c r="S100" s="970">
        <f t="shared" si="546"/>
        <v>6</v>
      </c>
      <c r="T100" s="971">
        <f t="shared" si="547"/>
        <v>12</v>
      </c>
      <c r="U100" s="831">
        <f t="shared" si="559"/>
        <v>66140</v>
      </c>
      <c r="V100" s="945">
        <v>11</v>
      </c>
      <c r="W100" s="932"/>
      <c r="X100" s="932">
        <f t="shared" si="560"/>
        <v>11</v>
      </c>
      <c r="Y100" s="942">
        <f t="shared" si="548"/>
        <v>727540</v>
      </c>
      <c r="Z100" s="933">
        <f t="shared" si="561"/>
        <v>14550.800000000003</v>
      </c>
      <c r="AA100" s="942">
        <f t="shared" si="562"/>
        <v>87304.8</v>
      </c>
      <c r="AB100" s="1058">
        <f t="shared" si="611"/>
        <v>436524</v>
      </c>
      <c r="AC100" s="942">
        <f t="shared" si="612"/>
        <v>1251368.8</v>
      </c>
      <c r="AD100" s="831"/>
      <c r="AE100" s="943">
        <f t="shared" si="564"/>
        <v>1251368.8</v>
      </c>
      <c r="AF100" s="935">
        <f t="shared" si="565"/>
        <v>16267794.4</v>
      </c>
      <c r="AG100" s="1488">
        <v>1</v>
      </c>
      <c r="AH100" s="965">
        <f t="shared" si="549"/>
        <v>7</v>
      </c>
      <c r="AI100" s="923">
        <f t="shared" si="550"/>
        <v>14</v>
      </c>
      <c r="AJ100" s="825">
        <f t="shared" si="566"/>
        <v>66140</v>
      </c>
      <c r="AK100" s="945">
        <v>11</v>
      </c>
      <c r="AL100" s="931"/>
      <c r="AM100" s="931">
        <f t="shared" si="567"/>
        <v>11</v>
      </c>
      <c r="AN100" s="933">
        <f t="shared" si="551"/>
        <v>727540</v>
      </c>
      <c r="AO100" s="933">
        <f t="shared" si="568"/>
        <v>101855.6</v>
      </c>
      <c r="AP100" s="1058">
        <f t="shared" si="613"/>
        <v>436524</v>
      </c>
      <c r="AQ100" s="933">
        <f t="shared" si="614"/>
        <v>1265919.6000000001</v>
      </c>
      <c r="AR100" s="825"/>
      <c r="AS100" s="934">
        <f t="shared" si="570"/>
        <v>1265919.6000000001</v>
      </c>
      <c r="AT100" s="935">
        <f t="shared" si="571"/>
        <v>16456954.800000001</v>
      </c>
      <c r="AU100" s="1486">
        <v>1</v>
      </c>
      <c r="AV100" s="946">
        <f t="shared" si="552"/>
        <v>8</v>
      </c>
      <c r="AW100" s="941">
        <f t="shared" si="553"/>
        <v>16</v>
      </c>
      <c r="AX100" s="831">
        <f t="shared" si="572"/>
        <v>66140</v>
      </c>
      <c r="AY100" s="945">
        <v>11</v>
      </c>
      <c r="AZ100" s="931"/>
      <c r="BA100" s="931">
        <f t="shared" si="573"/>
        <v>11</v>
      </c>
      <c r="BB100" s="942">
        <f t="shared" si="554"/>
        <v>727540</v>
      </c>
      <c r="BC100" s="942">
        <f t="shared" si="574"/>
        <v>116406.40000000001</v>
      </c>
      <c r="BD100" s="1058">
        <f t="shared" si="615"/>
        <v>436524</v>
      </c>
      <c r="BE100" s="942">
        <f t="shared" si="616"/>
        <v>1280470.3999999999</v>
      </c>
      <c r="BF100" s="831"/>
      <c r="BG100" s="943">
        <f t="shared" si="576"/>
        <v>1280470.3999999999</v>
      </c>
      <c r="BH100" s="937">
        <f t="shared" si="577"/>
        <v>16646115.199999999</v>
      </c>
    </row>
    <row r="101" spans="1:60" s="938" customFormat="1" ht="23.25" customHeight="1" thickBot="1">
      <c r="A101" s="921">
        <v>26</v>
      </c>
      <c r="B101" s="648" t="s">
        <v>89</v>
      </c>
      <c r="C101" s="922" t="s">
        <v>3</v>
      </c>
      <c r="D101" s="1502">
        <v>1</v>
      </c>
      <c r="E101" s="1232">
        <v>5</v>
      </c>
      <c r="F101" s="951">
        <f t="shared" si="543"/>
        <v>10</v>
      </c>
      <c r="G101" s="873">
        <v>66140</v>
      </c>
      <c r="H101" s="873">
        <v>11</v>
      </c>
      <c r="I101" s="952">
        <f t="shared" si="544"/>
        <v>727540</v>
      </c>
      <c r="J101" s="1248">
        <v>72754</v>
      </c>
      <c r="K101" s="1057">
        <f t="shared" si="555"/>
        <v>10</v>
      </c>
      <c r="L101" s="1058">
        <f t="shared" si="556"/>
        <v>72754</v>
      </c>
      <c r="M101" s="1058">
        <f t="shared" si="582"/>
        <v>436524</v>
      </c>
      <c r="N101" s="952">
        <f t="shared" si="610"/>
        <v>1236818</v>
      </c>
      <c r="O101" s="873"/>
      <c r="P101" s="969">
        <f t="shared" si="545"/>
        <v>1236818</v>
      </c>
      <c r="Q101" s="928">
        <f t="shared" si="558"/>
        <v>16078634</v>
      </c>
      <c r="R101" s="1496">
        <v>1</v>
      </c>
      <c r="S101" s="970">
        <f t="shared" si="546"/>
        <v>6</v>
      </c>
      <c r="T101" s="971">
        <f t="shared" si="547"/>
        <v>12</v>
      </c>
      <c r="U101" s="831">
        <f t="shared" si="559"/>
        <v>66140</v>
      </c>
      <c r="V101" s="945">
        <v>11</v>
      </c>
      <c r="W101" s="932"/>
      <c r="X101" s="932">
        <f t="shared" si="560"/>
        <v>11</v>
      </c>
      <c r="Y101" s="942">
        <f t="shared" si="548"/>
        <v>727540</v>
      </c>
      <c r="Z101" s="933">
        <f t="shared" si="561"/>
        <v>14550.800000000003</v>
      </c>
      <c r="AA101" s="942">
        <f t="shared" si="562"/>
        <v>87304.8</v>
      </c>
      <c r="AB101" s="1058">
        <f t="shared" si="611"/>
        <v>436524</v>
      </c>
      <c r="AC101" s="942">
        <f t="shared" si="612"/>
        <v>1251368.8</v>
      </c>
      <c r="AD101" s="831"/>
      <c r="AE101" s="943">
        <f t="shared" si="564"/>
        <v>1251368.8</v>
      </c>
      <c r="AF101" s="935">
        <f t="shared" si="565"/>
        <v>16267794.4</v>
      </c>
      <c r="AG101" s="1488">
        <v>1</v>
      </c>
      <c r="AH101" s="965">
        <f t="shared" si="549"/>
        <v>7</v>
      </c>
      <c r="AI101" s="923">
        <f t="shared" si="550"/>
        <v>14</v>
      </c>
      <c r="AJ101" s="825">
        <f t="shared" si="566"/>
        <v>66140</v>
      </c>
      <c r="AK101" s="945">
        <v>11</v>
      </c>
      <c r="AL101" s="931"/>
      <c r="AM101" s="931">
        <f t="shared" si="567"/>
        <v>11</v>
      </c>
      <c r="AN101" s="933">
        <f t="shared" si="551"/>
        <v>727540</v>
      </c>
      <c r="AO101" s="933">
        <f t="shared" si="568"/>
        <v>101855.6</v>
      </c>
      <c r="AP101" s="1058">
        <f t="shared" si="613"/>
        <v>436524</v>
      </c>
      <c r="AQ101" s="933">
        <f t="shared" si="614"/>
        <v>1265919.6000000001</v>
      </c>
      <c r="AR101" s="825"/>
      <c r="AS101" s="934">
        <f t="shared" si="570"/>
        <v>1265919.6000000001</v>
      </c>
      <c r="AT101" s="935">
        <f t="shared" si="571"/>
        <v>16456954.800000001</v>
      </c>
      <c r="AU101" s="1486">
        <v>1</v>
      </c>
      <c r="AV101" s="946">
        <f t="shared" si="552"/>
        <v>8</v>
      </c>
      <c r="AW101" s="941">
        <f t="shared" si="553"/>
        <v>16</v>
      </c>
      <c r="AX101" s="831">
        <f t="shared" si="572"/>
        <v>66140</v>
      </c>
      <c r="AY101" s="945">
        <v>11</v>
      </c>
      <c r="AZ101" s="931"/>
      <c r="BA101" s="931">
        <f t="shared" si="573"/>
        <v>11</v>
      </c>
      <c r="BB101" s="942">
        <f t="shared" si="554"/>
        <v>727540</v>
      </c>
      <c r="BC101" s="942">
        <f t="shared" si="574"/>
        <v>116406.40000000001</v>
      </c>
      <c r="BD101" s="1058">
        <f t="shared" si="615"/>
        <v>436524</v>
      </c>
      <c r="BE101" s="942">
        <f t="shared" si="616"/>
        <v>1280470.3999999999</v>
      </c>
      <c r="BF101" s="831"/>
      <c r="BG101" s="943">
        <f t="shared" si="576"/>
        <v>1280470.3999999999</v>
      </c>
      <c r="BH101" s="937">
        <f t="shared" si="577"/>
        <v>16646115.199999999</v>
      </c>
    </row>
    <row r="102" spans="1:60" s="938" customFormat="1" ht="23.25" customHeight="1" thickBot="1">
      <c r="A102" s="939">
        <v>27</v>
      </c>
      <c r="B102" s="648" t="s">
        <v>89</v>
      </c>
      <c r="C102" s="922" t="s">
        <v>3</v>
      </c>
      <c r="D102" s="1502">
        <v>1</v>
      </c>
      <c r="E102" s="1232">
        <v>5</v>
      </c>
      <c r="F102" s="951">
        <f>+E102*2</f>
        <v>10</v>
      </c>
      <c r="G102" s="873">
        <v>66140</v>
      </c>
      <c r="H102" s="873">
        <v>11</v>
      </c>
      <c r="I102" s="952">
        <f>+H102*G102</f>
        <v>727540</v>
      </c>
      <c r="J102" s="1248">
        <v>72754</v>
      </c>
      <c r="K102" s="1057">
        <f t="shared" si="555"/>
        <v>10</v>
      </c>
      <c r="L102" s="1058">
        <f t="shared" si="556"/>
        <v>72754</v>
      </c>
      <c r="M102" s="1058">
        <f t="shared" si="582"/>
        <v>436524</v>
      </c>
      <c r="N102" s="952">
        <f t="shared" si="610"/>
        <v>1236818</v>
      </c>
      <c r="O102" s="873"/>
      <c r="P102" s="969">
        <f>+N102+O102</f>
        <v>1236818</v>
      </c>
      <c r="Q102" s="928">
        <f t="shared" si="558"/>
        <v>16078634</v>
      </c>
      <c r="R102" s="1496">
        <v>1</v>
      </c>
      <c r="S102" s="970">
        <f t="shared" si="546"/>
        <v>6</v>
      </c>
      <c r="T102" s="971">
        <f t="shared" si="547"/>
        <v>12</v>
      </c>
      <c r="U102" s="831">
        <f>+G102</f>
        <v>66140</v>
      </c>
      <c r="V102" s="945">
        <v>11</v>
      </c>
      <c r="W102" s="932"/>
      <c r="X102" s="932">
        <f t="shared" si="560"/>
        <v>11</v>
      </c>
      <c r="Y102" s="942">
        <f t="shared" si="548"/>
        <v>727540</v>
      </c>
      <c r="Z102" s="933">
        <f t="shared" si="561"/>
        <v>14550.800000000003</v>
      </c>
      <c r="AA102" s="942">
        <f t="shared" si="562"/>
        <v>87304.8</v>
      </c>
      <c r="AB102" s="1058">
        <f t="shared" si="611"/>
        <v>436524</v>
      </c>
      <c r="AC102" s="942">
        <f t="shared" si="612"/>
        <v>1251368.8</v>
      </c>
      <c r="AD102" s="831"/>
      <c r="AE102" s="943">
        <f t="shared" si="564"/>
        <v>1251368.8</v>
      </c>
      <c r="AF102" s="935">
        <f t="shared" si="565"/>
        <v>16267794.4</v>
      </c>
      <c r="AG102" s="1488">
        <v>1</v>
      </c>
      <c r="AH102" s="965">
        <f t="shared" si="549"/>
        <v>7</v>
      </c>
      <c r="AI102" s="923">
        <f t="shared" si="550"/>
        <v>14</v>
      </c>
      <c r="AJ102" s="825">
        <f t="shared" si="566"/>
        <v>66140</v>
      </c>
      <c r="AK102" s="945">
        <v>11</v>
      </c>
      <c r="AL102" s="931"/>
      <c r="AM102" s="931">
        <f t="shared" si="567"/>
        <v>11</v>
      </c>
      <c r="AN102" s="933">
        <f t="shared" si="551"/>
        <v>727540</v>
      </c>
      <c r="AO102" s="933">
        <f t="shared" si="568"/>
        <v>101855.6</v>
      </c>
      <c r="AP102" s="1058">
        <f t="shared" si="613"/>
        <v>436524</v>
      </c>
      <c r="AQ102" s="933">
        <f t="shared" si="614"/>
        <v>1265919.6000000001</v>
      </c>
      <c r="AR102" s="825"/>
      <c r="AS102" s="934">
        <f t="shared" si="570"/>
        <v>1265919.6000000001</v>
      </c>
      <c r="AT102" s="935">
        <f t="shared" si="571"/>
        <v>16456954.800000001</v>
      </c>
      <c r="AU102" s="1486">
        <v>1</v>
      </c>
      <c r="AV102" s="946">
        <f t="shared" si="552"/>
        <v>8</v>
      </c>
      <c r="AW102" s="941">
        <f t="shared" si="553"/>
        <v>16</v>
      </c>
      <c r="AX102" s="831">
        <f t="shared" si="572"/>
        <v>66140</v>
      </c>
      <c r="AY102" s="945">
        <v>11</v>
      </c>
      <c r="AZ102" s="931"/>
      <c r="BA102" s="931">
        <f t="shared" si="573"/>
        <v>11</v>
      </c>
      <c r="BB102" s="942">
        <f t="shared" si="554"/>
        <v>727540</v>
      </c>
      <c r="BC102" s="942">
        <f t="shared" si="574"/>
        <v>116406.40000000001</v>
      </c>
      <c r="BD102" s="1058">
        <f t="shared" si="615"/>
        <v>436524</v>
      </c>
      <c r="BE102" s="942">
        <f t="shared" si="616"/>
        <v>1280470.3999999999</v>
      </c>
      <c r="BF102" s="831"/>
      <c r="BG102" s="943">
        <f t="shared" si="576"/>
        <v>1280470.3999999999</v>
      </c>
      <c r="BH102" s="937">
        <f t="shared" si="577"/>
        <v>16646115.199999999</v>
      </c>
    </row>
    <row r="103" spans="1:60" s="734" customFormat="1" ht="15" thickBot="1">
      <c r="A103" s="1674" t="s">
        <v>64</v>
      </c>
      <c r="B103" s="1675"/>
      <c r="C103" s="1676"/>
      <c r="D103" s="1518">
        <f t="shared" ref="D103:M103" si="617">SUM(D76:D102)</f>
        <v>27</v>
      </c>
      <c r="E103" s="1235">
        <f t="shared" si="617"/>
        <v>310</v>
      </c>
      <c r="F103" s="973">
        <f t="shared" si="617"/>
        <v>620</v>
      </c>
      <c r="G103" s="973">
        <f t="shared" si="617"/>
        <v>1785780</v>
      </c>
      <c r="H103" s="973">
        <f t="shared" si="617"/>
        <v>297.5</v>
      </c>
      <c r="I103" s="973">
        <f t="shared" si="617"/>
        <v>19676650</v>
      </c>
      <c r="J103" s="973">
        <f t="shared" si="617"/>
        <v>4762609.5999999987</v>
      </c>
      <c r="K103" s="973"/>
      <c r="L103" s="973"/>
      <c r="M103" s="973">
        <f t="shared" si="617"/>
        <v>2619144</v>
      </c>
      <c r="N103" s="973">
        <f t="shared" ref="N103:U103" si="618">SUM(N76:N102)</f>
        <v>27058403.600000005</v>
      </c>
      <c r="O103" s="973">
        <f t="shared" si="618"/>
        <v>0</v>
      </c>
      <c r="P103" s="973">
        <f t="shared" si="618"/>
        <v>27058403.600000005</v>
      </c>
      <c r="Q103" s="958">
        <f t="shared" si="618"/>
        <v>351759246.79999995</v>
      </c>
      <c r="R103" s="1494">
        <f t="shared" si="618"/>
        <v>27</v>
      </c>
      <c r="S103" s="974">
        <f t="shared" si="618"/>
        <v>337</v>
      </c>
      <c r="T103" s="956">
        <f t="shared" si="618"/>
        <v>674</v>
      </c>
      <c r="U103" s="956">
        <f t="shared" si="618"/>
        <v>1785780</v>
      </c>
      <c r="V103" s="956"/>
      <c r="W103" s="956"/>
      <c r="X103" s="956">
        <f>SUM(X76:X102)</f>
        <v>297.5</v>
      </c>
      <c r="Y103" s="956">
        <f>SUM(Y76:Y102)</f>
        <v>19676650</v>
      </c>
      <c r="Z103" s="956"/>
      <c r="AA103" s="956">
        <f t="shared" ref="AA103:AJ103" si="619">SUM(AA76:AA102)</f>
        <v>5053625.9999999981</v>
      </c>
      <c r="AB103" s="956">
        <f t="shared" si="619"/>
        <v>2619144</v>
      </c>
      <c r="AC103" s="956">
        <f t="shared" si="619"/>
        <v>27349420.000000007</v>
      </c>
      <c r="AD103" s="956">
        <f t="shared" si="619"/>
        <v>0</v>
      </c>
      <c r="AE103" s="956">
        <f t="shared" si="619"/>
        <v>27349420.000000007</v>
      </c>
      <c r="AF103" s="957">
        <f t="shared" si="619"/>
        <v>355542459.99999994</v>
      </c>
      <c r="AG103" s="1489">
        <f t="shared" si="619"/>
        <v>27</v>
      </c>
      <c r="AH103" s="985">
        <f t="shared" si="619"/>
        <v>364</v>
      </c>
      <c r="AI103" s="973">
        <f t="shared" si="619"/>
        <v>728</v>
      </c>
      <c r="AJ103" s="973">
        <f t="shared" si="619"/>
        <v>1785780</v>
      </c>
      <c r="AK103" s="973"/>
      <c r="AL103" s="973"/>
      <c r="AM103" s="973">
        <f t="shared" ref="AM103:AX103" si="620">SUM(AM76:AM102)</f>
        <v>297.5</v>
      </c>
      <c r="AN103" s="973">
        <f t="shared" si="620"/>
        <v>19676650</v>
      </c>
      <c r="AO103" s="973">
        <f t="shared" si="620"/>
        <v>5330091.1999999983</v>
      </c>
      <c r="AP103" s="973">
        <f t="shared" si="620"/>
        <v>2619144</v>
      </c>
      <c r="AQ103" s="973">
        <f t="shared" si="620"/>
        <v>27625885.200000007</v>
      </c>
      <c r="AR103" s="973">
        <f t="shared" si="620"/>
        <v>0</v>
      </c>
      <c r="AS103" s="973">
        <f t="shared" si="620"/>
        <v>27625885.200000007</v>
      </c>
      <c r="AT103" s="958">
        <f t="shared" si="620"/>
        <v>359136507.60000002</v>
      </c>
      <c r="AU103" s="1494">
        <f t="shared" si="620"/>
        <v>27</v>
      </c>
      <c r="AV103" s="1409">
        <f t="shared" si="620"/>
        <v>391</v>
      </c>
      <c r="AW103" s="956">
        <f t="shared" si="620"/>
        <v>782</v>
      </c>
      <c r="AX103" s="956">
        <f t="shared" si="620"/>
        <v>1785780</v>
      </c>
      <c r="AY103" s="956"/>
      <c r="AZ103" s="956"/>
      <c r="BA103" s="956">
        <f t="shared" ref="BA103:BH103" si="621">SUM(BA76:BA102)</f>
        <v>297.5</v>
      </c>
      <c r="BB103" s="956">
        <f t="shared" si="621"/>
        <v>19676650</v>
      </c>
      <c r="BC103" s="956">
        <f t="shared" si="621"/>
        <v>5562904.0000000028</v>
      </c>
      <c r="BD103" s="956">
        <f t="shared" si="621"/>
        <v>2619144</v>
      </c>
      <c r="BE103" s="956">
        <f t="shared" si="621"/>
        <v>27858697.999999989</v>
      </c>
      <c r="BF103" s="956">
        <f t="shared" si="621"/>
        <v>0</v>
      </c>
      <c r="BG103" s="956">
        <f t="shared" si="621"/>
        <v>27858697.999999989</v>
      </c>
      <c r="BH103" s="957">
        <f t="shared" si="621"/>
        <v>362163073.99999994</v>
      </c>
    </row>
    <row r="104" spans="1:60" s="400" customFormat="1" ht="17.25" customHeight="1">
      <c r="A104" s="404"/>
      <c r="B104" s="405"/>
      <c r="C104" s="274"/>
      <c r="D104" s="1519"/>
      <c r="E104" s="1236"/>
      <c r="F104" s="275"/>
      <c r="G104" s="577"/>
      <c r="H104" s="577"/>
      <c r="I104" s="578"/>
      <c r="J104" s="578"/>
      <c r="K104" s="578"/>
      <c r="L104" s="578"/>
      <c r="M104" s="578"/>
      <c r="N104" s="578"/>
      <c r="O104" s="403"/>
      <c r="P104" s="403"/>
      <c r="Q104" s="403"/>
      <c r="R104" s="1509"/>
      <c r="S104" s="643"/>
      <c r="T104" s="403"/>
      <c r="U104" s="403"/>
      <c r="V104" s="403"/>
      <c r="W104" s="403"/>
      <c r="X104" s="403"/>
      <c r="Y104" s="403"/>
      <c r="Z104" s="403"/>
      <c r="AA104" s="403"/>
      <c r="AB104" s="578"/>
      <c r="AC104" s="403"/>
      <c r="AD104" s="403"/>
      <c r="AE104" s="403"/>
      <c r="AF104" s="403"/>
      <c r="AG104" s="1509"/>
      <c r="AP104" s="578"/>
      <c r="AU104" s="1490"/>
      <c r="BD104" s="578"/>
    </row>
    <row r="105" spans="1:60" s="400" customFormat="1" ht="18" customHeight="1" thickBot="1">
      <c r="A105" s="402"/>
      <c r="B105" s="403"/>
      <c r="C105" s="403"/>
      <c r="D105" s="1509"/>
      <c r="E105" s="1229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  <c r="P105" s="403"/>
      <c r="Q105" s="403"/>
      <c r="R105" s="1509"/>
      <c r="S105" s="643"/>
      <c r="T105" s="403"/>
      <c r="U105" s="403"/>
      <c r="V105" s="403"/>
      <c r="W105" s="403"/>
      <c r="X105" s="403"/>
      <c r="Y105" s="403"/>
      <c r="Z105" s="403"/>
      <c r="AA105" s="403"/>
      <c r="AB105" s="403"/>
      <c r="AC105" s="403"/>
      <c r="AD105" s="403"/>
      <c r="AE105" s="403"/>
      <c r="AF105" s="403"/>
      <c r="AG105" s="1509"/>
      <c r="AP105" s="403"/>
      <c r="AU105" s="1490"/>
      <c r="BD105" s="403"/>
    </row>
    <row r="106" spans="1:60" s="709" customFormat="1" ht="30.75" customHeight="1" thickBot="1">
      <c r="A106" s="1688" t="s">
        <v>696</v>
      </c>
      <c r="B106" s="1689"/>
      <c r="C106" s="1690"/>
      <c r="D106" s="1484"/>
      <c r="E106" s="1685" t="s">
        <v>69</v>
      </c>
      <c r="F106" s="1686"/>
      <c r="G106" s="1686"/>
      <c r="H106" s="1686"/>
      <c r="I106" s="1686"/>
      <c r="J106" s="1686"/>
      <c r="K106" s="1686"/>
      <c r="L106" s="1686"/>
      <c r="M106" s="1686"/>
      <c r="N106" s="1686"/>
      <c r="O106" s="1686"/>
      <c r="P106" s="1686"/>
      <c r="Q106" s="1687"/>
      <c r="R106" s="1484"/>
      <c r="S106" s="1685" t="s">
        <v>69</v>
      </c>
      <c r="T106" s="1686"/>
      <c r="U106" s="1686"/>
      <c r="V106" s="1686"/>
      <c r="W106" s="1686"/>
      <c r="X106" s="1686"/>
      <c r="Y106" s="1686"/>
      <c r="Z106" s="1686"/>
      <c r="AA106" s="1686"/>
      <c r="AB106" s="1686"/>
      <c r="AC106" s="1686"/>
      <c r="AD106" s="1686"/>
      <c r="AE106" s="1686"/>
      <c r="AF106" s="1687"/>
      <c r="AG106" s="1484"/>
      <c r="AH106" s="1685" t="s">
        <v>69</v>
      </c>
      <c r="AI106" s="1686"/>
      <c r="AJ106" s="1686"/>
      <c r="AK106" s="1686"/>
      <c r="AL106" s="1686"/>
      <c r="AM106" s="1686"/>
      <c r="AN106" s="1686"/>
      <c r="AO106" s="1686"/>
      <c r="AP106" s="1686"/>
      <c r="AQ106" s="1686"/>
      <c r="AR106" s="1686"/>
      <c r="AS106" s="1686"/>
      <c r="AT106" s="1687"/>
      <c r="AU106" s="1484"/>
      <c r="AV106" s="1685" t="s">
        <v>69</v>
      </c>
      <c r="AW106" s="1686"/>
      <c r="AX106" s="1686"/>
      <c r="AY106" s="1686"/>
      <c r="AZ106" s="1686"/>
      <c r="BA106" s="1686"/>
      <c r="BB106" s="1686"/>
      <c r="BC106" s="1686"/>
      <c r="BD106" s="1686"/>
      <c r="BE106" s="1686"/>
      <c r="BF106" s="1686"/>
      <c r="BG106" s="1686"/>
      <c r="BH106" s="1687"/>
    </row>
    <row r="107" spans="1:60" s="716" customFormat="1" ht="32.25" customHeight="1" thickBot="1">
      <c r="A107" s="1691" t="s">
        <v>22</v>
      </c>
      <c r="B107" s="1692"/>
      <c r="C107" s="1693"/>
      <c r="D107" s="1677" t="s">
        <v>1447</v>
      </c>
      <c r="E107" s="1678"/>
      <c r="F107" s="1678"/>
      <c r="G107" s="1678"/>
      <c r="H107" s="1678"/>
      <c r="I107" s="1678"/>
      <c r="J107" s="1678"/>
      <c r="K107" s="1678"/>
      <c r="L107" s="1678"/>
      <c r="M107" s="1678"/>
      <c r="N107" s="1678"/>
      <c r="O107" s="1678"/>
      <c r="P107" s="1678"/>
      <c r="Q107" s="1679"/>
      <c r="R107" s="1485"/>
      <c r="S107" s="1677" t="s">
        <v>1649</v>
      </c>
      <c r="T107" s="1678"/>
      <c r="U107" s="1678"/>
      <c r="V107" s="1678"/>
      <c r="W107" s="1678"/>
      <c r="X107" s="1678"/>
      <c r="Y107" s="1678"/>
      <c r="Z107" s="1678"/>
      <c r="AA107" s="1678"/>
      <c r="AB107" s="1678"/>
      <c r="AC107" s="1678"/>
      <c r="AD107" s="1678"/>
      <c r="AE107" s="1678"/>
      <c r="AF107" s="1679"/>
      <c r="AG107" s="1495"/>
      <c r="AH107" s="1677" t="s">
        <v>1876</v>
      </c>
      <c r="AI107" s="1678"/>
      <c r="AJ107" s="1678"/>
      <c r="AK107" s="1678"/>
      <c r="AL107" s="1678"/>
      <c r="AM107" s="1678"/>
      <c r="AN107" s="1678"/>
      <c r="AO107" s="1678"/>
      <c r="AP107" s="1678"/>
      <c r="AQ107" s="1678"/>
      <c r="AR107" s="1678"/>
      <c r="AS107" s="1678"/>
      <c r="AT107" s="1679"/>
      <c r="AU107" s="1495"/>
      <c r="AV107" s="1677" t="s">
        <v>2157</v>
      </c>
      <c r="AW107" s="1678"/>
      <c r="AX107" s="1678"/>
      <c r="AY107" s="1678"/>
      <c r="AZ107" s="1678"/>
      <c r="BA107" s="1678"/>
      <c r="BB107" s="1678"/>
      <c r="BC107" s="1678"/>
      <c r="BD107" s="1678"/>
      <c r="BE107" s="1678"/>
      <c r="BF107" s="1678"/>
      <c r="BG107" s="1678"/>
      <c r="BH107" s="1679"/>
    </row>
    <row r="108" spans="1:60" s="920" customFormat="1" ht="122.25" customHeight="1" thickBot="1">
      <c r="A108" s="903" t="s">
        <v>10</v>
      </c>
      <c r="B108" s="904" t="s">
        <v>54</v>
      </c>
      <c r="C108" s="904" t="s">
        <v>55</v>
      </c>
      <c r="D108" s="1512" t="s">
        <v>1</v>
      </c>
      <c r="E108" s="1230" t="s">
        <v>534</v>
      </c>
      <c r="F108" s="905" t="s">
        <v>57</v>
      </c>
      <c r="G108" s="906" t="s">
        <v>62</v>
      </c>
      <c r="H108" s="907" t="s">
        <v>63</v>
      </c>
      <c r="I108" s="906" t="s">
        <v>535</v>
      </c>
      <c r="J108" s="908" t="s">
        <v>536</v>
      </c>
      <c r="K108" s="908"/>
      <c r="L108" s="908"/>
      <c r="M108" s="908"/>
      <c r="N108" s="908" t="s">
        <v>745</v>
      </c>
      <c r="O108" s="909" t="s">
        <v>775</v>
      </c>
      <c r="P108" s="909" t="s">
        <v>1416</v>
      </c>
      <c r="Q108" s="910" t="s">
        <v>1415</v>
      </c>
      <c r="R108" s="911"/>
      <c r="S108" s="986" t="str">
        <f>+E108</f>
        <v>Դատավորի ստաժ</v>
      </c>
      <c r="T108" s="987" t="str">
        <f>+F108</f>
        <v>Ստաժի %-ը</v>
      </c>
      <c r="U108" s="988" t="s">
        <v>62</v>
      </c>
      <c r="V108" s="914" t="s">
        <v>63</v>
      </c>
      <c r="W108" s="915" t="s">
        <v>1635</v>
      </c>
      <c r="X108" s="914" t="s">
        <v>1636</v>
      </c>
      <c r="Y108" s="988" t="s">
        <v>535</v>
      </c>
      <c r="Z108" s="988"/>
      <c r="AA108" s="988" t="s">
        <v>536</v>
      </c>
      <c r="AB108" s="908"/>
      <c r="AC108" s="988" t="s">
        <v>772</v>
      </c>
      <c r="AD108" s="989" t="s">
        <v>2022</v>
      </c>
      <c r="AE108" s="916" t="s">
        <v>1650</v>
      </c>
      <c r="AF108" s="917" t="s">
        <v>1651</v>
      </c>
      <c r="AG108" s="988"/>
      <c r="AH108" s="987" t="str">
        <f>+S108</f>
        <v>Դատավորի ստաժ</v>
      </c>
      <c r="AI108" s="987" t="str">
        <f>+T108</f>
        <v>Ստաժի %-ը</v>
      </c>
      <c r="AJ108" s="988" t="s">
        <v>62</v>
      </c>
      <c r="AK108" s="914" t="s">
        <v>63</v>
      </c>
      <c r="AL108" s="915" t="s">
        <v>1637</v>
      </c>
      <c r="AM108" s="914" t="s">
        <v>1638</v>
      </c>
      <c r="AN108" s="988" t="s">
        <v>535</v>
      </c>
      <c r="AO108" s="988" t="s">
        <v>536</v>
      </c>
      <c r="AP108" s="908"/>
      <c r="AQ108" s="988" t="s">
        <v>772</v>
      </c>
      <c r="AR108" s="989" t="s">
        <v>2022</v>
      </c>
      <c r="AS108" s="916" t="s">
        <v>1874</v>
      </c>
      <c r="AT108" s="917" t="s">
        <v>1873</v>
      </c>
      <c r="AU108" s="988"/>
      <c r="AV108" s="987" t="str">
        <f>+AH108</f>
        <v>Դատավորի ստաժ</v>
      </c>
      <c r="AW108" s="987" t="str">
        <f>+AI108</f>
        <v>Ստաժի %-ը</v>
      </c>
      <c r="AX108" s="988" t="s">
        <v>62</v>
      </c>
      <c r="AY108" s="914" t="s">
        <v>63</v>
      </c>
      <c r="AZ108" s="915" t="s">
        <v>1637</v>
      </c>
      <c r="BA108" s="914" t="s">
        <v>1638</v>
      </c>
      <c r="BB108" s="988" t="s">
        <v>535</v>
      </c>
      <c r="BC108" s="988" t="s">
        <v>536</v>
      </c>
      <c r="BD108" s="908"/>
      <c r="BE108" s="988" t="s">
        <v>772</v>
      </c>
      <c r="BF108" s="989" t="s">
        <v>2022</v>
      </c>
      <c r="BG108" s="909" t="s">
        <v>2153</v>
      </c>
      <c r="BH108" s="910" t="s">
        <v>2154</v>
      </c>
    </row>
    <row r="109" spans="1:60" s="938" customFormat="1" ht="23.25" customHeight="1" thickBot="1">
      <c r="A109" s="921">
        <v>1</v>
      </c>
      <c r="B109" s="647" t="s">
        <v>638</v>
      </c>
      <c r="C109" s="991" t="s">
        <v>546</v>
      </c>
      <c r="D109" s="1514">
        <v>1</v>
      </c>
      <c r="E109" s="1172">
        <v>14</v>
      </c>
      <c r="F109" s="923">
        <f>+E109*2</f>
        <v>28</v>
      </c>
      <c r="G109" s="825">
        <v>66140</v>
      </c>
      <c r="H109" s="825">
        <v>11.5</v>
      </c>
      <c r="I109" s="933">
        <f>+H109*G109</f>
        <v>760610</v>
      </c>
      <c r="J109" s="933">
        <v>212970.8</v>
      </c>
      <c r="K109" s="1056">
        <f>+E109*2</f>
        <v>28</v>
      </c>
      <c r="L109" s="1055">
        <f>+I109*E109*2%</f>
        <v>212970.80000000002</v>
      </c>
      <c r="M109" s="1531"/>
      <c r="N109" s="933">
        <f>+I109+J109</f>
        <v>973580.80000000005</v>
      </c>
      <c r="O109" s="825"/>
      <c r="P109" s="929">
        <f>+N109+O109</f>
        <v>973580.80000000005</v>
      </c>
      <c r="Q109" s="928">
        <f>+P109*13</f>
        <v>12656550.4</v>
      </c>
      <c r="R109" s="1496">
        <v>1</v>
      </c>
      <c r="S109" s="930">
        <f>+E109+1</f>
        <v>15</v>
      </c>
      <c r="T109" s="923">
        <f>+S109*2</f>
        <v>30</v>
      </c>
      <c r="U109" s="825">
        <f>+G109</f>
        <v>66140</v>
      </c>
      <c r="V109" s="931">
        <v>11.5</v>
      </c>
      <c r="W109" s="932"/>
      <c r="X109" s="932">
        <f>+V109+V109*W109</f>
        <v>11.5</v>
      </c>
      <c r="Y109" s="933">
        <f>+X109*U109</f>
        <v>760610</v>
      </c>
      <c r="Z109" s="933">
        <f>+AA109-J109</f>
        <v>15212.200000000012</v>
      </c>
      <c r="AA109" s="933">
        <f>IF((T109&lt;=30)*AND(Y109*T109%&gt;J109),Y109*T109%,IF((T109&gt;30)*AND(Y109*30%&gt;J109),Y109*30%,J109))</f>
        <v>228183</v>
      </c>
      <c r="AB109" s="1531"/>
      <c r="AC109" s="933">
        <f>+Y109+AA109</f>
        <v>988793</v>
      </c>
      <c r="AD109" s="825"/>
      <c r="AE109" s="929">
        <f>+AC109+AD109</f>
        <v>988793</v>
      </c>
      <c r="AF109" s="935">
        <f>+AE109*13</f>
        <v>12854309</v>
      </c>
      <c r="AG109" s="1487">
        <v>1</v>
      </c>
      <c r="AH109" s="968">
        <f>+S109+1</f>
        <v>16</v>
      </c>
      <c r="AI109" s="923">
        <f>+AH109*2</f>
        <v>32</v>
      </c>
      <c r="AJ109" s="825">
        <f>+U109</f>
        <v>66140</v>
      </c>
      <c r="AK109" s="931">
        <v>11.5</v>
      </c>
      <c r="AL109" s="931"/>
      <c r="AM109" s="931">
        <f>+AK109+AK109*AL109</f>
        <v>11.5</v>
      </c>
      <c r="AN109" s="933">
        <f>+AM109*AJ109</f>
        <v>760610</v>
      </c>
      <c r="AO109" s="933">
        <f>IF((AI109&lt;=30)*AND(AN109*AI109%&gt;AA109),AN109*AI109%,IF((AI109&gt;30)*AND(AN109*30%&gt;AA109),AN109*30%,AA109))</f>
        <v>228183</v>
      </c>
      <c r="AP109" s="1531"/>
      <c r="AQ109" s="933">
        <f>+AN109+AO109</f>
        <v>988793</v>
      </c>
      <c r="AR109" s="825"/>
      <c r="AS109" s="929">
        <f>+AQ109+AR109</f>
        <v>988793</v>
      </c>
      <c r="AT109" s="935">
        <f>+AS109*13</f>
        <v>12854309</v>
      </c>
      <c r="AU109" s="1488">
        <v>1</v>
      </c>
      <c r="AV109" s="968">
        <f>+AH109+1</f>
        <v>17</v>
      </c>
      <c r="AW109" s="923">
        <f>+AV109*2</f>
        <v>34</v>
      </c>
      <c r="AX109" s="825">
        <f>+AJ109</f>
        <v>66140</v>
      </c>
      <c r="AY109" s="931">
        <v>11.5</v>
      </c>
      <c r="AZ109" s="931"/>
      <c r="BA109" s="931">
        <f>+AY109+AY109*AZ109</f>
        <v>11.5</v>
      </c>
      <c r="BB109" s="933">
        <f>+BA109*AX109</f>
        <v>760610</v>
      </c>
      <c r="BC109" s="933">
        <f>IF((AW109&lt;=30)*AND(BB109*AW109%&gt;AO109),BB109*AW109%,IF((AW109&gt;30)*AND(BB109*30%&gt;AO109),BB109*30%,AO109))</f>
        <v>228183</v>
      </c>
      <c r="BD109" s="1531"/>
      <c r="BE109" s="933">
        <f>+BB109+BC109</f>
        <v>988793</v>
      </c>
      <c r="BF109" s="825"/>
      <c r="BG109" s="929">
        <f>+BE109+BF109</f>
        <v>988793</v>
      </c>
      <c r="BH109" s="937">
        <f>+BG109*13</f>
        <v>12854309</v>
      </c>
    </row>
    <row r="110" spans="1:60" s="938" customFormat="1" ht="23.25" customHeight="1" thickBot="1">
      <c r="A110" s="939">
        <v>2</v>
      </c>
      <c r="B110" s="645" t="s">
        <v>611</v>
      </c>
      <c r="C110" s="922" t="s">
        <v>645</v>
      </c>
      <c r="D110" s="1502">
        <v>1</v>
      </c>
      <c r="E110" s="1172">
        <v>14</v>
      </c>
      <c r="F110" s="923">
        <f t="shared" ref="F110:F114" si="622">+E110*2</f>
        <v>28</v>
      </c>
      <c r="G110" s="825">
        <v>66140</v>
      </c>
      <c r="H110" s="825">
        <v>11</v>
      </c>
      <c r="I110" s="933">
        <f t="shared" ref="I110:I114" si="623">+H110*G110</f>
        <v>727540</v>
      </c>
      <c r="J110" s="933">
        <v>203711.2</v>
      </c>
      <c r="K110" s="1056">
        <f t="shared" ref="K110:K116" si="624">+E110*2</f>
        <v>28</v>
      </c>
      <c r="L110" s="1055">
        <f t="shared" ref="L110:L116" si="625">+I110*E110*2%</f>
        <v>203711.2</v>
      </c>
      <c r="M110" s="1531"/>
      <c r="N110" s="933">
        <f t="shared" ref="N110:N116" si="626">+I110+J110</f>
        <v>931251.19999999995</v>
      </c>
      <c r="O110" s="825"/>
      <c r="P110" s="929">
        <f t="shared" ref="P110:P114" si="627">+N110+O110</f>
        <v>931251.19999999995</v>
      </c>
      <c r="Q110" s="928">
        <f t="shared" ref="Q110:Q116" si="628">+P110*13</f>
        <v>12106265.6</v>
      </c>
      <c r="R110" s="1496">
        <v>1</v>
      </c>
      <c r="S110" s="930">
        <f t="shared" ref="S110:S114" si="629">+E110+1</f>
        <v>15</v>
      </c>
      <c r="T110" s="923">
        <f t="shared" ref="T110:T114" si="630">+S110*2</f>
        <v>30</v>
      </c>
      <c r="U110" s="825">
        <f t="shared" ref="U110:U114" si="631">+G110</f>
        <v>66140</v>
      </c>
      <c r="V110" s="931">
        <v>11</v>
      </c>
      <c r="W110" s="932"/>
      <c r="X110" s="932">
        <f t="shared" ref="X110:X111" si="632">+V110+V110*W110</f>
        <v>11</v>
      </c>
      <c r="Y110" s="933">
        <f t="shared" ref="Y110:Y114" si="633">+X110*U110</f>
        <v>727540</v>
      </c>
      <c r="Z110" s="933">
        <f t="shared" ref="Z110:Z116" si="634">+AA110-J110</f>
        <v>14550.799999999988</v>
      </c>
      <c r="AA110" s="933">
        <f t="shared" ref="AA110" si="635">IF(Y110*T110/100&lt;J110,J110,IF(T110&gt;30,T110*30/100,Y110*T110/100))</f>
        <v>218262</v>
      </c>
      <c r="AB110" s="1531"/>
      <c r="AC110" s="933">
        <f t="shared" ref="AC110:AC114" si="636">+Y110+AA110</f>
        <v>945802</v>
      </c>
      <c r="AD110" s="825"/>
      <c r="AE110" s="929">
        <f t="shared" ref="AE110:AE114" si="637">+AC110+AD110</f>
        <v>945802</v>
      </c>
      <c r="AF110" s="935">
        <f t="shared" ref="AF110:AF116" si="638">+AE110*13</f>
        <v>12295426</v>
      </c>
      <c r="AG110" s="1487">
        <v>1</v>
      </c>
      <c r="AH110" s="968">
        <f t="shared" ref="AH110:AH114" si="639">+S110+1</f>
        <v>16</v>
      </c>
      <c r="AI110" s="923">
        <f t="shared" ref="AI110:AI114" si="640">+AH110*2</f>
        <v>32</v>
      </c>
      <c r="AJ110" s="825">
        <f t="shared" ref="AJ110:AJ116" si="641">+U110</f>
        <v>66140</v>
      </c>
      <c r="AK110" s="931">
        <v>11</v>
      </c>
      <c r="AL110" s="931"/>
      <c r="AM110" s="931">
        <f>+AK110+AK110*AL110</f>
        <v>11</v>
      </c>
      <c r="AN110" s="933">
        <f t="shared" ref="AN110:AN114" si="642">+AM110*AJ110</f>
        <v>727540</v>
      </c>
      <c r="AO110" s="1525">
        <f>+AN110*0.3</f>
        <v>218262</v>
      </c>
      <c r="AP110" s="1531"/>
      <c r="AQ110" s="933">
        <f t="shared" ref="AQ110:AQ114" si="643">+AN110+AO110</f>
        <v>945802</v>
      </c>
      <c r="AR110" s="825"/>
      <c r="AS110" s="929">
        <f t="shared" ref="AS110:AS114" si="644">+AQ110+AR110</f>
        <v>945802</v>
      </c>
      <c r="AT110" s="935">
        <f t="shared" ref="AT110:AT116" si="645">+AS110*13</f>
        <v>12295426</v>
      </c>
      <c r="AU110" s="1488">
        <v>1</v>
      </c>
      <c r="AV110" s="968">
        <f t="shared" ref="AV110:AV114" si="646">+AH110+1</f>
        <v>17</v>
      </c>
      <c r="AW110" s="923">
        <f t="shared" ref="AW110:AW114" si="647">+AV110*2</f>
        <v>34</v>
      </c>
      <c r="AX110" s="825">
        <f t="shared" ref="AX110:AX116" si="648">+AJ110</f>
        <v>66140</v>
      </c>
      <c r="AY110" s="931">
        <v>11</v>
      </c>
      <c r="AZ110" s="931"/>
      <c r="BA110" s="931">
        <f>+AY110+AY110*AZ110</f>
        <v>11</v>
      </c>
      <c r="BB110" s="933">
        <f t="shared" ref="BB110:BB114" si="649">+BA110*AX110</f>
        <v>727540</v>
      </c>
      <c r="BC110" s="976">
        <f t="shared" ref="BC110" si="650">IF((AW110&lt;=30)*AND(BB110*AW110%&gt;AO110),BB110*AW110%,IF((AW110&gt;30)*AND(BB110*30%&gt;AO110),BB110*30%,AO110))</f>
        <v>218262</v>
      </c>
      <c r="BD110" s="1531"/>
      <c r="BE110" s="933">
        <f t="shared" ref="BE110:BE114" si="651">+BB110+BC110</f>
        <v>945802</v>
      </c>
      <c r="BF110" s="825"/>
      <c r="BG110" s="929">
        <f t="shared" ref="BG110:BG114" si="652">+BE110+BF110</f>
        <v>945802</v>
      </c>
      <c r="BH110" s="937">
        <f t="shared" ref="BH110:BH116" si="653">+BG110*13</f>
        <v>12295426</v>
      </c>
    </row>
    <row r="111" spans="1:60" s="938" customFormat="1" ht="23.25" customHeight="1" thickBot="1">
      <c r="A111" s="921">
        <v>3</v>
      </c>
      <c r="B111" s="650" t="s">
        <v>71</v>
      </c>
      <c r="C111" s="991" t="s">
        <v>594</v>
      </c>
      <c r="D111" s="1514">
        <v>1</v>
      </c>
      <c r="E111" s="1172">
        <v>33</v>
      </c>
      <c r="F111" s="923">
        <f t="shared" si="622"/>
        <v>66</v>
      </c>
      <c r="G111" s="825">
        <v>66140</v>
      </c>
      <c r="H111" s="825">
        <v>11</v>
      </c>
      <c r="I111" s="933">
        <f t="shared" si="623"/>
        <v>727540</v>
      </c>
      <c r="J111" s="933">
        <v>678541</v>
      </c>
      <c r="K111" s="1057">
        <f t="shared" si="624"/>
        <v>66</v>
      </c>
      <c r="L111" s="1058">
        <f t="shared" si="625"/>
        <v>480176.4</v>
      </c>
      <c r="M111" s="1530"/>
      <c r="N111" s="933">
        <f t="shared" si="626"/>
        <v>1406081</v>
      </c>
      <c r="O111" s="825"/>
      <c r="P111" s="929">
        <f t="shared" si="627"/>
        <v>1406081</v>
      </c>
      <c r="Q111" s="928">
        <f t="shared" si="628"/>
        <v>18279053</v>
      </c>
      <c r="R111" s="1496">
        <v>1</v>
      </c>
      <c r="S111" s="930">
        <f t="shared" si="629"/>
        <v>34</v>
      </c>
      <c r="T111" s="923">
        <f t="shared" si="630"/>
        <v>68</v>
      </c>
      <c r="U111" s="825">
        <f t="shared" si="631"/>
        <v>66140</v>
      </c>
      <c r="V111" s="931">
        <v>11</v>
      </c>
      <c r="W111" s="932"/>
      <c r="X111" s="932">
        <f t="shared" si="632"/>
        <v>11</v>
      </c>
      <c r="Y111" s="933">
        <f t="shared" si="633"/>
        <v>727540</v>
      </c>
      <c r="Z111" s="933">
        <f t="shared" si="634"/>
        <v>0</v>
      </c>
      <c r="AA111" s="933">
        <f t="shared" ref="AA111:AA113" si="654">IF((T111&lt;=30)*AND(Y111*T111%&gt;J111),Y111*T111%,IF((T111&gt;30)*AND(Y111*30%&gt;J111),Y111*30%,J111))</f>
        <v>678541</v>
      </c>
      <c r="AB111" s="1530"/>
      <c r="AC111" s="933">
        <f t="shared" si="636"/>
        <v>1406081</v>
      </c>
      <c r="AD111" s="825"/>
      <c r="AE111" s="929">
        <f t="shared" si="637"/>
        <v>1406081</v>
      </c>
      <c r="AF111" s="935">
        <f t="shared" si="638"/>
        <v>18279053</v>
      </c>
      <c r="AG111" s="1487">
        <v>1</v>
      </c>
      <c r="AH111" s="968">
        <f t="shared" si="639"/>
        <v>35</v>
      </c>
      <c r="AI111" s="923">
        <f t="shared" si="640"/>
        <v>70</v>
      </c>
      <c r="AJ111" s="825">
        <f t="shared" si="641"/>
        <v>66140</v>
      </c>
      <c r="AK111" s="931">
        <v>11</v>
      </c>
      <c r="AL111" s="931"/>
      <c r="AM111" s="931">
        <f t="shared" ref="AM111:AM116" si="655">+AK111+AK111*AL111</f>
        <v>11</v>
      </c>
      <c r="AN111" s="933">
        <f t="shared" si="642"/>
        <v>727540</v>
      </c>
      <c r="AO111" s="933">
        <f t="shared" ref="AO111:AO113" si="656">IF((AI111&lt;=30)*AND(AN111*AI111%&gt;AA111),AN111*AI111%,IF((AI111&gt;30)*AND(AN111*30%&gt;AA111),AN111*30%,AA111))</f>
        <v>678541</v>
      </c>
      <c r="AP111" s="1530"/>
      <c r="AQ111" s="933">
        <f t="shared" si="643"/>
        <v>1406081</v>
      </c>
      <c r="AR111" s="825"/>
      <c r="AS111" s="929">
        <f t="shared" si="644"/>
        <v>1406081</v>
      </c>
      <c r="AT111" s="935">
        <f t="shared" si="645"/>
        <v>18279053</v>
      </c>
      <c r="AU111" s="1488">
        <v>1</v>
      </c>
      <c r="AV111" s="968">
        <f t="shared" si="646"/>
        <v>36</v>
      </c>
      <c r="AW111" s="923">
        <f t="shared" si="647"/>
        <v>72</v>
      </c>
      <c r="AX111" s="825">
        <f t="shared" si="648"/>
        <v>66140</v>
      </c>
      <c r="AY111" s="931">
        <v>11</v>
      </c>
      <c r="AZ111" s="931"/>
      <c r="BA111" s="931">
        <f t="shared" ref="BA111:BA116" si="657">+AY111+AY111*AZ111</f>
        <v>11</v>
      </c>
      <c r="BB111" s="933">
        <f t="shared" si="649"/>
        <v>727540</v>
      </c>
      <c r="BC111" s="933">
        <f t="shared" ref="BC111:BC113" si="658">IF((AW111&lt;=30)*AND(BB111*AW111%&gt;AO111),BB111*AW111%,IF((AW111&gt;30)*AND(BB111*30%&gt;AO111),BB111*30%,AO111))</f>
        <v>678541</v>
      </c>
      <c r="BD111" s="1530"/>
      <c r="BE111" s="933">
        <f t="shared" si="651"/>
        <v>1406081</v>
      </c>
      <c r="BF111" s="825"/>
      <c r="BG111" s="929">
        <f t="shared" si="652"/>
        <v>1406081</v>
      </c>
      <c r="BH111" s="937">
        <f t="shared" si="653"/>
        <v>18279053</v>
      </c>
    </row>
    <row r="112" spans="1:60" s="938" customFormat="1" ht="23.25" customHeight="1" thickBot="1">
      <c r="A112" s="939">
        <v>4</v>
      </c>
      <c r="B112" s="647" t="s">
        <v>606</v>
      </c>
      <c r="C112" s="922" t="s">
        <v>645</v>
      </c>
      <c r="D112" s="1502">
        <v>1</v>
      </c>
      <c r="E112" s="1172">
        <v>14</v>
      </c>
      <c r="F112" s="923">
        <f t="shared" si="622"/>
        <v>28</v>
      </c>
      <c r="G112" s="825">
        <v>66140</v>
      </c>
      <c r="H112" s="825">
        <v>11</v>
      </c>
      <c r="I112" s="933">
        <f t="shared" si="623"/>
        <v>727540</v>
      </c>
      <c r="J112" s="933">
        <v>203711.2</v>
      </c>
      <c r="K112" s="1056">
        <f t="shared" si="624"/>
        <v>28</v>
      </c>
      <c r="L112" s="1055">
        <f t="shared" si="625"/>
        <v>203711.2</v>
      </c>
      <c r="M112" s="1531"/>
      <c r="N112" s="933">
        <f t="shared" si="626"/>
        <v>931251.19999999995</v>
      </c>
      <c r="O112" s="825"/>
      <c r="P112" s="929">
        <f t="shared" si="627"/>
        <v>931251.19999999995</v>
      </c>
      <c r="Q112" s="928">
        <f t="shared" si="628"/>
        <v>12106265.6</v>
      </c>
      <c r="R112" s="1496">
        <v>1</v>
      </c>
      <c r="S112" s="930">
        <f t="shared" si="629"/>
        <v>15</v>
      </c>
      <c r="T112" s="923">
        <f t="shared" si="630"/>
        <v>30</v>
      </c>
      <c r="U112" s="825">
        <f t="shared" si="631"/>
        <v>66140</v>
      </c>
      <c r="V112" s="931">
        <v>11</v>
      </c>
      <c r="W112" s="932"/>
      <c r="X112" s="932">
        <f t="shared" ref="X112:X116" si="659">+V112+V112*W112</f>
        <v>11</v>
      </c>
      <c r="Y112" s="933">
        <f t="shared" si="633"/>
        <v>727540</v>
      </c>
      <c r="Z112" s="933">
        <f t="shared" si="634"/>
        <v>14550.799999999988</v>
      </c>
      <c r="AA112" s="933">
        <f t="shared" ref="AA112" si="660">IF(Y112*T112/100&lt;J112,J112,IF(T112&gt;30,T112*30/100,Y112*T112/100))</f>
        <v>218262</v>
      </c>
      <c r="AB112" s="1531"/>
      <c r="AC112" s="933">
        <f t="shared" si="636"/>
        <v>945802</v>
      </c>
      <c r="AD112" s="825"/>
      <c r="AE112" s="929">
        <f t="shared" si="637"/>
        <v>945802</v>
      </c>
      <c r="AF112" s="935">
        <f t="shared" si="638"/>
        <v>12295426</v>
      </c>
      <c r="AG112" s="1488">
        <v>1</v>
      </c>
      <c r="AH112" s="936">
        <f t="shared" si="639"/>
        <v>16</v>
      </c>
      <c r="AI112" s="923">
        <f t="shared" si="640"/>
        <v>32</v>
      </c>
      <c r="AJ112" s="825">
        <f t="shared" si="641"/>
        <v>66140</v>
      </c>
      <c r="AK112" s="931">
        <v>11</v>
      </c>
      <c r="AL112" s="931"/>
      <c r="AM112" s="931">
        <f t="shared" si="655"/>
        <v>11</v>
      </c>
      <c r="AN112" s="933">
        <f t="shared" si="642"/>
        <v>727540</v>
      </c>
      <c r="AO112" s="1525">
        <f>+AN112*0.3</f>
        <v>218262</v>
      </c>
      <c r="AP112" s="1531"/>
      <c r="AQ112" s="933">
        <f t="shared" si="643"/>
        <v>945802</v>
      </c>
      <c r="AR112" s="825"/>
      <c r="AS112" s="929">
        <f t="shared" si="644"/>
        <v>945802</v>
      </c>
      <c r="AT112" s="935">
        <f t="shared" si="645"/>
        <v>12295426</v>
      </c>
      <c r="AU112" s="1488">
        <v>1</v>
      </c>
      <c r="AV112" s="936">
        <f t="shared" si="646"/>
        <v>17</v>
      </c>
      <c r="AW112" s="923">
        <f t="shared" si="647"/>
        <v>34</v>
      </c>
      <c r="AX112" s="825">
        <f t="shared" si="648"/>
        <v>66140</v>
      </c>
      <c r="AY112" s="931">
        <v>11</v>
      </c>
      <c r="AZ112" s="931"/>
      <c r="BA112" s="931">
        <f t="shared" si="657"/>
        <v>11</v>
      </c>
      <c r="BB112" s="933">
        <f t="shared" si="649"/>
        <v>727540</v>
      </c>
      <c r="BC112" s="933">
        <f t="shared" si="658"/>
        <v>218262</v>
      </c>
      <c r="BD112" s="1531"/>
      <c r="BE112" s="933">
        <f t="shared" si="651"/>
        <v>945802</v>
      </c>
      <c r="BF112" s="825"/>
      <c r="BG112" s="929">
        <f t="shared" si="652"/>
        <v>945802</v>
      </c>
      <c r="BH112" s="937">
        <f t="shared" si="653"/>
        <v>12295426</v>
      </c>
    </row>
    <row r="113" spans="1:60" s="938" customFormat="1" ht="23.25" customHeight="1" thickBot="1">
      <c r="A113" s="921">
        <v>5</v>
      </c>
      <c r="B113" s="650" t="s">
        <v>639</v>
      </c>
      <c r="C113" s="991" t="s">
        <v>594</v>
      </c>
      <c r="D113" s="1514">
        <v>1</v>
      </c>
      <c r="E113" s="1172">
        <v>23</v>
      </c>
      <c r="F113" s="923">
        <f t="shared" si="622"/>
        <v>46</v>
      </c>
      <c r="G113" s="825">
        <v>66140</v>
      </c>
      <c r="H113" s="825">
        <v>11</v>
      </c>
      <c r="I113" s="933">
        <f t="shared" si="623"/>
        <v>727540</v>
      </c>
      <c r="J113" s="933">
        <v>370113</v>
      </c>
      <c r="K113" s="1057">
        <f t="shared" si="624"/>
        <v>46</v>
      </c>
      <c r="L113" s="1058">
        <f t="shared" si="625"/>
        <v>334668.40000000002</v>
      </c>
      <c r="M113" s="1530"/>
      <c r="N113" s="933">
        <f t="shared" si="626"/>
        <v>1097653</v>
      </c>
      <c r="O113" s="825"/>
      <c r="P113" s="929">
        <f t="shared" si="627"/>
        <v>1097653</v>
      </c>
      <c r="Q113" s="928">
        <f t="shared" si="628"/>
        <v>14269489</v>
      </c>
      <c r="R113" s="1496">
        <v>1</v>
      </c>
      <c r="S113" s="930">
        <f t="shared" si="629"/>
        <v>24</v>
      </c>
      <c r="T113" s="923">
        <f t="shared" si="630"/>
        <v>48</v>
      </c>
      <c r="U113" s="825">
        <f t="shared" si="631"/>
        <v>66140</v>
      </c>
      <c r="V113" s="931">
        <v>11</v>
      </c>
      <c r="W113" s="932"/>
      <c r="X113" s="932">
        <f t="shared" si="659"/>
        <v>11</v>
      </c>
      <c r="Y113" s="933">
        <f t="shared" si="633"/>
        <v>727540</v>
      </c>
      <c r="Z113" s="933">
        <f t="shared" si="634"/>
        <v>0</v>
      </c>
      <c r="AA113" s="933">
        <f t="shared" si="654"/>
        <v>370113</v>
      </c>
      <c r="AB113" s="1530"/>
      <c r="AC113" s="933">
        <f t="shared" si="636"/>
        <v>1097653</v>
      </c>
      <c r="AD113" s="825"/>
      <c r="AE113" s="929">
        <f t="shared" si="637"/>
        <v>1097653</v>
      </c>
      <c r="AF113" s="935">
        <f t="shared" si="638"/>
        <v>14269489</v>
      </c>
      <c r="AG113" s="1487">
        <v>1</v>
      </c>
      <c r="AH113" s="968">
        <f t="shared" si="639"/>
        <v>25</v>
      </c>
      <c r="AI113" s="923">
        <f t="shared" si="640"/>
        <v>50</v>
      </c>
      <c r="AJ113" s="825">
        <f t="shared" si="641"/>
        <v>66140</v>
      </c>
      <c r="AK113" s="931">
        <v>11</v>
      </c>
      <c r="AL113" s="931"/>
      <c r="AM113" s="931">
        <f t="shared" si="655"/>
        <v>11</v>
      </c>
      <c r="AN113" s="933">
        <f t="shared" si="642"/>
        <v>727540</v>
      </c>
      <c r="AO113" s="933">
        <f t="shared" si="656"/>
        <v>370113</v>
      </c>
      <c r="AP113" s="1530"/>
      <c r="AQ113" s="933">
        <f t="shared" si="643"/>
        <v>1097653</v>
      </c>
      <c r="AR113" s="825"/>
      <c r="AS113" s="929">
        <f t="shared" si="644"/>
        <v>1097653</v>
      </c>
      <c r="AT113" s="935">
        <f t="shared" si="645"/>
        <v>14269489</v>
      </c>
      <c r="AU113" s="1488">
        <v>1</v>
      </c>
      <c r="AV113" s="968">
        <f t="shared" si="646"/>
        <v>26</v>
      </c>
      <c r="AW113" s="923">
        <f t="shared" si="647"/>
        <v>52</v>
      </c>
      <c r="AX113" s="825">
        <f t="shared" si="648"/>
        <v>66140</v>
      </c>
      <c r="AY113" s="931">
        <v>11</v>
      </c>
      <c r="AZ113" s="931"/>
      <c r="BA113" s="931">
        <f t="shared" si="657"/>
        <v>11</v>
      </c>
      <c r="BB113" s="933">
        <f t="shared" si="649"/>
        <v>727540</v>
      </c>
      <c r="BC113" s="933">
        <f t="shared" si="658"/>
        <v>370113</v>
      </c>
      <c r="BD113" s="1530"/>
      <c r="BE113" s="933">
        <f t="shared" si="651"/>
        <v>1097653</v>
      </c>
      <c r="BF113" s="825"/>
      <c r="BG113" s="929">
        <f t="shared" si="652"/>
        <v>1097653</v>
      </c>
      <c r="BH113" s="937">
        <f t="shared" si="653"/>
        <v>14269489</v>
      </c>
    </row>
    <row r="114" spans="1:60" s="938" customFormat="1" ht="23.25" customHeight="1" thickBot="1">
      <c r="A114" s="939">
        <v>6</v>
      </c>
      <c r="B114" s="647" t="s">
        <v>640</v>
      </c>
      <c r="C114" s="991" t="s">
        <v>594</v>
      </c>
      <c r="D114" s="1514">
        <v>1</v>
      </c>
      <c r="E114" s="1172">
        <v>14</v>
      </c>
      <c r="F114" s="923">
        <f t="shared" si="622"/>
        <v>28</v>
      </c>
      <c r="G114" s="825">
        <v>66140</v>
      </c>
      <c r="H114" s="825">
        <v>11</v>
      </c>
      <c r="I114" s="933">
        <f t="shared" si="623"/>
        <v>727540</v>
      </c>
      <c r="J114" s="933">
        <v>203711.2</v>
      </c>
      <c r="K114" s="1056">
        <f t="shared" si="624"/>
        <v>28</v>
      </c>
      <c r="L114" s="1055">
        <f t="shared" si="625"/>
        <v>203711.2</v>
      </c>
      <c r="M114" s="1531"/>
      <c r="N114" s="933">
        <f t="shared" si="626"/>
        <v>931251.19999999995</v>
      </c>
      <c r="O114" s="825"/>
      <c r="P114" s="929">
        <f t="shared" si="627"/>
        <v>931251.19999999995</v>
      </c>
      <c r="Q114" s="928">
        <f t="shared" si="628"/>
        <v>12106265.6</v>
      </c>
      <c r="R114" s="1496">
        <v>1</v>
      </c>
      <c r="S114" s="930">
        <f t="shared" si="629"/>
        <v>15</v>
      </c>
      <c r="T114" s="923">
        <f t="shared" si="630"/>
        <v>30</v>
      </c>
      <c r="U114" s="825">
        <f t="shared" si="631"/>
        <v>66140</v>
      </c>
      <c r="V114" s="931">
        <v>11</v>
      </c>
      <c r="W114" s="932"/>
      <c r="X114" s="932">
        <f t="shared" si="659"/>
        <v>11</v>
      </c>
      <c r="Y114" s="933">
        <f t="shared" si="633"/>
        <v>727540</v>
      </c>
      <c r="Z114" s="933">
        <f t="shared" si="634"/>
        <v>14550.799999999988</v>
      </c>
      <c r="AA114" s="933">
        <f>IF((T114&lt;=30)*AND(Y114*T114%&gt;J114),Y114*T114%,IF((T114&gt;30)*AND(Y114*30%&gt;J114),Y114*30%,J114))</f>
        <v>218262</v>
      </c>
      <c r="AB114" s="1531"/>
      <c r="AC114" s="933">
        <f t="shared" si="636"/>
        <v>945802</v>
      </c>
      <c r="AD114" s="825"/>
      <c r="AE114" s="929">
        <f t="shared" si="637"/>
        <v>945802</v>
      </c>
      <c r="AF114" s="935">
        <f t="shared" si="638"/>
        <v>12295426</v>
      </c>
      <c r="AG114" s="1487">
        <v>1</v>
      </c>
      <c r="AH114" s="968">
        <f t="shared" si="639"/>
        <v>16</v>
      </c>
      <c r="AI114" s="923">
        <f t="shared" si="640"/>
        <v>32</v>
      </c>
      <c r="AJ114" s="825">
        <f t="shared" si="641"/>
        <v>66140</v>
      </c>
      <c r="AK114" s="931">
        <v>11</v>
      </c>
      <c r="AL114" s="931"/>
      <c r="AM114" s="931">
        <f t="shared" si="655"/>
        <v>11</v>
      </c>
      <c r="AN114" s="933">
        <f t="shared" si="642"/>
        <v>727540</v>
      </c>
      <c r="AO114" s="933">
        <f>IF((AI114&lt;=30)*AND(AN114*AI114%&gt;AA114),AN114*AI114%,IF((AI114&gt;30)*AND(AN114*30%&gt;AA114),AN114*30%,AA114))</f>
        <v>218262</v>
      </c>
      <c r="AP114" s="1531"/>
      <c r="AQ114" s="933">
        <f t="shared" si="643"/>
        <v>945802</v>
      </c>
      <c r="AR114" s="825"/>
      <c r="AS114" s="929">
        <f t="shared" si="644"/>
        <v>945802</v>
      </c>
      <c r="AT114" s="935">
        <f t="shared" si="645"/>
        <v>12295426</v>
      </c>
      <c r="AU114" s="1488">
        <v>1</v>
      </c>
      <c r="AV114" s="968">
        <f t="shared" si="646"/>
        <v>17</v>
      </c>
      <c r="AW114" s="923">
        <f t="shared" si="647"/>
        <v>34</v>
      </c>
      <c r="AX114" s="825">
        <f t="shared" si="648"/>
        <v>66140</v>
      </c>
      <c r="AY114" s="931">
        <v>11</v>
      </c>
      <c r="AZ114" s="931"/>
      <c r="BA114" s="931">
        <f t="shared" si="657"/>
        <v>11</v>
      </c>
      <c r="BB114" s="933">
        <f t="shared" si="649"/>
        <v>727540</v>
      </c>
      <c r="BC114" s="933">
        <f>IF((AW114&lt;=30)*AND(BB114*AW114%&gt;AO114),BB114*AW114%,IF((AW114&gt;30)*AND(BB114*30%&gt;AO114),BB114*30%,AO114))</f>
        <v>218262</v>
      </c>
      <c r="BD114" s="1531"/>
      <c r="BE114" s="933">
        <f t="shared" si="651"/>
        <v>945802</v>
      </c>
      <c r="BF114" s="825"/>
      <c r="BG114" s="929">
        <f t="shared" si="652"/>
        <v>945802</v>
      </c>
      <c r="BH114" s="937">
        <f t="shared" si="653"/>
        <v>12295426</v>
      </c>
    </row>
    <row r="115" spans="1:60" s="938" customFormat="1" ht="25.5" customHeight="1" thickBot="1">
      <c r="A115" s="921">
        <v>7</v>
      </c>
      <c r="B115" s="654" t="s">
        <v>603</v>
      </c>
      <c r="C115" s="991" t="s">
        <v>594</v>
      </c>
      <c r="D115" s="1502">
        <v>1</v>
      </c>
      <c r="E115" s="1172">
        <v>16</v>
      </c>
      <c r="F115" s="923">
        <f>+E115*2</f>
        <v>32</v>
      </c>
      <c r="G115" s="825">
        <v>66140</v>
      </c>
      <c r="H115" s="825">
        <v>11</v>
      </c>
      <c r="I115" s="933">
        <f>+H115*G115</f>
        <v>727540</v>
      </c>
      <c r="J115" s="933">
        <v>273815</v>
      </c>
      <c r="K115" s="1057">
        <f t="shared" si="624"/>
        <v>32</v>
      </c>
      <c r="L115" s="1058">
        <f t="shared" si="625"/>
        <v>232812.80000000002</v>
      </c>
      <c r="M115" s="1530"/>
      <c r="N115" s="933">
        <f t="shared" si="626"/>
        <v>1001355</v>
      </c>
      <c r="O115" s="825"/>
      <c r="P115" s="929">
        <f>+N115+O115</f>
        <v>1001355</v>
      </c>
      <c r="Q115" s="928">
        <f t="shared" si="628"/>
        <v>13017615</v>
      </c>
      <c r="R115" s="1496">
        <v>1</v>
      </c>
      <c r="S115" s="930">
        <f>+E115+1</f>
        <v>17</v>
      </c>
      <c r="T115" s="923">
        <f>+S115*2</f>
        <v>34</v>
      </c>
      <c r="U115" s="825">
        <f>+G115</f>
        <v>66140</v>
      </c>
      <c r="V115" s="931">
        <v>11</v>
      </c>
      <c r="W115" s="932"/>
      <c r="X115" s="932">
        <f t="shared" si="659"/>
        <v>11</v>
      </c>
      <c r="Y115" s="933">
        <f>+X115*U115</f>
        <v>727540</v>
      </c>
      <c r="Z115" s="933">
        <f t="shared" si="634"/>
        <v>0</v>
      </c>
      <c r="AA115" s="933">
        <f>IF(Y115*T115/100&lt;J115,J115,IF(T115&gt;30,T115*30/100,Y115*T115/100))</f>
        <v>273815</v>
      </c>
      <c r="AB115" s="1530"/>
      <c r="AC115" s="933">
        <f>+Y115+AA115</f>
        <v>1001355</v>
      </c>
      <c r="AD115" s="825"/>
      <c r="AE115" s="929">
        <f>+AC115+AD115</f>
        <v>1001355</v>
      </c>
      <c r="AF115" s="935">
        <f t="shared" si="638"/>
        <v>13017615</v>
      </c>
      <c r="AG115" s="1487">
        <v>1</v>
      </c>
      <c r="AH115" s="968">
        <f>+S115+1</f>
        <v>18</v>
      </c>
      <c r="AI115" s="923">
        <f>+AH115*2</f>
        <v>36</v>
      </c>
      <c r="AJ115" s="825">
        <f t="shared" si="641"/>
        <v>66140</v>
      </c>
      <c r="AK115" s="931">
        <v>11</v>
      </c>
      <c r="AL115" s="931"/>
      <c r="AM115" s="931">
        <f t="shared" si="655"/>
        <v>11</v>
      </c>
      <c r="AN115" s="933">
        <f>+AM115*AJ115</f>
        <v>727540</v>
      </c>
      <c r="AO115" s="933">
        <f>IF(AN115*AI115/100&lt;AA115,AA115,IF(AI115&gt;30,AI115*30/100,AN115*AI115/100))</f>
        <v>273815</v>
      </c>
      <c r="AP115" s="1530"/>
      <c r="AQ115" s="933">
        <f>+AN115+AO115</f>
        <v>1001355</v>
      </c>
      <c r="AR115" s="825"/>
      <c r="AS115" s="929">
        <f>+AQ115+AR115</f>
        <v>1001355</v>
      </c>
      <c r="AT115" s="935">
        <f t="shared" si="645"/>
        <v>13017615</v>
      </c>
      <c r="AU115" s="1488">
        <v>1</v>
      </c>
      <c r="AV115" s="968">
        <f>+AH115+1</f>
        <v>19</v>
      </c>
      <c r="AW115" s="923">
        <f>+AV115*2</f>
        <v>38</v>
      </c>
      <c r="AX115" s="825">
        <f t="shared" si="648"/>
        <v>66140</v>
      </c>
      <c r="AY115" s="931">
        <v>11</v>
      </c>
      <c r="AZ115" s="931"/>
      <c r="BA115" s="931">
        <f t="shared" si="657"/>
        <v>11</v>
      </c>
      <c r="BB115" s="933">
        <f>+BA115*AX115</f>
        <v>727540</v>
      </c>
      <c r="BC115" s="933">
        <f>IF((AW115&lt;=30)*AND(BB115*AW115%&gt;AO115),BB115*AW115%,IF((AW115&gt;30)*AND(BB115*30%&gt;AO115),BB115*30%,AO115))</f>
        <v>273815</v>
      </c>
      <c r="BD115" s="1530"/>
      <c r="BE115" s="933">
        <f>+BB115+BC115</f>
        <v>1001355</v>
      </c>
      <c r="BF115" s="825"/>
      <c r="BG115" s="929">
        <f>+BE115+BF115</f>
        <v>1001355</v>
      </c>
      <c r="BH115" s="937">
        <f t="shared" si="653"/>
        <v>13017615</v>
      </c>
    </row>
    <row r="116" spans="1:60" s="938" customFormat="1" ht="23.25" customHeight="1" thickBot="1">
      <c r="A116" s="939">
        <v>8</v>
      </c>
      <c r="B116" s="645" t="s">
        <v>610</v>
      </c>
      <c r="C116" s="991" t="s">
        <v>594</v>
      </c>
      <c r="D116" s="1502">
        <v>1</v>
      </c>
      <c r="E116" s="1172">
        <v>21</v>
      </c>
      <c r="F116" s="923">
        <f t="shared" ref="F116" si="661">+E116*2</f>
        <v>42</v>
      </c>
      <c r="G116" s="825">
        <v>66140</v>
      </c>
      <c r="H116" s="825">
        <v>11</v>
      </c>
      <c r="I116" s="933">
        <f t="shared" ref="I116" si="662">+H116*G116</f>
        <v>727540</v>
      </c>
      <c r="J116" s="933">
        <v>246434</v>
      </c>
      <c r="K116" s="1057">
        <f t="shared" si="624"/>
        <v>42</v>
      </c>
      <c r="L116" s="1058">
        <f t="shared" si="625"/>
        <v>305566.8</v>
      </c>
      <c r="M116" s="1530"/>
      <c r="N116" s="933">
        <f t="shared" si="626"/>
        <v>973974</v>
      </c>
      <c r="O116" s="825"/>
      <c r="P116" s="929">
        <f t="shared" ref="P116" si="663">+N116+O116</f>
        <v>973974</v>
      </c>
      <c r="Q116" s="928">
        <f t="shared" si="628"/>
        <v>12661662</v>
      </c>
      <c r="R116" s="1496">
        <v>1</v>
      </c>
      <c r="S116" s="930">
        <f t="shared" ref="S116" si="664">+E116+1</f>
        <v>22</v>
      </c>
      <c r="T116" s="923">
        <f t="shared" ref="T116" si="665">+S116*2</f>
        <v>44</v>
      </c>
      <c r="U116" s="825">
        <f t="shared" ref="U116" si="666">+G116</f>
        <v>66140</v>
      </c>
      <c r="V116" s="931">
        <v>11</v>
      </c>
      <c r="W116" s="932"/>
      <c r="X116" s="932">
        <f t="shared" si="659"/>
        <v>11</v>
      </c>
      <c r="Y116" s="933">
        <f t="shared" ref="Y116" si="667">+X116*U116</f>
        <v>727540</v>
      </c>
      <c r="Z116" s="933">
        <f t="shared" si="634"/>
        <v>0</v>
      </c>
      <c r="AA116" s="933">
        <f t="shared" ref="AA116" si="668">IF((T116&lt;=30)*AND(Y116*T116%&gt;J116),Y116*T116%,IF((T116&gt;30)*AND(Y116*30%&gt;J116),Y116*30%,J116))</f>
        <v>246434</v>
      </c>
      <c r="AB116" s="1530"/>
      <c r="AC116" s="933">
        <f t="shared" ref="AC116" si="669">+Y116+AA116</f>
        <v>973974</v>
      </c>
      <c r="AD116" s="825"/>
      <c r="AE116" s="929">
        <f t="shared" ref="AE116" si="670">+AC116+AD116</f>
        <v>973974</v>
      </c>
      <c r="AF116" s="935">
        <f t="shared" si="638"/>
        <v>12661662</v>
      </c>
      <c r="AG116" s="1487">
        <v>1</v>
      </c>
      <c r="AH116" s="968">
        <f t="shared" ref="AH116" si="671">+S116+1</f>
        <v>23</v>
      </c>
      <c r="AI116" s="923">
        <f t="shared" ref="AI116" si="672">+AH116*2</f>
        <v>46</v>
      </c>
      <c r="AJ116" s="825">
        <f t="shared" si="641"/>
        <v>66140</v>
      </c>
      <c r="AK116" s="931">
        <v>11</v>
      </c>
      <c r="AL116" s="931"/>
      <c r="AM116" s="931">
        <f t="shared" si="655"/>
        <v>11</v>
      </c>
      <c r="AN116" s="933">
        <f t="shared" ref="AN116" si="673">+AM116*AJ116</f>
        <v>727540</v>
      </c>
      <c r="AO116" s="933">
        <f t="shared" ref="AO116" si="674">IF((AI116&lt;=30)*AND(AN116*AI116%&gt;AA116),AN116*AI116%,IF((AI116&gt;30)*AND(AN116*30%&gt;AA116),AN116*30%,AA116))</f>
        <v>246434</v>
      </c>
      <c r="AP116" s="1530"/>
      <c r="AQ116" s="933">
        <f t="shared" ref="AQ116" si="675">+AN116+AO116</f>
        <v>973974</v>
      </c>
      <c r="AR116" s="825"/>
      <c r="AS116" s="929">
        <f t="shared" ref="AS116" si="676">+AQ116+AR116</f>
        <v>973974</v>
      </c>
      <c r="AT116" s="935">
        <f t="shared" si="645"/>
        <v>12661662</v>
      </c>
      <c r="AU116" s="1488">
        <v>1</v>
      </c>
      <c r="AV116" s="968">
        <f t="shared" ref="AV116" si="677">+AH116+1</f>
        <v>24</v>
      </c>
      <c r="AW116" s="923">
        <f t="shared" ref="AW116" si="678">+AV116*2</f>
        <v>48</v>
      </c>
      <c r="AX116" s="825">
        <f t="shared" si="648"/>
        <v>66140</v>
      </c>
      <c r="AY116" s="931">
        <v>11</v>
      </c>
      <c r="AZ116" s="931"/>
      <c r="BA116" s="931">
        <f t="shared" si="657"/>
        <v>11</v>
      </c>
      <c r="BB116" s="933">
        <f t="shared" ref="BB116" si="679">+BA116*AX116</f>
        <v>727540</v>
      </c>
      <c r="BC116" s="933">
        <f t="shared" ref="BC116:BC117" si="680">IF((AW116&lt;=30)*AND(BB116*AW116%&gt;AO116),BB116*AW116%,IF((AW116&gt;30)*AND(BB116*30%&gt;AO116),BB116*30%,AO116))</f>
        <v>246434</v>
      </c>
      <c r="BD116" s="1530"/>
      <c r="BE116" s="933">
        <f t="shared" ref="BE116" si="681">+BB116+BC116</f>
        <v>973974</v>
      </c>
      <c r="BF116" s="825"/>
      <c r="BG116" s="929">
        <f t="shared" ref="BG116" si="682">+BE116+BF116</f>
        <v>973974</v>
      </c>
      <c r="BH116" s="937">
        <f t="shared" si="653"/>
        <v>12661662</v>
      </c>
    </row>
    <row r="117" spans="1:60" s="938" customFormat="1" ht="23.25" customHeight="1" thickBot="1">
      <c r="A117" s="921">
        <v>9</v>
      </c>
      <c r="B117" s="645" t="s">
        <v>612</v>
      </c>
      <c r="C117" s="991" t="s">
        <v>594</v>
      </c>
      <c r="D117" s="1502">
        <v>1</v>
      </c>
      <c r="E117" s="1225">
        <v>13</v>
      </c>
      <c r="F117" s="941">
        <f t="shared" ref="F117:F118" si="683">+E117*2</f>
        <v>26</v>
      </c>
      <c r="G117" s="831">
        <v>66140</v>
      </c>
      <c r="H117" s="831">
        <v>11</v>
      </c>
      <c r="I117" s="942">
        <f t="shared" ref="I117" si="684">+H117*G117</f>
        <v>727540</v>
      </c>
      <c r="J117" s="942">
        <v>189160.4</v>
      </c>
      <c r="K117" s="1056">
        <f t="shared" ref="K117:K118" si="685">+E117*2</f>
        <v>26</v>
      </c>
      <c r="L117" s="1055">
        <f t="shared" ref="L117:L118" si="686">+I117*E117*2%</f>
        <v>189160.4</v>
      </c>
      <c r="M117" s="1529"/>
      <c r="N117" s="942">
        <f t="shared" ref="N117:N118" si="687">+I117+J117</f>
        <v>916700.4</v>
      </c>
      <c r="O117" s="831"/>
      <c r="P117" s="943">
        <f t="shared" ref="P117:P118" si="688">+N117+O117</f>
        <v>916700.4</v>
      </c>
      <c r="Q117" s="928">
        <f t="shared" ref="Q117:Q118" si="689">+P117*13</f>
        <v>11917105.200000001</v>
      </c>
      <c r="R117" s="1496">
        <v>1</v>
      </c>
      <c r="S117" s="992">
        <f t="shared" ref="S117:S118" si="690">+E117+1</f>
        <v>14</v>
      </c>
      <c r="T117" s="951">
        <f t="shared" ref="T117:T118" si="691">+S117*2</f>
        <v>28</v>
      </c>
      <c r="U117" s="873">
        <f t="shared" ref="U117:U118" si="692">+G117</f>
        <v>66140</v>
      </c>
      <c r="V117" s="931">
        <v>11</v>
      </c>
      <c r="W117" s="932"/>
      <c r="X117" s="932">
        <f t="shared" ref="X117:X118" si="693">+V117+V117*W117</f>
        <v>11</v>
      </c>
      <c r="Y117" s="952">
        <f t="shared" ref="Y117:Y118" si="694">+X117*U117</f>
        <v>727540</v>
      </c>
      <c r="Z117" s="933">
        <f t="shared" ref="Z117:Z118" si="695">+AA117-J117</f>
        <v>14550.800000000017</v>
      </c>
      <c r="AA117" s="952">
        <f t="shared" ref="AA117:AA118" si="696">IF(Y117*T117/100&lt;J117,J117,IF(T117&gt;30,T117*30/100,Y117*T117/100))</f>
        <v>203711.2</v>
      </c>
      <c r="AB117" s="1529"/>
      <c r="AC117" s="952">
        <f t="shared" ref="AC117:AC118" si="697">+Y117+AA117</f>
        <v>931251.19999999995</v>
      </c>
      <c r="AD117" s="873"/>
      <c r="AE117" s="969">
        <f t="shared" ref="AE117:AE118" si="698">+AC117+AD117</f>
        <v>931251.19999999995</v>
      </c>
      <c r="AF117" s="935">
        <f t="shared" ref="AF117:AF118" si="699">+AE117*13</f>
        <v>12106265.6</v>
      </c>
      <c r="AG117" s="1487">
        <v>1</v>
      </c>
      <c r="AH117" s="984">
        <f t="shared" ref="AH117:AH118" si="700">+S117+1</f>
        <v>15</v>
      </c>
      <c r="AI117" s="941">
        <f t="shared" ref="AI117:AI118" si="701">+AH117*2</f>
        <v>30</v>
      </c>
      <c r="AJ117" s="831">
        <f t="shared" ref="AJ117:AJ118" si="702">+U117</f>
        <v>66140</v>
      </c>
      <c r="AK117" s="931">
        <v>11</v>
      </c>
      <c r="AL117" s="931"/>
      <c r="AM117" s="931">
        <f t="shared" ref="AM117:AM118" si="703">+AK117+AK117*AL117</f>
        <v>11</v>
      </c>
      <c r="AN117" s="942">
        <f t="shared" ref="AN117:AN118" si="704">+AM117*AJ117</f>
        <v>727540</v>
      </c>
      <c r="AO117" s="942">
        <f t="shared" ref="AO117:AO118" si="705">IF(AN117*AI117/100&lt;AA117,AA117,IF(AI117&gt;30,AI117*30/100,AN117*AI117/100))</f>
        <v>218262</v>
      </c>
      <c r="AP117" s="1529"/>
      <c r="AQ117" s="942">
        <f t="shared" ref="AQ117:AQ118" si="706">+AN117+AO117</f>
        <v>945802</v>
      </c>
      <c r="AR117" s="831"/>
      <c r="AS117" s="943">
        <f t="shared" ref="AS117:AS118" si="707">+AQ117+AR117</f>
        <v>945802</v>
      </c>
      <c r="AT117" s="935">
        <f t="shared" ref="AT117:AT118" si="708">+AS117*13</f>
        <v>12295426</v>
      </c>
      <c r="AU117" s="1488">
        <v>1</v>
      </c>
      <c r="AV117" s="984">
        <f t="shared" ref="AV117:AV118" si="709">+AH117+1</f>
        <v>16</v>
      </c>
      <c r="AW117" s="941">
        <f t="shared" ref="AW117:AW118" si="710">+AV117*2</f>
        <v>32</v>
      </c>
      <c r="AX117" s="831">
        <f t="shared" ref="AX117:AX118" si="711">+AJ117</f>
        <v>66140</v>
      </c>
      <c r="AY117" s="931">
        <v>11</v>
      </c>
      <c r="AZ117" s="931"/>
      <c r="BA117" s="931">
        <f t="shared" ref="BA117:BA118" si="712">+AY117+AY117*AZ117</f>
        <v>11</v>
      </c>
      <c r="BB117" s="942">
        <f t="shared" ref="BB117:BB118" si="713">+BA117*AX117</f>
        <v>727540</v>
      </c>
      <c r="BC117" s="933">
        <f t="shared" si="680"/>
        <v>218262</v>
      </c>
      <c r="BD117" s="1529"/>
      <c r="BE117" s="942">
        <f t="shared" ref="BE117:BE118" si="714">+BB117+BC117</f>
        <v>945802</v>
      </c>
      <c r="BF117" s="831"/>
      <c r="BG117" s="943">
        <f t="shared" ref="BG117:BG118" si="715">+BE117+BF117</f>
        <v>945802</v>
      </c>
      <c r="BH117" s="937">
        <f t="shared" ref="BH117:BH118" si="716">+BG117*13</f>
        <v>12295426</v>
      </c>
    </row>
    <row r="118" spans="1:60" s="938" customFormat="1" ht="23.25" customHeight="1" thickBot="1">
      <c r="A118" s="939">
        <v>10</v>
      </c>
      <c r="B118" s="645" t="s">
        <v>609</v>
      </c>
      <c r="C118" s="922" t="s">
        <v>645</v>
      </c>
      <c r="D118" s="1502">
        <v>1</v>
      </c>
      <c r="E118" s="1172">
        <v>31</v>
      </c>
      <c r="F118" s="923">
        <f t="shared" si="683"/>
        <v>62</v>
      </c>
      <c r="G118" s="825">
        <v>66140</v>
      </c>
      <c r="H118" s="831">
        <v>11</v>
      </c>
      <c r="I118" s="933">
        <f>+H118*G118</f>
        <v>727540</v>
      </c>
      <c r="J118" s="942">
        <v>547630</v>
      </c>
      <c r="K118" s="1057">
        <f t="shared" si="685"/>
        <v>62</v>
      </c>
      <c r="L118" s="1058">
        <f t="shared" si="686"/>
        <v>451074.8</v>
      </c>
      <c r="M118" s="1530"/>
      <c r="N118" s="933">
        <f t="shared" si="687"/>
        <v>1275170</v>
      </c>
      <c r="O118" s="825"/>
      <c r="P118" s="929">
        <f t="shared" si="688"/>
        <v>1275170</v>
      </c>
      <c r="Q118" s="928">
        <f t="shared" si="689"/>
        <v>16577210</v>
      </c>
      <c r="R118" s="1496">
        <v>1</v>
      </c>
      <c r="S118" s="930">
        <f t="shared" si="690"/>
        <v>32</v>
      </c>
      <c r="T118" s="923">
        <f t="shared" si="691"/>
        <v>64</v>
      </c>
      <c r="U118" s="825">
        <f t="shared" si="692"/>
        <v>66140</v>
      </c>
      <c r="V118" s="931">
        <v>11</v>
      </c>
      <c r="W118" s="932"/>
      <c r="X118" s="932">
        <f t="shared" si="693"/>
        <v>11</v>
      </c>
      <c r="Y118" s="933">
        <f t="shared" si="694"/>
        <v>727540</v>
      </c>
      <c r="Z118" s="933">
        <f t="shared" si="695"/>
        <v>0</v>
      </c>
      <c r="AA118" s="952">
        <f t="shared" si="696"/>
        <v>547630</v>
      </c>
      <c r="AB118" s="1530"/>
      <c r="AC118" s="933">
        <f t="shared" si="697"/>
        <v>1275170</v>
      </c>
      <c r="AD118" s="825"/>
      <c r="AE118" s="929">
        <f t="shared" si="698"/>
        <v>1275170</v>
      </c>
      <c r="AF118" s="935">
        <f t="shared" si="699"/>
        <v>16577210</v>
      </c>
      <c r="AG118" s="1488">
        <v>1</v>
      </c>
      <c r="AH118" s="936">
        <f t="shared" si="700"/>
        <v>33</v>
      </c>
      <c r="AI118" s="923">
        <f t="shared" si="701"/>
        <v>66</v>
      </c>
      <c r="AJ118" s="825">
        <f t="shared" si="702"/>
        <v>66140</v>
      </c>
      <c r="AK118" s="931">
        <v>11</v>
      </c>
      <c r="AL118" s="931"/>
      <c r="AM118" s="931">
        <f t="shared" si="703"/>
        <v>11</v>
      </c>
      <c r="AN118" s="933">
        <f t="shared" si="704"/>
        <v>727540</v>
      </c>
      <c r="AO118" s="942">
        <f t="shared" si="705"/>
        <v>547630</v>
      </c>
      <c r="AP118" s="1530"/>
      <c r="AQ118" s="933">
        <f t="shared" si="706"/>
        <v>1275170</v>
      </c>
      <c r="AR118" s="825"/>
      <c r="AS118" s="929">
        <f t="shared" si="707"/>
        <v>1275170</v>
      </c>
      <c r="AT118" s="935">
        <f t="shared" si="708"/>
        <v>16577210</v>
      </c>
      <c r="AU118" s="1488">
        <v>1</v>
      </c>
      <c r="AV118" s="936">
        <f t="shared" si="709"/>
        <v>34</v>
      </c>
      <c r="AW118" s="923">
        <f t="shared" si="710"/>
        <v>68</v>
      </c>
      <c r="AX118" s="825">
        <f t="shared" si="711"/>
        <v>66140</v>
      </c>
      <c r="AY118" s="931">
        <v>11</v>
      </c>
      <c r="AZ118" s="931"/>
      <c r="BA118" s="931">
        <f t="shared" si="712"/>
        <v>11</v>
      </c>
      <c r="BB118" s="933">
        <f t="shared" si="713"/>
        <v>727540</v>
      </c>
      <c r="BC118" s="976">
        <f t="shared" ref="BC118" si="717">IF((AW118&lt;=30)*AND(BB118*AW118%&gt;AO118),BB118*AW118%,IF((AW118&gt;30)*AND(BB118*30%&gt;AO118),BB118*30%,AO118))</f>
        <v>547630</v>
      </c>
      <c r="BD118" s="1530"/>
      <c r="BE118" s="933">
        <f t="shared" si="714"/>
        <v>1275170</v>
      </c>
      <c r="BF118" s="825"/>
      <c r="BG118" s="929">
        <f t="shared" si="715"/>
        <v>1275170</v>
      </c>
      <c r="BH118" s="937">
        <f t="shared" si="716"/>
        <v>16577210</v>
      </c>
    </row>
    <row r="119" spans="1:60" s="938" customFormat="1" ht="23.25" customHeight="1" thickBot="1">
      <c r="A119" s="921">
        <v>11</v>
      </c>
      <c r="B119" s="648" t="s">
        <v>2185</v>
      </c>
      <c r="C119" s="922" t="s">
        <v>3</v>
      </c>
      <c r="D119" s="1502">
        <v>1</v>
      </c>
      <c r="E119" s="1232">
        <v>1</v>
      </c>
      <c r="F119" s="951">
        <f t="shared" ref="F119:F121" si="718">+E119*2</f>
        <v>2</v>
      </c>
      <c r="G119" s="873">
        <v>66140</v>
      </c>
      <c r="H119" s="873">
        <v>11</v>
      </c>
      <c r="I119" s="952">
        <f t="shared" ref="I119:I120" si="719">+H119*G119</f>
        <v>727540</v>
      </c>
      <c r="J119" s="952">
        <v>14550.800000000001</v>
      </c>
      <c r="K119" s="1057">
        <f t="shared" ref="K119:K121" si="720">+E119*2</f>
        <v>2</v>
      </c>
      <c r="L119" s="1058">
        <f t="shared" ref="L119:L121" si="721">+I119*E119*2%</f>
        <v>14550.800000000001</v>
      </c>
      <c r="M119" s="1533"/>
      <c r="N119" s="952">
        <f t="shared" ref="N119:N121" si="722">+I119+J119</f>
        <v>742090.8</v>
      </c>
      <c r="O119" s="873"/>
      <c r="P119" s="969">
        <f t="shared" ref="P119:P121" si="723">+N119+O119</f>
        <v>742090.8</v>
      </c>
      <c r="Q119" s="928">
        <f t="shared" ref="Q119:Q121" si="724">+P119*13</f>
        <v>9647180.4000000004</v>
      </c>
      <c r="R119" s="1496">
        <v>1</v>
      </c>
      <c r="S119" s="970">
        <f t="shared" ref="S119:S121" si="725">+E119+1</f>
        <v>2</v>
      </c>
      <c r="T119" s="971">
        <f t="shared" ref="T119:T121" si="726">+S119*2</f>
        <v>4</v>
      </c>
      <c r="U119" s="831">
        <f t="shared" ref="U119:U121" si="727">+G119</f>
        <v>66140</v>
      </c>
      <c r="V119" s="931">
        <v>11</v>
      </c>
      <c r="W119" s="932"/>
      <c r="X119" s="932">
        <f t="shared" ref="X119:X121" si="728">+V119+V119*W119</f>
        <v>11</v>
      </c>
      <c r="Y119" s="942">
        <f t="shared" ref="Y119:Y121" si="729">+X119*U119</f>
        <v>727540</v>
      </c>
      <c r="Z119" s="933">
        <f t="shared" ref="Z119:Z121" si="730">+AA119-J119</f>
        <v>14550.800000000001</v>
      </c>
      <c r="AA119" s="942">
        <f t="shared" ref="AA119" si="731">IF((T119&lt;=30)*AND(Y119*T119%&gt;J119),Y119*T119%,IF((T119&gt;30)*AND(Y119*30%&gt;J119),Y119*30%,J119))</f>
        <v>29101.600000000002</v>
      </c>
      <c r="AB119" s="1533"/>
      <c r="AC119" s="942">
        <f t="shared" ref="AC119:AC121" si="732">+Y119+AA119</f>
        <v>756641.6</v>
      </c>
      <c r="AD119" s="831"/>
      <c r="AE119" s="943">
        <f t="shared" ref="AE119:AE121" si="733">+AC119+AD119</f>
        <v>756641.6</v>
      </c>
      <c r="AF119" s="935">
        <f t="shared" ref="AF119:AF121" si="734">+AE119*13</f>
        <v>9836340.7999999989</v>
      </c>
      <c r="AG119" s="1488">
        <v>1</v>
      </c>
      <c r="AH119" s="965">
        <f t="shared" ref="AH119:AH121" si="735">+S119+1</f>
        <v>3</v>
      </c>
      <c r="AI119" s="923">
        <f t="shared" ref="AI119:AI121" si="736">+AH119*2</f>
        <v>6</v>
      </c>
      <c r="AJ119" s="825">
        <f t="shared" ref="AJ119:AJ121" si="737">+U119</f>
        <v>66140</v>
      </c>
      <c r="AK119" s="931">
        <v>11</v>
      </c>
      <c r="AL119" s="931"/>
      <c r="AM119" s="931">
        <f t="shared" ref="AM119:AM121" si="738">+AK119+AK119*AL119</f>
        <v>11</v>
      </c>
      <c r="AN119" s="933">
        <f t="shared" ref="AN119:AN121" si="739">+AM119*AJ119</f>
        <v>727540</v>
      </c>
      <c r="AO119" s="933">
        <f t="shared" ref="AO119" si="740">IF((AI119&lt;=30)*AND(AN119*AI119%&gt;AA119),AN119*AI119%,IF((AI119&gt;30)*AND(AN119*30%&gt;AA119),AN119*30%,AA119))</f>
        <v>43652.4</v>
      </c>
      <c r="AP119" s="1533"/>
      <c r="AQ119" s="933">
        <f t="shared" ref="AQ119:AQ121" si="741">+AN119+AO119</f>
        <v>771192.4</v>
      </c>
      <c r="AR119" s="825"/>
      <c r="AS119" s="934">
        <f t="shared" ref="AS119:AS121" si="742">+AQ119+AR119</f>
        <v>771192.4</v>
      </c>
      <c r="AT119" s="935">
        <f t="shared" ref="AT119:AT121" si="743">+AS119*13</f>
        <v>10025501.200000001</v>
      </c>
      <c r="AU119" s="1486">
        <v>1</v>
      </c>
      <c r="AV119" s="946">
        <f t="shared" ref="AV119:AV121" si="744">+AH119+1</f>
        <v>4</v>
      </c>
      <c r="AW119" s="941">
        <f t="shared" ref="AW119:AW121" si="745">+AV119*2</f>
        <v>8</v>
      </c>
      <c r="AX119" s="831">
        <f t="shared" ref="AX119:AX121" si="746">+AJ119</f>
        <v>66140</v>
      </c>
      <c r="AY119" s="931">
        <v>11</v>
      </c>
      <c r="AZ119" s="931"/>
      <c r="BA119" s="931">
        <f t="shared" ref="BA119:BA121" si="747">+AY119+AY119*AZ119</f>
        <v>11</v>
      </c>
      <c r="BB119" s="942">
        <f t="shared" ref="BB119:BB121" si="748">+BA119*AX119</f>
        <v>727540</v>
      </c>
      <c r="BC119" s="942">
        <f t="shared" ref="BC119" si="749">IF((AW119&lt;=30)*AND(BB119*AW119%&gt;AO119),BB119*AW119%,IF((AW119&gt;30)*AND(BB119*30%&gt;AO119),BB119*30%,AO119))</f>
        <v>58203.200000000004</v>
      </c>
      <c r="BD119" s="1533"/>
      <c r="BE119" s="942">
        <f t="shared" ref="BE119:BE121" si="750">+BB119+BC119</f>
        <v>785743.2</v>
      </c>
      <c r="BF119" s="831"/>
      <c r="BG119" s="943">
        <f t="shared" ref="BG119:BG121" si="751">+BE119+BF119</f>
        <v>785743.2</v>
      </c>
      <c r="BH119" s="937">
        <f t="shared" ref="BH119:BH121" si="752">+BG119*13</f>
        <v>10214661.6</v>
      </c>
    </row>
    <row r="120" spans="1:60" s="938" customFormat="1" ht="23.25" customHeight="1" thickBot="1">
      <c r="A120" s="939">
        <v>12</v>
      </c>
      <c r="B120" s="645" t="s">
        <v>1050</v>
      </c>
      <c r="C120" s="922" t="s">
        <v>645</v>
      </c>
      <c r="D120" s="1502">
        <v>1</v>
      </c>
      <c r="E120" s="1232">
        <v>9</v>
      </c>
      <c r="F120" s="923">
        <f t="shared" si="718"/>
        <v>18</v>
      </c>
      <c r="G120" s="825">
        <v>66140</v>
      </c>
      <c r="H120" s="873">
        <v>11</v>
      </c>
      <c r="I120" s="933">
        <f t="shared" si="719"/>
        <v>727540</v>
      </c>
      <c r="J120" s="952">
        <v>130957.2</v>
      </c>
      <c r="K120" s="1056">
        <f t="shared" si="720"/>
        <v>18</v>
      </c>
      <c r="L120" s="1055">
        <f t="shared" si="721"/>
        <v>130957.2</v>
      </c>
      <c r="M120" s="1531"/>
      <c r="N120" s="933">
        <f t="shared" si="722"/>
        <v>858497.2</v>
      </c>
      <c r="O120" s="825"/>
      <c r="P120" s="929">
        <f t="shared" si="723"/>
        <v>858497.2</v>
      </c>
      <c r="Q120" s="928">
        <f t="shared" si="724"/>
        <v>11160463.6</v>
      </c>
      <c r="R120" s="1496">
        <v>1</v>
      </c>
      <c r="S120" s="930">
        <f t="shared" si="725"/>
        <v>10</v>
      </c>
      <c r="T120" s="923">
        <f t="shared" si="726"/>
        <v>20</v>
      </c>
      <c r="U120" s="825">
        <f t="shared" si="727"/>
        <v>66140</v>
      </c>
      <c r="V120" s="931">
        <v>11</v>
      </c>
      <c r="W120" s="932"/>
      <c r="X120" s="932">
        <f t="shared" si="728"/>
        <v>11</v>
      </c>
      <c r="Y120" s="933">
        <f t="shared" si="729"/>
        <v>727540</v>
      </c>
      <c r="Z120" s="933">
        <f t="shared" si="730"/>
        <v>14550.800000000003</v>
      </c>
      <c r="AA120" s="933">
        <f t="shared" ref="AA120:AA121" si="753">IF(Y120*T120/100&lt;J120,J120,IF(T120&gt;30,T120*30/100,Y120*T120/100))</f>
        <v>145508</v>
      </c>
      <c r="AB120" s="1531"/>
      <c r="AC120" s="933">
        <f t="shared" si="732"/>
        <v>873048</v>
      </c>
      <c r="AD120" s="825"/>
      <c r="AE120" s="929">
        <f t="shared" si="733"/>
        <v>873048</v>
      </c>
      <c r="AF120" s="935">
        <f t="shared" si="734"/>
        <v>11349624</v>
      </c>
      <c r="AG120" s="1488">
        <v>1</v>
      </c>
      <c r="AH120" s="936">
        <f t="shared" si="735"/>
        <v>11</v>
      </c>
      <c r="AI120" s="923">
        <f t="shared" si="736"/>
        <v>22</v>
      </c>
      <c r="AJ120" s="825">
        <f t="shared" si="737"/>
        <v>66140</v>
      </c>
      <c r="AK120" s="931">
        <v>11</v>
      </c>
      <c r="AL120" s="931"/>
      <c r="AM120" s="931">
        <f t="shared" si="738"/>
        <v>11</v>
      </c>
      <c r="AN120" s="933">
        <f t="shared" si="739"/>
        <v>727540</v>
      </c>
      <c r="AO120" s="933">
        <f t="shared" ref="AO120:AO121" si="754">IF(AN120*AI120/100&lt;AA120,AA120,IF(AI120&gt;30,AI120*30/100,AN120*AI120/100))</f>
        <v>160058.79999999999</v>
      </c>
      <c r="AP120" s="1531"/>
      <c r="AQ120" s="933">
        <f t="shared" si="741"/>
        <v>887598.8</v>
      </c>
      <c r="AR120" s="825"/>
      <c r="AS120" s="929">
        <f t="shared" si="742"/>
        <v>887598.8</v>
      </c>
      <c r="AT120" s="935">
        <f t="shared" si="743"/>
        <v>11538784.4</v>
      </c>
      <c r="AU120" s="1488">
        <v>1</v>
      </c>
      <c r="AV120" s="936">
        <f t="shared" si="744"/>
        <v>12</v>
      </c>
      <c r="AW120" s="923">
        <f t="shared" si="745"/>
        <v>24</v>
      </c>
      <c r="AX120" s="825">
        <f t="shared" si="746"/>
        <v>66140</v>
      </c>
      <c r="AY120" s="931">
        <v>11</v>
      </c>
      <c r="AZ120" s="931"/>
      <c r="BA120" s="931">
        <f t="shared" si="747"/>
        <v>11</v>
      </c>
      <c r="BB120" s="933">
        <f t="shared" si="748"/>
        <v>727540</v>
      </c>
      <c r="BC120" s="933">
        <f t="shared" ref="BC120" si="755">IF(BB120*AW120/100&lt;AO120,AO120,IF(AW120&gt;30,AW120*30/100,BB120*AW120/100))</f>
        <v>174609.6</v>
      </c>
      <c r="BD120" s="1531"/>
      <c r="BE120" s="933">
        <f t="shared" si="750"/>
        <v>902149.6</v>
      </c>
      <c r="BF120" s="825"/>
      <c r="BG120" s="929">
        <f t="shared" si="751"/>
        <v>902149.6</v>
      </c>
      <c r="BH120" s="937">
        <f t="shared" si="752"/>
        <v>11727944.799999999</v>
      </c>
    </row>
    <row r="121" spans="1:60" s="938" customFormat="1" ht="23.25" customHeight="1" thickBot="1">
      <c r="A121" s="921">
        <v>13</v>
      </c>
      <c r="B121" s="650" t="s">
        <v>1905</v>
      </c>
      <c r="C121" s="922" t="s">
        <v>645</v>
      </c>
      <c r="D121" s="1502">
        <v>1</v>
      </c>
      <c r="E121" s="1232">
        <v>2</v>
      </c>
      <c r="F121" s="923">
        <f t="shared" si="718"/>
        <v>4</v>
      </c>
      <c r="G121" s="825">
        <v>66140</v>
      </c>
      <c r="H121" s="873">
        <v>11</v>
      </c>
      <c r="I121" s="933">
        <f>+H121*G121</f>
        <v>727540</v>
      </c>
      <c r="J121" s="952">
        <v>29101.599999999999</v>
      </c>
      <c r="K121" s="1056">
        <f t="shared" si="720"/>
        <v>4</v>
      </c>
      <c r="L121" s="1055">
        <f t="shared" si="721"/>
        <v>29101.600000000002</v>
      </c>
      <c r="M121" s="1531"/>
      <c r="N121" s="933">
        <f t="shared" si="722"/>
        <v>756641.6</v>
      </c>
      <c r="O121" s="825"/>
      <c r="P121" s="929">
        <f t="shared" si="723"/>
        <v>756641.6</v>
      </c>
      <c r="Q121" s="928">
        <f t="shared" si="724"/>
        <v>9836340.7999999989</v>
      </c>
      <c r="R121" s="1496">
        <v>1</v>
      </c>
      <c r="S121" s="930">
        <f t="shared" si="725"/>
        <v>3</v>
      </c>
      <c r="T121" s="923">
        <f t="shared" si="726"/>
        <v>6</v>
      </c>
      <c r="U121" s="825">
        <f t="shared" si="727"/>
        <v>66140</v>
      </c>
      <c r="V121" s="931">
        <v>11</v>
      </c>
      <c r="W121" s="932"/>
      <c r="X121" s="932">
        <f t="shared" si="728"/>
        <v>11</v>
      </c>
      <c r="Y121" s="933">
        <f t="shared" si="729"/>
        <v>727540</v>
      </c>
      <c r="Z121" s="933">
        <f t="shared" si="730"/>
        <v>14550.800000000003</v>
      </c>
      <c r="AA121" s="933">
        <f t="shared" si="753"/>
        <v>43652.4</v>
      </c>
      <c r="AB121" s="1531"/>
      <c r="AC121" s="933">
        <f t="shared" si="732"/>
        <v>771192.4</v>
      </c>
      <c r="AD121" s="825"/>
      <c r="AE121" s="929">
        <f t="shared" si="733"/>
        <v>771192.4</v>
      </c>
      <c r="AF121" s="935">
        <f t="shared" si="734"/>
        <v>10025501.200000001</v>
      </c>
      <c r="AG121" s="1488">
        <v>1</v>
      </c>
      <c r="AH121" s="936">
        <f t="shared" si="735"/>
        <v>4</v>
      </c>
      <c r="AI121" s="923">
        <f t="shared" si="736"/>
        <v>8</v>
      </c>
      <c r="AJ121" s="825">
        <f t="shared" si="737"/>
        <v>66140</v>
      </c>
      <c r="AK121" s="931">
        <v>11</v>
      </c>
      <c r="AL121" s="931"/>
      <c r="AM121" s="931">
        <f t="shared" si="738"/>
        <v>11</v>
      </c>
      <c r="AN121" s="933">
        <f t="shared" si="739"/>
        <v>727540</v>
      </c>
      <c r="AO121" s="1525">
        <f t="shared" si="754"/>
        <v>58203.199999999997</v>
      </c>
      <c r="AP121" s="1531"/>
      <c r="AQ121" s="933">
        <f t="shared" si="741"/>
        <v>785743.2</v>
      </c>
      <c r="AR121" s="825"/>
      <c r="AS121" s="929">
        <f t="shared" si="742"/>
        <v>785743.2</v>
      </c>
      <c r="AT121" s="935">
        <f t="shared" si="743"/>
        <v>10214661.6</v>
      </c>
      <c r="AU121" s="1488">
        <v>1</v>
      </c>
      <c r="AV121" s="936">
        <f t="shared" si="744"/>
        <v>5</v>
      </c>
      <c r="AW121" s="923">
        <f t="shared" si="745"/>
        <v>10</v>
      </c>
      <c r="AX121" s="825">
        <f t="shared" si="746"/>
        <v>66140</v>
      </c>
      <c r="AY121" s="931">
        <v>11</v>
      </c>
      <c r="AZ121" s="931"/>
      <c r="BA121" s="931">
        <f t="shared" si="747"/>
        <v>11</v>
      </c>
      <c r="BB121" s="933">
        <f t="shared" si="748"/>
        <v>727540</v>
      </c>
      <c r="BC121" s="933">
        <v>410723</v>
      </c>
      <c r="BD121" s="1531"/>
      <c r="BE121" s="933">
        <f t="shared" si="750"/>
        <v>1138263</v>
      </c>
      <c r="BF121" s="825"/>
      <c r="BG121" s="929">
        <f t="shared" si="751"/>
        <v>1138263</v>
      </c>
      <c r="BH121" s="937">
        <f t="shared" si="752"/>
        <v>14797419</v>
      </c>
    </row>
    <row r="122" spans="1:60" s="734" customFormat="1" ht="18" customHeight="1" thickBot="1">
      <c r="A122" s="1674" t="s">
        <v>64</v>
      </c>
      <c r="B122" s="1675"/>
      <c r="C122" s="1676"/>
      <c r="D122" s="1492">
        <f t="shared" ref="D122:J122" si="756">SUM(D109:D121)</f>
        <v>13</v>
      </c>
      <c r="E122" s="1231">
        <f t="shared" si="756"/>
        <v>205</v>
      </c>
      <c r="F122" s="956">
        <f t="shared" si="756"/>
        <v>410</v>
      </c>
      <c r="G122" s="956">
        <f t="shared" si="756"/>
        <v>859820</v>
      </c>
      <c r="H122" s="956">
        <f t="shared" si="756"/>
        <v>143.5</v>
      </c>
      <c r="I122" s="956">
        <f t="shared" si="756"/>
        <v>9491090</v>
      </c>
      <c r="J122" s="956">
        <f t="shared" si="756"/>
        <v>3304407.4</v>
      </c>
      <c r="K122" s="956"/>
      <c r="L122" s="956"/>
      <c r="M122" s="956"/>
      <c r="N122" s="956">
        <f t="shared" ref="N122:U122" si="757">SUM(N109:N121)</f>
        <v>12795497.4</v>
      </c>
      <c r="O122" s="956">
        <f t="shared" si="757"/>
        <v>0</v>
      </c>
      <c r="P122" s="956">
        <f t="shared" si="757"/>
        <v>12795497.4</v>
      </c>
      <c r="Q122" s="957">
        <f t="shared" si="757"/>
        <v>166341466.19999999</v>
      </c>
      <c r="R122" s="1494">
        <f t="shared" si="757"/>
        <v>13</v>
      </c>
      <c r="S122" s="993">
        <f t="shared" si="757"/>
        <v>218</v>
      </c>
      <c r="T122" s="973">
        <f t="shared" si="757"/>
        <v>436</v>
      </c>
      <c r="U122" s="973">
        <f t="shared" si="757"/>
        <v>859820</v>
      </c>
      <c r="V122" s="973"/>
      <c r="W122" s="973"/>
      <c r="X122" s="973">
        <f>SUM(X109:X121)</f>
        <v>143.5</v>
      </c>
      <c r="Y122" s="973">
        <f>SUM(Y109:Y121)</f>
        <v>9491090</v>
      </c>
      <c r="Z122" s="973"/>
      <c r="AA122" s="973">
        <f t="shared" ref="AA122:AJ122" si="758">SUM(AA109:AA121)</f>
        <v>3421475.2</v>
      </c>
      <c r="AB122" s="956"/>
      <c r="AC122" s="973">
        <f t="shared" si="758"/>
        <v>12912565.199999999</v>
      </c>
      <c r="AD122" s="973">
        <f t="shared" si="758"/>
        <v>0</v>
      </c>
      <c r="AE122" s="973">
        <f t="shared" si="758"/>
        <v>12912565.199999999</v>
      </c>
      <c r="AF122" s="958">
        <f t="shared" si="758"/>
        <v>167863347.59999999</v>
      </c>
      <c r="AG122" s="1494">
        <f t="shared" si="758"/>
        <v>13</v>
      </c>
      <c r="AH122" s="959">
        <f t="shared" si="758"/>
        <v>231</v>
      </c>
      <c r="AI122" s="956">
        <f t="shared" si="758"/>
        <v>462</v>
      </c>
      <c r="AJ122" s="956">
        <f t="shared" si="758"/>
        <v>859820</v>
      </c>
      <c r="AK122" s="956"/>
      <c r="AL122" s="956"/>
      <c r="AM122" s="956">
        <f t="shared" ref="AM122:AX122" si="759">SUM(AM109:AM121)</f>
        <v>143.5</v>
      </c>
      <c r="AN122" s="956">
        <f t="shared" si="759"/>
        <v>9491090</v>
      </c>
      <c r="AO122" s="956">
        <f t="shared" si="759"/>
        <v>3479678.4</v>
      </c>
      <c r="AP122" s="956"/>
      <c r="AQ122" s="956">
        <f t="shared" si="759"/>
        <v>12970768.4</v>
      </c>
      <c r="AR122" s="956">
        <f t="shared" si="759"/>
        <v>0</v>
      </c>
      <c r="AS122" s="956">
        <f t="shared" si="759"/>
        <v>12970768.4</v>
      </c>
      <c r="AT122" s="957">
        <f t="shared" si="759"/>
        <v>168619989.19999999</v>
      </c>
      <c r="AU122" s="1489">
        <f t="shared" si="759"/>
        <v>13</v>
      </c>
      <c r="AV122" s="1409">
        <f t="shared" si="759"/>
        <v>244</v>
      </c>
      <c r="AW122" s="956">
        <f t="shared" si="759"/>
        <v>488</v>
      </c>
      <c r="AX122" s="956">
        <f t="shared" si="759"/>
        <v>859820</v>
      </c>
      <c r="AY122" s="956"/>
      <c r="AZ122" s="956"/>
      <c r="BA122" s="956">
        <f t="shared" ref="BA122:BH122" si="760">SUM(BA109:BA121)</f>
        <v>143.5</v>
      </c>
      <c r="BB122" s="956">
        <f t="shared" si="760"/>
        <v>9491090</v>
      </c>
      <c r="BC122" s="956">
        <f t="shared" si="760"/>
        <v>3861299.8000000003</v>
      </c>
      <c r="BD122" s="956"/>
      <c r="BE122" s="956">
        <f t="shared" si="760"/>
        <v>13352389.799999999</v>
      </c>
      <c r="BF122" s="956">
        <f t="shared" si="760"/>
        <v>0</v>
      </c>
      <c r="BG122" s="956">
        <f t="shared" si="760"/>
        <v>13352389.799999999</v>
      </c>
      <c r="BH122" s="957">
        <f t="shared" si="760"/>
        <v>173581067.40000001</v>
      </c>
    </row>
    <row r="123" spans="1:60" s="400" customFormat="1" ht="17.25" customHeight="1">
      <c r="A123" s="402"/>
      <c r="B123" s="403"/>
      <c r="C123" s="403"/>
      <c r="D123" s="1509"/>
      <c r="E123" s="1229"/>
      <c r="F123" s="403"/>
      <c r="G123" s="403"/>
      <c r="H123" s="403"/>
      <c r="I123" s="403"/>
      <c r="J123" s="403"/>
      <c r="K123" s="403"/>
      <c r="L123" s="403"/>
      <c r="M123" s="403"/>
      <c r="N123" s="403"/>
      <c r="O123" s="403"/>
      <c r="P123" s="403"/>
      <c r="Q123" s="403"/>
      <c r="R123" s="1509"/>
      <c r="S123" s="643"/>
      <c r="T123" s="403"/>
      <c r="U123" s="403"/>
      <c r="V123" s="403"/>
      <c r="W123" s="403"/>
      <c r="X123" s="403"/>
      <c r="Y123" s="403"/>
      <c r="Z123" s="403"/>
      <c r="AA123" s="403"/>
      <c r="AB123" s="403"/>
      <c r="AC123" s="403"/>
      <c r="AD123" s="403"/>
      <c r="AE123" s="403"/>
      <c r="AF123" s="403"/>
      <c r="AG123" s="1509"/>
      <c r="AP123" s="403"/>
      <c r="AU123" s="1490"/>
      <c r="BD123" s="403"/>
    </row>
    <row r="124" spans="1:60" s="400" customFormat="1" ht="18" customHeight="1" thickBot="1">
      <c r="A124" s="402"/>
      <c r="B124" s="403"/>
      <c r="C124" s="403"/>
      <c r="D124" s="1509"/>
      <c r="E124" s="1229"/>
      <c r="F124" s="403"/>
      <c r="G124" s="403"/>
      <c r="H124" s="403"/>
      <c r="I124" s="403"/>
      <c r="J124" s="403"/>
      <c r="K124" s="403"/>
      <c r="L124" s="403"/>
      <c r="M124" s="403"/>
      <c r="N124" s="403"/>
      <c r="O124" s="403"/>
      <c r="P124" s="403"/>
      <c r="Q124" s="403"/>
      <c r="R124" s="1509"/>
      <c r="S124" s="643"/>
      <c r="T124" s="403"/>
      <c r="U124" s="403"/>
      <c r="V124" s="403"/>
      <c r="W124" s="403"/>
      <c r="X124" s="403"/>
      <c r="Y124" s="403"/>
      <c r="Z124" s="403"/>
      <c r="AA124" s="403"/>
      <c r="AB124" s="403"/>
      <c r="AC124" s="403"/>
      <c r="AD124" s="403"/>
      <c r="AE124" s="403"/>
      <c r="AF124" s="403"/>
      <c r="AG124" s="1509"/>
      <c r="AP124" s="403"/>
      <c r="AU124" s="1490"/>
      <c r="BD124" s="403"/>
    </row>
    <row r="125" spans="1:60" s="709" customFormat="1" ht="30.75" customHeight="1" thickBot="1">
      <c r="A125" s="1688" t="s">
        <v>696</v>
      </c>
      <c r="B125" s="1689"/>
      <c r="C125" s="1690"/>
      <c r="D125" s="1484"/>
      <c r="E125" s="1685" t="s">
        <v>1426</v>
      </c>
      <c r="F125" s="1686"/>
      <c r="G125" s="1686"/>
      <c r="H125" s="1686"/>
      <c r="I125" s="1686"/>
      <c r="J125" s="1686"/>
      <c r="K125" s="1686"/>
      <c r="L125" s="1686"/>
      <c r="M125" s="1686"/>
      <c r="N125" s="1686"/>
      <c r="O125" s="1686"/>
      <c r="P125" s="1686"/>
      <c r="Q125" s="1687"/>
      <c r="R125" s="1484"/>
      <c r="S125" s="1685" t="s">
        <v>1426</v>
      </c>
      <c r="T125" s="1686"/>
      <c r="U125" s="1686"/>
      <c r="V125" s="1686"/>
      <c r="W125" s="1686"/>
      <c r="X125" s="1686"/>
      <c r="Y125" s="1686"/>
      <c r="Z125" s="1686"/>
      <c r="AA125" s="1686"/>
      <c r="AB125" s="1686"/>
      <c r="AC125" s="1686"/>
      <c r="AD125" s="1686"/>
      <c r="AE125" s="1686"/>
      <c r="AF125" s="1687"/>
      <c r="AG125" s="1484"/>
      <c r="AH125" s="1685" t="s">
        <v>1426</v>
      </c>
      <c r="AI125" s="1686"/>
      <c r="AJ125" s="1686"/>
      <c r="AK125" s="1686"/>
      <c r="AL125" s="1686"/>
      <c r="AM125" s="1686"/>
      <c r="AN125" s="1686"/>
      <c r="AO125" s="1686"/>
      <c r="AP125" s="1686"/>
      <c r="AQ125" s="1686"/>
      <c r="AR125" s="1686"/>
      <c r="AS125" s="1686"/>
      <c r="AT125" s="1687"/>
      <c r="AU125" s="1484"/>
      <c r="AV125" s="1685" t="s">
        <v>1426</v>
      </c>
      <c r="AW125" s="1686"/>
      <c r="AX125" s="1686"/>
      <c r="AY125" s="1686"/>
      <c r="AZ125" s="1686"/>
      <c r="BA125" s="1686"/>
      <c r="BB125" s="1686"/>
      <c r="BC125" s="1686"/>
      <c r="BD125" s="1686"/>
      <c r="BE125" s="1686"/>
      <c r="BF125" s="1686"/>
      <c r="BG125" s="1686"/>
      <c r="BH125" s="1687"/>
    </row>
    <row r="126" spans="1:60" s="716" customFormat="1" ht="25.5" customHeight="1" thickBot="1">
      <c r="A126" s="1691" t="s">
        <v>22</v>
      </c>
      <c r="B126" s="1692"/>
      <c r="C126" s="1693"/>
      <c r="D126" s="1677" t="s">
        <v>2155</v>
      </c>
      <c r="E126" s="1678"/>
      <c r="F126" s="1678"/>
      <c r="G126" s="1678"/>
      <c r="H126" s="1678"/>
      <c r="I126" s="1678"/>
      <c r="J126" s="1678"/>
      <c r="K126" s="1678"/>
      <c r="L126" s="1678"/>
      <c r="M126" s="1678"/>
      <c r="N126" s="1678"/>
      <c r="O126" s="1678"/>
      <c r="P126" s="1678"/>
      <c r="Q126" s="1679"/>
      <c r="R126" s="1485"/>
      <c r="S126" s="1677" t="s">
        <v>1649</v>
      </c>
      <c r="T126" s="1678"/>
      <c r="U126" s="1678"/>
      <c r="V126" s="1678"/>
      <c r="W126" s="1678"/>
      <c r="X126" s="1678"/>
      <c r="Y126" s="1678"/>
      <c r="Z126" s="1678"/>
      <c r="AA126" s="1678"/>
      <c r="AB126" s="1678"/>
      <c r="AC126" s="1678"/>
      <c r="AD126" s="1678"/>
      <c r="AE126" s="1678"/>
      <c r="AF126" s="1679"/>
      <c r="AG126" s="1485"/>
      <c r="AH126" s="1677" t="s">
        <v>1875</v>
      </c>
      <c r="AI126" s="1678"/>
      <c r="AJ126" s="1678"/>
      <c r="AK126" s="1678"/>
      <c r="AL126" s="1678"/>
      <c r="AM126" s="1678"/>
      <c r="AN126" s="1678"/>
      <c r="AO126" s="1678"/>
      <c r="AP126" s="1678"/>
      <c r="AQ126" s="1678"/>
      <c r="AR126" s="1678"/>
      <c r="AS126" s="1678"/>
      <c r="AT126" s="1679"/>
      <c r="AU126" s="1485"/>
      <c r="AV126" s="1677" t="s">
        <v>2157</v>
      </c>
      <c r="AW126" s="1678"/>
      <c r="AX126" s="1678"/>
      <c r="AY126" s="1678"/>
      <c r="AZ126" s="1678"/>
      <c r="BA126" s="1678"/>
      <c r="BB126" s="1678"/>
      <c r="BC126" s="1678"/>
      <c r="BD126" s="1678"/>
      <c r="BE126" s="1678"/>
      <c r="BF126" s="1678"/>
      <c r="BG126" s="1678"/>
      <c r="BH126" s="1679"/>
    </row>
    <row r="127" spans="1:60" s="920" customFormat="1" ht="72.75" customHeight="1" thickBot="1">
      <c r="A127" s="903" t="s">
        <v>10</v>
      </c>
      <c r="B127" s="904" t="s">
        <v>54</v>
      </c>
      <c r="C127" s="904" t="s">
        <v>55</v>
      </c>
      <c r="D127" s="1512" t="s">
        <v>1</v>
      </c>
      <c r="E127" s="1230" t="s">
        <v>534</v>
      </c>
      <c r="F127" s="905" t="s">
        <v>57</v>
      </c>
      <c r="G127" s="906" t="s">
        <v>62</v>
      </c>
      <c r="H127" s="907" t="s">
        <v>63</v>
      </c>
      <c r="I127" s="906" t="s">
        <v>535</v>
      </c>
      <c r="J127" s="908" t="s">
        <v>536</v>
      </c>
      <c r="K127" s="908"/>
      <c r="L127" s="908"/>
      <c r="M127" s="908"/>
      <c r="N127" s="908" t="s">
        <v>745</v>
      </c>
      <c r="O127" s="909" t="s">
        <v>775</v>
      </c>
      <c r="P127" s="909" t="s">
        <v>1416</v>
      </c>
      <c r="Q127" s="910" t="s">
        <v>1415</v>
      </c>
      <c r="R127" s="911"/>
      <c r="S127" s="912" t="str">
        <f>+E127</f>
        <v>Դատավորի ստաժ</v>
      </c>
      <c r="T127" s="913" t="str">
        <f>+F127</f>
        <v>Ստաժի %-ը</v>
      </c>
      <c r="U127" s="908" t="s">
        <v>62</v>
      </c>
      <c r="V127" s="914" t="s">
        <v>63</v>
      </c>
      <c r="W127" s="915" t="s">
        <v>1635</v>
      </c>
      <c r="X127" s="914" t="s">
        <v>1636</v>
      </c>
      <c r="Y127" s="908" t="s">
        <v>535</v>
      </c>
      <c r="Z127" s="908"/>
      <c r="AA127" s="908" t="s">
        <v>536</v>
      </c>
      <c r="AB127" s="908"/>
      <c r="AC127" s="908" t="s">
        <v>772</v>
      </c>
      <c r="AD127" s="916" t="s">
        <v>2022</v>
      </c>
      <c r="AE127" s="916" t="s">
        <v>1650</v>
      </c>
      <c r="AF127" s="917" t="s">
        <v>1651</v>
      </c>
      <c r="AG127" s="911"/>
      <c r="AH127" s="918" t="str">
        <f>+S127</f>
        <v>Դատավորի ստաժ</v>
      </c>
      <c r="AI127" s="913" t="str">
        <f>+T127</f>
        <v>Ստաժի %-ը</v>
      </c>
      <c r="AJ127" s="908" t="s">
        <v>62</v>
      </c>
      <c r="AK127" s="914" t="s">
        <v>63</v>
      </c>
      <c r="AL127" s="915" t="s">
        <v>1637</v>
      </c>
      <c r="AM127" s="914" t="s">
        <v>1638</v>
      </c>
      <c r="AN127" s="908" t="s">
        <v>535</v>
      </c>
      <c r="AO127" s="908" t="s">
        <v>536</v>
      </c>
      <c r="AP127" s="908"/>
      <c r="AQ127" s="908" t="s">
        <v>772</v>
      </c>
      <c r="AR127" s="916" t="s">
        <v>2022</v>
      </c>
      <c r="AS127" s="916" t="s">
        <v>1874</v>
      </c>
      <c r="AT127" s="917" t="s">
        <v>1873</v>
      </c>
      <c r="AU127" s="911"/>
      <c r="AV127" s="905" t="str">
        <f>+AH127</f>
        <v>Դատավորի ստաժ</v>
      </c>
      <c r="AW127" s="919" t="str">
        <f>+AI127</f>
        <v>Ստաժի %-ը</v>
      </c>
      <c r="AX127" s="906" t="s">
        <v>62</v>
      </c>
      <c r="AY127" s="914" t="s">
        <v>63</v>
      </c>
      <c r="AZ127" s="915" t="s">
        <v>1637</v>
      </c>
      <c r="BA127" s="914" t="s">
        <v>1638</v>
      </c>
      <c r="BB127" s="906" t="s">
        <v>535</v>
      </c>
      <c r="BC127" s="906" t="s">
        <v>536</v>
      </c>
      <c r="BD127" s="908"/>
      <c r="BE127" s="906" t="s">
        <v>772</v>
      </c>
      <c r="BF127" s="909" t="s">
        <v>2022</v>
      </c>
      <c r="BG127" s="909" t="s">
        <v>2153</v>
      </c>
      <c r="BH127" s="910" t="s">
        <v>2154</v>
      </c>
    </row>
    <row r="128" spans="1:60" s="938" customFormat="1" ht="21" customHeight="1" thickBot="1">
      <c r="A128" s="921">
        <v>1</v>
      </c>
      <c r="B128" s="654" t="s">
        <v>568</v>
      </c>
      <c r="C128" s="922" t="s">
        <v>1663</v>
      </c>
      <c r="D128" s="1502">
        <v>1</v>
      </c>
      <c r="E128" s="1224">
        <v>14</v>
      </c>
      <c r="F128" s="960">
        <f>+E128*2</f>
        <v>28</v>
      </c>
      <c r="G128" s="818">
        <v>66140</v>
      </c>
      <c r="H128" s="818">
        <v>16</v>
      </c>
      <c r="I128" s="933">
        <f>+H128*G128</f>
        <v>1058240</v>
      </c>
      <c r="J128" s="994">
        <v>189160.4</v>
      </c>
      <c r="K128" s="1056">
        <f t="shared" ref="K128:K188" si="761">+E128*2</f>
        <v>28</v>
      </c>
      <c r="L128" s="925">
        <f t="shared" ref="L128:L188" si="762">+I128*E128*2%</f>
        <v>296307.20000000001</v>
      </c>
      <c r="M128" s="1528"/>
      <c r="N128" s="961">
        <f t="shared" ref="N128:N185" si="763">+I128+J128</f>
        <v>1247400.3999999999</v>
      </c>
      <c r="O128" s="995">
        <v>82145</v>
      </c>
      <c r="P128" s="934">
        <f>+N128+O128</f>
        <v>1329545.3999999999</v>
      </c>
      <c r="Q128" s="928">
        <f t="shared" ref="Q128:Q188" si="764">+P128*13</f>
        <v>17284090.199999999</v>
      </c>
      <c r="R128" s="1496">
        <v>1</v>
      </c>
      <c r="S128" s="977">
        <f>+E128+1</f>
        <v>15</v>
      </c>
      <c r="T128" s="960">
        <f>+S128*2</f>
        <v>30</v>
      </c>
      <c r="U128" s="818">
        <f>+G128</f>
        <v>66140</v>
      </c>
      <c r="V128" s="964">
        <f>+H128</f>
        <v>16</v>
      </c>
      <c r="W128" s="932"/>
      <c r="X128" s="932">
        <f>+V128+V128*W128</f>
        <v>16</v>
      </c>
      <c r="Y128" s="961">
        <f>+X128*U128</f>
        <v>1058240</v>
      </c>
      <c r="Z128" s="933">
        <f t="shared" ref="Z128:Z188" si="765">+AA128-J128</f>
        <v>29101.600000000006</v>
      </c>
      <c r="AA128" s="961">
        <f>66140*11*0.3</f>
        <v>218262</v>
      </c>
      <c r="AB128" s="1528"/>
      <c r="AC128" s="961">
        <f>+Y128+AA128</f>
        <v>1276502</v>
      </c>
      <c r="AD128" s="995">
        <v>82145</v>
      </c>
      <c r="AE128" s="934">
        <f>+AC128+AD128</f>
        <v>1358647</v>
      </c>
      <c r="AF128" s="935">
        <f t="shared" ref="AF128:AF188" si="766">+AE128*13</f>
        <v>17662411</v>
      </c>
      <c r="AG128" s="1496">
        <v>1</v>
      </c>
      <c r="AH128" s="965">
        <f>+S128+1</f>
        <v>16</v>
      </c>
      <c r="AI128" s="960">
        <f>+AH128*2</f>
        <v>32</v>
      </c>
      <c r="AJ128" s="818">
        <f t="shared" ref="AJ128:AK130" si="767">+U128</f>
        <v>66140</v>
      </c>
      <c r="AK128" s="964">
        <f t="shared" si="767"/>
        <v>16</v>
      </c>
      <c r="AL128" s="931"/>
      <c r="AM128" s="931">
        <f>+AK128+AK128*AL128</f>
        <v>16</v>
      </c>
      <c r="AN128" s="961">
        <f>+AM128*AJ128</f>
        <v>1058240</v>
      </c>
      <c r="AO128" s="1526">
        <f>66140*11*0.3</f>
        <v>218262</v>
      </c>
      <c r="AP128" s="1528"/>
      <c r="AQ128" s="961">
        <f>+AN128+AO128</f>
        <v>1276502</v>
      </c>
      <c r="AR128" s="995">
        <v>82145</v>
      </c>
      <c r="AS128" s="934">
        <f>+AQ128+AR128</f>
        <v>1358647</v>
      </c>
      <c r="AT128" s="935">
        <f t="shared" ref="AT128:AT188" si="768">+AS128*13</f>
        <v>17662411</v>
      </c>
      <c r="AU128" s="1496">
        <v>1</v>
      </c>
      <c r="AV128" s="965">
        <f>+AH128+1</f>
        <v>17</v>
      </c>
      <c r="AW128" s="960">
        <f>+AV128*2</f>
        <v>34</v>
      </c>
      <c r="AX128" s="818">
        <f t="shared" ref="AX128:AY130" si="769">+AJ128</f>
        <v>66140</v>
      </c>
      <c r="AY128" s="964">
        <f t="shared" si="769"/>
        <v>16</v>
      </c>
      <c r="AZ128" s="931"/>
      <c r="BA128" s="931">
        <f>+AY128+AY128*AZ128</f>
        <v>16</v>
      </c>
      <c r="BB128" s="961">
        <f>+BA128*AX128</f>
        <v>1058240</v>
      </c>
      <c r="BC128" s="961">
        <f>66140*11*0.3</f>
        <v>218262</v>
      </c>
      <c r="BD128" s="1528"/>
      <c r="BE128" s="961">
        <f>+BB128+BC128</f>
        <v>1276502</v>
      </c>
      <c r="BF128" s="995">
        <v>82145</v>
      </c>
      <c r="BG128" s="934">
        <f>+BE128+BF128</f>
        <v>1358647</v>
      </c>
      <c r="BH128" s="937">
        <f t="shared" ref="BH128:BH188" si="770">+BG128*13</f>
        <v>17662411</v>
      </c>
    </row>
    <row r="129" spans="1:60" s="938" customFormat="1" ht="23.25" customHeight="1" thickBot="1">
      <c r="A129" s="939">
        <v>2</v>
      </c>
      <c r="B129" s="650" t="s">
        <v>584</v>
      </c>
      <c r="C129" s="922" t="s">
        <v>546</v>
      </c>
      <c r="D129" s="1502">
        <v>1</v>
      </c>
      <c r="E129" s="1224">
        <v>12</v>
      </c>
      <c r="F129" s="923">
        <f t="shared" ref="F129" si="771">+E129*2</f>
        <v>24</v>
      </c>
      <c r="G129" s="825">
        <v>66140</v>
      </c>
      <c r="H129" s="825">
        <v>11</v>
      </c>
      <c r="I129" s="933">
        <f t="shared" ref="I129" si="772">+H129*G129</f>
        <v>727540</v>
      </c>
      <c r="J129" s="933">
        <v>174609.6</v>
      </c>
      <c r="K129" s="1056">
        <f t="shared" si="761"/>
        <v>24</v>
      </c>
      <c r="L129" s="1055">
        <f t="shared" si="762"/>
        <v>174609.6</v>
      </c>
      <c r="M129" s="1531"/>
      <c r="N129" s="933">
        <f t="shared" si="763"/>
        <v>902149.6</v>
      </c>
      <c r="O129" s="825"/>
      <c r="P129" s="929">
        <f t="shared" ref="P129" si="773">+N129+O129</f>
        <v>902149.6</v>
      </c>
      <c r="Q129" s="928">
        <f t="shared" si="764"/>
        <v>11727944.799999999</v>
      </c>
      <c r="R129" s="1496">
        <v>1</v>
      </c>
      <c r="S129" s="930">
        <f t="shared" ref="S129" si="774">+E129+1</f>
        <v>13</v>
      </c>
      <c r="T129" s="923">
        <f t="shared" ref="T129" si="775">+S129*2</f>
        <v>26</v>
      </c>
      <c r="U129" s="825">
        <f>+G129</f>
        <v>66140</v>
      </c>
      <c r="V129" s="964">
        <f>+H129</f>
        <v>11</v>
      </c>
      <c r="W129" s="932"/>
      <c r="X129" s="932">
        <f t="shared" ref="X129:X188" si="776">+V129+V129*W129</f>
        <v>11</v>
      </c>
      <c r="Y129" s="933">
        <f t="shared" ref="Y129" si="777">+X129*U129</f>
        <v>727540</v>
      </c>
      <c r="Z129" s="933">
        <f t="shared" si="765"/>
        <v>14550.799999999988</v>
      </c>
      <c r="AA129" s="933">
        <f t="shared" ref="AA129:AA130" si="778">IF((T129&lt;=30)*AND(Y129*T129%&gt;J129),Y129*T129%,IF((T129&gt;30)*AND(Y129*30%&gt;J129),Y129*30%,J129))</f>
        <v>189160.4</v>
      </c>
      <c r="AB129" s="1531"/>
      <c r="AC129" s="933">
        <f t="shared" ref="AC129" si="779">+Y129+AA129</f>
        <v>916700.4</v>
      </c>
      <c r="AD129" s="825"/>
      <c r="AE129" s="929">
        <f t="shared" ref="AE129" si="780">+AC129+AD129</f>
        <v>916700.4</v>
      </c>
      <c r="AF129" s="935">
        <f t="shared" si="766"/>
        <v>11917105.200000001</v>
      </c>
      <c r="AG129" s="1496">
        <v>1</v>
      </c>
      <c r="AH129" s="968">
        <f t="shared" ref="AH129" si="781">+S129+1</f>
        <v>14</v>
      </c>
      <c r="AI129" s="923">
        <f t="shared" ref="AI129" si="782">+AH129*2</f>
        <v>28</v>
      </c>
      <c r="AJ129" s="825">
        <f t="shared" si="767"/>
        <v>66140</v>
      </c>
      <c r="AK129" s="964">
        <f t="shared" si="767"/>
        <v>11</v>
      </c>
      <c r="AL129" s="931"/>
      <c r="AM129" s="931">
        <f t="shared" ref="AM129:AM188" si="783">+AK129+AK129*AL129</f>
        <v>11</v>
      </c>
      <c r="AN129" s="933">
        <f t="shared" ref="AN129" si="784">+AM129*AJ129</f>
        <v>727540</v>
      </c>
      <c r="AO129" s="933">
        <f t="shared" ref="AO129:AO130" si="785">IF((AI129&lt;=30)*AND(AN129*AI129%&gt;AA129),AN129*AI129%,IF((AI129&gt;30)*AND(AN129*30%&gt;AA129),AN129*30%,AA129))</f>
        <v>203711.2</v>
      </c>
      <c r="AP129" s="1531"/>
      <c r="AQ129" s="933">
        <f t="shared" ref="AQ129" si="786">+AN129+AO129</f>
        <v>931251.19999999995</v>
      </c>
      <c r="AR129" s="825"/>
      <c r="AS129" s="929">
        <f t="shared" ref="AS129" si="787">+AQ129+AR129</f>
        <v>931251.19999999995</v>
      </c>
      <c r="AT129" s="935">
        <f t="shared" si="768"/>
        <v>12106265.6</v>
      </c>
      <c r="AU129" s="1496">
        <v>1</v>
      </c>
      <c r="AV129" s="968">
        <f t="shared" ref="AV129" si="788">+AH129+1</f>
        <v>15</v>
      </c>
      <c r="AW129" s="923">
        <f t="shared" ref="AW129" si="789">+AV129*2</f>
        <v>30</v>
      </c>
      <c r="AX129" s="825">
        <f t="shared" si="769"/>
        <v>66140</v>
      </c>
      <c r="AY129" s="964">
        <f t="shared" si="769"/>
        <v>11</v>
      </c>
      <c r="AZ129" s="931"/>
      <c r="BA129" s="931">
        <f t="shared" ref="BA129" si="790">+AY129+AY129*AZ129</f>
        <v>11</v>
      </c>
      <c r="BB129" s="933">
        <f t="shared" ref="BB129" si="791">+BA129*AX129</f>
        <v>727540</v>
      </c>
      <c r="BC129" s="933">
        <f t="shared" ref="BC129:BC130" si="792">IF((AW129&lt;=30)*AND(BB129*AW129%&gt;AO129),BB129*AW129%,IF((AW129&gt;30)*AND(BB129*30%&gt;AO129),BB129*30%,AO129))</f>
        <v>218262</v>
      </c>
      <c r="BD129" s="1531"/>
      <c r="BE129" s="933">
        <f t="shared" ref="BE129" si="793">+BB129+BC129</f>
        <v>945802</v>
      </c>
      <c r="BF129" s="825"/>
      <c r="BG129" s="929">
        <f t="shared" ref="BG129" si="794">+BE129+BF129</f>
        <v>945802</v>
      </c>
      <c r="BH129" s="937">
        <f t="shared" si="770"/>
        <v>12295426</v>
      </c>
    </row>
    <row r="130" spans="1:60" s="938" customFormat="1" ht="23.25" customHeight="1" thickBot="1">
      <c r="A130" s="921">
        <v>3</v>
      </c>
      <c r="B130" s="645" t="s">
        <v>1015</v>
      </c>
      <c r="C130" s="922" t="s">
        <v>645</v>
      </c>
      <c r="D130" s="1502">
        <v>1</v>
      </c>
      <c r="E130" s="1172">
        <v>6</v>
      </c>
      <c r="F130" s="923">
        <f t="shared" ref="F130:F157" si="795">+E130*2</f>
        <v>12</v>
      </c>
      <c r="G130" s="825">
        <v>66140</v>
      </c>
      <c r="H130" s="825">
        <v>10</v>
      </c>
      <c r="I130" s="933">
        <f t="shared" ref="I130:I157" si="796">+H130*G130</f>
        <v>661400</v>
      </c>
      <c r="J130" s="933">
        <v>79368</v>
      </c>
      <c r="K130" s="1056">
        <f t="shared" si="761"/>
        <v>12</v>
      </c>
      <c r="L130" s="1055">
        <f t="shared" si="762"/>
        <v>79368</v>
      </c>
      <c r="M130" s="1531"/>
      <c r="N130" s="933">
        <f t="shared" si="763"/>
        <v>740768</v>
      </c>
      <c r="O130" s="825"/>
      <c r="P130" s="929">
        <f t="shared" ref="P130:P157" si="797">+N130+O130</f>
        <v>740768</v>
      </c>
      <c r="Q130" s="928">
        <f t="shared" si="764"/>
        <v>9629984</v>
      </c>
      <c r="R130" s="1496">
        <v>1</v>
      </c>
      <c r="S130" s="930">
        <f t="shared" ref="S130:S133" si="798">+E130+1</f>
        <v>7</v>
      </c>
      <c r="T130" s="923">
        <f t="shared" ref="T130" si="799">+S130*2</f>
        <v>14</v>
      </c>
      <c r="U130" s="825">
        <f t="shared" ref="U130" si="800">+G130</f>
        <v>66140</v>
      </c>
      <c r="V130" s="964">
        <f>+H130</f>
        <v>10</v>
      </c>
      <c r="W130" s="932"/>
      <c r="X130" s="932">
        <f t="shared" si="776"/>
        <v>10</v>
      </c>
      <c r="Y130" s="933">
        <f t="shared" ref="Y130" si="801">+X130*U130</f>
        <v>661400</v>
      </c>
      <c r="Z130" s="933">
        <f t="shared" si="765"/>
        <v>13228.000000000015</v>
      </c>
      <c r="AA130" s="933">
        <f t="shared" si="778"/>
        <v>92596.000000000015</v>
      </c>
      <c r="AB130" s="1531"/>
      <c r="AC130" s="933">
        <f t="shared" ref="AC130" si="802">+Y130+AA130</f>
        <v>753996</v>
      </c>
      <c r="AD130" s="825"/>
      <c r="AE130" s="929">
        <f t="shared" ref="AE130" si="803">+AC130+AD130</f>
        <v>753996</v>
      </c>
      <c r="AF130" s="935">
        <f t="shared" si="766"/>
        <v>9801948</v>
      </c>
      <c r="AG130" s="1496">
        <v>1</v>
      </c>
      <c r="AH130" s="968">
        <f t="shared" ref="AH130" si="804">+S130+1</f>
        <v>8</v>
      </c>
      <c r="AI130" s="923">
        <f t="shared" ref="AI130" si="805">+AH130*2</f>
        <v>16</v>
      </c>
      <c r="AJ130" s="825">
        <f t="shared" si="767"/>
        <v>66140</v>
      </c>
      <c r="AK130" s="964">
        <f t="shared" si="767"/>
        <v>10</v>
      </c>
      <c r="AL130" s="931"/>
      <c r="AM130" s="931">
        <f t="shared" si="783"/>
        <v>10</v>
      </c>
      <c r="AN130" s="933">
        <f t="shared" ref="AN130" si="806">+AM130*AJ130</f>
        <v>661400</v>
      </c>
      <c r="AO130" s="933">
        <f t="shared" si="785"/>
        <v>105824</v>
      </c>
      <c r="AP130" s="1531"/>
      <c r="AQ130" s="933">
        <f t="shared" ref="AQ130" si="807">+AN130+AO130</f>
        <v>767224</v>
      </c>
      <c r="AR130" s="825"/>
      <c r="AS130" s="929">
        <f t="shared" ref="AS130" si="808">+AQ130+AR130</f>
        <v>767224</v>
      </c>
      <c r="AT130" s="935">
        <f t="shared" si="768"/>
        <v>9973912</v>
      </c>
      <c r="AU130" s="1496">
        <v>1</v>
      </c>
      <c r="AV130" s="968">
        <f t="shared" ref="AV130" si="809">+AH130+1</f>
        <v>9</v>
      </c>
      <c r="AW130" s="923">
        <f t="shared" ref="AW130" si="810">+AV130*2</f>
        <v>18</v>
      </c>
      <c r="AX130" s="825">
        <f t="shared" si="769"/>
        <v>66140</v>
      </c>
      <c r="AY130" s="964">
        <f t="shared" si="769"/>
        <v>10</v>
      </c>
      <c r="AZ130" s="931"/>
      <c r="BA130" s="931">
        <f>+AY130+AY130*AZ130</f>
        <v>10</v>
      </c>
      <c r="BB130" s="933">
        <f t="shared" ref="BB130" si="811">+BA130*AX130</f>
        <v>661400</v>
      </c>
      <c r="BC130" s="933">
        <f t="shared" si="792"/>
        <v>119052</v>
      </c>
      <c r="BD130" s="1531"/>
      <c r="BE130" s="933">
        <f t="shared" ref="BE130" si="812">+BB130+BC130</f>
        <v>780452</v>
      </c>
      <c r="BF130" s="825"/>
      <c r="BG130" s="929">
        <f t="shared" ref="BG130" si="813">+BE130+BF130</f>
        <v>780452</v>
      </c>
      <c r="BH130" s="937">
        <f t="shared" si="770"/>
        <v>10145876</v>
      </c>
    </row>
    <row r="131" spans="1:60" s="938" customFormat="1" ht="23.25" customHeight="1" thickBot="1">
      <c r="A131" s="939">
        <v>4</v>
      </c>
      <c r="B131" s="645" t="s">
        <v>1664</v>
      </c>
      <c r="C131" s="922" t="s">
        <v>645</v>
      </c>
      <c r="D131" s="1502">
        <v>1</v>
      </c>
      <c r="E131" s="1172">
        <v>3</v>
      </c>
      <c r="F131" s="923">
        <f t="shared" ref="F131" si="814">+E131*2</f>
        <v>6</v>
      </c>
      <c r="G131" s="825">
        <v>66140</v>
      </c>
      <c r="H131" s="825">
        <v>10</v>
      </c>
      <c r="I131" s="933">
        <f t="shared" ref="I131" si="815">+H131*G131</f>
        <v>661400</v>
      </c>
      <c r="J131" s="933">
        <v>39684</v>
      </c>
      <c r="K131" s="1056">
        <f t="shared" si="761"/>
        <v>6</v>
      </c>
      <c r="L131" s="1055">
        <f t="shared" si="762"/>
        <v>39684</v>
      </c>
      <c r="M131" s="1531"/>
      <c r="N131" s="933">
        <f t="shared" ref="N131" si="816">+I131+J131</f>
        <v>701084</v>
      </c>
      <c r="O131" s="825"/>
      <c r="P131" s="929">
        <f t="shared" ref="P131" si="817">+N131+O131</f>
        <v>701084</v>
      </c>
      <c r="Q131" s="928">
        <f t="shared" si="764"/>
        <v>9114092</v>
      </c>
      <c r="R131" s="1496">
        <v>1</v>
      </c>
      <c r="S131" s="930">
        <f t="shared" ref="S131" si="818">+E131+1</f>
        <v>4</v>
      </c>
      <c r="T131" s="923">
        <f t="shared" ref="T131" si="819">+S131*2</f>
        <v>8</v>
      </c>
      <c r="U131" s="825">
        <f t="shared" ref="U131" si="820">+G131</f>
        <v>66140</v>
      </c>
      <c r="V131" s="964">
        <f t="shared" ref="V131" si="821">+H131</f>
        <v>10</v>
      </c>
      <c r="W131" s="932"/>
      <c r="X131" s="932">
        <f t="shared" ref="X131" si="822">+V131+V131*W131</f>
        <v>10</v>
      </c>
      <c r="Y131" s="933">
        <f t="shared" ref="Y131" si="823">+X131*U131</f>
        <v>661400</v>
      </c>
      <c r="Z131" s="933">
        <f t="shared" si="765"/>
        <v>13228</v>
      </c>
      <c r="AA131" s="933">
        <f t="shared" ref="AA131" si="824">IF((T131&lt;=30)*AND(Y131*T131%&gt;J131),Y131*T131%,IF((T131&gt;30)*AND(Y131*30%&gt;J131),Y131*30%,J131))</f>
        <v>52912</v>
      </c>
      <c r="AB131" s="1531"/>
      <c r="AC131" s="933">
        <f t="shared" ref="AC131" si="825">+Y131+AA131</f>
        <v>714312</v>
      </c>
      <c r="AD131" s="825"/>
      <c r="AE131" s="929">
        <f t="shared" ref="AE131" si="826">+AC131+AD131</f>
        <v>714312</v>
      </c>
      <c r="AF131" s="935">
        <f t="shared" si="766"/>
        <v>9286056</v>
      </c>
      <c r="AG131" s="1496">
        <v>1</v>
      </c>
      <c r="AH131" s="968">
        <f t="shared" ref="AH131" si="827">+S131+1</f>
        <v>5</v>
      </c>
      <c r="AI131" s="923">
        <f t="shared" ref="AI131" si="828">+AH131*2</f>
        <v>10</v>
      </c>
      <c r="AJ131" s="825">
        <f>+U131</f>
        <v>66140</v>
      </c>
      <c r="AK131" s="964">
        <f t="shared" ref="AK131" si="829">+V131</f>
        <v>10</v>
      </c>
      <c r="AL131" s="931"/>
      <c r="AM131" s="931">
        <f t="shared" ref="AM131" si="830">+AK131+AK131*AL131</f>
        <v>10</v>
      </c>
      <c r="AN131" s="933">
        <f t="shared" ref="AN131" si="831">+AM131*AJ131</f>
        <v>661400</v>
      </c>
      <c r="AO131" s="933">
        <f t="shared" ref="AO131" si="832">IF((AI131&lt;=30)*AND(AN131*AI131%&gt;AA131),AN131*AI131%,IF((AI131&gt;30)*AND(AN131*30%&gt;AA131),AN131*30%,AA131))</f>
        <v>66140</v>
      </c>
      <c r="AP131" s="1531"/>
      <c r="AQ131" s="933">
        <f t="shared" ref="AQ131" si="833">+AN131+AO131</f>
        <v>727540</v>
      </c>
      <c r="AR131" s="825"/>
      <c r="AS131" s="929">
        <f t="shared" ref="AS131" si="834">+AQ131+AR131</f>
        <v>727540</v>
      </c>
      <c r="AT131" s="935">
        <f t="shared" si="768"/>
        <v>9458020</v>
      </c>
      <c r="AU131" s="1496">
        <v>1</v>
      </c>
      <c r="AV131" s="968">
        <f t="shared" ref="AV131" si="835">+AH131+1</f>
        <v>6</v>
      </c>
      <c r="AW131" s="923">
        <f t="shared" ref="AW131" si="836">+AV131*2</f>
        <v>12</v>
      </c>
      <c r="AX131" s="825">
        <f>+AJ131</f>
        <v>66140</v>
      </c>
      <c r="AY131" s="964">
        <f t="shared" ref="AY131" si="837">+AK131</f>
        <v>10</v>
      </c>
      <c r="AZ131" s="931"/>
      <c r="BA131" s="931">
        <f>+AY131+AY131*AZ131</f>
        <v>10</v>
      </c>
      <c r="BB131" s="933">
        <f t="shared" ref="BB131" si="838">+BA131*AX131</f>
        <v>661400</v>
      </c>
      <c r="BC131" s="933">
        <f t="shared" ref="BC131" si="839">IF((AW131&lt;=30)*AND(BB131*AW131%&gt;AO131),BB131*AW131%,IF((AW131&gt;30)*AND(BB131*30%&gt;AO131),BB131*30%,AO131))</f>
        <v>79368</v>
      </c>
      <c r="BD131" s="1531"/>
      <c r="BE131" s="933">
        <f t="shared" ref="BE131" si="840">+BB131+BC131</f>
        <v>740768</v>
      </c>
      <c r="BF131" s="825"/>
      <c r="BG131" s="929">
        <f t="shared" ref="BG131" si="841">+BE131+BF131</f>
        <v>740768</v>
      </c>
      <c r="BH131" s="937">
        <f t="shared" si="770"/>
        <v>9629984</v>
      </c>
    </row>
    <row r="132" spans="1:60" s="938" customFormat="1" ht="23.25" customHeight="1" thickBot="1">
      <c r="A132" s="921">
        <v>5</v>
      </c>
      <c r="B132" s="645" t="s">
        <v>1020</v>
      </c>
      <c r="C132" s="922" t="s">
        <v>645</v>
      </c>
      <c r="D132" s="1502">
        <v>1</v>
      </c>
      <c r="E132" s="1172">
        <v>6</v>
      </c>
      <c r="F132" s="923">
        <f t="shared" ref="F132" si="842">+E132*2</f>
        <v>12</v>
      </c>
      <c r="G132" s="825">
        <v>66140</v>
      </c>
      <c r="H132" s="825">
        <v>10</v>
      </c>
      <c r="I132" s="933">
        <f t="shared" ref="I132" si="843">+H132*G132</f>
        <v>661400</v>
      </c>
      <c r="J132" s="933">
        <v>79368</v>
      </c>
      <c r="K132" s="1056">
        <f t="shared" si="761"/>
        <v>12</v>
      </c>
      <c r="L132" s="1055">
        <f t="shared" si="762"/>
        <v>79368</v>
      </c>
      <c r="M132" s="1531"/>
      <c r="N132" s="933">
        <f t="shared" ref="N132" si="844">+I132+J132</f>
        <v>740768</v>
      </c>
      <c r="O132" s="825"/>
      <c r="P132" s="929">
        <f t="shared" ref="P132" si="845">+N132+O132</f>
        <v>740768</v>
      </c>
      <c r="Q132" s="928">
        <f t="shared" si="764"/>
        <v>9629984</v>
      </c>
      <c r="R132" s="1496">
        <v>1</v>
      </c>
      <c r="S132" s="930">
        <f t="shared" ref="S132" si="846">+E132+1</f>
        <v>7</v>
      </c>
      <c r="T132" s="923">
        <f t="shared" ref="T132" si="847">+S132*2</f>
        <v>14</v>
      </c>
      <c r="U132" s="825">
        <f t="shared" ref="U132" si="848">+G132</f>
        <v>66140</v>
      </c>
      <c r="V132" s="964">
        <f t="shared" ref="V132" si="849">+H132</f>
        <v>10</v>
      </c>
      <c r="W132" s="932"/>
      <c r="X132" s="932">
        <f t="shared" ref="X132" si="850">+V132+V132*W132</f>
        <v>10</v>
      </c>
      <c r="Y132" s="933">
        <f t="shared" ref="Y132" si="851">+X132*U132</f>
        <v>661400</v>
      </c>
      <c r="Z132" s="933">
        <f t="shared" si="765"/>
        <v>13228.000000000015</v>
      </c>
      <c r="AA132" s="933">
        <f t="shared" ref="AA132" si="852">IF((T132&lt;=30)*AND(Y132*T132%&gt;J132),Y132*T132%,IF((T132&gt;30)*AND(Y132*30%&gt;J132),Y132*30%,J132))</f>
        <v>92596.000000000015</v>
      </c>
      <c r="AB132" s="1531"/>
      <c r="AC132" s="933">
        <f t="shared" ref="AC132" si="853">+Y132+AA132</f>
        <v>753996</v>
      </c>
      <c r="AD132" s="825"/>
      <c r="AE132" s="929">
        <f t="shared" ref="AE132" si="854">+AC132+AD132</f>
        <v>753996</v>
      </c>
      <c r="AF132" s="935">
        <f t="shared" si="766"/>
        <v>9801948</v>
      </c>
      <c r="AG132" s="1496">
        <v>1</v>
      </c>
      <c r="AH132" s="968">
        <f t="shared" ref="AH132" si="855">+S132+1</f>
        <v>8</v>
      </c>
      <c r="AI132" s="923">
        <f t="shared" ref="AI132" si="856">+AH132*2</f>
        <v>16</v>
      </c>
      <c r="AJ132" s="825">
        <f>+U132</f>
        <v>66140</v>
      </c>
      <c r="AK132" s="964">
        <f t="shared" ref="AK132" si="857">+V132</f>
        <v>10</v>
      </c>
      <c r="AL132" s="931"/>
      <c r="AM132" s="931">
        <f t="shared" ref="AM132" si="858">+AK132+AK132*AL132</f>
        <v>10</v>
      </c>
      <c r="AN132" s="933">
        <f t="shared" ref="AN132" si="859">+AM132*AJ132</f>
        <v>661400</v>
      </c>
      <c r="AO132" s="933">
        <f t="shared" ref="AO132" si="860">IF((AI132&lt;=30)*AND(AN132*AI132%&gt;AA132),AN132*AI132%,IF((AI132&gt;30)*AND(AN132*30%&gt;AA132),AN132*30%,AA132))</f>
        <v>105824</v>
      </c>
      <c r="AP132" s="1531"/>
      <c r="AQ132" s="933">
        <f t="shared" ref="AQ132" si="861">+AN132+AO132</f>
        <v>767224</v>
      </c>
      <c r="AR132" s="825"/>
      <c r="AS132" s="929">
        <f t="shared" ref="AS132" si="862">+AQ132+AR132</f>
        <v>767224</v>
      </c>
      <c r="AT132" s="935">
        <f t="shared" si="768"/>
        <v>9973912</v>
      </c>
      <c r="AU132" s="1496">
        <v>1</v>
      </c>
      <c r="AV132" s="968">
        <f t="shared" ref="AV132" si="863">+AH132+1</f>
        <v>9</v>
      </c>
      <c r="AW132" s="923">
        <f t="shared" ref="AW132" si="864">+AV132*2</f>
        <v>18</v>
      </c>
      <c r="AX132" s="825">
        <f>+AJ132</f>
        <v>66140</v>
      </c>
      <c r="AY132" s="964">
        <f t="shared" ref="AY132" si="865">+AK132</f>
        <v>10</v>
      </c>
      <c r="AZ132" s="931"/>
      <c r="BA132" s="931">
        <f>+AY132+AY132*AZ132</f>
        <v>10</v>
      </c>
      <c r="BB132" s="933">
        <f t="shared" ref="BB132" si="866">+BA132*AX132</f>
        <v>661400</v>
      </c>
      <c r="BC132" s="933">
        <f t="shared" ref="BC132" si="867">IF((AW132&lt;=30)*AND(BB132*AW132%&gt;AO132),BB132*AW132%,IF((AW132&gt;30)*AND(BB132*30%&gt;AO132),BB132*30%,AO132))</f>
        <v>119052</v>
      </c>
      <c r="BD132" s="1531"/>
      <c r="BE132" s="933">
        <f t="shared" ref="BE132" si="868">+BB132+BC132</f>
        <v>780452</v>
      </c>
      <c r="BF132" s="825"/>
      <c r="BG132" s="929">
        <f t="shared" ref="BG132" si="869">+BE132+BF132</f>
        <v>780452</v>
      </c>
      <c r="BH132" s="937">
        <f t="shared" si="770"/>
        <v>10145876</v>
      </c>
    </row>
    <row r="133" spans="1:60" s="938" customFormat="1" ht="23.25" customHeight="1" thickBot="1">
      <c r="A133" s="939">
        <v>6</v>
      </c>
      <c r="B133" s="647" t="s">
        <v>1007</v>
      </c>
      <c r="C133" s="922" t="s">
        <v>645</v>
      </c>
      <c r="D133" s="1502">
        <v>1</v>
      </c>
      <c r="E133" s="1172">
        <v>6</v>
      </c>
      <c r="F133" s="923">
        <f t="shared" si="795"/>
        <v>12</v>
      </c>
      <c r="G133" s="825">
        <v>66140</v>
      </c>
      <c r="H133" s="825">
        <v>10</v>
      </c>
      <c r="I133" s="933">
        <f t="shared" si="796"/>
        <v>661400</v>
      </c>
      <c r="J133" s="933">
        <v>79368</v>
      </c>
      <c r="K133" s="1056">
        <f t="shared" si="761"/>
        <v>12</v>
      </c>
      <c r="L133" s="1055">
        <f t="shared" si="762"/>
        <v>79368</v>
      </c>
      <c r="M133" s="1531"/>
      <c r="N133" s="933">
        <f t="shared" si="763"/>
        <v>740768</v>
      </c>
      <c r="O133" s="825"/>
      <c r="P133" s="929">
        <f t="shared" si="797"/>
        <v>740768</v>
      </c>
      <c r="Q133" s="928">
        <f t="shared" si="764"/>
        <v>9629984</v>
      </c>
      <c r="R133" s="1496">
        <v>1</v>
      </c>
      <c r="S133" s="930">
        <f t="shared" si="798"/>
        <v>7</v>
      </c>
      <c r="T133" s="923">
        <f t="shared" ref="T133" si="870">+S133*2</f>
        <v>14</v>
      </c>
      <c r="U133" s="825">
        <f t="shared" ref="U133" si="871">+G133</f>
        <v>66140</v>
      </c>
      <c r="V133" s="964">
        <f>+H133</f>
        <v>10</v>
      </c>
      <c r="W133" s="932"/>
      <c r="X133" s="932">
        <f t="shared" si="776"/>
        <v>10</v>
      </c>
      <c r="Y133" s="933">
        <f t="shared" ref="Y133" si="872">+X133*U133</f>
        <v>661400</v>
      </c>
      <c r="Z133" s="933">
        <f t="shared" si="765"/>
        <v>13228.000000000015</v>
      </c>
      <c r="AA133" s="933">
        <f t="shared" ref="AA133" si="873">IF((T133&lt;=30)*AND(Y133*T133%&gt;J133),Y133*T133%,IF((T133&gt;30)*AND(Y133*30%&gt;J133),Y133*30%,J133))</f>
        <v>92596.000000000015</v>
      </c>
      <c r="AB133" s="1531"/>
      <c r="AC133" s="933">
        <f t="shared" ref="AC133" si="874">+Y133+AA133</f>
        <v>753996</v>
      </c>
      <c r="AD133" s="825"/>
      <c r="AE133" s="929">
        <f t="shared" ref="AE133" si="875">+AC133+AD133</f>
        <v>753996</v>
      </c>
      <c r="AF133" s="935">
        <f t="shared" si="766"/>
        <v>9801948</v>
      </c>
      <c r="AG133" s="1496">
        <v>1</v>
      </c>
      <c r="AH133" s="968">
        <f t="shared" ref="AH133" si="876">+S133+1</f>
        <v>8</v>
      </c>
      <c r="AI133" s="923">
        <f t="shared" ref="AI133" si="877">+AH133*2</f>
        <v>16</v>
      </c>
      <c r="AJ133" s="825">
        <f t="shared" ref="AJ133" si="878">+U133</f>
        <v>66140</v>
      </c>
      <c r="AK133" s="964">
        <f>+V133</f>
        <v>10</v>
      </c>
      <c r="AL133" s="931"/>
      <c r="AM133" s="931">
        <f t="shared" si="783"/>
        <v>10</v>
      </c>
      <c r="AN133" s="933">
        <f t="shared" ref="AN133" si="879">+AM133*AJ133</f>
        <v>661400</v>
      </c>
      <c r="AO133" s="933">
        <f t="shared" ref="AO133" si="880">IF((AI133&lt;=30)*AND(AN133*AI133%&gt;AA133),AN133*AI133%,IF((AI133&gt;30)*AND(AN133*30%&gt;AA133),AN133*30%,AA133))</f>
        <v>105824</v>
      </c>
      <c r="AP133" s="1531"/>
      <c r="AQ133" s="933">
        <f t="shared" ref="AQ133" si="881">+AN133+AO133</f>
        <v>767224</v>
      </c>
      <c r="AR133" s="825"/>
      <c r="AS133" s="929">
        <f t="shared" ref="AS133" si="882">+AQ133+AR133</f>
        <v>767224</v>
      </c>
      <c r="AT133" s="935">
        <f t="shared" si="768"/>
        <v>9973912</v>
      </c>
      <c r="AU133" s="1496">
        <v>1</v>
      </c>
      <c r="AV133" s="968">
        <f t="shared" ref="AV133" si="883">+AH133+1</f>
        <v>9</v>
      </c>
      <c r="AW133" s="923">
        <f t="shared" ref="AW133" si="884">+AV133*2</f>
        <v>18</v>
      </c>
      <c r="AX133" s="825">
        <f t="shared" ref="AX133" si="885">+AJ133</f>
        <v>66140</v>
      </c>
      <c r="AY133" s="964">
        <f>+AK133</f>
        <v>10</v>
      </c>
      <c r="AZ133" s="931"/>
      <c r="BA133" s="931">
        <f t="shared" ref="BA133:BA188" si="886">+AY133+AY133*AZ133</f>
        <v>10</v>
      </c>
      <c r="BB133" s="933">
        <f t="shared" ref="BB133" si="887">+BA133*AX133</f>
        <v>661400</v>
      </c>
      <c r="BC133" s="933">
        <f t="shared" ref="BC133" si="888">IF((AW133&lt;=30)*AND(BB133*AW133%&gt;AO133),BB133*AW133%,IF((AW133&gt;30)*AND(BB133*30%&gt;AO133),BB133*30%,AO133))</f>
        <v>119052</v>
      </c>
      <c r="BD133" s="1531"/>
      <c r="BE133" s="933">
        <f t="shared" ref="BE133" si="889">+BB133+BC133</f>
        <v>780452</v>
      </c>
      <c r="BF133" s="825"/>
      <c r="BG133" s="929">
        <f t="shared" ref="BG133" si="890">+BE133+BF133</f>
        <v>780452</v>
      </c>
      <c r="BH133" s="937">
        <f t="shared" si="770"/>
        <v>10145876</v>
      </c>
    </row>
    <row r="134" spans="1:60" s="938" customFormat="1" ht="23.25" customHeight="1" thickBot="1">
      <c r="A134" s="921">
        <v>7</v>
      </c>
      <c r="B134" s="650" t="s">
        <v>542</v>
      </c>
      <c r="C134" s="922" t="s">
        <v>645</v>
      </c>
      <c r="D134" s="1502">
        <v>1</v>
      </c>
      <c r="E134" s="1172">
        <v>14</v>
      </c>
      <c r="F134" s="923">
        <f t="shared" si="795"/>
        <v>28</v>
      </c>
      <c r="G134" s="825">
        <v>66140</v>
      </c>
      <c r="H134" s="825">
        <v>10</v>
      </c>
      <c r="I134" s="933">
        <f t="shared" si="796"/>
        <v>661400</v>
      </c>
      <c r="J134" s="933">
        <v>185192.00000000003</v>
      </c>
      <c r="K134" s="1056">
        <f t="shared" si="761"/>
        <v>28</v>
      </c>
      <c r="L134" s="1055">
        <f t="shared" si="762"/>
        <v>185192</v>
      </c>
      <c r="M134" s="1531"/>
      <c r="N134" s="933">
        <f t="shared" si="763"/>
        <v>846592</v>
      </c>
      <c r="O134" s="825"/>
      <c r="P134" s="929">
        <f t="shared" si="797"/>
        <v>846592</v>
      </c>
      <c r="Q134" s="928">
        <f t="shared" si="764"/>
        <v>11005696</v>
      </c>
      <c r="R134" s="1496">
        <v>1</v>
      </c>
      <c r="S134" s="930">
        <f t="shared" ref="S134:S157" si="891">+E134+1</f>
        <v>15</v>
      </c>
      <c r="T134" s="923">
        <f t="shared" ref="T134:T157" si="892">+S134*2</f>
        <v>30</v>
      </c>
      <c r="U134" s="825">
        <f t="shared" ref="U134:U147" si="893">+G134</f>
        <v>66140</v>
      </c>
      <c r="V134" s="964">
        <f>+H134</f>
        <v>10</v>
      </c>
      <c r="W134" s="932"/>
      <c r="X134" s="932">
        <f t="shared" si="776"/>
        <v>10</v>
      </c>
      <c r="Y134" s="933">
        <f t="shared" ref="Y134:Y157" si="894">+X134*U134</f>
        <v>661400</v>
      </c>
      <c r="Z134" s="933">
        <f t="shared" si="765"/>
        <v>13227.999999999971</v>
      </c>
      <c r="AA134" s="933">
        <f t="shared" ref="AA134:AA173" si="895">IF((T134&lt;=30)*AND(Y134*T134%&gt;J134),Y134*T134%,IF((T134&gt;30)*AND(Y134*30%&gt;J134),Y134*30%,J134))</f>
        <v>198420</v>
      </c>
      <c r="AB134" s="1531"/>
      <c r="AC134" s="933">
        <f t="shared" ref="AC134:AC155" si="896">+Y134+AA134</f>
        <v>859820</v>
      </c>
      <c r="AD134" s="825"/>
      <c r="AE134" s="929">
        <f t="shared" ref="AE134:AE155" si="897">+AC134+AD134</f>
        <v>859820</v>
      </c>
      <c r="AF134" s="935">
        <f t="shared" si="766"/>
        <v>11177660</v>
      </c>
      <c r="AG134" s="1496">
        <v>1</v>
      </c>
      <c r="AH134" s="968">
        <f t="shared" ref="AH134:AH157" si="898">+S134+1</f>
        <v>16</v>
      </c>
      <c r="AI134" s="923">
        <f t="shared" ref="AI134:AI157" si="899">+AH134*2</f>
        <v>32</v>
      </c>
      <c r="AJ134" s="825">
        <f t="shared" ref="AJ134:AJ155" si="900">+U134</f>
        <v>66140</v>
      </c>
      <c r="AK134" s="964">
        <f>+V134</f>
        <v>10</v>
      </c>
      <c r="AL134" s="931"/>
      <c r="AM134" s="931">
        <f t="shared" si="783"/>
        <v>10</v>
      </c>
      <c r="AN134" s="933">
        <f t="shared" ref="AN134:AN157" si="901">+AM134*AJ134</f>
        <v>661400</v>
      </c>
      <c r="AO134" s="933">
        <f t="shared" ref="AO134:AO167" si="902">IF((AI134&lt;=30)*AND(AN134*AI134%&gt;AA134),AN134*AI134%,IF((AI134&gt;30)*AND(AN134*30%&gt;AA134),AN134*30%,AA134))</f>
        <v>198420</v>
      </c>
      <c r="AP134" s="1531"/>
      <c r="AQ134" s="933">
        <f t="shared" ref="AQ134:AQ155" si="903">+AN134+AO134</f>
        <v>859820</v>
      </c>
      <c r="AR134" s="825"/>
      <c r="AS134" s="929">
        <f t="shared" ref="AS134:AS155" si="904">+AQ134+AR134</f>
        <v>859820</v>
      </c>
      <c r="AT134" s="935">
        <f t="shared" si="768"/>
        <v>11177660</v>
      </c>
      <c r="AU134" s="1496">
        <v>1</v>
      </c>
      <c r="AV134" s="968">
        <f t="shared" ref="AV134:AV157" si="905">+AH134+1</f>
        <v>17</v>
      </c>
      <c r="AW134" s="923">
        <f t="shared" ref="AW134:AW157" si="906">+AV134*2</f>
        <v>34</v>
      </c>
      <c r="AX134" s="825">
        <f t="shared" ref="AX134:AX155" si="907">+AJ134</f>
        <v>66140</v>
      </c>
      <c r="AY134" s="964">
        <f>+AK134</f>
        <v>10</v>
      </c>
      <c r="AZ134" s="931"/>
      <c r="BA134" s="931">
        <f t="shared" si="886"/>
        <v>10</v>
      </c>
      <c r="BB134" s="933">
        <f t="shared" ref="BB134:BB157" si="908">+BA134*AX134</f>
        <v>661400</v>
      </c>
      <c r="BC134" s="933">
        <f t="shared" ref="BC134:BC167" si="909">IF((AW134&lt;=30)*AND(BB134*AW134%&gt;AO134),BB134*AW134%,IF((AW134&gt;30)*AND(BB134*30%&gt;AO134),BB134*30%,AO134))</f>
        <v>198420</v>
      </c>
      <c r="BD134" s="1531"/>
      <c r="BE134" s="933">
        <f t="shared" ref="BE134:BE155" si="910">+BB134+BC134</f>
        <v>859820</v>
      </c>
      <c r="BF134" s="825"/>
      <c r="BG134" s="929">
        <f t="shared" ref="BG134:BG155" si="911">+BE134+BF134</f>
        <v>859820</v>
      </c>
      <c r="BH134" s="937">
        <f t="shared" si="770"/>
        <v>11177660</v>
      </c>
    </row>
    <row r="135" spans="1:60" s="938" customFormat="1" ht="23.25" customHeight="1" thickBot="1">
      <c r="A135" s="939">
        <v>8</v>
      </c>
      <c r="B135" s="650" t="s">
        <v>543</v>
      </c>
      <c r="C135" s="922" t="s">
        <v>645</v>
      </c>
      <c r="D135" s="1502">
        <v>1</v>
      </c>
      <c r="E135" s="1172">
        <v>19</v>
      </c>
      <c r="F135" s="923">
        <f t="shared" si="795"/>
        <v>38</v>
      </c>
      <c r="G135" s="825">
        <v>66140</v>
      </c>
      <c r="H135" s="825">
        <v>10</v>
      </c>
      <c r="I135" s="933">
        <f t="shared" si="796"/>
        <v>661400</v>
      </c>
      <c r="J135" s="933">
        <v>198420</v>
      </c>
      <c r="K135" s="1057">
        <f t="shared" si="761"/>
        <v>38</v>
      </c>
      <c r="L135" s="1058">
        <f t="shared" si="762"/>
        <v>251332</v>
      </c>
      <c r="M135" s="1530"/>
      <c r="N135" s="933">
        <f t="shared" si="763"/>
        <v>859820</v>
      </c>
      <c r="O135" s="825"/>
      <c r="P135" s="929">
        <f t="shared" si="797"/>
        <v>859820</v>
      </c>
      <c r="Q135" s="928">
        <f t="shared" si="764"/>
        <v>11177660</v>
      </c>
      <c r="R135" s="1496">
        <v>1</v>
      </c>
      <c r="S135" s="930">
        <f t="shared" si="891"/>
        <v>20</v>
      </c>
      <c r="T135" s="923">
        <f t="shared" si="892"/>
        <v>40</v>
      </c>
      <c r="U135" s="825">
        <f t="shared" si="893"/>
        <v>66140</v>
      </c>
      <c r="V135" s="964">
        <f>+H135</f>
        <v>10</v>
      </c>
      <c r="W135" s="932"/>
      <c r="X135" s="932">
        <f t="shared" si="776"/>
        <v>10</v>
      </c>
      <c r="Y135" s="933">
        <f t="shared" si="894"/>
        <v>661400</v>
      </c>
      <c r="Z135" s="933">
        <f t="shared" si="765"/>
        <v>0</v>
      </c>
      <c r="AA135" s="933">
        <f t="shared" si="895"/>
        <v>198420</v>
      </c>
      <c r="AB135" s="1530"/>
      <c r="AC135" s="933">
        <f t="shared" si="896"/>
        <v>859820</v>
      </c>
      <c r="AD135" s="825"/>
      <c r="AE135" s="929">
        <f t="shared" si="897"/>
        <v>859820</v>
      </c>
      <c r="AF135" s="935">
        <f t="shared" si="766"/>
        <v>11177660</v>
      </c>
      <c r="AG135" s="1496">
        <v>1</v>
      </c>
      <c r="AH135" s="968">
        <f t="shared" si="898"/>
        <v>21</v>
      </c>
      <c r="AI135" s="923">
        <f t="shared" si="899"/>
        <v>42</v>
      </c>
      <c r="AJ135" s="825">
        <f t="shared" si="900"/>
        <v>66140</v>
      </c>
      <c r="AK135" s="964">
        <f>+V135</f>
        <v>10</v>
      </c>
      <c r="AL135" s="931"/>
      <c r="AM135" s="931">
        <f t="shared" si="783"/>
        <v>10</v>
      </c>
      <c r="AN135" s="933">
        <f t="shared" si="901"/>
        <v>661400</v>
      </c>
      <c r="AO135" s="933">
        <f t="shared" si="902"/>
        <v>198420</v>
      </c>
      <c r="AP135" s="1530"/>
      <c r="AQ135" s="933">
        <f t="shared" si="903"/>
        <v>859820</v>
      </c>
      <c r="AR135" s="825"/>
      <c r="AS135" s="929">
        <f t="shared" si="904"/>
        <v>859820</v>
      </c>
      <c r="AT135" s="935">
        <f t="shared" si="768"/>
        <v>11177660</v>
      </c>
      <c r="AU135" s="1496">
        <v>1</v>
      </c>
      <c r="AV135" s="968">
        <f t="shared" si="905"/>
        <v>22</v>
      </c>
      <c r="AW135" s="923">
        <f t="shared" si="906"/>
        <v>44</v>
      </c>
      <c r="AX135" s="825">
        <f t="shared" si="907"/>
        <v>66140</v>
      </c>
      <c r="AY135" s="964">
        <f>+AK135</f>
        <v>10</v>
      </c>
      <c r="AZ135" s="931"/>
      <c r="BA135" s="931">
        <f t="shared" si="886"/>
        <v>10</v>
      </c>
      <c r="BB135" s="933">
        <f t="shared" si="908"/>
        <v>661400</v>
      </c>
      <c r="BC135" s="933">
        <f t="shared" si="909"/>
        <v>198420</v>
      </c>
      <c r="BD135" s="1530"/>
      <c r="BE135" s="933">
        <f t="shared" si="910"/>
        <v>859820</v>
      </c>
      <c r="BF135" s="825"/>
      <c r="BG135" s="929">
        <f t="shared" si="911"/>
        <v>859820</v>
      </c>
      <c r="BH135" s="937">
        <f t="shared" si="770"/>
        <v>11177660</v>
      </c>
    </row>
    <row r="136" spans="1:60" s="938" customFormat="1" ht="23.25" customHeight="1" thickBot="1">
      <c r="A136" s="921">
        <v>9</v>
      </c>
      <c r="B136" s="647" t="s">
        <v>544</v>
      </c>
      <c r="C136" s="922" t="s">
        <v>645</v>
      </c>
      <c r="D136" s="1502">
        <v>1</v>
      </c>
      <c r="E136" s="1172">
        <v>9</v>
      </c>
      <c r="F136" s="923">
        <f t="shared" si="795"/>
        <v>18</v>
      </c>
      <c r="G136" s="825">
        <v>66140</v>
      </c>
      <c r="H136" s="825">
        <v>10</v>
      </c>
      <c r="I136" s="933">
        <f t="shared" si="796"/>
        <v>661400</v>
      </c>
      <c r="J136" s="933">
        <v>119052</v>
      </c>
      <c r="K136" s="1056">
        <f t="shared" si="761"/>
        <v>18</v>
      </c>
      <c r="L136" s="1055">
        <f t="shared" si="762"/>
        <v>119052</v>
      </c>
      <c r="M136" s="1531"/>
      <c r="N136" s="933">
        <f t="shared" si="763"/>
        <v>780452</v>
      </c>
      <c r="O136" s="825"/>
      <c r="P136" s="929">
        <f t="shared" si="797"/>
        <v>780452</v>
      </c>
      <c r="Q136" s="928">
        <f t="shared" si="764"/>
        <v>10145876</v>
      </c>
      <c r="R136" s="1496">
        <v>1</v>
      </c>
      <c r="S136" s="930">
        <f t="shared" si="891"/>
        <v>10</v>
      </c>
      <c r="T136" s="923">
        <f t="shared" si="892"/>
        <v>20</v>
      </c>
      <c r="U136" s="825">
        <f t="shared" si="893"/>
        <v>66140</v>
      </c>
      <c r="V136" s="964">
        <f>+H136</f>
        <v>10</v>
      </c>
      <c r="W136" s="932"/>
      <c r="X136" s="932">
        <f t="shared" si="776"/>
        <v>10</v>
      </c>
      <c r="Y136" s="933">
        <f t="shared" si="894"/>
        <v>661400</v>
      </c>
      <c r="Z136" s="933">
        <f t="shared" si="765"/>
        <v>13228</v>
      </c>
      <c r="AA136" s="933">
        <f t="shared" si="895"/>
        <v>132280</v>
      </c>
      <c r="AB136" s="1531"/>
      <c r="AC136" s="933">
        <f t="shared" si="896"/>
        <v>793680</v>
      </c>
      <c r="AD136" s="825"/>
      <c r="AE136" s="929">
        <f t="shared" si="897"/>
        <v>793680</v>
      </c>
      <c r="AF136" s="935">
        <f t="shared" si="766"/>
        <v>10317840</v>
      </c>
      <c r="AG136" s="1496">
        <v>1</v>
      </c>
      <c r="AH136" s="968">
        <f t="shared" si="898"/>
        <v>11</v>
      </c>
      <c r="AI136" s="923">
        <f t="shared" si="899"/>
        <v>22</v>
      </c>
      <c r="AJ136" s="825">
        <f t="shared" si="900"/>
        <v>66140</v>
      </c>
      <c r="AK136" s="964">
        <f>+V136</f>
        <v>10</v>
      </c>
      <c r="AL136" s="931"/>
      <c r="AM136" s="931">
        <f t="shared" si="783"/>
        <v>10</v>
      </c>
      <c r="AN136" s="933">
        <f t="shared" si="901"/>
        <v>661400</v>
      </c>
      <c r="AO136" s="933">
        <f t="shared" si="902"/>
        <v>145508</v>
      </c>
      <c r="AP136" s="1531"/>
      <c r="AQ136" s="933">
        <f t="shared" si="903"/>
        <v>806908</v>
      </c>
      <c r="AR136" s="825"/>
      <c r="AS136" s="929">
        <f t="shared" si="904"/>
        <v>806908</v>
      </c>
      <c r="AT136" s="935">
        <f t="shared" si="768"/>
        <v>10489804</v>
      </c>
      <c r="AU136" s="1496">
        <v>1</v>
      </c>
      <c r="AV136" s="968">
        <f t="shared" si="905"/>
        <v>12</v>
      </c>
      <c r="AW136" s="923">
        <f t="shared" si="906"/>
        <v>24</v>
      </c>
      <c r="AX136" s="825">
        <f t="shared" si="907"/>
        <v>66140</v>
      </c>
      <c r="AY136" s="964">
        <f>+AK136</f>
        <v>10</v>
      </c>
      <c r="AZ136" s="931"/>
      <c r="BA136" s="931">
        <f t="shared" si="886"/>
        <v>10</v>
      </c>
      <c r="BB136" s="933">
        <f t="shared" si="908"/>
        <v>661400</v>
      </c>
      <c r="BC136" s="933">
        <f t="shared" si="909"/>
        <v>158736</v>
      </c>
      <c r="BD136" s="1531"/>
      <c r="BE136" s="933">
        <f t="shared" si="910"/>
        <v>820136</v>
      </c>
      <c r="BF136" s="825"/>
      <c r="BG136" s="929">
        <f t="shared" si="911"/>
        <v>820136</v>
      </c>
      <c r="BH136" s="937">
        <f t="shared" si="770"/>
        <v>10661768</v>
      </c>
    </row>
    <row r="137" spans="1:60" s="938" customFormat="1" ht="23.25" customHeight="1" thickBot="1">
      <c r="A137" s="939">
        <v>10</v>
      </c>
      <c r="B137" s="645" t="s">
        <v>1026</v>
      </c>
      <c r="C137" s="922" t="s">
        <v>645</v>
      </c>
      <c r="D137" s="1502">
        <v>1</v>
      </c>
      <c r="E137" s="1172">
        <v>3</v>
      </c>
      <c r="F137" s="923">
        <f t="shared" si="795"/>
        <v>6</v>
      </c>
      <c r="G137" s="825">
        <v>66140</v>
      </c>
      <c r="H137" s="825">
        <v>10</v>
      </c>
      <c r="I137" s="933">
        <f t="shared" si="796"/>
        <v>661400</v>
      </c>
      <c r="J137" s="933">
        <v>39684</v>
      </c>
      <c r="K137" s="1056">
        <f t="shared" si="761"/>
        <v>6</v>
      </c>
      <c r="L137" s="1055">
        <f t="shared" si="762"/>
        <v>39684</v>
      </c>
      <c r="M137" s="1531"/>
      <c r="N137" s="933">
        <f t="shared" si="763"/>
        <v>701084</v>
      </c>
      <c r="O137" s="825"/>
      <c r="P137" s="929">
        <f t="shared" si="797"/>
        <v>701084</v>
      </c>
      <c r="Q137" s="928">
        <f t="shared" si="764"/>
        <v>9114092</v>
      </c>
      <c r="R137" s="1496">
        <v>1</v>
      </c>
      <c r="S137" s="930">
        <f>+E137+1</f>
        <v>4</v>
      </c>
      <c r="T137" s="923">
        <f t="shared" si="892"/>
        <v>8</v>
      </c>
      <c r="U137" s="825">
        <f t="shared" si="893"/>
        <v>66140</v>
      </c>
      <c r="V137" s="931">
        <v>10</v>
      </c>
      <c r="W137" s="932"/>
      <c r="X137" s="932">
        <f t="shared" si="776"/>
        <v>10</v>
      </c>
      <c r="Y137" s="933">
        <f t="shared" si="894"/>
        <v>661400</v>
      </c>
      <c r="Z137" s="933">
        <f t="shared" si="765"/>
        <v>13228</v>
      </c>
      <c r="AA137" s="933">
        <f>IF((T137&lt;=30)*AND(Y137*T137%&gt;J137),Y137*T137%,IF((T137&gt;30)*AND(Y137*30%&gt;J137),Y137*30%,J137))</f>
        <v>52912</v>
      </c>
      <c r="AB137" s="1531"/>
      <c r="AC137" s="933">
        <f t="shared" si="896"/>
        <v>714312</v>
      </c>
      <c r="AD137" s="825"/>
      <c r="AE137" s="929">
        <f t="shared" si="897"/>
        <v>714312</v>
      </c>
      <c r="AF137" s="935">
        <f t="shared" si="766"/>
        <v>9286056</v>
      </c>
      <c r="AG137" s="1493">
        <v>1</v>
      </c>
      <c r="AH137" s="936">
        <f>+S137+1</f>
        <v>5</v>
      </c>
      <c r="AI137" s="923">
        <f t="shared" si="899"/>
        <v>10</v>
      </c>
      <c r="AJ137" s="825">
        <f>+U137</f>
        <v>66140</v>
      </c>
      <c r="AK137" s="931">
        <v>10</v>
      </c>
      <c r="AL137" s="931"/>
      <c r="AM137" s="931">
        <f t="shared" si="783"/>
        <v>10</v>
      </c>
      <c r="AN137" s="933">
        <f t="shared" si="901"/>
        <v>661400</v>
      </c>
      <c r="AO137" s="933">
        <f t="shared" si="902"/>
        <v>66140</v>
      </c>
      <c r="AP137" s="1531"/>
      <c r="AQ137" s="933">
        <f t="shared" si="903"/>
        <v>727540</v>
      </c>
      <c r="AR137" s="825"/>
      <c r="AS137" s="929">
        <f t="shared" si="904"/>
        <v>727540</v>
      </c>
      <c r="AT137" s="935">
        <f t="shared" si="768"/>
        <v>9458020</v>
      </c>
      <c r="AU137" s="1493">
        <v>1</v>
      </c>
      <c r="AV137" s="936">
        <f>+AH137+1</f>
        <v>6</v>
      </c>
      <c r="AW137" s="923">
        <f t="shared" si="906"/>
        <v>12</v>
      </c>
      <c r="AX137" s="825">
        <f>+AJ137</f>
        <v>66140</v>
      </c>
      <c r="AY137" s="931">
        <v>10</v>
      </c>
      <c r="AZ137" s="931"/>
      <c r="BA137" s="931">
        <f t="shared" si="886"/>
        <v>10</v>
      </c>
      <c r="BB137" s="933">
        <f t="shared" si="908"/>
        <v>661400</v>
      </c>
      <c r="BC137" s="933">
        <f t="shared" si="909"/>
        <v>79368</v>
      </c>
      <c r="BD137" s="1531"/>
      <c r="BE137" s="933">
        <f t="shared" si="910"/>
        <v>740768</v>
      </c>
      <c r="BF137" s="825"/>
      <c r="BG137" s="929">
        <f t="shared" si="911"/>
        <v>740768</v>
      </c>
      <c r="BH137" s="937">
        <f t="shared" si="770"/>
        <v>9629984</v>
      </c>
    </row>
    <row r="138" spans="1:60" s="938" customFormat="1" ht="23.25" customHeight="1" thickBot="1">
      <c r="A138" s="921">
        <v>11</v>
      </c>
      <c r="B138" s="647" t="s">
        <v>704</v>
      </c>
      <c r="C138" s="922" t="s">
        <v>645</v>
      </c>
      <c r="D138" s="1502">
        <v>1</v>
      </c>
      <c r="E138" s="1172">
        <v>7</v>
      </c>
      <c r="F138" s="923">
        <f t="shared" si="795"/>
        <v>14</v>
      </c>
      <c r="G138" s="825">
        <v>66140</v>
      </c>
      <c r="H138" s="825">
        <v>10</v>
      </c>
      <c r="I138" s="933">
        <f t="shared" si="796"/>
        <v>661400</v>
      </c>
      <c r="J138" s="933">
        <v>92596.000000000015</v>
      </c>
      <c r="K138" s="1056">
        <f t="shared" si="761"/>
        <v>14</v>
      </c>
      <c r="L138" s="1055">
        <f t="shared" si="762"/>
        <v>92596</v>
      </c>
      <c r="M138" s="1531"/>
      <c r="N138" s="933">
        <f t="shared" si="763"/>
        <v>753996</v>
      </c>
      <c r="O138" s="825"/>
      <c r="P138" s="929">
        <f t="shared" si="797"/>
        <v>753996</v>
      </c>
      <c r="Q138" s="928">
        <f t="shared" si="764"/>
        <v>9801948</v>
      </c>
      <c r="R138" s="1496">
        <v>1</v>
      </c>
      <c r="S138" s="930">
        <f t="shared" si="891"/>
        <v>8</v>
      </c>
      <c r="T138" s="923">
        <f t="shared" si="892"/>
        <v>16</v>
      </c>
      <c r="U138" s="825">
        <f t="shared" si="893"/>
        <v>66140</v>
      </c>
      <c r="V138" s="964">
        <f>+H138</f>
        <v>10</v>
      </c>
      <c r="W138" s="932"/>
      <c r="X138" s="932">
        <f t="shared" si="776"/>
        <v>10</v>
      </c>
      <c r="Y138" s="933">
        <f t="shared" si="894"/>
        <v>661400</v>
      </c>
      <c r="Z138" s="933">
        <f t="shared" si="765"/>
        <v>13227.999999999985</v>
      </c>
      <c r="AA138" s="933">
        <f t="shared" si="895"/>
        <v>105824</v>
      </c>
      <c r="AB138" s="1531"/>
      <c r="AC138" s="933">
        <f t="shared" si="896"/>
        <v>767224</v>
      </c>
      <c r="AD138" s="825"/>
      <c r="AE138" s="929">
        <f t="shared" si="897"/>
        <v>767224</v>
      </c>
      <c r="AF138" s="935">
        <f t="shared" si="766"/>
        <v>9973912</v>
      </c>
      <c r="AG138" s="1496">
        <v>1</v>
      </c>
      <c r="AH138" s="968">
        <f t="shared" si="898"/>
        <v>9</v>
      </c>
      <c r="AI138" s="923">
        <f t="shared" si="899"/>
        <v>18</v>
      </c>
      <c r="AJ138" s="825">
        <f t="shared" si="900"/>
        <v>66140</v>
      </c>
      <c r="AK138" s="964">
        <f>+V138</f>
        <v>10</v>
      </c>
      <c r="AL138" s="931"/>
      <c r="AM138" s="931">
        <f t="shared" si="783"/>
        <v>10</v>
      </c>
      <c r="AN138" s="933">
        <f t="shared" si="901"/>
        <v>661400</v>
      </c>
      <c r="AO138" s="933">
        <f t="shared" si="902"/>
        <v>119052</v>
      </c>
      <c r="AP138" s="1531"/>
      <c r="AQ138" s="933">
        <f t="shared" si="903"/>
        <v>780452</v>
      </c>
      <c r="AR138" s="825"/>
      <c r="AS138" s="929">
        <f t="shared" si="904"/>
        <v>780452</v>
      </c>
      <c r="AT138" s="935">
        <f t="shared" si="768"/>
        <v>10145876</v>
      </c>
      <c r="AU138" s="1496">
        <v>1</v>
      </c>
      <c r="AV138" s="968">
        <f t="shared" si="905"/>
        <v>10</v>
      </c>
      <c r="AW138" s="923">
        <f t="shared" si="906"/>
        <v>20</v>
      </c>
      <c r="AX138" s="825">
        <f t="shared" si="907"/>
        <v>66140</v>
      </c>
      <c r="AY138" s="964">
        <f>+AK138</f>
        <v>10</v>
      </c>
      <c r="AZ138" s="931"/>
      <c r="BA138" s="931">
        <f t="shared" si="886"/>
        <v>10</v>
      </c>
      <c r="BB138" s="933">
        <f t="shared" si="908"/>
        <v>661400</v>
      </c>
      <c r="BC138" s="933">
        <f t="shared" si="909"/>
        <v>132280</v>
      </c>
      <c r="BD138" s="1531"/>
      <c r="BE138" s="933">
        <f t="shared" si="910"/>
        <v>793680</v>
      </c>
      <c r="BF138" s="825"/>
      <c r="BG138" s="929">
        <f t="shared" si="911"/>
        <v>793680</v>
      </c>
      <c r="BH138" s="937">
        <f t="shared" si="770"/>
        <v>10317840</v>
      </c>
    </row>
    <row r="139" spans="1:60" s="938" customFormat="1" ht="23.25" customHeight="1" thickBot="1">
      <c r="A139" s="939">
        <v>12</v>
      </c>
      <c r="B139" s="645" t="s">
        <v>72</v>
      </c>
      <c r="C139" s="922" t="s">
        <v>645</v>
      </c>
      <c r="D139" s="1502">
        <v>1</v>
      </c>
      <c r="E139" s="1225">
        <v>11</v>
      </c>
      <c r="F139" s="941">
        <f t="shared" si="795"/>
        <v>22</v>
      </c>
      <c r="G139" s="831">
        <v>66140</v>
      </c>
      <c r="H139" s="831">
        <v>10</v>
      </c>
      <c r="I139" s="942">
        <f t="shared" si="796"/>
        <v>661400</v>
      </c>
      <c r="J139" s="942">
        <v>145508</v>
      </c>
      <c r="K139" s="1056">
        <f t="shared" si="761"/>
        <v>22</v>
      </c>
      <c r="L139" s="1055">
        <f t="shared" si="762"/>
        <v>145508</v>
      </c>
      <c r="M139" s="1529"/>
      <c r="N139" s="942">
        <f t="shared" si="763"/>
        <v>806908</v>
      </c>
      <c r="O139" s="831"/>
      <c r="P139" s="943">
        <f t="shared" si="797"/>
        <v>806908</v>
      </c>
      <c r="Q139" s="928">
        <f t="shared" si="764"/>
        <v>10489804</v>
      </c>
      <c r="R139" s="1496">
        <v>1</v>
      </c>
      <c r="S139" s="944">
        <f t="shared" si="891"/>
        <v>12</v>
      </c>
      <c r="T139" s="941">
        <f t="shared" si="892"/>
        <v>24</v>
      </c>
      <c r="U139" s="831">
        <f t="shared" si="893"/>
        <v>66140</v>
      </c>
      <c r="V139" s="964">
        <f>+H139</f>
        <v>10</v>
      </c>
      <c r="W139" s="932"/>
      <c r="X139" s="932">
        <f t="shared" si="776"/>
        <v>10</v>
      </c>
      <c r="Y139" s="942">
        <f t="shared" si="894"/>
        <v>661400</v>
      </c>
      <c r="Z139" s="933">
        <f t="shared" si="765"/>
        <v>13228</v>
      </c>
      <c r="AA139" s="942">
        <f t="shared" si="895"/>
        <v>158736</v>
      </c>
      <c r="AB139" s="1529"/>
      <c r="AC139" s="942">
        <f t="shared" si="896"/>
        <v>820136</v>
      </c>
      <c r="AD139" s="831"/>
      <c r="AE139" s="943">
        <f t="shared" si="897"/>
        <v>820136</v>
      </c>
      <c r="AF139" s="935">
        <f t="shared" si="766"/>
        <v>10661768</v>
      </c>
      <c r="AG139" s="1496">
        <v>1</v>
      </c>
      <c r="AH139" s="984">
        <f t="shared" si="898"/>
        <v>13</v>
      </c>
      <c r="AI139" s="941">
        <f t="shared" si="899"/>
        <v>26</v>
      </c>
      <c r="AJ139" s="831">
        <f t="shared" si="900"/>
        <v>66140</v>
      </c>
      <c r="AK139" s="964">
        <f>+V139</f>
        <v>10</v>
      </c>
      <c r="AL139" s="931"/>
      <c r="AM139" s="931">
        <f t="shared" si="783"/>
        <v>10</v>
      </c>
      <c r="AN139" s="942">
        <f t="shared" si="901"/>
        <v>661400</v>
      </c>
      <c r="AO139" s="942">
        <f t="shared" si="902"/>
        <v>171964</v>
      </c>
      <c r="AP139" s="1529"/>
      <c r="AQ139" s="942">
        <f t="shared" si="903"/>
        <v>833364</v>
      </c>
      <c r="AR139" s="831"/>
      <c r="AS139" s="943">
        <f t="shared" si="904"/>
        <v>833364</v>
      </c>
      <c r="AT139" s="935">
        <f t="shared" si="768"/>
        <v>10833732</v>
      </c>
      <c r="AU139" s="1496">
        <v>1</v>
      </c>
      <c r="AV139" s="984">
        <f t="shared" si="905"/>
        <v>14</v>
      </c>
      <c r="AW139" s="941">
        <f t="shared" si="906"/>
        <v>28</v>
      </c>
      <c r="AX139" s="831">
        <f t="shared" si="907"/>
        <v>66140</v>
      </c>
      <c r="AY139" s="964">
        <f>+AK139</f>
        <v>10</v>
      </c>
      <c r="AZ139" s="931"/>
      <c r="BA139" s="931">
        <f t="shared" si="886"/>
        <v>10</v>
      </c>
      <c r="BB139" s="942">
        <f t="shared" si="908"/>
        <v>661400</v>
      </c>
      <c r="BC139" s="942">
        <f t="shared" si="909"/>
        <v>185192.00000000003</v>
      </c>
      <c r="BD139" s="1529"/>
      <c r="BE139" s="942">
        <f t="shared" si="910"/>
        <v>846592</v>
      </c>
      <c r="BF139" s="831"/>
      <c r="BG139" s="943">
        <f t="shared" si="911"/>
        <v>846592</v>
      </c>
      <c r="BH139" s="937">
        <f t="shared" si="770"/>
        <v>11005696</v>
      </c>
    </row>
    <row r="140" spans="1:60" s="938" customFormat="1" ht="21" customHeight="1" thickBot="1">
      <c r="A140" s="921">
        <v>13</v>
      </c>
      <c r="B140" s="647" t="s">
        <v>569</v>
      </c>
      <c r="C140" s="922" t="s">
        <v>645</v>
      </c>
      <c r="D140" s="1502">
        <v>1</v>
      </c>
      <c r="E140" s="1172">
        <v>26</v>
      </c>
      <c r="F140" s="923">
        <f t="shared" si="795"/>
        <v>52</v>
      </c>
      <c r="G140" s="825">
        <v>66140</v>
      </c>
      <c r="H140" s="825">
        <v>10</v>
      </c>
      <c r="I140" s="933">
        <f t="shared" si="796"/>
        <v>661400</v>
      </c>
      <c r="J140" s="933">
        <v>358803.75</v>
      </c>
      <c r="K140" s="1057">
        <f t="shared" si="761"/>
        <v>52</v>
      </c>
      <c r="L140" s="1058">
        <f t="shared" si="762"/>
        <v>343928</v>
      </c>
      <c r="M140" s="1530"/>
      <c r="N140" s="933">
        <f t="shared" si="763"/>
        <v>1020203.75</v>
      </c>
      <c r="O140" s="825"/>
      <c r="P140" s="929">
        <f t="shared" si="797"/>
        <v>1020203.75</v>
      </c>
      <c r="Q140" s="928">
        <f t="shared" si="764"/>
        <v>13262648.75</v>
      </c>
      <c r="R140" s="1496">
        <v>1</v>
      </c>
      <c r="S140" s="930">
        <f t="shared" si="891"/>
        <v>27</v>
      </c>
      <c r="T140" s="923">
        <f t="shared" si="892"/>
        <v>54</v>
      </c>
      <c r="U140" s="825">
        <f t="shared" si="893"/>
        <v>66140</v>
      </c>
      <c r="V140" s="964">
        <f>+H140</f>
        <v>10</v>
      </c>
      <c r="W140" s="932"/>
      <c r="X140" s="932">
        <f t="shared" si="776"/>
        <v>10</v>
      </c>
      <c r="Y140" s="933">
        <f t="shared" si="894"/>
        <v>661400</v>
      </c>
      <c r="Z140" s="933">
        <f t="shared" si="765"/>
        <v>0</v>
      </c>
      <c r="AA140" s="933">
        <f t="shared" si="895"/>
        <v>358803.75</v>
      </c>
      <c r="AB140" s="1530"/>
      <c r="AC140" s="933">
        <f t="shared" si="896"/>
        <v>1020203.75</v>
      </c>
      <c r="AD140" s="825"/>
      <c r="AE140" s="929">
        <f t="shared" si="897"/>
        <v>1020203.75</v>
      </c>
      <c r="AF140" s="935">
        <f t="shared" si="766"/>
        <v>13262648.75</v>
      </c>
      <c r="AG140" s="1496">
        <v>1</v>
      </c>
      <c r="AH140" s="968">
        <f t="shared" si="898"/>
        <v>28</v>
      </c>
      <c r="AI140" s="923">
        <f t="shared" si="899"/>
        <v>56</v>
      </c>
      <c r="AJ140" s="825">
        <f t="shared" si="900"/>
        <v>66140</v>
      </c>
      <c r="AK140" s="964">
        <f>+V140</f>
        <v>10</v>
      </c>
      <c r="AL140" s="931"/>
      <c r="AM140" s="931">
        <f t="shared" si="783"/>
        <v>10</v>
      </c>
      <c r="AN140" s="933">
        <f t="shared" si="901"/>
        <v>661400</v>
      </c>
      <c r="AO140" s="933">
        <f t="shared" si="902"/>
        <v>358803.75</v>
      </c>
      <c r="AP140" s="1530"/>
      <c r="AQ140" s="933">
        <f t="shared" si="903"/>
        <v>1020203.75</v>
      </c>
      <c r="AR140" s="825"/>
      <c r="AS140" s="929">
        <f t="shared" si="904"/>
        <v>1020203.75</v>
      </c>
      <c r="AT140" s="935">
        <f t="shared" si="768"/>
        <v>13262648.75</v>
      </c>
      <c r="AU140" s="1496">
        <v>1</v>
      </c>
      <c r="AV140" s="968">
        <f t="shared" si="905"/>
        <v>29</v>
      </c>
      <c r="AW140" s="923">
        <f t="shared" si="906"/>
        <v>58</v>
      </c>
      <c r="AX140" s="825">
        <f t="shared" si="907"/>
        <v>66140</v>
      </c>
      <c r="AY140" s="964">
        <f>+AK140</f>
        <v>10</v>
      </c>
      <c r="AZ140" s="931"/>
      <c r="BA140" s="931">
        <f t="shared" si="886"/>
        <v>10</v>
      </c>
      <c r="BB140" s="933">
        <f t="shared" si="908"/>
        <v>661400</v>
      </c>
      <c r="BC140" s="933">
        <f t="shared" si="909"/>
        <v>358803.75</v>
      </c>
      <c r="BD140" s="1530"/>
      <c r="BE140" s="933">
        <f t="shared" si="910"/>
        <v>1020203.75</v>
      </c>
      <c r="BF140" s="825"/>
      <c r="BG140" s="929">
        <f t="shared" si="911"/>
        <v>1020203.75</v>
      </c>
      <c r="BH140" s="937">
        <f t="shared" si="770"/>
        <v>13262648.75</v>
      </c>
    </row>
    <row r="141" spans="1:60" s="938" customFormat="1" ht="23.25" customHeight="1" thickBot="1">
      <c r="A141" s="939">
        <v>14</v>
      </c>
      <c r="B141" s="647" t="s">
        <v>119</v>
      </c>
      <c r="C141" s="922" t="s">
        <v>645</v>
      </c>
      <c r="D141" s="1502">
        <v>1</v>
      </c>
      <c r="E141" s="1172">
        <v>3</v>
      </c>
      <c r="F141" s="923">
        <f t="shared" si="795"/>
        <v>6</v>
      </c>
      <c r="G141" s="825">
        <v>66140</v>
      </c>
      <c r="H141" s="825">
        <v>10</v>
      </c>
      <c r="I141" s="933">
        <f t="shared" si="796"/>
        <v>661400</v>
      </c>
      <c r="J141" s="933">
        <v>39684</v>
      </c>
      <c r="K141" s="1056">
        <f t="shared" si="761"/>
        <v>6</v>
      </c>
      <c r="L141" s="1055">
        <f t="shared" si="762"/>
        <v>39684</v>
      </c>
      <c r="M141" s="1531"/>
      <c r="N141" s="933">
        <f t="shared" si="763"/>
        <v>701084</v>
      </c>
      <c r="O141" s="825"/>
      <c r="P141" s="929">
        <f t="shared" si="797"/>
        <v>701084</v>
      </c>
      <c r="Q141" s="928">
        <f t="shared" si="764"/>
        <v>9114092</v>
      </c>
      <c r="R141" s="1496">
        <v>1</v>
      </c>
      <c r="S141" s="930">
        <f t="shared" si="891"/>
        <v>4</v>
      </c>
      <c r="T141" s="923">
        <f t="shared" si="892"/>
        <v>8</v>
      </c>
      <c r="U141" s="825">
        <f t="shared" si="893"/>
        <v>66140</v>
      </c>
      <c r="V141" s="931">
        <v>10</v>
      </c>
      <c r="W141" s="932"/>
      <c r="X141" s="932">
        <f t="shared" si="776"/>
        <v>10</v>
      </c>
      <c r="Y141" s="933">
        <f t="shared" si="894"/>
        <v>661400</v>
      </c>
      <c r="Z141" s="933">
        <f t="shared" si="765"/>
        <v>13228</v>
      </c>
      <c r="AA141" s="933">
        <f t="shared" si="895"/>
        <v>52912</v>
      </c>
      <c r="AB141" s="1531"/>
      <c r="AC141" s="933">
        <f t="shared" si="896"/>
        <v>714312</v>
      </c>
      <c r="AD141" s="825"/>
      <c r="AE141" s="929">
        <f t="shared" si="897"/>
        <v>714312</v>
      </c>
      <c r="AF141" s="935">
        <f t="shared" si="766"/>
        <v>9286056</v>
      </c>
      <c r="AG141" s="1493">
        <v>1</v>
      </c>
      <c r="AH141" s="936">
        <f t="shared" si="898"/>
        <v>5</v>
      </c>
      <c r="AI141" s="923">
        <f t="shared" si="899"/>
        <v>10</v>
      </c>
      <c r="AJ141" s="825">
        <f t="shared" si="900"/>
        <v>66140</v>
      </c>
      <c r="AK141" s="931">
        <v>10</v>
      </c>
      <c r="AL141" s="931"/>
      <c r="AM141" s="931">
        <f t="shared" si="783"/>
        <v>10</v>
      </c>
      <c r="AN141" s="933">
        <f t="shared" si="901"/>
        <v>661400</v>
      </c>
      <c r="AO141" s="933">
        <f t="shared" si="902"/>
        <v>66140</v>
      </c>
      <c r="AP141" s="1531"/>
      <c r="AQ141" s="933">
        <f t="shared" si="903"/>
        <v>727540</v>
      </c>
      <c r="AR141" s="825"/>
      <c r="AS141" s="929">
        <f t="shared" si="904"/>
        <v>727540</v>
      </c>
      <c r="AT141" s="935">
        <f t="shared" si="768"/>
        <v>9458020</v>
      </c>
      <c r="AU141" s="1493">
        <v>1</v>
      </c>
      <c r="AV141" s="936">
        <f t="shared" si="905"/>
        <v>6</v>
      </c>
      <c r="AW141" s="923">
        <f t="shared" si="906"/>
        <v>12</v>
      </c>
      <c r="AX141" s="825">
        <f t="shared" si="907"/>
        <v>66140</v>
      </c>
      <c r="AY141" s="931">
        <v>10</v>
      </c>
      <c r="AZ141" s="931"/>
      <c r="BA141" s="931">
        <f t="shared" si="886"/>
        <v>10</v>
      </c>
      <c r="BB141" s="933">
        <f t="shared" si="908"/>
        <v>661400</v>
      </c>
      <c r="BC141" s="933">
        <f t="shared" si="909"/>
        <v>79368</v>
      </c>
      <c r="BD141" s="1531"/>
      <c r="BE141" s="933">
        <f t="shared" si="910"/>
        <v>740768</v>
      </c>
      <c r="BF141" s="825"/>
      <c r="BG141" s="929">
        <f t="shared" si="911"/>
        <v>740768</v>
      </c>
      <c r="BH141" s="937">
        <f t="shared" si="770"/>
        <v>9629984</v>
      </c>
    </row>
    <row r="142" spans="1:60" s="938" customFormat="1" ht="14.25" thickBot="1">
      <c r="A142" s="921">
        <v>15</v>
      </c>
      <c r="B142" s="650" t="s">
        <v>130</v>
      </c>
      <c r="C142" s="922" t="s">
        <v>645</v>
      </c>
      <c r="D142" s="1502">
        <v>1</v>
      </c>
      <c r="E142" s="1172">
        <v>7</v>
      </c>
      <c r="F142" s="923">
        <f t="shared" si="795"/>
        <v>14</v>
      </c>
      <c r="G142" s="825">
        <v>66140</v>
      </c>
      <c r="H142" s="825">
        <v>10</v>
      </c>
      <c r="I142" s="933">
        <f t="shared" si="796"/>
        <v>661400</v>
      </c>
      <c r="J142" s="933">
        <v>92596.000000000015</v>
      </c>
      <c r="K142" s="1056">
        <f t="shared" si="761"/>
        <v>14</v>
      </c>
      <c r="L142" s="1055">
        <f t="shared" si="762"/>
        <v>92596</v>
      </c>
      <c r="M142" s="1531"/>
      <c r="N142" s="933">
        <f t="shared" si="763"/>
        <v>753996</v>
      </c>
      <c r="O142" s="825"/>
      <c r="P142" s="929">
        <f t="shared" si="797"/>
        <v>753996</v>
      </c>
      <c r="Q142" s="928">
        <f t="shared" si="764"/>
        <v>9801948</v>
      </c>
      <c r="R142" s="1496">
        <v>1</v>
      </c>
      <c r="S142" s="930">
        <f t="shared" si="891"/>
        <v>8</v>
      </c>
      <c r="T142" s="923">
        <f t="shared" si="892"/>
        <v>16</v>
      </c>
      <c r="U142" s="825">
        <f t="shared" si="893"/>
        <v>66140</v>
      </c>
      <c r="V142" s="964">
        <f>+H142</f>
        <v>10</v>
      </c>
      <c r="W142" s="932"/>
      <c r="X142" s="932">
        <f t="shared" si="776"/>
        <v>10</v>
      </c>
      <c r="Y142" s="933">
        <f t="shared" si="894"/>
        <v>661400</v>
      </c>
      <c r="Z142" s="933">
        <f t="shared" si="765"/>
        <v>13227.999999999985</v>
      </c>
      <c r="AA142" s="933">
        <f t="shared" si="895"/>
        <v>105824</v>
      </c>
      <c r="AB142" s="1531"/>
      <c r="AC142" s="933">
        <f t="shared" si="896"/>
        <v>767224</v>
      </c>
      <c r="AD142" s="825"/>
      <c r="AE142" s="929">
        <f t="shared" si="897"/>
        <v>767224</v>
      </c>
      <c r="AF142" s="935">
        <f t="shared" si="766"/>
        <v>9973912</v>
      </c>
      <c r="AG142" s="1496">
        <v>1</v>
      </c>
      <c r="AH142" s="968">
        <f t="shared" si="898"/>
        <v>9</v>
      </c>
      <c r="AI142" s="923">
        <f t="shared" si="899"/>
        <v>18</v>
      </c>
      <c r="AJ142" s="825">
        <f t="shared" si="900"/>
        <v>66140</v>
      </c>
      <c r="AK142" s="964">
        <f>+V142</f>
        <v>10</v>
      </c>
      <c r="AL142" s="931"/>
      <c r="AM142" s="931">
        <f t="shared" si="783"/>
        <v>10</v>
      </c>
      <c r="AN142" s="933">
        <f t="shared" si="901"/>
        <v>661400</v>
      </c>
      <c r="AO142" s="933">
        <f t="shared" si="902"/>
        <v>119052</v>
      </c>
      <c r="AP142" s="1531"/>
      <c r="AQ142" s="933">
        <f t="shared" si="903"/>
        <v>780452</v>
      </c>
      <c r="AR142" s="825"/>
      <c r="AS142" s="929">
        <f t="shared" si="904"/>
        <v>780452</v>
      </c>
      <c r="AT142" s="935">
        <f t="shared" si="768"/>
        <v>10145876</v>
      </c>
      <c r="AU142" s="1496">
        <v>1</v>
      </c>
      <c r="AV142" s="968">
        <f t="shared" si="905"/>
        <v>10</v>
      </c>
      <c r="AW142" s="923">
        <f t="shared" si="906"/>
        <v>20</v>
      </c>
      <c r="AX142" s="825">
        <f t="shared" si="907"/>
        <v>66140</v>
      </c>
      <c r="AY142" s="964">
        <f>+AK142</f>
        <v>10</v>
      </c>
      <c r="AZ142" s="931"/>
      <c r="BA142" s="931">
        <f t="shared" si="886"/>
        <v>10</v>
      </c>
      <c r="BB142" s="933">
        <f t="shared" si="908"/>
        <v>661400</v>
      </c>
      <c r="BC142" s="933">
        <f t="shared" si="909"/>
        <v>132280</v>
      </c>
      <c r="BD142" s="1531"/>
      <c r="BE142" s="933">
        <f t="shared" si="910"/>
        <v>793680</v>
      </c>
      <c r="BF142" s="825"/>
      <c r="BG142" s="929">
        <f t="shared" si="911"/>
        <v>793680</v>
      </c>
      <c r="BH142" s="937">
        <f t="shared" si="770"/>
        <v>10317840</v>
      </c>
    </row>
    <row r="143" spans="1:60" s="938" customFormat="1" ht="23.25" customHeight="1" thickBot="1">
      <c r="A143" s="939">
        <v>16</v>
      </c>
      <c r="B143" s="645" t="s">
        <v>663</v>
      </c>
      <c r="C143" s="922" t="s">
        <v>645</v>
      </c>
      <c r="D143" s="1502">
        <v>1</v>
      </c>
      <c r="E143" s="1172">
        <v>13</v>
      </c>
      <c r="F143" s="923">
        <f>+E143*2</f>
        <v>26</v>
      </c>
      <c r="G143" s="825">
        <v>66140</v>
      </c>
      <c r="H143" s="825">
        <v>10</v>
      </c>
      <c r="I143" s="933">
        <f>+H143*G143</f>
        <v>661400</v>
      </c>
      <c r="J143" s="933">
        <v>171964</v>
      </c>
      <c r="K143" s="1056">
        <f t="shared" si="761"/>
        <v>26</v>
      </c>
      <c r="L143" s="1055">
        <f t="shared" si="762"/>
        <v>171964</v>
      </c>
      <c r="M143" s="1531"/>
      <c r="N143" s="933">
        <f>+I143+J143</f>
        <v>833364</v>
      </c>
      <c r="O143" s="825"/>
      <c r="P143" s="929">
        <f>+N143+O143</f>
        <v>833364</v>
      </c>
      <c r="Q143" s="928">
        <f t="shared" si="764"/>
        <v>10833732</v>
      </c>
      <c r="R143" s="1496">
        <v>1</v>
      </c>
      <c r="S143" s="930">
        <f>+E143+1</f>
        <v>14</v>
      </c>
      <c r="T143" s="923">
        <f>+S143*2</f>
        <v>28</v>
      </c>
      <c r="U143" s="825">
        <f>+G143</f>
        <v>66140</v>
      </c>
      <c r="V143" s="964">
        <f>+H143</f>
        <v>10</v>
      </c>
      <c r="W143" s="932"/>
      <c r="X143" s="932">
        <f t="shared" si="776"/>
        <v>10</v>
      </c>
      <c r="Y143" s="933">
        <f>+X143*U143</f>
        <v>661400</v>
      </c>
      <c r="Z143" s="933">
        <f t="shared" si="765"/>
        <v>13228.000000000029</v>
      </c>
      <c r="AA143" s="933">
        <f>IF((T143&lt;=30)*AND(Y143*T143%&gt;J143),Y143*T143%,IF((T143&gt;30)*AND(Y143*30%&gt;J143),Y143*30%,J143))</f>
        <v>185192.00000000003</v>
      </c>
      <c r="AB143" s="1531"/>
      <c r="AC143" s="933">
        <f>+Y143+AA143</f>
        <v>846592</v>
      </c>
      <c r="AD143" s="825"/>
      <c r="AE143" s="929">
        <f>+AC143+AD143</f>
        <v>846592</v>
      </c>
      <c r="AF143" s="935">
        <f t="shared" si="766"/>
        <v>11005696</v>
      </c>
      <c r="AG143" s="1497">
        <v>1</v>
      </c>
      <c r="AH143" s="968">
        <f>+S143+1</f>
        <v>15</v>
      </c>
      <c r="AI143" s="923">
        <f>+AH143*2</f>
        <v>30</v>
      </c>
      <c r="AJ143" s="825">
        <f t="shared" si="900"/>
        <v>66140</v>
      </c>
      <c r="AK143" s="964">
        <f>+V143</f>
        <v>10</v>
      </c>
      <c r="AL143" s="931"/>
      <c r="AM143" s="931">
        <f t="shared" si="783"/>
        <v>10</v>
      </c>
      <c r="AN143" s="933">
        <f>+AM143*AJ143</f>
        <v>661400</v>
      </c>
      <c r="AO143" s="933">
        <f>IF((AI143&lt;=30)*AND(AN143*AI143%&gt;AA143),AN143*AI143%,IF((AI143&gt;30)*AND(AN143*30%&gt;AA143),AN143*30%,AA143))</f>
        <v>198420</v>
      </c>
      <c r="AP143" s="1531"/>
      <c r="AQ143" s="933">
        <f>+AN143+AO143</f>
        <v>859820</v>
      </c>
      <c r="AR143" s="825"/>
      <c r="AS143" s="929">
        <f>+AQ143+AR143</f>
        <v>859820</v>
      </c>
      <c r="AT143" s="935">
        <f t="shared" si="768"/>
        <v>11177660</v>
      </c>
      <c r="AU143" s="1497">
        <v>1</v>
      </c>
      <c r="AV143" s="968">
        <f>+AH143+1</f>
        <v>16</v>
      </c>
      <c r="AW143" s="923">
        <f>+AV143*2</f>
        <v>32</v>
      </c>
      <c r="AX143" s="825">
        <f t="shared" si="907"/>
        <v>66140</v>
      </c>
      <c r="AY143" s="964">
        <f>+AK143</f>
        <v>10</v>
      </c>
      <c r="AZ143" s="931"/>
      <c r="BA143" s="931">
        <f t="shared" si="886"/>
        <v>10</v>
      </c>
      <c r="BB143" s="933">
        <f>+BA143*AX143</f>
        <v>661400</v>
      </c>
      <c r="BC143" s="933">
        <f>IF((AW143&lt;=30)*AND(BB143*AW143%&gt;AO143),BB143*AW143%,IF((AW143&gt;30)*AND(BB143*30%&gt;AO143),BB143*30%,AO143))</f>
        <v>198420</v>
      </c>
      <c r="BD143" s="1531"/>
      <c r="BE143" s="933">
        <f>+BB143+BC143</f>
        <v>859820</v>
      </c>
      <c r="BF143" s="825"/>
      <c r="BG143" s="929">
        <f>+BE143+BF143</f>
        <v>859820</v>
      </c>
      <c r="BH143" s="937">
        <f t="shared" si="770"/>
        <v>11177660</v>
      </c>
    </row>
    <row r="144" spans="1:60" s="938" customFormat="1" ht="14.25" thickBot="1">
      <c r="A144" s="921">
        <v>17</v>
      </c>
      <c r="B144" s="650" t="s">
        <v>577</v>
      </c>
      <c r="C144" s="922" t="s">
        <v>645</v>
      </c>
      <c r="D144" s="1502">
        <v>1</v>
      </c>
      <c r="E144" s="1172">
        <v>21</v>
      </c>
      <c r="F144" s="923">
        <f t="shared" si="795"/>
        <v>42</v>
      </c>
      <c r="G144" s="825">
        <v>66140</v>
      </c>
      <c r="H144" s="825">
        <v>10</v>
      </c>
      <c r="I144" s="933">
        <f t="shared" si="796"/>
        <v>661400</v>
      </c>
      <c r="J144" s="933">
        <v>215282</v>
      </c>
      <c r="K144" s="1057">
        <f t="shared" si="761"/>
        <v>42</v>
      </c>
      <c r="L144" s="1058">
        <f t="shared" si="762"/>
        <v>277788</v>
      </c>
      <c r="M144" s="1530"/>
      <c r="N144" s="933">
        <f t="shared" si="763"/>
        <v>876682</v>
      </c>
      <c r="O144" s="825"/>
      <c r="P144" s="929">
        <f t="shared" si="797"/>
        <v>876682</v>
      </c>
      <c r="Q144" s="928">
        <f t="shared" si="764"/>
        <v>11396866</v>
      </c>
      <c r="R144" s="1496">
        <v>1</v>
      </c>
      <c r="S144" s="930">
        <f t="shared" si="891"/>
        <v>22</v>
      </c>
      <c r="T144" s="923">
        <f t="shared" si="892"/>
        <v>44</v>
      </c>
      <c r="U144" s="825">
        <f t="shared" si="893"/>
        <v>66140</v>
      </c>
      <c r="V144" s="964">
        <f>+H144</f>
        <v>10</v>
      </c>
      <c r="W144" s="932"/>
      <c r="X144" s="932">
        <f t="shared" si="776"/>
        <v>10</v>
      </c>
      <c r="Y144" s="933">
        <f t="shared" si="894"/>
        <v>661400</v>
      </c>
      <c r="Z144" s="933">
        <f t="shared" si="765"/>
        <v>0</v>
      </c>
      <c r="AA144" s="933">
        <f t="shared" si="895"/>
        <v>215282</v>
      </c>
      <c r="AB144" s="1530"/>
      <c r="AC144" s="933">
        <f t="shared" si="896"/>
        <v>876682</v>
      </c>
      <c r="AD144" s="825"/>
      <c r="AE144" s="929">
        <f t="shared" si="897"/>
        <v>876682</v>
      </c>
      <c r="AF144" s="935">
        <f t="shared" si="766"/>
        <v>11396866</v>
      </c>
      <c r="AG144" s="1496">
        <v>1</v>
      </c>
      <c r="AH144" s="968">
        <f t="shared" si="898"/>
        <v>23</v>
      </c>
      <c r="AI144" s="923">
        <f t="shared" si="899"/>
        <v>46</v>
      </c>
      <c r="AJ144" s="825">
        <f t="shared" si="900"/>
        <v>66140</v>
      </c>
      <c r="AK144" s="964">
        <f>+V144</f>
        <v>10</v>
      </c>
      <c r="AL144" s="931"/>
      <c r="AM144" s="931">
        <f t="shared" si="783"/>
        <v>10</v>
      </c>
      <c r="AN144" s="933">
        <f t="shared" si="901"/>
        <v>661400</v>
      </c>
      <c r="AO144" s="933">
        <f t="shared" si="902"/>
        <v>215282</v>
      </c>
      <c r="AP144" s="1530"/>
      <c r="AQ144" s="933">
        <f t="shared" si="903"/>
        <v>876682</v>
      </c>
      <c r="AR144" s="825"/>
      <c r="AS144" s="929">
        <f t="shared" si="904"/>
        <v>876682</v>
      </c>
      <c r="AT144" s="935">
        <f t="shared" si="768"/>
        <v>11396866</v>
      </c>
      <c r="AU144" s="1496">
        <v>1</v>
      </c>
      <c r="AV144" s="968">
        <f t="shared" si="905"/>
        <v>24</v>
      </c>
      <c r="AW144" s="923">
        <f t="shared" si="906"/>
        <v>48</v>
      </c>
      <c r="AX144" s="825">
        <f t="shared" si="907"/>
        <v>66140</v>
      </c>
      <c r="AY144" s="964">
        <f>+AK144</f>
        <v>10</v>
      </c>
      <c r="AZ144" s="931"/>
      <c r="BA144" s="931">
        <f t="shared" si="886"/>
        <v>10</v>
      </c>
      <c r="BB144" s="933">
        <f t="shared" si="908"/>
        <v>661400</v>
      </c>
      <c r="BC144" s="933">
        <f t="shared" si="909"/>
        <v>215282</v>
      </c>
      <c r="BD144" s="1530"/>
      <c r="BE144" s="933">
        <f t="shared" si="910"/>
        <v>876682</v>
      </c>
      <c r="BF144" s="825"/>
      <c r="BG144" s="929">
        <f t="shared" si="911"/>
        <v>876682</v>
      </c>
      <c r="BH144" s="937">
        <f t="shared" si="770"/>
        <v>11396866</v>
      </c>
    </row>
    <row r="145" spans="1:60" s="938" customFormat="1" ht="27.75" thickBot="1">
      <c r="A145" s="939">
        <v>18</v>
      </c>
      <c r="B145" s="645" t="s">
        <v>571</v>
      </c>
      <c r="C145" s="922" t="s">
        <v>1330</v>
      </c>
      <c r="D145" s="1502">
        <v>1</v>
      </c>
      <c r="E145" s="1172">
        <v>18</v>
      </c>
      <c r="F145" s="923">
        <f t="shared" si="795"/>
        <v>36</v>
      </c>
      <c r="G145" s="825">
        <v>66140</v>
      </c>
      <c r="H145" s="825">
        <v>12</v>
      </c>
      <c r="I145" s="933">
        <f t="shared" si="796"/>
        <v>793680</v>
      </c>
      <c r="J145" s="933">
        <v>198420</v>
      </c>
      <c r="K145" s="1057">
        <f t="shared" si="761"/>
        <v>36</v>
      </c>
      <c r="L145" s="1058">
        <f t="shared" si="762"/>
        <v>285724.79999999999</v>
      </c>
      <c r="M145" s="1530"/>
      <c r="N145" s="933">
        <f t="shared" si="763"/>
        <v>992100</v>
      </c>
      <c r="O145" s="825"/>
      <c r="P145" s="929">
        <f t="shared" si="797"/>
        <v>992100</v>
      </c>
      <c r="Q145" s="928">
        <f t="shared" si="764"/>
        <v>12897300</v>
      </c>
      <c r="R145" s="1496">
        <v>1</v>
      </c>
      <c r="S145" s="930">
        <f t="shared" si="891"/>
        <v>19</v>
      </c>
      <c r="T145" s="923">
        <f t="shared" si="892"/>
        <v>38</v>
      </c>
      <c r="U145" s="825">
        <f t="shared" si="893"/>
        <v>66140</v>
      </c>
      <c r="V145" s="964">
        <f>+H145</f>
        <v>12</v>
      </c>
      <c r="W145" s="932"/>
      <c r="X145" s="932">
        <f t="shared" si="776"/>
        <v>12</v>
      </c>
      <c r="Y145" s="933">
        <f t="shared" si="894"/>
        <v>793680</v>
      </c>
      <c r="Z145" s="933">
        <f t="shared" si="765"/>
        <v>0</v>
      </c>
      <c r="AA145" s="933">
        <v>198420</v>
      </c>
      <c r="AB145" s="1530"/>
      <c r="AC145" s="933">
        <f t="shared" si="896"/>
        <v>992100</v>
      </c>
      <c r="AD145" s="825"/>
      <c r="AE145" s="929">
        <f t="shared" si="897"/>
        <v>992100</v>
      </c>
      <c r="AF145" s="935">
        <f t="shared" si="766"/>
        <v>12897300</v>
      </c>
      <c r="AG145" s="1496">
        <v>1</v>
      </c>
      <c r="AH145" s="968">
        <f t="shared" si="898"/>
        <v>20</v>
      </c>
      <c r="AI145" s="923">
        <f t="shared" si="899"/>
        <v>40</v>
      </c>
      <c r="AJ145" s="825">
        <f t="shared" si="900"/>
        <v>66140</v>
      </c>
      <c r="AK145" s="964">
        <f>+V145</f>
        <v>12</v>
      </c>
      <c r="AL145" s="931"/>
      <c r="AM145" s="931">
        <f t="shared" si="783"/>
        <v>12</v>
      </c>
      <c r="AN145" s="933">
        <f t="shared" si="901"/>
        <v>793680</v>
      </c>
      <c r="AO145" s="933">
        <v>198420</v>
      </c>
      <c r="AP145" s="1530"/>
      <c r="AQ145" s="933">
        <f t="shared" si="903"/>
        <v>992100</v>
      </c>
      <c r="AR145" s="825"/>
      <c r="AS145" s="929">
        <f t="shared" si="904"/>
        <v>992100</v>
      </c>
      <c r="AT145" s="935">
        <f t="shared" si="768"/>
        <v>12897300</v>
      </c>
      <c r="AU145" s="1496">
        <v>1</v>
      </c>
      <c r="AV145" s="968">
        <f t="shared" si="905"/>
        <v>21</v>
      </c>
      <c r="AW145" s="923">
        <f t="shared" si="906"/>
        <v>42</v>
      </c>
      <c r="AX145" s="825">
        <f t="shared" si="907"/>
        <v>66140</v>
      </c>
      <c r="AY145" s="964">
        <f>+AK145</f>
        <v>12</v>
      </c>
      <c r="AZ145" s="931"/>
      <c r="BA145" s="931">
        <f t="shared" si="886"/>
        <v>12</v>
      </c>
      <c r="BB145" s="933">
        <f t="shared" si="908"/>
        <v>793680</v>
      </c>
      <c r="BC145" s="933">
        <v>198420</v>
      </c>
      <c r="BD145" s="1530"/>
      <c r="BE145" s="933">
        <f t="shared" si="910"/>
        <v>992100</v>
      </c>
      <c r="BF145" s="825"/>
      <c r="BG145" s="929">
        <f t="shared" si="911"/>
        <v>992100</v>
      </c>
      <c r="BH145" s="937">
        <f t="shared" si="770"/>
        <v>12897300</v>
      </c>
    </row>
    <row r="146" spans="1:60" s="938" customFormat="1" ht="14.25" thickBot="1">
      <c r="A146" s="921">
        <v>19</v>
      </c>
      <c r="B146" s="645" t="s">
        <v>572</v>
      </c>
      <c r="C146" s="922" t="s">
        <v>645</v>
      </c>
      <c r="D146" s="1502">
        <v>1</v>
      </c>
      <c r="E146" s="1172">
        <v>23</v>
      </c>
      <c r="F146" s="923">
        <f t="shared" si="795"/>
        <v>46</v>
      </c>
      <c r="G146" s="825">
        <v>66140</v>
      </c>
      <c r="H146" s="825">
        <v>10</v>
      </c>
      <c r="I146" s="933">
        <f t="shared" si="796"/>
        <v>661400</v>
      </c>
      <c r="J146" s="933">
        <v>328578.11999999994</v>
      </c>
      <c r="K146" s="1057">
        <f t="shared" si="761"/>
        <v>46</v>
      </c>
      <c r="L146" s="1058">
        <f t="shared" si="762"/>
        <v>304244</v>
      </c>
      <c r="M146" s="1530"/>
      <c r="N146" s="933">
        <f t="shared" si="763"/>
        <v>989978.11999999988</v>
      </c>
      <c r="O146" s="996">
        <v>82145</v>
      </c>
      <c r="P146" s="929">
        <f t="shared" si="797"/>
        <v>1072123.1199999999</v>
      </c>
      <c r="Q146" s="928">
        <f t="shared" si="764"/>
        <v>13937600.559999999</v>
      </c>
      <c r="R146" s="1496">
        <v>1</v>
      </c>
      <c r="S146" s="930">
        <f t="shared" si="891"/>
        <v>24</v>
      </c>
      <c r="T146" s="923">
        <f t="shared" si="892"/>
        <v>48</v>
      </c>
      <c r="U146" s="825">
        <f t="shared" si="893"/>
        <v>66140</v>
      </c>
      <c r="V146" s="964">
        <f t="shared" ref="V146:V188" si="912">+H146</f>
        <v>10</v>
      </c>
      <c r="W146" s="932"/>
      <c r="X146" s="932">
        <f t="shared" si="776"/>
        <v>10</v>
      </c>
      <c r="Y146" s="933">
        <f t="shared" si="894"/>
        <v>661400</v>
      </c>
      <c r="Z146" s="933">
        <f t="shared" si="765"/>
        <v>0</v>
      </c>
      <c r="AA146" s="933">
        <f t="shared" si="895"/>
        <v>328578.11999999994</v>
      </c>
      <c r="AB146" s="1530"/>
      <c r="AC146" s="933">
        <f t="shared" si="896"/>
        <v>989978.11999999988</v>
      </c>
      <c r="AD146" s="996">
        <v>82145</v>
      </c>
      <c r="AE146" s="929">
        <f t="shared" si="897"/>
        <v>1072123.1199999999</v>
      </c>
      <c r="AF146" s="935">
        <f t="shared" si="766"/>
        <v>13937600.559999999</v>
      </c>
      <c r="AG146" s="1496">
        <v>1</v>
      </c>
      <c r="AH146" s="968">
        <f t="shared" si="898"/>
        <v>25</v>
      </c>
      <c r="AI146" s="923">
        <f t="shared" si="899"/>
        <v>50</v>
      </c>
      <c r="AJ146" s="825">
        <f t="shared" si="900"/>
        <v>66140</v>
      </c>
      <c r="AK146" s="964">
        <f t="shared" ref="AK146:AK188" si="913">+V146</f>
        <v>10</v>
      </c>
      <c r="AL146" s="931"/>
      <c r="AM146" s="931">
        <f t="shared" si="783"/>
        <v>10</v>
      </c>
      <c r="AN146" s="933">
        <f t="shared" si="901"/>
        <v>661400</v>
      </c>
      <c r="AO146" s="933">
        <f t="shared" si="902"/>
        <v>328578.11999999994</v>
      </c>
      <c r="AP146" s="1530"/>
      <c r="AQ146" s="933">
        <f t="shared" si="903"/>
        <v>989978.11999999988</v>
      </c>
      <c r="AR146" s="996">
        <v>82145</v>
      </c>
      <c r="AS146" s="929">
        <f t="shared" si="904"/>
        <v>1072123.1199999999</v>
      </c>
      <c r="AT146" s="935">
        <f t="shared" si="768"/>
        <v>13937600.559999999</v>
      </c>
      <c r="AU146" s="1496">
        <v>1</v>
      </c>
      <c r="AV146" s="968">
        <f t="shared" si="905"/>
        <v>26</v>
      </c>
      <c r="AW146" s="923">
        <f t="shared" si="906"/>
        <v>52</v>
      </c>
      <c r="AX146" s="825">
        <f t="shared" si="907"/>
        <v>66140</v>
      </c>
      <c r="AY146" s="964">
        <f t="shared" ref="AY146:AY188" si="914">+AK146</f>
        <v>10</v>
      </c>
      <c r="AZ146" s="931"/>
      <c r="BA146" s="931">
        <f t="shared" si="886"/>
        <v>10</v>
      </c>
      <c r="BB146" s="933">
        <f t="shared" si="908"/>
        <v>661400</v>
      </c>
      <c r="BC146" s="933">
        <f t="shared" si="909"/>
        <v>328578.11999999994</v>
      </c>
      <c r="BD146" s="1530"/>
      <c r="BE146" s="933">
        <f t="shared" si="910"/>
        <v>989978.11999999988</v>
      </c>
      <c r="BF146" s="996">
        <v>82145</v>
      </c>
      <c r="BG146" s="929">
        <f t="shared" si="911"/>
        <v>1072123.1199999999</v>
      </c>
      <c r="BH146" s="937">
        <f t="shared" si="770"/>
        <v>13937600.559999999</v>
      </c>
    </row>
    <row r="147" spans="1:60" s="938" customFormat="1" ht="14.25" thickBot="1">
      <c r="A147" s="939">
        <v>20</v>
      </c>
      <c r="B147" s="645" t="s">
        <v>573</v>
      </c>
      <c r="C147" s="922" t="s">
        <v>645</v>
      </c>
      <c r="D147" s="1502">
        <v>1</v>
      </c>
      <c r="E147" s="1172">
        <v>23</v>
      </c>
      <c r="F147" s="923">
        <f t="shared" si="795"/>
        <v>46</v>
      </c>
      <c r="G147" s="825">
        <v>66140</v>
      </c>
      <c r="H147" s="825">
        <v>10</v>
      </c>
      <c r="I147" s="933">
        <f t="shared" si="796"/>
        <v>661400</v>
      </c>
      <c r="J147" s="933">
        <v>328578.11999999994</v>
      </c>
      <c r="K147" s="1057">
        <f t="shared" si="761"/>
        <v>46</v>
      </c>
      <c r="L147" s="1058">
        <f t="shared" si="762"/>
        <v>304244</v>
      </c>
      <c r="M147" s="1530"/>
      <c r="N147" s="933">
        <f t="shared" si="763"/>
        <v>989978.11999999988</v>
      </c>
      <c r="O147" s="825"/>
      <c r="P147" s="929">
        <f t="shared" si="797"/>
        <v>989978.11999999988</v>
      </c>
      <c r="Q147" s="928">
        <f t="shared" si="764"/>
        <v>12869715.559999999</v>
      </c>
      <c r="R147" s="1496">
        <v>1</v>
      </c>
      <c r="S147" s="930">
        <f t="shared" si="891"/>
        <v>24</v>
      </c>
      <c r="T147" s="923">
        <f t="shared" si="892"/>
        <v>48</v>
      </c>
      <c r="U147" s="825">
        <f t="shared" si="893"/>
        <v>66140</v>
      </c>
      <c r="V147" s="964">
        <f t="shared" si="912"/>
        <v>10</v>
      </c>
      <c r="W147" s="932"/>
      <c r="X147" s="932">
        <f t="shared" si="776"/>
        <v>10</v>
      </c>
      <c r="Y147" s="933">
        <f t="shared" si="894"/>
        <v>661400</v>
      </c>
      <c r="Z147" s="933">
        <f t="shared" si="765"/>
        <v>0</v>
      </c>
      <c r="AA147" s="933">
        <f t="shared" si="895"/>
        <v>328578.11999999994</v>
      </c>
      <c r="AB147" s="1530"/>
      <c r="AC147" s="933">
        <f t="shared" si="896"/>
        <v>989978.11999999988</v>
      </c>
      <c r="AD147" s="825"/>
      <c r="AE147" s="929">
        <f t="shared" si="897"/>
        <v>989978.11999999988</v>
      </c>
      <c r="AF147" s="935">
        <f t="shared" si="766"/>
        <v>12869715.559999999</v>
      </c>
      <c r="AG147" s="1496">
        <v>1</v>
      </c>
      <c r="AH147" s="968">
        <f t="shared" si="898"/>
        <v>25</v>
      </c>
      <c r="AI147" s="923">
        <f t="shared" si="899"/>
        <v>50</v>
      </c>
      <c r="AJ147" s="825">
        <f t="shared" si="900"/>
        <v>66140</v>
      </c>
      <c r="AK147" s="964">
        <f t="shared" si="913"/>
        <v>10</v>
      </c>
      <c r="AL147" s="931"/>
      <c r="AM147" s="931">
        <f t="shared" si="783"/>
        <v>10</v>
      </c>
      <c r="AN147" s="933">
        <f t="shared" si="901"/>
        <v>661400</v>
      </c>
      <c r="AO147" s="933">
        <f t="shared" si="902"/>
        <v>328578.11999999994</v>
      </c>
      <c r="AP147" s="1530"/>
      <c r="AQ147" s="933">
        <f t="shared" si="903"/>
        <v>989978.11999999988</v>
      </c>
      <c r="AR147" s="825"/>
      <c r="AS147" s="929">
        <f t="shared" si="904"/>
        <v>989978.11999999988</v>
      </c>
      <c r="AT147" s="935">
        <f t="shared" si="768"/>
        <v>12869715.559999999</v>
      </c>
      <c r="AU147" s="1496">
        <v>1</v>
      </c>
      <c r="AV147" s="968">
        <f t="shared" si="905"/>
        <v>26</v>
      </c>
      <c r="AW147" s="923">
        <f t="shared" si="906"/>
        <v>52</v>
      </c>
      <c r="AX147" s="825">
        <f t="shared" si="907"/>
        <v>66140</v>
      </c>
      <c r="AY147" s="964">
        <f t="shared" si="914"/>
        <v>10</v>
      </c>
      <c r="AZ147" s="931"/>
      <c r="BA147" s="931">
        <f t="shared" si="886"/>
        <v>10</v>
      </c>
      <c r="BB147" s="933">
        <f t="shared" si="908"/>
        <v>661400</v>
      </c>
      <c r="BC147" s="933">
        <f t="shared" si="909"/>
        <v>328578.11999999994</v>
      </c>
      <c r="BD147" s="1530"/>
      <c r="BE147" s="933">
        <f t="shared" si="910"/>
        <v>989978.11999999988</v>
      </c>
      <c r="BF147" s="825"/>
      <c r="BG147" s="929">
        <f t="shared" si="911"/>
        <v>989978.11999999988</v>
      </c>
      <c r="BH147" s="937">
        <f t="shared" si="770"/>
        <v>12869715.559999999</v>
      </c>
    </row>
    <row r="148" spans="1:60" s="938" customFormat="1" ht="23.25" customHeight="1" thickBot="1">
      <c r="A148" s="921">
        <v>21</v>
      </c>
      <c r="B148" s="653" t="s">
        <v>783</v>
      </c>
      <c r="C148" s="922" t="s">
        <v>645</v>
      </c>
      <c r="D148" s="1502">
        <v>1</v>
      </c>
      <c r="E148" s="1172">
        <v>14</v>
      </c>
      <c r="F148" s="923">
        <f t="shared" si="795"/>
        <v>28</v>
      </c>
      <c r="G148" s="825">
        <v>66140</v>
      </c>
      <c r="H148" s="825">
        <v>10</v>
      </c>
      <c r="I148" s="933">
        <f t="shared" si="796"/>
        <v>661400</v>
      </c>
      <c r="J148" s="933">
        <v>185192.00000000003</v>
      </c>
      <c r="K148" s="1056">
        <f t="shared" si="761"/>
        <v>28</v>
      </c>
      <c r="L148" s="1055">
        <f t="shared" si="762"/>
        <v>185192</v>
      </c>
      <c r="M148" s="1531"/>
      <c r="N148" s="933">
        <f t="shared" si="763"/>
        <v>846592</v>
      </c>
      <c r="O148" s="825"/>
      <c r="P148" s="929">
        <f t="shared" si="797"/>
        <v>846592</v>
      </c>
      <c r="Q148" s="928">
        <f t="shared" si="764"/>
        <v>11005696</v>
      </c>
      <c r="R148" s="1496">
        <v>1</v>
      </c>
      <c r="S148" s="930">
        <f t="shared" si="891"/>
        <v>15</v>
      </c>
      <c r="T148" s="923">
        <f t="shared" si="892"/>
        <v>30</v>
      </c>
      <c r="U148" s="825">
        <f t="shared" ref="U148:U157" si="915">+G148</f>
        <v>66140</v>
      </c>
      <c r="V148" s="931">
        <v>10</v>
      </c>
      <c r="W148" s="932"/>
      <c r="X148" s="932">
        <f t="shared" si="776"/>
        <v>10</v>
      </c>
      <c r="Y148" s="933">
        <f t="shared" si="894"/>
        <v>661400</v>
      </c>
      <c r="Z148" s="933">
        <f t="shared" si="765"/>
        <v>13227.999999999971</v>
      </c>
      <c r="AA148" s="933">
        <f t="shared" si="895"/>
        <v>198420</v>
      </c>
      <c r="AB148" s="1531"/>
      <c r="AC148" s="933">
        <f t="shared" si="896"/>
        <v>859820</v>
      </c>
      <c r="AD148" s="825"/>
      <c r="AE148" s="929">
        <f t="shared" si="897"/>
        <v>859820</v>
      </c>
      <c r="AF148" s="935">
        <f t="shared" si="766"/>
        <v>11177660</v>
      </c>
      <c r="AG148" s="1488">
        <v>1</v>
      </c>
      <c r="AH148" s="936">
        <f t="shared" si="898"/>
        <v>16</v>
      </c>
      <c r="AI148" s="923">
        <f t="shared" si="899"/>
        <v>32</v>
      </c>
      <c r="AJ148" s="825">
        <f t="shared" si="900"/>
        <v>66140</v>
      </c>
      <c r="AK148" s="931">
        <v>10</v>
      </c>
      <c r="AL148" s="931"/>
      <c r="AM148" s="931">
        <f t="shared" si="783"/>
        <v>10</v>
      </c>
      <c r="AN148" s="933">
        <f t="shared" si="901"/>
        <v>661400</v>
      </c>
      <c r="AO148" s="933">
        <f t="shared" si="902"/>
        <v>198420</v>
      </c>
      <c r="AP148" s="1531"/>
      <c r="AQ148" s="933">
        <f t="shared" si="903"/>
        <v>859820</v>
      </c>
      <c r="AR148" s="825"/>
      <c r="AS148" s="929">
        <f t="shared" si="904"/>
        <v>859820</v>
      </c>
      <c r="AT148" s="935">
        <f t="shared" si="768"/>
        <v>11177660</v>
      </c>
      <c r="AU148" s="1488">
        <v>1</v>
      </c>
      <c r="AV148" s="936">
        <f t="shared" si="905"/>
        <v>17</v>
      </c>
      <c r="AW148" s="923">
        <f t="shared" si="906"/>
        <v>34</v>
      </c>
      <c r="AX148" s="825">
        <f t="shared" si="907"/>
        <v>66140</v>
      </c>
      <c r="AY148" s="931">
        <v>10</v>
      </c>
      <c r="AZ148" s="931"/>
      <c r="BA148" s="931">
        <f t="shared" si="886"/>
        <v>10</v>
      </c>
      <c r="BB148" s="933">
        <f t="shared" si="908"/>
        <v>661400</v>
      </c>
      <c r="BC148" s="933">
        <f t="shared" si="909"/>
        <v>198420</v>
      </c>
      <c r="BD148" s="1531"/>
      <c r="BE148" s="933">
        <f t="shared" si="910"/>
        <v>859820</v>
      </c>
      <c r="BF148" s="825"/>
      <c r="BG148" s="929">
        <f t="shared" si="911"/>
        <v>859820</v>
      </c>
      <c r="BH148" s="937">
        <f t="shared" si="770"/>
        <v>11177660</v>
      </c>
    </row>
    <row r="149" spans="1:60" s="938" customFormat="1" ht="14.25" thickBot="1">
      <c r="A149" s="939">
        <v>22</v>
      </c>
      <c r="B149" s="645" t="s">
        <v>574</v>
      </c>
      <c r="C149" s="922" t="s">
        <v>645</v>
      </c>
      <c r="D149" s="1502">
        <v>1</v>
      </c>
      <c r="E149" s="1172">
        <v>26</v>
      </c>
      <c r="F149" s="923">
        <f t="shared" si="795"/>
        <v>52</v>
      </c>
      <c r="G149" s="825">
        <v>66140</v>
      </c>
      <c r="H149" s="825">
        <v>10</v>
      </c>
      <c r="I149" s="933">
        <f t="shared" si="796"/>
        <v>661400</v>
      </c>
      <c r="J149" s="933">
        <v>410722.64999999997</v>
      </c>
      <c r="K149" s="1057">
        <f t="shared" si="761"/>
        <v>52</v>
      </c>
      <c r="L149" s="1058">
        <f t="shared" si="762"/>
        <v>343928</v>
      </c>
      <c r="M149" s="1530"/>
      <c r="N149" s="933">
        <f t="shared" si="763"/>
        <v>1072122.6499999999</v>
      </c>
      <c r="O149" s="825"/>
      <c r="P149" s="929">
        <f t="shared" si="797"/>
        <v>1072122.6499999999</v>
      </c>
      <c r="Q149" s="928">
        <f t="shared" si="764"/>
        <v>13937594.449999999</v>
      </c>
      <c r="R149" s="1496">
        <v>1</v>
      </c>
      <c r="S149" s="930">
        <f t="shared" si="891"/>
        <v>27</v>
      </c>
      <c r="T149" s="923">
        <f t="shared" si="892"/>
        <v>54</v>
      </c>
      <c r="U149" s="825">
        <f t="shared" si="915"/>
        <v>66140</v>
      </c>
      <c r="V149" s="964">
        <f t="shared" si="912"/>
        <v>10</v>
      </c>
      <c r="W149" s="932"/>
      <c r="X149" s="932">
        <f t="shared" si="776"/>
        <v>10</v>
      </c>
      <c r="Y149" s="933">
        <f t="shared" si="894"/>
        <v>661400</v>
      </c>
      <c r="Z149" s="933">
        <f t="shared" si="765"/>
        <v>0</v>
      </c>
      <c r="AA149" s="933">
        <f t="shared" si="895"/>
        <v>410722.64999999997</v>
      </c>
      <c r="AB149" s="1530"/>
      <c r="AC149" s="933">
        <f t="shared" si="896"/>
        <v>1072122.6499999999</v>
      </c>
      <c r="AD149" s="825"/>
      <c r="AE149" s="929">
        <f t="shared" si="897"/>
        <v>1072122.6499999999</v>
      </c>
      <c r="AF149" s="935">
        <f t="shared" si="766"/>
        <v>13937594.449999999</v>
      </c>
      <c r="AG149" s="1496">
        <v>1</v>
      </c>
      <c r="AH149" s="968">
        <f t="shared" si="898"/>
        <v>28</v>
      </c>
      <c r="AI149" s="923">
        <f t="shared" si="899"/>
        <v>56</v>
      </c>
      <c r="AJ149" s="825">
        <f t="shared" si="900"/>
        <v>66140</v>
      </c>
      <c r="AK149" s="964">
        <f t="shared" si="913"/>
        <v>10</v>
      </c>
      <c r="AL149" s="931"/>
      <c r="AM149" s="931">
        <f t="shared" si="783"/>
        <v>10</v>
      </c>
      <c r="AN149" s="933">
        <f t="shared" si="901"/>
        <v>661400</v>
      </c>
      <c r="AO149" s="933">
        <f t="shared" si="902"/>
        <v>410722.64999999997</v>
      </c>
      <c r="AP149" s="1530"/>
      <c r="AQ149" s="933">
        <f t="shared" si="903"/>
        <v>1072122.6499999999</v>
      </c>
      <c r="AR149" s="825"/>
      <c r="AS149" s="929">
        <f t="shared" si="904"/>
        <v>1072122.6499999999</v>
      </c>
      <c r="AT149" s="935">
        <f t="shared" si="768"/>
        <v>13937594.449999999</v>
      </c>
      <c r="AU149" s="1496">
        <v>1</v>
      </c>
      <c r="AV149" s="968">
        <f t="shared" si="905"/>
        <v>29</v>
      </c>
      <c r="AW149" s="923">
        <f t="shared" si="906"/>
        <v>58</v>
      </c>
      <c r="AX149" s="825">
        <f t="shared" si="907"/>
        <v>66140</v>
      </c>
      <c r="AY149" s="964">
        <f t="shared" si="914"/>
        <v>10</v>
      </c>
      <c r="AZ149" s="931"/>
      <c r="BA149" s="931">
        <f t="shared" si="886"/>
        <v>10</v>
      </c>
      <c r="BB149" s="933">
        <f t="shared" si="908"/>
        <v>661400</v>
      </c>
      <c r="BC149" s="933">
        <f t="shared" si="909"/>
        <v>410722.64999999997</v>
      </c>
      <c r="BD149" s="1530"/>
      <c r="BE149" s="933">
        <f t="shared" si="910"/>
        <v>1072122.6499999999</v>
      </c>
      <c r="BF149" s="825"/>
      <c r="BG149" s="929">
        <f t="shared" si="911"/>
        <v>1072122.6499999999</v>
      </c>
      <c r="BH149" s="937">
        <f t="shared" si="770"/>
        <v>13937594.449999999</v>
      </c>
    </row>
    <row r="150" spans="1:60" s="938" customFormat="1" ht="23.25" customHeight="1" thickBot="1">
      <c r="A150" s="921">
        <v>23</v>
      </c>
      <c r="B150" s="647" t="s">
        <v>1424</v>
      </c>
      <c r="C150" s="922" t="s">
        <v>645</v>
      </c>
      <c r="D150" s="1502">
        <v>1</v>
      </c>
      <c r="E150" s="1172">
        <v>3</v>
      </c>
      <c r="F150" s="923">
        <f t="shared" si="795"/>
        <v>6</v>
      </c>
      <c r="G150" s="825">
        <v>66140</v>
      </c>
      <c r="H150" s="825">
        <v>10</v>
      </c>
      <c r="I150" s="933">
        <f t="shared" si="796"/>
        <v>661400</v>
      </c>
      <c r="J150" s="933">
        <v>39684</v>
      </c>
      <c r="K150" s="1056">
        <f t="shared" si="761"/>
        <v>6</v>
      </c>
      <c r="L150" s="1055">
        <f t="shared" si="762"/>
        <v>39684</v>
      </c>
      <c r="M150" s="1531"/>
      <c r="N150" s="933">
        <f t="shared" si="763"/>
        <v>701084</v>
      </c>
      <c r="O150" s="825"/>
      <c r="P150" s="929">
        <f t="shared" si="797"/>
        <v>701084</v>
      </c>
      <c r="Q150" s="928">
        <f t="shared" si="764"/>
        <v>9114092</v>
      </c>
      <c r="R150" s="1496">
        <v>1</v>
      </c>
      <c r="S150" s="930">
        <f>+E150+1</f>
        <v>4</v>
      </c>
      <c r="T150" s="923">
        <f t="shared" si="892"/>
        <v>8</v>
      </c>
      <c r="U150" s="825">
        <f t="shared" si="915"/>
        <v>66140</v>
      </c>
      <c r="V150" s="931">
        <v>10</v>
      </c>
      <c r="W150" s="932"/>
      <c r="X150" s="932">
        <f t="shared" si="776"/>
        <v>10</v>
      </c>
      <c r="Y150" s="933">
        <f t="shared" si="894"/>
        <v>661400</v>
      </c>
      <c r="Z150" s="933">
        <f t="shared" si="765"/>
        <v>13228</v>
      </c>
      <c r="AA150" s="933">
        <f>IF((T150&lt;=30)*AND(Y150*T150%&gt;J150),Y150*T150%,IF((T150&gt;30)*AND(Y150*30%&gt;J150),Y150*30%,J150))</f>
        <v>52912</v>
      </c>
      <c r="AB150" s="1531"/>
      <c r="AC150" s="933">
        <f t="shared" si="896"/>
        <v>714312</v>
      </c>
      <c r="AD150" s="825"/>
      <c r="AE150" s="929">
        <f t="shared" si="897"/>
        <v>714312</v>
      </c>
      <c r="AF150" s="935">
        <f t="shared" si="766"/>
        <v>9286056</v>
      </c>
      <c r="AG150" s="1493">
        <v>1</v>
      </c>
      <c r="AH150" s="936">
        <f>+S150+1</f>
        <v>5</v>
      </c>
      <c r="AI150" s="923">
        <f t="shared" si="899"/>
        <v>10</v>
      </c>
      <c r="AJ150" s="825">
        <f t="shared" si="900"/>
        <v>66140</v>
      </c>
      <c r="AK150" s="931">
        <v>10</v>
      </c>
      <c r="AL150" s="931"/>
      <c r="AM150" s="931">
        <f t="shared" si="783"/>
        <v>10</v>
      </c>
      <c r="AN150" s="933">
        <f t="shared" si="901"/>
        <v>661400</v>
      </c>
      <c r="AO150" s="933">
        <f t="shared" si="902"/>
        <v>66140</v>
      </c>
      <c r="AP150" s="1531"/>
      <c r="AQ150" s="933">
        <f t="shared" si="903"/>
        <v>727540</v>
      </c>
      <c r="AR150" s="825"/>
      <c r="AS150" s="929">
        <f t="shared" si="904"/>
        <v>727540</v>
      </c>
      <c r="AT150" s="935">
        <f t="shared" si="768"/>
        <v>9458020</v>
      </c>
      <c r="AU150" s="1493">
        <v>1</v>
      </c>
      <c r="AV150" s="936">
        <f>+AH150+1</f>
        <v>6</v>
      </c>
      <c r="AW150" s="923">
        <f t="shared" si="906"/>
        <v>12</v>
      </c>
      <c r="AX150" s="825">
        <f t="shared" si="907"/>
        <v>66140</v>
      </c>
      <c r="AY150" s="931">
        <v>10</v>
      </c>
      <c r="AZ150" s="931"/>
      <c r="BA150" s="931">
        <f t="shared" si="886"/>
        <v>10</v>
      </c>
      <c r="BB150" s="933">
        <f t="shared" si="908"/>
        <v>661400</v>
      </c>
      <c r="BC150" s="933">
        <f t="shared" si="909"/>
        <v>79368</v>
      </c>
      <c r="BD150" s="1531"/>
      <c r="BE150" s="933">
        <f t="shared" si="910"/>
        <v>740768</v>
      </c>
      <c r="BF150" s="825"/>
      <c r="BG150" s="929">
        <f t="shared" si="911"/>
        <v>740768</v>
      </c>
      <c r="BH150" s="937">
        <f t="shared" si="770"/>
        <v>9629984</v>
      </c>
    </row>
    <row r="151" spans="1:60" s="938" customFormat="1" ht="25.5" customHeight="1" thickBot="1">
      <c r="A151" s="939">
        <v>24</v>
      </c>
      <c r="B151" s="650" t="s">
        <v>1235</v>
      </c>
      <c r="C151" s="922" t="s">
        <v>645</v>
      </c>
      <c r="D151" s="1502">
        <v>1</v>
      </c>
      <c r="E151" s="1224">
        <v>5</v>
      </c>
      <c r="F151" s="960">
        <f t="shared" si="795"/>
        <v>10</v>
      </c>
      <c r="G151" s="818">
        <v>66140</v>
      </c>
      <c r="H151" s="825">
        <v>10</v>
      </c>
      <c r="I151" s="961">
        <f t="shared" si="796"/>
        <v>661400</v>
      </c>
      <c r="J151" s="961">
        <v>66140</v>
      </c>
      <c r="K151" s="1056">
        <f t="shared" si="761"/>
        <v>10</v>
      </c>
      <c r="L151" s="1055">
        <f t="shared" si="762"/>
        <v>66140</v>
      </c>
      <c r="M151" s="1527"/>
      <c r="N151" s="961">
        <f t="shared" si="763"/>
        <v>727540</v>
      </c>
      <c r="O151" s="818"/>
      <c r="P151" s="934">
        <f t="shared" si="797"/>
        <v>727540</v>
      </c>
      <c r="Q151" s="928">
        <f t="shared" si="764"/>
        <v>9458020</v>
      </c>
      <c r="R151" s="1496">
        <v>1</v>
      </c>
      <c r="S151" s="977">
        <f t="shared" si="891"/>
        <v>6</v>
      </c>
      <c r="T151" s="960">
        <f t="shared" si="892"/>
        <v>12</v>
      </c>
      <c r="U151" s="818">
        <f t="shared" si="915"/>
        <v>66140</v>
      </c>
      <c r="V151" s="964">
        <f t="shared" si="912"/>
        <v>10</v>
      </c>
      <c r="W151" s="932"/>
      <c r="X151" s="932">
        <f t="shared" si="776"/>
        <v>10</v>
      </c>
      <c r="Y151" s="961">
        <f t="shared" si="894"/>
        <v>661400</v>
      </c>
      <c r="Z151" s="933">
        <f t="shared" si="765"/>
        <v>13228</v>
      </c>
      <c r="AA151" s="961">
        <f t="shared" si="895"/>
        <v>79368</v>
      </c>
      <c r="AB151" s="1527"/>
      <c r="AC151" s="961">
        <f t="shared" si="896"/>
        <v>740768</v>
      </c>
      <c r="AD151" s="818"/>
      <c r="AE151" s="934">
        <f t="shared" si="897"/>
        <v>740768</v>
      </c>
      <c r="AF151" s="935">
        <f t="shared" si="766"/>
        <v>9629984</v>
      </c>
      <c r="AG151" s="1496">
        <v>1</v>
      </c>
      <c r="AH151" s="965">
        <f t="shared" si="898"/>
        <v>7</v>
      </c>
      <c r="AI151" s="960">
        <f t="shared" si="899"/>
        <v>14</v>
      </c>
      <c r="AJ151" s="818">
        <f t="shared" si="900"/>
        <v>66140</v>
      </c>
      <c r="AK151" s="964">
        <f t="shared" si="913"/>
        <v>10</v>
      </c>
      <c r="AL151" s="931"/>
      <c r="AM151" s="931">
        <f t="shared" si="783"/>
        <v>10</v>
      </c>
      <c r="AN151" s="961">
        <f t="shared" si="901"/>
        <v>661400</v>
      </c>
      <c r="AO151" s="961">
        <f t="shared" si="902"/>
        <v>92596.000000000015</v>
      </c>
      <c r="AP151" s="1527"/>
      <c r="AQ151" s="961">
        <f t="shared" si="903"/>
        <v>753996</v>
      </c>
      <c r="AR151" s="818"/>
      <c r="AS151" s="934">
        <f t="shared" si="904"/>
        <v>753996</v>
      </c>
      <c r="AT151" s="935">
        <f t="shared" si="768"/>
        <v>9801948</v>
      </c>
      <c r="AU151" s="1496">
        <v>1</v>
      </c>
      <c r="AV151" s="965">
        <f t="shared" si="905"/>
        <v>8</v>
      </c>
      <c r="AW151" s="960">
        <f t="shared" si="906"/>
        <v>16</v>
      </c>
      <c r="AX151" s="818">
        <f t="shared" si="907"/>
        <v>66140</v>
      </c>
      <c r="AY151" s="964">
        <f t="shared" si="914"/>
        <v>10</v>
      </c>
      <c r="AZ151" s="931"/>
      <c r="BA151" s="931">
        <f t="shared" si="886"/>
        <v>10</v>
      </c>
      <c r="BB151" s="961">
        <f t="shared" si="908"/>
        <v>661400</v>
      </c>
      <c r="BC151" s="933">
        <f t="shared" si="909"/>
        <v>105824</v>
      </c>
      <c r="BD151" s="1527"/>
      <c r="BE151" s="961">
        <f t="shared" si="910"/>
        <v>767224</v>
      </c>
      <c r="BF151" s="818"/>
      <c r="BG151" s="934">
        <f t="shared" si="911"/>
        <v>767224</v>
      </c>
      <c r="BH151" s="937">
        <f t="shared" si="770"/>
        <v>9973912</v>
      </c>
    </row>
    <row r="152" spans="1:60" s="938" customFormat="1" ht="23.25" customHeight="1" thickBot="1">
      <c r="A152" s="921">
        <v>25</v>
      </c>
      <c r="B152" s="647" t="s">
        <v>777</v>
      </c>
      <c r="C152" s="922" t="s">
        <v>645</v>
      </c>
      <c r="D152" s="1502">
        <v>1</v>
      </c>
      <c r="E152" s="1172">
        <v>7</v>
      </c>
      <c r="F152" s="923">
        <f t="shared" si="795"/>
        <v>14</v>
      </c>
      <c r="G152" s="825">
        <v>66140</v>
      </c>
      <c r="H152" s="825">
        <v>10</v>
      </c>
      <c r="I152" s="933">
        <f t="shared" si="796"/>
        <v>661400</v>
      </c>
      <c r="J152" s="933">
        <v>92596.000000000015</v>
      </c>
      <c r="K152" s="1056">
        <f t="shared" si="761"/>
        <v>14</v>
      </c>
      <c r="L152" s="1055">
        <f t="shared" si="762"/>
        <v>92596</v>
      </c>
      <c r="M152" s="1531"/>
      <c r="N152" s="933">
        <f t="shared" si="763"/>
        <v>753996</v>
      </c>
      <c r="O152" s="825"/>
      <c r="P152" s="929">
        <f t="shared" si="797"/>
        <v>753996</v>
      </c>
      <c r="Q152" s="928">
        <f t="shared" si="764"/>
        <v>9801948</v>
      </c>
      <c r="R152" s="1496">
        <v>1</v>
      </c>
      <c r="S152" s="930">
        <f t="shared" si="891"/>
        <v>8</v>
      </c>
      <c r="T152" s="923">
        <f t="shared" si="892"/>
        <v>16</v>
      </c>
      <c r="U152" s="825">
        <f t="shared" si="915"/>
        <v>66140</v>
      </c>
      <c r="V152" s="964">
        <f t="shared" si="912"/>
        <v>10</v>
      </c>
      <c r="W152" s="932"/>
      <c r="X152" s="932">
        <f t="shared" si="776"/>
        <v>10</v>
      </c>
      <c r="Y152" s="933">
        <f t="shared" si="894"/>
        <v>661400</v>
      </c>
      <c r="Z152" s="933">
        <f t="shared" si="765"/>
        <v>13227.999999999985</v>
      </c>
      <c r="AA152" s="933">
        <f t="shared" si="895"/>
        <v>105824</v>
      </c>
      <c r="AB152" s="1531"/>
      <c r="AC152" s="933">
        <f t="shared" si="896"/>
        <v>767224</v>
      </c>
      <c r="AD152" s="825"/>
      <c r="AE152" s="929">
        <f t="shared" si="897"/>
        <v>767224</v>
      </c>
      <c r="AF152" s="935">
        <f t="shared" si="766"/>
        <v>9973912</v>
      </c>
      <c r="AG152" s="1496">
        <v>1</v>
      </c>
      <c r="AH152" s="968">
        <f t="shared" si="898"/>
        <v>9</v>
      </c>
      <c r="AI152" s="923">
        <f t="shared" si="899"/>
        <v>18</v>
      </c>
      <c r="AJ152" s="825">
        <f t="shared" si="900"/>
        <v>66140</v>
      </c>
      <c r="AK152" s="964">
        <f t="shared" si="913"/>
        <v>10</v>
      </c>
      <c r="AL152" s="931"/>
      <c r="AM152" s="931">
        <f t="shared" si="783"/>
        <v>10</v>
      </c>
      <c r="AN152" s="933">
        <f t="shared" si="901"/>
        <v>661400</v>
      </c>
      <c r="AO152" s="933">
        <f t="shared" si="902"/>
        <v>119052</v>
      </c>
      <c r="AP152" s="1531"/>
      <c r="AQ152" s="933">
        <f t="shared" si="903"/>
        <v>780452</v>
      </c>
      <c r="AR152" s="825"/>
      <c r="AS152" s="929">
        <f t="shared" si="904"/>
        <v>780452</v>
      </c>
      <c r="AT152" s="935">
        <f t="shared" si="768"/>
        <v>10145876</v>
      </c>
      <c r="AU152" s="1496">
        <v>1</v>
      </c>
      <c r="AV152" s="968">
        <f t="shared" si="905"/>
        <v>10</v>
      </c>
      <c r="AW152" s="923">
        <f t="shared" si="906"/>
        <v>20</v>
      </c>
      <c r="AX152" s="825">
        <f t="shared" si="907"/>
        <v>66140</v>
      </c>
      <c r="AY152" s="964">
        <f t="shared" si="914"/>
        <v>10</v>
      </c>
      <c r="AZ152" s="931"/>
      <c r="BA152" s="931">
        <f t="shared" si="886"/>
        <v>10</v>
      </c>
      <c r="BB152" s="933">
        <f t="shared" si="908"/>
        <v>661400</v>
      </c>
      <c r="BC152" s="933">
        <f t="shared" si="909"/>
        <v>132280</v>
      </c>
      <c r="BD152" s="1531"/>
      <c r="BE152" s="933">
        <f t="shared" si="910"/>
        <v>793680</v>
      </c>
      <c r="BF152" s="825"/>
      <c r="BG152" s="934">
        <f t="shared" si="911"/>
        <v>793680</v>
      </c>
      <c r="BH152" s="937">
        <f t="shared" si="770"/>
        <v>10317840</v>
      </c>
    </row>
    <row r="153" spans="1:60" s="938" customFormat="1" ht="23.25" customHeight="1" thickBot="1">
      <c r="A153" s="939">
        <v>26</v>
      </c>
      <c r="B153" s="647" t="s">
        <v>2192</v>
      </c>
      <c r="C153" s="922" t="s">
        <v>645</v>
      </c>
      <c r="D153" s="1502">
        <v>1</v>
      </c>
      <c r="E153" s="1172">
        <v>1</v>
      </c>
      <c r="F153" s="923">
        <f t="shared" si="795"/>
        <v>2</v>
      </c>
      <c r="G153" s="825">
        <v>66140</v>
      </c>
      <c r="H153" s="825">
        <v>10</v>
      </c>
      <c r="I153" s="933">
        <f t="shared" si="796"/>
        <v>661400</v>
      </c>
      <c r="J153" s="933">
        <v>13228</v>
      </c>
      <c r="K153" s="1056">
        <f t="shared" si="761"/>
        <v>2</v>
      </c>
      <c r="L153" s="1055">
        <f t="shared" si="762"/>
        <v>13228</v>
      </c>
      <c r="M153" s="1531"/>
      <c r="N153" s="933">
        <f t="shared" si="763"/>
        <v>674628</v>
      </c>
      <c r="O153" s="825"/>
      <c r="P153" s="929">
        <f t="shared" si="797"/>
        <v>674628</v>
      </c>
      <c r="Q153" s="928">
        <f t="shared" si="764"/>
        <v>8770164</v>
      </c>
      <c r="R153" s="1496">
        <v>1</v>
      </c>
      <c r="S153" s="930">
        <f t="shared" si="891"/>
        <v>2</v>
      </c>
      <c r="T153" s="923">
        <f t="shared" si="892"/>
        <v>4</v>
      </c>
      <c r="U153" s="825">
        <f t="shared" si="915"/>
        <v>66140</v>
      </c>
      <c r="V153" s="964">
        <f t="shared" si="912"/>
        <v>10</v>
      </c>
      <c r="W153" s="932"/>
      <c r="X153" s="932">
        <f t="shared" si="776"/>
        <v>10</v>
      </c>
      <c r="Y153" s="933">
        <f t="shared" si="894"/>
        <v>661400</v>
      </c>
      <c r="Z153" s="933">
        <f t="shared" si="765"/>
        <v>13228</v>
      </c>
      <c r="AA153" s="933">
        <f t="shared" si="895"/>
        <v>26456</v>
      </c>
      <c r="AB153" s="1531"/>
      <c r="AC153" s="933">
        <f t="shared" si="896"/>
        <v>687856</v>
      </c>
      <c r="AD153" s="825"/>
      <c r="AE153" s="929">
        <f t="shared" si="897"/>
        <v>687856</v>
      </c>
      <c r="AF153" s="935">
        <f t="shared" si="766"/>
        <v>8942128</v>
      </c>
      <c r="AG153" s="1496">
        <v>1</v>
      </c>
      <c r="AH153" s="968">
        <f t="shared" si="898"/>
        <v>3</v>
      </c>
      <c r="AI153" s="923">
        <f t="shared" si="899"/>
        <v>6</v>
      </c>
      <c r="AJ153" s="825">
        <f t="shared" si="900"/>
        <v>66140</v>
      </c>
      <c r="AK153" s="964">
        <f t="shared" si="913"/>
        <v>10</v>
      </c>
      <c r="AL153" s="931"/>
      <c r="AM153" s="931">
        <f t="shared" si="783"/>
        <v>10</v>
      </c>
      <c r="AN153" s="933">
        <f t="shared" si="901"/>
        <v>661400</v>
      </c>
      <c r="AO153" s="933">
        <f t="shared" si="902"/>
        <v>39684</v>
      </c>
      <c r="AP153" s="1531"/>
      <c r="AQ153" s="933">
        <f t="shared" si="903"/>
        <v>701084</v>
      </c>
      <c r="AR153" s="825"/>
      <c r="AS153" s="929">
        <f t="shared" si="904"/>
        <v>701084</v>
      </c>
      <c r="AT153" s="935">
        <f t="shared" si="768"/>
        <v>9114092</v>
      </c>
      <c r="AU153" s="1496">
        <v>1</v>
      </c>
      <c r="AV153" s="968">
        <f t="shared" si="905"/>
        <v>4</v>
      </c>
      <c r="AW153" s="923">
        <f t="shared" si="906"/>
        <v>8</v>
      </c>
      <c r="AX153" s="825">
        <f t="shared" si="907"/>
        <v>66140</v>
      </c>
      <c r="AY153" s="964">
        <f t="shared" si="914"/>
        <v>10</v>
      </c>
      <c r="AZ153" s="931"/>
      <c r="BA153" s="931">
        <f t="shared" si="886"/>
        <v>10</v>
      </c>
      <c r="BB153" s="933">
        <f t="shared" si="908"/>
        <v>661400</v>
      </c>
      <c r="BC153" s="933">
        <f t="shared" si="909"/>
        <v>52912</v>
      </c>
      <c r="BD153" s="1531"/>
      <c r="BE153" s="933">
        <f t="shared" si="910"/>
        <v>714312</v>
      </c>
      <c r="BF153" s="825"/>
      <c r="BG153" s="934">
        <f t="shared" si="911"/>
        <v>714312</v>
      </c>
      <c r="BH153" s="937">
        <f t="shared" si="770"/>
        <v>9286056</v>
      </c>
    </row>
    <row r="154" spans="1:60" s="938" customFormat="1" ht="23.25" customHeight="1" thickBot="1">
      <c r="A154" s="921">
        <v>27</v>
      </c>
      <c r="B154" s="647" t="s">
        <v>1052</v>
      </c>
      <c r="C154" s="922" t="s">
        <v>645</v>
      </c>
      <c r="D154" s="1502">
        <v>1</v>
      </c>
      <c r="E154" s="1172">
        <v>7</v>
      </c>
      <c r="F154" s="923">
        <f t="shared" si="795"/>
        <v>14</v>
      </c>
      <c r="G154" s="825">
        <v>66140</v>
      </c>
      <c r="H154" s="825">
        <v>10</v>
      </c>
      <c r="I154" s="933">
        <f t="shared" si="796"/>
        <v>661400</v>
      </c>
      <c r="J154" s="933">
        <v>92596.000000000015</v>
      </c>
      <c r="K154" s="1056">
        <f t="shared" si="761"/>
        <v>14</v>
      </c>
      <c r="L154" s="1055">
        <f t="shared" si="762"/>
        <v>92596</v>
      </c>
      <c r="M154" s="1531"/>
      <c r="N154" s="933">
        <f t="shared" si="763"/>
        <v>753996</v>
      </c>
      <c r="O154" s="825"/>
      <c r="P154" s="929">
        <f t="shared" si="797"/>
        <v>753996</v>
      </c>
      <c r="Q154" s="928">
        <f t="shared" si="764"/>
        <v>9801948</v>
      </c>
      <c r="R154" s="1496">
        <v>1</v>
      </c>
      <c r="S154" s="930">
        <f t="shared" si="891"/>
        <v>8</v>
      </c>
      <c r="T154" s="923">
        <f t="shared" si="892"/>
        <v>16</v>
      </c>
      <c r="U154" s="825">
        <f t="shared" si="915"/>
        <v>66140</v>
      </c>
      <c r="V154" s="964">
        <f t="shared" si="912"/>
        <v>10</v>
      </c>
      <c r="W154" s="932"/>
      <c r="X154" s="932">
        <f t="shared" si="776"/>
        <v>10</v>
      </c>
      <c r="Y154" s="933">
        <f t="shared" si="894"/>
        <v>661400</v>
      </c>
      <c r="Z154" s="933">
        <f t="shared" si="765"/>
        <v>13227.999999999985</v>
      </c>
      <c r="AA154" s="933">
        <f t="shared" si="895"/>
        <v>105824</v>
      </c>
      <c r="AB154" s="1531"/>
      <c r="AC154" s="933">
        <f t="shared" si="896"/>
        <v>767224</v>
      </c>
      <c r="AD154" s="825"/>
      <c r="AE154" s="929">
        <f t="shared" si="897"/>
        <v>767224</v>
      </c>
      <c r="AF154" s="935">
        <f t="shared" si="766"/>
        <v>9973912</v>
      </c>
      <c r="AG154" s="1496">
        <v>1</v>
      </c>
      <c r="AH154" s="968">
        <f t="shared" si="898"/>
        <v>9</v>
      </c>
      <c r="AI154" s="923">
        <f t="shared" si="899"/>
        <v>18</v>
      </c>
      <c r="AJ154" s="825">
        <f t="shared" si="900"/>
        <v>66140</v>
      </c>
      <c r="AK154" s="964">
        <f t="shared" si="913"/>
        <v>10</v>
      </c>
      <c r="AL154" s="931"/>
      <c r="AM154" s="931">
        <f t="shared" si="783"/>
        <v>10</v>
      </c>
      <c r="AN154" s="933">
        <f t="shared" si="901"/>
        <v>661400</v>
      </c>
      <c r="AO154" s="933">
        <f t="shared" si="902"/>
        <v>119052</v>
      </c>
      <c r="AP154" s="1531"/>
      <c r="AQ154" s="933">
        <f t="shared" si="903"/>
        <v>780452</v>
      </c>
      <c r="AR154" s="825"/>
      <c r="AS154" s="929">
        <f t="shared" si="904"/>
        <v>780452</v>
      </c>
      <c r="AT154" s="935">
        <f t="shared" si="768"/>
        <v>10145876</v>
      </c>
      <c r="AU154" s="1496">
        <v>1</v>
      </c>
      <c r="AV154" s="968">
        <f t="shared" si="905"/>
        <v>10</v>
      </c>
      <c r="AW154" s="923">
        <f t="shared" si="906"/>
        <v>20</v>
      </c>
      <c r="AX154" s="825">
        <f t="shared" si="907"/>
        <v>66140</v>
      </c>
      <c r="AY154" s="964">
        <f t="shared" si="914"/>
        <v>10</v>
      </c>
      <c r="AZ154" s="931"/>
      <c r="BA154" s="931">
        <f t="shared" si="886"/>
        <v>10</v>
      </c>
      <c r="BB154" s="933">
        <f t="shared" si="908"/>
        <v>661400</v>
      </c>
      <c r="BC154" s="933">
        <f t="shared" si="909"/>
        <v>132280</v>
      </c>
      <c r="BD154" s="1531"/>
      <c r="BE154" s="933">
        <f t="shared" si="910"/>
        <v>793680</v>
      </c>
      <c r="BF154" s="825"/>
      <c r="BG154" s="934">
        <f t="shared" si="911"/>
        <v>793680</v>
      </c>
      <c r="BH154" s="937">
        <f t="shared" si="770"/>
        <v>10317840</v>
      </c>
    </row>
    <row r="155" spans="1:60" s="938" customFormat="1" ht="23.25" customHeight="1" thickBot="1">
      <c r="A155" s="939">
        <v>28</v>
      </c>
      <c r="B155" s="650" t="s">
        <v>1665</v>
      </c>
      <c r="C155" s="922" t="s">
        <v>645</v>
      </c>
      <c r="D155" s="1502">
        <v>1</v>
      </c>
      <c r="E155" s="1172">
        <v>3</v>
      </c>
      <c r="F155" s="923">
        <f t="shared" si="795"/>
        <v>6</v>
      </c>
      <c r="G155" s="825">
        <v>66140</v>
      </c>
      <c r="H155" s="825">
        <v>10</v>
      </c>
      <c r="I155" s="933">
        <f t="shared" si="796"/>
        <v>661400</v>
      </c>
      <c r="J155" s="933">
        <v>39684</v>
      </c>
      <c r="K155" s="1056">
        <f t="shared" si="761"/>
        <v>6</v>
      </c>
      <c r="L155" s="1055">
        <f t="shared" si="762"/>
        <v>39684</v>
      </c>
      <c r="M155" s="1531"/>
      <c r="N155" s="933">
        <f t="shared" si="763"/>
        <v>701084</v>
      </c>
      <c r="O155" s="825"/>
      <c r="P155" s="929">
        <f t="shared" si="797"/>
        <v>701084</v>
      </c>
      <c r="Q155" s="928">
        <f t="shared" si="764"/>
        <v>9114092</v>
      </c>
      <c r="R155" s="1496">
        <v>1</v>
      </c>
      <c r="S155" s="930">
        <f t="shared" si="891"/>
        <v>4</v>
      </c>
      <c r="T155" s="923">
        <f t="shared" si="892"/>
        <v>8</v>
      </c>
      <c r="U155" s="825">
        <f t="shared" si="915"/>
        <v>66140</v>
      </c>
      <c r="V155" s="964">
        <f t="shared" si="912"/>
        <v>10</v>
      </c>
      <c r="W155" s="932"/>
      <c r="X155" s="932">
        <f t="shared" si="776"/>
        <v>10</v>
      </c>
      <c r="Y155" s="933">
        <f t="shared" si="894"/>
        <v>661400</v>
      </c>
      <c r="Z155" s="933">
        <f t="shared" si="765"/>
        <v>13228</v>
      </c>
      <c r="AA155" s="933">
        <f t="shared" si="895"/>
        <v>52912</v>
      </c>
      <c r="AB155" s="1531"/>
      <c r="AC155" s="933">
        <f t="shared" si="896"/>
        <v>714312</v>
      </c>
      <c r="AD155" s="825"/>
      <c r="AE155" s="929">
        <f t="shared" si="897"/>
        <v>714312</v>
      </c>
      <c r="AF155" s="935">
        <f t="shared" si="766"/>
        <v>9286056</v>
      </c>
      <c r="AG155" s="1496">
        <v>1</v>
      </c>
      <c r="AH155" s="968">
        <f t="shared" si="898"/>
        <v>5</v>
      </c>
      <c r="AI155" s="923">
        <f t="shared" si="899"/>
        <v>10</v>
      </c>
      <c r="AJ155" s="825">
        <f t="shared" si="900"/>
        <v>66140</v>
      </c>
      <c r="AK155" s="964">
        <f t="shared" si="913"/>
        <v>10</v>
      </c>
      <c r="AL155" s="931"/>
      <c r="AM155" s="931">
        <f t="shared" si="783"/>
        <v>10</v>
      </c>
      <c r="AN155" s="933">
        <f t="shared" si="901"/>
        <v>661400</v>
      </c>
      <c r="AO155" s="933">
        <f t="shared" si="902"/>
        <v>66140</v>
      </c>
      <c r="AP155" s="1531"/>
      <c r="AQ155" s="933">
        <f t="shared" si="903"/>
        <v>727540</v>
      </c>
      <c r="AR155" s="825"/>
      <c r="AS155" s="929">
        <f t="shared" si="904"/>
        <v>727540</v>
      </c>
      <c r="AT155" s="935">
        <f t="shared" si="768"/>
        <v>9458020</v>
      </c>
      <c r="AU155" s="1496">
        <v>1</v>
      </c>
      <c r="AV155" s="968">
        <f t="shared" si="905"/>
        <v>6</v>
      </c>
      <c r="AW155" s="923">
        <f t="shared" si="906"/>
        <v>12</v>
      </c>
      <c r="AX155" s="825">
        <f t="shared" si="907"/>
        <v>66140</v>
      </c>
      <c r="AY155" s="964">
        <f t="shared" si="914"/>
        <v>10</v>
      </c>
      <c r="AZ155" s="931"/>
      <c r="BA155" s="931">
        <f t="shared" si="886"/>
        <v>10</v>
      </c>
      <c r="BB155" s="933">
        <f t="shared" si="908"/>
        <v>661400</v>
      </c>
      <c r="BC155" s="933">
        <f t="shared" si="909"/>
        <v>79368</v>
      </c>
      <c r="BD155" s="1531"/>
      <c r="BE155" s="933">
        <f t="shared" si="910"/>
        <v>740768</v>
      </c>
      <c r="BF155" s="831"/>
      <c r="BG155" s="949">
        <f t="shared" si="911"/>
        <v>740768</v>
      </c>
      <c r="BH155" s="937">
        <f t="shared" si="770"/>
        <v>9629984</v>
      </c>
    </row>
    <row r="156" spans="1:60" s="938" customFormat="1" ht="22.5" customHeight="1" thickBot="1">
      <c r="A156" s="921">
        <v>29</v>
      </c>
      <c r="B156" s="650" t="s">
        <v>558</v>
      </c>
      <c r="C156" s="922" t="s">
        <v>645</v>
      </c>
      <c r="D156" s="1502">
        <v>1</v>
      </c>
      <c r="E156" s="1172">
        <v>14</v>
      </c>
      <c r="F156" s="923">
        <f t="shared" si="795"/>
        <v>28</v>
      </c>
      <c r="G156" s="825">
        <v>66140</v>
      </c>
      <c r="H156" s="825">
        <v>10</v>
      </c>
      <c r="I156" s="933">
        <f t="shared" si="796"/>
        <v>661400</v>
      </c>
      <c r="J156" s="933">
        <v>185192.00000000003</v>
      </c>
      <c r="K156" s="1056">
        <f t="shared" si="761"/>
        <v>28</v>
      </c>
      <c r="L156" s="1055">
        <f t="shared" si="762"/>
        <v>185192</v>
      </c>
      <c r="M156" s="1531"/>
      <c r="N156" s="933">
        <f t="shared" si="763"/>
        <v>846592</v>
      </c>
      <c r="O156" s="825"/>
      <c r="P156" s="929">
        <f t="shared" si="797"/>
        <v>846592</v>
      </c>
      <c r="Q156" s="928">
        <f t="shared" si="764"/>
        <v>11005696</v>
      </c>
      <c r="R156" s="1496">
        <v>1</v>
      </c>
      <c r="S156" s="930">
        <f t="shared" si="891"/>
        <v>15</v>
      </c>
      <c r="T156" s="923">
        <f t="shared" si="892"/>
        <v>30</v>
      </c>
      <c r="U156" s="825">
        <f t="shared" si="915"/>
        <v>66140</v>
      </c>
      <c r="V156" s="964">
        <f t="shared" si="912"/>
        <v>10</v>
      </c>
      <c r="W156" s="932"/>
      <c r="X156" s="932">
        <f t="shared" si="776"/>
        <v>10</v>
      </c>
      <c r="Y156" s="933">
        <f t="shared" si="894"/>
        <v>661400</v>
      </c>
      <c r="Z156" s="933">
        <f t="shared" si="765"/>
        <v>13227.999999999971</v>
      </c>
      <c r="AA156" s="933">
        <f t="shared" si="895"/>
        <v>198420</v>
      </c>
      <c r="AB156" s="1531"/>
      <c r="AC156" s="933">
        <f>+Y156+AA156</f>
        <v>859820</v>
      </c>
      <c r="AD156" s="825"/>
      <c r="AE156" s="929">
        <f>+AC156+AD156</f>
        <v>859820</v>
      </c>
      <c r="AF156" s="935">
        <f t="shared" si="766"/>
        <v>11177660</v>
      </c>
      <c r="AG156" s="1496">
        <v>1</v>
      </c>
      <c r="AH156" s="968">
        <f t="shared" si="898"/>
        <v>16</v>
      </c>
      <c r="AI156" s="923">
        <f t="shared" si="899"/>
        <v>32</v>
      </c>
      <c r="AJ156" s="825">
        <v>66140</v>
      </c>
      <c r="AK156" s="964">
        <f t="shared" si="913"/>
        <v>10</v>
      </c>
      <c r="AL156" s="931"/>
      <c r="AM156" s="931">
        <f t="shared" si="783"/>
        <v>10</v>
      </c>
      <c r="AN156" s="933">
        <f t="shared" si="901"/>
        <v>661400</v>
      </c>
      <c r="AO156" s="933">
        <f t="shared" si="902"/>
        <v>198420</v>
      </c>
      <c r="AP156" s="1531"/>
      <c r="AQ156" s="933">
        <f>+AN156+AO156</f>
        <v>859820</v>
      </c>
      <c r="AR156" s="825"/>
      <c r="AS156" s="929">
        <f>+AQ156+AR156</f>
        <v>859820</v>
      </c>
      <c r="AT156" s="935">
        <f t="shared" si="768"/>
        <v>11177660</v>
      </c>
      <c r="AU156" s="1496">
        <v>1</v>
      </c>
      <c r="AV156" s="968">
        <f t="shared" si="905"/>
        <v>17</v>
      </c>
      <c r="AW156" s="923">
        <f t="shared" si="906"/>
        <v>34</v>
      </c>
      <c r="AX156" s="825">
        <v>66140</v>
      </c>
      <c r="AY156" s="964">
        <f t="shared" si="914"/>
        <v>10</v>
      </c>
      <c r="AZ156" s="931"/>
      <c r="BA156" s="931">
        <f t="shared" si="886"/>
        <v>10</v>
      </c>
      <c r="BB156" s="933">
        <f t="shared" si="908"/>
        <v>661400</v>
      </c>
      <c r="BC156" s="933">
        <f t="shared" si="909"/>
        <v>198420</v>
      </c>
      <c r="BD156" s="1531"/>
      <c r="BE156" s="933">
        <f>+BB156+BC156</f>
        <v>859820</v>
      </c>
      <c r="BF156" s="825"/>
      <c r="BG156" s="949">
        <f>+BE156+BF156</f>
        <v>859820</v>
      </c>
      <c r="BH156" s="937">
        <f t="shared" si="770"/>
        <v>11177660</v>
      </c>
    </row>
    <row r="157" spans="1:60" s="938" customFormat="1" ht="24.75" customHeight="1" thickBot="1">
      <c r="A157" s="939">
        <v>30</v>
      </c>
      <c r="B157" s="650" t="s">
        <v>563</v>
      </c>
      <c r="C157" s="922" t="s">
        <v>645</v>
      </c>
      <c r="D157" s="1502">
        <v>1</v>
      </c>
      <c r="E157" s="1225">
        <v>11</v>
      </c>
      <c r="F157" s="941">
        <f t="shared" si="795"/>
        <v>22</v>
      </c>
      <c r="G157" s="831">
        <v>66140</v>
      </c>
      <c r="H157" s="831">
        <v>10</v>
      </c>
      <c r="I157" s="942">
        <f t="shared" si="796"/>
        <v>661400</v>
      </c>
      <c r="J157" s="942">
        <v>145508</v>
      </c>
      <c r="K157" s="1056">
        <f t="shared" si="761"/>
        <v>22</v>
      </c>
      <c r="L157" s="1055">
        <f t="shared" si="762"/>
        <v>145508</v>
      </c>
      <c r="M157" s="1529"/>
      <c r="N157" s="942">
        <f t="shared" si="763"/>
        <v>806908</v>
      </c>
      <c r="O157" s="831"/>
      <c r="P157" s="943">
        <f t="shared" si="797"/>
        <v>806908</v>
      </c>
      <c r="Q157" s="928">
        <f t="shared" si="764"/>
        <v>10489804</v>
      </c>
      <c r="R157" s="1496">
        <v>1</v>
      </c>
      <c r="S157" s="944">
        <f t="shared" si="891"/>
        <v>12</v>
      </c>
      <c r="T157" s="941">
        <f t="shared" si="892"/>
        <v>24</v>
      </c>
      <c r="U157" s="825">
        <f t="shared" si="915"/>
        <v>66140</v>
      </c>
      <c r="V157" s="964">
        <f t="shared" si="912"/>
        <v>10</v>
      </c>
      <c r="W157" s="932"/>
      <c r="X157" s="932">
        <f t="shared" si="776"/>
        <v>10</v>
      </c>
      <c r="Y157" s="942">
        <f t="shared" si="894"/>
        <v>661400</v>
      </c>
      <c r="Z157" s="933">
        <f t="shared" si="765"/>
        <v>13228</v>
      </c>
      <c r="AA157" s="942">
        <f t="shared" si="895"/>
        <v>158736</v>
      </c>
      <c r="AB157" s="1529"/>
      <c r="AC157" s="942">
        <f>+Y157+AA157</f>
        <v>820136</v>
      </c>
      <c r="AD157" s="831"/>
      <c r="AE157" s="943">
        <f>+AC157+AD157</f>
        <v>820136</v>
      </c>
      <c r="AF157" s="935">
        <f t="shared" si="766"/>
        <v>10661768</v>
      </c>
      <c r="AG157" s="1496">
        <v>1</v>
      </c>
      <c r="AH157" s="984">
        <f t="shared" si="898"/>
        <v>13</v>
      </c>
      <c r="AI157" s="941">
        <f t="shared" si="899"/>
        <v>26</v>
      </c>
      <c r="AJ157" s="831">
        <v>66140</v>
      </c>
      <c r="AK157" s="964">
        <f t="shared" si="913"/>
        <v>10</v>
      </c>
      <c r="AL157" s="931"/>
      <c r="AM157" s="931">
        <f t="shared" si="783"/>
        <v>10</v>
      </c>
      <c r="AN157" s="942">
        <f t="shared" si="901"/>
        <v>661400</v>
      </c>
      <c r="AO157" s="942">
        <f t="shared" si="902"/>
        <v>171964</v>
      </c>
      <c r="AP157" s="1529"/>
      <c r="AQ157" s="942">
        <f>+AN157+AO157</f>
        <v>833364</v>
      </c>
      <c r="AR157" s="831"/>
      <c r="AS157" s="943">
        <f>+AQ157+AR157</f>
        <v>833364</v>
      </c>
      <c r="AT157" s="935">
        <f t="shared" si="768"/>
        <v>10833732</v>
      </c>
      <c r="AU157" s="1496">
        <v>1</v>
      </c>
      <c r="AV157" s="968">
        <f t="shared" si="905"/>
        <v>14</v>
      </c>
      <c r="AW157" s="923">
        <f t="shared" si="906"/>
        <v>28</v>
      </c>
      <c r="AX157" s="825">
        <v>66140</v>
      </c>
      <c r="AY157" s="964">
        <f t="shared" si="914"/>
        <v>10</v>
      </c>
      <c r="AZ157" s="931"/>
      <c r="BA157" s="931">
        <f t="shared" si="886"/>
        <v>10</v>
      </c>
      <c r="BB157" s="933">
        <f t="shared" si="908"/>
        <v>661400</v>
      </c>
      <c r="BC157" s="933">
        <f t="shared" si="909"/>
        <v>185192.00000000003</v>
      </c>
      <c r="BD157" s="1529"/>
      <c r="BE157" s="933">
        <f>+BB157+BC157</f>
        <v>846592</v>
      </c>
      <c r="BF157" s="825"/>
      <c r="BG157" s="929">
        <f>+BE157+BF157</f>
        <v>846592</v>
      </c>
      <c r="BH157" s="937">
        <f t="shared" si="770"/>
        <v>11005696</v>
      </c>
    </row>
    <row r="158" spans="1:60" s="938" customFormat="1" ht="25.5" customHeight="1" thickBot="1">
      <c r="A158" s="921">
        <v>31</v>
      </c>
      <c r="B158" s="645" t="s">
        <v>580</v>
      </c>
      <c r="C158" s="922" t="s">
        <v>645</v>
      </c>
      <c r="D158" s="1502">
        <v>1</v>
      </c>
      <c r="E158" s="1224">
        <v>11</v>
      </c>
      <c r="F158" s="960">
        <f>+E158*2</f>
        <v>22</v>
      </c>
      <c r="G158" s="818">
        <v>66140</v>
      </c>
      <c r="H158" s="825">
        <v>10</v>
      </c>
      <c r="I158" s="961">
        <f>+H158*G158</f>
        <v>661400</v>
      </c>
      <c r="J158" s="961">
        <v>145508</v>
      </c>
      <c r="K158" s="1056">
        <f t="shared" si="761"/>
        <v>22</v>
      </c>
      <c r="L158" s="1055">
        <f t="shared" si="762"/>
        <v>145508</v>
      </c>
      <c r="M158" s="1527"/>
      <c r="N158" s="961">
        <f t="shared" si="763"/>
        <v>806908</v>
      </c>
      <c r="O158" s="818"/>
      <c r="P158" s="934">
        <f>+N158+O158</f>
        <v>806908</v>
      </c>
      <c r="Q158" s="928">
        <f t="shared" si="764"/>
        <v>10489804</v>
      </c>
      <c r="R158" s="1496">
        <v>1</v>
      </c>
      <c r="S158" s="977">
        <f>+E158+1</f>
        <v>12</v>
      </c>
      <c r="T158" s="960">
        <f>+S158*2</f>
        <v>24</v>
      </c>
      <c r="U158" s="818">
        <f>+G158</f>
        <v>66140</v>
      </c>
      <c r="V158" s="964">
        <f t="shared" si="912"/>
        <v>10</v>
      </c>
      <c r="W158" s="932"/>
      <c r="X158" s="932">
        <f t="shared" si="776"/>
        <v>10</v>
      </c>
      <c r="Y158" s="961">
        <f>+X158*U158</f>
        <v>661400</v>
      </c>
      <c r="Z158" s="933">
        <f t="shared" si="765"/>
        <v>13228</v>
      </c>
      <c r="AA158" s="961">
        <f t="shared" si="895"/>
        <v>158736</v>
      </c>
      <c r="AB158" s="1527"/>
      <c r="AC158" s="961">
        <f>+Y158+AA158</f>
        <v>820136</v>
      </c>
      <c r="AD158" s="818"/>
      <c r="AE158" s="934">
        <f>+AC158+AD158</f>
        <v>820136</v>
      </c>
      <c r="AF158" s="935">
        <f t="shared" si="766"/>
        <v>10661768</v>
      </c>
      <c r="AG158" s="1496">
        <v>1</v>
      </c>
      <c r="AH158" s="965">
        <f>+S158+1</f>
        <v>13</v>
      </c>
      <c r="AI158" s="960">
        <f>+AH158*2</f>
        <v>26</v>
      </c>
      <c r="AJ158" s="818">
        <f t="shared" ref="AJ158:AJ172" si="916">+U158</f>
        <v>66140</v>
      </c>
      <c r="AK158" s="964">
        <f t="shared" si="913"/>
        <v>10</v>
      </c>
      <c r="AL158" s="931"/>
      <c r="AM158" s="931">
        <f t="shared" si="783"/>
        <v>10</v>
      </c>
      <c r="AN158" s="961">
        <f>+AM158*AJ158</f>
        <v>661400</v>
      </c>
      <c r="AO158" s="961">
        <f t="shared" si="902"/>
        <v>171964</v>
      </c>
      <c r="AP158" s="1527"/>
      <c r="AQ158" s="961">
        <f>+AN158+AO158</f>
        <v>833364</v>
      </c>
      <c r="AR158" s="818"/>
      <c r="AS158" s="934">
        <f>+AQ158+AR158</f>
        <v>833364</v>
      </c>
      <c r="AT158" s="935">
        <f t="shared" si="768"/>
        <v>10833732</v>
      </c>
      <c r="AU158" s="1496">
        <v>1</v>
      </c>
      <c r="AV158" s="965">
        <f>+AH158+1</f>
        <v>14</v>
      </c>
      <c r="AW158" s="960">
        <f>+AV158*2</f>
        <v>28</v>
      </c>
      <c r="AX158" s="818">
        <f t="shared" ref="AX158:AX172" si="917">+AJ158</f>
        <v>66140</v>
      </c>
      <c r="AY158" s="964">
        <f t="shared" si="914"/>
        <v>10</v>
      </c>
      <c r="AZ158" s="931"/>
      <c r="BA158" s="931">
        <f t="shared" si="886"/>
        <v>10</v>
      </c>
      <c r="BB158" s="961">
        <f>+BA158*AX158</f>
        <v>661400</v>
      </c>
      <c r="BC158" s="961">
        <f t="shared" si="909"/>
        <v>185192.00000000003</v>
      </c>
      <c r="BD158" s="1527"/>
      <c r="BE158" s="961">
        <f>+BB158+BC158</f>
        <v>846592</v>
      </c>
      <c r="BF158" s="818"/>
      <c r="BG158" s="934">
        <f>+BE158+BF158</f>
        <v>846592</v>
      </c>
      <c r="BH158" s="937">
        <f t="shared" si="770"/>
        <v>11005696</v>
      </c>
    </row>
    <row r="159" spans="1:60" s="938" customFormat="1" ht="23.25" customHeight="1" thickBot="1">
      <c r="A159" s="939">
        <v>32</v>
      </c>
      <c r="B159" s="647" t="s">
        <v>764</v>
      </c>
      <c r="C159" s="922" t="s">
        <v>645</v>
      </c>
      <c r="D159" s="1502">
        <v>1</v>
      </c>
      <c r="E159" s="1172">
        <v>6</v>
      </c>
      <c r="F159" s="923">
        <f>+E159*2</f>
        <v>12</v>
      </c>
      <c r="G159" s="825">
        <v>66140</v>
      </c>
      <c r="H159" s="825">
        <v>10</v>
      </c>
      <c r="I159" s="933">
        <f>+H159*G159</f>
        <v>661400</v>
      </c>
      <c r="J159" s="933">
        <v>79368</v>
      </c>
      <c r="K159" s="1056">
        <f t="shared" si="761"/>
        <v>12</v>
      </c>
      <c r="L159" s="1055">
        <f t="shared" si="762"/>
        <v>79368</v>
      </c>
      <c r="M159" s="1531"/>
      <c r="N159" s="933">
        <f>+I159+J159</f>
        <v>740768</v>
      </c>
      <c r="O159" s="825"/>
      <c r="P159" s="929">
        <f>+N159+O159</f>
        <v>740768</v>
      </c>
      <c r="Q159" s="928">
        <f t="shared" si="764"/>
        <v>9629984</v>
      </c>
      <c r="R159" s="1496">
        <v>1</v>
      </c>
      <c r="S159" s="930">
        <f>+E159+1</f>
        <v>7</v>
      </c>
      <c r="T159" s="923">
        <f>+S159*2</f>
        <v>14</v>
      </c>
      <c r="U159" s="825">
        <f>+G159</f>
        <v>66140</v>
      </c>
      <c r="V159" s="964">
        <f t="shared" si="912"/>
        <v>10</v>
      </c>
      <c r="W159" s="932"/>
      <c r="X159" s="932">
        <f t="shared" si="776"/>
        <v>10</v>
      </c>
      <c r="Y159" s="933">
        <f>+X159*U159</f>
        <v>661400</v>
      </c>
      <c r="Z159" s="933">
        <f t="shared" si="765"/>
        <v>13228.000000000015</v>
      </c>
      <c r="AA159" s="933">
        <f>IF((T159&lt;=30)*AND(Y159*T159%&gt;J159),Y159*T159%,IF((T159&gt;30)*AND(Y159*30%&gt;J159),Y159*30%,J159))</f>
        <v>92596.000000000015</v>
      </c>
      <c r="AB159" s="1531"/>
      <c r="AC159" s="933">
        <f>+Y159+AA159</f>
        <v>753996</v>
      </c>
      <c r="AD159" s="825"/>
      <c r="AE159" s="929">
        <f>+AC159+AD159</f>
        <v>753996</v>
      </c>
      <c r="AF159" s="935">
        <f t="shared" si="766"/>
        <v>9801948</v>
      </c>
      <c r="AG159" s="1496">
        <v>1</v>
      </c>
      <c r="AH159" s="968">
        <f>+S159+1</f>
        <v>8</v>
      </c>
      <c r="AI159" s="923">
        <f>+AH159*2</f>
        <v>16</v>
      </c>
      <c r="AJ159" s="825">
        <f t="shared" si="916"/>
        <v>66140</v>
      </c>
      <c r="AK159" s="964">
        <f t="shared" si="913"/>
        <v>10</v>
      </c>
      <c r="AL159" s="931"/>
      <c r="AM159" s="931">
        <f t="shared" si="783"/>
        <v>10</v>
      </c>
      <c r="AN159" s="933">
        <f>+AM159*AJ159</f>
        <v>661400</v>
      </c>
      <c r="AO159" s="933">
        <f>IF((AI159&lt;=30)*AND(AN159*AI159%&gt;AA159),AN159*AI159%,IF((AI159&gt;30)*AND(AN159*30%&gt;AA159),AN159*30%,AA159))</f>
        <v>105824</v>
      </c>
      <c r="AP159" s="1531"/>
      <c r="AQ159" s="933">
        <f>+AN159+AO159</f>
        <v>767224</v>
      </c>
      <c r="AR159" s="825"/>
      <c r="AS159" s="929">
        <f>+AQ159+AR159</f>
        <v>767224</v>
      </c>
      <c r="AT159" s="935">
        <f t="shared" si="768"/>
        <v>9973912</v>
      </c>
      <c r="AU159" s="1496">
        <v>1</v>
      </c>
      <c r="AV159" s="968">
        <f>+AH159+1</f>
        <v>9</v>
      </c>
      <c r="AW159" s="923">
        <f>+AV159*2</f>
        <v>18</v>
      </c>
      <c r="AX159" s="825">
        <f t="shared" si="917"/>
        <v>66140</v>
      </c>
      <c r="AY159" s="964">
        <f t="shared" si="914"/>
        <v>10</v>
      </c>
      <c r="AZ159" s="931"/>
      <c r="BA159" s="931">
        <f t="shared" si="886"/>
        <v>10</v>
      </c>
      <c r="BB159" s="933">
        <f>+BA159*AX159</f>
        <v>661400</v>
      </c>
      <c r="BC159" s="933">
        <f>IF((AW159&lt;=30)*AND(BB159*AW159%&gt;AO159),BB159*AW159%,IF((AW159&gt;30)*AND(BB159*30%&gt;AO159),BB159*30%,AO159))</f>
        <v>119052</v>
      </c>
      <c r="BD159" s="1531"/>
      <c r="BE159" s="933">
        <f>+BB159+BC159</f>
        <v>780452</v>
      </c>
      <c r="BF159" s="825"/>
      <c r="BG159" s="929">
        <f>+BE159+BF159</f>
        <v>780452</v>
      </c>
      <c r="BH159" s="937">
        <f t="shared" si="770"/>
        <v>10145876</v>
      </c>
    </row>
    <row r="160" spans="1:60" s="938" customFormat="1" ht="23.25" customHeight="1" thickBot="1">
      <c r="A160" s="921">
        <v>33</v>
      </c>
      <c r="B160" s="647" t="s">
        <v>1423</v>
      </c>
      <c r="C160" s="922" t="s">
        <v>645</v>
      </c>
      <c r="D160" s="1502">
        <v>1</v>
      </c>
      <c r="E160" s="1172">
        <v>3</v>
      </c>
      <c r="F160" s="923">
        <f t="shared" ref="F160" si="918">+E160*2</f>
        <v>6</v>
      </c>
      <c r="G160" s="825">
        <v>66140</v>
      </c>
      <c r="H160" s="825">
        <v>10</v>
      </c>
      <c r="I160" s="933">
        <f t="shared" ref="I160" si="919">+H160*G160</f>
        <v>661400</v>
      </c>
      <c r="J160" s="933">
        <v>39684</v>
      </c>
      <c r="K160" s="1056">
        <f t="shared" si="761"/>
        <v>6</v>
      </c>
      <c r="L160" s="1055">
        <f t="shared" si="762"/>
        <v>39684</v>
      </c>
      <c r="M160" s="1531"/>
      <c r="N160" s="933">
        <f t="shared" ref="N160" si="920">+I160+J160</f>
        <v>701084</v>
      </c>
      <c r="O160" s="825"/>
      <c r="P160" s="929">
        <f t="shared" ref="P160" si="921">+N160+O160</f>
        <v>701084</v>
      </c>
      <c r="Q160" s="928">
        <f t="shared" si="764"/>
        <v>9114092</v>
      </c>
      <c r="R160" s="1496">
        <v>1</v>
      </c>
      <c r="S160" s="930">
        <f>+E160+1</f>
        <v>4</v>
      </c>
      <c r="T160" s="923">
        <f t="shared" ref="T160" si="922">+S160*2</f>
        <v>8</v>
      </c>
      <c r="U160" s="825">
        <f t="shared" ref="U160" si="923">+G160</f>
        <v>66140</v>
      </c>
      <c r="V160" s="931">
        <v>10</v>
      </c>
      <c r="W160" s="932"/>
      <c r="X160" s="932">
        <f t="shared" si="776"/>
        <v>10</v>
      </c>
      <c r="Y160" s="933">
        <f t="shared" ref="Y160" si="924">+X160*U160</f>
        <v>661400</v>
      </c>
      <c r="Z160" s="933">
        <f t="shared" si="765"/>
        <v>13228</v>
      </c>
      <c r="AA160" s="933">
        <f>IF((T160&lt;=30)*AND(Y160*T160%&gt;J160),Y160*T160%,IF((T160&gt;30)*AND(Y160*30%&gt;J160),Y160*30%,J160))</f>
        <v>52912</v>
      </c>
      <c r="AB160" s="1531"/>
      <c r="AC160" s="933">
        <f t="shared" ref="AC160" si="925">+Y160+AA160</f>
        <v>714312</v>
      </c>
      <c r="AD160" s="825"/>
      <c r="AE160" s="929">
        <f t="shared" ref="AE160" si="926">+AC160+AD160</f>
        <v>714312</v>
      </c>
      <c r="AF160" s="935">
        <f t="shared" si="766"/>
        <v>9286056</v>
      </c>
      <c r="AG160" s="1493">
        <v>1</v>
      </c>
      <c r="AH160" s="936">
        <f>+S160+1</f>
        <v>5</v>
      </c>
      <c r="AI160" s="923">
        <f t="shared" ref="AI160" si="927">+AH160*2</f>
        <v>10</v>
      </c>
      <c r="AJ160" s="825">
        <f t="shared" si="916"/>
        <v>66140</v>
      </c>
      <c r="AK160" s="931">
        <v>10</v>
      </c>
      <c r="AL160" s="931"/>
      <c r="AM160" s="931">
        <f t="shared" si="783"/>
        <v>10</v>
      </c>
      <c r="AN160" s="933">
        <f t="shared" ref="AN160" si="928">+AM160*AJ160</f>
        <v>661400</v>
      </c>
      <c r="AO160" s="933">
        <f t="shared" ref="AO160" si="929">IF((AI160&lt;=30)*AND(AN160*AI160%&gt;AA160),AN160*AI160%,IF((AI160&gt;30)*AND(AN160*30%&gt;AA160),AN160*30%,AA160))</f>
        <v>66140</v>
      </c>
      <c r="AP160" s="1531"/>
      <c r="AQ160" s="933">
        <f t="shared" ref="AQ160" si="930">+AN160+AO160</f>
        <v>727540</v>
      </c>
      <c r="AR160" s="825"/>
      <c r="AS160" s="929">
        <f t="shared" ref="AS160" si="931">+AQ160+AR160</f>
        <v>727540</v>
      </c>
      <c r="AT160" s="935">
        <f t="shared" si="768"/>
        <v>9458020</v>
      </c>
      <c r="AU160" s="1493">
        <v>1</v>
      </c>
      <c r="AV160" s="936">
        <f>+AH160+1</f>
        <v>6</v>
      </c>
      <c r="AW160" s="923">
        <f t="shared" ref="AW160" si="932">+AV160*2</f>
        <v>12</v>
      </c>
      <c r="AX160" s="825">
        <f t="shared" si="917"/>
        <v>66140</v>
      </c>
      <c r="AY160" s="931">
        <v>10</v>
      </c>
      <c r="AZ160" s="931"/>
      <c r="BA160" s="931">
        <f t="shared" si="886"/>
        <v>10</v>
      </c>
      <c r="BB160" s="933">
        <f t="shared" ref="BB160" si="933">+BA160*AX160</f>
        <v>661400</v>
      </c>
      <c r="BC160" s="933">
        <f t="shared" ref="BC160" si="934">IF((AW160&lt;=30)*AND(BB160*AW160%&gt;AO160),BB160*AW160%,IF((AW160&gt;30)*AND(BB160*30%&gt;AO160),BB160*30%,AO160))</f>
        <v>79368</v>
      </c>
      <c r="BD160" s="1531"/>
      <c r="BE160" s="933">
        <f t="shared" ref="BE160" si="935">+BB160+BC160</f>
        <v>740768</v>
      </c>
      <c r="BF160" s="825"/>
      <c r="BG160" s="929">
        <f t="shared" ref="BG160" si="936">+BE160+BF160</f>
        <v>740768</v>
      </c>
      <c r="BH160" s="937">
        <f t="shared" si="770"/>
        <v>9629984</v>
      </c>
    </row>
    <row r="161" spans="1:60" s="938" customFormat="1" ht="23.25" customHeight="1" thickBot="1">
      <c r="A161" s="939">
        <v>34</v>
      </c>
      <c r="B161" s="650" t="s">
        <v>142</v>
      </c>
      <c r="C161" s="922" t="s">
        <v>645</v>
      </c>
      <c r="D161" s="1502">
        <v>1</v>
      </c>
      <c r="E161" s="1172">
        <v>4</v>
      </c>
      <c r="F161" s="923">
        <f t="shared" ref="F161:F167" si="937">+E161*2</f>
        <v>8</v>
      </c>
      <c r="G161" s="825">
        <v>66140</v>
      </c>
      <c r="H161" s="825">
        <v>10</v>
      </c>
      <c r="I161" s="933">
        <f t="shared" ref="I161:I167" si="938">+H161*G161</f>
        <v>661400</v>
      </c>
      <c r="J161" s="933">
        <v>52912</v>
      </c>
      <c r="K161" s="1056">
        <f t="shared" si="761"/>
        <v>8</v>
      </c>
      <c r="L161" s="1055">
        <f t="shared" si="762"/>
        <v>52912</v>
      </c>
      <c r="M161" s="1531"/>
      <c r="N161" s="933">
        <f t="shared" si="763"/>
        <v>714312</v>
      </c>
      <c r="O161" s="825"/>
      <c r="P161" s="929">
        <f t="shared" ref="P161:P167" si="939">+N161+O161</f>
        <v>714312</v>
      </c>
      <c r="Q161" s="928">
        <f t="shared" si="764"/>
        <v>9286056</v>
      </c>
      <c r="R161" s="1496">
        <v>1</v>
      </c>
      <c r="S161" s="930">
        <f t="shared" ref="S161:S173" si="940">+E161+1</f>
        <v>5</v>
      </c>
      <c r="T161" s="923">
        <f t="shared" ref="T161:T167" si="941">+S161*2</f>
        <v>10</v>
      </c>
      <c r="U161" s="825">
        <f t="shared" ref="U161:U173" si="942">+G161</f>
        <v>66140</v>
      </c>
      <c r="V161" s="964">
        <f t="shared" si="912"/>
        <v>10</v>
      </c>
      <c r="W161" s="932"/>
      <c r="X161" s="932">
        <f t="shared" si="776"/>
        <v>10</v>
      </c>
      <c r="Y161" s="933">
        <f t="shared" ref="Y161:Y165" si="943">+X161*U161</f>
        <v>661400</v>
      </c>
      <c r="Z161" s="933">
        <f t="shared" si="765"/>
        <v>13228</v>
      </c>
      <c r="AA161" s="933">
        <f t="shared" si="895"/>
        <v>66140</v>
      </c>
      <c r="AB161" s="1531"/>
      <c r="AC161" s="933">
        <f t="shared" ref="AC161:AC167" si="944">+Y161+AA161</f>
        <v>727540</v>
      </c>
      <c r="AD161" s="825"/>
      <c r="AE161" s="929">
        <f t="shared" ref="AE161:AE167" si="945">+AC161+AD161</f>
        <v>727540</v>
      </c>
      <c r="AF161" s="935">
        <f t="shared" si="766"/>
        <v>9458020</v>
      </c>
      <c r="AG161" s="1496">
        <v>1</v>
      </c>
      <c r="AH161" s="968">
        <f t="shared" ref="AH161:AH172" si="946">+S161+1</f>
        <v>6</v>
      </c>
      <c r="AI161" s="923">
        <f t="shared" ref="AI161:AI167" si="947">+AH161*2</f>
        <v>12</v>
      </c>
      <c r="AJ161" s="825">
        <f t="shared" si="916"/>
        <v>66140</v>
      </c>
      <c r="AK161" s="964">
        <f t="shared" si="913"/>
        <v>10</v>
      </c>
      <c r="AL161" s="931"/>
      <c r="AM161" s="931">
        <f t="shared" si="783"/>
        <v>10</v>
      </c>
      <c r="AN161" s="933">
        <f t="shared" ref="AN161:AN167" si="948">+AM161*AJ161</f>
        <v>661400</v>
      </c>
      <c r="AO161" s="933">
        <f t="shared" si="902"/>
        <v>79368</v>
      </c>
      <c r="AP161" s="1531"/>
      <c r="AQ161" s="933">
        <f t="shared" ref="AQ161:AQ167" si="949">+AN161+AO161</f>
        <v>740768</v>
      </c>
      <c r="AR161" s="825"/>
      <c r="AS161" s="929">
        <f t="shared" ref="AS161:AS167" si="950">+AQ161+AR161</f>
        <v>740768</v>
      </c>
      <c r="AT161" s="935">
        <f t="shared" si="768"/>
        <v>9629984</v>
      </c>
      <c r="AU161" s="1496">
        <v>1</v>
      </c>
      <c r="AV161" s="968">
        <f t="shared" ref="AV161:AV172" si="951">+AH161+1</f>
        <v>7</v>
      </c>
      <c r="AW161" s="923">
        <f t="shared" ref="AW161:AW167" si="952">+AV161*2</f>
        <v>14</v>
      </c>
      <c r="AX161" s="825">
        <f t="shared" si="917"/>
        <v>66140</v>
      </c>
      <c r="AY161" s="964">
        <f t="shared" si="914"/>
        <v>10</v>
      </c>
      <c r="AZ161" s="931"/>
      <c r="BA161" s="931">
        <f t="shared" si="886"/>
        <v>10</v>
      </c>
      <c r="BB161" s="933">
        <f t="shared" ref="BB161:BB167" si="953">+BA161*AX161</f>
        <v>661400</v>
      </c>
      <c r="BC161" s="933">
        <f t="shared" si="909"/>
        <v>92596.000000000015</v>
      </c>
      <c r="BD161" s="1531"/>
      <c r="BE161" s="933">
        <f t="shared" ref="BE161:BE167" si="954">+BB161+BC161</f>
        <v>753996</v>
      </c>
      <c r="BF161" s="825"/>
      <c r="BG161" s="929">
        <f t="shared" ref="BG161:BG167" si="955">+BE161+BF161</f>
        <v>753996</v>
      </c>
      <c r="BH161" s="937">
        <f t="shared" si="770"/>
        <v>9801948</v>
      </c>
    </row>
    <row r="162" spans="1:60" s="938" customFormat="1" ht="23.25" customHeight="1" thickBot="1">
      <c r="A162" s="921">
        <v>35</v>
      </c>
      <c r="B162" s="645" t="s">
        <v>709</v>
      </c>
      <c r="C162" s="922" t="s">
        <v>645</v>
      </c>
      <c r="D162" s="1502">
        <v>1</v>
      </c>
      <c r="E162" s="1172">
        <v>7</v>
      </c>
      <c r="F162" s="923">
        <f t="shared" si="937"/>
        <v>14</v>
      </c>
      <c r="G162" s="825">
        <v>66140</v>
      </c>
      <c r="H162" s="825">
        <v>10</v>
      </c>
      <c r="I162" s="933">
        <f t="shared" si="938"/>
        <v>661400</v>
      </c>
      <c r="J162" s="933">
        <v>92596.000000000015</v>
      </c>
      <c r="K162" s="1056">
        <f t="shared" si="761"/>
        <v>14</v>
      </c>
      <c r="L162" s="1055">
        <f t="shared" si="762"/>
        <v>92596</v>
      </c>
      <c r="M162" s="1531"/>
      <c r="N162" s="933">
        <f t="shared" si="763"/>
        <v>753996</v>
      </c>
      <c r="O162" s="825"/>
      <c r="P162" s="929">
        <f t="shared" si="939"/>
        <v>753996</v>
      </c>
      <c r="Q162" s="928">
        <f t="shared" si="764"/>
        <v>9801948</v>
      </c>
      <c r="R162" s="1496">
        <v>1</v>
      </c>
      <c r="S162" s="930">
        <f t="shared" si="940"/>
        <v>8</v>
      </c>
      <c r="T162" s="923">
        <f t="shared" si="941"/>
        <v>16</v>
      </c>
      <c r="U162" s="825">
        <f t="shared" si="942"/>
        <v>66140</v>
      </c>
      <c r="V162" s="931">
        <v>10</v>
      </c>
      <c r="W162" s="932"/>
      <c r="X162" s="932">
        <f t="shared" si="776"/>
        <v>10</v>
      </c>
      <c r="Y162" s="933">
        <f t="shared" si="943"/>
        <v>661400</v>
      </c>
      <c r="Z162" s="933">
        <f t="shared" si="765"/>
        <v>13227.999999999985</v>
      </c>
      <c r="AA162" s="933">
        <f t="shared" si="895"/>
        <v>105824</v>
      </c>
      <c r="AB162" s="1531"/>
      <c r="AC162" s="933">
        <f t="shared" si="944"/>
        <v>767224</v>
      </c>
      <c r="AD162" s="825"/>
      <c r="AE162" s="929">
        <f t="shared" si="945"/>
        <v>767224</v>
      </c>
      <c r="AF162" s="935">
        <f t="shared" si="766"/>
        <v>9973912</v>
      </c>
      <c r="AG162" s="1488">
        <v>1</v>
      </c>
      <c r="AH162" s="936">
        <f t="shared" si="946"/>
        <v>9</v>
      </c>
      <c r="AI162" s="923">
        <f t="shared" si="947"/>
        <v>18</v>
      </c>
      <c r="AJ162" s="825">
        <f t="shared" si="916"/>
        <v>66140</v>
      </c>
      <c r="AK162" s="931">
        <v>10</v>
      </c>
      <c r="AL162" s="931"/>
      <c r="AM162" s="931">
        <f t="shared" si="783"/>
        <v>10</v>
      </c>
      <c r="AN162" s="933">
        <f t="shared" si="948"/>
        <v>661400</v>
      </c>
      <c r="AO162" s="933">
        <f t="shared" si="902"/>
        <v>119052</v>
      </c>
      <c r="AP162" s="1531"/>
      <c r="AQ162" s="933">
        <f t="shared" si="949"/>
        <v>780452</v>
      </c>
      <c r="AR162" s="825"/>
      <c r="AS162" s="929">
        <f t="shared" si="950"/>
        <v>780452</v>
      </c>
      <c r="AT162" s="935">
        <f t="shared" si="768"/>
        <v>10145876</v>
      </c>
      <c r="AU162" s="1488">
        <v>1</v>
      </c>
      <c r="AV162" s="936">
        <f t="shared" si="951"/>
        <v>10</v>
      </c>
      <c r="AW162" s="923">
        <f t="shared" si="952"/>
        <v>20</v>
      </c>
      <c r="AX162" s="825">
        <f t="shared" si="917"/>
        <v>66140</v>
      </c>
      <c r="AY162" s="931">
        <v>10</v>
      </c>
      <c r="AZ162" s="931"/>
      <c r="BA162" s="931">
        <f t="shared" si="886"/>
        <v>10</v>
      </c>
      <c r="BB162" s="933">
        <f t="shared" si="953"/>
        <v>661400</v>
      </c>
      <c r="BC162" s="933">
        <f t="shared" si="909"/>
        <v>132280</v>
      </c>
      <c r="BD162" s="1531"/>
      <c r="BE162" s="933">
        <f t="shared" si="954"/>
        <v>793680</v>
      </c>
      <c r="BF162" s="825"/>
      <c r="BG162" s="929">
        <f t="shared" si="955"/>
        <v>793680</v>
      </c>
      <c r="BH162" s="937">
        <f t="shared" si="770"/>
        <v>10317840</v>
      </c>
    </row>
    <row r="163" spans="1:60" s="938" customFormat="1" ht="23.25" customHeight="1" thickBot="1">
      <c r="A163" s="939">
        <v>36</v>
      </c>
      <c r="B163" s="650" t="s">
        <v>576</v>
      </c>
      <c r="C163" s="922" t="s">
        <v>645</v>
      </c>
      <c r="D163" s="1502">
        <v>1</v>
      </c>
      <c r="E163" s="1172">
        <v>15</v>
      </c>
      <c r="F163" s="923">
        <f t="shared" si="937"/>
        <v>30</v>
      </c>
      <c r="G163" s="825">
        <v>66140</v>
      </c>
      <c r="H163" s="825">
        <v>10</v>
      </c>
      <c r="I163" s="933">
        <f t="shared" si="938"/>
        <v>661400</v>
      </c>
      <c r="J163" s="933">
        <v>198420</v>
      </c>
      <c r="K163" s="1056">
        <f t="shared" si="761"/>
        <v>30</v>
      </c>
      <c r="L163" s="1055">
        <f t="shared" si="762"/>
        <v>198420</v>
      </c>
      <c r="M163" s="1531"/>
      <c r="N163" s="933">
        <f t="shared" si="763"/>
        <v>859820</v>
      </c>
      <c r="O163" s="825"/>
      <c r="P163" s="929">
        <f t="shared" si="939"/>
        <v>859820</v>
      </c>
      <c r="Q163" s="928">
        <f t="shared" si="764"/>
        <v>11177660</v>
      </c>
      <c r="R163" s="1496">
        <v>1</v>
      </c>
      <c r="S163" s="930">
        <f t="shared" si="940"/>
        <v>16</v>
      </c>
      <c r="T163" s="923">
        <f t="shared" si="941"/>
        <v>32</v>
      </c>
      <c r="U163" s="825">
        <f t="shared" si="942"/>
        <v>66140</v>
      </c>
      <c r="V163" s="964">
        <f t="shared" si="912"/>
        <v>10</v>
      </c>
      <c r="W163" s="932"/>
      <c r="X163" s="932">
        <f t="shared" si="776"/>
        <v>10</v>
      </c>
      <c r="Y163" s="933">
        <f t="shared" si="943"/>
        <v>661400</v>
      </c>
      <c r="Z163" s="933">
        <f t="shared" si="765"/>
        <v>0</v>
      </c>
      <c r="AA163" s="933">
        <f t="shared" si="895"/>
        <v>198420</v>
      </c>
      <c r="AB163" s="1531"/>
      <c r="AC163" s="933">
        <f t="shared" si="944"/>
        <v>859820</v>
      </c>
      <c r="AD163" s="825"/>
      <c r="AE163" s="929">
        <f t="shared" si="945"/>
        <v>859820</v>
      </c>
      <c r="AF163" s="935">
        <f t="shared" si="766"/>
        <v>11177660</v>
      </c>
      <c r="AG163" s="1496">
        <v>1</v>
      </c>
      <c r="AH163" s="968">
        <f t="shared" si="946"/>
        <v>17</v>
      </c>
      <c r="AI163" s="923">
        <f t="shared" si="947"/>
        <v>34</v>
      </c>
      <c r="AJ163" s="825">
        <f t="shared" si="916"/>
        <v>66140</v>
      </c>
      <c r="AK163" s="964">
        <f t="shared" si="913"/>
        <v>10</v>
      </c>
      <c r="AL163" s="931"/>
      <c r="AM163" s="931">
        <f t="shared" si="783"/>
        <v>10</v>
      </c>
      <c r="AN163" s="933">
        <f t="shared" si="948"/>
        <v>661400</v>
      </c>
      <c r="AO163" s="933">
        <f t="shared" si="902"/>
        <v>198420</v>
      </c>
      <c r="AP163" s="1531"/>
      <c r="AQ163" s="933">
        <f t="shared" si="949"/>
        <v>859820</v>
      </c>
      <c r="AR163" s="825"/>
      <c r="AS163" s="929">
        <f t="shared" si="950"/>
        <v>859820</v>
      </c>
      <c r="AT163" s="935">
        <f t="shared" si="768"/>
        <v>11177660</v>
      </c>
      <c r="AU163" s="1496">
        <v>1</v>
      </c>
      <c r="AV163" s="968">
        <f t="shared" si="951"/>
        <v>18</v>
      </c>
      <c r="AW163" s="923">
        <f t="shared" si="952"/>
        <v>36</v>
      </c>
      <c r="AX163" s="825">
        <f t="shared" si="917"/>
        <v>66140</v>
      </c>
      <c r="AY163" s="964">
        <f t="shared" si="914"/>
        <v>10</v>
      </c>
      <c r="AZ163" s="931"/>
      <c r="BA163" s="931">
        <f t="shared" si="886"/>
        <v>10</v>
      </c>
      <c r="BB163" s="933">
        <f t="shared" si="953"/>
        <v>661400</v>
      </c>
      <c r="BC163" s="933">
        <f t="shared" si="909"/>
        <v>198420</v>
      </c>
      <c r="BD163" s="1531"/>
      <c r="BE163" s="933">
        <f t="shared" si="954"/>
        <v>859820</v>
      </c>
      <c r="BF163" s="825"/>
      <c r="BG163" s="929">
        <f t="shared" si="955"/>
        <v>859820</v>
      </c>
      <c r="BH163" s="937">
        <f t="shared" si="770"/>
        <v>11177660</v>
      </c>
    </row>
    <row r="164" spans="1:60" s="938" customFormat="1" ht="23.25" customHeight="1" thickBot="1">
      <c r="A164" s="921">
        <v>37</v>
      </c>
      <c r="B164" s="650" t="s">
        <v>1358</v>
      </c>
      <c r="C164" s="922" t="s">
        <v>645</v>
      </c>
      <c r="D164" s="1502">
        <v>1</v>
      </c>
      <c r="E164" s="1172">
        <v>4</v>
      </c>
      <c r="F164" s="923">
        <f t="shared" si="937"/>
        <v>8</v>
      </c>
      <c r="G164" s="825">
        <v>66140</v>
      </c>
      <c r="H164" s="825">
        <v>10</v>
      </c>
      <c r="I164" s="933">
        <f t="shared" si="938"/>
        <v>661400</v>
      </c>
      <c r="J164" s="933">
        <v>52912</v>
      </c>
      <c r="K164" s="1056">
        <f t="shared" si="761"/>
        <v>8</v>
      </c>
      <c r="L164" s="1055">
        <f t="shared" si="762"/>
        <v>52912</v>
      </c>
      <c r="M164" s="1531"/>
      <c r="N164" s="933">
        <f t="shared" si="763"/>
        <v>714312</v>
      </c>
      <c r="O164" s="825"/>
      <c r="P164" s="929">
        <f>+N164+O164</f>
        <v>714312</v>
      </c>
      <c r="Q164" s="928">
        <f t="shared" si="764"/>
        <v>9286056</v>
      </c>
      <c r="R164" s="1496">
        <v>1</v>
      </c>
      <c r="S164" s="930">
        <f t="shared" si="940"/>
        <v>5</v>
      </c>
      <c r="T164" s="923">
        <f t="shared" si="941"/>
        <v>10</v>
      </c>
      <c r="U164" s="825">
        <f t="shared" si="942"/>
        <v>66140</v>
      </c>
      <c r="V164" s="964">
        <f t="shared" si="912"/>
        <v>10</v>
      </c>
      <c r="W164" s="932"/>
      <c r="X164" s="932">
        <f t="shared" si="776"/>
        <v>10</v>
      </c>
      <c r="Y164" s="933">
        <f t="shared" si="943"/>
        <v>661400</v>
      </c>
      <c r="Z164" s="933">
        <f t="shared" si="765"/>
        <v>13228</v>
      </c>
      <c r="AA164" s="933">
        <f t="shared" si="895"/>
        <v>66140</v>
      </c>
      <c r="AB164" s="1531"/>
      <c r="AC164" s="933">
        <f t="shared" si="944"/>
        <v>727540</v>
      </c>
      <c r="AD164" s="825"/>
      <c r="AE164" s="929">
        <f t="shared" si="945"/>
        <v>727540</v>
      </c>
      <c r="AF164" s="935">
        <f t="shared" si="766"/>
        <v>9458020</v>
      </c>
      <c r="AG164" s="1496">
        <v>1</v>
      </c>
      <c r="AH164" s="968">
        <f t="shared" si="946"/>
        <v>6</v>
      </c>
      <c r="AI164" s="923">
        <f t="shared" si="947"/>
        <v>12</v>
      </c>
      <c r="AJ164" s="825">
        <f t="shared" si="916"/>
        <v>66140</v>
      </c>
      <c r="AK164" s="964">
        <f t="shared" si="913"/>
        <v>10</v>
      </c>
      <c r="AL164" s="931"/>
      <c r="AM164" s="931">
        <f t="shared" si="783"/>
        <v>10</v>
      </c>
      <c r="AN164" s="933">
        <f t="shared" si="948"/>
        <v>661400</v>
      </c>
      <c r="AO164" s="933">
        <f t="shared" si="902"/>
        <v>79368</v>
      </c>
      <c r="AP164" s="1531"/>
      <c r="AQ164" s="933">
        <f t="shared" si="949"/>
        <v>740768</v>
      </c>
      <c r="AR164" s="825"/>
      <c r="AS164" s="929">
        <f t="shared" si="950"/>
        <v>740768</v>
      </c>
      <c r="AT164" s="935">
        <f t="shared" si="768"/>
        <v>9629984</v>
      </c>
      <c r="AU164" s="1496">
        <v>1</v>
      </c>
      <c r="AV164" s="968">
        <f t="shared" si="951"/>
        <v>7</v>
      </c>
      <c r="AW164" s="923">
        <f t="shared" si="952"/>
        <v>14</v>
      </c>
      <c r="AX164" s="825">
        <f t="shared" si="917"/>
        <v>66140</v>
      </c>
      <c r="AY164" s="964">
        <f t="shared" si="914"/>
        <v>10</v>
      </c>
      <c r="AZ164" s="931"/>
      <c r="BA164" s="931">
        <f t="shared" si="886"/>
        <v>10</v>
      </c>
      <c r="BB164" s="933">
        <f t="shared" si="953"/>
        <v>661400</v>
      </c>
      <c r="BC164" s="933">
        <f t="shared" si="909"/>
        <v>92596.000000000015</v>
      </c>
      <c r="BD164" s="1531"/>
      <c r="BE164" s="933">
        <f t="shared" si="954"/>
        <v>753996</v>
      </c>
      <c r="BF164" s="825"/>
      <c r="BG164" s="929">
        <f t="shared" si="955"/>
        <v>753996</v>
      </c>
      <c r="BH164" s="937">
        <f t="shared" si="770"/>
        <v>9801948</v>
      </c>
    </row>
    <row r="165" spans="1:60" s="938" customFormat="1" ht="23.25" customHeight="1" thickBot="1">
      <c r="A165" s="939">
        <v>38</v>
      </c>
      <c r="B165" s="645" t="s">
        <v>578</v>
      </c>
      <c r="C165" s="922" t="s">
        <v>645</v>
      </c>
      <c r="D165" s="1502">
        <v>1</v>
      </c>
      <c r="E165" s="1172">
        <v>14</v>
      </c>
      <c r="F165" s="923">
        <f t="shared" si="937"/>
        <v>28</v>
      </c>
      <c r="G165" s="825">
        <v>66140</v>
      </c>
      <c r="H165" s="825">
        <v>10</v>
      </c>
      <c r="I165" s="933">
        <f t="shared" si="938"/>
        <v>661400</v>
      </c>
      <c r="J165" s="933">
        <v>185192.00000000003</v>
      </c>
      <c r="K165" s="1056">
        <f t="shared" si="761"/>
        <v>28</v>
      </c>
      <c r="L165" s="1055">
        <f t="shared" si="762"/>
        <v>185192</v>
      </c>
      <c r="M165" s="1531"/>
      <c r="N165" s="933">
        <f t="shared" si="763"/>
        <v>846592</v>
      </c>
      <c r="O165" s="825"/>
      <c r="P165" s="929">
        <f t="shared" si="939"/>
        <v>846592</v>
      </c>
      <c r="Q165" s="928">
        <f t="shared" si="764"/>
        <v>11005696</v>
      </c>
      <c r="R165" s="1496">
        <v>1</v>
      </c>
      <c r="S165" s="930">
        <f t="shared" si="940"/>
        <v>15</v>
      </c>
      <c r="T165" s="923">
        <f t="shared" si="941"/>
        <v>30</v>
      </c>
      <c r="U165" s="825">
        <f t="shared" si="942"/>
        <v>66140</v>
      </c>
      <c r="V165" s="964">
        <f t="shared" si="912"/>
        <v>10</v>
      </c>
      <c r="W165" s="932"/>
      <c r="X165" s="932">
        <f t="shared" si="776"/>
        <v>10</v>
      </c>
      <c r="Y165" s="933">
        <f t="shared" si="943"/>
        <v>661400</v>
      </c>
      <c r="Z165" s="933">
        <f t="shared" si="765"/>
        <v>13227.999999999971</v>
      </c>
      <c r="AA165" s="933">
        <f t="shared" si="895"/>
        <v>198420</v>
      </c>
      <c r="AB165" s="1531"/>
      <c r="AC165" s="933">
        <f t="shared" si="944"/>
        <v>859820</v>
      </c>
      <c r="AD165" s="825"/>
      <c r="AE165" s="929">
        <f t="shared" si="945"/>
        <v>859820</v>
      </c>
      <c r="AF165" s="935">
        <f t="shared" si="766"/>
        <v>11177660</v>
      </c>
      <c r="AG165" s="1496">
        <v>1</v>
      </c>
      <c r="AH165" s="968">
        <f t="shared" si="946"/>
        <v>16</v>
      </c>
      <c r="AI165" s="923">
        <f t="shared" si="947"/>
        <v>32</v>
      </c>
      <c r="AJ165" s="825">
        <f t="shared" si="916"/>
        <v>66140</v>
      </c>
      <c r="AK165" s="964">
        <f t="shared" si="913"/>
        <v>10</v>
      </c>
      <c r="AL165" s="931"/>
      <c r="AM165" s="931">
        <f t="shared" si="783"/>
        <v>10</v>
      </c>
      <c r="AN165" s="933">
        <f t="shared" si="948"/>
        <v>661400</v>
      </c>
      <c r="AO165" s="933">
        <f t="shared" si="902"/>
        <v>198420</v>
      </c>
      <c r="AP165" s="1531"/>
      <c r="AQ165" s="933">
        <f t="shared" si="949"/>
        <v>859820</v>
      </c>
      <c r="AR165" s="825"/>
      <c r="AS165" s="929">
        <f t="shared" si="950"/>
        <v>859820</v>
      </c>
      <c r="AT165" s="935">
        <f t="shared" si="768"/>
        <v>11177660</v>
      </c>
      <c r="AU165" s="1496">
        <v>1</v>
      </c>
      <c r="AV165" s="968">
        <f t="shared" si="951"/>
        <v>17</v>
      </c>
      <c r="AW165" s="923">
        <f t="shared" si="952"/>
        <v>34</v>
      </c>
      <c r="AX165" s="825">
        <f t="shared" si="917"/>
        <v>66140</v>
      </c>
      <c r="AY165" s="964">
        <f t="shared" si="914"/>
        <v>10</v>
      </c>
      <c r="AZ165" s="931"/>
      <c r="BA165" s="931">
        <f t="shared" si="886"/>
        <v>10</v>
      </c>
      <c r="BB165" s="933">
        <f t="shared" si="953"/>
        <v>661400</v>
      </c>
      <c r="BC165" s="933">
        <f t="shared" si="909"/>
        <v>198420</v>
      </c>
      <c r="BD165" s="1531"/>
      <c r="BE165" s="933">
        <f t="shared" si="954"/>
        <v>859820</v>
      </c>
      <c r="BF165" s="825"/>
      <c r="BG165" s="929">
        <f t="shared" si="955"/>
        <v>859820</v>
      </c>
      <c r="BH165" s="937">
        <f t="shared" si="770"/>
        <v>11177660</v>
      </c>
    </row>
    <row r="166" spans="1:60" s="938" customFormat="1" ht="23.25" customHeight="1" thickBot="1">
      <c r="A166" s="921">
        <v>39</v>
      </c>
      <c r="B166" s="645" t="s">
        <v>579</v>
      </c>
      <c r="C166" s="922" t="s">
        <v>645</v>
      </c>
      <c r="D166" s="1502">
        <v>1</v>
      </c>
      <c r="E166" s="1172">
        <v>11</v>
      </c>
      <c r="F166" s="923">
        <f t="shared" si="937"/>
        <v>22</v>
      </c>
      <c r="G166" s="825">
        <v>66140</v>
      </c>
      <c r="H166" s="825">
        <v>10</v>
      </c>
      <c r="I166" s="933">
        <f t="shared" si="938"/>
        <v>661400</v>
      </c>
      <c r="J166" s="933">
        <v>145508</v>
      </c>
      <c r="K166" s="1056">
        <f t="shared" si="761"/>
        <v>22</v>
      </c>
      <c r="L166" s="1055">
        <f t="shared" si="762"/>
        <v>145508</v>
      </c>
      <c r="M166" s="1531"/>
      <c r="N166" s="933">
        <f t="shared" si="763"/>
        <v>806908</v>
      </c>
      <c r="O166" s="825"/>
      <c r="P166" s="929">
        <f t="shared" si="939"/>
        <v>806908</v>
      </c>
      <c r="Q166" s="928">
        <f t="shared" si="764"/>
        <v>10489804</v>
      </c>
      <c r="R166" s="1496">
        <v>1</v>
      </c>
      <c r="S166" s="930">
        <f t="shared" si="940"/>
        <v>12</v>
      </c>
      <c r="T166" s="923">
        <f t="shared" si="941"/>
        <v>24</v>
      </c>
      <c r="U166" s="825">
        <f t="shared" si="942"/>
        <v>66140</v>
      </c>
      <c r="V166" s="964">
        <f t="shared" si="912"/>
        <v>10</v>
      </c>
      <c r="W166" s="932"/>
      <c r="X166" s="932">
        <f t="shared" si="776"/>
        <v>10</v>
      </c>
      <c r="Y166" s="933">
        <f>+X166*U166</f>
        <v>661400</v>
      </c>
      <c r="Z166" s="933">
        <f t="shared" si="765"/>
        <v>13228</v>
      </c>
      <c r="AA166" s="933">
        <f t="shared" si="895"/>
        <v>158736</v>
      </c>
      <c r="AB166" s="1531"/>
      <c r="AC166" s="933">
        <f t="shared" si="944"/>
        <v>820136</v>
      </c>
      <c r="AD166" s="825"/>
      <c r="AE166" s="929">
        <f t="shared" si="945"/>
        <v>820136</v>
      </c>
      <c r="AF166" s="935">
        <f t="shared" si="766"/>
        <v>10661768</v>
      </c>
      <c r="AG166" s="1496">
        <v>1</v>
      </c>
      <c r="AH166" s="968">
        <f t="shared" si="946"/>
        <v>13</v>
      </c>
      <c r="AI166" s="923">
        <f t="shared" si="947"/>
        <v>26</v>
      </c>
      <c r="AJ166" s="825">
        <f t="shared" si="916"/>
        <v>66140</v>
      </c>
      <c r="AK166" s="964">
        <f t="shared" si="913"/>
        <v>10</v>
      </c>
      <c r="AL166" s="931"/>
      <c r="AM166" s="931">
        <f t="shared" si="783"/>
        <v>10</v>
      </c>
      <c r="AN166" s="933">
        <f t="shared" si="948"/>
        <v>661400</v>
      </c>
      <c r="AO166" s="933">
        <f t="shared" si="902"/>
        <v>171964</v>
      </c>
      <c r="AP166" s="1531"/>
      <c r="AQ166" s="933">
        <f t="shared" si="949"/>
        <v>833364</v>
      </c>
      <c r="AR166" s="825"/>
      <c r="AS166" s="929">
        <f t="shared" si="950"/>
        <v>833364</v>
      </c>
      <c r="AT166" s="935">
        <f t="shared" si="768"/>
        <v>10833732</v>
      </c>
      <c r="AU166" s="1496">
        <v>1</v>
      </c>
      <c r="AV166" s="968">
        <f t="shared" si="951"/>
        <v>14</v>
      </c>
      <c r="AW166" s="923">
        <f t="shared" si="952"/>
        <v>28</v>
      </c>
      <c r="AX166" s="825">
        <f t="shared" si="917"/>
        <v>66140</v>
      </c>
      <c r="AY166" s="964">
        <f t="shared" si="914"/>
        <v>10</v>
      </c>
      <c r="AZ166" s="931"/>
      <c r="BA166" s="931">
        <f t="shared" si="886"/>
        <v>10</v>
      </c>
      <c r="BB166" s="933">
        <f t="shared" si="953"/>
        <v>661400</v>
      </c>
      <c r="BC166" s="933">
        <f t="shared" si="909"/>
        <v>185192.00000000003</v>
      </c>
      <c r="BD166" s="1531"/>
      <c r="BE166" s="933">
        <f t="shared" si="954"/>
        <v>846592</v>
      </c>
      <c r="BF166" s="825"/>
      <c r="BG166" s="929">
        <f t="shared" si="955"/>
        <v>846592</v>
      </c>
      <c r="BH166" s="937">
        <f t="shared" si="770"/>
        <v>11005696</v>
      </c>
    </row>
    <row r="167" spans="1:60" s="938" customFormat="1" ht="23.25" customHeight="1" thickBot="1">
      <c r="A167" s="939">
        <v>40</v>
      </c>
      <c r="B167" s="647" t="s">
        <v>661</v>
      </c>
      <c r="C167" s="922" t="s">
        <v>645</v>
      </c>
      <c r="D167" s="1502">
        <v>1</v>
      </c>
      <c r="E167" s="1172">
        <v>10</v>
      </c>
      <c r="F167" s="923">
        <f t="shared" si="937"/>
        <v>20</v>
      </c>
      <c r="G167" s="825">
        <v>66140</v>
      </c>
      <c r="H167" s="825">
        <v>10</v>
      </c>
      <c r="I167" s="933">
        <f t="shared" si="938"/>
        <v>661400</v>
      </c>
      <c r="J167" s="933">
        <v>132280</v>
      </c>
      <c r="K167" s="1056">
        <f t="shared" si="761"/>
        <v>20</v>
      </c>
      <c r="L167" s="1055">
        <f t="shared" si="762"/>
        <v>132280</v>
      </c>
      <c r="M167" s="1531"/>
      <c r="N167" s="933">
        <f t="shared" si="763"/>
        <v>793680</v>
      </c>
      <c r="O167" s="825"/>
      <c r="P167" s="929">
        <f t="shared" si="939"/>
        <v>793680</v>
      </c>
      <c r="Q167" s="928">
        <f t="shared" si="764"/>
        <v>10317840</v>
      </c>
      <c r="R167" s="1496">
        <v>1</v>
      </c>
      <c r="S167" s="930">
        <f t="shared" si="940"/>
        <v>11</v>
      </c>
      <c r="T167" s="923">
        <f t="shared" si="941"/>
        <v>22</v>
      </c>
      <c r="U167" s="825">
        <f t="shared" si="942"/>
        <v>66140</v>
      </c>
      <c r="V167" s="931">
        <v>10</v>
      </c>
      <c r="W167" s="932"/>
      <c r="X167" s="932">
        <f t="shared" si="776"/>
        <v>10</v>
      </c>
      <c r="Y167" s="933">
        <f t="shared" ref="Y167" si="956">+X167*U167</f>
        <v>661400</v>
      </c>
      <c r="Z167" s="933">
        <f t="shared" si="765"/>
        <v>13228</v>
      </c>
      <c r="AA167" s="933">
        <f t="shared" si="895"/>
        <v>145508</v>
      </c>
      <c r="AB167" s="1531"/>
      <c r="AC167" s="933">
        <f t="shared" si="944"/>
        <v>806908</v>
      </c>
      <c r="AD167" s="825"/>
      <c r="AE167" s="929">
        <f t="shared" si="945"/>
        <v>806908</v>
      </c>
      <c r="AF167" s="935">
        <f t="shared" si="766"/>
        <v>10489804</v>
      </c>
      <c r="AG167" s="1493">
        <v>1</v>
      </c>
      <c r="AH167" s="936">
        <f t="shared" si="946"/>
        <v>12</v>
      </c>
      <c r="AI167" s="923">
        <f t="shared" si="947"/>
        <v>24</v>
      </c>
      <c r="AJ167" s="825">
        <f>+U167</f>
        <v>66140</v>
      </c>
      <c r="AK167" s="931">
        <v>10</v>
      </c>
      <c r="AL167" s="931"/>
      <c r="AM167" s="931">
        <f t="shared" si="783"/>
        <v>10</v>
      </c>
      <c r="AN167" s="933">
        <f t="shared" si="948"/>
        <v>661400</v>
      </c>
      <c r="AO167" s="933">
        <f t="shared" si="902"/>
        <v>158736</v>
      </c>
      <c r="AP167" s="1531"/>
      <c r="AQ167" s="933">
        <f t="shared" si="949"/>
        <v>820136</v>
      </c>
      <c r="AR167" s="825"/>
      <c r="AS167" s="929">
        <f t="shared" si="950"/>
        <v>820136</v>
      </c>
      <c r="AT167" s="935">
        <f t="shared" si="768"/>
        <v>10661768</v>
      </c>
      <c r="AU167" s="1493">
        <v>1</v>
      </c>
      <c r="AV167" s="936">
        <f t="shared" si="951"/>
        <v>13</v>
      </c>
      <c r="AW167" s="923">
        <f t="shared" si="952"/>
        <v>26</v>
      </c>
      <c r="AX167" s="825">
        <f>+AJ167</f>
        <v>66140</v>
      </c>
      <c r="AY167" s="931">
        <v>10</v>
      </c>
      <c r="AZ167" s="931"/>
      <c r="BA167" s="931">
        <f t="shared" si="886"/>
        <v>10</v>
      </c>
      <c r="BB167" s="933">
        <f t="shared" si="953"/>
        <v>661400</v>
      </c>
      <c r="BC167" s="933">
        <f t="shared" si="909"/>
        <v>171964</v>
      </c>
      <c r="BD167" s="1531"/>
      <c r="BE167" s="933">
        <f t="shared" si="954"/>
        <v>833364</v>
      </c>
      <c r="BF167" s="825"/>
      <c r="BG167" s="929">
        <f t="shared" si="955"/>
        <v>833364</v>
      </c>
      <c r="BH167" s="937">
        <f t="shared" si="770"/>
        <v>10833732</v>
      </c>
    </row>
    <row r="168" spans="1:60" s="938" customFormat="1" ht="23.25" customHeight="1" thickBot="1">
      <c r="A168" s="921">
        <v>41</v>
      </c>
      <c r="B168" s="647" t="s">
        <v>552</v>
      </c>
      <c r="C168" s="922" t="s">
        <v>645</v>
      </c>
      <c r="D168" s="1502">
        <v>1</v>
      </c>
      <c r="E168" s="1172">
        <v>11</v>
      </c>
      <c r="F168" s="923">
        <f t="shared" ref="F168:F178" si="957">+E168*2</f>
        <v>22</v>
      </c>
      <c r="G168" s="825">
        <v>66140</v>
      </c>
      <c r="H168" s="825">
        <v>10</v>
      </c>
      <c r="I168" s="933">
        <f t="shared" ref="I168:I177" si="958">+H168*G168</f>
        <v>661400</v>
      </c>
      <c r="J168" s="933">
        <v>145508</v>
      </c>
      <c r="K168" s="1056">
        <f t="shared" si="761"/>
        <v>22</v>
      </c>
      <c r="L168" s="1055">
        <f t="shared" si="762"/>
        <v>145508</v>
      </c>
      <c r="M168" s="1531"/>
      <c r="N168" s="933">
        <f t="shared" si="763"/>
        <v>806908</v>
      </c>
      <c r="O168" s="825"/>
      <c r="P168" s="929">
        <f t="shared" ref="P168:P177" si="959">+N168+O168</f>
        <v>806908</v>
      </c>
      <c r="Q168" s="928">
        <f t="shared" si="764"/>
        <v>10489804</v>
      </c>
      <c r="R168" s="1496">
        <v>1</v>
      </c>
      <c r="S168" s="930">
        <f t="shared" si="940"/>
        <v>12</v>
      </c>
      <c r="T168" s="923">
        <f t="shared" ref="T168:T177" si="960">+S168*2</f>
        <v>24</v>
      </c>
      <c r="U168" s="825">
        <f t="shared" si="942"/>
        <v>66140</v>
      </c>
      <c r="V168" s="964">
        <f t="shared" si="912"/>
        <v>10</v>
      </c>
      <c r="W168" s="932"/>
      <c r="X168" s="932">
        <f t="shared" si="776"/>
        <v>10</v>
      </c>
      <c r="Y168" s="933">
        <f t="shared" ref="Y168:Y177" si="961">+X168*U168</f>
        <v>661400</v>
      </c>
      <c r="Z168" s="933">
        <f t="shared" si="765"/>
        <v>13228</v>
      </c>
      <c r="AA168" s="933">
        <f t="shared" si="895"/>
        <v>158736</v>
      </c>
      <c r="AB168" s="1531"/>
      <c r="AC168" s="933">
        <f t="shared" ref="AC168:AC175" si="962">+Y168+AA168</f>
        <v>820136</v>
      </c>
      <c r="AD168" s="825"/>
      <c r="AE168" s="929">
        <f t="shared" ref="AE168:AE175" si="963">+AC168+AD168</f>
        <v>820136</v>
      </c>
      <c r="AF168" s="935">
        <f t="shared" si="766"/>
        <v>10661768</v>
      </c>
      <c r="AG168" s="1496">
        <v>1</v>
      </c>
      <c r="AH168" s="968">
        <f t="shared" si="946"/>
        <v>13</v>
      </c>
      <c r="AI168" s="923">
        <f t="shared" ref="AI168:AI177" si="964">+AH168*2</f>
        <v>26</v>
      </c>
      <c r="AJ168" s="825">
        <f t="shared" si="916"/>
        <v>66140</v>
      </c>
      <c r="AK168" s="964">
        <f t="shared" si="913"/>
        <v>10</v>
      </c>
      <c r="AL168" s="931"/>
      <c r="AM168" s="931">
        <f t="shared" si="783"/>
        <v>10</v>
      </c>
      <c r="AN168" s="933">
        <f t="shared" ref="AN168:AN177" si="965">+AM168*AJ168</f>
        <v>661400</v>
      </c>
      <c r="AO168" s="933">
        <f t="shared" ref="AO168:AO175" si="966">IF((AI168&lt;=30)*AND(AN168*AI168%&gt;AA168),AN168*AI168%,IF((AI168&gt;30)*AND(AN168*30%&gt;AA168),AN168*30%,AA168))</f>
        <v>171964</v>
      </c>
      <c r="AP168" s="1531"/>
      <c r="AQ168" s="933">
        <f t="shared" ref="AQ168:AQ175" si="967">+AN168+AO168</f>
        <v>833364</v>
      </c>
      <c r="AR168" s="825"/>
      <c r="AS168" s="929">
        <f t="shared" ref="AS168:AS175" si="968">+AQ168+AR168</f>
        <v>833364</v>
      </c>
      <c r="AT168" s="935">
        <f t="shared" si="768"/>
        <v>10833732</v>
      </c>
      <c r="AU168" s="1496">
        <v>1</v>
      </c>
      <c r="AV168" s="968">
        <f t="shared" si="951"/>
        <v>14</v>
      </c>
      <c r="AW168" s="923">
        <f t="shared" ref="AW168:AW177" si="969">+AV168*2</f>
        <v>28</v>
      </c>
      <c r="AX168" s="825">
        <f t="shared" si="917"/>
        <v>66140</v>
      </c>
      <c r="AY168" s="964">
        <f t="shared" si="914"/>
        <v>10</v>
      </c>
      <c r="AZ168" s="931"/>
      <c r="BA168" s="931">
        <f t="shared" si="886"/>
        <v>10</v>
      </c>
      <c r="BB168" s="933">
        <f t="shared" ref="BB168:BB177" si="970">+BA168*AX168</f>
        <v>661400</v>
      </c>
      <c r="BC168" s="933">
        <f t="shared" ref="BC168:BC175" si="971">IF((AW168&lt;=30)*AND(BB168*AW168%&gt;AO168),BB168*AW168%,IF((AW168&gt;30)*AND(BB168*30%&gt;AO168),BB168*30%,AO168))</f>
        <v>185192.00000000003</v>
      </c>
      <c r="BD168" s="1531"/>
      <c r="BE168" s="933">
        <f t="shared" ref="BE168:BE175" si="972">+BB168+BC168</f>
        <v>846592</v>
      </c>
      <c r="BF168" s="825"/>
      <c r="BG168" s="929">
        <f t="shared" ref="BG168:BG175" si="973">+BE168+BF168</f>
        <v>846592</v>
      </c>
      <c r="BH168" s="937">
        <f t="shared" si="770"/>
        <v>11005696</v>
      </c>
    </row>
    <row r="169" spans="1:60" s="938" customFormat="1" ht="23.25" customHeight="1" thickBot="1">
      <c r="A169" s="939">
        <v>42</v>
      </c>
      <c r="B169" s="647" t="s">
        <v>553</v>
      </c>
      <c r="C169" s="922" t="s">
        <v>645</v>
      </c>
      <c r="D169" s="1502">
        <v>1</v>
      </c>
      <c r="E169" s="1172">
        <v>26</v>
      </c>
      <c r="F169" s="923">
        <f t="shared" si="957"/>
        <v>52</v>
      </c>
      <c r="G169" s="825">
        <v>66140</v>
      </c>
      <c r="H169" s="825">
        <v>10</v>
      </c>
      <c r="I169" s="933">
        <f t="shared" si="958"/>
        <v>661400</v>
      </c>
      <c r="J169" s="933">
        <v>358803.75</v>
      </c>
      <c r="K169" s="1057">
        <f t="shared" si="761"/>
        <v>52</v>
      </c>
      <c r="L169" s="1058">
        <f t="shared" si="762"/>
        <v>343928</v>
      </c>
      <c r="M169" s="1530"/>
      <c r="N169" s="933">
        <f t="shared" si="763"/>
        <v>1020203.75</v>
      </c>
      <c r="O169" s="825"/>
      <c r="P169" s="929">
        <f t="shared" si="959"/>
        <v>1020203.75</v>
      </c>
      <c r="Q169" s="928">
        <f t="shared" si="764"/>
        <v>13262648.75</v>
      </c>
      <c r="R169" s="1496">
        <v>1</v>
      </c>
      <c r="S169" s="930">
        <f t="shared" si="940"/>
        <v>27</v>
      </c>
      <c r="T169" s="923">
        <f t="shared" si="960"/>
        <v>54</v>
      </c>
      <c r="U169" s="825">
        <f t="shared" si="942"/>
        <v>66140</v>
      </c>
      <c r="V169" s="964">
        <f t="shared" si="912"/>
        <v>10</v>
      </c>
      <c r="W169" s="932"/>
      <c r="X169" s="932">
        <f t="shared" si="776"/>
        <v>10</v>
      </c>
      <c r="Y169" s="933">
        <f t="shared" si="961"/>
        <v>661400</v>
      </c>
      <c r="Z169" s="933">
        <f t="shared" si="765"/>
        <v>0</v>
      </c>
      <c r="AA169" s="933">
        <f t="shared" si="895"/>
        <v>358803.75</v>
      </c>
      <c r="AB169" s="1530"/>
      <c r="AC169" s="933">
        <f t="shared" si="962"/>
        <v>1020203.75</v>
      </c>
      <c r="AD169" s="825"/>
      <c r="AE169" s="929">
        <f t="shared" si="963"/>
        <v>1020203.75</v>
      </c>
      <c r="AF169" s="935">
        <f t="shared" si="766"/>
        <v>13262648.75</v>
      </c>
      <c r="AG169" s="1496">
        <v>1</v>
      </c>
      <c r="AH169" s="968">
        <f t="shared" si="946"/>
        <v>28</v>
      </c>
      <c r="AI169" s="923">
        <f t="shared" si="964"/>
        <v>56</v>
      </c>
      <c r="AJ169" s="825">
        <f t="shared" si="916"/>
        <v>66140</v>
      </c>
      <c r="AK169" s="964">
        <f t="shared" si="913"/>
        <v>10</v>
      </c>
      <c r="AL169" s="931"/>
      <c r="AM169" s="931">
        <f t="shared" si="783"/>
        <v>10</v>
      </c>
      <c r="AN169" s="933">
        <f t="shared" si="965"/>
        <v>661400</v>
      </c>
      <c r="AO169" s="933">
        <f t="shared" si="966"/>
        <v>358803.75</v>
      </c>
      <c r="AP169" s="1530"/>
      <c r="AQ169" s="933">
        <f t="shared" si="967"/>
        <v>1020203.75</v>
      </c>
      <c r="AR169" s="825"/>
      <c r="AS169" s="929">
        <f t="shared" si="968"/>
        <v>1020203.75</v>
      </c>
      <c r="AT169" s="935">
        <f t="shared" si="768"/>
        <v>13262648.75</v>
      </c>
      <c r="AU169" s="1496">
        <v>1</v>
      </c>
      <c r="AV169" s="968">
        <f t="shared" si="951"/>
        <v>29</v>
      </c>
      <c r="AW169" s="923">
        <f t="shared" si="969"/>
        <v>58</v>
      </c>
      <c r="AX169" s="825">
        <f t="shared" si="917"/>
        <v>66140</v>
      </c>
      <c r="AY169" s="964">
        <f t="shared" si="914"/>
        <v>10</v>
      </c>
      <c r="AZ169" s="931"/>
      <c r="BA169" s="931">
        <f t="shared" si="886"/>
        <v>10</v>
      </c>
      <c r="BB169" s="933">
        <f t="shared" si="970"/>
        <v>661400</v>
      </c>
      <c r="BC169" s="933">
        <f t="shared" si="971"/>
        <v>358803.75</v>
      </c>
      <c r="BD169" s="1530"/>
      <c r="BE169" s="933">
        <f t="shared" si="972"/>
        <v>1020203.75</v>
      </c>
      <c r="BF169" s="825"/>
      <c r="BG169" s="929">
        <f t="shared" si="973"/>
        <v>1020203.75</v>
      </c>
      <c r="BH169" s="937">
        <f t="shared" si="770"/>
        <v>13262648.75</v>
      </c>
    </row>
    <row r="170" spans="1:60" s="938" customFormat="1" ht="23.25" customHeight="1" thickBot="1">
      <c r="A170" s="921">
        <v>43</v>
      </c>
      <c r="B170" s="653" t="s">
        <v>786</v>
      </c>
      <c r="C170" s="922" t="s">
        <v>645</v>
      </c>
      <c r="D170" s="1502">
        <v>1</v>
      </c>
      <c r="E170" s="1225">
        <v>7</v>
      </c>
      <c r="F170" s="941">
        <f t="shared" si="957"/>
        <v>14</v>
      </c>
      <c r="G170" s="831">
        <v>66140</v>
      </c>
      <c r="H170" s="831">
        <v>10</v>
      </c>
      <c r="I170" s="942">
        <f t="shared" si="958"/>
        <v>661400</v>
      </c>
      <c r="J170" s="942">
        <v>92596.000000000015</v>
      </c>
      <c r="K170" s="1056">
        <f t="shared" si="761"/>
        <v>14</v>
      </c>
      <c r="L170" s="1055">
        <f t="shared" si="762"/>
        <v>92596</v>
      </c>
      <c r="M170" s="1529"/>
      <c r="N170" s="942">
        <f t="shared" si="763"/>
        <v>753996</v>
      </c>
      <c r="O170" s="831"/>
      <c r="P170" s="943">
        <f t="shared" si="959"/>
        <v>753996</v>
      </c>
      <c r="Q170" s="928">
        <f t="shared" si="764"/>
        <v>9801948</v>
      </c>
      <c r="R170" s="1496">
        <v>1</v>
      </c>
      <c r="S170" s="944">
        <f t="shared" si="940"/>
        <v>8</v>
      </c>
      <c r="T170" s="941">
        <f t="shared" si="960"/>
        <v>16</v>
      </c>
      <c r="U170" s="831">
        <f t="shared" si="942"/>
        <v>66140</v>
      </c>
      <c r="V170" s="964">
        <f t="shared" si="912"/>
        <v>10</v>
      </c>
      <c r="W170" s="932"/>
      <c r="X170" s="932">
        <f t="shared" si="776"/>
        <v>10</v>
      </c>
      <c r="Y170" s="942">
        <f t="shared" si="961"/>
        <v>661400</v>
      </c>
      <c r="Z170" s="933">
        <f t="shared" si="765"/>
        <v>13227.999999999985</v>
      </c>
      <c r="AA170" s="942">
        <f t="shared" si="895"/>
        <v>105824</v>
      </c>
      <c r="AB170" s="1529"/>
      <c r="AC170" s="942">
        <f t="shared" si="962"/>
        <v>767224</v>
      </c>
      <c r="AD170" s="831"/>
      <c r="AE170" s="943">
        <f t="shared" si="963"/>
        <v>767224</v>
      </c>
      <c r="AF170" s="935">
        <f t="shared" si="766"/>
        <v>9973912</v>
      </c>
      <c r="AG170" s="1496">
        <v>1</v>
      </c>
      <c r="AH170" s="984">
        <f t="shared" si="946"/>
        <v>9</v>
      </c>
      <c r="AI170" s="941">
        <f t="shared" si="964"/>
        <v>18</v>
      </c>
      <c r="AJ170" s="831">
        <f t="shared" si="916"/>
        <v>66140</v>
      </c>
      <c r="AK170" s="964">
        <f t="shared" si="913"/>
        <v>10</v>
      </c>
      <c r="AL170" s="931"/>
      <c r="AM170" s="931">
        <f t="shared" si="783"/>
        <v>10</v>
      </c>
      <c r="AN170" s="942">
        <f t="shared" si="965"/>
        <v>661400</v>
      </c>
      <c r="AO170" s="942">
        <f t="shared" si="966"/>
        <v>119052</v>
      </c>
      <c r="AP170" s="1529"/>
      <c r="AQ170" s="942">
        <f t="shared" si="967"/>
        <v>780452</v>
      </c>
      <c r="AR170" s="831"/>
      <c r="AS170" s="943">
        <f t="shared" si="968"/>
        <v>780452</v>
      </c>
      <c r="AT170" s="935">
        <f t="shared" si="768"/>
        <v>10145876</v>
      </c>
      <c r="AU170" s="1496">
        <v>1</v>
      </c>
      <c r="AV170" s="984">
        <f t="shared" si="951"/>
        <v>10</v>
      </c>
      <c r="AW170" s="941">
        <f t="shared" si="969"/>
        <v>20</v>
      </c>
      <c r="AX170" s="831">
        <f t="shared" si="917"/>
        <v>66140</v>
      </c>
      <c r="AY170" s="964">
        <f t="shared" si="914"/>
        <v>10</v>
      </c>
      <c r="AZ170" s="931"/>
      <c r="BA170" s="931">
        <f t="shared" si="886"/>
        <v>10</v>
      </c>
      <c r="BB170" s="942">
        <f t="shared" si="970"/>
        <v>661400</v>
      </c>
      <c r="BC170" s="942">
        <f t="shared" si="971"/>
        <v>132280</v>
      </c>
      <c r="BD170" s="1529"/>
      <c r="BE170" s="942">
        <f t="shared" si="972"/>
        <v>793680</v>
      </c>
      <c r="BF170" s="831"/>
      <c r="BG170" s="943">
        <f t="shared" si="973"/>
        <v>793680</v>
      </c>
      <c r="BH170" s="937">
        <f t="shared" si="770"/>
        <v>10317840</v>
      </c>
    </row>
    <row r="171" spans="1:60" s="938" customFormat="1" ht="23.25" customHeight="1" thickBot="1">
      <c r="A171" s="939">
        <v>44</v>
      </c>
      <c r="B171" s="647" t="s">
        <v>554</v>
      </c>
      <c r="C171" s="922" t="s">
        <v>645</v>
      </c>
      <c r="D171" s="1502">
        <v>1</v>
      </c>
      <c r="E171" s="1172">
        <v>9</v>
      </c>
      <c r="F171" s="923">
        <f t="shared" si="957"/>
        <v>18</v>
      </c>
      <c r="G171" s="825">
        <v>66140</v>
      </c>
      <c r="H171" s="825">
        <v>10</v>
      </c>
      <c r="I171" s="933">
        <f t="shared" si="958"/>
        <v>661400</v>
      </c>
      <c r="J171" s="933">
        <v>119052</v>
      </c>
      <c r="K171" s="1056">
        <f t="shared" si="761"/>
        <v>18</v>
      </c>
      <c r="L171" s="1055">
        <f t="shared" si="762"/>
        <v>119052</v>
      </c>
      <c r="M171" s="1531"/>
      <c r="N171" s="933">
        <f t="shared" si="763"/>
        <v>780452</v>
      </c>
      <c r="O171" s="825"/>
      <c r="P171" s="929">
        <f t="shared" si="959"/>
        <v>780452</v>
      </c>
      <c r="Q171" s="928">
        <f t="shared" si="764"/>
        <v>10145876</v>
      </c>
      <c r="R171" s="1496">
        <v>1</v>
      </c>
      <c r="S171" s="930">
        <f t="shared" si="940"/>
        <v>10</v>
      </c>
      <c r="T171" s="923">
        <f t="shared" si="960"/>
        <v>20</v>
      </c>
      <c r="U171" s="825">
        <f t="shared" si="942"/>
        <v>66140</v>
      </c>
      <c r="V171" s="964">
        <f t="shared" si="912"/>
        <v>10</v>
      </c>
      <c r="W171" s="932"/>
      <c r="X171" s="932">
        <f t="shared" si="776"/>
        <v>10</v>
      </c>
      <c r="Y171" s="933">
        <f t="shared" si="961"/>
        <v>661400</v>
      </c>
      <c r="Z171" s="933">
        <f t="shared" si="765"/>
        <v>13228</v>
      </c>
      <c r="AA171" s="933">
        <f t="shared" si="895"/>
        <v>132280</v>
      </c>
      <c r="AB171" s="1531"/>
      <c r="AC171" s="933">
        <f t="shared" si="962"/>
        <v>793680</v>
      </c>
      <c r="AD171" s="825"/>
      <c r="AE171" s="929">
        <f t="shared" si="963"/>
        <v>793680</v>
      </c>
      <c r="AF171" s="935">
        <f t="shared" si="766"/>
        <v>10317840</v>
      </c>
      <c r="AG171" s="1496">
        <v>1</v>
      </c>
      <c r="AH171" s="968">
        <f t="shared" si="946"/>
        <v>11</v>
      </c>
      <c r="AI171" s="923">
        <f t="shared" si="964"/>
        <v>22</v>
      </c>
      <c r="AJ171" s="825">
        <f t="shared" si="916"/>
        <v>66140</v>
      </c>
      <c r="AK171" s="964">
        <f t="shared" si="913"/>
        <v>10</v>
      </c>
      <c r="AL171" s="931"/>
      <c r="AM171" s="931">
        <f t="shared" si="783"/>
        <v>10</v>
      </c>
      <c r="AN171" s="933">
        <f t="shared" si="965"/>
        <v>661400</v>
      </c>
      <c r="AO171" s="933">
        <f t="shared" si="966"/>
        <v>145508</v>
      </c>
      <c r="AP171" s="1531"/>
      <c r="AQ171" s="933">
        <f t="shared" si="967"/>
        <v>806908</v>
      </c>
      <c r="AR171" s="825"/>
      <c r="AS171" s="929">
        <f t="shared" si="968"/>
        <v>806908</v>
      </c>
      <c r="AT171" s="935">
        <f t="shared" si="768"/>
        <v>10489804</v>
      </c>
      <c r="AU171" s="1496">
        <v>1</v>
      </c>
      <c r="AV171" s="968">
        <f t="shared" si="951"/>
        <v>12</v>
      </c>
      <c r="AW171" s="923">
        <f t="shared" si="969"/>
        <v>24</v>
      </c>
      <c r="AX171" s="825">
        <f t="shared" si="917"/>
        <v>66140</v>
      </c>
      <c r="AY171" s="964">
        <f t="shared" si="914"/>
        <v>10</v>
      </c>
      <c r="AZ171" s="931"/>
      <c r="BA171" s="931">
        <f t="shared" si="886"/>
        <v>10</v>
      </c>
      <c r="BB171" s="933">
        <f t="shared" si="970"/>
        <v>661400</v>
      </c>
      <c r="BC171" s="933">
        <f t="shared" si="971"/>
        <v>158736</v>
      </c>
      <c r="BD171" s="1531"/>
      <c r="BE171" s="933">
        <f t="shared" si="972"/>
        <v>820136</v>
      </c>
      <c r="BF171" s="825"/>
      <c r="BG171" s="929">
        <f t="shared" si="973"/>
        <v>820136</v>
      </c>
      <c r="BH171" s="937">
        <f t="shared" si="770"/>
        <v>10661768</v>
      </c>
    </row>
    <row r="172" spans="1:60" s="938" customFormat="1" ht="23.25" customHeight="1" thickBot="1">
      <c r="A172" s="921">
        <v>45</v>
      </c>
      <c r="B172" s="647" t="s">
        <v>74</v>
      </c>
      <c r="C172" s="922" t="s">
        <v>645</v>
      </c>
      <c r="D172" s="1502">
        <v>1</v>
      </c>
      <c r="E172" s="1172">
        <v>12</v>
      </c>
      <c r="F172" s="923">
        <f t="shared" si="957"/>
        <v>24</v>
      </c>
      <c r="G172" s="825">
        <v>66140</v>
      </c>
      <c r="H172" s="825">
        <v>10</v>
      </c>
      <c r="I172" s="933">
        <f t="shared" si="958"/>
        <v>661400</v>
      </c>
      <c r="J172" s="933">
        <v>158736</v>
      </c>
      <c r="K172" s="1056">
        <f t="shared" si="761"/>
        <v>24</v>
      </c>
      <c r="L172" s="1055">
        <f t="shared" si="762"/>
        <v>158736</v>
      </c>
      <c r="M172" s="1531"/>
      <c r="N172" s="933">
        <f t="shared" si="763"/>
        <v>820136</v>
      </c>
      <c r="O172" s="825"/>
      <c r="P172" s="929">
        <f t="shared" si="959"/>
        <v>820136</v>
      </c>
      <c r="Q172" s="928">
        <f t="shared" si="764"/>
        <v>10661768</v>
      </c>
      <c r="R172" s="1496">
        <v>1</v>
      </c>
      <c r="S172" s="930">
        <f t="shared" si="940"/>
        <v>13</v>
      </c>
      <c r="T172" s="923">
        <f t="shared" si="960"/>
        <v>26</v>
      </c>
      <c r="U172" s="825">
        <f t="shared" si="942"/>
        <v>66140</v>
      </c>
      <c r="V172" s="964">
        <f t="shared" si="912"/>
        <v>10</v>
      </c>
      <c r="W172" s="932"/>
      <c r="X172" s="932">
        <f t="shared" si="776"/>
        <v>10</v>
      </c>
      <c r="Y172" s="933">
        <f t="shared" si="961"/>
        <v>661400</v>
      </c>
      <c r="Z172" s="933">
        <f t="shared" si="765"/>
        <v>13228</v>
      </c>
      <c r="AA172" s="933">
        <f t="shared" si="895"/>
        <v>171964</v>
      </c>
      <c r="AB172" s="1531"/>
      <c r="AC172" s="933">
        <f t="shared" si="962"/>
        <v>833364</v>
      </c>
      <c r="AD172" s="825"/>
      <c r="AE172" s="929">
        <f t="shared" si="963"/>
        <v>833364</v>
      </c>
      <c r="AF172" s="935">
        <f t="shared" si="766"/>
        <v>10833732</v>
      </c>
      <c r="AG172" s="1496">
        <v>1</v>
      </c>
      <c r="AH172" s="968">
        <f t="shared" si="946"/>
        <v>14</v>
      </c>
      <c r="AI172" s="923">
        <f t="shared" si="964"/>
        <v>28</v>
      </c>
      <c r="AJ172" s="825">
        <f t="shared" si="916"/>
        <v>66140</v>
      </c>
      <c r="AK172" s="964">
        <f t="shared" si="913"/>
        <v>10</v>
      </c>
      <c r="AL172" s="931"/>
      <c r="AM172" s="931">
        <f t="shared" si="783"/>
        <v>10</v>
      </c>
      <c r="AN172" s="933">
        <f t="shared" si="965"/>
        <v>661400</v>
      </c>
      <c r="AO172" s="933">
        <f t="shared" si="966"/>
        <v>185192.00000000003</v>
      </c>
      <c r="AP172" s="1531"/>
      <c r="AQ172" s="933">
        <f t="shared" si="967"/>
        <v>846592</v>
      </c>
      <c r="AR172" s="825"/>
      <c r="AS172" s="929">
        <f t="shared" si="968"/>
        <v>846592</v>
      </c>
      <c r="AT172" s="935">
        <f t="shared" si="768"/>
        <v>11005696</v>
      </c>
      <c r="AU172" s="1496">
        <v>1</v>
      </c>
      <c r="AV172" s="968">
        <f t="shared" si="951"/>
        <v>15</v>
      </c>
      <c r="AW172" s="923">
        <f t="shared" si="969"/>
        <v>30</v>
      </c>
      <c r="AX172" s="825">
        <f t="shared" si="917"/>
        <v>66140</v>
      </c>
      <c r="AY172" s="964">
        <f t="shared" si="914"/>
        <v>10</v>
      </c>
      <c r="AZ172" s="931"/>
      <c r="BA172" s="931">
        <f t="shared" si="886"/>
        <v>10</v>
      </c>
      <c r="BB172" s="933">
        <f t="shared" si="970"/>
        <v>661400</v>
      </c>
      <c r="BC172" s="933">
        <f t="shared" si="971"/>
        <v>198420</v>
      </c>
      <c r="BD172" s="1531"/>
      <c r="BE172" s="933">
        <f t="shared" si="972"/>
        <v>859820</v>
      </c>
      <c r="BF172" s="825"/>
      <c r="BG172" s="929">
        <f t="shared" si="973"/>
        <v>859820</v>
      </c>
      <c r="BH172" s="937">
        <f t="shared" si="770"/>
        <v>11177660</v>
      </c>
    </row>
    <row r="173" spans="1:60" s="938" customFormat="1" ht="23.25" customHeight="1" thickBot="1">
      <c r="A173" s="939">
        <v>46</v>
      </c>
      <c r="B173" s="647" t="s">
        <v>1237</v>
      </c>
      <c r="C173" s="922" t="s">
        <v>645</v>
      </c>
      <c r="D173" s="1502">
        <v>1</v>
      </c>
      <c r="E173" s="1172">
        <v>6</v>
      </c>
      <c r="F173" s="923">
        <f t="shared" si="957"/>
        <v>12</v>
      </c>
      <c r="G173" s="825">
        <v>66140</v>
      </c>
      <c r="H173" s="825">
        <v>10</v>
      </c>
      <c r="I173" s="933">
        <f t="shared" si="958"/>
        <v>661400</v>
      </c>
      <c r="J173" s="933">
        <v>79368</v>
      </c>
      <c r="K173" s="1056">
        <f t="shared" si="761"/>
        <v>12</v>
      </c>
      <c r="L173" s="1055">
        <f t="shared" si="762"/>
        <v>79368</v>
      </c>
      <c r="M173" s="1531"/>
      <c r="N173" s="933">
        <f t="shared" si="763"/>
        <v>740768</v>
      </c>
      <c r="O173" s="825"/>
      <c r="P173" s="929">
        <f t="shared" si="959"/>
        <v>740768</v>
      </c>
      <c r="Q173" s="928">
        <f t="shared" si="764"/>
        <v>9629984</v>
      </c>
      <c r="R173" s="1496">
        <v>1</v>
      </c>
      <c r="S173" s="930">
        <f t="shared" si="940"/>
        <v>7</v>
      </c>
      <c r="T173" s="923">
        <f t="shared" si="960"/>
        <v>14</v>
      </c>
      <c r="U173" s="825">
        <f t="shared" si="942"/>
        <v>66140</v>
      </c>
      <c r="V173" s="964">
        <f t="shared" si="912"/>
        <v>10</v>
      </c>
      <c r="W173" s="932"/>
      <c r="X173" s="932">
        <f t="shared" si="776"/>
        <v>10</v>
      </c>
      <c r="Y173" s="933">
        <f t="shared" si="961"/>
        <v>661400</v>
      </c>
      <c r="Z173" s="933">
        <f t="shared" si="765"/>
        <v>13228.000000000015</v>
      </c>
      <c r="AA173" s="933">
        <f t="shared" si="895"/>
        <v>92596.000000000015</v>
      </c>
      <c r="AB173" s="1531"/>
      <c r="AC173" s="933">
        <f t="shared" si="962"/>
        <v>753996</v>
      </c>
      <c r="AD173" s="825"/>
      <c r="AE173" s="929">
        <f t="shared" si="963"/>
        <v>753996</v>
      </c>
      <c r="AF173" s="935">
        <f t="shared" si="766"/>
        <v>9801948</v>
      </c>
      <c r="AG173" s="1496">
        <v>1</v>
      </c>
      <c r="AH173" s="968">
        <f t="shared" ref="AH173" si="974">+S173+1</f>
        <v>8</v>
      </c>
      <c r="AI173" s="923">
        <f t="shared" ref="AI173" si="975">+AH173*2</f>
        <v>16</v>
      </c>
      <c r="AJ173" s="825">
        <f t="shared" ref="AJ173" si="976">+U173</f>
        <v>66140</v>
      </c>
      <c r="AK173" s="964">
        <f t="shared" si="913"/>
        <v>10</v>
      </c>
      <c r="AL173" s="931"/>
      <c r="AM173" s="931">
        <f t="shared" si="783"/>
        <v>10</v>
      </c>
      <c r="AN173" s="933">
        <f t="shared" ref="AN173" si="977">+AM173*AJ173</f>
        <v>661400</v>
      </c>
      <c r="AO173" s="933">
        <f t="shared" ref="AO173" si="978">IF((AI173&lt;=30)*AND(AN173*AI173%&gt;AA173),AN173*AI173%,IF((AI173&gt;30)*AND(AN173*30%&gt;AA173),AN173*30%,AA173))</f>
        <v>105824</v>
      </c>
      <c r="AP173" s="1531"/>
      <c r="AQ173" s="933">
        <f t="shared" ref="AQ173" si="979">+AN173+AO173</f>
        <v>767224</v>
      </c>
      <c r="AR173" s="825"/>
      <c r="AS173" s="929">
        <f t="shared" ref="AS173" si="980">+AQ173+AR173</f>
        <v>767224</v>
      </c>
      <c r="AT173" s="935">
        <f t="shared" si="768"/>
        <v>9973912</v>
      </c>
      <c r="AU173" s="1496">
        <v>1</v>
      </c>
      <c r="AV173" s="968">
        <f t="shared" ref="AV173" si="981">+AH173+1</f>
        <v>9</v>
      </c>
      <c r="AW173" s="923">
        <f t="shared" ref="AW173" si="982">+AV173*2</f>
        <v>18</v>
      </c>
      <c r="AX173" s="825">
        <f t="shared" ref="AX173" si="983">+AJ173</f>
        <v>66140</v>
      </c>
      <c r="AY173" s="964">
        <f t="shared" si="914"/>
        <v>10</v>
      </c>
      <c r="AZ173" s="931"/>
      <c r="BA173" s="931">
        <f t="shared" si="886"/>
        <v>10</v>
      </c>
      <c r="BB173" s="933">
        <f t="shared" ref="BB173" si="984">+BA173*AX173</f>
        <v>661400</v>
      </c>
      <c r="BC173" s="933">
        <f t="shared" ref="BC173" si="985">IF((AW173&lt;=30)*AND(BB173*AW173%&gt;AO173),BB173*AW173%,IF((AW173&gt;30)*AND(BB173*30%&gt;AO173),BB173*30%,AO173))</f>
        <v>119052</v>
      </c>
      <c r="BD173" s="1531"/>
      <c r="BE173" s="933">
        <f t="shared" ref="BE173" si="986">+BB173+BC173</f>
        <v>780452</v>
      </c>
      <c r="BF173" s="825"/>
      <c r="BG173" s="929">
        <f t="shared" ref="BG173" si="987">+BE173+BF173</f>
        <v>780452</v>
      </c>
      <c r="BH173" s="937">
        <f t="shared" si="770"/>
        <v>10145876</v>
      </c>
    </row>
    <row r="174" spans="1:60" s="938" customFormat="1" ht="23.25" customHeight="1" thickBot="1">
      <c r="A174" s="921">
        <v>47</v>
      </c>
      <c r="B174" s="647" t="s">
        <v>168</v>
      </c>
      <c r="C174" s="922" t="s">
        <v>645</v>
      </c>
      <c r="D174" s="1502">
        <v>1</v>
      </c>
      <c r="E174" s="1172">
        <v>7</v>
      </c>
      <c r="F174" s="923">
        <f t="shared" si="957"/>
        <v>14</v>
      </c>
      <c r="G174" s="825">
        <v>66140</v>
      </c>
      <c r="H174" s="825">
        <v>10</v>
      </c>
      <c r="I174" s="933">
        <f>+H174*G174</f>
        <v>661400</v>
      </c>
      <c r="J174" s="933">
        <v>92596.000000000015</v>
      </c>
      <c r="K174" s="1056">
        <f t="shared" si="761"/>
        <v>14</v>
      </c>
      <c r="L174" s="1055">
        <f t="shared" si="762"/>
        <v>92596</v>
      </c>
      <c r="M174" s="1531"/>
      <c r="N174" s="933">
        <f t="shared" si="763"/>
        <v>753996</v>
      </c>
      <c r="O174" s="825"/>
      <c r="P174" s="929">
        <f t="shared" si="959"/>
        <v>753996</v>
      </c>
      <c r="Q174" s="928">
        <f t="shared" si="764"/>
        <v>9801948</v>
      </c>
      <c r="R174" s="1496">
        <v>1</v>
      </c>
      <c r="S174" s="930">
        <f>+E174+1</f>
        <v>8</v>
      </c>
      <c r="T174" s="923">
        <f t="shared" si="960"/>
        <v>16</v>
      </c>
      <c r="U174" s="825">
        <f>+G174</f>
        <v>66140</v>
      </c>
      <c r="V174" s="964">
        <f t="shared" si="912"/>
        <v>10</v>
      </c>
      <c r="W174" s="932"/>
      <c r="X174" s="932">
        <f t="shared" si="776"/>
        <v>10</v>
      </c>
      <c r="Y174" s="933">
        <f t="shared" si="961"/>
        <v>661400</v>
      </c>
      <c r="Z174" s="933">
        <f t="shared" si="765"/>
        <v>13227.999999999985</v>
      </c>
      <c r="AA174" s="933">
        <f>IF((T174&lt;=30)*AND(Y174*T174%&gt;J174),Y174*T174%,IF((T174&gt;30)*AND(Y174*30%&gt;J174),Y174*30%,J174))</f>
        <v>105824</v>
      </c>
      <c r="AB174" s="1531"/>
      <c r="AC174" s="933">
        <f t="shared" si="962"/>
        <v>767224</v>
      </c>
      <c r="AD174" s="825"/>
      <c r="AE174" s="929">
        <f t="shared" si="963"/>
        <v>767224</v>
      </c>
      <c r="AF174" s="935">
        <f t="shared" si="766"/>
        <v>9973912</v>
      </c>
      <c r="AG174" s="1496">
        <v>1</v>
      </c>
      <c r="AH174" s="968">
        <f>+S174+1</f>
        <v>9</v>
      </c>
      <c r="AI174" s="923">
        <f t="shared" si="964"/>
        <v>18</v>
      </c>
      <c r="AJ174" s="825">
        <f>+U174</f>
        <v>66140</v>
      </c>
      <c r="AK174" s="964">
        <f t="shared" si="913"/>
        <v>10</v>
      </c>
      <c r="AL174" s="931"/>
      <c r="AM174" s="931">
        <f t="shared" si="783"/>
        <v>10</v>
      </c>
      <c r="AN174" s="933">
        <f t="shared" si="965"/>
        <v>661400</v>
      </c>
      <c r="AO174" s="933">
        <f t="shared" si="966"/>
        <v>119052</v>
      </c>
      <c r="AP174" s="1531"/>
      <c r="AQ174" s="933">
        <f t="shared" si="967"/>
        <v>780452</v>
      </c>
      <c r="AR174" s="825"/>
      <c r="AS174" s="929">
        <f t="shared" si="968"/>
        <v>780452</v>
      </c>
      <c r="AT174" s="935">
        <f t="shared" si="768"/>
        <v>10145876</v>
      </c>
      <c r="AU174" s="1496">
        <v>1</v>
      </c>
      <c r="AV174" s="968">
        <f>+AH174+1</f>
        <v>10</v>
      </c>
      <c r="AW174" s="923">
        <f t="shared" si="969"/>
        <v>20</v>
      </c>
      <c r="AX174" s="825">
        <f>+AJ174</f>
        <v>66140</v>
      </c>
      <c r="AY174" s="964">
        <f t="shared" si="914"/>
        <v>10</v>
      </c>
      <c r="AZ174" s="931"/>
      <c r="BA174" s="931">
        <f t="shared" si="886"/>
        <v>10</v>
      </c>
      <c r="BB174" s="933">
        <f t="shared" si="970"/>
        <v>661400</v>
      </c>
      <c r="BC174" s="933">
        <f t="shared" si="971"/>
        <v>132280</v>
      </c>
      <c r="BD174" s="1531"/>
      <c r="BE174" s="933">
        <f t="shared" si="972"/>
        <v>793680</v>
      </c>
      <c r="BF174" s="825"/>
      <c r="BG174" s="929">
        <f t="shared" si="973"/>
        <v>793680</v>
      </c>
      <c r="BH174" s="937">
        <f t="shared" si="770"/>
        <v>10317840</v>
      </c>
    </row>
    <row r="175" spans="1:60" s="938" customFormat="1" ht="23.25" customHeight="1" thickBot="1">
      <c r="A175" s="939">
        <v>48</v>
      </c>
      <c r="B175" s="647" t="s">
        <v>706</v>
      </c>
      <c r="C175" s="922" t="s">
        <v>645</v>
      </c>
      <c r="D175" s="1502">
        <v>1</v>
      </c>
      <c r="E175" s="1172">
        <v>7</v>
      </c>
      <c r="F175" s="923">
        <f t="shared" si="957"/>
        <v>14</v>
      </c>
      <c r="G175" s="825">
        <v>66140</v>
      </c>
      <c r="H175" s="825">
        <v>10</v>
      </c>
      <c r="I175" s="933">
        <f t="shared" si="958"/>
        <v>661400</v>
      </c>
      <c r="J175" s="933">
        <v>92596.000000000015</v>
      </c>
      <c r="K175" s="1056">
        <f t="shared" si="761"/>
        <v>14</v>
      </c>
      <c r="L175" s="1055">
        <f t="shared" si="762"/>
        <v>92596</v>
      </c>
      <c r="M175" s="1531"/>
      <c r="N175" s="933">
        <f t="shared" si="763"/>
        <v>753996</v>
      </c>
      <c r="O175" s="825"/>
      <c r="P175" s="929">
        <f t="shared" si="959"/>
        <v>753996</v>
      </c>
      <c r="Q175" s="928">
        <f t="shared" si="764"/>
        <v>9801948</v>
      </c>
      <c r="R175" s="1496">
        <v>1</v>
      </c>
      <c r="S175" s="930">
        <f>+E175+1</f>
        <v>8</v>
      </c>
      <c r="T175" s="923">
        <f t="shared" si="960"/>
        <v>16</v>
      </c>
      <c r="U175" s="825">
        <f>+G175</f>
        <v>66140</v>
      </c>
      <c r="V175" s="964">
        <f t="shared" si="912"/>
        <v>10</v>
      </c>
      <c r="W175" s="932"/>
      <c r="X175" s="932">
        <f t="shared" si="776"/>
        <v>10</v>
      </c>
      <c r="Y175" s="933">
        <f t="shared" si="961"/>
        <v>661400</v>
      </c>
      <c r="Z175" s="933">
        <f t="shared" si="765"/>
        <v>13227.999999999985</v>
      </c>
      <c r="AA175" s="933">
        <f>IF((T175&lt;=30)*AND(Y175*T175%&gt;J175),Y175*T175%,IF((T175&gt;30)*AND(Y175*30%&gt;J175),Y175*30%,J175))</f>
        <v>105824</v>
      </c>
      <c r="AB175" s="1531"/>
      <c r="AC175" s="933">
        <f t="shared" si="962"/>
        <v>767224</v>
      </c>
      <c r="AD175" s="825"/>
      <c r="AE175" s="929">
        <f t="shared" si="963"/>
        <v>767224</v>
      </c>
      <c r="AF175" s="935">
        <f t="shared" si="766"/>
        <v>9973912</v>
      </c>
      <c r="AG175" s="1496">
        <v>1</v>
      </c>
      <c r="AH175" s="968">
        <f>+S175+1</f>
        <v>9</v>
      </c>
      <c r="AI175" s="923">
        <f t="shared" si="964"/>
        <v>18</v>
      </c>
      <c r="AJ175" s="825">
        <f>+U175</f>
        <v>66140</v>
      </c>
      <c r="AK175" s="964">
        <f t="shared" si="913"/>
        <v>10</v>
      </c>
      <c r="AL175" s="931"/>
      <c r="AM175" s="931">
        <f t="shared" si="783"/>
        <v>10</v>
      </c>
      <c r="AN175" s="933">
        <f t="shared" si="965"/>
        <v>661400</v>
      </c>
      <c r="AO175" s="933">
        <f t="shared" si="966"/>
        <v>119052</v>
      </c>
      <c r="AP175" s="1531"/>
      <c r="AQ175" s="933">
        <f t="shared" si="967"/>
        <v>780452</v>
      </c>
      <c r="AR175" s="825"/>
      <c r="AS175" s="929">
        <f t="shared" si="968"/>
        <v>780452</v>
      </c>
      <c r="AT175" s="935">
        <f t="shared" si="768"/>
        <v>10145876</v>
      </c>
      <c r="AU175" s="1496">
        <v>1</v>
      </c>
      <c r="AV175" s="968">
        <f>+AH175+1</f>
        <v>10</v>
      </c>
      <c r="AW175" s="923">
        <f t="shared" si="969"/>
        <v>20</v>
      </c>
      <c r="AX175" s="825">
        <f>+AJ175</f>
        <v>66140</v>
      </c>
      <c r="AY175" s="964">
        <f t="shared" si="914"/>
        <v>10</v>
      </c>
      <c r="AZ175" s="931"/>
      <c r="BA175" s="931">
        <f t="shared" si="886"/>
        <v>10</v>
      </c>
      <c r="BB175" s="933">
        <f t="shared" si="970"/>
        <v>661400</v>
      </c>
      <c r="BC175" s="933">
        <f t="shared" si="971"/>
        <v>132280</v>
      </c>
      <c r="BD175" s="1531"/>
      <c r="BE175" s="933">
        <f t="shared" si="972"/>
        <v>793680</v>
      </c>
      <c r="BF175" s="825"/>
      <c r="BG175" s="929">
        <f t="shared" si="973"/>
        <v>793680</v>
      </c>
      <c r="BH175" s="937">
        <f t="shared" si="770"/>
        <v>10317840</v>
      </c>
    </row>
    <row r="176" spans="1:60" s="938" customFormat="1" ht="24" customHeight="1" thickBot="1">
      <c r="A176" s="921">
        <v>49</v>
      </c>
      <c r="B176" s="647" t="s">
        <v>731</v>
      </c>
      <c r="C176" s="922" t="s">
        <v>645</v>
      </c>
      <c r="D176" s="1502">
        <v>1</v>
      </c>
      <c r="E176" s="1172">
        <v>14</v>
      </c>
      <c r="F176" s="923">
        <f t="shared" si="957"/>
        <v>28</v>
      </c>
      <c r="G176" s="825">
        <v>66140</v>
      </c>
      <c r="H176" s="825">
        <v>10</v>
      </c>
      <c r="I176" s="933">
        <f t="shared" si="958"/>
        <v>661400</v>
      </c>
      <c r="J176" s="933">
        <v>185192.00000000003</v>
      </c>
      <c r="K176" s="1056">
        <f t="shared" si="761"/>
        <v>28</v>
      </c>
      <c r="L176" s="1055">
        <f t="shared" si="762"/>
        <v>185192</v>
      </c>
      <c r="M176" s="1531"/>
      <c r="N176" s="933">
        <f t="shared" si="763"/>
        <v>846592</v>
      </c>
      <c r="O176" s="825"/>
      <c r="P176" s="929">
        <f t="shared" si="959"/>
        <v>846592</v>
      </c>
      <c r="Q176" s="928">
        <f t="shared" si="764"/>
        <v>11005696</v>
      </c>
      <c r="R176" s="1496">
        <v>1</v>
      </c>
      <c r="S176" s="930">
        <f>+E176+1</f>
        <v>15</v>
      </c>
      <c r="T176" s="923">
        <f t="shared" si="960"/>
        <v>30</v>
      </c>
      <c r="U176" s="825">
        <f>+G176</f>
        <v>66140</v>
      </c>
      <c r="V176" s="964">
        <f t="shared" si="912"/>
        <v>10</v>
      </c>
      <c r="W176" s="932"/>
      <c r="X176" s="932">
        <f t="shared" si="776"/>
        <v>10</v>
      </c>
      <c r="Y176" s="933">
        <f t="shared" si="961"/>
        <v>661400</v>
      </c>
      <c r="Z176" s="933">
        <f t="shared" si="765"/>
        <v>13227.999999999971</v>
      </c>
      <c r="AA176" s="933">
        <f>IF((T176&lt;=30)*AND(Y176*T176%&gt;J176),Y176*T176%,IF((T176&gt;30)*AND(Y176*30%&gt;J176),Y176*30%,J176))</f>
        <v>198420</v>
      </c>
      <c r="AB176" s="1531"/>
      <c r="AC176" s="933">
        <f>+Y176+AA176</f>
        <v>859820</v>
      </c>
      <c r="AD176" s="825"/>
      <c r="AE176" s="929">
        <f>+AC176+AD176</f>
        <v>859820</v>
      </c>
      <c r="AF176" s="935">
        <f t="shared" si="766"/>
        <v>11177660</v>
      </c>
      <c r="AG176" s="1496">
        <v>1</v>
      </c>
      <c r="AH176" s="968">
        <f>+S176+1</f>
        <v>16</v>
      </c>
      <c r="AI176" s="923">
        <f t="shared" si="964"/>
        <v>32</v>
      </c>
      <c r="AJ176" s="825">
        <v>66140</v>
      </c>
      <c r="AK176" s="964">
        <f t="shared" si="913"/>
        <v>10</v>
      </c>
      <c r="AL176" s="931"/>
      <c r="AM176" s="931">
        <f t="shared" si="783"/>
        <v>10</v>
      </c>
      <c r="AN176" s="933">
        <f t="shared" si="965"/>
        <v>661400</v>
      </c>
      <c r="AO176" s="933">
        <f>IF((AI176&lt;=30)*AND(AN176*AI176%&gt;AA176),AN176*AI176%,IF((AI176&gt;30)*AND(AN176*30%&gt;AA176),AN176*30%,AA176))</f>
        <v>198420</v>
      </c>
      <c r="AP176" s="1531"/>
      <c r="AQ176" s="933">
        <f>+AN176+AO176</f>
        <v>859820</v>
      </c>
      <c r="AR176" s="825"/>
      <c r="AS176" s="929">
        <f>+AQ176+AR176</f>
        <v>859820</v>
      </c>
      <c r="AT176" s="935">
        <f t="shared" si="768"/>
        <v>11177660</v>
      </c>
      <c r="AU176" s="1496">
        <v>1</v>
      </c>
      <c r="AV176" s="968">
        <f>+AH176+1</f>
        <v>17</v>
      </c>
      <c r="AW176" s="923">
        <f t="shared" si="969"/>
        <v>34</v>
      </c>
      <c r="AX176" s="825">
        <v>66140</v>
      </c>
      <c r="AY176" s="964">
        <f t="shared" si="914"/>
        <v>10</v>
      </c>
      <c r="AZ176" s="931"/>
      <c r="BA176" s="931">
        <f t="shared" si="886"/>
        <v>10</v>
      </c>
      <c r="BB176" s="933">
        <f t="shared" si="970"/>
        <v>661400</v>
      </c>
      <c r="BC176" s="933">
        <f>IF((AW176&lt;=30)*AND(BB176*AW176%&gt;AO176),BB176*AW176%,IF((AW176&gt;30)*AND(BB176*30%&gt;AO176),BB176*30%,AO176))</f>
        <v>198420</v>
      </c>
      <c r="BD176" s="1531"/>
      <c r="BE176" s="933">
        <f>+BB176+BC176</f>
        <v>859820</v>
      </c>
      <c r="BF176" s="825"/>
      <c r="BG176" s="929">
        <f>+BE176+BF176</f>
        <v>859820</v>
      </c>
      <c r="BH176" s="937">
        <f t="shared" si="770"/>
        <v>11177660</v>
      </c>
    </row>
    <row r="177" spans="1:60" s="938" customFormat="1" ht="22.5" customHeight="1" thickBot="1">
      <c r="A177" s="939">
        <v>50</v>
      </c>
      <c r="B177" s="647" t="s">
        <v>566</v>
      </c>
      <c r="C177" s="922" t="s">
        <v>645</v>
      </c>
      <c r="D177" s="1502">
        <v>1</v>
      </c>
      <c r="E177" s="1225">
        <v>9</v>
      </c>
      <c r="F177" s="941">
        <f t="shared" si="957"/>
        <v>18</v>
      </c>
      <c r="G177" s="831">
        <v>66140</v>
      </c>
      <c r="H177" s="831">
        <v>10</v>
      </c>
      <c r="I177" s="942">
        <f t="shared" si="958"/>
        <v>661400</v>
      </c>
      <c r="J177" s="942">
        <v>119052</v>
      </c>
      <c r="K177" s="1056">
        <f t="shared" si="761"/>
        <v>18</v>
      </c>
      <c r="L177" s="1055">
        <f t="shared" si="762"/>
        <v>119052</v>
      </c>
      <c r="M177" s="1529"/>
      <c r="N177" s="942">
        <f t="shared" si="763"/>
        <v>780452</v>
      </c>
      <c r="O177" s="831"/>
      <c r="P177" s="943">
        <f t="shared" si="959"/>
        <v>780452</v>
      </c>
      <c r="Q177" s="928">
        <f t="shared" si="764"/>
        <v>10145876</v>
      </c>
      <c r="R177" s="1496">
        <v>1</v>
      </c>
      <c r="S177" s="944">
        <f>+E177+1</f>
        <v>10</v>
      </c>
      <c r="T177" s="941">
        <f t="shared" si="960"/>
        <v>20</v>
      </c>
      <c r="U177" s="825">
        <f>+G177</f>
        <v>66140</v>
      </c>
      <c r="V177" s="964">
        <f t="shared" si="912"/>
        <v>10</v>
      </c>
      <c r="W177" s="932"/>
      <c r="X177" s="932">
        <f t="shared" si="776"/>
        <v>10</v>
      </c>
      <c r="Y177" s="942">
        <f t="shared" si="961"/>
        <v>661400</v>
      </c>
      <c r="Z177" s="933">
        <f t="shared" si="765"/>
        <v>13228</v>
      </c>
      <c r="AA177" s="942">
        <f>IF((T177&lt;=30)*AND(Y177*T177%&gt;J177),Y177*T177%,IF((T177&gt;30)*AND(Y177*30%&gt;J177),Y177*30%,J177))</f>
        <v>132280</v>
      </c>
      <c r="AB177" s="1529"/>
      <c r="AC177" s="942">
        <f>+Y177+AA177</f>
        <v>793680</v>
      </c>
      <c r="AD177" s="831"/>
      <c r="AE177" s="943">
        <f>+AC177+AD177</f>
        <v>793680</v>
      </c>
      <c r="AF177" s="935">
        <f t="shared" si="766"/>
        <v>10317840</v>
      </c>
      <c r="AG177" s="1496">
        <v>1</v>
      </c>
      <c r="AH177" s="984">
        <f>+S177+1</f>
        <v>11</v>
      </c>
      <c r="AI177" s="941">
        <f t="shared" si="964"/>
        <v>22</v>
      </c>
      <c r="AJ177" s="831">
        <v>66140</v>
      </c>
      <c r="AK177" s="964">
        <f t="shared" si="913"/>
        <v>10</v>
      </c>
      <c r="AL177" s="931"/>
      <c r="AM177" s="931">
        <f t="shared" si="783"/>
        <v>10</v>
      </c>
      <c r="AN177" s="942">
        <f t="shared" si="965"/>
        <v>661400</v>
      </c>
      <c r="AO177" s="942">
        <f>IF((AI177&lt;=30)*AND(AN177*AI177%&gt;AA177),AN177*AI177%,IF((AI177&gt;30)*AND(AN177*30%&gt;AA177),AN177*30%,AA177))</f>
        <v>145508</v>
      </c>
      <c r="AP177" s="1529"/>
      <c r="AQ177" s="942">
        <f>+AN177+AO177</f>
        <v>806908</v>
      </c>
      <c r="AR177" s="831"/>
      <c r="AS177" s="943">
        <f>+AQ177+AR177</f>
        <v>806908</v>
      </c>
      <c r="AT177" s="935">
        <f t="shared" si="768"/>
        <v>10489804</v>
      </c>
      <c r="AU177" s="1496">
        <v>1</v>
      </c>
      <c r="AV177" s="984">
        <f>+AH177+1</f>
        <v>12</v>
      </c>
      <c r="AW177" s="941">
        <f t="shared" si="969"/>
        <v>24</v>
      </c>
      <c r="AX177" s="831">
        <v>66140</v>
      </c>
      <c r="AY177" s="964">
        <f t="shared" si="914"/>
        <v>10</v>
      </c>
      <c r="AZ177" s="931"/>
      <c r="BA177" s="931">
        <f t="shared" si="886"/>
        <v>10</v>
      </c>
      <c r="BB177" s="942">
        <f t="shared" si="970"/>
        <v>661400</v>
      </c>
      <c r="BC177" s="942">
        <f>IF((AW177&lt;=30)*AND(BB177*AW177%&gt;AO177),BB177*AW177%,IF((AW177&gt;30)*AND(BB177*30%&gt;AO177),BB177*30%,AO177))</f>
        <v>158736</v>
      </c>
      <c r="BD177" s="1529"/>
      <c r="BE177" s="942">
        <f>+BB177+BC177</f>
        <v>820136</v>
      </c>
      <c r="BF177" s="831"/>
      <c r="BG177" s="943">
        <f>+BE177+BF177</f>
        <v>820136</v>
      </c>
      <c r="BH177" s="937">
        <f t="shared" si="770"/>
        <v>10661768</v>
      </c>
    </row>
    <row r="178" spans="1:60" s="938" customFormat="1" ht="25.5" customHeight="1" thickBot="1">
      <c r="A178" s="921">
        <v>51</v>
      </c>
      <c r="B178" s="647" t="s">
        <v>707</v>
      </c>
      <c r="C178" s="922" t="s">
        <v>645</v>
      </c>
      <c r="D178" s="1502">
        <v>1</v>
      </c>
      <c r="E178" s="1224">
        <v>21</v>
      </c>
      <c r="F178" s="941">
        <f t="shared" si="957"/>
        <v>42</v>
      </c>
      <c r="G178" s="818">
        <v>66140</v>
      </c>
      <c r="H178" s="818">
        <v>10</v>
      </c>
      <c r="I178" s="961">
        <f>+H178*G178</f>
        <v>661400</v>
      </c>
      <c r="J178" s="942">
        <v>215282</v>
      </c>
      <c r="K178" s="1057">
        <f t="shared" si="761"/>
        <v>42</v>
      </c>
      <c r="L178" s="1058">
        <f t="shared" si="762"/>
        <v>277788</v>
      </c>
      <c r="M178" s="1534"/>
      <c r="N178" s="961">
        <f t="shared" si="763"/>
        <v>876682</v>
      </c>
      <c r="O178" s="818"/>
      <c r="P178" s="934">
        <f>+N178+O178</f>
        <v>876682</v>
      </c>
      <c r="Q178" s="928">
        <f t="shared" si="764"/>
        <v>11396866</v>
      </c>
      <c r="R178" s="1496">
        <v>1</v>
      </c>
      <c r="S178" s="977">
        <f t="shared" ref="S178:S182" si="988">+E178+1</f>
        <v>22</v>
      </c>
      <c r="T178" s="960">
        <f>+S178*2</f>
        <v>44</v>
      </c>
      <c r="U178" s="818">
        <f t="shared" ref="U178:U181" si="989">+G178</f>
        <v>66140</v>
      </c>
      <c r="V178" s="964">
        <f t="shared" si="912"/>
        <v>10</v>
      </c>
      <c r="W178" s="932"/>
      <c r="X178" s="932">
        <f t="shared" si="776"/>
        <v>10</v>
      </c>
      <c r="Y178" s="961">
        <f>+X178*U178</f>
        <v>661400</v>
      </c>
      <c r="Z178" s="933">
        <f t="shared" si="765"/>
        <v>0</v>
      </c>
      <c r="AA178" s="961">
        <f t="shared" ref="AA178:AA181" si="990">IF((T178&lt;=30)*AND(Y178*T178%&gt;J178),Y178*T178%,IF((T178&gt;30)*AND(Y178*30%&gt;J178),Y178*30%,J178))</f>
        <v>215282</v>
      </c>
      <c r="AB178" s="1534"/>
      <c r="AC178" s="961">
        <f>+Y178+AA178</f>
        <v>876682</v>
      </c>
      <c r="AD178" s="818"/>
      <c r="AE178" s="934">
        <f>+AC178+AD178</f>
        <v>876682</v>
      </c>
      <c r="AF178" s="935">
        <f t="shared" si="766"/>
        <v>11396866</v>
      </c>
      <c r="AG178" s="1496">
        <v>1</v>
      </c>
      <c r="AH178" s="965">
        <f t="shared" ref="AH178:AH182" si="991">+S178+1</f>
        <v>23</v>
      </c>
      <c r="AI178" s="960">
        <f>+AH178*2</f>
        <v>46</v>
      </c>
      <c r="AJ178" s="818">
        <f>+U178</f>
        <v>66140</v>
      </c>
      <c r="AK178" s="964">
        <f t="shared" si="913"/>
        <v>10</v>
      </c>
      <c r="AL178" s="931"/>
      <c r="AM178" s="931">
        <f t="shared" si="783"/>
        <v>10</v>
      </c>
      <c r="AN178" s="961">
        <f>+AM178*AJ178</f>
        <v>661400</v>
      </c>
      <c r="AO178" s="961">
        <f t="shared" ref="AO178:AO181" si="992">IF((AI178&lt;=30)*AND(AN178*AI178%&gt;AA178),AN178*AI178%,IF((AI178&gt;30)*AND(AN178*30%&gt;AA178),AN178*30%,AA178))</f>
        <v>215282</v>
      </c>
      <c r="AP178" s="1534"/>
      <c r="AQ178" s="961">
        <f>+AN178+AO178</f>
        <v>876682</v>
      </c>
      <c r="AR178" s="818"/>
      <c r="AS178" s="934">
        <f>+AQ178+AR178</f>
        <v>876682</v>
      </c>
      <c r="AT178" s="935">
        <f t="shared" si="768"/>
        <v>11396866</v>
      </c>
      <c r="AU178" s="1496">
        <v>1</v>
      </c>
      <c r="AV178" s="965">
        <f t="shared" ref="AV178:AV181" si="993">+AH178+1</f>
        <v>24</v>
      </c>
      <c r="AW178" s="960">
        <f>+AV178*2</f>
        <v>48</v>
      </c>
      <c r="AX178" s="818">
        <f>+AJ178</f>
        <v>66140</v>
      </c>
      <c r="AY178" s="964">
        <f t="shared" si="914"/>
        <v>10</v>
      </c>
      <c r="AZ178" s="931"/>
      <c r="BA178" s="931">
        <f t="shared" si="886"/>
        <v>10</v>
      </c>
      <c r="BB178" s="961">
        <f>+BA178*AX178</f>
        <v>661400</v>
      </c>
      <c r="BC178" s="961">
        <f t="shared" ref="BC178:BC181" si="994">IF((AW178&lt;=30)*AND(BB178*AW178%&gt;AO178),BB178*AW178%,IF((AW178&gt;30)*AND(BB178*30%&gt;AO178),BB178*30%,AO178))</f>
        <v>215282</v>
      </c>
      <c r="BD178" s="1534"/>
      <c r="BE178" s="961">
        <f>+BB178+BC178</f>
        <v>876682</v>
      </c>
      <c r="BF178" s="818"/>
      <c r="BG178" s="934">
        <f>+BE178+BF178</f>
        <v>876682</v>
      </c>
      <c r="BH178" s="937">
        <f t="shared" si="770"/>
        <v>11396866</v>
      </c>
    </row>
    <row r="179" spans="1:60" s="938" customFormat="1" ht="23.25" customHeight="1" thickBot="1">
      <c r="A179" s="939">
        <v>52</v>
      </c>
      <c r="B179" s="650" t="s">
        <v>75</v>
      </c>
      <c r="C179" s="922" t="s">
        <v>645</v>
      </c>
      <c r="D179" s="1502">
        <v>1</v>
      </c>
      <c r="E179" s="1224">
        <v>26</v>
      </c>
      <c r="F179" s="923">
        <f t="shared" ref="F179:F185" si="995">+E179*2</f>
        <v>52</v>
      </c>
      <c r="G179" s="825">
        <v>66140</v>
      </c>
      <c r="H179" s="825">
        <v>10</v>
      </c>
      <c r="I179" s="933">
        <f t="shared" ref="I179:I182" si="996">+H179*G179</f>
        <v>661400</v>
      </c>
      <c r="J179" s="933">
        <v>358803.75</v>
      </c>
      <c r="K179" s="1057">
        <f t="shared" si="761"/>
        <v>52</v>
      </c>
      <c r="L179" s="1058">
        <f t="shared" si="762"/>
        <v>343928</v>
      </c>
      <c r="M179" s="1530"/>
      <c r="N179" s="933">
        <f t="shared" si="763"/>
        <v>1020203.75</v>
      </c>
      <c r="O179" s="825"/>
      <c r="P179" s="929">
        <f t="shared" ref="P179:P182" si="997">+N179+O179</f>
        <v>1020203.75</v>
      </c>
      <c r="Q179" s="928">
        <f t="shared" si="764"/>
        <v>13262648.75</v>
      </c>
      <c r="R179" s="1496">
        <v>1</v>
      </c>
      <c r="S179" s="930">
        <f t="shared" si="988"/>
        <v>27</v>
      </c>
      <c r="T179" s="923">
        <f t="shared" ref="T179:T181" si="998">+S179*2</f>
        <v>54</v>
      </c>
      <c r="U179" s="825">
        <f t="shared" si="989"/>
        <v>66140</v>
      </c>
      <c r="V179" s="964">
        <f t="shared" si="912"/>
        <v>10</v>
      </c>
      <c r="W179" s="932"/>
      <c r="X179" s="932">
        <f t="shared" si="776"/>
        <v>10</v>
      </c>
      <c r="Y179" s="933">
        <f t="shared" ref="Y179:Y181" si="999">+X179*U179</f>
        <v>661400</v>
      </c>
      <c r="Z179" s="933">
        <f t="shared" si="765"/>
        <v>0</v>
      </c>
      <c r="AA179" s="933">
        <f t="shared" si="990"/>
        <v>358803.75</v>
      </c>
      <c r="AB179" s="1530"/>
      <c r="AC179" s="933">
        <f t="shared" ref="AC179:AC181" si="1000">+Y179+AA179</f>
        <v>1020203.75</v>
      </c>
      <c r="AD179" s="825"/>
      <c r="AE179" s="929">
        <f t="shared" ref="AE179:AE181" si="1001">+AC179+AD179</f>
        <v>1020203.75</v>
      </c>
      <c r="AF179" s="935">
        <f t="shared" si="766"/>
        <v>13262648.75</v>
      </c>
      <c r="AG179" s="1496">
        <v>1</v>
      </c>
      <c r="AH179" s="968">
        <f t="shared" si="991"/>
        <v>28</v>
      </c>
      <c r="AI179" s="923">
        <f t="shared" ref="AI179:AI181" si="1002">+AH179*2</f>
        <v>56</v>
      </c>
      <c r="AJ179" s="825">
        <f>+U179</f>
        <v>66140</v>
      </c>
      <c r="AK179" s="964">
        <f t="shared" si="913"/>
        <v>10</v>
      </c>
      <c r="AL179" s="931"/>
      <c r="AM179" s="931">
        <f t="shared" si="783"/>
        <v>10</v>
      </c>
      <c r="AN179" s="933">
        <f t="shared" ref="AN179:AN181" si="1003">+AM179*AJ179</f>
        <v>661400</v>
      </c>
      <c r="AO179" s="933">
        <f t="shared" si="992"/>
        <v>358803.75</v>
      </c>
      <c r="AP179" s="1530"/>
      <c r="AQ179" s="933">
        <f t="shared" ref="AQ179:AQ181" si="1004">+AN179+AO179</f>
        <v>1020203.75</v>
      </c>
      <c r="AR179" s="825"/>
      <c r="AS179" s="929">
        <f t="shared" ref="AS179:AS181" si="1005">+AQ179+AR179</f>
        <v>1020203.75</v>
      </c>
      <c r="AT179" s="935">
        <f t="shared" si="768"/>
        <v>13262648.75</v>
      </c>
      <c r="AU179" s="1496">
        <v>1</v>
      </c>
      <c r="AV179" s="968">
        <f t="shared" si="993"/>
        <v>29</v>
      </c>
      <c r="AW179" s="923">
        <f t="shared" ref="AW179:AW181" si="1006">+AV179*2</f>
        <v>58</v>
      </c>
      <c r="AX179" s="825">
        <f>+AJ179</f>
        <v>66140</v>
      </c>
      <c r="AY179" s="964">
        <f t="shared" si="914"/>
        <v>10</v>
      </c>
      <c r="AZ179" s="931"/>
      <c r="BA179" s="931">
        <f t="shared" si="886"/>
        <v>10</v>
      </c>
      <c r="BB179" s="933">
        <f t="shared" ref="BB179:BB181" si="1007">+BA179*AX179</f>
        <v>661400</v>
      </c>
      <c r="BC179" s="933">
        <f t="shared" si="994"/>
        <v>358803.75</v>
      </c>
      <c r="BD179" s="1530"/>
      <c r="BE179" s="933">
        <f t="shared" ref="BE179:BE181" si="1008">+BB179+BC179</f>
        <v>1020203.75</v>
      </c>
      <c r="BF179" s="825"/>
      <c r="BG179" s="929">
        <f t="shared" ref="BG179:BG181" si="1009">+BE179+BF179</f>
        <v>1020203.75</v>
      </c>
      <c r="BH179" s="937">
        <f t="shared" si="770"/>
        <v>13262648.75</v>
      </c>
    </row>
    <row r="180" spans="1:60" s="938" customFormat="1" ht="23.25" customHeight="1" thickBot="1">
      <c r="A180" s="921">
        <v>53</v>
      </c>
      <c r="B180" s="650" t="s">
        <v>128</v>
      </c>
      <c r="C180" s="922" t="s">
        <v>645</v>
      </c>
      <c r="D180" s="1502">
        <v>1</v>
      </c>
      <c r="E180" s="1172">
        <v>4</v>
      </c>
      <c r="F180" s="923">
        <f t="shared" si="995"/>
        <v>8</v>
      </c>
      <c r="G180" s="825">
        <v>66140</v>
      </c>
      <c r="H180" s="825">
        <v>10</v>
      </c>
      <c r="I180" s="933">
        <f t="shared" si="996"/>
        <v>661400</v>
      </c>
      <c r="J180" s="933">
        <v>52912</v>
      </c>
      <c r="K180" s="1056">
        <f t="shared" si="761"/>
        <v>8</v>
      </c>
      <c r="L180" s="1055">
        <f t="shared" si="762"/>
        <v>52912</v>
      </c>
      <c r="M180" s="1531"/>
      <c r="N180" s="933">
        <f t="shared" ref="N180" si="1010">+I180+J180</f>
        <v>714312</v>
      </c>
      <c r="O180" s="825"/>
      <c r="P180" s="929">
        <f t="shared" si="997"/>
        <v>714312</v>
      </c>
      <c r="Q180" s="928">
        <f t="shared" si="764"/>
        <v>9286056</v>
      </c>
      <c r="R180" s="1496">
        <v>1</v>
      </c>
      <c r="S180" s="930">
        <f t="shared" si="988"/>
        <v>5</v>
      </c>
      <c r="T180" s="923">
        <f t="shared" si="998"/>
        <v>10</v>
      </c>
      <c r="U180" s="825">
        <f t="shared" si="989"/>
        <v>66140</v>
      </c>
      <c r="V180" s="964">
        <f t="shared" si="912"/>
        <v>10</v>
      </c>
      <c r="W180" s="932"/>
      <c r="X180" s="932">
        <f t="shared" si="776"/>
        <v>10</v>
      </c>
      <c r="Y180" s="933">
        <f t="shared" si="999"/>
        <v>661400</v>
      </c>
      <c r="Z180" s="933">
        <f t="shared" si="765"/>
        <v>13228</v>
      </c>
      <c r="AA180" s="933">
        <f t="shared" si="990"/>
        <v>66140</v>
      </c>
      <c r="AB180" s="1531"/>
      <c r="AC180" s="933">
        <f t="shared" si="1000"/>
        <v>727540</v>
      </c>
      <c r="AD180" s="825"/>
      <c r="AE180" s="929">
        <f t="shared" si="1001"/>
        <v>727540</v>
      </c>
      <c r="AF180" s="935">
        <f t="shared" si="766"/>
        <v>9458020</v>
      </c>
      <c r="AG180" s="1496">
        <v>1</v>
      </c>
      <c r="AH180" s="968">
        <f t="shared" si="991"/>
        <v>6</v>
      </c>
      <c r="AI180" s="923">
        <f t="shared" si="1002"/>
        <v>12</v>
      </c>
      <c r="AJ180" s="825">
        <f>+U180</f>
        <v>66140</v>
      </c>
      <c r="AK180" s="964">
        <f t="shared" si="913"/>
        <v>10</v>
      </c>
      <c r="AL180" s="931"/>
      <c r="AM180" s="931">
        <f t="shared" si="783"/>
        <v>10</v>
      </c>
      <c r="AN180" s="933">
        <f t="shared" si="1003"/>
        <v>661400</v>
      </c>
      <c r="AO180" s="933">
        <f t="shared" si="992"/>
        <v>79368</v>
      </c>
      <c r="AP180" s="1531"/>
      <c r="AQ180" s="933">
        <f t="shared" si="1004"/>
        <v>740768</v>
      </c>
      <c r="AR180" s="825"/>
      <c r="AS180" s="929">
        <f t="shared" si="1005"/>
        <v>740768</v>
      </c>
      <c r="AT180" s="935">
        <f t="shared" si="768"/>
        <v>9629984</v>
      </c>
      <c r="AU180" s="1496">
        <v>1</v>
      </c>
      <c r="AV180" s="968">
        <f t="shared" si="993"/>
        <v>7</v>
      </c>
      <c r="AW180" s="923">
        <f t="shared" si="1006"/>
        <v>14</v>
      </c>
      <c r="AX180" s="825">
        <f>+AJ180</f>
        <v>66140</v>
      </c>
      <c r="AY180" s="964">
        <f t="shared" si="914"/>
        <v>10</v>
      </c>
      <c r="AZ180" s="931"/>
      <c r="BA180" s="931">
        <f t="shared" si="886"/>
        <v>10</v>
      </c>
      <c r="BB180" s="933">
        <f t="shared" si="1007"/>
        <v>661400</v>
      </c>
      <c r="BC180" s="933">
        <f t="shared" si="994"/>
        <v>92596.000000000015</v>
      </c>
      <c r="BD180" s="1531"/>
      <c r="BE180" s="933">
        <f t="shared" si="1008"/>
        <v>753996</v>
      </c>
      <c r="BF180" s="831"/>
      <c r="BG180" s="949">
        <f t="shared" si="1009"/>
        <v>753996</v>
      </c>
      <c r="BH180" s="937">
        <f t="shared" si="770"/>
        <v>9801948</v>
      </c>
    </row>
    <row r="181" spans="1:60" s="938" customFormat="1" ht="23.25" customHeight="1" thickBot="1">
      <c r="A181" s="939">
        <v>54</v>
      </c>
      <c r="B181" s="647" t="s">
        <v>549</v>
      </c>
      <c r="C181" s="922" t="s">
        <v>645</v>
      </c>
      <c r="D181" s="1502">
        <v>1</v>
      </c>
      <c r="E181" s="1172">
        <v>11</v>
      </c>
      <c r="F181" s="923">
        <f t="shared" si="995"/>
        <v>22</v>
      </c>
      <c r="G181" s="825">
        <v>66140</v>
      </c>
      <c r="H181" s="825">
        <v>10</v>
      </c>
      <c r="I181" s="982">
        <f t="shared" si="996"/>
        <v>661400</v>
      </c>
      <c r="J181" s="933">
        <v>145508</v>
      </c>
      <c r="K181" s="1056">
        <f t="shared" si="761"/>
        <v>22</v>
      </c>
      <c r="L181" s="1055">
        <f t="shared" si="762"/>
        <v>145508</v>
      </c>
      <c r="M181" s="1531"/>
      <c r="N181" s="933">
        <f t="shared" si="763"/>
        <v>806908</v>
      </c>
      <c r="O181" s="825"/>
      <c r="P181" s="929">
        <f t="shared" si="997"/>
        <v>806908</v>
      </c>
      <c r="Q181" s="928">
        <f t="shared" si="764"/>
        <v>10489804</v>
      </c>
      <c r="R181" s="1496">
        <v>1</v>
      </c>
      <c r="S181" s="930">
        <f t="shared" si="988"/>
        <v>12</v>
      </c>
      <c r="T181" s="923">
        <f t="shared" si="998"/>
        <v>24</v>
      </c>
      <c r="U181" s="825">
        <f t="shared" si="989"/>
        <v>66140</v>
      </c>
      <c r="V181" s="964">
        <f t="shared" si="912"/>
        <v>10</v>
      </c>
      <c r="W181" s="932"/>
      <c r="X181" s="932">
        <f t="shared" si="776"/>
        <v>10</v>
      </c>
      <c r="Y181" s="933">
        <f t="shared" si="999"/>
        <v>661400</v>
      </c>
      <c r="Z181" s="933">
        <f t="shared" si="765"/>
        <v>13228</v>
      </c>
      <c r="AA181" s="933">
        <f t="shared" si="990"/>
        <v>158736</v>
      </c>
      <c r="AB181" s="1531"/>
      <c r="AC181" s="933">
        <f t="shared" si="1000"/>
        <v>820136</v>
      </c>
      <c r="AD181" s="825"/>
      <c r="AE181" s="929">
        <f t="shared" si="1001"/>
        <v>820136</v>
      </c>
      <c r="AF181" s="935">
        <f t="shared" si="766"/>
        <v>10661768</v>
      </c>
      <c r="AG181" s="1496">
        <v>1</v>
      </c>
      <c r="AH181" s="968">
        <f t="shared" si="991"/>
        <v>13</v>
      </c>
      <c r="AI181" s="923">
        <f t="shared" si="1002"/>
        <v>26</v>
      </c>
      <c r="AJ181" s="825">
        <f>+U181</f>
        <v>66140</v>
      </c>
      <c r="AK181" s="964">
        <f t="shared" si="913"/>
        <v>10</v>
      </c>
      <c r="AL181" s="931"/>
      <c r="AM181" s="931">
        <f t="shared" si="783"/>
        <v>10</v>
      </c>
      <c r="AN181" s="933">
        <f t="shared" si="1003"/>
        <v>661400</v>
      </c>
      <c r="AO181" s="933">
        <f t="shared" si="992"/>
        <v>171964</v>
      </c>
      <c r="AP181" s="1531"/>
      <c r="AQ181" s="933">
        <f t="shared" si="1004"/>
        <v>833364</v>
      </c>
      <c r="AR181" s="825"/>
      <c r="AS181" s="929">
        <f t="shared" si="1005"/>
        <v>833364</v>
      </c>
      <c r="AT181" s="935">
        <f t="shared" si="768"/>
        <v>10833732</v>
      </c>
      <c r="AU181" s="1496">
        <v>1</v>
      </c>
      <c r="AV181" s="968">
        <f t="shared" si="993"/>
        <v>14</v>
      </c>
      <c r="AW181" s="923">
        <f t="shared" si="1006"/>
        <v>28</v>
      </c>
      <c r="AX181" s="825">
        <f>+AJ181</f>
        <v>66140</v>
      </c>
      <c r="AY181" s="964">
        <f t="shared" si="914"/>
        <v>10</v>
      </c>
      <c r="AZ181" s="931"/>
      <c r="BA181" s="931">
        <f t="shared" si="886"/>
        <v>10</v>
      </c>
      <c r="BB181" s="933">
        <f t="shared" si="1007"/>
        <v>661400</v>
      </c>
      <c r="BC181" s="933">
        <f t="shared" si="994"/>
        <v>185192.00000000003</v>
      </c>
      <c r="BD181" s="1531"/>
      <c r="BE181" s="933">
        <f t="shared" si="1008"/>
        <v>846592</v>
      </c>
      <c r="BF181" s="825"/>
      <c r="BG181" s="929">
        <f t="shared" si="1009"/>
        <v>846592</v>
      </c>
      <c r="BH181" s="937">
        <f t="shared" si="770"/>
        <v>11005696</v>
      </c>
    </row>
    <row r="182" spans="1:60" s="938" customFormat="1" ht="23.25" customHeight="1" thickBot="1">
      <c r="A182" s="921">
        <v>55</v>
      </c>
      <c r="B182" s="650" t="s">
        <v>1009</v>
      </c>
      <c r="C182" s="922" t="s">
        <v>645</v>
      </c>
      <c r="D182" s="1502">
        <v>1</v>
      </c>
      <c r="E182" s="1225">
        <v>5</v>
      </c>
      <c r="F182" s="941">
        <f t="shared" si="995"/>
        <v>10</v>
      </c>
      <c r="G182" s="831">
        <v>66140</v>
      </c>
      <c r="H182" s="831">
        <v>10</v>
      </c>
      <c r="I182" s="942">
        <f t="shared" si="996"/>
        <v>661400</v>
      </c>
      <c r="J182" s="942">
        <v>66140</v>
      </c>
      <c r="K182" s="1056">
        <f t="shared" si="761"/>
        <v>10</v>
      </c>
      <c r="L182" s="1055">
        <f t="shared" si="762"/>
        <v>66140</v>
      </c>
      <c r="M182" s="1529"/>
      <c r="N182" s="942">
        <f t="shared" si="763"/>
        <v>727540</v>
      </c>
      <c r="O182" s="831"/>
      <c r="P182" s="943">
        <f t="shared" si="997"/>
        <v>727540</v>
      </c>
      <c r="Q182" s="928">
        <f t="shared" si="764"/>
        <v>9458020</v>
      </c>
      <c r="R182" s="1496">
        <v>1</v>
      </c>
      <c r="S182" s="930">
        <f t="shared" si="988"/>
        <v>6</v>
      </c>
      <c r="T182" s="923">
        <f t="shared" ref="T182" si="1011">+S182*2</f>
        <v>12</v>
      </c>
      <c r="U182" s="825">
        <f t="shared" ref="U182" si="1012">+G182</f>
        <v>66140</v>
      </c>
      <c r="V182" s="964">
        <f t="shared" si="912"/>
        <v>10</v>
      </c>
      <c r="W182" s="932"/>
      <c r="X182" s="932">
        <f t="shared" si="776"/>
        <v>10</v>
      </c>
      <c r="Y182" s="933">
        <f t="shared" ref="Y182" si="1013">+X182*U182</f>
        <v>661400</v>
      </c>
      <c r="Z182" s="933">
        <f t="shared" si="765"/>
        <v>13228</v>
      </c>
      <c r="AA182" s="933">
        <f t="shared" ref="AA182" si="1014">IF((T182&lt;=30)*AND(Y182*T182%&gt;J182),Y182*T182%,IF((T182&gt;30)*AND(Y182*30%&gt;J182),Y182*30%,J182))</f>
        <v>79368</v>
      </c>
      <c r="AB182" s="1529"/>
      <c r="AC182" s="933">
        <f t="shared" ref="AC182" si="1015">+Y182+AA182</f>
        <v>740768</v>
      </c>
      <c r="AD182" s="825"/>
      <c r="AE182" s="929">
        <f t="shared" ref="AE182" si="1016">+AC182+AD182</f>
        <v>740768</v>
      </c>
      <c r="AF182" s="935">
        <f t="shared" si="766"/>
        <v>9629984</v>
      </c>
      <c r="AG182" s="1496">
        <v>1</v>
      </c>
      <c r="AH182" s="968">
        <f t="shared" si="991"/>
        <v>7</v>
      </c>
      <c r="AI182" s="923">
        <f t="shared" ref="AI182" si="1017">+AH182*2</f>
        <v>14</v>
      </c>
      <c r="AJ182" s="825">
        <f t="shared" ref="AJ182" si="1018">+U182</f>
        <v>66140</v>
      </c>
      <c r="AK182" s="964">
        <f t="shared" si="913"/>
        <v>10</v>
      </c>
      <c r="AL182" s="931"/>
      <c r="AM182" s="931">
        <f t="shared" si="783"/>
        <v>10</v>
      </c>
      <c r="AN182" s="933">
        <f t="shared" ref="AN182" si="1019">+AM182*AJ182</f>
        <v>661400</v>
      </c>
      <c r="AO182" s="933">
        <f t="shared" ref="AO182" si="1020">IF((AI182&lt;=30)*AND(AN182*AI182%&gt;AA182),AN182*AI182%,IF((AI182&gt;30)*AND(AN182*30%&gt;AA182),AN182*30%,AA182))</f>
        <v>92596.000000000015</v>
      </c>
      <c r="AP182" s="1529"/>
      <c r="AQ182" s="933">
        <f t="shared" ref="AQ182" si="1021">+AN182+AO182</f>
        <v>753996</v>
      </c>
      <c r="AR182" s="825"/>
      <c r="AS182" s="929">
        <f t="shared" ref="AS182" si="1022">+AQ182+AR182</f>
        <v>753996</v>
      </c>
      <c r="AT182" s="935">
        <f t="shared" si="768"/>
        <v>9801948</v>
      </c>
      <c r="AU182" s="1496">
        <v>1</v>
      </c>
      <c r="AV182" s="968">
        <f t="shared" ref="AV182" si="1023">+AH182+1</f>
        <v>8</v>
      </c>
      <c r="AW182" s="923">
        <f t="shared" ref="AW182" si="1024">+AV182*2</f>
        <v>16</v>
      </c>
      <c r="AX182" s="825">
        <f t="shared" ref="AX182" si="1025">+AJ182</f>
        <v>66140</v>
      </c>
      <c r="AY182" s="964">
        <f t="shared" si="914"/>
        <v>10</v>
      </c>
      <c r="AZ182" s="931"/>
      <c r="BA182" s="931">
        <f t="shared" si="886"/>
        <v>10</v>
      </c>
      <c r="BB182" s="933">
        <f t="shared" ref="BB182" si="1026">+BA182*AX182</f>
        <v>661400</v>
      </c>
      <c r="BC182" s="933">
        <f t="shared" ref="BC182" si="1027">IF((AW182&lt;=30)*AND(BB182*AW182%&gt;AO182),BB182*AW182%,IF((AW182&gt;30)*AND(BB182*30%&gt;AO182),BB182*30%,AO182))</f>
        <v>105824</v>
      </c>
      <c r="BD182" s="1529"/>
      <c r="BE182" s="933">
        <f t="shared" ref="BE182" si="1028">+BB182+BC182</f>
        <v>767224</v>
      </c>
      <c r="BF182" s="825"/>
      <c r="BG182" s="929">
        <f t="shared" ref="BG182" si="1029">+BE182+BF182</f>
        <v>767224</v>
      </c>
      <c r="BH182" s="937">
        <f t="shared" si="770"/>
        <v>9973912</v>
      </c>
    </row>
    <row r="183" spans="1:60" s="938" customFormat="1" ht="23.25" customHeight="1" thickBot="1">
      <c r="A183" s="939">
        <v>56</v>
      </c>
      <c r="B183" s="647" t="s">
        <v>582</v>
      </c>
      <c r="C183" s="922" t="s">
        <v>645</v>
      </c>
      <c r="D183" s="1502">
        <v>1</v>
      </c>
      <c r="E183" s="1172">
        <v>22</v>
      </c>
      <c r="F183" s="923">
        <f t="shared" si="995"/>
        <v>44</v>
      </c>
      <c r="G183" s="825">
        <v>66140</v>
      </c>
      <c r="H183" s="825">
        <v>10</v>
      </c>
      <c r="I183" s="933">
        <f t="shared" ref="I183:I187" si="1030">+H183*G183</f>
        <v>661400</v>
      </c>
      <c r="J183" s="933">
        <v>263123</v>
      </c>
      <c r="K183" s="1057">
        <f t="shared" si="761"/>
        <v>44</v>
      </c>
      <c r="L183" s="1058">
        <f t="shared" si="762"/>
        <v>291016</v>
      </c>
      <c r="M183" s="1530"/>
      <c r="N183" s="933">
        <f t="shared" si="763"/>
        <v>924523</v>
      </c>
      <c r="O183" s="825"/>
      <c r="P183" s="929">
        <f t="shared" ref="P183:P187" si="1031">+N183+O183</f>
        <v>924523</v>
      </c>
      <c r="Q183" s="928">
        <f t="shared" si="764"/>
        <v>12018799</v>
      </c>
      <c r="R183" s="1496">
        <v>1</v>
      </c>
      <c r="S183" s="930">
        <f t="shared" ref="S183:S187" si="1032">+E183+1</f>
        <v>23</v>
      </c>
      <c r="T183" s="923">
        <f t="shared" ref="T183:T187" si="1033">+S183*2</f>
        <v>46</v>
      </c>
      <c r="U183" s="825">
        <f t="shared" ref="U183:U187" si="1034">+G183</f>
        <v>66140</v>
      </c>
      <c r="V183" s="964">
        <f t="shared" si="912"/>
        <v>10</v>
      </c>
      <c r="W183" s="932"/>
      <c r="X183" s="932">
        <f t="shared" si="776"/>
        <v>10</v>
      </c>
      <c r="Y183" s="933">
        <f t="shared" ref="Y183:Y187" si="1035">+X183*U183</f>
        <v>661400</v>
      </c>
      <c r="Z183" s="933">
        <f t="shared" si="765"/>
        <v>0</v>
      </c>
      <c r="AA183" s="933">
        <f t="shared" ref="AA183:AA187" si="1036">IF((T183&lt;=30)*AND(Y183*T183%&gt;J183),Y183*T183%,IF((T183&gt;30)*AND(Y183*30%&gt;J183),Y183*30%,J183))</f>
        <v>263123</v>
      </c>
      <c r="AB183" s="1530"/>
      <c r="AC183" s="933">
        <f t="shared" ref="AC183:AC186" si="1037">+Y183+AA183</f>
        <v>924523</v>
      </c>
      <c r="AD183" s="825"/>
      <c r="AE183" s="929">
        <f t="shared" ref="AE183:AE187" si="1038">+AC183+AD183</f>
        <v>924523</v>
      </c>
      <c r="AF183" s="935">
        <f t="shared" si="766"/>
        <v>12018799</v>
      </c>
      <c r="AG183" s="1496">
        <v>1</v>
      </c>
      <c r="AH183" s="968">
        <f t="shared" ref="AH183:AH187" si="1039">+S183+1</f>
        <v>24</v>
      </c>
      <c r="AI183" s="923">
        <f t="shared" ref="AI183:AI187" si="1040">+AH183*2</f>
        <v>48</v>
      </c>
      <c r="AJ183" s="825">
        <f t="shared" ref="AJ183:AJ188" si="1041">+U183</f>
        <v>66140</v>
      </c>
      <c r="AK183" s="964">
        <f t="shared" si="913"/>
        <v>10</v>
      </c>
      <c r="AL183" s="931"/>
      <c r="AM183" s="931">
        <f t="shared" si="783"/>
        <v>10</v>
      </c>
      <c r="AN183" s="933">
        <f t="shared" ref="AN183:AN187" si="1042">+AM183*AJ183</f>
        <v>661400</v>
      </c>
      <c r="AO183" s="933">
        <f t="shared" ref="AO183:AO187" si="1043">IF((AI183&lt;=30)*AND(AN183*AI183%&gt;AA183),AN183*AI183%,IF((AI183&gt;30)*AND(AN183*30%&gt;AA183),AN183*30%,AA183))</f>
        <v>263123</v>
      </c>
      <c r="AP183" s="1530"/>
      <c r="AQ183" s="933">
        <f t="shared" ref="AQ183:AQ187" si="1044">+AN183+AO183</f>
        <v>924523</v>
      </c>
      <c r="AR183" s="825"/>
      <c r="AS183" s="929">
        <f t="shared" ref="AS183:AS187" si="1045">+AQ183+AR183</f>
        <v>924523</v>
      </c>
      <c r="AT183" s="935">
        <f t="shared" si="768"/>
        <v>12018799</v>
      </c>
      <c r="AU183" s="1496">
        <v>1</v>
      </c>
      <c r="AV183" s="968">
        <f t="shared" ref="AV183:AV187" si="1046">+AH183+1</f>
        <v>25</v>
      </c>
      <c r="AW183" s="923">
        <f t="shared" ref="AW183:AW187" si="1047">+AV183*2</f>
        <v>50</v>
      </c>
      <c r="AX183" s="825">
        <f t="shared" ref="AX183:AX188" si="1048">+AJ183</f>
        <v>66140</v>
      </c>
      <c r="AY183" s="964">
        <f t="shared" si="914"/>
        <v>10</v>
      </c>
      <c r="AZ183" s="931"/>
      <c r="BA183" s="931">
        <f t="shared" si="886"/>
        <v>10</v>
      </c>
      <c r="BB183" s="933">
        <f t="shared" ref="BB183:BB187" si="1049">+BA183*AX183</f>
        <v>661400</v>
      </c>
      <c r="BC183" s="933">
        <f t="shared" ref="BC183:BC187" si="1050">IF((AW183&lt;=30)*AND(BB183*AW183%&gt;AO183),BB183*AW183%,IF((AW183&gt;30)*AND(BB183*30%&gt;AO183),BB183*30%,AO183))</f>
        <v>263123</v>
      </c>
      <c r="BD183" s="1530"/>
      <c r="BE183" s="933">
        <f t="shared" ref="BE183:BE187" si="1051">+BB183+BC183</f>
        <v>924523</v>
      </c>
      <c r="BF183" s="825"/>
      <c r="BG183" s="929">
        <f t="shared" ref="BG183:BG187" si="1052">+BE183+BF183</f>
        <v>924523</v>
      </c>
      <c r="BH183" s="937">
        <f t="shared" si="770"/>
        <v>12018799</v>
      </c>
    </row>
    <row r="184" spans="1:60" s="938" customFormat="1" ht="23.25" customHeight="1" thickBot="1">
      <c r="A184" s="921">
        <v>57</v>
      </c>
      <c r="B184" s="650" t="s">
        <v>778</v>
      </c>
      <c r="C184" s="922" t="s">
        <v>645</v>
      </c>
      <c r="D184" s="1502">
        <v>1</v>
      </c>
      <c r="E184" s="1172">
        <v>7</v>
      </c>
      <c r="F184" s="923">
        <f t="shared" si="995"/>
        <v>14</v>
      </c>
      <c r="G184" s="825">
        <v>66140</v>
      </c>
      <c r="H184" s="825">
        <v>10</v>
      </c>
      <c r="I184" s="933">
        <f t="shared" si="1030"/>
        <v>661400</v>
      </c>
      <c r="J184" s="933">
        <v>92596.000000000015</v>
      </c>
      <c r="K184" s="1056">
        <f t="shared" si="761"/>
        <v>14</v>
      </c>
      <c r="L184" s="1055">
        <f t="shared" si="762"/>
        <v>92596</v>
      </c>
      <c r="M184" s="1531"/>
      <c r="N184" s="933">
        <f t="shared" si="763"/>
        <v>753996</v>
      </c>
      <c r="O184" s="825"/>
      <c r="P184" s="929">
        <f t="shared" si="1031"/>
        <v>753996</v>
      </c>
      <c r="Q184" s="928">
        <f t="shared" si="764"/>
        <v>9801948</v>
      </c>
      <c r="R184" s="1496">
        <v>1</v>
      </c>
      <c r="S184" s="930">
        <f t="shared" si="1032"/>
        <v>8</v>
      </c>
      <c r="T184" s="923">
        <f t="shared" si="1033"/>
        <v>16</v>
      </c>
      <c r="U184" s="825">
        <f t="shared" si="1034"/>
        <v>66140</v>
      </c>
      <c r="V184" s="964">
        <f t="shared" si="912"/>
        <v>10</v>
      </c>
      <c r="W184" s="932"/>
      <c r="X184" s="932">
        <f t="shared" si="776"/>
        <v>10</v>
      </c>
      <c r="Y184" s="933">
        <f t="shared" si="1035"/>
        <v>661400</v>
      </c>
      <c r="Z184" s="933">
        <f t="shared" si="765"/>
        <v>13227.999999999985</v>
      </c>
      <c r="AA184" s="933">
        <f t="shared" si="1036"/>
        <v>105824</v>
      </c>
      <c r="AB184" s="1531"/>
      <c r="AC184" s="933">
        <f t="shared" si="1037"/>
        <v>767224</v>
      </c>
      <c r="AD184" s="825"/>
      <c r="AE184" s="929">
        <f t="shared" si="1038"/>
        <v>767224</v>
      </c>
      <c r="AF184" s="935">
        <f t="shared" si="766"/>
        <v>9973912</v>
      </c>
      <c r="AG184" s="1496">
        <v>1</v>
      </c>
      <c r="AH184" s="968">
        <f t="shared" si="1039"/>
        <v>9</v>
      </c>
      <c r="AI184" s="923">
        <f t="shared" si="1040"/>
        <v>18</v>
      </c>
      <c r="AJ184" s="825">
        <f t="shared" si="1041"/>
        <v>66140</v>
      </c>
      <c r="AK184" s="964">
        <f t="shared" si="913"/>
        <v>10</v>
      </c>
      <c r="AL184" s="931"/>
      <c r="AM184" s="931">
        <f t="shared" si="783"/>
        <v>10</v>
      </c>
      <c r="AN184" s="933">
        <f t="shared" si="1042"/>
        <v>661400</v>
      </c>
      <c r="AO184" s="933">
        <f t="shared" si="1043"/>
        <v>119052</v>
      </c>
      <c r="AP184" s="1531"/>
      <c r="AQ184" s="933">
        <f t="shared" si="1044"/>
        <v>780452</v>
      </c>
      <c r="AR184" s="825"/>
      <c r="AS184" s="929">
        <f t="shared" si="1045"/>
        <v>780452</v>
      </c>
      <c r="AT184" s="935">
        <f t="shared" si="768"/>
        <v>10145876</v>
      </c>
      <c r="AU184" s="1496">
        <v>1</v>
      </c>
      <c r="AV184" s="968">
        <f t="shared" si="1046"/>
        <v>10</v>
      </c>
      <c r="AW184" s="923">
        <f t="shared" si="1047"/>
        <v>20</v>
      </c>
      <c r="AX184" s="825">
        <f t="shared" si="1048"/>
        <v>66140</v>
      </c>
      <c r="AY184" s="964">
        <f t="shared" si="914"/>
        <v>10</v>
      </c>
      <c r="AZ184" s="931"/>
      <c r="BA184" s="931">
        <f t="shared" si="886"/>
        <v>10</v>
      </c>
      <c r="BB184" s="933">
        <f t="shared" si="1049"/>
        <v>661400</v>
      </c>
      <c r="BC184" s="933">
        <f t="shared" si="1050"/>
        <v>132280</v>
      </c>
      <c r="BD184" s="1531"/>
      <c r="BE184" s="933">
        <f t="shared" si="1051"/>
        <v>793680</v>
      </c>
      <c r="BF184" s="825"/>
      <c r="BG184" s="929">
        <f t="shared" si="1052"/>
        <v>793680</v>
      </c>
      <c r="BH184" s="937">
        <f t="shared" si="770"/>
        <v>10317840</v>
      </c>
    </row>
    <row r="185" spans="1:60" s="938" customFormat="1" ht="23.25" customHeight="1" thickBot="1">
      <c r="A185" s="939">
        <v>58</v>
      </c>
      <c r="B185" s="647" t="s">
        <v>589</v>
      </c>
      <c r="C185" s="922" t="s">
        <v>645</v>
      </c>
      <c r="D185" s="1502">
        <v>1</v>
      </c>
      <c r="E185" s="1172">
        <v>11</v>
      </c>
      <c r="F185" s="923">
        <f t="shared" si="995"/>
        <v>22</v>
      </c>
      <c r="G185" s="825">
        <v>66140</v>
      </c>
      <c r="H185" s="825">
        <v>10</v>
      </c>
      <c r="I185" s="933">
        <f t="shared" si="1030"/>
        <v>661400</v>
      </c>
      <c r="J185" s="933">
        <v>145508</v>
      </c>
      <c r="K185" s="1056">
        <f t="shared" si="761"/>
        <v>22</v>
      </c>
      <c r="L185" s="1055">
        <f t="shared" si="762"/>
        <v>145508</v>
      </c>
      <c r="M185" s="1531"/>
      <c r="N185" s="933">
        <f t="shared" si="763"/>
        <v>806908</v>
      </c>
      <c r="O185" s="825"/>
      <c r="P185" s="929">
        <f t="shared" si="1031"/>
        <v>806908</v>
      </c>
      <c r="Q185" s="928">
        <f t="shared" si="764"/>
        <v>10489804</v>
      </c>
      <c r="R185" s="1496">
        <v>1</v>
      </c>
      <c r="S185" s="930">
        <f t="shared" si="1032"/>
        <v>12</v>
      </c>
      <c r="T185" s="923">
        <f t="shared" si="1033"/>
        <v>24</v>
      </c>
      <c r="U185" s="825">
        <f t="shared" si="1034"/>
        <v>66140</v>
      </c>
      <c r="V185" s="964">
        <f t="shared" si="912"/>
        <v>10</v>
      </c>
      <c r="W185" s="932"/>
      <c r="X185" s="932">
        <f t="shared" si="776"/>
        <v>10</v>
      </c>
      <c r="Y185" s="933">
        <f t="shared" si="1035"/>
        <v>661400</v>
      </c>
      <c r="Z185" s="933">
        <f t="shared" si="765"/>
        <v>13228</v>
      </c>
      <c r="AA185" s="933">
        <f t="shared" si="1036"/>
        <v>158736</v>
      </c>
      <c r="AB185" s="1531"/>
      <c r="AC185" s="933">
        <f t="shared" si="1037"/>
        <v>820136</v>
      </c>
      <c r="AD185" s="825"/>
      <c r="AE185" s="929">
        <f t="shared" si="1038"/>
        <v>820136</v>
      </c>
      <c r="AF185" s="935">
        <f t="shared" si="766"/>
        <v>10661768</v>
      </c>
      <c r="AG185" s="1496">
        <v>1</v>
      </c>
      <c r="AH185" s="968">
        <f t="shared" si="1039"/>
        <v>13</v>
      </c>
      <c r="AI185" s="923">
        <f t="shared" si="1040"/>
        <v>26</v>
      </c>
      <c r="AJ185" s="825">
        <f t="shared" si="1041"/>
        <v>66140</v>
      </c>
      <c r="AK185" s="964">
        <f t="shared" si="913"/>
        <v>10</v>
      </c>
      <c r="AL185" s="931"/>
      <c r="AM185" s="931">
        <f t="shared" si="783"/>
        <v>10</v>
      </c>
      <c r="AN185" s="933">
        <f t="shared" si="1042"/>
        <v>661400</v>
      </c>
      <c r="AO185" s="933">
        <f t="shared" si="1043"/>
        <v>171964</v>
      </c>
      <c r="AP185" s="1531"/>
      <c r="AQ185" s="933">
        <f t="shared" si="1044"/>
        <v>833364</v>
      </c>
      <c r="AR185" s="825"/>
      <c r="AS185" s="929">
        <f t="shared" si="1045"/>
        <v>833364</v>
      </c>
      <c r="AT185" s="935">
        <f t="shared" si="768"/>
        <v>10833732</v>
      </c>
      <c r="AU185" s="1496">
        <v>1</v>
      </c>
      <c r="AV185" s="968">
        <f t="shared" si="1046"/>
        <v>14</v>
      </c>
      <c r="AW185" s="923">
        <f t="shared" si="1047"/>
        <v>28</v>
      </c>
      <c r="AX185" s="825">
        <f t="shared" si="1048"/>
        <v>66140</v>
      </c>
      <c r="AY185" s="964">
        <f t="shared" si="914"/>
        <v>10</v>
      </c>
      <c r="AZ185" s="931"/>
      <c r="BA185" s="931">
        <f t="shared" si="886"/>
        <v>10</v>
      </c>
      <c r="BB185" s="933">
        <f t="shared" si="1049"/>
        <v>661400</v>
      </c>
      <c r="BC185" s="933">
        <f t="shared" si="1050"/>
        <v>185192.00000000003</v>
      </c>
      <c r="BD185" s="1531"/>
      <c r="BE185" s="933">
        <f t="shared" si="1051"/>
        <v>846592</v>
      </c>
      <c r="BF185" s="825"/>
      <c r="BG185" s="929">
        <f t="shared" si="1052"/>
        <v>846592</v>
      </c>
      <c r="BH185" s="937">
        <f t="shared" si="770"/>
        <v>11005696</v>
      </c>
    </row>
    <row r="186" spans="1:60" s="938" customFormat="1" ht="23.25" customHeight="1" thickBot="1">
      <c r="A186" s="921">
        <v>59</v>
      </c>
      <c r="B186" s="650" t="s">
        <v>1418</v>
      </c>
      <c r="C186" s="922" t="s">
        <v>645</v>
      </c>
      <c r="D186" s="1502">
        <v>1</v>
      </c>
      <c r="E186" s="1172">
        <v>3</v>
      </c>
      <c r="F186" s="923">
        <f t="shared" ref="F186:F187" si="1053">+E186*2</f>
        <v>6</v>
      </c>
      <c r="G186" s="825">
        <v>66140</v>
      </c>
      <c r="H186" s="825">
        <v>10</v>
      </c>
      <c r="I186" s="933">
        <f t="shared" si="1030"/>
        <v>661400</v>
      </c>
      <c r="J186" s="933">
        <v>39684</v>
      </c>
      <c r="K186" s="1056">
        <f t="shared" si="761"/>
        <v>6</v>
      </c>
      <c r="L186" s="1055">
        <f t="shared" si="762"/>
        <v>39684</v>
      </c>
      <c r="M186" s="1531"/>
      <c r="N186" s="933">
        <f t="shared" ref="N186:N187" si="1054">+I186+J186</f>
        <v>701084</v>
      </c>
      <c r="O186" s="825"/>
      <c r="P186" s="929">
        <f t="shared" si="1031"/>
        <v>701084</v>
      </c>
      <c r="Q186" s="928">
        <f t="shared" si="764"/>
        <v>9114092</v>
      </c>
      <c r="R186" s="1496">
        <v>1</v>
      </c>
      <c r="S186" s="930">
        <f t="shared" si="1032"/>
        <v>4</v>
      </c>
      <c r="T186" s="923">
        <f t="shared" si="1033"/>
        <v>8</v>
      </c>
      <c r="U186" s="825">
        <f t="shared" si="1034"/>
        <v>66140</v>
      </c>
      <c r="V186" s="964">
        <f t="shared" si="912"/>
        <v>10</v>
      </c>
      <c r="W186" s="932"/>
      <c r="X186" s="932">
        <f t="shared" si="776"/>
        <v>10</v>
      </c>
      <c r="Y186" s="933">
        <f t="shared" si="1035"/>
        <v>661400</v>
      </c>
      <c r="Z186" s="933">
        <f t="shared" si="765"/>
        <v>13228</v>
      </c>
      <c r="AA186" s="933">
        <f t="shared" si="1036"/>
        <v>52912</v>
      </c>
      <c r="AB186" s="1531"/>
      <c r="AC186" s="933">
        <f t="shared" si="1037"/>
        <v>714312</v>
      </c>
      <c r="AD186" s="825"/>
      <c r="AE186" s="929">
        <f t="shared" si="1038"/>
        <v>714312</v>
      </c>
      <c r="AF186" s="935">
        <f t="shared" si="766"/>
        <v>9286056</v>
      </c>
      <c r="AG186" s="1496">
        <v>1</v>
      </c>
      <c r="AH186" s="968">
        <f t="shared" si="1039"/>
        <v>5</v>
      </c>
      <c r="AI186" s="923">
        <f t="shared" si="1040"/>
        <v>10</v>
      </c>
      <c r="AJ186" s="825">
        <f t="shared" si="1041"/>
        <v>66140</v>
      </c>
      <c r="AK186" s="964">
        <f t="shared" si="913"/>
        <v>10</v>
      </c>
      <c r="AL186" s="931"/>
      <c r="AM186" s="931">
        <f t="shared" si="783"/>
        <v>10</v>
      </c>
      <c r="AN186" s="933">
        <f t="shared" si="1042"/>
        <v>661400</v>
      </c>
      <c r="AO186" s="933">
        <f t="shared" si="1043"/>
        <v>66140</v>
      </c>
      <c r="AP186" s="1531"/>
      <c r="AQ186" s="933">
        <f t="shared" si="1044"/>
        <v>727540</v>
      </c>
      <c r="AR186" s="825"/>
      <c r="AS186" s="929">
        <f t="shared" si="1045"/>
        <v>727540</v>
      </c>
      <c r="AT186" s="935">
        <f t="shared" si="768"/>
        <v>9458020</v>
      </c>
      <c r="AU186" s="1496">
        <v>1</v>
      </c>
      <c r="AV186" s="968">
        <f t="shared" si="1046"/>
        <v>6</v>
      </c>
      <c r="AW186" s="923">
        <f t="shared" si="1047"/>
        <v>12</v>
      </c>
      <c r="AX186" s="825">
        <f t="shared" si="1048"/>
        <v>66140</v>
      </c>
      <c r="AY186" s="964">
        <f t="shared" si="914"/>
        <v>10</v>
      </c>
      <c r="AZ186" s="931"/>
      <c r="BA186" s="931">
        <f t="shared" si="886"/>
        <v>10</v>
      </c>
      <c r="BB186" s="933">
        <f t="shared" si="1049"/>
        <v>661400</v>
      </c>
      <c r="BC186" s="933">
        <f t="shared" si="1050"/>
        <v>79368</v>
      </c>
      <c r="BD186" s="1531"/>
      <c r="BE186" s="933">
        <f t="shared" si="1051"/>
        <v>740768</v>
      </c>
      <c r="BF186" s="831"/>
      <c r="BG186" s="949">
        <f t="shared" si="1052"/>
        <v>740768</v>
      </c>
      <c r="BH186" s="937">
        <f t="shared" si="770"/>
        <v>9629984</v>
      </c>
    </row>
    <row r="187" spans="1:60" s="938" customFormat="1" ht="23.25" customHeight="1" thickBot="1">
      <c r="A187" s="939">
        <v>60</v>
      </c>
      <c r="B187" s="645" t="s">
        <v>1233</v>
      </c>
      <c r="C187" s="922" t="s">
        <v>645</v>
      </c>
      <c r="D187" s="1520">
        <v>1</v>
      </c>
      <c r="E187" s="1172">
        <v>5</v>
      </c>
      <c r="F187" s="923">
        <f t="shared" si="1053"/>
        <v>10</v>
      </c>
      <c r="G187" s="825">
        <v>66140</v>
      </c>
      <c r="H187" s="825">
        <v>10</v>
      </c>
      <c r="I187" s="933">
        <f t="shared" si="1030"/>
        <v>661400</v>
      </c>
      <c r="J187" s="933">
        <v>66140</v>
      </c>
      <c r="K187" s="1056">
        <f t="shared" si="761"/>
        <v>10</v>
      </c>
      <c r="L187" s="1055">
        <f t="shared" si="762"/>
        <v>66140</v>
      </c>
      <c r="M187" s="1531"/>
      <c r="N187" s="933">
        <f t="shared" si="1054"/>
        <v>727540</v>
      </c>
      <c r="O187" s="825"/>
      <c r="P187" s="929">
        <f t="shared" si="1031"/>
        <v>727540</v>
      </c>
      <c r="Q187" s="928">
        <f t="shared" si="764"/>
        <v>9458020</v>
      </c>
      <c r="R187" s="1496">
        <v>1</v>
      </c>
      <c r="S187" s="930">
        <f t="shared" si="1032"/>
        <v>6</v>
      </c>
      <c r="T187" s="923">
        <f t="shared" si="1033"/>
        <v>12</v>
      </c>
      <c r="U187" s="825">
        <f t="shared" si="1034"/>
        <v>66140</v>
      </c>
      <c r="V187" s="931">
        <v>10</v>
      </c>
      <c r="W187" s="932"/>
      <c r="X187" s="932">
        <f t="shared" si="776"/>
        <v>10</v>
      </c>
      <c r="Y187" s="933">
        <f t="shared" si="1035"/>
        <v>661400</v>
      </c>
      <c r="Z187" s="933">
        <f t="shared" si="765"/>
        <v>13228</v>
      </c>
      <c r="AA187" s="933">
        <f t="shared" si="1036"/>
        <v>79368</v>
      </c>
      <c r="AB187" s="1531"/>
      <c r="AC187" s="933">
        <f>+Y187+AA187</f>
        <v>740768</v>
      </c>
      <c r="AD187" s="825"/>
      <c r="AE187" s="929">
        <f t="shared" si="1038"/>
        <v>740768</v>
      </c>
      <c r="AF187" s="935">
        <f t="shared" si="766"/>
        <v>9629984</v>
      </c>
      <c r="AG187" s="1488">
        <v>1</v>
      </c>
      <c r="AH187" s="936">
        <f t="shared" si="1039"/>
        <v>7</v>
      </c>
      <c r="AI187" s="923">
        <f t="shared" si="1040"/>
        <v>14</v>
      </c>
      <c r="AJ187" s="825">
        <f>+U187</f>
        <v>66140</v>
      </c>
      <c r="AK187" s="931">
        <v>10</v>
      </c>
      <c r="AL187" s="931"/>
      <c r="AM187" s="931">
        <f t="shared" si="783"/>
        <v>10</v>
      </c>
      <c r="AN187" s="933">
        <f t="shared" si="1042"/>
        <v>661400</v>
      </c>
      <c r="AO187" s="933">
        <f t="shared" si="1043"/>
        <v>92596.000000000015</v>
      </c>
      <c r="AP187" s="1531"/>
      <c r="AQ187" s="933">
        <f t="shared" si="1044"/>
        <v>753996</v>
      </c>
      <c r="AR187" s="825"/>
      <c r="AS187" s="929">
        <f t="shared" si="1045"/>
        <v>753996</v>
      </c>
      <c r="AT187" s="935">
        <f t="shared" si="768"/>
        <v>9801948</v>
      </c>
      <c r="AU187" s="1488">
        <v>1</v>
      </c>
      <c r="AV187" s="936">
        <f t="shared" si="1046"/>
        <v>8</v>
      </c>
      <c r="AW187" s="923">
        <f t="shared" si="1047"/>
        <v>16</v>
      </c>
      <c r="AX187" s="825">
        <f t="shared" si="1048"/>
        <v>66140</v>
      </c>
      <c r="AY187" s="931">
        <v>10</v>
      </c>
      <c r="AZ187" s="931"/>
      <c r="BA187" s="931">
        <f t="shared" si="886"/>
        <v>10</v>
      </c>
      <c r="BB187" s="933">
        <f t="shared" si="1049"/>
        <v>661400</v>
      </c>
      <c r="BC187" s="933">
        <f t="shared" si="1050"/>
        <v>105824</v>
      </c>
      <c r="BD187" s="1531"/>
      <c r="BE187" s="933">
        <f t="shared" si="1051"/>
        <v>767224</v>
      </c>
      <c r="BF187" s="825"/>
      <c r="BG187" s="929">
        <f t="shared" si="1052"/>
        <v>767224</v>
      </c>
      <c r="BH187" s="937">
        <f t="shared" si="770"/>
        <v>9973912</v>
      </c>
    </row>
    <row r="188" spans="1:60" s="938" customFormat="1" ht="23.25" customHeight="1" thickBot="1">
      <c r="A188" s="921">
        <v>61</v>
      </c>
      <c r="B188" s="645" t="s">
        <v>665</v>
      </c>
      <c r="C188" s="922" t="s">
        <v>645</v>
      </c>
      <c r="D188" s="1502">
        <v>1</v>
      </c>
      <c r="E188" s="1172">
        <v>18</v>
      </c>
      <c r="F188" s="923">
        <f>+E188*2</f>
        <v>36</v>
      </c>
      <c r="G188" s="825">
        <v>66140</v>
      </c>
      <c r="H188" s="825">
        <v>10</v>
      </c>
      <c r="I188" s="933">
        <f>+H188*G188</f>
        <v>661400</v>
      </c>
      <c r="J188" s="933">
        <v>198420</v>
      </c>
      <c r="K188" s="1057">
        <f t="shared" si="761"/>
        <v>36</v>
      </c>
      <c r="L188" s="1058">
        <f t="shared" si="762"/>
        <v>238104</v>
      </c>
      <c r="M188" s="1530"/>
      <c r="N188" s="933">
        <f>+I188+J188</f>
        <v>859820</v>
      </c>
      <c r="O188" s="825"/>
      <c r="P188" s="929">
        <f>+N188+O188</f>
        <v>859820</v>
      </c>
      <c r="Q188" s="928">
        <f t="shared" si="764"/>
        <v>11177660</v>
      </c>
      <c r="R188" s="1496">
        <v>1</v>
      </c>
      <c r="S188" s="930">
        <f>+E188+1</f>
        <v>19</v>
      </c>
      <c r="T188" s="923">
        <f>+S188*2</f>
        <v>38</v>
      </c>
      <c r="U188" s="825">
        <f t="shared" ref="U188" si="1055">+G188</f>
        <v>66140</v>
      </c>
      <c r="V188" s="964">
        <f t="shared" si="912"/>
        <v>10</v>
      </c>
      <c r="W188" s="932"/>
      <c r="X188" s="932">
        <f t="shared" si="776"/>
        <v>10</v>
      </c>
      <c r="Y188" s="933">
        <f>+X188*U188</f>
        <v>661400</v>
      </c>
      <c r="Z188" s="933">
        <f t="shared" si="765"/>
        <v>0</v>
      </c>
      <c r="AA188" s="933">
        <f>IF((T188&lt;=30)*AND(Y188*T188%&gt;J188),Y188*T188%,IF((T188&gt;30)*AND(Y188*30%&gt;J188),Y188*30%,J188))</f>
        <v>198420</v>
      </c>
      <c r="AB188" s="1530"/>
      <c r="AC188" s="933">
        <f>+Y188+AA188</f>
        <v>859820</v>
      </c>
      <c r="AD188" s="825"/>
      <c r="AE188" s="929">
        <f>+AC188+AD188</f>
        <v>859820</v>
      </c>
      <c r="AF188" s="935">
        <f t="shared" si="766"/>
        <v>11177660</v>
      </c>
      <c r="AG188" s="1497">
        <v>1</v>
      </c>
      <c r="AH188" s="968">
        <f>+S188+1</f>
        <v>20</v>
      </c>
      <c r="AI188" s="923">
        <f>+AH188*2</f>
        <v>40</v>
      </c>
      <c r="AJ188" s="825">
        <f t="shared" si="1041"/>
        <v>66140</v>
      </c>
      <c r="AK188" s="964">
        <f t="shared" si="913"/>
        <v>10</v>
      </c>
      <c r="AL188" s="931"/>
      <c r="AM188" s="931">
        <f t="shared" si="783"/>
        <v>10</v>
      </c>
      <c r="AN188" s="933">
        <f>+AM188*AJ188</f>
        <v>661400</v>
      </c>
      <c r="AO188" s="933">
        <f>IF((AI188&lt;=30)*AND(AN188*AI188%&gt;AA188),AN188*AI188%,IF((AI188&gt;30)*AND(AN188*30%&gt;AA188),AN188*30%,AA188))</f>
        <v>198420</v>
      </c>
      <c r="AP188" s="1530"/>
      <c r="AQ188" s="933">
        <f>+AN188+AO188</f>
        <v>859820</v>
      </c>
      <c r="AR188" s="825"/>
      <c r="AS188" s="929">
        <f>+AQ188+AR188</f>
        <v>859820</v>
      </c>
      <c r="AT188" s="935">
        <f t="shared" si="768"/>
        <v>11177660</v>
      </c>
      <c r="AU188" s="1497">
        <v>1</v>
      </c>
      <c r="AV188" s="968">
        <f>+AH188+1</f>
        <v>21</v>
      </c>
      <c r="AW188" s="923">
        <f>+AV188*2</f>
        <v>42</v>
      </c>
      <c r="AX188" s="825">
        <f t="shared" si="1048"/>
        <v>66140</v>
      </c>
      <c r="AY188" s="964">
        <f t="shared" si="914"/>
        <v>10</v>
      </c>
      <c r="AZ188" s="931"/>
      <c r="BA188" s="931">
        <f t="shared" si="886"/>
        <v>10</v>
      </c>
      <c r="BB188" s="933">
        <f>+BA188*AX188</f>
        <v>661400</v>
      </c>
      <c r="BC188" s="933">
        <f>IF((AW188&lt;=30)*AND(BB188*AW188%&gt;AO188),BB188*AW188%,IF((AW188&gt;30)*AND(BB188*30%&gt;AO188),BB188*30%,AO188))</f>
        <v>198420</v>
      </c>
      <c r="BD188" s="1530"/>
      <c r="BE188" s="933">
        <f>+BB188+BC188</f>
        <v>859820</v>
      </c>
      <c r="BF188" s="825"/>
      <c r="BG188" s="929">
        <f>+BE188+BF188</f>
        <v>859820</v>
      </c>
      <c r="BH188" s="937">
        <f t="shared" si="770"/>
        <v>11177660</v>
      </c>
    </row>
    <row r="189" spans="1:60" s="938" customFormat="1" ht="23.25" customHeight="1" thickBot="1">
      <c r="A189" s="939">
        <v>62</v>
      </c>
      <c r="B189" s="647" t="s">
        <v>545</v>
      </c>
      <c r="C189" s="922" t="s">
        <v>645</v>
      </c>
      <c r="D189" s="1502">
        <v>1</v>
      </c>
      <c r="E189" s="1172">
        <v>7</v>
      </c>
      <c r="F189" s="923">
        <f t="shared" ref="F189:F199" si="1056">+E189*2</f>
        <v>14</v>
      </c>
      <c r="G189" s="825">
        <v>66140</v>
      </c>
      <c r="H189" s="825">
        <v>10</v>
      </c>
      <c r="I189" s="933">
        <f t="shared" ref="I189:I190" si="1057">+H189*G189</f>
        <v>661400</v>
      </c>
      <c r="J189" s="933">
        <v>92596.000000000015</v>
      </c>
      <c r="K189" s="1056">
        <f t="shared" ref="K189:K190" si="1058">+E189*2</f>
        <v>14</v>
      </c>
      <c r="L189" s="1055">
        <f t="shared" ref="L189:L190" si="1059">+I189*E189*2%</f>
        <v>92596</v>
      </c>
      <c r="M189" s="1531"/>
      <c r="N189" s="933">
        <f t="shared" ref="N189:N190" si="1060">+I189+J189</f>
        <v>753996</v>
      </c>
      <c r="O189" s="825"/>
      <c r="P189" s="929">
        <f t="shared" ref="P189:P190" si="1061">+N189+O189</f>
        <v>753996</v>
      </c>
      <c r="Q189" s="928">
        <f t="shared" ref="Q189:Q190" si="1062">+P189*13</f>
        <v>9801948</v>
      </c>
      <c r="R189" s="1496">
        <v>1</v>
      </c>
      <c r="S189" s="930">
        <f t="shared" ref="S189:S190" si="1063">+E189+1</f>
        <v>8</v>
      </c>
      <c r="T189" s="923">
        <f t="shared" ref="T189:T199" si="1064">+S189*2</f>
        <v>16</v>
      </c>
      <c r="U189" s="825">
        <f t="shared" ref="U189:U190" si="1065">+G189</f>
        <v>66140</v>
      </c>
      <c r="V189" s="964">
        <f t="shared" ref="V189:V199" si="1066">+H189</f>
        <v>10</v>
      </c>
      <c r="W189" s="932"/>
      <c r="X189" s="932">
        <f t="shared" ref="X189:X190" si="1067">+V189+V189*W189</f>
        <v>10</v>
      </c>
      <c r="Y189" s="933">
        <f t="shared" ref="Y189:Y190" si="1068">+X189*U189</f>
        <v>661400</v>
      </c>
      <c r="Z189" s="933">
        <f t="shared" ref="Z189:Z190" si="1069">+AA189-J189</f>
        <v>13227.999999999985</v>
      </c>
      <c r="AA189" s="933">
        <f t="shared" ref="AA189:AA190" si="1070">IF((T189&lt;=30)*AND(Y189*T189%&gt;J189),Y189*T189%,IF((T189&gt;30)*AND(Y189*30%&gt;J189),Y189*30%,J189))</f>
        <v>105824</v>
      </c>
      <c r="AB189" s="1531"/>
      <c r="AC189" s="933">
        <f t="shared" ref="AC189:AC190" si="1071">+Y189+AA189</f>
        <v>767224</v>
      </c>
      <c r="AD189" s="825"/>
      <c r="AE189" s="929">
        <f t="shared" ref="AE189:AE190" si="1072">+AC189+AD189</f>
        <v>767224</v>
      </c>
      <c r="AF189" s="935">
        <f t="shared" ref="AF189:AF190" si="1073">+AE189*13</f>
        <v>9973912</v>
      </c>
      <c r="AG189" s="1496">
        <v>1</v>
      </c>
      <c r="AH189" s="968">
        <f t="shared" ref="AH189:AH190" si="1074">+S189+1</f>
        <v>9</v>
      </c>
      <c r="AI189" s="923">
        <f t="shared" ref="AI189:AI199" si="1075">+AH189*2</f>
        <v>18</v>
      </c>
      <c r="AJ189" s="825">
        <f t="shared" ref="AJ189:AJ190" si="1076">+U189</f>
        <v>66140</v>
      </c>
      <c r="AK189" s="964">
        <f t="shared" ref="AK189:AK199" si="1077">+V189</f>
        <v>10</v>
      </c>
      <c r="AL189" s="931"/>
      <c r="AM189" s="931">
        <f t="shared" ref="AM189:AM190" si="1078">+AK189+AK189*AL189</f>
        <v>10</v>
      </c>
      <c r="AN189" s="933">
        <f t="shared" ref="AN189:AN190" si="1079">+AM189*AJ189</f>
        <v>661400</v>
      </c>
      <c r="AO189" s="933">
        <f t="shared" ref="AO189:AO190" si="1080">IF((AI189&lt;=30)*AND(AN189*AI189%&gt;AA189),AN189*AI189%,IF((AI189&gt;30)*AND(AN189*30%&gt;AA189),AN189*30%,AA189))</f>
        <v>119052</v>
      </c>
      <c r="AP189" s="1531"/>
      <c r="AQ189" s="933">
        <f t="shared" ref="AQ189:AQ190" si="1081">+AN189+AO189</f>
        <v>780452</v>
      </c>
      <c r="AR189" s="825"/>
      <c r="AS189" s="929">
        <f t="shared" ref="AS189:AS190" si="1082">+AQ189+AR189</f>
        <v>780452</v>
      </c>
      <c r="AT189" s="935">
        <f t="shared" ref="AT189:AT190" si="1083">+AS189*13</f>
        <v>10145876</v>
      </c>
      <c r="AU189" s="1496">
        <v>1</v>
      </c>
      <c r="AV189" s="968">
        <f t="shared" ref="AV189:AV190" si="1084">+AH189+1</f>
        <v>10</v>
      </c>
      <c r="AW189" s="923">
        <f t="shared" ref="AW189:AW199" si="1085">+AV189*2</f>
        <v>20</v>
      </c>
      <c r="AX189" s="825">
        <f t="shared" ref="AX189:AX190" si="1086">+AJ189</f>
        <v>66140</v>
      </c>
      <c r="AY189" s="964">
        <f t="shared" ref="AY189:AY199" si="1087">+AK189</f>
        <v>10</v>
      </c>
      <c r="AZ189" s="931"/>
      <c r="BA189" s="931">
        <f t="shared" ref="BA189:BA190" si="1088">+AY189+AY189*AZ189</f>
        <v>10</v>
      </c>
      <c r="BB189" s="933">
        <f t="shared" ref="BB189:BB190" si="1089">+BA189*AX189</f>
        <v>661400</v>
      </c>
      <c r="BC189" s="933">
        <f t="shared" ref="BC189:BC190" si="1090">IF((AW189&lt;=30)*AND(BB189*AW189%&gt;AO189),BB189*AW189%,IF((AW189&gt;30)*AND(BB189*30%&gt;AO189),BB189*30%,AO189))</f>
        <v>132280</v>
      </c>
      <c r="BD189" s="1531"/>
      <c r="BE189" s="933">
        <f t="shared" ref="BE189:BE190" si="1091">+BB189+BC189</f>
        <v>793680</v>
      </c>
      <c r="BF189" s="825"/>
      <c r="BG189" s="929">
        <f t="shared" ref="BG189:BG190" si="1092">+BE189+BF189</f>
        <v>793680</v>
      </c>
      <c r="BH189" s="937">
        <f t="shared" ref="BH189:BH190" si="1093">+BG189*13</f>
        <v>10317840</v>
      </c>
    </row>
    <row r="190" spans="1:60" s="938" customFormat="1" ht="23.25" customHeight="1" thickBot="1">
      <c r="A190" s="921">
        <v>63</v>
      </c>
      <c r="B190" s="648" t="s">
        <v>2186</v>
      </c>
      <c r="C190" s="922" t="s">
        <v>3</v>
      </c>
      <c r="D190" s="1502">
        <v>1</v>
      </c>
      <c r="E190" s="1232">
        <v>1</v>
      </c>
      <c r="F190" s="951">
        <f t="shared" si="1056"/>
        <v>2</v>
      </c>
      <c r="G190" s="873">
        <v>66140</v>
      </c>
      <c r="H190" s="825">
        <v>10</v>
      </c>
      <c r="I190" s="952">
        <f t="shared" si="1057"/>
        <v>661400</v>
      </c>
      <c r="J190" s="952">
        <v>13228</v>
      </c>
      <c r="K190" s="1057">
        <f t="shared" si="1058"/>
        <v>2</v>
      </c>
      <c r="L190" s="1058">
        <f t="shared" si="1059"/>
        <v>13228</v>
      </c>
      <c r="M190" s="1533"/>
      <c r="N190" s="952">
        <f t="shared" si="1060"/>
        <v>674628</v>
      </c>
      <c r="O190" s="873"/>
      <c r="P190" s="969">
        <f t="shared" si="1061"/>
        <v>674628</v>
      </c>
      <c r="Q190" s="928">
        <f t="shared" si="1062"/>
        <v>8770164</v>
      </c>
      <c r="R190" s="1496">
        <v>1</v>
      </c>
      <c r="S190" s="970">
        <f t="shared" si="1063"/>
        <v>2</v>
      </c>
      <c r="T190" s="971">
        <f t="shared" si="1064"/>
        <v>4</v>
      </c>
      <c r="U190" s="831">
        <f t="shared" si="1065"/>
        <v>66140</v>
      </c>
      <c r="V190" s="964">
        <f t="shared" si="1066"/>
        <v>10</v>
      </c>
      <c r="W190" s="932"/>
      <c r="X190" s="932">
        <f t="shared" si="1067"/>
        <v>10</v>
      </c>
      <c r="Y190" s="942">
        <f t="shared" si="1068"/>
        <v>661400</v>
      </c>
      <c r="Z190" s="933">
        <f t="shared" si="1069"/>
        <v>13228</v>
      </c>
      <c r="AA190" s="942">
        <f t="shared" si="1070"/>
        <v>26456</v>
      </c>
      <c r="AB190" s="1533"/>
      <c r="AC190" s="942">
        <f t="shared" si="1071"/>
        <v>687856</v>
      </c>
      <c r="AD190" s="831"/>
      <c r="AE190" s="943">
        <f t="shared" si="1072"/>
        <v>687856</v>
      </c>
      <c r="AF190" s="935">
        <f t="shared" si="1073"/>
        <v>8942128</v>
      </c>
      <c r="AG190" s="1488">
        <v>1</v>
      </c>
      <c r="AH190" s="965">
        <f t="shared" si="1074"/>
        <v>3</v>
      </c>
      <c r="AI190" s="923">
        <f t="shared" si="1075"/>
        <v>6</v>
      </c>
      <c r="AJ190" s="825">
        <f t="shared" si="1076"/>
        <v>66140</v>
      </c>
      <c r="AK190" s="964">
        <f t="shared" si="1077"/>
        <v>10</v>
      </c>
      <c r="AL190" s="931"/>
      <c r="AM190" s="931">
        <f t="shared" si="1078"/>
        <v>10</v>
      </c>
      <c r="AN190" s="933">
        <f t="shared" si="1079"/>
        <v>661400</v>
      </c>
      <c r="AO190" s="933">
        <f t="shared" si="1080"/>
        <v>39684</v>
      </c>
      <c r="AP190" s="1533"/>
      <c r="AQ190" s="933">
        <f t="shared" si="1081"/>
        <v>701084</v>
      </c>
      <c r="AR190" s="825"/>
      <c r="AS190" s="934">
        <f t="shared" si="1082"/>
        <v>701084</v>
      </c>
      <c r="AT190" s="935">
        <f t="shared" si="1083"/>
        <v>9114092</v>
      </c>
      <c r="AU190" s="1486">
        <v>1</v>
      </c>
      <c r="AV190" s="946">
        <f t="shared" si="1084"/>
        <v>4</v>
      </c>
      <c r="AW190" s="941">
        <f t="shared" si="1085"/>
        <v>8</v>
      </c>
      <c r="AX190" s="831">
        <f t="shared" si="1086"/>
        <v>66140</v>
      </c>
      <c r="AY190" s="964">
        <f t="shared" si="1087"/>
        <v>10</v>
      </c>
      <c r="AZ190" s="931"/>
      <c r="BA190" s="931">
        <f t="shared" si="1088"/>
        <v>10</v>
      </c>
      <c r="BB190" s="942">
        <f t="shared" si="1089"/>
        <v>661400</v>
      </c>
      <c r="BC190" s="942">
        <f t="shared" si="1090"/>
        <v>52912</v>
      </c>
      <c r="BD190" s="1533"/>
      <c r="BE190" s="942">
        <f t="shared" si="1091"/>
        <v>714312</v>
      </c>
      <c r="BF190" s="831"/>
      <c r="BG190" s="943">
        <f t="shared" si="1092"/>
        <v>714312</v>
      </c>
      <c r="BH190" s="937">
        <f t="shared" si="1093"/>
        <v>9286056</v>
      </c>
    </row>
    <row r="191" spans="1:60" s="938" customFormat="1" ht="23.25" customHeight="1" thickBot="1">
      <c r="A191" s="939">
        <v>64</v>
      </c>
      <c r="B191" s="648" t="s">
        <v>792</v>
      </c>
      <c r="C191" s="922" t="s">
        <v>3</v>
      </c>
      <c r="D191" s="1502">
        <v>1</v>
      </c>
      <c r="E191" s="1232">
        <v>1</v>
      </c>
      <c r="F191" s="951">
        <f t="shared" si="1056"/>
        <v>2</v>
      </c>
      <c r="G191" s="873">
        <v>66140</v>
      </c>
      <c r="H191" s="825">
        <v>10</v>
      </c>
      <c r="I191" s="952">
        <f t="shared" ref="I191:I199" si="1094">+H191*G191</f>
        <v>661400</v>
      </c>
      <c r="J191" s="952">
        <v>13228</v>
      </c>
      <c r="K191" s="1057">
        <f t="shared" ref="K191:K199" si="1095">+E191*2</f>
        <v>2</v>
      </c>
      <c r="L191" s="1058">
        <f t="shared" ref="L191:L199" si="1096">+I191*E191*2%</f>
        <v>13228</v>
      </c>
      <c r="M191" s="1533"/>
      <c r="N191" s="952">
        <f t="shared" ref="N191:N199" si="1097">+I191+J191</f>
        <v>674628</v>
      </c>
      <c r="O191" s="873"/>
      <c r="P191" s="969">
        <f t="shared" ref="P191:P199" si="1098">+N191+O191</f>
        <v>674628</v>
      </c>
      <c r="Q191" s="928">
        <f t="shared" ref="Q191:Q199" si="1099">+P191*13</f>
        <v>8770164</v>
      </c>
      <c r="R191" s="1496">
        <v>1</v>
      </c>
      <c r="S191" s="970">
        <f t="shared" ref="S191:S199" si="1100">+E191+1</f>
        <v>2</v>
      </c>
      <c r="T191" s="971">
        <f t="shared" si="1064"/>
        <v>4</v>
      </c>
      <c r="U191" s="831">
        <f t="shared" ref="U191:U199" si="1101">+G191</f>
        <v>66140</v>
      </c>
      <c r="V191" s="964">
        <f t="shared" si="1066"/>
        <v>10</v>
      </c>
      <c r="W191" s="932"/>
      <c r="X191" s="932">
        <f t="shared" ref="X191:X199" si="1102">+V191+V191*W191</f>
        <v>10</v>
      </c>
      <c r="Y191" s="942">
        <f t="shared" ref="Y191:Y199" si="1103">+X191*U191</f>
        <v>661400</v>
      </c>
      <c r="Z191" s="933">
        <f t="shared" ref="Z191:Z199" si="1104">+AA191-J191</f>
        <v>13228</v>
      </c>
      <c r="AA191" s="942">
        <f t="shared" ref="AA191:AA199" si="1105">IF((T191&lt;=30)*AND(Y191*T191%&gt;J191),Y191*T191%,IF((T191&gt;30)*AND(Y191*30%&gt;J191),Y191*30%,J191))</f>
        <v>26456</v>
      </c>
      <c r="AB191" s="1533"/>
      <c r="AC191" s="942">
        <f t="shared" ref="AC191:AC199" si="1106">+Y191+AA191</f>
        <v>687856</v>
      </c>
      <c r="AD191" s="831"/>
      <c r="AE191" s="943">
        <f t="shared" ref="AE191:AE199" si="1107">+AC191+AD191</f>
        <v>687856</v>
      </c>
      <c r="AF191" s="935">
        <f t="shared" ref="AF191:AF199" si="1108">+AE191*13</f>
        <v>8942128</v>
      </c>
      <c r="AG191" s="1488">
        <v>1</v>
      </c>
      <c r="AH191" s="965">
        <f t="shared" ref="AH191:AH199" si="1109">+S191+1</f>
        <v>3</v>
      </c>
      <c r="AI191" s="923">
        <f t="shared" si="1075"/>
        <v>6</v>
      </c>
      <c r="AJ191" s="825">
        <f t="shared" ref="AJ191:AJ199" si="1110">+U191</f>
        <v>66140</v>
      </c>
      <c r="AK191" s="964">
        <f t="shared" si="1077"/>
        <v>10</v>
      </c>
      <c r="AL191" s="931"/>
      <c r="AM191" s="931">
        <f t="shared" ref="AM191:AM199" si="1111">+AK191+AK191*AL191</f>
        <v>10</v>
      </c>
      <c r="AN191" s="933">
        <f t="shared" ref="AN191:AN199" si="1112">+AM191*AJ191</f>
        <v>661400</v>
      </c>
      <c r="AO191" s="933">
        <f t="shared" ref="AO191:AO199" si="1113">IF((AI191&lt;=30)*AND(AN191*AI191%&gt;AA191),AN191*AI191%,IF((AI191&gt;30)*AND(AN191*30%&gt;AA191),AN191*30%,AA191))</f>
        <v>39684</v>
      </c>
      <c r="AP191" s="1533"/>
      <c r="AQ191" s="933">
        <f t="shared" ref="AQ191:AQ199" si="1114">+AN191+AO191</f>
        <v>701084</v>
      </c>
      <c r="AR191" s="825"/>
      <c r="AS191" s="934">
        <f t="shared" ref="AS191:AS199" si="1115">+AQ191+AR191</f>
        <v>701084</v>
      </c>
      <c r="AT191" s="935">
        <f t="shared" ref="AT191:AT199" si="1116">+AS191*13</f>
        <v>9114092</v>
      </c>
      <c r="AU191" s="1486">
        <v>1</v>
      </c>
      <c r="AV191" s="946">
        <f t="shared" ref="AV191:AV199" si="1117">+AH191+1</f>
        <v>4</v>
      </c>
      <c r="AW191" s="941">
        <f t="shared" si="1085"/>
        <v>8</v>
      </c>
      <c r="AX191" s="831">
        <f t="shared" ref="AX191:AX199" si="1118">+AJ191</f>
        <v>66140</v>
      </c>
      <c r="AY191" s="964">
        <f t="shared" si="1087"/>
        <v>10</v>
      </c>
      <c r="AZ191" s="931"/>
      <c r="BA191" s="931">
        <f t="shared" ref="BA191:BA199" si="1119">+AY191+AY191*AZ191</f>
        <v>10</v>
      </c>
      <c r="BB191" s="942">
        <f t="shared" ref="BB191:BB199" si="1120">+BA191*AX191</f>
        <v>661400</v>
      </c>
      <c r="BC191" s="942">
        <f t="shared" ref="BC191:BC199" si="1121">IF((AW191&lt;=30)*AND(BB191*AW191%&gt;AO191),BB191*AW191%,IF((AW191&gt;30)*AND(BB191*30%&gt;AO191),BB191*30%,AO191))</f>
        <v>52912</v>
      </c>
      <c r="BD191" s="1533"/>
      <c r="BE191" s="942">
        <f t="shared" ref="BE191:BE199" si="1122">+BB191+BC191</f>
        <v>714312</v>
      </c>
      <c r="BF191" s="831"/>
      <c r="BG191" s="943">
        <f t="shared" ref="BG191:BG199" si="1123">+BE191+BF191</f>
        <v>714312</v>
      </c>
      <c r="BH191" s="937">
        <f t="shared" ref="BH191:BH199" si="1124">+BG191*13</f>
        <v>9286056</v>
      </c>
    </row>
    <row r="192" spans="1:60" s="938" customFormat="1" ht="23.25" customHeight="1" thickBot="1">
      <c r="A192" s="921">
        <v>65</v>
      </c>
      <c r="B192" s="648" t="s">
        <v>2187</v>
      </c>
      <c r="C192" s="922" t="s">
        <v>3</v>
      </c>
      <c r="D192" s="1502">
        <v>1</v>
      </c>
      <c r="E192" s="1232">
        <v>0</v>
      </c>
      <c r="F192" s="951">
        <f t="shared" si="1056"/>
        <v>0</v>
      </c>
      <c r="G192" s="873">
        <v>66140</v>
      </c>
      <c r="H192" s="825">
        <v>10</v>
      </c>
      <c r="I192" s="952">
        <f t="shared" si="1094"/>
        <v>661400</v>
      </c>
      <c r="J192" s="952"/>
      <c r="K192" s="1057">
        <f t="shared" si="1095"/>
        <v>0</v>
      </c>
      <c r="L192" s="1058">
        <f t="shared" si="1096"/>
        <v>0</v>
      </c>
      <c r="M192" s="1533"/>
      <c r="N192" s="952">
        <f t="shared" si="1097"/>
        <v>661400</v>
      </c>
      <c r="O192" s="873"/>
      <c r="P192" s="969">
        <f t="shared" si="1098"/>
        <v>661400</v>
      </c>
      <c r="Q192" s="928">
        <f t="shared" si="1099"/>
        <v>8598200</v>
      </c>
      <c r="R192" s="1496">
        <v>1</v>
      </c>
      <c r="S192" s="970">
        <f t="shared" si="1100"/>
        <v>1</v>
      </c>
      <c r="T192" s="971">
        <f t="shared" si="1064"/>
        <v>2</v>
      </c>
      <c r="U192" s="831">
        <f t="shared" si="1101"/>
        <v>66140</v>
      </c>
      <c r="V192" s="964">
        <f t="shared" si="1066"/>
        <v>10</v>
      </c>
      <c r="W192" s="932"/>
      <c r="X192" s="932">
        <f t="shared" si="1102"/>
        <v>10</v>
      </c>
      <c r="Y192" s="942">
        <f t="shared" si="1103"/>
        <v>661400</v>
      </c>
      <c r="Z192" s="933">
        <f t="shared" si="1104"/>
        <v>13228</v>
      </c>
      <c r="AA192" s="942">
        <f t="shared" si="1105"/>
        <v>13228</v>
      </c>
      <c r="AB192" s="1533"/>
      <c r="AC192" s="942">
        <f t="shared" si="1106"/>
        <v>674628</v>
      </c>
      <c r="AD192" s="831"/>
      <c r="AE192" s="943">
        <f t="shared" si="1107"/>
        <v>674628</v>
      </c>
      <c r="AF192" s="935">
        <f t="shared" si="1108"/>
        <v>8770164</v>
      </c>
      <c r="AG192" s="1488">
        <v>1</v>
      </c>
      <c r="AH192" s="965">
        <f t="shared" si="1109"/>
        <v>2</v>
      </c>
      <c r="AI192" s="923">
        <f t="shared" si="1075"/>
        <v>4</v>
      </c>
      <c r="AJ192" s="825">
        <f t="shared" si="1110"/>
        <v>66140</v>
      </c>
      <c r="AK192" s="964">
        <f t="shared" si="1077"/>
        <v>10</v>
      </c>
      <c r="AL192" s="931"/>
      <c r="AM192" s="931">
        <f t="shared" si="1111"/>
        <v>10</v>
      </c>
      <c r="AN192" s="933">
        <f t="shared" si="1112"/>
        <v>661400</v>
      </c>
      <c r="AO192" s="933">
        <f t="shared" si="1113"/>
        <v>26456</v>
      </c>
      <c r="AP192" s="1533"/>
      <c r="AQ192" s="933">
        <f t="shared" si="1114"/>
        <v>687856</v>
      </c>
      <c r="AR192" s="825"/>
      <c r="AS192" s="934">
        <f t="shared" si="1115"/>
        <v>687856</v>
      </c>
      <c r="AT192" s="935">
        <f t="shared" si="1116"/>
        <v>8942128</v>
      </c>
      <c r="AU192" s="1486">
        <v>1</v>
      </c>
      <c r="AV192" s="946">
        <f t="shared" si="1117"/>
        <v>3</v>
      </c>
      <c r="AW192" s="941">
        <f t="shared" si="1085"/>
        <v>6</v>
      </c>
      <c r="AX192" s="831">
        <f t="shared" si="1118"/>
        <v>66140</v>
      </c>
      <c r="AY192" s="964">
        <f t="shared" si="1087"/>
        <v>10</v>
      </c>
      <c r="AZ192" s="931"/>
      <c r="BA192" s="931">
        <f t="shared" si="1119"/>
        <v>10</v>
      </c>
      <c r="BB192" s="942">
        <f t="shared" si="1120"/>
        <v>661400</v>
      </c>
      <c r="BC192" s="942">
        <f t="shared" si="1121"/>
        <v>39684</v>
      </c>
      <c r="BD192" s="1533"/>
      <c r="BE192" s="942">
        <f t="shared" si="1122"/>
        <v>701084</v>
      </c>
      <c r="BF192" s="831"/>
      <c r="BG192" s="943">
        <f t="shared" si="1123"/>
        <v>701084</v>
      </c>
      <c r="BH192" s="937">
        <f t="shared" si="1124"/>
        <v>9114092</v>
      </c>
    </row>
    <row r="193" spans="1:60" s="938" customFormat="1" ht="23.25" customHeight="1" thickBot="1">
      <c r="A193" s="939">
        <v>66</v>
      </c>
      <c r="B193" s="648" t="s">
        <v>2188</v>
      </c>
      <c r="C193" s="922" t="s">
        <v>3</v>
      </c>
      <c r="D193" s="1502">
        <v>1</v>
      </c>
      <c r="E193" s="1232">
        <v>0</v>
      </c>
      <c r="F193" s="951">
        <f t="shared" si="1056"/>
        <v>0</v>
      </c>
      <c r="G193" s="873">
        <v>66140</v>
      </c>
      <c r="H193" s="825">
        <v>10</v>
      </c>
      <c r="I193" s="952">
        <f t="shared" si="1094"/>
        <v>661400</v>
      </c>
      <c r="J193" s="952"/>
      <c r="K193" s="1057">
        <f t="shared" si="1095"/>
        <v>0</v>
      </c>
      <c r="L193" s="1058">
        <f t="shared" si="1096"/>
        <v>0</v>
      </c>
      <c r="M193" s="1533"/>
      <c r="N193" s="952">
        <f t="shared" si="1097"/>
        <v>661400</v>
      </c>
      <c r="O193" s="873"/>
      <c r="P193" s="969">
        <f t="shared" si="1098"/>
        <v>661400</v>
      </c>
      <c r="Q193" s="928">
        <f t="shared" si="1099"/>
        <v>8598200</v>
      </c>
      <c r="R193" s="1496">
        <v>1</v>
      </c>
      <c r="S193" s="970">
        <f t="shared" si="1100"/>
        <v>1</v>
      </c>
      <c r="T193" s="971">
        <f t="shared" si="1064"/>
        <v>2</v>
      </c>
      <c r="U193" s="831">
        <f t="shared" si="1101"/>
        <v>66140</v>
      </c>
      <c r="V193" s="964">
        <f t="shared" si="1066"/>
        <v>10</v>
      </c>
      <c r="W193" s="932"/>
      <c r="X193" s="932">
        <f t="shared" si="1102"/>
        <v>10</v>
      </c>
      <c r="Y193" s="942">
        <f t="shared" si="1103"/>
        <v>661400</v>
      </c>
      <c r="Z193" s="933">
        <f t="shared" si="1104"/>
        <v>13228</v>
      </c>
      <c r="AA193" s="942">
        <f t="shared" si="1105"/>
        <v>13228</v>
      </c>
      <c r="AB193" s="1533"/>
      <c r="AC193" s="942">
        <f t="shared" si="1106"/>
        <v>674628</v>
      </c>
      <c r="AD193" s="831"/>
      <c r="AE193" s="943">
        <f t="shared" si="1107"/>
        <v>674628</v>
      </c>
      <c r="AF193" s="935">
        <f t="shared" si="1108"/>
        <v>8770164</v>
      </c>
      <c r="AG193" s="1488">
        <v>1</v>
      </c>
      <c r="AH193" s="965">
        <f t="shared" si="1109"/>
        <v>2</v>
      </c>
      <c r="AI193" s="923">
        <f t="shared" si="1075"/>
        <v>4</v>
      </c>
      <c r="AJ193" s="825">
        <f t="shared" si="1110"/>
        <v>66140</v>
      </c>
      <c r="AK193" s="964">
        <f t="shared" si="1077"/>
        <v>10</v>
      </c>
      <c r="AL193" s="931"/>
      <c r="AM193" s="931">
        <f t="shared" si="1111"/>
        <v>10</v>
      </c>
      <c r="AN193" s="933">
        <f t="shared" si="1112"/>
        <v>661400</v>
      </c>
      <c r="AO193" s="933">
        <f t="shared" si="1113"/>
        <v>26456</v>
      </c>
      <c r="AP193" s="1533"/>
      <c r="AQ193" s="933">
        <f t="shared" si="1114"/>
        <v>687856</v>
      </c>
      <c r="AR193" s="825"/>
      <c r="AS193" s="934">
        <f t="shared" si="1115"/>
        <v>687856</v>
      </c>
      <c r="AT193" s="935">
        <f t="shared" si="1116"/>
        <v>8942128</v>
      </c>
      <c r="AU193" s="1486">
        <v>1</v>
      </c>
      <c r="AV193" s="946">
        <f t="shared" si="1117"/>
        <v>3</v>
      </c>
      <c r="AW193" s="941">
        <f t="shared" si="1085"/>
        <v>6</v>
      </c>
      <c r="AX193" s="831">
        <f t="shared" si="1118"/>
        <v>66140</v>
      </c>
      <c r="AY193" s="964">
        <f t="shared" si="1087"/>
        <v>10</v>
      </c>
      <c r="AZ193" s="931"/>
      <c r="BA193" s="931">
        <f t="shared" si="1119"/>
        <v>10</v>
      </c>
      <c r="BB193" s="942">
        <f t="shared" si="1120"/>
        <v>661400</v>
      </c>
      <c r="BC193" s="942">
        <f t="shared" si="1121"/>
        <v>39684</v>
      </c>
      <c r="BD193" s="1533"/>
      <c r="BE193" s="942">
        <f t="shared" si="1122"/>
        <v>701084</v>
      </c>
      <c r="BF193" s="831"/>
      <c r="BG193" s="943">
        <f t="shared" si="1123"/>
        <v>701084</v>
      </c>
      <c r="BH193" s="937">
        <f t="shared" si="1124"/>
        <v>9114092</v>
      </c>
    </row>
    <row r="194" spans="1:60" s="938" customFormat="1" ht="23.25" customHeight="1" thickBot="1">
      <c r="A194" s="921">
        <v>67</v>
      </c>
      <c r="B194" s="648" t="s">
        <v>2189</v>
      </c>
      <c r="C194" s="922" t="s">
        <v>3</v>
      </c>
      <c r="D194" s="1502">
        <v>1</v>
      </c>
      <c r="E194" s="1232">
        <v>0</v>
      </c>
      <c r="F194" s="951">
        <f t="shared" si="1056"/>
        <v>0</v>
      </c>
      <c r="G194" s="873">
        <v>66140</v>
      </c>
      <c r="H194" s="825">
        <v>10</v>
      </c>
      <c r="I194" s="952">
        <f t="shared" si="1094"/>
        <v>661400</v>
      </c>
      <c r="J194" s="952"/>
      <c r="K194" s="1057">
        <f t="shared" si="1095"/>
        <v>0</v>
      </c>
      <c r="L194" s="1058">
        <f t="shared" si="1096"/>
        <v>0</v>
      </c>
      <c r="M194" s="1533"/>
      <c r="N194" s="952">
        <f t="shared" si="1097"/>
        <v>661400</v>
      </c>
      <c r="O194" s="873"/>
      <c r="P194" s="969">
        <f t="shared" si="1098"/>
        <v>661400</v>
      </c>
      <c r="Q194" s="928">
        <f t="shared" si="1099"/>
        <v>8598200</v>
      </c>
      <c r="R194" s="1496">
        <v>1</v>
      </c>
      <c r="S194" s="970">
        <f t="shared" si="1100"/>
        <v>1</v>
      </c>
      <c r="T194" s="971">
        <f t="shared" si="1064"/>
        <v>2</v>
      </c>
      <c r="U194" s="831">
        <f t="shared" si="1101"/>
        <v>66140</v>
      </c>
      <c r="V194" s="964">
        <f t="shared" si="1066"/>
        <v>10</v>
      </c>
      <c r="W194" s="932"/>
      <c r="X194" s="932">
        <f t="shared" si="1102"/>
        <v>10</v>
      </c>
      <c r="Y194" s="942">
        <f t="shared" si="1103"/>
        <v>661400</v>
      </c>
      <c r="Z194" s="933">
        <f t="shared" si="1104"/>
        <v>13228</v>
      </c>
      <c r="AA194" s="942">
        <f t="shared" si="1105"/>
        <v>13228</v>
      </c>
      <c r="AB194" s="1533"/>
      <c r="AC194" s="942">
        <f t="shared" si="1106"/>
        <v>674628</v>
      </c>
      <c r="AD194" s="831"/>
      <c r="AE194" s="943">
        <f t="shared" si="1107"/>
        <v>674628</v>
      </c>
      <c r="AF194" s="935">
        <f t="shared" si="1108"/>
        <v>8770164</v>
      </c>
      <c r="AG194" s="1488">
        <v>1</v>
      </c>
      <c r="AH194" s="965">
        <f t="shared" si="1109"/>
        <v>2</v>
      </c>
      <c r="AI194" s="923">
        <f t="shared" si="1075"/>
        <v>4</v>
      </c>
      <c r="AJ194" s="825">
        <f t="shared" si="1110"/>
        <v>66140</v>
      </c>
      <c r="AK194" s="964">
        <f t="shared" si="1077"/>
        <v>10</v>
      </c>
      <c r="AL194" s="931"/>
      <c r="AM194" s="931">
        <f t="shared" si="1111"/>
        <v>10</v>
      </c>
      <c r="AN194" s="933">
        <f t="shared" si="1112"/>
        <v>661400</v>
      </c>
      <c r="AO194" s="933">
        <f t="shared" si="1113"/>
        <v>26456</v>
      </c>
      <c r="AP194" s="1533"/>
      <c r="AQ194" s="933">
        <f t="shared" si="1114"/>
        <v>687856</v>
      </c>
      <c r="AR194" s="825"/>
      <c r="AS194" s="934">
        <f t="shared" si="1115"/>
        <v>687856</v>
      </c>
      <c r="AT194" s="935">
        <f t="shared" si="1116"/>
        <v>8942128</v>
      </c>
      <c r="AU194" s="1486">
        <v>1</v>
      </c>
      <c r="AV194" s="946">
        <f t="shared" si="1117"/>
        <v>3</v>
      </c>
      <c r="AW194" s="941">
        <f t="shared" si="1085"/>
        <v>6</v>
      </c>
      <c r="AX194" s="831">
        <f t="shared" si="1118"/>
        <v>66140</v>
      </c>
      <c r="AY194" s="964">
        <f t="shared" si="1087"/>
        <v>10</v>
      </c>
      <c r="AZ194" s="931"/>
      <c r="BA194" s="931">
        <f t="shared" si="1119"/>
        <v>10</v>
      </c>
      <c r="BB194" s="942">
        <f t="shared" si="1120"/>
        <v>661400</v>
      </c>
      <c r="BC194" s="942">
        <f t="shared" si="1121"/>
        <v>39684</v>
      </c>
      <c r="BD194" s="1533"/>
      <c r="BE194" s="942">
        <f t="shared" si="1122"/>
        <v>701084</v>
      </c>
      <c r="BF194" s="831"/>
      <c r="BG194" s="943">
        <f t="shared" si="1123"/>
        <v>701084</v>
      </c>
      <c r="BH194" s="937">
        <f t="shared" si="1124"/>
        <v>9114092</v>
      </c>
    </row>
    <row r="195" spans="1:60" s="938" customFormat="1" ht="23.25" customHeight="1" thickBot="1">
      <c r="A195" s="939">
        <v>68</v>
      </c>
      <c r="B195" s="648" t="s">
        <v>1740</v>
      </c>
      <c r="C195" s="922" t="s">
        <v>3</v>
      </c>
      <c r="D195" s="1502">
        <v>1</v>
      </c>
      <c r="E195" s="1232">
        <v>0</v>
      </c>
      <c r="F195" s="951">
        <f t="shared" si="1056"/>
        <v>0</v>
      </c>
      <c r="G195" s="873">
        <v>66140</v>
      </c>
      <c r="H195" s="825">
        <v>10</v>
      </c>
      <c r="I195" s="952">
        <f t="shared" si="1094"/>
        <v>661400</v>
      </c>
      <c r="J195" s="952"/>
      <c r="K195" s="1057">
        <f t="shared" si="1095"/>
        <v>0</v>
      </c>
      <c r="L195" s="1058">
        <f t="shared" si="1096"/>
        <v>0</v>
      </c>
      <c r="M195" s="1533"/>
      <c r="N195" s="952">
        <f t="shared" si="1097"/>
        <v>661400</v>
      </c>
      <c r="O195" s="873"/>
      <c r="P195" s="969">
        <f t="shared" si="1098"/>
        <v>661400</v>
      </c>
      <c r="Q195" s="928">
        <f t="shared" si="1099"/>
        <v>8598200</v>
      </c>
      <c r="R195" s="1496">
        <v>1</v>
      </c>
      <c r="S195" s="970">
        <f t="shared" si="1100"/>
        <v>1</v>
      </c>
      <c r="T195" s="971">
        <f t="shared" si="1064"/>
        <v>2</v>
      </c>
      <c r="U195" s="831">
        <f t="shared" si="1101"/>
        <v>66140</v>
      </c>
      <c r="V195" s="964">
        <f t="shared" si="1066"/>
        <v>10</v>
      </c>
      <c r="W195" s="932"/>
      <c r="X195" s="932">
        <f t="shared" si="1102"/>
        <v>10</v>
      </c>
      <c r="Y195" s="942">
        <f t="shared" si="1103"/>
        <v>661400</v>
      </c>
      <c r="Z195" s="933">
        <f t="shared" si="1104"/>
        <v>13228</v>
      </c>
      <c r="AA195" s="942">
        <f t="shared" si="1105"/>
        <v>13228</v>
      </c>
      <c r="AB195" s="1533"/>
      <c r="AC195" s="942">
        <f t="shared" si="1106"/>
        <v>674628</v>
      </c>
      <c r="AD195" s="831"/>
      <c r="AE195" s="943">
        <f t="shared" si="1107"/>
        <v>674628</v>
      </c>
      <c r="AF195" s="935">
        <f t="shared" si="1108"/>
        <v>8770164</v>
      </c>
      <c r="AG195" s="1488">
        <v>1</v>
      </c>
      <c r="AH195" s="965">
        <f t="shared" si="1109"/>
        <v>2</v>
      </c>
      <c r="AI195" s="923">
        <f t="shared" si="1075"/>
        <v>4</v>
      </c>
      <c r="AJ195" s="825">
        <f t="shared" si="1110"/>
        <v>66140</v>
      </c>
      <c r="AK195" s="964">
        <f t="shared" si="1077"/>
        <v>10</v>
      </c>
      <c r="AL195" s="931"/>
      <c r="AM195" s="931">
        <f t="shared" si="1111"/>
        <v>10</v>
      </c>
      <c r="AN195" s="933">
        <f t="shared" si="1112"/>
        <v>661400</v>
      </c>
      <c r="AO195" s="933">
        <f t="shared" si="1113"/>
        <v>26456</v>
      </c>
      <c r="AP195" s="1533"/>
      <c r="AQ195" s="933">
        <f t="shared" si="1114"/>
        <v>687856</v>
      </c>
      <c r="AR195" s="825"/>
      <c r="AS195" s="934">
        <f t="shared" si="1115"/>
        <v>687856</v>
      </c>
      <c r="AT195" s="935">
        <f t="shared" si="1116"/>
        <v>8942128</v>
      </c>
      <c r="AU195" s="1486">
        <v>1</v>
      </c>
      <c r="AV195" s="946">
        <f t="shared" si="1117"/>
        <v>3</v>
      </c>
      <c r="AW195" s="941">
        <f t="shared" si="1085"/>
        <v>6</v>
      </c>
      <c r="AX195" s="831">
        <f t="shared" si="1118"/>
        <v>66140</v>
      </c>
      <c r="AY195" s="964">
        <f t="shared" si="1087"/>
        <v>10</v>
      </c>
      <c r="AZ195" s="931"/>
      <c r="BA195" s="931">
        <f t="shared" si="1119"/>
        <v>10</v>
      </c>
      <c r="BB195" s="942">
        <f t="shared" si="1120"/>
        <v>661400</v>
      </c>
      <c r="BC195" s="942">
        <f t="shared" si="1121"/>
        <v>39684</v>
      </c>
      <c r="BD195" s="1533"/>
      <c r="BE195" s="942">
        <f t="shared" si="1122"/>
        <v>701084</v>
      </c>
      <c r="BF195" s="831"/>
      <c r="BG195" s="943">
        <f t="shared" si="1123"/>
        <v>701084</v>
      </c>
      <c r="BH195" s="937">
        <f t="shared" si="1124"/>
        <v>9114092</v>
      </c>
    </row>
    <row r="196" spans="1:60" s="938" customFormat="1" ht="23.25" customHeight="1" thickBot="1">
      <c r="A196" s="921">
        <v>69</v>
      </c>
      <c r="B196" s="648" t="s">
        <v>2190</v>
      </c>
      <c r="C196" s="922" t="s">
        <v>3</v>
      </c>
      <c r="D196" s="1502">
        <v>1</v>
      </c>
      <c r="E196" s="1232">
        <v>0</v>
      </c>
      <c r="F196" s="951">
        <f t="shared" si="1056"/>
        <v>0</v>
      </c>
      <c r="G196" s="873">
        <v>66140</v>
      </c>
      <c r="H196" s="825">
        <v>10</v>
      </c>
      <c r="I196" s="952">
        <f t="shared" si="1094"/>
        <v>661400</v>
      </c>
      <c r="J196" s="952"/>
      <c r="K196" s="1057">
        <f t="shared" si="1095"/>
        <v>0</v>
      </c>
      <c r="L196" s="1058">
        <f t="shared" si="1096"/>
        <v>0</v>
      </c>
      <c r="M196" s="1533"/>
      <c r="N196" s="952">
        <f t="shared" si="1097"/>
        <v>661400</v>
      </c>
      <c r="O196" s="873"/>
      <c r="P196" s="969">
        <f t="shared" si="1098"/>
        <v>661400</v>
      </c>
      <c r="Q196" s="928">
        <f t="shared" si="1099"/>
        <v>8598200</v>
      </c>
      <c r="R196" s="1496">
        <v>1</v>
      </c>
      <c r="S196" s="970">
        <f t="shared" si="1100"/>
        <v>1</v>
      </c>
      <c r="T196" s="971">
        <f t="shared" si="1064"/>
        <v>2</v>
      </c>
      <c r="U196" s="831">
        <f t="shared" si="1101"/>
        <v>66140</v>
      </c>
      <c r="V196" s="964">
        <f t="shared" si="1066"/>
        <v>10</v>
      </c>
      <c r="W196" s="932"/>
      <c r="X196" s="932">
        <f t="shared" si="1102"/>
        <v>10</v>
      </c>
      <c r="Y196" s="942">
        <f t="shared" si="1103"/>
        <v>661400</v>
      </c>
      <c r="Z196" s="933">
        <f t="shared" si="1104"/>
        <v>13228</v>
      </c>
      <c r="AA196" s="942">
        <f t="shared" si="1105"/>
        <v>13228</v>
      </c>
      <c r="AB196" s="1533"/>
      <c r="AC196" s="942">
        <f t="shared" si="1106"/>
        <v>674628</v>
      </c>
      <c r="AD196" s="831"/>
      <c r="AE196" s="943">
        <f t="shared" si="1107"/>
        <v>674628</v>
      </c>
      <c r="AF196" s="935">
        <f t="shared" si="1108"/>
        <v>8770164</v>
      </c>
      <c r="AG196" s="1488">
        <v>1</v>
      </c>
      <c r="AH196" s="965">
        <f t="shared" si="1109"/>
        <v>2</v>
      </c>
      <c r="AI196" s="923">
        <f t="shared" si="1075"/>
        <v>4</v>
      </c>
      <c r="AJ196" s="825">
        <f t="shared" si="1110"/>
        <v>66140</v>
      </c>
      <c r="AK196" s="964">
        <f t="shared" si="1077"/>
        <v>10</v>
      </c>
      <c r="AL196" s="931"/>
      <c r="AM196" s="931">
        <f t="shared" si="1111"/>
        <v>10</v>
      </c>
      <c r="AN196" s="933">
        <f t="shared" si="1112"/>
        <v>661400</v>
      </c>
      <c r="AO196" s="933">
        <f t="shared" si="1113"/>
        <v>26456</v>
      </c>
      <c r="AP196" s="1533"/>
      <c r="AQ196" s="933">
        <f t="shared" si="1114"/>
        <v>687856</v>
      </c>
      <c r="AR196" s="825"/>
      <c r="AS196" s="934">
        <f t="shared" si="1115"/>
        <v>687856</v>
      </c>
      <c r="AT196" s="935">
        <f t="shared" si="1116"/>
        <v>8942128</v>
      </c>
      <c r="AU196" s="1486">
        <v>1</v>
      </c>
      <c r="AV196" s="946">
        <f t="shared" si="1117"/>
        <v>3</v>
      </c>
      <c r="AW196" s="941">
        <f t="shared" si="1085"/>
        <v>6</v>
      </c>
      <c r="AX196" s="831">
        <f t="shared" si="1118"/>
        <v>66140</v>
      </c>
      <c r="AY196" s="964">
        <f t="shared" si="1087"/>
        <v>10</v>
      </c>
      <c r="AZ196" s="931"/>
      <c r="BA196" s="931">
        <f t="shared" si="1119"/>
        <v>10</v>
      </c>
      <c r="BB196" s="942">
        <f t="shared" si="1120"/>
        <v>661400</v>
      </c>
      <c r="BC196" s="942">
        <f t="shared" si="1121"/>
        <v>39684</v>
      </c>
      <c r="BD196" s="1533"/>
      <c r="BE196" s="942">
        <f t="shared" si="1122"/>
        <v>701084</v>
      </c>
      <c r="BF196" s="831"/>
      <c r="BG196" s="943">
        <f t="shared" si="1123"/>
        <v>701084</v>
      </c>
      <c r="BH196" s="937">
        <f t="shared" si="1124"/>
        <v>9114092</v>
      </c>
    </row>
    <row r="197" spans="1:60" s="938" customFormat="1" ht="23.25" customHeight="1" thickBot="1">
      <c r="A197" s="939">
        <v>70</v>
      </c>
      <c r="B197" s="648" t="s">
        <v>2191</v>
      </c>
      <c r="C197" s="922" t="s">
        <v>3</v>
      </c>
      <c r="D197" s="1502">
        <v>1</v>
      </c>
      <c r="E197" s="1232">
        <v>0</v>
      </c>
      <c r="F197" s="951">
        <f t="shared" ref="F197:F198" si="1125">+E197*2</f>
        <v>0</v>
      </c>
      <c r="G197" s="873">
        <v>66140</v>
      </c>
      <c r="H197" s="825">
        <v>10</v>
      </c>
      <c r="I197" s="952">
        <f t="shared" ref="I197:I198" si="1126">+H197*G197</f>
        <v>661400</v>
      </c>
      <c r="J197" s="952"/>
      <c r="K197" s="1057">
        <f t="shared" ref="K197:K198" si="1127">+E197*2</f>
        <v>0</v>
      </c>
      <c r="L197" s="1058">
        <f t="shared" ref="L197:L198" si="1128">+I197*E197*2%</f>
        <v>0</v>
      </c>
      <c r="M197" s="1533"/>
      <c r="N197" s="952">
        <f t="shared" ref="N197:N198" si="1129">+I197+J197</f>
        <v>661400</v>
      </c>
      <c r="O197" s="873"/>
      <c r="P197" s="969">
        <f t="shared" ref="P197:P198" si="1130">+N197+O197</f>
        <v>661400</v>
      </c>
      <c r="Q197" s="928">
        <f t="shared" ref="Q197:Q198" si="1131">+P197*13</f>
        <v>8598200</v>
      </c>
      <c r="R197" s="1496">
        <v>1</v>
      </c>
      <c r="S197" s="970">
        <f t="shared" ref="S197:S198" si="1132">+E197+1</f>
        <v>1</v>
      </c>
      <c r="T197" s="971">
        <f t="shared" ref="T197:T198" si="1133">+S197*2</f>
        <v>2</v>
      </c>
      <c r="U197" s="831">
        <f t="shared" ref="U197:U198" si="1134">+G197</f>
        <v>66140</v>
      </c>
      <c r="V197" s="964">
        <f t="shared" ref="V197:V198" si="1135">+H197</f>
        <v>10</v>
      </c>
      <c r="W197" s="932"/>
      <c r="X197" s="932">
        <f t="shared" ref="X197:X198" si="1136">+V197+V197*W197</f>
        <v>10</v>
      </c>
      <c r="Y197" s="942">
        <f t="shared" ref="Y197:Y198" si="1137">+X197*U197</f>
        <v>661400</v>
      </c>
      <c r="Z197" s="933">
        <f t="shared" ref="Z197:Z198" si="1138">+AA197-J197</f>
        <v>13228</v>
      </c>
      <c r="AA197" s="942">
        <f t="shared" ref="AA197:AA198" si="1139">IF((T197&lt;=30)*AND(Y197*T197%&gt;J197),Y197*T197%,IF((T197&gt;30)*AND(Y197*30%&gt;J197),Y197*30%,J197))</f>
        <v>13228</v>
      </c>
      <c r="AB197" s="1533"/>
      <c r="AC197" s="942">
        <f t="shared" ref="AC197:AC198" si="1140">+Y197+AA197</f>
        <v>674628</v>
      </c>
      <c r="AD197" s="831"/>
      <c r="AE197" s="943">
        <f t="shared" ref="AE197:AE198" si="1141">+AC197+AD197</f>
        <v>674628</v>
      </c>
      <c r="AF197" s="935">
        <f t="shared" ref="AF197:AF198" si="1142">+AE197*13</f>
        <v>8770164</v>
      </c>
      <c r="AG197" s="1488">
        <v>1</v>
      </c>
      <c r="AH197" s="965">
        <f t="shared" ref="AH197:AH198" si="1143">+S197+1</f>
        <v>2</v>
      </c>
      <c r="AI197" s="923">
        <f t="shared" ref="AI197:AI198" si="1144">+AH197*2</f>
        <v>4</v>
      </c>
      <c r="AJ197" s="825">
        <f t="shared" ref="AJ197:AJ198" si="1145">+U197</f>
        <v>66140</v>
      </c>
      <c r="AK197" s="964">
        <f t="shared" ref="AK197:AK198" si="1146">+V197</f>
        <v>10</v>
      </c>
      <c r="AL197" s="931"/>
      <c r="AM197" s="931">
        <f t="shared" ref="AM197:AM198" si="1147">+AK197+AK197*AL197</f>
        <v>10</v>
      </c>
      <c r="AN197" s="933">
        <f t="shared" ref="AN197:AN198" si="1148">+AM197*AJ197</f>
        <v>661400</v>
      </c>
      <c r="AO197" s="933">
        <f t="shared" ref="AO197:AO198" si="1149">IF((AI197&lt;=30)*AND(AN197*AI197%&gt;AA197),AN197*AI197%,IF((AI197&gt;30)*AND(AN197*30%&gt;AA197),AN197*30%,AA197))</f>
        <v>26456</v>
      </c>
      <c r="AP197" s="1533"/>
      <c r="AQ197" s="933">
        <f t="shared" ref="AQ197:AQ198" si="1150">+AN197+AO197</f>
        <v>687856</v>
      </c>
      <c r="AR197" s="825"/>
      <c r="AS197" s="934">
        <f t="shared" ref="AS197:AS198" si="1151">+AQ197+AR197</f>
        <v>687856</v>
      </c>
      <c r="AT197" s="935">
        <f t="shared" ref="AT197:AT198" si="1152">+AS197*13</f>
        <v>8942128</v>
      </c>
      <c r="AU197" s="1486">
        <v>1</v>
      </c>
      <c r="AV197" s="946">
        <f t="shared" ref="AV197:AV198" si="1153">+AH197+1</f>
        <v>3</v>
      </c>
      <c r="AW197" s="941">
        <f t="shared" ref="AW197:AW198" si="1154">+AV197*2</f>
        <v>6</v>
      </c>
      <c r="AX197" s="831">
        <f t="shared" ref="AX197:AX198" si="1155">+AJ197</f>
        <v>66140</v>
      </c>
      <c r="AY197" s="964">
        <f t="shared" ref="AY197:AY198" si="1156">+AK197</f>
        <v>10</v>
      </c>
      <c r="AZ197" s="931"/>
      <c r="BA197" s="931">
        <f t="shared" ref="BA197:BA198" si="1157">+AY197+AY197*AZ197</f>
        <v>10</v>
      </c>
      <c r="BB197" s="942">
        <f t="shared" ref="BB197:BB198" si="1158">+BA197*AX197</f>
        <v>661400</v>
      </c>
      <c r="BC197" s="942">
        <f t="shared" ref="BC197:BC198" si="1159">IF((AW197&lt;=30)*AND(BB197*AW197%&gt;AO197),BB197*AW197%,IF((AW197&gt;30)*AND(BB197*30%&gt;AO197),BB197*30%,AO197))</f>
        <v>39684</v>
      </c>
      <c r="BD197" s="1533"/>
      <c r="BE197" s="942">
        <f t="shared" ref="BE197:BE198" si="1160">+BB197+BC197</f>
        <v>701084</v>
      </c>
      <c r="BF197" s="831"/>
      <c r="BG197" s="943">
        <f t="shared" ref="BG197:BG198" si="1161">+BE197+BF197</f>
        <v>701084</v>
      </c>
      <c r="BH197" s="937">
        <f t="shared" ref="BH197:BH198" si="1162">+BG197*13</f>
        <v>9114092</v>
      </c>
    </row>
    <row r="198" spans="1:60" s="938" customFormat="1" ht="23.25" customHeight="1" thickBot="1">
      <c r="A198" s="921">
        <v>71</v>
      </c>
      <c r="B198" s="1649" t="s">
        <v>89</v>
      </c>
      <c r="C198" s="922" t="s">
        <v>3</v>
      </c>
      <c r="D198" s="1502">
        <v>1</v>
      </c>
      <c r="E198" s="1232">
        <v>0</v>
      </c>
      <c r="F198" s="951">
        <f t="shared" si="1125"/>
        <v>0</v>
      </c>
      <c r="G198" s="873">
        <v>66140</v>
      </c>
      <c r="H198" s="825">
        <v>10</v>
      </c>
      <c r="I198" s="952">
        <f t="shared" si="1126"/>
        <v>661400</v>
      </c>
      <c r="J198" s="952"/>
      <c r="K198" s="1057">
        <f t="shared" si="1127"/>
        <v>0</v>
      </c>
      <c r="L198" s="1058">
        <f t="shared" si="1128"/>
        <v>0</v>
      </c>
      <c r="M198" s="1533"/>
      <c r="N198" s="952">
        <f t="shared" si="1129"/>
        <v>661400</v>
      </c>
      <c r="O198" s="873"/>
      <c r="P198" s="969">
        <f t="shared" si="1130"/>
        <v>661400</v>
      </c>
      <c r="Q198" s="928">
        <f t="shared" si="1131"/>
        <v>8598200</v>
      </c>
      <c r="R198" s="1496">
        <v>1</v>
      </c>
      <c r="S198" s="970">
        <f t="shared" si="1132"/>
        <v>1</v>
      </c>
      <c r="T198" s="971">
        <f t="shared" si="1133"/>
        <v>2</v>
      </c>
      <c r="U198" s="831">
        <f t="shared" si="1134"/>
        <v>66140</v>
      </c>
      <c r="V198" s="964">
        <f t="shared" si="1135"/>
        <v>10</v>
      </c>
      <c r="W198" s="932"/>
      <c r="X198" s="932">
        <f t="shared" si="1136"/>
        <v>10</v>
      </c>
      <c r="Y198" s="942">
        <f t="shared" si="1137"/>
        <v>661400</v>
      </c>
      <c r="Z198" s="933">
        <f t="shared" si="1138"/>
        <v>13228</v>
      </c>
      <c r="AA198" s="942">
        <f t="shared" si="1139"/>
        <v>13228</v>
      </c>
      <c r="AB198" s="1533"/>
      <c r="AC198" s="942">
        <f t="shared" si="1140"/>
        <v>674628</v>
      </c>
      <c r="AD198" s="831"/>
      <c r="AE198" s="943">
        <f t="shared" si="1141"/>
        <v>674628</v>
      </c>
      <c r="AF198" s="935">
        <f t="shared" si="1142"/>
        <v>8770164</v>
      </c>
      <c r="AG198" s="1488">
        <v>1</v>
      </c>
      <c r="AH198" s="965">
        <f t="shared" si="1143"/>
        <v>2</v>
      </c>
      <c r="AI198" s="923">
        <f t="shared" si="1144"/>
        <v>4</v>
      </c>
      <c r="AJ198" s="825">
        <f t="shared" si="1145"/>
        <v>66140</v>
      </c>
      <c r="AK198" s="964">
        <f t="shared" si="1146"/>
        <v>10</v>
      </c>
      <c r="AL198" s="931"/>
      <c r="AM198" s="931">
        <f t="shared" si="1147"/>
        <v>10</v>
      </c>
      <c r="AN198" s="933">
        <f t="shared" si="1148"/>
        <v>661400</v>
      </c>
      <c r="AO198" s="933">
        <f t="shared" si="1149"/>
        <v>26456</v>
      </c>
      <c r="AP198" s="1533"/>
      <c r="AQ198" s="933">
        <f t="shared" si="1150"/>
        <v>687856</v>
      </c>
      <c r="AR198" s="825"/>
      <c r="AS198" s="934">
        <f t="shared" si="1151"/>
        <v>687856</v>
      </c>
      <c r="AT198" s="935">
        <f t="shared" si="1152"/>
        <v>8942128</v>
      </c>
      <c r="AU198" s="1486">
        <v>1</v>
      </c>
      <c r="AV198" s="946">
        <f t="shared" si="1153"/>
        <v>3</v>
      </c>
      <c r="AW198" s="941">
        <f t="shared" si="1154"/>
        <v>6</v>
      </c>
      <c r="AX198" s="831">
        <f t="shared" si="1155"/>
        <v>66140</v>
      </c>
      <c r="AY198" s="964">
        <f t="shared" si="1156"/>
        <v>10</v>
      </c>
      <c r="AZ198" s="931"/>
      <c r="BA198" s="931">
        <f t="shared" si="1157"/>
        <v>10</v>
      </c>
      <c r="BB198" s="942">
        <f t="shared" si="1158"/>
        <v>661400</v>
      </c>
      <c r="BC198" s="942">
        <f t="shared" si="1159"/>
        <v>39684</v>
      </c>
      <c r="BD198" s="1533"/>
      <c r="BE198" s="942">
        <f t="shared" si="1160"/>
        <v>701084</v>
      </c>
      <c r="BF198" s="831"/>
      <c r="BG198" s="943">
        <f t="shared" si="1161"/>
        <v>701084</v>
      </c>
      <c r="BH198" s="937">
        <f t="shared" si="1162"/>
        <v>9114092</v>
      </c>
    </row>
    <row r="199" spans="1:60" s="938" customFormat="1" ht="23.25" customHeight="1" thickBot="1">
      <c r="A199" s="939">
        <v>72</v>
      </c>
      <c r="B199" s="1649" t="s">
        <v>89</v>
      </c>
      <c r="C199" s="922" t="s">
        <v>3</v>
      </c>
      <c r="D199" s="1502">
        <v>1</v>
      </c>
      <c r="E199" s="1232">
        <v>0</v>
      </c>
      <c r="F199" s="951">
        <f t="shared" si="1056"/>
        <v>0</v>
      </c>
      <c r="G199" s="873">
        <v>66140</v>
      </c>
      <c r="H199" s="825">
        <v>10</v>
      </c>
      <c r="I199" s="952">
        <f t="shared" si="1094"/>
        <v>661400</v>
      </c>
      <c r="J199" s="952"/>
      <c r="K199" s="1057">
        <f t="shared" si="1095"/>
        <v>0</v>
      </c>
      <c r="L199" s="1058">
        <f t="shared" si="1096"/>
        <v>0</v>
      </c>
      <c r="M199" s="1533"/>
      <c r="N199" s="952">
        <f t="shared" si="1097"/>
        <v>661400</v>
      </c>
      <c r="O199" s="873"/>
      <c r="P199" s="969">
        <f t="shared" si="1098"/>
        <v>661400</v>
      </c>
      <c r="Q199" s="928">
        <f t="shared" si="1099"/>
        <v>8598200</v>
      </c>
      <c r="R199" s="1496">
        <v>1</v>
      </c>
      <c r="S199" s="970">
        <f t="shared" si="1100"/>
        <v>1</v>
      </c>
      <c r="T199" s="971">
        <f t="shared" si="1064"/>
        <v>2</v>
      </c>
      <c r="U199" s="831">
        <f t="shared" si="1101"/>
        <v>66140</v>
      </c>
      <c r="V199" s="964">
        <f t="shared" si="1066"/>
        <v>10</v>
      </c>
      <c r="W199" s="932"/>
      <c r="X199" s="932">
        <f t="shared" si="1102"/>
        <v>10</v>
      </c>
      <c r="Y199" s="942">
        <f t="shared" si="1103"/>
        <v>661400</v>
      </c>
      <c r="Z199" s="933">
        <f t="shared" si="1104"/>
        <v>13228</v>
      </c>
      <c r="AA199" s="942">
        <f t="shared" si="1105"/>
        <v>13228</v>
      </c>
      <c r="AB199" s="1533"/>
      <c r="AC199" s="942">
        <f t="shared" si="1106"/>
        <v>674628</v>
      </c>
      <c r="AD199" s="831"/>
      <c r="AE199" s="943">
        <f t="shared" si="1107"/>
        <v>674628</v>
      </c>
      <c r="AF199" s="935">
        <f t="shared" si="1108"/>
        <v>8770164</v>
      </c>
      <c r="AG199" s="1488">
        <v>1</v>
      </c>
      <c r="AH199" s="965">
        <f t="shared" si="1109"/>
        <v>2</v>
      </c>
      <c r="AI199" s="923">
        <f t="shared" si="1075"/>
        <v>4</v>
      </c>
      <c r="AJ199" s="825">
        <f t="shared" si="1110"/>
        <v>66140</v>
      </c>
      <c r="AK199" s="964">
        <f t="shared" si="1077"/>
        <v>10</v>
      </c>
      <c r="AL199" s="931"/>
      <c r="AM199" s="931">
        <f t="shared" si="1111"/>
        <v>10</v>
      </c>
      <c r="AN199" s="933">
        <f t="shared" si="1112"/>
        <v>661400</v>
      </c>
      <c r="AO199" s="933">
        <f t="shared" si="1113"/>
        <v>26456</v>
      </c>
      <c r="AP199" s="1533"/>
      <c r="AQ199" s="933">
        <f t="shared" si="1114"/>
        <v>687856</v>
      </c>
      <c r="AR199" s="825"/>
      <c r="AS199" s="934">
        <f t="shared" si="1115"/>
        <v>687856</v>
      </c>
      <c r="AT199" s="935">
        <f t="shared" si="1116"/>
        <v>8942128</v>
      </c>
      <c r="AU199" s="1486">
        <v>1</v>
      </c>
      <c r="AV199" s="946">
        <f t="shared" si="1117"/>
        <v>3</v>
      </c>
      <c r="AW199" s="941">
        <f t="shared" si="1085"/>
        <v>6</v>
      </c>
      <c r="AX199" s="831">
        <f t="shared" si="1118"/>
        <v>66140</v>
      </c>
      <c r="AY199" s="964">
        <f t="shared" si="1087"/>
        <v>10</v>
      </c>
      <c r="AZ199" s="931"/>
      <c r="BA199" s="931">
        <f t="shared" si="1119"/>
        <v>10</v>
      </c>
      <c r="BB199" s="942">
        <f t="shared" si="1120"/>
        <v>661400</v>
      </c>
      <c r="BC199" s="942">
        <f t="shared" si="1121"/>
        <v>39684</v>
      </c>
      <c r="BD199" s="1533"/>
      <c r="BE199" s="942">
        <f t="shared" si="1122"/>
        <v>701084</v>
      </c>
      <c r="BF199" s="831"/>
      <c r="BG199" s="943">
        <f t="shared" si="1123"/>
        <v>701084</v>
      </c>
      <c r="BH199" s="937">
        <f t="shared" si="1124"/>
        <v>9114092</v>
      </c>
    </row>
    <row r="200" spans="1:60" s="734" customFormat="1" ht="18" customHeight="1" thickBot="1">
      <c r="A200" s="1674" t="s">
        <v>64</v>
      </c>
      <c r="B200" s="1675"/>
      <c r="C200" s="1698"/>
      <c r="D200" s="1498">
        <f t="shared" ref="D200:H200" si="1163">SUM(D128:D199)</f>
        <v>72</v>
      </c>
      <c r="E200" s="1237">
        <f t="shared" si="1163"/>
        <v>670</v>
      </c>
      <c r="F200" s="1410">
        <f t="shared" si="1163"/>
        <v>1340</v>
      </c>
      <c r="G200" s="1410">
        <f t="shared" si="1163"/>
        <v>4762080</v>
      </c>
      <c r="H200" s="1410">
        <f t="shared" si="1163"/>
        <v>729</v>
      </c>
      <c r="I200" s="997">
        <f>SUM(I128:I199)</f>
        <v>48216060</v>
      </c>
      <c r="J200" s="997">
        <f>SUM(J128:J199)</f>
        <v>8757507.1400000006</v>
      </c>
      <c r="K200" s="1410"/>
      <c r="L200" s="1410"/>
      <c r="M200" s="1477"/>
      <c r="N200" s="1410">
        <f t="shared" ref="N200:U200" si="1164">SUM(N128:N199)</f>
        <v>56973567.140000001</v>
      </c>
      <c r="O200" s="997">
        <f t="shared" si="1164"/>
        <v>164290</v>
      </c>
      <c r="P200" s="1410">
        <f t="shared" si="1164"/>
        <v>57137857.140000001</v>
      </c>
      <c r="Q200" s="1410">
        <f t="shared" si="1164"/>
        <v>742792142.81999993</v>
      </c>
      <c r="R200" s="1498">
        <f t="shared" si="1164"/>
        <v>72</v>
      </c>
      <c r="S200" s="997">
        <f t="shared" si="1164"/>
        <v>742</v>
      </c>
      <c r="T200" s="1410">
        <f t="shared" si="1164"/>
        <v>1484</v>
      </c>
      <c r="U200" s="1410">
        <f t="shared" si="1164"/>
        <v>4762080</v>
      </c>
      <c r="V200" s="1410"/>
      <c r="W200" s="1410"/>
      <c r="X200" s="1410">
        <f>SUM(X128:X199)</f>
        <v>729</v>
      </c>
      <c r="Y200" s="1410">
        <f>SUM(Y128:Y199)</f>
        <v>48216060</v>
      </c>
      <c r="Z200" s="1410"/>
      <c r="AA200" s="1410">
        <f t="shared" ref="AA200:AJ200" si="1165">SUM(AA128:AA199)</f>
        <v>9555155.5399999991</v>
      </c>
      <c r="AB200" s="1477"/>
      <c r="AC200" s="1410">
        <f t="shared" si="1165"/>
        <v>57771215.539999999</v>
      </c>
      <c r="AD200" s="1410">
        <f t="shared" si="1165"/>
        <v>164290</v>
      </c>
      <c r="AE200" s="1410">
        <f t="shared" si="1165"/>
        <v>57935505.539999999</v>
      </c>
      <c r="AF200" s="1410">
        <f t="shared" si="1165"/>
        <v>753161572.01999998</v>
      </c>
      <c r="AG200" s="1498">
        <f t="shared" si="1165"/>
        <v>72</v>
      </c>
      <c r="AH200" s="1410">
        <f t="shared" si="1165"/>
        <v>814</v>
      </c>
      <c r="AI200" s="1410">
        <f t="shared" si="1165"/>
        <v>1628</v>
      </c>
      <c r="AJ200" s="1410">
        <f t="shared" si="1165"/>
        <v>4762080</v>
      </c>
      <c r="AK200" s="1410"/>
      <c r="AL200" s="1410"/>
      <c r="AM200" s="1410">
        <f t="shared" ref="AM200:AW200" si="1166">SUM(AM128:AM199)</f>
        <v>729</v>
      </c>
      <c r="AN200" s="1410">
        <f t="shared" si="1166"/>
        <v>48216060</v>
      </c>
      <c r="AO200" s="1410">
        <f t="shared" si="1166"/>
        <v>10257562.34</v>
      </c>
      <c r="AP200" s="1477"/>
      <c r="AQ200" s="1410">
        <f t="shared" si="1166"/>
        <v>58473622.339999996</v>
      </c>
      <c r="AR200" s="1410">
        <f t="shared" si="1166"/>
        <v>164290</v>
      </c>
      <c r="AS200" s="1410">
        <f t="shared" si="1166"/>
        <v>58637912.339999996</v>
      </c>
      <c r="AT200" s="1410">
        <f t="shared" si="1166"/>
        <v>762292860.41999996</v>
      </c>
      <c r="AU200" s="1498">
        <f t="shared" si="1166"/>
        <v>72</v>
      </c>
      <c r="AV200" s="1410">
        <f t="shared" si="1166"/>
        <v>886</v>
      </c>
      <c r="AW200" s="1410">
        <f t="shared" si="1166"/>
        <v>1772</v>
      </c>
      <c r="AX200" s="1410">
        <f>SUM(AX128:AX199)</f>
        <v>4762080</v>
      </c>
      <c r="AY200" s="1410"/>
      <c r="AZ200" s="1410"/>
      <c r="BA200" s="1410">
        <f t="shared" ref="BA200:BH200" si="1167">SUM(BA128:BA199)</f>
        <v>729</v>
      </c>
      <c r="BB200" s="1410">
        <f t="shared" si="1167"/>
        <v>48216060</v>
      </c>
      <c r="BC200" s="1410">
        <f t="shared" si="1167"/>
        <v>10946741.140000001</v>
      </c>
      <c r="BD200" s="1477"/>
      <c r="BE200" s="1410">
        <f t="shared" si="1167"/>
        <v>59162801.140000001</v>
      </c>
      <c r="BF200" s="1410">
        <f t="shared" si="1167"/>
        <v>164290</v>
      </c>
      <c r="BG200" s="1410">
        <f t="shared" si="1167"/>
        <v>59327091.140000001</v>
      </c>
      <c r="BH200" s="1410">
        <f t="shared" si="1167"/>
        <v>771252184.81999993</v>
      </c>
    </row>
    <row r="201" spans="1:60" s="400" customFormat="1" ht="17.25" customHeight="1">
      <c r="A201" s="402"/>
      <c r="B201" s="403"/>
      <c r="C201" s="403"/>
      <c r="D201" s="1509"/>
      <c r="E201" s="1229"/>
      <c r="F201" s="403"/>
      <c r="G201" s="403"/>
      <c r="H201" s="403"/>
      <c r="I201" s="403"/>
      <c r="J201" s="403"/>
      <c r="K201" s="403"/>
      <c r="L201" s="403"/>
      <c r="M201" s="403"/>
      <c r="N201" s="403"/>
      <c r="O201" s="403"/>
      <c r="P201" s="403"/>
      <c r="Q201" s="403"/>
      <c r="R201" s="1509"/>
      <c r="S201" s="643"/>
      <c r="T201" s="403"/>
      <c r="U201" s="403"/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3"/>
      <c r="AG201" s="1509"/>
      <c r="AP201" s="403"/>
      <c r="AU201" s="1490"/>
      <c r="BD201" s="403"/>
    </row>
    <row r="202" spans="1:60" s="400" customFormat="1" ht="18" customHeight="1" thickBot="1">
      <c r="A202" s="402"/>
      <c r="B202" s="403"/>
      <c r="C202" s="403"/>
      <c r="D202" s="1509"/>
      <c r="E202" s="1229"/>
      <c r="F202" s="403"/>
      <c r="G202" s="403"/>
      <c r="H202" s="403"/>
      <c r="I202" s="403"/>
      <c r="J202" s="403"/>
      <c r="K202" s="403"/>
      <c r="L202" s="403"/>
      <c r="M202" s="403"/>
      <c r="N202" s="403"/>
      <c r="O202" s="403"/>
      <c r="P202" s="403"/>
      <c r="Q202" s="403"/>
      <c r="R202" s="1509"/>
      <c r="S202" s="643"/>
      <c r="T202" s="403"/>
      <c r="U202" s="403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3"/>
      <c r="AG202" s="1509"/>
      <c r="AP202" s="403"/>
      <c r="AU202" s="1490"/>
      <c r="BD202" s="403"/>
    </row>
    <row r="203" spans="1:60" s="709" customFormat="1" ht="30.75" customHeight="1" thickBot="1">
      <c r="A203" s="1688" t="s">
        <v>696</v>
      </c>
      <c r="B203" s="1689"/>
      <c r="C203" s="1690"/>
      <c r="D203" s="1484"/>
      <c r="E203" s="1685" t="s">
        <v>1427</v>
      </c>
      <c r="F203" s="1686"/>
      <c r="G203" s="1686"/>
      <c r="H203" s="1686"/>
      <c r="I203" s="1686"/>
      <c r="J203" s="1686"/>
      <c r="K203" s="1686"/>
      <c r="L203" s="1686"/>
      <c r="M203" s="1686"/>
      <c r="N203" s="1686"/>
      <c r="O203" s="1686"/>
      <c r="P203" s="1686"/>
      <c r="Q203" s="1687"/>
      <c r="R203" s="1484"/>
      <c r="S203" s="1685" t="s">
        <v>1427</v>
      </c>
      <c r="T203" s="1686"/>
      <c r="U203" s="1686"/>
      <c r="V203" s="1686"/>
      <c r="W203" s="1686"/>
      <c r="X203" s="1686"/>
      <c r="Y203" s="1686"/>
      <c r="Z203" s="1686"/>
      <c r="AA203" s="1686"/>
      <c r="AB203" s="1686"/>
      <c r="AC203" s="1686"/>
      <c r="AD203" s="1686"/>
      <c r="AE203" s="1686"/>
      <c r="AF203" s="1687"/>
      <c r="AG203" s="1484"/>
      <c r="AH203" s="1685" t="s">
        <v>1427</v>
      </c>
      <c r="AI203" s="1686"/>
      <c r="AJ203" s="1686"/>
      <c r="AK203" s="1686"/>
      <c r="AL203" s="1686"/>
      <c r="AM203" s="1686"/>
      <c r="AN203" s="1686"/>
      <c r="AO203" s="1686"/>
      <c r="AP203" s="1686"/>
      <c r="AQ203" s="1686"/>
      <c r="AR203" s="1686"/>
      <c r="AS203" s="1686"/>
      <c r="AT203" s="1687"/>
      <c r="AU203" s="1484"/>
      <c r="AV203" s="1685" t="s">
        <v>1427</v>
      </c>
      <c r="AW203" s="1686"/>
      <c r="AX203" s="1686"/>
      <c r="AY203" s="1686"/>
      <c r="AZ203" s="1686"/>
      <c r="BA203" s="1686"/>
      <c r="BB203" s="1686"/>
      <c r="BC203" s="1686"/>
      <c r="BD203" s="1686"/>
      <c r="BE203" s="1686"/>
      <c r="BF203" s="1686"/>
      <c r="BG203" s="1686"/>
      <c r="BH203" s="1687"/>
    </row>
    <row r="204" spans="1:60" s="716" customFormat="1" ht="25.5" customHeight="1" thickBot="1">
      <c r="A204" s="1691" t="s">
        <v>22</v>
      </c>
      <c r="B204" s="1692"/>
      <c r="C204" s="1693"/>
      <c r="D204" s="1677" t="s">
        <v>1447</v>
      </c>
      <c r="E204" s="1678"/>
      <c r="F204" s="1678"/>
      <c r="G204" s="1678"/>
      <c r="H204" s="1678"/>
      <c r="I204" s="1678"/>
      <c r="J204" s="1678"/>
      <c r="K204" s="1678"/>
      <c r="L204" s="1678"/>
      <c r="M204" s="1678"/>
      <c r="N204" s="1678"/>
      <c r="O204" s="1678"/>
      <c r="P204" s="1678"/>
      <c r="Q204" s="1679"/>
      <c r="R204" s="1485"/>
      <c r="S204" s="1677" t="s">
        <v>1877</v>
      </c>
      <c r="T204" s="1678"/>
      <c r="U204" s="1678"/>
      <c r="V204" s="1678"/>
      <c r="W204" s="1678"/>
      <c r="X204" s="1678"/>
      <c r="Y204" s="1678"/>
      <c r="Z204" s="1678"/>
      <c r="AA204" s="1678"/>
      <c r="AB204" s="1678"/>
      <c r="AC204" s="1678"/>
      <c r="AD204" s="1678"/>
      <c r="AE204" s="1678"/>
      <c r="AF204" s="1679"/>
      <c r="AG204" s="1485"/>
      <c r="AH204" s="1677" t="s">
        <v>1876</v>
      </c>
      <c r="AI204" s="1678"/>
      <c r="AJ204" s="1678"/>
      <c r="AK204" s="1678"/>
      <c r="AL204" s="1678"/>
      <c r="AM204" s="1678"/>
      <c r="AN204" s="1678"/>
      <c r="AO204" s="1678"/>
      <c r="AP204" s="1678"/>
      <c r="AQ204" s="1678"/>
      <c r="AR204" s="1678"/>
      <c r="AS204" s="1678"/>
      <c r="AT204" s="1679"/>
      <c r="AU204" s="1485"/>
      <c r="AV204" s="1677" t="s">
        <v>2157</v>
      </c>
      <c r="AW204" s="1678"/>
      <c r="AX204" s="1678"/>
      <c r="AY204" s="1678"/>
      <c r="AZ204" s="1678"/>
      <c r="BA204" s="1678"/>
      <c r="BB204" s="1678"/>
      <c r="BC204" s="1678"/>
      <c r="BD204" s="1678"/>
      <c r="BE204" s="1678"/>
      <c r="BF204" s="1678"/>
      <c r="BG204" s="1678"/>
      <c r="BH204" s="1679"/>
    </row>
    <row r="205" spans="1:60" s="920" customFormat="1" ht="72.75" customHeight="1" thickBot="1">
      <c r="A205" s="903" t="s">
        <v>10</v>
      </c>
      <c r="B205" s="904" t="s">
        <v>54</v>
      </c>
      <c r="C205" s="904" t="s">
        <v>55</v>
      </c>
      <c r="D205" s="1512" t="s">
        <v>1</v>
      </c>
      <c r="E205" s="1230" t="s">
        <v>534</v>
      </c>
      <c r="F205" s="905" t="s">
        <v>57</v>
      </c>
      <c r="G205" s="906" t="s">
        <v>62</v>
      </c>
      <c r="H205" s="907" t="s">
        <v>63</v>
      </c>
      <c r="I205" s="906" t="s">
        <v>535</v>
      </c>
      <c r="J205" s="908" t="s">
        <v>536</v>
      </c>
      <c r="K205" s="908"/>
      <c r="L205" s="908"/>
      <c r="M205" s="908"/>
      <c r="N205" s="908" t="s">
        <v>745</v>
      </c>
      <c r="O205" s="909" t="s">
        <v>775</v>
      </c>
      <c r="P205" s="909" t="s">
        <v>1416</v>
      </c>
      <c r="Q205" s="910" t="s">
        <v>1415</v>
      </c>
      <c r="R205" s="911"/>
      <c r="S205" s="912" t="str">
        <f>+E205</f>
        <v>Դատավորի ստաժ</v>
      </c>
      <c r="T205" s="913" t="str">
        <f>+F205</f>
        <v>Ստաժի %-ը</v>
      </c>
      <c r="U205" s="908" t="s">
        <v>62</v>
      </c>
      <c r="V205" s="914" t="s">
        <v>63</v>
      </c>
      <c r="W205" s="915" t="s">
        <v>1635</v>
      </c>
      <c r="X205" s="914" t="s">
        <v>1636</v>
      </c>
      <c r="Y205" s="908" t="s">
        <v>535</v>
      </c>
      <c r="Z205" s="908"/>
      <c r="AA205" s="908" t="s">
        <v>536</v>
      </c>
      <c r="AB205" s="908"/>
      <c r="AC205" s="908" t="s">
        <v>772</v>
      </c>
      <c r="AD205" s="916" t="s">
        <v>2022</v>
      </c>
      <c r="AE205" s="916" t="s">
        <v>1650</v>
      </c>
      <c r="AF205" s="917" t="s">
        <v>1651</v>
      </c>
      <c r="AG205" s="911"/>
      <c r="AH205" s="918" t="str">
        <f>+S205</f>
        <v>Դատավորի ստաժ</v>
      </c>
      <c r="AI205" s="913" t="str">
        <f>+T205</f>
        <v>Ստաժի %-ը</v>
      </c>
      <c r="AJ205" s="908" t="s">
        <v>62</v>
      </c>
      <c r="AK205" s="914" t="s">
        <v>63</v>
      </c>
      <c r="AL205" s="915" t="s">
        <v>1637</v>
      </c>
      <c r="AM205" s="914" t="s">
        <v>1638</v>
      </c>
      <c r="AN205" s="908" t="s">
        <v>535</v>
      </c>
      <c r="AO205" s="908" t="s">
        <v>536</v>
      </c>
      <c r="AP205" s="908"/>
      <c r="AQ205" s="908" t="s">
        <v>772</v>
      </c>
      <c r="AR205" s="916" t="s">
        <v>2022</v>
      </c>
      <c r="AS205" s="916" t="s">
        <v>1874</v>
      </c>
      <c r="AT205" s="917" t="s">
        <v>1873</v>
      </c>
      <c r="AU205" s="911"/>
      <c r="AV205" s="905" t="str">
        <f>+AH205</f>
        <v>Դատավորի ստաժ</v>
      </c>
      <c r="AW205" s="919" t="str">
        <f>+AI205</f>
        <v>Ստաժի %-ը</v>
      </c>
      <c r="AX205" s="906" t="s">
        <v>62</v>
      </c>
      <c r="AY205" s="914" t="s">
        <v>63</v>
      </c>
      <c r="AZ205" s="915" t="s">
        <v>1637</v>
      </c>
      <c r="BA205" s="914" t="s">
        <v>1638</v>
      </c>
      <c r="BB205" s="906" t="s">
        <v>535</v>
      </c>
      <c r="BC205" s="906" t="s">
        <v>536</v>
      </c>
      <c r="BD205" s="908"/>
      <c r="BE205" s="906" t="s">
        <v>772</v>
      </c>
      <c r="BF205" s="909" t="s">
        <v>2022</v>
      </c>
      <c r="BG205" s="909" t="s">
        <v>2153</v>
      </c>
      <c r="BH205" s="910" t="s">
        <v>2154</v>
      </c>
    </row>
    <row r="206" spans="1:60" s="938" customFormat="1" ht="23.25" customHeight="1" thickBot="1">
      <c r="A206" s="921">
        <v>1</v>
      </c>
      <c r="B206" s="645" t="s">
        <v>1014</v>
      </c>
      <c r="C206" s="922" t="s">
        <v>546</v>
      </c>
      <c r="D206" s="1497">
        <v>1</v>
      </c>
      <c r="E206" s="1175">
        <v>26</v>
      </c>
      <c r="F206" s="941">
        <f>+E206*2</f>
        <v>52</v>
      </c>
      <c r="G206" s="831">
        <v>66140</v>
      </c>
      <c r="H206" s="831">
        <v>11</v>
      </c>
      <c r="I206" s="942">
        <f>+H206*G206</f>
        <v>727540</v>
      </c>
      <c r="J206" s="942">
        <v>410722.5</v>
      </c>
      <c r="K206" s="1057">
        <f>+E206*2</f>
        <v>52</v>
      </c>
      <c r="L206" s="1058">
        <f>+I206*E206*2%</f>
        <v>378320.8</v>
      </c>
      <c r="M206" s="1533"/>
      <c r="N206" s="942">
        <f>+I206+J206</f>
        <v>1138262.5</v>
      </c>
      <c r="O206" s="831"/>
      <c r="P206" s="943">
        <f>+N206+O206</f>
        <v>1138262.5</v>
      </c>
      <c r="Q206" s="928">
        <f>+P206*13</f>
        <v>14797412.5</v>
      </c>
      <c r="R206" s="1496">
        <v>1</v>
      </c>
      <c r="S206" s="944">
        <f>+E206+1</f>
        <v>27</v>
      </c>
      <c r="T206" s="941">
        <f>+S206*2</f>
        <v>54</v>
      </c>
      <c r="U206" s="831">
        <f>+G206</f>
        <v>66140</v>
      </c>
      <c r="V206" s="945">
        <v>11</v>
      </c>
      <c r="W206" s="932"/>
      <c r="X206" s="932">
        <f>+V206+V206*W206</f>
        <v>11</v>
      </c>
      <c r="Y206" s="942">
        <f>+X206*U206</f>
        <v>727540</v>
      </c>
      <c r="Z206" s="933">
        <f>+AA206-J206</f>
        <v>0</v>
      </c>
      <c r="AA206" s="942">
        <f>IF((T206&lt;=30)*AND(Y206*T206%&gt;J206),Y206*T206%,IF((T206&gt;30)*AND(Y206*30%&gt;J206),Y206*30%,J206))</f>
        <v>410722.5</v>
      </c>
      <c r="AB206" s="1533"/>
      <c r="AC206" s="942">
        <f>+Y206+AA206</f>
        <v>1138262.5</v>
      </c>
      <c r="AD206" s="831"/>
      <c r="AE206" s="943">
        <f>+AC206+AD206</f>
        <v>1138262.5</v>
      </c>
      <c r="AF206" s="935">
        <f>+AE206*13</f>
        <v>14797412.5</v>
      </c>
      <c r="AG206" s="1488">
        <v>1</v>
      </c>
      <c r="AH206" s="984">
        <f>+S206+1</f>
        <v>28</v>
      </c>
      <c r="AI206" s="941">
        <f>+AH206*2</f>
        <v>56</v>
      </c>
      <c r="AJ206" s="831">
        <f>+U206</f>
        <v>66140</v>
      </c>
      <c r="AK206" s="945">
        <v>11</v>
      </c>
      <c r="AL206" s="931"/>
      <c r="AM206" s="931">
        <f>+AK206+AK206*AL206</f>
        <v>11</v>
      </c>
      <c r="AN206" s="942">
        <f>+AM206*AJ206</f>
        <v>727540</v>
      </c>
      <c r="AO206" s="942">
        <f>IF((AI206&lt;=30)*AND(AN206*AI206%&gt;AA206),AN206*AI206%,IF((AI206&gt;30)*AND(AN206*30%&gt;AA206),AN206*30%,AA206))</f>
        <v>410722.5</v>
      </c>
      <c r="AP206" s="1533"/>
      <c r="AQ206" s="942">
        <f>+AN206+AO206</f>
        <v>1138262.5</v>
      </c>
      <c r="AR206" s="831"/>
      <c r="AS206" s="943">
        <f>+AQ206+AR206</f>
        <v>1138262.5</v>
      </c>
      <c r="AT206" s="935">
        <f>+AS206*13</f>
        <v>14797412.5</v>
      </c>
      <c r="AU206" s="1488">
        <v>1</v>
      </c>
      <c r="AV206" s="984">
        <f>+AH206+1</f>
        <v>29</v>
      </c>
      <c r="AW206" s="941">
        <f>+AV206*2</f>
        <v>58</v>
      </c>
      <c r="AX206" s="831">
        <f>+AJ206</f>
        <v>66140</v>
      </c>
      <c r="AY206" s="945">
        <v>11</v>
      </c>
      <c r="AZ206" s="931"/>
      <c r="BA206" s="931">
        <f>+AY206+AY206*AZ206</f>
        <v>11</v>
      </c>
      <c r="BB206" s="942">
        <f>+BA206*AX206</f>
        <v>727540</v>
      </c>
      <c r="BC206" s="942">
        <f>IF((AW206&lt;=30)*AND(BB206*AW206%&gt;AO206),BB206*AW206%,IF((AW206&gt;30)*AND(BB206*30%&gt;AO206),BB206*30%,AO206))</f>
        <v>410722.5</v>
      </c>
      <c r="BD206" s="1533"/>
      <c r="BE206" s="942">
        <f>+BB206+BC206</f>
        <v>1138262.5</v>
      </c>
      <c r="BF206" s="831"/>
      <c r="BG206" s="943">
        <f>+BE206+BF206</f>
        <v>1138262.5</v>
      </c>
      <c r="BH206" s="937">
        <f>+BG206*13</f>
        <v>14797412.5</v>
      </c>
    </row>
    <row r="207" spans="1:60" s="938" customFormat="1" ht="23.25" customHeight="1" thickBot="1">
      <c r="A207" s="921">
        <v>2</v>
      </c>
      <c r="B207" s="645" t="s">
        <v>1013</v>
      </c>
      <c r="C207" s="922" t="s">
        <v>645</v>
      </c>
      <c r="D207" s="1497">
        <v>1</v>
      </c>
      <c r="E207" s="1175">
        <v>11</v>
      </c>
      <c r="F207" s="923">
        <f>+E207*2</f>
        <v>22</v>
      </c>
      <c r="G207" s="825">
        <v>66140</v>
      </c>
      <c r="H207" s="825">
        <v>10</v>
      </c>
      <c r="I207" s="933">
        <f>+H207*G207</f>
        <v>661400</v>
      </c>
      <c r="J207" s="933">
        <v>145508</v>
      </c>
      <c r="K207" s="1056">
        <f>+E207*2</f>
        <v>22</v>
      </c>
      <c r="L207" s="1055">
        <f>+I207*E207*2%</f>
        <v>145508</v>
      </c>
      <c r="M207" s="1531"/>
      <c r="N207" s="933">
        <f>+I207+J207</f>
        <v>806908</v>
      </c>
      <c r="O207" s="825"/>
      <c r="P207" s="929">
        <f>+N207+O207</f>
        <v>806908</v>
      </c>
      <c r="Q207" s="928">
        <f>+P207*13</f>
        <v>10489804</v>
      </c>
      <c r="R207" s="1496">
        <v>1</v>
      </c>
      <c r="S207" s="930">
        <f>+E207+1</f>
        <v>12</v>
      </c>
      <c r="T207" s="923">
        <f>+S207*2</f>
        <v>24</v>
      </c>
      <c r="U207" s="825">
        <f>+G207</f>
        <v>66140</v>
      </c>
      <c r="V207" s="945">
        <v>10</v>
      </c>
      <c r="W207" s="932"/>
      <c r="X207" s="932">
        <f>+V207+V207*W207</f>
        <v>10</v>
      </c>
      <c r="Y207" s="933">
        <f>+X207*U207</f>
        <v>661400</v>
      </c>
      <c r="Z207" s="933">
        <f>+AA207-J207</f>
        <v>13228</v>
      </c>
      <c r="AA207" s="933">
        <f>IF((T207&lt;=30)*AND(Y207*T207%&gt;J207),Y207*T207%,IF((T207&gt;30)*AND(Y207*30%&gt;J207),Y207*30%,J207))</f>
        <v>158736</v>
      </c>
      <c r="AB207" s="1531"/>
      <c r="AC207" s="933">
        <f>+Y207+AA207</f>
        <v>820136</v>
      </c>
      <c r="AD207" s="825"/>
      <c r="AE207" s="929">
        <f>+AC207+AD207</f>
        <v>820136</v>
      </c>
      <c r="AF207" s="935">
        <f>+AE207*13</f>
        <v>10661768</v>
      </c>
      <c r="AG207" s="1488">
        <v>1</v>
      </c>
      <c r="AH207" s="968">
        <f>+S207+1</f>
        <v>13</v>
      </c>
      <c r="AI207" s="923">
        <f>+AH207*2</f>
        <v>26</v>
      </c>
      <c r="AJ207" s="825">
        <f>+U207</f>
        <v>66140</v>
      </c>
      <c r="AK207" s="945">
        <v>10</v>
      </c>
      <c r="AL207" s="931"/>
      <c r="AM207" s="931">
        <f>+AK207+AK207*AL207</f>
        <v>10</v>
      </c>
      <c r="AN207" s="933">
        <f>+AM207*AJ207</f>
        <v>661400</v>
      </c>
      <c r="AO207" s="933">
        <f>IF((AI207&lt;=30)*AND(AN207*AI207%&gt;AA207),AN207*AI207%,IF((AI207&gt;30)*AND(AN207*30%&gt;AA207),AN207*30%,AA207))</f>
        <v>171964</v>
      </c>
      <c r="AP207" s="1531"/>
      <c r="AQ207" s="933">
        <f>+AN207+AO207</f>
        <v>833364</v>
      </c>
      <c r="AR207" s="825"/>
      <c r="AS207" s="929">
        <f>+AQ207+AR207</f>
        <v>833364</v>
      </c>
      <c r="AT207" s="935">
        <f>+AS207*13</f>
        <v>10833732</v>
      </c>
      <c r="AU207" s="1488">
        <v>1</v>
      </c>
      <c r="AV207" s="968">
        <f>+AH207+1</f>
        <v>14</v>
      </c>
      <c r="AW207" s="923">
        <f>+AV207*2</f>
        <v>28</v>
      </c>
      <c r="AX207" s="825">
        <f>+AJ207</f>
        <v>66140</v>
      </c>
      <c r="AY207" s="945">
        <v>10</v>
      </c>
      <c r="AZ207" s="931"/>
      <c r="BA207" s="931">
        <f>+AY207+AY207*AZ207</f>
        <v>10</v>
      </c>
      <c r="BB207" s="933">
        <f>+BA207*AX207</f>
        <v>661400</v>
      </c>
      <c r="BC207" s="933">
        <f>IF((AW207&lt;=30)*AND(BB207*AW207%&gt;AO207),BB207*AW207%,IF((AW207&gt;30)*AND(BB207*30%&gt;AO207),BB207*30%,AO207))</f>
        <v>185192.00000000003</v>
      </c>
      <c r="BD207" s="1531"/>
      <c r="BE207" s="933">
        <f>+BB207+BC207</f>
        <v>846592</v>
      </c>
      <c r="BF207" s="825"/>
      <c r="BG207" s="929">
        <f>+BE207+BF207</f>
        <v>846592</v>
      </c>
      <c r="BH207" s="937">
        <f>+BG207*13</f>
        <v>11005696</v>
      </c>
    </row>
    <row r="208" spans="1:60" s="938" customFormat="1" ht="25.5" customHeight="1" thickBot="1">
      <c r="A208" s="921">
        <v>3</v>
      </c>
      <c r="B208" s="645" t="s">
        <v>1010</v>
      </c>
      <c r="C208" s="922" t="s">
        <v>645</v>
      </c>
      <c r="D208" s="1497">
        <v>1</v>
      </c>
      <c r="E208" s="1238">
        <v>23</v>
      </c>
      <c r="F208" s="960">
        <f t="shared" ref="F208:F211" si="1168">+E208*2</f>
        <v>46</v>
      </c>
      <c r="G208" s="818">
        <v>66140</v>
      </c>
      <c r="H208" s="825">
        <v>10</v>
      </c>
      <c r="I208" s="961">
        <f t="shared" ref="I208:I211" si="1169">+H208*G208</f>
        <v>661400</v>
      </c>
      <c r="J208" s="998">
        <v>287043</v>
      </c>
      <c r="K208" s="1057">
        <f t="shared" ref="K208:K211" si="1170">+E208*2</f>
        <v>46</v>
      </c>
      <c r="L208" s="1058">
        <f t="shared" ref="L208:L211" si="1171">+I208*E208*2%</f>
        <v>304244</v>
      </c>
      <c r="M208" s="1534"/>
      <c r="N208" s="961">
        <f t="shared" ref="N208:N211" si="1172">+I208+J208</f>
        <v>948443</v>
      </c>
      <c r="O208" s="818"/>
      <c r="P208" s="934">
        <f t="shared" ref="P208:P211" si="1173">+N208+O208</f>
        <v>948443</v>
      </c>
      <c r="Q208" s="928">
        <f t="shared" ref="Q208:Q211" si="1174">+P208*13</f>
        <v>12329759</v>
      </c>
      <c r="R208" s="1496">
        <v>1</v>
      </c>
      <c r="S208" s="977">
        <f t="shared" ref="S208:S211" si="1175">+E208+1</f>
        <v>24</v>
      </c>
      <c r="T208" s="960">
        <f t="shared" ref="T208:T211" si="1176">+S208*2</f>
        <v>48</v>
      </c>
      <c r="U208" s="818">
        <f t="shared" ref="U208:U211" si="1177">+G208</f>
        <v>66140</v>
      </c>
      <c r="V208" s="945">
        <v>10</v>
      </c>
      <c r="W208" s="932"/>
      <c r="X208" s="932">
        <f t="shared" ref="X208:X209" si="1178">+V208+V208*W208</f>
        <v>10</v>
      </c>
      <c r="Y208" s="961">
        <f t="shared" ref="Y208:Y211" si="1179">+X208*U208</f>
        <v>661400</v>
      </c>
      <c r="Z208" s="933">
        <f t="shared" ref="Z208:Z211" si="1180">+AA208-J208</f>
        <v>0</v>
      </c>
      <c r="AA208" s="933">
        <f t="shared" ref="AA208:AA211" si="1181">IF((T208&lt;=30)*AND(Y208*T208%&gt;J208),Y208*T208%,IF((T208&gt;30)*AND(Y208*30%&gt;J208),Y208*30%,J208))</f>
        <v>287043</v>
      </c>
      <c r="AB208" s="1534"/>
      <c r="AC208" s="961">
        <f t="shared" ref="AC208:AC211" si="1182">+Y208+AA208</f>
        <v>948443</v>
      </c>
      <c r="AD208" s="818"/>
      <c r="AE208" s="934">
        <f t="shared" ref="AE208:AE211" si="1183">+AC208+AD208</f>
        <v>948443</v>
      </c>
      <c r="AF208" s="935">
        <f t="shared" ref="AF208:AF211" si="1184">+AE208*13</f>
        <v>12329759</v>
      </c>
      <c r="AG208" s="1488">
        <v>1</v>
      </c>
      <c r="AH208" s="965">
        <f t="shared" ref="AH208:AH211" si="1185">+S208+1</f>
        <v>25</v>
      </c>
      <c r="AI208" s="960">
        <f t="shared" ref="AI208:AI211" si="1186">+AH208*2</f>
        <v>50</v>
      </c>
      <c r="AJ208" s="818">
        <f t="shared" ref="AJ208:AJ211" si="1187">+U208</f>
        <v>66140</v>
      </c>
      <c r="AK208" s="945">
        <v>10</v>
      </c>
      <c r="AL208" s="931"/>
      <c r="AM208" s="931">
        <f>+AK208+AK208*AL208</f>
        <v>10</v>
      </c>
      <c r="AN208" s="961">
        <f t="shared" ref="AN208:AN211" si="1188">+AM208*AJ208</f>
        <v>661400</v>
      </c>
      <c r="AO208" s="961">
        <f t="shared" ref="AO208:AO211" si="1189">IF((AI208&lt;=30)*AND(AN208*AI208%&gt;AA208),AN208*AI208%,IF((AI208&gt;30)*AND(AN208*30%&gt;AA208),AN208*30%,AA208))</f>
        <v>287043</v>
      </c>
      <c r="AP208" s="1534"/>
      <c r="AQ208" s="961">
        <f t="shared" ref="AQ208:AQ211" si="1190">+AN208+AO208</f>
        <v>948443</v>
      </c>
      <c r="AR208" s="818"/>
      <c r="AS208" s="934">
        <f t="shared" ref="AS208:AS211" si="1191">+AQ208+AR208</f>
        <v>948443</v>
      </c>
      <c r="AT208" s="935">
        <f t="shared" ref="AT208:AT211" si="1192">+AS208*13</f>
        <v>12329759</v>
      </c>
      <c r="AU208" s="1488">
        <v>1</v>
      </c>
      <c r="AV208" s="965">
        <f t="shared" ref="AV208:AV211" si="1193">+AH208+1</f>
        <v>26</v>
      </c>
      <c r="AW208" s="960">
        <f t="shared" ref="AW208:AW211" si="1194">+AV208*2</f>
        <v>52</v>
      </c>
      <c r="AX208" s="818">
        <f t="shared" ref="AX208:AX211" si="1195">+AJ208</f>
        <v>66140</v>
      </c>
      <c r="AY208" s="945">
        <v>10</v>
      </c>
      <c r="AZ208" s="931"/>
      <c r="BA208" s="931">
        <f>+AY208+AY208*AZ208</f>
        <v>10</v>
      </c>
      <c r="BB208" s="961">
        <f t="shared" ref="BB208:BB211" si="1196">+BA208*AX208</f>
        <v>661400</v>
      </c>
      <c r="BC208" s="961">
        <f t="shared" ref="BC208:BC211" si="1197">IF((AW208&lt;=30)*AND(BB208*AW208%&gt;AO208),BB208*AW208%,IF((AW208&gt;30)*AND(BB208*30%&gt;AO208),BB208*30%,AO208))</f>
        <v>287043</v>
      </c>
      <c r="BD208" s="1534"/>
      <c r="BE208" s="961">
        <f t="shared" ref="BE208:BE211" si="1198">+BB208+BC208</f>
        <v>948443</v>
      </c>
      <c r="BF208" s="818"/>
      <c r="BG208" s="934">
        <f t="shared" ref="BG208:BG211" si="1199">+BE208+BF208</f>
        <v>948443</v>
      </c>
      <c r="BH208" s="937">
        <f t="shared" ref="BH208:BH211" si="1200">+BG208*13</f>
        <v>12329759</v>
      </c>
    </row>
    <row r="209" spans="1:60" s="938" customFormat="1" ht="30" customHeight="1" thickBot="1">
      <c r="A209" s="921">
        <v>4</v>
      </c>
      <c r="B209" s="645" t="s">
        <v>1019</v>
      </c>
      <c r="C209" s="922" t="s">
        <v>645</v>
      </c>
      <c r="D209" s="1497">
        <v>1</v>
      </c>
      <c r="E209" s="1175">
        <v>5</v>
      </c>
      <c r="F209" s="923">
        <f t="shared" si="1168"/>
        <v>10</v>
      </c>
      <c r="G209" s="825">
        <v>66140</v>
      </c>
      <c r="H209" s="825">
        <v>10</v>
      </c>
      <c r="I209" s="933">
        <f t="shared" si="1169"/>
        <v>661400</v>
      </c>
      <c r="J209" s="933">
        <v>66140</v>
      </c>
      <c r="K209" s="1056">
        <f t="shared" si="1170"/>
        <v>10</v>
      </c>
      <c r="L209" s="1055">
        <f t="shared" si="1171"/>
        <v>66140</v>
      </c>
      <c r="M209" s="1531"/>
      <c r="N209" s="933">
        <f t="shared" si="1172"/>
        <v>727540</v>
      </c>
      <c r="O209" s="825"/>
      <c r="P209" s="929">
        <f t="shared" si="1173"/>
        <v>727540</v>
      </c>
      <c r="Q209" s="928">
        <f t="shared" si="1174"/>
        <v>9458020</v>
      </c>
      <c r="R209" s="1496">
        <v>1</v>
      </c>
      <c r="S209" s="930">
        <f t="shared" si="1175"/>
        <v>6</v>
      </c>
      <c r="T209" s="923">
        <f t="shared" si="1176"/>
        <v>12</v>
      </c>
      <c r="U209" s="825">
        <f t="shared" si="1177"/>
        <v>66140</v>
      </c>
      <c r="V209" s="945">
        <v>10</v>
      </c>
      <c r="W209" s="932"/>
      <c r="X209" s="932">
        <f t="shared" si="1178"/>
        <v>10</v>
      </c>
      <c r="Y209" s="933">
        <f t="shared" si="1179"/>
        <v>661400</v>
      </c>
      <c r="Z209" s="933">
        <f t="shared" si="1180"/>
        <v>13228</v>
      </c>
      <c r="AA209" s="933">
        <f t="shared" si="1181"/>
        <v>79368</v>
      </c>
      <c r="AB209" s="1531"/>
      <c r="AC209" s="933">
        <f t="shared" si="1182"/>
        <v>740768</v>
      </c>
      <c r="AD209" s="825"/>
      <c r="AE209" s="929">
        <f t="shared" si="1183"/>
        <v>740768</v>
      </c>
      <c r="AF209" s="935">
        <f t="shared" si="1184"/>
        <v>9629984</v>
      </c>
      <c r="AG209" s="1488">
        <v>1</v>
      </c>
      <c r="AH209" s="968">
        <f t="shared" si="1185"/>
        <v>7</v>
      </c>
      <c r="AI209" s="923">
        <f t="shared" si="1186"/>
        <v>14</v>
      </c>
      <c r="AJ209" s="825">
        <f t="shared" si="1187"/>
        <v>66140</v>
      </c>
      <c r="AK209" s="945">
        <v>10</v>
      </c>
      <c r="AL209" s="931"/>
      <c r="AM209" s="931">
        <f t="shared" ref="AM209:AM211" si="1201">+AK209+AK209*AL209</f>
        <v>10</v>
      </c>
      <c r="AN209" s="933">
        <f t="shared" si="1188"/>
        <v>661400</v>
      </c>
      <c r="AO209" s="933">
        <f t="shared" si="1189"/>
        <v>92596.000000000015</v>
      </c>
      <c r="AP209" s="1531"/>
      <c r="AQ209" s="933">
        <f t="shared" si="1190"/>
        <v>753996</v>
      </c>
      <c r="AR209" s="825"/>
      <c r="AS209" s="929">
        <f t="shared" si="1191"/>
        <v>753996</v>
      </c>
      <c r="AT209" s="935">
        <f t="shared" si="1192"/>
        <v>9801948</v>
      </c>
      <c r="AU209" s="1488">
        <v>1</v>
      </c>
      <c r="AV209" s="968">
        <f t="shared" si="1193"/>
        <v>8</v>
      </c>
      <c r="AW209" s="923">
        <f t="shared" si="1194"/>
        <v>16</v>
      </c>
      <c r="AX209" s="825">
        <f t="shared" si="1195"/>
        <v>66140</v>
      </c>
      <c r="AY209" s="945">
        <v>10</v>
      </c>
      <c r="AZ209" s="931"/>
      <c r="BA209" s="931">
        <f t="shared" ref="BA209:BA211" si="1202">+AY209+AY209*AZ209</f>
        <v>10</v>
      </c>
      <c r="BB209" s="933">
        <f t="shared" si="1196"/>
        <v>661400</v>
      </c>
      <c r="BC209" s="933">
        <f t="shared" si="1197"/>
        <v>105824</v>
      </c>
      <c r="BD209" s="1531"/>
      <c r="BE209" s="933">
        <f t="shared" si="1198"/>
        <v>767224</v>
      </c>
      <c r="BF209" s="825"/>
      <c r="BG209" s="929">
        <f t="shared" si="1199"/>
        <v>767224</v>
      </c>
      <c r="BH209" s="937">
        <f t="shared" si="1200"/>
        <v>9973912</v>
      </c>
    </row>
    <row r="210" spans="1:60" s="938" customFormat="1" ht="23.25" customHeight="1" thickBot="1">
      <c r="A210" s="921">
        <v>5</v>
      </c>
      <c r="B210" s="645" t="s">
        <v>220</v>
      </c>
      <c r="C210" s="922" t="s">
        <v>645</v>
      </c>
      <c r="D210" s="1497">
        <v>1</v>
      </c>
      <c r="E210" s="1175">
        <v>3</v>
      </c>
      <c r="F210" s="923">
        <f t="shared" si="1168"/>
        <v>6</v>
      </c>
      <c r="G210" s="825">
        <v>66140</v>
      </c>
      <c r="H210" s="825">
        <v>10</v>
      </c>
      <c r="I210" s="933">
        <f t="shared" si="1169"/>
        <v>661400</v>
      </c>
      <c r="J210" s="933">
        <v>39684</v>
      </c>
      <c r="K210" s="1056">
        <f t="shared" si="1170"/>
        <v>6</v>
      </c>
      <c r="L210" s="1055">
        <f t="shared" si="1171"/>
        <v>39684</v>
      </c>
      <c r="M210" s="1531"/>
      <c r="N210" s="933">
        <f t="shared" si="1172"/>
        <v>701084</v>
      </c>
      <c r="O210" s="825">
        <v>8000</v>
      </c>
      <c r="P210" s="929">
        <f t="shared" si="1173"/>
        <v>709084</v>
      </c>
      <c r="Q210" s="928">
        <f t="shared" si="1174"/>
        <v>9218092</v>
      </c>
      <c r="R210" s="1496">
        <v>1</v>
      </c>
      <c r="S210" s="930">
        <f t="shared" si="1175"/>
        <v>4</v>
      </c>
      <c r="T210" s="923">
        <f t="shared" si="1176"/>
        <v>8</v>
      </c>
      <c r="U210" s="825">
        <f t="shared" si="1177"/>
        <v>66140</v>
      </c>
      <c r="V210" s="945">
        <v>10</v>
      </c>
      <c r="W210" s="932"/>
      <c r="X210" s="932">
        <f t="shared" ref="X210:X211" si="1203">+V210+V210*W210</f>
        <v>10</v>
      </c>
      <c r="Y210" s="933">
        <f t="shared" si="1179"/>
        <v>661400</v>
      </c>
      <c r="Z210" s="933">
        <f t="shared" si="1180"/>
        <v>13228</v>
      </c>
      <c r="AA210" s="933">
        <f t="shared" si="1181"/>
        <v>52912</v>
      </c>
      <c r="AB210" s="1531"/>
      <c r="AC210" s="933">
        <f t="shared" si="1182"/>
        <v>714312</v>
      </c>
      <c r="AD210" s="825">
        <v>8000</v>
      </c>
      <c r="AE210" s="929">
        <f>+AC210+AD210</f>
        <v>722312</v>
      </c>
      <c r="AF210" s="935">
        <f t="shared" si="1184"/>
        <v>9390056</v>
      </c>
      <c r="AG210" s="1488">
        <v>1</v>
      </c>
      <c r="AH210" s="968">
        <f t="shared" si="1185"/>
        <v>5</v>
      </c>
      <c r="AI210" s="923">
        <f t="shared" si="1186"/>
        <v>10</v>
      </c>
      <c r="AJ210" s="825">
        <f t="shared" si="1187"/>
        <v>66140</v>
      </c>
      <c r="AK210" s="945">
        <v>10</v>
      </c>
      <c r="AL210" s="931"/>
      <c r="AM210" s="931">
        <f t="shared" si="1201"/>
        <v>10</v>
      </c>
      <c r="AN210" s="933">
        <f t="shared" si="1188"/>
        <v>661400</v>
      </c>
      <c r="AO210" s="933">
        <f t="shared" si="1189"/>
        <v>66140</v>
      </c>
      <c r="AP210" s="1531"/>
      <c r="AQ210" s="933">
        <f t="shared" si="1190"/>
        <v>727540</v>
      </c>
      <c r="AR210" s="825">
        <v>8000</v>
      </c>
      <c r="AS210" s="929">
        <f t="shared" si="1191"/>
        <v>735540</v>
      </c>
      <c r="AT210" s="935">
        <f t="shared" si="1192"/>
        <v>9562020</v>
      </c>
      <c r="AU210" s="1488">
        <v>1</v>
      </c>
      <c r="AV210" s="968">
        <f t="shared" si="1193"/>
        <v>6</v>
      </c>
      <c r="AW210" s="923">
        <f t="shared" si="1194"/>
        <v>12</v>
      </c>
      <c r="AX210" s="825">
        <f t="shared" si="1195"/>
        <v>66140</v>
      </c>
      <c r="AY210" s="945">
        <v>10</v>
      </c>
      <c r="AZ210" s="931"/>
      <c r="BA210" s="931">
        <f t="shared" si="1202"/>
        <v>10</v>
      </c>
      <c r="BB210" s="933">
        <f t="shared" si="1196"/>
        <v>661400</v>
      </c>
      <c r="BC210" s="933">
        <f t="shared" si="1197"/>
        <v>79368</v>
      </c>
      <c r="BD210" s="1531"/>
      <c r="BE210" s="933">
        <f t="shared" si="1198"/>
        <v>740768</v>
      </c>
      <c r="BF210" s="825">
        <v>8000</v>
      </c>
      <c r="BG210" s="929">
        <f t="shared" si="1199"/>
        <v>748768</v>
      </c>
      <c r="BH210" s="937">
        <f t="shared" si="1200"/>
        <v>9733984</v>
      </c>
    </row>
    <row r="211" spans="1:60" s="938" customFormat="1" ht="23.25" customHeight="1" thickBot="1">
      <c r="A211" s="921">
        <v>6</v>
      </c>
      <c r="B211" s="645" t="s">
        <v>1012</v>
      </c>
      <c r="C211" s="922" t="s">
        <v>645</v>
      </c>
      <c r="D211" s="1497">
        <v>1</v>
      </c>
      <c r="E211" s="1175">
        <v>17</v>
      </c>
      <c r="F211" s="923">
        <f t="shared" si="1168"/>
        <v>34</v>
      </c>
      <c r="G211" s="825">
        <v>66140</v>
      </c>
      <c r="H211" s="825">
        <v>10</v>
      </c>
      <c r="I211" s="933">
        <f t="shared" si="1169"/>
        <v>661400</v>
      </c>
      <c r="J211" s="933">
        <v>198420</v>
      </c>
      <c r="K211" s="1057">
        <f t="shared" si="1170"/>
        <v>34</v>
      </c>
      <c r="L211" s="1058">
        <f t="shared" si="1171"/>
        <v>224876</v>
      </c>
      <c r="M211" s="1530"/>
      <c r="N211" s="933">
        <f t="shared" si="1172"/>
        <v>859820</v>
      </c>
      <c r="O211" s="825"/>
      <c r="P211" s="929">
        <f t="shared" si="1173"/>
        <v>859820</v>
      </c>
      <c r="Q211" s="928">
        <f t="shared" si="1174"/>
        <v>11177660</v>
      </c>
      <c r="R211" s="1496">
        <v>1</v>
      </c>
      <c r="S211" s="930">
        <f t="shared" si="1175"/>
        <v>18</v>
      </c>
      <c r="T211" s="923">
        <f t="shared" si="1176"/>
        <v>36</v>
      </c>
      <c r="U211" s="825">
        <f t="shared" si="1177"/>
        <v>66140</v>
      </c>
      <c r="V211" s="945">
        <v>10</v>
      </c>
      <c r="W211" s="932"/>
      <c r="X211" s="932">
        <f t="shared" si="1203"/>
        <v>10</v>
      </c>
      <c r="Y211" s="933">
        <f t="shared" si="1179"/>
        <v>661400</v>
      </c>
      <c r="Z211" s="933">
        <f t="shared" si="1180"/>
        <v>0</v>
      </c>
      <c r="AA211" s="933">
        <f t="shared" si="1181"/>
        <v>198420</v>
      </c>
      <c r="AB211" s="1530"/>
      <c r="AC211" s="933">
        <f t="shared" si="1182"/>
        <v>859820</v>
      </c>
      <c r="AD211" s="825"/>
      <c r="AE211" s="929">
        <f t="shared" si="1183"/>
        <v>859820</v>
      </c>
      <c r="AF211" s="935">
        <f t="shared" si="1184"/>
        <v>11177660</v>
      </c>
      <c r="AG211" s="1488">
        <v>1</v>
      </c>
      <c r="AH211" s="968">
        <f t="shared" si="1185"/>
        <v>19</v>
      </c>
      <c r="AI211" s="923">
        <f t="shared" si="1186"/>
        <v>38</v>
      </c>
      <c r="AJ211" s="825">
        <f t="shared" si="1187"/>
        <v>66140</v>
      </c>
      <c r="AK211" s="945">
        <v>10</v>
      </c>
      <c r="AL211" s="931"/>
      <c r="AM211" s="931">
        <f t="shared" si="1201"/>
        <v>10</v>
      </c>
      <c r="AN211" s="933">
        <f t="shared" si="1188"/>
        <v>661400</v>
      </c>
      <c r="AO211" s="933">
        <f t="shared" si="1189"/>
        <v>198420</v>
      </c>
      <c r="AP211" s="1530"/>
      <c r="AQ211" s="933">
        <f t="shared" si="1190"/>
        <v>859820</v>
      </c>
      <c r="AR211" s="825"/>
      <c r="AS211" s="929">
        <f t="shared" si="1191"/>
        <v>859820</v>
      </c>
      <c r="AT211" s="935">
        <f t="shared" si="1192"/>
        <v>11177660</v>
      </c>
      <c r="AU211" s="1488">
        <v>1</v>
      </c>
      <c r="AV211" s="968">
        <f t="shared" si="1193"/>
        <v>20</v>
      </c>
      <c r="AW211" s="923">
        <f t="shared" si="1194"/>
        <v>40</v>
      </c>
      <c r="AX211" s="825">
        <f t="shared" si="1195"/>
        <v>66140</v>
      </c>
      <c r="AY211" s="945">
        <v>10</v>
      </c>
      <c r="AZ211" s="931"/>
      <c r="BA211" s="931">
        <f t="shared" si="1202"/>
        <v>10</v>
      </c>
      <c r="BB211" s="933">
        <f t="shared" si="1196"/>
        <v>661400</v>
      </c>
      <c r="BC211" s="933">
        <f t="shared" si="1197"/>
        <v>198420</v>
      </c>
      <c r="BD211" s="1530"/>
      <c r="BE211" s="933">
        <f t="shared" si="1198"/>
        <v>859820</v>
      </c>
      <c r="BF211" s="825"/>
      <c r="BG211" s="929">
        <f t="shared" si="1199"/>
        <v>859820</v>
      </c>
      <c r="BH211" s="937">
        <f t="shared" si="1200"/>
        <v>11177660</v>
      </c>
    </row>
    <row r="212" spans="1:60" s="938" customFormat="1" ht="23.25" customHeight="1" thickBot="1">
      <c r="A212" s="921">
        <v>7</v>
      </c>
      <c r="B212" s="648" t="s">
        <v>2193</v>
      </c>
      <c r="C212" s="922" t="s">
        <v>3</v>
      </c>
      <c r="D212" s="1502">
        <v>1</v>
      </c>
      <c r="E212" s="1232">
        <v>1</v>
      </c>
      <c r="F212" s="951">
        <f t="shared" ref="F212" si="1204">+E212*2</f>
        <v>2</v>
      </c>
      <c r="G212" s="873">
        <v>66140</v>
      </c>
      <c r="H212" s="827">
        <v>10</v>
      </c>
      <c r="I212" s="952">
        <f t="shared" ref="I212" si="1205">+H212*G212</f>
        <v>661400</v>
      </c>
      <c r="J212" s="952">
        <v>13228</v>
      </c>
      <c r="K212" s="1057">
        <f t="shared" ref="K212" si="1206">+E212*2</f>
        <v>2</v>
      </c>
      <c r="L212" s="1058">
        <f t="shared" ref="L212" si="1207">+I212*E212*2%</f>
        <v>13228</v>
      </c>
      <c r="M212" s="1533"/>
      <c r="N212" s="952">
        <f t="shared" ref="N212" si="1208">+I212+J212</f>
        <v>674628</v>
      </c>
      <c r="O212" s="873"/>
      <c r="P212" s="969">
        <f t="shared" ref="P212" si="1209">+N212+O212</f>
        <v>674628</v>
      </c>
      <c r="Q212" s="928">
        <f t="shared" ref="Q212" si="1210">+P212*13</f>
        <v>8770164</v>
      </c>
      <c r="R212" s="1496">
        <v>1</v>
      </c>
      <c r="S212" s="970">
        <f t="shared" ref="S212" si="1211">+E212+1</f>
        <v>2</v>
      </c>
      <c r="T212" s="971">
        <f t="shared" ref="T212" si="1212">+S212*2</f>
        <v>4</v>
      </c>
      <c r="U212" s="831">
        <f t="shared" ref="U212" si="1213">+G212</f>
        <v>66140</v>
      </c>
      <c r="V212" s="945">
        <v>10</v>
      </c>
      <c r="W212" s="932"/>
      <c r="X212" s="932">
        <f t="shared" ref="X212" si="1214">+V212+V212*W212</f>
        <v>10</v>
      </c>
      <c r="Y212" s="942">
        <f t="shared" ref="Y212" si="1215">+X212*U212</f>
        <v>661400</v>
      </c>
      <c r="Z212" s="933">
        <f t="shared" ref="Z212" si="1216">+AA212-J212</f>
        <v>13228</v>
      </c>
      <c r="AA212" s="942">
        <f t="shared" ref="AA212" si="1217">IF((T212&lt;=30)*AND(Y212*T212%&gt;J212),Y212*T212%,IF((T212&gt;30)*AND(Y212*30%&gt;J212),Y212*30%,J212))</f>
        <v>26456</v>
      </c>
      <c r="AB212" s="1533"/>
      <c r="AC212" s="942">
        <f t="shared" ref="AC212" si="1218">+Y212+AA212</f>
        <v>687856</v>
      </c>
      <c r="AD212" s="831"/>
      <c r="AE212" s="943">
        <f t="shared" ref="AE212" si="1219">+AC212+AD212</f>
        <v>687856</v>
      </c>
      <c r="AF212" s="935">
        <f t="shared" ref="AF212" si="1220">+AE212*13</f>
        <v>8942128</v>
      </c>
      <c r="AG212" s="1488">
        <v>1</v>
      </c>
      <c r="AH212" s="965">
        <f t="shared" ref="AH212" si="1221">+S212+1</f>
        <v>3</v>
      </c>
      <c r="AI212" s="923">
        <f t="shared" ref="AI212" si="1222">+AH212*2</f>
        <v>6</v>
      </c>
      <c r="AJ212" s="825">
        <f t="shared" ref="AJ212" si="1223">+U212</f>
        <v>66140</v>
      </c>
      <c r="AK212" s="945">
        <v>10</v>
      </c>
      <c r="AL212" s="931"/>
      <c r="AM212" s="931">
        <f t="shared" ref="AM212" si="1224">+AK212+AK212*AL212</f>
        <v>10</v>
      </c>
      <c r="AN212" s="933">
        <f t="shared" ref="AN212" si="1225">+AM212*AJ212</f>
        <v>661400</v>
      </c>
      <c r="AO212" s="933">
        <f t="shared" ref="AO212" si="1226">IF((AI212&lt;=30)*AND(AN212*AI212%&gt;AA212),AN212*AI212%,IF((AI212&gt;30)*AND(AN212*30%&gt;AA212),AN212*30%,AA212))</f>
        <v>39684</v>
      </c>
      <c r="AP212" s="1533"/>
      <c r="AQ212" s="933">
        <f t="shared" ref="AQ212" si="1227">+AN212+AO212</f>
        <v>701084</v>
      </c>
      <c r="AR212" s="825"/>
      <c r="AS212" s="934">
        <f t="shared" ref="AS212" si="1228">+AQ212+AR212</f>
        <v>701084</v>
      </c>
      <c r="AT212" s="935">
        <f t="shared" ref="AT212" si="1229">+AS212*13</f>
        <v>9114092</v>
      </c>
      <c r="AU212" s="1486">
        <v>1</v>
      </c>
      <c r="AV212" s="946">
        <f t="shared" ref="AV212" si="1230">+AH212+1</f>
        <v>4</v>
      </c>
      <c r="AW212" s="941">
        <f t="shared" ref="AW212" si="1231">+AV212*2</f>
        <v>8</v>
      </c>
      <c r="AX212" s="831">
        <f t="shared" ref="AX212" si="1232">+AJ212</f>
        <v>66140</v>
      </c>
      <c r="AY212" s="945">
        <v>10</v>
      </c>
      <c r="AZ212" s="931"/>
      <c r="BA212" s="931">
        <f t="shared" ref="BA212" si="1233">+AY212+AY212*AZ212</f>
        <v>10</v>
      </c>
      <c r="BB212" s="942">
        <f t="shared" ref="BB212" si="1234">+BA212*AX212</f>
        <v>661400</v>
      </c>
      <c r="BC212" s="942">
        <f t="shared" ref="BC212" si="1235">IF((AW212&lt;=30)*AND(BB212*AW212%&gt;AO212),BB212*AW212%,IF((AW212&gt;30)*AND(BB212*30%&gt;AO212),BB212*30%,AO212))</f>
        <v>52912</v>
      </c>
      <c r="BD212" s="1533"/>
      <c r="BE212" s="942">
        <f t="shared" ref="BE212" si="1236">+BB212+BC212</f>
        <v>714312</v>
      </c>
      <c r="BF212" s="831"/>
      <c r="BG212" s="943">
        <f t="shared" ref="BG212" si="1237">+BE212+BF212</f>
        <v>714312</v>
      </c>
      <c r="BH212" s="937">
        <f t="shared" ref="BH212" si="1238">+BG212*13</f>
        <v>9286056</v>
      </c>
    </row>
    <row r="213" spans="1:60" s="734" customFormat="1" ht="18" customHeight="1" thickBot="1">
      <c r="A213" s="1674" t="s">
        <v>64</v>
      </c>
      <c r="B213" s="1675"/>
      <c r="C213" s="1676"/>
      <c r="D213" s="1492">
        <f t="shared" ref="D213:J213" si="1239">SUM(D206:D212)</f>
        <v>7</v>
      </c>
      <c r="E213" s="1231">
        <f t="shared" si="1239"/>
        <v>86</v>
      </c>
      <c r="F213" s="956">
        <f t="shared" si="1239"/>
        <v>172</v>
      </c>
      <c r="G213" s="956">
        <f t="shared" si="1239"/>
        <v>462980</v>
      </c>
      <c r="H213" s="956">
        <f t="shared" si="1239"/>
        <v>71</v>
      </c>
      <c r="I213" s="1249">
        <f t="shared" si="1239"/>
        <v>4695940</v>
      </c>
      <c r="J213" s="1249">
        <f t="shared" si="1239"/>
        <v>1160745.5</v>
      </c>
      <c r="K213" s="1249"/>
      <c r="L213" s="1249"/>
      <c r="M213" s="1249"/>
      <c r="N213" s="1249">
        <f t="shared" ref="N213:U213" si="1240">SUM(N206:N212)</f>
        <v>5856685.5</v>
      </c>
      <c r="O213" s="956">
        <f t="shared" si="1240"/>
        <v>8000</v>
      </c>
      <c r="P213" s="956">
        <f t="shared" si="1240"/>
        <v>5864685.5</v>
      </c>
      <c r="Q213" s="957">
        <f t="shared" si="1240"/>
        <v>76240911.5</v>
      </c>
      <c r="R213" s="1494">
        <f t="shared" si="1240"/>
        <v>7</v>
      </c>
      <c r="S213" s="974">
        <f t="shared" si="1240"/>
        <v>93</v>
      </c>
      <c r="T213" s="956">
        <f t="shared" si="1240"/>
        <v>186</v>
      </c>
      <c r="U213" s="956">
        <f t="shared" si="1240"/>
        <v>462980</v>
      </c>
      <c r="V213" s="956"/>
      <c r="W213" s="956"/>
      <c r="X213" s="956">
        <f>SUM(X206:X212)</f>
        <v>71</v>
      </c>
      <c r="Y213" s="956">
        <f>SUM(Y206:Y212)</f>
        <v>4695940</v>
      </c>
      <c r="Z213" s="956"/>
      <c r="AA213" s="956">
        <f t="shared" ref="AA213:AJ213" si="1241">SUM(AA206:AA212)</f>
        <v>1213657.5</v>
      </c>
      <c r="AB213" s="1249"/>
      <c r="AC213" s="956">
        <f t="shared" si="1241"/>
        <v>5909597.5</v>
      </c>
      <c r="AD213" s="956">
        <f t="shared" si="1241"/>
        <v>8000</v>
      </c>
      <c r="AE213" s="956">
        <f t="shared" si="1241"/>
        <v>5917597.5</v>
      </c>
      <c r="AF213" s="957">
        <f t="shared" si="1241"/>
        <v>76928767.5</v>
      </c>
      <c r="AG213" s="1489">
        <f t="shared" si="1241"/>
        <v>7</v>
      </c>
      <c r="AH213" s="1409">
        <f t="shared" si="1241"/>
        <v>100</v>
      </c>
      <c r="AI213" s="956">
        <f t="shared" si="1241"/>
        <v>200</v>
      </c>
      <c r="AJ213" s="956">
        <f t="shared" si="1241"/>
        <v>462980</v>
      </c>
      <c r="AK213" s="956"/>
      <c r="AL213" s="956"/>
      <c r="AM213" s="956">
        <f t="shared" ref="AM213:AX213" si="1242">SUM(AM206:AM212)</f>
        <v>71</v>
      </c>
      <c r="AN213" s="956">
        <f t="shared" si="1242"/>
        <v>4695940</v>
      </c>
      <c r="AO213" s="956">
        <f t="shared" si="1242"/>
        <v>1266569.5</v>
      </c>
      <c r="AP213" s="1249"/>
      <c r="AQ213" s="956">
        <f t="shared" si="1242"/>
        <v>5962509.5</v>
      </c>
      <c r="AR213" s="956">
        <f t="shared" si="1242"/>
        <v>8000</v>
      </c>
      <c r="AS213" s="956">
        <f t="shared" si="1242"/>
        <v>5970509.5</v>
      </c>
      <c r="AT213" s="957">
        <f t="shared" si="1242"/>
        <v>77616623.5</v>
      </c>
      <c r="AU213" s="1489">
        <f t="shared" si="1242"/>
        <v>7</v>
      </c>
      <c r="AV213" s="1409">
        <f t="shared" si="1242"/>
        <v>107</v>
      </c>
      <c r="AW213" s="956">
        <f t="shared" si="1242"/>
        <v>214</v>
      </c>
      <c r="AX213" s="956">
        <f t="shared" si="1242"/>
        <v>462980</v>
      </c>
      <c r="AY213" s="956"/>
      <c r="AZ213" s="956"/>
      <c r="BA213" s="956">
        <f t="shared" ref="BA213:BH213" si="1243">SUM(BA206:BA212)</f>
        <v>71</v>
      </c>
      <c r="BB213" s="956">
        <f t="shared" si="1243"/>
        <v>4695940</v>
      </c>
      <c r="BC213" s="956">
        <f t="shared" si="1243"/>
        <v>1319481.5</v>
      </c>
      <c r="BD213" s="1249"/>
      <c r="BE213" s="956">
        <f t="shared" si="1243"/>
        <v>6015421.5</v>
      </c>
      <c r="BF213" s="956">
        <f t="shared" si="1243"/>
        <v>8000</v>
      </c>
      <c r="BG213" s="956">
        <f t="shared" si="1243"/>
        <v>6023421.5</v>
      </c>
      <c r="BH213" s="957">
        <f t="shared" si="1243"/>
        <v>78304479.5</v>
      </c>
    </row>
    <row r="214" spans="1:60" s="400" customFormat="1" ht="17.25" customHeight="1">
      <c r="A214" s="402"/>
      <c r="B214" s="403"/>
      <c r="C214" s="403"/>
      <c r="D214" s="1509"/>
      <c r="E214" s="1229"/>
      <c r="F214" s="403"/>
      <c r="G214" s="403"/>
      <c r="H214" s="403"/>
      <c r="I214" s="403"/>
      <c r="J214" s="403"/>
      <c r="K214" s="403"/>
      <c r="L214" s="403"/>
      <c r="M214" s="403"/>
      <c r="N214" s="403"/>
      <c r="O214" s="403"/>
      <c r="P214" s="403"/>
      <c r="Q214" s="403"/>
      <c r="R214" s="1509"/>
      <c r="S214" s="643"/>
      <c r="T214" s="403"/>
      <c r="U214" s="403"/>
      <c r="V214" s="403"/>
      <c r="W214" s="403"/>
      <c r="X214" s="403"/>
      <c r="Y214" s="403"/>
      <c r="Z214" s="403"/>
      <c r="AA214" s="403"/>
      <c r="AB214" s="403"/>
      <c r="AC214" s="403"/>
      <c r="AD214" s="403"/>
      <c r="AE214" s="403"/>
      <c r="AF214" s="403"/>
      <c r="AG214" s="1509"/>
      <c r="AP214" s="403"/>
      <c r="AU214" s="1490"/>
      <c r="BD214" s="403"/>
    </row>
    <row r="215" spans="1:60" s="400" customFormat="1" ht="18" customHeight="1" thickBot="1">
      <c r="A215" s="402"/>
      <c r="B215" s="403"/>
      <c r="C215" s="403"/>
      <c r="D215" s="1509"/>
      <c r="E215" s="1229"/>
      <c r="F215" s="403"/>
      <c r="G215" s="403"/>
      <c r="H215" s="403"/>
      <c r="I215" s="403"/>
      <c r="J215" s="403"/>
      <c r="K215" s="403"/>
      <c r="L215" s="403"/>
      <c r="M215" s="403"/>
      <c r="N215" s="403"/>
      <c r="O215" s="403"/>
      <c r="P215" s="403"/>
      <c r="Q215" s="403"/>
      <c r="R215" s="1509"/>
      <c r="S215" s="643"/>
      <c r="T215" s="403"/>
      <c r="U215" s="403"/>
      <c r="V215" s="403"/>
      <c r="W215" s="403"/>
      <c r="X215" s="403"/>
      <c r="Y215" s="403"/>
      <c r="Z215" s="403"/>
      <c r="AA215" s="403"/>
      <c r="AB215" s="403"/>
      <c r="AC215" s="403"/>
      <c r="AD215" s="403"/>
      <c r="AE215" s="403"/>
      <c r="AF215" s="403"/>
      <c r="AG215" s="1509"/>
      <c r="AP215" s="403"/>
      <c r="AU215" s="1490"/>
      <c r="BD215" s="403"/>
    </row>
    <row r="216" spans="1:60" s="709" customFormat="1" ht="30.75" customHeight="1" thickBot="1">
      <c r="A216" s="1688" t="s">
        <v>696</v>
      </c>
      <c r="B216" s="1689"/>
      <c r="C216" s="1690"/>
      <c r="D216" s="1484"/>
      <c r="E216" s="1685" t="s">
        <v>1428</v>
      </c>
      <c r="F216" s="1686"/>
      <c r="G216" s="1686"/>
      <c r="H216" s="1686"/>
      <c r="I216" s="1686"/>
      <c r="J216" s="1686"/>
      <c r="K216" s="1686"/>
      <c r="L216" s="1686"/>
      <c r="M216" s="1686"/>
      <c r="N216" s="1686"/>
      <c r="O216" s="1686"/>
      <c r="P216" s="1686"/>
      <c r="Q216" s="1687"/>
      <c r="R216" s="1484"/>
      <c r="S216" s="1685" t="s">
        <v>1428</v>
      </c>
      <c r="T216" s="1686"/>
      <c r="U216" s="1686"/>
      <c r="V216" s="1686"/>
      <c r="W216" s="1686"/>
      <c r="X216" s="1686"/>
      <c r="Y216" s="1686"/>
      <c r="Z216" s="1686"/>
      <c r="AA216" s="1686"/>
      <c r="AB216" s="1686"/>
      <c r="AC216" s="1686"/>
      <c r="AD216" s="1686"/>
      <c r="AE216" s="1686"/>
      <c r="AF216" s="1687"/>
      <c r="AG216" s="1484"/>
      <c r="AH216" s="1685" t="s">
        <v>1428</v>
      </c>
      <c r="AI216" s="1686"/>
      <c r="AJ216" s="1686"/>
      <c r="AK216" s="1686"/>
      <c r="AL216" s="1686"/>
      <c r="AM216" s="1686"/>
      <c r="AN216" s="1686"/>
      <c r="AO216" s="1686"/>
      <c r="AP216" s="1686"/>
      <c r="AQ216" s="1686"/>
      <c r="AR216" s="1686"/>
      <c r="AS216" s="1686"/>
      <c r="AT216" s="1687"/>
      <c r="AU216" s="1484"/>
      <c r="AV216" s="1685" t="s">
        <v>1428</v>
      </c>
      <c r="AW216" s="1686"/>
      <c r="AX216" s="1686"/>
      <c r="AY216" s="1686"/>
      <c r="AZ216" s="1686"/>
      <c r="BA216" s="1686"/>
      <c r="BB216" s="1686"/>
      <c r="BC216" s="1686"/>
      <c r="BD216" s="1686"/>
      <c r="BE216" s="1686"/>
      <c r="BF216" s="1686"/>
      <c r="BG216" s="1686"/>
      <c r="BH216" s="1687"/>
    </row>
    <row r="217" spans="1:60" s="716" customFormat="1" ht="25.5" customHeight="1" thickBot="1">
      <c r="A217" s="1691" t="s">
        <v>22</v>
      </c>
      <c r="B217" s="1692"/>
      <c r="C217" s="1693"/>
      <c r="D217" s="1677" t="s">
        <v>2155</v>
      </c>
      <c r="E217" s="1678"/>
      <c r="F217" s="1678"/>
      <c r="G217" s="1678"/>
      <c r="H217" s="1678"/>
      <c r="I217" s="1678"/>
      <c r="J217" s="1678"/>
      <c r="K217" s="1678"/>
      <c r="L217" s="1678"/>
      <c r="M217" s="1678"/>
      <c r="N217" s="1678"/>
      <c r="O217" s="1678"/>
      <c r="P217" s="1678"/>
      <c r="Q217" s="1679"/>
      <c r="R217" s="1485"/>
      <c r="S217" s="1677" t="s">
        <v>1649</v>
      </c>
      <c r="T217" s="1678"/>
      <c r="U217" s="1678"/>
      <c r="V217" s="1678"/>
      <c r="W217" s="1678"/>
      <c r="X217" s="1678"/>
      <c r="Y217" s="1678"/>
      <c r="Z217" s="1678"/>
      <c r="AA217" s="1678"/>
      <c r="AB217" s="1678"/>
      <c r="AC217" s="1678"/>
      <c r="AD217" s="1678"/>
      <c r="AE217" s="1678"/>
      <c r="AF217" s="1679"/>
      <c r="AG217" s="1485"/>
      <c r="AH217" s="1677" t="s">
        <v>1875</v>
      </c>
      <c r="AI217" s="1678"/>
      <c r="AJ217" s="1678"/>
      <c r="AK217" s="1678"/>
      <c r="AL217" s="1678"/>
      <c r="AM217" s="1678"/>
      <c r="AN217" s="1678"/>
      <c r="AO217" s="1678"/>
      <c r="AP217" s="1678"/>
      <c r="AQ217" s="1678"/>
      <c r="AR217" s="1678"/>
      <c r="AS217" s="1678"/>
      <c r="AT217" s="1679"/>
      <c r="AU217" s="1485"/>
      <c r="AV217" s="1677" t="s">
        <v>2157</v>
      </c>
      <c r="AW217" s="1678"/>
      <c r="AX217" s="1678"/>
      <c r="AY217" s="1678"/>
      <c r="AZ217" s="1678"/>
      <c r="BA217" s="1678"/>
      <c r="BB217" s="1678"/>
      <c r="BC217" s="1678"/>
      <c r="BD217" s="1678"/>
      <c r="BE217" s="1678"/>
      <c r="BF217" s="1678"/>
      <c r="BG217" s="1678"/>
      <c r="BH217" s="1679"/>
    </row>
    <row r="218" spans="1:60" s="920" customFormat="1" ht="72.75" customHeight="1" thickBot="1">
      <c r="A218" s="903" t="s">
        <v>10</v>
      </c>
      <c r="B218" s="904" t="s">
        <v>54</v>
      </c>
      <c r="C218" s="904" t="s">
        <v>55</v>
      </c>
      <c r="D218" s="1512" t="s">
        <v>1</v>
      </c>
      <c r="E218" s="1230" t="s">
        <v>534</v>
      </c>
      <c r="F218" s="905" t="s">
        <v>57</v>
      </c>
      <c r="G218" s="906" t="s">
        <v>62</v>
      </c>
      <c r="H218" s="907" t="s">
        <v>63</v>
      </c>
      <c r="I218" s="906" t="s">
        <v>535</v>
      </c>
      <c r="J218" s="908" t="s">
        <v>536</v>
      </c>
      <c r="K218" s="908"/>
      <c r="L218" s="908"/>
      <c r="M218" s="908"/>
      <c r="N218" s="908" t="s">
        <v>745</v>
      </c>
      <c r="O218" s="909" t="s">
        <v>775</v>
      </c>
      <c r="P218" s="909" t="s">
        <v>1416</v>
      </c>
      <c r="Q218" s="910" t="s">
        <v>1415</v>
      </c>
      <c r="R218" s="911"/>
      <c r="S218" s="912" t="str">
        <f>+E218</f>
        <v>Դատավորի ստաժ</v>
      </c>
      <c r="T218" s="913" t="str">
        <f>+F218</f>
        <v>Ստաժի %-ը</v>
      </c>
      <c r="U218" s="908" t="s">
        <v>62</v>
      </c>
      <c r="V218" s="914" t="s">
        <v>63</v>
      </c>
      <c r="W218" s="915" t="s">
        <v>1635</v>
      </c>
      <c r="X218" s="914" t="s">
        <v>1636</v>
      </c>
      <c r="Y218" s="908" t="s">
        <v>535</v>
      </c>
      <c r="Z218" s="908"/>
      <c r="AA218" s="908" t="s">
        <v>536</v>
      </c>
      <c r="AB218" s="908"/>
      <c r="AC218" s="908" t="s">
        <v>772</v>
      </c>
      <c r="AD218" s="916" t="s">
        <v>2022</v>
      </c>
      <c r="AE218" s="916" t="s">
        <v>1650</v>
      </c>
      <c r="AF218" s="917" t="s">
        <v>1651</v>
      </c>
      <c r="AG218" s="911"/>
      <c r="AH218" s="918" t="str">
        <f>+S218</f>
        <v>Դատավորի ստաժ</v>
      </c>
      <c r="AI218" s="913" t="str">
        <f>+T218</f>
        <v>Ստաժի %-ը</v>
      </c>
      <c r="AJ218" s="908" t="s">
        <v>62</v>
      </c>
      <c r="AK218" s="914" t="s">
        <v>63</v>
      </c>
      <c r="AL218" s="915" t="s">
        <v>1637</v>
      </c>
      <c r="AM218" s="914" t="s">
        <v>1638</v>
      </c>
      <c r="AN218" s="908" t="s">
        <v>535</v>
      </c>
      <c r="AO218" s="908" t="s">
        <v>536</v>
      </c>
      <c r="AP218" s="908"/>
      <c r="AQ218" s="908" t="s">
        <v>772</v>
      </c>
      <c r="AR218" s="916" t="s">
        <v>2022</v>
      </c>
      <c r="AS218" s="916" t="s">
        <v>1874</v>
      </c>
      <c r="AT218" s="917" t="s">
        <v>1873</v>
      </c>
      <c r="AU218" s="911"/>
      <c r="AV218" s="905" t="str">
        <f>+AH218</f>
        <v>Դատավորի ստաժ</v>
      </c>
      <c r="AW218" s="919" t="str">
        <f>+AI218</f>
        <v>Ստաժի %-ը</v>
      </c>
      <c r="AX218" s="906" t="s">
        <v>62</v>
      </c>
      <c r="AY218" s="914" t="s">
        <v>63</v>
      </c>
      <c r="AZ218" s="915" t="s">
        <v>1637</v>
      </c>
      <c r="BA218" s="914" t="s">
        <v>1638</v>
      </c>
      <c r="BB218" s="906" t="s">
        <v>535</v>
      </c>
      <c r="BC218" s="906" t="s">
        <v>536</v>
      </c>
      <c r="BD218" s="908"/>
      <c r="BE218" s="906" t="s">
        <v>772</v>
      </c>
      <c r="BF218" s="909" t="s">
        <v>2022</v>
      </c>
      <c r="BG218" s="909" t="s">
        <v>2153</v>
      </c>
      <c r="BH218" s="910" t="s">
        <v>2154</v>
      </c>
    </row>
    <row r="219" spans="1:60" s="938" customFormat="1" ht="23.25" customHeight="1" thickBot="1">
      <c r="A219" s="939">
        <v>1</v>
      </c>
      <c r="B219" s="645" t="s">
        <v>779</v>
      </c>
      <c r="C219" s="922" t="s">
        <v>546</v>
      </c>
      <c r="D219" s="1502">
        <v>1</v>
      </c>
      <c r="E219" s="1172">
        <v>6</v>
      </c>
      <c r="F219" s="923">
        <f t="shared" ref="F219:F220" si="1244">+E219*2</f>
        <v>12</v>
      </c>
      <c r="G219" s="825">
        <v>66140</v>
      </c>
      <c r="H219" s="825">
        <v>11</v>
      </c>
      <c r="I219" s="933">
        <f t="shared" ref="I219:I220" si="1245">+H219*G219</f>
        <v>727540</v>
      </c>
      <c r="J219" s="933">
        <v>87304.8</v>
      </c>
      <c r="K219" s="1056">
        <f t="shared" ref="K219:K229" si="1246">+E219*2</f>
        <v>12</v>
      </c>
      <c r="L219" s="1055">
        <f t="shared" ref="L219:L229" si="1247">+I219*E219*2%</f>
        <v>87304.8</v>
      </c>
      <c r="M219" s="1531"/>
      <c r="N219" s="933">
        <f t="shared" ref="N219:N220" si="1248">+I219+J219</f>
        <v>814844.8</v>
      </c>
      <c r="O219" s="825"/>
      <c r="P219" s="929">
        <f t="shared" ref="P219:P220" si="1249">+N219+O219</f>
        <v>814844.8</v>
      </c>
      <c r="Q219" s="928">
        <f t="shared" ref="Q219:Q229" si="1250">+P219*13</f>
        <v>10592982.4</v>
      </c>
      <c r="R219" s="1496">
        <v>1</v>
      </c>
      <c r="S219" s="930">
        <f t="shared" ref="S219:S220" si="1251">+E219+1</f>
        <v>7</v>
      </c>
      <c r="T219" s="923">
        <f t="shared" ref="T219:T220" si="1252">+S219*2</f>
        <v>14</v>
      </c>
      <c r="U219" s="825">
        <f t="shared" ref="U219:U220" si="1253">+G219</f>
        <v>66140</v>
      </c>
      <c r="V219" s="931">
        <v>11</v>
      </c>
      <c r="W219" s="932"/>
      <c r="X219" s="932">
        <f>+V219+V219*W219</f>
        <v>11</v>
      </c>
      <c r="Y219" s="933">
        <f t="shared" ref="Y219:Y220" si="1254">+X219*U219</f>
        <v>727540</v>
      </c>
      <c r="Z219" s="933">
        <f t="shared" ref="Z219:Z229" si="1255">+AA219-J219</f>
        <v>14550.800000000003</v>
      </c>
      <c r="AA219" s="933">
        <f t="shared" ref="AA219:AA220" si="1256">IF((T219&lt;=30)*AND(Y219*T219%&gt;J219),Y219*T219%,IF((T219&gt;30)*AND(Y219*30%&gt;J219),Y219*30%,J219))</f>
        <v>101855.6</v>
      </c>
      <c r="AB219" s="1531"/>
      <c r="AC219" s="933">
        <f t="shared" ref="AC219:AC220" si="1257">+Y219+AA219</f>
        <v>829395.6</v>
      </c>
      <c r="AD219" s="825"/>
      <c r="AE219" s="929">
        <f t="shared" ref="AE219:AE220" si="1258">+AC219+AD219</f>
        <v>829395.6</v>
      </c>
      <c r="AF219" s="935">
        <f t="shared" ref="AF219:AF229" si="1259">+AE219*13</f>
        <v>10782142.799999999</v>
      </c>
      <c r="AG219" s="1488">
        <v>1</v>
      </c>
      <c r="AH219" s="936">
        <f t="shared" ref="AH219:AH220" si="1260">+S219+1</f>
        <v>8</v>
      </c>
      <c r="AI219" s="923">
        <f t="shared" ref="AI219:AI220" si="1261">+AH219*2</f>
        <v>16</v>
      </c>
      <c r="AJ219" s="825">
        <f t="shared" ref="AJ219" si="1262">+U219</f>
        <v>66140</v>
      </c>
      <c r="AK219" s="931">
        <v>11</v>
      </c>
      <c r="AL219" s="931"/>
      <c r="AM219" s="931">
        <f>+AK219+AK219*AL219</f>
        <v>11</v>
      </c>
      <c r="AN219" s="933">
        <f t="shared" ref="AN219:AN220" si="1263">+AM219*AJ219</f>
        <v>727540</v>
      </c>
      <c r="AO219" s="933">
        <f t="shared" ref="AO219:AO220" si="1264">IF((AI219&lt;=30)*AND(AN219*AI219%&gt;AA219),AN219*AI219%,IF((AI219&gt;30)*AND(AN219*30%&gt;AA219),AN219*30%,AA219))</f>
        <v>116406.40000000001</v>
      </c>
      <c r="AP219" s="1531"/>
      <c r="AQ219" s="933">
        <f t="shared" ref="AQ219:AQ220" si="1265">+AN219+AO219</f>
        <v>843946.4</v>
      </c>
      <c r="AR219" s="825"/>
      <c r="AS219" s="929">
        <f t="shared" ref="AS219:AS220" si="1266">+AQ219+AR219</f>
        <v>843946.4</v>
      </c>
      <c r="AT219" s="935">
        <f t="shared" ref="AT219:AT229" si="1267">+AS219*13</f>
        <v>10971303.200000001</v>
      </c>
      <c r="AU219" s="1488">
        <v>1</v>
      </c>
      <c r="AV219" s="936">
        <f t="shared" ref="AV219:AV220" si="1268">+AH219+1</f>
        <v>9</v>
      </c>
      <c r="AW219" s="923">
        <f t="shared" ref="AW219:AW220" si="1269">+AV219*2</f>
        <v>18</v>
      </c>
      <c r="AX219" s="825">
        <f t="shared" ref="AX219" si="1270">+AJ219</f>
        <v>66140</v>
      </c>
      <c r="AY219" s="931">
        <v>11</v>
      </c>
      <c r="AZ219" s="931"/>
      <c r="BA219" s="931">
        <f>+AY219+AY219*AZ219</f>
        <v>11</v>
      </c>
      <c r="BB219" s="933">
        <f t="shared" ref="BB219:BB220" si="1271">+BA219*AX219</f>
        <v>727540</v>
      </c>
      <c r="BC219" s="933">
        <f t="shared" ref="BC219:BC220" si="1272">IF((AW219&lt;=30)*AND(BB219*AW219%&gt;AO219),BB219*AW219%,IF((AW219&gt;30)*AND(BB219*30%&gt;AO219),BB219*30%,AO219))</f>
        <v>130957.2</v>
      </c>
      <c r="BD219" s="1531"/>
      <c r="BE219" s="933">
        <f t="shared" ref="BE219:BE220" si="1273">+BB219+BC219</f>
        <v>858497.2</v>
      </c>
      <c r="BF219" s="825"/>
      <c r="BG219" s="929">
        <f t="shared" ref="BG219:BG220" si="1274">+BE219+BF219</f>
        <v>858497.2</v>
      </c>
      <c r="BH219" s="937">
        <f t="shared" ref="BH219:BH229" si="1275">+BG219*13</f>
        <v>11160463.6</v>
      </c>
    </row>
    <row r="220" spans="1:60" s="938" customFormat="1" ht="23.25" customHeight="1" thickBot="1">
      <c r="A220" s="921">
        <v>2</v>
      </c>
      <c r="B220" s="647" t="s">
        <v>684</v>
      </c>
      <c r="C220" s="922" t="s">
        <v>645</v>
      </c>
      <c r="D220" s="1502">
        <v>1</v>
      </c>
      <c r="E220" s="1172">
        <v>3</v>
      </c>
      <c r="F220" s="923">
        <f t="shared" si="1244"/>
        <v>6</v>
      </c>
      <c r="G220" s="825">
        <v>66140</v>
      </c>
      <c r="H220" s="825">
        <v>10</v>
      </c>
      <c r="I220" s="933">
        <f t="shared" si="1245"/>
        <v>661400</v>
      </c>
      <c r="J220" s="933">
        <v>39684</v>
      </c>
      <c r="K220" s="1056">
        <f t="shared" si="1246"/>
        <v>6</v>
      </c>
      <c r="L220" s="1055">
        <f t="shared" si="1247"/>
        <v>39684</v>
      </c>
      <c r="M220" s="1531"/>
      <c r="N220" s="933">
        <f t="shared" si="1248"/>
        <v>701084</v>
      </c>
      <c r="O220" s="825"/>
      <c r="P220" s="929">
        <f t="shared" si="1249"/>
        <v>701084</v>
      </c>
      <c r="Q220" s="928">
        <f t="shared" si="1250"/>
        <v>9114092</v>
      </c>
      <c r="R220" s="1496">
        <v>1</v>
      </c>
      <c r="S220" s="930">
        <f t="shared" si="1251"/>
        <v>4</v>
      </c>
      <c r="T220" s="923">
        <f t="shared" si="1252"/>
        <v>8</v>
      </c>
      <c r="U220" s="825">
        <f t="shared" si="1253"/>
        <v>66140</v>
      </c>
      <c r="V220" s="931">
        <v>10</v>
      </c>
      <c r="W220" s="932"/>
      <c r="X220" s="932">
        <f t="shared" ref="X220" si="1276">+V220+V220*W220</f>
        <v>10</v>
      </c>
      <c r="Y220" s="933">
        <f t="shared" si="1254"/>
        <v>661400</v>
      </c>
      <c r="Z220" s="933">
        <f t="shared" si="1255"/>
        <v>13228</v>
      </c>
      <c r="AA220" s="933">
        <f t="shared" si="1256"/>
        <v>52912</v>
      </c>
      <c r="AB220" s="1531"/>
      <c r="AC220" s="933">
        <f t="shared" si="1257"/>
        <v>714312</v>
      </c>
      <c r="AD220" s="825"/>
      <c r="AE220" s="929">
        <f t="shared" si="1258"/>
        <v>714312</v>
      </c>
      <c r="AF220" s="935">
        <f t="shared" si="1259"/>
        <v>9286056</v>
      </c>
      <c r="AG220" s="1493">
        <v>1</v>
      </c>
      <c r="AH220" s="936">
        <f t="shared" si="1260"/>
        <v>5</v>
      </c>
      <c r="AI220" s="923">
        <f t="shared" si="1261"/>
        <v>10</v>
      </c>
      <c r="AJ220" s="825">
        <f>+U220</f>
        <v>66140</v>
      </c>
      <c r="AK220" s="931">
        <v>10</v>
      </c>
      <c r="AL220" s="931"/>
      <c r="AM220" s="931">
        <f t="shared" ref="AM220" si="1277">+AK220+AK220*AL220</f>
        <v>10</v>
      </c>
      <c r="AN220" s="933">
        <f t="shared" si="1263"/>
        <v>661400</v>
      </c>
      <c r="AO220" s="933">
        <f t="shared" si="1264"/>
        <v>66140</v>
      </c>
      <c r="AP220" s="1531"/>
      <c r="AQ220" s="933">
        <f t="shared" si="1265"/>
        <v>727540</v>
      </c>
      <c r="AR220" s="825"/>
      <c r="AS220" s="929">
        <f t="shared" si="1266"/>
        <v>727540</v>
      </c>
      <c r="AT220" s="935">
        <f t="shared" si="1267"/>
        <v>9458020</v>
      </c>
      <c r="AU220" s="1493">
        <v>1</v>
      </c>
      <c r="AV220" s="936">
        <f t="shared" si="1268"/>
        <v>6</v>
      </c>
      <c r="AW220" s="923">
        <f t="shared" si="1269"/>
        <v>12</v>
      </c>
      <c r="AX220" s="825">
        <f>+AJ220</f>
        <v>66140</v>
      </c>
      <c r="AY220" s="931">
        <v>10</v>
      </c>
      <c r="AZ220" s="931"/>
      <c r="BA220" s="931">
        <f t="shared" ref="BA220" si="1278">+AY220+AY220*AZ220</f>
        <v>10</v>
      </c>
      <c r="BB220" s="933">
        <f t="shared" si="1271"/>
        <v>661400</v>
      </c>
      <c r="BC220" s="933">
        <f t="shared" si="1272"/>
        <v>79368</v>
      </c>
      <c r="BD220" s="1531"/>
      <c r="BE220" s="933">
        <f t="shared" si="1273"/>
        <v>740768</v>
      </c>
      <c r="BF220" s="825"/>
      <c r="BG220" s="929">
        <f t="shared" si="1274"/>
        <v>740768</v>
      </c>
      <c r="BH220" s="937">
        <f t="shared" si="1275"/>
        <v>9629984</v>
      </c>
    </row>
    <row r="221" spans="1:60" s="938" customFormat="1" ht="23.25" customHeight="1" thickBot="1">
      <c r="A221" s="939">
        <v>3</v>
      </c>
      <c r="B221" s="650" t="s">
        <v>586</v>
      </c>
      <c r="C221" s="922" t="s">
        <v>645</v>
      </c>
      <c r="D221" s="1502">
        <v>1</v>
      </c>
      <c r="E221" s="1172">
        <v>21</v>
      </c>
      <c r="F221" s="923">
        <f t="shared" ref="F221:F228" si="1279">+E221*2</f>
        <v>42</v>
      </c>
      <c r="G221" s="825">
        <v>66140</v>
      </c>
      <c r="H221" s="825">
        <v>10</v>
      </c>
      <c r="I221" s="933">
        <f t="shared" ref="I221:I228" si="1280">+H221*G221</f>
        <v>661400</v>
      </c>
      <c r="J221" s="933">
        <v>215282</v>
      </c>
      <c r="K221" s="1057">
        <f t="shared" si="1246"/>
        <v>42</v>
      </c>
      <c r="L221" s="1058">
        <f t="shared" si="1247"/>
        <v>277788</v>
      </c>
      <c r="M221" s="1530"/>
      <c r="N221" s="933">
        <f t="shared" ref="N221:N228" si="1281">+I221+J221</f>
        <v>876682</v>
      </c>
      <c r="O221" s="825"/>
      <c r="P221" s="929">
        <f t="shared" ref="P221:P228" si="1282">+N221+O221</f>
        <v>876682</v>
      </c>
      <c r="Q221" s="928">
        <f t="shared" si="1250"/>
        <v>11396866</v>
      </c>
      <c r="R221" s="1496">
        <v>1</v>
      </c>
      <c r="S221" s="930">
        <f t="shared" ref="S221:S228" si="1283">+E221+1</f>
        <v>22</v>
      </c>
      <c r="T221" s="923">
        <f t="shared" ref="T221:T228" si="1284">+S221*2</f>
        <v>44</v>
      </c>
      <c r="U221" s="825">
        <f t="shared" ref="U221:U228" si="1285">+G221</f>
        <v>66140</v>
      </c>
      <c r="V221" s="931">
        <v>10</v>
      </c>
      <c r="W221" s="932"/>
      <c r="X221" s="932">
        <f t="shared" ref="X221" si="1286">+V221+V221*W221</f>
        <v>10</v>
      </c>
      <c r="Y221" s="933">
        <f t="shared" ref="Y221:Y228" si="1287">+X221*U221</f>
        <v>661400</v>
      </c>
      <c r="Z221" s="933">
        <f t="shared" si="1255"/>
        <v>0</v>
      </c>
      <c r="AA221" s="933">
        <f t="shared" ref="AA221:AA228" si="1288">IF((T221&lt;=30)*AND(Y221*T221%&gt;J221),Y221*T221%,IF((T221&gt;30)*AND(Y221*30%&gt;J221),Y221*30%,J221))</f>
        <v>215282</v>
      </c>
      <c r="AB221" s="1530"/>
      <c r="AC221" s="933">
        <f t="shared" ref="AC221:AC228" si="1289">+Y221+AA221</f>
        <v>876682</v>
      </c>
      <c r="AD221" s="825"/>
      <c r="AE221" s="929">
        <f t="shared" ref="AE221:AE228" si="1290">+AC221+AD221</f>
        <v>876682</v>
      </c>
      <c r="AF221" s="935">
        <f t="shared" si="1259"/>
        <v>11396866</v>
      </c>
      <c r="AG221" s="1488">
        <v>1</v>
      </c>
      <c r="AH221" s="936">
        <f t="shared" ref="AH221:AH228" si="1291">+S221+1</f>
        <v>23</v>
      </c>
      <c r="AI221" s="923">
        <f t="shared" ref="AI221:AI228" si="1292">+AH221*2</f>
        <v>46</v>
      </c>
      <c r="AJ221" s="825">
        <f t="shared" ref="AJ221:AJ228" si="1293">+U221</f>
        <v>66140</v>
      </c>
      <c r="AK221" s="931">
        <v>10</v>
      </c>
      <c r="AL221" s="931"/>
      <c r="AM221" s="931">
        <f t="shared" ref="AM221:AM231" si="1294">+AK221+AK221*AL221</f>
        <v>10</v>
      </c>
      <c r="AN221" s="933">
        <f t="shared" ref="AN221:AN228" si="1295">+AM221*AJ221</f>
        <v>661400</v>
      </c>
      <c r="AO221" s="933">
        <f t="shared" ref="AO221:AO228" si="1296">IF((AI221&lt;=30)*AND(AN221*AI221%&gt;AA221),AN221*AI221%,IF((AI221&gt;30)*AND(AN221*30%&gt;AA221),AN221*30%,AA221))</f>
        <v>215282</v>
      </c>
      <c r="AP221" s="1530"/>
      <c r="AQ221" s="933">
        <f t="shared" ref="AQ221:AQ228" si="1297">+AN221+AO221</f>
        <v>876682</v>
      </c>
      <c r="AR221" s="825"/>
      <c r="AS221" s="929">
        <f t="shared" ref="AS221:AS228" si="1298">+AQ221+AR221</f>
        <v>876682</v>
      </c>
      <c r="AT221" s="935">
        <f t="shared" si="1267"/>
        <v>11396866</v>
      </c>
      <c r="AU221" s="1488">
        <v>1</v>
      </c>
      <c r="AV221" s="936">
        <f t="shared" ref="AV221:AV228" si="1299">+AH221+1</f>
        <v>24</v>
      </c>
      <c r="AW221" s="923">
        <f t="shared" ref="AW221:AW228" si="1300">+AV221*2</f>
        <v>48</v>
      </c>
      <c r="AX221" s="825">
        <f t="shared" ref="AX221:AX228" si="1301">+AJ221</f>
        <v>66140</v>
      </c>
      <c r="AY221" s="931">
        <v>10</v>
      </c>
      <c r="AZ221" s="931"/>
      <c r="BA221" s="931">
        <f t="shared" ref="BA221:BA231" si="1302">+AY221+AY221*AZ221</f>
        <v>10</v>
      </c>
      <c r="BB221" s="933">
        <f t="shared" ref="BB221:BB228" si="1303">+BA221*AX221</f>
        <v>661400</v>
      </c>
      <c r="BC221" s="933">
        <f t="shared" ref="BC221:BC228" si="1304">IF((AW221&lt;=30)*AND(BB221*AW221%&gt;AO221),BB221*AW221%,IF((AW221&gt;30)*AND(BB221*30%&gt;AO221),BB221*30%,AO221))</f>
        <v>215282</v>
      </c>
      <c r="BD221" s="1530"/>
      <c r="BE221" s="933">
        <f t="shared" ref="BE221:BE228" si="1305">+BB221+BC221</f>
        <v>876682</v>
      </c>
      <c r="BF221" s="825"/>
      <c r="BG221" s="929">
        <f t="shared" ref="BG221:BG228" si="1306">+BE221+BF221</f>
        <v>876682</v>
      </c>
      <c r="BH221" s="937">
        <f t="shared" si="1275"/>
        <v>11396866</v>
      </c>
    </row>
    <row r="222" spans="1:60" s="938" customFormat="1" ht="23.25" customHeight="1" thickBot="1">
      <c r="A222" s="939">
        <v>4</v>
      </c>
      <c r="B222" s="650" t="s">
        <v>587</v>
      </c>
      <c r="C222" s="922" t="s">
        <v>645</v>
      </c>
      <c r="D222" s="1502">
        <v>1</v>
      </c>
      <c r="E222" s="1172">
        <v>23</v>
      </c>
      <c r="F222" s="923">
        <f t="shared" si="1279"/>
        <v>46</v>
      </c>
      <c r="G222" s="825">
        <v>66140</v>
      </c>
      <c r="H222" s="825">
        <v>10</v>
      </c>
      <c r="I222" s="933">
        <f t="shared" si="1280"/>
        <v>661400</v>
      </c>
      <c r="J222" s="933">
        <v>287043</v>
      </c>
      <c r="K222" s="1057">
        <f t="shared" si="1246"/>
        <v>46</v>
      </c>
      <c r="L222" s="1058">
        <f t="shared" si="1247"/>
        <v>304244</v>
      </c>
      <c r="M222" s="1530"/>
      <c r="N222" s="933">
        <f t="shared" si="1281"/>
        <v>948443</v>
      </c>
      <c r="O222" s="825"/>
      <c r="P222" s="929">
        <f t="shared" si="1282"/>
        <v>948443</v>
      </c>
      <c r="Q222" s="928">
        <f t="shared" si="1250"/>
        <v>12329759</v>
      </c>
      <c r="R222" s="1496">
        <v>1</v>
      </c>
      <c r="S222" s="930">
        <f t="shared" si="1283"/>
        <v>24</v>
      </c>
      <c r="T222" s="923">
        <f t="shared" si="1284"/>
        <v>48</v>
      </c>
      <c r="U222" s="825">
        <f t="shared" si="1285"/>
        <v>66140</v>
      </c>
      <c r="V222" s="931">
        <v>10</v>
      </c>
      <c r="W222" s="932"/>
      <c r="X222" s="932">
        <f t="shared" ref="X222:X231" si="1307">+V222+V222*W222</f>
        <v>10</v>
      </c>
      <c r="Y222" s="933">
        <f t="shared" si="1287"/>
        <v>661400</v>
      </c>
      <c r="Z222" s="933">
        <f t="shared" si="1255"/>
        <v>0</v>
      </c>
      <c r="AA222" s="933">
        <f t="shared" si="1288"/>
        <v>287043</v>
      </c>
      <c r="AB222" s="1530"/>
      <c r="AC222" s="933">
        <f t="shared" si="1289"/>
        <v>948443</v>
      </c>
      <c r="AD222" s="825"/>
      <c r="AE222" s="929">
        <f t="shared" si="1290"/>
        <v>948443</v>
      </c>
      <c r="AF222" s="935">
        <f t="shared" si="1259"/>
        <v>12329759</v>
      </c>
      <c r="AG222" s="1488">
        <v>1</v>
      </c>
      <c r="AH222" s="936">
        <f t="shared" si="1291"/>
        <v>25</v>
      </c>
      <c r="AI222" s="923">
        <f t="shared" si="1292"/>
        <v>50</v>
      </c>
      <c r="AJ222" s="825">
        <f t="shared" si="1293"/>
        <v>66140</v>
      </c>
      <c r="AK222" s="931">
        <v>10</v>
      </c>
      <c r="AL222" s="931"/>
      <c r="AM222" s="931">
        <f t="shared" si="1294"/>
        <v>10</v>
      </c>
      <c r="AN222" s="933">
        <f t="shared" si="1295"/>
        <v>661400</v>
      </c>
      <c r="AO222" s="933">
        <f t="shared" si="1296"/>
        <v>287043</v>
      </c>
      <c r="AP222" s="1530"/>
      <c r="AQ222" s="933">
        <f t="shared" si="1297"/>
        <v>948443</v>
      </c>
      <c r="AR222" s="825"/>
      <c r="AS222" s="929">
        <f t="shared" si="1298"/>
        <v>948443</v>
      </c>
      <c r="AT222" s="935">
        <f t="shared" si="1267"/>
        <v>12329759</v>
      </c>
      <c r="AU222" s="1488">
        <v>1</v>
      </c>
      <c r="AV222" s="936">
        <f t="shared" si="1299"/>
        <v>26</v>
      </c>
      <c r="AW222" s="923">
        <f t="shared" si="1300"/>
        <v>52</v>
      </c>
      <c r="AX222" s="825">
        <f t="shared" si="1301"/>
        <v>66140</v>
      </c>
      <c r="AY222" s="931">
        <v>10</v>
      </c>
      <c r="AZ222" s="931"/>
      <c r="BA222" s="931">
        <f t="shared" si="1302"/>
        <v>10</v>
      </c>
      <c r="BB222" s="933">
        <f t="shared" si="1303"/>
        <v>661400</v>
      </c>
      <c r="BC222" s="933">
        <f t="shared" si="1304"/>
        <v>287043</v>
      </c>
      <c r="BD222" s="1530"/>
      <c r="BE222" s="933">
        <f t="shared" si="1305"/>
        <v>948443</v>
      </c>
      <c r="BF222" s="825"/>
      <c r="BG222" s="929">
        <f t="shared" si="1306"/>
        <v>948443</v>
      </c>
      <c r="BH222" s="937">
        <f t="shared" si="1275"/>
        <v>12329759</v>
      </c>
    </row>
    <row r="223" spans="1:60" s="938" customFormat="1" ht="23.25" customHeight="1" thickBot="1">
      <c r="A223" s="939">
        <v>5</v>
      </c>
      <c r="B223" s="647" t="s">
        <v>588</v>
      </c>
      <c r="C223" s="922" t="s">
        <v>645</v>
      </c>
      <c r="D223" s="1502">
        <v>1</v>
      </c>
      <c r="E223" s="1172">
        <v>23</v>
      </c>
      <c r="F223" s="923">
        <f t="shared" si="1279"/>
        <v>46</v>
      </c>
      <c r="G223" s="825">
        <v>66140</v>
      </c>
      <c r="H223" s="825">
        <v>10</v>
      </c>
      <c r="I223" s="933">
        <f t="shared" si="1280"/>
        <v>661400</v>
      </c>
      <c r="J223" s="933">
        <v>287043</v>
      </c>
      <c r="K223" s="1057">
        <f t="shared" si="1246"/>
        <v>46</v>
      </c>
      <c r="L223" s="1058">
        <f t="shared" si="1247"/>
        <v>304244</v>
      </c>
      <c r="M223" s="1530"/>
      <c r="N223" s="933">
        <f t="shared" si="1281"/>
        <v>948443</v>
      </c>
      <c r="O223" s="825"/>
      <c r="P223" s="929">
        <f t="shared" si="1282"/>
        <v>948443</v>
      </c>
      <c r="Q223" s="928">
        <f t="shared" si="1250"/>
        <v>12329759</v>
      </c>
      <c r="R223" s="1496">
        <v>1</v>
      </c>
      <c r="S223" s="930">
        <f t="shared" si="1283"/>
        <v>24</v>
      </c>
      <c r="T223" s="923">
        <f t="shared" si="1284"/>
        <v>48</v>
      </c>
      <c r="U223" s="825">
        <f t="shared" si="1285"/>
        <v>66140</v>
      </c>
      <c r="V223" s="931">
        <v>10</v>
      </c>
      <c r="W223" s="932"/>
      <c r="X223" s="932">
        <f t="shared" si="1307"/>
        <v>10</v>
      </c>
      <c r="Y223" s="933">
        <f t="shared" si="1287"/>
        <v>661400</v>
      </c>
      <c r="Z223" s="933">
        <f t="shared" si="1255"/>
        <v>0</v>
      </c>
      <c r="AA223" s="933">
        <f t="shared" si="1288"/>
        <v>287043</v>
      </c>
      <c r="AB223" s="1530"/>
      <c r="AC223" s="933">
        <f t="shared" si="1289"/>
        <v>948443</v>
      </c>
      <c r="AD223" s="825"/>
      <c r="AE223" s="929">
        <f t="shared" si="1290"/>
        <v>948443</v>
      </c>
      <c r="AF223" s="935">
        <f t="shared" si="1259"/>
        <v>12329759</v>
      </c>
      <c r="AG223" s="1488">
        <v>1</v>
      </c>
      <c r="AH223" s="936">
        <f t="shared" si="1291"/>
        <v>25</v>
      </c>
      <c r="AI223" s="923">
        <f t="shared" si="1292"/>
        <v>50</v>
      </c>
      <c r="AJ223" s="825">
        <f t="shared" si="1293"/>
        <v>66140</v>
      </c>
      <c r="AK223" s="931">
        <v>10</v>
      </c>
      <c r="AL223" s="931"/>
      <c r="AM223" s="931">
        <f t="shared" si="1294"/>
        <v>10</v>
      </c>
      <c r="AN223" s="933">
        <f t="shared" si="1295"/>
        <v>661400</v>
      </c>
      <c r="AO223" s="933">
        <f t="shared" si="1296"/>
        <v>287043</v>
      </c>
      <c r="AP223" s="1530"/>
      <c r="AQ223" s="933">
        <f t="shared" si="1297"/>
        <v>948443</v>
      </c>
      <c r="AR223" s="825"/>
      <c r="AS223" s="929">
        <f t="shared" si="1298"/>
        <v>948443</v>
      </c>
      <c r="AT223" s="935">
        <f t="shared" si="1267"/>
        <v>12329759</v>
      </c>
      <c r="AU223" s="1488">
        <v>1</v>
      </c>
      <c r="AV223" s="936">
        <f t="shared" si="1299"/>
        <v>26</v>
      </c>
      <c r="AW223" s="923">
        <f t="shared" si="1300"/>
        <v>52</v>
      </c>
      <c r="AX223" s="825">
        <f t="shared" si="1301"/>
        <v>66140</v>
      </c>
      <c r="AY223" s="931">
        <v>10</v>
      </c>
      <c r="AZ223" s="931"/>
      <c r="BA223" s="931">
        <f t="shared" si="1302"/>
        <v>10</v>
      </c>
      <c r="BB223" s="933">
        <f t="shared" si="1303"/>
        <v>661400</v>
      </c>
      <c r="BC223" s="933">
        <f t="shared" si="1304"/>
        <v>287043</v>
      </c>
      <c r="BD223" s="1530"/>
      <c r="BE223" s="933">
        <f t="shared" si="1305"/>
        <v>948443</v>
      </c>
      <c r="BF223" s="825"/>
      <c r="BG223" s="929">
        <f t="shared" si="1306"/>
        <v>948443</v>
      </c>
      <c r="BH223" s="937">
        <f t="shared" si="1275"/>
        <v>12329759</v>
      </c>
    </row>
    <row r="224" spans="1:60" s="938" customFormat="1" ht="23.25" customHeight="1" thickBot="1">
      <c r="A224" s="939">
        <v>6</v>
      </c>
      <c r="B224" s="647" t="s">
        <v>112</v>
      </c>
      <c r="C224" s="922" t="s">
        <v>645</v>
      </c>
      <c r="D224" s="1502">
        <v>1</v>
      </c>
      <c r="E224" s="1172">
        <v>8</v>
      </c>
      <c r="F224" s="923">
        <f t="shared" si="1279"/>
        <v>16</v>
      </c>
      <c r="G224" s="825">
        <v>66140</v>
      </c>
      <c r="H224" s="825">
        <v>10</v>
      </c>
      <c r="I224" s="933">
        <f t="shared" si="1280"/>
        <v>661400</v>
      </c>
      <c r="J224" s="933">
        <v>105824</v>
      </c>
      <c r="K224" s="1056">
        <f t="shared" si="1246"/>
        <v>16</v>
      </c>
      <c r="L224" s="1055">
        <f t="shared" si="1247"/>
        <v>105824</v>
      </c>
      <c r="M224" s="1531"/>
      <c r="N224" s="933">
        <f t="shared" si="1281"/>
        <v>767224</v>
      </c>
      <c r="O224" s="825"/>
      <c r="P224" s="929">
        <f t="shared" si="1282"/>
        <v>767224</v>
      </c>
      <c r="Q224" s="928">
        <f t="shared" si="1250"/>
        <v>9973912</v>
      </c>
      <c r="R224" s="1496">
        <v>1</v>
      </c>
      <c r="S224" s="930">
        <f t="shared" si="1283"/>
        <v>9</v>
      </c>
      <c r="T224" s="923">
        <f t="shared" si="1284"/>
        <v>18</v>
      </c>
      <c r="U224" s="825">
        <f t="shared" si="1285"/>
        <v>66140</v>
      </c>
      <c r="V224" s="931">
        <v>10</v>
      </c>
      <c r="W224" s="932"/>
      <c r="X224" s="932">
        <f t="shared" si="1307"/>
        <v>10</v>
      </c>
      <c r="Y224" s="933">
        <f t="shared" si="1287"/>
        <v>661400</v>
      </c>
      <c r="Z224" s="933">
        <f t="shared" si="1255"/>
        <v>13228</v>
      </c>
      <c r="AA224" s="933">
        <f t="shared" si="1288"/>
        <v>119052</v>
      </c>
      <c r="AB224" s="1531"/>
      <c r="AC224" s="933">
        <f t="shared" si="1289"/>
        <v>780452</v>
      </c>
      <c r="AD224" s="825"/>
      <c r="AE224" s="929">
        <f t="shared" si="1290"/>
        <v>780452</v>
      </c>
      <c r="AF224" s="935">
        <f t="shared" si="1259"/>
        <v>10145876</v>
      </c>
      <c r="AG224" s="1488">
        <v>1</v>
      </c>
      <c r="AH224" s="936">
        <f t="shared" si="1291"/>
        <v>10</v>
      </c>
      <c r="AI224" s="923">
        <f t="shared" si="1292"/>
        <v>20</v>
      </c>
      <c r="AJ224" s="825">
        <f t="shared" si="1293"/>
        <v>66140</v>
      </c>
      <c r="AK224" s="931">
        <v>10</v>
      </c>
      <c r="AL224" s="931"/>
      <c r="AM224" s="931">
        <f t="shared" si="1294"/>
        <v>10</v>
      </c>
      <c r="AN224" s="933">
        <f t="shared" si="1295"/>
        <v>661400</v>
      </c>
      <c r="AO224" s="933">
        <f t="shared" si="1296"/>
        <v>132280</v>
      </c>
      <c r="AP224" s="1531"/>
      <c r="AQ224" s="933">
        <f t="shared" si="1297"/>
        <v>793680</v>
      </c>
      <c r="AR224" s="825"/>
      <c r="AS224" s="929">
        <f t="shared" si="1298"/>
        <v>793680</v>
      </c>
      <c r="AT224" s="935">
        <f t="shared" si="1267"/>
        <v>10317840</v>
      </c>
      <c r="AU224" s="1488">
        <v>1</v>
      </c>
      <c r="AV224" s="936">
        <f t="shared" si="1299"/>
        <v>11</v>
      </c>
      <c r="AW224" s="923">
        <f t="shared" si="1300"/>
        <v>22</v>
      </c>
      <c r="AX224" s="825">
        <f t="shared" si="1301"/>
        <v>66140</v>
      </c>
      <c r="AY224" s="931">
        <v>10</v>
      </c>
      <c r="AZ224" s="931"/>
      <c r="BA224" s="931">
        <f t="shared" si="1302"/>
        <v>10</v>
      </c>
      <c r="BB224" s="933">
        <f t="shared" si="1303"/>
        <v>661400</v>
      </c>
      <c r="BC224" s="933">
        <f t="shared" si="1304"/>
        <v>145508</v>
      </c>
      <c r="BD224" s="1531"/>
      <c r="BE224" s="933">
        <f t="shared" si="1305"/>
        <v>806908</v>
      </c>
      <c r="BF224" s="825"/>
      <c r="BG224" s="929">
        <f t="shared" si="1306"/>
        <v>806908</v>
      </c>
      <c r="BH224" s="937">
        <f t="shared" si="1275"/>
        <v>10489804</v>
      </c>
    </row>
    <row r="225" spans="1:60" s="1178" customFormat="1" ht="23.25" customHeight="1" thickBot="1">
      <c r="A225" s="1171">
        <v>7</v>
      </c>
      <c r="B225" s="647" t="s">
        <v>590</v>
      </c>
      <c r="C225" s="979" t="s">
        <v>645</v>
      </c>
      <c r="D225" s="1515">
        <v>1</v>
      </c>
      <c r="E225" s="1172">
        <v>21</v>
      </c>
      <c r="F225" s="981">
        <f t="shared" si="1279"/>
        <v>42</v>
      </c>
      <c r="G225" s="824">
        <v>66140</v>
      </c>
      <c r="H225" s="824">
        <v>10</v>
      </c>
      <c r="I225" s="982">
        <f t="shared" si="1280"/>
        <v>661400</v>
      </c>
      <c r="J225" s="982">
        <v>215282</v>
      </c>
      <c r="K225" s="1056">
        <f t="shared" si="1246"/>
        <v>42</v>
      </c>
      <c r="L225" s="1055">
        <f t="shared" si="1247"/>
        <v>277788</v>
      </c>
      <c r="M225" s="1531"/>
      <c r="N225" s="982">
        <f t="shared" si="1281"/>
        <v>876682</v>
      </c>
      <c r="O225" s="824"/>
      <c r="P225" s="1173">
        <f t="shared" si="1282"/>
        <v>876682</v>
      </c>
      <c r="Q225" s="1174">
        <f t="shared" si="1250"/>
        <v>11396866</v>
      </c>
      <c r="R225" s="1510">
        <v>1</v>
      </c>
      <c r="S225" s="1175">
        <f t="shared" si="1283"/>
        <v>22</v>
      </c>
      <c r="T225" s="981">
        <f t="shared" si="1284"/>
        <v>44</v>
      </c>
      <c r="U225" s="824">
        <f t="shared" si="1285"/>
        <v>66140</v>
      </c>
      <c r="V225" s="824">
        <v>10</v>
      </c>
      <c r="W225" s="1176"/>
      <c r="X225" s="1176">
        <f t="shared" si="1307"/>
        <v>10</v>
      </c>
      <c r="Y225" s="982">
        <f t="shared" si="1287"/>
        <v>661400</v>
      </c>
      <c r="Z225" s="933">
        <f t="shared" si="1255"/>
        <v>0</v>
      </c>
      <c r="AA225" s="982">
        <f t="shared" si="1288"/>
        <v>215282</v>
      </c>
      <c r="AB225" s="1531"/>
      <c r="AC225" s="982">
        <f t="shared" si="1289"/>
        <v>876682</v>
      </c>
      <c r="AD225" s="824"/>
      <c r="AE225" s="1173">
        <f t="shared" si="1290"/>
        <v>876682</v>
      </c>
      <c r="AF225" s="1173">
        <f t="shared" si="1259"/>
        <v>11396866</v>
      </c>
      <c r="AG225" s="1499">
        <v>1</v>
      </c>
      <c r="AH225" s="1172">
        <f t="shared" si="1291"/>
        <v>23</v>
      </c>
      <c r="AI225" s="981">
        <f t="shared" si="1292"/>
        <v>46</v>
      </c>
      <c r="AJ225" s="824">
        <f t="shared" si="1293"/>
        <v>66140</v>
      </c>
      <c r="AK225" s="824">
        <v>10</v>
      </c>
      <c r="AL225" s="824"/>
      <c r="AM225" s="824">
        <f t="shared" si="1294"/>
        <v>10</v>
      </c>
      <c r="AN225" s="982">
        <f t="shared" si="1295"/>
        <v>661400</v>
      </c>
      <c r="AO225" s="982">
        <f t="shared" si="1296"/>
        <v>215282</v>
      </c>
      <c r="AP225" s="1531"/>
      <c r="AQ225" s="982">
        <f t="shared" si="1297"/>
        <v>876682</v>
      </c>
      <c r="AR225" s="824"/>
      <c r="AS225" s="1173">
        <f t="shared" si="1298"/>
        <v>876682</v>
      </c>
      <c r="AT225" s="1173">
        <f t="shared" si="1267"/>
        <v>11396866</v>
      </c>
      <c r="AU225" s="1499">
        <v>1</v>
      </c>
      <c r="AV225" s="1172">
        <f t="shared" si="1299"/>
        <v>24</v>
      </c>
      <c r="AW225" s="981">
        <f t="shared" si="1300"/>
        <v>48</v>
      </c>
      <c r="AX225" s="824">
        <f t="shared" si="1301"/>
        <v>66140</v>
      </c>
      <c r="AY225" s="824">
        <v>10</v>
      </c>
      <c r="AZ225" s="824"/>
      <c r="BA225" s="824">
        <f t="shared" si="1302"/>
        <v>10</v>
      </c>
      <c r="BB225" s="982">
        <f t="shared" si="1303"/>
        <v>661400</v>
      </c>
      <c r="BC225" s="982">
        <f t="shared" si="1304"/>
        <v>215282</v>
      </c>
      <c r="BD225" s="1531"/>
      <c r="BE225" s="982">
        <f t="shared" si="1305"/>
        <v>876682</v>
      </c>
      <c r="BF225" s="824"/>
      <c r="BG225" s="1173">
        <f t="shared" si="1306"/>
        <v>876682</v>
      </c>
      <c r="BH225" s="1177">
        <f t="shared" si="1275"/>
        <v>11396866</v>
      </c>
    </row>
    <row r="226" spans="1:60" s="938" customFormat="1" ht="23.25" customHeight="1" thickBot="1">
      <c r="A226" s="921">
        <v>8</v>
      </c>
      <c r="B226" s="647" t="s">
        <v>1108</v>
      </c>
      <c r="C226" s="922" t="s">
        <v>645</v>
      </c>
      <c r="D226" s="1502">
        <v>1</v>
      </c>
      <c r="E226" s="1172">
        <v>4</v>
      </c>
      <c r="F226" s="923">
        <f t="shared" si="1279"/>
        <v>8</v>
      </c>
      <c r="G226" s="825">
        <v>66140</v>
      </c>
      <c r="H226" s="825">
        <v>10</v>
      </c>
      <c r="I226" s="933">
        <f t="shared" si="1280"/>
        <v>661400</v>
      </c>
      <c r="J226" s="933">
        <v>52912</v>
      </c>
      <c r="K226" s="1056">
        <f t="shared" si="1246"/>
        <v>8</v>
      </c>
      <c r="L226" s="1055">
        <f t="shared" si="1247"/>
        <v>52912</v>
      </c>
      <c r="M226" s="1531"/>
      <c r="N226" s="933">
        <f t="shared" si="1281"/>
        <v>714312</v>
      </c>
      <c r="O226" s="825"/>
      <c r="P226" s="929">
        <f t="shared" si="1282"/>
        <v>714312</v>
      </c>
      <c r="Q226" s="928">
        <f t="shared" si="1250"/>
        <v>9286056</v>
      </c>
      <c r="R226" s="1496">
        <v>1</v>
      </c>
      <c r="S226" s="930">
        <f t="shared" si="1283"/>
        <v>5</v>
      </c>
      <c r="T226" s="923">
        <f t="shared" si="1284"/>
        <v>10</v>
      </c>
      <c r="U226" s="825">
        <f t="shared" si="1285"/>
        <v>66140</v>
      </c>
      <c r="V226" s="931">
        <v>10</v>
      </c>
      <c r="W226" s="932"/>
      <c r="X226" s="932">
        <f t="shared" si="1307"/>
        <v>10</v>
      </c>
      <c r="Y226" s="933">
        <f t="shared" si="1287"/>
        <v>661400</v>
      </c>
      <c r="Z226" s="933">
        <f t="shared" si="1255"/>
        <v>13228</v>
      </c>
      <c r="AA226" s="933">
        <f t="shared" si="1288"/>
        <v>66140</v>
      </c>
      <c r="AB226" s="1531"/>
      <c r="AC226" s="933">
        <f t="shared" si="1289"/>
        <v>727540</v>
      </c>
      <c r="AD226" s="825"/>
      <c r="AE226" s="929">
        <f t="shared" si="1290"/>
        <v>727540</v>
      </c>
      <c r="AF226" s="935">
        <f t="shared" si="1259"/>
        <v>9458020</v>
      </c>
      <c r="AG226" s="1493">
        <v>1</v>
      </c>
      <c r="AH226" s="936">
        <f t="shared" si="1291"/>
        <v>6</v>
      </c>
      <c r="AI226" s="923">
        <f t="shared" si="1292"/>
        <v>12</v>
      </c>
      <c r="AJ226" s="825">
        <f t="shared" si="1293"/>
        <v>66140</v>
      </c>
      <c r="AK226" s="931">
        <v>10</v>
      </c>
      <c r="AL226" s="931"/>
      <c r="AM226" s="931">
        <f t="shared" si="1294"/>
        <v>10</v>
      </c>
      <c r="AN226" s="933">
        <f t="shared" si="1295"/>
        <v>661400</v>
      </c>
      <c r="AO226" s="933">
        <f t="shared" si="1296"/>
        <v>79368</v>
      </c>
      <c r="AP226" s="1531"/>
      <c r="AQ226" s="933">
        <f t="shared" si="1297"/>
        <v>740768</v>
      </c>
      <c r="AR226" s="825"/>
      <c r="AS226" s="929">
        <f t="shared" si="1298"/>
        <v>740768</v>
      </c>
      <c r="AT226" s="935">
        <f t="shared" si="1267"/>
        <v>9629984</v>
      </c>
      <c r="AU226" s="1493">
        <v>1</v>
      </c>
      <c r="AV226" s="936">
        <f t="shared" si="1299"/>
        <v>7</v>
      </c>
      <c r="AW226" s="923">
        <f t="shared" si="1300"/>
        <v>14</v>
      </c>
      <c r="AX226" s="825">
        <f t="shared" si="1301"/>
        <v>66140</v>
      </c>
      <c r="AY226" s="931">
        <v>10</v>
      </c>
      <c r="AZ226" s="931"/>
      <c r="BA226" s="931">
        <f t="shared" si="1302"/>
        <v>10</v>
      </c>
      <c r="BB226" s="933">
        <f t="shared" si="1303"/>
        <v>661400</v>
      </c>
      <c r="BC226" s="933">
        <f t="shared" si="1304"/>
        <v>92596.000000000015</v>
      </c>
      <c r="BD226" s="1531"/>
      <c r="BE226" s="933">
        <f t="shared" si="1305"/>
        <v>753996</v>
      </c>
      <c r="BF226" s="825"/>
      <c r="BG226" s="929">
        <f t="shared" si="1306"/>
        <v>753996</v>
      </c>
      <c r="BH226" s="937">
        <f t="shared" si="1275"/>
        <v>9801948</v>
      </c>
    </row>
    <row r="227" spans="1:60" s="938" customFormat="1" ht="23.25" customHeight="1" thickBot="1">
      <c r="A227" s="939">
        <v>9</v>
      </c>
      <c r="B227" s="647" t="s">
        <v>1282</v>
      </c>
      <c r="C227" s="922" t="s">
        <v>645</v>
      </c>
      <c r="D227" s="1502">
        <v>1</v>
      </c>
      <c r="E227" s="1172">
        <v>4</v>
      </c>
      <c r="F227" s="923">
        <f t="shared" si="1279"/>
        <v>8</v>
      </c>
      <c r="G227" s="825">
        <v>66140</v>
      </c>
      <c r="H227" s="825">
        <v>10</v>
      </c>
      <c r="I227" s="933">
        <f t="shared" si="1280"/>
        <v>661400</v>
      </c>
      <c r="J227" s="933">
        <v>52912</v>
      </c>
      <c r="K227" s="1056">
        <f t="shared" si="1246"/>
        <v>8</v>
      </c>
      <c r="L227" s="1055">
        <f t="shared" si="1247"/>
        <v>52912</v>
      </c>
      <c r="M227" s="1531"/>
      <c r="N227" s="933">
        <f t="shared" si="1281"/>
        <v>714312</v>
      </c>
      <c r="O227" s="825"/>
      <c r="P227" s="929">
        <f t="shared" si="1282"/>
        <v>714312</v>
      </c>
      <c r="Q227" s="928">
        <f t="shared" si="1250"/>
        <v>9286056</v>
      </c>
      <c r="R227" s="1496">
        <v>1</v>
      </c>
      <c r="S227" s="930">
        <f t="shared" si="1283"/>
        <v>5</v>
      </c>
      <c r="T227" s="923">
        <f t="shared" si="1284"/>
        <v>10</v>
      </c>
      <c r="U227" s="825">
        <f t="shared" si="1285"/>
        <v>66140</v>
      </c>
      <c r="V227" s="931">
        <v>10</v>
      </c>
      <c r="W227" s="932"/>
      <c r="X227" s="932">
        <f t="shared" si="1307"/>
        <v>10</v>
      </c>
      <c r="Y227" s="933">
        <f t="shared" si="1287"/>
        <v>661400</v>
      </c>
      <c r="Z227" s="933">
        <f t="shared" si="1255"/>
        <v>13228</v>
      </c>
      <c r="AA227" s="933">
        <f t="shared" si="1288"/>
        <v>66140</v>
      </c>
      <c r="AB227" s="1531"/>
      <c r="AC227" s="933">
        <f t="shared" si="1289"/>
        <v>727540</v>
      </c>
      <c r="AD227" s="825"/>
      <c r="AE227" s="929">
        <f t="shared" si="1290"/>
        <v>727540</v>
      </c>
      <c r="AF227" s="935">
        <f t="shared" si="1259"/>
        <v>9458020</v>
      </c>
      <c r="AG227" s="1488">
        <v>1</v>
      </c>
      <c r="AH227" s="936">
        <f t="shared" si="1291"/>
        <v>6</v>
      </c>
      <c r="AI227" s="923">
        <f t="shared" si="1292"/>
        <v>12</v>
      </c>
      <c r="AJ227" s="825">
        <f t="shared" si="1293"/>
        <v>66140</v>
      </c>
      <c r="AK227" s="931">
        <v>10</v>
      </c>
      <c r="AL227" s="931"/>
      <c r="AM227" s="931">
        <f t="shared" si="1294"/>
        <v>10</v>
      </c>
      <c r="AN227" s="933">
        <f t="shared" si="1295"/>
        <v>661400</v>
      </c>
      <c r="AO227" s="933">
        <f t="shared" si="1296"/>
        <v>79368</v>
      </c>
      <c r="AP227" s="1531"/>
      <c r="AQ227" s="933">
        <f t="shared" si="1297"/>
        <v>740768</v>
      </c>
      <c r="AR227" s="825"/>
      <c r="AS227" s="929">
        <f t="shared" si="1298"/>
        <v>740768</v>
      </c>
      <c r="AT227" s="935">
        <f t="shared" si="1267"/>
        <v>9629984</v>
      </c>
      <c r="AU227" s="1488">
        <v>1</v>
      </c>
      <c r="AV227" s="936">
        <f t="shared" si="1299"/>
        <v>7</v>
      </c>
      <c r="AW227" s="923">
        <f t="shared" si="1300"/>
        <v>14</v>
      </c>
      <c r="AX227" s="825">
        <f t="shared" si="1301"/>
        <v>66140</v>
      </c>
      <c r="AY227" s="931">
        <v>10</v>
      </c>
      <c r="AZ227" s="931"/>
      <c r="BA227" s="931">
        <f t="shared" si="1302"/>
        <v>10</v>
      </c>
      <c r="BB227" s="933">
        <f t="shared" si="1303"/>
        <v>661400</v>
      </c>
      <c r="BC227" s="933">
        <f t="shared" si="1304"/>
        <v>92596.000000000015</v>
      </c>
      <c r="BD227" s="1531"/>
      <c r="BE227" s="933">
        <f t="shared" si="1305"/>
        <v>753996</v>
      </c>
      <c r="BF227" s="825"/>
      <c r="BG227" s="929">
        <f t="shared" si="1306"/>
        <v>753996</v>
      </c>
      <c r="BH227" s="937">
        <f t="shared" si="1275"/>
        <v>9801948</v>
      </c>
    </row>
    <row r="228" spans="1:60" s="938" customFormat="1" ht="23.25" customHeight="1" thickBot="1">
      <c r="A228" s="939">
        <v>10</v>
      </c>
      <c r="B228" s="647" t="s">
        <v>1666</v>
      </c>
      <c r="C228" s="922" t="s">
        <v>645</v>
      </c>
      <c r="D228" s="1502">
        <v>1</v>
      </c>
      <c r="E228" s="1172">
        <v>3</v>
      </c>
      <c r="F228" s="923">
        <f t="shared" si="1279"/>
        <v>6</v>
      </c>
      <c r="G228" s="825">
        <v>66140</v>
      </c>
      <c r="H228" s="825">
        <v>10</v>
      </c>
      <c r="I228" s="933">
        <f t="shared" si="1280"/>
        <v>661400</v>
      </c>
      <c r="J228" s="933">
        <v>39684</v>
      </c>
      <c r="K228" s="1056">
        <f t="shared" si="1246"/>
        <v>6</v>
      </c>
      <c r="L228" s="1055">
        <f t="shared" si="1247"/>
        <v>39684</v>
      </c>
      <c r="M228" s="1531"/>
      <c r="N228" s="933">
        <f t="shared" si="1281"/>
        <v>701084</v>
      </c>
      <c r="O228" s="825"/>
      <c r="P228" s="929">
        <f t="shared" si="1282"/>
        <v>701084</v>
      </c>
      <c r="Q228" s="928">
        <f t="shared" si="1250"/>
        <v>9114092</v>
      </c>
      <c r="R228" s="1496">
        <v>1</v>
      </c>
      <c r="S228" s="930">
        <f t="shared" si="1283"/>
        <v>4</v>
      </c>
      <c r="T228" s="923">
        <f t="shared" si="1284"/>
        <v>8</v>
      </c>
      <c r="U228" s="825">
        <f t="shared" si="1285"/>
        <v>66140</v>
      </c>
      <c r="V228" s="931">
        <v>10</v>
      </c>
      <c r="W228" s="932"/>
      <c r="X228" s="932">
        <f t="shared" si="1307"/>
        <v>10</v>
      </c>
      <c r="Y228" s="933">
        <f t="shared" si="1287"/>
        <v>661400</v>
      </c>
      <c r="Z228" s="933">
        <f t="shared" si="1255"/>
        <v>13228</v>
      </c>
      <c r="AA228" s="933">
        <f t="shared" si="1288"/>
        <v>52912</v>
      </c>
      <c r="AB228" s="1531"/>
      <c r="AC228" s="933">
        <f t="shared" si="1289"/>
        <v>714312</v>
      </c>
      <c r="AD228" s="825"/>
      <c r="AE228" s="929">
        <f t="shared" si="1290"/>
        <v>714312</v>
      </c>
      <c r="AF228" s="935">
        <f t="shared" si="1259"/>
        <v>9286056</v>
      </c>
      <c r="AG228" s="1488">
        <v>1</v>
      </c>
      <c r="AH228" s="936">
        <f t="shared" si="1291"/>
        <v>5</v>
      </c>
      <c r="AI228" s="923">
        <f t="shared" si="1292"/>
        <v>10</v>
      </c>
      <c r="AJ228" s="825">
        <f t="shared" si="1293"/>
        <v>66140</v>
      </c>
      <c r="AK228" s="931">
        <v>10</v>
      </c>
      <c r="AL228" s="931"/>
      <c r="AM228" s="931">
        <f t="shared" si="1294"/>
        <v>10</v>
      </c>
      <c r="AN228" s="933">
        <f t="shared" si="1295"/>
        <v>661400</v>
      </c>
      <c r="AO228" s="933">
        <f t="shared" si="1296"/>
        <v>66140</v>
      </c>
      <c r="AP228" s="1531"/>
      <c r="AQ228" s="933">
        <f t="shared" si="1297"/>
        <v>727540</v>
      </c>
      <c r="AR228" s="825"/>
      <c r="AS228" s="929">
        <f t="shared" si="1298"/>
        <v>727540</v>
      </c>
      <c r="AT228" s="935">
        <f t="shared" si="1267"/>
        <v>9458020</v>
      </c>
      <c r="AU228" s="1488">
        <v>1</v>
      </c>
      <c r="AV228" s="936">
        <f t="shared" si="1299"/>
        <v>6</v>
      </c>
      <c r="AW228" s="923">
        <f t="shared" si="1300"/>
        <v>12</v>
      </c>
      <c r="AX228" s="825">
        <f t="shared" si="1301"/>
        <v>66140</v>
      </c>
      <c r="AY228" s="931">
        <v>10</v>
      </c>
      <c r="AZ228" s="931"/>
      <c r="BA228" s="931">
        <f t="shared" si="1302"/>
        <v>10</v>
      </c>
      <c r="BB228" s="933">
        <f t="shared" si="1303"/>
        <v>661400</v>
      </c>
      <c r="BC228" s="933">
        <f t="shared" si="1304"/>
        <v>79368</v>
      </c>
      <c r="BD228" s="1531"/>
      <c r="BE228" s="933">
        <f t="shared" si="1305"/>
        <v>740768</v>
      </c>
      <c r="BF228" s="825"/>
      <c r="BG228" s="929">
        <f t="shared" si="1306"/>
        <v>740768</v>
      </c>
      <c r="BH228" s="937">
        <f t="shared" si="1275"/>
        <v>9629984</v>
      </c>
    </row>
    <row r="229" spans="1:60" s="938" customFormat="1" ht="23.25" customHeight="1" thickBot="1">
      <c r="A229" s="939">
        <v>11</v>
      </c>
      <c r="B229" s="647" t="s">
        <v>1667</v>
      </c>
      <c r="C229" s="922" t="s">
        <v>645</v>
      </c>
      <c r="D229" s="1502">
        <v>1</v>
      </c>
      <c r="E229" s="1172">
        <v>3</v>
      </c>
      <c r="F229" s="923">
        <f t="shared" ref="F229" si="1308">+E229*2</f>
        <v>6</v>
      </c>
      <c r="G229" s="825">
        <v>66140</v>
      </c>
      <c r="H229" s="825">
        <v>10</v>
      </c>
      <c r="I229" s="933">
        <f t="shared" ref="I229" si="1309">+H229*G229</f>
        <v>661400</v>
      </c>
      <c r="J229" s="933">
        <v>39684</v>
      </c>
      <c r="K229" s="1056">
        <f t="shared" si="1246"/>
        <v>6</v>
      </c>
      <c r="L229" s="1055">
        <f t="shared" si="1247"/>
        <v>39684</v>
      </c>
      <c r="M229" s="1531"/>
      <c r="N229" s="933">
        <f t="shared" ref="N229" si="1310">+I229+J229</f>
        <v>701084</v>
      </c>
      <c r="O229" s="825"/>
      <c r="P229" s="929">
        <f t="shared" ref="P229" si="1311">+N229+O229</f>
        <v>701084</v>
      </c>
      <c r="Q229" s="928">
        <f t="shared" si="1250"/>
        <v>9114092</v>
      </c>
      <c r="R229" s="1496">
        <v>1</v>
      </c>
      <c r="S229" s="930">
        <f t="shared" ref="S229" si="1312">+E229+1</f>
        <v>4</v>
      </c>
      <c r="T229" s="923">
        <f t="shared" ref="T229" si="1313">+S229*2</f>
        <v>8</v>
      </c>
      <c r="U229" s="825">
        <f t="shared" ref="U229" si="1314">+G229</f>
        <v>66140</v>
      </c>
      <c r="V229" s="931">
        <v>10</v>
      </c>
      <c r="W229" s="932"/>
      <c r="X229" s="932">
        <f t="shared" si="1307"/>
        <v>10</v>
      </c>
      <c r="Y229" s="933">
        <f t="shared" ref="Y229" si="1315">+X229*U229</f>
        <v>661400</v>
      </c>
      <c r="Z229" s="933">
        <f t="shared" si="1255"/>
        <v>13228</v>
      </c>
      <c r="AA229" s="933">
        <f t="shared" ref="AA229" si="1316">IF((T229&lt;=30)*AND(Y229*T229%&gt;J229),Y229*T229%,IF((T229&gt;30)*AND(Y229*30%&gt;J229),Y229*30%,J229))</f>
        <v>52912</v>
      </c>
      <c r="AB229" s="1531"/>
      <c r="AC229" s="933">
        <f t="shared" ref="AC229" si="1317">+Y229+AA229</f>
        <v>714312</v>
      </c>
      <c r="AD229" s="825"/>
      <c r="AE229" s="929">
        <f t="shared" ref="AE229" si="1318">+AC229+AD229</f>
        <v>714312</v>
      </c>
      <c r="AF229" s="935">
        <f t="shared" si="1259"/>
        <v>9286056</v>
      </c>
      <c r="AG229" s="1488">
        <v>1</v>
      </c>
      <c r="AH229" s="936">
        <f t="shared" ref="AH229" si="1319">+S229+1</f>
        <v>5</v>
      </c>
      <c r="AI229" s="923">
        <f t="shared" ref="AI229" si="1320">+AH229*2</f>
        <v>10</v>
      </c>
      <c r="AJ229" s="825">
        <f t="shared" ref="AJ229" si="1321">+U229</f>
        <v>66140</v>
      </c>
      <c r="AK229" s="931">
        <v>10</v>
      </c>
      <c r="AL229" s="931"/>
      <c r="AM229" s="931">
        <f t="shared" si="1294"/>
        <v>10</v>
      </c>
      <c r="AN229" s="933">
        <f t="shared" ref="AN229" si="1322">+AM229*AJ229</f>
        <v>661400</v>
      </c>
      <c r="AO229" s="933">
        <f t="shared" ref="AO229" si="1323">IF((AI229&lt;=30)*AND(AN229*AI229%&gt;AA229),AN229*AI229%,IF((AI229&gt;30)*AND(AN229*30%&gt;AA229),AN229*30%,AA229))</f>
        <v>66140</v>
      </c>
      <c r="AP229" s="1531"/>
      <c r="AQ229" s="933">
        <f t="shared" ref="AQ229" si="1324">+AN229+AO229</f>
        <v>727540</v>
      </c>
      <c r="AR229" s="825"/>
      <c r="AS229" s="929">
        <f t="shared" ref="AS229" si="1325">+AQ229+AR229</f>
        <v>727540</v>
      </c>
      <c r="AT229" s="935">
        <f t="shared" si="1267"/>
        <v>9458020</v>
      </c>
      <c r="AU229" s="1488">
        <v>1</v>
      </c>
      <c r="AV229" s="936">
        <f t="shared" ref="AV229" si="1326">+AH229+1</f>
        <v>6</v>
      </c>
      <c r="AW229" s="923">
        <f t="shared" ref="AW229" si="1327">+AV229*2</f>
        <v>12</v>
      </c>
      <c r="AX229" s="825">
        <f t="shared" ref="AX229" si="1328">+AJ229</f>
        <v>66140</v>
      </c>
      <c r="AY229" s="931">
        <v>10</v>
      </c>
      <c r="AZ229" s="931"/>
      <c r="BA229" s="931">
        <f t="shared" si="1302"/>
        <v>10</v>
      </c>
      <c r="BB229" s="933">
        <f t="shared" ref="BB229" si="1329">+BA229*AX229</f>
        <v>661400</v>
      </c>
      <c r="BC229" s="933">
        <f t="shared" ref="BC229" si="1330">IF((AW229&lt;=30)*AND(BB229*AW229%&gt;AO229),BB229*AW229%,IF((AW229&gt;30)*AND(BB229*30%&gt;AO229),BB229*30%,AO229))</f>
        <v>79368</v>
      </c>
      <c r="BD229" s="1531"/>
      <c r="BE229" s="933">
        <f t="shared" ref="BE229" si="1331">+BB229+BC229</f>
        <v>740768</v>
      </c>
      <c r="BF229" s="825"/>
      <c r="BG229" s="929">
        <f t="shared" ref="BG229" si="1332">+BE229+BF229</f>
        <v>740768</v>
      </c>
      <c r="BH229" s="937">
        <f t="shared" si="1275"/>
        <v>9629984</v>
      </c>
    </row>
    <row r="230" spans="1:60" s="938" customFormat="1" ht="23.25" customHeight="1" thickBot="1">
      <c r="A230" s="939">
        <v>12</v>
      </c>
      <c r="B230" s="645" t="s">
        <v>710</v>
      </c>
      <c r="C230" s="922" t="s">
        <v>645</v>
      </c>
      <c r="D230" s="1502">
        <v>1</v>
      </c>
      <c r="E230" s="1225">
        <v>8</v>
      </c>
      <c r="F230" s="941">
        <f t="shared" ref="F230:F231" si="1333">+E230*2</f>
        <v>16</v>
      </c>
      <c r="G230" s="831">
        <v>66140</v>
      </c>
      <c r="H230" s="831">
        <v>10</v>
      </c>
      <c r="I230" s="942">
        <f t="shared" ref="I230:I231" si="1334">+H230*G230</f>
        <v>661400</v>
      </c>
      <c r="J230" s="942">
        <v>105824</v>
      </c>
      <c r="K230" s="1056">
        <f t="shared" ref="K230:K231" si="1335">+E230*2</f>
        <v>16</v>
      </c>
      <c r="L230" s="1055">
        <f t="shared" ref="L230:L231" si="1336">+I230*E230*2%</f>
        <v>105824</v>
      </c>
      <c r="M230" s="1529"/>
      <c r="N230" s="942">
        <f t="shared" ref="N230:N231" si="1337">+I230+J230</f>
        <v>767224</v>
      </c>
      <c r="O230" s="831"/>
      <c r="P230" s="943">
        <f t="shared" ref="P230:P231" si="1338">+N230+O230</f>
        <v>767224</v>
      </c>
      <c r="Q230" s="928">
        <f t="shared" ref="Q230:Q231" si="1339">+P230*13</f>
        <v>9973912</v>
      </c>
      <c r="R230" s="1496">
        <v>1</v>
      </c>
      <c r="S230" s="944">
        <f t="shared" ref="S230:S231" si="1340">+E230+1</f>
        <v>9</v>
      </c>
      <c r="T230" s="941">
        <f t="shared" ref="T230:T231" si="1341">+S230*2</f>
        <v>18</v>
      </c>
      <c r="U230" s="831">
        <f t="shared" ref="U230:U231" si="1342">+G230</f>
        <v>66140</v>
      </c>
      <c r="V230" s="945">
        <v>10</v>
      </c>
      <c r="W230" s="932"/>
      <c r="X230" s="932">
        <f t="shared" si="1307"/>
        <v>10</v>
      </c>
      <c r="Y230" s="942">
        <f t="shared" ref="Y230:Y231" si="1343">+X230*U230</f>
        <v>661400</v>
      </c>
      <c r="Z230" s="933">
        <f t="shared" ref="Z230:Z231" si="1344">+AA230-J230</f>
        <v>13228</v>
      </c>
      <c r="AA230" s="942">
        <f t="shared" ref="AA230:AA231" si="1345">IF((T230&lt;=30)*AND(Y230*T230%&gt;J230),Y230*T230%,IF((T230&gt;30)*AND(Y230*30%&gt;J230),Y230*30%,J230))</f>
        <v>119052</v>
      </c>
      <c r="AB230" s="1529"/>
      <c r="AC230" s="942">
        <f t="shared" ref="AC230:AC231" si="1346">+Y230+AA230</f>
        <v>780452</v>
      </c>
      <c r="AD230" s="831"/>
      <c r="AE230" s="943">
        <f t="shared" ref="AE230:AE231" si="1347">+AC230+AD230</f>
        <v>780452</v>
      </c>
      <c r="AF230" s="935">
        <f t="shared" ref="AF230:AF231" si="1348">+AE230*13</f>
        <v>10145876</v>
      </c>
      <c r="AG230" s="1500">
        <v>1</v>
      </c>
      <c r="AH230" s="946">
        <f t="shared" ref="AH230:AH231" si="1349">+S230+1</f>
        <v>10</v>
      </c>
      <c r="AI230" s="941">
        <f t="shared" ref="AI230:AI231" si="1350">+AH230*2</f>
        <v>20</v>
      </c>
      <c r="AJ230" s="831">
        <f>+U230</f>
        <v>66140</v>
      </c>
      <c r="AK230" s="945">
        <v>10</v>
      </c>
      <c r="AL230" s="931"/>
      <c r="AM230" s="931">
        <f t="shared" si="1294"/>
        <v>10</v>
      </c>
      <c r="AN230" s="942">
        <f t="shared" ref="AN230:AN231" si="1351">+AM230*AJ230</f>
        <v>661400</v>
      </c>
      <c r="AO230" s="942">
        <f t="shared" ref="AO230:AO231" si="1352">IF((AI230&lt;=30)*AND(AN230*AI230%&gt;AA230),AN230*AI230%,IF((AI230&gt;30)*AND(AN230*30%&gt;AA230),AN230*30%,AA230))</f>
        <v>132280</v>
      </c>
      <c r="AP230" s="1529"/>
      <c r="AQ230" s="942">
        <f t="shared" ref="AQ230:AQ231" si="1353">+AN230+AO230</f>
        <v>793680</v>
      </c>
      <c r="AR230" s="831"/>
      <c r="AS230" s="943">
        <f t="shared" ref="AS230:AS231" si="1354">+AQ230+AR230</f>
        <v>793680</v>
      </c>
      <c r="AT230" s="935">
        <f t="shared" ref="AT230:AT231" si="1355">+AS230*13</f>
        <v>10317840</v>
      </c>
      <c r="AU230" s="1500">
        <v>1</v>
      </c>
      <c r="AV230" s="946">
        <f t="shared" ref="AV230:AV231" si="1356">+AH230+1</f>
        <v>11</v>
      </c>
      <c r="AW230" s="941">
        <f t="shared" ref="AW230:AW231" si="1357">+AV230*2</f>
        <v>22</v>
      </c>
      <c r="AX230" s="831">
        <f>+AJ230</f>
        <v>66140</v>
      </c>
      <c r="AY230" s="945">
        <v>10</v>
      </c>
      <c r="AZ230" s="931"/>
      <c r="BA230" s="931">
        <f t="shared" si="1302"/>
        <v>10</v>
      </c>
      <c r="BB230" s="942">
        <f t="shared" ref="BB230:BB231" si="1358">+BA230*AX230</f>
        <v>661400</v>
      </c>
      <c r="BC230" s="942">
        <f t="shared" ref="BC230:BC231" si="1359">IF((AW230&lt;=30)*AND(BB230*AW230%&gt;AO230),BB230*AW230%,IF((AW230&gt;30)*AND(BB230*30%&gt;AO230),BB230*30%,AO230))</f>
        <v>145508</v>
      </c>
      <c r="BD230" s="1529"/>
      <c r="BE230" s="942">
        <f t="shared" ref="BE230:BE231" si="1360">+BB230+BC230</f>
        <v>806908</v>
      </c>
      <c r="BF230" s="831"/>
      <c r="BG230" s="943">
        <f t="shared" ref="BG230:BG231" si="1361">+BE230+BF230</f>
        <v>806908</v>
      </c>
      <c r="BH230" s="937">
        <f t="shared" ref="BH230:BH231" si="1362">+BG230*13</f>
        <v>10489804</v>
      </c>
    </row>
    <row r="231" spans="1:60" s="938" customFormat="1" ht="23.25" customHeight="1" thickBot="1">
      <c r="A231" s="939">
        <v>13</v>
      </c>
      <c r="B231" s="648" t="s">
        <v>2194</v>
      </c>
      <c r="C231" s="922" t="s">
        <v>3</v>
      </c>
      <c r="D231" s="1502">
        <v>1</v>
      </c>
      <c r="E231" s="1232">
        <v>1</v>
      </c>
      <c r="F231" s="951">
        <f t="shared" si="1333"/>
        <v>2</v>
      </c>
      <c r="G231" s="873">
        <v>66140</v>
      </c>
      <c r="H231" s="824">
        <v>10</v>
      </c>
      <c r="I231" s="952">
        <f t="shared" si="1334"/>
        <v>661400</v>
      </c>
      <c r="J231" s="952">
        <v>13228</v>
      </c>
      <c r="K231" s="1057">
        <f t="shared" si="1335"/>
        <v>2</v>
      </c>
      <c r="L231" s="1058">
        <f t="shared" si="1336"/>
        <v>13228</v>
      </c>
      <c r="M231" s="1533"/>
      <c r="N231" s="952">
        <f t="shared" si="1337"/>
        <v>674628</v>
      </c>
      <c r="O231" s="873"/>
      <c r="P231" s="969">
        <f t="shared" si="1338"/>
        <v>674628</v>
      </c>
      <c r="Q231" s="928">
        <f t="shared" si="1339"/>
        <v>8770164</v>
      </c>
      <c r="R231" s="1496">
        <v>1</v>
      </c>
      <c r="S231" s="970">
        <f t="shared" si="1340"/>
        <v>2</v>
      </c>
      <c r="T231" s="971">
        <f t="shared" si="1341"/>
        <v>4</v>
      </c>
      <c r="U231" s="831">
        <f t="shared" si="1342"/>
        <v>66140</v>
      </c>
      <c r="V231" s="945">
        <v>10</v>
      </c>
      <c r="W231" s="932"/>
      <c r="X231" s="932">
        <f t="shared" si="1307"/>
        <v>10</v>
      </c>
      <c r="Y231" s="942">
        <f t="shared" si="1343"/>
        <v>661400</v>
      </c>
      <c r="Z231" s="933">
        <f t="shared" si="1344"/>
        <v>13228</v>
      </c>
      <c r="AA231" s="942">
        <f t="shared" si="1345"/>
        <v>26456</v>
      </c>
      <c r="AB231" s="1533"/>
      <c r="AC231" s="942">
        <f t="shared" si="1346"/>
        <v>687856</v>
      </c>
      <c r="AD231" s="831"/>
      <c r="AE231" s="943">
        <f t="shared" si="1347"/>
        <v>687856</v>
      </c>
      <c r="AF231" s="935">
        <f t="shared" si="1348"/>
        <v>8942128</v>
      </c>
      <c r="AG231" s="1488">
        <v>1</v>
      </c>
      <c r="AH231" s="965">
        <f t="shared" si="1349"/>
        <v>3</v>
      </c>
      <c r="AI231" s="923">
        <f t="shared" si="1350"/>
        <v>6</v>
      </c>
      <c r="AJ231" s="825">
        <f t="shared" ref="AJ231" si="1363">+U231</f>
        <v>66140</v>
      </c>
      <c r="AK231" s="945">
        <v>10</v>
      </c>
      <c r="AL231" s="931"/>
      <c r="AM231" s="931">
        <f t="shared" si="1294"/>
        <v>10</v>
      </c>
      <c r="AN231" s="933">
        <f t="shared" si="1351"/>
        <v>661400</v>
      </c>
      <c r="AO231" s="933">
        <f t="shared" si="1352"/>
        <v>39684</v>
      </c>
      <c r="AP231" s="1533"/>
      <c r="AQ231" s="933">
        <f t="shared" si="1353"/>
        <v>701084</v>
      </c>
      <c r="AR231" s="825"/>
      <c r="AS231" s="934">
        <f t="shared" si="1354"/>
        <v>701084</v>
      </c>
      <c r="AT231" s="935">
        <f t="shared" si="1355"/>
        <v>9114092</v>
      </c>
      <c r="AU231" s="1486">
        <v>1</v>
      </c>
      <c r="AV231" s="946">
        <f t="shared" si="1356"/>
        <v>4</v>
      </c>
      <c r="AW231" s="941">
        <f t="shared" si="1357"/>
        <v>8</v>
      </c>
      <c r="AX231" s="831">
        <f t="shared" ref="AX231" si="1364">+AJ231</f>
        <v>66140</v>
      </c>
      <c r="AY231" s="945">
        <v>10</v>
      </c>
      <c r="AZ231" s="931"/>
      <c r="BA231" s="931">
        <f t="shared" si="1302"/>
        <v>10</v>
      </c>
      <c r="BB231" s="942">
        <f t="shared" si="1358"/>
        <v>661400</v>
      </c>
      <c r="BC231" s="942">
        <f t="shared" si="1359"/>
        <v>52912</v>
      </c>
      <c r="BD231" s="1533"/>
      <c r="BE231" s="942">
        <f t="shared" si="1360"/>
        <v>714312</v>
      </c>
      <c r="BF231" s="831"/>
      <c r="BG231" s="943">
        <f t="shared" si="1361"/>
        <v>714312</v>
      </c>
      <c r="BH231" s="937">
        <f t="shared" si="1362"/>
        <v>9286056</v>
      </c>
    </row>
    <row r="232" spans="1:60" s="734" customFormat="1" ht="18" customHeight="1" thickBot="1">
      <c r="A232" s="1674" t="s">
        <v>64</v>
      </c>
      <c r="B232" s="1675"/>
      <c r="C232" s="1676"/>
      <c r="D232" s="1492">
        <f t="shared" ref="D232:J232" si="1365">SUM(D219:D231)</f>
        <v>13</v>
      </c>
      <c r="E232" s="1231">
        <f t="shared" si="1365"/>
        <v>128</v>
      </c>
      <c r="F232" s="956">
        <f t="shared" si="1365"/>
        <v>256</v>
      </c>
      <c r="G232" s="956">
        <f t="shared" si="1365"/>
        <v>859820</v>
      </c>
      <c r="H232" s="956">
        <f t="shared" si="1365"/>
        <v>131</v>
      </c>
      <c r="I232" s="1249">
        <f t="shared" si="1365"/>
        <v>8664340</v>
      </c>
      <c r="J232" s="1249">
        <f t="shared" si="1365"/>
        <v>1541706.8</v>
      </c>
      <c r="K232" s="956"/>
      <c r="L232" s="956"/>
      <c r="M232" s="956"/>
      <c r="N232" s="1249">
        <f t="shared" ref="N232:U232" si="1366">SUM(N219:N231)</f>
        <v>10206046.800000001</v>
      </c>
      <c r="O232" s="956">
        <f t="shared" si="1366"/>
        <v>0</v>
      </c>
      <c r="P232" s="956">
        <f t="shared" si="1366"/>
        <v>10206046.800000001</v>
      </c>
      <c r="Q232" s="999">
        <f t="shared" si="1366"/>
        <v>132678608.40000001</v>
      </c>
      <c r="R232" s="1507">
        <f t="shared" si="1366"/>
        <v>13</v>
      </c>
      <c r="S232" s="955">
        <f t="shared" si="1366"/>
        <v>141</v>
      </c>
      <c r="T232" s="956">
        <f t="shared" si="1366"/>
        <v>282</v>
      </c>
      <c r="U232" s="956">
        <f t="shared" si="1366"/>
        <v>859820</v>
      </c>
      <c r="V232" s="956"/>
      <c r="W232" s="956"/>
      <c r="X232" s="956">
        <f>SUM(X219:X231)</f>
        <v>131</v>
      </c>
      <c r="Y232" s="956">
        <f>SUM(Y219:Y231)</f>
        <v>8664340</v>
      </c>
      <c r="Z232" s="956"/>
      <c r="AA232" s="956">
        <f t="shared" ref="AA232:AJ232" si="1367">SUM(AA219:AA231)</f>
        <v>1662081.6</v>
      </c>
      <c r="AB232" s="956"/>
      <c r="AC232" s="956">
        <f t="shared" si="1367"/>
        <v>10326421.6</v>
      </c>
      <c r="AD232" s="956">
        <f t="shared" si="1367"/>
        <v>0</v>
      </c>
      <c r="AE232" s="956">
        <f t="shared" si="1367"/>
        <v>10326421.6</v>
      </c>
      <c r="AF232" s="999">
        <f t="shared" si="1367"/>
        <v>134243480.80000001</v>
      </c>
      <c r="AG232" s="1501">
        <f t="shared" si="1367"/>
        <v>13</v>
      </c>
      <c r="AH232" s="959">
        <f t="shared" si="1367"/>
        <v>154</v>
      </c>
      <c r="AI232" s="956">
        <f t="shared" si="1367"/>
        <v>308</v>
      </c>
      <c r="AJ232" s="956">
        <f t="shared" si="1367"/>
        <v>859820</v>
      </c>
      <c r="AK232" s="956"/>
      <c r="AL232" s="956"/>
      <c r="AM232" s="956">
        <f t="shared" ref="AM232:AX232" si="1368">SUM(AM219:AM231)</f>
        <v>131</v>
      </c>
      <c r="AN232" s="956">
        <f t="shared" si="1368"/>
        <v>8664340</v>
      </c>
      <c r="AO232" s="956">
        <f t="shared" si="1368"/>
        <v>1782456.4</v>
      </c>
      <c r="AP232" s="956"/>
      <c r="AQ232" s="956">
        <f t="shared" si="1368"/>
        <v>10446796.4</v>
      </c>
      <c r="AR232" s="956">
        <f t="shared" si="1368"/>
        <v>0</v>
      </c>
      <c r="AS232" s="956">
        <f t="shared" si="1368"/>
        <v>10446796.4</v>
      </c>
      <c r="AT232" s="999">
        <f t="shared" si="1368"/>
        <v>135808353.19999999</v>
      </c>
      <c r="AU232" s="1501">
        <f t="shared" si="1368"/>
        <v>13</v>
      </c>
      <c r="AV232" s="959">
        <f t="shared" si="1368"/>
        <v>167</v>
      </c>
      <c r="AW232" s="956">
        <f t="shared" si="1368"/>
        <v>334</v>
      </c>
      <c r="AX232" s="956">
        <f t="shared" si="1368"/>
        <v>859820</v>
      </c>
      <c r="AY232" s="956"/>
      <c r="AZ232" s="956"/>
      <c r="BA232" s="956">
        <f t="shared" ref="BA232:BH232" si="1369">SUM(BA219:BA231)</f>
        <v>131</v>
      </c>
      <c r="BB232" s="956">
        <f t="shared" si="1369"/>
        <v>8664340</v>
      </c>
      <c r="BC232" s="956">
        <f t="shared" si="1369"/>
        <v>1902831.2</v>
      </c>
      <c r="BD232" s="956"/>
      <c r="BE232" s="956">
        <f t="shared" si="1369"/>
        <v>10567171.199999999</v>
      </c>
      <c r="BF232" s="956">
        <f t="shared" si="1369"/>
        <v>0</v>
      </c>
      <c r="BG232" s="956">
        <f t="shared" si="1369"/>
        <v>10567171.199999999</v>
      </c>
      <c r="BH232" s="957">
        <f t="shared" si="1369"/>
        <v>137373225.59999999</v>
      </c>
    </row>
    <row r="233" spans="1:60" s="400" customFormat="1" ht="17.25" customHeight="1">
      <c r="A233" s="402"/>
      <c r="B233" s="403"/>
      <c r="C233" s="403"/>
      <c r="D233" s="1509"/>
      <c r="E233" s="1229"/>
      <c r="F233" s="403"/>
      <c r="G233" s="403"/>
      <c r="H233" s="403"/>
      <c r="I233" s="403"/>
      <c r="J233" s="403"/>
      <c r="K233" s="403"/>
      <c r="L233" s="403"/>
      <c r="M233" s="403"/>
      <c r="N233" s="403"/>
      <c r="O233" s="403"/>
      <c r="P233" s="403"/>
      <c r="Q233" s="403"/>
      <c r="R233" s="1509"/>
      <c r="S233" s="64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1509"/>
      <c r="AP233" s="403"/>
      <c r="AU233" s="1490"/>
      <c r="BD233" s="403"/>
    </row>
    <row r="234" spans="1:60" s="400" customFormat="1" ht="18" customHeight="1" thickBot="1">
      <c r="A234" s="402"/>
      <c r="B234" s="403"/>
      <c r="C234" s="403"/>
      <c r="D234" s="1509"/>
      <c r="E234" s="1229"/>
      <c r="F234" s="403"/>
      <c r="G234" s="403"/>
      <c r="H234" s="403"/>
      <c r="I234" s="403"/>
      <c r="J234" s="403"/>
      <c r="K234" s="403"/>
      <c r="L234" s="403"/>
      <c r="M234" s="403"/>
      <c r="N234" s="403"/>
      <c r="O234" s="403"/>
      <c r="P234" s="403"/>
      <c r="Q234" s="403"/>
      <c r="R234" s="1509"/>
      <c r="S234" s="643"/>
      <c r="T234" s="403"/>
      <c r="U234" s="403"/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3"/>
      <c r="AG234" s="1509"/>
      <c r="AP234" s="403"/>
      <c r="AU234" s="1490"/>
      <c r="BD234" s="403"/>
    </row>
    <row r="235" spans="1:60" s="709" customFormat="1" ht="30.75" customHeight="1" thickBot="1">
      <c r="A235" s="1688" t="s">
        <v>696</v>
      </c>
      <c r="B235" s="1689"/>
      <c r="C235" s="1690"/>
      <c r="D235" s="1484"/>
      <c r="E235" s="1685" t="s">
        <v>1429</v>
      </c>
      <c r="F235" s="1686"/>
      <c r="G235" s="1686"/>
      <c r="H235" s="1686"/>
      <c r="I235" s="1686"/>
      <c r="J235" s="1686"/>
      <c r="K235" s="1686"/>
      <c r="L235" s="1686"/>
      <c r="M235" s="1686"/>
      <c r="N235" s="1686"/>
      <c r="O235" s="1686"/>
      <c r="P235" s="1686"/>
      <c r="Q235" s="1686"/>
      <c r="R235" s="1484"/>
      <c r="S235" s="1685" t="s">
        <v>1429</v>
      </c>
      <c r="T235" s="1686"/>
      <c r="U235" s="1686"/>
      <c r="V235" s="1686"/>
      <c r="W235" s="1686"/>
      <c r="X235" s="1686"/>
      <c r="Y235" s="1686"/>
      <c r="Z235" s="1686"/>
      <c r="AA235" s="1686"/>
      <c r="AB235" s="1686"/>
      <c r="AC235" s="1686"/>
      <c r="AD235" s="1686"/>
      <c r="AE235" s="1686"/>
      <c r="AF235" s="1686"/>
      <c r="AG235" s="1484"/>
      <c r="AH235" s="1685" t="s">
        <v>1429</v>
      </c>
      <c r="AI235" s="1686"/>
      <c r="AJ235" s="1686"/>
      <c r="AK235" s="1686"/>
      <c r="AL235" s="1686"/>
      <c r="AM235" s="1686"/>
      <c r="AN235" s="1686"/>
      <c r="AO235" s="1686"/>
      <c r="AP235" s="1686"/>
      <c r="AQ235" s="1686"/>
      <c r="AR235" s="1686"/>
      <c r="AS235" s="1686"/>
      <c r="AT235" s="1686"/>
      <c r="AU235" s="1484"/>
      <c r="AV235" s="1685" t="s">
        <v>1429</v>
      </c>
      <c r="AW235" s="1686"/>
      <c r="AX235" s="1686"/>
      <c r="AY235" s="1686"/>
      <c r="AZ235" s="1686"/>
      <c r="BA235" s="1686"/>
      <c r="BB235" s="1686"/>
      <c r="BC235" s="1686"/>
      <c r="BD235" s="1686"/>
      <c r="BE235" s="1686"/>
      <c r="BF235" s="1686"/>
      <c r="BG235" s="1686"/>
      <c r="BH235" s="1686"/>
    </row>
    <row r="236" spans="1:60" s="716" customFormat="1" ht="25.5" customHeight="1" thickBot="1">
      <c r="A236" s="1691" t="s">
        <v>22</v>
      </c>
      <c r="B236" s="1692"/>
      <c r="C236" s="1693"/>
      <c r="D236" s="1677" t="s">
        <v>2155</v>
      </c>
      <c r="E236" s="1678"/>
      <c r="F236" s="1678"/>
      <c r="G236" s="1678"/>
      <c r="H236" s="1678"/>
      <c r="I236" s="1678"/>
      <c r="J236" s="1678"/>
      <c r="K236" s="1678"/>
      <c r="L236" s="1678"/>
      <c r="M236" s="1678"/>
      <c r="N236" s="1678"/>
      <c r="O236" s="1678"/>
      <c r="P236" s="1678"/>
      <c r="Q236" s="1679"/>
      <c r="R236" s="1485"/>
      <c r="S236" s="1677" t="s">
        <v>1649</v>
      </c>
      <c r="T236" s="1678"/>
      <c r="U236" s="1678"/>
      <c r="V236" s="1678"/>
      <c r="W236" s="1678"/>
      <c r="X236" s="1678"/>
      <c r="Y236" s="1678"/>
      <c r="Z236" s="1678"/>
      <c r="AA236" s="1678"/>
      <c r="AB236" s="1678"/>
      <c r="AC236" s="1678"/>
      <c r="AD236" s="1678"/>
      <c r="AE236" s="1678"/>
      <c r="AF236" s="1679"/>
      <c r="AG236" s="1485"/>
      <c r="AH236" s="1677" t="s">
        <v>1876</v>
      </c>
      <c r="AI236" s="1678"/>
      <c r="AJ236" s="1678"/>
      <c r="AK236" s="1678"/>
      <c r="AL236" s="1678"/>
      <c r="AM236" s="1678"/>
      <c r="AN236" s="1678"/>
      <c r="AO236" s="1678"/>
      <c r="AP236" s="1678"/>
      <c r="AQ236" s="1678"/>
      <c r="AR236" s="1678"/>
      <c r="AS236" s="1678"/>
      <c r="AT236" s="1679"/>
      <c r="AU236" s="1485"/>
      <c r="AV236" s="1677" t="s">
        <v>2157</v>
      </c>
      <c r="AW236" s="1678"/>
      <c r="AX236" s="1678"/>
      <c r="AY236" s="1678"/>
      <c r="AZ236" s="1678"/>
      <c r="BA236" s="1678"/>
      <c r="BB236" s="1678"/>
      <c r="BC236" s="1678"/>
      <c r="BD236" s="1678"/>
      <c r="BE236" s="1678"/>
      <c r="BF236" s="1678"/>
      <c r="BG236" s="1678"/>
      <c r="BH236" s="1679"/>
    </row>
    <row r="237" spans="1:60" s="920" customFormat="1" ht="72.75" customHeight="1" thickBot="1">
      <c r="A237" s="903" t="s">
        <v>10</v>
      </c>
      <c r="B237" s="904" t="s">
        <v>54</v>
      </c>
      <c r="C237" s="904" t="s">
        <v>55</v>
      </c>
      <c r="D237" s="1512" t="s">
        <v>1</v>
      </c>
      <c r="E237" s="1230" t="s">
        <v>534</v>
      </c>
      <c r="F237" s="905" t="s">
        <v>57</v>
      </c>
      <c r="G237" s="906" t="s">
        <v>62</v>
      </c>
      <c r="H237" s="907" t="s">
        <v>63</v>
      </c>
      <c r="I237" s="906" t="s">
        <v>535</v>
      </c>
      <c r="J237" s="908" t="s">
        <v>536</v>
      </c>
      <c r="K237" s="908"/>
      <c r="L237" s="908"/>
      <c r="M237" s="908"/>
      <c r="N237" s="908" t="s">
        <v>745</v>
      </c>
      <c r="O237" s="909" t="s">
        <v>775</v>
      </c>
      <c r="P237" s="909" t="s">
        <v>1416</v>
      </c>
      <c r="Q237" s="910" t="s">
        <v>1415</v>
      </c>
      <c r="R237" s="911"/>
      <c r="S237" s="912" t="str">
        <f>+E237</f>
        <v>Դատավորի ստաժ</v>
      </c>
      <c r="T237" s="913" t="str">
        <f>+F237</f>
        <v>Ստաժի %-ը</v>
      </c>
      <c r="U237" s="908" t="s">
        <v>62</v>
      </c>
      <c r="V237" s="914" t="s">
        <v>63</v>
      </c>
      <c r="W237" s="915" t="s">
        <v>1635</v>
      </c>
      <c r="X237" s="914" t="s">
        <v>1636</v>
      </c>
      <c r="Y237" s="908" t="s">
        <v>535</v>
      </c>
      <c r="Z237" s="908"/>
      <c r="AA237" s="908" t="s">
        <v>536</v>
      </c>
      <c r="AB237" s="908"/>
      <c r="AC237" s="908" t="s">
        <v>772</v>
      </c>
      <c r="AD237" s="916" t="s">
        <v>2022</v>
      </c>
      <c r="AE237" s="916" t="s">
        <v>1650</v>
      </c>
      <c r="AF237" s="917" t="s">
        <v>1651</v>
      </c>
      <c r="AG237" s="911"/>
      <c r="AH237" s="918" t="str">
        <f>+S237</f>
        <v>Դատավորի ստաժ</v>
      </c>
      <c r="AI237" s="913" t="str">
        <f>+T237</f>
        <v>Ստաժի %-ը</v>
      </c>
      <c r="AJ237" s="908" t="s">
        <v>62</v>
      </c>
      <c r="AK237" s="914" t="s">
        <v>63</v>
      </c>
      <c r="AL237" s="915" t="s">
        <v>1637</v>
      </c>
      <c r="AM237" s="914" t="s">
        <v>1638</v>
      </c>
      <c r="AN237" s="908" t="s">
        <v>535</v>
      </c>
      <c r="AO237" s="908" t="s">
        <v>536</v>
      </c>
      <c r="AP237" s="908"/>
      <c r="AQ237" s="908" t="s">
        <v>772</v>
      </c>
      <c r="AR237" s="916" t="s">
        <v>2022</v>
      </c>
      <c r="AS237" s="916" t="s">
        <v>1874</v>
      </c>
      <c r="AT237" s="917" t="s">
        <v>1873</v>
      </c>
      <c r="AU237" s="911"/>
      <c r="AV237" s="905" t="str">
        <f>+AH237</f>
        <v>Դատավորի ստաժ</v>
      </c>
      <c r="AW237" s="919" t="str">
        <f>+AI237</f>
        <v>Ստաժի %-ը</v>
      </c>
      <c r="AX237" s="906" t="s">
        <v>62</v>
      </c>
      <c r="AY237" s="914" t="s">
        <v>63</v>
      </c>
      <c r="AZ237" s="915" t="s">
        <v>1637</v>
      </c>
      <c r="BA237" s="914" t="s">
        <v>1638</v>
      </c>
      <c r="BB237" s="906" t="s">
        <v>535</v>
      </c>
      <c r="BC237" s="906" t="s">
        <v>536</v>
      </c>
      <c r="BD237" s="908"/>
      <c r="BE237" s="906" t="s">
        <v>772</v>
      </c>
      <c r="BF237" s="909" t="s">
        <v>2022</v>
      </c>
      <c r="BG237" s="909" t="s">
        <v>2153</v>
      </c>
      <c r="BH237" s="910" t="s">
        <v>2154</v>
      </c>
    </row>
    <row r="238" spans="1:60" s="938" customFormat="1" ht="23.25" customHeight="1" thickBot="1">
      <c r="A238" s="921">
        <v>1</v>
      </c>
      <c r="B238" s="647" t="s">
        <v>773</v>
      </c>
      <c r="C238" s="922" t="s">
        <v>1897</v>
      </c>
      <c r="D238" s="1502">
        <v>1</v>
      </c>
      <c r="E238" s="1225">
        <v>10</v>
      </c>
      <c r="F238" s="941">
        <f t="shared" ref="F238:F247" si="1370">+E238*2</f>
        <v>20</v>
      </c>
      <c r="G238" s="831">
        <v>66140</v>
      </c>
      <c r="H238" s="831">
        <v>11</v>
      </c>
      <c r="I238" s="942">
        <f t="shared" ref="I238:I247" si="1371">+H238*G238</f>
        <v>727540</v>
      </c>
      <c r="J238" s="952">
        <v>145508</v>
      </c>
      <c r="K238" s="1056">
        <f t="shared" ref="K238:K247" si="1372">+E238*2</f>
        <v>20</v>
      </c>
      <c r="L238" s="1055">
        <f t="shared" ref="L238:L247" si="1373">+I238*E238*2%</f>
        <v>145508</v>
      </c>
      <c r="M238" s="1529"/>
      <c r="N238" s="942">
        <f t="shared" ref="N238:N247" si="1374">+I238+J238</f>
        <v>873048</v>
      </c>
      <c r="O238" s="831"/>
      <c r="P238" s="943">
        <f t="shared" ref="P238:P247" si="1375">+N238+O238</f>
        <v>873048</v>
      </c>
      <c r="Q238" s="928">
        <f t="shared" ref="Q238:Q247" si="1376">+P238*13</f>
        <v>11349624</v>
      </c>
      <c r="R238" s="1496">
        <v>1</v>
      </c>
      <c r="S238" s="944">
        <f t="shared" ref="S238:S247" si="1377">+E238+1</f>
        <v>11</v>
      </c>
      <c r="T238" s="941">
        <f>+S238*2</f>
        <v>22</v>
      </c>
      <c r="U238" s="831">
        <f t="shared" ref="U238:U247" si="1378">+G238</f>
        <v>66140</v>
      </c>
      <c r="V238" s="945">
        <v>11</v>
      </c>
      <c r="W238" s="932"/>
      <c r="X238" s="932">
        <f t="shared" ref="X238:X247" si="1379">+V238+V238*W238</f>
        <v>11</v>
      </c>
      <c r="Y238" s="942">
        <f t="shared" ref="Y238:Y247" si="1380">+X238*U238</f>
        <v>727540</v>
      </c>
      <c r="Z238" s="933">
        <f t="shared" ref="Z238:Z247" si="1381">+AA238-J238</f>
        <v>14550.799999999988</v>
      </c>
      <c r="AA238" s="942">
        <f t="shared" ref="AA238:AA247" si="1382">IF((T238&lt;=30)*AND(Y238*T238%&gt;J238),Y238*T238%,IF((T238&gt;30)*AND(Y238*30%&gt;J238),Y238*30%,J238))</f>
        <v>160058.79999999999</v>
      </c>
      <c r="AB238" s="1529"/>
      <c r="AC238" s="942">
        <f t="shared" ref="AC238:AC247" si="1383">+Y238+AA238</f>
        <v>887598.8</v>
      </c>
      <c r="AD238" s="831"/>
      <c r="AE238" s="943">
        <f t="shared" ref="AE238:AE247" si="1384">+AC238+AD238</f>
        <v>887598.8</v>
      </c>
      <c r="AF238" s="935">
        <f t="shared" ref="AF238:AF247" si="1385">+AE238*13</f>
        <v>11538784.4</v>
      </c>
      <c r="AG238" s="1500">
        <v>1</v>
      </c>
      <c r="AH238" s="946">
        <f t="shared" ref="AH238:AH247" si="1386">+S238+1</f>
        <v>12</v>
      </c>
      <c r="AI238" s="941">
        <f>+AH238*2</f>
        <v>24</v>
      </c>
      <c r="AJ238" s="831">
        <f t="shared" ref="AJ238:AJ247" si="1387">+U238</f>
        <v>66140</v>
      </c>
      <c r="AK238" s="945">
        <v>11</v>
      </c>
      <c r="AL238" s="931"/>
      <c r="AM238" s="931">
        <f t="shared" ref="AM238:AM247" si="1388">+AK238+AK238*AL238</f>
        <v>11</v>
      </c>
      <c r="AN238" s="942">
        <f t="shared" ref="AN238:AN247" si="1389">+AM238*AJ238</f>
        <v>727540</v>
      </c>
      <c r="AO238" s="942">
        <f t="shared" ref="AO238:AO247" si="1390">IF((AI238&lt;=30)*AND(AN238*AI238%&gt;AA238),AN238*AI238%,IF((AI238&gt;30)*AND(AN238*30%&gt;AA238),AN238*30%,AA238))</f>
        <v>174609.6</v>
      </c>
      <c r="AP238" s="1529"/>
      <c r="AQ238" s="942">
        <f t="shared" ref="AQ238:AQ247" si="1391">+AN238+AO238</f>
        <v>902149.6</v>
      </c>
      <c r="AR238" s="831"/>
      <c r="AS238" s="943">
        <f t="shared" ref="AS238:AS247" si="1392">+AQ238+AR238</f>
        <v>902149.6</v>
      </c>
      <c r="AT238" s="935">
        <f t="shared" ref="AT238:AT247" si="1393">+AS238*13</f>
        <v>11727944.799999999</v>
      </c>
      <c r="AU238" s="1500">
        <v>1</v>
      </c>
      <c r="AV238" s="950">
        <f t="shared" ref="AV238:AV247" si="1394">+AH238+1</f>
        <v>13</v>
      </c>
      <c r="AW238" s="951">
        <f>+AV238*2</f>
        <v>26</v>
      </c>
      <c r="AX238" s="873">
        <f t="shared" ref="AX238:AX247" si="1395">+AJ238</f>
        <v>66140</v>
      </c>
      <c r="AY238" s="945">
        <v>11</v>
      </c>
      <c r="AZ238" s="931"/>
      <c r="BA238" s="931">
        <f t="shared" ref="BA238:BA247" si="1396">+AY238+AY238*AZ238</f>
        <v>11</v>
      </c>
      <c r="BB238" s="952">
        <f t="shared" ref="BB238:BB247" si="1397">+BA238*AX238</f>
        <v>727540</v>
      </c>
      <c r="BC238" s="952">
        <f t="shared" ref="BC238:BC247" si="1398">IF((AW238&lt;=30)*AND(BB238*AW238%&gt;AO238),BB238*AW238%,IF((AW238&gt;30)*AND(BB238*30%&gt;AO238),BB238*30%,AO238))</f>
        <v>189160.4</v>
      </c>
      <c r="BD238" s="1529"/>
      <c r="BE238" s="952">
        <f t="shared" ref="BE238:BE247" si="1399">+BB238+BC238</f>
        <v>916700.4</v>
      </c>
      <c r="BF238" s="873"/>
      <c r="BG238" s="969">
        <f t="shared" ref="BG238:BG247" si="1400">+BE238+BF238</f>
        <v>916700.4</v>
      </c>
      <c r="BH238" s="937">
        <f t="shared" ref="BH238:BH247" si="1401">+BG238*13</f>
        <v>11917105.200000001</v>
      </c>
    </row>
    <row r="239" spans="1:60" s="938" customFormat="1" ht="23.25" customHeight="1" thickBot="1">
      <c r="A239" s="921">
        <v>2</v>
      </c>
      <c r="B239" s="650" t="s">
        <v>595</v>
      </c>
      <c r="C239" s="922" t="s">
        <v>645</v>
      </c>
      <c r="D239" s="1502">
        <v>1</v>
      </c>
      <c r="E239" s="1172">
        <v>21</v>
      </c>
      <c r="F239" s="923">
        <f t="shared" si="1370"/>
        <v>42</v>
      </c>
      <c r="G239" s="825">
        <v>66140</v>
      </c>
      <c r="H239" s="825">
        <v>10</v>
      </c>
      <c r="I239" s="933">
        <f t="shared" si="1371"/>
        <v>661400</v>
      </c>
      <c r="J239" s="933">
        <v>215282</v>
      </c>
      <c r="K239" s="1057">
        <f t="shared" ref="K239" si="1402">+E239*2</f>
        <v>42</v>
      </c>
      <c r="L239" s="1058">
        <f t="shared" ref="L239" si="1403">+I239*E239*2%</f>
        <v>277788</v>
      </c>
      <c r="M239" s="1530"/>
      <c r="N239" s="933">
        <f t="shared" si="1374"/>
        <v>876682</v>
      </c>
      <c r="O239" s="825"/>
      <c r="P239" s="929">
        <f t="shared" si="1375"/>
        <v>876682</v>
      </c>
      <c r="Q239" s="928">
        <f t="shared" si="1376"/>
        <v>11396866</v>
      </c>
      <c r="R239" s="1496">
        <v>1</v>
      </c>
      <c r="S239" s="930">
        <f t="shared" si="1377"/>
        <v>22</v>
      </c>
      <c r="T239" s="923">
        <f t="shared" ref="T239" si="1404">+S239*2</f>
        <v>44</v>
      </c>
      <c r="U239" s="825">
        <f t="shared" si="1378"/>
        <v>66140</v>
      </c>
      <c r="V239" s="931">
        <v>10</v>
      </c>
      <c r="W239" s="932"/>
      <c r="X239" s="932">
        <f t="shared" si="1379"/>
        <v>10</v>
      </c>
      <c r="Y239" s="933">
        <f t="shared" si="1380"/>
        <v>661400</v>
      </c>
      <c r="Z239" s="933">
        <f t="shared" ref="Z239" si="1405">+AA239-J239</f>
        <v>0</v>
      </c>
      <c r="AA239" s="933">
        <f t="shared" si="1382"/>
        <v>215282</v>
      </c>
      <c r="AB239" s="1530"/>
      <c r="AC239" s="933">
        <f t="shared" si="1383"/>
        <v>876682</v>
      </c>
      <c r="AD239" s="825"/>
      <c r="AE239" s="929">
        <f t="shared" si="1384"/>
        <v>876682</v>
      </c>
      <c r="AF239" s="935">
        <f t="shared" si="1385"/>
        <v>11396866</v>
      </c>
      <c r="AG239" s="1488">
        <v>1</v>
      </c>
      <c r="AH239" s="936">
        <f t="shared" si="1386"/>
        <v>23</v>
      </c>
      <c r="AI239" s="923">
        <f t="shared" ref="AI239" si="1406">+AH239*2</f>
        <v>46</v>
      </c>
      <c r="AJ239" s="825">
        <f t="shared" si="1387"/>
        <v>66140</v>
      </c>
      <c r="AK239" s="931">
        <v>10</v>
      </c>
      <c r="AL239" s="931"/>
      <c r="AM239" s="931">
        <f t="shared" si="1388"/>
        <v>10</v>
      </c>
      <c r="AN239" s="933">
        <f t="shared" si="1389"/>
        <v>661400</v>
      </c>
      <c r="AO239" s="933">
        <f t="shared" si="1390"/>
        <v>215282</v>
      </c>
      <c r="AP239" s="1530"/>
      <c r="AQ239" s="933">
        <f t="shared" si="1391"/>
        <v>876682</v>
      </c>
      <c r="AR239" s="825"/>
      <c r="AS239" s="929">
        <f t="shared" si="1392"/>
        <v>876682</v>
      </c>
      <c r="AT239" s="935">
        <f t="shared" si="1393"/>
        <v>11396866</v>
      </c>
      <c r="AU239" s="1488">
        <v>1</v>
      </c>
      <c r="AV239" s="936">
        <f t="shared" si="1394"/>
        <v>24</v>
      </c>
      <c r="AW239" s="923">
        <f t="shared" ref="AW239" si="1407">+AV239*2</f>
        <v>48</v>
      </c>
      <c r="AX239" s="825">
        <f t="shared" si="1395"/>
        <v>66140</v>
      </c>
      <c r="AY239" s="931">
        <v>10</v>
      </c>
      <c r="AZ239" s="931"/>
      <c r="BA239" s="931">
        <f t="shared" si="1396"/>
        <v>10</v>
      </c>
      <c r="BB239" s="933">
        <f t="shared" si="1397"/>
        <v>661400</v>
      </c>
      <c r="BC239" s="933">
        <f t="shared" si="1398"/>
        <v>215282</v>
      </c>
      <c r="BD239" s="1530"/>
      <c r="BE239" s="933">
        <f t="shared" si="1399"/>
        <v>876682</v>
      </c>
      <c r="BF239" s="825"/>
      <c r="BG239" s="929">
        <f t="shared" si="1400"/>
        <v>876682</v>
      </c>
      <c r="BH239" s="937">
        <f t="shared" si="1401"/>
        <v>11396866</v>
      </c>
    </row>
    <row r="240" spans="1:60" s="938" customFormat="1" ht="23.25" customHeight="1" thickBot="1">
      <c r="A240" s="921">
        <v>3</v>
      </c>
      <c r="B240" s="650" t="s">
        <v>597</v>
      </c>
      <c r="C240" s="922" t="s">
        <v>645</v>
      </c>
      <c r="D240" s="1502">
        <v>1</v>
      </c>
      <c r="E240" s="1172">
        <v>16</v>
      </c>
      <c r="F240" s="923">
        <f>+E240*2</f>
        <v>32</v>
      </c>
      <c r="G240" s="825">
        <v>66140</v>
      </c>
      <c r="H240" s="825">
        <v>10</v>
      </c>
      <c r="I240" s="933">
        <f>+H240*G240</f>
        <v>661400</v>
      </c>
      <c r="J240" s="933">
        <v>198420</v>
      </c>
      <c r="K240" s="1056">
        <f t="shared" ref="K240:K245" si="1408">+E240*2</f>
        <v>32</v>
      </c>
      <c r="L240" s="1055">
        <f t="shared" ref="L240:L245" si="1409">+I240*E240*2%</f>
        <v>211648</v>
      </c>
      <c r="M240" s="1531"/>
      <c r="N240" s="933">
        <f>+I240+J240</f>
        <v>859820</v>
      </c>
      <c r="O240" s="825"/>
      <c r="P240" s="929">
        <f>+N240+O240</f>
        <v>859820</v>
      </c>
      <c r="Q240" s="928">
        <f>+P240*13</f>
        <v>11177660</v>
      </c>
      <c r="R240" s="1496">
        <v>1</v>
      </c>
      <c r="S240" s="930">
        <f>+E240+1</f>
        <v>17</v>
      </c>
      <c r="T240" s="923">
        <f>+S240*2</f>
        <v>34</v>
      </c>
      <c r="U240" s="825">
        <f>+G240</f>
        <v>66140</v>
      </c>
      <c r="V240" s="931">
        <v>10</v>
      </c>
      <c r="W240" s="932"/>
      <c r="X240" s="932">
        <f>+V240+V240*W240</f>
        <v>10</v>
      </c>
      <c r="Y240" s="933">
        <f>+X240*U240</f>
        <v>661400</v>
      </c>
      <c r="Z240" s="933">
        <f t="shared" ref="Z240:Z245" si="1410">+AA240-J240</f>
        <v>0</v>
      </c>
      <c r="AA240" s="933">
        <f>IF((T240&lt;=30)*AND(Y240*T240%&gt;J240),Y240*T240%,IF((T240&gt;30)*AND(Y240*30%&gt;J240),Y240*30%,J240))</f>
        <v>198420</v>
      </c>
      <c r="AB240" s="1531"/>
      <c r="AC240" s="933">
        <f>+Y240+AA240</f>
        <v>859820</v>
      </c>
      <c r="AD240" s="825"/>
      <c r="AE240" s="929">
        <f>+AC240+AD240</f>
        <v>859820</v>
      </c>
      <c r="AF240" s="935">
        <f>+AE240*13</f>
        <v>11177660</v>
      </c>
      <c r="AG240" s="1488">
        <v>1</v>
      </c>
      <c r="AH240" s="936">
        <f>+S240+1</f>
        <v>18</v>
      </c>
      <c r="AI240" s="923">
        <f>+AH240*2</f>
        <v>36</v>
      </c>
      <c r="AJ240" s="825">
        <f>+U240</f>
        <v>66140</v>
      </c>
      <c r="AK240" s="931">
        <v>10</v>
      </c>
      <c r="AL240" s="931"/>
      <c r="AM240" s="931">
        <f>+AK240+AK240*AL240</f>
        <v>10</v>
      </c>
      <c r="AN240" s="933">
        <f>+AM240*AJ240</f>
        <v>661400</v>
      </c>
      <c r="AO240" s="933">
        <f>IF((AI240&lt;=30)*AND(AN240*AI240%&gt;AA240),AN240*AI240%,IF((AI240&gt;30)*AND(AN240*30%&gt;AA240),AN240*30%,AA240))</f>
        <v>198420</v>
      </c>
      <c r="AP240" s="1531"/>
      <c r="AQ240" s="933">
        <f>+AN240+AO240</f>
        <v>859820</v>
      </c>
      <c r="AR240" s="825"/>
      <c r="AS240" s="929">
        <f>+AQ240+AR240</f>
        <v>859820</v>
      </c>
      <c r="AT240" s="935">
        <f>+AS240*13</f>
        <v>11177660</v>
      </c>
      <c r="AU240" s="1488">
        <v>1</v>
      </c>
      <c r="AV240" s="936">
        <f>+AH240+1</f>
        <v>19</v>
      </c>
      <c r="AW240" s="923">
        <f>+AV240*2</f>
        <v>38</v>
      </c>
      <c r="AX240" s="825">
        <f>+AJ240</f>
        <v>66140</v>
      </c>
      <c r="AY240" s="931">
        <v>10</v>
      </c>
      <c r="AZ240" s="931"/>
      <c r="BA240" s="931">
        <f>+AY240+AY240*AZ240</f>
        <v>10</v>
      </c>
      <c r="BB240" s="933">
        <f>+BA240*AX240</f>
        <v>661400</v>
      </c>
      <c r="BC240" s="933">
        <f>IF((AW240&lt;=30)*AND(BB240*AW240%&gt;AO240),BB240*AW240%,IF((AW240&gt;30)*AND(BB240*30%&gt;AO240),BB240*30%,AO240))</f>
        <v>198420</v>
      </c>
      <c r="BD240" s="1531"/>
      <c r="BE240" s="933">
        <f>+BB240+BC240</f>
        <v>859820</v>
      </c>
      <c r="BF240" s="825"/>
      <c r="BG240" s="929">
        <f>+BE240+BF240</f>
        <v>859820</v>
      </c>
      <c r="BH240" s="937">
        <f>+BG240*13</f>
        <v>11177660</v>
      </c>
    </row>
    <row r="241" spans="1:60" s="938" customFormat="1" ht="23.25" customHeight="1" thickBot="1">
      <c r="A241" s="921">
        <v>4</v>
      </c>
      <c r="B241" s="647" t="s">
        <v>596</v>
      </c>
      <c r="C241" s="922" t="s">
        <v>645</v>
      </c>
      <c r="D241" s="1502">
        <v>1</v>
      </c>
      <c r="E241" s="1172">
        <v>17</v>
      </c>
      <c r="F241" s="923">
        <f>+E241*2</f>
        <v>34</v>
      </c>
      <c r="G241" s="825">
        <v>66140</v>
      </c>
      <c r="H241" s="825">
        <v>10</v>
      </c>
      <c r="I241" s="933">
        <f>+H241*G241</f>
        <v>661400</v>
      </c>
      <c r="J241" s="933">
        <v>198420</v>
      </c>
      <c r="K241" s="1057">
        <f t="shared" si="1408"/>
        <v>34</v>
      </c>
      <c r="L241" s="1058">
        <f t="shared" si="1409"/>
        <v>224876</v>
      </c>
      <c r="M241" s="1530"/>
      <c r="N241" s="933">
        <f>+I241+J241</f>
        <v>859820</v>
      </c>
      <c r="O241" s="825"/>
      <c r="P241" s="929">
        <f>+N241+O241</f>
        <v>859820</v>
      </c>
      <c r="Q241" s="928">
        <f>+P241*13</f>
        <v>11177660</v>
      </c>
      <c r="R241" s="1496">
        <v>1</v>
      </c>
      <c r="S241" s="930">
        <f>+E241+1</f>
        <v>18</v>
      </c>
      <c r="T241" s="923">
        <f>+S241*2</f>
        <v>36</v>
      </c>
      <c r="U241" s="825">
        <f>+G241</f>
        <v>66140</v>
      </c>
      <c r="V241" s="931">
        <v>10</v>
      </c>
      <c r="W241" s="932"/>
      <c r="X241" s="932">
        <f>+V241+V241*W241</f>
        <v>10</v>
      </c>
      <c r="Y241" s="933">
        <f>+X241*U241</f>
        <v>661400</v>
      </c>
      <c r="Z241" s="933">
        <f t="shared" si="1410"/>
        <v>0</v>
      </c>
      <c r="AA241" s="933">
        <f>IF((T241&lt;=30)*AND(Y241*T241%&gt;J241),Y241*T241%,IF((T241&gt;30)*AND(Y241*30%&gt;J241),Y241*30%,J241))</f>
        <v>198420</v>
      </c>
      <c r="AB241" s="1530"/>
      <c r="AC241" s="933">
        <f>+Y241+AA241</f>
        <v>859820</v>
      </c>
      <c r="AD241" s="825"/>
      <c r="AE241" s="929">
        <f>+AC241+AD241</f>
        <v>859820</v>
      </c>
      <c r="AF241" s="935">
        <f>+AE241*13</f>
        <v>11177660</v>
      </c>
      <c r="AG241" s="1488">
        <v>1</v>
      </c>
      <c r="AH241" s="936">
        <f>+S241+1</f>
        <v>19</v>
      </c>
      <c r="AI241" s="923">
        <f>+AH241*2</f>
        <v>38</v>
      </c>
      <c r="AJ241" s="825">
        <f>+U241</f>
        <v>66140</v>
      </c>
      <c r="AK241" s="931">
        <v>10</v>
      </c>
      <c r="AL241" s="931"/>
      <c r="AM241" s="931">
        <f>+AK241+AK241*AL241</f>
        <v>10</v>
      </c>
      <c r="AN241" s="933">
        <f>+AM241*AJ241</f>
        <v>661400</v>
      </c>
      <c r="AO241" s="933">
        <f>IF((AI241&lt;=30)*AND(AN241*AI241%&gt;AA241),AN241*AI241%,IF((AI241&gt;30)*AND(AN241*30%&gt;AA241),AN241*30%,AA241))</f>
        <v>198420</v>
      </c>
      <c r="AP241" s="1530"/>
      <c r="AQ241" s="933">
        <f>+AN241+AO241</f>
        <v>859820</v>
      </c>
      <c r="AR241" s="825"/>
      <c r="AS241" s="929">
        <f>+AQ241+AR241</f>
        <v>859820</v>
      </c>
      <c r="AT241" s="935">
        <f>+AS241*13</f>
        <v>11177660</v>
      </c>
      <c r="AU241" s="1488">
        <v>1</v>
      </c>
      <c r="AV241" s="936">
        <f>+AH241+1</f>
        <v>20</v>
      </c>
      <c r="AW241" s="923">
        <f>+AV241*2</f>
        <v>40</v>
      </c>
      <c r="AX241" s="825">
        <f>+AJ241</f>
        <v>66140</v>
      </c>
      <c r="AY241" s="931">
        <v>10</v>
      </c>
      <c r="AZ241" s="931"/>
      <c r="BA241" s="931">
        <f>+AY241+AY241*AZ241</f>
        <v>10</v>
      </c>
      <c r="BB241" s="933">
        <f>+BA241*AX241</f>
        <v>661400</v>
      </c>
      <c r="BC241" s="933">
        <f>IF((AW241&lt;=30)*AND(BB241*AW241%&gt;AO241),BB241*AW241%,IF((AW241&gt;30)*AND(BB241*30%&gt;AO241),BB241*30%,AO241))</f>
        <v>198420</v>
      </c>
      <c r="BD241" s="1530"/>
      <c r="BE241" s="933">
        <f>+BB241+BC241</f>
        <v>859820</v>
      </c>
      <c r="BF241" s="825"/>
      <c r="BG241" s="929">
        <f>+BE241+BF241</f>
        <v>859820</v>
      </c>
      <c r="BH241" s="937">
        <f>+BG241*13</f>
        <v>11177660</v>
      </c>
    </row>
    <row r="242" spans="1:60" s="938" customFormat="1" ht="23.25" customHeight="1" thickBot="1">
      <c r="A242" s="921">
        <v>5</v>
      </c>
      <c r="B242" s="647" t="s">
        <v>598</v>
      </c>
      <c r="C242" s="922" t="s">
        <v>645</v>
      </c>
      <c r="D242" s="1502">
        <v>1</v>
      </c>
      <c r="E242" s="1172">
        <v>14</v>
      </c>
      <c r="F242" s="923">
        <f>+E242*2</f>
        <v>28</v>
      </c>
      <c r="G242" s="825">
        <v>66140</v>
      </c>
      <c r="H242" s="825">
        <v>10</v>
      </c>
      <c r="I242" s="933">
        <f>+H242*G242</f>
        <v>661400</v>
      </c>
      <c r="J242" s="933">
        <v>185192.00000000003</v>
      </c>
      <c r="K242" s="1056">
        <f t="shared" si="1408"/>
        <v>28</v>
      </c>
      <c r="L242" s="1055">
        <f t="shared" si="1409"/>
        <v>185192</v>
      </c>
      <c r="M242" s="1531"/>
      <c r="N242" s="933">
        <f>+I242+J242</f>
        <v>846592</v>
      </c>
      <c r="O242" s="825"/>
      <c r="P242" s="929">
        <f>+N242+O242</f>
        <v>846592</v>
      </c>
      <c r="Q242" s="928">
        <f>+P242*13</f>
        <v>11005696</v>
      </c>
      <c r="R242" s="1496">
        <v>1</v>
      </c>
      <c r="S242" s="930">
        <f>+E242+1</f>
        <v>15</v>
      </c>
      <c r="T242" s="923">
        <f>+S242*2</f>
        <v>30</v>
      </c>
      <c r="U242" s="825">
        <f>+G242</f>
        <v>66140</v>
      </c>
      <c r="V242" s="931">
        <v>10</v>
      </c>
      <c r="W242" s="932"/>
      <c r="X242" s="932">
        <f>+V242+V242*W242</f>
        <v>10</v>
      </c>
      <c r="Y242" s="933">
        <f>+X242*U242</f>
        <v>661400</v>
      </c>
      <c r="Z242" s="933">
        <f t="shared" si="1410"/>
        <v>13227.999999999971</v>
      </c>
      <c r="AA242" s="933">
        <f>IF((T242&lt;=30)*AND(Y242*T242%&gt;J242),Y242*T242%,IF((T242&gt;30)*AND(Y242*30%&gt;J242),Y242*30%,J242))</f>
        <v>198420</v>
      </c>
      <c r="AB242" s="1531"/>
      <c r="AC242" s="933">
        <f>+Y242+AA242</f>
        <v>859820</v>
      </c>
      <c r="AD242" s="825"/>
      <c r="AE242" s="929">
        <f>+AC242+AD242</f>
        <v>859820</v>
      </c>
      <c r="AF242" s="935">
        <f>+AE242*13</f>
        <v>11177660</v>
      </c>
      <c r="AG242" s="1488">
        <v>1</v>
      </c>
      <c r="AH242" s="936">
        <f>+S242+1</f>
        <v>16</v>
      </c>
      <c r="AI242" s="923">
        <f>+AH242*2</f>
        <v>32</v>
      </c>
      <c r="AJ242" s="825">
        <f>+U242</f>
        <v>66140</v>
      </c>
      <c r="AK242" s="931">
        <v>10</v>
      </c>
      <c r="AL242" s="931"/>
      <c r="AM242" s="931">
        <f>+AK242+AK242*AL242</f>
        <v>10</v>
      </c>
      <c r="AN242" s="933">
        <f>+AM242*AJ242</f>
        <v>661400</v>
      </c>
      <c r="AO242" s="933">
        <f>IF((AI242&lt;=30)*AND(AN242*AI242%&gt;AA242),AN242*AI242%,IF((AI242&gt;30)*AND(AN242*30%&gt;AA242),AN242*30%,AA242))</f>
        <v>198420</v>
      </c>
      <c r="AP242" s="1531"/>
      <c r="AQ242" s="933">
        <f>+AN242+AO242</f>
        <v>859820</v>
      </c>
      <c r="AR242" s="825"/>
      <c r="AS242" s="929">
        <f>+AQ242+AR242</f>
        <v>859820</v>
      </c>
      <c r="AT242" s="935">
        <f>+AS242*13</f>
        <v>11177660</v>
      </c>
      <c r="AU242" s="1488">
        <v>1</v>
      </c>
      <c r="AV242" s="936">
        <f>+AH242+1</f>
        <v>17</v>
      </c>
      <c r="AW242" s="923">
        <f>+AV242*2</f>
        <v>34</v>
      </c>
      <c r="AX242" s="825">
        <f>+AJ242</f>
        <v>66140</v>
      </c>
      <c r="AY242" s="931">
        <v>10</v>
      </c>
      <c r="AZ242" s="931"/>
      <c r="BA242" s="931">
        <f>+AY242+AY242*AZ242</f>
        <v>10</v>
      </c>
      <c r="BB242" s="933">
        <f>+BA242*AX242</f>
        <v>661400</v>
      </c>
      <c r="BC242" s="933">
        <f>IF((AW242&lt;=30)*AND(BB242*AW242%&gt;AO242),BB242*AW242%,IF((AW242&gt;30)*AND(BB242*30%&gt;AO242),BB242*30%,AO242))</f>
        <v>198420</v>
      </c>
      <c r="BD242" s="1531"/>
      <c r="BE242" s="933">
        <f>+BB242+BC242</f>
        <v>859820</v>
      </c>
      <c r="BF242" s="825"/>
      <c r="BG242" s="929">
        <f>+BE242+BF242</f>
        <v>859820</v>
      </c>
      <c r="BH242" s="937">
        <f>+BG242*13</f>
        <v>11177660</v>
      </c>
    </row>
    <row r="243" spans="1:60" s="938" customFormat="1" ht="23.25" customHeight="1" thickBot="1">
      <c r="A243" s="921">
        <v>6</v>
      </c>
      <c r="B243" s="650" t="s">
        <v>1898</v>
      </c>
      <c r="C243" s="979" t="s">
        <v>645</v>
      </c>
      <c r="D243" s="1515">
        <v>1</v>
      </c>
      <c r="E243" s="1172">
        <v>2</v>
      </c>
      <c r="F243" s="923">
        <f>+E243*2</f>
        <v>4</v>
      </c>
      <c r="G243" s="825">
        <v>66140</v>
      </c>
      <c r="H243" s="825">
        <v>10</v>
      </c>
      <c r="I243" s="933">
        <f>+H243*G243</f>
        <v>661400</v>
      </c>
      <c r="J243" s="933">
        <v>26456</v>
      </c>
      <c r="K243" s="1056">
        <f t="shared" si="1408"/>
        <v>4</v>
      </c>
      <c r="L243" s="1055">
        <f t="shared" si="1409"/>
        <v>26456</v>
      </c>
      <c r="M243" s="1531"/>
      <c r="N243" s="933">
        <f>+I243+J243</f>
        <v>687856</v>
      </c>
      <c r="O243" s="825"/>
      <c r="P243" s="929">
        <f>+N243+O243</f>
        <v>687856</v>
      </c>
      <c r="Q243" s="928">
        <f>+P243*13</f>
        <v>8942128</v>
      </c>
      <c r="R243" s="1496">
        <v>1</v>
      </c>
      <c r="S243" s="930">
        <f t="shared" ref="S243" si="1411">+E243+1</f>
        <v>3</v>
      </c>
      <c r="T243" s="923">
        <f>+S243*2</f>
        <v>6</v>
      </c>
      <c r="U243" s="825">
        <f>+G243</f>
        <v>66140</v>
      </c>
      <c r="V243" s="931">
        <v>10</v>
      </c>
      <c r="W243" s="932"/>
      <c r="X243" s="932">
        <f>+V243+V243*W243</f>
        <v>10</v>
      </c>
      <c r="Y243" s="933">
        <f>+X243*U243</f>
        <v>661400</v>
      </c>
      <c r="Z243" s="933">
        <f t="shared" si="1410"/>
        <v>13228</v>
      </c>
      <c r="AA243" s="933">
        <f t="shared" ref="AA243" si="1412">IF((T243&lt;=30)*AND(Y243*T243%&gt;J243),Y243*T243%,IF((T243&gt;30)*AND(Y243*30%&gt;J243),Y243*30%,J243))</f>
        <v>39684</v>
      </c>
      <c r="AB243" s="1531"/>
      <c r="AC243" s="933">
        <f>+Y243+AA243</f>
        <v>701084</v>
      </c>
      <c r="AD243" s="825"/>
      <c r="AE243" s="929">
        <f>+AC243+AD243</f>
        <v>701084</v>
      </c>
      <c r="AF243" s="935">
        <f>+AE243*13</f>
        <v>9114092</v>
      </c>
      <c r="AG243" s="1488">
        <v>1</v>
      </c>
      <c r="AH243" s="936">
        <f t="shared" ref="AH243" si="1413">+S243+1</f>
        <v>4</v>
      </c>
      <c r="AI243" s="923">
        <f>+AH243*2</f>
        <v>8</v>
      </c>
      <c r="AJ243" s="825">
        <f t="shared" ref="AJ243" si="1414">+U243</f>
        <v>66140</v>
      </c>
      <c r="AK243" s="931">
        <v>10</v>
      </c>
      <c r="AL243" s="931"/>
      <c r="AM243" s="931">
        <f>+AK243+AK243*AL243</f>
        <v>10</v>
      </c>
      <c r="AN243" s="933">
        <f>+AM243*AJ243</f>
        <v>661400</v>
      </c>
      <c r="AO243" s="933">
        <f>IF((AI243&lt;=30)*AND(AN243*AI243%&gt;AA243),AN243*AI243%,IF((AI243&gt;30)*AND(AN243*30%&gt;AA243),AN243*30%,AA243))</f>
        <v>52912</v>
      </c>
      <c r="AP243" s="1531"/>
      <c r="AQ243" s="933">
        <f>+AN243+AO243</f>
        <v>714312</v>
      </c>
      <c r="AR243" s="825"/>
      <c r="AS243" s="929">
        <f>+AQ243+AR243</f>
        <v>714312</v>
      </c>
      <c r="AT243" s="935">
        <f>+AS243*13</f>
        <v>9286056</v>
      </c>
      <c r="AU243" s="1488">
        <v>1</v>
      </c>
      <c r="AV243" s="936">
        <f t="shared" ref="AV243" si="1415">+AH243+1</f>
        <v>5</v>
      </c>
      <c r="AW243" s="923">
        <f>+AV243*2</f>
        <v>10</v>
      </c>
      <c r="AX243" s="825">
        <f t="shared" ref="AX243" si="1416">+AJ243</f>
        <v>66140</v>
      </c>
      <c r="AY243" s="931">
        <v>10</v>
      </c>
      <c r="AZ243" s="931"/>
      <c r="BA243" s="931">
        <f>+AY243+AY243*AZ243</f>
        <v>10</v>
      </c>
      <c r="BB243" s="933">
        <f>+BA243*AX243</f>
        <v>661400</v>
      </c>
      <c r="BC243" s="933">
        <f>IF((AW243&lt;=30)*AND(BB243*AW243%&gt;AO243),BB243*AW243%,IF((AW243&gt;30)*AND(BB243*30%&gt;AO243),BB243*30%,AO243))</f>
        <v>66140</v>
      </c>
      <c r="BD243" s="1531"/>
      <c r="BE243" s="933">
        <f>+BB243+BC243</f>
        <v>727540</v>
      </c>
      <c r="BF243" s="825"/>
      <c r="BG243" s="929">
        <f>+BE243+BF243</f>
        <v>727540</v>
      </c>
      <c r="BH243" s="937">
        <f>+BG243*13</f>
        <v>9458020</v>
      </c>
    </row>
    <row r="244" spans="1:60" s="938" customFormat="1" ht="23.25" customHeight="1" thickBot="1">
      <c r="A244" s="921">
        <v>7</v>
      </c>
      <c r="B244" s="647" t="s">
        <v>1422</v>
      </c>
      <c r="C244" s="922" t="s">
        <v>645</v>
      </c>
      <c r="D244" s="1502">
        <v>1</v>
      </c>
      <c r="E244" s="1172">
        <v>4</v>
      </c>
      <c r="F244" s="923">
        <f t="shared" ref="F244" si="1417">+E244*2</f>
        <v>8</v>
      </c>
      <c r="G244" s="825">
        <v>66140</v>
      </c>
      <c r="H244" s="825">
        <v>10</v>
      </c>
      <c r="I244" s="933">
        <f t="shared" ref="I244" si="1418">+H244*G244</f>
        <v>661400</v>
      </c>
      <c r="J244" s="933">
        <v>52912</v>
      </c>
      <c r="K244" s="1056">
        <f t="shared" si="1408"/>
        <v>8</v>
      </c>
      <c r="L244" s="1055">
        <f t="shared" si="1409"/>
        <v>52912</v>
      </c>
      <c r="M244" s="1531"/>
      <c r="N244" s="933">
        <f t="shared" ref="N244" si="1419">+I244+J244</f>
        <v>714312</v>
      </c>
      <c r="O244" s="825"/>
      <c r="P244" s="929">
        <f t="shared" ref="P244" si="1420">+N244+O244</f>
        <v>714312</v>
      </c>
      <c r="Q244" s="928">
        <f t="shared" ref="Q244" si="1421">+P244*13</f>
        <v>9286056</v>
      </c>
      <c r="R244" s="1496">
        <v>1</v>
      </c>
      <c r="S244" s="930">
        <f>+E244+1</f>
        <v>5</v>
      </c>
      <c r="T244" s="923">
        <f t="shared" ref="T244" si="1422">+S244*2</f>
        <v>10</v>
      </c>
      <c r="U244" s="825">
        <f t="shared" ref="U244" si="1423">+G244</f>
        <v>66140</v>
      </c>
      <c r="V244" s="931">
        <v>10</v>
      </c>
      <c r="W244" s="932"/>
      <c r="X244" s="932">
        <f t="shared" ref="X244" si="1424">+V244+V244*W244</f>
        <v>10</v>
      </c>
      <c r="Y244" s="933">
        <f t="shared" ref="Y244" si="1425">+X244*U244</f>
        <v>661400</v>
      </c>
      <c r="Z244" s="933">
        <f t="shared" si="1410"/>
        <v>13228</v>
      </c>
      <c r="AA244" s="933">
        <f>IF((T244&lt;=30)*AND(Y244*T244%&gt;J244),Y244*T244%,IF((T244&gt;30)*AND(Y244*30%&gt;J244),Y244*30%,J244))</f>
        <v>66140</v>
      </c>
      <c r="AB244" s="1531"/>
      <c r="AC244" s="933">
        <f t="shared" ref="AC244" si="1426">+Y244+AA244</f>
        <v>727540</v>
      </c>
      <c r="AD244" s="825"/>
      <c r="AE244" s="929">
        <f t="shared" ref="AE244" si="1427">+AC244+AD244</f>
        <v>727540</v>
      </c>
      <c r="AF244" s="935">
        <f t="shared" ref="AF244" si="1428">+AE244*13</f>
        <v>9458020</v>
      </c>
      <c r="AG244" s="1493">
        <v>1</v>
      </c>
      <c r="AH244" s="936">
        <f>+S244+1</f>
        <v>6</v>
      </c>
      <c r="AI244" s="923">
        <f t="shared" ref="AI244" si="1429">+AH244*2</f>
        <v>12</v>
      </c>
      <c r="AJ244" s="825">
        <f>+U244</f>
        <v>66140</v>
      </c>
      <c r="AK244" s="931">
        <v>10</v>
      </c>
      <c r="AL244" s="931"/>
      <c r="AM244" s="931">
        <f t="shared" ref="AM244" si="1430">+AK244+AK244*AL244</f>
        <v>10</v>
      </c>
      <c r="AN244" s="933">
        <f t="shared" ref="AN244" si="1431">+AM244*AJ244</f>
        <v>661400</v>
      </c>
      <c r="AO244" s="933">
        <f t="shared" ref="AO244" si="1432">IF((AI244&lt;=30)*AND(AN244*AI244%&gt;AA244),AN244*AI244%,IF((AI244&gt;30)*AND(AN244*30%&gt;AA244),AN244*30%,AA244))</f>
        <v>79368</v>
      </c>
      <c r="AP244" s="1531"/>
      <c r="AQ244" s="933">
        <f t="shared" ref="AQ244" si="1433">+AN244+AO244</f>
        <v>740768</v>
      </c>
      <c r="AR244" s="825"/>
      <c r="AS244" s="929">
        <f t="shared" ref="AS244" si="1434">+AQ244+AR244</f>
        <v>740768</v>
      </c>
      <c r="AT244" s="935">
        <f t="shared" ref="AT244" si="1435">+AS244*13</f>
        <v>9629984</v>
      </c>
      <c r="AU244" s="1493">
        <v>1</v>
      </c>
      <c r="AV244" s="936">
        <f>+AH244+1</f>
        <v>7</v>
      </c>
      <c r="AW244" s="923">
        <f t="shared" ref="AW244" si="1436">+AV244*2</f>
        <v>14</v>
      </c>
      <c r="AX244" s="825">
        <f>+AJ244</f>
        <v>66140</v>
      </c>
      <c r="AY244" s="931">
        <v>10</v>
      </c>
      <c r="AZ244" s="931"/>
      <c r="BA244" s="931">
        <f t="shared" ref="BA244" si="1437">+AY244+AY244*AZ244</f>
        <v>10</v>
      </c>
      <c r="BB244" s="933">
        <f t="shared" ref="BB244" si="1438">+BA244*AX244</f>
        <v>661400</v>
      </c>
      <c r="BC244" s="933">
        <f t="shared" ref="BC244" si="1439">IF((AW244&lt;=30)*AND(BB244*AW244%&gt;AO244),BB244*AW244%,IF((AW244&gt;30)*AND(BB244*30%&gt;AO244),BB244*30%,AO244))</f>
        <v>92596.000000000015</v>
      </c>
      <c r="BD244" s="1531"/>
      <c r="BE244" s="933">
        <f t="shared" ref="BE244" si="1440">+BB244+BC244</f>
        <v>753996</v>
      </c>
      <c r="BF244" s="825"/>
      <c r="BG244" s="929">
        <f t="shared" ref="BG244" si="1441">+BE244+BF244</f>
        <v>753996</v>
      </c>
      <c r="BH244" s="937">
        <f t="shared" ref="BH244" si="1442">+BG244*13</f>
        <v>9801948</v>
      </c>
    </row>
    <row r="245" spans="1:60" s="938" customFormat="1" ht="23.25" customHeight="1" thickBot="1">
      <c r="A245" s="921">
        <v>8</v>
      </c>
      <c r="B245" s="647" t="s">
        <v>1283</v>
      </c>
      <c r="C245" s="922" t="s">
        <v>645</v>
      </c>
      <c r="D245" s="1502">
        <v>1</v>
      </c>
      <c r="E245" s="1172">
        <v>4</v>
      </c>
      <c r="F245" s="923">
        <f>+E245*2</f>
        <v>8</v>
      </c>
      <c r="G245" s="825">
        <v>66140</v>
      </c>
      <c r="H245" s="825">
        <v>10</v>
      </c>
      <c r="I245" s="933">
        <f>+H245*G245</f>
        <v>661400</v>
      </c>
      <c r="J245" s="933">
        <v>52912</v>
      </c>
      <c r="K245" s="1056">
        <f t="shared" si="1408"/>
        <v>8</v>
      </c>
      <c r="L245" s="1055">
        <f t="shared" si="1409"/>
        <v>52912</v>
      </c>
      <c r="M245" s="1531"/>
      <c r="N245" s="933">
        <f>+I245+J245</f>
        <v>714312</v>
      </c>
      <c r="O245" s="825"/>
      <c r="P245" s="929">
        <f>+N245+O245</f>
        <v>714312</v>
      </c>
      <c r="Q245" s="928">
        <f>+P245*13</f>
        <v>9286056</v>
      </c>
      <c r="R245" s="1496">
        <v>1</v>
      </c>
      <c r="S245" s="930">
        <f>+E245+1</f>
        <v>5</v>
      </c>
      <c r="T245" s="923">
        <f>+S245*2</f>
        <v>10</v>
      </c>
      <c r="U245" s="825">
        <f>+G245</f>
        <v>66140</v>
      </c>
      <c r="V245" s="931">
        <v>10</v>
      </c>
      <c r="W245" s="932"/>
      <c r="X245" s="932">
        <f>+V245+V245*W245</f>
        <v>10</v>
      </c>
      <c r="Y245" s="933">
        <f>+X245*U245</f>
        <v>661400</v>
      </c>
      <c r="Z245" s="933">
        <f t="shared" si="1410"/>
        <v>13228</v>
      </c>
      <c r="AA245" s="933">
        <f>IF((T245&lt;=30)*AND(Y245*T245%&gt;J245),Y245*T245%,IF((T245&gt;30)*AND(Y245*30%&gt;J245),Y245*30%,J245))</f>
        <v>66140</v>
      </c>
      <c r="AB245" s="1531"/>
      <c r="AC245" s="933">
        <f>+Y245+AA245</f>
        <v>727540</v>
      </c>
      <c r="AD245" s="825"/>
      <c r="AE245" s="929">
        <f>+AC245+AD245</f>
        <v>727540</v>
      </c>
      <c r="AF245" s="935">
        <f>+AE245*13</f>
        <v>9458020</v>
      </c>
      <c r="AG245" s="1493">
        <v>1</v>
      </c>
      <c r="AH245" s="936">
        <f>+S245+1</f>
        <v>6</v>
      </c>
      <c r="AI245" s="923">
        <f>+AH245*2</f>
        <v>12</v>
      </c>
      <c r="AJ245" s="825">
        <f>+U245</f>
        <v>66140</v>
      </c>
      <c r="AK245" s="931">
        <v>10</v>
      </c>
      <c r="AL245" s="931"/>
      <c r="AM245" s="931">
        <f>+AK245+AK245*AL245</f>
        <v>10</v>
      </c>
      <c r="AN245" s="933">
        <f>+AM245*AJ245</f>
        <v>661400</v>
      </c>
      <c r="AO245" s="933">
        <f>IF((AI245&lt;=30)*AND(AN245*AI245%&gt;AA245),AN245*AI245%,IF((AI245&gt;30)*AND(AN245*30%&gt;AA245),AN245*30%,AA245))</f>
        <v>79368</v>
      </c>
      <c r="AP245" s="1531"/>
      <c r="AQ245" s="933">
        <f>+AN245+AO245</f>
        <v>740768</v>
      </c>
      <c r="AR245" s="825"/>
      <c r="AS245" s="929">
        <f>+AQ245+AR245</f>
        <v>740768</v>
      </c>
      <c r="AT245" s="935">
        <f>+AS245*13</f>
        <v>9629984</v>
      </c>
      <c r="AU245" s="1493">
        <v>1</v>
      </c>
      <c r="AV245" s="936">
        <f>+AH245+1</f>
        <v>7</v>
      </c>
      <c r="AW245" s="923">
        <f>+AV245*2</f>
        <v>14</v>
      </c>
      <c r="AX245" s="825">
        <f>+AJ245</f>
        <v>66140</v>
      </c>
      <c r="AY245" s="931">
        <v>10</v>
      </c>
      <c r="AZ245" s="931"/>
      <c r="BA245" s="931">
        <f>+AY245+AY245*AZ245</f>
        <v>10</v>
      </c>
      <c r="BB245" s="933">
        <f>+BA245*AX245</f>
        <v>661400</v>
      </c>
      <c r="BC245" s="933">
        <f>IF((AW245&lt;=30)*AND(BB245*AW245%&gt;AO245),BB245*AW245%,IF((AW245&gt;30)*AND(BB245*30%&gt;AO245),BB245*30%,AO245))</f>
        <v>92596.000000000015</v>
      </c>
      <c r="BD245" s="1531"/>
      <c r="BE245" s="933">
        <f>+BB245+BC245</f>
        <v>753996</v>
      </c>
      <c r="BF245" s="825"/>
      <c r="BG245" s="929">
        <f>+BE245+BF245</f>
        <v>753996</v>
      </c>
      <c r="BH245" s="937">
        <f>+BG245*13</f>
        <v>9801948</v>
      </c>
    </row>
    <row r="246" spans="1:60" s="938" customFormat="1" ht="23.25" customHeight="1" thickBot="1">
      <c r="A246" s="921">
        <v>9</v>
      </c>
      <c r="B246" s="648" t="s">
        <v>2023</v>
      </c>
      <c r="C246" s="922" t="s">
        <v>3</v>
      </c>
      <c r="D246" s="1502">
        <v>1</v>
      </c>
      <c r="E246" s="1232">
        <v>1</v>
      </c>
      <c r="F246" s="951">
        <f t="shared" ref="F246" si="1443">+E246*2</f>
        <v>2</v>
      </c>
      <c r="G246" s="873">
        <v>66140</v>
      </c>
      <c r="H246" s="825">
        <v>10</v>
      </c>
      <c r="I246" s="952">
        <f t="shared" ref="I246" si="1444">+H246*G246</f>
        <v>661400</v>
      </c>
      <c r="J246" s="952">
        <v>13228</v>
      </c>
      <c r="K246" s="1057">
        <f t="shared" ref="K246" si="1445">+E246*2</f>
        <v>2</v>
      </c>
      <c r="L246" s="1058">
        <f t="shared" ref="L246" si="1446">+I246*E246*2%</f>
        <v>13228</v>
      </c>
      <c r="M246" s="1533"/>
      <c r="N246" s="952">
        <f t="shared" ref="N246" si="1447">+I246+J246</f>
        <v>674628</v>
      </c>
      <c r="O246" s="873"/>
      <c r="P246" s="969">
        <f t="shared" ref="P246" si="1448">+N246+O246</f>
        <v>674628</v>
      </c>
      <c r="Q246" s="928">
        <f t="shared" ref="Q246" si="1449">+P246*13</f>
        <v>8770164</v>
      </c>
      <c r="R246" s="1496">
        <v>1</v>
      </c>
      <c r="S246" s="970">
        <f t="shared" ref="S246" si="1450">+E246+1</f>
        <v>2</v>
      </c>
      <c r="T246" s="971">
        <f t="shared" ref="T246" si="1451">+S246*2</f>
        <v>4</v>
      </c>
      <c r="U246" s="831">
        <f t="shared" ref="U246" si="1452">+G246</f>
        <v>66140</v>
      </c>
      <c r="V246" s="931">
        <v>10</v>
      </c>
      <c r="W246" s="932"/>
      <c r="X246" s="932">
        <f t="shared" ref="X246" si="1453">+V246+V246*W246</f>
        <v>10</v>
      </c>
      <c r="Y246" s="942">
        <f t="shared" ref="Y246" si="1454">+X246*U246</f>
        <v>661400</v>
      </c>
      <c r="Z246" s="933">
        <f t="shared" ref="Z246" si="1455">+AA246-J246</f>
        <v>13228</v>
      </c>
      <c r="AA246" s="942">
        <f t="shared" ref="AA246" si="1456">IF((T246&lt;=30)*AND(Y246*T246%&gt;J246),Y246*T246%,IF((T246&gt;30)*AND(Y246*30%&gt;J246),Y246*30%,J246))</f>
        <v>26456</v>
      </c>
      <c r="AB246" s="1533"/>
      <c r="AC246" s="942">
        <f t="shared" ref="AC246" si="1457">+Y246+AA246</f>
        <v>687856</v>
      </c>
      <c r="AD246" s="831"/>
      <c r="AE246" s="943">
        <f t="shared" ref="AE246" si="1458">+AC246+AD246</f>
        <v>687856</v>
      </c>
      <c r="AF246" s="935">
        <f t="shared" ref="AF246" si="1459">+AE246*13</f>
        <v>8942128</v>
      </c>
      <c r="AG246" s="1488">
        <v>1</v>
      </c>
      <c r="AH246" s="965">
        <f t="shared" ref="AH246" si="1460">+S246+1</f>
        <v>3</v>
      </c>
      <c r="AI246" s="923">
        <f t="shared" ref="AI246" si="1461">+AH246*2</f>
        <v>6</v>
      </c>
      <c r="AJ246" s="825">
        <f t="shared" ref="AJ246" si="1462">+U246</f>
        <v>66140</v>
      </c>
      <c r="AK246" s="931">
        <v>10</v>
      </c>
      <c r="AL246" s="931"/>
      <c r="AM246" s="931">
        <f t="shared" ref="AM246" si="1463">+AK246+AK246*AL246</f>
        <v>10</v>
      </c>
      <c r="AN246" s="933">
        <f t="shared" ref="AN246" si="1464">+AM246*AJ246</f>
        <v>661400</v>
      </c>
      <c r="AO246" s="933">
        <f t="shared" ref="AO246" si="1465">IF((AI246&lt;=30)*AND(AN246*AI246%&gt;AA246),AN246*AI246%,IF((AI246&gt;30)*AND(AN246*30%&gt;AA246),AN246*30%,AA246))</f>
        <v>39684</v>
      </c>
      <c r="AP246" s="1533"/>
      <c r="AQ246" s="933">
        <f t="shared" ref="AQ246" si="1466">+AN246+AO246</f>
        <v>701084</v>
      </c>
      <c r="AR246" s="825"/>
      <c r="AS246" s="934">
        <f t="shared" ref="AS246" si="1467">+AQ246+AR246</f>
        <v>701084</v>
      </c>
      <c r="AT246" s="935">
        <f t="shared" ref="AT246" si="1468">+AS246*13</f>
        <v>9114092</v>
      </c>
      <c r="AU246" s="1486">
        <v>1</v>
      </c>
      <c r="AV246" s="946">
        <f t="shared" ref="AV246" si="1469">+AH246+1</f>
        <v>4</v>
      </c>
      <c r="AW246" s="941">
        <f t="shared" ref="AW246" si="1470">+AV246*2</f>
        <v>8</v>
      </c>
      <c r="AX246" s="831">
        <f t="shared" ref="AX246" si="1471">+AJ246</f>
        <v>66140</v>
      </c>
      <c r="AY246" s="931">
        <v>10</v>
      </c>
      <c r="AZ246" s="931"/>
      <c r="BA246" s="931">
        <f t="shared" ref="BA246" si="1472">+AY246+AY246*AZ246</f>
        <v>10</v>
      </c>
      <c r="BB246" s="942">
        <f t="shared" ref="BB246" si="1473">+BA246*AX246</f>
        <v>661400</v>
      </c>
      <c r="BC246" s="942">
        <f t="shared" ref="BC246" si="1474">IF((AW246&lt;=30)*AND(BB246*AW246%&gt;AO246),BB246*AW246%,IF((AW246&gt;30)*AND(BB246*30%&gt;AO246),BB246*30%,AO246))</f>
        <v>52912</v>
      </c>
      <c r="BD246" s="1533"/>
      <c r="BE246" s="942">
        <f t="shared" ref="BE246" si="1475">+BB246+BC246</f>
        <v>714312</v>
      </c>
      <c r="BF246" s="831"/>
      <c r="BG246" s="943">
        <f t="shared" ref="BG246" si="1476">+BE246+BF246</f>
        <v>714312</v>
      </c>
      <c r="BH246" s="937">
        <f t="shared" ref="BH246" si="1477">+BG246*13</f>
        <v>9286056</v>
      </c>
    </row>
    <row r="247" spans="1:60" s="938" customFormat="1" ht="23.25" customHeight="1" thickBot="1">
      <c r="A247" s="921">
        <v>10</v>
      </c>
      <c r="B247" s="648" t="s">
        <v>795</v>
      </c>
      <c r="C247" s="922" t="s">
        <v>3</v>
      </c>
      <c r="D247" s="1502">
        <v>1</v>
      </c>
      <c r="E247" s="1232">
        <v>1</v>
      </c>
      <c r="F247" s="951">
        <f t="shared" si="1370"/>
        <v>2</v>
      </c>
      <c r="G247" s="873">
        <v>66140</v>
      </c>
      <c r="H247" s="825">
        <v>10</v>
      </c>
      <c r="I247" s="952">
        <f t="shared" si="1371"/>
        <v>661400</v>
      </c>
      <c r="J247" s="952">
        <v>13228</v>
      </c>
      <c r="K247" s="1057">
        <f t="shared" si="1372"/>
        <v>2</v>
      </c>
      <c r="L247" s="1058">
        <f t="shared" si="1373"/>
        <v>13228</v>
      </c>
      <c r="M247" s="1533"/>
      <c r="N247" s="952">
        <f t="shared" si="1374"/>
        <v>674628</v>
      </c>
      <c r="O247" s="873"/>
      <c r="P247" s="969">
        <f t="shared" si="1375"/>
        <v>674628</v>
      </c>
      <c r="Q247" s="928">
        <f t="shared" si="1376"/>
        <v>8770164</v>
      </c>
      <c r="R247" s="1496">
        <v>1</v>
      </c>
      <c r="S247" s="970">
        <f t="shared" si="1377"/>
        <v>2</v>
      </c>
      <c r="T247" s="971">
        <f t="shared" ref="T247" si="1478">+S247*2</f>
        <v>4</v>
      </c>
      <c r="U247" s="831">
        <f t="shared" si="1378"/>
        <v>66140</v>
      </c>
      <c r="V247" s="931">
        <v>10</v>
      </c>
      <c r="W247" s="932"/>
      <c r="X247" s="932">
        <f t="shared" si="1379"/>
        <v>10</v>
      </c>
      <c r="Y247" s="942">
        <f t="shared" si="1380"/>
        <v>661400</v>
      </c>
      <c r="Z247" s="933">
        <f t="shared" si="1381"/>
        <v>13228</v>
      </c>
      <c r="AA247" s="942">
        <f t="shared" si="1382"/>
        <v>26456</v>
      </c>
      <c r="AB247" s="1533"/>
      <c r="AC247" s="942">
        <f t="shared" si="1383"/>
        <v>687856</v>
      </c>
      <c r="AD247" s="831"/>
      <c r="AE247" s="943">
        <f t="shared" si="1384"/>
        <v>687856</v>
      </c>
      <c r="AF247" s="935">
        <f t="shared" si="1385"/>
        <v>8942128</v>
      </c>
      <c r="AG247" s="1488">
        <v>1</v>
      </c>
      <c r="AH247" s="965">
        <f t="shared" si="1386"/>
        <v>3</v>
      </c>
      <c r="AI247" s="923">
        <f t="shared" ref="AI247" si="1479">+AH247*2</f>
        <v>6</v>
      </c>
      <c r="AJ247" s="825">
        <f t="shared" si="1387"/>
        <v>66140</v>
      </c>
      <c r="AK247" s="931">
        <v>10</v>
      </c>
      <c r="AL247" s="931"/>
      <c r="AM247" s="931">
        <f t="shared" si="1388"/>
        <v>10</v>
      </c>
      <c r="AN247" s="933">
        <f t="shared" si="1389"/>
        <v>661400</v>
      </c>
      <c r="AO247" s="933">
        <f t="shared" si="1390"/>
        <v>39684</v>
      </c>
      <c r="AP247" s="1533"/>
      <c r="AQ247" s="933">
        <f t="shared" si="1391"/>
        <v>701084</v>
      </c>
      <c r="AR247" s="825"/>
      <c r="AS247" s="934">
        <f t="shared" si="1392"/>
        <v>701084</v>
      </c>
      <c r="AT247" s="935">
        <f t="shared" si="1393"/>
        <v>9114092</v>
      </c>
      <c r="AU247" s="1486">
        <v>1</v>
      </c>
      <c r="AV247" s="946">
        <f t="shared" si="1394"/>
        <v>4</v>
      </c>
      <c r="AW247" s="941">
        <f t="shared" ref="AW247" si="1480">+AV247*2</f>
        <v>8</v>
      </c>
      <c r="AX247" s="831">
        <f t="shared" si="1395"/>
        <v>66140</v>
      </c>
      <c r="AY247" s="931">
        <v>10</v>
      </c>
      <c r="AZ247" s="931"/>
      <c r="BA247" s="931">
        <f t="shared" si="1396"/>
        <v>10</v>
      </c>
      <c r="BB247" s="942">
        <f t="shared" si="1397"/>
        <v>661400</v>
      </c>
      <c r="BC247" s="942">
        <f t="shared" si="1398"/>
        <v>52912</v>
      </c>
      <c r="BD247" s="1533"/>
      <c r="BE247" s="942">
        <f t="shared" si="1399"/>
        <v>714312</v>
      </c>
      <c r="BF247" s="831"/>
      <c r="BG247" s="943">
        <f t="shared" si="1400"/>
        <v>714312</v>
      </c>
      <c r="BH247" s="937">
        <f t="shared" si="1401"/>
        <v>9286056</v>
      </c>
    </row>
    <row r="248" spans="1:60" s="734" customFormat="1" ht="18" customHeight="1" thickBot="1">
      <c r="A248" s="1674" t="s">
        <v>64</v>
      </c>
      <c r="B248" s="1675"/>
      <c r="C248" s="1676"/>
      <c r="D248" s="1492">
        <f t="shared" ref="D248:J248" si="1481">SUM(D238:D247)</f>
        <v>10</v>
      </c>
      <c r="E248" s="1231">
        <f t="shared" si="1481"/>
        <v>90</v>
      </c>
      <c r="F248" s="956">
        <f t="shared" si="1481"/>
        <v>180</v>
      </c>
      <c r="G248" s="956">
        <f t="shared" si="1481"/>
        <v>661400</v>
      </c>
      <c r="H248" s="956">
        <f t="shared" si="1481"/>
        <v>101</v>
      </c>
      <c r="I248" s="1249">
        <f t="shared" si="1481"/>
        <v>6680140</v>
      </c>
      <c r="J248" s="1249">
        <f t="shared" si="1481"/>
        <v>1101558</v>
      </c>
      <c r="K248" s="956"/>
      <c r="L248" s="956"/>
      <c r="M248" s="956"/>
      <c r="N248" s="1249">
        <f t="shared" ref="N248:U248" si="1482">SUM(N238:N247)</f>
        <v>7781698</v>
      </c>
      <c r="O248" s="956">
        <f t="shared" si="1482"/>
        <v>0</v>
      </c>
      <c r="P248" s="956">
        <f t="shared" si="1482"/>
        <v>7781698</v>
      </c>
      <c r="Q248" s="999">
        <f t="shared" si="1482"/>
        <v>101162074</v>
      </c>
      <c r="R248" s="1507">
        <f t="shared" si="1482"/>
        <v>10</v>
      </c>
      <c r="S248" s="955">
        <f t="shared" si="1482"/>
        <v>100</v>
      </c>
      <c r="T248" s="956">
        <f t="shared" si="1482"/>
        <v>200</v>
      </c>
      <c r="U248" s="956">
        <f t="shared" si="1482"/>
        <v>661400</v>
      </c>
      <c r="V248" s="956"/>
      <c r="W248" s="956"/>
      <c r="X248" s="956">
        <f>SUM(X238:X247)</f>
        <v>101</v>
      </c>
      <c r="Y248" s="956">
        <f>SUM(Y238:Y247)</f>
        <v>6680140</v>
      </c>
      <c r="Z248" s="956"/>
      <c r="AA248" s="956">
        <f t="shared" ref="AA248:AJ248" si="1483">SUM(AA238:AA247)</f>
        <v>1195476.8</v>
      </c>
      <c r="AB248" s="956"/>
      <c r="AC248" s="956">
        <f t="shared" si="1483"/>
        <v>7875616.7999999998</v>
      </c>
      <c r="AD248" s="956">
        <f t="shared" si="1483"/>
        <v>0</v>
      </c>
      <c r="AE248" s="956">
        <f t="shared" si="1483"/>
        <v>7875616.7999999998</v>
      </c>
      <c r="AF248" s="999">
        <f t="shared" si="1483"/>
        <v>102383018.40000001</v>
      </c>
      <c r="AG248" s="1501">
        <f t="shared" si="1483"/>
        <v>10</v>
      </c>
      <c r="AH248" s="959">
        <f t="shared" si="1483"/>
        <v>110</v>
      </c>
      <c r="AI248" s="956">
        <f t="shared" si="1483"/>
        <v>220</v>
      </c>
      <c r="AJ248" s="956">
        <f t="shared" si="1483"/>
        <v>661400</v>
      </c>
      <c r="AK248" s="956"/>
      <c r="AL248" s="956"/>
      <c r="AM248" s="956">
        <f t="shared" ref="AM248:AX248" si="1484">SUM(AM238:AM247)</f>
        <v>101</v>
      </c>
      <c r="AN248" s="956">
        <f t="shared" si="1484"/>
        <v>6680140</v>
      </c>
      <c r="AO248" s="956">
        <f t="shared" si="1484"/>
        <v>1276167.6000000001</v>
      </c>
      <c r="AP248" s="956"/>
      <c r="AQ248" s="956">
        <f t="shared" si="1484"/>
        <v>7956307.5999999996</v>
      </c>
      <c r="AR248" s="956">
        <f t="shared" si="1484"/>
        <v>0</v>
      </c>
      <c r="AS248" s="956">
        <f t="shared" si="1484"/>
        <v>7956307.5999999996</v>
      </c>
      <c r="AT248" s="999">
        <f t="shared" si="1484"/>
        <v>103431998.8</v>
      </c>
      <c r="AU248" s="1501">
        <f t="shared" si="1484"/>
        <v>10</v>
      </c>
      <c r="AV248" s="959">
        <f t="shared" si="1484"/>
        <v>120</v>
      </c>
      <c r="AW248" s="956">
        <f t="shared" si="1484"/>
        <v>240</v>
      </c>
      <c r="AX248" s="956">
        <f t="shared" si="1484"/>
        <v>661400</v>
      </c>
      <c r="AY248" s="956"/>
      <c r="AZ248" s="956"/>
      <c r="BA248" s="956">
        <f t="shared" ref="BA248:BH248" si="1485">SUM(BA238:BA247)</f>
        <v>101</v>
      </c>
      <c r="BB248" s="956">
        <f t="shared" si="1485"/>
        <v>6680140</v>
      </c>
      <c r="BC248" s="956">
        <f t="shared" si="1485"/>
        <v>1356858.4</v>
      </c>
      <c r="BD248" s="956"/>
      <c r="BE248" s="956">
        <f t="shared" si="1485"/>
        <v>8036998.4000000004</v>
      </c>
      <c r="BF248" s="956">
        <f t="shared" si="1485"/>
        <v>0</v>
      </c>
      <c r="BG248" s="956">
        <f t="shared" si="1485"/>
        <v>8036998.4000000004</v>
      </c>
      <c r="BH248" s="957">
        <f t="shared" si="1485"/>
        <v>104480979.2</v>
      </c>
    </row>
    <row r="249" spans="1:60" s="400" customFormat="1" ht="17.25" customHeight="1">
      <c r="A249" s="402"/>
      <c r="B249" s="403"/>
      <c r="C249" s="403"/>
      <c r="D249" s="1509"/>
      <c r="E249" s="1229"/>
      <c r="F249" s="403"/>
      <c r="G249" s="403"/>
      <c r="H249" s="403"/>
      <c r="I249" s="403"/>
      <c r="J249" s="403"/>
      <c r="K249" s="403"/>
      <c r="L249" s="403"/>
      <c r="M249" s="403"/>
      <c r="N249" s="403"/>
      <c r="O249" s="403"/>
      <c r="P249" s="403"/>
      <c r="Q249" s="403"/>
      <c r="R249" s="1509"/>
      <c r="S249" s="643"/>
      <c r="T249" s="403"/>
      <c r="U249" s="403"/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1509"/>
      <c r="AP249" s="403"/>
      <c r="AU249" s="1490"/>
      <c r="BD249" s="403"/>
    </row>
    <row r="250" spans="1:60" s="400" customFormat="1" ht="18" customHeight="1" thickBot="1">
      <c r="A250" s="402"/>
      <c r="B250" s="403"/>
      <c r="C250" s="403"/>
      <c r="D250" s="1509"/>
      <c r="E250" s="1229"/>
      <c r="F250" s="403"/>
      <c r="G250" s="403"/>
      <c r="H250" s="403"/>
      <c r="I250" s="403"/>
      <c r="J250" s="403"/>
      <c r="K250" s="403"/>
      <c r="L250" s="403"/>
      <c r="M250" s="403"/>
      <c r="N250" s="403"/>
      <c r="O250" s="403"/>
      <c r="P250" s="403"/>
      <c r="Q250" s="403"/>
      <c r="R250" s="1509"/>
      <c r="S250" s="643"/>
      <c r="T250" s="403"/>
      <c r="U250" s="403"/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1509"/>
      <c r="AP250" s="403"/>
      <c r="AU250" s="1490"/>
      <c r="BD250" s="403"/>
    </row>
    <row r="251" spans="1:60" s="709" customFormat="1" ht="30.75" customHeight="1" thickBot="1">
      <c r="A251" s="1688" t="s">
        <v>696</v>
      </c>
      <c r="B251" s="1689"/>
      <c r="C251" s="1690"/>
      <c r="D251" s="1484"/>
      <c r="E251" s="1685" t="s">
        <v>1430</v>
      </c>
      <c r="F251" s="1686"/>
      <c r="G251" s="1686"/>
      <c r="H251" s="1686"/>
      <c r="I251" s="1686"/>
      <c r="J251" s="1686"/>
      <c r="K251" s="1686"/>
      <c r="L251" s="1686"/>
      <c r="M251" s="1686"/>
      <c r="N251" s="1686"/>
      <c r="O251" s="1686"/>
      <c r="P251" s="1686"/>
      <c r="Q251" s="1686"/>
      <c r="R251" s="1484"/>
      <c r="S251" s="1685" t="s">
        <v>1430</v>
      </c>
      <c r="T251" s="1686"/>
      <c r="U251" s="1686"/>
      <c r="V251" s="1686"/>
      <c r="W251" s="1686"/>
      <c r="X251" s="1686"/>
      <c r="Y251" s="1686"/>
      <c r="Z251" s="1686"/>
      <c r="AA251" s="1686"/>
      <c r="AB251" s="1686"/>
      <c r="AC251" s="1686"/>
      <c r="AD251" s="1686"/>
      <c r="AE251" s="1686"/>
      <c r="AF251" s="1686"/>
      <c r="AG251" s="1484"/>
      <c r="AH251" s="1685" t="s">
        <v>1430</v>
      </c>
      <c r="AI251" s="1686"/>
      <c r="AJ251" s="1686"/>
      <c r="AK251" s="1686"/>
      <c r="AL251" s="1686"/>
      <c r="AM251" s="1686"/>
      <c r="AN251" s="1686"/>
      <c r="AO251" s="1686"/>
      <c r="AP251" s="1686"/>
      <c r="AQ251" s="1686"/>
      <c r="AR251" s="1686"/>
      <c r="AS251" s="1686"/>
      <c r="AT251" s="1686"/>
      <c r="AU251" s="1484"/>
      <c r="AV251" s="1685" t="s">
        <v>1430</v>
      </c>
      <c r="AW251" s="1686"/>
      <c r="AX251" s="1686"/>
      <c r="AY251" s="1686"/>
      <c r="AZ251" s="1686"/>
      <c r="BA251" s="1686"/>
      <c r="BB251" s="1686"/>
      <c r="BC251" s="1686"/>
      <c r="BD251" s="1686"/>
      <c r="BE251" s="1686"/>
      <c r="BF251" s="1686"/>
      <c r="BG251" s="1686"/>
      <c r="BH251" s="1686"/>
    </row>
    <row r="252" spans="1:60" s="716" customFormat="1" ht="25.5" customHeight="1" thickBot="1">
      <c r="A252" s="1691" t="s">
        <v>22</v>
      </c>
      <c r="B252" s="1692"/>
      <c r="C252" s="1693"/>
      <c r="D252" s="1677" t="s">
        <v>2155</v>
      </c>
      <c r="E252" s="1678"/>
      <c r="F252" s="1678"/>
      <c r="G252" s="1678"/>
      <c r="H252" s="1678"/>
      <c r="I252" s="1678"/>
      <c r="J252" s="1678"/>
      <c r="K252" s="1678"/>
      <c r="L252" s="1678"/>
      <c r="M252" s="1678"/>
      <c r="N252" s="1678"/>
      <c r="O252" s="1678"/>
      <c r="P252" s="1678"/>
      <c r="Q252" s="1679"/>
      <c r="R252" s="1485"/>
      <c r="S252" s="1677" t="s">
        <v>1648</v>
      </c>
      <c r="T252" s="1678"/>
      <c r="U252" s="1678"/>
      <c r="V252" s="1678"/>
      <c r="W252" s="1678"/>
      <c r="X252" s="1678"/>
      <c r="Y252" s="1678"/>
      <c r="Z252" s="1678"/>
      <c r="AA252" s="1678"/>
      <c r="AB252" s="1678"/>
      <c r="AC252" s="1678"/>
      <c r="AD252" s="1678"/>
      <c r="AE252" s="1678"/>
      <c r="AF252" s="1679"/>
      <c r="AG252" s="1485"/>
      <c r="AH252" s="1677" t="s">
        <v>1876</v>
      </c>
      <c r="AI252" s="1678"/>
      <c r="AJ252" s="1678"/>
      <c r="AK252" s="1678"/>
      <c r="AL252" s="1678"/>
      <c r="AM252" s="1678"/>
      <c r="AN252" s="1678"/>
      <c r="AO252" s="1678"/>
      <c r="AP252" s="1678"/>
      <c r="AQ252" s="1678"/>
      <c r="AR252" s="1678"/>
      <c r="AS252" s="1678"/>
      <c r="AT252" s="1679"/>
      <c r="AU252" s="1485"/>
      <c r="AV252" s="1677" t="s">
        <v>2157</v>
      </c>
      <c r="AW252" s="1678"/>
      <c r="AX252" s="1678"/>
      <c r="AY252" s="1678"/>
      <c r="AZ252" s="1678"/>
      <c r="BA252" s="1678"/>
      <c r="BB252" s="1678"/>
      <c r="BC252" s="1678"/>
      <c r="BD252" s="1678"/>
      <c r="BE252" s="1678"/>
      <c r="BF252" s="1678"/>
      <c r="BG252" s="1678"/>
      <c r="BH252" s="1679"/>
    </row>
    <row r="253" spans="1:60" s="920" customFormat="1" ht="72.75" customHeight="1" thickBot="1">
      <c r="A253" s="903" t="s">
        <v>10</v>
      </c>
      <c r="B253" s="904" t="s">
        <v>54</v>
      </c>
      <c r="C253" s="904" t="s">
        <v>55</v>
      </c>
      <c r="D253" s="1512" t="s">
        <v>1</v>
      </c>
      <c r="E253" s="1230" t="s">
        <v>534</v>
      </c>
      <c r="F253" s="905" t="s">
        <v>57</v>
      </c>
      <c r="G253" s="906" t="s">
        <v>62</v>
      </c>
      <c r="H253" s="907" t="s">
        <v>63</v>
      </c>
      <c r="I253" s="906" t="s">
        <v>535</v>
      </c>
      <c r="J253" s="908" t="s">
        <v>536</v>
      </c>
      <c r="K253" s="908"/>
      <c r="L253" s="908"/>
      <c r="M253" s="908"/>
      <c r="N253" s="908" t="s">
        <v>745</v>
      </c>
      <c r="O253" s="909" t="s">
        <v>775</v>
      </c>
      <c r="P253" s="909" t="s">
        <v>1416</v>
      </c>
      <c r="Q253" s="910" t="s">
        <v>1415</v>
      </c>
      <c r="R253" s="911"/>
      <c r="S253" s="912" t="str">
        <f>+E253</f>
        <v>Դատավորի ստաժ</v>
      </c>
      <c r="T253" s="913" t="str">
        <f>+F253</f>
        <v>Ստաժի %-ը</v>
      </c>
      <c r="U253" s="908" t="s">
        <v>62</v>
      </c>
      <c r="V253" s="914" t="s">
        <v>63</v>
      </c>
      <c r="W253" s="915" t="s">
        <v>1635</v>
      </c>
      <c r="X253" s="914" t="s">
        <v>1636</v>
      </c>
      <c r="Y253" s="908" t="s">
        <v>535</v>
      </c>
      <c r="Z253" s="908"/>
      <c r="AA253" s="908" t="s">
        <v>536</v>
      </c>
      <c r="AB253" s="908"/>
      <c r="AC253" s="908" t="s">
        <v>772</v>
      </c>
      <c r="AD253" s="916" t="s">
        <v>2022</v>
      </c>
      <c r="AE253" s="916" t="s">
        <v>1650</v>
      </c>
      <c r="AF253" s="917" t="s">
        <v>1651</v>
      </c>
      <c r="AG253" s="911"/>
      <c r="AH253" s="918" t="str">
        <f>+S253</f>
        <v>Դատավորի ստաժ</v>
      </c>
      <c r="AI253" s="913" t="str">
        <f>+T253</f>
        <v>Ստաժի %-ը</v>
      </c>
      <c r="AJ253" s="908" t="s">
        <v>62</v>
      </c>
      <c r="AK253" s="914" t="s">
        <v>63</v>
      </c>
      <c r="AL253" s="915" t="s">
        <v>1637</v>
      </c>
      <c r="AM253" s="914" t="s">
        <v>1638</v>
      </c>
      <c r="AN253" s="908" t="s">
        <v>535</v>
      </c>
      <c r="AO253" s="908" t="s">
        <v>536</v>
      </c>
      <c r="AP253" s="908"/>
      <c r="AQ253" s="908" t="s">
        <v>772</v>
      </c>
      <c r="AR253" s="916" t="s">
        <v>2022</v>
      </c>
      <c r="AS253" s="916" t="s">
        <v>1874</v>
      </c>
      <c r="AT253" s="917" t="s">
        <v>1873</v>
      </c>
      <c r="AU253" s="911"/>
      <c r="AV253" s="905" t="str">
        <f>+AH253</f>
        <v>Դատավորի ստաժ</v>
      </c>
      <c r="AW253" s="919" t="str">
        <f>+AI253</f>
        <v>Ստաժի %-ը</v>
      </c>
      <c r="AX253" s="906" t="s">
        <v>62</v>
      </c>
      <c r="AY253" s="914" t="s">
        <v>63</v>
      </c>
      <c r="AZ253" s="915" t="s">
        <v>1637</v>
      </c>
      <c r="BA253" s="914" t="s">
        <v>1638</v>
      </c>
      <c r="BB253" s="906" t="s">
        <v>535</v>
      </c>
      <c r="BC253" s="906" t="s">
        <v>536</v>
      </c>
      <c r="BD253" s="908"/>
      <c r="BE253" s="906" t="s">
        <v>772</v>
      </c>
      <c r="BF253" s="909" t="s">
        <v>2022</v>
      </c>
      <c r="BG253" s="909" t="s">
        <v>2153</v>
      </c>
      <c r="BH253" s="910" t="s">
        <v>2154</v>
      </c>
    </row>
    <row r="254" spans="1:60" s="938" customFormat="1" ht="23.25" customHeight="1" thickBot="1">
      <c r="A254" s="939">
        <v>1</v>
      </c>
      <c r="B254" s="645" t="s">
        <v>1355</v>
      </c>
      <c r="C254" s="922" t="s">
        <v>546</v>
      </c>
      <c r="D254" s="1502">
        <v>1</v>
      </c>
      <c r="E254" s="1172">
        <v>4</v>
      </c>
      <c r="F254" s="923">
        <f>+E254*2</f>
        <v>8</v>
      </c>
      <c r="G254" s="825">
        <v>66140</v>
      </c>
      <c r="H254" s="825">
        <v>11</v>
      </c>
      <c r="I254" s="933">
        <f>+H254*G254</f>
        <v>727540</v>
      </c>
      <c r="J254" s="952">
        <v>58203.199999999997</v>
      </c>
      <c r="K254" s="1056">
        <f>+E254*2</f>
        <v>8</v>
      </c>
      <c r="L254" s="1055">
        <f>+I254*E254*2%</f>
        <v>58203.200000000004</v>
      </c>
      <c r="M254" s="1531"/>
      <c r="N254" s="933">
        <f>+I254+J254</f>
        <v>785743.2</v>
      </c>
      <c r="O254" s="825">
        <v>8000</v>
      </c>
      <c r="P254" s="929">
        <f>+N254+O254</f>
        <v>793743.2</v>
      </c>
      <c r="Q254" s="928">
        <f>+P254*13</f>
        <v>10318661.6</v>
      </c>
      <c r="R254" s="1497">
        <v>1</v>
      </c>
      <c r="S254" s="930">
        <f>+E254+1</f>
        <v>5</v>
      </c>
      <c r="T254" s="923">
        <f>+S254*2</f>
        <v>10</v>
      </c>
      <c r="U254" s="825">
        <f>+G254</f>
        <v>66140</v>
      </c>
      <c r="V254" s="931">
        <v>11</v>
      </c>
      <c r="W254" s="932"/>
      <c r="X254" s="932">
        <f>+V254+V254*W254</f>
        <v>11</v>
      </c>
      <c r="Y254" s="933">
        <f>+X254*U254</f>
        <v>727540</v>
      </c>
      <c r="Z254" s="933">
        <f>+AA254-J254</f>
        <v>14550.800000000003</v>
      </c>
      <c r="AA254" s="933">
        <f>IF((T254&lt;=30)*AND(Y254*T254%&gt;J254),Y254*T254%,IF((T254&gt;30)*AND(Y254*30%&gt;J254),Y254*30%,J254))</f>
        <v>72754</v>
      </c>
      <c r="AB254" s="1531"/>
      <c r="AC254" s="933">
        <f>+Y254+AA254</f>
        <v>800294</v>
      </c>
      <c r="AD254" s="825">
        <v>8000</v>
      </c>
      <c r="AE254" s="929">
        <f>+AC254+AD254</f>
        <v>808294</v>
      </c>
      <c r="AF254" s="935">
        <f>+AE254*13</f>
        <v>10507822</v>
      </c>
      <c r="AG254" s="1502">
        <v>1</v>
      </c>
      <c r="AH254" s="936">
        <f>+S254+1</f>
        <v>6</v>
      </c>
      <c r="AI254" s="923">
        <f>+AH254*2</f>
        <v>12</v>
      </c>
      <c r="AJ254" s="825">
        <f>+U254</f>
        <v>66140</v>
      </c>
      <c r="AK254" s="931">
        <v>11</v>
      </c>
      <c r="AL254" s="931"/>
      <c r="AM254" s="931">
        <f>+AK254+AK254*AL254</f>
        <v>11</v>
      </c>
      <c r="AN254" s="933">
        <f>+AM254*AJ254</f>
        <v>727540</v>
      </c>
      <c r="AO254" s="933">
        <f>IF((AI254&lt;=30)*AND(AN254*AI254%&gt;AA254),AN254*AI254%,IF((AI254&gt;30)*AND(AN254*30%&gt;AA254),AN254*30%,AA254))</f>
        <v>87304.8</v>
      </c>
      <c r="AP254" s="1531"/>
      <c r="AQ254" s="933">
        <f>+AN254+AO254</f>
        <v>814844.8</v>
      </c>
      <c r="AR254" s="825">
        <v>8000</v>
      </c>
      <c r="AS254" s="929">
        <f>+AQ254+AR254</f>
        <v>822844.8</v>
      </c>
      <c r="AT254" s="935">
        <f>+AS254*13</f>
        <v>10696982.4</v>
      </c>
      <c r="AU254" s="1502">
        <v>1</v>
      </c>
      <c r="AV254" s="936">
        <f>+AH254+1</f>
        <v>7</v>
      </c>
      <c r="AW254" s="923">
        <f>+AV254*2</f>
        <v>14</v>
      </c>
      <c r="AX254" s="825">
        <f>+AJ254</f>
        <v>66140</v>
      </c>
      <c r="AY254" s="931">
        <v>11</v>
      </c>
      <c r="AZ254" s="931"/>
      <c r="BA254" s="931">
        <f>+AY254+AY254*AZ254</f>
        <v>11</v>
      </c>
      <c r="BB254" s="933">
        <f>+BA254*AX254</f>
        <v>727540</v>
      </c>
      <c r="BC254" s="933">
        <f>IF((AW254&lt;=30)*AND(BB254*AW254%&gt;AO254),BB254*AW254%,IF((AW254&gt;30)*AND(BB254*30%&gt;AO254),BB254*30%,AO254))</f>
        <v>101855.6</v>
      </c>
      <c r="BD254" s="1531"/>
      <c r="BE254" s="933">
        <f>+BB254+BC254</f>
        <v>829395.6</v>
      </c>
      <c r="BF254" s="825">
        <v>8000</v>
      </c>
      <c r="BG254" s="929">
        <f>+BE254+BF254</f>
        <v>837395.6</v>
      </c>
      <c r="BH254" s="937">
        <f>+BG254*13</f>
        <v>10886142.799999999</v>
      </c>
    </row>
    <row r="255" spans="1:60" s="938" customFormat="1" ht="25.5" customHeight="1" thickBot="1">
      <c r="A255" s="939">
        <v>2</v>
      </c>
      <c r="B255" s="645" t="s">
        <v>662</v>
      </c>
      <c r="C255" s="922" t="s">
        <v>645</v>
      </c>
      <c r="D255" s="1521">
        <v>1</v>
      </c>
      <c r="E255" s="1172">
        <v>19</v>
      </c>
      <c r="F255" s="923">
        <f>+E255*2</f>
        <v>38</v>
      </c>
      <c r="G255" s="1054">
        <v>66140</v>
      </c>
      <c r="H255" s="825">
        <v>10</v>
      </c>
      <c r="I255" s="933">
        <f>+H255*G255</f>
        <v>661400</v>
      </c>
      <c r="J255" s="952">
        <v>198420</v>
      </c>
      <c r="K255" s="1057">
        <f t="shared" ref="K255:K262" si="1486">+E255*2</f>
        <v>38</v>
      </c>
      <c r="L255" s="1058">
        <f t="shared" ref="L255:L262" si="1487">+I255*E255*2%</f>
        <v>251332</v>
      </c>
      <c r="M255" s="1534"/>
      <c r="N255" s="961">
        <f t="shared" ref="N255" si="1488">+I255+J255</f>
        <v>859820</v>
      </c>
      <c r="O255" s="818">
        <v>8000</v>
      </c>
      <c r="P255" s="934">
        <f>+N255+O255</f>
        <v>867820</v>
      </c>
      <c r="Q255" s="928">
        <f t="shared" ref="Q255:Q262" si="1489">+P255*13</f>
        <v>11281660</v>
      </c>
      <c r="R255" s="1497">
        <v>1</v>
      </c>
      <c r="S255" s="977">
        <f>+E255+1</f>
        <v>20</v>
      </c>
      <c r="T255" s="960">
        <f>+S255*2</f>
        <v>40</v>
      </c>
      <c r="U255" s="818">
        <f>+G255</f>
        <v>66140</v>
      </c>
      <c r="V255" s="964">
        <v>10</v>
      </c>
      <c r="W255" s="932"/>
      <c r="X255" s="932">
        <f>+V255+V255*W255</f>
        <v>10</v>
      </c>
      <c r="Y255" s="961">
        <f>+X255*U255</f>
        <v>661400</v>
      </c>
      <c r="Z255" s="933">
        <f t="shared" ref="Z255:Z262" si="1490">+AA255-J255</f>
        <v>0</v>
      </c>
      <c r="AA255" s="961">
        <f t="shared" ref="AA255" si="1491">IF((T255&lt;=30)*AND(Y255*T255%&gt;J255),Y255*T255%,IF((T255&gt;30)*AND(Y255*30%&gt;J255),Y255*30%,J255))</f>
        <v>198420</v>
      </c>
      <c r="AB255" s="1534"/>
      <c r="AC255" s="961">
        <f>+Y255+AA255</f>
        <v>859820</v>
      </c>
      <c r="AD255" s="818">
        <v>8000</v>
      </c>
      <c r="AE255" s="934">
        <f>+AC255+AD255</f>
        <v>867820</v>
      </c>
      <c r="AF255" s="935">
        <f t="shared" ref="AF255:AF262" si="1492">+AE255*13</f>
        <v>11281660</v>
      </c>
      <c r="AG255" s="1502">
        <v>1</v>
      </c>
      <c r="AH255" s="966">
        <f>+S255+1</f>
        <v>21</v>
      </c>
      <c r="AI255" s="960">
        <f>+AH255*2</f>
        <v>42</v>
      </c>
      <c r="AJ255" s="818">
        <f t="shared" ref="AJ255:AJ261" si="1493">+U255</f>
        <v>66140</v>
      </c>
      <c r="AK255" s="964">
        <v>10</v>
      </c>
      <c r="AL255" s="931"/>
      <c r="AM255" s="931">
        <f>+AK255+AK255*AL255</f>
        <v>10</v>
      </c>
      <c r="AN255" s="961">
        <f>+AM255*AJ255</f>
        <v>661400</v>
      </c>
      <c r="AO255" s="961">
        <f t="shared" ref="AO255" si="1494">IF((AI255&lt;=30)*AND(AN255*AI255%&gt;AA255),AN255*AI255%,IF((AI255&gt;30)*AND(AN255*30%&gt;AA255),AN255*30%,AA255))</f>
        <v>198420</v>
      </c>
      <c r="AP255" s="1534"/>
      <c r="AQ255" s="961">
        <f>+AN255+AO255</f>
        <v>859820</v>
      </c>
      <c r="AR255" s="818">
        <v>8000</v>
      </c>
      <c r="AS255" s="934">
        <f>+AQ255+AR255</f>
        <v>867820</v>
      </c>
      <c r="AT255" s="935">
        <f t="shared" ref="AT255:AT262" si="1495">+AS255*13</f>
        <v>11281660</v>
      </c>
      <c r="AU255" s="1502">
        <v>1</v>
      </c>
      <c r="AV255" s="966">
        <f>+AH255+1</f>
        <v>22</v>
      </c>
      <c r="AW255" s="960">
        <f>+AV255*2</f>
        <v>44</v>
      </c>
      <c r="AX255" s="818">
        <f t="shared" ref="AX255:AX261" si="1496">+AJ255</f>
        <v>66140</v>
      </c>
      <c r="AY255" s="964">
        <v>10</v>
      </c>
      <c r="AZ255" s="931"/>
      <c r="BA255" s="931">
        <f>+AY255+AY255*AZ255</f>
        <v>10</v>
      </c>
      <c r="BB255" s="961">
        <f>+BA255*AX255</f>
        <v>661400</v>
      </c>
      <c r="BC255" s="961">
        <f t="shared" ref="BC255" si="1497">IF((AW255&lt;=30)*AND(BB255*AW255%&gt;AO255),BB255*AW255%,IF((AW255&gt;30)*AND(BB255*30%&gt;AO255),BB255*30%,AO255))</f>
        <v>198420</v>
      </c>
      <c r="BD255" s="1534"/>
      <c r="BE255" s="961">
        <f>+BB255+BC255</f>
        <v>859820</v>
      </c>
      <c r="BF255" s="818">
        <v>8000</v>
      </c>
      <c r="BG255" s="934">
        <f>+BE255+BF255</f>
        <v>867820</v>
      </c>
      <c r="BH255" s="937">
        <f t="shared" ref="BH255:BH262" si="1498">+BG255*13</f>
        <v>11281660</v>
      </c>
    </row>
    <row r="256" spans="1:60" s="938" customFormat="1" ht="23.25" customHeight="1" thickBot="1">
      <c r="A256" s="939">
        <v>3</v>
      </c>
      <c r="B256" s="648" t="s">
        <v>642</v>
      </c>
      <c r="C256" s="922" t="s">
        <v>1330</v>
      </c>
      <c r="D256" s="1521">
        <v>1</v>
      </c>
      <c r="E256" s="1172">
        <v>23</v>
      </c>
      <c r="F256" s="923">
        <f t="shared" ref="F256" si="1499">+E256*2</f>
        <v>46</v>
      </c>
      <c r="G256" s="827">
        <v>66140</v>
      </c>
      <c r="H256" s="825">
        <v>12</v>
      </c>
      <c r="I256" s="933">
        <f t="shared" ref="I256" si="1500">+H256*G256</f>
        <v>793680</v>
      </c>
      <c r="J256" s="952">
        <v>370113</v>
      </c>
      <c r="K256" s="1057">
        <f>+E256*2</f>
        <v>46</v>
      </c>
      <c r="L256" s="1058">
        <f>+I256*E256*2%</f>
        <v>365092.8</v>
      </c>
      <c r="M256" s="1530"/>
      <c r="N256" s="933">
        <f>+I256+J256</f>
        <v>1163793</v>
      </c>
      <c r="O256" s="825">
        <v>8000</v>
      </c>
      <c r="P256" s="929">
        <f t="shared" ref="P256" si="1501">+N256+O256</f>
        <v>1171793</v>
      </c>
      <c r="Q256" s="928">
        <f>+P256*13</f>
        <v>15233309</v>
      </c>
      <c r="R256" s="1497">
        <v>1</v>
      </c>
      <c r="S256" s="930">
        <f t="shared" ref="S256" si="1502">+E256+1</f>
        <v>24</v>
      </c>
      <c r="T256" s="923">
        <f t="shared" ref="T256" si="1503">+S256*2</f>
        <v>48</v>
      </c>
      <c r="U256" s="825">
        <f t="shared" ref="U256" si="1504">+G256</f>
        <v>66140</v>
      </c>
      <c r="V256" s="931">
        <v>12</v>
      </c>
      <c r="W256" s="932"/>
      <c r="X256" s="932">
        <f>+V256+V256*W256</f>
        <v>12</v>
      </c>
      <c r="Y256" s="933">
        <f t="shared" ref="Y256" si="1505">+X256*U256</f>
        <v>793680</v>
      </c>
      <c r="Z256" s="933">
        <f>+AA256-J256</f>
        <v>0</v>
      </c>
      <c r="AA256" s="933">
        <f>IF((T256&lt;=30)*AND(Y256*T256%&gt;J256),Y256*T256%,IF((T256&gt;30)*AND(Y256*30%&gt;J256),Y256*30%,J256))</f>
        <v>370113</v>
      </c>
      <c r="AB256" s="1530"/>
      <c r="AC256" s="933">
        <f t="shared" ref="AC256" si="1506">+Y256+AA256</f>
        <v>1163793</v>
      </c>
      <c r="AD256" s="825">
        <v>8000</v>
      </c>
      <c r="AE256" s="929">
        <f t="shared" ref="AE256" si="1507">+AC256+AD256</f>
        <v>1171793</v>
      </c>
      <c r="AF256" s="935">
        <f>+AE256*13</f>
        <v>15233309</v>
      </c>
      <c r="AG256" s="1502">
        <v>1</v>
      </c>
      <c r="AH256" s="968">
        <f t="shared" ref="AH256" si="1508">+S256+1</f>
        <v>25</v>
      </c>
      <c r="AI256" s="923">
        <f t="shared" ref="AI256" si="1509">+AH256*2</f>
        <v>50</v>
      </c>
      <c r="AJ256" s="825">
        <f>+U256</f>
        <v>66140</v>
      </c>
      <c r="AK256" s="931">
        <v>12</v>
      </c>
      <c r="AL256" s="931"/>
      <c r="AM256" s="931">
        <f>+AK256+AK256*AL256</f>
        <v>12</v>
      </c>
      <c r="AN256" s="933">
        <f t="shared" ref="AN256" si="1510">+AM256*AJ256</f>
        <v>793680</v>
      </c>
      <c r="AO256" s="933">
        <f>IF((AI256&lt;=30)*AND(AN256*AI256%&gt;AA256),AN256*AI256%,IF((AI256&gt;30)*AND(AN256*30%&gt;AA256),AN256*30%,AA256))</f>
        <v>370113</v>
      </c>
      <c r="AP256" s="1530"/>
      <c r="AQ256" s="933">
        <f t="shared" ref="AQ256" si="1511">+AN256+AO256</f>
        <v>1163793</v>
      </c>
      <c r="AR256" s="825">
        <v>8000</v>
      </c>
      <c r="AS256" s="929">
        <f t="shared" ref="AS256" si="1512">+AQ256+AR256</f>
        <v>1171793</v>
      </c>
      <c r="AT256" s="935">
        <f>+AS256*13</f>
        <v>15233309</v>
      </c>
      <c r="AU256" s="1502">
        <v>1</v>
      </c>
      <c r="AV256" s="968">
        <f t="shared" ref="AV256" si="1513">+AH256+1</f>
        <v>26</v>
      </c>
      <c r="AW256" s="923">
        <f t="shared" ref="AW256" si="1514">+AV256*2</f>
        <v>52</v>
      </c>
      <c r="AX256" s="825">
        <f>+AJ256</f>
        <v>66140</v>
      </c>
      <c r="AY256" s="931">
        <v>12</v>
      </c>
      <c r="AZ256" s="931"/>
      <c r="BA256" s="931">
        <f>+AY256+AY256*AZ256</f>
        <v>12</v>
      </c>
      <c r="BB256" s="933">
        <f t="shared" ref="BB256" si="1515">+BA256*AX256</f>
        <v>793680</v>
      </c>
      <c r="BC256" s="933">
        <f>IF((AW256&lt;=30)*AND(BB256*AW256%&gt;AO256),BB256*AW256%,IF((AW256&gt;30)*AND(BB256*30%&gt;AO256),BB256*30%,AO256))</f>
        <v>370113</v>
      </c>
      <c r="BD256" s="1530"/>
      <c r="BE256" s="933">
        <f t="shared" ref="BE256" si="1516">+BB256+BC256</f>
        <v>1163793</v>
      </c>
      <c r="BF256" s="825">
        <v>8000</v>
      </c>
      <c r="BG256" s="929">
        <f t="shared" ref="BG256" si="1517">+BE256+BF256</f>
        <v>1171793</v>
      </c>
      <c r="BH256" s="937">
        <f>+BG256*13</f>
        <v>15233309</v>
      </c>
    </row>
    <row r="257" spans="1:60" s="938" customFormat="1" ht="23.25" customHeight="1" thickBot="1">
      <c r="A257" s="939">
        <v>4</v>
      </c>
      <c r="B257" s="645" t="s">
        <v>127</v>
      </c>
      <c r="C257" s="922" t="s">
        <v>645</v>
      </c>
      <c r="D257" s="1502">
        <v>1</v>
      </c>
      <c r="E257" s="1172">
        <v>2</v>
      </c>
      <c r="F257" s="923">
        <f t="shared" ref="F257" si="1518">+E257*2</f>
        <v>4</v>
      </c>
      <c r="G257" s="825">
        <v>66140</v>
      </c>
      <c r="H257" s="825">
        <v>10</v>
      </c>
      <c r="I257" s="933">
        <f t="shared" ref="I257" si="1519">+H257*G257</f>
        <v>661400</v>
      </c>
      <c r="J257" s="952">
        <v>26456</v>
      </c>
      <c r="K257" s="1056">
        <f t="shared" si="1486"/>
        <v>4</v>
      </c>
      <c r="L257" s="1055">
        <f t="shared" si="1487"/>
        <v>26456</v>
      </c>
      <c r="M257" s="1531"/>
      <c r="N257" s="933">
        <f t="shared" ref="N257" si="1520">+I257+J257</f>
        <v>687856</v>
      </c>
      <c r="O257" s="825">
        <v>8000</v>
      </c>
      <c r="P257" s="929">
        <f t="shared" ref="P257" si="1521">+N257+O257</f>
        <v>695856</v>
      </c>
      <c r="Q257" s="928">
        <f t="shared" ref="Q257" si="1522">+P257*13</f>
        <v>9046128</v>
      </c>
      <c r="R257" s="1497">
        <v>1</v>
      </c>
      <c r="S257" s="930">
        <f t="shared" ref="S257" si="1523">+E257+1</f>
        <v>3</v>
      </c>
      <c r="T257" s="923">
        <f t="shared" ref="T257" si="1524">+S257*2</f>
        <v>6</v>
      </c>
      <c r="U257" s="825">
        <f t="shared" ref="U257" si="1525">+G257</f>
        <v>66140</v>
      </c>
      <c r="V257" s="931">
        <v>10</v>
      </c>
      <c r="W257" s="932"/>
      <c r="X257" s="932">
        <f t="shared" ref="X257" si="1526">+V257+V257*W257</f>
        <v>10</v>
      </c>
      <c r="Y257" s="933">
        <f t="shared" ref="Y257" si="1527">+X257*U257</f>
        <v>661400</v>
      </c>
      <c r="Z257" s="933">
        <f t="shared" si="1490"/>
        <v>13228</v>
      </c>
      <c r="AA257" s="933">
        <f t="shared" ref="AA257" si="1528">IF((T257&lt;=30)*AND(Y257*T257%&gt;J257),Y257*T257%,IF((T257&gt;30)*AND(Y257*30%&gt;J257),Y257*30%,J257))</f>
        <v>39684</v>
      </c>
      <c r="AB257" s="1531"/>
      <c r="AC257" s="933">
        <f t="shared" ref="AC257" si="1529">+Y257+AA257</f>
        <v>701084</v>
      </c>
      <c r="AD257" s="825">
        <v>8000</v>
      </c>
      <c r="AE257" s="929">
        <f t="shared" ref="AE257" si="1530">+AC257+AD257</f>
        <v>709084</v>
      </c>
      <c r="AF257" s="935">
        <f t="shared" ref="AF257" si="1531">+AE257*13</f>
        <v>9218092</v>
      </c>
      <c r="AG257" s="1502">
        <v>1</v>
      </c>
      <c r="AH257" s="936">
        <f t="shared" ref="AH257" si="1532">+S257+1</f>
        <v>4</v>
      </c>
      <c r="AI257" s="923">
        <f t="shared" ref="AI257" si="1533">+AH257*2</f>
        <v>8</v>
      </c>
      <c r="AJ257" s="825">
        <f t="shared" ref="AJ257" si="1534">+U257</f>
        <v>66140</v>
      </c>
      <c r="AK257" s="931">
        <v>10</v>
      </c>
      <c r="AL257" s="931"/>
      <c r="AM257" s="931">
        <f t="shared" ref="AM257" si="1535">+AK257+AK257*AL257</f>
        <v>10</v>
      </c>
      <c r="AN257" s="933">
        <f t="shared" ref="AN257" si="1536">+AM257*AJ257</f>
        <v>661400</v>
      </c>
      <c r="AO257" s="933">
        <f t="shared" ref="AO257" si="1537">IF((AI257&lt;=30)*AND(AN257*AI257%&gt;AA257),AN257*AI257%,IF((AI257&gt;30)*AND(AN257*30%&gt;AA257),AN257*30%,AA257))</f>
        <v>52912</v>
      </c>
      <c r="AP257" s="1531"/>
      <c r="AQ257" s="933">
        <f t="shared" ref="AQ257" si="1538">+AN257+AO257</f>
        <v>714312</v>
      </c>
      <c r="AR257" s="825">
        <v>8000</v>
      </c>
      <c r="AS257" s="929">
        <f t="shared" ref="AS257" si="1539">+AQ257+AR257</f>
        <v>722312</v>
      </c>
      <c r="AT257" s="935">
        <f t="shared" ref="AT257" si="1540">+AS257*13</f>
        <v>9390056</v>
      </c>
      <c r="AU257" s="1502">
        <v>1</v>
      </c>
      <c r="AV257" s="936">
        <f t="shared" ref="AV257" si="1541">+AH257+1</f>
        <v>5</v>
      </c>
      <c r="AW257" s="923">
        <f t="shared" ref="AW257" si="1542">+AV257*2</f>
        <v>10</v>
      </c>
      <c r="AX257" s="825">
        <f t="shared" ref="AX257" si="1543">+AJ257</f>
        <v>66140</v>
      </c>
      <c r="AY257" s="931">
        <v>10</v>
      </c>
      <c r="AZ257" s="931"/>
      <c r="BA257" s="931">
        <f t="shared" ref="BA257" si="1544">+AY257+AY257*AZ257</f>
        <v>10</v>
      </c>
      <c r="BB257" s="933">
        <f t="shared" ref="BB257" si="1545">+BA257*AX257</f>
        <v>661400</v>
      </c>
      <c r="BC257" s="933">
        <f t="shared" ref="BC257" si="1546">IF((AW257&lt;=30)*AND(BB257*AW257%&gt;AO257),BB257*AW257%,IF((AW257&gt;30)*AND(BB257*30%&gt;AO257),BB257*30%,AO257))</f>
        <v>66140</v>
      </c>
      <c r="BD257" s="1531"/>
      <c r="BE257" s="933">
        <f t="shared" ref="BE257" si="1547">+BB257+BC257</f>
        <v>727540</v>
      </c>
      <c r="BF257" s="825">
        <v>8000</v>
      </c>
      <c r="BG257" s="929">
        <f t="shared" ref="BG257" si="1548">+BE257+BF257</f>
        <v>735540</v>
      </c>
      <c r="BH257" s="937">
        <f t="shared" ref="BH257" si="1549">+BG257*13</f>
        <v>9562020</v>
      </c>
    </row>
    <row r="258" spans="1:60" s="938" customFormat="1" ht="23.25" customHeight="1" thickBot="1">
      <c r="A258" s="939">
        <v>5</v>
      </c>
      <c r="B258" s="645" t="s">
        <v>664</v>
      </c>
      <c r="C258" s="922" t="s">
        <v>645</v>
      </c>
      <c r="D258" s="1502">
        <v>1</v>
      </c>
      <c r="E258" s="1172">
        <v>13</v>
      </c>
      <c r="F258" s="923">
        <f>+E258*2</f>
        <v>26</v>
      </c>
      <c r="G258" s="825">
        <v>66140</v>
      </c>
      <c r="H258" s="825">
        <v>10</v>
      </c>
      <c r="I258" s="933">
        <f>+H258*G258</f>
        <v>661400</v>
      </c>
      <c r="J258" s="952">
        <v>171964</v>
      </c>
      <c r="K258" s="1056">
        <f>+E258*2</f>
        <v>26</v>
      </c>
      <c r="L258" s="1055">
        <f>+I258*E258*2%</f>
        <v>171964</v>
      </c>
      <c r="M258" s="1531"/>
      <c r="N258" s="933">
        <f>+I258+J258</f>
        <v>833364</v>
      </c>
      <c r="O258" s="825">
        <v>8000</v>
      </c>
      <c r="P258" s="929">
        <f>+N258+O258</f>
        <v>841364</v>
      </c>
      <c r="Q258" s="928">
        <f>+P258*13</f>
        <v>10937732</v>
      </c>
      <c r="R258" s="1497">
        <v>1</v>
      </c>
      <c r="S258" s="930">
        <f>+E258+1</f>
        <v>14</v>
      </c>
      <c r="T258" s="923">
        <f>+S258*2</f>
        <v>28</v>
      </c>
      <c r="U258" s="825">
        <f>+G258</f>
        <v>66140</v>
      </c>
      <c r="V258" s="931">
        <v>10</v>
      </c>
      <c r="W258" s="932"/>
      <c r="X258" s="932">
        <f>+V258+V258*W258</f>
        <v>10</v>
      </c>
      <c r="Y258" s="933">
        <f>+X258*U258</f>
        <v>661400</v>
      </c>
      <c r="Z258" s="933">
        <f>+AA258-J258</f>
        <v>13228.000000000029</v>
      </c>
      <c r="AA258" s="933">
        <f>IF((T258&lt;=30)*AND(Y258*T258%&gt;J258),Y258*T258%,IF((T258&gt;30)*AND(Y258*30%&gt;J258),Y258*30%,J258))</f>
        <v>185192.00000000003</v>
      </c>
      <c r="AB258" s="1531"/>
      <c r="AC258" s="933">
        <f>+Y258+AA258</f>
        <v>846592</v>
      </c>
      <c r="AD258" s="825">
        <v>8000</v>
      </c>
      <c r="AE258" s="929">
        <f>+AC258+AD258</f>
        <v>854592</v>
      </c>
      <c r="AF258" s="935">
        <f>+AE258*13</f>
        <v>11109696</v>
      </c>
      <c r="AG258" s="1502">
        <v>1</v>
      </c>
      <c r="AH258" s="936">
        <f>+S258+1</f>
        <v>15</v>
      </c>
      <c r="AI258" s="923">
        <f>+AH258*2</f>
        <v>30</v>
      </c>
      <c r="AJ258" s="825">
        <f>+U258</f>
        <v>66140</v>
      </c>
      <c r="AK258" s="931">
        <v>10</v>
      </c>
      <c r="AL258" s="931"/>
      <c r="AM258" s="931">
        <f>+AK258+AK258*AL258</f>
        <v>10</v>
      </c>
      <c r="AN258" s="933">
        <f>+AM258*AJ258</f>
        <v>661400</v>
      </c>
      <c r="AO258" s="933">
        <f>IF((AI258&lt;=30)*AND(AN258*AI258%&gt;AA258),AN258*AI258%,IF((AI258&gt;30)*AND(AN258*30%&gt;AA258),AN258*30%,AA258))</f>
        <v>198420</v>
      </c>
      <c r="AP258" s="1531"/>
      <c r="AQ258" s="933">
        <f>+AN258+AO258</f>
        <v>859820</v>
      </c>
      <c r="AR258" s="825">
        <v>8000</v>
      </c>
      <c r="AS258" s="929">
        <f>+AQ258+AR258</f>
        <v>867820</v>
      </c>
      <c r="AT258" s="935">
        <f>+AS258*13</f>
        <v>11281660</v>
      </c>
      <c r="AU258" s="1502">
        <v>1</v>
      </c>
      <c r="AV258" s="936">
        <f>+AH258+1</f>
        <v>16</v>
      </c>
      <c r="AW258" s="923">
        <f>+AV258*2</f>
        <v>32</v>
      </c>
      <c r="AX258" s="825">
        <f>+AJ258</f>
        <v>66140</v>
      </c>
      <c r="AY258" s="931">
        <v>10</v>
      </c>
      <c r="AZ258" s="931"/>
      <c r="BA258" s="931">
        <f>+AY258+AY258*AZ258</f>
        <v>10</v>
      </c>
      <c r="BB258" s="933">
        <f>+BA258*AX258</f>
        <v>661400</v>
      </c>
      <c r="BC258" s="933">
        <f>IF((AW258&lt;=30)*AND(BB258*AW258%&gt;AO258),BB258*AW258%,IF((AW258&gt;30)*AND(BB258*30%&gt;AO258),BB258*30%,AO258))</f>
        <v>198420</v>
      </c>
      <c r="BD258" s="1531"/>
      <c r="BE258" s="933">
        <f>+BB258+BC258</f>
        <v>859820</v>
      </c>
      <c r="BF258" s="825">
        <v>8000</v>
      </c>
      <c r="BG258" s="929">
        <f>+BE258+BF258</f>
        <v>867820</v>
      </c>
      <c r="BH258" s="937">
        <f>+BG258*13</f>
        <v>11281660</v>
      </c>
    </row>
    <row r="259" spans="1:60" s="938" customFormat="1" ht="23.25" customHeight="1" thickBot="1">
      <c r="A259" s="939">
        <v>6</v>
      </c>
      <c r="B259" s="654" t="s">
        <v>1425</v>
      </c>
      <c r="C259" s="922" t="s">
        <v>645</v>
      </c>
      <c r="D259" s="1502">
        <v>1</v>
      </c>
      <c r="E259" s="1172">
        <v>3</v>
      </c>
      <c r="F259" s="923">
        <f>+E259*2</f>
        <v>6</v>
      </c>
      <c r="G259" s="825">
        <v>66140</v>
      </c>
      <c r="H259" s="825">
        <v>10</v>
      </c>
      <c r="I259" s="933">
        <f>+H259*G259</f>
        <v>661400</v>
      </c>
      <c r="J259" s="952">
        <v>39684</v>
      </c>
      <c r="K259" s="1056">
        <f>+E259*2</f>
        <v>6</v>
      </c>
      <c r="L259" s="1055">
        <f>+I259*E259*2%</f>
        <v>39684</v>
      </c>
      <c r="M259" s="1531"/>
      <c r="N259" s="933">
        <f>+I259+J259</f>
        <v>701084</v>
      </c>
      <c r="O259" s="825">
        <v>8000</v>
      </c>
      <c r="P259" s="929">
        <f>+N259+O259</f>
        <v>709084</v>
      </c>
      <c r="Q259" s="928">
        <f>+P259*13</f>
        <v>9218092</v>
      </c>
      <c r="R259" s="1497">
        <v>1</v>
      </c>
      <c r="S259" s="930">
        <f>+E259+1</f>
        <v>4</v>
      </c>
      <c r="T259" s="923">
        <f>+S259*2</f>
        <v>8</v>
      </c>
      <c r="U259" s="825">
        <f>+G259</f>
        <v>66140</v>
      </c>
      <c r="V259" s="931">
        <v>10</v>
      </c>
      <c r="W259" s="932"/>
      <c r="X259" s="932">
        <f>+V259+V259*W259</f>
        <v>10</v>
      </c>
      <c r="Y259" s="933">
        <f>+X259*U259</f>
        <v>661400</v>
      </c>
      <c r="Z259" s="933">
        <f>+AA259-J259</f>
        <v>13228</v>
      </c>
      <c r="AA259" s="933">
        <f>IF((T259&lt;=30)*AND(Y259*T259%&gt;J259),Y259*T259%,IF((T259&gt;30)*AND(Y259*30%&gt;J259),Y259*30%,J259))</f>
        <v>52912</v>
      </c>
      <c r="AB259" s="1531"/>
      <c r="AC259" s="933">
        <f>+Y259+AA259</f>
        <v>714312</v>
      </c>
      <c r="AD259" s="825">
        <v>8000</v>
      </c>
      <c r="AE259" s="929">
        <f>+AC259+AD259</f>
        <v>722312</v>
      </c>
      <c r="AF259" s="935">
        <f>+AE259*13</f>
        <v>9390056</v>
      </c>
      <c r="AG259" s="1488">
        <v>1</v>
      </c>
      <c r="AH259" s="936">
        <f>+S259+1</f>
        <v>5</v>
      </c>
      <c r="AI259" s="923">
        <f>+AH259*2</f>
        <v>10</v>
      </c>
      <c r="AJ259" s="825">
        <f t="shared" ref="AJ259" si="1550">+U259</f>
        <v>66140</v>
      </c>
      <c r="AK259" s="931">
        <v>10</v>
      </c>
      <c r="AL259" s="931"/>
      <c r="AM259" s="931">
        <f>+AK259+AK259*AL259</f>
        <v>10</v>
      </c>
      <c r="AN259" s="933">
        <f>+AM259*AJ259</f>
        <v>661400</v>
      </c>
      <c r="AO259" s="933">
        <f>IF((AI259&lt;=30)*AND(AN259*AI259%&gt;AA259),AN259*AI259%,IF((AI259&gt;30)*AND(AN259*30%&gt;AA259),AN259*30%,AA259))</f>
        <v>66140</v>
      </c>
      <c r="AP259" s="1531"/>
      <c r="AQ259" s="933">
        <f>+AN259+AO259</f>
        <v>727540</v>
      </c>
      <c r="AR259" s="825">
        <v>8000</v>
      </c>
      <c r="AS259" s="929">
        <f>+AQ259+AR259</f>
        <v>735540</v>
      </c>
      <c r="AT259" s="935">
        <f>+AS259*13</f>
        <v>9562020</v>
      </c>
      <c r="AU259" s="1488">
        <v>1</v>
      </c>
      <c r="AV259" s="936">
        <f>+AH259+1</f>
        <v>6</v>
      </c>
      <c r="AW259" s="923">
        <f>+AV259*2</f>
        <v>12</v>
      </c>
      <c r="AX259" s="825">
        <f t="shared" ref="AX259" si="1551">+AJ259</f>
        <v>66140</v>
      </c>
      <c r="AY259" s="931">
        <v>10</v>
      </c>
      <c r="AZ259" s="931"/>
      <c r="BA259" s="931">
        <f>+AY259+AY259*AZ259</f>
        <v>10</v>
      </c>
      <c r="BB259" s="933">
        <f>+BA259*AX259</f>
        <v>661400</v>
      </c>
      <c r="BC259" s="933">
        <f>IF((AW259&lt;=30)*AND(BB259*AW259%&gt;AO259),BB259*AW259%,IF((AW259&gt;30)*AND(BB259*30%&gt;AO259),BB259*30%,AO259))</f>
        <v>79368</v>
      </c>
      <c r="BD259" s="1531"/>
      <c r="BE259" s="933">
        <f>+BB259+BC259</f>
        <v>740768</v>
      </c>
      <c r="BF259" s="825">
        <v>8000</v>
      </c>
      <c r="BG259" s="929">
        <f>+BE259+BF259</f>
        <v>748768</v>
      </c>
      <c r="BH259" s="937">
        <f>+BG259*13</f>
        <v>9733984</v>
      </c>
    </row>
    <row r="260" spans="1:60" s="938" customFormat="1" ht="23.25" customHeight="1" thickBot="1">
      <c r="A260" s="939">
        <v>7</v>
      </c>
      <c r="B260" s="645" t="s">
        <v>666</v>
      </c>
      <c r="C260" s="922" t="s">
        <v>645</v>
      </c>
      <c r="D260" s="1521">
        <v>1</v>
      </c>
      <c r="E260" s="1225">
        <v>10</v>
      </c>
      <c r="F260" s="923">
        <f t="shared" ref="F260" si="1552">+E260*2</f>
        <v>20</v>
      </c>
      <c r="G260" s="1060">
        <v>66140</v>
      </c>
      <c r="H260" s="825">
        <v>10</v>
      </c>
      <c r="I260" s="933">
        <f t="shared" ref="I260" si="1553">+H260*G260</f>
        <v>661400</v>
      </c>
      <c r="J260" s="952">
        <v>132280</v>
      </c>
      <c r="K260" s="1056">
        <f>+E260*2</f>
        <v>20</v>
      </c>
      <c r="L260" s="1055">
        <f>+I260*E260*2%</f>
        <v>132280</v>
      </c>
      <c r="M260" s="1529"/>
      <c r="N260" s="942">
        <f>+I260+J260</f>
        <v>793680</v>
      </c>
      <c r="O260" s="831">
        <v>8000</v>
      </c>
      <c r="P260" s="943">
        <f t="shared" ref="P260" si="1554">+N260+O260</f>
        <v>801680</v>
      </c>
      <c r="Q260" s="928">
        <f>+P260*13</f>
        <v>10421840</v>
      </c>
      <c r="R260" s="1497">
        <v>1</v>
      </c>
      <c r="S260" s="944">
        <f t="shared" ref="S260" si="1555">+E260+1</f>
        <v>11</v>
      </c>
      <c r="T260" s="941">
        <f t="shared" ref="T260" si="1556">+S260*2</f>
        <v>22</v>
      </c>
      <c r="U260" s="831">
        <f t="shared" ref="U260" si="1557">+G260</f>
        <v>66140</v>
      </c>
      <c r="V260" s="931">
        <v>10</v>
      </c>
      <c r="W260" s="932"/>
      <c r="X260" s="932">
        <f>+V260+V260*W260</f>
        <v>10</v>
      </c>
      <c r="Y260" s="942">
        <f t="shared" ref="Y260" si="1558">+X260*U260</f>
        <v>661400</v>
      </c>
      <c r="Z260" s="933">
        <f>+AA260-J260</f>
        <v>13228</v>
      </c>
      <c r="AA260" s="942">
        <f>IF((T260&lt;=30)*AND(Y260*T260%&gt;J260),Y260*T260%,IF((T260&gt;30)*AND(Y260*30%&gt;J260),Y260*30%,J260))</f>
        <v>145508</v>
      </c>
      <c r="AB260" s="1529"/>
      <c r="AC260" s="942">
        <f t="shared" ref="AC260" si="1559">+Y260+AA260</f>
        <v>806908</v>
      </c>
      <c r="AD260" s="831">
        <v>8000</v>
      </c>
      <c r="AE260" s="943">
        <f t="shared" ref="AE260" si="1560">+AC260+AD260</f>
        <v>814908</v>
      </c>
      <c r="AF260" s="935">
        <f>+AE260*13</f>
        <v>10593804</v>
      </c>
      <c r="AG260" s="1502">
        <v>1</v>
      </c>
      <c r="AH260" s="946">
        <f t="shared" ref="AH260" si="1561">+S260+1</f>
        <v>12</v>
      </c>
      <c r="AI260" s="941">
        <f t="shared" ref="AI260" si="1562">+AH260*2</f>
        <v>24</v>
      </c>
      <c r="AJ260" s="831">
        <f>+U260</f>
        <v>66140</v>
      </c>
      <c r="AK260" s="931">
        <v>10</v>
      </c>
      <c r="AL260" s="931"/>
      <c r="AM260" s="931">
        <f>+AK260+AK260*AL260</f>
        <v>10</v>
      </c>
      <c r="AN260" s="942">
        <f t="shared" ref="AN260" si="1563">+AM260*AJ260</f>
        <v>661400</v>
      </c>
      <c r="AO260" s="942">
        <f>IF((AI260&lt;=30)*AND(AN260*AI260%&gt;AA260),AN260*AI260%,IF((AI260&gt;30)*AND(AN260*30%&gt;AA260),AN260*30%,AA260))</f>
        <v>158736</v>
      </c>
      <c r="AP260" s="1529"/>
      <c r="AQ260" s="942">
        <f t="shared" ref="AQ260" si="1564">+AN260+AO260</f>
        <v>820136</v>
      </c>
      <c r="AR260" s="831">
        <v>8000</v>
      </c>
      <c r="AS260" s="943">
        <f t="shared" ref="AS260" si="1565">+AQ260+AR260</f>
        <v>828136</v>
      </c>
      <c r="AT260" s="935">
        <f>+AS260*13</f>
        <v>10765768</v>
      </c>
      <c r="AU260" s="1502">
        <v>1</v>
      </c>
      <c r="AV260" s="946">
        <f t="shared" ref="AV260" si="1566">+AH260+1</f>
        <v>13</v>
      </c>
      <c r="AW260" s="941">
        <f t="shared" ref="AW260" si="1567">+AV260*2</f>
        <v>26</v>
      </c>
      <c r="AX260" s="831">
        <f>+AJ260</f>
        <v>66140</v>
      </c>
      <c r="AY260" s="931">
        <v>10</v>
      </c>
      <c r="AZ260" s="931"/>
      <c r="BA260" s="931">
        <f>+AY260+AY260*AZ260</f>
        <v>10</v>
      </c>
      <c r="BB260" s="942">
        <f t="shared" ref="BB260" si="1568">+BA260*AX260</f>
        <v>661400</v>
      </c>
      <c r="BC260" s="942">
        <f>IF((AW260&lt;=30)*AND(BB260*AW260%&gt;AO260),BB260*AW260%,IF((AW260&gt;30)*AND(BB260*30%&gt;AO260),BB260*30%,AO260))</f>
        <v>171964</v>
      </c>
      <c r="BD260" s="1529"/>
      <c r="BE260" s="942">
        <f t="shared" ref="BE260" si="1569">+BB260+BC260</f>
        <v>833364</v>
      </c>
      <c r="BF260" s="831">
        <v>8000</v>
      </c>
      <c r="BG260" s="943">
        <f t="shared" ref="BG260" si="1570">+BE260+BF260</f>
        <v>841364</v>
      </c>
      <c r="BH260" s="937">
        <f>+BG260*13</f>
        <v>10937732</v>
      </c>
    </row>
    <row r="261" spans="1:60" s="938" customFormat="1" ht="23.25" customHeight="1" thickBot="1">
      <c r="A261" s="939">
        <v>8</v>
      </c>
      <c r="B261" s="653" t="s">
        <v>781</v>
      </c>
      <c r="C261" s="922" t="s">
        <v>645</v>
      </c>
      <c r="D261" s="1521">
        <v>1</v>
      </c>
      <c r="E261" s="1172">
        <v>6</v>
      </c>
      <c r="F261" s="923">
        <f>+E261*2</f>
        <v>12</v>
      </c>
      <c r="G261" s="827">
        <v>66140</v>
      </c>
      <c r="H261" s="825">
        <v>10</v>
      </c>
      <c r="I261" s="933">
        <f>+H261*G261</f>
        <v>661400</v>
      </c>
      <c r="J261" s="952">
        <v>79368</v>
      </c>
      <c r="K261" s="1056">
        <f t="shared" si="1486"/>
        <v>12</v>
      </c>
      <c r="L261" s="1055">
        <f t="shared" si="1487"/>
        <v>79368</v>
      </c>
      <c r="M261" s="1531"/>
      <c r="N261" s="933">
        <f>+I261+J261</f>
        <v>740768</v>
      </c>
      <c r="O261" s="825">
        <v>8000</v>
      </c>
      <c r="P261" s="929">
        <f>+N261+O261</f>
        <v>748768</v>
      </c>
      <c r="Q261" s="928">
        <f t="shared" si="1489"/>
        <v>9733984</v>
      </c>
      <c r="R261" s="1497">
        <v>1</v>
      </c>
      <c r="S261" s="930">
        <f>+E261+1</f>
        <v>7</v>
      </c>
      <c r="T261" s="923">
        <f>+S261*2</f>
        <v>14</v>
      </c>
      <c r="U261" s="825">
        <f>+G261</f>
        <v>66140</v>
      </c>
      <c r="V261" s="931">
        <v>10</v>
      </c>
      <c r="W261" s="932"/>
      <c r="X261" s="932">
        <f t="shared" ref="X261:X262" si="1571">+V261+V261*W261</f>
        <v>10</v>
      </c>
      <c r="Y261" s="933">
        <f>+X261*U261</f>
        <v>661400</v>
      </c>
      <c r="Z261" s="933">
        <f t="shared" si="1490"/>
        <v>13228.000000000015</v>
      </c>
      <c r="AA261" s="933">
        <f>IF((T261&lt;=30)*AND(Y261*T261%&gt;J261),Y261*T261%,IF((T261&gt;30)*AND(Y261*30%&gt;J261),Y261*30%,J261))</f>
        <v>92596.000000000015</v>
      </c>
      <c r="AB261" s="1531"/>
      <c r="AC261" s="933">
        <f>+Y261+AA261</f>
        <v>753996</v>
      </c>
      <c r="AD261" s="825">
        <v>8000</v>
      </c>
      <c r="AE261" s="929">
        <f>+AC261+AD261</f>
        <v>761996</v>
      </c>
      <c r="AF261" s="935">
        <f t="shared" si="1492"/>
        <v>9905948</v>
      </c>
      <c r="AG261" s="1488">
        <v>1</v>
      </c>
      <c r="AH261" s="936">
        <f>+S261+1</f>
        <v>8</v>
      </c>
      <c r="AI261" s="923">
        <f>+AH261*2</f>
        <v>16</v>
      </c>
      <c r="AJ261" s="825">
        <f t="shared" si="1493"/>
        <v>66140</v>
      </c>
      <c r="AK261" s="931">
        <v>10</v>
      </c>
      <c r="AL261" s="931"/>
      <c r="AM261" s="931">
        <f t="shared" ref="AM261:AM262" si="1572">+AK261+AK261*AL261</f>
        <v>10</v>
      </c>
      <c r="AN261" s="933">
        <f>+AM261*AJ261</f>
        <v>661400</v>
      </c>
      <c r="AO261" s="933">
        <f>IF((AI261&lt;=30)*AND(AN261*AI261%&gt;AA261),AN261*AI261%,IF((AI261&gt;30)*AND(AN261*30%&gt;AA261),AN261*30%,AA261))</f>
        <v>105824</v>
      </c>
      <c r="AP261" s="1531"/>
      <c r="AQ261" s="933">
        <f>+AN261+AO261</f>
        <v>767224</v>
      </c>
      <c r="AR261" s="825">
        <v>8000</v>
      </c>
      <c r="AS261" s="929">
        <f>+AQ261+AR261</f>
        <v>775224</v>
      </c>
      <c r="AT261" s="935">
        <f t="shared" si="1495"/>
        <v>10077912</v>
      </c>
      <c r="AU261" s="1488">
        <v>1</v>
      </c>
      <c r="AV261" s="936">
        <f>+AH261+1</f>
        <v>9</v>
      </c>
      <c r="AW261" s="923">
        <f>+AV261*2</f>
        <v>18</v>
      </c>
      <c r="AX261" s="825">
        <f t="shared" si="1496"/>
        <v>66140</v>
      </c>
      <c r="AY261" s="931">
        <v>10</v>
      </c>
      <c r="AZ261" s="931"/>
      <c r="BA261" s="931">
        <f t="shared" ref="BA261:BA262" si="1573">+AY261+AY261*AZ261</f>
        <v>10</v>
      </c>
      <c r="BB261" s="933">
        <f>+BA261*AX261</f>
        <v>661400</v>
      </c>
      <c r="BC261" s="933">
        <f>IF((AW261&lt;=30)*AND(BB261*AW261%&gt;AO261),BB261*AW261%,IF((AW261&gt;30)*AND(BB261*30%&gt;AO261),BB261*30%,AO261))</f>
        <v>119052</v>
      </c>
      <c r="BD261" s="1531"/>
      <c r="BE261" s="933">
        <f>+BB261+BC261</f>
        <v>780452</v>
      </c>
      <c r="BF261" s="825">
        <v>8000</v>
      </c>
      <c r="BG261" s="929">
        <f>+BE261+BF261</f>
        <v>788452</v>
      </c>
      <c r="BH261" s="937">
        <f t="shared" si="1498"/>
        <v>10249876</v>
      </c>
    </row>
    <row r="262" spans="1:60" s="938" customFormat="1" ht="23.25" customHeight="1" thickBot="1">
      <c r="A262" s="939">
        <v>9</v>
      </c>
      <c r="B262" s="654" t="s">
        <v>120</v>
      </c>
      <c r="C262" s="922" t="s">
        <v>645</v>
      </c>
      <c r="D262" s="1502">
        <v>1</v>
      </c>
      <c r="E262" s="1172">
        <v>3</v>
      </c>
      <c r="F262" s="923">
        <f t="shared" ref="F262" si="1574">+E262*2</f>
        <v>6</v>
      </c>
      <c r="G262" s="825">
        <v>66140</v>
      </c>
      <c r="H262" s="825">
        <v>10</v>
      </c>
      <c r="I262" s="933">
        <f t="shared" ref="I262" si="1575">+H262*G262</f>
        <v>661400</v>
      </c>
      <c r="J262" s="952">
        <v>39684</v>
      </c>
      <c r="K262" s="1056">
        <f t="shared" si="1486"/>
        <v>6</v>
      </c>
      <c r="L262" s="1055">
        <f t="shared" si="1487"/>
        <v>39684</v>
      </c>
      <c r="M262" s="1531"/>
      <c r="N262" s="933">
        <f t="shared" ref="N262" si="1576">+I262+J262</f>
        <v>701084</v>
      </c>
      <c r="O262" s="825">
        <v>8000</v>
      </c>
      <c r="P262" s="929">
        <f t="shared" ref="P262" si="1577">+N262+O262</f>
        <v>709084</v>
      </c>
      <c r="Q262" s="928">
        <f t="shared" si="1489"/>
        <v>9218092</v>
      </c>
      <c r="R262" s="1497">
        <v>1</v>
      </c>
      <c r="S262" s="930">
        <f t="shared" ref="S262" si="1578">+E262+1</f>
        <v>4</v>
      </c>
      <c r="T262" s="923">
        <f t="shared" ref="T262" si="1579">+S262*2</f>
        <v>8</v>
      </c>
      <c r="U262" s="825">
        <f t="shared" ref="U262" si="1580">+G262</f>
        <v>66140</v>
      </c>
      <c r="V262" s="931">
        <v>10</v>
      </c>
      <c r="W262" s="932"/>
      <c r="X262" s="932">
        <f t="shared" si="1571"/>
        <v>10</v>
      </c>
      <c r="Y262" s="933">
        <f t="shared" ref="Y262" si="1581">+X262*U262</f>
        <v>661400</v>
      </c>
      <c r="Z262" s="933">
        <f t="shared" si="1490"/>
        <v>13228</v>
      </c>
      <c r="AA262" s="933">
        <f t="shared" ref="AA262" si="1582">IF((T262&lt;=30)*AND(Y262*T262%&gt;J262),Y262*T262%,IF((T262&gt;30)*AND(Y262*30%&gt;J262),Y262*30%,J262))</f>
        <v>52912</v>
      </c>
      <c r="AB262" s="1531"/>
      <c r="AC262" s="933">
        <f t="shared" ref="AC262" si="1583">+Y262+AA262</f>
        <v>714312</v>
      </c>
      <c r="AD262" s="825">
        <v>8000</v>
      </c>
      <c r="AE262" s="929">
        <f t="shared" ref="AE262" si="1584">+AC262+AD262</f>
        <v>722312</v>
      </c>
      <c r="AF262" s="935">
        <f t="shared" si="1492"/>
        <v>9390056</v>
      </c>
      <c r="AG262" s="1488">
        <v>1</v>
      </c>
      <c r="AH262" s="936">
        <f t="shared" ref="AH262" si="1585">+S262+1</f>
        <v>5</v>
      </c>
      <c r="AI262" s="923">
        <f t="shared" ref="AI262" si="1586">+AH262*2</f>
        <v>10</v>
      </c>
      <c r="AJ262" s="825">
        <f t="shared" ref="AJ262" si="1587">+U262</f>
        <v>66140</v>
      </c>
      <c r="AK262" s="931">
        <v>10</v>
      </c>
      <c r="AL262" s="931"/>
      <c r="AM262" s="931">
        <f t="shared" si="1572"/>
        <v>10</v>
      </c>
      <c r="AN262" s="933">
        <f t="shared" ref="AN262" si="1588">+AM262*AJ262</f>
        <v>661400</v>
      </c>
      <c r="AO262" s="933">
        <f t="shared" ref="AO262" si="1589">IF((AI262&lt;=30)*AND(AN262*AI262%&gt;AA262),AN262*AI262%,IF((AI262&gt;30)*AND(AN262*30%&gt;AA262),AN262*30%,AA262))</f>
        <v>66140</v>
      </c>
      <c r="AP262" s="1531"/>
      <c r="AQ262" s="933">
        <f t="shared" ref="AQ262" si="1590">+AN262+AO262</f>
        <v>727540</v>
      </c>
      <c r="AR262" s="825">
        <v>8000</v>
      </c>
      <c r="AS262" s="929">
        <f t="shared" ref="AS262" si="1591">+AQ262+AR262</f>
        <v>735540</v>
      </c>
      <c r="AT262" s="935">
        <f t="shared" si="1495"/>
        <v>9562020</v>
      </c>
      <c r="AU262" s="1488">
        <v>1</v>
      </c>
      <c r="AV262" s="936">
        <f t="shared" ref="AV262" si="1592">+AH262+1</f>
        <v>6</v>
      </c>
      <c r="AW262" s="923">
        <f t="shared" ref="AW262" si="1593">+AV262*2</f>
        <v>12</v>
      </c>
      <c r="AX262" s="825">
        <f t="shared" ref="AX262" si="1594">+AJ262</f>
        <v>66140</v>
      </c>
      <c r="AY262" s="931">
        <v>10</v>
      </c>
      <c r="AZ262" s="931"/>
      <c r="BA262" s="931">
        <f t="shared" si="1573"/>
        <v>10</v>
      </c>
      <c r="BB262" s="933">
        <f t="shared" ref="BB262" si="1595">+BA262*AX262</f>
        <v>661400</v>
      </c>
      <c r="BC262" s="933">
        <f t="shared" ref="BC262" si="1596">IF((AW262&lt;=30)*AND(BB262*AW262%&gt;AO262),BB262*AW262%,IF((AW262&gt;30)*AND(BB262*30%&gt;AO262),BB262*30%,AO262))</f>
        <v>79368</v>
      </c>
      <c r="BD262" s="1531"/>
      <c r="BE262" s="933">
        <f t="shared" ref="BE262" si="1597">+BB262+BC262</f>
        <v>740768</v>
      </c>
      <c r="BF262" s="825">
        <v>8000</v>
      </c>
      <c r="BG262" s="929">
        <f t="shared" ref="BG262" si="1598">+BE262+BF262</f>
        <v>748768</v>
      </c>
      <c r="BH262" s="937">
        <f t="shared" si="1498"/>
        <v>9733984</v>
      </c>
    </row>
    <row r="263" spans="1:60" s="938" customFormat="1" ht="23.25" customHeight="1" thickBot="1">
      <c r="A263" s="939">
        <v>10</v>
      </c>
      <c r="B263" s="648" t="s">
        <v>1738</v>
      </c>
      <c r="C263" s="922" t="s">
        <v>3</v>
      </c>
      <c r="D263" s="1502">
        <v>1</v>
      </c>
      <c r="E263" s="1232">
        <v>1</v>
      </c>
      <c r="F263" s="923">
        <f t="shared" ref="F263" si="1599">+E263*2</f>
        <v>2</v>
      </c>
      <c r="G263" s="873">
        <v>66140</v>
      </c>
      <c r="H263" s="825">
        <v>10</v>
      </c>
      <c r="I263" s="933">
        <f t="shared" ref="I263" si="1600">+H263*G263</f>
        <v>661400</v>
      </c>
      <c r="J263" s="952">
        <v>13228</v>
      </c>
      <c r="K263" s="1057">
        <f t="shared" ref="K263" si="1601">+E263*2</f>
        <v>2</v>
      </c>
      <c r="L263" s="1058">
        <f t="shared" ref="L263" si="1602">+I263*E263*2%</f>
        <v>13228</v>
      </c>
      <c r="M263" s="1533"/>
      <c r="N263" s="952">
        <f t="shared" ref="N263" si="1603">+I263+J263</f>
        <v>674628</v>
      </c>
      <c r="O263" s="825">
        <v>8000</v>
      </c>
      <c r="P263" s="969">
        <f t="shared" ref="P263" si="1604">+N263+O263</f>
        <v>682628</v>
      </c>
      <c r="Q263" s="928">
        <f t="shared" ref="Q263" si="1605">+P263*13</f>
        <v>8874164</v>
      </c>
      <c r="R263" s="1496">
        <v>1</v>
      </c>
      <c r="S263" s="970">
        <f t="shared" ref="S263" si="1606">+E263+1</f>
        <v>2</v>
      </c>
      <c r="T263" s="971">
        <f t="shared" ref="T263" si="1607">+S263*2</f>
        <v>4</v>
      </c>
      <c r="U263" s="831">
        <f t="shared" ref="U263" si="1608">+G263</f>
        <v>66140</v>
      </c>
      <c r="V263" s="931">
        <v>10</v>
      </c>
      <c r="W263" s="932"/>
      <c r="X263" s="932">
        <f t="shared" ref="X263" si="1609">+V263+V263*W263</f>
        <v>10</v>
      </c>
      <c r="Y263" s="942">
        <f t="shared" ref="Y263" si="1610">+X263*U263</f>
        <v>661400</v>
      </c>
      <c r="Z263" s="933">
        <f t="shared" ref="Z263" si="1611">+AA263-J263</f>
        <v>13228</v>
      </c>
      <c r="AA263" s="942">
        <f t="shared" ref="AA263" si="1612">IF((T263&lt;=30)*AND(Y263*T263%&gt;J263),Y263*T263%,IF((T263&gt;30)*AND(Y263*30%&gt;J263),Y263*30%,J263))</f>
        <v>26456</v>
      </c>
      <c r="AB263" s="1533"/>
      <c r="AC263" s="942">
        <f t="shared" ref="AC263" si="1613">+Y263+AA263</f>
        <v>687856</v>
      </c>
      <c r="AD263" s="825">
        <v>8000</v>
      </c>
      <c r="AE263" s="943">
        <f t="shared" ref="AE263" si="1614">+AC263+AD263</f>
        <v>695856</v>
      </c>
      <c r="AF263" s="935">
        <f t="shared" ref="AF263" si="1615">+AE263*13</f>
        <v>9046128</v>
      </c>
      <c r="AG263" s="1488">
        <v>1</v>
      </c>
      <c r="AH263" s="965">
        <f t="shared" ref="AH263" si="1616">+S263+1</f>
        <v>3</v>
      </c>
      <c r="AI263" s="923">
        <f t="shared" ref="AI263" si="1617">+AH263*2</f>
        <v>6</v>
      </c>
      <c r="AJ263" s="825">
        <f t="shared" ref="AJ263" si="1618">+U263</f>
        <v>66140</v>
      </c>
      <c r="AK263" s="931">
        <v>10</v>
      </c>
      <c r="AL263" s="931"/>
      <c r="AM263" s="931">
        <f t="shared" ref="AM263" si="1619">+AK263+AK263*AL263</f>
        <v>10</v>
      </c>
      <c r="AN263" s="933">
        <f t="shared" ref="AN263" si="1620">+AM263*AJ263</f>
        <v>661400</v>
      </c>
      <c r="AO263" s="933">
        <f t="shared" ref="AO263" si="1621">IF((AI263&lt;=30)*AND(AN263*AI263%&gt;AA263),AN263*AI263%,IF((AI263&gt;30)*AND(AN263*30%&gt;AA263),AN263*30%,AA263))</f>
        <v>39684</v>
      </c>
      <c r="AP263" s="1533"/>
      <c r="AQ263" s="933">
        <f t="shared" ref="AQ263" si="1622">+AN263+AO263</f>
        <v>701084</v>
      </c>
      <c r="AR263" s="825">
        <v>8000</v>
      </c>
      <c r="AS263" s="934">
        <f t="shared" ref="AS263" si="1623">+AQ263+AR263</f>
        <v>709084</v>
      </c>
      <c r="AT263" s="935">
        <f t="shared" ref="AT263" si="1624">+AS263*13</f>
        <v>9218092</v>
      </c>
      <c r="AU263" s="1486">
        <v>1</v>
      </c>
      <c r="AV263" s="946">
        <f t="shared" ref="AV263" si="1625">+AH263+1</f>
        <v>4</v>
      </c>
      <c r="AW263" s="941">
        <f t="shared" ref="AW263" si="1626">+AV263*2</f>
        <v>8</v>
      </c>
      <c r="AX263" s="831">
        <f t="shared" ref="AX263" si="1627">+AJ263</f>
        <v>66140</v>
      </c>
      <c r="AY263" s="931">
        <v>10</v>
      </c>
      <c r="AZ263" s="931"/>
      <c r="BA263" s="931">
        <f t="shared" ref="BA263" si="1628">+AY263+AY263*AZ263</f>
        <v>10</v>
      </c>
      <c r="BB263" s="942">
        <f t="shared" ref="BB263" si="1629">+BA263*AX263</f>
        <v>661400</v>
      </c>
      <c r="BC263" s="942">
        <f t="shared" ref="BC263" si="1630">IF((AW263&lt;=30)*AND(BB263*AW263%&gt;AO263),BB263*AW263%,IF((AW263&gt;30)*AND(BB263*30%&gt;AO263),BB263*30%,AO263))</f>
        <v>52912</v>
      </c>
      <c r="BD263" s="1533"/>
      <c r="BE263" s="942">
        <f t="shared" ref="BE263" si="1631">+BB263+BC263</f>
        <v>714312</v>
      </c>
      <c r="BF263" s="831">
        <v>8000</v>
      </c>
      <c r="BG263" s="943">
        <f t="shared" ref="BG263" si="1632">+BE263+BF263</f>
        <v>722312</v>
      </c>
      <c r="BH263" s="937">
        <f t="shared" ref="BH263" si="1633">+BG263*13</f>
        <v>9390056</v>
      </c>
    </row>
    <row r="264" spans="1:60" s="734" customFormat="1" ht="18" customHeight="1" thickBot="1">
      <c r="A264" s="1674" t="s">
        <v>64</v>
      </c>
      <c r="B264" s="1675"/>
      <c r="C264" s="1676"/>
      <c r="D264" s="1492">
        <f t="shared" ref="D264:R264" si="1634">SUM(D254:D263)</f>
        <v>10</v>
      </c>
      <c r="E264" s="1231">
        <f t="shared" si="1634"/>
        <v>84</v>
      </c>
      <c r="F264" s="999">
        <f t="shared" si="1634"/>
        <v>168</v>
      </c>
      <c r="G264" s="999">
        <f t="shared" si="1634"/>
        <v>661400</v>
      </c>
      <c r="H264" s="999">
        <f t="shared" si="1634"/>
        <v>103</v>
      </c>
      <c r="I264" s="999">
        <f t="shared" si="1634"/>
        <v>6812420</v>
      </c>
      <c r="J264" s="999">
        <f t="shared" si="1634"/>
        <v>1129400.2</v>
      </c>
      <c r="K264" s="999">
        <f t="shared" si="1634"/>
        <v>168</v>
      </c>
      <c r="L264" s="999">
        <f t="shared" si="1634"/>
        <v>1177292</v>
      </c>
      <c r="M264" s="999"/>
      <c r="N264" s="999">
        <f t="shared" si="1634"/>
        <v>7941820.2000000002</v>
      </c>
      <c r="O264" s="999">
        <f t="shared" si="1634"/>
        <v>80000</v>
      </c>
      <c r="P264" s="999">
        <f t="shared" si="1634"/>
        <v>8021820.2000000002</v>
      </c>
      <c r="Q264" s="999">
        <f t="shared" si="1634"/>
        <v>104283662.59999999</v>
      </c>
      <c r="R264" s="1507">
        <f t="shared" si="1634"/>
        <v>10</v>
      </c>
      <c r="S264" s="956">
        <f>SUM(S255:S263)</f>
        <v>89</v>
      </c>
      <c r="T264" s="956">
        <f>SUM(T255:T263)</f>
        <v>178</v>
      </c>
      <c r="U264" s="956">
        <f>SUM(U255:U263)</f>
        <v>595260</v>
      </c>
      <c r="V264" s="956"/>
      <c r="W264" s="956"/>
      <c r="X264" s="956">
        <f>SUM(X255:X263)</f>
        <v>92</v>
      </c>
      <c r="Y264" s="999">
        <f t="shared" ref="Y264:AF264" si="1635">SUM(Y254:Y263)</f>
        <v>6812420</v>
      </c>
      <c r="Z264" s="999">
        <f t="shared" si="1635"/>
        <v>107146.80000000005</v>
      </c>
      <c r="AA264" s="999">
        <f t="shared" si="1635"/>
        <v>1236547</v>
      </c>
      <c r="AB264" s="999"/>
      <c r="AC264" s="999">
        <f t="shared" si="1635"/>
        <v>8048967</v>
      </c>
      <c r="AD264" s="999">
        <f t="shared" si="1635"/>
        <v>80000</v>
      </c>
      <c r="AE264" s="999">
        <f t="shared" si="1635"/>
        <v>8128967</v>
      </c>
      <c r="AF264" s="999">
        <f t="shared" si="1635"/>
        <v>105676571</v>
      </c>
      <c r="AG264" s="1501">
        <f>SUM(AG254:AG263)</f>
        <v>10</v>
      </c>
      <c r="AH264" s="959">
        <f>SUM(AH254:AH263)</f>
        <v>104</v>
      </c>
      <c r="AI264" s="956">
        <f>SUM(AI254:AI263)</f>
        <v>208</v>
      </c>
      <c r="AJ264" s="956">
        <f>SUM(AJ254:AJ263)</f>
        <v>661400</v>
      </c>
      <c r="AK264" s="956"/>
      <c r="AL264" s="956">
        <f t="shared" ref="AL264:AX264" si="1636">SUM(AL254:AL263)</f>
        <v>0</v>
      </c>
      <c r="AM264" s="956">
        <f t="shared" si="1636"/>
        <v>103</v>
      </c>
      <c r="AN264" s="956">
        <f>SUM(AN254:AN263)</f>
        <v>6812420</v>
      </c>
      <c r="AO264" s="956">
        <f>SUM(AO254:AO263)</f>
        <v>1343693.8</v>
      </c>
      <c r="AP264" s="999"/>
      <c r="AQ264" s="956">
        <f>SUM(AQ254:AQ263)</f>
        <v>8156113.7999999998</v>
      </c>
      <c r="AR264" s="956">
        <f>SUM(AR254:AR263)</f>
        <v>80000</v>
      </c>
      <c r="AS264" s="956">
        <f t="shared" si="1636"/>
        <v>8236113.7999999998</v>
      </c>
      <c r="AT264" s="999">
        <f t="shared" si="1636"/>
        <v>107069479.40000001</v>
      </c>
      <c r="AU264" s="1501">
        <f>SUM(AU254:AU263)</f>
        <v>10</v>
      </c>
      <c r="AV264" s="959">
        <f t="shared" si="1636"/>
        <v>114</v>
      </c>
      <c r="AW264" s="956">
        <f t="shared" si="1636"/>
        <v>228</v>
      </c>
      <c r="AX264" s="956">
        <f t="shared" si="1636"/>
        <v>661400</v>
      </c>
      <c r="AY264" s="956"/>
      <c r="AZ264" s="956"/>
      <c r="BA264" s="956">
        <f>SUM(BA255:BA263)</f>
        <v>92</v>
      </c>
      <c r="BB264" s="956">
        <f t="shared" ref="BB264:BH264" si="1637">SUM(BB254:BB263)</f>
        <v>6812420</v>
      </c>
      <c r="BC264" s="956">
        <f t="shared" si="1637"/>
        <v>1437612.6</v>
      </c>
      <c r="BD264" s="999"/>
      <c r="BE264" s="956">
        <f t="shared" si="1637"/>
        <v>8250032.5999999996</v>
      </c>
      <c r="BF264" s="956">
        <f t="shared" si="1637"/>
        <v>80000</v>
      </c>
      <c r="BG264" s="956">
        <f t="shared" si="1637"/>
        <v>8330032.5999999996</v>
      </c>
      <c r="BH264" s="957">
        <f t="shared" si="1637"/>
        <v>108290423.8</v>
      </c>
    </row>
    <row r="265" spans="1:60" s="400" customFormat="1" ht="17.25" customHeight="1">
      <c r="A265" s="402"/>
      <c r="B265" s="403"/>
      <c r="C265" s="403"/>
      <c r="D265" s="1509"/>
      <c r="E265" s="1229"/>
      <c r="F265" s="403"/>
      <c r="G265" s="403"/>
      <c r="H265" s="403"/>
      <c r="I265" s="403"/>
      <c r="J265" s="403"/>
      <c r="K265" s="403"/>
      <c r="L265" s="403"/>
      <c r="M265" s="403"/>
      <c r="N265" s="403"/>
      <c r="O265" s="403"/>
      <c r="P265" s="403"/>
      <c r="Q265" s="403"/>
      <c r="R265" s="1509"/>
      <c r="S265" s="643"/>
      <c r="T265" s="403"/>
      <c r="U265" s="403"/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3"/>
      <c r="AG265" s="1509"/>
      <c r="AP265" s="403"/>
      <c r="AU265" s="1490"/>
      <c r="BD265" s="403"/>
    </row>
    <row r="266" spans="1:60" s="400" customFormat="1" ht="18" customHeight="1" thickBot="1">
      <c r="A266" s="402"/>
      <c r="B266" s="403"/>
      <c r="C266" s="403"/>
      <c r="D266" s="1509"/>
      <c r="E266" s="1229"/>
      <c r="F266" s="403"/>
      <c r="G266" s="403"/>
      <c r="H266" s="403"/>
      <c r="I266" s="403"/>
      <c r="J266" s="403"/>
      <c r="K266" s="403"/>
      <c r="L266" s="403"/>
      <c r="M266" s="403"/>
      <c r="N266" s="403"/>
      <c r="O266" s="403"/>
      <c r="P266" s="403"/>
      <c r="Q266" s="403"/>
      <c r="R266" s="1509"/>
      <c r="S266" s="643"/>
      <c r="T266" s="403"/>
      <c r="U266" s="403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3"/>
      <c r="AG266" s="1509"/>
      <c r="AP266" s="403"/>
      <c r="AU266" s="1490"/>
      <c r="BD266" s="403"/>
    </row>
    <row r="267" spans="1:60" s="709" customFormat="1" ht="30.75" customHeight="1" thickBot="1">
      <c r="A267" s="1688" t="s">
        <v>696</v>
      </c>
      <c r="B267" s="1689"/>
      <c r="C267" s="1690"/>
      <c r="D267" s="1484"/>
      <c r="E267" s="1685" t="s">
        <v>1431</v>
      </c>
      <c r="F267" s="1686"/>
      <c r="G267" s="1686"/>
      <c r="H267" s="1686"/>
      <c r="I267" s="1686"/>
      <c r="J267" s="1686"/>
      <c r="K267" s="1686"/>
      <c r="L267" s="1686"/>
      <c r="M267" s="1686"/>
      <c r="N267" s="1686"/>
      <c r="O267" s="1686"/>
      <c r="P267" s="1686"/>
      <c r="Q267" s="1687"/>
      <c r="R267" s="1484"/>
      <c r="S267" s="1685" t="s">
        <v>1431</v>
      </c>
      <c r="T267" s="1686"/>
      <c r="U267" s="1686"/>
      <c r="V267" s="1686"/>
      <c r="W267" s="1686"/>
      <c r="X267" s="1686"/>
      <c r="Y267" s="1686"/>
      <c r="Z267" s="1686"/>
      <c r="AA267" s="1686"/>
      <c r="AB267" s="1686"/>
      <c r="AC267" s="1686"/>
      <c r="AD267" s="1686"/>
      <c r="AE267" s="1686"/>
      <c r="AF267" s="1687"/>
      <c r="AG267" s="1484"/>
      <c r="AH267" s="1685" t="s">
        <v>1431</v>
      </c>
      <c r="AI267" s="1686"/>
      <c r="AJ267" s="1686"/>
      <c r="AK267" s="1686"/>
      <c r="AL267" s="1686"/>
      <c r="AM267" s="1686"/>
      <c r="AN267" s="1686"/>
      <c r="AO267" s="1686"/>
      <c r="AP267" s="1686"/>
      <c r="AQ267" s="1686"/>
      <c r="AR267" s="1686"/>
      <c r="AS267" s="1686"/>
      <c r="AT267" s="1687"/>
      <c r="AU267" s="1484"/>
      <c r="AV267" s="1685" t="s">
        <v>1431</v>
      </c>
      <c r="AW267" s="1686"/>
      <c r="AX267" s="1686"/>
      <c r="AY267" s="1686"/>
      <c r="AZ267" s="1686"/>
      <c r="BA267" s="1686"/>
      <c r="BB267" s="1686"/>
      <c r="BC267" s="1686"/>
      <c r="BD267" s="1686"/>
      <c r="BE267" s="1686"/>
      <c r="BF267" s="1686"/>
      <c r="BG267" s="1686"/>
      <c r="BH267" s="1687"/>
    </row>
    <row r="268" spans="1:60" s="716" customFormat="1" ht="25.5" customHeight="1" thickBot="1">
      <c r="A268" s="1691" t="s">
        <v>22</v>
      </c>
      <c r="B268" s="1692"/>
      <c r="C268" s="1693"/>
      <c r="D268" s="1677" t="s">
        <v>2155</v>
      </c>
      <c r="E268" s="1678"/>
      <c r="F268" s="1678"/>
      <c r="G268" s="1678"/>
      <c r="H268" s="1678"/>
      <c r="I268" s="1678"/>
      <c r="J268" s="1678"/>
      <c r="K268" s="1678"/>
      <c r="L268" s="1678"/>
      <c r="M268" s="1678"/>
      <c r="N268" s="1678"/>
      <c r="O268" s="1678"/>
      <c r="P268" s="1678"/>
      <c r="Q268" s="1679"/>
      <c r="R268" s="1485"/>
      <c r="S268" s="1677" t="s">
        <v>1648</v>
      </c>
      <c r="T268" s="1678"/>
      <c r="U268" s="1678"/>
      <c r="V268" s="1678"/>
      <c r="W268" s="1678"/>
      <c r="X268" s="1678"/>
      <c r="Y268" s="1678"/>
      <c r="Z268" s="1678"/>
      <c r="AA268" s="1678"/>
      <c r="AB268" s="1678"/>
      <c r="AC268" s="1678"/>
      <c r="AD268" s="1678"/>
      <c r="AE268" s="1678"/>
      <c r="AF268" s="1679"/>
      <c r="AG268" s="1485"/>
      <c r="AH268" s="1677" t="s">
        <v>1876</v>
      </c>
      <c r="AI268" s="1678"/>
      <c r="AJ268" s="1678"/>
      <c r="AK268" s="1678"/>
      <c r="AL268" s="1678"/>
      <c r="AM268" s="1678"/>
      <c r="AN268" s="1678"/>
      <c r="AO268" s="1678"/>
      <c r="AP268" s="1678"/>
      <c r="AQ268" s="1678"/>
      <c r="AR268" s="1678"/>
      <c r="AS268" s="1678"/>
      <c r="AT268" s="1679"/>
      <c r="AU268" s="1485"/>
      <c r="AV268" s="1677" t="s">
        <v>2157</v>
      </c>
      <c r="AW268" s="1678"/>
      <c r="AX268" s="1678"/>
      <c r="AY268" s="1678"/>
      <c r="AZ268" s="1678"/>
      <c r="BA268" s="1678"/>
      <c r="BB268" s="1678"/>
      <c r="BC268" s="1678"/>
      <c r="BD268" s="1678"/>
      <c r="BE268" s="1678"/>
      <c r="BF268" s="1678"/>
      <c r="BG268" s="1678"/>
      <c r="BH268" s="1679"/>
    </row>
    <row r="269" spans="1:60" s="920" customFormat="1" ht="72.75" customHeight="1" thickBot="1">
      <c r="A269" s="903" t="s">
        <v>10</v>
      </c>
      <c r="B269" s="904" t="s">
        <v>54</v>
      </c>
      <c r="C269" s="904" t="s">
        <v>55</v>
      </c>
      <c r="D269" s="1512" t="s">
        <v>1</v>
      </c>
      <c r="E269" s="1230" t="s">
        <v>534</v>
      </c>
      <c r="F269" s="905" t="s">
        <v>57</v>
      </c>
      <c r="G269" s="906" t="s">
        <v>62</v>
      </c>
      <c r="H269" s="907" t="s">
        <v>63</v>
      </c>
      <c r="I269" s="906" t="s">
        <v>535</v>
      </c>
      <c r="J269" s="908" t="s">
        <v>536</v>
      </c>
      <c r="K269" s="908"/>
      <c r="L269" s="908"/>
      <c r="M269" s="908"/>
      <c r="N269" s="908" t="s">
        <v>745</v>
      </c>
      <c r="O269" s="909" t="s">
        <v>775</v>
      </c>
      <c r="P269" s="909" t="s">
        <v>1416</v>
      </c>
      <c r="Q269" s="910" t="s">
        <v>1415</v>
      </c>
      <c r="R269" s="911"/>
      <c r="S269" s="912" t="str">
        <f>+E269</f>
        <v>Դատավորի ստաժ</v>
      </c>
      <c r="T269" s="913" t="str">
        <f>+F269</f>
        <v>Ստաժի %-ը</v>
      </c>
      <c r="U269" s="908" t="s">
        <v>62</v>
      </c>
      <c r="V269" s="914" t="s">
        <v>63</v>
      </c>
      <c r="W269" s="915" t="s">
        <v>1635</v>
      </c>
      <c r="X269" s="914" t="s">
        <v>1636</v>
      </c>
      <c r="Y269" s="908" t="s">
        <v>535</v>
      </c>
      <c r="Z269" s="908"/>
      <c r="AA269" s="908" t="s">
        <v>536</v>
      </c>
      <c r="AB269" s="908"/>
      <c r="AC269" s="908" t="s">
        <v>772</v>
      </c>
      <c r="AD269" s="916" t="s">
        <v>2022</v>
      </c>
      <c r="AE269" s="916" t="s">
        <v>1650</v>
      </c>
      <c r="AF269" s="917" t="s">
        <v>1651</v>
      </c>
      <c r="AG269" s="911"/>
      <c r="AH269" s="918" t="str">
        <f>+S269</f>
        <v>Դատավորի ստաժ</v>
      </c>
      <c r="AI269" s="913" t="str">
        <f>+T269</f>
        <v>Ստաժի %-ը</v>
      </c>
      <c r="AJ269" s="908" t="s">
        <v>62</v>
      </c>
      <c r="AK269" s="914" t="s">
        <v>63</v>
      </c>
      <c r="AL269" s="915" t="s">
        <v>1637</v>
      </c>
      <c r="AM269" s="914" t="s">
        <v>1638</v>
      </c>
      <c r="AN269" s="908" t="s">
        <v>535</v>
      </c>
      <c r="AO269" s="908" t="s">
        <v>536</v>
      </c>
      <c r="AP269" s="908"/>
      <c r="AQ269" s="908" t="s">
        <v>772</v>
      </c>
      <c r="AR269" s="916" t="s">
        <v>2022</v>
      </c>
      <c r="AS269" s="916" t="s">
        <v>1874</v>
      </c>
      <c r="AT269" s="917" t="s">
        <v>1873</v>
      </c>
      <c r="AU269" s="911"/>
      <c r="AV269" s="905" t="str">
        <f>+AH269</f>
        <v>Դատավորի ստաժ</v>
      </c>
      <c r="AW269" s="919" t="str">
        <f>+AI269</f>
        <v>Ստաժի %-ը</v>
      </c>
      <c r="AX269" s="906" t="s">
        <v>62</v>
      </c>
      <c r="AY269" s="914" t="s">
        <v>63</v>
      </c>
      <c r="AZ269" s="915" t="s">
        <v>1637</v>
      </c>
      <c r="BA269" s="914" t="s">
        <v>1638</v>
      </c>
      <c r="BB269" s="906" t="s">
        <v>535</v>
      </c>
      <c r="BC269" s="906" t="s">
        <v>536</v>
      </c>
      <c r="BD269" s="908"/>
      <c r="BE269" s="906" t="s">
        <v>772</v>
      </c>
      <c r="BF269" s="909" t="s">
        <v>2022</v>
      </c>
      <c r="BG269" s="909" t="s">
        <v>2153</v>
      </c>
      <c r="BH269" s="910" t="s">
        <v>2154</v>
      </c>
    </row>
    <row r="270" spans="1:60" s="938" customFormat="1" ht="23.25" customHeight="1" thickBot="1">
      <c r="A270" s="939">
        <v>1</v>
      </c>
      <c r="B270" s="647" t="s">
        <v>560</v>
      </c>
      <c r="C270" s="922" t="s">
        <v>546</v>
      </c>
      <c r="D270" s="1520">
        <v>1</v>
      </c>
      <c r="E270" s="1172">
        <v>23</v>
      </c>
      <c r="F270" s="923">
        <f t="shared" ref="F270:F276" si="1638">+E270*2</f>
        <v>46</v>
      </c>
      <c r="G270" s="825">
        <v>66140</v>
      </c>
      <c r="H270" s="825">
        <v>11</v>
      </c>
      <c r="I270" s="933">
        <f t="shared" ref="I270:I276" si="1639">+H270*G270</f>
        <v>727540</v>
      </c>
      <c r="J270" s="982">
        <v>287043</v>
      </c>
      <c r="K270" s="1057">
        <f t="shared" ref="K270:K276" si="1640">+E270*2</f>
        <v>46</v>
      </c>
      <c r="L270" s="1058">
        <f t="shared" ref="L270:L276" si="1641">+I270*E270*2%</f>
        <v>334668.40000000002</v>
      </c>
      <c r="M270" s="1530"/>
      <c r="N270" s="933">
        <f t="shared" ref="N270:N276" si="1642">+I270+J270</f>
        <v>1014583</v>
      </c>
      <c r="O270" s="825"/>
      <c r="P270" s="929">
        <f t="shared" ref="P270:P276" si="1643">+N270+O270</f>
        <v>1014583</v>
      </c>
      <c r="Q270" s="928">
        <f t="shared" ref="Q270:Q276" si="1644">+P270*13</f>
        <v>13189579</v>
      </c>
      <c r="R270" s="1496">
        <v>1</v>
      </c>
      <c r="S270" s="930">
        <f t="shared" ref="S270:S275" si="1645">+E270+1</f>
        <v>24</v>
      </c>
      <c r="T270" s="923">
        <f t="shared" ref="T270:T275" si="1646">+S270*2</f>
        <v>48</v>
      </c>
      <c r="U270" s="825">
        <f t="shared" ref="U270:U275" si="1647">+G270</f>
        <v>66140</v>
      </c>
      <c r="V270" s="931">
        <v>11</v>
      </c>
      <c r="W270" s="932"/>
      <c r="X270" s="932">
        <f t="shared" ref="X270:X276" si="1648">+V270+V270*W270</f>
        <v>11</v>
      </c>
      <c r="Y270" s="933">
        <f t="shared" ref="Y270:Y275" si="1649">+X270*U270</f>
        <v>727540</v>
      </c>
      <c r="Z270" s="933">
        <f t="shared" ref="Z270:Z276" si="1650">+AA270-J270</f>
        <v>0</v>
      </c>
      <c r="AA270" s="933">
        <f t="shared" ref="AA270:AA275" si="1651">IF((T270&lt;=30)*AND(Y270*T270%&gt;J270),Y270*T270%,IF((T270&gt;30)*AND(Y270*30%&gt;J270),Y270*30%,J270))</f>
        <v>287043</v>
      </c>
      <c r="AB270" s="1530"/>
      <c r="AC270" s="933">
        <f t="shared" ref="AC270:AC275" si="1652">+Y270+AA270</f>
        <v>1014583</v>
      </c>
      <c r="AD270" s="825"/>
      <c r="AE270" s="929">
        <f t="shared" ref="AE270:AE275" si="1653">+AC270+AD270</f>
        <v>1014583</v>
      </c>
      <c r="AF270" s="935">
        <f t="shared" ref="AF270:AF276" si="1654">+AE270*13</f>
        <v>13189579</v>
      </c>
      <c r="AG270" s="1488">
        <v>1</v>
      </c>
      <c r="AH270" s="936">
        <f t="shared" ref="AH270:AH276" si="1655">+S270+1</f>
        <v>25</v>
      </c>
      <c r="AI270" s="923">
        <f t="shared" ref="AI270:AI275" si="1656">+AH270*2</f>
        <v>50</v>
      </c>
      <c r="AJ270" s="825">
        <f t="shared" ref="AJ270:AJ275" si="1657">+U270</f>
        <v>66140</v>
      </c>
      <c r="AK270" s="931">
        <v>11</v>
      </c>
      <c r="AL270" s="931"/>
      <c r="AM270" s="931">
        <f t="shared" ref="AM270:AM278" si="1658">+AK270+AK270*AL270</f>
        <v>11</v>
      </c>
      <c r="AN270" s="933">
        <f t="shared" ref="AN270:AN275" si="1659">+AM270*AJ270</f>
        <v>727540</v>
      </c>
      <c r="AO270" s="933">
        <f t="shared" ref="AO270:AO275" si="1660">IF((AI270&lt;=30)*AND(AN270*AI270%&gt;AA270),AN270*AI270%,IF((AI270&gt;30)*AND(AN270*30%&gt;AA270),AN270*30%,AA270))</f>
        <v>287043</v>
      </c>
      <c r="AP270" s="1530"/>
      <c r="AQ270" s="933">
        <f t="shared" ref="AQ270:AQ275" si="1661">+AN270+AO270</f>
        <v>1014583</v>
      </c>
      <c r="AR270" s="825"/>
      <c r="AS270" s="929">
        <f t="shared" ref="AS270:AS275" si="1662">+AQ270+AR270</f>
        <v>1014583</v>
      </c>
      <c r="AT270" s="935">
        <f t="shared" ref="AT270:AT276" si="1663">+AS270*13</f>
        <v>13189579</v>
      </c>
      <c r="AU270" s="1488">
        <v>1</v>
      </c>
      <c r="AV270" s="936">
        <f t="shared" ref="AV270:AV275" si="1664">+AH270+1</f>
        <v>26</v>
      </c>
      <c r="AW270" s="923">
        <f t="shared" ref="AW270:AW275" si="1665">+AV270*2</f>
        <v>52</v>
      </c>
      <c r="AX270" s="825">
        <f t="shared" ref="AX270:AX275" si="1666">+AJ270</f>
        <v>66140</v>
      </c>
      <c r="AY270" s="931">
        <v>11</v>
      </c>
      <c r="AZ270" s="931"/>
      <c r="BA270" s="931">
        <f t="shared" ref="BA270:BA278" si="1667">+AY270+AY270*AZ270</f>
        <v>11</v>
      </c>
      <c r="BB270" s="933">
        <f t="shared" ref="BB270:BB275" si="1668">+BA270*AX270</f>
        <v>727540</v>
      </c>
      <c r="BC270" s="933">
        <f t="shared" ref="BC270:BC275" si="1669">IF((AW270&lt;=30)*AND(BB270*AW270%&gt;AO270),BB270*AW270%,IF((AW270&gt;30)*AND(BB270*30%&gt;AO270),BB270*30%,AO270))</f>
        <v>287043</v>
      </c>
      <c r="BD270" s="1530"/>
      <c r="BE270" s="933">
        <f t="shared" ref="BE270:BE275" si="1670">+BB270+BC270</f>
        <v>1014583</v>
      </c>
      <c r="BF270" s="825"/>
      <c r="BG270" s="929">
        <f t="shared" ref="BG270:BG275" si="1671">+BE270+BF270</f>
        <v>1014583</v>
      </c>
      <c r="BH270" s="937">
        <f t="shared" ref="BH270:BH276" si="1672">+BG270*13</f>
        <v>13189579</v>
      </c>
    </row>
    <row r="271" spans="1:60" s="938" customFormat="1" ht="23.25" customHeight="1" thickBot="1">
      <c r="A271" s="939">
        <v>2</v>
      </c>
      <c r="B271" s="650" t="s">
        <v>557</v>
      </c>
      <c r="C271" s="922" t="s">
        <v>645</v>
      </c>
      <c r="D271" s="1502">
        <v>1</v>
      </c>
      <c r="E271" s="1224">
        <v>28</v>
      </c>
      <c r="F271" s="960">
        <f t="shared" si="1638"/>
        <v>56</v>
      </c>
      <c r="G271" s="818">
        <v>66140</v>
      </c>
      <c r="H271" s="818">
        <v>10</v>
      </c>
      <c r="I271" s="961">
        <f t="shared" si="1639"/>
        <v>661400</v>
      </c>
      <c r="J271" s="998">
        <v>406644.25</v>
      </c>
      <c r="K271" s="1057">
        <f t="shared" si="1640"/>
        <v>56</v>
      </c>
      <c r="L271" s="1058">
        <f t="shared" si="1641"/>
        <v>370384</v>
      </c>
      <c r="M271" s="1534"/>
      <c r="N271" s="961">
        <f t="shared" si="1642"/>
        <v>1068044.25</v>
      </c>
      <c r="O271" s="818"/>
      <c r="P271" s="934">
        <f t="shared" si="1643"/>
        <v>1068044.25</v>
      </c>
      <c r="Q271" s="928">
        <f t="shared" si="1644"/>
        <v>13884575.25</v>
      </c>
      <c r="R271" s="1496">
        <v>1</v>
      </c>
      <c r="S271" s="977">
        <f t="shared" si="1645"/>
        <v>29</v>
      </c>
      <c r="T271" s="960">
        <f t="shared" si="1646"/>
        <v>58</v>
      </c>
      <c r="U271" s="818">
        <f t="shared" si="1647"/>
        <v>66140</v>
      </c>
      <c r="V271" s="964">
        <v>10</v>
      </c>
      <c r="W271" s="932"/>
      <c r="X271" s="932">
        <f t="shared" si="1648"/>
        <v>10</v>
      </c>
      <c r="Y271" s="961">
        <f t="shared" si="1649"/>
        <v>661400</v>
      </c>
      <c r="Z271" s="933">
        <f t="shared" si="1650"/>
        <v>0</v>
      </c>
      <c r="AA271" s="961">
        <f t="shared" si="1651"/>
        <v>406644.25</v>
      </c>
      <c r="AB271" s="1534"/>
      <c r="AC271" s="961">
        <f t="shared" si="1652"/>
        <v>1068044.25</v>
      </c>
      <c r="AD271" s="818"/>
      <c r="AE271" s="934">
        <f t="shared" si="1653"/>
        <v>1068044.25</v>
      </c>
      <c r="AF271" s="935">
        <f t="shared" si="1654"/>
        <v>13884575.25</v>
      </c>
      <c r="AG271" s="1488">
        <v>1</v>
      </c>
      <c r="AH271" s="966">
        <f t="shared" si="1655"/>
        <v>30</v>
      </c>
      <c r="AI271" s="960">
        <f t="shared" si="1656"/>
        <v>60</v>
      </c>
      <c r="AJ271" s="818">
        <f t="shared" si="1657"/>
        <v>66140</v>
      </c>
      <c r="AK271" s="964">
        <v>10</v>
      </c>
      <c r="AL271" s="931"/>
      <c r="AM271" s="931">
        <f t="shared" si="1658"/>
        <v>10</v>
      </c>
      <c r="AN271" s="961">
        <f t="shared" si="1659"/>
        <v>661400</v>
      </c>
      <c r="AO271" s="961">
        <f t="shared" si="1660"/>
        <v>406644.25</v>
      </c>
      <c r="AP271" s="1534"/>
      <c r="AQ271" s="961">
        <f t="shared" si="1661"/>
        <v>1068044.25</v>
      </c>
      <c r="AR271" s="818"/>
      <c r="AS271" s="934">
        <f t="shared" si="1662"/>
        <v>1068044.25</v>
      </c>
      <c r="AT271" s="935">
        <f t="shared" si="1663"/>
        <v>13884575.25</v>
      </c>
      <c r="AU271" s="1488">
        <v>1</v>
      </c>
      <c r="AV271" s="966">
        <f t="shared" si="1664"/>
        <v>31</v>
      </c>
      <c r="AW271" s="960">
        <f t="shared" si="1665"/>
        <v>62</v>
      </c>
      <c r="AX271" s="818">
        <f t="shared" si="1666"/>
        <v>66140</v>
      </c>
      <c r="AY271" s="964">
        <v>10</v>
      </c>
      <c r="AZ271" s="931"/>
      <c r="BA271" s="931">
        <f t="shared" si="1667"/>
        <v>10</v>
      </c>
      <c r="BB271" s="961">
        <f t="shared" si="1668"/>
        <v>661400</v>
      </c>
      <c r="BC271" s="961">
        <f t="shared" si="1669"/>
        <v>406644.25</v>
      </c>
      <c r="BD271" s="1534"/>
      <c r="BE271" s="961">
        <f t="shared" si="1670"/>
        <v>1068044.25</v>
      </c>
      <c r="BF271" s="818"/>
      <c r="BG271" s="934">
        <f t="shared" si="1671"/>
        <v>1068044.25</v>
      </c>
      <c r="BH271" s="937">
        <f t="shared" si="1672"/>
        <v>13884575.25</v>
      </c>
    </row>
    <row r="272" spans="1:60" s="938" customFormat="1" ht="23.25" customHeight="1" thickBot="1">
      <c r="A272" s="939">
        <v>3</v>
      </c>
      <c r="B272" s="645" t="s">
        <v>561</v>
      </c>
      <c r="C272" s="922" t="s">
        <v>645</v>
      </c>
      <c r="D272" s="1502">
        <v>1</v>
      </c>
      <c r="E272" s="1172">
        <v>23</v>
      </c>
      <c r="F272" s="923">
        <f t="shared" si="1638"/>
        <v>46</v>
      </c>
      <c r="G272" s="825">
        <v>66140</v>
      </c>
      <c r="H272" s="825">
        <v>10</v>
      </c>
      <c r="I272" s="933">
        <f t="shared" si="1639"/>
        <v>661400</v>
      </c>
      <c r="J272" s="982">
        <v>287043</v>
      </c>
      <c r="K272" s="1057">
        <f t="shared" si="1640"/>
        <v>46</v>
      </c>
      <c r="L272" s="1058">
        <f t="shared" si="1641"/>
        <v>304244</v>
      </c>
      <c r="M272" s="1530"/>
      <c r="N272" s="933">
        <f t="shared" si="1642"/>
        <v>948443</v>
      </c>
      <c r="O272" s="825"/>
      <c r="P272" s="929">
        <f t="shared" si="1643"/>
        <v>948443</v>
      </c>
      <c r="Q272" s="928">
        <f t="shared" si="1644"/>
        <v>12329759</v>
      </c>
      <c r="R272" s="1496">
        <v>1</v>
      </c>
      <c r="S272" s="930">
        <f t="shared" si="1645"/>
        <v>24</v>
      </c>
      <c r="T272" s="923">
        <f t="shared" si="1646"/>
        <v>48</v>
      </c>
      <c r="U272" s="825">
        <f t="shared" si="1647"/>
        <v>66140</v>
      </c>
      <c r="V272" s="931">
        <v>10</v>
      </c>
      <c r="W272" s="932"/>
      <c r="X272" s="932">
        <f t="shared" si="1648"/>
        <v>10</v>
      </c>
      <c r="Y272" s="933">
        <f t="shared" si="1649"/>
        <v>661400</v>
      </c>
      <c r="Z272" s="933">
        <f t="shared" si="1650"/>
        <v>0</v>
      </c>
      <c r="AA272" s="933">
        <f t="shared" si="1651"/>
        <v>287043</v>
      </c>
      <c r="AB272" s="1530"/>
      <c r="AC272" s="933">
        <f t="shared" si="1652"/>
        <v>948443</v>
      </c>
      <c r="AD272" s="825"/>
      <c r="AE272" s="929">
        <f t="shared" si="1653"/>
        <v>948443</v>
      </c>
      <c r="AF272" s="935">
        <f t="shared" si="1654"/>
        <v>12329759</v>
      </c>
      <c r="AG272" s="1488">
        <v>1</v>
      </c>
      <c r="AH272" s="936">
        <f t="shared" si="1655"/>
        <v>25</v>
      </c>
      <c r="AI272" s="923">
        <f t="shared" si="1656"/>
        <v>50</v>
      </c>
      <c r="AJ272" s="825">
        <f t="shared" si="1657"/>
        <v>66140</v>
      </c>
      <c r="AK272" s="931">
        <v>10</v>
      </c>
      <c r="AL272" s="931"/>
      <c r="AM272" s="931">
        <f t="shared" si="1658"/>
        <v>10</v>
      </c>
      <c r="AN272" s="933">
        <f t="shared" si="1659"/>
        <v>661400</v>
      </c>
      <c r="AO272" s="933">
        <f t="shared" si="1660"/>
        <v>287043</v>
      </c>
      <c r="AP272" s="1530"/>
      <c r="AQ272" s="933">
        <f t="shared" si="1661"/>
        <v>948443</v>
      </c>
      <c r="AR272" s="825"/>
      <c r="AS272" s="929">
        <f t="shared" si="1662"/>
        <v>948443</v>
      </c>
      <c r="AT272" s="935">
        <f t="shared" si="1663"/>
        <v>12329759</v>
      </c>
      <c r="AU272" s="1488">
        <v>1</v>
      </c>
      <c r="AV272" s="936">
        <f t="shared" si="1664"/>
        <v>26</v>
      </c>
      <c r="AW272" s="923">
        <f t="shared" si="1665"/>
        <v>52</v>
      </c>
      <c r="AX272" s="825">
        <f t="shared" si="1666"/>
        <v>66140</v>
      </c>
      <c r="AY272" s="931">
        <v>10</v>
      </c>
      <c r="AZ272" s="931"/>
      <c r="BA272" s="931">
        <f t="shared" si="1667"/>
        <v>10</v>
      </c>
      <c r="BB272" s="933">
        <f t="shared" si="1668"/>
        <v>661400</v>
      </c>
      <c r="BC272" s="933">
        <f t="shared" si="1669"/>
        <v>287043</v>
      </c>
      <c r="BD272" s="1530"/>
      <c r="BE272" s="933">
        <f t="shared" si="1670"/>
        <v>948443</v>
      </c>
      <c r="BF272" s="825"/>
      <c r="BG272" s="929">
        <f t="shared" si="1671"/>
        <v>948443</v>
      </c>
      <c r="BH272" s="937">
        <f t="shared" si="1672"/>
        <v>12329759</v>
      </c>
    </row>
    <row r="273" spans="1:60" s="938" customFormat="1" ht="23.25" customHeight="1" thickBot="1">
      <c r="A273" s="939">
        <v>4</v>
      </c>
      <c r="B273" s="645" t="s">
        <v>1356</v>
      </c>
      <c r="C273" s="922" t="s">
        <v>645</v>
      </c>
      <c r="D273" s="1520">
        <v>1</v>
      </c>
      <c r="E273" s="1172">
        <v>4</v>
      </c>
      <c r="F273" s="923">
        <f t="shared" si="1638"/>
        <v>8</v>
      </c>
      <c r="G273" s="825">
        <v>66140</v>
      </c>
      <c r="H273" s="825">
        <v>10</v>
      </c>
      <c r="I273" s="933">
        <f t="shared" si="1639"/>
        <v>661400</v>
      </c>
      <c r="J273" s="982">
        <v>52912</v>
      </c>
      <c r="K273" s="1056">
        <f t="shared" si="1640"/>
        <v>8</v>
      </c>
      <c r="L273" s="1055">
        <f t="shared" si="1641"/>
        <v>52912</v>
      </c>
      <c r="M273" s="1531"/>
      <c r="N273" s="933">
        <f t="shared" si="1642"/>
        <v>714312</v>
      </c>
      <c r="O273" s="825"/>
      <c r="P273" s="929">
        <f t="shared" si="1643"/>
        <v>714312</v>
      </c>
      <c r="Q273" s="928">
        <f t="shared" si="1644"/>
        <v>9286056</v>
      </c>
      <c r="R273" s="1496">
        <v>1</v>
      </c>
      <c r="S273" s="930">
        <f t="shared" si="1645"/>
        <v>5</v>
      </c>
      <c r="T273" s="923">
        <f t="shared" si="1646"/>
        <v>10</v>
      </c>
      <c r="U273" s="825">
        <f t="shared" si="1647"/>
        <v>66140</v>
      </c>
      <c r="V273" s="931">
        <v>10</v>
      </c>
      <c r="W273" s="932"/>
      <c r="X273" s="932">
        <f t="shared" si="1648"/>
        <v>10</v>
      </c>
      <c r="Y273" s="933">
        <f t="shared" si="1649"/>
        <v>661400</v>
      </c>
      <c r="Z273" s="933">
        <f t="shared" si="1650"/>
        <v>13228</v>
      </c>
      <c r="AA273" s="933">
        <f t="shared" si="1651"/>
        <v>66140</v>
      </c>
      <c r="AB273" s="1531"/>
      <c r="AC273" s="933">
        <f t="shared" si="1652"/>
        <v>727540</v>
      </c>
      <c r="AD273" s="825"/>
      <c r="AE273" s="929">
        <f t="shared" si="1653"/>
        <v>727540</v>
      </c>
      <c r="AF273" s="935">
        <f t="shared" si="1654"/>
        <v>9458020</v>
      </c>
      <c r="AG273" s="1488">
        <v>1</v>
      </c>
      <c r="AH273" s="936">
        <f t="shared" si="1655"/>
        <v>6</v>
      </c>
      <c r="AI273" s="923">
        <f t="shared" si="1656"/>
        <v>12</v>
      </c>
      <c r="AJ273" s="825">
        <f t="shared" si="1657"/>
        <v>66140</v>
      </c>
      <c r="AK273" s="931">
        <v>10</v>
      </c>
      <c r="AL273" s="931"/>
      <c r="AM273" s="931">
        <f t="shared" si="1658"/>
        <v>10</v>
      </c>
      <c r="AN273" s="933">
        <f t="shared" si="1659"/>
        <v>661400</v>
      </c>
      <c r="AO273" s="933">
        <f t="shared" si="1660"/>
        <v>79368</v>
      </c>
      <c r="AP273" s="1531"/>
      <c r="AQ273" s="933">
        <f t="shared" si="1661"/>
        <v>740768</v>
      </c>
      <c r="AR273" s="825"/>
      <c r="AS273" s="929">
        <f t="shared" si="1662"/>
        <v>740768</v>
      </c>
      <c r="AT273" s="935">
        <f t="shared" si="1663"/>
        <v>9629984</v>
      </c>
      <c r="AU273" s="1488">
        <v>1</v>
      </c>
      <c r="AV273" s="936">
        <f t="shared" si="1664"/>
        <v>7</v>
      </c>
      <c r="AW273" s="923">
        <f t="shared" si="1665"/>
        <v>14</v>
      </c>
      <c r="AX273" s="825">
        <f t="shared" si="1666"/>
        <v>66140</v>
      </c>
      <c r="AY273" s="931">
        <v>10</v>
      </c>
      <c r="AZ273" s="931"/>
      <c r="BA273" s="931">
        <f t="shared" si="1667"/>
        <v>10</v>
      </c>
      <c r="BB273" s="933">
        <f t="shared" si="1668"/>
        <v>661400</v>
      </c>
      <c r="BC273" s="933">
        <f t="shared" si="1669"/>
        <v>92596.000000000015</v>
      </c>
      <c r="BD273" s="1531"/>
      <c r="BE273" s="933">
        <f t="shared" si="1670"/>
        <v>753996</v>
      </c>
      <c r="BF273" s="825"/>
      <c r="BG273" s="929">
        <f t="shared" si="1671"/>
        <v>753996</v>
      </c>
      <c r="BH273" s="937">
        <f t="shared" si="1672"/>
        <v>9801948</v>
      </c>
    </row>
    <row r="274" spans="1:60" s="938" customFormat="1" ht="23.25" customHeight="1" thickBot="1">
      <c r="A274" s="939">
        <v>5</v>
      </c>
      <c r="B274" s="650" t="s">
        <v>559</v>
      </c>
      <c r="C274" s="922" t="s">
        <v>645</v>
      </c>
      <c r="D274" s="1520">
        <v>1</v>
      </c>
      <c r="E274" s="1172">
        <v>16</v>
      </c>
      <c r="F274" s="923">
        <f t="shared" si="1638"/>
        <v>32</v>
      </c>
      <c r="G274" s="825">
        <v>66140</v>
      </c>
      <c r="H274" s="825">
        <v>10</v>
      </c>
      <c r="I274" s="933">
        <f t="shared" si="1639"/>
        <v>661400</v>
      </c>
      <c r="J274" s="982">
        <v>198420</v>
      </c>
      <c r="K274" s="1056">
        <f t="shared" si="1640"/>
        <v>32</v>
      </c>
      <c r="L274" s="1055">
        <f t="shared" si="1641"/>
        <v>211648</v>
      </c>
      <c r="M274" s="1531"/>
      <c r="N274" s="933">
        <f t="shared" si="1642"/>
        <v>859820</v>
      </c>
      <c r="O274" s="825"/>
      <c r="P274" s="929">
        <f t="shared" si="1643"/>
        <v>859820</v>
      </c>
      <c r="Q274" s="928">
        <f t="shared" si="1644"/>
        <v>11177660</v>
      </c>
      <c r="R274" s="1496">
        <v>1</v>
      </c>
      <c r="S274" s="930">
        <f t="shared" si="1645"/>
        <v>17</v>
      </c>
      <c r="T274" s="923">
        <f t="shared" si="1646"/>
        <v>34</v>
      </c>
      <c r="U274" s="825">
        <f t="shared" si="1647"/>
        <v>66140</v>
      </c>
      <c r="V274" s="931">
        <v>10</v>
      </c>
      <c r="W274" s="932"/>
      <c r="X274" s="932">
        <f t="shared" si="1648"/>
        <v>10</v>
      </c>
      <c r="Y274" s="933">
        <f t="shared" si="1649"/>
        <v>661400</v>
      </c>
      <c r="Z274" s="933">
        <f t="shared" si="1650"/>
        <v>0</v>
      </c>
      <c r="AA274" s="933">
        <f t="shared" si="1651"/>
        <v>198420</v>
      </c>
      <c r="AB274" s="1531"/>
      <c r="AC274" s="933">
        <f t="shared" si="1652"/>
        <v>859820</v>
      </c>
      <c r="AD274" s="825"/>
      <c r="AE274" s="929">
        <f t="shared" si="1653"/>
        <v>859820</v>
      </c>
      <c r="AF274" s="935">
        <f t="shared" si="1654"/>
        <v>11177660</v>
      </c>
      <c r="AG274" s="1488">
        <v>1</v>
      </c>
      <c r="AH274" s="936">
        <f t="shared" si="1655"/>
        <v>18</v>
      </c>
      <c r="AI274" s="923">
        <f t="shared" si="1656"/>
        <v>36</v>
      </c>
      <c r="AJ274" s="825">
        <f t="shared" si="1657"/>
        <v>66140</v>
      </c>
      <c r="AK274" s="931">
        <v>10</v>
      </c>
      <c r="AL274" s="931"/>
      <c r="AM274" s="931">
        <f t="shared" si="1658"/>
        <v>10</v>
      </c>
      <c r="AN274" s="933">
        <f t="shared" si="1659"/>
        <v>661400</v>
      </c>
      <c r="AO274" s="933">
        <f t="shared" si="1660"/>
        <v>198420</v>
      </c>
      <c r="AP274" s="1531"/>
      <c r="AQ274" s="933">
        <f t="shared" si="1661"/>
        <v>859820</v>
      </c>
      <c r="AR274" s="825"/>
      <c r="AS274" s="929">
        <f t="shared" si="1662"/>
        <v>859820</v>
      </c>
      <c r="AT274" s="935">
        <f t="shared" si="1663"/>
        <v>11177660</v>
      </c>
      <c r="AU274" s="1488">
        <v>1</v>
      </c>
      <c r="AV274" s="936">
        <f t="shared" si="1664"/>
        <v>19</v>
      </c>
      <c r="AW274" s="923">
        <f t="shared" si="1665"/>
        <v>38</v>
      </c>
      <c r="AX274" s="825">
        <f t="shared" si="1666"/>
        <v>66140</v>
      </c>
      <c r="AY274" s="931">
        <v>10</v>
      </c>
      <c r="AZ274" s="931"/>
      <c r="BA274" s="931">
        <f t="shared" si="1667"/>
        <v>10</v>
      </c>
      <c r="BB274" s="933">
        <f t="shared" si="1668"/>
        <v>661400</v>
      </c>
      <c r="BC274" s="933">
        <f t="shared" si="1669"/>
        <v>198420</v>
      </c>
      <c r="BD274" s="1531"/>
      <c r="BE274" s="933">
        <f t="shared" si="1670"/>
        <v>859820</v>
      </c>
      <c r="BF274" s="825"/>
      <c r="BG274" s="929">
        <f t="shared" si="1671"/>
        <v>859820</v>
      </c>
      <c r="BH274" s="937">
        <f t="shared" si="1672"/>
        <v>11177660</v>
      </c>
    </row>
    <row r="275" spans="1:60" s="938" customFormat="1" ht="23.25" customHeight="1" thickBot="1">
      <c r="A275" s="939">
        <v>6</v>
      </c>
      <c r="B275" s="645" t="s">
        <v>253</v>
      </c>
      <c r="C275" s="922" t="s">
        <v>645</v>
      </c>
      <c r="D275" s="1520">
        <v>1</v>
      </c>
      <c r="E275" s="1225">
        <v>8</v>
      </c>
      <c r="F275" s="941">
        <f t="shared" si="1638"/>
        <v>16</v>
      </c>
      <c r="G275" s="831">
        <v>66140</v>
      </c>
      <c r="H275" s="831">
        <v>10</v>
      </c>
      <c r="I275" s="942">
        <f t="shared" si="1639"/>
        <v>661400</v>
      </c>
      <c r="J275" s="1059">
        <v>105824</v>
      </c>
      <c r="K275" s="1056">
        <f t="shared" si="1640"/>
        <v>16</v>
      </c>
      <c r="L275" s="1055">
        <f t="shared" si="1641"/>
        <v>105824</v>
      </c>
      <c r="M275" s="1529"/>
      <c r="N275" s="942">
        <f t="shared" si="1642"/>
        <v>767224</v>
      </c>
      <c r="O275" s="831"/>
      <c r="P275" s="943">
        <f t="shared" si="1643"/>
        <v>767224</v>
      </c>
      <c r="Q275" s="928">
        <f t="shared" si="1644"/>
        <v>9973912</v>
      </c>
      <c r="R275" s="1496">
        <v>1</v>
      </c>
      <c r="S275" s="930">
        <f t="shared" si="1645"/>
        <v>9</v>
      </c>
      <c r="T275" s="923">
        <f t="shared" si="1646"/>
        <v>18</v>
      </c>
      <c r="U275" s="825">
        <f t="shared" si="1647"/>
        <v>66140</v>
      </c>
      <c r="V275" s="931">
        <v>10</v>
      </c>
      <c r="W275" s="932"/>
      <c r="X275" s="932">
        <f t="shared" si="1648"/>
        <v>10</v>
      </c>
      <c r="Y275" s="933">
        <f t="shared" si="1649"/>
        <v>661400</v>
      </c>
      <c r="Z275" s="933">
        <f t="shared" si="1650"/>
        <v>13228</v>
      </c>
      <c r="AA275" s="933">
        <f t="shared" si="1651"/>
        <v>119052</v>
      </c>
      <c r="AB275" s="1529"/>
      <c r="AC275" s="933">
        <f t="shared" si="1652"/>
        <v>780452</v>
      </c>
      <c r="AD275" s="825"/>
      <c r="AE275" s="929">
        <f t="shared" si="1653"/>
        <v>780452</v>
      </c>
      <c r="AF275" s="935">
        <f t="shared" si="1654"/>
        <v>10145876</v>
      </c>
      <c r="AG275" s="1493">
        <v>1</v>
      </c>
      <c r="AH275" s="936">
        <f t="shared" si="1655"/>
        <v>10</v>
      </c>
      <c r="AI275" s="923">
        <f t="shared" si="1656"/>
        <v>20</v>
      </c>
      <c r="AJ275" s="825">
        <f t="shared" si="1657"/>
        <v>66140</v>
      </c>
      <c r="AK275" s="931">
        <v>10</v>
      </c>
      <c r="AL275" s="931"/>
      <c r="AM275" s="931">
        <f t="shared" si="1658"/>
        <v>10</v>
      </c>
      <c r="AN275" s="933">
        <f t="shared" si="1659"/>
        <v>661400</v>
      </c>
      <c r="AO275" s="933">
        <f t="shared" si="1660"/>
        <v>132280</v>
      </c>
      <c r="AP275" s="1529"/>
      <c r="AQ275" s="933">
        <f t="shared" si="1661"/>
        <v>793680</v>
      </c>
      <c r="AR275" s="825"/>
      <c r="AS275" s="929">
        <f t="shared" si="1662"/>
        <v>793680</v>
      </c>
      <c r="AT275" s="935">
        <f t="shared" si="1663"/>
        <v>10317840</v>
      </c>
      <c r="AU275" s="1493">
        <v>1</v>
      </c>
      <c r="AV275" s="936">
        <f t="shared" si="1664"/>
        <v>11</v>
      </c>
      <c r="AW275" s="923">
        <f t="shared" si="1665"/>
        <v>22</v>
      </c>
      <c r="AX275" s="825">
        <f t="shared" si="1666"/>
        <v>66140</v>
      </c>
      <c r="AY275" s="931">
        <v>10</v>
      </c>
      <c r="AZ275" s="931"/>
      <c r="BA275" s="931">
        <f t="shared" si="1667"/>
        <v>10</v>
      </c>
      <c r="BB275" s="933">
        <f t="shared" si="1668"/>
        <v>661400</v>
      </c>
      <c r="BC275" s="933">
        <f t="shared" si="1669"/>
        <v>145508</v>
      </c>
      <c r="BD275" s="1529"/>
      <c r="BE275" s="933">
        <f t="shared" si="1670"/>
        <v>806908</v>
      </c>
      <c r="BF275" s="825"/>
      <c r="BG275" s="929">
        <f t="shared" si="1671"/>
        <v>806908</v>
      </c>
      <c r="BH275" s="937">
        <f t="shared" si="1672"/>
        <v>10489804</v>
      </c>
    </row>
    <row r="276" spans="1:60" s="938" customFormat="1" ht="23.25" customHeight="1" thickBot="1">
      <c r="A276" s="939">
        <v>7</v>
      </c>
      <c r="B276" s="645" t="s">
        <v>1016</v>
      </c>
      <c r="C276" s="922" t="s">
        <v>645</v>
      </c>
      <c r="D276" s="1502">
        <v>1</v>
      </c>
      <c r="E276" s="1172">
        <v>5</v>
      </c>
      <c r="F276" s="923">
        <f t="shared" si="1638"/>
        <v>10</v>
      </c>
      <c r="G276" s="825">
        <v>66140</v>
      </c>
      <c r="H276" s="825">
        <v>10</v>
      </c>
      <c r="I276" s="933">
        <f t="shared" si="1639"/>
        <v>661400</v>
      </c>
      <c r="J276" s="982">
        <v>66140</v>
      </c>
      <c r="K276" s="1056">
        <f t="shared" si="1640"/>
        <v>10</v>
      </c>
      <c r="L276" s="1055">
        <f t="shared" si="1641"/>
        <v>66140</v>
      </c>
      <c r="M276" s="1531"/>
      <c r="N276" s="933">
        <f t="shared" si="1642"/>
        <v>727540</v>
      </c>
      <c r="O276" s="825"/>
      <c r="P276" s="929">
        <f t="shared" si="1643"/>
        <v>727540</v>
      </c>
      <c r="Q276" s="928">
        <f t="shared" si="1644"/>
        <v>9458020</v>
      </c>
      <c r="R276" s="1496">
        <v>1</v>
      </c>
      <c r="S276" s="930">
        <f t="shared" ref="S276" si="1673">+E276+1</f>
        <v>6</v>
      </c>
      <c r="T276" s="923">
        <f t="shared" ref="T276" si="1674">+S276*2</f>
        <v>12</v>
      </c>
      <c r="U276" s="825">
        <f t="shared" ref="U276" si="1675">+G276</f>
        <v>66140</v>
      </c>
      <c r="V276" s="931">
        <v>10</v>
      </c>
      <c r="W276" s="932"/>
      <c r="X276" s="932">
        <f t="shared" si="1648"/>
        <v>10</v>
      </c>
      <c r="Y276" s="933">
        <f t="shared" ref="Y276" si="1676">+X276*U276</f>
        <v>661400</v>
      </c>
      <c r="Z276" s="933">
        <f t="shared" si="1650"/>
        <v>13228</v>
      </c>
      <c r="AA276" s="933">
        <f t="shared" ref="AA276" si="1677">IF((T276&lt;=30)*AND(Y276*T276%&gt;J276),Y276*T276%,IF((T276&gt;30)*AND(Y276*30%&gt;J276),Y276*30%,J276))</f>
        <v>79368</v>
      </c>
      <c r="AB276" s="1531"/>
      <c r="AC276" s="933">
        <f t="shared" ref="AC276" si="1678">+Y276+AA276</f>
        <v>740768</v>
      </c>
      <c r="AD276" s="825"/>
      <c r="AE276" s="929">
        <f t="shared" ref="AE276" si="1679">+AC276+AD276</f>
        <v>740768</v>
      </c>
      <c r="AF276" s="935">
        <f t="shared" si="1654"/>
        <v>9629984</v>
      </c>
      <c r="AG276" s="1488">
        <v>1</v>
      </c>
      <c r="AH276" s="936">
        <f t="shared" si="1655"/>
        <v>7</v>
      </c>
      <c r="AI276" s="923">
        <f t="shared" ref="AI276" si="1680">+AH276*2</f>
        <v>14</v>
      </c>
      <c r="AJ276" s="825">
        <f t="shared" ref="AJ276" si="1681">+U276</f>
        <v>66140</v>
      </c>
      <c r="AK276" s="931">
        <v>10</v>
      </c>
      <c r="AL276" s="931"/>
      <c r="AM276" s="931">
        <f t="shared" si="1658"/>
        <v>10</v>
      </c>
      <c r="AN276" s="933">
        <f t="shared" ref="AN276" si="1682">+AM276*AJ276</f>
        <v>661400</v>
      </c>
      <c r="AO276" s="933">
        <f t="shared" ref="AO276" si="1683">IF((AI276&lt;=30)*AND(AN276*AI276%&gt;AA276),AN276*AI276%,IF((AI276&gt;30)*AND(AN276*30%&gt;AA276),AN276*30%,AA276))</f>
        <v>92596.000000000015</v>
      </c>
      <c r="AP276" s="1531"/>
      <c r="AQ276" s="933">
        <f t="shared" ref="AQ276" si="1684">+AN276+AO276</f>
        <v>753996</v>
      </c>
      <c r="AR276" s="825"/>
      <c r="AS276" s="929">
        <f t="shared" ref="AS276" si="1685">+AQ276+AR276</f>
        <v>753996</v>
      </c>
      <c r="AT276" s="935">
        <f t="shared" si="1663"/>
        <v>9801948</v>
      </c>
      <c r="AU276" s="1488">
        <v>1</v>
      </c>
      <c r="AV276" s="936">
        <f t="shared" ref="AV276" si="1686">+AH276+1</f>
        <v>8</v>
      </c>
      <c r="AW276" s="923">
        <f t="shared" ref="AW276" si="1687">+AV276*2</f>
        <v>16</v>
      </c>
      <c r="AX276" s="825">
        <f t="shared" ref="AX276" si="1688">+AJ276</f>
        <v>66140</v>
      </c>
      <c r="AY276" s="931">
        <v>10</v>
      </c>
      <c r="AZ276" s="931"/>
      <c r="BA276" s="931">
        <f t="shared" si="1667"/>
        <v>10</v>
      </c>
      <c r="BB276" s="933">
        <f t="shared" ref="BB276" si="1689">+BA276*AX276</f>
        <v>661400</v>
      </c>
      <c r="BC276" s="933">
        <f t="shared" ref="BC276" si="1690">IF((AW276&lt;=30)*AND(BB276*AW276%&gt;AO276),BB276*AW276%,IF((AW276&gt;30)*AND(BB276*30%&gt;AO276),BB276*30%,AO276))</f>
        <v>105824</v>
      </c>
      <c r="BD276" s="1531"/>
      <c r="BE276" s="933">
        <f t="shared" ref="BE276" si="1691">+BB276+BC276</f>
        <v>767224</v>
      </c>
      <c r="BF276" s="825"/>
      <c r="BG276" s="929">
        <f t="shared" ref="BG276" si="1692">+BE276+BF276</f>
        <v>767224</v>
      </c>
      <c r="BH276" s="937">
        <f t="shared" si="1672"/>
        <v>9973912</v>
      </c>
    </row>
    <row r="277" spans="1:60" s="938" customFormat="1" ht="23.25" customHeight="1" thickBot="1">
      <c r="A277" s="939">
        <v>8</v>
      </c>
      <c r="B277" s="645" t="s">
        <v>1899</v>
      </c>
      <c r="C277" s="922" t="s">
        <v>645</v>
      </c>
      <c r="D277" s="1520">
        <v>1</v>
      </c>
      <c r="E277" s="1172">
        <v>2</v>
      </c>
      <c r="F277" s="923">
        <f t="shared" ref="F277" si="1693">+E277*2</f>
        <v>4</v>
      </c>
      <c r="G277" s="825">
        <v>66140</v>
      </c>
      <c r="H277" s="825">
        <v>10</v>
      </c>
      <c r="I277" s="933">
        <f t="shared" ref="I277" si="1694">+H277*G277</f>
        <v>661400</v>
      </c>
      <c r="J277" s="982">
        <v>26456</v>
      </c>
      <c r="K277" s="1056">
        <f t="shared" ref="K277:K279" si="1695">+E277*2</f>
        <v>4</v>
      </c>
      <c r="L277" s="1055">
        <f t="shared" ref="L277:L279" si="1696">+I277*E277*2%</f>
        <v>26456</v>
      </c>
      <c r="M277" s="1531"/>
      <c r="N277" s="933">
        <f t="shared" ref="N277" si="1697">+I277+J277</f>
        <v>687856</v>
      </c>
      <c r="O277" s="825"/>
      <c r="P277" s="929">
        <f t="shared" ref="P277" si="1698">+N277+O277</f>
        <v>687856</v>
      </c>
      <c r="Q277" s="928">
        <f t="shared" ref="Q277" si="1699">+P277*13</f>
        <v>8942128</v>
      </c>
      <c r="R277" s="1496">
        <v>1</v>
      </c>
      <c r="S277" s="930">
        <f t="shared" ref="S277" si="1700">+E277+1</f>
        <v>3</v>
      </c>
      <c r="T277" s="923">
        <f t="shared" ref="T277" si="1701">+S277*2</f>
        <v>6</v>
      </c>
      <c r="U277" s="825">
        <f t="shared" ref="U277" si="1702">+G277</f>
        <v>66140</v>
      </c>
      <c r="V277" s="931">
        <v>10</v>
      </c>
      <c r="W277" s="932"/>
      <c r="X277" s="932">
        <f t="shared" ref="X277" si="1703">+V277+V277*W277</f>
        <v>10</v>
      </c>
      <c r="Y277" s="933">
        <f t="shared" ref="Y277" si="1704">+X277*U277</f>
        <v>661400</v>
      </c>
      <c r="Z277" s="933">
        <f t="shared" ref="Z277:Z279" si="1705">+AA277-J277</f>
        <v>13228</v>
      </c>
      <c r="AA277" s="933">
        <f t="shared" ref="AA277" si="1706">IF((T277&lt;=30)*AND(Y277*T277%&gt;J277),Y277*T277%,IF((T277&gt;30)*AND(Y277*30%&gt;J277),Y277*30%,J277))</f>
        <v>39684</v>
      </c>
      <c r="AB277" s="1531"/>
      <c r="AC277" s="933">
        <f t="shared" ref="AC277" si="1707">+Y277+AA277</f>
        <v>701084</v>
      </c>
      <c r="AD277" s="825"/>
      <c r="AE277" s="929">
        <f t="shared" ref="AE277" si="1708">+AC277+AD277</f>
        <v>701084</v>
      </c>
      <c r="AF277" s="935">
        <f t="shared" ref="AF277" si="1709">+AE277*13</f>
        <v>9114092</v>
      </c>
      <c r="AG277" s="1488">
        <v>1</v>
      </c>
      <c r="AH277" s="936">
        <f t="shared" ref="AH277" si="1710">+S277+1</f>
        <v>4</v>
      </c>
      <c r="AI277" s="923">
        <f t="shared" ref="AI277" si="1711">+AH277*2</f>
        <v>8</v>
      </c>
      <c r="AJ277" s="825">
        <f t="shared" ref="AJ277" si="1712">+U277</f>
        <v>66140</v>
      </c>
      <c r="AK277" s="931">
        <v>10</v>
      </c>
      <c r="AL277" s="931"/>
      <c r="AM277" s="931">
        <f t="shared" si="1658"/>
        <v>10</v>
      </c>
      <c r="AN277" s="933">
        <f t="shared" ref="AN277" si="1713">+AM277*AJ277</f>
        <v>661400</v>
      </c>
      <c r="AO277" s="933">
        <f t="shared" ref="AO277" si="1714">IF((AI277&lt;=30)*AND(AN277*AI277%&gt;AA277),AN277*AI277%,IF((AI277&gt;30)*AND(AN277*30%&gt;AA277),AN277*30%,AA277))</f>
        <v>52912</v>
      </c>
      <c r="AP277" s="1531"/>
      <c r="AQ277" s="933">
        <f t="shared" ref="AQ277" si="1715">+AN277+AO277</f>
        <v>714312</v>
      </c>
      <c r="AR277" s="825"/>
      <c r="AS277" s="929">
        <f t="shared" ref="AS277" si="1716">+AQ277+AR277</f>
        <v>714312</v>
      </c>
      <c r="AT277" s="935">
        <f t="shared" ref="AT277" si="1717">+AS277*13</f>
        <v>9286056</v>
      </c>
      <c r="AU277" s="1488">
        <v>1</v>
      </c>
      <c r="AV277" s="936">
        <f t="shared" ref="AV277" si="1718">+AH277+1</f>
        <v>5</v>
      </c>
      <c r="AW277" s="923">
        <f t="shared" ref="AW277" si="1719">+AV277*2</f>
        <v>10</v>
      </c>
      <c r="AX277" s="825">
        <f t="shared" ref="AX277" si="1720">+AJ277</f>
        <v>66140</v>
      </c>
      <c r="AY277" s="931">
        <v>10</v>
      </c>
      <c r="AZ277" s="931"/>
      <c r="BA277" s="931">
        <f t="shared" si="1667"/>
        <v>10</v>
      </c>
      <c r="BB277" s="933">
        <f t="shared" ref="BB277" si="1721">+BA277*AX277</f>
        <v>661400</v>
      </c>
      <c r="BC277" s="933">
        <f t="shared" ref="BC277" si="1722">IF((AW277&lt;=30)*AND(BB277*AW277%&gt;AO277),BB277*AW277%,IF((AW277&gt;30)*AND(BB277*30%&gt;AO277),BB277*30%,AO277))</f>
        <v>66140</v>
      </c>
      <c r="BD277" s="1531"/>
      <c r="BE277" s="933">
        <f t="shared" ref="BE277" si="1723">+BB277+BC277</f>
        <v>727540</v>
      </c>
      <c r="BF277" s="825"/>
      <c r="BG277" s="929">
        <f t="shared" ref="BG277" si="1724">+BE277+BF277</f>
        <v>727540</v>
      </c>
      <c r="BH277" s="937">
        <f t="shared" ref="BH277" si="1725">+BG277*13</f>
        <v>9458020</v>
      </c>
    </row>
    <row r="278" spans="1:60" s="938" customFormat="1" ht="23.25" customHeight="1" thickBot="1">
      <c r="A278" s="939">
        <v>9</v>
      </c>
      <c r="B278" s="645" t="s">
        <v>1027</v>
      </c>
      <c r="C278" s="922" t="s">
        <v>645</v>
      </c>
      <c r="D278" s="1520">
        <v>1</v>
      </c>
      <c r="E278" s="1172">
        <v>2</v>
      </c>
      <c r="F278" s="923">
        <f t="shared" ref="F278" si="1726">+E278*2</f>
        <v>4</v>
      </c>
      <c r="G278" s="825">
        <v>66140</v>
      </c>
      <c r="H278" s="825">
        <v>10</v>
      </c>
      <c r="I278" s="933">
        <f t="shared" ref="I278" si="1727">+H278*G278</f>
        <v>661400</v>
      </c>
      <c r="J278" s="982">
        <v>26456</v>
      </c>
      <c r="K278" s="1056">
        <f>+E278*2</f>
        <v>4</v>
      </c>
      <c r="L278" s="1055">
        <f>+I278*E278*2%</f>
        <v>26456</v>
      </c>
      <c r="M278" s="1531"/>
      <c r="N278" s="933">
        <f t="shared" ref="N278" si="1728">+I278+J278</f>
        <v>687856</v>
      </c>
      <c r="O278" s="825"/>
      <c r="P278" s="929">
        <f t="shared" ref="P278" si="1729">+N278+O278</f>
        <v>687856</v>
      </c>
      <c r="Q278" s="928">
        <f>+P278*13</f>
        <v>8942128</v>
      </c>
      <c r="R278" s="1496">
        <v>1</v>
      </c>
      <c r="S278" s="930">
        <f>+E278+1</f>
        <v>3</v>
      </c>
      <c r="T278" s="923">
        <f t="shared" ref="T278" si="1730">+S278*2</f>
        <v>6</v>
      </c>
      <c r="U278" s="825">
        <f t="shared" ref="U278" si="1731">+G278</f>
        <v>66140</v>
      </c>
      <c r="V278" s="931">
        <v>10</v>
      </c>
      <c r="W278" s="932"/>
      <c r="X278" s="932">
        <f>+V278+V278*W278</f>
        <v>10</v>
      </c>
      <c r="Y278" s="933">
        <f t="shared" ref="Y278" si="1732">+X278*U278</f>
        <v>661400</v>
      </c>
      <c r="Z278" s="933">
        <f>+AA278-J278</f>
        <v>13228</v>
      </c>
      <c r="AA278" s="933">
        <f t="shared" ref="AA278" si="1733">IF((T278&lt;=30)*AND(Y278*T278%&gt;J278),Y278*T278%,IF((T278&gt;30)*AND(Y278*30%&gt;J278),Y278*30%,J278))</f>
        <v>39684</v>
      </c>
      <c r="AB278" s="1531"/>
      <c r="AC278" s="933">
        <f t="shared" ref="AC278" si="1734">+Y278+AA278</f>
        <v>701084</v>
      </c>
      <c r="AD278" s="825"/>
      <c r="AE278" s="929">
        <f t="shared" ref="AE278" si="1735">+AC278+AD278</f>
        <v>701084</v>
      </c>
      <c r="AF278" s="935">
        <f>+AE278*13</f>
        <v>9114092</v>
      </c>
      <c r="AG278" s="1493">
        <v>1</v>
      </c>
      <c r="AH278" s="936">
        <f>+S278+1</f>
        <v>4</v>
      </c>
      <c r="AI278" s="923">
        <f t="shared" ref="AI278" si="1736">+AH278*2</f>
        <v>8</v>
      </c>
      <c r="AJ278" s="825">
        <f t="shared" ref="AJ278" si="1737">+U278</f>
        <v>66140</v>
      </c>
      <c r="AK278" s="931">
        <v>10</v>
      </c>
      <c r="AL278" s="931"/>
      <c r="AM278" s="931">
        <f t="shared" si="1658"/>
        <v>10</v>
      </c>
      <c r="AN278" s="933">
        <f t="shared" ref="AN278" si="1738">+AM278*AJ278</f>
        <v>661400</v>
      </c>
      <c r="AO278" s="933">
        <f t="shared" ref="AO278" si="1739">IF((AI278&lt;=30)*AND(AN278*AI278%&gt;AA278),AN278*AI278%,IF((AI278&gt;30)*AND(AN278*30%&gt;AA278),AN278*30%,AA278))</f>
        <v>52912</v>
      </c>
      <c r="AP278" s="1531"/>
      <c r="AQ278" s="933">
        <f t="shared" ref="AQ278" si="1740">+AN278+AO278</f>
        <v>714312</v>
      </c>
      <c r="AR278" s="825"/>
      <c r="AS278" s="929">
        <f t="shared" ref="AS278" si="1741">+AQ278+AR278</f>
        <v>714312</v>
      </c>
      <c r="AT278" s="935">
        <f>+AS278*13</f>
        <v>9286056</v>
      </c>
      <c r="AU278" s="1493">
        <v>1</v>
      </c>
      <c r="AV278" s="936">
        <f>+AH278+1</f>
        <v>5</v>
      </c>
      <c r="AW278" s="923">
        <f t="shared" ref="AW278" si="1742">+AV278*2</f>
        <v>10</v>
      </c>
      <c r="AX278" s="825">
        <f t="shared" ref="AX278" si="1743">+AJ278</f>
        <v>66140</v>
      </c>
      <c r="AY278" s="931">
        <v>10</v>
      </c>
      <c r="AZ278" s="931"/>
      <c r="BA278" s="931">
        <f t="shared" si="1667"/>
        <v>10</v>
      </c>
      <c r="BB278" s="933">
        <f t="shared" ref="BB278" si="1744">+BA278*AX278</f>
        <v>661400</v>
      </c>
      <c r="BC278" s="933">
        <f t="shared" ref="BC278" si="1745">IF((AW278&lt;=30)*AND(BB278*AW278%&gt;AO278),BB278*AW278%,IF((AW278&gt;30)*AND(BB278*30%&gt;AO278),BB278*30%,AO278))</f>
        <v>66140</v>
      </c>
      <c r="BD278" s="1531"/>
      <c r="BE278" s="933">
        <f t="shared" ref="BE278" si="1746">+BB278+BC278</f>
        <v>727540</v>
      </c>
      <c r="BF278" s="825"/>
      <c r="BG278" s="929">
        <f t="shared" ref="BG278" si="1747">+BE278+BF278</f>
        <v>727540</v>
      </c>
      <c r="BH278" s="937">
        <f>+BG278*13</f>
        <v>9458020</v>
      </c>
    </row>
    <row r="279" spans="1:60" s="938" customFormat="1" ht="23.25" customHeight="1" thickBot="1">
      <c r="A279" s="939">
        <v>10</v>
      </c>
      <c r="B279" s="645" t="s">
        <v>2014</v>
      </c>
      <c r="C279" s="922" t="s">
        <v>645</v>
      </c>
      <c r="D279" s="1520">
        <v>1</v>
      </c>
      <c r="E279" s="1172">
        <v>1</v>
      </c>
      <c r="F279" s="923">
        <f t="shared" ref="F279" si="1748">+E279*2</f>
        <v>2</v>
      </c>
      <c r="G279" s="825">
        <v>66140</v>
      </c>
      <c r="H279" s="825">
        <v>10</v>
      </c>
      <c r="I279" s="933">
        <f t="shared" ref="I279" si="1749">+H279*G279</f>
        <v>661400</v>
      </c>
      <c r="J279" s="982">
        <v>13228</v>
      </c>
      <c r="K279" s="1056">
        <f t="shared" si="1695"/>
        <v>2</v>
      </c>
      <c r="L279" s="1055">
        <f t="shared" si="1696"/>
        <v>13228</v>
      </c>
      <c r="M279" s="1531"/>
      <c r="N279" s="933">
        <f t="shared" ref="N279" si="1750">+I279+J279</f>
        <v>674628</v>
      </c>
      <c r="O279" s="825"/>
      <c r="P279" s="929">
        <f t="shared" ref="P279" si="1751">+N279+O279</f>
        <v>674628</v>
      </c>
      <c r="Q279" s="928">
        <f t="shared" ref="Q279" si="1752">+P279*13</f>
        <v>8770164</v>
      </c>
      <c r="R279" s="1496">
        <v>1</v>
      </c>
      <c r="S279" s="930">
        <f>+E279+1</f>
        <v>2</v>
      </c>
      <c r="T279" s="923">
        <f t="shared" ref="T279" si="1753">+S279*2</f>
        <v>4</v>
      </c>
      <c r="U279" s="825">
        <f t="shared" ref="U279" si="1754">+G279</f>
        <v>66140</v>
      </c>
      <c r="V279" s="931">
        <v>10</v>
      </c>
      <c r="W279" s="932"/>
      <c r="X279" s="932">
        <f t="shared" ref="X279" si="1755">+V279+V279*W279</f>
        <v>10</v>
      </c>
      <c r="Y279" s="933">
        <f t="shared" ref="Y279" si="1756">+X279*U279</f>
        <v>661400</v>
      </c>
      <c r="Z279" s="933">
        <f t="shared" si="1705"/>
        <v>13228</v>
      </c>
      <c r="AA279" s="933">
        <f>IF((T279&lt;=30)*AND(Y279*T279%&gt;J279),Y279*T279%,IF((T279&gt;30)*AND(Y279*30%&gt;J279),Y279*30%,J279))</f>
        <v>26456</v>
      </c>
      <c r="AB279" s="1531"/>
      <c r="AC279" s="933">
        <f>+Y279+AA279</f>
        <v>687856</v>
      </c>
      <c r="AD279" s="825"/>
      <c r="AE279" s="929">
        <f t="shared" ref="AE279" si="1757">+AC279+AD279</f>
        <v>687856</v>
      </c>
      <c r="AF279" s="935">
        <f t="shared" ref="AF279" si="1758">+AE279*13</f>
        <v>8942128</v>
      </c>
      <c r="AG279" s="1493">
        <v>1</v>
      </c>
      <c r="AH279" s="936">
        <f t="shared" ref="AH279" si="1759">+S279+1</f>
        <v>3</v>
      </c>
      <c r="AI279" s="923">
        <f t="shared" ref="AI279" si="1760">+AH279*2</f>
        <v>6</v>
      </c>
      <c r="AJ279" s="825">
        <f>+U279</f>
        <v>66140</v>
      </c>
      <c r="AK279" s="931">
        <v>10</v>
      </c>
      <c r="AL279" s="931"/>
      <c r="AM279" s="931">
        <f t="shared" ref="AM279" si="1761">+AK279+AK279*AL279</f>
        <v>10</v>
      </c>
      <c r="AN279" s="933">
        <f t="shared" ref="AN279" si="1762">+AM279*AJ279</f>
        <v>661400</v>
      </c>
      <c r="AO279" s="933">
        <f t="shared" ref="AO279" si="1763">IF((AI279&lt;=30)*AND(AN279*AI279%&gt;AA279),AN279*AI279%,IF((AI279&gt;30)*AND(AN279*30%&gt;AA279),AN279*30%,AA279))</f>
        <v>39684</v>
      </c>
      <c r="AP279" s="1531"/>
      <c r="AQ279" s="933">
        <f t="shared" ref="AQ279" si="1764">+AN279+AO279</f>
        <v>701084</v>
      </c>
      <c r="AR279" s="825"/>
      <c r="AS279" s="929">
        <f t="shared" ref="AS279" si="1765">+AQ279+AR279</f>
        <v>701084</v>
      </c>
      <c r="AT279" s="935">
        <f t="shared" ref="AT279" si="1766">+AS279*13</f>
        <v>9114092</v>
      </c>
      <c r="AU279" s="1493">
        <v>1</v>
      </c>
      <c r="AV279" s="936">
        <f>+AH279+1</f>
        <v>4</v>
      </c>
      <c r="AW279" s="923">
        <f t="shared" ref="AW279" si="1767">+AV279*2</f>
        <v>8</v>
      </c>
      <c r="AX279" s="825">
        <f>+AJ279</f>
        <v>66140</v>
      </c>
      <c r="AY279" s="931">
        <v>10</v>
      </c>
      <c r="AZ279" s="931"/>
      <c r="BA279" s="931">
        <f t="shared" ref="BA279" si="1768">+AY279+AY279*AZ279</f>
        <v>10</v>
      </c>
      <c r="BB279" s="933">
        <f t="shared" ref="BB279" si="1769">+BA279*AX279</f>
        <v>661400</v>
      </c>
      <c r="BC279" s="933">
        <f t="shared" ref="BC279" si="1770">IF((AW279&lt;=30)*AND(BB279*AW279%&gt;AO279),BB279*AW279%,IF((AW279&gt;30)*AND(BB279*30%&gt;AO279),BB279*30%,AO279))</f>
        <v>52912</v>
      </c>
      <c r="BD279" s="1531"/>
      <c r="BE279" s="933">
        <f t="shared" ref="BE279" si="1771">+BB279+BC279</f>
        <v>714312</v>
      </c>
      <c r="BF279" s="825"/>
      <c r="BG279" s="929">
        <f t="shared" ref="BG279" si="1772">+BE279+BF279</f>
        <v>714312</v>
      </c>
      <c r="BH279" s="937">
        <f t="shared" ref="BH279" si="1773">+BG279*13</f>
        <v>9286056</v>
      </c>
    </row>
    <row r="280" spans="1:60" s="938" customFormat="1" ht="25.5" customHeight="1" thickBot="1">
      <c r="A280" s="939">
        <v>11</v>
      </c>
      <c r="B280" s="654" t="s">
        <v>2195</v>
      </c>
      <c r="C280" s="922" t="s">
        <v>645</v>
      </c>
      <c r="D280" s="1502">
        <v>1</v>
      </c>
      <c r="E280" s="1224">
        <v>1</v>
      </c>
      <c r="F280" s="960">
        <f>+E280*2</f>
        <v>2</v>
      </c>
      <c r="G280" s="818">
        <v>66140</v>
      </c>
      <c r="H280" s="818">
        <v>10</v>
      </c>
      <c r="I280" s="961">
        <f t="shared" ref="I280:I282" si="1774">+H280*G280</f>
        <v>661400</v>
      </c>
      <c r="J280" s="998">
        <v>13228</v>
      </c>
      <c r="K280" s="1056">
        <f t="shared" ref="K280:K282" si="1775">+E280*2</f>
        <v>2</v>
      </c>
      <c r="L280" s="1055">
        <f t="shared" ref="L280:L282" si="1776">+I280*E280*2%</f>
        <v>13228</v>
      </c>
      <c r="M280" s="1527"/>
      <c r="N280" s="961">
        <f t="shared" ref="N280:N282" si="1777">+I280+J280</f>
        <v>674628</v>
      </c>
      <c r="O280" s="818"/>
      <c r="P280" s="934">
        <f>+N280+O280</f>
        <v>674628</v>
      </c>
      <c r="Q280" s="928">
        <f t="shared" ref="Q280:Q282" si="1778">+P280*13</f>
        <v>8770164</v>
      </c>
      <c r="R280" s="1496">
        <v>1</v>
      </c>
      <c r="S280" s="944">
        <f>+E280+1</f>
        <v>2</v>
      </c>
      <c r="T280" s="941">
        <f>+S280*2</f>
        <v>4</v>
      </c>
      <c r="U280" s="831">
        <f t="shared" ref="U280:U282" si="1779">+G280</f>
        <v>66140</v>
      </c>
      <c r="V280" s="945">
        <v>10</v>
      </c>
      <c r="W280" s="932"/>
      <c r="X280" s="932">
        <f t="shared" ref="X280:X282" si="1780">+V280+V280*W280</f>
        <v>10</v>
      </c>
      <c r="Y280" s="942">
        <f>+X280*U280</f>
        <v>661400</v>
      </c>
      <c r="Z280" s="933">
        <f t="shared" ref="Z280:Z282" si="1781">+AA280-J280</f>
        <v>13228</v>
      </c>
      <c r="AA280" s="942">
        <f>IF((T280&lt;=30)*AND(Y280*T280%&gt;J280),Y280*T280%,IF((T280&gt;30)*AND(Y280*30%&gt;J280),Y280*30%,J280))</f>
        <v>26456</v>
      </c>
      <c r="AB280" s="1527"/>
      <c r="AC280" s="942">
        <f>+Y280+AA280</f>
        <v>687856</v>
      </c>
      <c r="AD280" s="831"/>
      <c r="AE280" s="943">
        <f t="shared" ref="AE280:AE282" si="1782">+AC280+AD280</f>
        <v>687856</v>
      </c>
      <c r="AF280" s="935">
        <f t="shared" ref="AF280:AF282" si="1783">+AE280*13</f>
        <v>8942128</v>
      </c>
      <c r="AG280" s="1493">
        <v>1</v>
      </c>
      <c r="AH280" s="946">
        <f t="shared" ref="AH280:AH282" si="1784">+S280+1</f>
        <v>3</v>
      </c>
      <c r="AI280" s="941">
        <f>+AH280*2</f>
        <v>6</v>
      </c>
      <c r="AJ280" s="831">
        <f>+U280</f>
        <v>66140</v>
      </c>
      <c r="AK280" s="945">
        <v>10</v>
      </c>
      <c r="AL280" s="931"/>
      <c r="AM280" s="931">
        <f t="shared" ref="AM280:AM282" si="1785">+AK280+AK280*AL280</f>
        <v>10</v>
      </c>
      <c r="AN280" s="942">
        <f>+AM280*AJ280</f>
        <v>661400</v>
      </c>
      <c r="AO280" s="942">
        <f t="shared" ref="AO280:AO282" si="1786">IF((AI280&lt;=30)*AND(AN280*AI280%&gt;AA280),AN280*AI280%,IF((AI280&gt;30)*AND(AN280*30%&gt;AA280),AN280*30%,AA280))</f>
        <v>39684</v>
      </c>
      <c r="AP280" s="1527"/>
      <c r="AQ280" s="942">
        <f t="shared" ref="AQ280:AQ282" si="1787">+AN280+AO280</f>
        <v>701084</v>
      </c>
      <c r="AR280" s="831"/>
      <c r="AS280" s="943">
        <f t="shared" ref="AS280:AS282" si="1788">+AQ280+AR280</f>
        <v>701084</v>
      </c>
      <c r="AT280" s="935">
        <f t="shared" ref="AT280:AT282" si="1789">+AS280*13</f>
        <v>9114092</v>
      </c>
      <c r="AU280" s="1493">
        <v>1</v>
      </c>
      <c r="AV280" s="946">
        <f>+AH280+1</f>
        <v>4</v>
      </c>
      <c r="AW280" s="941">
        <f>+AV280*2</f>
        <v>8</v>
      </c>
      <c r="AX280" s="831">
        <f>+AJ280</f>
        <v>66140</v>
      </c>
      <c r="AY280" s="945">
        <v>10</v>
      </c>
      <c r="AZ280" s="931"/>
      <c r="BA280" s="931">
        <f t="shared" ref="BA280:BA282" si="1790">+AY280+AY280*AZ280</f>
        <v>10</v>
      </c>
      <c r="BB280" s="942">
        <f>+BA280*AX280</f>
        <v>661400</v>
      </c>
      <c r="BC280" s="942">
        <f t="shared" ref="BC280:BC282" si="1791">IF((AW280&lt;=30)*AND(BB280*AW280%&gt;AO280),BB280*AW280%,IF((AW280&gt;30)*AND(BB280*30%&gt;AO280),BB280*30%,AO280))</f>
        <v>52912</v>
      </c>
      <c r="BD280" s="1527"/>
      <c r="BE280" s="942">
        <f t="shared" ref="BE280:BE282" si="1792">+BB280+BC280</f>
        <v>714312</v>
      </c>
      <c r="BF280" s="831"/>
      <c r="BG280" s="943">
        <f t="shared" ref="BG280:BG282" si="1793">+BE280+BF280</f>
        <v>714312</v>
      </c>
      <c r="BH280" s="937">
        <f t="shared" ref="BH280:BH282" si="1794">+BG280*13</f>
        <v>9286056</v>
      </c>
    </row>
    <row r="281" spans="1:60" s="938" customFormat="1" ht="23.25" customHeight="1" thickBot="1">
      <c r="A281" s="939">
        <v>12</v>
      </c>
      <c r="B281" s="648" t="s">
        <v>89</v>
      </c>
      <c r="C281" s="922" t="s">
        <v>3</v>
      </c>
      <c r="D281" s="1502">
        <v>1</v>
      </c>
      <c r="E281" s="1232">
        <v>0</v>
      </c>
      <c r="F281" s="951">
        <f t="shared" ref="F281" si="1795">+E281*2</f>
        <v>0</v>
      </c>
      <c r="G281" s="873">
        <v>66140</v>
      </c>
      <c r="H281" s="818">
        <v>10</v>
      </c>
      <c r="I281" s="952">
        <f t="shared" ref="I281" si="1796">+H281*G281</f>
        <v>661400</v>
      </c>
      <c r="J281" s="952"/>
      <c r="K281" s="1057">
        <f t="shared" ref="K281" si="1797">+E281*2</f>
        <v>0</v>
      </c>
      <c r="L281" s="1058">
        <f t="shared" ref="L281" si="1798">+I281*E281*2%</f>
        <v>0</v>
      </c>
      <c r="M281" s="1533"/>
      <c r="N281" s="952">
        <f t="shared" ref="N281" si="1799">+I281+J281</f>
        <v>661400</v>
      </c>
      <c r="O281" s="873"/>
      <c r="P281" s="969">
        <f t="shared" ref="P281" si="1800">+N281+O281</f>
        <v>661400</v>
      </c>
      <c r="Q281" s="928">
        <f t="shared" ref="Q281" si="1801">+P281*13</f>
        <v>8598200</v>
      </c>
      <c r="R281" s="1496">
        <v>1</v>
      </c>
      <c r="S281" s="970">
        <f t="shared" ref="S281" si="1802">+E281+1</f>
        <v>1</v>
      </c>
      <c r="T281" s="971">
        <f t="shared" ref="T281" si="1803">+S281*2</f>
        <v>2</v>
      </c>
      <c r="U281" s="831">
        <f t="shared" ref="U281" si="1804">+G281</f>
        <v>66140</v>
      </c>
      <c r="V281" s="945">
        <v>10</v>
      </c>
      <c r="W281" s="932"/>
      <c r="X281" s="932">
        <f t="shared" ref="X281" si="1805">+V281+V281*W281</f>
        <v>10</v>
      </c>
      <c r="Y281" s="942">
        <f t="shared" ref="Y281" si="1806">+X281*U281</f>
        <v>661400</v>
      </c>
      <c r="Z281" s="933">
        <f t="shared" ref="Z281" si="1807">+AA281-J281</f>
        <v>13228</v>
      </c>
      <c r="AA281" s="942">
        <f t="shared" ref="AA281" si="1808">IF((T281&lt;=30)*AND(Y281*T281%&gt;J281),Y281*T281%,IF((T281&gt;30)*AND(Y281*30%&gt;J281),Y281*30%,J281))</f>
        <v>13228</v>
      </c>
      <c r="AB281" s="1533"/>
      <c r="AC281" s="942">
        <f t="shared" ref="AC281" si="1809">+Y281+AA281</f>
        <v>674628</v>
      </c>
      <c r="AD281" s="831"/>
      <c r="AE281" s="943">
        <f t="shared" ref="AE281" si="1810">+AC281+AD281</f>
        <v>674628</v>
      </c>
      <c r="AF281" s="935">
        <f t="shared" ref="AF281" si="1811">+AE281*13</f>
        <v>8770164</v>
      </c>
      <c r="AG281" s="1488">
        <v>1</v>
      </c>
      <c r="AH281" s="965">
        <f t="shared" ref="AH281" si="1812">+S281+1</f>
        <v>2</v>
      </c>
      <c r="AI281" s="923">
        <f t="shared" ref="AI281" si="1813">+AH281*2</f>
        <v>4</v>
      </c>
      <c r="AJ281" s="825">
        <f t="shared" ref="AJ281" si="1814">+U281</f>
        <v>66140</v>
      </c>
      <c r="AK281" s="945">
        <v>10</v>
      </c>
      <c r="AL281" s="931"/>
      <c r="AM281" s="931">
        <f t="shared" ref="AM281" si="1815">+AK281+AK281*AL281</f>
        <v>10</v>
      </c>
      <c r="AN281" s="933">
        <f t="shared" ref="AN281" si="1816">+AM281*AJ281</f>
        <v>661400</v>
      </c>
      <c r="AO281" s="933">
        <f t="shared" ref="AO281" si="1817">IF((AI281&lt;=30)*AND(AN281*AI281%&gt;AA281),AN281*AI281%,IF((AI281&gt;30)*AND(AN281*30%&gt;AA281),AN281*30%,AA281))</f>
        <v>26456</v>
      </c>
      <c r="AP281" s="1533"/>
      <c r="AQ281" s="933">
        <f t="shared" ref="AQ281" si="1818">+AN281+AO281</f>
        <v>687856</v>
      </c>
      <c r="AR281" s="825"/>
      <c r="AS281" s="934">
        <f t="shared" ref="AS281" si="1819">+AQ281+AR281</f>
        <v>687856</v>
      </c>
      <c r="AT281" s="935">
        <f t="shared" ref="AT281" si="1820">+AS281*13</f>
        <v>8942128</v>
      </c>
      <c r="AU281" s="1486">
        <v>1</v>
      </c>
      <c r="AV281" s="946">
        <f t="shared" ref="AV281" si="1821">+AH281+1</f>
        <v>3</v>
      </c>
      <c r="AW281" s="941">
        <f t="shared" ref="AW281" si="1822">+AV281*2</f>
        <v>6</v>
      </c>
      <c r="AX281" s="831">
        <f t="shared" ref="AX281" si="1823">+AJ281</f>
        <v>66140</v>
      </c>
      <c r="AY281" s="945">
        <v>10</v>
      </c>
      <c r="AZ281" s="931"/>
      <c r="BA281" s="931">
        <f t="shared" ref="BA281" si="1824">+AY281+AY281*AZ281</f>
        <v>10</v>
      </c>
      <c r="BB281" s="942">
        <f t="shared" ref="BB281" si="1825">+BA281*AX281</f>
        <v>661400</v>
      </c>
      <c r="BC281" s="942">
        <f t="shared" ref="BC281" si="1826">IF((AW281&lt;=30)*AND(BB281*AW281%&gt;AO281),BB281*AW281%,IF((AW281&gt;30)*AND(BB281*30%&gt;AO281),BB281*30%,AO281))</f>
        <v>39684</v>
      </c>
      <c r="BD281" s="1533"/>
      <c r="BE281" s="942">
        <f t="shared" ref="BE281" si="1827">+BB281+BC281</f>
        <v>701084</v>
      </c>
      <c r="BF281" s="831"/>
      <c r="BG281" s="943">
        <f t="shared" ref="BG281" si="1828">+BE281+BF281</f>
        <v>701084</v>
      </c>
      <c r="BH281" s="937">
        <f t="shared" ref="BH281" si="1829">+BG281*13</f>
        <v>9114092</v>
      </c>
    </row>
    <row r="282" spans="1:60" s="938" customFormat="1" ht="23.25" customHeight="1" thickBot="1">
      <c r="A282" s="939">
        <v>13</v>
      </c>
      <c r="B282" s="648" t="s">
        <v>89</v>
      </c>
      <c r="C282" s="922" t="s">
        <v>3</v>
      </c>
      <c r="D282" s="1502">
        <v>1</v>
      </c>
      <c r="E282" s="1232">
        <v>0</v>
      </c>
      <c r="F282" s="951">
        <f t="shared" ref="F282" si="1830">+E282*2</f>
        <v>0</v>
      </c>
      <c r="G282" s="873">
        <v>66140</v>
      </c>
      <c r="H282" s="818">
        <v>10</v>
      </c>
      <c r="I282" s="952">
        <f t="shared" si="1774"/>
        <v>661400</v>
      </c>
      <c r="J282" s="952"/>
      <c r="K282" s="1057">
        <f t="shared" si="1775"/>
        <v>0</v>
      </c>
      <c r="L282" s="1058">
        <f t="shared" si="1776"/>
        <v>0</v>
      </c>
      <c r="M282" s="1533"/>
      <c r="N282" s="952">
        <f t="shared" si="1777"/>
        <v>661400</v>
      </c>
      <c r="O282" s="873"/>
      <c r="P282" s="969">
        <f t="shared" ref="P282" si="1831">+N282+O282</f>
        <v>661400</v>
      </c>
      <c r="Q282" s="928">
        <f t="shared" si="1778"/>
        <v>8598200</v>
      </c>
      <c r="R282" s="1496">
        <v>1</v>
      </c>
      <c r="S282" s="970">
        <f t="shared" ref="S282" si="1832">+E282+1</f>
        <v>1</v>
      </c>
      <c r="T282" s="971">
        <f t="shared" ref="T282" si="1833">+S282*2</f>
        <v>2</v>
      </c>
      <c r="U282" s="831">
        <f t="shared" si="1779"/>
        <v>66140</v>
      </c>
      <c r="V282" s="945">
        <v>10</v>
      </c>
      <c r="W282" s="932"/>
      <c r="X282" s="932">
        <f t="shared" si="1780"/>
        <v>10</v>
      </c>
      <c r="Y282" s="942">
        <f t="shared" ref="Y282" si="1834">+X282*U282</f>
        <v>661400</v>
      </c>
      <c r="Z282" s="933">
        <f t="shared" si="1781"/>
        <v>13228</v>
      </c>
      <c r="AA282" s="942">
        <f t="shared" ref="AA282" si="1835">IF((T282&lt;=30)*AND(Y282*T282%&gt;J282),Y282*T282%,IF((T282&gt;30)*AND(Y282*30%&gt;J282),Y282*30%,J282))</f>
        <v>13228</v>
      </c>
      <c r="AB282" s="1533"/>
      <c r="AC282" s="942">
        <f t="shared" ref="AC282" si="1836">+Y282+AA282</f>
        <v>674628</v>
      </c>
      <c r="AD282" s="831"/>
      <c r="AE282" s="943">
        <f t="shared" si="1782"/>
        <v>674628</v>
      </c>
      <c r="AF282" s="935">
        <f t="shared" si="1783"/>
        <v>8770164</v>
      </c>
      <c r="AG282" s="1488">
        <v>1</v>
      </c>
      <c r="AH282" s="965">
        <f t="shared" si="1784"/>
        <v>2</v>
      </c>
      <c r="AI282" s="923">
        <f t="shared" ref="AI282" si="1837">+AH282*2</f>
        <v>4</v>
      </c>
      <c r="AJ282" s="825">
        <f t="shared" ref="AJ282" si="1838">+U282</f>
        <v>66140</v>
      </c>
      <c r="AK282" s="945">
        <v>10</v>
      </c>
      <c r="AL282" s="931"/>
      <c r="AM282" s="931">
        <f t="shared" si="1785"/>
        <v>10</v>
      </c>
      <c r="AN282" s="933">
        <f t="shared" ref="AN282" si="1839">+AM282*AJ282</f>
        <v>661400</v>
      </c>
      <c r="AO282" s="933">
        <f t="shared" si="1786"/>
        <v>26456</v>
      </c>
      <c r="AP282" s="1533"/>
      <c r="AQ282" s="933">
        <f t="shared" si="1787"/>
        <v>687856</v>
      </c>
      <c r="AR282" s="825"/>
      <c r="AS282" s="934">
        <f t="shared" si="1788"/>
        <v>687856</v>
      </c>
      <c r="AT282" s="935">
        <f t="shared" si="1789"/>
        <v>8942128</v>
      </c>
      <c r="AU282" s="1486">
        <v>1</v>
      </c>
      <c r="AV282" s="946">
        <f t="shared" ref="AV282" si="1840">+AH282+1</f>
        <v>3</v>
      </c>
      <c r="AW282" s="941">
        <f t="shared" ref="AW282" si="1841">+AV282*2</f>
        <v>6</v>
      </c>
      <c r="AX282" s="831">
        <f t="shared" ref="AX282" si="1842">+AJ282</f>
        <v>66140</v>
      </c>
      <c r="AY282" s="945">
        <v>10</v>
      </c>
      <c r="AZ282" s="931"/>
      <c r="BA282" s="931">
        <f t="shared" si="1790"/>
        <v>10</v>
      </c>
      <c r="BB282" s="942">
        <f t="shared" ref="BB282" si="1843">+BA282*AX282</f>
        <v>661400</v>
      </c>
      <c r="BC282" s="942">
        <f t="shared" si="1791"/>
        <v>39684</v>
      </c>
      <c r="BD282" s="1533"/>
      <c r="BE282" s="942">
        <f t="shared" si="1792"/>
        <v>701084</v>
      </c>
      <c r="BF282" s="831"/>
      <c r="BG282" s="943">
        <f t="shared" si="1793"/>
        <v>701084</v>
      </c>
      <c r="BH282" s="937">
        <f t="shared" si="1794"/>
        <v>9114092</v>
      </c>
    </row>
    <row r="283" spans="1:60" s="734" customFormat="1" ht="18" customHeight="1" thickBot="1">
      <c r="A283" s="1674" t="s">
        <v>64</v>
      </c>
      <c r="B283" s="1675"/>
      <c r="C283" s="1676"/>
      <c r="D283" s="1492">
        <f t="shared" ref="D283:J283" si="1844">SUM(D270:D282)</f>
        <v>13</v>
      </c>
      <c r="E283" s="1239">
        <f t="shared" si="1844"/>
        <v>113</v>
      </c>
      <c r="F283" s="1000">
        <f t="shared" si="1844"/>
        <v>226</v>
      </c>
      <c r="G283" s="1000">
        <f t="shared" si="1844"/>
        <v>859820</v>
      </c>
      <c r="H283" s="1000">
        <f t="shared" si="1844"/>
        <v>131</v>
      </c>
      <c r="I283" s="1275">
        <f t="shared" si="1844"/>
        <v>8664340</v>
      </c>
      <c r="J283" s="1275">
        <f t="shared" si="1844"/>
        <v>1483394.25</v>
      </c>
      <c r="K283" s="1000"/>
      <c r="L283" s="1000"/>
      <c r="M283" s="1000"/>
      <c r="N283" s="1275">
        <f t="shared" ref="N283:U283" si="1845">SUM(N270:N282)</f>
        <v>10147734.25</v>
      </c>
      <c r="O283" s="1000">
        <f t="shared" si="1845"/>
        <v>0</v>
      </c>
      <c r="P283" s="1000">
        <f t="shared" si="1845"/>
        <v>10147734.25</v>
      </c>
      <c r="Q283" s="1001">
        <f t="shared" si="1845"/>
        <v>131920545.25</v>
      </c>
      <c r="R283" s="1503">
        <f t="shared" si="1845"/>
        <v>13</v>
      </c>
      <c r="S283" s="955">
        <f t="shared" si="1845"/>
        <v>126</v>
      </c>
      <c r="T283" s="956">
        <f t="shared" si="1845"/>
        <v>252</v>
      </c>
      <c r="U283" s="956">
        <f t="shared" si="1845"/>
        <v>859820</v>
      </c>
      <c r="V283" s="956"/>
      <c r="W283" s="956"/>
      <c r="X283" s="956">
        <f>SUM(X270:X282)</f>
        <v>131</v>
      </c>
      <c r="Y283" s="956">
        <f>SUM(Y270:Y282)</f>
        <v>8664340</v>
      </c>
      <c r="Z283" s="956"/>
      <c r="AA283" s="956">
        <f t="shared" ref="AA283:AJ283" si="1846">SUM(AA270:AA282)</f>
        <v>1602446.25</v>
      </c>
      <c r="AB283" s="1000"/>
      <c r="AC283" s="956">
        <f t="shared" si="1846"/>
        <v>10266786.25</v>
      </c>
      <c r="AD283" s="956">
        <f t="shared" si="1846"/>
        <v>0</v>
      </c>
      <c r="AE283" s="956">
        <f t="shared" si="1846"/>
        <v>10266786.25</v>
      </c>
      <c r="AF283" s="999">
        <f t="shared" si="1846"/>
        <v>133468221.25</v>
      </c>
      <c r="AG283" s="1501">
        <f t="shared" si="1846"/>
        <v>13</v>
      </c>
      <c r="AH283" s="959">
        <f t="shared" si="1846"/>
        <v>139</v>
      </c>
      <c r="AI283" s="956">
        <f t="shared" si="1846"/>
        <v>278</v>
      </c>
      <c r="AJ283" s="956">
        <f t="shared" si="1846"/>
        <v>859820</v>
      </c>
      <c r="AK283" s="956"/>
      <c r="AL283" s="956"/>
      <c r="AM283" s="956">
        <f t="shared" ref="AM283:AX283" si="1847">SUM(AM270:AM282)</f>
        <v>131</v>
      </c>
      <c r="AN283" s="956">
        <f t="shared" si="1847"/>
        <v>8664340</v>
      </c>
      <c r="AO283" s="956">
        <f t="shared" si="1847"/>
        <v>1721498.25</v>
      </c>
      <c r="AP283" s="1000"/>
      <c r="AQ283" s="956">
        <f t="shared" si="1847"/>
        <v>10385838.25</v>
      </c>
      <c r="AR283" s="956">
        <f t="shared" si="1847"/>
        <v>0</v>
      </c>
      <c r="AS283" s="956">
        <f t="shared" si="1847"/>
        <v>10385838.25</v>
      </c>
      <c r="AT283" s="999">
        <f t="shared" si="1847"/>
        <v>135015897.25</v>
      </c>
      <c r="AU283" s="1501">
        <f t="shared" si="1847"/>
        <v>13</v>
      </c>
      <c r="AV283" s="959">
        <f t="shared" si="1847"/>
        <v>152</v>
      </c>
      <c r="AW283" s="956">
        <f t="shared" si="1847"/>
        <v>304</v>
      </c>
      <c r="AX283" s="956">
        <f t="shared" si="1847"/>
        <v>859820</v>
      </c>
      <c r="AY283" s="956"/>
      <c r="AZ283" s="956"/>
      <c r="BA283" s="956">
        <f t="shared" ref="BA283:BH283" si="1848">SUM(BA270:BA282)</f>
        <v>131</v>
      </c>
      <c r="BB283" s="956">
        <f t="shared" si="1848"/>
        <v>8664340</v>
      </c>
      <c r="BC283" s="956">
        <f t="shared" si="1848"/>
        <v>1840550.25</v>
      </c>
      <c r="BD283" s="1000"/>
      <c r="BE283" s="956">
        <f t="shared" si="1848"/>
        <v>10504890.25</v>
      </c>
      <c r="BF283" s="956">
        <f t="shared" si="1848"/>
        <v>0</v>
      </c>
      <c r="BG283" s="956">
        <f t="shared" si="1848"/>
        <v>10504890.25</v>
      </c>
      <c r="BH283" s="957">
        <f t="shared" si="1848"/>
        <v>136563573.25</v>
      </c>
    </row>
    <row r="284" spans="1:60" s="400" customFormat="1" ht="17.25" customHeight="1">
      <c r="A284" s="402"/>
      <c r="B284" s="403"/>
      <c r="C284" s="403"/>
      <c r="D284" s="1509"/>
      <c r="E284" s="1229"/>
      <c r="F284" s="403"/>
      <c r="G284" s="403"/>
      <c r="H284" s="403"/>
      <c r="I284" s="403"/>
      <c r="J284" s="403"/>
      <c r="K284" s="403"/>
      <c r="L284" s="403"/>
      <c r="M284" s="403"/>
      <c r="N284" s="403"/>
      <c r="O284" s="403"/>
      <c r="P284" s="403"/>
      <c r="Q284" s="403"/>
      <c r="R284" s="1509"/>
      <c r="S284" s="643"/>
      <c r="T284" s="403"/>
      <c r="U284" s="403"/>
      <c r="V284" s="403"/>
      <c r="W284" s="403"/>
      <c r="X284" s="403"/>
      <c r="Y284" s="403"/>
      <c r="Z284" s="403"/>
      <c r="AA284" s="403"/>
      <c r="AB284" s="403"/>
      <c r="AC284" s="403"/>
      <c r="AD284" s="403"/>
      <c r="AE284" s="403"/>
      <c r="AF284" s="403"/>
      <c r="AG284" s="1509"/>
      <c r="AP284" s="403"/>
      <c r="AU284" s="1490"/>
      <c r="BD284" s="403"/>
    </row>
    <row r="285" spans="1:60" s="400" customFormat="1" ht="18" customHeight="1" thickBot="1">
      <c r="A285" s="402"/>
      <c r="B285" s="403"/>
      <c r="C285" s="403"/>
      <c r="D285" s="1509"/>
      <c r="E285" s="1229"/>
      <c r="F285" s="403"/>
      <c r="G285" s="403"/>
      <c r="H285" s="403"/>
      <c r="I285" s="403"/>
      <c r="J285" s="403"/>
      <c r="K285" s="403"/>
      <c r="L285" s="403"/>
      <c r="M285" s="403"/>
      <c r="N285" s="403"/>
      <c r="O285" s="403"/>
      <c r="P285" s="403"/>
      <c r="Q285" s="403"/>
      <c r="R285" s="1509"/>
      <c r="S285" s="643"/>
      <c r="T285" s="403"/>
      <c r="U285" s="403"/>
      <c r="V285" s="403"/>
      <c r="W285" s="403"/>
      <c r="X285" s="403"/>
      <c r="Y285" s="403"/>
      <c r="Z285" s="403"/>
      <c r="AA285" s="403"/>
      <c r="AB285" s="403"/>
      <c r="AC285" s="403"/>
      <c r="AD285" s="403"/>
      <c r="AE285" s="403"/>
      <c r="AF285" s="403"/>
      <c r="AG285" s="1509"/>
      <c r="AP285" s="403"/>
      <c r="AU285" s="1490"/>
      <c r="BD285" s="403"/>
    </row>
    <row r="286" spans="1:60" s="709" customFormat="1" ht="30.75" customHeight="1" thickBot="1">
      <c r="A286" s="1688" t="s">
        <v>696</v>
      </c>
      <c r="B286" s="1689"/>
      <c r="C286" s="1690"/>
      <c r="D286" s="1484"/>
      <c r="E286" s="1685" t="s">
        <v>1432</v>
      </c>
      <c r="F286" s="1686"/>
      <c r="G286" s="1686"/>
      <c r="H286" s="1686"/>
      <c r="I286" s="1686"/>
      <c r="J286" s="1686"/>
      <c r="K286" s="1686"/>
      <c r="L286" s="1686"/>
      <c r="M286" s="1686"/>
      <c r="N286" s="1686"/>
      <c r="O286" s="1686"/>
      <c r="P286" s="1686"/>
      <c r="Q286" s="1687"/>
      <c r="R286" s="1484"/>
      <c r="S286" s="1685" t="s">
        <v>1432</v>
      </c>
      <c r="T286" s="1686"/>
      <c r="U286" s="1686"/>
      <c r="V286" s="1686"/>
      <c r="W286" s="1686"/>
      <c r="X286" s="1686"/>
      <c r="Y286" s="1686"/>
      <c r="Z286" s="1686"/>
      <c r="AA286" s="1686"/>
      <c r="AB286" s="1686"/>
      <c r="AC286" s="1686"/>
      <c r="AD286" s="1686"/>
      <c r="AE286" s="1686"/>
      <c r="AF286" s="1687"/>
      <c r="AG286" s="1484"/>
      <c r="AH286" s="1685" t="s">
        <v>1432</v>
      </c>
      <c r="AI286" s="1686"/>
      <c r="AJ286" s="1686"/>
      <c r="AK286" s="1686"/>
      <c r="AL286" s="1686"/>
      <c r="AM286" s="1686"/>
      <c r="AN286" s="1686"/>
      <c r="AO286" s="1686"/>
      <c r="AP286" s="1686"/>
      <c r="AQ286" s="1686"/>
      <c r="AR286" s="1686"/>
      <c r="AS286" s="1686"/>
      <c r="AT286" s="1687"/>
      <c r="AU286" s="1484"/>
      <c r="AV286" s="1685" t="s">
        <v>1432</v>
      </c>
      <c r="AW286" s="1686"/>
      <c r="AX286" s="1686"/>
      <c r="AY286" s="1686"/>
      <c r="AZ286" s="1686"/>
      <c r="BA286" s="1686"/>
      <c r="BB286" s="1686"/>
      <c r="BC286" s="1686"/>
      <c r="BD286" s="1686"/>
      <c r="BE286" s="1686"/>
      <c r="BF286" s="1686"/>
      <c r="BG286" s="1686"/>
      <c r="BH286" s="1687"/>
    </row>
    <row r="287" spans="1:60" s="716" customFormat="1" ht="25.5" customHeight="1" thickBot="1">
      <c r="A287" s="1691" t="s">
        <v>22</v>
      </c>
      <c r="B287" s="1692"/>
      <c r="C287" s="1693"/>
      <c r="D287" s="1677" t="s">
        <v>2155</v>
      </c>
      <c r="E287" s="1678"/>
      <c r="F287" s="1678"/>
      <c r="G287" s="1678"/>
      <c r="H287" s="1678"/>
      <c r="I287" s="1678"/>
      <c r="J287" s="1678"/>
      <c r="K287" s="1678"/>
      <c r="L287" s="1678"/>
      <c r="M287" s="1678"/>
      <c r="N287" s="1678"/>
      <c r="O287" s="1678"/>
      <c r="P287" s="1678"/>
      <c r="Q287" s="1679"/>
      <c r="R287" s="1485"/>
      <c r="S287" s="1677" t="s">
        <v>1648</v>
      </c>
      <c r="T287" s="1678"/>
      <c r="U287" s="1678"/>
      <c r="V287" s="1678"/>
      <c r="W287" s="1678"/>
      <c r="X287" s="1678"/>
      <c r="Y287" s="1678"/>
      <c r="Z287" s="1678"/>
      <c r="AA287" s="1678"/>
      <c r="AB287" s="1678"/>
      <c r="AC287" s="1678"/>
      <c r="AD287" s="1678"/>
      <c r="AE287" s="1678"/>
      <c r="AF287" s="1679"/>
      <c r="AG287" s="1485"/>
      <c r="AH287" s="1677" t="s">
        <v>1876</v>
      </c>
      <c r="AI287" s="1678"/>
      <c r="AJ287" s="1678"/>
      <c r="AK287" s="1678"/>
      <c r="AL287" s="1678"/>
      <c r="AM287" s="1678"/>
      <c r="AN287" s="1678"/>
      <c r="AO287" s="1678"/>
      <c r="AP287" s="1678"/>
      <c r="AQ287" s="1678"/>
      <c r="AR287" s="1678"/>
      <c r="AS287" s="1678"/>
      <c r="AT287" s="1679"/>
      <c r="AU287" s="1485"/>
      <c r="AV287" s="1677" t="s">
        <v>2157</v>
      </c>
      <c r="AW287" s="1678"/>
      <c r="AX287" s="1678"/>
      <c r="AY287" s="1678"/>
      <c r="AZ287" s="1678"/>
      <c r="BA287" s="1678"/>
      <c r="BB287" s="1678"/>
      <c r="BC287" s="1678"/>
      <c r="BD287" s="1678"/>
      <c r="BE287" s="1678"/>
      <c r="BF287" s="1678"/>
      <c r="BG287" s="1678"/>
      <c r="BH287" s="1679"/>
    </row>
    <row r="288" spans="1:60" s="920" customFormat="1" ht="72.75" customHeight="1" thickBot="1">
      <c r="A288" s="903" t="s">
        <v>10</v>
      </c>
      <c r="B288" s="904" t="s">
        <v>54</v>
      </c>
      <c r="C288" s="904" t="s">
        <v>55</v>
      </c>
      <c r="D288" s="1512" t="s">
        <v>1</v>
      </c>
      <c r="E288" s="1230" t="s">
        <v>534</v>
      </c>
      <c r="F288" s="905" t="s">
        <v>57</v>
      </c>
      <c r="G288" s="906" t="s">
        <v>62</v>
      </c>
      <c r="H288" s="907" t="s">
        <v>63</v>
      </c>
      <c r="I288" s="906" t="s">
        <v>535</v>
      </c>
      <c r="J288" s="908" t="s">
        <v>536</v>
      </c>
      <c r="K288" s="908"/>
      <c r="L288" s="908"/>
      <c r="M288" s="908"/>
      <c r="N288" s="908" t="s">
        <v>745</v>
      </c>
      <c r="O288" s="909" t="s">
        <v>775</v>
      </c>
      <c r="P288" s="909" t="s">
        <v>1416</v>
      </c>
      <c r="Q288" s="910" t="s">
        <v>1415</v>
      </c>
      <c r="R288" s="911"/>
      <c r="S288" s="912" t="str">
        <f>+E288</f>
        <v>Դատավորի ստաժ</v>
      </c>
      <c r="T288" s="913" t="str">
        <f>+F288</f>
        <v>Ստաժի %-ը</v>
      </c>
      <c r="U288" s="908" t="s">
        <v>62</v>
      </c>
      <c r="V288" s="914" t="s">
        <v>63</v>
      </c>
      <c r="W288" s="915" t="s">
        <v>1635</v>
      </c>
      <c r="X288" s="914" t="s">
        <v>1636</v>
      </c>
      <c r="Y288" s="908" t="s">
        <v>535</v>
      </c>
      <c r="Z288" s="908"/>
      <c r="AA288" s="908" t="s">
        <v>536</v>
      </c>
      <c r="AB288" s="908"/>
      <c r="AC288" s="908" t="s">
        <v>772</v>
      </c>
      <c r="AD288" s="916" t="s">
        <v>2022</v>
      </c>
      <c r="AE288" s="916" t="s">
        <v>1650</v>
      </c>
      <c r="AF288" s="917" t="s">
        <v>1651</v>
      </c>
      <c r="AG288" s="911"/>
      <c r="AH288" s="918" t="str">
        <f>+S288</f>
        <v>Դատավորի ստաժ</v>
      </c>
      <c r="AI288" s="913" t="str">
        <f>+T288</f>
        <v>Ստաժի %-ը</v>
      </c>
      <c r="AJ288" s="908" t="s">
        <v>62</v>
      </c>
      <c r="AK288" s="914" t="s">
        <v>63</v>
      </c>
      <c r="AL288" s="915" t="s">
        <v>1637</v>
      </c>
      <c r="AM288" s="914" t="s">
        <v>1638</v>
      </c>
      <c r="AN288" s="908" t="s">
        <v>535</v>
      </c>
      <c r="AO288" s="908" t="s">
        <v>536</v>
      </c>
      <c r="AP288" s="908"/>
      <c r="AQ288" s="908" t="s">
        <v>772</v>
      </c>
      <c r="AR288" s="916" t="s">
        <v>2022</v>
      </c>
      <c r="AS288" s="916" t="s">
        <v>1874</v>
      </c>
      <c r="AT288" s="917" t="s">
        <v>1873</v>
      </c>
      <c r="AU288" s="911"/>
      <c r="AV288" s="905" t="str">
        <f>+AH288</f>
        <v>Դատավորի ստաժ</v>
      </c>
      <c r="AW288" s="919" t="str">
        <f>+AI288</f>
        <v>Ստաժի %-ը</v>
      </c>
      <c r="AX288" s="906" t="s">
        <v>62</v>
      </c>
      <c r="AY288" s="914" t="s">
        <v>63</v>
      </c>
      <c r="AZ288" s="915" t="s">
        <v>1637</v>
      </c>
      <c r="BA288" s="914" t="s">
        <v>1638</v>
      </c>
      <c r="BB288" s="906" t="s">
        <v>535</v>
      </c>
      <c r="BC288" s="906" t="s">
        <v>536</v>
      </c>
      <c r="BD288" s="908"/>
      <c r="BE288" s="906" t="s">
        <v>772</v>
      </c>
      <c r="BF288" s="909" t="s">
        <v>2022</v>
      </c>
      <c r="BG288" s="909" t="s">
        <v>2153</v>
      </c>
      <c r="BH288" s="910" t="s">
        <v>2154</v>
      </c>
    </row>
    <row r="289" spans="1:60" s="938" customFormat="1" ht="23.25" customHeight="1" thickBot="1">
      <c r="A289" s="939">
        <v>1</v>
      </c>
      <c r="B289" s="650" t="s">
        <v>1017</v>
      </c>
      <c r="C289" s="922" t="s">
        <v>546</v>
      </c>
      <c r="D289" s="1502">
        <v>1</v>
      </c>
      <c r="E289" s="1172">
        <v>6</v>
      </c>
      <c r="F289" s="923">
        <f t="shared" ref="F289" si="1849">+E289*2</f>
        <v>12</v>
      </c>
      <c r="G289" s="825">
        <v>66140</v>
      </c>
      <c r="H289" s="825">
        <v>11</v>
      </c>
      <c r="I289" s="933">
        <f t="shared" ref="I289" si="1850">+H289*G289</f>
        <v>727540</v>
      </c>
      <c r="J289" s="982">
        <v>87304.8</v>
      </c>
      <c r="K289" s="1056">
        <f t="shared" ref="K289" si="1851">+E289*2</f>
        <v>12</v>
      </c>
      <c r="L289" s="1055">
        <f t="shared" ref="L289" si="1852">+I289*E289*2%</f>
        <v>87304.8</v>
      </c>
      <c r="M289" s="1531"/>
      <c r="N289" s="933">
        <f t="shared" ref="N289" si="1853">+I289+J289</f>
        <v>814844.8</v>
      </c>
      <c r="O289" s="825"/>
      <c r="P289" s="929">
        <f t="shared" ref="P289" si="1854">+N289+O289</f>
        <v>814844.8</v>
      </c>
      <c r="Q289" s="928">
        <f t="shared" ref="Q289" si="1855">+P289*13</f>
        <v>10592982.4</v>
      </c>
      <c r="R289" s="1496">
        <v>1</v>
      </c>
      <c r="S289" s="930">
        <f t="shared" ref="S289" si="1856">+E289+1</f>
        <v>7</v>
      </c>
      <c r="T289" s="923">
        <f t="shared" ref="T289" si="1857">+S289*2</f>
        <v>14</v>
      </c>
      <c r="U289" s="825">
        <f t="shared" ref="U289" si="1858">+G289</f>
        <v>66140</v>
      </c>
      <c r="V289" s="931">
        <v>11</v>
      </c>
      <c r="W289" s="932"/>
      <c r="X289" s="932">
        <f t="shared" ref="X289" si="1859">+V289+V289*W289</f>
        <v>11</v>
      </c>
      <c r="Y289" s="933">
        <f t="shared" ref="Y289" si="1860">+X289*U289</f>
        <v>727540</v>
      </c>
      <c r="Z289" s="933">
        <f t="shared" ref="Z289" si="1861">+AA289-J289</f>
        <v>14550.800000000003</v>
      </c>
      <c r="AA289" s="933">
        <f t="shared" ref="AA289" si="1862">IF((T289&lt;=30)*AND(Y289*T289%&gt;J289),Y289*T289%,IF((T289&gt;30)*AND(Y289*30%&gt;J289),Y289*30%,J289))</f>
        <v>101855.6</v>
      </c>
      <c r="AB289" s="1531"/>
      <c r="AC289" s="933">
        <f t="shared" ref="AC289" si="1863">+Y289+AA289</f>
        <v>829395.6</v>
      </c>
      <c r="AD289" s="825"/>
      <c r="AE289" s="929">
        <f t="shared" ref="AE289" si="1864">+AC289+AD289</f>
        <v>829395.6</v>
      </c>
      <c r="AF289" s="935">
        <f t="shared" ref="AF289" si="1865">+AE289*13</f>
        <v>10782142.799999999</v>
      </c>
      <c r="AG289" s="1488">
        <v>1</v>
      </c>
      <c r="AH289" s="936">
        <f t="shared" ref="AH289" si="1866">+S289+1</f>
        <v>8</v>
      </c>
      <c r="AI289" s="923">
        <f t="shared" ref="AI289" si="1867">+AH289*2</f>
        <v>16</v>
      </c>
      <c r="AJ289" s="825">
        <f t="shared" ref="AJ289" si="1868">+U289</f>
        <v>66140</v>
      </c>
      <c r="AK289" s="931">
        <v>11</v>
      </c>
      <c r="AL289" s="931"/>
      <c r="AM289" s="931">
        <f t="shared" ref="AM289" si="1869">+AK289+AK289*AL289</f>
        <v>11</v>
      </c>
      <c r="AN289" s="933">
        <f t="shared" ref="AN289" si="1870">+AM289*AJ289</f>
        <v>727540</v>
      </c>
      <c r="AO289" s="933">
        <f t="shared" ref="AO289" si="1871">IF((AI289&lt;=30)*AND(AN289*AI289%&gt;AA289),AN289*AI289%,IF((AI289&gt;30)*AND(AN289*30%&gt;AA289),AN289*30%,AA289))</f>
        <v>116406.40000000001</v>
      </c>
      <c r="AP289" s="1531"/>
      <c r="AQ289" s="933">
        <f t="shared" ref="AQ289" si="1872">+AN289+AO289</f>
        <v>843946.4</v>
      </c>
      <c r="AR289" s="825"/>
      <c r="AS289" s="929">
        <f t="shared" ref="AS289" si="1873">+AQ289+AR289</f>
        <v>843946.4</v>
      </c>
      <c r="AT289" s="935">
        <f t="shared" ref="AT289" si="1874">+AS289*13</f>
        <v>10971303.200000001</v>
      </c>
      <c r="AU289" s="1488">
        <v>1</v>
      </c>
      <c r="AV289" s="936">
        <f t="shared" ref="AV289" si="1875">+AH289+1</f>
        <v>9</v>
      </c>
      <c r="AW289" s="923">
        <f t="shared" ref="AW289" si="1876">+AV289*2</f>
        <v>18</v>
      </c>
      <c r="AX289" s="825">
        <f t="shared" ref="AX289" si="1877">+AJ289</f>
        <v>66140</v>
      </c>
      <c r="AY289" s="931">
        <v>11</v>
      </c>
      <c r="AZ289" s="931"/>
      <c r="BA289" s="931">
        <f t="shared" ref="BA289" si="1878">+AY289+AY289*AZ289</f>
        <v>11</v>
      </c>
      <c r="BB289" s="933">
        <f t="shared" ref="BB289" si="1879">+BA289*AX289</f>
        <v>727540</v>
      </c>
      <c r="BC289" s="933">
        <f t="shared" ref="BC289" si="1880">IF((AW289&lt;=30)*AND(BB289*AW289%&gt;AO289),BB289*AW289%,IF((AW289&gt;30)*AND(BB289*30%&gt;AO289),BB289*30%,AO289))</f>
        <v>130957.2</v>
      </c>
      <c r="BD289" s="1531"/>
      <c r="BE289" s="933">
        <f t="shared" ref="BE289" si="1881">+BB289+BC289</f>
        <v>858497.2</v>
      </c>
      <c r="BF289" s="825"/>
      <c r="BG289" s="929">
        <f t="shared" ref="BG289" si="1882">+BE289+BF289</f>
        <v>858497.2</v>
      </c>
      <c r="BH289" s="937">
        <f t="shared" ref="BH289" si="1883">+BG289*13</f>
        <v>11160463.6</v>
      </c>
    </row>
    <row r="290" spans="1:60" s="938" customFormat="1" ht="23.25" customHeight="1" thickBot="1">
      <c r="A290" s="939">
        <v>2</v>
      </c>
      <c r="B290" s="645" t="s">
        <v>780</v>
      </c>
      <c r="C290" s="922" t="s">
        <v>645</v>
      </c>
      <c r="D290" s="1502">
        <v>1</v>
      </c>
      <c r="E290" s="1172">
        <v>7</v>
      </c>
      <c r="F290" s="923">
        <f>+E290*2</f>
        <v>14</v>
      </c>
      <c r="G290" s="825">
        <v>66140</v>
      </c>
      <c r="H290" s="825">
        <v>10</v>
      </c>
      <c r="I290" s="933">
        <f>+H290*G290</f>
        <v>661400</v>
      </c>
      <c r="J290" s="982">
        <v>92596</v>
      </c>
      <c r="K290" s="1056">
        <f>+E290*2</f>
        <v>14</v>
      </c>
      <c r="L290" s="1055">
        <f>+I290*E290*2%</f>
        <v>92596</v>
      </c>
      <c r="M290" s="1531"/>
      <c r="N290" s="933">
        <f>+I290+J290</f>
        <v>753996</v>
      </c>
      <c r="O290" s="825"/>
      <c r="P290" s="929">
        <f>+N290+O290</f>
        <v>753996</v>
      </c>
      <c r="Q290" s="928">
        <f>+P290*13</f>
        <v>9801948</v>
      </c>
      <c r="R290" s="1496">
        <v>1</v>
      </c>
      <c r="S290" s="930">
        <f>+E290+1</f>
        <v>8</v>
      </c>
      <c r="T290" s="923">
        <f>+S290*2</f>
        <v>16</v>
      </c>
      <c r="U290" s="825">
        <f>+G290</f>
        <v>66140</v>
      </c>
      <c r="V290" s="931">
        <v>10</v>
      </c>
      <c r="W290" s="932"/>
      <c r="X290" s="932">
        <f>+V290+V290*W290</f>
        <v>10</v>
      </c>
      <c r="Y290" s="933">
        <f>+X290*U290</f>
        <v>661400</v>
      </c>
      <c r="Z290" s="933">
        <f>+AA290-J290</f>
        <v>13228</v>
      </c>
      <c r="AA290" s="933">
        <f>IF((T290&lt;=30)*AND(Y290*T290%&gt;J290),Y290*T290%,IF((T290&gt;30)*AND(Y290*30%&gt;J290),Y290*30%,J290))</f>
        <v>105824</v>
      </c>
      <c r="AB290" s="1531"/>
      <c r="AC290" s="933">
        <f>+Y290+AA290</f>
        <v>767224</v>
      </c>
      <c r="AD290" s="825"/>
      <c r="AE290" s="929">
        <f>+AC290+AD290</f>
        <v>767224</v>
      </c>
      <c r="AF290" s="935">
        <f>+AE290*13</f>
        <v>9973912</v>
      </c>
      <c r="AG290" s="1488">
        <v>1</v>
      </c>
      <c r="AH290" s="936">
        <f>+S290+1</f>
        <v>9</v>
      </c>
      <c r="AI290" s="923">
        <f>+AH290*2</f>
        <v>18</v>
      </c>
      <c r="AJ290" s="825">
        <f>+U290</f>
        <v>66140</v>
      </c>
      <c r="AK290" s="931">
        <v>10</v>
      </c>
      <c r="AL290" s="931"/>
      <c r="AM290" s="931">
        <f>+AK290+AK290*AL290</f>
        <v>10</v>
      </c>
      <c r="AN290" s="933">
        <f>+AM290*AJ290</f>
        <v>661400</v>
      </c>
      <c r="AO290" s="933">
        <f>IF((AI290&lt;=30)*AND(AN290*AI290%&gt;AA290),AN290*AI290%,IF((AI290&gt;30)*AND(AN290*30%&gt;AA290),AN290*30%,AA290))</f>
        <v>119052</v>
      </c>
      <c r="AP290" s="1531"/>
      <c r="AQ290" s="933">
        <f>+AN290+AO290</f>
        <v>780452</v>
      </c>
      <c r="AR290" s="825"/>
      <c r="AS290" s="929">
        <f>+AQ290+AR290</f>
        <v>780452</v>
      </c>
      <c r="AT290" s="935">
        <f>+AS290*13</f>
        <v>10145876</v>
      </c>
      <c r="AU290" s="1488">
        <v>1</v>
      </c>
      <c r="AV290" s="936">
        <f>+AH290+1</f>
        <v>10</v>
      </c>
      <c r="AW290" s="923">
        <f>+AV290*2</f>
        <v>20</v>
      </c>
      <c r="AX290" s="825">
        <f>+AJ290</f>
        <v>66140</v>
      </c>
      <c r="AY290" s="931">
        <v>10</v>
      </c>
      <c r="AZ290" s="931"/>
      <c r="BA290" s="931">
        <f>+AY290+AY290*AZ290</f>
        <v>10</v>
      </c>
      <c r="BB290" s="933">
        <f>+BA290*AX290</f>
        <v>661400</v>
      </c>
      <c r="BC290" s="933">
        <f>IF((AW290&lt;=30)*AND(BB290*AW290%&gt;AO290),BB290*AW290%,IF((AW290&gt;30)*AND(BB290*30%&gt;AO290),BB290*30%,AO290))</f>
        <v>132280</v>
      </c>
      <c r="BD290" s="1531"/>
      <c r="BE290" s="933">
        <f>+BB290+BC290</f>
        <v>793680</v>
      </c>
      <c r="BF290" s="825"/>
      <c r="BG290" s="929">
        <f>+BE290+BF290</f>
        <v>793680</v>
      </c>
      <c r="BH290" s="937">
        <f>+BG290*13</f>
        <v>10317840</v>
      </c>
    </row>
    <row r="291" spans="1:60" s="938" customFormat="1" ht="25.5" customHeight="1" thickBot="1">
      <c r="A291" s="939">
        <v>3</v>
      </c>
      <c r="B291" s="654" t="s">
        <v>1420</v>
      </c>
      <c r="C291" s="922" t="s">
        <v>645</v>
      </c>
      <c r="D291" s="1502">
        <v>1</v>
      </c>
      <c r="E291" s="1172">
        <v>3</v>
      </c>
      <c r="F291" s="960">
        <f>+E291*2</f>
        <v>6</v>
      </c>
      <c r="G291" s="818">
        <v>66140</v>
      </c>
      <c r="H291" s="818">
        <v>10</v>
      </c>
      <c r="I291" s="961">
        <f t="shared" ref="I291" si="1884">+H291*G291</f>
        <v>661400</v>
      </c>
      <c r="J291" s="982">
        <v>39684</v>
      </c>
      <c r="K291" s="1056">
        <f t="shared" ref="K291" si="1885">+E291*2</f>
        <v>6</v>
      </c>
      <c r="L291" s="1055">
        <f t="shared" ref="L291" si="1886">+I291*E291*2%</f>
        <v>39684</v>
      </c>
      <c r="M291" s="1527"/>
      <c r="N291" s="961">
        <f t="shared" ref="N291" si="1887">+I291+J291</f>
        <v>701084</v>
      </c>
      <c r="O291" s="818"/>
      <c r="P291" s="934">
        <f>+N291+O291</f>
        <v>701084</v>
      </c>
      <c r="Q291" s="928">
        <f t="shared" ref="Q291" si="1888">+P291*13</f>
        <v>9114092</v>
      </c>
      <c r="R291" s="1496">
        <v>1</v>
      </c>
      <c r="S291" s="944">
        <f>+E291+1</f>
        <v>4</v>
      </c>
      <c r="T291" s="941">
        <f>+S291*2</f>
        <v>8</v>
      </c>
      <c r="U291" s="831">
        <f t="shared" ref="U291" si="1889">+G291</f>
        <v>66140</v>
      </c>
      <c r="V291" s="945">
        <v>10</v>
      </c>
      <c r="W291" s="932"/>
      <c r="X291" s="932">
        <f t="shared" ref="X291" si="1890">+V291+V291*W291</f>
        <v>10</v>
      </c>
      <c r="Y291" s="942">
        <f>+X291*U291</f>
        <v>661400</v>
      </c>
      <c r="Z291" s="933">
        <f t="shared" ref="Z291" si="1891">+AA291-J291</f>
        <v>13228</v>
      </c>
      <c r="AA291" s="942">
        <f>IF((T291&lt;=30)*AND(Y291*T291%&gt;J291),Y291*T291%,IF((T291&gt;30)*AND(Y291*30%&gt;J291),Y291*30%,J291))</f>
        <v>52912</v>
      </c>
      <c r="AB291" s="1527"/>
      <c r="AC291" s="942">
        <f>+Y291+AA291</f>
        <v>714312</v>
      </c>
      <c r="AD291" s="831"/>
      <c r="AE291" s="943">
        <f t="shared" ref="AE291" si="1892">+AC291+AD291</f>
        <v>714312</v>
      </c>
      <c r="AF291" s="935">
        <f t="shared" ref="AF291" si="1893">+AE291*13</f>
        <v>9286056</v>
      </c>
      <c r="AG291" s="1493">
        <v>1</v>
      </c>
      <c r="AH291" s="946">
        <f t="shared" ref="AH291" si="1894">+S291+1</f>
        <v>5</v>
      </c>
      <c r="AI291" s="941">
        <f>+AH291*2</f>
        <v>10</v>
      </c>
      <c r="AJ291" s="831">
        <f>+U291</f>
        <v>66140</v>
      </c>
      <c r="AK291" s="945">
        <v>10</v>
      </c>
      <c r="AL291" s="931"/>
      <c r="AM291" s="931">
        <f t="shared" ref="AM291" si="1895">+AK291+AK291*AL291</f>
        <v>10</v>
      </c>
      <c r="AN291" s="942">
        <f>+AM291*AJ291</f>
        <v>661400</v>
      </c>
      <c r="AO291" s="942">
        <f t="shared" ref="AO291" si="1896">IF((AI291&lt;=30)*AND(AN291*AI291%&gt;AA291),AN291*AI291%,IF((AI291&gt;30)*AND(AN291*30%&gt;AA291),AN291*30%,AA291))</f>
        <v>66140</v>
      </c>
      <c r="AP291" s="1527"/>
      <c r="AQ291" s="942">
        <f t="shared" ref="AQ291" si="1897">+AN291+AO291</f>
        <v>727540</v>
      </c>
      <c r="AR291" s="831"/>
      <c r="AS291" s="943">
        <f t="shared" ref="AS291" si="1898">+AQ291+AR291</f>
        <v>727540</v>
      </c>
      <c r="AT291" s="935">
        <f t="shared" ref="AT291" si="1899">+AS291*13</f>
        <v>9458020</v>
      </c>
      <c r="AU291" s="1493">
        <v>1</v>
      </c>
      <c r="AV291" s="946">
        <f>+AH291+1</f>
        <v>6</v>
      </c>
      <c r="AW291" s="941">
        <f>+AV291*2</f>
        <v>12</v>
      </c>
      <c r="AX291" s="831">
        <f>+AJ291</f>
        <v>66140</v>
      </c>
      <c r="AY291" s="945">
        <v>10</v>
      </c>
      <c r="AZ291" s="931"/>
      <c r="BA291" s="931">
        <f t="shared" ref="BA291" si="1900">+AY291+AY291*AZ291</f>
        <v>10</v>
      </c>
      <c r="BB291" s="942">
        <f>+BA291*AX291</f>
        <v>661400</v>
      </c>
      <c r="BC291" s="942">
        <f t="shared" ref="BC291" si="1901">IF((AW291&lt;=30)*AND(BB291*AW291%&gt;AO291),BB291*AW291%,IF((AW291&gt;30)*AND(BB291*30%&gt;AO291),BB291*30%,AO291))</f>
        <v>79368</v>
      </c>
      <c r="BD291" s="1527"/>
      <c r="BE291" s="942">
        <f t="shared" ref="BE291" si="1902">+BB291+BC291</f>
        <v>740768</v>
      </c>
      <c r="BF291" s="831"/>
      <c r="BG291" s="943">
        <f t="shared" ref="BG291" si="1903">+BE291+BF291</f>
        <v>740768</v>
      </c>
      <c r="BH291" s="937">
        <f t="shared" ref="BH291" si="1904">+BG291*13</f>
        <v>9629984</v>
      </c>
    </row>
    <row r="292" spans="1:60" s="938" customFormat="1" ht="25.5" customHeight="1" thickBot="1">
      <c r="A292" s="939">
        <v>4</v>
      </c>
      <c r="B292" s="654" t="s">
        <v>1668</v>
      </c>
      <c r="C292" s="922" t="s">
        <v>645</v>
      </c>
      <c r="D292" s="1502">
        <v>1</v>
      </c>
      <c r="E292" s="1224">
        <v>3</v>
      </c>
      <c r="F292" s="960">
        <f>+E292*2</f>
        <v>6</v>
      </c>
      <c r="G292" s="818">
        <v>66140</v>
      </c>
      <c r="H292" s="818">
        <v>10</v>
      </c>
      <c r="I292" s="961">
        <f>+H292*G292</f>
        <v>661400</v>
      </c>
      <c r="J292" s="998">
        <v>39684</v>
      </c>
      <c r="K292" s="1056">
        <f t="shared" ref="K292:K297" si="1905">+E292*2</f>
        <v>6</v>
      </c>
      <c r="L292" s="1055">
        <f t="shared" ref="L292:L297" si="1906">+I292*E292*2%</f>
        <v>39684</v>
      </c>
      <c r="M292" s="1527"/>
      <c r="N292" s="961">
        <f t="shared" ref="N292" si="1907">+I292+J292</f>
        <v>701084</v>
      </c>
      <c r="O292" s="818"/>
      <c r="P292" s="934">
        <f>+N292+O292</f>
        <v>701084</v>
      </c>
      <c r="Q292" s="928">
        <f t="shared" ref="Q292:Q297" si="1908">+P292*13</f>
        <v>9114092</v>
      </c>
      <c r="R292" s="1496">
        <v>1</v>
      </c>
      <c r="S292" s="977">
        <f>+E292+1</f>
        <v>4</v>
      </c>
      <c r="T292" s="960">
        <f>+S292*2</f>
        <v>8</v>
      </c>
      <c r="U292" s="818">
        <f>+G292</f>
        <v>66140</v>
      </c>
      <c r="V292" s="964">
        <v>10</v>
      </c>
      <c r="W292" s="932"/>
      <c r="X292" s="932">
        <f t="shared" ref="X292" si="1909">+V292+V292*W292</f>
        <v>10</v>
      </c>
      <c r="Y292" s="961">
        <f>+X292*U292</f>
        <v>661400</v>
      </c>
      <c r="Z292" s="933">
        <f t="shared" ref="Z292:Z297" si="1910">+AA292-J292</f>
        <v>13228</v>
      </c>
      <c r="AA292" s="961">
        <f t="shared" ref="AA292" si="1911">IF((T292&lt;=30)*AND(Y292*T292%&gt;J292),Y292*T292%,IF((T292&gt;30)*AND(Y292*30%&gt;J292),Y292*30%,J292))</f>
        <v>52912</v>
      </c>
      <c r="AB292" s="1527"/>
      <c r="AC292" s="961">
        <f>+Y292+AA292</f>
        <v>714312</v>
      </c>
      <c r="AD292" s="818"/>
      <c r="AE292" s="934">
        <f>+AC292+AD292</f>
        <v>714312</v>
      </c>
      <c r="AF292" s="935">
        <f t="shared" ref="AF292:AF297" si="1912">+AE292*13</f>
        <v>9286056</v>
      </c>
      <c r="AG292" s="1488">
        <v>1</v>
      </c>
      <c r="AH292" s="966">
        <f>+S292+1</f>
        <v>5</v>
      </c>
      <c r="AI292" s="960">
        <f>+AH292*2</f>
        <v>10</v>
      </c>
      <c r="AJ292" s="818">
        <f t="shared" ref="AJ292" si="1913">+U292</f>
        <v>66140</v>
      </c>
      <c r="AK292" s="964">
        <v>10</v>
      </c>
      <c r="AL292" s="931"/>
      <c r="AM292" s="931">
        <f>+AK292+AK292*AL292</f>
        <v>10</v>
      </c>
      <c r="AN292" s="961">
        <f>+AM292*AJ292</f>
        <v>661400</v>
      </c>
      <c r="AO292" s="961">
        <f t="shared" ref="AO292" si="1914">IF((AI292&lt;=30)*AND(AN292*AI292%&gt;AA292),AN292*AI292%,IF((AI292&gt;30)*AND(AN292*30%&gt;AA292),AN292*30%,AA292))</f>
        <v>66140</v>
      </c>
      <c r="AP292" s="1527"/>
      <c r="AQ292" s="961">
        <f>+AN292+AO292</f>
        <v>727540</v>
      </c>
      <c r="AR292" s="818"/>
      <c r="AS292" s="934">
        <f>+AQ292+AR292</f>
        <v>727540</v>
      </c>
      <c r="AT292" s="935">
        <f t="shared" ref="AT292:AT297" si="1915">+AS292*13</f>
        <v>9458020</v>
      </c>
      <c r="AU292" s="1488">
        <v>1</v>
      </c>
      <c r="AV292" s="966">
        <f>+AH292+1</f>
        <v>6</v>
      </c>
      <c r="AW292" s="960">
        <f>+AV292*2</f>
        <v>12</v>
      </c>
      <c r="AX292" s="818">
        <f t="shared" ref="AX292" si="1916">+AJ292</f>
        <v>66140</v>
      </c>
      <c r="AY292" s="964">
        <v>10</v>
      </c>
      <c r="AZ292" s="931"/>
      <c r="BA292" s="931">
        <f>+AY292+AY292*AZ292</f>
        <v>10</v>
      </c>
      <c r="BB292" s="961">
        <f>+BA292*AX292</f>
        <v>661400</v>
      </c>
      <c r="BC292" s="961">
        <f t="shared" ref="BC292" si="1917">IF((AW292&lt;=30)*AND(BB292*AW292%&gt;AO292),BB292*AW292%,IF((AW292&gt;30)*AND(BB292*30%&gt;AO292),BB292*30%,AO292))</f>
        <v>79368</v>
      </c>
      <c r="BD292" s="1527"/>
      <c r="BE292" s="961">
        <f>+BB292+BC292</f>
        <v>740768</v>
      </c>
      <c r="BF292" s="818"/>
      <c r="BG292" s="934">
        <f>+BE292+BF292</f>
        <v>740768</v>
      </c>
      <c r="BH292" s="937">
        <f t="shared" ref="BH292:BH297" si="1918">+BG292*13</f>
        <v>9629984</v>
      </c>
    </row>
    <row r="293" spans="1:60" s="938" customFormat="1" ht="23.25" customHeight="1" thickBot="1">
      <c r="A293" s="939">
        <v>5</v>
      </c>
      <c r="B293" s="647" t="s">
        <v>1357</v>
      </c>
      <c r="C293" s="922" t="s">
        <v>645</v>
      </c>
      <c r="D293" s="1502">
        <v>1</v>
      </c>
      <c r="E293" s="1172">
        <v>10</v>
      </c>
      <c r="F293" s="923">
        <f>+E293*2</f>
        <v>20</v>
      </c>
      <c r="G293" s="825">
        <v>66140</v>
      </c>
      <c r="H293" s="825">
        <v>10</v>
      </c>
      <c r="I293" s="933">
        <f>+H293*G293</f>
        <v>661400</v>
      </c>
      <c r="J293" s="982">
        <v>132280</v>
      </c>
      <c r="K293" s="1056">
        <f t="shared" si="1905"/>
        <v>20</v>
      </c>
      <c r="L293" s="1055">
        <f t="shared" si="1906"/>
        <v>132280</v>
      </c>
      <c r="M293" s="1531"/>
      <c r="N293" s="933">
        <f>+I293+J293</f>
        <v>793680</v>
      </c>
      <c r="O293" s="825"/>
      <c r="P293" s="929">
        <f>+N293+O293</f>
        <v>793680</v>
      </c>
      <c r="Q293" s="928">
        <f t="shared" si="1908"/>
        <v>10317840</v>
      </c>
      <c r="R293" s="1496">
        <v>1</v>
      </c>
      <c r="S293" s="930">
        <f>+E293+1</f>
        <v>11</v>
      </c>
      <c r="T293" s="923">
        <f>+S293*2</f>
        <v>22</v>
      </c>
      <c r="U293" s="825">
        <f>+G293</f>
        <v>66140</v>
      </c>
      <c r="V293" s="931">
        <v>10</v>
      </c>
      <c r="W293" s="932"/>
      <c r="X293" s="932">
        <f t="shared" ref="X293:X299" si="1919">+V293+V293*W293</f>
        <v>10</v>
      </c>
      <c r="Y293" s="933">
        <f>+X293*U293</f>
        <v>661400</v>
      </c>
      <c r="Z293" s="933">
        <f t="shared" si="1910"/>
        <v>13228</v>
      </c>
      <c r="AA293" s="933">
        <f>IF((T293&lt;=30)*AND(Y293*T293%&gt;J293),Y293*T293%,IF((T293&gt;30)*AND(Y293*30%&gt;J293),Y293*30%,J293))</f>
        <v>145508</v>
      </c>
      <c r="AB293" s="1531"/>
      <c r="AC293" s="933">
        <f>+Y293+AA293</f>
        <v>806908</v>
      </c>
      <c r="AD293" s="825"/>
      <c r="AE293" s="929">
        <f>+AC293+AD293</f>
        <v>806908</v>
      </c>
      <c r="AF293" s="935">
        <f t="shared" si="1912"/>
        <v>10489804</v>
      </c>
      <c r="AG293" s="1493">
        <v>1</v>
      </c>
      <c r="AH293" s="936">
        <f>+S293+1</f>
        <v>12</v>
      </c>
      <c r="AI293" s="923">
        <f>+AH293*2</f>
        <v>24</v>
      </c>
      <c r="AJ293" s="825">
        <f t="shared" ref="AJ293:AJ299" si="1920">+U293</f>
        <v>66140</v>
      </c>
      <c r="AK293" s="931">
        <v>10</v>
      </c>
      <c r="AL293" s="931"/>
      <c r="AM293" s="931">
        <f t="shared" ref="AM293:AM299" si="1921">+AK293+AK293*AL293</f>
        <v>10</v>
      </c>
      <c r="AN293" s="933">
        <f>+AM293*AJ293</f>
        <v>661400</v>
      </c>
      <c r="AO293" s="933">
        <f>IF((AI293&lt;=30)*AND(AN293*AI293%&gt;AA293),AN293*AI293%,IF((AI293&gt;30)*AND(AN293*30%&gt;AA293),AN293*30%,AA293))</f>
        <v>158736</v>
      </c>
      <c r="AP293" s="1531"/>
      <c r="AQ293" s="933">
        <f>+AN293+AO293</f>
        <v>820136</v>
      </c>
      <c r="AR293" s="825"/>
      <c r="AS293" s="929">
        <f>+AQ293+AR293</f>
        <v>820136</v>
      </c>
      <c r="AT293" s="935">
        <f t="shared" si="1915"/>
        <v>10661768</v>
      </c>
      <c r="AU293" s="1493">
        <v>1</v>
      </c>
      <c r="AV293" s="936">
        <f>+AH293+1</f>
        <v>13</v>
      </c>
      <c r="AW293" s="923">
        <f>+AV293*2</f>
        <v>26</v>
      </c>
      <c r="AX293" s="825">
        <f t="shared" ref="AX293:AX299" si="1922">+AJ293</f>
        <v>66140</v>
      </c>
      <c r="AY293" s="931">
        <v>10</v>
      </c>
      <c r="AZ293" s="931"/>
      <c r="BA293" s="931">
        <f t="shared" ref="BA293:BA299" si="1923">+AY293+AY293*AZ293</f>
        <v>10</v>
      </c>
      <c r="BB293" s="933">
        <f>+BA293*AX293</f>
        <v>661400</v>
      </c>
      <c r="BC293" s="933">
        <f>IF((AW293&lt;=30)*AND(BB293*AW293%&gt;AO293),BB293*AW293%,IF((AW293&gt;30)*AND(BB293*30%&gt;AO293),BB293*30%,AO293))</f>
        <v>171964</v>
      </c>
      <c r="BD293" s="1531"/>
      <c r="BE293" s="933">
        <f>+BB293+BC293</f>
        <v>833364</v>
      </c>
      <c r="BF293" s="825"/>
      <c r="BG293" s="929">
        <f>+BE293+BF293</f>
        <v>833364</v>
      </c>
      <c r="BH293" s="937">
        <f t="shared" si="1918"/>
        <v>10833732</v>
      </c>
    </row>
    <row r="294" spans="1:60" s="938" customFormat="1" ht="23.25" customHeight="1" thickBot="1">
      <c r="A294" s="939">
        <v>6</v>
      </c>
      <c r="B294" s="650" t="s">
        <v>1617</v>
      </c>
      <c r="C294" s="922" t="s">
        <v>645</v>
      </c>
      <c r="D294" s="1502">
        <v>1</v>
      </c>
      <c r="E294" s="1172">
        <v>1</v>
      </c>
      <c r="F294" s="923">
        <f t="shared" ref="F294:F296" si="1924">+E294*2</f>
        <v>2</v>
      </c>
      <c r="G294" s="825">
        <v>66140</v>
      </c>
      <c r="H294" s="825">
        <v>10</v>
      </c>
      <c r="I294" s="933">
        <f t="shared" ref="I294:I296" si="1925">+H294*G294</f>
        <v>661400</v>
      </c>
      <c r="J294" s="982">
        <v>13228</v>
      </c>
      <c r="K294" s="1057">
        <f t="shared" si="1905"/>
        <v>2</v>
      </c>
      <c r="L294" s="1058">
        <f t="shared" si="1906"/>
        <v>13228</v>
      </c>
      <c r="M294" s="1530"/>
      <c r="N294" s="933">
        <f t="shared" ref="N294:N296" si="1926">+I294+J294</f>
        <v>674628</v>
      </c>
      <c r="O294" s="825"/>
      <c r="P294" s="929">
        <f t="shared" ref="P294:P296" si="1927">+N294+O294</f>
        <v>674628</v>
      </c>
      <c r="Q294" s="928">
        <f t="shared" si="1908"/>
        <v>8770164</v>
      </c>
      <c r="R294" s="1496">
        <v>1</v>
      </c>
      <c r="S294" s="930">
        <f t="shared" ref="S294:S296" si="1928">+E294+1</f>
        <v>2</v>
      </c>
      <c r="T294" s="923">
        <f t="shared" ref="T294:T296" si="1929">+S294*2</f>
        <v>4</v>
      </c>
      <c r="U294" s="825">
        <f t="shared" ref="U294:U296" si="1930">+G294</f>
        <v>66140</v>
      </c>
      <c r="V294" s="931">
        <v>10</v>
      </c>
      <c r="W294" s="932"/>
      <c r="X294" s="932">
        <f t="shared" si="1919"/>
        <v>10</v>
      </c>
      <c r="Y294" s="933">
        <f t="shared" ref="Y294:Y296" si="1931">+X294*U294</f>
        <v>661400</v>
      </c>
      <c r="Z294" s="933">
        <f t="shared" si="1910"/>
        <v>13228</v>
      </c>
      <c r="AA294" s="933">
        <f t="shared" ref="AA294:AA296" si="1932">IF((T294&lt;=30)*AND(Y294*T294%&gt;J294),Y294*T294%,IF((T294&gt;30)*AND(Y294*30%&gt;J294),Y294*30%,J294))</f>
        <v>26456</v>
      </c>
      <c r="AB294" s="1530"/>
      <c r="AC294" s="933">
        <f t="shared" ref="AC294:AC296" si="1933">+Y294+AA294</f>
        <v>687856</v>
      </c>
      <c r="AD294" s="825"/>
      <c r="AE294" s="929">
        <f t="shared" ref="AE294:AE296" si="1934">+AC294+AD294</f>
        <v>687856</v>
      </c>
      <c r="AF294" s="935">
        <f t="shared" si="1912"/>
        <v>8942128</v>
      </c>
      <c r="AG294" s="1488">
        <v>1</v>
      </c>
      <c r="AH294" s="936">
        <f t="shared" ref="AH294:AH296" si="1935">+S294+1</f>
        <v>3</v>
      </c>
      <c r="AI294" s="923">
        <f t="shared" ref="AI294:AI296" si="1936">+AH294*2</f>
        <v>6</v>
      </c>
      <c r="AJ294" s="825">
        <f t="shared" si="1920"/>
        <v>66140</v>
      </c>
      <c r="AK294" s="931">
        <v>10</v>
      </c>
      <c r="AL294" s="931"/>
      <c r="AM294" s="931">
        <f t="shared" si="1921"/>
        <v>10</v>
      </c>
      <c r="AN294" s="933">
        <f t="shared" ref="AN294:AN296" si="1937">+AM294*AJ294</f>
        <v>661400</v>
      </c>
      <c r="AO294" s="933">
        <f t="shared" ref="AO294:AO296" si="1938">IF((AI294&lt;=30)*AND(AN294*AI294%&gt;AA294),AN294*AI294%,IF((AI294&gt;30)*AND(AN294*30%&gt;AA294),AN294*30%,AA294))</f>
        <v>39684</v>
      </c>
      <c r="AP294" s="1530"/>
      <c r="AQ294" s="933">
        <f t="shared" ref="AQ294:AQ296" si="1939">+AN294+AO294</f>
        <v>701084</v>
      </c>
      <c r="AR294" s="825"/>
      <c r="AS294" s="929">
        <f t="shared" ref="AS294:AS296" si="1940">+AQ294+AR294</f>
        <v>701084</v>
      </c>
      <c r="AT294" s="935">
        <f t="shared" si="1915"/>
        <v>9114092</v>
      </c>
      <c r="AU294" s="1488">
        <v>1</v>
      </c>
      <c r="AV294" s="936">
        <f t="shared" ref="AV294:AV296" si="1941">+AH294+1</f>
        <v>4</v>
      </c>
      <c r="AW294" s="923">
        <f t="shared" ref="AW294:AW296" si="1942">+AV294*2</f>
        <v>8</v>
      </c>
      <c r="AX294" s="825">
        <f t="shared" si="1922"/>
        <v>66140</v>
      </c>
      <c r="AY294" s="931">
        <v>10</v>
      </c>
      <c r="AZ294" s="931"/>
      <c r="BA294" s="931">
        <f t="shared" si="1923"/>
        <v>10</v>
      </c>
      <c r="BB294" s="933">
        <f t="shared" ref="BB294:BB296" si="1943">+BA294*AX294</f>
        <v>661400</v>
      </c>
      <c r="BC294" s="933">
        <f t="shared" ref="BC294:BC296" si="1944">IF((AW294&lt;=30)*AND(BB294*AW294%&gt;AO294),BB294*AW294%,IF((AW294&gt;30)*AND(BB294*30%&gt;AO294),BB294*30%,AO294))</f>
        <v>52912</v>
      </c>
      <c r="BD294" s="1530"/>
      <c r="BE294" s="933">
        <f t="shared" ref="BE294:BE296" si="1945">+BB294+BC294</f>
        <v>714312</v>
      </c>
      <c r="BF294" s="825"/>
      <c r="BG294" s="929">
        <f t="shared" ref="BG294:BG296" si="1946">+BE294+BF294</f>
        <v>714312</v>
      </c>
      <c r="BH294" s="937">
        <f t="shared" si="1918"/>
        <v>9286056</v>
      </c>
    </row>
    <row r="295" spans="1:60" s="938" customFormat="1" ht="23.25" customHeight="1" thickBot="1">
      <c r="A295" s="939">
        <v>7</v>
      </c>
      <c r="B295" s="647" t="s">
        <v>2196</v>
      </c>
      <c r="C295" s="922" t="s">
        <v>645</v>
      </c>
      <c r="D295" s="1502">
        <v>1</v>
      </c>
      <c r="E295" s="1172">
        <v>1</v>
      </c>
      <c r="F295" s="923">
        <f t="shared" si="1924"/>
        <v>2</v>
      </c>
      <c r="G295" s="825">
        <v>66140</v>
      </c>
      <c r="H295" s="825">
        <v>10</v>
      </c>
      <c r="I295" s="933">
        <f t="shared" si="1925"/>
        <v>661400</v>
      </c>
      <c r="J295" s="982">
        <v>13228</v>
      </c>
      <c r="K295" s="1057">
        <f t="shared" si="1905"/>
        <v>2</v>
      </c>
      <c r="L295" s="1058">
        <f t="shared" si="1906"/>
        <v>13228</v>
      </c>
      <c r="M295" s="1530"/>
      <c r="N295" s="933">
        <f t="shared" si="1926"/>
        <v>674628</v>
      </c>
      <c r="O295" s="825"/>
      <c r="P295" s="929">
        <f t="shared" si="1927"/>
        <v>674628</v>
      </c>
      <c r="Q295" s="928">
        <f t="shared" si="1908"/>
        <v>8770164</v>
      </c>
      <c r="R295" s="1496">
        <v>1</v>
      </c>
      <c r="S295" s="930">
        <f t="shared" si="1928"/>
        <v>2</v>
      </c>
      <c r="T295" s="923">
        <f t="shared" si="1929"/>
        <v>4</v>
      </c>
      <c r="U295" s="825">
        <f t="shared" si="1930"/>
        <v>66140</v>
      </c>
      <c r="V295" s="931">
        <v>10</v>
      </c>
      <c r="W295" s="932"/>
      <c r="X295" s="932">
        <f t="shared" si="1919"/>
        <v>10</v>
      </c>
      <c r="Y295" s="933">
        <f t="shared" si="1931"/>
        <v>661400</v>
      </c>
      <c r="Z295" s="933">
        <f t="shared" si="1910"/>
        <v>13228</v>
      </c>
      <c r="AA295" s="933">
        <f t="shared" si="1932"/>
        <v>26456</v>
      </c>
      <c r="AB295" s="1530"/>
      <c r="AC295" s="933">
        <f t="shared" si="1933"/>
        <v>687856</v>
      </c>
      <c r="AD295" s="825"/>
      <c r="AE295" s="929">
        <f t="shared" si="1934"/>
        <v>687856</v>
      </c>
      <c r="AF295" s="935">
        <f t="shared" si="1912"/>
        <v>8942128</v>
      </c>
      <c r="AG295" s="1488">
        <v>1</v>
      </c>
      <c r="AH295" s="936">
        <f t="shared" si="1935"/>
        <v>3</v>
      </c>
      <c r="AI295" s="923">
        <f t="shared" si="1936"/>
        <v>6</v>
      </c>
      <c r="AJ295" s="825">
        <f t="shared" si="1920"/>
        <v>66140</v>
      </c>
      <c r="AK295" s="931">
        <v>10</v>
      </c>
      <c r="AL295" s="931"/>
      <c r="AM295" s="931">
        <f t="shared" si="1921"/>
        <v>10</v>
      </c>
      <c r="AN295" s="933">
        <f t="shared" si="1937"/>
        <v>661400</v>
      </c>
      <c r="AO295" s="933">
        <f t="shared" si="1938"/>
        <v>39684</v>
      </c>
      <c r="AP295" s="1530"/>
      <c r="AQ295" s="933">
        <f t="shared" si="1939"/>
        <v>701084</v>
      </c>
      <c r="AR295" s="825"/>
      <c r="AS295" s="929">
        <f t="shared" si="1940"/>
        <v>701084</v>
      </c>
      <c r="AT295" s="935">
        <f t="shared" si="1915"/>
        <v>9114092</v>
      </c>
      <c r="AU295" s="1488">
        <v>1</v>
      </c>
      <c r="AV295" s="936">
        <f t="shared" si="1941"/>
        <v>4</v>
      </c>
      <c r="AW295" s="923">
        <f t="shared" si="1942"/>
        <v>8</v>
      </c>
      <c r="AX295" s="825">
        <f t="shared" si="1922"/>
        <v>66140</v>
      </c>
      <c r="AY295" s="931">
        <v>10</v>
      </c>
      <c r="AZ295" s="931"/>
      <c r="BA295" s="931">
        <f t="shared" si="1923"/>
        <v>10</v>
      </c>
      <c r="BB295" s="933">
        <f t="shared" si="1943"/>
        <v>661400</v>
      </c>
      <c r="BC295" s="933">
        <f t="shared" si="1944"/>
        <v>52912</v>
      </c>
      <c r="BD295" s="1530"/>
      <c r="BE295" s="933">
        <f t="shared" si="1945"/>
        <v>714312</v>
      </c>
      <c r="BF295" s="825"/>
      <c r="BG295" s="929">
        <f t="shared" si="1946"/>
        <v>714312</v>
      </c>
      <c r="BH295" s="937">
        <f t="shared" si="1918"/>
        <v>9286056</v>
      </c>
    </row>
    <row r="296" spans="1:60" s="938" customFormat="1" ht="23.25" customHeight="1" thickBot="1">
      <c r="A296" s="939">
        <v>8</v>
      </c>
      <c r="B296" s="647" t="s">
        <v>1018</v>
      </c>
      <c r="C296" s="922" t="s">
        <v>645</v>
      </c>
      <c r="D296" s="1502">
        <v>1</v>
      </c>
      <c r="E296" s="1172">
        <v>5</v>
      </c>
      <c r="F296" s="923">
        <f t="shared" si="1924"/>
        <v>10</v>
      </c>
      <c r="G296" s="825">
        <v>66140</v>
      </c>
      <c r="H296" s="825">
        <v>10</v>
      </c>
      <c r="I296" s="933">
        <f t="shared" si="1925"/>
        <v>661400</v>
      </c>
      <c r="J296" s="982">
        <v>66140</v>
      </c>
      <c r="K296" s="1056">
        <f t="shared" si="1905"/>
        <v>10</v>
      </c>
      <c r="L296" s="1055">
        <f t="shared" si="1906"/>
        <v>66140</v>
      </c>
      <c r="M296" s="1531"/>
      <c r="N296" s="933">
        <f t="shared" si="1926"/>
        <v>727540</v>
      </c>
      <c r="O296" s="825"/>
      <c r="P296" s="929">
        <f t="shared" si="1927"/>
        <v>727540</v>
      </c>
      <c r="Q296" s="928">
        <f t="shared" si="1908"/>
        <v>9458020</v>
      </c>
      <c r="R296" s="1496">
        <v>1</v>
      </c>
      <c r="S296" s="930">
        <f t="shared" si="1928"/>
        <v>6</v>
      </c>
      <c r="T296" s="923">
        <f t="shared" si="1929"/>
        <v>12</v>
      </c>
      <c r="U296" s="825">
        <f t="shared" si="1930"/>
        <v>66140</v>
      </c>
      <c r="V296" s="931">
        <v>10</v>
      </c>
      <c r="W296" s="932"/>
      <c r="X296" s="932">
        <f t="shared" si="1919"/>
        <v>10</v>
      </c>
      <c r="Y296" s="933">
        <f t="shared" si="1931"/>
        <v>661400</v>
      </c>
      <c r="Z296" s="933">
        <f t="shared" si="1910"/>
        <v>13228</v>
      </c>
      <c r="AA296" s="933">
        <f t="shared" si="1932"/>
        <v>79368</v>
      </c>
      <c r="AB296" s="1531"/>
      <c r="AC296" s="933">
        <f t="shared" si="1933"/>
        <v>740768</v>
      </c>
      <c r="AD296" s="825"/>
      <c r="AE296" s="929">
        <f t="shared" si="1934"/>
        <v>740768</v>
      </c>
      <c r="AF296" s="935">
        <f t="shared" si="1912"/>
        <v>9629984</v>
      </c>
      <c r="AG296" s="1488">
        <v>1</v>
      </c>
      <c r="AH296" s="936">
        <f t="shared" si="1935"/>
        <v>7</v>
      </c>
      <c r="AI296" s="923">
        <f t="shared" si="1936"/>
        <v>14</v>
      </c>
      <c r="AJ296" s="825">
        <f t="shared" si="1920"/>
        <v>66140</v>
      </c>
      <c r="AK296" s="931">
        <v>10</v>
      </c>
      <c r="AL296" s="931"/>
      <c r="AM296" s="931">
        <f t="shared" si="1921"/>
        <v>10</v>
      </c>
      <c r="AN296" s="933">
        <f t="shared" si="1937"/>
        <v>661400</v>
      </c>
      <c r="AO296" s="933">
        <f t="shared" si="1938"/>
        <v>92596.000000000015</v>
      </c>
      <c r="AP296" s="1531"/>
      <c r="AQ296" s="933">
        <f t="shared" si="1939"/>
        <v>753996</v>
      </c>
      <c r="AR296" s="825"/>
      <c r="AS296" s="929">
        <f t="shared" si="1940"/>
        <v>753996</v>
      </c>
      <c r="AT296" s="935">
        <f t="shared" si="1915"/>
        <v>9801948</v>
      </c>
      <c r="AU296" s="1488">
        <v>1</v>
      </c>
      <c r="AV296" s="936">
        <f t="shared" si="1941"/>
        <v>8</v>
      </c>
      <c r="AW296" s="923">
        <f t="shared" si="1942"/>
        <v>16</v>
      </c>
      <c r="AX296" s="825">
        <f t="shared" si="1922"/>
        <v>66140</v>
      </c>
      <c r="AY296" s="931">
        <v>10</v>
      </c>
      <c r="AZ296" s="931"/>
      <c r="BA296" s="931">
        <f t="shared" si="1923"/>
        <v>10</v>
      </c>
      <c r="BB296" s="933">
        <f t="shared" si="1943"/>
        <v>661400</v>
      </c>
      <c r="BC296" s="933">
        <f t="shared" si="1944"/>
        <v>105824</v>
      </c>
      <c r="BD296" s="1531"/>
      <c r="BE296" s="933">
        <f t="shared" si="1945"/>
        <v>767224</v>
      </c>
      <c r="BF296" s="825"/>
      <c r="BG296" s="929">
        <f t="shared" si="1946"/>
        <v>767224</v>
      </c>
      <c r="BH296" s="937">
        <f t="shared" si="1918"/>
        <v>9973912</v>
      </c>
    </row>
    <row r="297" spans="1:60" s="938" customFormat="1" ht="23.25" customHeight="1" thickBot="1">
      <c r="A297" s="939">
        <v>9</v>
      </c>
      <c r="B297" s="650" t="s">
        <v>1021</v>
      </c>
      <c r="C297" s="922" t="s">
        <v>645</v>
      </c>
      <c r="D297" s="1502">
        <v>1</v>
      </c>
      <c r="E297" s="1225">
        <v>6</v>
      </c>
      <c r="F297" s="941">
        <f>+E297*2</f>
        <v>12</v>
      </c>
      <c r="G297" s="831">
        <v>66140</v>
      </c>
      <c r="H297" s="831">
        <v>10</v>
      </c>
      <c r="I297" s="942">
        <f>+H297*G297</f>
        <v>661400</v>
      </c>
      <c r="J297" s="1059">
        <v>79368</v>
      </c>
      <c r="K297" s="1056">
        <f t="shared" si="1905"/>
        <v>12</v>
      </c>
      <c r="L297" s="1055">
        <f t="shared" si="1906"/>
        <v>79368</v>
      </c>
      <c r="M297" s="1529"/>
      <c r="N297" s="942">
        <f>+I297+J297</f>
        <v>740768</v>
      </c>
      <c r="O297" s="831"/>
      <c r="P297" s="943">
        <f>+N297+O297</f>
        <v>740768</v>
      </c>
      <c r="Q297" s="928">
        <f t="shared" si="1908"/>
        <v>9629984</v>
      </c>
      <c r="R297" s="1496">
        <v>1</v>
      </c>
      <c r="S297" s="944">
        <f>+E297+1</f>
        <v>7</v>
      </c>
      <c r="T297" s="941">
        <f>+S297*2</f>
        <v>14</v>
      </c>
      <c r="U297" s="831">
        <f>+G297</f>
        <v>66140</v>
      </c>
      <c r="V297" s="945">
        <v>10</v>
      </c>
      <c r="W297" s="932"/>
      <c r="X297" s="932">
        <f t="shared" si="1919"/>
        <v>10</v>
      </c>
      <c r="Y297" s="942">
        <f>+X297*U297</f>
        <v>661400</v>
      </c>
      <c r="Z297" s="933">
        <f t="shared" si="1910"/>
        <v>13228.000000000015</v>
      </c>
      <c r="AA297" s="942">
        <f>IF((T297&lt;=30)*AND(Y297*T297%&gt;J297),Y297*T297%,IF((T297&gt;30)*AND(Y297*30%&gt;J297),Y297*30%,J297))</f>
        <v>92596.000000000015</v>
      </c>
      <c r="AB297" s="1529"/>
      <c r="AC297" s="942">
        <f>+Y297+AA297</f>
        <v>753996</v>
      </c>
      <c r="AD297" s="831"/>
      <c r="AE297" s="943">
        <f>+AC297+AD297</f>
        <v>753996</v>
      </c>
      <c r="AF297" s="935">
        <f t="shared" si="1912"/>
        <v>9801948</v>
      </c>
      <c r="AG297" s="1488">
        <v>1</v>
      </c>
      <c r="AH297" s="946">
        <f>+S297+1</f>
        <v>8</v>
      </c>
      <c r="AI297" s="941">
        <f>+AH297*2</f>
        <v>16</v>
      </c>
      <c r="AJ297" s="831">
        <f t="shared" si="1920"/>
        <v>66140</v>
      </c>
      <c r="AK297" s="945">
        <v>10</v>
      </c>
      <c r="AL297" s="931"/>
      <c r="AM297" s="931">
        <f t="shared" si="1921"/>
        <v>10</v>
      </c>
      <c r="AN297" s="942">
        <f>+AM297*AJ297</f>
        <v>661400</v>
      </c>
      <c r="AO297" s="942">
        <f>IF((AI297&lt;=30)*AND(AN297*AI297%&gt;AA297),AN297*AI297%,IF((AI297&gt;30)*AND(AN297*30%&gt;AA297),AN297*30%,AA297))</f>
        <v>105824</v>
      </c>
      <c r="AP297" s="1529"/>
      <c r="AQ297" s="942">
        <f>+AN297+AO297</f>
        <v>767224</v>
      </c>
      <c r="AR297" s="831"/>
      <c r="AS297" s="943">
        <f>+AQ297+AR297</f>
        <v>767224</v>
      </c>
      <c r="AT297" s="935">
        <f t="shared" si="1915"/>
        <v>9973912</v>
      </c>
      <c r="AU297" s="1488">
        <v>1</v>
      </c>
      <c r="AV297" s="946">
        <f>+AH297+1</f>
        <v>9</v>
      </c>
      <c r="AW297" s="941">
        <f>+AV297*2</f>
        <v>18</v>
      </c>
      <c r="AX297" s="831">
        <f t="shared" si="1922"/>
        <v>66140</v>
      </c>
      <c r="AY297" s="945">
        <v>10</v>
      </c>
      <c r="AZ297" s="931"/>
      <c r="BA297" s="931">
        <f t="shared" si="1923"/>
        <v>10</v>
      </c>
      <c r="BB297" s="942">
        <f>+BA297*AX297</f>
        <v>661400</v>
      </c>
      <c r="BC297" s="942">
        <f>IF((AW297&lt;=30)*AND(BB297*AW297%&gt;AO297),BB297*AW297%,IF((AW297&gt;30)*AND(BB297*30%&gt;AO297),BB297*30%,AO297))</f>
        <v>119052</v>
      </c>
      <c r="BD297" s="1529"/>
      <c r="BE297" s="942">
        <f>+BB297+BC297</f>
        <v>780452</v>
      </c>
      <c r="BF297" s="831"/>
      <c r="BG297" s="943">
        <f>+BE297+BF297</f>
        <v>780452</v>
      </c>
      <c r="BH297" s="937">
        <f t="shared" si="1918"/>
        <v>10145876</v>
      </c>
    </row>
    <row r="298" spans="1:60" s="938" customFormat="1" ht="23.25" customHeight="1" thickBot="1">
      <c r="A298" s="939">
        <v>10</v>
      </c>
      <c r="B298" s="645" t="s">
        <v>1234</v>
      </c>
      <c r="C298" s="922" t="s">
        <v>645</v>
      </c>
      <c r="D298" s="1502">
        <v>1</v>
      </c>
      <c r="E298" s="1172">
        <v>5</v>
      </c>
      <c r="F298" s="923">
        <f t="shared" ref="F298:F299" si="1947">+E298*2</f>
        <v>10</v>
      </c>
      <c r="G298" s="825">
        <v>66140</v>
      </c>
      <c r="H298" s="825">
        <v>10</v>
      </c>
      <c r="I298" s="933">
        <f t="shared" ref="I298:I299" si="1948">+H298*G298</f>
        <v>661400</v>
      </c>
      <c r="J298" s="982">
        <v>66140</v>
      </c>
      <c r="K298" s="1056">
        <f t="shared" ref="K298:K299" si="1949">+E298*2</f>
        <v>10</v>
      </c>
      <c r="L298" s="1055">
        <f t="shared" ref="L298:L299" si="1950">+I298*E298*2%</f>
        <v>66140</v>
      </c>
      <c r="M298" s="1531"/>
      <c r="N298" s="933">
        <f t="shared" ref="N298:N299" si="1951">+I298+J298</f>
        <v>727540</v>
      </c>
      <c r="O298" s="825"/>
      <c r="P298" s="929">
        <f t="shared" ref="P298:P299" si="1952">+N298+O298</f>
        <v>727540</v>
      </c>
      <c r="Q298" s="928">
        <f t="shared" ref="Q298:Q299" si="1953">+P298*13</f>
        <v>9458020</v>
      </c>
      <c r="R298" s="1496">
        <v>1</v>
      </c>
      <c r="S298" s="930">
        <f t="shared" ref="S298:S299" si="1954">+E298+1</f>
        <v>6</v>
      </c>
      <c r="T298" s="923">
        <f t="shared" ref="T298:T299" si="1955">+S298*2</f>
        <v>12</v>
      </c>
      <c r="U298" s="825">
        <f t="shared" ref="U298:U299" si="1956">+G298</f>
        <v>66140</v>
      </c>
      <c r="V298" s="931">
        <v>10</v>
      </c>
      <c r="W298" s="932"/>
      <c r="X298" s="932">
        <f t="shared" si="1919"/>
        <v>10</v>
      </c>
      <c r="Y298" s="933">
        <f t="shared" ref="Y298:Y299" si="1957">+X298*U298</f>
        <v>661400</v>
      </c>
      <c r="Z298" s="933">
        <f t="shared" ref="Z298:Z299" si="1958">+AA298-J298</f>
        <v>13228</v>
      </c>
      <c r="AA298" s="933">
        <f t="shared" ref="AA298:AA299" si="1959">IF((T298&lt;=30)*AND(Y298*T298%&gt;J298),Y298*T298%,IF((T298&gt;30)*AND(Y298*30%&gt;J298),Y298*30%,J298))</f>
        <v>79368</v>
      </c>
      <c r="AB298" s="1531"/>
      <c r="AC298" s="933">
        <f t="shared" ref="AC298:AC299" si="1960">+Y298+AA298</f>
        <v>740768</v>
      </c>
      <c r="AD298" s="825"/>
      <c r="AE298" s="929">
        <f t="shared" ref="AE298:AE299" si="1961">+AC298+AD298</f>
        <v>740768</v>
      </c>
      <c r="AF298" s="935">
        <f t="shared" ref="AF298:AF299" si="1962">+AE298*13</f>
        <v>9629984</v>
      </c>
      <c r="AG298" s="1488">
        <v>1</v>
      </c>
      <c r="AH298" s="946">
        <f t="shared" ref="AH298:AH299" si="1963">+S298+1</f>
        <v>7</v>
      </c>
      <c r="AI298" s="941">
        <f t="shared" ref="AI298:AI299" si="1964">+AH298*2</f>
        <v>14</v>
      </c>
      <c r="AJ298" s="831">
        <f t="shared" si="1920"/>
        <v>66140</v>
      </c>
      <c r="AK298" s="931">
        <v>10</v>
      </c>
      <c r="AL298" s="931"/>
      <c r="AM298" s="931">
        <f t="shared" si="1921"/>
        <v>10</v>
      </c>
      <c r="AN298" s="942">
        <f t="shared" ref="AN298:AN299" si="1965">+AM298*AJ298</f>
        <v>661400</v>
      </c>
      <c r="AO298" s="942">
        <f t="shared" ref="AO298:AO299" si="1966">IF((AI298&lt;=30)*AND(AN298*AI298%&gt;AA298),AN298*AI298%,IF((AI298&gt;30)*AND(AN298*30%&gt;AA298),AN298*30%,AA298))</f>
        <v>92596.000000000015</v>
      </c>
      <c r="AP298" s="1531"/>
      <c r="AQ298" s="942">
        <f t="shared" ref="AQ298:AQ299" si="1967">+AN298+AO298</f>
        <v>753996</v>
      </c>
      <c r="AR298" s="831"/>
      <c r="AS298" s="943">
        <f t="shared" ref="AS298:AS299" si="1968">+AQ298+AR298</f>
        <v>753996</v>
      </c>
      <c r="AT298" s="935">
        <f t="shared" ref="AT298:AT299" si="1969">+AS298*13</f>
        <v>9801948</v>
      </c>
      <c r="AU298" s="1488">
        <v>1</v>
      </c>
      <c r="AV298" s="936">
        <f t="shared" ref="AV298:AV299" si="1970">+AH298+1</f>
        <v>8</v>
      </c>
      <c r="AW298" s="923">
        <f t="shared" ref="AW298:AW299" si="1971">+AV298*2</f>
        <v>16</v>
      </c>
      <c r="AX298" s="825">
        <f t="shared" si="1922"/>
        <v>66140</v>
      </c>
      <c r="AY298" s="931">
        <v>10</v>
      </c>
      <c r="AZ298" s="931"/>
      <c r="BA298" s="931">
        <f t="shared" si="1923"/>
        <v>10</v>
      </c>
      <c r="BB298" s="933">
        <f t="shared" ref="BB298:BB299" si="1972">+BA298*AX298</f>
        <v>661400</v>
      </c>
      <c r="BC298" s="933">
        <f t="shared" ref="BC298:BC299" si="1973">IF((AW298&lt;=30)*AND(BB298*AW298%&gt;AO298),BB298*AW298%,IF((AW298&gt;30)*AND(BB298*30%&gt;AO298),BB298*30%,AO298))</f>
        <v>105824</v>
      </c>
      <c r="BD298" s="1531"/>
      <c r="BE298" s="933">
        <f t="shared" ref="BE298:BE299" si="1974">+BB298+BC298</f>
        <v>767224</v>
      </c>
      <c r="BF298" s="825"/>
      <c r="BG298" s="929">
        <f t="shared" ref="BG298:BG299" si="1975">+BE298+BF298</f>
        <v>767224</v>
      </c>
      <c r="BH298" s="937">
        <f t="shared" ref="BH298:BH299" si="1976">+BG298*13</f>
        <v>9973912</v>
      </c>
    </row>
    <row r="299" spans="1:60" s="938" customFormat="1" ht="23.25" customHeight="1" thickBot="1">
      <c r="A299" s="939">
        <v>11</v>
      </c>
      <c r="B299" s="648" t="s">
        <v>2197</v>
      </c>
      <c r="C299" s="922" t="s">
        <v>3</v>
      </c>
      <c r="D299" s="1502">
        <v>1</v>
      </c>
      <c r="E299" s="1232">
        <v>0</v>
      </c>
      <c r="F299" s="951">
        <f t="shared" si="1947"/>
        <v>0</v>
      </c>
      <c r="G299" s="873">
        <v>66140</v>
      </c>
      <c r="H299" s="824">
        <v>10</v>
      </c>
      <c r="I299" s="952">
        <f t="shared" si="1948"/>
        <v>661400</v>
      </c>
      <c r="J299" s="1247"/>
      <c r="K299" s="1057">
        <f t="shared" si="1949"/>
        <v>0</v>
      </c>
      <c r="L299" s="1058">
        <f t="shared" si="1950"/>
        <v>0</v>
      </c>
      <c r="M299" s="1533"/>
      <c r="N299" s="952">
        <f t="shared" si="1951"/>
        <v>661400</v>
      </c>
      <c r="O299" s="873"/>
      <c r="P299" s="969">
        <f t="shared" si="1952"/>
        <v>661400</v>
      </c>
      <c r="Q299" s="928">
        <f t="shared" si="1953"/>
        <v>8598200</v>
      </c>
      <c r="R299" s="1496">
        <v>1</v>
      </c>
      <c r="S299" s="970">
        <f t="shared" si="1954"/>
        <v>1</v>
      </c>
      <c r="T299" s="971">
        <f t="shared" si="1955"/>
        <v>2</v>
      </c>
      <c r="U299" s="831">
        <f t="shared" si="1956"/>
        <v>66140</v>
      </c>
      <c r="V299" s="931">
        <v>10</v>
      </c>
      <c r="W299" s="932"/>
      <c r="X299" s="932">
        <f t="shared" si="1919"/>
        <v>10</v>
      </c>
      <c r="Y299" s="942">
        <f t="shared" si="1957"/>
        <v>661400</v>
      </c>
      <c r="Z299" s="933">
        <f t="shared" si="1958"/>
        <v>13228</v>
      </c>
      <c r="AA299" s="942">
        <f t="shared" si="1959"/>
        <v>13228</v>
      </c>
      <c r="AB299" s="1533"/>
      <c r="AC299" s="942">
        <f t="shared" si="1960"/>
        <v>674628</v>
      </c>
      <c r="AD299" s="831"/>
      <c r="AE299" s="943">
        <f t="shared" si="1961"/>
        <v>674628</v>
      </c>
      <c r="AF299" s="935">
        <f t="shared" si="1962"/>
        <v>8770164</v>
      </c>
      <c r="AG299" s="1488">
        <v>1</v>
      </c>
      <c r="AH299" s="965">
        <f t="shared" si="1963"/>
        <v>2</v>
      </c>
      <c r="AI299" s="923">
        <f t="shared" si="1964"/>
        <v>4</v>
      </c>
      <c r="AJ299" s="825">
        <f t="shared" si="1920"/>
        <v>66140</v>
      </c>
      <c r="AK299" s="931">
        <v>10</v>
      </c>
      <c r="AL299" s="931"/>
      <c r="AM299" s="931">
        <f t="shared" si="1921"/>
        <v>10</v>
      </c>
      <c r="AN299" s="933">
        <f t="shared" si="1965"/>
        <v>661400</v>
      </c>
      <c r="AO299" s="933">
        <f t="shared" si="1966"/>
        <v>26456</v>
      </c>
      <c r="AP299" s="1533"/>
      <c r="AQ299" s="933">
        <f t="shared" si="1967"/>
        <v>687856</v>
      </c>
      <c r="AR299" s="825"/>
      <c r="AS299" s="934">
        <f t="shared" si="1968"/>
        <v>687856</v>
      </c>
      <c r="AT299" s="935">
        <f t="shared" si="1969"/>
        <v>8942128</v>
      </c>
      <c r="AU299" s="1486">
        <v>1</v>
      </c>
      <c r="AV299" s="946">
        <f t="shared" si="1970"/>
        <v>3</v>
      </c>
      <c r="AW299" s="941">
        <f t="shared" si="1971"/>
        <v>6</v>
      </c>
      <c r="AX299" s="831">
        <f t="shared" si="1922"/>
        <v>66140</v>
      </c>
      <c r="AY299" s="931">
        <v>10</v>
      </c>
      <c r="AZ299" s="931"/>
      <c r="BA299" s="931">
        <f t="shared" si="1923"/>
        <v>10</v>
      </c>
      <c r="BB299" s="942">
        <f t="shared" si="1972"/>
        <v>661400</v>
      </c>
      <c r="BC299" s="942">
        <f t="shared" si="1973"/>
        <v>39684</v>
      </c>
      <c r="BD299" s="1533"/>
      <c r="BE299" s="942">
        <f t="shared" si="1974"/>
        <v>701084</v>
      </c>
      <c r="BF299" s="831"/>
      <c r="BG299" s="943">
        <f t="shared" si="1975"/>
        <v>701084</v>
      </c>
      <c r="BH299" s="937">
        <f t="shared" si="1976"/>
        <v>9114092</v>
      </c>
    </row>
    <row r="300" spans="1:60" s="734" customFormat="1" ht="18" customHeight="1" thickBot="1">
      <c r="A300" s="1674" t="s">
        <v>64</v>
      </c>
      <c r="B300" s="1675"/>
      <c r="C300" s="1676"/>
      <c r="D300" s="1492">
        <f t="shared" ref="D300:J300" si="1977">SUM(D289:D299)</f>
        <v>11</v>
      </c>
      <c r="E300" s="1231">
        <f t="shared" si="1977"/>
        <v>47</v>
      </c>
      <c r="F300" s="956">
        <f t="shared" si="1977"/>
        <v>94</v>
      </c>
      <c r="G300" s="956">
        <f t="shared" si="1977"/>
        <v>727540</v>
      </c>
      <c r="H300" s="956">
        <f t="shared" si="1977"/>
        <v>111</v>
      </c>
      <c r="I300" s="956">
        <f t="shared" si="1977"/>
        <v>7341540</v>
      </c>
      <c r="J300" s="956">
        <f t="shared" si="1977"/>
        <v>629652.80000000005</v>
      </c>
      <c r="K300" s="956"/>
      <c r="L300" s="956"/>
      <c r="M300" s="956"/>
      <c r="N300" s="956">
        <f t="shared" ref="N300:U300" si="1978">SUM(N289:N299)</f>
        <v>7971192.7999999998</v>
      </c>
      <c r="O300" s="956">
        <f t="shared" si="1978"/>
        <v>0</v>
      </c>
      <c r="P300" s="956">
        <f t="shared" si="1978"/>
        <v>7971192.7999999998</v>
      </c>
      <c r="Q300" s="999">
        <f t="shared" si="1978"/>
        <v>103625506.40000001</v>
      </c>
      <c r="R300" s="1507">
        <f t="shared" si="1978"/>
        <v>11</v>
      </c>
      <c r="S300" s="955">
        <f t="shared" si="1978"/>
        <v>58</v>
      </c>
      <c r="T300" s="956">
        <f t="shared" si="1978"/>
        <v>116</v>
      </c>
      <c r="U300" s="956">
        <f t="shared" si="1978"/>
        <v>727540</v>
      </c>
      <c r="V300" s="956"/>
      <c r="W300" s="956"/>
      <c r="X300" s="956">
        <f>SUM(X289:X299)</f>
        <v>111</v>
      </c>
      <c r="Y300" s="956">
        <f>SUM(Y289:Y299)</f>
        <v>7341540</v>
      </c>
      <c r="Z300" s="956"/>
      <c r="AA300" s="956">
        <f t="shared" ref="AA300:AJ300" si="1979">SUM(AA289:AA299)</f>
        <v>776483.6</v>
      </c>
      <c r="AB300" s="956"/>
      <c r="AC300" s="956">
        <f t="shared" si="1979"/>
        <v>8118023.5999999996</v>
      </c>
      <c r="AD300" s="956">
        <f t="shared" si="1979"/>
        <v>0</v>
      </c>
      <c r="AE300" s="956">
        <f t="shared" si="1979"/>
        <v>8118023.5999999996</v>
      </c>
      <c r="AF300" s="999">
        <f t="shared" si="1979"/>
        <v>105534306.8</v>
      </c>
      <c r="AG300" s="1501">
        <f t="shared" si="1979"/>
        <v>11</v>
      </c>
      <c r="AH300" s="1002">
        <f t="shared" si="1979"/>
        <v>69</v>
      </c>
      <c r="AI300" s="1000">
        <f t="shared" si="1979"/>
        <v>138</v>
      </c>
      <c r="AJ300" s="1000">
        <f t="shared" si="1979"/>
        <v>727540</v>
      </c>
      <c r="AK300" s="1000"/>
      <c r="AL300" s="1000"/>
      <c r="AM300" s="1000">
        <f t="shared" ref="AM300:AX300" si="1980">SUM(AM289:AM299)</f>
        <v>111</v>
      </c>
      <c r="AN300" s="1000">
        <f t="shared" si="1980"/>
        <v>7341540</v>
      </c>
      <c r="AO300" s="1000">
        <f t="shared" si="1980"/>
        <v>923314.4</v>
      </c>
      <c r="AP300" s="956"/>
      <c r="AQ300" s="1000">
        <f t="shared" si="1980"/>
        <v>8264854.4000000004</v>
      </c>
      <c r="AR300" s="1000">
        <f t="shared" si="1980"/>
        <v>0</v>
      </c>
      <c r="AS300" s="1000">
        <f t="shared" si="1980"/>
        <v>8264854.4000000004</v>
      </c>
      <c r="AT300" s="1001">
        <f t="shared" si="1980"/>
        <v>107443107.2</v>
      </c>
      <c r="AU300" s="1503">
        <f t="shared" si="1980"/>
        <v>11</v>
      </c>
      <c r="AV300" s="959">
        <f t="shared" si="1980"/>
        <v>80</v>
      </c>
      <c r="AW300" s="956">
        <f t="shared" si="1980"/>
        <v>160</v>
      </c>
      <c r="AX300" s="956">
        <f t="shared" si="1980"/>
        <v>727540</v>
      </c>
      <c r="AY300" s="956"/>
      <c r="AZ300" s="956"/>
      <c r="BA300" s="956">
        <f t="shared" ref="BA300:BH300" si="1981">SUM(BA289:BA299)</f>
        <v>111</v>
      </c>
      <c r="BB300" s="956">
        <f t="shared" si="1981"/>
        <v>7341540</v>
      </c>
      <c r="BC300" s="956">
        <f t="shared" si="1981"/>
        <v>1070145.2</v>
      </c>
      <c r="BD300" s="956"/>
      <c r="BE300" s="956">
        <f t="shared" si="1981"/>
        <v>8411685.1999999993</v>
      </c>
      <c r="BF300" s="956">
        <f t="shared" si="1981"/>
        <v>0</v>
      </c>
      <c r="BG300" s="956">
        <f t="shared" si="1981"/>
        <v>8411685.1999999993</v>
      </c>
      <c r="BH300" s="957">
        <f t="shared" si="1981"/>
        <v>109351907.59999999</v>
      </c>
    </row>
    <row r="301" spans="1:60" s="400" customFormat="1" ht="17.25" customHeight="1">
      <c r="A301" s="402"/>
      <c r="B301" s="403"/>
      <c r="C301" s="403"/>
      <c r="D301" s="1509"/>
      <c r="E301" s="1229"/>
      <c r="F301" s="403"/>
      <c r="G301" s="403"/>
      <c r="H301" s="403"/>
      <c r="I301" s="403"/>
      <c r="J301" s="403"/>
      <c r="K301" s="403"/>
      <c r="L301" s="403"/>
      <c r="M301" s="403"/>
      <c r="N301" s="403"/>
      <c r="O301" s="403"/>
      <c r="P301" s="403"/>
      <c r="Q301" s="403"/>
      <c r="R301" s="1509"/>
      <c r="S301" s="643"/>
      <c r="T301" s="403"/>
      <c r="U301" s="403"/>
      <c r="V301" s="403"/>
      <c r="W301" s="403"/>
      <c r="X301" s="403"/>
      <c r="Y301" s="403"/>
      <c r="Z301" s="403"/>
      <c r="AA301" s="403"/>
      <c r="AB301" s="403"/>
      <c r="AC301" s="403"/>
      <c r="AD301" s="403"/>
      <c r="AE301" s="403"/>
      <c r="AF301" s="403"/>
      <c r="AG301" s="1509"/>
      <c r="AP301" s="403"/>
      <c r="AU301" s="1490"/>
      <c r="BD301" s="403"/>
    </row>
    <row r="302" spans="1:60" s="400" customFormat="1" ht="18" customHeight="1" thickBot="1">
      <c r="A302" s="402"/>
      <c r="B302" s="403"/>
      <c r="C302" s="403"/>
      <c r="D302" s="1509"/>
      <c r="E302" s="1229"/>
      <c r="F302" s="403"/>
      <c r="G302" s="403"/>
      <c r="H302" s="403"/>
      <c r="I302" s="403"/>
      <c r="J302" s="403"/>
      <c r="K302" s="403"/>
      <c r="L302" s="403"/>
      <c r="M302" s="403"/>
      <c r="N302" s="403"/>
      <c r="O302" s="403"/>
      <c r="P302" s="403"/>
      <c r="Q302" s="403"/>
      <c r="R302" s="1509"/>
      <c r="S302" s="643"/>
      <c r="T302" s="403"/>
      <c r="U302" s="403"/>
      <c r="V302" s="403"/>
      <c r="W302" s="403"/>
      <c r="X302" s="403"/>
      <c r="Y302" s="403"/>
      <c r="Z302" s="403"/>
      <c r="AA302" s="403"/>
      <c r="AB302" s="403"/>
      <c r="AC302" s="403"/>
      <c r="AD302" s="403"/>
      <c r="AE302" s="403"/>
      <c r="AF302" s="403"/>
      <c r="AG302" s="1509"/>
      <c r="AP302" s="403"/>
      <c r="AU302" s="1490"/>
      <c r="BD302" s="403"/>
    </row>
    <row r="303" spans="1:60" s="709" customFormat="1" ht="30.75" customHeight="1" thickBot="1">
      <c r="A303" s="1688" t="s">
        <v>696</v>
      </c>
      <c r="B303" s="1689"/>
      <c r="C303" s="1690"/>
      <c r="D303" s="1484"/>
      <c r="E303" s="1685" t="s">
        <v>1433</v>
      </c>
      <c r="F303" s="1686"/>
      <c r="G303" s="1686"/>
      <c r="H303" s="1686"/>
      <c r="I303" s="1686"/>
      <c r="J303" s="1686"/>
      <c r="K303" s="1686"/>
      <c r="L303" s="1686"/>
      <c r="M303" s="1686"/>
      <c r="N303" s="1686"/>
      <c r="O303" s="1686"/>
      <c r="P303" s="1686"/>
      <c r="Q303" s="1687"/>
      <c r="R303" s="1484"/>
      <c r="S303" s="1685" t="s">
        <v>1433</v>
      </c>
      <c r="T303" s="1686"/>
      <c r="U303" s="1686"/>
      <c r="V303" s="1686"/>
      <c r="W303" s="1686"/>
      <c r="X303" s="1686"/>
      <c r="Y303" s="1686"/>
      <c r="Z303" s="1686"/>
      <c r="AA303" s="1686"/>
      <c r="AB303" s="1686"/>
      <c r="AC303" s="1686"/>
      <c r="AD303" s="1686"/>
      <c r="AE303" s="1686"/>
      <c r="AF303" s="1687"/>
      <c r="AG303" s="1484"/>
      <c r="AH303" s="1685" t="s">
        <v>1433</v>
      </c>
      <c r="AI303" s="1686"/>
      <c r="AJ303" s="1686"/>
      <c r="AK303" s="1686"/>
      <c r="AL303" s="1686"/>
      <c r="AM303" s="1686"/>
      <c r="AN303" s="1686"/>
      <c r="AO303" s="1686"/>
      <c r="AP303" s="1686"/>
      <c r="AQ303" s="1686"/>
      <c r="AR303" s="1686"/>
      <c r="AS303" s="1686"/>
      <c r="AT303" s="1687"/>
      <c r="AU303" s="1484"/>
      <c r="AV303" s="1685" t="s">
        <v>1433</v>
      </c>
      <c r="AW303" s="1686"/>
      <c r="AX303" s="1686"/>
      <c r="AY303" s="1686"/>
      <c r="AZ303" s="1686"/>
      <c r="BA303" s="1686"/>
      <c r="BB303" s="1686"/>
      <c r="BC303" s="1686"/>
      <c r="BD303" s="1686"/>
      <c r="BE303" s="1686"/>
      <c r="BF303" s="1686"/>
      <c r="BG303" s="1686"/>
      <c r="BH303" s="1687"/>
    </row>
    <row r="304" spans="1:60" s="716" customFormat="1" ht="25.5" customHeight="1" thickBot="1">
      <c r="A304" s="1691" t="s">
        <v>22</v>
      </c>
      <c r="B304" s="1692"/>
      <c r="C304" s="1693"/>
      <c r="D304" s="1677" t="s">
        <v>1447</v>
      </c>
      <c r="E304" s="1678"/>
      <c r="F304" s="1678"/>
      <c r="G304" s="1678"/>
      <c r="H304" s="1678"/>
      <c r="I304" s="1678"/>
      <c r="J304" s="1678"/>
      <c r="K304" s="1678"/>
      <c r="L304" s="1678"/>
      <c r="M304" s="1678"/>
      <c r="N304" s="1678"/>
      <c r="O304" s="1678"/>
      <c r="P304" s="1678"/>
      <c r="Q304" s="1679"/>
      <c r="R304" s="1485"/>
      <c r="S304" s="1677" t="s">
        <v>1648</v>
      </c>
      <c r="T304" s="1678"/>
      <c r="U304" s="1678"/>
      <c r="V304" s="1678"/>
      <c r="W304" s="1678"/>
      <c r="X304" s="1678"/>
      <c r="Y304" s="1678"/>
      <c r="Z304" s="1678"/>
      <c r="AA304" s="1678"/>
      <c r="AB304" s="1678"/>
      <c r="AC304" s="1678"/>
      <c r="AD304" s="1678"/>
      <c r="AE304" s="1678"/>
      <c r="AF304" s="1679"/>
      <c r="AG304" s="1485"/>
      <c r="AH304" s="1677" t="s">
        <v>1875</v>
      </c>
      <c r="AI304" s="1678"/>
      <c r="AJ304" s="1678"/>
      <c r="AK304" s="1678"/>
      <c r="AL304" s="1678"/>
      <c r="AM304" s="1678"/>
      <c r="AN304" s="1678"/>
      <c r="AO304" s="1678"/>
      <c r="AP304" s="1678"/>
      <c r="AQ304" s="1678"/>
      <c r="AR304" s="1678"/>
      <c r="AS304" s="1678"/>
      <c r="AT304" s="1679"/>
      <c r="AU304" s="1485"/>
      <c r="AV304" s="1677" t="s">
        <v>2157</v>
      </c>
      <c r="AW304" s="1678"/>
      <c r="AX304" s="1678"/>
      <c r="AY304" s="1678"/>
      <c r="AZ304" s="1678"/>
      <c r="BA304" s="1678"/>
      <c r="BB304" s="1678"/>
      <c r="BC304" s="1678"/>
      <c r="BD304" s="1678"/>
      <c r="BE304" s="1678"/>
      <c r="BF304" s="1678"/>
      <c r="BG304" s="1678"/>
      <c r="BH304" s="1679"/>
    </row>
    <row r="305" spans="1:60" s="920" customFormat="1" ht="72.75" customHeight="1" thickBot="1">
      <c r="A305" s="903" t="s">
        <v>10</v>
      </c>
      <c r="B305" s="904" t="s">
        <v>54</v>
      </c>
      <c r="C305" s="904" t="s">
        <v>55</v>
      </c>
      <c r="D305" s="1512" t="s">
        <v>1</v>
      </c>
      <c r="E305" s="1230" t="s">
        <v>534</v>
      </c>
      <c r="F305" s="905" t="s">
        <v>57</v>
      </c>
      <c r="G305" s="906" t="s">
        <v>62</v>
      </c>
      <c r="H305" s="907" t="s">
        <v>63</v>
      </c>
      <c r="I305" s="906" t="s">
        <v>535</v>
      </c>
      <c r="J305" s="908" t="s">
        <v>536</v>
      </c>
      <c r="K305" s="908"/>
      <c r="L305" s="908"/>
      <c r="M305" s="908"/>
      <c r="N305" s="908" t="s">
        <v>745</v>
      </c>
      <c r="O305" s="909" t="s">
        <v>775</v>
      </c>
      <c r="P305" s="909" t="s">
        <v>1416</v>
      </c>
      <c r="Q305" s="910" t="s">
        <v>1415</v>
      </c>
      <c r="R305" s="911"/>
      <c r="S305" s="912" t="str">
        <f>+E305</f>
        <v>Դատավորի ստաժ</v>
      </c>
      <c r="T305" s="913" t="str">
        <f>+F305</f>
        <v>Ստաժի %-ը</v>
      </c>
      <c r="U305" s="908" t="s">
        <v>62</v>
      </c>
      <c r="V305" s="914" t="s">
        <v>63</v>
      </c>
      <c r="W305" s="915" t="s">
        <v>1635</v>
      </c>
      <c r="X305" s="914" t="s">
        <v>1636</v>
      </c>
      <c r="Y305" s="908" t="s">
        <v>535</v>
      </c>
      <c r="Z305" s="908"/>
      <c r="AA305" s="908" t="s">
        <v>536</v>
      </c>
      <c r="AB305" s="908"/>
      <c r="AC305" s="908" t="s">
        <v>772</v>
      </c>
      <c r="AD305" s="916" t="s">
        <v>2022</v>
      </c>
      <c r="AE305" s="916" t="s">
        <v>1650</v>
      </c>
      <c r="AF305" s="917" t="s">
        <v>1651</v>
      </c>
      <c r="AG305" s="911"/>
      <c r="AH305" s="918" t="str">
        <f>+S305</f>
        <v>Դատավորի ստաժ</v>
      </c>
      <c r="AI305" s="913" t="str">
        <f>+T305</f>
        <v>Ստաժի %-ը</v>
      </c>
      <c r="AJ305" s="908" t="s">
        <v>62</v>
      </c>
      <c r="AK305" s="914" t="s">
        <v>63</v>
      </c>
      <c r="AL305" s="915" t="s">
        <v>1637</v>
      </c>
      <c r="AM305" s="914" t="s">
        <v>1638</v>
      </c>
      <c r="AN305" s="908" t="s">
        <v>535</v>
      </c>
      <c r="AO305" s="908" t="s">
        <v>536</v>
      </c>
      <c r="AP305" s="908"/>
      <c r="AQ305" s="908" t="s">
        <v>772</v>
      </c>
      <c r="AR305" s="916" t="s">
        <v>2022</v>
      </c>
      <c r="AS305" s="916" t="s">
        <v>1874</v>
      </c>
      <c r="AT305" s="917" t="s">
        <v>1873</v>
      </c>
      <c r="AU305" s="911"/>
      <c r="AV305" s="905" t="str">
        <f>+AH305</f>
        <v>Դատավորի ստաժ</v>
      </c>
      <c r="AW305" s="919" t="str">
        <f>+AI305</f>
        <v>Ստաժի %-ը</v>
      </c>
      <c r="AX305" s="906" t="s">
        <v>62</v>
      </c>
      <c r="AY305" s="914" t="s">
        <v>63</v>
      </c>
      <c r="AZ305" s="915" t="s">
        <v>1637</v>
      </c>
      <c r="BA305" s="914" t="s">
        <v>1638</v>
      </c>
      <c r="BB305" s="906" t="s">
        <v>535</v>
      </c>
      <c r="BC305" s="906" t="s">
        <v>536</v>
      </c>
      <c r="BD305" s="908"/>
      <c r="BE305" s="906" t="s">
        <v>772</v>
      </c>
      <c r="BF305" s="909" t="s">
        <v>2022</v>
      </c>
      <c r="BG305" s="909" t="s">
        <v>2153</v>
      </c>
      <c r="BH305" s="910" t="s">
        <v>2154</v>
      </c>
    </row>
    <row r="306" spans="1:60" s="938" customFormat="1" ht="23.25" customHeight="1" thickBot="1">
      <c r="A306" s="921">
        <v>1</v>
      </c>
      <c r="B306" s="647" t="s">
        <v>1421</v>
      </c>
      <c r="C306" s="922" t="s">
        <v>546</v>
      </c>
      <c r="D306" s="1502">
        <v>1</v>
      </c>
      <c r="E306" s="1172">
        <v>3</v>
      </c>
      <c r="F306" s="923">
        <f t="shared" ref="F306" si="1982">+E306*2</f>
        <v>6</v>
      </c>
      <c r="G306" s="825">
        <v>66140</v>
      </c>
      <c r="H306" s="825">
        <v>11</v>
      </c>
      <c r="I306" s="933">
        <f t="shared" ref="I306" si="1983">+H306*G306</f>
        <v>727540</v>
      </c>
      <c r="J306" s="982">
        <v>43652.4</v>
      </c>
      <c r="K306" s="1056">
        <f t="shared" ref="K306" si="1984">+E306*2</f>
        <v>6</v>
      </c>
      <c r="L306" s="1055">
        <f t="shared" ref="L306" si="1985">+I306*E306*2%</f>
        <v>43652.4</v>
      </c>
      <c r="M306" s="1531"/>
      <c r="N306" s="933">
        <f t="shared" ref="N306:N317" si="1986">+I306+J306</f>
        <v>771192.4</v>
      </c>
      <c r="O306" s="825"/>
      <c r="P306" s="929">
        <f t="shared" ref="P306" si="1987">+N306+O306</f>
        <v>771192.4</v>
      </c>
      <c r="Q306" s="928">
        <f t="shared" ref="Q306" si="1988">+P306*13</f>
        <v>10025501.200000001</v>
      </c>
      <c r="R306" s="1496">
        <v>1</v>
      </c>
      <c r="S306" s="930">
        <f t="shared" ref="S306:S309" si="1989">+E306+1</f>
        <v>4</v>
      </c>
      <c r="T306" s="923">
        <f t="shared" ref="T306" si="1990">+S306*2</f>
        <v>8</v>
      </c>
      <c r="U306" s="825">
        <f t="shared" ref="U306:U309" si="1991">+G306</f>
        <v>66140</v>
      </c>
      <c r="V306" s="931">
        <v>11</v>
      </c>
      <c r="W306" s="932"/>
      <c r="X306" s="932">
        <f t="shared" ref="X306" si="1992">+V306+V306*W306</f>
        <v>11</v>
      </c>
      <c r="Y306" s="933">
        <f t="shared" ref="Y306" si="1993">+X306*U306</f>
        <v>727540</v>
      </c>
      <c r="Z306" s="933">
        <f t="shared" ref="Z306" si="1994">+AA306-J306</f>
        <v>14550.800000000003</v>
      </c>
      <c r="AA306" s="933">
        <f t="shared" ref="AA306:AA309" si="1995">IF((T306&lt;=30)*AND(Y306*T306%&gt;J306),Y306*T306%,IF((T306&gt;30)*AND(Y306*30%&gt;J306),Y306*30%,J306))</f>
        <v>58203.200000000004</v>
      </c>
      <c r="AB306" s="1531"/>
      <c r="AC306" s="933">
        <f t="shared" ref="AC306" si="1996">+Y306+AA306</f>
        <v>785743.2</v>
      </c>
      <c r="AD306" s="825"/>
      <c r="AE306" s="929">
        <f t="shared" ref="AE306" si="1997">+AC306+AD306</f>
        <v>785743.2</v>
      </c>
      <c r="AF306" s="935">
        <f t="shared" ref="AF306" si="1998">+AE306*13</f>
        <v>10214661.6</v>
      </c>
      <c r="AG306" s="1493">
        <v>1</v>
      </c>
      <c r="AH306" s="936">
        <f t="shared" ref="AH306:AH309" si="1999">+S306+1</f>
        <v>5</v>
      </c>
      <c r="AI306" s="923">
        <f t="shared" ref="AI306" si="2000">+AH306*2</f>
        <v>10</v>
      </c>
      <c r="AJ306" s="825">
        <f t="shared" ref="AJ306" si="2001">+U306</f>
        <v>66140</v>
      </c>
      <c r="AK306" s="931">
        <v>11</v>
      </c>
      <c r="AL306" s="931"/>
      <c r="AM306" s="931">
        <f t="shared" ref="AM306" si="2002">+AK306+AK306*AL306</f>
        <v>11</v>
      </c>
      <c r="AN306" s="933">
        <f t="shared" ref="AN306" si="2003">+AM306*AJ306</f>
        <v>727540</v>
      </c>
      <c r="AO306" s="933">
        <f t="shared" ref="AO306:AO317" si="2004">IF((AI306&lt;=30)*AND(AN306*AI306%&gt;AA306),AN306*AI306%,IF((AI306&gt;30)*AND(AN306*30%&gt;AA306),AN306*30%,AA306))</f>
        <v>72754</v>
      </c>
      <c r="AP306" s="1531"/>
      <c r="AQ306" s="933">
        <f t="shared" ref="AQ306" si="2005">+AN306+AO306</f>
        <v>800294</v>
      </c>
      <c r="AR306" s="825"/>
      <c r="AS306" s="929">
        <f t="shared" ref="AS306" si="2006">+AQ306+AR306</f>
        <v>800294</v>
      </c>
      <c r="AT306" s="935">
        <f t="shared" ref="AT306" si="2007">+AS306*13</f>
        <v>10403822</v>
      </c>
      <c r="AU306" s="1493">
        <v>1</v>
      </c>
      <c r="AV306" s="936">
        <f t="shared" ref="AV306:AV309" si="2008">+AH306+1</f>
        <v>6</v>
      </c>
      <c r="AW306" s="923">
        <f t="shared" ref="AW306" si="2009">+AV306*2</f>
        <v>12</v>
      </c>
      <c r="AX306" s="825">
        <f t="shared" ref="AX306" si="2010">+AJ306</f>
        <v>66140</v>
      </c>
      <c r="AY306" s="931">
        <v>11</v>
      </c>
      <c r="AZ306" s="931"/>
      <c r="BA306" s="931">
        <f t="shared" ref="BA306" si="2011">+AY306+AY306*AZ306</f>
        <v>11</v>
      </c>
      <c r="BB306" s="933">
        <f t="shared" ref="BB306" si="2012">+BA306*AX306</f>
        <v>727540</v>
      </c>
      <c r="BC306" s="933">
        <f t="shared" ref="BC306:BC317" si="2013">IF((AW306&lt;=30)*AND(BB306*AW306%&gt;AO306),BB306*AW306%,IF((AW306&gt;30)*AND(BB306*30%&gt;AO306),BB306*30%,AO306))</f>
        <v>87304.8</v>
      </c>
      <c r="BD306" s="1531"/>
      <c r="BE306" s="933">
        <f t="shared" ref="BE306" si="2014">+BB306+BC306</f>
        <v>814844.8</v>
      </c>
      <c r="BF306" s="825"/>
      <c r="BG306" s="929">
        <f t="shared" ref="BG306" si="2015">+BE306+BF306</f>
        <v>814844.8</v>
      </c>
      <c r="BH306" s="937">
        <f t="shared" ref="BH306" si="2016">+BG306*13</f>
        <v>10592982.4</v>
      </c>
    </row>
    <row r="307" spans="1:60" s="938" customFormat="1" ht="25.5" customHeight="1" thickBot="1">
      <c r="A307" s="921">
        <v>2</v>
      </c>
      <c r="B307" s="647" t="s">
        <v>556</v>
      </c>
      <c r="C307" s="922" t="s">
        <v>645</v>
      </c>
      <c r="D307" s="1502">
        <v>1</v>
      </c>
      <c r="E307" s="1224">
        <v>20</v>
      </c>
      <c r="F307" s="960">
        <f>+E307*2</f>
        <v>40</v>
      </c>
      <c r="G307" s="818">
        <v>66140</v>
      </c>
      <c r="H307" s="818">
        <v>10</v>
      </c>
      <c r="I307" s="961">
        <f>+H307*G307</f>
        <v>661400</v>
      </c>
      <c r="J307" s="998">
        <v>310963</v>
      </c>
      <c r="K307" s="1057">
        <f>+E307*2</f>
        <v>40</v>
      </c>
      <c r="L307" s="1058">
        <f>+I307*E307*2%</f>
        <v>264560</v>
      </c>
      <c r="M307" s="1534"/>
      <c r="N307" s="961">
        <f>+I307+J307</f>
        <v>972363</v>
      </c>
      <c r="O307" s="818"/>
      <c r="P307" s="934">
        <f>+N307+O307</f>
        <v>972363</v>
      </c>
      <c r="Q307" s="928">
        <f>+P307*13</f>
        <v>12640719</v>
      </c>
      <c r="R307" s="1496">
        <v>1</v>
      </c>
      <c r="S307" s="977">
        <f>+E307+1</f>
        <v>21</v>
      </c>
      <c r="T307" s="960">
        <f>+S307*2</f>
        <v>42</v>
      </c>
      <c r="U307" s="818">
        <f>+G307</f>
        <v>66140</v>
      </c>
      <c r="V307" s="964">
        <v>10</v>
      </c>
      <c r="W307" s="932"/>
      <c r="X307" s="932">
        <f>+V307+V307*W307</f>
        <v>10</v>
      </c>
      <c r="Y307" s="961">
        <f>+X307*U307</f>
        <v>661400</v>
      </c>
      <c r="Z307" s="933">
        <f>+AA307-J307</f>
        <v>0</v>
      </c>
      <c r="AA307" s="961">
        <f>IF((T307&lt;=30)*AND(Y307*T307%&gt;J307),Y307*T307%,IF((T307&gt;30)*AND(Y307*30%&gt;J307),Y307*30%,J307))</f>
        <v>310963</v>
      </c>
      <c r="AB307" s="1534"/>
      <c r="AC307" s="961">
        <f>+Y307+AA307</f>
        <v>972363</v>
      </c>
      <c r="AD307" s="818"/>
      <c r="AE307" s="934">
        <f>+AC307+AD307</f>
        <v>972363</v>
      </c>
      <c r="AF307" s="935">
        <f>+AE307*13</f>
        <v>12640719</v>
      </c>
      <c r="AG307" s="1488">
        <v>1</v>
      </c>
      <c r="AH307" s="966">
        <f>+S307+1</f>
        <v>22</v>
      </c>
      <c r="AI307" s="960">
        <f>+AH307*2</f>
        <v>44</v>
      </c>
      <c r="AJ307" s="818">
        <f>+U307</f>
        <v>66140</v>
      </c>
      <c r="AK307" s="964">
        <v>10</v>
      </c>
      <c r="AL307" s="931"/>
      <c r="AM307" s="931">
        <f>+AK307+AK307*AL307</f>
        <v>10</v>
      </c>
      <c r="AN307" s="961">
        <f>+AM307*AJ307</f>
        <v>661400</v>
      </c>
      <c r="AO307" s="961">
        <f>IF((AI307&lt;=30)*AND(AN307*AI307%&gt;AA307),AN307*AI307%,IF((AI307&gt;30)*AND(AN307*30%&gt;AA307),AN307*30%,AA307))</f>
        <v>310963</v>
      </c>
      <c r="AP307" s="1534"/>
      <c r="AQ307" s="961">
        <f>+AN307+AO307</f>
        <v>972363</v>
      </c>
      <c r="AR307" s="818"/>
      <c r="AS307" s="934">
        <f>+AQ307+AR307</f>
        <v>972363</v>
      </c>
      <c r="AT307" s="935">
        <f>+AS307*13</f>
        <v>12640719</v>
      </c>
      <c r="AU307" s="1488">
        <v>1</v>
      </c>
      <c r="AV307" s="966">
        <f>+AH307+1</f>
        <v>23</v>
      </c>
      <c r="AW307" s="960">
        <f>+AV307*2</f>
        <v>46</v>
      </c>
      <c r="AX307" s="818">
        <f>+AJ307</f>
        <v>66140</v>
      </c>
      <c r="AY307" s="964">
        <v>10</v>
      </c>
      <c r="AZ307" s="931"/>
      <c r="BA307" s="931">
        <f>+AY307+AY307*AZ307</f>
        <v>10</v>
      </c>
      <c r="BB307" s="961">
        <f>+BA307*AX307</f>
        <v>661400</v>
      </c>
      <c r="BC307" s="961">
        <f>IF((AW307&lt;=30)*AND(BB307*AW307%&gt;AO307),BB307*AW307%,IF((AW307&gt;30)*AND(BB307*30%&gt;AO307),BB307*30%,AO307))</f>
        <v>310963</v>
      </c>
      <c r="BD307" s="1534"/>
      <c r="BE307" s="961">
        <f>+BB307+BC307</f>
        <v>972363</v>
      </c>
      <c r="BF307" s="818"/>
      <c r="BG307" s="934">
        <f>+BE307+BF307</f>
        <v>972363</v>
      </c>
      <c r="BH307" s="937">
        <f>+BG307*13</f>
        <v>12640719</v>
      </c>
    </row>
    <row r="308" spans="1:60" s="938" customFormat="1" ht="23.25" customHeight="1" thickBot="1">
      <c r="A308" s="921">
        <v>3</v>
      </c>
      <c r="B308" s="647" t="s">
        <v>1900</v>
      </c>
      <c r="C308" s="922" t="s">
        <v>645</v>
      </c>
      <c r="D308" s="1502">
        <v>1</v>
      </c>
      <c r="E308" s="1172">
        <v>2</v>
      </c>
      <c r="F308" s="923">
        <f t="shared" ref="F308:F318" si="2017">+E308*2</f>
        <v>4</v>
      </c>
      <c r="G308" s="825">
        <v>66140</v>
      </c>
      <c r="H308" s="825">
        <v>10</v>
      </c>
      <c r="I308" s="933">
        <f t="shared" ref="I308:I318" si="2018">+H308*G308</f>
        <v>661400</v>
      </c>
      <c r="J308" s="982">
        <v>26456</v>
      </c>
      <c r="K308" s="1056">
        <f t="shared" ref="K308:K318" si="2019">+E308*2</f>
        <v>4</v>
      </c>
      <c r="L308" s="1055">
        <f t="shared" ref="L308:L318" si="2020">+I308*E308*2%</f>
        <v>26456</v>
      </c>
      <c r="M308" s="1531"/>
      <c r="N308" s="933">
        <f t="shared" si="1986"/>
        <v>687856</v>
      </c>
      <c r="O308" s="825"/>
      <c r="P308" s="929">
        <f t="shared" ref="P308:P317" si="2021">+N308+O308</f>
        <v>687856</v>
      </c>
      <c r="Q308" s="928">
        <f t="shared" ref="Q308:Q318" si="2022">+P308*13</f>
        <v>8942128</v>
      </c>
      <c r="R308" s="1496">
        <v>1</v>
      </c>
      <c r="S308" s="930">
        <f t="shared" si="1989"/>
        <v>3</v>
      </c>
      <c r="T308" s="923">
        <f t="shared" ref="T308:T317" si="2023">+S308*2</f>
        <v>6</v>
      </c>
      <c r="U308" s="825">
        <f t="shared" si="1991"/>
        <v>66140</v>
      </c>
      <c r="V308" s="931">
        <v>10</v>
      </c>
      <c r="W308" s="932"/>
      <c r="X308" s="932">
        <f t="shared" ref="X308" si="2024">+V308+V308*W308</f>
        <v>10</v>
      </c>
      <c r="Y308" s="933">
        <f t="shared" ref="Y308:Y317" si="2025">+X308*U308</f>
        <v>661400</v>
      </c>
      <c r="Z308" s="933">
        <f t="shared" ref="Z308:Z318" si="2026">+AA308-J308</f>
        <v>13228</v>
      </c>
      <c r="AA308" s="933">
        <f t="shared" si="1995"/>
        <v>39684</v>
      </c>
      <c r="AB308" s="1531"/>
      <c r="AC308" s="933">
        <f t="shared" ref="AC308:AC317" si="2027">+Y308+AA308</f>
        <v>701084</v>
      </c>
      <c r="AD308" s="825"/>
      <c r="AE308" s="929">
        <f t="shared" ref="AE308:AE317" si="2028">+AC308+AD308</f>
        <v>701084</v>
      </c>
      <c r="AF308" s="935">
        <f t="shared" ref="AF308:AF318" si="2029">+AE308*13</f>
        <v>9114092</v>
      </c>
      <c r="AG308" s="1488">
        <v>1</v>
      </c>
      <c r="AH308" s="936">
        <f t="shared" si="1999"/>
        <v>4</v>
      </c>
      <c r="AI308" s="923">
        <f t="shared" ref="AI308:AI317" si="2030">+AH308*2</f>
        <v>8</v>
      </c>
      <c r="AJ308" s="825">
        <f>+U308</f>
        <v>66140</v>
      </c>
      <c r="AK308" s="931">
        <v>10</v>
      </c>
      <c r="AL308" s="931"/>
      <c r="AM308" s="931">
        <f>+AK308+AK308*AL308</f>
        <v>10</v>
      </c>
      <c r="AN308" s="933">
        <f t="shared" ref="AN308:AN317" si="2031">+AM308*AJ308</f>
        <v>661400</v>
      </c>
      <c r="AO308" s="933">
        <f t="shared" si="2004"/>
        <v>52912</v>
      </c>
      <c r="AP308" s="1531"/>
      <c r="AQ308" s="933">
        <f t="shared" ref="AQ308:AQ317" si="2032">+AN308+AO308</f>
        <v>714312</v>
      </c>
      <c r="AR308" s="825"/>
      <c r="AS308" s="929">
        <f t="shared" ref="AS308:AS317" si="2033">+AQ308+AR308</f>
        <v>714312</v>
      </c>
      <c r="AT308" s="935">
        <f t="shared" ref="AT308:AT318" si="2034">+AS308*13</f>
        <v>9286056</v>
      </c>
      <c r="AU308" s="1488">
        <v>1</v>
      </c>
      <c r="AV308" s="936">
        <f t="shared" si="2008"/>
        <v>5</v>
      </c>
      <c r="AW308" s="923">
        <f t="shared" ref="AW308:AW317" si="2035">+AV308*2</f>
        <v>10</v>
      </c>
      <c r="AX308" s="825">
        <f>+AJ308</f>
        <v>66140</v>
      </c>
      <c r="AY308" s="931">
        <v>10</v>
      </c>
      <c r="AZ308" s="931"/>
      <c r="BA308" s="931">
        <f>+AY308+AY308*AZ308</f>
        <v>10</v>
      </c>
      <c r="BB308" s="933">
        <f t="shared" ref="BB308:BB317" si="2036">+BA308*AX308</f>
        <v>661400</v>
      </c>
      <c r="BC308" s="933">
        <f t="shared" si="2013"/>
        <v>66140</v>
      </c>
      <c r="BD308" s="1531"/>
      <c r="BE308" s="933">
        <f t="shared" ref="BE308:BE317" si="2037">+BB308+BC308</f>
        <v>727540</v>
      </c>
      <c r="BF308" s="825"/>
      <c r="BG308" s="929">
        <f t="shared" ref="BG308:BG317" si="2038">+BE308+BF308</f>
        <v>727540</v>
      </c>
      <c r="BH308" s="937">
        <f t="shared" ref="BH308:BH318" si="2039">+BG308*13</f>
        <v>9458020</v>
      </c>
    </row>
    <row r="309" spans="1:60" s="938" customFormat="1" ht="23.25" customHeight="1" thickBot="1">
      <c r="A309" s="921">
        <v>4</v>
      </c>
      <c r="B309" s="647" t="s">
        <v>659</v>
      </c>
      <c r="C309" s="922" t="s">
        <v>645</v>
      </c>
      <c r="D309" s="1502">
        <v>1</v>
      </c>
      <c r="E309" s="1172">
        <v>11</v>
      </c>
      <c r="F309" s="923">
        <f t="shared" si="2017"/>
        <v>22</v>
      </c>
      <c r="G309" s="825">
        <v>66140</v>
      </c>
      <c r="H309" s="825">
        <v>10</v>
      </c>
      <c r="I309" s="933">
        <f t="shared" si="2018"/>
        <v>661400</v>
      </c>
      <c r="J309" s="982">
        <v>145508</v>
      </c>
      <c r="K309" s="1056">
        <f t="shared" si="2019"/>
        <v>22</v>
      </c>
      <c r="L309" s="1055">
        <f t="shared" si="2020"/>
        <v>145508</v>
      </c>
      <c r="M309" s="1531"/>
      <c r="N309" s="933">
        <f t="shared" si="1986"/>
        <v>806908</v>
      </c>
      <c r="O309" s="825"/>
      <c r="P309" s="929">
        <f t="shared" si="2021"/>
        <v>806908</v>
      </c>
      <c r="Q309" s="928">
        <f t="shared" si="2022"/>
        <v>10489804</v>
      </c>
      <c r="R309" s="1496">
        <v>1</v>
      </c>
      <c r="S309" s="930">
        <f t="shared" si="1989"/>
        <v>12</v>
      </c>
      <c r="T309" s="923">
        <f t="shared" si="2023"/>
        <v>24</v>
      </c>
      <c r="U309" s="825">
        <f t="shared" si="1991"/>
        <v>66140</v>
      </c>
      <c r="V309" s="931">
        <v>10</v>
      </c>
      <c r="W309" s="932"/>
      <c r="X309" s="932">
        <f t="shared" ref="X309:X318" si="2040">+V309+V309*W309</f>
        <v>10</v>
      </c>
      <c r="Y309" s="933">
        <f t="shared" si="2025"/>
        <v>661400</v>
      </c>
      <c r="Z309" s="933">
        <f t="shared" si="2026"/>
        <v>13228</v>
      </c>
      <c r="AA309" s="933">
        <f t="shared" si="1995"/>
        <v>158736</v>
      </c>
      <c r="AB309" s="1531"/>
      <c r="AC309" s="933">
        <f t="shared" si="2027"/>
        <v>820136</v>
      </c>
      <c r="AD309" s="825"/>
      <c r="AE309" s="929">
        <f t="shared" si="2028"/>
        <v>820136</v>
      </c>
      <c r="AF309" s="935">
        <f t="shared" si="2029"/>
        <v>10661768</v>
      </c>
      <c r="AG309" s="1488">
        <v>1</v>
      </c>
      <c r="AH309" s="936">
        <f t="shared" si="1999"/>
        <v>13</v>
      </c>
      <c r="AI309" s="923">
        <f t="shared" si="2030"/>
        <v>26</v>
      </c>
      <c r="AJ309" s="825">
        <f>+U309</f>
        <v>66140</v>
      </c>
      <c r="AK309" s="931">
        <v>10</v>
      </c>
      <c r="AL309" s="931"/>
      <c r="AM309" s="931">
        <f t="shared" ref="AM309:AM318" si="2041">+AK309+AK309*AL309</f>
        <v>10</v>
      </c>
      <c r="AN309" s="933">
        <f t="shared" si="2031"/>
        <v>661400</v>
      </c>
      <c r="AO309" s="933">
        <f t="shared" si="2004"/>
        <v>171964</v>
      </c>
      <c r="AP309" s="1531"/>
      <c r="AQ309" s="933">
        <f t="shared" si="2032"/>
        <v>833364</v>
      </c>
      <c r="AR309" s="825"/>
      <c r="AS309" s="929">
        <f t="shared" si="2033"/>
        <v>833364</v>
      </c>
      <c r="AT309" s="935">
        <f t="shared" si="2034"/>
        <v>10833732</v>
      </c>
      <c r="AU309" s="1488">
        <v>1</v>
      </c>
      <c r="AV309" s="936">
        <f t="shared" si="2008"/>
        <v>14</v>
      </c>
      <c r="AW309" s="923">
        <f t="shared" si="2035"/>
        <v>28</v>
      </c>
      <c r="AX309" s="825">
        <f>+AJ309</f>
        <v>66140</v>
      </c>
      <c r="AY309" s="931">
        <v>10</v>
      </c>
      <c r="AZ309" s="931"/>
      <c r="BA309" s="931">
        <f t="shared" ref="BA309:BA318" si="2042">+AY309+AY309*AZ309</f>
        <v>10</v>
      </c>
      <c r="BB309" s="933">
        <f t="shared" si="2036"/>
        <v>661400</v>
      </c>
      <c r="BC309" s="933">
        <f t="shared" si="2013"/>
        <v>185192.00000000003</v>
      </c>
      <c r="BD309" s="1531"/>
      <c r="BE309" s="933">
        <f t="shared" si="2037"/>
        <v>846592</v>
      </c>
      <c r="BF309" s="825"/>
      <c r="BG309" s="929">
        <f t="shared" si="2038"/>
        <v>846592</v>
      </c>
      <c r="BH309" s="937">
        <f t="shared" si="2039"/>
        <v>11005696</v>
      </c>
    </row>
    <row r="310" spans="1:60" s="938" customFormat="1" ht="23.25" customHeight="1" thickBot="1">
      <c r="A310" s="921">
        <v>5</v>
      </c>
      <c r="B310" s="647" t="s">
        <v>3142</v>
      </c>
      <c r="C310" s="922" t="s">
        <v>645</v>
      </c>
      <c r="D310" s="1502">
        <v>1</v>
      </c>
      <c r="E310" s="1172">
        <v>1</v>
      </c>
      <c r="F310" s="923">
        <f>+E310*2</f>
        <v>2</v>
      </c>
      <c r="G310" s="825">
        <v>66140</v>
      </c>
      <c r="H310" s="825">
        <v>10</v>
      </c>
      <c r="I310" s="933">
        <f>+H310*G310</f>
        <v>661400</v>
      </c>
      <c r="J310" s="982">
        <v>13228</v>
      </c>
      <c r="K310" s="1056">
        <f>+E310*2</f>
        <v>2</v>
      </c>
      <c r="L310" s="1055">
        <f>+I310*E310*2%</f>
        <v>13228</v>
      </c>
      <c r="M310" s="1531"/>
      <c r="N310" s="933">
        <f>+I310+J310</f>
        <v>674628</v>
      </c>
      <c r="O310" s="825"/>
      <c r="P310" s="929">
        <f>+N310+O310</f>
        <v>674628</v>
      </c>
      <c r="Q310" s="928">
        <f>+P310*13</f>
        <v>8770164</v>
      </c>
      <c r="R310" s="1496">
        <v>1</v>
      </c>
      <c r="S310" s="930">
        <f>+E310+1</f>
        <v>2</v>
      </c>
      <c r="T310" s="923">
        <f>+S310*2</f>
        <v>4</v>
      </c>
      <c r="U310" s="825">
        <f>+G310</f>
        <v>66140</v>
      </c>
      <c r="V310" s="931">
        <v>10</v>
      </c>
      <c r="W310" s="932"/>
      <c r="X310" s="932">
        <f>+V310+V310*W310</f>
        <v>10</v>
      </c>
      <c r="Y310" s="933">
        <f>+X310*U310</f>
        <v>661400</v>
      </c>
      <c r="Z310" s="933">
        <f>+AA310-J310</f>
        <v>13228</v>
      </c>
      <c r="AA310" s="933">
        <f>IF((T310&lt;=30)*AND(Y310*T310%&gt;J310),Y310*T310%,IF((T310&gt;30)*AND(Y310*30%&gt;J310),Y310*30%,J310))</f>
        <v>26456</v>
      </c>
      <c r="AB310" s="1531"/>
      <c r="AC310" s="933">
        <f>+Y310+AA310</f>
        <v>687856</v>
      </c>
      <c r="AD310" s="825"/>
      <c r="AE310" s="929">
        <f>+AC310+AD310</f>
        <v>687856</v>
      </c>
      <c r="AF310" s="935">
        <f>+AE310*13</f>
        <v>8942128</v>
      </c>
      <c r="AG310" s="1493">
        <v>1</v>
      </c>
      <c r="AH310" s="936">
        <f>+S310+1</f>
        <v>3</v>
      </c>
      <c r="AI310" s="923">
        <f>+AH310*2</f>
        <v>6</v>
      </c>
      <c r="AJ310" s="825">
        <f>+U310</f>
        <v>66140</v>
      </c>
      <c r="AK310" s="931">
        <v>10</v>
      </c>
      <c r="AL310" s="931"/>
      <c r="AM310" s="931">
        <f>+AK310+AK310*AL310</f>
        <v>10</v>
      </c>
      <c r="AN310" s="933">
        <f>+AM310*AJ310</f>
        <v>661400</v>
      </c>
      <c r="AO310" s="933">
        <f>IF((AI310&lt;=30)*AND(AN310*AI310%&gt;AA310),AN310*AI310%,IF((AI310&gt;30)*AND(AN310*30%&gt;AA310),AN310*30%,AA310))</f>
        <v>39684</v>
      </c>
      <c r="AP310" s="1531"/>
      <c r="AQ310" s="933">
        <f>+AN310+AO310</f>
        <v>701084</v>
      </c>
      <c r="AR310" s="825"/>
      <c r="AS310" s="929">
        <f>+AQ310+AR310</f>
        <v>701084</v>
      </c>
      <c r="AT310" s="935">
        <f>+AS310*13</f>
        <v>9114092</v>
      </c>
      <c r="AU310" s="1493">
        <v>1</v>
      </c>
      <c r="AV310" s="936">
        <f>+AH310+1</f>
        <v>4</v>
      </c>
      <c r="AW310" s="923">
        <f>+AV310*2</f>
        <v>8</v>
      </c>
      <c r="AX310" s="825">
        <f>+AJ310</f>
        <v>66140</v>
      </c>
      <c r="AY310" s="931">
        <v>10</v>
      </c>
      <c r="AZ310" s="931"/>
      <c r="BA310" s="931">
        <f>+AY310+AY310*AZ310</f>
        <v>10</v>
      </c>
      <c r="BB310" s="933">
        <f>+BA310*AX310</f>
        <v>661400</v>
      </c>
      <c r="BC310" s="933">
        <f>IF((AW310&lt;=30)*AND(BB310*AW310%&gt;AO310),BB310*AW310%,IF((AW310&gt;30)*AND(BB310*30%&gt;AO310),BB310*30%,AO310))</f>
        <v>52912</v>
      </c>
      <c r="BD310" s="1531"/>
      <c r="BE310" s="933">
        <f>+BB310+BC310</f>
        <v>714312</v>
      </c>
      <c r="BF310" s="825"/>
      <c r="BG310" s="929">
        <f>+BE310+BF310</f>
        <v>714312</v>
      </c>
      <c r="BH310" s="937">
        <f>+BG310*13</f>
        <v>9286056</v>
      </c>
    </row>
    <row r="311" spans="1:60" s="938" customFormat="1" ht="23.25" customHeight="1" thickBot="1">
      <c r="A311" s="921">
        <v>6</v>
      </c>
      <c r="B311" s="647" t="s">
        <v>3141</v>
      </c>
      <c r="C311" s="922" t="s">
        <v>645</v>
      </c>
      <c r="D311" s="1502">
        <v>1</v>
      </c>
      <c r="E311" s="1172">
        <v>1</v>
      </c>
      <c r="F311" s="923">
        <f t="shared" ref="F311:F315" si="2043">+E311*2</f>
        <v>2</v>
      </c>
      <c r="G311" s="825">
        <v>66140</v>
      </c>
      <c r="H311" s="825">
        <v>10</v>
      </c>
      <c r="I311" s="933">
        <f t="shared" ref="I311:I315" si="2044">+H311*G311</f>
        <v>661400</v>
      </c>
      <c r="J311" s="982">
        <v>13228</v>
      </c>
      <c r="K311" s="1056">
        <f t="shared" si="2019"/>
        <v>2</v>
      </c>
      <c r="L311" s="1055">
        <f t="shared" si="2020"/>
        <v>13228</v>
      </c>
      <c r="M311" s="1531"/>
      <c r="N311" s="933">
        <f t="shared" ref="N311:N315" si="2045">+I311+J311</f>
        <v>674628</v>
      </c>
      <c r="O311" s="825"/>
      <c r="P311" s="929">
        <f t="shared" ref="P311:P315" si="2046">+N311+O311</f>
        <v>674628</v>
      </c>
      <c r="Q311" s="928">
        <f t="shared" si="2022"/>
        <v>8770164</v>
      </c>
      <c r="R311" s="1496">
        <v>1</v>
      </c>
      <c r="S311" s="930">
        <f t="shared" ref="S311:S318" si="2047">+E311+1</f>
        <v>2</v>
      </c>
      <c r="T311" s="923">
        <f t="shared" ref="T311:T315" si="2048">+S311*2</f>
        <v>4</v>
      </c>
      <c r="U311" s="825">
        <f t="shared" ref="U311:U315" si="2049">+G311</f>
        <v>66140</v>
      </c>
      <c r="V311" s="931">
        <v>10</v>
      </c>
      <c r="W311" s="932"/>
      <c r="X311" s="932">
        <f t="shared" si="2040"/>
        <v>10</v>
      </c>
      <c r="Y311" s="933">
        <f t="shared" ref="Y311:Y315" si="2050">+X311*U311</f>
        <v>661400</v>
      </c>
      <c r="Z311" s="933">
        <f t="shared" si="2026"/>
        <v>13228</v>
      </c>
      <c r="AA311" s="933">
        <f t="shared" ref="AA311:AA318" si="2051">IF((T311&lt;=30)*AND(Y311*T311%&gt;J311),Y311*T311%,IF((T311&gt;30)*AND(Y311*30%&gt;J311),Y311*30%,J311))</f>
        <v>26456</v>
      </c>
      <c r="AB311" s="1531"/>
      <c r="AC311" s="933">
        <f t="shared" ref="AC311:AC315" si="2052">+Y311+AA311</f>
        <v>687856</v>
      </c>
      <c r="AD311" s="825"/>
      <c r="AE311" s="929">
        <f t="shared" ref="AE311:AE315" si="2053">+AC311+AD311</f>
        <v>687856</v>
      </c>
      <c r="AF311" s="935">
        <f t="shared" si="2029"/>
        <v>8942128</v>
      </c>
      <c r="AG311" s="1493">
        <v>1</v>
      </c>
      <c r="AH311" s="936">
        <f t="shared" ref="AH311:AH318" si="2054">+S311+1</f>
        <v>3</v>
      </c>
      <c r="AI311" s="923">
        <f t="shared" ref="AI311:AI315" si="2055">+AH311*2</f>
        <v>6</v>
      </c>
      <c r="AJ311" s="825">
        <f t="shared" ref="AJ311:AJ313" si="2056">+U311</f>
        <v>66140</v>
      </c>
      <c r="AK311" s="931">
        <v>10</v>
      </c>
      <c r="AL311" s="931"/>
      <c r="AM311" s="931">
        <f t="shared" si="2041"/>
        <v>10</v>
      </c>
      <c r="AN311" s="933">
        <f t="shared" ref="AN311:AN315" si="2057">+AM311*AJ311</f>
        <v>661400</v>
      </c>
      <c r="AO311" s="933">
        <f t="shared" ref="AO311:AO315" si="2058">IF((AI311&lt;=30)*AND(AN311*AI311%&gt;AA311),AN311*AI311%,IF((AI311&gt;30)*AND(AN311*30%&gt;AA311),AN311*30%,AA311))</f>
        <v>39684</v>
      </c>
      <c r="AP311" s="1531"/>
      <c r="AQ311" s="933">
        <f t="shared" ref="AQ311:AQ315" si="2059">+AN311+AO311</f>
        <v>701084</v>
      </c>
      <c r="AR311" s="825"/>
      <c r="AS311" s="929">
        <f t="shared" ref="AS311:AS315" si="2060">+AQ311+AR311</f>
        <v>701084</v>
      </c>
      <c r="AT311" s="935">
        <f t="shared" si="2034"/>
        <v>9114092</v>
      </c>
      <c r="AU311" s="1493">
        <v>1</v>
      </c>
      <c r="AV311" s="936">
        <f t="shared" ref="AV311:AV318" si="2061">+AH311+1</f>
        <v>4</v>
      </c>
      <c r="AW311" s="923">
        <f t="shared" ref="AW311:AW315" si="2062">+AV311*2</f>
        <v>8</v>
      </c>
      <c r="AX311" s="825">
        <f t="shared" ref="AX311:AX313" si="2063">+AJ311</f>
        <v>66140</v>
      </c>
      <c r="AY311" s="931">
        <v>10</v>
      </c>
      <c r="AZ311" s="931"/>
      <c r="BA311" s="931">
        <f t="shared" si="2042"/>
        <v>10</v>
      </c>
      <c r="BB311" s="933">
        <f t="shared" ref="BB311:BB315" si="2064">+BA311*AX311</f>
        <v>661400</v>
      </c>
      <c r="BC311" s="933">
        <f t="shared" ref="BC311:BC315" si="2065">IF((AW311&lt;=30)*AND(BB311*AW311%&gt;AO311),BB311*AW311%,IF((AW311&gt;30)*AND(BB311*30%&gt;AO311),BB311*30%,AO311))</f>
        <v>52912</v>
      </c>
      <c r="BD311" s="1531"/>
      <c r="BE311" s="933">
        <f t="shared" ref="BE311:BE315" si="2066">+BB311+BC311</f>
        <v>714312</v>
      </c>
      <c r="BF311" s="825"/>
      <c r="BG311" s="929">
        <f t="shared" ref="BG311:BG315" si="2067">+BE311+BF311</f>
        <v>714312</v>
      </c>
      <c r="BH311" s="937">
        <f t="shared" si="2039"/>
        <v>9286056</v>
      </c>
    </row>
    <row r="312" spans="1:60" s="938" customFormat="1" ht="23.25" customHeight="1" thickBot="1">
      <c r="A312" s="921">
        <v>7</v>
      </c>
      <c r="B312" s="647" t="s">
        <v>3143</v>
      </c>
      <c r="C312" s="922" t="s">
        <v>645</v>
      </c>
      <c r="D312" s="1502">
        <v>1</v>
      </c>
      <c r="E312" s="1172">
        <v>0</v>
      </c>
      <c r="F312" s="923">
        <f t="shared" ref="F312" si="2068">+E312*2</f>
        <v>0</v>
      </c>
      <c r="G312" s="825">
        <v>66140</v>
      </c>
      <c r="H312" s="825">
        <v>10</v>
      </c>
      <c r="I312" s="933">
        <f t="shared" ref="I312" si="2069">+H312*G312</f>
        <v>661400</v>
      </c>
      <c r="J312" s="982"/>
      <c r="K312" s="1056">
        <f t="shared" si="2019"/>
        <v>0</v>
      </c>
      <c r="L312" s="1055">
        <f t="shared" si="2020"/>
        <v>0</v>
      </c>
      <c r="M312" s="1531"/>
      <c r="N312" s="933">
        <f t="shared" ref="N312" si="2070">+I312+J312</f>
        <v>661400</v>
      </c>
      <c r="O312" s="825"/>
      <c r="P312" s="929">
        <f t="shared" ref="P312" si="2071">+N312+O312</f>
        <v>661400</v>
      </c>
      <c r="Q312" s="928">
        <f t="shared" si="2022"/>
        <v>8598200</v>
      </c>
      <c r="R312" s="1496">
        <v>1</v>
      </c>
      <c r="S312" s="930">
        <f t="shared" si="2047"/>
        <v>1</v>
      </c>
      <c r="T312" s="923">
        <f t="shared" ref="T312" si="2072">+S312*2</f>
        <v>2</v>
      </c>
      <c r="U312" s="825">
        <f t="shared" ref="U312" si="2073">+G312</f>
        <v>66140</v>
      </c>
      <c r="V312" s="931">
        <v>10</v>
      </c>
      <c r="W312" s="932"/>
      <c r="X312" s="932">
        <f t="shared" si="2040"/>
        <v>10</v>
      </c>
      <c r="Y312" s="933">
        <f t="shared" ref="Y312" si="2074">+X312*U312</f>
        <v>661400</v>
      </c>
      <c r="Z312" s="933">
        <f t="shared" si="2026"/>
        <v>13228</v>
      </c>
      <c r="AA312" s="933">
        <f t="shared" si="2051"/>
        <v>13228</v>
      </c>
      <c r="AB312" s="1531"/>
      <c r="AC312" s="933">
        <f t="shared" ref="AC312" si="2075">+Y312+AA312</f>
        <v>674628</v>
      </c>
      <c r="AD312" s="825"/>
      <c r="AE312" s="929">
        <f t="shared" ref="AE312" si="2076">+AC312+AD312</f>
        <v>674628</v>
      </c>
      <c r="AF312" s="935">
        <f t="shared" si="2029"/>
        <v>8770164</v>
      </c>
      <c r="AG312" s="1493">
        <v>1</v>
      </c>
      <c r="AH312" s="936">
        <f t="shared" si="2054"/>
        <v>2</v>
      </c>
      <c r="AI312" s="923">
        <f t="shared" ref="AI312" si="2077">+AH312*2</f>
        <v>4</v>
      </c>
      <c r="AJ312" s="825">
        <f t="shared" ref="AJ312" si="2078">+U312</f>
        <v>66140</v>
      </c>
      <c r="AK312" s="931">
        <v>10</v>
      </c>
      <c r="AL312" s="931"/>
      <c r="AM312" s="931">
        <f t="shared" si="2041"/>
        <v>10</v>
      </c>
      <c r="AN312" s="933">
        <f t="shared" ref="AN312" si="2079">+AM312*AJ312</f>
        <v>661400</v>
      </c>
      <c r="AO312" s="933">
        <f t="shared" ref="AO312" si="2080">IF((AI312&lt;=30)*AND(AN312*AI312%&gt;AA312),AN312*AI312%,IF((AI312&gt;30)*AND(AN312*30%&gt;AA312),AN312*30%,AA312))</f>
        <v>26456</v>
      </c>
      <c r="AP312" s="1531"/>
      <c r="AQ312" s="933">
        <f t="shared" ref="AQ312" si="2081">+AN312+AO312</f>
        <v>687856</v>
      </c>
      <c r="AR312" s="825"/>
      <c r="AS312" s="929">
        <f t="shared" ref="AS312" si="2082">+AQ312+AR312</f>
        <v>687856</v>
      </c>
      <c r="AT312" s="935">
        <f t="shared" si="2034"/>
        <v>8942128</v>
      </c>
      <c r="AU312" s="1493">
        <v>1</v>
      </c>
      <c r="AV312" s="936">
        <f t="shared" si="2061"/>
        <v>3</v>
      </c>
      <c r="AW312" s="923">
        <f t="shared" ref="AW312" si="2083">+AV312*2</f>
        <v>6</v>
      </c>
      <c r="AX312" s="825">
        <f t="shared" ref="AX312" si="2084">+AJ312</f>
        <v>66140</v>
      </c>
      <c r="AY312" s="931">
        <v>10</v>
      </c>
      <c r="AZ312" s="931"/>
      <c r="BA312" s="931">
        <f t="shared" si="2042"/>
        <v>10</v>
      </c>
      <c r="BB312" s="933">
        <f t="shared" ref="BB312" si="2085">+BA312*AX312</f>
        <v>661400</v>
      </c>
      <c r="BC312" s="933">
        <f t="shared" ref="BC312" si="2086">IF((AW312&lt;=30)*AND(BB312*AW312%&gt;AO312),BB312*AW312%,IF((AW312&gt;30)*AND(BB312*30%&gt;AO312),BB312*30%,AO312))</f>
        <v>39684</v>
      </c>
      <c r="BD312" s="1531"/>
      <c r="BE312" s="933">
        <f t="shared" ref="BE312" si="2087">+BB312+BC312</f>
        <v>701084</v>
      </c>
      <c r="BF312" s="825"/>
      <c r="BG312" s="929">
        <f t="shared" ref="BG312" si="2088">+BE312+BF312</f>
        <v>701084</v>
      </c>
      <c r="BH312" s="937">
        <f t="shared" si="2039"/>
        <v>9114092</v>
      </c>
    </row>
    <row r="313" spans="1:60" s="938" customFormat="1" ht="23.25" customHeight="1" thickBot="1">
      <c r="A313" s="921">
        <v>8</v>
      </c>
      <c r="B313" s="647" t="s">
        <v>1669</v>
      </c>
      <c r="C313" s="922" t="s">
        <v>645</v>
      </c>
      <c r="D313" s="1502">
        <v>1</v>
      </c>
      <c r="E313" s="1172">
        <v>3</v>
      </c>
      <c r="F313" s="923">
        <f t="shared" si="2043"/>
        <v>6</v>
      </c>
      <c r="G313" s="825">
        <v>66140</v>
      </c>
      <c r="H313" s="825">
        <v>10</v>
      </c>
      <c r="I313" s="933">
        <f t="shared" si="2044"/>
        <v>661400</v>
      </c>
      <c r="J313" s="982">
        <v>39684</v>
      </c>
      <c r="K313" s="1056">
        <f t="shared" si="2019"/>
        <v>6</v>
      </c>
      <c r="L313" s="1055">
        <f t="shared" si="2020"/>
        <v>39684</v>
      </c>
      <c r="M313" s="1531"/>
      <c r="N313" s="933">
        <f t="shared" si="2045"/>
        <v>701084</v>
      </c>
      <c r="O313" s="825"/>
      <c r="P313" s="929">
        <f t="shared" si="2046"/>
        <v>701084</v>
      </c>
      <c r="Q313" s="928">
        <f t="shared" si="2022"/>
        <v>9114092</v>
      </c>
      <c r="R313" s="1496">
        <v>1</v>
      </c>
      <c r="S313" s="930">
        <f t="shared" si="2047"/>
        <v>4</v>
      </c>
      <c r="T313" s="923">
        <f t="shared" si="2048"/>
        <v>8</v>
      </c>
      <c r="U313" s="825">
        <f t="shared" si="2049"/>
        <v>66140</v>
      </c>
      <c r="V313" s="931">
        <v>10</v>
      </c>
      <c r="W313" s="932"/>
      <c r="X313" s="932">
        <f t="shared" si="2040"/>
        <v>10</v>
      </c>
      <c r="Y313" s="933">
        <f t="shared" si="2050"/>
        <v>661400</v>
      </c>
      <c r="Z313" s="933">
        <f t="shared" si="2026"/>
        <v>13228</v>
      </c>
      <c r="AA313" s="933">
        <f t="shared" si="2051"/>
        <v>52912</v>
      </c>
      <c r="AB313" s="1531"/>
      <c r="AC313" s="933">
        <f t="shared" si="2052"/>
        <v>714312</v>
      </c>
      <c r="AD313" s="825"/>
      <c r="AE313" s="929">
        <f t="shared" si="2053"/>
        <v>714312</v>
      </c>
      <c r="AF313" s="935">
        <f t="shared" si="2029"/>
        <v>9286056</v>
      </c>
      <c r="AG313" s="1493">
        <v>1</v>
      </c>
      <c r="AH313" s="936">
        <f t="shared" si="2054"/>
        <v>5</v>
      </c>
      <c r="AI313" s="923">
        <f t="shared" si="2055"/>
        <v>10</v>
      </c>
      <c r="AJ313" s="825">
        <f t="shared" si="2056"/>
        <v>66140</v>
      </c>
      <c r="AK313" s="931">
        <v>10</v>
      </c>
      <c r="AL313" s="931"/>
      <c r="AM313" s="931">
        <f t="shared" si="2041"/>
        <v>10</v>
      </c>
      <c r="AN313" s="933">
        <f t="shared" si="2057"/>
        <v>661400</v>
      </c>
      <c r="AO313" s="933">
        <f t="shared" si="2058"/>
        <v>66140</v>
      </c>
      <c r="AP313" s="1531"/>
      <c r="AQ313" s="933">
        <f t="shared" si="2059"/>
        <v>727540</v>
      </c>
      <c r="AR313" s="825"/>
      <c r="AS313" s="929">
        <f t="shared" si="2060"/>
        <v>727540</v>
      </c>
      <c r="AT313" s="935">
        <f t="shared" si="2034"/>
        <v>9458020</v>
      </c>
      <c r="AU313" s="1493">
        <v>1</v>
      </c>
      <c r="AV313" s="936">
        <f t="shared" si="2061"/>
        <v>6</v>
      </c>
      <c r="AW313" s="923">
        <f t="shared" si="2062"/>
        <v>12</v>
      </c>
      <c r="AX313" s="825">
        <f t="shared" si="2063"/>
        <v>66140</v>
      </c>
      <c r="AY313" s="931">
        <v>10</v>
      </c>
      <c r="AZ313" s="931"/>
      <c r="BA313" s="931">
        <f t="shared" si="2042"/>
        <v>10</v>
      </c>
      <c r="BB313" s="933">
        <f t="shared" si="2064"/>
        <v>661400</v>
      </c>
      <c r="BC313" s="933">
        <f t="shared" si="2065"/>
        <v>79368</v>
      </c>
      <c r="BD313" s="1531"/>
      <c r="BE313" s="933">
        <f t="shared" si="2066"/>
        <v>740768</v>
      </c>
      <c r="BF313" s="825"/>
      <c r="BG313" s="929">
        <f t="shared" si="2067"/>
        <v>740768</v>
      </c>
      <c r="BH313" s="937">
        <f t="shared" si="2039"/>
        <v>9629984</v>
      </c>
    </row>
    <row r="314" spans="1:60" s="938" customFormat="1" ht="23.25" customHeight="1" thickBot="1">
      <c r="A314" s="921">
        <v>9</v>
      </c>
      <c r="B314" s="647" t="s">
        <v>1025</v>
      </c>
      <c r="C314" s="922" t="s">
        <v>645</v>
      </c>
      <c r="D314" s="1502">
        <v>1</v>
      </c>
      <c r="E314" s="1172">
        <v>3</v>
      </c>
      <c r="F314" s="923">
        <f t="shared" si="2043"/>
        <v>6</v>
      </c>
      <c r="G314" s="825">
        <v>66140</v>
      </c>
      <c r="H314" s="825">
        <v>10</v>
      </c>
      <c r="I314" s="933">
        <f t="shared" si="2044"/>
        <v>661400</v>
      </c>
      <c r="J314" s="982">
        <v>39684</v>
      </c>
      <c r="K314" s="1056">
        <f t="shared" si="2019"/>
        <v>6</v>
      </c>
      <c r="L314" s="1055">
        <f t="shared" si="2020"/>
        <v>39684</v>
      </c>
      <c r="M314" s="1531"/>
      <c r="N314" s="933">
        <f t="shared" si="2045"/>
        <v>701084</v>
      </c>
      <c r="O314" s="825"/>
      <c r="P314" s="929">
        <f t="shared" si="2046"/>
        <v>701084</v>
      </c>
      <c r="Q314" s="928">
        <f t="shared" si="2022"/>
        <v>9114092</v>
      </c>
      <c r="R314" s="1496">
        <v>1</v>
      </c>
      <c r="S314" s="930">
        <f t="shared" ref="S314:S315" si="2089">+E314+1</f>
        <v>4</v>
      </c>
      <c r="T314" s="923">
        <f t="shared" si="2048"/>
        <v>8</v>
      </c>
      <c r="U314" s="825">
        <f t="shared" si="2049"/>
        <v>66140</v>
      </c>
      <c r="V314" s="931">
        <v>10</v>
      </c>
      <c r="W314" s="932"/>
      <c r="X314" s="932">
        <f t="shared" ref="X314:X315" si="2090">+V314+V314*W314</f>
        <v>10</v>
      </c>
      <c r="Y314" s="933">
        <f t="shared" si="2050"/>
        <v>661400</v>
      </c>
      <c r="Z314" s="933">
        <f t="shared" si="2026"/>
        <v>13228</v>
      </c>
      <c r="AA314" s="933">
        <f t="shared" ref="AA314:AA315" si="2091">IF((T314&lt;=30)*AND(Y314*T314%&gt;J314),Y314*T314%,IF((T314&gt;30)*AND(Y314*30%&gt;J314),Y314*30%,J314))</f>
        <v>52912</v>
      </c>
      <c r="AB314" s="1531"/>
      <c r="AC314" s="933">
        <f t="shared" si="2052"/>
        <v>714312</v>
      </c>
      <c r="AD314" s="825"/>
      <c r="AE314" s="929">
        <f t="shared" si="2053"/>
        <v>714312</v>
      </c>
      <c r="AF314" s="935">
        <f t="shared" si="2029"/>
        <v>9286056</v>
      </c>
      <c r="AG314" s="1493">
        <v>1</v>
      </c>
      <c r="AH314" s="936">
        <f t="shared" ref="AH314:AH315" si="2092">+S314+1</f>
        <v>5</v>
      </c>
      <c r="AI314" s="923">
        <f t="shared" si="2055"/>
        <v>10</v>
      </c>
      <c r="AJ314" s="825">
        <f>+U314</f>
        <v>66140</v>
      </c>
      <c r="AK314" s="931">
        <v>10</v>
      </c>
      <c r="AL314" s="931"/>
      <c r="AM314" s="931">
        <f t="shared" ref="AM314:AM315" si="2093">+AK314+AK314*AL314</f>
        <v>10</v>
      </c>
      <c r="AN314" s="933">
        <f t="shared" si="2057"/>
        <v>661400</v>
      </c>
      <c r="AO314" s="933">
        <f t="shared" si="2058"/>
        <v>66140</v>
      </c>
      <c r="AP314" s="1531"/>
      <c r="AQ314" s="933">
        <f t="shared" si="2059"/>
        <v>727540</v>
      </c>
      <c r="AR314" s="825"/>
      <c r="AS314" s="929">
        <f t="shared" si="2060"/>
        <v>727540</v>
      </c>
      <c r="AT314" s="935">
        <f t="shared" si="2034"/>
        <v>9458020</v>
      </c>
      <c r="AU314" s="1493">
        <v>1</v>
      </c>
      <c r="AV314" s="936">
        <f t="shared" ref="AV314:AV315" si="2094">+AH314+1</f>
        <v>6</v>
      </c>
      <c r="AW314" s="923">
        <f t="shared" si="2062"/>
        <v>12</v>
      </c>
      <c r="AX314" s="825">
        <f>+AJ314</f>
        <v>66140</v>
      </c>
      <c r="AY314" s="931">
        <v>10</v>
      </c>
      <c r="AZ314" s="931"/>
      <c r="BA314" s="931">
        <f t="shared" ref="BA314:BA315" si="2095">+AY314+AY314*AZ314</f>
        <v>10</v>
      </c>
      <c r="BB314" s="933">
        <f t="shared" si="2064"/>
        <v>661400</v>
      </c>
      <c r="BC314" s="933">
        <f t="shared" si="2065"/>
        <v>79368</v>
      </c>
      <c r="BD314" s="1531"/>
      <c r="BE314" s="933">
        <f t="shared" si="2066"/>
        <v>740768</v>
      </c>
      <c r="BF314" s="825"/>
      <c r="BG314" s="929">
        <f t="shared" si="2067"/>
        <v>740768</v>
      </c>
      <c r="BH314" s="937">
        <f t="shared" si="2039"/>
        <v>9629984</v>
      </c>
    </row>
    <row r="315" spans="1:60" s="938" customFormat="1" ht="23.25" customHeight="1" thickBot="1">
      <c r="A315" s="921">
        <v>10</v>
      </c>
      <c r="B315" s="647" t="s">
        <v>89</v>
      </c>
      <c r="C315" s="922" t="s">
        <v>645</v>
      </c>
      <c r="D315" s="1502">
        <v>1</v>
      </c>
      <c r="E315" s="1172">
        <v>0</v>
      </c>
      <c r="F315" s="923">
        <f t="shared" si="2043"/>
        <v>0</v>
      </c>
      <c r="G315" s="825">
        <v>66140</v>
      </c>
      <c r="H315" s="825">
        <v>10</v>
      </c>
      <c r="I315" s="933">
        <f t="shared" si="2044"/>
        <v>661400</v>
      </c>
      <c r="J315" s="982"/>
      <c r="K315" s="1056">
        <f t="shared" si="2019"/>
        <v>0</v>
      </c>
      <c r="L315" s="1055">
        <f t="shared" si="2020"/>
        <v>0</v>
      </c>
      <c r="M315" s="1531"/>
      <c r="N315" s="933">
        <f t="shared" si="2045"/>
        <v>661400</v>
      </c>
      <c r="O315" s="825"/>
      <c r="P315" s="929">
        <f t="shared" si="2046"/>
        <v>661400</v>
      </c>
      <c r="Q315" s="928">
        <f t="shared" si="2022"/>
        <v>8598200</v>
      </c>
      <c r="R315" s="1496">
        <v>1</v>
      </c>
      <c r="S315" s="930">
        <f t="shared" si="2089"/>
        <v>1</v>
      </c>
      <c r="T315" s="923">
        <f t="shared" si="2048"/>
        <v>2</v>
      </c>
      <c r="U315" s="825">
        <f t="shared" si="2049"/>
        <v>66140</v>
      </c>
      <c r="V315" s="931">
        <v>10</v>
      </c>
      <c r="W315" s="932"/>
      <c r="X315" s="932">
        <f t="shared" si="2090"/>
        <v>10</v>
      </c>
      <c r="Y315" s="933">
        <f t="shared" si="2050"/>
        <v>661400</v>
      </c>
      <c r="Z315" s="933">
        <f t="shared" si="2026"/>
        <v>13228</v>
      </c>
      <c r="AA315" s="933">
        <f t="shared" si="2091"/>
        <v>13228</v>
      </c>
      <c r="AB315" s="1531"/>
      <c r="AC315" s="933">
        <f t="shared" si="2052"/>
        <v>674628</v>
      </c>
      <c r="AD315" s="825"/>
      <c r="AE315" s="929">
        <f t="shared" si="2053"/>
        <v>674628</v>
      </c>
      <c r="AF315" s="935">
        <f t="shared" si="2029"/>
        <v>8770164</v>
      </c>
      <c r="AG315" s="1493">
        <v>1</v>
      </c>
      <c r="AH315" s="936">
        <f t="shared" si="2092"/>
        <v>2</v>
      </c>
      <c r="AI315" s="923">
        <f t="shared" si="2055"/>
        <v>4</v>
      </c>
      <c r="AJ315" s="825">
        <f t="shared" ref="AJ315" si="2096">+U315</f>
        <v>66140</v>
      </c>
      <c r="AK315" s="931">
        <v>10</v>
      </c>
      <c r="AL315" s="931"/>
      <c r="AM315" s="931">
        <f t="shared" si="2093"/>
        <v>10</v>
      </c>
      <c r="AN315" s="933">
        <f t="shared" si="2057"/>
        <v>661400</v>
      </c>
      <c r="AO315" s="933">
        <f t="shared" si="2058"/>
        <v>26456</v>
      </c>
      <c r="AP315" s="1531"/>
      <c r="AQ315" s="933">
        <f t="shared" si="2059"/>
        <v>687856</v>
      </c>
      <c r="AR315" s="825"/>
      <c r="AS315" s="929">
        <f t="shared" si="2060"/>
        <v>687856</v>
      </c>
      <c r="AT315" s="935">
        <f t="shared" si="2034"/>
        <v>8942128</v>
      </c>
      <c r="AU315" s="1493">
        <v>1</v>
      </c>
      <c r="AV315" s="936">
        <f t="shared" si="2094"/>
        <v>3</v>
      </c>
      <c r="AW315" s="923">
        <f t="shared" si="2062"/>
        <v>6</v>
      </c>
      <c r="AX315" s="825">
        <f t="shared" ref="AX315" si="2097">+AJ315</f>
        <v>66140</v>
      </c>
      <c r="AY315" s="931">
        <v>10</v>
      </c>
      <c r="AZ315" s="931"/>
      <c r="BA315" s="931">
        <f t="shared" si="2095"/>
        <v>10</v>
      </c>
      <c r="BB315" s="933">
        <f t="shared" si="2064"/>
        <v>661400</v>
      </c>
      <c r="BC315" s="933">
        <f t="shared" si="2065"/>
        <v>39684</v>
      </c>
      <c r="BD315" s="1531"/>
      <c r="BE315" s="933">
        <f t="shared" si="2066"/>
        <v>701084</v>
      </c>
      <c r="BF315" s="825"/>
      <c r="BG315" s="929">
        <f t="shared" si="2067"/>
        <v>701084</v>
      </c>
      <c r="BH315" s="937">
        <f t="shared" si="2039"/>
        <v>9114092</v>
      </c>
    </row>
    <row r="316" spans="1:60" s="938" customFormat="1" ht="23.25" customHeight="1" thickBot="1">
      <c r="A316" s="921">
        <v>11</v>
      </c>
      <c r="B316" s="647" t="s">
        <v>169</v>
      </c>
      <c r="C316" s="922" t="s">
        <v>645</v>
      </c>
      <c r="D316" s="1502">
        <v>1</v>
      </c>
      <c r="E316" s="1172">
        <v>3</v>
      </c>
      <c r="F316" s="923">
        <f t="shared" si="2017"/>
        <v>6</v>
      </c>
      <c r="G316" s="825">
        <v>66140</v>
      </c>
      <c r="H316" s="825">
        <v>10</v>
      </c>
      <c r="I316" s="933">
        <f t="shared" si="2018"/>
        <v>661400</v>
      </c>
      <c r="J316" s="982">
        <v>39684</v>
      </c>
      <c r="K316" s="1056">
        <f t="shared" si="2019"/>
        <v>6</v>
      </c>
      <c r="L316" s="1055">
        <f t="shared" si="2020"/>
        <v>39684</v>
      </c>
      <c r="M316" s="1531"/>
      <c r="N316" s="933">
        <f t="shared" si="1986"/>
        <v>701084</v>
      </c>
      <c r="O316" s="825"/>
      <c r="P316" s="929">
        <f t="shared" si="2021"/>
        <v>701084</v>
      </c>
      <c r="Q316" s="928">
        <f t="shared" si="2022"/>
        <v>9114092</v>
      </c>
      <c r="R316" s="1496">
        <v>1</v>
      </c>
      <c r="S316" s="930">
        <f t="shared" si="2047"/>
        <v>4</v>
      </c>
      <c r="T316" s="923">
        <f t="shared" si="2023"/>
        <v>8</v>
      </c>
      <c r="U316" s="825">
        <f t="shared" ref="U316:U317" si="2098">+G316</f>
        <v>66140</v>
      </c>
      <c r="V316" s="931">
        <v>10</v>
      </c>
      <c r="W316" s="932"/>
      <c r="X316" s="932">
        <f t="shared" si="2040"/>
        <v>10</v>
      </c>
      <c r="Y316" s="933">
        <f t="shared" si="2025"/>
        <v>661400</v>
      </c>
      <c r="Z316" s="933">
        <f t="shared" si="2026"/>
        <v>13228</v>
      </c>
      <c r="AA316" s="933">
        <f t="shared" si="2051"/>
        <v>52912</v>
      </c>
      <c r="AB316" s="1531"/>
      <c r="AC316" s="933">
        <f t="shared" si="2027"/>
        <v>714312</v>
      </c>
      <c r="AD316" s="825"/>
      <c r="AE316" s="929">
        <f t="shared" si="2028"/>
        <v>714312</v>
      </c>
      <c r="AF316" s="935">
        <f t="shared" si="2029"/>
        <v>9286056</v>
      </c>
      <c r="AG316" s="1493">
        <v>1</v>
      </c>
      <c r="AH316" s="936">
        <f t="shared" si="2054"/>
        <v>5</v>
      </c>
      <c r="AI316" s="923">
        <f t="shared" si="2030"/>
        <v>10</v>
      </c>
      <c r="AJ316" s="825">
        <f>+U316</f>
        <v>66140</v>
      </c>
      <c r="AK316" s="931">
        <v>10</v>
      </c>
      <c r="AL316" s="931"/>
      <c r="AM316" s="931">
        <f t="shared" si="2041"/>
        <v>10</v>
      </c>
      <c r="AN316" s="933">
        <f t="shared" si="2031"/>
        <v>661400</v>
      </c>
      <c r="AO316" s="933">
        <f t="shared" si="2004"/>
        <v>66140</v>
      </c>
      <c r="AP316" s="1531"/>
      <c r="AQ316" s="933">
        <f t="shared" si="2032"/>
        <v>727540</v>
      </c>
      <c r="AR316" s="825"/>
      <c r="AS316" s="929">
        <f t="shared" si="2033"/>
        <v>727540</v>
      </c>
      <c r="AT316" s="935">
        <f t="shared" si="2034"/>
        <v>9458020</v>
      </c>
      <c r="AU316" s="1493">
        <v>1</v>
      </c>
      <c r="AV316" s="936">
        <f t="shared" si="2061"/>
        <v>6</v>
      </c>
      <c r="AW316" s="923">
        <f t="shared" si="2035"/>
        <v>12</v>
      </c>
      <c r="AX316" s="825">
        <f>+AJ316</f>
        <v>66140</v>
      </c>
      <c r="AY316" s="931">
        <v>10</v>
      </c>
      <c r="AZ316" s="931"/>
      <c r="BA316" s="931">
        <f t="shared" si="2042"/>
        <v>10</v>
      </c>
      <c r="BB316" s="933">
        <f t="shared" si="2036"/>
        <v>661400</v>
      </c>
      <c r="BC316" s="933">
        <f t="shared" si="2013"/>
        <v>79368</v>
      </c>
      <c r="BD316" s="1531"/>
      <c r="BE316" s="933">
        <f t="shared" si="2037"/>
        <v>740768</v>
      </c>
      <c r="BF316" s="825"/>
      <c r="BG316" s="929">
        <f t="shared" si="2038"/>
        <v>740768</v>
      </c>
      <c r="BH316" s="937">
        <f t="shared" si="2039"/>
        <v>9629984</v>
      </c>
    </row>
    <row r="317" spans="1:60" s="938" customFormat="1" ht="23.25" customHeight="1" thickBot="1">
      <c r="A317" s="921">
        <v>12</v>
      </c>
      <c r="B317" s="647" t="s">
        <v>89</v>
      </c>
      <c r="C317" s="922" t="s">
        <v>645</v>
      </c>
      <c r="D317" s="1502">
        <v>1</v>
      </c>
      <c r="E317" s="1172">
        <v>0</v>
      </c>
      <c r="F317" s="923">
        <f t="shared" ref="F317" si="2099">+E317*2</f>
        <v>0</v>
      </c>
      <c r="G317" s="825">
        <v>66140</v>
      </c>
      <c r="H317" s="825">
        <v>10</v>
      </c>
      <c r="I317" s="933">
        <f t="shared" ref="I317" si="2100">+H317*G317</f>
        <v>661400</v>
      </c>
      <c r="J317" s="982"/>
      <c r="K317" s="1056">
        <f t="shared" ref="K317" si="2101">+E317*2</f>
        <v>0</v>
      </c>
      <c r="L317" s="1055">
        <f t="shared" ref="L317" si="2102">+I317*E317*2%</f>
        <v>0</v>
      </c>
      <c r="M317" s="1531"/>
      <c r="N317" s="933">
        <f t="shared" si="1986"/>
        <v>661400</v>
      </c>
      <c r="O317" s="825"/>
      <c r="P317" s="929">
        <f t="shared" si="2021"/>
        <v>661400</v>
      </c>
      <c r="Q317" s="928">
        <f t="shared" ref="Q317" si="2103">+P317*13</f>
        <v>8598200</v>
      </c>
      <c r="R317" s="1496">
        <v>1</v>
      </c>
      <c r="S317" s="930">
        <f t="shared" ref="S317" si="2104">+E317+1</f>
        <v>1</v>
      </c>
      <c r="T317" s="923">
        <f t="shared" si="2023"/>
        <v>2</v>
      </c>
      <c r="U317" s="825">
        <f t="shared" si="2098"/>
        <v>66140</v>
      </c>
      <c r="V317" s="931">
        <v>10</v>
      </c>
      <c r="W317" s="932"/>
      <c r="X317" s="932">
        <f t="shared" ref="X317" si="2105">+V317+V317*W317</f>
        <v>10</v>
      </c>
      <c r="Y317" s="933">
        <f t="shared" si="2025"/>
        <v>661400</v>
      </c>
      <c r="Z317" s="933">
        <f t="shared" ref="Z317" si="2106">+AA317-J317</f>
        <v>13228</v>
      </c>
      <c r="AA317" s="933">
        <f t="shared" ref="AA317" si="2107">IF((T317&lt;=30)*AND(Y317*T317%&gt;J317),Y317*T317%,IF((T317&gt;30)*AND(Y317*30%&gt;J317),Y317*30%,J317))</f>
        <v>13228</v>
      </c>
      <c r="AB317" s="1531"/>
      <c r="AC317" s="933">
        <f t="shared" si="2027"/>
        <v>674628</v>
      </c>
      <c r="AD317" s="825"/>
      <c r="AE317" s="929">
        <f t="shared" si="2028"/>
        <v>674628</v>
      </c>
      <c r="AF317" s="935">
        <f t="shared" ref="AF317" si="2108">+AE317*13</f>
        <v>8770164</v>
      </c>
      <c r="AG317" s="1493">
        <v>1</v>
      </c>
      <c r="AH317" s="936">
        <f t="shared" ref="AH317" si="2109">+S317+1</f>
        <v>2</v>
      </c>
      <c r="AI317" s="923">
        <f t="shared" si="2030"/>
        <v>4</v>
      </c>
      <c r="AJ317" s="825">
        <f t="shared" ref="AJ317" si="2110">+U317</f>
        <v>66140</v>
      </c>
      <c r="AK317" s="931">
        <v>10</v>
      </c>
      <c r="AL317" s="931"/>
      <c r="AM317" s="931">
        <f t="shared" ref="AM317" si="2111">+AK317+AK317*AL317</f>
        <v>10</v>
      </c>
      <c r="AN317" s="933">
        <f t="shared" si="2031"/>
        <v>661400</v>
      </c>
      <c r="AO317" s="933">
        <f t="shared" si="2004"/>
        <v>26456</v>
      </c>
      <c r="AP317" s="1531"/>
      <c r="AQ317" s="933">
        <f t="shared" si="2032"/>
        <v>687856</v>
      </c>
      <c r="AR317" s="825"/>
      <c r="AS317" s="929">
        <f t="shared" si="2033"/>
        <v>687856</v>
      </c>
      <c r="AT317" s="935">
        <f t="shared" ref="AT317" si="2112">+AS317*13</f>
        <v>8942128</v>
      </c>
      <c r="AU317" s="1493">
        <v>1</v>
      </c>
      <c r="AV317" s="936">
        <f t="shared" ref="AV317" si="2113">+AH317+1</f>
        <v>3</v>
      </c>
      <c r="AW317" s="923">
        <f t="shared" si="2035"/>
        <v>6</v>
      </c>
      <c r="AX317" s="825">
        <f t="shared" ref="AX317" si="2114">+AJ317</f>
        <v>66140</v>
      </c>
      <c r="AY317" s="931">
        <v>10</v>
      </c>
      <c r="AZ317" s="931"/>
      <c r="BA317" s="931">
        <f t="shared" ref="BA317" si="2115">+AY317+AY317*AZ317</f>
        <v>10</v>
      </c>
      <c r="BB317" s="933">
        <f t="shared" si="2036"/>
        <v>661400</v>
      </c>
      <c r="BC317" s="933">
        <f t="shared" si="2013"/>
        <v>39684</v>
      </c>
      <c r="BD317" s="1531"/>
      <c r="BE317" s="933">
        <f t="shared" si="2037"/>
        <v>701084</v>
      </c>
      <c r="BF317" s="825"/>
      <c r="BG317" s="929">
        <f t="shared" si="2038"/>
        <v>701084</v>
      </c>
      <c r="BH317" s="937">
        <f t="shared" ref="BH317" si="2116">+BG317*13</f>
        <v>9114092</v>
      </c>
    </row>
    <row r="318" spans="1:60" s="938" customFormat="1" ht="23.25" customHeight="1" thickBot="1">
      <c r="A318" s="921">
        <v>13</v>
      </c>
      <c r="B318" s="647" t="s">
        <v>89</v>
      </c>
      <c r="C318" s="922" t="s">
        <v>645</v>
      </c>
      <c r="D318" s="1502">
        <v>1</v>
      </c>
      <c r="E318" s="1172">
        <v>0</v>
      </c>
      <c r="F318" s="923">
        <f t="shared" si="2017"/>
        <v>0</v>
      </c>
      <c r="G318" s="825">
        <v>66140</v>
      </c>
      <c r="H318" s="825">
        <v>10</v>
      </c>
      <c r="I318" s="933">
        <f t="shared" si="2018"/>
        <v>661400</v>
      </c>
      <c r="J318" s="982"/>
      <c r="K318" s="1056">
        <f t="shared" si="2019"/>
        <v>0</v>
      </c>
      <c r="L318" s="1055">
        <f t="shared" si="2020"/>
        <v>0</v>
      </c>
      <c r="M318" s="1531"/>
      <c r="N318" s="933">
        <f t="shared" ref="N318" si="2117">+I318+J318</f>
        <v>661400</v>
      </c>
      <c r="O318" s="825"/>
      <c r="P318" s="929">
        <f t="shared" ref="P318" si="2118">+N318+O318</f>
        <v>661400</v>
      </c>
      <c r="Q318" s="928">
        <f t="shared" si="2022"/>
        <v>8598200</v>
      </c>
      <c r="R318" s="1496">
        <v>1</v>
      </c>
      <c r="S318" s="930">
        <f t="shared" si="2047"/>
        <v>1</v>
      </c>
      <c r="T318" s="923">
        <f t="shared" ref="T318" si="2119">+S318*2</f>
        <v>2</v>
      </c>
      <c r="U318" s="825">
        <f t="shared" ref="U318" si="2120">+G318</f>
        <v>66140</v>
      </c>
      <c r="V318" s="931">
        <v>10</v>
      </c>
      <c r="W318" s="932"/>
      <c r="X318" s="932">
        <f t="shared" si="2040"/>
        <v>10</v>
      </c>
      <c r="Y318" s="933">
        <f t="shared" ref="Y318" si="2121">+X318*U318</f>
        <v>661400</v>
      </c>
      <c r="Z318" s="933">
        <f t="shared" si="2026"/>
        <v>13228</v>
      </c>
      <c r="AA318" s="933">
        <f t="shared" si="2051"/>
        <v>13228</v>
      </c>
      <c r="AB318" s="1531"/>
      <c r="AC318" s="933">
        <f t="shared" ref="AC318" si="2122">+Y318+AA318</f>
        <v>674628</v>
      </c>
      <c r="AD318" s="825"/>
      <c r="AE318" s="929">
        <f t="shared" ref="AE318" si="2123">+AC318+AD318</f>
        <v>674628</v>
      </c>
      <c r="AF318" s="935">
        <f t="shared" si="2029"/>
        <v>8770164</v>
      </c>
      <c r="AG318" s="1493">
        <v>1</v>
      </c>
      <c r="AH318" s="936">
        <f t="shared" si="2054"/>
        <v>2</v>
      </c>
      <c r="AI318" s="923">
        <f t="shared" ref="AI318" si="2124">+AH318*2</f>
        <v>4</v>
      </c>
      <c r="AJ318" s="825">
        <f t="shared" ref="AJ318" si="2125">+U318</f>
        <v>66140</v>
      </c>
      <c r="AK318" s="931">
        <v>10</v>
      </c>
      <c r="AL318" s="931"/>
      <c r="AM318" s="931">
        <f t="shared" si="2041"/>
        <v>10</v>
      </c>
      <c r="AN318" s="933">
        <f t="shared" ref="AN318" si="2126">+AM318*AJ318</f>
        <v>661400</v>
      </c>
      <c r="AO318" s="933">
        <f t="shared" ref="AO318" si="2127">IF((AI318&lt;=30)*AND(AN318*AI318%&gt;AA318),AN318*AI318%,IF((AI318&gt;30)*AND(AN318*30%&gt;AA318),AN318*30%,AA318))</f>
        <v>26456</v>
      </c>
      <c r="AP318" s="1531"/>
      <c r="AQ318" s="933">
        <f t="shared" ref="AQ318" si="2128">+AN318+AO318</f>
        <v>687856</v>
      </c>
      <c r="AR318" s="825"/>
      <c r="AS318" s="929">
        <f t="shared" ref="AS318" si="2129">+AQ318+AR318</f>
        <v>687856</v>
      </c>
      <c r="AT318" s="935">
        <f t="shared" si="2034"/>
        <v>8942128</v>
      </c>
      <c r="AU318" s="1493">
        <v>1</v>
      </c>
      <c r="AV318" s="936">
        <f t="shared" si="2061"/>
        <v>3</v>
      </c>
      <c r="AW318" s="923">
        <f t="shared" ref="AW318" si="2130">+AV318*2</f>
        <v>6</v>
      </c>
      <c r="AX318" s="825">
        <f t="shared" ref="AX318" si="2131">+AJ318</f>
        <v>66140</v>
      </c>
      <c r="AY318" s="931">
        <v>10</v>
      </c>
      <c r="AZ318" s="931"/>
      <c r="BA318" s="931">
        <f t="shared" si="2042"/>
        <v>10</v>
      </c>
      <c r="BB318" s="933">
        <f t="shared" ref="BB318" si="2132">+BA318*AX318</f>
        <v>661400</v>
      </c>
      <c r="BC318" s="933">
        <f t="shared" ref="BC318" si="2133">IF((AW318&lt;=30)*AND(BB318*AW318%&gt;AO318),BB318*AW318%,IF((AW318&gt;30)*AND(BB318*30%&gt;AO318),BB318*30%,AO318))</f>
        <v>39684</v>
      </c>
      <c r="BD318" s="1531"/>
      <c r="BE318" s="933">
        <f t="shared" ref="BE318" si="2134">+BB318+BC318</f>
        <v>701084</v>
      </c>
      <c r="BF318" s="825"/>
      <c r="BG318" s="929">
        <f t="shared" ref="BG318" si="2135">+BE318+BF318</f>
        <v>701084</v>
      </c>
      <c r="BH318" s="937">
        <f t="shared" si="2039"/>
        <v>9114092</v>
      </c>
    </row>
    <row r="319" spans="1:60" s="734" customFormat="1" ht="18" customHeight="1" thickBot="1">
      <c r="A319" s="1674" t="s">
        <v>64</v>
      </c>
      <c r="B319" s="1675"/>
      <c r="C319" s="1676"/>
      <c r="D319" s="1492">
        <f t="shared" ref="D319:J319" si="2136">SUM(D306:D318)</f>
        <v>13</v>
      </c>
      <c r="E319" s="1231">
        <f t="shared" si="2136"/>
        <v>47</v>
      </c>
      <c r="F319" s="956">
        <f t="shared" si="2136"/>
        <v>94</v>
      </c>
      <c r="G319" s="956">
        <f t="shared" si="2136"/>
        <v>859820</v>
      </c>
      <c r="H319" s="956">
        <f t="shared" si="2136"/>
        <v>131</v>
      </c>
      <c r="I319" s="1249">
        <f t="shared" si="2136"/>
        <v>8664340</v>
      </c>
      <c r="J319" s="1249">
        <f t="shared" si="2136"/>
        <v>672087.4</v>
      </c>
      <c r="K319" s="956"/>
      <c r="L319" s="956"/>
      <c r="M319" s="956"/>
      <c r="N319" s="1249">
        <f t="shared" ref="N319:U319" si="2137">SUM(N306:N318)</f>
        <v>9336427.4000000004</v>
      </c>
      <c r="O319" s="956">
        <f t="shared" si="2137"/>
        <v>0</v>
      </c>
      <c r="P319" s="956">
        <f t="shared" si="2137"/>
        <v>9336427.4000000004</v>
      </c>
      <c r="Q319" s="999">
        <f t="shared" si="2137"/>
        <v>121373556.2</v>
      </c>
      <c r="R319" s="1507">
        <f t="shared" si="2137"/>
        <v>13</v>
      </c>
      <c r="S319" s="955">
        <f t="shared" si="2137"/>
        <v>60</v>
      </c>
      <c r="T319" s="956">
        <f t="shared" si="2137"/>
        <v>120</v>
      </c>
      <c r="U319" s="956">
        <f t="shared" si="2137"/>
        <v>859820</v>
      </c>
      <c r="V319" s="956"/>
      <c r="W319" s="956"/>
      <c r="X319" s="956">
        <f>SUM(X306:X318)</f>
        <v>131</v>
      </c>
      <c r="Y319" s="956">
        <f>SUM(Y306:Y318)</f>
        <v>8664340</v>
      </c>
      <c r="Z319" s="956"/>
      <c r="AA319" s="956">
        <f t="shared" ref="AA319:AJ319" si="2138">SUM(AA306:AA318)</f>
        <v>832146.2</v>
      </c>
      <c r="AB319" s="956"/>
      <c r="AC319" s="956">
        <f t="shared" si="2138"/>
        <v>9496486.1999999993</v>
      </c>
      <c r="AD319" s="956">
        <f t="shared" si="2138"/>
        <v>0</v>
      </c>
      <c r="AE319" s="956">
        <f t="shared" si="2138"/>
        <v>9496486.1999999993</v>
      </c>
      <c r="AF319" s="999">
        <f t="shared" si="2138"/>
        <v>123454320.59999999</v>
      </c>
      <c r="AG319" s="1501">
        <f t="shared" si="2138"/>
        <v>13</v>
      </c>
      <c r="AH319" s="959">
        <f t="shared" si="2138"/>
        <v>73</v>
      </c>
      <c r="AI319" s="956">
        <f t="shared" si="2138"/>
        <v>146</v>
      </c>
      <c r="AJ319" s="956">
        <f t="shared" si="2138"/>
        <v>859820</v>
      </c>
      <c r="AK319" s="956"/>
      <c r="AL319" s="956"/>
      <c r="AM319" s="956">
        <f t="shared" ref="AM319:AX319" si="2139">SUM(AM306:AM318)</f>
        <v>131</v>
      </c>
      <c r="AN319" s="956">
        <f t="shared" si="2139"/>
        <v>8664340</v>
      </c>
      <c r="AO319" s="956">
        <f t="shared" si="2139"/>
        <v>992205</v>
      </c>
      <c r="AP319" s="956"/>
      <c r="AQ319" s="956">
        <f t="shared" si="2139"/>
        <v>9656545</v>
      </c>
      <c r="AR319" s="956">
        <f t="shared" si="2139"/>
        <v>0</v>
      </c>
      <c r="AS319" s="956">
        <f t="shared" si="2139"/>
        <v>9656545</v>
      </c>
      <c r="AT319" s="999">
        <f t="shared" si="2139"/>
        <v>125535085</v>
      </c>
      <c r="AU319" s="1501">
        <f t="shared" si="2139"/>
        <v>13</v>
      </c>
      <c r="AV319" s="959">
        <f t="shared" si="2139"/>
        <v>86</v>
      </c>
      <c r="AW319" s="956">
        <f t="shared" si="2139"/>
        <v>172</v>
      </c>
      <c r="AX319" s="956">
        <f t="shared" si="2139"/>
        <v>859820</v>
      </c>
      <c r="AY319" s="956"/>
      <c r="AZ319" s="956"/>
      <c r="BA319" s="956">
        <f t="shared" ref="BA319:BH319" si="2140">SUM(BA306:BA318)</f>
        <v>131</v>
      </c>
      <c r="BB319" s="956">
        <f t="shared" si="2140"/>
        <v>8664340</v>
      </c>
      <c r="BC319" s="956">
        <f t="shared" si="2140"/>
        <v>1152263.8</v>
      </c>
      <c r="BD319" s="956"/>
      <c r="BE319" s="956">
        <f t="shared" si="2140"/>
        <v>9816603.8000000007</v>
      </c>
      <c r="BF319" s="956">
        <f t="shared" si="2140"/>
        <v>0</v>
      </c>
      <c r="BG319" s="956">
        <f t="shared" si="2140"/>
        <v>9816603.8000000007</v>
      </c>
      <c r="BH319" s="957">
        <f t="shared" si="2140"/>
        <v>127615849.40000001</v>
      </c>
    </row>
    <row r="320" spans="1:60" s="400" customFormat="1" ht="17.25" customHeight="1">
      <c r="A320" s="402"/>
      <c r="B320" s="403"/>
      <c r="C320" s="403"/>
      <c r="D320" s="1509"/>
      <c r="E320" s="1229"/>
      <c r="F320" s="403"/>
      <c r="G320" s="403"/>
      <c r="H320" s="403"/>
      <c r="I320" s="403"/>
      <c r="J320" s="403"/>
      <c r="K320" s="403"/>
      <c r="L320" s="403"/>
      <c r="M320" s="403"/>
      <c r="N320" s="403"/>
      <c r="O320" s="403"/>
      <c r="P320" s="403"/>
      <c r="Q320" s="403"/>
      <c r="R320" s="1509"/>
      <c r="S320" s="643"/>
      <c r="T320" s="403"/>
      <c r="U320" s="403"/>
      <c r="V320" s="403"/>
      <c r="W320" s="403"/>
      <c r="X320" s="403"/>
      <c r="Y320" s="403"/>
      <c r="Z320" s="403"/>
      <c r="AA320" s="403"/>
      <c r="AB320" s="403"/>
      <c r="AC320" s="403"/>
      <c r="AD320" s="403"/>
      <c r="AE320" s="403"/>
      <c r="AF320" s="403"/>
      <c r="AG320" s="1509"/>
      <c r="AP320" s="403"/>
      <c r="AU320" s="1490"/>
      <c r="BD320" s="403"/>
    </row>
    <row r="321" spans="1:60" s="400" customFormat="1" ht="18" customHeight="1" thickBot="1">
      <c r="A321" s="402"/>
      <c r="B321" s="403"/>
      <c r="C321" s="403"/>
      <c r="D321" s="1509"/>
      <c r="E321" s="1229"/>
      <c r="F321" s="403"/>
      <c r="G321" s="403"/>
      <c r="H321" s="403"/>
      <c r="I321" s="403"/>
      <c r="J321" s="403"/>
      <c r="K321" s="403"/>
      <c r="L321" s="403"/>
      <c r="M321" s="403"/>
      <c r="N321" s="403"/>
      <c r="O321" s="403"/>
      <c r="P321" s="403"/>
      <c r="Q321" s="403"/>
      <c r="R321" s="1509"/>
      <c r="S321" s="643"/>
      <c r="T321" s="403"/>
      <c r="U321" s="403"/>
      <c r="V321" s="403"/>
      <c r="W321" s="403"/>
      <c r="X321" s="403"/>
      <c r="Y321" s="403"/>
      <c r="Z321" s="403"/>
      <c r="AA321" s="403"/>
      <c r="AB321" s="403"/>
      <c r="AC321" s="403"/>
      <c r="AD321" s="403"/>
      <c r="AE321" s="403"/>
      <c r="AF321" s="403"/>
      <c r="AG321" s="1509"/>
      <c r="AP321" s="403"/>
      <c r="AU321" s="1490"/>
      <c r="BD321" s="403"/>
    </row>
    <row r="322" spans="1:60" s="709" customFormat="1" ht="30.75" customHeight="1" thickBot="1">
      <c r="A322" s="1688" t="s">
        <v>696</v>
      </c>
      <c r="B322" s="1689"/>
      <c r="C322" s="1690"/>
      <c r="D322" s="1484"/>
      <c r="E322" s="1685" t="s">
        <v>1434</v>
      </c>
      <c r="F322" s="1686"/>
      <c r="G322" s="1686"/>
      <c r="H322" s="1686"/>
      <c r="I322" s="1686"/>
      <c r="J322" s="1686"/>
      <c r="K322" s="1686"/>
      <c r="L322" s="1686"/>
      <c r="M322" s="1686"/>
      <c r="N322" s="1686"/>
      <c r="O322" s="1686"/>
      <c r="P322" s="1686"/>
      <c r="Q322" s="1687"/>
      <c r="R322" s="1484"/>
      <c r="S322" s="1685" t="s">
        <v>1434</v>
      </c>
      <c r="T322" s="1686"/>
      <c r="U322" s="1686"/>
      <c r="V322" s="1686"/>
      <c r="W322" s="1686"/>
      <c r="X322" s="1686"/>
      <c r="Y322" s="1686"/>
      <c r="Z322" s="1686"/>
      <c r="AA322" s="1686"/>
      <c r="AB322" s="1686"/>
      <c r="AC322" s="1686"/>
      <c r="AD322" s="1686"/>
      <c r="AE322" s="1686"/>
      <c r="AF322" s="1687"/>
      <c r="AG322" s="1484"/>
      <c r="AH322" s="1685" t="s">
        <v>1434</v>
      </c>
      <c r="AI322" s="1686"/>
      <c r="AJ322" s="1686"/>
      <c r="AK322" s="1686"/>
      <c r="AL322" s="1686"/>
      <c r="AM322" s="1686"/>
      <c r="AN322" s="1686"/>
      <c r="AO322" s="1686"/>
      <c r="AP322" s="1686"/>
      <c r="AQ322" s="1686"/>
      <c r="AR322" s="1686"/>
      <c r="AS322" s="1686"/>
      <c r="AT322" s="1687"/>
      <c r="AU322" s="1484"/>
      <c r="AV322" s="1685" t="s">
        <v>1434</v>
      </c>
      <c r="AW322" s="1686"/>
      <c r="AX322" s="1686"/>
      <c r="AY322" s="1686"/>
      <c r="AZ322" s="1686"/>
      <c r="BA322" s="1686"/>
      <c r="BB322" s="1686"/>
      <c r="BC322" s="1686"/>
      <c r="BD322" s="1686"/>
      <c r="BE322" s="1686"/>
      <c r="BF322" s="1686"/>
      <c r="BG322" s="1686"/>
      <c r="BH322" s="1687"/>
    </row>
    <row r="323" spans="1:60" s="716" customFormat="1" ht="25.5" customHeight="1" thickBot="1">
      <c r="A323" s="1691" t="s">
        <v>22</v>
      </c>
      <c r="B323" s="1692"/>
      <c r="C323" s="1693"/>
      <c r="D323" s="1677" t="s">
        <v>2156</v>
      </c>
      <c r="E323" s="1678"/>
      <c r="F323" s="1678"/>
      <c r="G323" s="1678"/>
      <c r="H323" s="1678"/>
      <c r="I323" s="1678"/>
      <c r="J323" s="1678"/>
      <c r="K323" s="1678"/>
      <c r="L323" s="1678"/>
      <c r="M323" s="1678"/>
      <c r="N323" s="1678"/>
      <c r="O323" s="1678"/>
      <c r="P323" s="1678"/>
      <c r="Q323" s="1679"/>
      <c r="R323" s="1485"/>
      <c r="S323" s="1677" t="s">
        <v>1649</v>
      </c>
      <c r="T323" s="1678"/>
      <c r="U323" s="1678"/>
      <c r="V323" s="1678"/>
      <c r="W323" s="1678"/>
      <c r="X323" s="1678"/>
      <c r="Y323" s="1678"/>
      <c r="Z323" s="1678"/>
      <c r="AA323" s="1678"/>
      <c r="AB323" s="1678"/>
      <c r="AC323" s="1678"/>
      <c r="AD323" s="1678"/>
      <c r="AE323" s="1678"/>
      <c r="AF323" s="1679"/>
      <c r="AG323" s="1485"/>
      <c r="AH323" s="1677" t="s">
        <v>1876</v>
      </c>
      <c r="AI323" s="1678"/>
      <c r="AJ323" s="1678"/>
      <c r="AK323" s="1678"/>
      <c r="AL323" s="1678"/>
      <c r="AM323" s="1678"/>
      <c r="AN323" s="1678"/>
      <c r="AO323" s="1678"/>
      <c r="AP323" s="1678"/>
      <c r="AQ323" s="1678"/>
      <c r="AR323" s="1678"/>
      <c r="AS323" s="1678"/>
      <c r="AT323" s="1679"/>
      <c r="AU323" s="1485"/>
      <c r="AV323" s="1677" t="s">
        <v>2157</v>
      </c>
      <c r="AW323" s="1678"/>
      <c r="AX323" s="1678"/>
      <c r="AY323" s="1678"/>
      <c r="AZ323" s="1678"/>
      <c r="BA323" s="1678"/>
      <c r="BB323" s="1678"/>
      <c r="BC323" s="1678"/>
      <c r="BD323" s="1678"/>
      <c r="BE323" s="1678"/>
      <c r="BF323" s="1678"/>
      <c r="BG323" s="1678"/>
      <c r="BH323" s="1679"/>
    </row>
    <row r="324" spans="1:60" s="920" customFormat="1" ht="72.75" customHeight="1" thickBot="1">
      <c r="A324" s="903" t="s">
        <v>10</v>
      </c>
      <c r="B324" s="904" t="s">
        <v>54</v>
      </c>
      <c r="C324" s="904" t="s">
        <v>55</v>
      </c>
      <c r="D324" s="1512" t="s">
        <v>1</v>
      </c>
      <c r="E324" s="1230" t="s">
        <v>534</v>
      </c>
      <c r="F324" s="905" t="s">
        <v>57</v>
      </c>
      <c r="G324" s="906" t="s">
        <v>62</v>
      </c>
      <c r="H324" s="907" t="s">
        <v>63</v>
      </c>
      <c r="I324" s="906" t="s">
        <v>535</v>
      </c>
      <c r="J324" s="908" t="s">
        <v>536</v>
      </c>
      <c r="K324" s="908"/>
      <c r="L324" s="908"/>
      <c r="M324" s="908"/>
      <c r="N324" s="908" t="s">
        <v>745</v>
      </c>
      <c r="O324" s="909" t="s">
        <v>775</v>
      </c>
      <c r="P324" s="909" t="s">
        <v>1416</v>
      </c>
      <c r="Q324" s="910" t="s">
        <v>1415</v>
      </c>
      <c r="R324" s="911"/>
      <c r="S324" s="912" t="str">
        <f>+E324</f>
        <v>Դատավորի ստաժ</v>
      </c>
      <c r="T324" s="913" t="str">
        <f>+F324</f>
        <v>Ստաժի %-ը</v>
      </c>
      <c r="U324" s="908" t="s">
        <v>62</v>
      </c>
      <c r="V324" s="914" t="s">
        <v>63</v>
      </c>
      <c r="W324" s="915" t="s">
        <v>1635</v>
      </c>
      <c r="X324" s="914" t="s">
        <v>1636</v>
      </c>
      <c r="Y324" s="908" t="s">
        <v>535</v>
      </c>
      <c r="Z324" s="908"/>
      <c r="AA324" s="908" t="s">
        <v>536</v>
      </c>
      <c r="AB324" s="908"/>
      <c r="AC324" s="908" t="s">
        <v>772</v>
      </c>
      <c r="AD324" s="916" t="s">
        <v>2022</v>
      </c>
      <c r="AE324" s="916" t="s">
        <v>1650</v>
      </c>
      <c r="AF324" s="917" t="s">
        <v>1651</v>
      </c>
      <c r="AG324" s="911"/>
      <c r="AH324" s="918" t="str">
        <f>+S324</f>
        <v>Դատավորի ստաժ</v>
      </c>
      <c r="AI324" s="913" t="str">
        <f>+T324</f>
        <v>Ստաժի %-ը</v>
      </c>
      <c r="AJ324" s="908" t="s">
        <v>62</v>
      </c>
      <c r="AK324" s="914" t="s">
        <v>63</v>
      </c>
      <c r="AL324" s="915" t="s">
        <v>1637</v>
      </c>
      <c r="AM324" s="914" t="s">
        <v>1638</v>
      </c>
      <c r="AN324" s="908" t="s">
        <v>535</v>
      </c>
      <c r="AO324" s="908" t="s">
        <v>536</v>
      </c>
      <c r="AP324" s="908"/>
      <c r="AQ324" s="908" t="s">
        <v>772</v>
      </c>
      <c r="AR324" s="916" t="s">
        <v>2022</v>
      </c>
      <c r="AS324" s="916" t="s">
        <v>1874</v>
      </c>
      <c r="AT324" s="917" t="s">
        <v>1873</v>
      </c>
      <c r="AU324" s="911"/>
      <c r="AV324" s="905" t="str">
        <f>+AH324</f>
        <v>Դատավորի ստաժ</v>
      </c>
      <c r="AW324" s="919" t="str">
        <f>+AI324</f>
        <v>Ստաժի %-ը</v>
      </c>
      <c r="AX324" s="906" t="s">
        <v>62</v>
      </c>
      <c r="AY324" s="914" t="s">
        <v>63</v>
      </c>
      <c r="AZ324" s="915" t="s">
        <v>1637</v>
      </c>
      <c r="BA324" s="914" t="s">
        <v>1638</v>
      </c>
      <c r="BB324" s="906" t="s">
        <v>535</v>
      </c>
      <c r="BC324" s="906" t="s">
        <v>536</v>
      </c>
      <c r="BD324" s="908"/>
      <c r="BE324" s="906" t="s">
        <v>772</v>
      </c>
      <c r="BF324" s="909" t="s">
        <v>2022</v>
      </c>
      <c r="BG324" s="909" t="s">
        <v>2153</v>
      </c>
      <c r="BH324" s="910" t="s">
        <v>2154</v>
      </c>
    </row>
    <row r="325" spans="1:60" s="938" customFormat="1" ht="23.25" customHeight="1" thickBot="1">
      <c r="A325" s="921">
        <v>1</v>
      </c>
      <c r="B325" s="653" t="s">
        <v>782</v>
      </c>
      <c r="C325" s="922" t="s">
        <v>546</v>
      </c>
      <c r="D325" s="1502">
        <v>1</v>
      </c>
      <c r="E325" s="1172">
        <v>14</v>
      </c>
      <c r="F325" s="923">
        <f>+E325*2</f>
        <v>28</v>
      </c>
      <c r="G325" s="825">
        <v>66140</v>
      </c>
      <c r="H325" s="825">
        <v>11</v>
      </c>
      <c r="I325" s="933">
        <f>+H325*G325</f>
        <v>727540</v>
      </c>
      <c r="J325" s="982">
        <v>203711.2</v>
      </c>
      <c r="K325" s="1056">
        <f>+E325*2</f>
        <v>28</v>
      </c>
      <c r="L325" s="1055">
        <f>+I325*E325*2%</f>
        <v>203711.2</v>
      </c>
      <c r="M325" s="1531"/>
      <c r="N325" s="933">
        <f>+I325+J325</f>
        <v>931251.19999999995</v>
      </c>
      <c r="O325" s="825"/>
      <c r="P325" s="929">
        <f>+N325+O325</f>
        <v>931251.19999999995</v>
      </c>
      <c r="Q325" s="928">
        <f>+P325*13</f>
        <v>12106265.6</v>
      </c>
      <c r="R325" s="1496">
        <v>1</v>
      </c>
      <c r="S325" s="930">
        <f>+E325+1</f>
        <v>15</v>
      </c>
      <c r="T325" s="923">
        <f>+S325*2</f>
        <v>30</v>
      </c>
      <c r="U325" s="825">
        <f>+G325</f>
        <v>66140</v>
      </c>
      <c r="V325" s="931">
        <v>11</v>
      </c>
      <c r="W325" s="932"/>
      <c r="X325" s="932">
        <f>+V325+V325*W325</f>
        <v>11</v>
      </c>
      <c r="Y325" s="933">
        <f>+X325*U325</f>
        <v>727540</v>
      </c>
      <c r="Z325" s="933">
        <f>+AA325-J325</f>
        <v>14550.799999999988</v>
      </c>
      <c r="AA325" s="933">
        <f>IF((T325&lt;=30)*AND(Y325*T325%&gt;J325),Y325*T325%,IF((T325&gt;30)*AND(Y325*30%&gt;J325),Y325*30%,J325))</f>
        <v>218262</v>
      </c>
      <c r="AB325" s="1531"/>
      <c r="AC325" s="933">
        <f>+Y325+AA325</f>
        <v>945802</v>
      </c>
      <c r="AD325" s="825"/>
      <c r="AE325" s="929">
        <f>+AC325+AD325</f>
        <v>945802</v>
      </c>
      <c r="AF325" s="935">
        <f>+AE325*13</f>
        <v>12295426</v>
      </c>
      <c r="AG325" s="1488">
        <v>1</v>
      </c>
      <c r="AH325" s="936">
        <f>+S325+1</f>
        <v>16</v>
      </c>
      <c r="AI325" s="923">
        <f>+AH325*2</f>
        <v>32</v>
      </c>
      <c r="AJ325" s="825">
        <f>+U325</f>
        <v>66140</v>
      </c>
      <c r="AK325" s="931">
        <v>11</v>
      </c>
      <c r="AL325" s="931"/>
      <c r="AM325" s="931">
        <f>+AK325+AK325*AL325</f>
        <v>11</v>
      </c>
      <c r="AN325" s="933">
        <f>+AM325*AJ325</f>
        <v>727540</v>
      </c>
      <c r="AO325" s="933">
        <f>IF((AI325&lt;=30)*AND(AN325*AI325%&gt;AA325),AN325*AI325%,IF((AI325&gt;30)*AND(AN325*30%&gt;AA325),AN325*30%,AA325))</f>
        <v>218262</v>
      </c>
      <c r="AP325" s="1531"/>
      <c r="AQ325" s="933">
        <f>+AN325+AO325</f>
        <v>945802</v>
      </c>
      <c r="AR325" s="825"/>
      <c r="AS325" s="929">
        <f>+AQ325+AR325</f>
        <v>945802</v>
      </c>
      <c r="AT325" s="935">
        <f>+AS325*13</f>
        <v>12295426</v>
      </c>
      <c r="AU325" s="1488">
        <v>1</v>
      </c>
      <c r="AV325" s="936">
        <f>+AH325+1</f>
        <v>17</v>
      </c>
      <c r="AW325" s="923">
        <f>+AV325*2</f>
        <v>34</v>
      </c>
      <c r="AX325" s="825">
        <f>+AJ325</f>
        <v>66140</v>
      </c>
      <c r="AY325" s="931">
        <v>11</v>
      </c>
      <c r="AZ325" s="931"/>
      <c r="BA325" s="931">
        <f>+AY325+AY325*AZ325</f>
        <v>11</v>
      </c>
      <c r="BB325" s="933">
        <f>+BA325*AX325</f>
        <v>727540</v>
      </c>
      <c r="BC325" s="933">
        <f>IF((AW325&lt;=30)*AND(BB325*AW325%&gt;AO325),BB325*AW325%,IF((AW325&gt;30)*AND(BB325*30%&gt;AO325),BB325*30%,AO325))</f>
        <v>218262</v>
      </c>
      <c r="BD325" s="1531"/>
      <c r="BE325" s="933">
        <f>+BB325+BC325</f>
        <v>945802</v>
      </c>
      <c r="BF325" s="825"/>
      <c r="BG325" s="929">
        <f>+BE325+BF325</f>
        <v>945802</v>
      </c>
      <c r="BH325" s="937">
        <f>+BG325*13</f>
        <v>12295426</v>
      </c>
    </row>
    <row r="326" spans="1:60" s="938" customFormat="1" ht="25.5" customHeight="1" thickBot="1">
      <c r="A326" s="921">
        <v>2</v>
      </c>
      <c r="B326" s="653" t="s">
        <v>89</v>
      </c>
      <c r="C326" s="922" t="s">
        <v>645</v>
      </c>
      <c r="D326" s="1502">
        <v>1</v>
      </c>
      <c r="E326" s="1224">
        <v>0</v>
      </c>
      <c r="F326" s="960">
        <f>+E326*2</f>
        <v>0</v>
      </c>
      <c r="G326" s="818">
        <v>66140</v>
      </c>
      <c r="H326" s="818">
        <v>10</v>
      </c>
      <c r="I326" s="961">
        <f>+H326*G326</f>
        <v>661400</v>
      </c>
      <c r="J326" s="998"/>
      <c r="K326" s="1056">
        <f>+E326*2</f>
        <v>0</v>
      </c>
      <c r="L326" s="925">
        <f>+I326*E326*2%</f>
        <v>0</v>
      </c>
      <c r="M326" s="1528"/>
      <c r="N326" s="961">
        <f>+I326+J326</f>
        <v>661400</v>
      </c>
      <c r="O326" s="818"/>
      <c r="P326" s="934">
        <f>+N326+O326</f>
        <v>661400</v>
      </c>
      <c r="Q326" s="928">
        <f>+P326*13</f>
        <v>8598200</v>
      </c>
      <c r="R326" s="1496">
        <v>1</v>
      </c>
      <c r="S326" s="977">
        <f>+E326+1</f>
        <v>1</v>
      </c>
      <c r="T326" s="960">
        <f>+S326*2</f>
        <v>2</v>
      </c>
      <c r="U326" s="818">
        <f>+G326</f>
        <v>66140</v>
      </c>
      <c r="V326" s="964">
        <v>10</v>
      </c>
      <c r="W326" s="932"/>
      <c r="X326" s="932">
        <f>+V326+V326*W326</f>
        <v>10</v>
      </c>
      <c r="Y326" s="961">
        <f>+X326*U326</f>
        <v>661400</v>
      </c>
      <c r="Z326" s="933">
        <f>+AA326-J326</f>
        <v>13228</v>
      </c>
      <c r="AA326" s="961">
        <f>IF((T326&lt;=30)*AND(Y326*T326%&gt;J326),Y326*T326%,IF((T326&gt;30)*AND(Y326*30%&gt;J326),Y326*30%,J326))</f>
        <v>13228</v>
      </c>
      <c r="AB326" s="1528"/>
      <c r="AC326" s="961">
        <f>+Y326+AA326</f>
        <v>674628</v>
      </c>
      <c r="AD326" s="818"/>
      <c r="AE326" s="934">
        <f>+AC326+AD326</f>
        <v>674628</v>
      </c>
      <c r="AF326" s="935">
        <f>+AE326*13</f>
        <v>8770164</v>
      </c>
      <c r="AG326" s="1488">
        <v>1</v>
      </c>
      <c r="AH326" s="966">
        <f>+S326+1</f>
        <v>2</v>
      </c>
      <c r="AI326" s="960">
        <f>+AH326*2</f>
        <v>4</v>
      </c>
      <c r="AJ326" s="818">
        <f>+U326</f>
        <v>66140</v>
      </c>
      <c r="AK326" s="964">
        <v>10</v>
      </c>
      <c r="AL326" s="931"/>
      <c r="AM326" s="931">
        <f>+AK326+AK326*AL326</f>
        <v>10</v>
      </c>
      <c r="AN326" s="961">
        <f>+AM326*AJ326</f>
        <v>661400</v>
      </c>
      <c r="AO326" s="961">
        <f>IF((AI326&lt;=30)*AND(AN326*AI326%&gt;AA326),AN326*AI326%,IF((AI326&gt;30)*AND(AN326*30%&gt;AA326),AN326*30%,AA326))</f>
        <v>26456</v>
      </c>
      <c r="AP326" s="1528"/>
      <c r="AQ326" s="961">
        <f>+AN326+AO326</f>
        <v>687856</v>
      </c>
      <c r="AR326" s="818"/>
      <c r="AS326" s="934">
        <f>+AQ326+AR326</f>
        <v>687856</v>
      </c>
      <c r="AT326" s="935">
        <f>+AS326*13</f>
        <v>8942128</v>
      </c>
      <c r="AU326" s="1488">
        <v>1</v>
      </c>
      <c r="AV326" s="966">
        <f>+AH326+1</f>
        <v>3</v>
      </c>
      <c r="AW326" s="960">
        <f>+AV326*2</f>
        <v>6</v>
      </c>
      <c r="AX326" s="818">
        <f>+AJ326</f>
        <v>66140</v>
      </c>
      <c r="AY326" s="964">
        <v>10</v>
      </c>
      <c r="AZ326" s="931"/>
      <c r="BA326" s="931">
        <f>+AY326+AY326*AZ326</f>
        <v>10</v>
      </c>
      <c r="BB326" s="961">
        <f>+BA326*AX326</f>
        <v>661400</v>
      </c>
      <c r="BC326" s="961">
        <f>IF((AW326&lt;=30)*AND(BB326*AW326%&gt;AO326),BB326*AW326%,IF((AW326&gt;30)*AND(BB326*30%&gt;AO326),BB326*30%,AO326))</f>
        <v>39684</v>
      </c>
      <c r="BD326" s="1528"/>
      <c r="BE326" s="961">
        <f>+BB326+BC326</f>
        <v>701084</v>
      </c>
      <c r="BF326" s="818"/>
      <c r="BG326" s="934">
        <f>+BE326+BF326</f>
        <v>701084</v>
      </c>
      <c r="BH326" s="937">
        <f>+BG326*13</f>
        <v>9114092</v>
      </c>
    </row>
    <row r="327" spans="1:60" s="938" customFormat="1" ht="23.25" customHeight="1" thickBot="1">
      <c r="A327" s="921">
        <v>3</v>
      </c>
      <c r="B327" s="653" t="s">
        <v>1903</v>
      </c>
      <c r="C327" s="922" t="s">
        <v>645</v>
      </c>
      <c r="D327" s="1502">
        <v>1</v>
      </c>
      <c r="E327" s="1172">
        <v>2</v>
      </c>
      <c r="F327" s="923">
        <f t="shared" ref="F327:F329" si="2141">+E327*2</f>
        <v>4</v>
      </c>
      <c r="G327" s="825">
        <v>66140</v>
      </c>
      <c r="H327" s="825">
        <v>10</v>
      </c>
      <c r="I327" s="933">
        <f t="shared" ref="I327:I329" si="2142">+H327*G327</f>
        <v>661400</v>
      </c>
      <c r="J327" s="982">
        <v>26456</v>
      </c>
      <c r="K327" s="1056">
        <f t="shared" ref="K327:K333" si="2143">+E327*2</f>
        <v>4</v>
      </c>
      <c r="L327" s="1055">
        <f t="shared" ref="L327:L333" si="2144">+I327*E327*2%</f>
        <v>26456</v>
      </c>
      <c r="M327" s="1531"/>
      <c r="N327" s="933">
        <f t="shared" ref="N327:N329" si="2145">+I327+J327</f>
        <v>687856</v>
      </c>
      <c r="O327" s="825"/>
      <c r="P327" s="929">
        <f t="shared" ref="P327:P329" si="2146">+N327+O327</f>
        <v>687856</v>
      </c>
      <c r="Q327" s="928">
        <f t="shared" ref="Q327:Q331" si="2147">+P327*13</f>
        <v>8942128</v>
      </c>
      <c r="R327" s="1496">
        <v>1</v>
      </c>
      <c r="S327" s="930">
        <f t="shared" ref="S327:S328" si="2148">+E327+1</f>
        <v>3</v>
      </c>
      <c r="T327" s="923">
        <f t="shared" ref="T327:T329" si="2149">+S327*2</f>
        <v>6</v>
      </c>
      <c r="U327" s="825">
        <f t="shared" ref="U327:U329" si="2150">+G327</f>
        <v>66140</v>
      </c>
      <c r="V327" s="931">
        <v>10</v>
      </c>
      <c r="W327" s="932"/>
      <c r="X327" s="932">
        <f t="shared" ref="X327" si="2151">+V327+V327*W327</f>
        <v>10</v>
      </c>
      <c r="Y327" s="933">
        <f t="shared" ref="Y327:Y329" si="2152">+X327*U327</f>
        <v>661400</v>
      </c>
      <c r="Z327" s="933">
        <f t="shared" ref="Z327:Z333" si="2153">+AA327-J327</f>
        <v>13228</v>
      </c>
      <c r="AA327" s="933">
        <f t="shared" ref="AA327:AA328" si="2154">IF((T327&lt;=30)*AND(Y327*T327%&gt;J327),Y327*T327%,IF((T327&gt;30)*AND(Y327*30%&gt;J327),Y327*30%,J327))</f>
        <v>39684</v>
      </c>
      <c r="AB327" s="1531"/>
      <c r="AC327" s="933">
        <f>+Y327+AA327</f>
        <v>701084</v>
      </c>
      <c r="AD327" s="825"/>
      <c r="AE327" s="929">
        <f t="shared" ref="AE327:AE329" si="2155">+AC327+AD327</f>
        <v>701084</v>
      </c>
      <c r="AF327" s="935">
        <f t="shared" ref="AF327:AF331" si="2156">+AE327*13</f>
        <v>9114092</v>
      </c>
      <c r="AG327" s="1488">
        <v>1</v>
      </c>
      <c r="AH327" s="936">
        <f t="shared" ref="AH327:AH328" si="2157">+S327+1</f>
        <v>4</v>
      </c>
      <c r="AI327" s="923">
        <f t="shared" ref="AI327:AI329" si="2158">+AH327*2</f>
        <v>8</v>
      </c>
      <c r="AJ327" s="825">
        <f t="shared" ref="AJ327:AJ330" si="2159">+U327</f>
        <v>66140</v>
      </c>
      <c r="AK327" s="931">
        <v>10</v>
      </c>
      <c r="AL327" s="931"/>
      <c r="AM327" s="931">
        <f>+AK327+AK327*AL327</f>
        <v>10</v>
      </c>
      <c r="AN327" s="933">
        <f t="shared" ref="AN327:AN329" si="2160">+AM327*AJ327</f>
        <v>661400</v>
      </c>
      <c r="AO327" s="933">
        <f t="shared" ref="AO327:AO329" si="2161">IF((AI327&lt;=30)*AND(AN327*AI327%&gt;AA327),AN327*AI327%,IF((AI327&gt;30)*AND(AN327*30%&gt;AA327),AN327*30%,AA327))</f>
        <v>52912</v>
      </c>
      <c r="AP327" s="1531"/>
      <c r="AQ327" s="933">
        <f t="shared" ref="AQ327:AQ329" si="2162">+AN327+AO327</f>
        <v>714312</v>
      </c>
      <c r="AR327" s="825"/>
      <c r="AS327" s="929">
        <f t="shared" ref="AS327:AS329" si="2163">+AQ327+AR327</f>
        <v>714312</v>
      </c>
      <c r="AT327" s="935">
        <f t="shared" ref="AT327:AT331" si="2164">+AS327*13</f>
        <v>9286056</v>
      </c>
      <c r="AU327" s="1488">
        <v>1</v>
      </c>
      <c r="AV327" s="936">
        <f t="shared" ref="AV327:AV328" si="2165">+AH327+1</f>
        <v>5</v>
      </c>
      <c r="AW327" s="923">
        <f t="shared" ref="AW327:AW329" si="2166">+AV327*2</f>
        <v>10</v>
      </c>
      <c r="AX327" s="825">
        <f t="shared" ref="AX327:AX330" si="2167">+AJ327</f>
        <v>66140</v>
      </c>
      <c r="AY327" s="931">
        <v>10</v>
      </c>
      <c r="AZ327" s="931"/>
      <c r="BA327" s="931">
        <f>+AY327+AY327*AZ327</f>
        <v>10</v>
      </c>
      <c r="BB327" s="933">
        <f t="shared" ref="BB327:BB329" si="2168">+BA327*AX327</f>
        <v>661400</v>
      </c>
      <c r="BC327" s="933">
        <f t="shared" ref="BC327:BC329" si="2169">IF((AW327&lt;=30)*AND(BB327*AW327%&gt;AO327),BB327*AW327%,IF((AW327&gt;30)*AND(BB327*30%&gt;AO327),BB327*30%,AO327))</f>
        <v>66140</v>
      </c>
      <c r="BD327" s="1531"/>
      <c r="BE327" s="933">
        <f t="shared" ref="BE327:BE329" si="2170">+BB327+BC327</f>
        <v>727540</v>
      </c>
      <c r="BF327" s="825"/>
      <c r="BG327" s="929">
        <f t="shared" ref="BG327:BG329" si="2171">+BE327+BF327</f>
        <v>727540</v>
      </c>
      <c r="BH327" s="937">
        <f t="shared" ref="BH327:BH331" si="2172">+BG327*13</f>
        <v>9458020</v>
      </c>
    </row>
    <row r="328" spans="1:60" s="938" customFormat="1" ht="23.25" customHeight="1" thickBot="1">
      <c r="A328" s="921">
        <v>4</v>
      </c>
      <c r="B328" s="653" t="s">
        <v>1904</v>
      </c>
      <c r="C328" s="922" t="s">
        <v>645</v>
      </c>
      <c r="D328" s="1502">
        <v>1</v>
      </c>
      <c r="E328" s="1172">
        <v>2</v>
      </c>
      <c r="F328" s="923">
        <f t="shared" si="2141"/>
        <v>4</v>
      </c>
      <c r="G328" s="825">
        <v>66140</v>
      </c>
      <c r="H328" s="825">
        <v>10</v>
      </c>
      <c r="I328" s="933">
        <f t="shared" si="2142"/>
        <v>661400</v>
      </c>
      <c r="J328" s="982">
        <v>26456</v>
      </c>
      <c r="K328" s="1056">
        <f t="shared" si="2143"/>
        <v>4</v>
      </c>
      <c r="L328" s="1055">
        <f t="shared" si="2144"/>
        <v>26456</v>
      </c>
      <c r="M328" s="1531"/>
      <c r="N328" s="933">
        <f t="shared" si="2145"/>
        <v>687856</v>
      </c>
      <c r="O328" s="825"/>
      <c r="P328" s="929">
        <f t="shared" si="2146"/>
        <v>687856</v>
      </c>
      <c r="Q328" s="928">
        <f t="shared" si="2147"/>
        <v>8942128</v>
      </c>
      <c r="R328" s="1496">
        <v>1</v>
      </c>
      <c r="S328" s="930">
        <f t="shared" si="2148"/>
        <v>3</v>
      </c>
      <c r="T328" s="923">
        <f t="shared" si="2149"/>
        <v>6</v>
      </c>
      <c r="U328" s="825">
        <f t="shared" si="2150"/>
        <v>66140</v>
      </c>
      <c r="V328" s="931">
        <v>10</v>
      </c>
      <c r="W328" s="932"/>
      <c r="X328" s="932">
        <f t="shared" ref="X328:X331" si="2173">+V328+V328*W328</f>
        <v>10</v>
      </c>
      <c r="Y328" s="933">
        <f t="shared" si="2152"/>
        <v>661400</v>
      </c>
      <c r="Z328" s="933">
        <f t="shared" si="2153"/>
        <v>13228</v>
      </c>
      <c r="AA328" s="933">
        <f t="shared" si="2154"/>
        <v>39684</v>
      </c>
      <c r="AB328" s="1531"/>
      <c r="AC328" s="933">
        <f>+Y328+AA328</f>
        <v>701084</v>
      </c>
      <c r="AD328" s="825"/>
      <c r="AE328" s="929">
        <f t="shared" si="2155"/>
        <v>701084</v>
      </c>
      <c r="AF328" s="935">
        <f t="shared" si="2156"/>
        <v>9114092</v>
      </c>
      <c r="AG328" s="1488">
        <v>1</v>
      </c>
      <c r="AH328" s="936">
        <f t="shared" si="2157"/>
        <v>4</v>
      </c>
      <c r="AI328" s="923">
        <f t="shared" si="2158"/>
        <v>8</v>
      </c>
      <c r="AJ328" s="825">
        <f t="shared" si="2159"/>
        <v>66140</v>
      </c>
      <c r="AK328" s="931">
        <v>10</v>
      </c>
      <c r="AL328" s="931"/>
      <c r="AM328" s="931">
        <f t="shared" ref="AM328:AM331" si="2174">+AK328+AK328*AL328</f>
        <v>10</v>
      </c>
      <c r="AN328" s="933">
        <f t="shared" si="2160"/>
        <v>661400</v>
      </c>
      <c r="AO328" s="933">
        <f t="shared" si="2161"/>
        <v>52912</v>
      </c>
      <c r="AP328" s="1531"/>
      <c r="AQ328" s="933">
        <f t="shared" si="2162"/>
        <v>714312</v>
      </c>
      <c r="AR328" s="825"/>
      <c r="AS328" s="929">
        <f t="shared" si="2163"/>
        <v>714312</v>
      </c>
      <c r="AT328" s="935">
        <f t="shared" si="2164"/>
        <v>9286056</v>
      </c>
      <c r="AU328" s="1488">
        <v>1</v>
      </c>
      <c r="AV328" s="936">
        <f t="shared" si="2165"/>
        <v>5</v>
      </c>
      <c r="AW328" s="923">
        <f t="shared" si="2166"/>
        <v>10</v>
      </c>
      <c r="AX328" s="825">
        <f t="shared" si="2167"/>
        <v>66140</v>
      </c>
      <c r="AY328" s="931">
        <v>10</v>
      </c>
      <c r="AZ328" s="931"/>
      <c r="BA328" s="931">
        <f t="shared" ref="BA328:BA331" si="2175">+AY328+AY328*AZ328</f>
        <v>10</v>
      </c>
      <c r="BB328" s="933">
        <f t="shared" si="2168"/>
        <v>661400</v>
      </c>
      <c r="BC328" s="933">
        <f t="shared" si="2169"/>
        <v>66140</v>
      </c>
      <c r="BD328" s="1531"/>
      <c r="BE328" s="933">
        <f t="shared" si="2170"/>
        <v>727540</v>
      </c>
      <c r="BF328" s="825"/>
      <c r="BG328" s="929">
        <f t="shared" si="2171"/>
        <v>727540</v>
      </c>
      <c r="BH328" s="937">
        <f t="shared" si="2172"/>
        <v>9458020</v>
      </c>
    </row>
    <row r="329" spans="1:60" s="938" customFormat="1" ht="23.25" customHeight="1" thickBot="1">
      <c r="A329" s="921">
        <v>5</v>
      </c>
      <c r="B329" s="647" t="s">
        <v>1901</v>
      </c>
      <c r="C329" s="922" t="s">
        <v>645</v>
      </c>
      <c r="D329" s="1502">
        <v>1</v>
      </c>
      <c r="E329" s="1172">
        <v>2</v>
      </c>
      <c r="F329" s="923">
        <f t="shared" si="2141"/>
        <v>4</v>
      </c>
      <c r="G329" s="825">
        <v>66140</v>
      </c>
      <c r="H329" s="825">
        <v>10</v>
      </c>
      <c r="I329" s="933">
        <f t="shared" si="2142"/>
        <v>661400</v>
      </c>
      <c r="J329" s="982">
        <v>26456</v>
      </c>
      <c r="K329" s="1056">
        <f t="shared" si="2143"/>
        <v>4</v>
      </c>
      <c r="L329" s="1055">
        <f t="shared" si="2144"/>
        <v>26456</v>
      </c>
      <c r="M329" s="1531"/>
      <c r="N329" s="933">
        <f t="shared" si="2145"/>
        <v>687856</v>
      </c>
      <c r="O329" s="825"/>
      <c r="P329" s="929">
        <f t="shared" si="2146"/>
        <v>687856</v>
      </c>
      <c r="Q329" s="928">
        <f t="shared" si="2147"/>
        <v>8942128</v>
      </c>
      <c r="R329" s="1496">
        <v>1</v>
      </c>
      <c r="S329" s="930">
        <f>+E329+1</f>
        <v>3</v>
      </c>
      <c r="T329" s="923">
        <f t="shared" si="2149"/>
        <v>6</v>
      </c>
      <c r="U329" s="825">
        <f t="shared" si="2150"/>
        <v>66140</v>
      </c>
      <c r="V329" s="931">
        <v>10</v>
      </c>
      <c r="W329" s="932"/>
      <c r="X329" s="932">
        <f t="shared" si="2173"/>
        <v>10</v>
      </c>
      <c r="Y329" s="933">
        <f t="shared" si="2152"/>
        <v>661400</v>
      </c>
      <c r="Z329" s="933">
        <f t="shared" si="2153"/>
        <v>13228</v>
      </c>
      <c r="AA329" s="933">
        <f>IF((T329&lt;=30)*AND(Y329*T329%&gt;J329),Y329*T329%,IF((T329&gt;30)*AND(Y329*30%&gt;J329),Y329*30%,J329))</f>
        <v>39684</v>
      </c>
      <c r="AB329" s="1531"/>
      <c r="AC329" s="933">
        <f>+Y329+AA329</f>
        <v>701084</v>
      </c>
      <c r="AD329" s="825"/>
      <c r="AE329" s="929">
        <f t="shared" si="2155"/>
        <v>701084</v>
      </c>
      <c r="AF329" s="935">
        <f t="shared" si="2156"/>
        <v>9114092</v>
      </c>
      <c r="AG329" s="1493">
        <v>1</v>
      </c>
      <c r="AH329" s="936">
        <f>+S329+1</f>
        <v>4</v>
      </c>
      <c r="AI329" s="923">
        <f t="shared" si="2158"/>
        <v>8</v>
      </c>
      <c r="AJ329" s="825">
        <f t="shared" si="2159"/>
        <v>66140</v>
      </c>
      <c r="AK329" s="931">
        <v>10</v>
      </c>
      <c r="AL329" s="931"/>
      <c r="AM329" s="931">
        <f t="shared" si="2174"/>
        <v>10</v>
      </c>
      <c r="AN329" s="933">
        <f t="shared" si="2160"/>
        <v>661400</v>
      </c>
      <c r="AO329" s="933">
        <f t="shared" si="2161"/>
        <v>52912</v>
      </c>
      <c r="AP329" s="1531"/>
      <c r="AQ329" s="933">
        <f t="shared" si="2162"/>
        <v>714312</v>
      </c>
      <c r="AR329" s="825"/>
      <c r="AS329" s="929">
        <f t="shared" si="2163"/>
        <v>714312</v>
      </c>
      <c r="AT329" s="935">
        <f t="shared" si="2164"/>
        <v>9286056</v>
      </c>
      <c r="AU329" s="1493">
        <v>1</v>
      </c>
      <c r="AV329" s="936">
        <f>+AH329+1</f>
        <v>5</v>
      </c>
      <c r="AW329" s="923">
        <f t="shared" si="2166"/>
        <v>10</v>
      </c>
      <c r="AX329" s="825">
        <f t="shared" si="2167"/>
        <v>66140</v>
      </c>
      <c r="AY329" s="931">
        <v>10</v>
      </c>
      <c r="AZ329" s="931"/>
      <c r="BA329" s="931">
        <f t="shared" si="2175"/>
        <v>10</v>
      </c>
      <c r="BB329" s="933">
        <f t="shared" si="2168"/>
        <v>661400</v>
      </c>
      <c r="BC329" s="933">
        <f t="shared" si="2169"/>
        <v>66140</v>
      </c>
      <c r="BD329" s="1531"/>
      <c r="BE329" s="933">
        <f t="shared" si="2170"/>
        <v>727540</v>
      </c>
      <c r="BF329" s="825"/>
      <c r="BG329" s="929">
        <f t="shared" si="2171"/>
        <v>727540</v>
      </c>
      <c r="BH329" s="937">
        <f t="shared" si="2172"/>
        <v>9458020</v>
      </c>
    </row>
    <row r="330" spans="1:60" s="938" customFormat="1" ht="23.25" customHeight="1" thickBot="1">
      <c r="A330" s="921">
        <v>6</v>
      </c>
      <c r="B330" s="647" t="s">
        <v>1902</v>
      </c>
      <c r="C330" s="922" t="s">
        <v>645</v>
      </c>
      <c r="D330" s="1502">
        <v>1</v>
      </c>
      <c r="E330" s="1172">
        <v>2</v>
      </c>
      <c r="F330" s="923">
        <f t="shared" ref="F330" si="2176">+E330*2</f>
        <v>4</v>
      </c>
      <c r="G330" s="825">
        <v>66140</v>
      </c>
      <c r="H330" s="825">
        <v>10</v>
      </c>
      <c r="I330" s="933">
        <f t="shared" ref="I330" si="2177">+H330*G330</f>
        <v>661400</v>
      </c>
      <c r="J330" s="982">
        <v>26456</v>
      </c>
      <c r="K330" s="1056">
        <f t="shared" si="2143"/>
        <v>4</v>
      </c>
      <c r="L330" s="1055">
        <f t="shared" si="2144"/>
        <v>26456</v>
      </c>
      <c r="M330" s="1531"/>
      <c r="N330" s="933">
        <f t="shared" ref="N330" si="2178">+I330+J330</f>
        <v>687856</v>
      </c>
      <c r="O330" s="825"/>
      <c r="P330" s="929">
        <f t="shared" ref="P330" si="2179">+N330+O330</f>
        <v>687856</v>
      </c>
      <c r="Q330" s="928">
        <f t="shared" si="2147"/>
        <v>8942128</v>
      </c>
      <c r="R330" s="1496">
        <v>1</v>
      </c>
      <c r="S330" s="930">
        <f>+E330+1</f>
        <v>3</v>
      </c>
      <c r="T330" s="923">
        <f t="shared" ref="T330" si="2180">+S330*2</f>
        <v>6</v>
      </c>
      <c r="U330" s="825">
        <f t="shared" ref="U330" si="2181">+G330</f>
        <v>66140</v>
      </c>
      <c r="V330" s="931">
        <v>10</v>
      </c>
      <c r="W330" s="932"/>
      <c r="X330" s="932">
        <f t="shared" ref="X330" si="2182">+V330+V330*W330</f>
        <v>10</v>
      </c>
      <c r="Y330" s="933">
        <f t="shared" ref="Y330" si="2183">+X330*U330</f>
        <v>661400</v>
      </c>
      <c r="Z330" s="933">
        <f t="shared" si="2153"/>
        <v>13228</v>
      </c>
      <c r="AA330" s="933">
        <f>IF((T330&lt;=30)*AND(Y330*T330%&gt;J330),Y330*T330%,IF((T330&gt;30)*AND(Y330*30%&gt;J330),Y330*30%,J330))</f>
        <v>39684</v>
      </c>
      <c r="AB330" s="1531"/>
      <c r="AC330" s="933">
        <f t="shared" ref="AC330" si="2184">+Y330+AA330</f>
        <v>701084</v>
      </c>
      <c r="AD330" s="825"/>
      <c r="AE330" s="929">
        <f t="shared" ref="AE330" si="2185">+AC330+AD330</f>
        <v>701084</v>
      </c>
      <c r="AF330" s="935">
        <f t="shared" si="2156"/>
        <v>9114092</v>
      </c>
      <c r="AG330" s="1493">
        <v>1</v>
      </c>
      <c r="AH330" s="936">
        <f>+S330+1</f>
        <v>4</v>
      </c>
      <c r="AI330" s="923">
        <f t="shared" ref="AI330" si="2186">+AH330*2</f>
        <v>8</v>
      </c>
      <c r="AJ330" s="825">
        <f t="shared" si="2159"/>
        <v>66140</v>
      </c>
      <c r="AK330" s="931">
        <v>10</v>
      </c>
      <c r="AL330" s="931"/>
      <c r="AM330" s="931">
        <f t="shared" ref="AM330" si="2187">+AK330+AK330*AL330</f>
        <v>10</v>
      </c>
      <c r="AN330" s="933">
        <f t="shared" ref="AN330" si="2188">+AM330*AJ330</f>
        <v>661400</v>
      </c>
      <c r="AO330" s="933">
        <f t="shared" ref="AO330" si="2189">IF((AI330&lt;=30)*AND(AN330*AI330%&gt;AA330),AN330*AI330%,IF((AI330&gt;30)*AND(AN330*30%&gt;AA330),AN330*30%,AA330))</f>
        <v>52912</v>
      </c>
      <c r="AP330" s="1531"/>
      <c r="AQ330" s="933">
        <f t="shared" ref="AQ330" si="2190">+AN330+AO330</f>
        <v>714312</v>
      </c>
      <c r="AR330" s="825"/>
      <c r="AS330" s="929">
        <f t="shared" ref="AS330" si="2191">+AQ330+AR330</f>
        <v>714312</v>
      </c>
      <c r="AT330" s="935">
        <f t="shared" si="2164"/>
        <v>9286056</v>
      </c>
      <c r="AU330" s="1493">
        <v>1</v>
      </c>
      <c r="AV330" s="936">
        <f>+AH330+1</f>
        <v>5</v>
      </c>
      <c r="AW330" s="923">
        <f t="shared" ref="AW330" si="2192">+AV330*2</f>
        <v>10</v>
      </c>
      <c r="AX330" s="825">
        <f t="shared" si="2167"/>
        <v>66140</v>
      </c>
      <c r="AY330" s="931">
        <v>10</v>
      </c>
      <c r="AZ330" s="931"/>
      <c r="BA330" s="931">
        <f t="shared" ref="BA330" si="2193">+AY330+AY330*AZ330</f>
        <v>10</v>
      </c>
      <c r="BB330" s="933">
        <f t="shared" ref="BB330" si="2194">+BA330*AX330</f>
        <v>661400</v>
      </c>
      <c r="BC330" s="933">
        <f t="shared" ref="BC330" si="2195">IF((AW330&lt;=30)*AND(BB330*AW330%&gt;AO330),BB330*AW330%,IF((AW330&gt;30)*AND(BB330*30%&gt;AO330),BB330*30%,AO330))</f>
        <v>66140</v>
      </c>
      <c r="BD330" s="1531"/>
      <c r="BE330" s="933">
        <f t="shared" ref="BE330" si="2196">+BB330+BC330</f>
        <v>727540</v>
      </c>
      <c r="BF330" s="825"/>
      <c r="BG330" s="929">
        <f t="shared" ref="BG330" si="2197">+BE330+BF330</f>
        <v>727540</v>
      </c>
      <c r="BH330" s="937">
        <f t="shared" si="2172"/>
        <v>9458020</v>
      </c>
    </row>
    <row r="331" spans="1:60" s="938" customFormat="1" ht="23.25" customHeight="1" thickBot="1">
      <c r="A331" s="921">
        <v>7</v>
      </c>
      <c r="B331" s="647" t="s">
        <v>2198</v>
      </c>
      <c r="C331" s="922" t="s">
        <v>645</v>
      </c>
      <c r="D331" s="1502">
        <v>1</v>
      </c>
      <c r="E331" s="1172">
        <v>1</v>
      </c>
      <c r="F331" s="923">
        <f t="shared" ref="F331:F333" si="2198">+E331*2</f>
        <v>2</v>
      </c>
      <c r="G331" s="825">
        <v>66140</v>
      </c>
      <c r="H331" s="825">
        <v>10</v>
      </c>
      <c r="I331" s="933">
        <f t="shared" ref="I331:I333" si="2199">+H331*G331</f>
        <v>661400</v>
      </c>
      <c r="J331" s="982">
        <v>13228</v>
      </c>
      <c r="K331" s="1056">
        <f t="shared" si="2143"/>
        <v>2</v>
      </c>
      <c r="L331" s="1055">
        <f t="shared" si="2144"/>
        <v>13228</v>
      </c>
      <c r="M331" s="1531"/>
      <c r="N331" s="933">
        <f t="shared" ref="N331:N333" si="2200">+I331+J331</f>
        <v>674628</v>
      </c>
      <c r="O331" s="825"/>
      <c r="P331" s="929">
        <f t="shared" ref="P331:P333" si="2201">+N331+O331</f>
        <v>674628</v>
      </c>
      <c r="Q331" s="928">
        <f t="shared" si="2147"/>
        <v>8770164</v>
      </c>
      <c r="R331" s="1496">
        <v>1</v>
      </c>
      <c r="S331" s="930">
        <f>+E331+1</f>
        <v>2</v>
      </c>
      <c r="T331" s="923">
        <f t="shared" ref="T331:T333" si="2202">+S331*2</f>
        <v>4</v>
      </c>
      <c r="U331" s="825">
        <f t="shared" ref="U331:U333" si="2203">+G331</f>
        <v>66140</v>
      </c>
      <c r="V331" s="931">
        <v>10</v>
      </c>
      <c r="W331" s="932"/>
      <c r="X331" s="932">
        <f t="shared" si="2173"/>
        <v>10</v>
      </c>
      <c r="Y331" s="933">
        <f t="shared" ref="Y331:Y333" si="2204">+X331*U331</f>
        <v>661400</v>
      </c>
      <c r="Z331" s="933">
        <f t="shared" si="2153"/>
        <v>13228</v>
      </c>
      <c r="AA331" s="933">
        <f>IF((T331&lt;=30)*AND(Y331*T331%&gt;J331),Y331*T331%,IF((T331&gt;30)*AND(Y331*30%&gt;J331),Y331*30%,J331))</f>
        <v>26456</v>
      </c>
      <c r="AB331" s="1531"/>
      <c r="AC331" s="933">
        <f t="shared" ref="AC331:AC333" si="2205">+Y331+AA331</f>
        <v>687856</v>
      </c>
      <c r="AD331" s="825"/>
      <c r="AE331" s="929">
        <f t="shared" ref="AE331:AE333" si="2206">+AC331+AD331</f>
        <v>687856</v>
      </c>
      <c r="AF331" s="935">
        <f t="shared" si="2156"/>
        <v>8942128</v>
      </c>
      <c r="AG331" s="1493">
        <v>1</v>
      </c>
      <c r="AH331" s="936">
        <f>+S331+1</f>
        <v>3</v>
      </c>
      <c r="AI331" s="923">
        <f t="shared" ref="AI331:AI333" si="2207">+AH331*2</f>
        <v>6</v>
      </c>
      <c r="AJ331" s="825">
        <f t="shared" ref="AJ331" si="2208">+U331</f>
        <v>66140</v>
      </c>
      <c r="AK331" s="931">
        <v>10</v>
      </c>
      <c r="AL331" s="931"/>
      <c r="AM331" s="931">
        <f t="shared" si="2174"/>
        <v>10</v>
      </c>
      <c r="AN331" s="933">
        <f t="shared" ref="AN331:AN333" si="2209">+AM331*AJ331</f>
        <v>661400</v>
      </c>
      <c r="AO331" s="933">
        <f t="shared" ref="AO331:AO333" si="2210">IF((AI331&lt;=30)*AND(AN331*AI331%&gt;AA331),AN331*AI331%,IF((AI331&gt;30)*AND(AN331*30%&gt;AA331),AN331*30%,AA331))</f>
        <v>39684</v>
      </c>
      <c r="AP331" s="1531"/>
      <c r="AQ331" s="933">
        <f t="shared" ref="AQ331:AQ333" si="2211">+AN331+AO331</f>
        <v>701084</v>
      </c>
      <c r="AR331" s="825"/>
      <c r="AS331" s="929">
        <f t="shared" ref="AS331:AS333" si="2212">+AQ331+AR331</f>
        <v>701084</v>
      </c>
      <c r="AT331" s="935">
        <f t="shared" si="2164"/>
        <v>9114092</v>
      </c>
      <c r="AU331" s="1493">
        <v>1</v>
      </c>
      <c r="AV331" s="936">
        <f>+AH331+1</f>
        <v>4</v>
      </c>
      <c r="AW331" s="923">
        <f t="shared" ref="AW331:AW333" si="2213">+AV331*2</f>
        <v>8</v>
      </c>
      <c r="AX331" s="825">
        <f t="shared" ref="AX331" si="2214">+AJ331</f>
        <v>66140</v>
      </c>
      <c r="AY331" s="931">
        <v>10</v>
      </c>
      <c r="AZ331" s="931"/>
      <c r="BA331" s="931">
        <f t="shared" si="2175"/>
        <v>10</v>
      </c>
      <c r="BB331" s="933">
        <f t="shared" ref="BB331:BB333" si="2215">+BA331*AX331</f>
        <v>661400</v>
      </c>
      <c r="BC331" s="933">
        <f t="shared" ref="BC331:BC333" si="2216">IF((AW331&lt;=30)*AND(BB331*AW331%&gt;AO331),BB331*AW331%,IF((AW331&gt;30)*AND(BB331*30%&gt;AO331),BB331*30%,AO331))</f>
        <v>52912</v>
      </c>
      <c r="BD331" s="1531"/>
      <c r="BE331" s="933">
        <f t="shared" ref="BE331:BE333" si="2217">+BB331+BC331</f>
        <v>714312</v>
      </c>
      <c r="BF331" s="825"/>
      <c r="BG331" s="929">
        <f t="shared" ref="BG331:BG333" si="2218">+BE331+BF331</f>
        <v>714312</v>
      </c>
      <c r="BH331" s="937">
        <f t="shared" si="2172"/>
        <v>9286056</v>
      </c>
    </row>
    <row r="332" spans="1:60" s="938" customFormat="1" ht="23.25" customHeight="1" thickBot="1">
      <c r="A332" s="921">
        <v>8</v>
      </c>
      <c r="B332" s="653" t="s">
        <v>2199</v>
      </c>
      <c r="C332" s="922" t="s">
        <v>645</v>
      </c>
      <c r="D332" s="1502">
        <v>1</v>
      </c>
      <c r="E332" s="1172">
        <v>0</v>
      </c>
      <c r="F332" s="923">
        <f t="shared" ref="F332" si="2219">+E332*2</f>
        <v>0</v>
      </c>
      <c r="G332" s="825">
        <v>66140</v>
      </c>
      <c r="H332" s="825">
        <v>10</v>
      </c>
      <c r="I332" s="933">
        <f t="shared" ref="I332" si="2220">+H332*G332</f>
        <v>661400</v>
      </c>
      <c r="J332" s="982"/>
      <c r="K332" s="1057">
        <f>+E332*2</f>
        <v>0</v>
      </c>
      <c r="L332" s="1058">
        <f>+I332*E332*2%</f>
        <v>0</v>
      </c>
      <c r="M332" s="1530"/>
      <c r="N332" s="933">
        <f t="shared" ref="N332" si="2221">+I332+J332</f>
        <v>661400</v>
      </c>
      <c r="O332" s="825"/>
      <c r="P332" s="929">
        <f t="shared" ref="P332" si="2222">+N332+O332</f>
        <v>661400</v>
      </c>
      <c r="Q332" s="928">
        <f>+P332*13</f>
        <v>8598200</v>
      </c>
      <c r="R332" s="1496">
        <v>1</v>
      </c>
      <c r="S332" s="930">
        <f t="shared" ref="S332" si="2223">+E332+1</f>
        <v>1</v>
      </c>
      <c r="T332" s="923">
        <f t="shared" ref="T332" si="2224">+S332*2</f>
        <v>2</v>
      </c>
      <c r="U332" s="825">
        <f t="shared" ref="U332" si="2225">+G332</f>
        <v>66140</v>
      </c>
      <c r="V332" s="931">
        <v>10</v>
      </c>
      <c r="W332" s="932"/>
      <c r="X332" s="932">
        <f t="shared" ref="X332" si="2226">+V332+V332*W332</f>
        <v>10</v>
      </c>
      <c r="Y332" s="933">
        <f t="shared" ref="Y332" si="2227">+X332*U332</f>
        <v>661400</v>
      </c>
      <c r="Z332" s="933">
        <f>+AA332-J332</f>
        <v>13228</v>
      </c>
      <c r="AA332" s="933">
        <f t="shared" ref="AA332" si="2228">IF((T332&lt;=30)*AND(Y332*T332%&gt;J332),Y332*T332%,IF((T332&gt;30)*AND(Y332*30%&gt;J332),Y332*30%,J332))</f>
        <v>13228</v>
      </c>
      <c r="AB332" s="1530"/>
      <c r="AC332" s="933">
        <f t="shared" ref="AC332" si="2229">+Y332+AA332</f>
        <v>674628</v>
      </c>
      <c r="AD332" s="825"/>
      <c r="AE332" s="929">
        <f t="shared" ref="AE332" si="2230">+AC332+AD332</f>
        <v>674628</v>
      </c>
      <c r="AF332" s="935">
        <f>+AE332*13</f>
        <v>8770164</v>
      </c>
      <c r="AG332" s="1488">
        <v>1</v>
      </c>
      <c r="AH332" s="936">
        <f t="shared" ref="AH332" si="2231">+S332+1</f>
        <v>2</v>
      </c>
      <c r="AI332" s="923">
        <f t="shared" ref="AI332" si="2232">+AH332*2</f>
        <v>4</v>
      </c>
      <c r="AJ332" s="825">
        <f>+U332</f>
        <v>66140</v>
      </c>
      <c r="AK332" s="931">
        <v>10</v>
      </c>
      <c r="AL332" s="931"/>
      <c r="AM332" s="931">
        <f t="shared" ref="AM332" si="2233">+AK332+AK332*AL332</f>
        <v>10</v>
      </c>
      <c r="AN332" s="933">
        <f t="shared" ref="AN332" si="2234">+AM332*AJ332</f>
        <v>661400</v>
      </c>
      <c r="AO332" s="933">
        <f t="shared" ref="AO332" si="2235">IF((AI332&lt;=30)*AND(AN332*AI332%&gt;AA332),AN332*AI332%,IF((AI332&gt;30)*AND(AN332*30%&gt;AA332),AN332*30%,AA332))</f>
        <v>26456</v>
      </c>
      <c r="AP332" s="1530"/>
      <c r="AQ332" s="933">
        <f t="shared" ref="AQ332" si="2236">+AN332+AO332</f>
        <v>687856</v>
      </c>
      <c r="AR332" s="825"/>
      <c r="AS332" s="929">
        <f t="shared" ref="AS332" si="2237">+AQ332+AR332</f>
        <v>687856</v>
      </c>
      <c r="AT332" s="935">
        <f>+AS332*13</f>
        <v>8942128</v>
      </c>
      <c r="AU332" s="1488">
        <v>1</v>
      </c>
      <c r="AV332" s="936">
        <f t="shared" ref="AV332" si="2238">+AH332+1</f>
        <v>3</v>
      </c>
      <c r="AW332" s="923">
        <f t="shared" ref="AW332" si="2239">+AV332*2</f>
        <v>6</v>
      </c>
      <c r="AX332" s="825">
        <f>+AJ332</f>
        <v>66140</v>
      </c>
      <c r="AY332" s="931">
        <v>10</v>
      </c>
      <c r="AZ332" s="931"/>
      <c r="BA332" s="931">
        <f t="shared" ref="BA332" si="2240">+AY332+AY332*AZ332</f>
        <v>10</v>
      </c>
      <c r="BB332" s="933">
        <f t="shared" ref="BB332" si="2241">+BA332*AX332</f>
        <v>661400</v>
      </c>
      <c r="BC332" s="933">
        <f t="shared" ref="BC332" si="2242">IF((AW332&lt;=30)*AND(BB332*AW332%&gt;AO332),BB332*AW332%,IF((AW332&gt;30)*AND(BB332*30%&gt;AO332),BB332*30%,AO332))</f>
        <v>39684</v>
      </c>
      <c r="BD332" s="1530"/>
      <c r="BE332" s="933">
        <f t="shared" ref="BE332" si="2243">+BB332+BC332</f>
        <v>701084</v>
      </c>
      <c r="BF332" s="825"/>
      <c r="BG332" s="929">
        <f t="shared" ref="BG332" si="2244">+BE332+BF332</f>
        <v>701084</v>
      </c>
      <c r="BH332" s="937">
        <f>+BG332*13</f>
        <v>9114092</v>
      </c>
    </row>
    <row r="333" spans="1:60" s="938" customFormat="1" ht="23.25" customHeight="1" thickBot="1">
      <c r="A333" s="921">
        <v>9</v>
      </c>
      <c r="B333" s="647" t="s">
        <v>785</v>
      </c>
      <c r="C333" s="922" t="s">
        <v>645</v>
      </c>
      <c r="D333" s="1502">
        <v>1</v>
      </c>
      <c r="E333" s="1172">
        <v>19</v>
      </c>
      <c r="F333" s="923">
        <f t="shared" si="2198"/>
        <v>38</v>
      </c>
      <c r="G333" s="825">
        <v>66140</v>
      </c>
      <c r="H333" s="825">
        <v>10</v>
      </c>
      <c r="I333" s="933">
        <f t="shared" si="2199"/>
        <v>661400</v>
      </c>
      <c r="J333" s="982">
        <v>198420</v>
      </c>
      <c r="K333" s="1056">
        <f t="shared" si="2143"/>
        <v>38</v>
      </c>
      <c r="L333" s="1055">
        <f t="shared" si="2144"/>
        <v>251332</v>
      </c>
      <c r="M333" s="1531"/>
      <c r="N333" s="933">
        <f t="shared" si="2200"/>
        <v>859820</v>
      </c>
      <c r="O333" s="825"/>
      <c r="P333" s="929">
        <f t="shared" si="2201"/>
        <v>859820</v>
      </c>
      <c r="Q333" s="928">
        <f t="shared" ref="Q333" si="2245">+P333*13</f>
        <v>11177660</v>
      </c>
      <c r="R333" s="1496">
        <v>1</v>
      </c>
      <c r="S333" s="930">
        <f>+E333+1</f>
        <v>20</v>
      </c>
      <c r="T333" s="923">
        <f t="shared" si="2202"/>
        <v>40</v>
      </c>
      <c r="U333" s="825">
        <f t="shared" si="2203"/>
        <v>66140</v>
      </c>
      <c r="V333" s="931">
        <v>10</v>
      </c>
      <c r="W333" s="932"/>
      <c r="X333" s="932">
        <f t="shared" ref="X333" si="2246">+V333+V333*W333</f>
        <v>10</v>
      </c>
      <c r="Y333" s="933">
        <f t="shared" si="2204"/>
        <v>661400</v>
      </c>
      <c r="Z333" s="933">
        <f t="shared" si="2153"/>
        <v>0</v>
      </c>
      <c r="AA333" s="933">
        <f>IF((T333&lt;=30)*AND(Y333*T333%&gt;J333),Y333*T333%,IF((T333&gt;30)*AND(Y333*30%&gt;J333),Y333*30%,J333))</f>
        <v>198420</v>
      </c>
      <c r="AB333" s="1531"/>
      <c r="AC333" s="933">
        <f t="shared" si="2205"/>
        <v>859820</v>
      </c>
      <c r="AD333" s="825"/>
      <c r="AE333" s="929">
        <f t="shared" si="2206"/>
        <v>859820</v>
      </c>
      <c r="AF333" s="935">
        <f t="shared" ref="AF333" si="2247">+AE333*13</f>
        <v>11177660</v>
      </c>
      <c r="AG333" s="1493">
        <v>1</v>
      </c>
      <c r="AH333" s="936">
        <f>+S333+1</f>
        <v>21</v>
      </c>
      <c r="AI333" s="923">
        <f t="shared" si="2207"/>
        <v>42</v>
      </c>
      <c r="AJ333" s="825">
        <f>+U333</f>
        <v>66140</v>
      </c>
      <c r="AK333" s="931">
        <v>10</v>
      </c>
      <c r="AL333" s="931"/>
      <c r="AM333" s="931">
        <f t="shared" ref="AM333" si="2248">+AK333+AK333*AL333</f>
        <v>10</v>
      </c>
      <c r="AN333" s="933">
        <f t="shared" si="2209"/>
        <v>661400</v>
      </c>
      <c r="AO333" s="933">
        <f t="shared" si="2210"/>
        <v>198420</v>
      </c>
      <c r="AP333" s="1531"/>
      <c r="AQ333" s="933">
        <f t="shared" si="2211"/>
        <v>859820</v>
      </c>
      <c r="AR333" s="825"/>
      <c r="AS333" s="929">
        <f t="shared" si="2212"/>
        <v>859820</v>
      </c>
      <c r="AT333" s="935">
        <f t="shared" ref="AT333" si="2249">+AS333*13</f>
        <v>11177660</v>
      </c>
      <c r="AU333" s="1493">
        <v>1</v>
      </c>
      <c r="AV333" s="936">
        <f>+AH333+1</f>
        <v>22</v>
      </c>
      <c r="AW333" s="923">
        <f t="shared" si="2213"/>
        <v>44</v>
      </c>
      <c r="AX333" s="825">
        <f>+AJ333</f>
        <v>66140</v>
      </c>
      <c r="AY333" s="931">
        <v>10</v>
      </c>
      <c r="AZ333" s="931"/>
      <c r="BA333" s="931">
        <f t="shared" ref="BA333" si="2250">+AY333+AY333*AZ333</f>
        <v>10</v>
      </c>
      <c r="BB333" s="933">
        <f t="shared" si="2215"/>
        <v>661400</v>
      </c>
      <c r="BC333" s="933">
        <f t="shared" si="2216"/>
        <v>198420</v>
      </c>
      <c r="BD333" s="1531"/>
      <c r="BE333" s="933">
        <f t="shared" si="2217"/>
        <v>859820</v>
      </c>
      <c r="BF333" s="825"/>
      <c r="BG333" s="929">
        <f t="shared" si="2218"/>
        <v>859820</v>
      </c>
      <c r="BH333" s="937">
        <f t="shared" ref="BH333" si="2251">+BG333*13</f>
        <v>11177660</v>
      </c>
    </row>
    <row r="334" spans="1:60" s="938" customFormat="1" ht="23.25" customHeight="1" thickBot="1">
      <c r="A334" s="921">
        <v>10</v>
      </c>
      <c r="B334" s="647" t="s">
        <v>89</v>
      </c>
      <c r="C334" s="922" t="s">
        <v>645</v>
      </c>
      <c r="D334" s="1502">
        <v>1</v>
      </c>
      <c r="E334" s="1172">
        <v>0</v>
      </c>
      <c r="F334" s="923">
        <f t="shared" ref="F334" si="2252">+E334*2</f>
        <v>0</v>
      </c>
      <c r="G334" s="825">
        <v>66140</v>
      </c>
      <c r="H334" s="825">
        <v>10</v>
      </c>
      <c r="I334" s="933">
        <f t="shared" ref="I334" si="2253">+H334*G334</f>
        <v>661400</v>
      </c>
      <c r="J334" s="982"/>
      <c r="K334" s="1056">
        <f t="shared" ref="K334" si="2254">+E334*2</f>
        <v>0</v>
      </c>
      <c r="L334" s="1055">
        <f t="shared" ref="L334" si="2255">+I334*E334*2%</f>
        <v>0</v>
      </c>
      <c r="M334" s="1531"/>
      <c r="N334" s="933">
        <f t="shared" ref="N334" si="2256">+I334+J334</f>
        <v>661400</v>
      </c>
      <c r="O334" s="825"/>
      <c r="P334" s="929">
        <f t="shared" ref="P334" si="2257">+N334+O334</f>
        <v>661400</v>
      </c>
      <c r="Q334" s="928">
        <f t="shared" ref="Q334" si="2258">+P334*13</f>
        <v>8598200</v>
      </c>
      <c r="R334" s="1496">
        <v>1</v>
      </c>
      <c r="S334" s="930">
        <f>+E334+1</f>
        <v>1</v>
      </c>
      <c r="T334" s="923">
        <f t="shared" ref="T334" si="2259">+S334*2</f>
        <v>2</v>
      </c>
      <c r="U334" s="825">
        <f t="shared" ref="U334" si="2260">+G334</f>
        <v>66140</v>
      </c>
      <c r="V334" s="931">
        <v>10</v>
      </c>
      <c r="W334" s="932"/>
      <c r="X334" s="932">
        <f t="shared" ref="X334" si="2261">+V334+V334*W334</f>
        <v>10</v>
      </c>
      <c r="Y334" s="933">
        <f t="shared" ref="Y334" si="2262">+X334*U334</f>
        <v>661400</v>
      </c>
      <c r="Z334" s="933">
        <f t="shared" ref="Z334" si="2263">+AA334-J334</f>
        <v>13228</v>
      </c>
      <c r="AA334" s="933">
        <f>IF((T334&lt;=30)*AND(Y334*T334%&gt;J334),Y334*T334%,IF((T334&gt;30)*AND(Y334*30%&gt;J334),Y334*30%,J334))</f>
        <v>13228</v>
      </c>
      <c r="AB334" s="1531"/>
      <c r="AC334" s="933">
        <f t="shared" ref="AC334" si="2264">+Y334+AA334</f>
        <v>674628</v>
      </c>
      <c r="AD334" s="825"/>
      <c r="AE334" s="929">
        <f t="shared" ref="AE334" si="2265">+AC334+AD334</f>
        <v>674628</v>
      </c>
      <c r="AF334" s="935">
        <f t="shared" ref="AF334" si="2266">+AE334*13</f>
        <v>8770164</v>
      </c>
      <c r="AG334" s="1493">
        <v>1</v>
      </c>
      <c r="AH334" s="936">
        <f>+S334+1</f>
        <v>2</v>
      </c>
      <c r="AI334" s="923">
        <f t="shared" ref="AI334" si="2267">+AH334*2</f>
        <v>4</v>
      </c>
      <c r="AJ334" s="825">
        <f>+U334</f>
        <v>66140</v>
      </c>
      <c r="AK334" s="931">
        <v>10</v>
      </c>
      <c r="AL334" s="931"/>
      <c r="AM334" s="931">
        <f t="shared" ref="AM334" si="2268">+AK334+AK334*AL334</f>
        <v>10</v>
      </c>
      <c r="AN334" s="933">
        <f t="shared" ref="AN334" si="2269">+AM334*AJ334</f>
        <v>661400</v>
      </c>
      <c r="AO334" s="933">
        <f t="shared" ref="AO334" si="2270">IF((AI334&lt;=30)*AND(AN334*AI334%&gt;AA334),AN334*AI334%,IF((AI334&gt;30)*AND(AN334*30%&gt;AA334),AN334*30%,AA334))</f>
        <v>26456</v>
      </c>
      <c r="AP334" s="1531"/>
      <c r="AQ334" s="933">
        <f t="shared" ref="AQ334" si="2271">+AN334+AO334</f>
        <v>687856</v>
      </c>
      <c r="AR334" s="825"/>
      <c r="AS334" s="929">
        <f t="shared" ref="AS334" si="2272">+AQ334+AR334</f>
        <v>687856</v>
      </c>
      <c r="AT334" s="935">
        <f t="shared" ref="AT334" si="2273">+AS334*13</f>
        <v>8942128</v>
      </c>
      <c r="AU334" s="1493">
        <v>1</v>
      </c>
      <c r="AV334" s="936">
        <f>+AH334+1</f>
        <v>3</v>
      </c>
      <c r="AW334" s="923">
        <f t="shared" ref="AW334" si="2274">+AV334*2</f>
        <v>6</v>
      </c>
      <c r="AX334" s="825">
        <f>+AJ334</f>
        <v>66140</v>
      </c>
      <c r="AY334" s="931">
        <v>10</v>
      </c>
      <c r="AZ334" s="931"/>
      <c r="BA334" s="931">
        <f t="shared" ref="BA334" si="2275">+AY334+AY334*AZ334</f>
        <v>10</v>
      </c>
      <c r="BB334" s="933">
        <f t="shared" ref="BB334" si="2276">+BA334*AX334</f>
        <v>661400</v>
      </c>
      <c r="BC334" s="933">
        <f t="shared" ref="BC334" si="2277">IF((AW334&lt;=30)*AND(BB334*AW334%&gt;AO334),BB334*AW334%,IF((AW334&gt;30)*AND(BB334*30%&gt;AO334),BB334*30%,AO334))</f>
        <v>39684</v>
      </c>
      <c r="BD334" s="1531"/>
      <c r="BE334" s="933">
        <f t="shared" ref="BE334" si="2278">+BB334+BC334</f>
        <v>701084</v>
      </c>
      <c r="BF334" s="825"/>
      <c r="BG334" s="929">
        <f t="shared" ref="BG334" si="2279">+BE334+BF334</f>
        <v>701084</v>
      </c>
      <c r="BH334" s="937">
        <f t="shared" ref="BH334" si="2280">+BG334*13</f>
        <v>9114092</v>
      </c>
    </row>
    <row r="335" spans="1:60" s="734" customFormat="1" ht="18" customHeight="1" thickBot="1">
      <c r="A335" s="1674" t="s">
        <v>64</v>
      </c>
      <c r="B335" s="1675"/>
      <c r="C335" s="1676"/>
      <c r="D335" s="1492">
        <f t="shared" ref="D335:J335" si="2281">SUM(D325:D334)</f>
        <v>10</v>
      </c>
      <c r="E335" s="1231">
        <f t="shared" si="2281"/>
        <v>42</v>
      </c>
      <c r="F335" s="956">
        <f t="shared" si="2281"/>
        <v>84</v>
      </c>
      <c r="G335" s="956">
        <f t="shared" si="2281"/>
        <v>661400</v>
      </c>
      <c r="H335" s="956">
        <f t="shared" si="2281"/>
        <v>101</v>
      </c>
      <c r="I335" s="1249">
        <f t="shared" si="2281"/>
        <v>6680140</v>
      </c>
      <c r="J335" s="1249">
        <f t="shared" si="2281"/>
        <v>521183.2</v>
      </c>
      <c r="K335" s="956"/>
      <c r="L335" s="956"/>
      <c r="M335" s="956"/>
      <c r="N335" s="1249">
        <f t="shared" ref="N335:U335" si="2282">SUM(N325:N334)</f>
        <v>7201323.2000000002</v>
      </c>
      <c r="O335" s="956">
        <f t="shared" si="2282"/>
        <v>0</v>
      </c>
      <c r="P335" s="956">
        <f t="shared" si="2282"/>
        <v>7201323.2000000002</v>
      </c>
      <c r="Q335" s="999">
        <f t="shared" si="2282"/>
        <v>93617201.599999994</v>
      </c>
      <c r="R335" s="1507">
        <f t="shared" si="2282"/>
        <v>10</v>
      </c>
      <c r="S335" s="955">
        <f t="shared" si="2282"/>
        <v>52</v>
      </c>
      <c r="T335" s="956">
        <f t="shared" si="2282"/>
        <v>104</v>
      </c>
      <c r="U335" s="956">
        <f t="shared" si="2282"/>
        <v>661400</v>
      </c>
      <c r="V335" s="956"/>
      <c r="W335" s="956"/>
      <c r="X335" s="956">
        <f>SUM(X325:X334)</f>
        <v>101</v>
      </c>
      <c r="Y335" s="956">
        <f>SUM(Y325:Y334)</f>
        <v>6680140</v>
      </c>
      <c r="Z335" s="956"/>
      <c r="AA335" s="956">
        <f t="shared" ref="AA335:AJ335" si="2283">SUM(AA325:AA334)</f>
        <v>641558</v>
      </c>
      <c r="AB335" s="956"/>
      <c r="AC335" s="956">
        <f t="shared" si="2283"/>
        <v>7321698</v>
      </c>
      <c r="AD335" s="956">
        <f t="shared" si="2283"/>
        <v>0</v>
      </c>
      <c r="AE335" s="956">
        <f t="shared" si="2283"/>
        <v>7321698</v>
      </c>
      <c r="AF335" s="999">
        <f t="shared" si="2283"/>
        <v>95182074</v>
      </c>
      <c r="AG335" s="1501">
        <f t="shared" si="2283"/>
        <v>10</v>
      </c>
      <c r="AH335" s="959">
        <f t="shared" si="2283"/>
        <v>62</v>
      </c>
      <c r="AI335" s="956">
        <f t="shared" si="2283"/>
        <v>124</v>
      </c>
      <c r="AJ335" s="956">
        <f t="shared" si="2283"/>
        <v>661400</v>
      </c>
      <c r="AK335" s="956"/>
      <c r="AL335" s="956"/>
      <c r="AM335" s="956">
        <f t="shared" ref="AM335:AX335" si="2284">SUM(AM325:AM334)</f>
        <v>101</v>
      </c>
      <c r="AN335" s="956">
        <f t="shared" si="2284"/>
        <v>6680140</v>
      </c>
      <c r="AO335" s="956">
        <f t="shared" si="2284"/>
        <v>747382</v>
      </c>
      <c r="AP335" s="956"/>
      <c r="AQ335" s="956">
        <f t="shared" si="2284"/>
        <v>7427522</v>
      </c>
      <c r="AR335" s="956">
        <f t="shared" si="2284"/>
        <v>0</v>
      </c>
      <c r="AS335" s="956">
        <f t="shared" si="2284"/>
        <v>7427522</v>
      </c>
      <c r="AT335" s="999">
        <f t="shared" si="2284"/>
        <v>96557786</v>
      </c>
      <c r="AU335" s="1501">
        <f t="shared" si="2284"/>
        <v>10</v>
      </c>
      <c r="AV335" s="959">
        <f t="shared" si="2284"/>
        <v>72</v>
      </c>
      <c r="AW335" s="956">
        <f t="shared" si="2284"/>
        <v>144</v>
      </c>
      <c r="AX335" s="956">
        <f t="shared" si="2284"/>
        <v>661400</v>
      </c>
      <c r="AY335" s="956"/>
      <c r="AZ335" s="956"/>
      <c r="BA335" s="956">
        <f t="shared" ref="BA335:BH335" si="2285">SUM(BA325:BA334)</f>
        <v>101</v>
      </c>
      <c r="BB335" s="956">
        <f t="shared" si="2285"/>
        <v>6680140</v>
      </c>
      <c r="BC335" s="956">
        <f t="shared" si="2285"/>
        <v>853206</v>
      </c>
      <c r="BD335" s="956"/>
      <c r="BE335" s="956">
        <f t="shared" si="2285"/>
        <v>7533346</v>
      </c>
      <c r="BF335" s="956">
        <f t="shared" si="2285"/>
        <v>0</v>
      </c>
      <c r="BG335" s="956">
        <f t="shared" si="2285"/>
        <v>7533346</v>
      </c>
      <c r="BH335" s="957">
        <f t="shared" si="2285"/>
        <v>97933498</v>
      </c>
    </row>
    <row r="336" spans="1:60" s="400" customFormat="1" ht="17.25" customHeight="1">
      <c r="A336" s="402"/>
      <c r="B336" s="403"/>
      <c r="C336" s="403"/>
      <c r="D336" s="1509"/>
      <c r="E336" s="1229"/>
      <c r="F336" s="403"/>
      <c r="G336" s="403"/>
      <c r="H336" s="403"/>
      <c r="I336" s="403"/>
      <c r="J336" s="403"/>
      <c r="K336" s="403"/>
      <c r="L336" s="403"/>
      <c r="M336" s="403"/>
      <c r="N336" s="403"/>
      <c r="O336" s="403"/>
      <c r="P336" s="403"/>
      <c r="Q336" s="403"/>
      <c r="R336" s="1509"/>
      <c r="S336" s="643"/>
      <c r="T336" s="403"/>
      <c r="U336" s="403"/>
      <c r="V336" s="403"/>
      <c r="W336" s="403"/>
      <c r="X336" s="403"/>
      <c r="Y336" s="403"/>
      <c r="Z336" s="403"/>
      <c r="AA336" s="403"/>
      <c r="AB336" s="403"/>
      <c r="AC336" s="403"/>
      <c r="AD336" s="403"/>
      <c r="AE336" s="403"/>
      <c r="AF336" s="403"/>
      <c r="AG336" s="1509"/>
      <c r="AP336" s="403"/>
      <c r="AU336" s="1490"/>
      <c r="BD336" s="403"/>
    </row>
    <row r="337" spans="1:60" s="400" customFormat="1" ht="18" customHeight="1" thickBot="1">
      <c r="A337" s="402"/>
      <c r="B337" s="403"/>
      <c r="C337" s="403"/>
      <c r="D337" s="1509"/>
      <c r="E337" s="1229"/>
      <c r="F337" s="403"/>
      <c r="G337" s="403"/>
      <c r="H337" s="403"/>
      <c r="I337" s="403"/>
      <c r="J337" s="403"/>
      <c r="K337" s="403"/>
      <c r="L337" s="403"/>
      <c r="M337" s="403"/>
      <c r="N337" s="403"/>
      <c r="O337" s="403"/>
      <c r="P337" s="403"/>
      <c r="Q337" s="403"/>
      <c r="R337" s="1509"/>
      <c r="S337" s="643"/>
      <c r="T337" s="403"/>
      <c r="U337" s="403"/>
      <c r="V337" s="403"/>
      <c r="W337" s="403"/>
      <c r="X337" s="403"/>
      <c r="Y337" s="403"/>
      <c r="Z337" s="403"/>
      <c r="AA337" s="403"/>
      <c r="AB337" s="403"/>
      <c r="AC337" s="403"/>
      <c r="AD337" s="403"/>
      <c r="AE337" s="403"/>
      <c r="AF337" s="403"/>
      <c r="AG337" s="1509"/>
      <c r="AP337" s="403"/>
      <c r="AU337" s="1490"/>
      <c r="BD337" s="403"/>
    </row>
    <row r="338" spans="1:60" s="709" customFormat="1" ht="30.75" customHeight="1" thickBot="1">
      <c r="A338" s="1688" t="s">
        <v>696</v>
      </c>
      <c r="B338" s="1689"/>
      <c r="C338" s="1690"/>
      <c r="D338" s="1484"/>
      <c r="E338" s="1685" t="s">
        <v>1435</v>
      </c>
      <c r="F338" s="1686"/>
      <c r="G338" s="1686"/>
      <c r="H338" s="1686"/>
      <c r="I338" s="1686"/>
      <c r="J338" s="1686"/>
      <c r="K338" s="1686"/>
      <c r="L338" s="1686"/>
      <c r="M338" s="1686"/>
      <c r="N338" s="1686"/>
      <c r="O338" s="1686"/>
      <c r="P338" s="1686"/>
      <c r="Q338" s="1687"/>
      <c r="R338" s="1484"/>
      <c r="S338" s="1685" t="s">
        <v>1435</v>
      </c>
      <c r="T338" s="1686"/>
      <c r="U338" s="1686"/>
      <c r="V338" s="1686"/>
      <c r="W338" s="1686"/>
      <c r="X338" s="1686"/>
      <c r="Y338" s="1686"/>
      <c r="Z338" s="1686"/>
      <c r="AA338" s="1686"/>
      <c r="AB338" s="1686"/>
      <c r="AC338" s="1686"/>
      <c r="AD338" s="1686"/>
      <c r="AE338" s="1686"/>
      <c r="AF338" s="1687"/>
      <c r="AG338" s="1484"/>
      <c r="AH338" s="1685" t="s">
        <v>1435</v>
      </c>
      <c r="AI338" s="1686"/>
      <c r="AJ338" s="1686"/>
      <c r="AK338" s="1686"/>
      <c r="AL338" s="1686"/>
      <c r="AM338" s="1686"/>
      <c r="AN338" s="1686"/>
      <c r="AO338" s="1686"/>
      <c r="AP338" s="1686"/>
      <c r="AQ338" s="1686"/>
      <c r="AR338" s="1686"/>
      <c r="AS338" s="1686"/>
      <c r="AT338" s="1687"/>
      <c r="AU338" s="1484"/>
      <c r="AV338" s="1685" t="s">
        <v>1435</v>
      </c>
      <c r="AW338" s="1686"/>
      <c r="AX338" s="1686"/>
      <c r="AY338" s="1686"/>
      <c r="AZ338" s="1686"/>
      <c r="BA338" s="1686"/>
      <c r="BB338" s="1686"/>
      <c r="BC338" s="1686"/>
      <c r="BD338" s="1686"/>
      <c r="BE338" s="1686"/>
      <c r="BF338" s="1686"/>
      <c r="BG338" s="1686"/>
      <c r="BH338" s="1687"/>
    </row>
    <row r="339" spans="1:60" s="716" customFormat="1" ht="25.5" customHeight="1" thickBot="1">
      <c r="A339" s="1691" t="s">
        <v>22</v>
      </c>
      <c r="B339" s="1692"/>
      <c r="C339" s="1693"/>
      <c r="D339" s="1677" t="s">
        <v>1447</v>
      </c>
      <c r="E339" s="1678"/>
      <c r="F339" s="1678"/>
      <c r="G339" s="1678"/>
      <c r="H339" s="1678"/>
      <c r="I339" s="1678"/>
      <c r="J339" s="1678"/>
      <c r="K339" s="1678"/>
      <c r="L339" s="1678"/>
      <c r="M339" s="1678"/>
      <c r="N339" s="1678"/>
      <c r="O339" s="1678"/>
      <c r="P339" s="1678"/>
      <c r="Q339" s="1679"/>
      <c r="R339" s="1485"/>
      <c r="S339" s="1677" t="s">
        <v>1649</v>
      </c>
      <c r="T339" s="1678"/>
      <c r="U339" s="1678"/>
      <c r="V339" s="1678"/>
      <c r="W339" s="1678"/>
      <c r="X339" s="1678"/>
      <c r="Y339" s="1678"/>
      <c r="Z339" s="1678"/>
      <c r="AA339" s="1678"/>
      <c r="AB339" s="1678"/>
      <c r="AC339" s="1678"/>
      <c r="AD339" s="1678"/>
      <c r="AE339" s="1678"/>
      <c r="AF339" s="1679"/>
      <c r="AG339" s="1485"/>
      <c r="AH339" s="1677" t="s">
        <v>1876</v>
      </c>
      <c r="AI339" s="1678"/>
      <c r="AJ339" s="1678"/>
      <c r="AK339" s="1678"/>
      <c r="AL339" s="1678"/>
      <c r="AM339" s="1678"/>
      <c r="AN339" s="1678"/>
      <c r="AO339" s="1678"/>
      <c r="AP339" s="1678"/>
      <c r="AQ339" s="1678"/>
      <c r="AR339" s="1678"/>
      <c r="AS339" s="1678"/>
      <c r="AT339" s="1679"/>
      <c r="AU339" s="1485"/>
      <c r="AV339" s="1677" t="s">
        <v>2157</v>
      </c>
      <c r="AW339" s="1678"/>
      <c r="AX339" s="1678"/>
      <c r="AY339" s="1678"/>
      <c r="AZ339" s="1678"/>
      <c r="BA339" s="1678"/>
      <c r="BB339" s="1678"/>
      <c r="BC339" s="1678"/>
      <c r="BD339" s="1678"/>
      <c r="BE339" s="1678"/>
      <c r="BF339" s="1678"/>
      <c r="BG339" s="1678"/>
      <c r="BH339" s="1679"/>
    </row>
    <row r="340" spans="1:60" s="920" customFormat="1" ht="72.75" customHeight="1" thickBot="1">
      <c r="A340" s="903" t="s">
        <v>10</v>
      </c>
      <c r="B340" s="904" t="s">
        <v>54</v>
      </c>
      <c r="C340" s="904" t="s">
        <v>55</v>
      </c>
      <c r="D340" s="1512" t="s">
        <v>1</v>
      </c>
      <c r="E340" s="1230" t="s">
        <v>534</v>
      </c>
      <c r="F340" s="905" t="s">
        <v>57</v>
      </c>
      <c r="G340" s="906" t="s">
        <v>62</v>
      </c>
      <c r="H340" s="907" t="s">
        <v>63</v>
      </c>
      <c r="I340" s="906" t="s">
        <v>535</v>
      </c>
      <c r="J340" s="908" t="s">
        <v>536</v>
      </c>
      <c r="K340" s="908"/>
      <c r="L340" s="908"/>
      <c r="M340" s="908"/>
      <c r="N340" s="908" t="s">
        <v>745</v>
      </c>
      <c r="O340" s="909" t="s">
        <v>775</v>
      </c>
      <c r="P340" s="909" t="s">
        <v>1416</v>
      </c>
      <c r="Q340" s="910" t="s">
        <v>1415</v>
      </c>
      <c r="R340" s="911"/>
      <c r="S340" s="912" t="str">
        <f>+E340</f>
        <v>Դատավորի ստաժ</v>
      </c>
      <c r="T340" s="913" t="str">
        <f>+F340</f>
        <v>Ստաժի %-ը</v>
      </c>
      <c r="U340" s="908" t="s">
        <v>62</v>
      </c>
      <c r="V340" s="914" t="s">
        <v>63</v>
      </c>
      <c r="W340" s="915" t="s">
        <v>1635</v>
      </c>
      <c r="X340" s="914" t="s">
        <v>1636</v>
      </c>
      <c r="Y340" s="908" t="s">
        <v>535</v>
      </c>
      <c r="Z340" s="908"/>
      <c r="AA340" s="908" t="s">
        <v>536</v>
      </c>
      <c r="AB340" s="908"/>
      <c r="AC340" s="908" t="s">
        <v>772</v>
      </c>
      <c r="AD340" s="916" t="s">
        <v>2022</v>
      </c>
      <c r="AE340" s="916" t="s">
        <v>1650</v>
      </c>
      <c r="AF340" s="917" t="s">
        <v>1651</v>
      </c>
      <c r="AG340" s="911"/>
      <c r="AH340" s="918" t="str">
        <f>+S340</f>
        <v>Դատավորի ստաժ</v>
      </c>
      <c r="AI340" s="913" t="str">
        <f>+T340</f>
        <v>Ստաժի %-ը</v>
      </c>
      <c r="AJ340" s="908" t="s">
        <v>62</v>
      </c>
      <c r="AK340" s="914" t="s">
        <v>63</v>
      </c>
      <c r="AL340" s="915" t="s">
        <v>1637</v>
      </c>
      <c r="AM340" s="914" t="s">
        <v>1638</v>
      </c>
      <c r="AN340" s="908" t="s">
        <v>535</v>
      </c>
      <c r="AO340" s="908" t="s">
        <v>536</v>
      </c>
      <c r="AP340" s="908"/>
      <c r="AQ340" s="908" t="s">
        <v>772</v>
      </c>
      <c r="AR340" s="916" t="s">
        <v>2022</v>
      </c>
      <c r="AS340" s="916" t="s">
        <v>1874</v>
      </c>
      <c r="AT340" s="917" t="s">
        <v>1873</v>
      </c>
      <c r="AU340" s="911"/>
      <c r="AV340" s="905" t="str">
        <f>+AH340</f>
        <v>Դատավորի ստաժ</v>
      </c>
      <c r="AW340" s="919" t="str">
        <f>+AI340</f>
        <v>Ստաժի %-ը</v>
      </c>
      <c r="AX340" s="906" t="s">
        <v>62</v>
      </c>
      <c r="AY340" s="914" t="s">
        <v>63</v>
      </c>
      <c r="AZ340" s="915" t="s">
        <v>1637</v>
      </c>
      <c r="BA340" s="914" t="s">
        <v>1638</v>
      </c>
      <c r="BB340" s="906" t="s">
        <v>535</v>
      </c>
      <c r="BC340" s="906" t="s">
        <v>536</v>
      </c>
      <c r="BD340" s="908"/>
      <c r="BE340" s="906" t="s">
        <v>772</v>
      </c>
      <c r="BF340" s="909" t="s">
        <v>2022</v>
      </c>
      <c r="BG340" s="909" t="s">
        <v>2153</v>
      </c>
      <c r="BH340" s="910" t="s">
        <v>2154</v>
      </c>
    </row>
    <row r="341" spans="1:60" s="938" customFormat="1" ht="23.25" customHeight="1" thickBot="1">
      <c r="A341" s="921">
        <v>1</v>
      </c>
      <c r="B341" s="647" t="s">
        <v>1107</v>
      </c>
      <c r="C341" s="922" t="s">
        <v>546</v>
      </c>
      <c r="D341" s="1502">
        <v>1</v>
      </c>
      <c r="E341" s="1172">
        <v>2</v>
      </c>
      <c r="F341" s="923">
        <f>+E341*2</f>
        <v>4</v>
      </c>
      <c r="G341" s="825">
        <v>66140</v>
      </c>
      <c r="H341" s="825">
        <v>11</v>
      </c>
      <c r="I341" s="933">
        <f>+H341*G341</f>
        <v>727540</v>
      </c>
      <c r="J341" s="982">
        <v>29101.599999999999</v>
      </c>
      <c r="K341" s="1056">
        <f>+E341*2</f>
        <v>4</v>
      </c>
      <c r="L341" s="1055">
        <f>+I341*E341*2%</f>
        <v>29101.600000000002</v>
      </c>
      <c r="M341" s="1531"/>
      <c r="N341" s="933">
        <f>+I341+J341</f>
        <v>756641.6</v>
      </c>
      <c r="O341" s="825"/>
      <c r="P341" s="929">
        <f>+N341+O341</f>
        <v>756641.6</v>
      </c>
      <c r="Q341" s="928">
        <f>+P341*13</f>
        <v>9836340.7999999989</v>
      </c>
      <c r="R341" s="1496">
        <v>1</v>
      </c>
      <c r="S341" s="930">
        <f>+E341+1</f>
        <v>3</v>
      </c>
      <c r="T341" s="923">
        <f>+S341*2</f>
        <v>6</v>
      </c>
      <c r="U341" s="825">
        <f>+G341</f>
        <v>66140</v>
      </c>
      <c r="V341" s="931">
        <v>11</v>
      </c>
      <c r="W341" s="932"/>
      <c r="X341" s="932">
        <f t="shared" ref="X341" si="2286">+V341+V341*W341</f>
        <v>11</v>
      </c>
      <c r="Y341" s="933">
        <f>+X341*U341</f>
        <v>727540</v>
      </c>
      <c r="Z341" s="933">
        <f>+AA341-J341</f>
        <v>14550.800000000003</v>
      </c>
      <c r="AA341" s="933">
        <f>IF((T341&lt;=30)*AND(Y341*T341%&gt;J341),Y341*T341%,IF((T341&gt;30)*AND(Y341*30%&gt;J341),Y341*30%,J341))</f>
        <v>43652.4</v>
      </c>
      <c r="AB341" s="1531"/>
      <c r="AC341" s="933">
        <f>+Y341+AA341</f>
        <v>771192.4</v>
      </c>
      <c r="AD341" s="825"/>
      <c r="AE341" s="929">
        <f>+AC341+AD341</f>
        <v>771192.4</v>
      </c>
      <c r="AF341" s="935">
        <f>+AE341*13</f>
        <v>10025501.200000001</v>
      </c>
      <c r="AG341" s="1493">
        <v>1</v>
      </c>
      <c r="AH341" s="936">
        <f>+S341+1</f>
        <v>4</v>
      </c>
      <c r="AI341" s="923">
        <f>+AH341*2</f>
        <v>8</v>
      </c>
      <c r="AJ341" s="825">
        <f>+U341</f>
        <v>66140</v>
      </c>
      <c r="AK341" s="931">
        <v>11</v>
      </c>
      <c r="AL341" s="931"/>
      <c r="AM341" s="931">
        <f t="shared" ref="AM341" si="2287">+AK341+AK341*AL341</f>
        <v>11</v>
      </c>
      <c r="AN341" s="933">
        <f>+AM341*AJ341</f>
        <v>727540</v>
      </c>
      <c r="AO341" s="933">
        <f>IF((AI341&lt;=30)*AND(AN341*AI341%&gt;AA341),AN341*AI341%,IF((AI341&gt;30)*AND(AN341*30%&gt;AA341),AN341*30%,AA341))</f>
        <v>58203.200000000004</v>
      </c>
      <c r="AP341" s="1531"/>
      <c r="AQ341" s="933">
        <f>+AN341+AO341</f>
        <v>785743.2</v>
      </c>
      <c r="AR341" s="825"/>
      <c r="AS341" s="929">
        <f>+AQ341+AR341</f>
        <v>785743.2</v>
      </c>
      <c r="AT341" s="935">
        <f>+AS341*13</f>
        <v>10214661.6</v>
      </c>
      <c r="AU341" s="1493">
        <v>1</v>
      </c>
      <c r="AV341" s="936">
        <f>+AH341+1</f>
        <v>5</v>
      </c>
      <c r="AW341" s="923">
        <f>+AV341*2</f>
        <v>10</v>
      </c>
      <c r="AX341" s="825">
        <f>+AJ341</f>
        <v>66140</v>
      </c>
      <c r="AY341" s="931">
        <v>11</v>
      </c>
      <c r="AZ341" s="931"/>
      <c r="BA341" s="931">
        <f t="shared" ref="BA341" si="2288">+AY341+AY341*AZ341</f>
        <v>11</v>
      </c>
      <c r="BB341" s="933">
        <f>+BA341*AX341</f>
        <v>727540</v>
      </c>
      <c r="BC341" s="933">
        <f>IF((AW341&lt;=30)*AND(BB341*AW341%&gt;AO341),BB341*AW341%,IF((AW341&gt;30)*AND(BB341*30%&gt;AO341),BB341*30%,AO341))</f>
        <v>72754</v>
      </c>
      <c r="BD341" s="1531"/>
      <c r="BE341" s="933">
        <f>+BB341+BC341</f>
        <v>800294</v>
      </c>
      <c r="BF341" s="825"/>
      <c r="BG341" s="929">
        <f>+BE341+BF341</f>
        <v>800294</v>
      </c>
      <c r="BH341" s="937">
        <f>+BG341*13</f>
        <v>10403822</v>
      </c>
    </row>
    <row r="342" spans="1:60" s="938" customFormat="1" ht="25.5" customHeight="1" thickBot="1">
      <c r="A342" s="921">
        <v>2</v>
      </c>
      <c r="B342" s="654" t="s">
        <v>1053</v>
      </c>
      <c r="C342" s="922" t="s">
        <v>645</v>
      </c>
      <c r="D342" s="1502">
        <v>1</v>
      </c>
      <c r="E342" s="1224">
        <v>26</v>
      </c>
      <c r="F342" s="960">
        <f>+E342*2</f>
        <v>52</v>
      </c>
      <c r="G342" s="818">
        <v>66140</v>
      </c>
      <c r="H342" s="818">
        <v>10</v>
      </c>
      <c r="I342" s="961">
        <f>+H342*G342</f>
        <v>661400</v>
      </c>
      <c r="J342" s="998">
        <v>358804</v>
      </c>
      <c r="K342" s="1057">
        <f>+E342*2</f>
        <v>52</v>
      </c>
      <c r="L342" s="1058">
        <f>+I342*E342*2%</f>
        <v>343928</v>
      </c>
      <c r="M342" s="1534"/>
      <c r="N342" s="961">
        <f>+I342+J342</f>
        <v>1020204</v>
      </c>
      <c r="O342" s="818"/>
      <c r="P342" s="934">
        <f>+N342+O342</f>
        <v>1020204</v>
      </c>
      <c r="Q342" s="928">
        <f>+P342*13</f>
        <v>13262652</v>
      </c>
      <c r="R342" s="1496">
        <v>1</v>
      </c>
      <c r="S342" s="977">
        <f>+E342+1</f>
        <v>27</v>
      </c>
      <c r="T342" s="960">
        <f>+S342*2</f>
        <v>54</v>
      </c>
      <c r="U342" s="818">
        <f>+G342</f>
        <v>66140</v>
      </c>
      <c r="V342" s="964">
        <v>10</v>
      </c>
      <c r="W342" s="932"/>
      <c r="X342" s="932">
        <f>+V342+V342*W342</f>
        <v>10</v>
      </c>
      <c r="Y342" s="961">
        <f>+X342*U342</f>
        <v>661400</v>
      </c>
      <c r="Z342" s="933">
        <f>+AA342-J342</f>
        <v>0</v>
      </c>
      <c r="AA342" s="961">
        <f>IF((T342&lt;=30)*AND(Y342*T342%&gt;J342),Y342*T342%,IF((T342&gt;30)*AND(Y342*30%&gt;J342),Y342*30%,J342))</f>
        <v>358804</v>
      </c>
      <c r="AB342" s="1534"/>
      <c r="AC342" s="961">
        <f>+Y342+AA342</f>
        <v>1020204</v>
      </c>
      <c r="AD342" s="818"/>
      <c r="AE342" s="934">
        <f>+AC342+AD342</f>
        <v>1020204</v>
      </c>
      <c r="AF342" s="935">
        <f>+AE342*13</f>
        <v>13262652</v>
      </c>
      <c r="AG342" s="1488">
        <v>1</v>
      </c>
      <c r="AH342" s="966">
        <f>+S342+1</f>
        <v>28</v>
      </c>
      <c r="AI342" s="960">
        <f>+AH342*2</f>
        <v>56</v>
      </c>
      <c r="AJ342" s="818">
        <f>+U342</f>
        <v>66140</v>
      </c>
      <c r="AK342" s="964">
        <v>10</v>
      </c>
      <c r="AL342" s="931"/>
      <c r="AM342" s="931">
        <f>+AK342+AK342*AL342</f>
        <v>10</v>
      </c>
      <c r="AN342" s="961">
        <f>+AM342*AJ342</f>
        <v>661400</v>
      </c>
      <c r="AO342" s="961">
        <f>IF((AI342&lt;=30)*AND(AN342*AI342%&gt;AA342),AN342*AI342%,IF((AI342&gt;30)*AND(AN342*30%&gt;AA342),AN342*30%,AA342))</f>
        <v>358804</v>
      </c>
      <c r="AP342" s="1534"/>
      <c r="AQ342" s="961">
        <f>+AN342+AO342</f>
        <v>1020204</v>
      </c>
      <c r="AR342" s="818"/>
      <c r="AS342" s="934">
        <f>+AQ342+AR342</f>
        <v>1020204</v>
      </c>
      <c r="AT342" s="935">
        <f>+AS342*13</f>
        <v>13262652</v>
      </c>
      <c r="AU342" s="1488">
        <v>1</v>
      </c>
      <c r="AV342" s="966">
        <f>+AH342+1</f>
        <v>29</v>
      </c>
      <c r="AW342" s="960">
        <f>+AV342*2</f>
        <v>58</v>
      </c>
      <c r="AX342" s="818">
        <f>+AJ342</f>
        <v>66140</v>
      </c>
      <c r="AY342" s="964">
        <v>10</v>
      </c>
      <c r="AZ342" s="931"/>
      <c r="BA342" s="931">
        <f>+AY342+AY342*AZ342</f>
        <v>10</v>
      </c>
      <c r="BB342" s="961">
        <f>+BA342*AX342</f>
        <v>661400</v>
      </c>
      <c r="BC342" s="961">
        <f>IF((AW342&lt;=30)*AND(BB342*AW342%&gt;AO342),BB342*AW342%,IF((AW342&gt;30)*AND(BB342*30%&gt;AO342),BB342*30%,AO342))</f>
        <v>358804</v>
      </c>
      <c r="BD342" s="1534"/>
      <c r="BE342" s="961">
        <f>+BB342+BC342</f>
        <v>1020204</v>
      </c>
      <c r="BF342" s="818"/>
      <c r="BG342" s="934">
        <f>+BE342+BF342</f>
        <v>1020204</v>
      </c>
      <c r="BH342" s="937">
        <f>+BG342*13</f>
        <v>13262652</v>
      </c>
    </row>
    <row r="343" spans="1:60" s="938" customFormat="1" ht="23.25" customHeight="1" thickBot="1">
      <c r="A343" s="921">
        <v>3</v>
      </c>
      <c r="B343" s="650" t="s">
        <v>1055</v>
      </c>
      <c r="C343" s="922" t="s">
        <v>645</v>
      </c>
      <c r="D343" s="1502">
        <v>1</v>
      </c>
      <c r="E343" s="1172">
        <v>21</v>
      </c>
      <c r="F343" s="923">
        <f t="shared" ref="F343:F347" si="2289">+E343*2</f>
        <v>42</v>
      </c>
      <c r="G343" s="825">
        <v>66140</v>
      </c>
      <c r="H343" s="825">
        <v>10</v>
      </c>
      <c r="I343" s="933">
        <f t="shared" ref="I343:I347" si="2290">+H343*G343</f>
        <v>661400</v>
      </c>
      <c r="J343" s="982">
        <v>215282</v>
      </c>
      <c r="K343" s="1057">
        <f t="shared" ref="K343:K345" si="2291">+E343*2</f>
        <v>42</v>
      </c>
      <c r="L343" s="1058">
        <f t="shared" ref="L343:L345" si="2292">+I343*E343*2%</f>
        <v>277788</v>
      </c>
      <c r="M343" s="1530"/>
      <c r="N343" s="933">
        <f t="shared" ref="N343:N347" si="2293">+I343+J343</f>
        <v>876682</v>
      </c>
      <c r="O343" s="825"/>
      <c r="P343" s="929">
        <f t="shared" ref="P343:P347" si="2294">+N343+O343</f>
        <v>876682</v>
      </c>
      <c r="Q343" s="928">
        <f t="shared" ref="Q343:Q345" si="2295">+P343*13</f>
        <v>11396866</v>
      </c>
      <c r="R343" s="1496">
        <v>1</v>
      </c>
      <c r="S343" s="930">
        <f t="shared" ref="S343" si="2296">+E343+1</f>
        <v>22</v>
      </c>
      <c r="T343" s="923">
        <f t="shared" ref="T343:T347" si="2297">+S343*2</f>
        <v>44</v>
      </c>
      <c r="U343" s="825">
        <f t="shared" ref="U343:U347" si="2298">+G343</f>
        <v>66140</v>
      </c>
      <c r="V343" s="931">
        <v>10</v>
      </c>
      <c r="W343" s="932"/>
      <c r="X343" s="932">
        <f t="shared" ref="X343:X347" si="2299">+V343+V343*W343</f>
        <v>10</v>
      </c>
      <c r="Y343" s="933">
        <f t="shared" ref="Y343:Y347" si="2300">+X343*U343</f>
        <v>661400</v>
      </c>
      <c r="Z343" s="933">
        <f t="shared" ref="Z343:Z345" si="2301">+AA343-J343</f>
        <v>0</v>
      </c>
      <c r="AA343" s="933">
        <f t="shared" ref="AA343" si="2302">IF((T343&lt;=30)*AND(Y343*T343%&gt;J343),Y343*T343%,IF((T343&gt;30)*AND(Y343*30%&gt;J343),Y343*30%,J343))</f>
        <v>215282</v>
      </c>
      <c r="AB343" s="1530"/>
      <c r="AC343" s="933">
        <f t="shared" ref="AC343:AC347" si="2303">+Y343+AA343</f>
        <v>876682</v>
      </c>
      <c r="AD343" s="825"/>
      <c r="AE343" s="929">
        <f t="shared" ref="AE343:AE347" si="2304">+AC343+AD343</f>
        <v>876682</v>
      </c>
      <c r="AF343" s="935">
        <f t="shared" ref="AF343:AF345" si="2305">+AE343*13</f>
        <v>11396866</v>
      </c>
      <c r="AG343" s="1488">
        <v>1</v>
      </c>
      <c r="AH343" s="936">
        <f t="shared" ref="AH343" si="2306">+S343+1</f>
        <v>23</v>
      </c>
      <c r="AI343" s="923">
        <f t="shared" ref="AI343:AI347" si="2307">+AH343*2</f>
        <v>46</v>
      </c>
      <c r="AJ343" s="825">
        <f t="shared" ref="AJ343:AJ346" si="2308">+U343</f>
        <v>66140</v>
      </c>
      <c r="AK343" s="931">
        <v>10</v>
      </c>
      <c r="AL343" s="931"/>
      <c r="AM343" s="931">
        <f t="shared" ref="AM343:AM347" si="2309">+AK343+AK343*AL343</f>
        <v>10</v>
      </c>
      <c r="AN343" s="933">
        <f t="shared" ref="AN343:AN347" si="2310">+AM343*AJ343</f>
        <v>661400</v>
      </c>
      <c r="AO343" s="933">
        <f t="shared" ref="AO343:AO347" si="2311">IF((AI343&lt;=30)*AND(AN343*AI343%&gt;AA343),AN343*AI343%,IF((AI343&gt;30)*AND(AN343*30%&gt;AA343),AN343*30%,AA343))</f>
        <v>215282</v>
      </c>
      <c r="AP343" s="1530"/>
      <c r="AQ343" s="933">
        <f t="shared" ref="AQ343:AQ347" si="2312">+AN343+AO343</f>
        <v>876682</v>
      </c>
      <c r="AR343" s="825"/>
      <c r="AS343" s="929">
        <f t="shared" ref="AS343:AS347" si="2313">+AQ343+AR343</f>
        <v>876682</v>
      </c>
      <c r="AT343" s="935">
        <f t="shared" ref="AT343:AT345" si="2314">+AS343*13</f>
        <v>11396866</v>
      </c>
      <c r="AU343" s="1488">
        <v>1</v>
      </c>
      <c r="AV343" s="936">
        <f t="shared" ref="AV343" si="2315">+AH343+1</f>
        <v>24</v>
      </c>
      <c r="AW343" s="923">
        <f t="shared" ref="AW343:AW347" si="2316">+AV343*2</f>
        <v>48</v>
      </c>
      <c r="AX343" s="825">
        <f t="shared" ref="AX343:AX346" si="2317">+AJ343</f>
        <v>66140</v>
      </c>
      <c r="AY343" s="931">
        <v>10</v>
      </c>
      <c r="AZ343" s="931"/>
      <c r="BA343" s="931">
        <f t="shared" ref="BA343:BA347" si="2318">+AY343+AY343*AZ343</f>
        <v>10</v>
      </c>
      <c r="BB343" s="933">
        <f t="shared" ref="BB343:BB347" si="2319">+BA343*AX343</f>
        <v>661400</v>
      </c>
      <c r="BC343" s="933">
        <f t="shared" ref="BC343:BC347" si="2320">IF((AW343&lt;=30)*AND(BB343*AW343%&gt;AO343),BB343*AW343%,IF((AW343&gt;30)*AND(BB343*30%&gt;AO343),BB343*30%,AO343))</f>
        <v>215282</v>
      </c>
      <c r="BD343" s="1530"/>
      <c r="BE343" s="933">
        <f t="shared" ref="BE343:BE347" si="2321">+BB343+BC343</f>
        <v>876682</v>
      </c>
      <c r="BF343" s="825"/>
      <c r="BG343" s="929">
        <f t="shared" ref="BG343:BG347" si="2322">+BE343+BF343</f>
        <v>876682</v>
      </c>
      <c r="BH343" s="937">
        <f t="shared" ref="BH343:BH345" si="2323">+BG343*13</f>
        <v>11396866</v>
      </c>
    </row>
    <row r="344" spans="1:60" s="938" customFormat="1" ht="23.25" customHeight="1" thickBot="1">
      <c r="A344" s="921">
        <v>4</v>
      </c>
      <c r="B344" s="650" t="s">
        <v>2200</v>
      </c>
      <c r="C344" s="922" t="s">
        <v>546</v>
      </c>
      <c r="D344" s="1502">
        <v>1</v>
      </c>
      <c r="E344" s="1172">
        <v>1</v>
      </c>
      <c r="F344" s="923">
        <f>+E344*2</f>
        <v>2</v>
      </c>
      <c r="G344" s="825">
        <v>66140</v>
      </c>
      <c r="H344" s="825">
        <v>10</v>
      </c>
      <c r="I344" s="933">
        <f>+H344*G344</f>
        <v>661400</v>
      </c>
      <c r="J344" s="982">
        <v>13228</v>
      </c>
      <c r="K344" s="1056">
        <f>+E344*2</f>
        <v>2</v>
      </c>
      <c r="L344" s="1055">
        <f>+I344*E344*2%</f>
        <v>13228</v>
      </c>
      <c r="M344" s="1531"/>
      <c r="N344" s="933">
        <f>+I344+J344</f>
        <v>674628</v>
      </c>
      <c r="O344" s="825"/>
      <c r="P344" s="929">
        <f>+N344+O344</f>
        <v>674628</v>
      </c>
      <c r="Q344" s="928">
        <f>+P344*13</f>
        <v>8770164</v>
      </c>
      <c r="R344" s="1496">
        <v>1</v>
      </c>
      <c r="S344" s="930">
        <f>+E344+1</f>
        <v>2</v>
      </c>
      <c r="T344" s="923">
        <f>+S344*2</f>
        <v>4</v>
      </c>
      <c r="U344" s="825">
        <f>+G344</f>
        <v>66140</v>
      </c>
      <c r="V344" s="931">
        <v>10</v>
      </c>
      <c r="W344" s="932"/>
      <c r="X344" s="932">
        <f>+V344+V344*W344</f>
        <v>10</v>
      </c>
      <c r="Y344" s="933">
        <f>+X344*U344</f>
        <v>661400</v>
      </c>
      <c r="Z344" s="933">
        <f>+AA344-J344</f>
        <v>13228</v>
      </c>
      <c r="AA344" s="933">
        <f>IF((T344&lt;=30)*AND(Y344*T344%&gt;J344),Y344*T344%,IF((T344&gt;30)*AND(Y344*30%&gt;J344),Y344*30%,J344))</f>
        <v>26456</v>
      </c>
      <c r="AB344" s="1531"/>
      <c r="AC344" s="933">
        <f>+Y344+AA344</f>
        <v>687856</v>
      </c>
      <c r="AD344" s="825"/>
      <c r="AE344" s="929">
        <f>+AC344+AD344</f>
        <v>687856</v>
      </c>
      <c r="AF344" s="935">
        <f>+AE344*13</f>
        <v>8942128</v>
      </c>
      <c r="AG344" s="1488">
        <v>1</v>
      </c>
      <c r="AH344" s="936">
        <f>+S344+1</f>
        <v>3</v>
      </c>
      <c r="AI344" s="923">
        <f>+AH344*2</f>
        <v>6</v>
      </c>
      <c r="AJ344" s="825">
        <f>+U344</f>
        <v>66140</v>
      </c>
      <c r="AK344" s="931">
        <v>10</v>
      </c>
      <c r="AL344" s="931"/>
      <c r="AM344" s="931">
        <f>+AK344+AK344*AL344</f>
        <v>10</v>
      </c>
      <c r="AN344" s="933">
        <f>+AM344*AJ344</f>
        <v>661400</v>
      </c>
      <c r="AO344" s="933">
        <f>IF((AI344&lt;=30)*AND(AN344*AI344%&gt;AA344),AN344*AI344%,IF((AI344&gt;30)*AND(AN344*30%&gt;AA344),AN344*30%,AA344))</f>
        <v>39684</v>
      </c>
      <c r="AP344" s="1531"/>
      <c r="AQ344" s="933">
        <f>+AN344+AO344</f>
        <v>701084</v>
      </c>
      <c r="AR344" s="825"/>
      <c r="AS344" s="929">
        <f>+AQ344+AR344</f>
        <v>701084</v>
      </c>
      <c r="AT344" s="935">
        <f>+AS344*13</f>
        <v>9114092</v>
      </c>
      <c r="AU344" s="1488">
        <v>1</v>
      </c>
      <c r="AV344" s="936">
        <f>+AH344+1</f>
        <v>4</v>
      </c>
      <c r="AW344" s="923">
        <f>+AV344*2</f>
        <v>8</v>
      </c>
      <c r="AX344" s="825">
        <f>+AJ344</f>
        <v>66140</v>
      </c>
      <c r="AY344" s="931">
        <v>10</v>
      </c>
      <c r="AZ344" s="931"/>
      <c r="BA344" s="931">
        <f>+AY344+AY344*AZ344</f>
        <v>10</v>
      </c>
      <c r="BB344" s="933">
        <f>+BA344*AX344</f>
        <v>661400</v>
      </c>
      <c r="BC344" s="933">
        <f>IF((AW344&lt;=30)*AND(BB344*AW344%&gt;AO344),BB344*AW344%,IF((AW344&gt;30)*AND(BB344*30%&gt;AO344),BB344*30%,AO344))</f>
        <v>52912</v>
      </c>
      <c r="BD344" s="1531"/>
      <c r="BE344" s="933">
        <f>+BB344+BC344</f>
        <v>714312</v>
      </c>
      <c r="BF344" s="825"/>
      <c r="BG344" s="929">
        <f>+BE344+BF344</f>
        <v>714312</v>
      </c>
      <c r="BH344" s="937">
        <f>+BG344*13</f>
        <v>9286056</v>
      </c>
    </row>
    <row r="345" spans="1:60" s="938" customFormat="1" ht="23.25" customHeight="1" thickBot="1">
      <c r="A345" s="921">
        <v>5</v>
      </c>
      <c r="B345" s="647" t="s">
        <v>2201</v>
      </c>
      <c r="C345" s="922" t="s">
        <v>645</v>
      </c>
      <c r="D345" s="1502">
        <v>1</v>
      </c>
      <c r="E345" s="1172">
        <v>1</v>
      </c>
      <c r="F345" s="923">
        <f t="shared" si="2289"/>
        <v>2</v>
      </c>
      <c r="G345" s="825">
        <v>66140</v>
      </c>
      <c r="H345" s="825">
        <v>10</v>
      </c>
      <c r="I345" s="933">
        <f t="shared" si="2290"/>
        <v>661400</v>
      </c>
      <c r="J345" s="982">
        <v>13228</v>
      </c>
      <c r="K345" s="1056">
        <f t="shared" si="2291"/>
        <v>2</v>
      </c>
      <c r="L345" s="1055">
        <f t="shared" si="2292"/>
        <v>13228</v>
      </c>
      <c r="M345" s="1531"/>
      <c r="N345" s="933">
        <f t="shared" si="2293"/>
        <v>674628</v>
      </c>
      <c r="O345" s="825"/>
      <c r="P345" s="929">
        <f t="shared" si="2294"/>
        <v>674628</v>
      </c>
      <c r="Q345" s="928">
        <f t="shared" si="2295"/>
        <v>8770164</v>
      </c>
      <c r="R345" s="1496">
        <v>1</v>
      </c>
      <c r="S345" s="930">
        <f>+E345+1</f>
        <v>2</v>
      </c>
      <c r="T345" s="923">
        <f t="shared" si="2297"/>
        <v>4</v>
      </c>
      <c r="U345" s="825">
        <f t="shared" si="2298"/>
        <v>66140</v>
      </c>
      <c r="V345" s="931">
        <v>10</v>
      </c>
      <c r="W345" s="932"/>
      <c r="X345" s="932">
        <f t="shared" si="2299"/>
        <v>10</v>
      </c>
      <c r="Y345" s="933">
        <f t="shared" si="2300"/>
        <v>661400</v>
      </c>
      <c r="Z345" s="933">
        <f t="shared" si="2301"/>
        <v>13228</v>
      </c>
      <c r="AA345" s="933">
        <f>IF((T345&lt;=30)*AND(Y345*T345%&gt;J345),Y345*T345%,IF((T345&gt;30)*AND(Y345*30%&gt;J345),Y345*30%,J345))</f>
        <v>26456</v>
      </c>
      <c r="AB345" s="1531"/>
      <c r="AC345" s="933">
        <f t="shared" si="2303"/>
        <v>687856</v>
      </c>
      <c r="AD345" s="825"/>
      <c r="AE345" s="929">
        <f t="shared" si="2304"/>
        <v>687856</v>
      </c>
      <c r="AF345" s="935">
        <f t="shared" si="2305"/>
        <v>8942128</v>
      </c>
      <c r="AG345" s="1493">
        <v>1</v>
      </c>
      <c r="AH345" s="936">
        <f>+S345+1</f>
        <v>3</v>
      </c>
      <c r="AI345" s="923">
        <f t="shared" si="2307"/>
        <v>6</v>
      </c>
      <c r="AJ345" s="825">
        <f t="shared" si="2308"/>
        <v>66140</v>
      </c>
      <c r="AK345" s="931">
        <v>10</v>
      </c>
      <c r="AL345" s="931"/>
      <c r="AM345" s="931">
        <f t="shared" si="2309"/>
        <v>10</v>
      </c>
      <c r="AN345" s="933">
        <f t="shared" si="2310"/>
        <v>661400</v>
      </c>
      <c r="AO345" s="933">
        <f t="shared" si="2311"/>
        <v>39684</v>
      </c>
      <c r="AP345" s="1531"/>
      <c r="AQ345" s="933">
        <f t="shared" si="2312"/>
        <v>701084</v>
      </c>
      <c r="AR345" s="825"/>
      <c r="AS345" s="929">
        <f t="shared" si="2313"/>
        <v>701084</v>
      </c>
      <c r="AT345" s="935">
        <f t="shared" si="2314"/>
        <v>9114092</v>
      </c>
      <c r="AU345" s="1493">
        <v>1</v>
      </c>
      <c r="AV345" s="936">
        <f>+AH345+1</f>
        <v>4</v>
      </c>
      <c r="AW345" s="923">
        <f t="shared" si="2316"/>
        <v>8</v>
      </c>
      <c r="AX345" s="825">
        <f t="shared" si="2317"/>
        <v>66140</v>
      </c>
      <c r="AY345" s="931">
        <v>10</v>
      </c>
      <c r="AZ345" s="931"/>
      <c r="BA345" s="931">
        <f t="shared" si="2318"/>
        <v>10</v>
      </c>
      <c r="BB345" s="933">
        <f t="shared" si="2319"/>
        <v>661400</v>
      </c>
      <c r="BC345" s="933">
        <f t="shared" si="2320"/>
        <v>52912</v>
      </c>
      <c r="BD345" s="1531"/>
      <c r="BE345" s="933">
        <f t="shared" si="2321"/>
        <v>714312</v>
      </c>
      <c r="BF345" s="825"/>
      <c r="BG345" s="929">
        <f t="shared" si="2322"/>
        <v>714312</v>
      </c>
      <c r="BH345" s="937">
        <f t="shared" si="2323"/>
        <v>9286056</v>
      </c>
    </row>
    <row r="346" spans="1:60" s="938" customFormat="1" ht="23.25" customHeight="1" thickBot="1">
      <c r="A346" s="921">
        <v>6</v>
      </c>
      <c r="B346" s="647" t="s">
        <v>2202</v>
      </c>
      <c r="C346" s="922" t="s">
        <v>645</v>
      </c>
      <c r="D346" s="1502">
        <v>1</v>
      </c>
      <c r="E346" s="1172">
        <v>1</v>
      </c>
      <c r="F346" s="923">
        <f t="shared" si="2289"/>
        <v>2</v>
      </c>
      <c r="G346" s="825">
        <v>66140</v>
      </c>
      <c r="H346" s="825">
        <v>10</v>
      </c>
      <c r="I346" s="933">
        <f t="shared" si="2290"/>
        <v>661400</v>
      </c>
      <c r="J346" s="982">
        <v>13228</v>
      </c>
      <c r="K346" s="1056">
        <f t="shared" ref="K346:K347" si="2324">+E346*2</f>
        <v>2</v>
      </c>
      <c r="L346" s="1055">
        <f t="shared" ref="L346:L347" si="2325">+I346*E346*2%</f>
        <v>13228</v>
      </c>
      <c r="M346" s="1531"/>
      <c r="N346" s="933">
        <f t="shared" si="2293"/>
        <v>674628</v>
      </c>
      <c r="O346" s="825"/>
      <c r="P346" s="929">
        <f t="shared" si="2294"/>
        <v>674628</v>
      </c>
      <c r="Q346" s="928">
        <f t="shared" ref="Q346:Q347" si="2326">+P346*13</f>
        <v>8770164</v>
      </c>
      <c r="R346" s="1496">
        <v>1</v>
      </c>
      <c r="S346" s="930">
        <f t="shared" ref="S346" si="2327">+E346+1</f>
        <v>2</v>
      </c>
      <c r="T346" s="923">
        <f t="shared" si="2297"/>
        <v>4</v>
      </c>
      <c r="U346" s="825">
        <f t="shared" si="2298"/>
        <v>66140</v>
      </c>
      <c r="V346" s="931">
        <v>10</v>
      </c>
      <c r="W346" s="932"/>
      <c r="X346" s="932">
        <f t="shared" si="2299"/>
        <v>10</v>
      </c>
      <c r="Y346" s="933">
        <f t="shared" si="2300"/>
        <v>661400</v>
      </c>
      <c r="Z346" s="933">
        <f t="shared" ref="Z346:Z347" si="2328">+AA346-J346</f>
        <v>13228</v>
      </c>
      <c r="AA346" s="933">
        <f t="shared" ref="AA346" si="2329">IF((T346&lt;=30)*AND(Y346*T346%&gt;J346),Y346*T346%,IF((T346&gt;30)*AND(Y346*30%&gt;J346),Y346*30%,J346))</f>
        <v>26456</v>
      </c>
      <c r="AB346" s="1531"/>
      <c r="AC346" s="933">
        <f t="shared" si="2303"/>
        <v>687856</v>
      </c>
      <c r="AD346" s="825"/>
      <c r="AE346" s="929">
        <f t="shared" si="2304"/>
        <v>687856</v>
      </c>
      <c r="AF346" s="935">
        <f t="shared" ref="AF346:AF347" si="2330">+AE346*13</f>
        <v>8942128</v>
      </c>
      <c r="AG346" s="1488">
        <v>1</v>
      </c>
      <c r="AH346" s="936">
        <f t="shared" ref="AH346" si="2331">+S346+1</f>
        <v>3</v>
      </c>
      <c r="AI346" s="923">
        <f t="shared" si="2307"/>
        <v>6</v>
      </c>
      <c r="AJ346" s="825">
        <f t="shared" si="2308"/>
        <v>66140</v>
      </c>
      <c r="AK346" s="931">
        <v>10</v>
      </c>
      <c r="AL346" s="931"/>
      <c r="AM346" s="931">
        <f t="shared" si="2309"/>
        <v>10</v>
      </c>
      <c r="AN346" s="933">
        <f t="shared" si="2310"/>
        <v>661400</v>
      </c>
      <c r="AO346" s="933">
        <f t="shared" si="2311"/>
        <v>39684</v>
      </c>
      <c r="AP346" s="1531"/>
      <c r="AQ346" s="933">
        <f t="shared" si="2312"/>
        <v>701084</v>
      </c>
      <c r="AR346" s="825"/>
      <c r="AS346" s="929">
        <f t="shared" si="2313"/>
        <v>701084</v>
      </c>
      <c r="AT346" s="935">
        <f t="shared" ref="AT346:AT347" si="2332">+AS346*13</f>
        <v>9114092</v>
      </c>
      <c r="AU346" s="1488">
        <v>1</v>
      </c>
      <c r="AV346" s="936">
        <f t="shared" ref="AV346" si="2333">+AH346+1</f>
        <v>4</v>
      </c>
      <c r="AW346" s="923">
        <f t="shared" si="2316"/>
        <v>8</v>
      </c>
      <c r="AX346" s="825">
        <f t="shared" si="2317"/>
        <v>66140</v>
      </c>
      <c r="AY346" s="931">
        <v>10</v>
      </c>
      <c r="AZ346" s="931"/>
      <c r="BA346" s="931">
        <f t="shared" si="2318"/>
        <v>10</v>
      </c>
      <c r="BB346" s="933">
        <f t="shared" si="2319"/>
        <v>661400</v>
      </c>
      <c r="BC346" s="933">
        <f t="shared" si="2320"/>
        <v>52912</v>
      </c>
      <c r="BD346" s="1531"/>
      <c r="BE346" s="933">
        <f t="shared" si="2321"/>
        <v>714312</v>
      </c>
      <c r="BF346" s="825"/>
      <c r="BG346" s="929">
        <f t="shared" si="2322"/>
        <v>714312</v>
      </c>
      <c r="BH346" s="937">
        <f t="shared" ref="BH346:BH347" si="2334">+BG346*13</f>
        <v>9286056</v>
      </c>
    </row>
    <row r="347" spans="1:60" s="938" customFormat="1" ht="23.25" customHeight="1" thickBot="1">
      <c r="A347" s="921">
        <v>7</v>
      </c>
      <c r="B347" s="647" t="s">
        <v>89</v>
      </c>
      <c r="C347" s="922" t="s">
        <v>645</v>
      </c>
      <c r="D347" s="1502">
        <v>1</v>
      </c>
      <c r="E347" s="1172">
        <v>0</v>
      </c>
      <c r="F347" s="923">
        <f t="shared" si="2289"/>
        <v>0</v>
      </c>
      <c r="G347" s="825">
        <v>66140</v>
      </c>
      <c r="H347" s="825">
        <v>10</v>
      </c>
      <c r="I347" s="933">
        <f t="shared" si="2290"/>
        <v>661400</v>
      </c>
      <c r="J347" s="982"/>
      <c r="K347" s="1056">
        <f t="shared" si="2324"/>
        <v>0</v>
      </c>
      <c r="L347" s="1055">
        <f t="shared" si="2325"/>
        <v>0</v>
      </c>
      <c r="M347" s="1531"/>
      <c r="N347" s="933">
        <f t="shared" si="2293"/>
        <v>661400</v>
      </c>
      <c r="O347" s="825"/>
      <c r="P347" s="929">
        <f t="shared" si="2294"/>
        <v>661400</v>
      </c>
      <c r="Q347" s="928">
        <f t="shared" si="2326"/>
        <v>8598200</v>
      </c>
      <c r="R347" s="1496">
        <v>1</v>
      </c>
      <c r="S347" s="930">
        <f>+E347+1</f>
        <v>1</v>
      </c>
      <c r="T347" s="923">
        <f t="shared" si="2297"/>
        <v>2</v>
      </c>
      <c r="U347" s="825">
        <f t="shared" si="2298"/>
        <v>66140</v>
      </c>
      <c r="V347" s="931">
        <v>10</v>
      </c>
      <c r="W347" s="932"/>
      <c r="X347" s="932">
        <f t="shared" si="2299"/>
        <v>10</v>
      </c>
      <c r="Y347" s="933">
        <f t="shared" si="2300"/>
        <v>661400</v>
      </c>
      <c r="Z347" s="933">
        <f t="shared" si="2328"/>
        <v>13228</v>
      </c>
      <c r="AA347" s="933">
        <f>IF((T347&lt;=30)*AND(Y347*T347%&gt;J347),Y347*T347%,IF((T347&gt;30)*AND(Y347*30%&gt;J347),Y347*30%,J347))</f>
        <v>13228</v>
      </c>
      <c r="AB347" s="1531"/>
      <c r="AC347" s="933">
        <f t="shared" si="2303"/>
        <v>674628</v>
      </c>
      <c r="AD347" s="825"/>
      <c r="AE347" s="929">
        <f t="shared" si="2304"/>
        <v>674628</v>
      </c>
      <c r="AF347" s="935">
        <f t="shared" si="2330"/>
        <v>8770164</v>
      </c>
      <c r="AG347" s="1493">
        <v>1</v>
      </c>
      <c r="AH347" s="936">
        <f>+S347+1</f>
        <v>2</v>
      </c>
      <c r="AI347" s="923">
        <f t="shared" si="2307"/>
        <v>4</v>
      </c>
      <c r="AJ347" s="825">
        <f>+U347</f>
        <v>66140</v>
      </c>
      <c r="AK347" s="931">
        <v>10</v>
      </c>
      <c r="AL347" s="931"/>
      <c r="AM347" s="931">
        <f t="shared" si="2309"/>
        <v>10</v>
      </c>
      <c r="AN347" s="933">
        <f t="shared" si="2310"/>
        <v>661400</v>
      </c>
      <c r="AO347" s="933">
        <f t="shared" si="2311"/>
        <v>26456</v>
      </c>
      <c r="AP347" s="1531"/>
      <c r="AQ347" s="933">
        <f t="shared" si="2312"/>
        <v>687856</v>
      </c>
      <c r="AR347" s="825"/>
      <c r="AS347" s="929">
        <f t="shared" si="2313"/>
        <v>687856</v>
      </c>
      <c r="AT347" s="935">
        <f t="shared" si="2332"/>
        <v>8942128</v>
      </c>
      <c r="AU347" s="1493">
        <v>1</v>
      </c>
      <c r="AV347" s="936">
        <f>+AH347+1</f>
        <v>3</v>
      </c>
      <c r="AW347" s="923">
        <f t="shared" si="2316"/>
        <v>6</v>
      </c>
      <c r="AX347" s="825">
        <f>+AJ347</f>
        <v>66140</v>
      </c>
      <c r="AY347" s="931">
        <v>10</v>
      </c>
      <c r="AZ347" s="931"/>
      <c r="BA347" s="931">
        <f t="shared" si="2318"/>
        <v>10</v>
      </c>
      <c r="BB347" s="933">
        <f t="shared" si="2319"/>
        <v>661400</v>
      </c>
      <c r="BC347" s="933">
        <f t="shared" si="2320"/>
        <v>39684</v>
      </c>
      <c r="BD347" s="1531"/>
      <c r="BE347" s="933">
        <f t="shared" si="2321"/>
        <v>701084</v>
      </c>
      <c r="BF347" s="825"/>
      <c r="BG347" s="929">
        <f t="shared" si="2322"/>
        <v>701084</v>
      </c>
      <c r="BH347" s="937">
        <f t="shared" si="2334"/>
        <v>9114092</v>
      </c>
    </row>
    <row r="348" spans="1:60" s="734" customFormat="1" ht="18" customHeight="1" thickBot="1">
      <c r="A348" s="1674" t="s">
        <v>64</v>
      </c>
      <c r="B348" s="1675"/>
      <c r="C348" s="1676"/>
      <c r="D348" s="1492">
        <f t="shared" ref="D348:J348" si="2335">SUM(D341:D347)</f>
        <v>7</v>
      </c>
      <c r="E348" s="1231">
        <f t="shared" si="2335"/>
        <v>52</v>
      </c>
      <c r="F348" s="956">
        <f t="shared" si="2335"/>
        <v>104</v>
      </c>
      <c r="G348" s="956">
        <f t="shared" si="2335"/>
        <v>462980</v>
      </c>
      <c r="H348" s="956">
        <f t="shared" si="2335"/>
        <v>71</v>
      </c>
      <c r="I348" s="1249">
        <f t="shared" si="2335"/>
        <v>4695940</v>
      </c>
      <c r="J348" s="1249">
        <f t="shared" si="2335"/>
        <v>642871.6</v>
      </c>
      <c r="K348" s="1249"/>
      <c r="L348" s="1249"/>
      <c r="M348" s="1249"/>
      <c r="N348" s="1249">
        <f t="shared" ref="N348:U348" si="2336">SUM(N341:N347)</f>
        <v>5338811.5999999996</v>
      </c>
      <c r="O348" s="956">
        <f t="shared" si="2336"/>
        <v>0</v>
      </c>
      <c r="P348" s="956">
        <f t="shared" si="2336"/>
        <v>5338811.5999999996</v>
      </c>
      <c r="Q348" s="999">
        <f t="shared" si="2336"/>
        <v>69404550.799999997</v>
      </c>
      <c r="R348" s="1507">
        <f t="shared" si="2336"/>
        <v>7</v>
      </c>
      <c r="S348" s="955">
        <f t="shared" si="2336"/>
        <v>59</v>
      </c>
      <c r="T348" s="956">
        <f t="shared" si="2336"/>
        <v>118</v>
      </c>
      <c r="U348" s="956">
        <f t="shared" si="2336"/>
        <v>462980</v>
      </c>
      <c r="V348" s="956"/>
      <c r="W348" s="956"/>
      <c r="X348" s="956">
        <f>SUM(X341:X347)</f>
        <v>71</v>
      </c>
      <c r="Y348" s="956">
        <f>SUM(Y341:Y347)</f>
        <v>4695940</v>
      </c>
      <c r="Z348" s="956"/>
      <c r="AA348" s="956">
        <f t="shared" ref="AA348:AJ348" si="2337">SUM(AA341:AA347)</f>
        <v>710334.4</v>
      </c>
      <c r="AB348" s="1249"/>
      <c r="AC348" s="956">
        <f t="shared" si="2337"/>
        <v>5406274.4000000004</v>
      </c>
      <c r="AD348" s="956">
        <f t="shared" si="2337"/>
        <v>0</v>
      </c>
      <c r="AE348" s="956">
        <f t="shared" si="2337"/>
        <v>5406274.4000000004</v>
      </c>
      <c r="AF348" s="999">
        <f t="shared" si="2337"/>
        <v>70281567.200000003</v>
      </c>
      <c r="AG348" s="1501">
        <f t="shared" si="2337"/>
        <v>7</v>
      </c>
      <c r="AH348" s="959">
        <f t="shared" si="2337"/>
        <v>66</v>
      </c>
      <c r="AI348" s="956">
        <f t="shared" si="2337"/>
        <v>132</v>
      </c>
      <c r="AJ348" s="956">
        <f t="shared" si="2337"/>
        <v>462980</v>
      </c>
      <c r="AK348" s="956"/>
      <c r="AL348" s="956"/>
      <c r="AM348" s="956">
        <f t="shared" ref="AM348:AX348" si="2338">SUM(AM341:AM347)</f>
        <v>71</v>
      </c>
      <c r="AN348" s="956">
        <f t="shared" si="2338"/>
        <v>4695940</v>
      </c>
      <c r="AO348" s="956">
        <f t="shared" si="2338"/>
        <v>777797.2</v>
      </c>
      <c r="AP348" s="1249"/>
      <c r="AQ348" s="956">
        <f t="shared" si="2338"/>
        <v>5473737.2000000002</v>
      </c>
      <c r="AR348" s="956">
        <f t="shared" si="2338"/>
        <v>0</v>
      </c>
      <c r="AS348" s="956">
        <f t="shared" si="2338"/>
        <v>5473737.2000000002</v>
      </c>
      <c r="AT348" s="999">
        <f t="shared" si="2338"/>
        <v>71158583.599999994</v>
      </c>
      <c r="AU348" s="1501">
        <f t="shared" si="2338"/>
        <v>7</v>
      </c>
      <c r="AV348" s="959">
        <f t="shared" si="2338"/>
        <v>73</v>
      </c>
      <c r="AW348" s="956">
        <f t="shared" si="2338"/>
        <v>146</v>
      </c>
      <c r="AX348" s="956">
        <f t="shared" si="2338"/>
        <v>462980</v>
      </c>
      <c r="AY348" s="956"/>
      <c r="AZ348" s="956"/>
      <c r="BA348" s="956">
        <f t="shared" ref="BA348:BH348" si="2339">SUM(BA341:BA347)</f>
        <v>71</v>
      </c>
      <c r="BB348" s="956">
        <f t="shared" si="2339"/>
        <v>4695940</v>
      </c>
      <c r="BC348" s="956">
        <f t="shared" si="2339"/>
        <v>845260</v>
      </c>
      <c r="BD348" s="1249"/>
      <c r="BE348" s="956">
        <f t="shared" si="2339"/>
        <v>5541200</v>
      </c>
      <c r="BF348" s="956">
        <f t="shared" si="2339"/>
        <v>0</v>
      </c>
      <c r="BG348" s="956">
        <f t="shared" si="2339"/>
        <v>5541200</v>
      </c>
      <c r="BH348" s="957">
        <f t="shared" si="2339"/>
        <v>72035600</v>
      </c>
    </row>
    <row r="349" spans="1:60" s="400" customFormat="1" ht="17.25" customHeight="1">
      <c r="A349" s="402"/>
      <c r="B349" s="403"/>
      <c r="C349" s="403"/>
      <c r="D349" s="1509"/>
      <c r="E349" s="1229"/>
      <c r="F349" s="403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  <c r="Q349" s="403"/>
      <c r="R349" s="1509"/>
      <c r="S349" s="643"/>
      <c r="T349" s="403"/>
      <c r="U349" s="403"/>
      <c r="V349" s="403"/>
      <c r="W349" s="403"/>
      <c r="X349" s="403"/>
      <c r="Y349" s="403"/>
      <c r="Z349" s="403"/>
      <c r="AA349" s="403"/>
      <c r="AB349" s="403"/>
      <c r="AC349" s="403"/>
      <c r="AD349" s="403"/>
      <c r="AE349" s="403"/>
      <c r="AF349" s="403"/>
      <c r="AG349" s="1509"/>
      <c r="AP349" s="403"/>
      <c r="AU349" s="1490"/>
      <c r="BD349" s="403"/>
    </row>
    <row r="350" spans="1:60" s="400" customFormat="1" ht="18" customHeight="1" thickBot="1">
      <c r="A350" s="402"/>
      <c r="B350" s="403"/>
      <c r="C350" s="403"/>
      <c r="D350" s="1509"/>
      <c r="E350" s="1229"/>
      <c r="F350" s="403"/>
      <c r="G350" s="403"/>
      <c r="H350" s="403"/>
      <c r="I350" s="403"/>
      <c r="J350" s="403"/>
      <c r="K350" s="403"/>
      <c r="L350" s="403"/>
      <c r="M350" s="403"/>
      <c r="N350" s="403"/>
      <c r="O350" s="403"/>
      <c r="P350" s="403"/>
      <c r="Q350" s="403"/>
      <c r="R350" s="1509"/>
      <c r="S350" s="643"/>
      <c r="T350" s="403"/>
      <c r="U350" s="403"/>
      <c r="V350" s="403"/>
      <c r="W350" s="403"/>
      <c r="X350" s="403"/>
      <c r="Y350" s="403"/>
      <c r="Z350" s="403"/>
      <c r="AA350" s="403"/>
      <c r="AB350" s="403"/>
      <c r="AC350" s="403"/>
      <c r="AD350" s="403"/>
      <c r="AE350" s="403"/>
      <c r="AF350" s="403"/>
      <c r="AG350" s="1509"/>
      <c r="AP350" s="403"/>
      <c r="AU350" s="1490"/>
      <c r="BD350" s="403"/>
    </row>
    <row r="351" spans="1:60" s="399" customFormat="1" ht="30.75" customHeight="1" thickBot="1">
      <c r="A351" s="1695" t="s">
        <v>696</v>
      </c>
      <c r="B351" s="1696"/>
      <c r="C351" s="1697"/>
      <c r="D351" s="1504"/>
      <c r="E351" s="1681" t="s">
        <v>87</v>
      </c>
      <c r="F351" s="1682"/>
      <c r="G351" s="1682"/>
      <c r="H351" s="1682"/>
      <c r="I351" s="1682"/>
      <c r="J351" s="1682"/>
      <c r="K351" s="1682"/>
      <c r="L351" s="1682"/>
      <c r="M351" s="1682"/>
      <c r="N351" s="1682"/>
      <c r="O351" s="1682"/>
      <c r="P351" s="1682"/>
      <c r="Q351" s="1683"/>
      <c r="R351" s="1504"/>
      <c r="S351" s="1681" t="s">
        <v>87</v>
      </c>
      <c r="T351" s="1682"/>
      <c r="U351" s="1682"/>
      <c r="V351" s="1682"/>
      <c r="W351" s="1682"/>
      <c r="X351" s="1682"/>
      <c r="Y351" s="1682"/>
      <c r="Z351" s="1682"/>
      <c r="AA351" s="1682"/>
      <c r="AB351" s="1682"/>
      <c r="AC351" s="1682"/>
      <c r="AD351" s="1682"/>
      <c r="AE351" s="1682"/>
      <c r="AF351" s="1683"/>
      <c r="AG351" s="1504"/>
      <c r="AH351" s="1681" t="s">
        <v>87</v>
      </c>
      <c r="AI351" s="1682"/>
      <c r="AJ351" s="1682"/>
      <c r="AK351" s="1682"/>
      <c r="AL351" s="1682"/>
      <c r="AM351" s="1682"/>
      <c r="AN351" s="1682"/>
      <c r="AO351" s="1682"/>
      <c r="AP351" s="1682"/>
      <c r="AQ351" s="1682"/>
      <c r="AR351" s="1682"/>
      <c r="AS351" s="1682"/>
      <c r="AT351" s="1683"/>
      <c r="AU351" s="1504"/>
      <c r="AV351" s="1681" t="s">
        <v>87</v>
      </c>
      <c r="AW351" s="1682"/>
      <c r="AX351" s="1682"/>
      <c r="AY351" s="1682"/>
      <c r="AZ351" s="1682"/>
      <c r="BA351" s="1682"/>
      <c r="BB351" s="1682"/>
      <c r="BC351" s="1682"/>
      <c r="BD351" s="1682"/>
      <c r="BE351" s="1682"/>
      <c r="BF351" s="1682"/>
      <c r="BG351" s="1682"/>
      <c r="BH351" s="1683"/>
    </row>
    <row r="352" spans="1:60" s="716" customFormat="1" ht="25.5" customHeight="1" thickBot="1">
      <c r="A352" s="1691" t="s">
        <v>22</v>
      </c>
      <c r="B352" s="1692"/>
      <c r="C352" s="1693"/>
      <c r="D352" s="1677" t="s">
        <v>1447</v>
      </c>
      <c r="E352" s="1678"/>
      <c r="F352" s="1678"/>
      <c r="G352" s="1678"/>
      <c r="H352" s="1678"/>
      <c r="I352" s="1678"/>
      <c r="J352" s="1678"/>
      <c r="K352" s="1684"/>
      <c r="L352" s="1684"/>
      <c r="M352" s="1684"/>
      <c r="N352" s="1678"/>
      <c r="O352" s="1678"/>
      <c r="P352" s="1678"/>
      <c r="Q352" s="1679"/>
      <c r="R352" s="1485"/>
      <c r="S352" s="1677" t="s">
        <v>1648</v>
      </c>
      <c r="T352" s="1678"/>
      <c r="U352" s="1678"/>
      <c r="V352" s="1678"/>
      <c r="W352" s="1684"/>
      <c r="X352" s="1684"/>
      <c r="Y352" s="1678"/>
      <c r="Z352" s="1684"/>
      <c r="AA352" s="1678"/>
      <c r="AB352" s="1678"/>
      <c r="AC352" s="1678"/>
      <c r="AD352" s="1678"/>
      <c r="AE352" s="1678"/>
      <c r="AF352" s="1679"/>
      <c r="AG352" s="1485"/>
      <c r="AH352" s="1677" t="s">
        <v>1876</v>
      </c>
      <c r="AI352" s="1678"/>
      <c r="AJ352" s="1678"/>
      <c r="AK352" s="1678"/>
      <c r="AL352" s="1684"/>
      <c r="AM352" s="1684"/>
      <c r="AN352" s="1678"/>
      <c r="AO352" s="1678"/>
      <c r="AP352" s="1678"/>
      <c r="AQ352" s="1678"/>
      <c r="AR352" s="1678"/>
      <c r="AS352" s="1678"/>
      <c r="AT352" s="1679"/>
      <c r="AU352" s="1485"/>
      <c r="AV352" s="1677" t="s">
        <v>2157</v>
      </c>
      <c r="AW352" s="1678"/>
      <c r="AX352" s="1678"/>
      <c r="AY352" s="1678"/>
      <c r="AZ352" s="1684"/>
      <c r="BA352" s="1684"/>
      <c r="BB352" s="1678"/>
      <c r="BC352" s="1678"/>
      <c r="BD352" s="1678"/>
      <c r="BE352" s="1678"/>
      <c r="BF352" s="1678"/>
      <c r="BG352" s="1678"/>
      <c r="BH352" s="1679"/>
    </row>
    <row r="353" spans="1:60" s="920" customFormat="1" ht="72.75" customHeight="1" thickBot="1">
      <c r="A353" s="903" t="s">
        <v>10</v>
      </c>
      <c r="B353" s="904" t="s">
        <v>54</v>
      </c>
      <c r="C353" s="904" t="s">
        <v>55</v>
      </c>
      <c r="D353" s="1512" t="s">
        <v>1</v>
      </c>
      <c r="E353" s="1230" t="s">
        <v>534</v>
      </c>
      <c r="F353" s="905" t="s">
        <v>57</v>
      </c>
      <c r="G353" s="906" t="s">
        <v>62</v>
      </c>
      <c r="H353" s="907" t="s">
        <v>63</v>
      </c>
      <c r="I353" s="906" t="s">
        <v>535</v>
      </c>
      <c r="J353" s="908" t="s">
        <v>536</v>
      </c>
      <c r="K353" s="908"/>
      <c r="L353" s="908"/>
      <c r="M353" s="908"/>
      <c r="N353" s="908" t="s">
        <v>745</v>
      </c>
      <c r="O353" s="909" t="s">
        <v>775</v>
      </c>
      <c r="P353" s="909" t="s">
        <v>1416</v>
      </c>
      <c r="Q353" s="910" t="s">
        <v>1415</v>
      </c>
      <c r="R353" s="911"/>
      <c r="S353" s="912" t="str">
        <f>+E353</f>
        <v>Դատավորի ստաժ</v>
      </c>
      <c r="T353" s="913" t="str">
        <f>+F353</f>
        <v>Ստաժի %-ը</v>
      </c>
      <c r="U353" s="908" t="s">
        <v>62</v>
      </c>
      <c r="V353" s="914" t="s">
        <v>63</v>
      </c>
      <c r="W353" s="915" t="s">
        <v>1635</v>
      </c>
      <c r="X353" s="914" t="s">
        <v>1636</v>
      </c>
      <c r="Y353" s="908" t="s">
        <v>535</v>
      </c>
      <c r="Z353" s="908"/>
      <c r="AA353" s="908" t="s">
        <v>536</v>
      </c>
      <c r="AB353" s="908"/>
      <c r="AC353" s="908" t="s">
        <v>772</v>
      </c>
      <c r="AD353" s="916" t="s">
        <v>2022</v>
      </c>
      <c r="AE353" s="916" t="s">
        <v>1650</v>
      </c>
      <c r="AF353" s="917" t="s">
        <v>1651</v>
      </c>
      <c r="AG353" s="911"/>
      <c r="AH353" s="918" t="str">
        <f>+S353</f>
        <v>Դատավորի ստաժ</v>
      </c>
      <c r="AI353" s="913" t="str">
        <f>+T353</f>
        <v>Ստաժի %-ը</v>
      </c>
      <c r="AJ353" s="908" t="s">
        <v>62</v>
      </c>
      <c r="AK353" s="914" t="s">
        <v>63</v>
      </c>
      <c r="AL353" s="915" t="s">
        <v>1637</v>
      </c>
      <c r="AM353" s="914" t="s">
        <v>1638</v>
      </c>
      <c r="AN353" s="908" t="s">
        <v>535</v>
      </c>
      <c r="AO353" s="908" t="s">
        <v>536</v>
      </c>
      <c r="AP353" s="908"/>
      <c r="AQ353" s="908" t="s">
        <v>772</v>
      </c>
      <c r="AR353" s="916" t="s">
        <v>2022</v>
      </c>
      <c r="AS353" s="916" t="s">
        <v>1874</v>
      </c>
      <c r="AT353" s="917" t="s">
        <v>1873</v>
      </c>
      <c r="AU353" s="911"/>
      <c r="AV353" s="905" t="str">
        <f>+AH353</f>
        <v>Դատավորի ստաժ</v>
      </c>
      <c r="AW353" s="919" t="str">
        <f>+AI353</f>
        <v>Ստաժի %-ը</v>
      </c>
      <c r="AX353" s="906" t="s">
        <v>62</v>
      </c>
      <c r="AY353" s="914" t="s">
        <v>63</v>
      </c>
      <c r="AZ353" s="915" t="s">
        <v>1637</v>
      </c>
      <c r="BA353" s="914" t="s">
        <v>1638</v>
      </c>
      <c r="BB353" s="906" t="s">
        <v>535</v>
      </c>
      <c r="BC353" s="906" t="s">
        <v>536</v>
      </c>
      <c r="BD353" s="908"/>
      <c r="BE353" s="906" t="s">
        <v>772</v>
      </c>
      <c r="BF353" s="909" t="s">
        <v>2022</v>
      </c>
      <c r="BG353" s="909" t="s">
        <v>2153</v>
      </c>
      <c r="BH353" s="910" t="s">
        <v>2154</v>
      </c>
    </row>
    <row r="354" spans="1:60" s="938" customFormat="1" ht="23.25" customHeight="1" thickBot="1">
      <c r="A354" s="939">
        <v>1</v>
      </c>
      <c r="B354" s="650" t="s">
        <v>618</v>
      </c>
      <c r="C354" s="922" t="s">
        <v>546</v>
      </c>
      <c r="D354" s="1502">
        <v>1</v>
      </c>
      <c r="E354" s="1172">
        <v>9</v>
      </c>
      <c r="F354" s="923">
        <f>+E354*2</f>
        <v>18</v>
      </c>
      <c r="G354" s="825">
        <v>66140</v>
      </c>
      <c r="H354" s="825">
        <v>11</v>
      </c>
      <c r="I354" s="933">
        <f>+H354*G354</f>
        <v>727540</v>
      </c>
      <c r="J354" s="982">
        <v>130957.2</v>
      </c>
      <c r="K354" s="1056">
        <f>+E354*2</f>
        <v>18</v>
      </c>
      <c r="L354" s="1055">
        <f>+I354*E354*2%</f>
        <v>130957.2</v>
      </c>
      <c r="M354" s="1531"/>
      <c r="N354" s="933">
        <f>+I354+J354</f>
        <v>858497.2</v>
      </c>
      <c r="O354" s="825"/>
      <c r="P354" s="929">
        <f>+N354+O354</f>
        <v>858497.2</v>
      </c>
      <c r="Q354" s="928">
        <f>+P354*13</f>
        <v>11160463.6</v>
      </c>
      <c r="R354" s="1496">
        <v>1</v>
      </c>
      <c r="S354" s="930">
        <f>+E354+1</f>
        <v>10</v>
      </c>
      <c r="T354" s="923">
        <f>+S354*2</f>
        <v>20</v>
      </c>
      <c r="U354" s="825">
        <f>+G354</f>
        <v>66140</v>
      </c>
      <c r="V354" s="931">
        <v>11</v>
      </c>
      <c r="W354" s="932"/>
      <c r="X354" s="932">
        <f>+V354+V354*W354</f>
        <v>11</v>
      </c>
      <c r="Y354" s="933">
        <f>+X354*U354</f>
        <v>727540</v>
      </c>
      <c r="Z354" s="933">
        <f>+AA354-J354</f>
        <v>14550.800000000003</v>
      </c>
      <c r="AA354" s="933">
        <f>IF(Y354*T354/100&lt;J354,J354,IF(T354&gt;30,T354*30/100,Y354*T354/100))</f>
        <v>145508</v>
      </c>
      <c r="AB354" s="1531"/>
      <c r="AC354" s="933">
        <f>+Y354+AA354</f>
        <v>873048</v>
      </c>
      <c r="AD354" s="825"/>
      <c r="AE354" s="929">
        <f>+AC354+AD354</f>
        <v>873048</v>
      </c>
      <c r="AF354" s="935">
        <f>+AE354*13</f>
        <v>11349624</v>
      </c>
      <c r="AG354" s="1488">
        <v>1</v>
      </c>
      <c r="AH354" s="936">
        <f>+S354+1</f>
        <v>11</v>
      </c>
      <c r="AI354" s="923">
        <f>+AH354*2</f>
        <v>22</v>
      </c>
      <c r="AJ354" s="825">
        <f>+U354</f>
        <v>66140</v>
      </c>
      <c r="AK354" s="931">
        <v>11</v>
      </c>
      <c r="AL354" s="931"/>
      <c r="AM354" s="931">
        <f>+AK354+AK354*AL354</f>
        <v>11</v>
      </c>
      <c r="AN354" s="933">
        <f>+AM354*AJ354</f>
        <v>727540</v>
      </c>
      <c r="AO354" s="933">
        <f>IF(AN354*AI354/100&lt;AA354,AA354,IF(AI354&gt;30,AI354*30/100,AN354*AI354/100))</f>
        <v>160058.79999999999</v>
      </c>
      <c r="AP354" s="1531"/>
      <c r="AQ354" s="933">
        <f>+AN354+AO354</f>
        <v>887598.8</v>
      </c>
      <c r="AR354" s="825"/>
      <c r="AS354" s="929">
        <f>+AQ354+AR354</f>
        <v>887598.8</v>
      </c>
      <c r="AT354" s="935">
        <f>+AS354*13</f>
        <v>11538784.4</v>
      </c>
      <c r="AU354" s="1488">
        <v>1</v>
      </c>
      <c r="AV354" s="936">
        <f>+AH354+1</f>
        <v>12</v>
      </c>
      <c r="AW354" s="923">
        <f>+AV354*2</f>
        <v>24</v>
      </c>
      <c r="AX354" s="825">
        <f>+AJ354</f>
        <v>66140</v>
      </c>
      <c r="AY354" s="931">
        <v>11</v>
      </c>
      <c r="AZ354" s="931"/>
      <c r="BA354" s="931">
        <f>+AY354+AY354*AZ354</f>
        <v>11</v>
      </c>
      <c r="BB354" s="933">
        <f>+BA354*AX354</f>
        <v>727540</v>
      </c>
      <c r="BC354" s="933">
        <f>IF(BB354*AW354/100&lt;AO354,AO354,IF(AW354&gt;30,AW354*30/100,BB354*AW354/100))</f>
        <v>174609.6</v>
      </c>
      <c r="BD354" s="1531"/>
      <c r="BE354" s="933">
        <f>+BB354+BC354</f>
        <v>902149.6</v>
      </c>
      <c r="BF354" s="825"/>
      <c r="BG354" s="929">
        <f>+BE354+BF354</f>
        <v>902149.6</v>
      </c>
      <c r="BH354" s="937">
        <f>+BG354*13</f>
        <v>11727944.799999999</v>
      </c>
    </row>
    <row r="355" spans="1:60" s="938" customFormat="1" ht="25.5" customHeight="1" thickBot="1">
      <c r="A355" s="921">
        <v>2</v>
      </c>
      <c r="B355" s="645" t="s">
        <v>613</v>
      </c>
      <c r="C355" s="922" t="s">
        <v>645</v>
      </c>
      <c r="D355" s="1502">
        <v>1</v>
      </c>
      <c r="E355" s="1224">
        <v>13</v>
      </c>
      <c r="F355" s="960">
        <f>+E355*2</f>
        <v>26</v>
      </c>
      <c r="G355" s="818">
        <v>66140</v>
      </c>
      <c r="H355" s="818">
        <v>10</v>
      </c>
      <c r="I355" s="961">
        <f>+H355*G355</f>
        <v>661400</v>
      </c>
      <c r="J355" s="998">
        <v>171964</v>
      </c>
      <c r="K355" s="1056">
        <f>+E355*2</f>
        <v>26</v>
      </c>
      <c r="L355" s="1055">
        <f>+I355*E355*2%</f>
        <v>171964</v>
      </c>
      <c r="M355" s="1527"/>
      <c r="N355" s="961">
        <f>+I355+J355</f>
        <v>833364</v>
      </c>
      <c r="O355" s="818"/>
      <c r="P355" s="934">
        <f>+N355+O355</f>
        <v>833364</v>
      </c>
      <c r="Q355" s="928">
        <f>+P355*13</f>
        <v>10833732</v>
      </c>
      <c r="R355" s="1496">
        <v>1</v>
      </c>
      <c r="S355" s="977">
        <f>+E355+1</f>
        <v>14</v>
      </c>
      <c r="T355" s="960">
        <f>+S355*2</f>
        <v>28</v>
      </c>
      <c r="U355" s="818">
        <f>+G355</f>
        <v>66140</v>
      </c>
      <c r="V355" s="964">
        <v>10</v>
      </c>
      <c r="W355" s="932"/>
      <c r="X355" s="932">
        <f>+V355+V355*W355</f>
        <v>10</v>
      </c>
      <c r="Y355" s="961">
        <f>+X355*U355</f>
        <v>661400</v>
      </c>
      <c r="Z355" s="933">
        <f>+AA355-J355</f>
        <v>13228</v>
      </c>
      <c r="AA355" s="961">
        <f>IF(Y355*T355/100&lt;J355,J355,IF(T355&gt;30,T355*30/100,Y355*T355/100))</f>
        <v>185192</v>
      </c>
      <c r="AB355" s="1527"/>
      <c r="AC355" s="961">
        <f>+Y355+AA355</f>
        <v>846592</v>
      </c>
      <c r="AD355" s="818"/>
      <c r="AE355" s="934">
        <f>+AC355+AD355</f>
        <v>846592</v>
      </c>
      <c r="AF355" s="935">
        <f>+AE355*13</f>
        <v>11005696</v>
      </c>
      <c r="AG355" s="1488">
        <v>1</v>
      </c>
      <c r="AH355" s="966">
        <f>+S355+1</f>
        <v>15</v>
      </c>
      <c r="AI355" s="960">
        <f>+AH355*2</f>
        <v>30</v>
      </c>
      <c r="AJ355" s="818">
        <f>+U355</f>
        <v>66140</v>
      </c>
      <c r="AK355" s="964">
        <v>10</v>
      </c>
      <c r="AL355" s="931"/>
      <c r="AM355" s="931">
        <f>+AK355+AK355*AL355</f>
        <v>10</v>
      </c>
      <c r="AN355" s="961">
        <f>+AM355*AJ355</f>
        <v>661400</v>
      </c>
      <c r="AO355" s="961">
        <f>IF(AN355*AI355/100&lt;AA355,AA355,IF(AI355&gt;30,AI355*30/100,AN355*AI355/100))</f>
        <v>198420</v>
      </c>
      <c r="AP355" s="1527"/>
      <c r="AQ355" s="961">
        <f>+AN355+AO355</f>
        <v>859820</v>
      </c>
      <c r="AR355" s="818"/>
      <c r="AS355" s="934">
        <f>+AQ355+AR355</f>
        <v>859820</v>
      </c>
      <c r="AT355" s="935">
        <f>+AS355*13</f>
        <v>11177660</v>
      </c>
      <c r="AU355" s="1488">
        <v>1</v>
      </c>
      <c r="AV355" s="966">
        <f>+AH355+1</f>
        <v>16</v>
      </c>
      <c r="AW355" s="960">
        <f>+AV355*2</f>
        <v>32</v>
      </c>
      <c r="AX355" s="818">
        <f>+AJ355</f>
        <v>66140</v>
      </c>
      <c r="AY355" s="964">
        <v>10</v>
      </c>
      <c r="AZ355" s="931"/>
      <c r="BA355" s="931">
        <f>+AY355+AY355*AZ355</f>
        <v>10</v>
      </c>
      <c r="BB355" s="961">
        <f>+BA355*AX355</f>
        <v>661400</v>
      </c>
      <c r="BC355" s="1525">
        <v>198420</v>
      </c>
      <c r="BD355" s="1527"/>
      <c r="BE355" s="961">
        <f>+BB355+BC355</f>
        <v>859820</v>
      </c>
      <c r="BF355" s="818"/>
      <c r="BG355" s="934">
        <f>+BE355+BF355</f>
        <v>859820</v>
      </c>
      <c r="BH355" s="937">
        <f>+BG355*13</f>
        <v>11177660</v>
      </c>
    </row>
    <row r="356" spans="1:60" s="938" customFormat="1" ht="23.25" customHeight="1" thickBot="1">
      <c r="A356" s="939">
        <v>3</v>
      </c>
      <c r="B356" s="647" t="s">
        <v>733</v>
      </c>
      <c r="C356" s="922" t="s">
        <v>645</v>
      </c>
      <c r="D356" s="1502">
        <v>1</v>
      </c>
      <c r="E356" s="1172">
        <v>7</v>
      </c>
      <c r="F356" s="923">
        <f t="shared" ref="F356:F376" si="2340">+E356*2</f>
        <v>14</v>
      </c>
      <c r="G356" s="825">
        <v>66140</v>
      </c>
      <c r="H356" s="825">
        <v>10</v>
      </c>
      <c r="I356" s="933">
        <f>+H356*G356</f>
        <v>661400</v>
      </c>
      <c r="J356" s="982">
        <v>92596</v>
      </c>
      <c r="K356" s="1056">
        <f t="shared" ref="K356:K377" si="2341">+E356*2</f>
        <v>14</v>
      </c>
      <c r="L356" s="1055">
        <f t="shared" ref="L356:L377" si="2342">+I356*E356*2%</f>
        <v>92596</v>
      </c>
      <c r="M356" s="1531"/>
      <c r="N356" s="933">
        <f t="shared" ref="N356:N377" si="2343">+I356+J356</f>
        <v>753996</v>
      </c>
      <c r="O356" s="825"/>
      <c r="P356" s="929">
        <f t="shared" ref="P356:P376" si="2344">+N356+O356</f>
        <v>753996</v>
      </c>
      <c r="Q356" s="928">
        <f t="shared" ref="Q356:Q377" si="2345">+P356*13</f>
        <v>9801948</v>
      </c>
      <c r="R356" s="1496">
        <v>1</v>
      </c>
      <c r="S356" s="930">
        <f t="shared" ref="S356:S376" si="2346">+E356+1</f>
        <v>8</v>
      </c>
      <c r="T356" s="923">
        <f t="shared" ref="T356:T376" si="2347">+S356*2</f>
        <v>16</v>
      </c>
      <c r="U356" s="825">
        <f t="shared" ref="U356:U368" si="2348">+G356</f>
        <v>66140</v>
      </c>
      <c r="V356" s="931">
        <v>10</v>
      </c>
      <c r="W356" s="932"/>
      <c r="X356" s="932">
        <f t="shared" ref="X356:X357" si="2349">+V356+V356*W356</f>
        <v>10</v>
      </c>
      <c r="Y356" s="933">
        <f t="shared" ref="Y356:Y376" si="2350">+X356*U356</f>
        <v>661400</v>
      </c>
      <c r="Z356" s="933">
        <f t="shared" ref="Z356:Z377" si="2351">+AA356-J356</f>
        <v>13228</v>
      </c>
      <c r="AA356" s="933">
        <f t="shared" ref="AA356:AA376" si="2352">IF(Y356*T356/100&lt;J356,J356,IF(T356&gt;30,T356*30/100,Y356*T356/100))</f>
        <v>105824</v>
      </c>
      <c r="AB356" s="1531"/>
      <c r="AC356" s="933">
        <f t="shared" ref="AC356:AC376" si="2353">+Y356+AA356</f>
        <v>767224</v>
      </c>
      <c r="AD356" s="825"/>
      <c r="AE356" s="929">
        <f t="shared" ref="AE356:AE376" si="2354">+AC356+AD356</f>
        <v>767224</v>
      </c>
      <c r="AF356" s="935">
        <f t="shared" ref="AF356:AF377" si="2355">+AE356*13</f>
        <v>9973912</v>
      </c>
      <c r="AG356" s="1488">
        <v>1</v>
      </c>
      <c r="AH356" s="936">
        <f t="shared" ref="AH356:AH376" si="2356">+S356+1</f>
        <v>9</v>
      </c>
      <c r="AI356" s="923">
        <f t="shared" ref="AI356:AI376" si="2357">+AH356*2</f>
        <v>18</v>
      </c>
      <c r="AJ356" s="825">
        <f t="shared" ref="AJ356:AJ368" si="2358">+U356</f>
        <v>66140</v>
      </c>
      <c r="AK356" s="931">
        <v>10</v>
      </c>
      <c r="AL356" s="931"/>
      <c r="AM356" s="931">
        <f>+AK356+AK356*AL356</f>
        <v>10</v>
      </c>
      <c r="AN356" s="933">
        <f t="shared" ref="AN356:AN376" si="2359">+AM356*AJ356</f>
        <v>661400</v>
      </c>
      <c r="AO356" s="933">
        <f>IF(AN356*AI356/100&lt;AA356,AA356,IF(AI356&gt;30,AI356*30/100,AN356*AI356/100))</f>
        <v>119052</v>
      </c>
      <c r="AP356" s="1531"/>
      <c r="AQ356" s="933">
        <f t="shared" ref="AQ356:AQ376" si="2360">+AN356+AO356</f>
        <v>780452</v>
      </c>
      <c r="AR356" s="825"/>
      <c r="AS356" s="929">
        <f t="shared" ref="AS356:AS376" si="2361">+AQ356+AR356</f>
        <v>780452</v>
      </c>
      <c r="AT356" s="935">
        <f t="shared" ref="AT356:AT377" si="2362">+AS356*13</f>
        <v>10145876</v>
      </c>
      <c r="AU356" s="1488">
        <v>1</v>
      </c>
      <c r="AV356" s="936">
        <f t="shared" ref="AV356:AV376" si="2363">+AH356+1</f>
        <v>10</v>
      </c>
      <c r="AW356" s="923">
        <f t="shared" ref="AW356:AW376" si="2364">+AV356*2</f>
        <v>20</v>
      </c>
      <c r="AX356" s="825">
        <f t="shared" ref="AX356:AX368" si="2365">+AJ356</f>
        <v>66140</v>
      </c>
      <c r="AY356" s="931">
        <v>10</v>
      </c>
      <c r="AZ356" s="931"/>
      <c r="BA356" s="931">
        <f>+AY356+AY356*AZ356</f>
        <v>10</v>
      </c>
      <c r="BB356" s="933">
        <f t="shared" ref="BB356:BB376" si="2366">+BA356*AX356</f>
        <v>661400</v>
      </c>
      <c r="BC356" s="933">
        <f t="shared" ref="BC356:BC377" si="2367">IF(BB356*AW356/100&lt;AO356,AO356,IF(AW356&gt;30,AW356*30/100,BB356*AW356/100))</f>
        <v>132280</v>
      </c>
      <c r="BD356" s="1531"/>
      <c r="BE356" s="933">
        <f t="shared" ref="BE356:BE376" si="2368">+BB356+BC356</f>
        <v>793680</v>
      </c>
      <c r="BF356" s="825"/>
      <c r="BG356" s="929">
        <f t="shared" ref="BG356:BG376" si="2369">+BE356+BF356</f>
        <v>793680</v>
      </c>
      <c r="BH356" s="937">
        <f t="shared" ref="BH356:BH377" si="2370">+BG356*13</f>
        <v>10317840</v>
      </c>
    </row>
    <row r="357" spans="1:60" s="938" customFormat="1" ht="23.25" customHeight="1" thickBot="1">
      <c r="A357" s="921">
        <v>4</v>
      </c>
      <c r="B357" s="650" t="s">
        <v>683</v>
      </c>
      <c r="C357" s="922" t="s">
        <v>645</v>
      </c>
      <c r="D357" s="1502">
        <v>1</v>
      </c>
      <c r="E357" s="1172">
        <v>1</v>
      </c>
      <c r="F357" s="923">
        <f t="shared" si="2340"/>
        <v>2</v>
      </c>
      <c r="G357" s="825">
        <v>66140</v>
      </c>
      <c r="H357" s="825">
        <v>10</v>
      </c>
      <c r="I357" s="933">
        <f>+H357*G357</f>
        <v>661400</v>
      </c>
      <c r="J357" s="982">
        <v>13228</v>
      </c>
      <c r="K357" s="1056">
        <f t="shared" si="2341"/>
        <v>2</v>
      </c>
      <c r="L357" s="1055">
        <f t="shared" si="2342"/>
        <v>13228</v>
      </c>
      <c r="M357" s="1531"/>
      <c r="N357" s="933">
        <f t="shared" si="2343"/>
        <v>674628</v>
      </c>
      <c r="O357" s="825"/>
      <c r="P357" s="929">
        <f t="shared" si="2344"/>
        <v>674628</v>
      </c>
      <c r="Q357" s="928">
        <f t="shared" si="2345"/>
        <v>8770164</v>
      </c>
      <c r="R357" s="1496">
        <v>1</v>
      </c>
      <c r="S357" s="930">
        <f t="shared" si="2346"/>
        <v>2</v>
      </c>
      <c r="T357" s="923">
        <f t="shared" si="2347"/>
        <v>4</v>
      </c>
      <c r="U357" s="825">
        <f t="shared" si="2348"/>
        <v>66140</v>
      </c>
      <c r="V357" s="931">
        <v>10</v>
      </c>
      <c r="W357" s="932"/>
      <c r="X357" s="932">
        <f t="shared" si="2349"/>
        <v>10</v>
      </c>
      <c r="Y357" s="933">
        <f t="shared" si="2350"/>
        <v>661400</v>
      </c>
      <c r="Z357" s="933">
        <f t="shared" si="2351"/>
        <v>13228</v>
      </c>
      <c r="AA357" s="933">
        <f t="shared" si="2352"/>
        <v>26456</v>
      </c>
      <c r="AB357" s="1531"/>
      <c r="AC357" s="933">
        <f t="shared" si="2353"/>
        <v>687856</v>
      </c>
      <c r="AD357" s="825"/>
      <c r="AE357" s="929">
        <f t="shared" si="2354"/>
        <v>687856</v>
      </c>
      <c r="AF357" s="935">
        <f t="shared" si="2355"/>
        <v>8942128</v>
      </c>
      <c r="AG357" s="1488">
        <v>1</v>
      </c>
      <c r="AH357" s="936">
        <f t="shared" si="2356"/>
        <v>3</v>
      </c>
      <c r="AI357" s="923">
        <f t="shared" si="2357"/>
        <v>6</v>
      </c>
      <c r="AJ357" s="825">
        <f t="shared" si="2358"/>
        <v>66140</v>
      </c>
      <c r="AK357" s="931">
        <v>10</v>
      </c>
      <c r="AL357" s="931"/>
      <c r="AM357" s="931">
        <f t="shared" ref="AM357:AM377" si="2371">+AK357+AK357*AL357</f>
        <v>10</v>
      </c>
      <c r="AN357" s="933">
        <f t="shared" si="2359"/>
        <v>661400</v>
      </c>
      <c r="AO357" s="933">
        <f>IF(AN357*AI357/100&lt;AA357,AA357,IF(AI357&gt;30,AI357*30/100,AN357*AI357/100))</f>
        <v>39684</v>
      </c>
      <c r="AP357" s="1531"/>
      <c r="AQ357" s="933">
        <f t="shared" si="2360"/>
        <v>701084</v>
      </c>
      <c r="AR357" s="825"/>
      <c r="AS357" s="929">
        <f t="shared" si="2361"/>
        <v>701084</v>
      </c>
      <c r="AT357" s="935">
        <f t="shared" si="2362"/>
        <v>9114092</v>
      </c>
      <c r="AU357" s="1488">
        <v>1</v>
      </c>
      <c r="AV357" s="936">
        <f t="shared" si="2363"/>
        <v>4</v>
      </c>
      <c r="AW357" s="923">
        <f t="shared" si="2364"/>
        <v>8</v>
      </c>
      <c r="AX357" s="825">
        <f t="shared" si="2365"/>
        <v>66140</v>
      </c>
      <c r="AY357" s="931">
        <v>10</v>
      </c>
      <c r="AZ357" s="931"/>
      <c r="BA357" s="931">
        <f t="shared" ref="BA357:BA377" si="2372">+AY357+AY357*AZ357</f>
        <v>10</v>
      </c>
      <c r="BB357" s="933">
        <f t="shared" si="2366"/>
        <v>661400</v>
      </c>
      <c r="BC357" s="933">
        <f t="shared" si="2367"/>
        <v>52912</v>
      </c>
      <c r="BD357" s="1531"/>
      <c r="BE357" s="933">
        <f t="shared" si="2368"/>
        <v>714312</v>
      </c>
      <c r="BF357" s="825"/>
      <c r="BG357" s="929">
        <f t="shared" si="2369"/>
        <v>714312</v>
      </c>
      <c r="BH357" s="937">
        <f t="shared" si="2370"/>
        <v>9286056</v>
      </c>
    </row>
    <row r="358" spans="1:60" s="938" customFormat="1" ht="23.25" customHeight="1" thickBot="1">
      <c r="A358" s="939">
        <v>5</v>
      </c>
      <c r="B358" s="650" t="s">
        <v>605</v>
      </c>
      <c r="C358" s="922" t="s">
        <v>645</v>
      </c>
      <c r="D358" s="1502">
        <v>1</v>
      </c>
      <c r="E358" s="1172">
        <v>17</v>
      </c>
      <c r="F358" s="923">
        <f t="shared" si="2340"/>
        <v>34</v>
      </c>
      <c r="G358" s="825">
        <v>66140</v>
      </c>
      <c r="H358" s="825">
        <v>10</v>
      </c>
      <c r="I358" s="933">
        <f t="shared" ref="I358:I376" si="2373">+H358*G358</f>
        <v>661400</v>
      </c>
      <c r="J358" s="982">
        <v>198420</v>
      </c>
      <c r="K358" s="1057">
        <f t="shared" si="2341"/>
        <v>34</v>
      </c>
      <c r="L358" s="1058">
        <f t="shared" si="2342"/>
        <v>224876</v>
      </c>
      <c r="M358" s="1530"/>
      <c r="N358" s="933">
        <f t="shared" si="2343"/>
        <v>859820</v>
      </c>
      <c r="O358" s="825"/>
      <c r="P358" s="929">
        <f t="shared" si="2344"/>
        <v>859820</v>
      </c>
      <c r="Q358" s="928">
        <f t="shared" si="2345"/>
        <v>11177660</v>
      </c>
      <c r="R358" s="1496">
        <v>1</v>
      </c>
      <c r="S358" s="930">
        <f t="shared" si="2346"/>
        <v>18</v>
      </c>
      <c r="T358" s="923">
        <f t="shared" si="2347"/>
        <v>36</v>
      </c>
      <c r="U358" s="825">
        <f t="shared" si="2348"/>
        <v>66140</v>
      </c>
      <c r="V358" s="931">
        <v>10</v>
      </c>
      <c r="W358" s="932"/>
      <c r="X358" s="932">
        <f t="shared" ref="X358:X377" si="2374">+V358+V358*W358</f>
        <v>10</v>
      </c>
      <c r="Y358" s="933">
        <f t="shared" si="2350"/>
        <v>661400</v>
      </c>
      <c r="Z358" s="933">
        <f t="shared" si="2351"/>
        <v>0</v>
      </c>
      <c r="AA358" s="933">
        <v>198420</v>
      </c>
      <c r="AB358" s="1530"/>
      <c r="AC358" s="933">
        <f t="shared" si="2353"/>
        <v>859820</v>
      </c>
      <c r="AD358" s="825"/>
      <c r="AE358" s="929">
        <f t="shared" si="2354"/>
        <v>859820</v>
      </c>
      <c r="AF358" s="935">
        <f t="shared" si="2355"/>
        <v>11177660</v>
      </c>
      <c r="AG358" s="1488">
        <v>1</v>
      </c>
      <c r="AH358" s="936">
        <f t="shared" si="2356"/>
        <v>19</v>
      </c>
      <c r="AI358" s="923">
        <f t="shared" si="2357"/>
        <v>38</v>
      </c>
      <c r="AJ358" s="825">
        <f t="shared" si="2358"/>
        <v>66140</v>
      </c>
      <c r="AK358" s="931">
        <v>10</v>
      </c>
      <c r="AL358" s="931"/>
      <c r="AM358" s="931">
        <f t="shared" si="2371"/>
        <v>10</v>
      </c>
      <c r="AN358" s="933">
        <f t="shared" si="2359"/>
        <v>661400</v>
      </c>
      <c r="AO358" s="933">
        <v>198420</v>
      </c>
      <c r="AP358" s="1530"/>
      <c r="AQ358" s="933">
        <f t="shared" si="2360"/>
        <v>859820</v>
      </c>
      <c r="AR358" s="825"/>
      <c r="AS358" s="929">
        <f t="shared" si="2361"/>
        <v>859820</v>
      </c>
      <c r="AT358" s="935">
        <f t="shared" si="2362"/>
        <v>11177660</v>
      </c>
      <c r="AU358" s="1488">
        <v>1</v>
      </c>
      <c r="AV358" s="936">
        <f t="shared" si="2363"/>
        <v>20</v>
      </c>
      <c r="AW358" s="923">
        <f t="shared" si="2364"/>
        <v>40</v>
      </c>
      <c r="AX358" s="825">
        <f t="shared" si="2365"/>
        <v>66140</v>
      </c>
      <c r="AY358" s="931">
        <v>10</v>
      </c>
      <c r="AZ358" s="931"/>
      <c r="BA358" s="931">
        <f t="shared" si="2372"/>
        <v>10</v>
      </c>
      <c r="BB358" s="933">
        <f t="shared" si="2366"/>
        <v>661400</v>
      </c>
      <c r="BC358" s="1525">
        <v>198420</v>
      </c>
      <c r="BD358" s="1530"/>
      <c r="BE358" s="933">
        <f t="shared" si="2368"/>
        <v>859820</v>
      </c>
      <c r="BF358" s="825"/>
      <c r="BG358" s="929">
        <f t="shared" si="2369"/>
        <v>859820</v>
      </c>
      <c r="BH358" s="937">
        <f t="shared" si="2370"/>
        <v>11177660</v>
      </c>
    </row>
    <row r="359" spans="1:60" s="938" customFormat="1" ht="23.25" customHeight="1" thickBot="1">
      <c r="A359" s="921">
        <v>6</v>
      </c>
      <c r="B359" s="647" t="s">
        <v>148</v>
      </c>
      <c r="C359" s="922" t="s">
        <v>645</v>
      </c>
      <c r="D359" s="1502">
        <v>1</v>
      </c>
      <c r="E359" s="1172">
        <v>4</v>
      </c>
      <c r="F359" s="923">
        <f t="shared" si="2340"/>
        <v>8</v>
      </c>
      <c r="G359" s="825">
        <v>66140</v>
      </c>
      <c r="H359" s="825">
        <v>10</v>
      </c>
      <c r="I359" s="933">
        <f t="shared" si="2373"/>
        <v>661400</v>
      </c>
      <c r="J359" s="982">
        <v>52912</v>
      </c>
      <c r="K359" s="1056">
        <f t="shared" si="2341"/>
        <v>8</v>
      </c>
      <c r="L359" s="1055">
        <f t="shared" si="2342"/>
        <v>52912</v>
      </c>
      <c r="M359" s="1531"/>
      <c r="N359" s="933">
        <f t="shared" si="2343"/>
        <v>714312</v>
      </c>
      <c r="O359" s="825"/>
      <c r="P359" s="929">
        <f t="shared" si="2344"/>
        <v>714312</v>
      </c>
      <c r="Q359" s="928">
        <f t="shared" si="2345"/>
        <v>9286056</v>
      </c>
      <c r="R359" s="1496">
        <v>1</v>
      </c>
      <c r="S359" s="930">
        <f t="shared" si="2346"/>
        <v>5</v>
      </c>
      <c r="T359" s="923">
        <f t="shared" si="2347"/>
        <v>10</v>
      </c>
      <c r="U359" s="825">
        <f t="shared" si="2348"/>
        <v>66140</v>
      </c>
      <c r="V359" s="931">
        <v>10</v>
      </c>
      <c r="W359" s="932"/>
      <c r="X359" s="932">
        <f t="shared" si="2374"/>
        <v>10</v>
      </c>
      <c r="Y359" s="933">
        <f t="shared" si="2350"/>
        <v>661400</v>
      </c>
      <c r="Z359" s="933">
        <f t="shared" si="2351"/>
        <v>13228</v>
      </c>
      <c r="AA359" s="933">
        <f t="shared" si="2352"/>
        <v>66140</v>
      </c>
      <c r="AB359" s="1531"/>
      <c r="AC359" s="933">
        <f t="shared" si="2353"/>
        <v>727540</v>
      </c>
      <c r="AD359" s="825"/>
      <c r="AE359" s="929">
        <f t="shared" si="2354"/>
        <v>727540</v>
      </c>
      <c r="AF359" s="935">
        <f t="shared" si="2355"/>
        <v>9458020</v>
      </c>
      <c r="AG359" s="1488">
        <v>1</v>
      </c>
      <c r="AH359" s="936">
        <f t="shared" si="2356"/>
        <v>6</v>
      </c>
      <c r="AI359" s="923">
        <f t="shared" si="2357"/>
        <v>12</v>
      </c>
      <c r="AJ359" s="825">
        <f t="shared" si="2358"/>
        <v>66140</v>
      </c>
      <c r="AK359" s="931">
        <v>10</v>
      </c>
      <c r="AL359" s="931"/>
      <c r="AM359" s="931">
        <f t="shared" si="2371"/>
        <v>10</v>
      </c>
      <c r="AN359" s="933">
        <f t="shared" si="2359"/>
        <v>661400</v>
      </c>
      <c r="AO359" s="933">
        <f>IF(AN359*AI359/100&lt;AA359,AA359,IF(AI359&gt;30,AI359*30/100,AN359*AI359/100))</f>
        <v>79368</v>
      </c>
      <c r="AP359" s="1531"/>
      <c r="AQ359" s="933">
        <f t="shared" si="2360"/>
        <v>740768</v>
      </c>
      <c r="AR359" s="825"/>
      <c r="AS359" s="929">
        <f t="shared" si="2361"/>
        <v>740768</v>
      </c>
      <c r="AT359" s="935">
        <f t="shared" si="2362"/>
        <v>9629984</v>
      </c>
      <c r="AU359" s="1488">
        <v>1</v>
      </c>
      <c r="AV359" s="936">
        <f t="shared" si="2363"/>
        <v>7</v>
      </c>
      <c r="AW359" s="923">
        <f t="shared" si="2364"/>
        <v>14</v>
      </c>
      <c r="AX359" s="825">
        <f t="shared" si="2365"/>
        <v>66140</v>
      </c>
      <c r="AY359" s="931">
        <v>10</v>
      </c>
      <c r="AZ359" s="931"/>
      <c r="BA359" s="931">
        <f t="shared" si="2372"/>
        <v>10</v>
      </c>
      <c r="BB359" s="933">
        <f t="shared" si="2366"/>
        <v>661400</v>
      </c>
      <c r="BC359" s="933">
        <f t="shared" si="2367"/>
        <v>92596</v>
      </c>
      <c r="BD359" s="1531"/>
      <c r="BE359" s="933">
        <f t="shared" si="2368"/>
        <v>753996</v>
      </c>
      <c r="BF359" s="825"/>
      <c r="BG359" s="929">
        <f t="shared" si="2369"/>
        <v>753996</v>
      </c>
      <c r="BH359" s="937">
        <f t="shared" si="2370"/>
        <v>9801948</v>
      </c>
    </row>
    <row r="360" spans="1:60" s="938" customFormat="1" ht="23.25" customHeight="1" thickBot="1">
      <c r="A360" s="939">
        <v>7</v>
      </c>
      <c r="B360" s="650" t="s">
        <v>607</v>
      </c>
      <c r="C360" s="922" t="s">
        <v>645</v>
      </c>
      <c r="D360" s="1502">
        <v>1</v>
      </c>
      <c r="E360" s="1172">
        <v>14</v>
      </c>
      <c r="F360" s="923">
        <f t="shared" si="2340"/>
        <v>28</v>
      </c>
      <c r="G360" s="825">
        <v>66140</v>
      </c>
      <c r="H360" s="825">
        <v>10</v>
      </c>
      <c r="I360" s="933">
        <f t="shared" si="2373"/>
        <v>661400</v>
      </c>
      <c r="J360" s="982">
        <v>185192</v>
      </c>
      <c r="K360" s="1056">
        <f t="shared" si="2341"/>
        <v>28</v>
      </c>
      <c r="L360" s="1055">
        <f t="shared" si="2342"/>
        <v>185192</v>
      </c>
      <c r="M360" s="1531"/>
      <c r="N360" s="933">
        <f t="shared" si="2343"/>
        <v>846592</v>
      </c>
      <c r="O360" s="825"/>
      <c r="P360" s="929">
        <f t="shared" si="2344"/>
        <v>846592</v>
      </c>
      <c r="Q360" s="928">
        <f t="shared" si="2345"/>
        <v>11005696</v>
      </c>
      <c r="R360" s="1496">
        <v>1</v>
      </c>
      <c r="S360" s="930">
        <f t="shared" si="2346"/>
        <v>15</v>
      </c>
      <c r="T360" s="923">
        <f t="shared" si="2347"/>
        <v>30</v>
      </c>
      <c r="U360" s="825">
        <f t="shared" si="2348"/>
        <v>66140</v>
      </c>
      <c r="V360" s="931">
        <v>10</v>
      </c>
      <c r="W360" s="932"/>
      <c r="X360" s="932">
        <f t="shared" si="2374"/>
        <v>10</v>
      </c>
      <c r="Y360" s="933">
        <f t="shared" si="2350"/>
        <v>661400</v>
      </c>
      <c r="Z360" s="933">
        <f t="shared" si="2351"/>
        <v>13228</v>
      </c>
      <c r="AA360" s="933">
        <f t="shared" si="2352"/>
        <v>198420</v>
      </c>
      <c r="AB360" s="1531"/>
      <c r="AC360" s="933">
        <f t="shared" si="2353"/>
        <v>859820</v>
      </c>
      <c r="AD360" s="825"/>
      <c r="AE360" s="929">
        <f t="shared" si="2354"/>
        <v>859820</v>
      </c>
      <c r="AF360" s="935">
        <f t="shared" si="2355"/>
        <v>11177660</v>
      </c>
      <c r="AG360" s="1488">
        <v>1</v>
      </c>
      <c r="AH360" s="936">
        <f t="shared" si="2356"/>
        <v>16</v>
      </c>
      <c r="AI360" s="923">
        <f t="shared" si="2357"/>
        <v>32</v>
      </c>
      <c r="AJ360" s="825">
        <f t="shared" si="2358"/>
        <v>66140</v>
      </c>
      <c r="AK360" s="931">
        <v>10</v>
      </c>
      <c r="AL360" s="931"/>
      <c r="AM360" s="931">
        <f t="shared" si="2371"/>
        <v>10</v>
      </c>
      <c r="AN360" s="933">
        <f t="shared" si="2359"/>
        <v>661400</v>
      </c>
      <c r="AO360" s="1525">
        <v>198420</v>
      </c>
      <c r="AP360" s="1531"/>
      <c r="AQ360" s="933">
        <f t="shared" si="2360"/>
        <v>859820</v>
      </c>
      <c r="AR360" s="825"/>
      <c r="AS360" s="929">
        <f t="shared" si="2361"/>
        <v>859820</v>
      </c>
      <c r="AT360" s="935">
        <f t="shared" si="2362"/>
        <v>11177660</v>
      </c>
      <c r="AU360" s="1488">
        <v>1</v>
      </c>
      <c r="AV360" s="936">
        <f t="shared" si="2363"/>
        <v>17</v>
      </c>
      <c r="AW360" s="923">
        <f t="shared" si="2364"/>
        <v>34</v>
      </c>
      <c r="AX360" s="825">
        <f t="shared" si="2365"/>
        <v>66140</v>
      </c>
      <c r="AY360" s="931">
        <v>10</v>
      </c>
      <c r="AZ360" s="931"/>
      <c r="BA360" s="931">
        <f t="shared" si="2372"/>
        <v>10</v>
      </c>
      <c r="BB360" s="933">
        <f t="shared" si="2366"/>
        <v>661400</v>
      </c>
      <c r="BC360" s="1525">
        <v>198420</v>
      </c>
      <c r="BD360" s="1531"/>
      <c r="BE360" s="933">
        <f t="shared" si="2368"/>
        <v>859820</v>
      </c>
      <c r="BF360" s="825"/>
      <c r="BG360" s="929">
        <f t="shared" si="2369"/>
        <v>859820</v>
      </c>
      <c r="BH360" s="937">
        <f t="shared" si="2370"/>
        <v>11177660</v>
      </c>
    </row>
    <row r="361" spans="1:60" s="938" customFormat="1" ht="23.25" customHeight="1" thickBot="1">
      <c r="A361" s="921">
        <v>8</v>
      </c>
      <c r="B361" s="647" t="s">
        <v>608</v>
      </c>
      <c r="C361" s="922" t="s">
        <v>645</v>
      </c>
      <c r="D361" s="1502">
        <v>1</v>
      </c>
      <c r="E361" s="1172">
        <v>17</v>
      </c>
      <c r="F361" s="923">
        <f t="shared" si="2340"/>
        <v>34</v>
      </c>
      <c r="G361" s="825">
        <v>66140</v>
      </c>
      <c r="H361" s="825">
        <v>10</v>
      </c>
      <c r="I361" s="933">
        <f t="shared" si="2373"/>
        <v>661400</v>
      </c>
      <c r="J361" s="982">
        <v>198420</v>
      </c>
      <c r="K361" s="1057">
        <f t="shared" si="2341"/>
        <v>34</v>
      </c>
      <c r="L361" s="1058">
        <f t="shared" si="2342"/>
        <v>224876</v>
      </c>
      <c r="M361" s="1530"/>
      <c r="N361" s="933">
        <f t="shared" si="2343"/>
        <v>859820</v>
      </c>
      <c r="O361" s="825"/>
      <c r="P361" s="929">
        <f t="shared" si="2344"/>
        <v>859820</v>
      </c>
      <c r="Q361" s="928">
        <f t="shared" si="2345"/>
        <v>11177660</v>
      </c>
      <c r="R361" s="1496">
        <v>1</v>
      </c>
      <c r="S361" s="930">
        <f t="shared" si="2346"/>
        <v>18</v>
      </c>
      <c r="T361" s="923">
        <f t="shared" si="2347"/>
        <v>36</v>
      </c>
      <c r="U361" s="825">
        <f t="shared" si="2348"/>
        <v>66140</v>
      </c>
      <c r="V361" s="931">
        <v>10</v>
      </c>
      <c r="W361" s="932"/>
      <c r="X361" s="932">
        <f t="shared" si="2374"/>
        <v>10</v>
      </c>
      <c r="Y361" s="933">
        <f t="shared" si="2350"/>
        <v>661400</v>
      </c>
      <c r="Z361" s="933">
        <f t="shared" si="2351"/>
        <v>0</v>
      </c>
      <c r="AA361" s="933">
        <v>198420</v>
      </c>
      <c r="AB361" s="1530"/>
      <c r="AC361" s="933">
        <f t="shared" si="2353"/>
        <v>859820</v>
      </c>
      <c r="AD361" s="825"/>
      <c r="AE361" s="929">
        <f t="shared" si="2354"/>
        <v>859820</v>
      </c>
      <c r="AF361" s="935">
        <f t="shared" si="2355"/>
        <v>11177660</v>
      </c>
      <c r="AG361" s="1488">
        <v>1</v>
      </c>
      <c r="AH361" s="936">
        <f t="shared" si="2356"/>
        <v>19</v>
      </c>
      <c r="AI361" s="923">
        <f t="shared" si="2357"/>
        <v>38</v>
      </c>
      <c r="AJ361" s="825">
        <f t="shared" si="2358"/>
        <v>66140</v>
      </c>
      <c r="AK361" s="931">
        <v>10</v>
      </c>
      <c r="AL361" s="931"/>
      <c r="AM361" s="931">
        <f t="shared" si="2371"/>
        <v>10</v>
      </c>
      <c r="AN361" s="933">
        <f t="shared" si="2359"/>
        <v>661400</v>
      </c>
      <c r="AO361" s="933">
        <v>198420</v>
      </c>
      <c r="AP361" s="1530"/>
      <c r="AQ361" s="933">
        <f t="shared" si="2360"/>
        <v>859820</v>
      </c>
      <c r="AR361" s="825"/>
      <c r="AS361" s="929">
        <f t="shared" si="2361"/>
        <v>859820</v>
      </c>
      <c r="AT361" s="935">
        <f t="shared" si="2362"/>
        <v>11177660</v>
      </c>
      <c r="AU361" s="1488">
        <v>1</v>
      </c>
      <c r="AV361" s="936">
        <f t="shared" si="2363"/>
        <v>20</v>
      </c>
      <c r="AW361" s="923">
        <f t="shared" si="2364"/>
        <v>40</v>
      </c>
      <c r="AX361" s="825">
        <f t="shared" si="2365"/>
        <v>66140</v>
      </c>
      <c r="AY361" s="931">
        <v>10</v>
      </c>
      <c r="AZ361" s="931"/>
      <c r="BA361" s="931">
        <f t="shared" si="2372"/>
        <v>10</v>
      </c>
      <c r="BB361" s="933">
        <f t="shared" si="2366"/>
        <v>661400</v>
      </c>
      <c r="BC361" s="1525">
        <v>198420</v>
      </c>
      <c r="BD361" s="1530"/>
      <c r="BE361" s="933">
        <f t="shared" si="2368"/>
        <v>859820</v>
      </c>
      <c r="BF361" s="825"/>
      <c r="BG361" s="929">
        <f t="shared" si="2369"/>
        <v>859820</v>
      </c>
      <c r="BH361" s="937">
        <f t="shared" si="2370"/>
        <v>11177660</v>
      </c>
    </row>
    <row r="362" spans="1:60" s="938" customFormat="1" ht="23.25" customHeight="1" thickBot="1">
      <c r="A362" s="939">
        <v>9</v>
      </c>
      <c r="B362" s="645" t="s">
        <v>2203</v>
      </c>
      <c r="C362" s="922" t="s">
        <v>645</v>
      </c>
      <c r="D362" s="1502">
        <v>1</v>
      </c>
      <c r="E362" s="1172">
        <v>1</v>
      </c>
      <c r="F362" s="923">
        <f t="shared" si="2340"/>
        <v>2</v>
      </c>
      <c r="G362" s="825">
        <v>66140</v>
      </c>
      <c r="H362" s="825">
        <v>10</v>
      </c>
      <c r="I362" s="933">
        <f>+H362*G362</f>
        <v>661400</v>
      </c>
      <c r="J362" s="982">
        <v>13228</v>
      </c>
      <c r="K362" s="1057">
        <f t="shared" si="2341"/>
        <v>2</v>
      </c>
      <c r="L362" s="1058">
        <f t="shared" si="2342"/>
        <v>13228</v>
      </c>
      <c r="M362" s="1530"/>
      <c r="N362" s="933">
        <f t="shared" si="2343"/>
        <v>674628</v>
      </c>
      <c r="O362" s="825"/>
      <c r="P362" s="929">
        <f t="shared" si="2344"/>
        <v>674628</v>
      </c>
      <c r="Q362" s="928">
        <f t="shared" si="2345"/>
        <v>8770164</v>
      </c>
      <c r="R362" s="1496">
        <v>1</v>
      </c>
      <c r="S362" s="930">
        <f t="shared" si="2346"/>
        <v>2</v>
      </c>
      <c r="T362" s="923">
        <f t="shared" si="2347"/>
        <v>4</v>
      </c>
      <c r="U362" s="825">
        <f t="shared" si="2348"/>
        <v>66140</v>
      </c>
      <c r="V362" s="931">
        <v>10</v>
      </c>
      <c r="W362" s="932"/>
      <c r="X362" s="932">
        <f t="shared" si="2374"/>
        <v>10</v>
      </c>
      <c r="Y362" s="933">
        <f t="shared" si="2350"/>
        <v>661400</v>
      </c>
      <c r="Z362" s="933">
        <f t="shared" si="2351"/>
        <v>13228</v>
      </c>
      <c r="AA362" s="933">
        <f t="shared" si="2352"/>
        <v>26456</v>
      </c>
      <c r="AB362" s="1530"/>
      <c r="AC362" s="933">
        <f t="shared" si="2353"/>
        <v>687856</v>
      </c>
      <c r="AD362" s="825"/>
      <c r="AE362" s="929">
        <f t="shared" si="2354"/>
        <v>687856</v>
      </c>
      <c r="AF362" s="935">
        <f t="shared" si="2355"/>
        <v>8942128</v>
      </c>
      <c r="AG362" s="1488">
        <v>1</v>
      </c>
      <c r="AH362" s="936">
        <f t="shared" si="2356"/>
        <v>3</v>
      </c>
      <c r="AI362" s="923">
        <f t="shared" si="2357"/>
        <v>6</v>
      </c>
      <c r="AJ362" s="825">
        <f t="shared" si="2358"/>
        <v>66140</v>
      </c>
      <c r="AK362" s="931">
        <v>10</v>
      </c>
      <c r="AL362" s="931"/>
      <c r="AM362" s="931">
        <f t="shared" si="2371"/>
        <v>10</v>
      </c>
      <c r="AN362" s="933">
        <f t="shared" si="2359"/>
        <v>661400</v>
      </c>
      <c r="AO362" s="933">
        <f>IF(AN362*AI362/100&lt;AA362,AA362,IF(AI362&gt;30,AI362*30/100,AN362*AI362/100))</f>
        <v>39684</v>
      </c>
      <c r="AP362" s="1530"/>
      <c r="AQ362" s="933">
        <f t="shared" si="2360"/>
        <v>701084</v>
      </c>
      <c r="AR362" s="825"/>
      <c r="AS362" s="929">
        <f t="shared" si="2361"/>
        <v>701084</v>
      </c>
      <c r="AT362" s="935">
        <f t="shared" si="2362"/>
        <v>9114092</v>
      </c>
      <c r="AU362" s="1488">
        <v>1</v>
      </c>
      <c r="AV362" s="936">
        <f t="shared" si="2363"/>
        <v>4</v>
      </c>
      <c r="AW362" s="923">
        <f t="shared" si="2364"/>
        <v>8</v>
      </c>
      <c r="AX362" s="825">
        <f t="shared" si="2365"/>
        <v>66140</v>
      </c>
      <c r="AY362" s="931">
        <v>10</v>
      </c>
      <c r="AZ362" s="931"/>
      <c r="BA362" s="931">
        <f t="shared" si="2372"/>
        <v>10</v>
      </c>
      <c r="BB362" s="933">
        <f t="shared" si="2366"/>
        <v>661400</v>
      </c>
      <c r="BC362" s="933">
        <f t="shared" si="2367"/>
        <v>52912</v>
      </c>
      <c r="BD362" s="1530"/>
      <c r="BE362" s="933">
        <f t="shared" si="2368"/>
        <v>714312</v>
      </c>
      <c r="BF362" s="825"/>
      <c r="BG362" s="929">
        <f t="shared" si="2369"/>
        <v>714312</v>
      </c>
      <c r="BH362" s="937">
        <f t="shared" si="2370"/>
        <v>9286056</v>
      </c>
    </row>
    <row r="363" spans="1:60" s="938" customFormat="1" ht="23.25" customHeight="1" thickBot="1">
      <c r="A363" s="921">
        <v>10</v>
      </c>
      <c r="B363" s="645" t="s">
        <v>1419</v>
      </c>
      <c r="C363" s="922" t="s">
        <v>645</v>
      </c>
      <c r="D363" s="1502">
        <v>1</v>
      </c>
      <c r="E363" s="1172">
        <v>4</v>
      </c>
      <c r="F363" s="923">
        <f t="shared" si="2340"/>
        <v>8</v>
      </c>
      <c r="G363" s="825">
        <v>66140</v>
      </c>
      <c r="H363" s="825">
        <v>10</v>
      </c>
      <c r="I363" s="933">
        <f t="shared" si="2373"/>
        <v>661400</v>
      </c>
      <c r="J363" s="982">
        <v>52912</v>
      </c>
      <c r="K363" s="1056">
        <f t="shared" si="2341"/>
        <v>8</v>
      </c>
      <c r="L363" s="1055">
        <f t="shared" si="2342"/>
        <v>52912</v>
      </c>
      <c r="M363" s="1531"/>
      <c r="N363" s="933">
        <f t="shared" si="2343"/>
        <v>714312</v>
      </c>
      <c r="O363" s="825"/>
      <c r="P363" s="929">
        <f t="shared" si="2344"/>
        <v>714312</v>
      </c>
      <c r="Q363" s="928">
        <f t="shared" si="2345"/>
        <v>9286056</v>
      </c>
      <c r="R363" s="1496">
        <v>1</v>
      </c>
      <c r="S363" s="930">
        <f t="shared" si="2346"/>
        <v>5</v>
      </c>
      <c r="T363" s="923">
        <f t="shared" si="2347"/>
        <v>10</v>
      </c>
      <c r="U363" s="825">
        <f t="shared" si="2348"/>
        <v>66140</v>
      </c>
      <c r="V363" s="931">
        <v>10</v>
      </c>
      <c r="W363" s="932"/>
      <c r="X363" s="932">
        <f t="shared" si="2374"/>
        <v>10</v>
      </c>
      <c r="Y363" s="933">
        <f t="shared" si="2350"/>
        <v>661400</v>
      </c>
      <c r="Z363" s="933">
        <f t="shared" si="2351"/>
        <v>13228</v>
      </c>
      <c r="AA363" s="933">
        <f t="shared" si="2352"/>
        <v>66140</v>
      </c>
      <c r="AB363" s="1531"/>
      <c r="AC363" s="933">
        <f t="shared" si="2353"/>
        <v>727540</v>
      </c>
      <c r="AD363" s="825"/>
      <c r="AE363" s="929">
        <f t="shared" si="2354"/>
        <v>727540</v>
      </c>
      <c r="AF363" s="935">
        <f t="shared" si="2355"/>
        <v>9458020</v>
      </c>
      <c r="AG363" s="1488">
        <v>1</v>
      </c>
      <c r="AH363" s="936">
        <f t="shared" si="2356"/>
        <v>6</v>
      </c>
      <c r="AI363" s="923">
        <f t="shared" si="2357"/>
        <v>12</v>
      </c>
      <c r="AJ363" s="825">
        <f t="shared" si="2358"/>
        <v>66140</v>
      </c>
      <c r="AK363" s="931">
        <v>10</v>
      </c>
      <c r="AL363" s="931"/>
      <c r="AM363" s="931">
        <f t="shared" si="2371"/>
        <v>10</v>
      </c>
      <c r="AN363" s="933">
        <f t="shared" si="2359"/>
        <v>661400</v>
      </c>
      <c r="AO363" s="933">
        <f>IF(AN363*AI363/100&lt;AA363,AA363,IF(AI363&gt;30,AI363*30/100,AN363*AI363/100))</f>
        <v>79368</v>
      </c>
      <c r="AP363" s="1531"/>
      <c r="AQ363" s="933">
        <f t="shared" si="2360"/>
        <v>740768</v>
      </c>
      <c r="AR363" s="825"/>
      <c r="AS363" s="929">
        <f t="shared" si="2361"/>
        <v>740768</v>
      </c>
      <c r="AT363" s="935">
        <f t="shared" si="2362"/>
        <v>9629984</v>
      </c>
      <c r="AU363" s="1488">
        <v>1</v>
      </c>
      <c r="AV363" s="936">
        <f t="shared" si="2363"/>
        <v>7</v>
      </c>
      <c r="AW363" s="923">
        <f t="shared" si="2364"/>
        <v>14</v>
      </c>
      <c r="AX363" s="825">
        <f t="shared" si="2365"/>
        <v>66140</v>
      </c>
      <c r="AY363" s="931">
        <v>10</v>
      </c>
      <c r="AZ363" s="931"/>
      <c r="BA363" s="931">
        <f t="shared" si="2372"/>
        <v>10</v>
      </c>
      <c r="BB363" s="933">
        <f t="shared" si="2366"/>
        <v>661400</v>
      </c>
      <c r="BC363" s="933">
        <f t="shared" si="2367"/>
        <v>92596</v>
      </c>
      <c r="BD363" s="1531"/>
      <c r="BE363" s="933">
        <f t="shared" si="2368"/>
        <v>753996</v>
      </c>
      <c r="BF363" s="825"/>
      <c r="BG363" s="929">
        <f t="shared" si="2369"/>
        <v>753996</v>
      </c>
      <c r="BH363" s="937">
        <f t="shared" si="2370"/>
        <v>9801948</v>
      </c>
    </row>
    <row r="364" spans="1:60" s="938" customFormat="1" ht="23.25" customHeight="1" thickBot="1">
      <c r="A364" s="939">
        <v>11</v>
      </c>
      <c r="B364" s="645" t="s">
        <v>614</v>
      </c>
      <c r="C364" s="922" t="s">
        <v>645</v>
      </c>
      <c r="D364" s="1502">
        <v>1</v>
      </c>
      <c r="E364" s="1172">
        <v>14</v>
      </c>
      <c r="F364" s="923">
        <f t="shared" si="2340"/>
        <v>28</v>
      </c>
      <c r="G364" s="825">
        <v>66140</v>
      </c>
      <c r="H364" s="825">
        <v>10</v>
      </c>
      <c r="I364" s="933">
        <f t="shared" si="2373"/>
        <v>661400</v>
      </c>
      <c r="J364" s="982">
        <v>185192</v>
      </c>
      <c r="K364" s="1056">
        <f t="shared" si="2341"/>
        <v>28</v>
      </c>
      <c r="L364" s="1055">
        <f t="shared" si="2342"/>
        <v>185192</v>
      </c>
      <c r="M364" s="1531"/>
      <c r="N364" s="933">
        <f t="shared" si="2343"/>
        <v>846592</v>
      </c>
      <c r="O364" s="825"/>
      <c r="P364" s="929">
        <f t="shared" si="2344"/>
        <v>846592</v>
      </c>
      <c r="Q364" s="928">
        <f t="shared" si="2345"/>
        <v>11005696</v>
      </c>
      <c r="R364" s="1496">
        <v>1</v>
      </c>
      <c r="S364" s="930">
        <f t="shared" si="2346"/>
        <v>15</v>
      </c>
      <c r="T364" s="923">
        <f t="shared" si="2347"/>
        <v>30</v>
      </c>
      <c r="U364" s="825">
        <f t="shared" si="2348"/>
        <v>66140</v>
      </c>
      <c r="V364" s="931">
        <v>10</v>
      </c>
      <c r="W364" s="932"/>
      <c r="X364" s="932">
        <f t="shared" si="2374"/>
        <v>10</v>
      </c>
      <c r="Y364" s="933">
        <f t="shared" si="2350"/>
        <v>661400</v>
      </c>
      <c r="Z364" s="933">
        <f t="shared" si="2351"/>
        <v>13228</v>
      </c>
      <c r="AA364" s="933">
        <f t="shared" si="2352"/>
        <v>198420</v>
      </c>
      <c r="AB364" s="1531"/>
      <c r="AC364" s="933">
        <f t="shared" si="2353"/>
        <v>859820</v>
      </c>
      <c r="AD364" s="825"/>
      <c r="AE364" s="929">
        <f t="shared" si="2354"/>
        <v>859820</v>
      </c>
      <c r="AF364" s="935">
        <f t="shared" si="2355"/>
        <v>11177660</v>
      </c>
      <c r="AG364" s="1488">
        <v>1</v>
      </c>
      <c r="AH364" s="936">
        <f t="shared" si="2356"/>
        <v>16</v>
      </c>
      <c r="AI364" s="923">
        <f t="shared" si="2357"/>
        <v>32</v>
      </c>
      <c r="AJ364" s="825">
        <f t="shared" si="2358"/>
        <v>66140</v>
      </c>
      <c r="AK364" s="931">
        <v>10</v>
      </c>
      <c r="AL364" s="931"/>
      <c r="AM364" s="931">
        <f t="shared" si="2371"/>
        <v>10</v>
      </c>
      <c r="AN364" s="933">
        <f t="shared" si="2359"/>
        <v>661400</v>
      </c>
      <c r="AO364" s="1525">
        <v>198420</v>
      </c>
      <c r="AP364" s="1531"/>
      <c r="AQ364" s="933">
        <f t="shared" si="2360"/>
        <v>859820</v>
      </c>
      <c r="AR364" s="825"/>
      <c r="AS364" s="929">
        <f t="shared" si="2361"/>
        <v>859820</v>
      </c>
      <c r="AT364" s="935">
        <f t="shared" si="2362"/>
        <v>11177660</v>
      </c>
      <c r="AU364" s="1488">
        <v>1</v>
      </c>
      <c r="AV364" s="936">
        <f t="shared" si="2363"/>
        <v>17</v>
      </c>
      <c r="AW364" s="923">
        <f t="shared" si="2364"/>
        <v>34</v>
      </c>
      <c r="AX364" s="825">
        <f t="shared" si="2365"/>
        <v>66140</v>
      </c>
      <c r="AY364" s="931">
        <v>10</v>
      </c>
      <c r="AZ364" s="931"/>
      <c r="BA364" s="931">
        <f t="shared" si="2372"/>
        <v>10</v>
      </c>
      <c r="BB364" s="933">
        <f t="shared" si="2366"/>
        <v>661400</v>
      </c>
      <c r="BC364" s="1525">
        <v>198420</v>
      </c>
      <c r="BD364" s="1531"/>
      <c r="BE364" s="933">
        <f t="shared" si="2368"/>
        <v>859820</v>
      </c>
      <c r="BF364" s="825"/>
      <c r="BG364" s="929">
        <f t="shared" si="2369"/>
        <v>859820</v>
      </c>
      <c r="BH364" s="937">
        <f t="shared" si="2370"/>
        <v>11177660</v>
      </c>
    </row>
    <row r="365" spans="1:60" s="938" customFormat="1" ht="23.25" customHeight="1" thickBot="1">
      <c r="A365" s="921">
        <v>12</v>
      </c>
      <c r="B365" s="645" t="s">
        <v>615</v>
      </c>
      <c r="C365" s="922" t="s">
        <v>645</v>
      </c>
      <c r="D365" s="1502">
        <v>1</v>
      </c>
      <c r="E365" s="1172">
        <v>14</v>
      </c>
      <c r="F365" s="923">
        <f t="shared" si="2340"/>
        <v>28</v>
      </c>
      <c r="G365" s="825">
        <v>66140</v>
      </c>
      <c r="H365" s="825">
        <v>10</v>
      </c>
      <c r="I365" s="933">
        <f t="shared" si="2373"/>
        <v>661400</v>
      </c>
      <c r="J365" s="982">
        <v>185192</v>
      </c>
      <c r="K365" s="1056">
        <f t="shared" si="2341"/>
        <v>28</v>
      </c>
      <c r="L365" s="1055">
        <f t="shared" si="2342"/>
        <v>185192</v>
      </c>
      <c r="M365" s="1531"/>
      <c r="N365" s="933">
        <f t="shared" si="2343"/>
        <v>846592</v>
      </c>
      <c r="O365" s="825"/>
      <c r="P365" s="929">
        <f t="shared" si="2344"/>
        <v>846592</v>
      </c>
      <c r="Q365" s="928">
        <f t="shared" si="2345"/>
        <v>11005696</v>
      </c>
      <c r="R365" s="1496">
        <v>1</v>
      </c>
      <c r="S365" s="930">
        <f t="shared" si="2346"/>
        <v>15</v>
      </c>
      <c r="T365" s="923">
        <f t="shared" si="2347"/>
        <v>30</v>
      </c>
      <c r="U365" s="825">
        <f t="shared" si="2348"/>
        <v>66140</v>
      </c>
      <c r="V365" s="931">
        <v>10</v>
      </c>
      <c r="W365" s="932"/>
      <c r="X365" s="932">
        <f t="shared" si="2374"/>
        <v>10</v>
      </c>
      <c r="Y365" s="933">
        <f t="shared" si="2350"/>
        <v>661400</v>
      </c>
      <c r="Z365" s="933">
        <f t="shared" si="2351"/>
        <v>13228</v>
      </c>
      <c r="AA365" s="933">
        <f t="shared" si="2352"/>
        <v>198420</v>
      </c>
      <c r="AB365" s="1531"/>
      <c r="AC365" s="933">
        <f t="shared" si="2353"/>
        <v>859820</v>
      </c>
      <c r="AD365" s="825"/>
      <c r="AE365" s="929">
        <f t="shared" si="2354"/>
        <v>859820</v>
      </c>
      <c r="AF365" s="935">
        <f t="shared" si="2355"/>
        <v>11177660</v>
      </c>
      <c r="AG365" s="1488">
        <v>1</v>
      </c>
      <c r="AH365" s="936">
        <f t="shared" si="2356"/>
        <v>16</v>
      </c>
      <c r="AI365" s="923">
        <f t="shared" si="2357"/>
        <v>32</v>
      </c>
      <c r="AJ365" s="825">
        <f t="shared" si="2358"/>
        <v>66140</v>
      </c>
      <c r="AK365" s="931">
        <v>10</v>
      </c>
      <c r="AL365" s="931"/>
      <c r="AM365" s="931">
        <f t="shared" si="2371"/>
        <v>10</v>
      </c>
      <c r="AN365" s="933">
        <f t="shared" si="2359"/>
        <v>661400</v>
      </c>
      <c r="AO365" s="1525">
        <v>198420</v>
      </c>
      <c r="AP365" s="1531"/>
      <c r="AQ365" s="933">
        <f t="shared" si="2360"/>
        <v>859820</v>
      </c>
      <c r="AR365" s="825"/>
      <c r="AS365" s="929">
        <f t="shared" si="2361"/>
        <v>859820</v>
      </c>
      <c r="AT365" s="935">
        <f t="shared" si="2362"/>
        <v>11177660</v>
      </c>
      <c r="AU365" s="1488">
        <v>1</v>
      </c>
      <c r="AV365" s="936">
        <f t="shared" si="2363"/>
        <v>17</v>
      </c>
      <c r="AW365" s="923">
        <f t="shared" si="2364"/>
        <v>34</v>
      </c>
      <c r="AX365" s="825">
        <f t="shared" si="2365"/>
        <v>66140</v>
      </c>
      <c r="AY365" s="931">
        <v>10</v>
      </c>
      <c r="AZ365" s="931"/>
      <c r="BA365" s="931">
        <f t="shared" si="2372"/>
        <v>10</v>
      </c>
      <c r="BB365" s="933">
        <f t="shared" si="2366"/>
        <v>661400</v>
      </c>
      <c r="BC365" s="1525">
        <v>198420</v>
      </c>
      <c r="BD365" s="1531"/>
      <c r="BE365" s="933">
        <f t="shared" si="2368"/>
        <v>859820</v>
      </c>
      <c r="BF365" s="825"/>
      <c r="BG365" s="929">
        <f t="shared" si="2369"/>
        <v>859820</v>
      </c>
      <c r="BH365" s="937">
        <f t="shared" si="2370"/>
        <v>11177660</v>
      </c>
    </row>
    <row r="366" spans="1:60" s="938" customFormat="1" ht="23.25" customHeight="1" thickBot="1">
      <c r="A366" s="939">
        <v>13</v>
      </c>
      <c r="B366" s="645" t="s">
        <v>616</v>
      </c>
      <c r="C366" s="922" t="s">
        <v>645</v>
      </c>
      <c r="D366" s="1502">
        <v>1</v>
      </c>
      <c r="E366" s="1172">
        <v>9</v>
      </c>
      <c r="F366" s="923">
        <f t="shared" si="2340"/>
        <v>18</v>
      </c>
      <c r="G366" s="825">
        <v>66140</v>
      </c>
      <c r="H366" s="825">
        <v>10</v>
      </c>
      <c r="I366" s="933">
        <f>+H366*G366</f>
        <v>661400</v>
      </c>
      <c r="J366" s="982">
        <v>119052</v>
      </c>
      <c r="K366" s="1056">
        <f t="shared" si="2341"/>
        <v>18</v>
      </c>
      <c r="L366" s="1055">
        <f t="shared" si="2342"/>
        <v>119052</v>
      </c>
      <c r="M366" s="1531"/>
      <c r="N366" s="933">
        <f t="shared" si="2343"/>
        <v>780452</v>
      </c>
      <c r="O366" s="825"/>
      <c r="P366" s="929">
        <f t="shared" si="2344"/>
        <v>780452</v>
      </c>
      <c r="Q366" s="928">
        <f t="shared" si="2345"/>
        <v>10145876</v>
      </c>
      <c r="R366" s="1496">
        <v>1</v>
      </c>
      <c r="S366" s="930">
        <f t="shared" si="2346"/>
        <v>10</v>
      </c>
      <c r="T366" s="923">
        <f t="shared" si="2347"/>
        <v>20</v>
      </c>
      <c r="U366" s="825">
        <f t="shared" si="2348"/>
        <v>66140</v>
      </c>
      <c r="V366" s="931">
        <v>10</v>
      </c>
      <c r="W366" s="932"/>
      <c r="X366" s="932">
        <f t="shared" si="2374"/>
        <v>10</v>
      </c>
      <c r="Y366" s="933">
        <f t="shared" si="2350"/>
        <v>661400</v>
      </c>
      <c r="Z366" s="933">
        <f t="shared" si="2351"/>
        <v>13228</v>
      </c>
      <c r="AA366" s="933">
        <f t="shared" si="2352"/>
        <v>132280</v>
      </c>
      <c r="AB366" s="1531"/>
      <c r="AC366" s="933">
        <f t="shared" si="2353"/>
        <v>793680</v>
      </c>
      <c r="AD366" s="825"/>
      <c r="AE366" s="929">
        <f t="shared" si="2354"/>
        <v>793680</v>
      </c>
      <c r="AF366" s="935">
        <f t="shared" si="2355"/>
        <v>10317840</v>
      </c>
      <c r="AG366" s="1488">
        <v>1</v>
      </c>
      <c r="AH366" s="936">
        <f t="shared" si="2356"/>
        <v>11</v>
      </c>
      <c r="AI366" s="923">
        <f t="shared" si="2357"/>
        <v>22</v>
      </c>
      <c r="AJ366" s="825">
        <f t="shared" si="2358"/>
        <v>66140</v>
      </c>
      <c r="AK366" s="931">
        <v>10</v>
      </c>
      <c r="AL366" s="931"/>
      <c r="AM366" s="931">
        <f t="shared" si="2371"/>
        <v>10</v>
      </c>
      <c r="AN366" s="933">
        <f t="shared" si="2359"/>
        <v>661400</v>
      </c>
      <c r="AO366" s="933">
        <f>IF(AN366*AI366/100&lt;AA366,AA366,IF(AI366&gt;30,AI366*30/100,AN366*AI366/100))</f>
        <v>145508</v>
      </c>
      <c r="AP366" s="1531"/>
      <c r="AQ366" s="933">
        <f t="shared" si="2360"/>
        <v>806908</v>
      </c>
      <c r="AR366" s="825"/>
      <c r="AS366" s="929">
        <f t="shared" si="2361"/>
        <v>806908</v>
      </c>
      <c r="AT366" s="935">
        <f t="shared" si="2362"/>
        <v>10489804</v>
      </c>
      <c r="AU366" s="1488">
        <v>1</v>
      </c>
      <c r="AV366" s="936">
        <f t="shared" si="2363"/>
        <v>12</v>
      </c>
      <c r="AW366" s="923">
        <f t="shared" si="2364"/>
        <v>24</v>
      </c>
      <c r="AX366" s="825">
        <f t="shared" si="2365"/>
        <v>66140</v>
      </c>
      <c r="AY366" s="931">
        <v>10</v>
      </c>
      <c r="AZ366" s="931"/>
      <c r="BA366" s="931">
        <f t="shared" si="2372"/>
        <v>10</v>
      </c>
      <c r="BB366" s="933">
        <f t="shared" si="2366"/>
        <v>661400</v>
      </c>
      <c r="BC366" s="933">
        <f t="shared" si="2367"/>
        <v>158736</v>
      </c>
      <c r="BD366" s="1531"/>
      <c r="BE366" s="933">
        <f t="shared" si="2368"/>
        <v>820136</v>
      </c>
      <c r="BF366" s="825"/>
      <c r="BG366" s="929">
        <f t="shared" si="2369"/>
        <v>820136</v>
      </c>
      <c r="BH366" s="937">
        <f t="shared" si="2370"/>
        <v>10661768</v>
      </c>
    </row>
    <row r="367" spans="1:60" s="938" customFormat="1" ht="23.25" customHeight="1" thickBot="1">
      <c r="A367" s="921">
        <v>14</v>
      </c>
      <c r="B367" s="647" t="s">
        <v>617</v>
      </c>
      <c r="C367" s="922" t="s">
        <v>645</v>
      </c>
      <c r="D367" s="1502">
        <v>1</v>
      </c>
      <c r="E367" s="1172">
        <v>9</v>
      </c>
      <c r="F367" s="923">
        <f t="shared" si="2340"/>
        <v>18</v>
      </c>
      <c r="G367" s="825">
        <v>66140</v>
      </c>
      <c r="H367" s="825">
        <v>10</v>
      </c>
      <c r="I367" s="933">
        <f t="shared" si="2373"/>
        <v>661400</v>
      </c>
      <c r="J367" s="982">
        <v>119052</v>
      </c>
      <c r="K367" s="1056">
        <f t="shared" si="2341"/>
        <v>18</v>
      </c>
      <c r="L367" s="1055">
        <f t="shared" si="2342"/>
        <v>119052</v>
      </c>
      <c r="M367" s="1531"/>
      <c r="N367" s="933">
        <f t="shared" si="2343"/>
        <v>780452</v>
      </c>
      <c r="O367" s="825"/>
      <c r="P367" s="929">
        <f t="shared" si="2344"/>
        <v>780452</v>
      </c>
      <c r="Q367" s="928">
        <f t="shared" si="2345"/>
        <v>10145876</v>
      </c>
      <c r="R367" s="1496">
        <v>1</v>
      </c>
      <c r="S367" s="930">
        <f t="shared" si="2346"/>
        <v>10</v>
      </c>
      <c r="T367" s="923">
        <f t="shared" si="2347"/>
        <v>20</v>
      </c>
      <c r="U367" s="825">
        <f t="shared" si="2348"/>
        <v>66140</v>
      </c>
      <c r="V367" s="931">
        <v>10</v>
      </c>
      <c r="W367" s="932"/>
      <c r="X367" s="932">
        <f t="shared" si="2374"/>
        <v>10</v>
      </c>
      <c r="Y367" s="933">
        <f t="shared" si="2350"/>
        <v>661400</v>
      </c>
      <c r="Z367" s="933">
        <f t="shared" si="2351"/>
        <v>13228</v>
      </c>
      <c r="AA367" s="933">
        <f t="shared" si="2352"/>
        <v>132280</v>
      </c>
      <c r="AB367" s="1531"/>
      <c r="AC367" s="933">
        <f t="shared" si="2353"/>
        <v>793680</v>
      </c>
      <c r="AD367" s="825"/>
      <c r="AE367" s="929">
        <f t="shared" si="2354"/>
        <v>793680</v>
      </c>
      <c r="AF367" s="935">
        <f t="shared" si="2355"/>
        <v>10317840</v>
      </c>
      <c r="AG367" s="1488">
        <v>1</v>
      </c>
      <c r="AH367" s="936">
        <f t="shared" si="2356"/>
        <v>11</v>
      </c>
      <c r="AI367" s="923">
        <f t="shared" si="2357"/>
        <v>22</v>
      </c>
      <c r="AJ367" s="825">
        <f t="shared" si="2358"/>
        <v>66140</v>
      </c>
      <c r="AK367" s="931">
        <v>10</v>
      </c>
      <c r="AL367" s="931"/>
      <c r="AM367" s="931">
        <f t="shared" si="2371"/>
        <v>10</v>
      </c>
      <c r="AN367" s="933">
        <f t="shared" si="2359"/>
        <v>661400</v>
      </c>
      <c r="AO367" s="933">
        <f>IF(AN367*AI367/100&lt;AA367,AA367,IF(AI367&gt;30,AI367*30/100,AN367*AI367/100))</f>
        <v>145508</v>
      </c>
      <c r="AP367" s="1531"/>
      <c r="AQ367" s="933">
        <f t="shared" si="2360"/>
        <v>806908</v>
      </c>
      <c r="AR367" s="825"/>
      <c r="AS367" s="929">
        <f t="shared" si="2361"/>
        <v>806908</v>
      </c>
      <c r="AT367" s="935">
        <f t="shared" si="2362"/>
        <v>10489804</v>
      </c>
      <c r="AU367" s="1488">
        <v>1</v>
      </c>
      <c r="AV367" s="936">
        <f t="shared" si="2363"/>
        <v>12</v>
      </c>
      <c r="AW367" s="923">
        <f t="shared" si="2364"/>
        <v>24</v>
      </c>
      <c r="AX367" s="825">
        <f t="shared" si="2365"/>
        <v>66140</v>
      </c>
      <c r="AY367" s="931">
        <v>10</v>
      </c>
      <c r="AZ367" s="931"/>
      <c r="BA367" s="931">
        <f t="shared" si="2372"/>
        <v>10</v>
      </c>
      <c r="BB367" s="933">
        <f t="shared" si="2366"/>
        <v>661400</v>
      </c>
      <c r="BC367" s="933">
        <f t="shared" si="2367"/>
        <v>158736</v>
      </c>
      <c r="BD367" s="1531"/>
      <c r="BE367" s="933">
        <f t="shared" si="2368"/>
        <v>820136</v>
      </c>
      <c r="BF367" s="825"/>
      <c r="BG367" s="929">
        <f t="shared" si="2369"/>
        <v>820136</v>
      </c>
      <c r="BH367" s="937">
        <f t="shared" si="2370"/>
        <v>10661768</v>
      </c>
    </row>
    <row r="368" spans="1:60" s="938" customFormat="1" ht="23.25" customHeight="1" thickBot="1">
      <c r="A368" s="939">
        <v>15</v>
      </c>
      <c r="B368" s="647" t="s">
        <v>196</v>
      </c>
      <c r="C368" s="922" t="s">
        <v>645</v>
      </c>
      <c r="D368" s="1502">
        <v>1</v>
      </c>
      <c r="E368" s="1172">
        <v>9</v>
      </c>
      <c r="F368" s="923">
        <f t="shared" si="2340"/>
        <v>18</v>
      </c>
      <c r="G368" s="825">
        <v>66140</v>
      </c>
      <c r="H368" s="825">
        <v>10</v>
      </c>
      <c r="I368" s="933">
        <f t="shared" si="2373"/>
        <v>661400</v>
      </c>
      <c r="J368" s="982">
        <v>119052</v>
      </c>
      <c r="K368" s="1056">
        <f t="shared" si="2341"/>
        <v>18</v>
      </c>
      <c r="L368" s="1055">
        <f t="shared" si="2342"/>
        <v>119052</v>
      </c>
      <c r="M368" s="1531"/>
      <c r="N368" s="933">
        <f t="shared" si="2343"/>
        <v>780452</v>
      </c>
      <c r="O368" s="825"/>
      <c r="P368" s="929">
        <f t="shared" si="2344"/>
        <v>780452</v>
      </c>
      <c r="Q368" s="928">
        <f t="shared" si="2345"/>
        <v>10145876</v>
      </c>
      <c r="R368" s="1496">
        <v>1</v>
      </c>
      <c r="S368" s="930">
        <f t="shared" si="2346"/>
        <v>10</v>
      </c>
      <c r="T368" s="923">
        <f t="shared" si="2347"/>
        <v>20</v>
      </c>
      <c r="U368" s="825">
        <f t="shared" si="2348"/>
        <v>66140</v>
      </c>
      <c r="V368" s="931">
        <v>10</v>
      </c>
      <c r="W368" s="932"/>
      <c r="X368" s="932">
        <f t="shared" si="2374"/>
        <v>10</v>
      </c>
      <c r="Y368" s="933">
        <f t="shared" si="2350"/>
        <v>661400</v>
      </c>
      <c r="Z368" s="933">
        <f t="shared" si="2351"/>
        <v>13228</v>
      </c>
      <c r="AA368" s="933">
        <f t="shared" si="2352"/>
        <v>132280</v>
      </c>
      <c r="AB368" s="1531"/>
      <c r="AC368" s="933">
        <f t="shared" si="2353"/>
        <v>793680</v>
      </c>
      <c r="AD368" s="825"/>
      <c r="AE368" s="929">
        <f t="shared" si="2354"/>
        <v>793680</v>
      </c>
      <c r="AF368" s="935">
        <f t="shared" si="2355"/>
        <v>10317840</v>
      </c>
      <c r="AG368" s="1488">
        <v>1</v>
      </c>
      <c r="AH368" s="936">
        <f t="shared" si="2356"/>
        <v>11</v>
      </c>
      <c r="AI368" s="923">
        <f t="shared" si="2357"/>
        <v>22</v>
      </c>
      <c r="AJ368" s="825">
        <f t="shared" si="2358"/>
        <v>66140</v>
      </c>
      <c r="AK368" s="931">
        <v>10</v>
      </c>
      <c r="AL368" s="931"/>
      <c r="AM368" s="931">
        <f t="shared" si="2371"/>
        <v>10</v>
      </c>
      <c r="AN368" s="933">
        <f t="shared" si="2359"/>
        <v>661400</v>
      </c>
      <c r="AO368" s="933">
        <f>IF(AN368*AI368/100&lt;AA368,AA368,IF(AI368&gt;30,AI368*30/100,AN368*AI368/100))</f>
        <v>145508</v>
      </c>
      <c r="AP368" s="1531"/>
      <c r="AQ368" s="933">
        <f t="shared" si="2360"/>
        <v>806908</v>
      </c>
      <c r="AR368" s="825"/>
      <c r="AS368" s="929">
        <f t="shared" si="2361"/>
        <v>806908</v>
      </c>
      <c r="AT368" s="935">
        <f t="shared" si="2362"/>
        <v>10489804</v>
      </c>
      <c r="AU368" s="1488">
        <v>1</v>
      </c>
      <c r="AV368" s="936">
        <f t="shared" si="2363"/>
        <v>12</v>
      </c>
      <c r="AW368" s="923">
        <f t="shared" si="2364"/>
        <v>24</v>
      </c>
      <c r="AX368" s="825">
        <f t="shared" si="2365"/>
        <v>66140</v>
      </c>
      <c r="AY368" s="931">
        <v>10</v>
      </c>
      <c r="AZ368" s="931"/>
      <c r="BA368" s="931">
        <f t="shared" si="2372"/>
        <v>10</v>
      </c>
      <c r="BB368" s="933">
        <f t="shared" si="2366"/>
        <v>661400</v>
      </c>
      <c r="BC368" s="933">
        <f t="shared" si="2367"/>
        <v>158736</v>
      </c>
      <c r="BD368" s="1531"/>
      <c r="BE368" s="933">
        <f t="shared" si="2368"/>
        <v>820136</v>
      </c>
      <c r="BF368" s="825"/>
      <c r="BG368" s="929">
        <f t="shared" si="2369"/>
        <v>820136</v>
      </c>
      <c r="BH368" s="937">
        <f t="shared" si="2370"/>
        <v>10661768</v>
      </c>
    </row>
    <row r="369" spans="1:60" s="938" customFormat="1" ht="23.25" customHeight="1" thickBot="1">
      <c r="A369" s="921">
        <v>16</v>
      </c>
      <c r="B369" s="645" t="s">
        <v>279</v>
      </c>
      <c r="C369" s="922" t="s">
        <v>645</v>
      </c>
      <c r="D369" s="1502">
        <v>1</v>
      </c>
      <c r="E369" s="1172">
        <v>4</v>
      </c>
      <c r="F369" s="923">
        <f t="shared" ref="F369" si="2375">+E369*2</f>
        <v>8</v>
      </c>
      <c r="G369" s="825">
        <v>66140</v>
      </c>
      <c r="H369" s="825">
        <v>10</v>
      </c>
      <c r="I369" s="933">
        <f t="shared" ref="I369" si="2376">+H369*G369</f>
        <v>661400</v>
      </c>
      <c r="J369" s="982">
        <v>52912</v>
      </c>
      <c r="K369" s="1056">
        <f t="shared" si="2341"/>
        <v>8</v>
      </c>
      <c r="L369" s="1055">
        <f t="shared" si="2342"/>
        <v>52912</v>
      </c>
      <c r="M369" s="1531"/>
      <c r="N369" s="933">
        <f t="shared" ref="N369" si="2377">+I369+J369</f>
        <v>714312</v>
      </c>
      <c r="O369" s="825"/>
      <c r="P369" s="929">
        <f t="shared" ref="P369" si="2378">+N369+O369</f>
        <v>714312</v>
      </c>
      <c r="Q369" s="928">
        <f t="shared" si="2345"/>
        <v>9286056</v>
      </c>
      <c r="R369" s="1496">
        <v>1</v>
      </c>
      <c r="S369" s="930">
        <f t="shared" ref="S369" si="2379">+E369+1</f>
        <v>5</v>
      </c>
      <c r="T369" s="923">
        <f t="shared" ref="T369" si="2380">+S369*2</f>
        <v>10</v>
      </c>
      <c r="U369" s="825">
        <f t="shared" ref="U369" si="2381">+G369</f>
        <v>66140</v>
      </c>
      <c r="V369" s="931">
        <v>10</v>
      </c>
      <c r="W369" s="932"/>
      <c r="X369" s="932">
        <f t="shared" si="2374"/>
        <v>10</v>
      </c>
      <c r="Y369" s="933">
        <f t="shared" ref="Y369" si="2382">+X369*U369</f>
        <v>661400</v>
      </c>
      <c r="Z369" s="933">
        <f t="shared" si="2351"/>
        <v>13228</v>
      </c>
      <c r="AA369" s="933">
        <f t="shared" ref="AA369" si="2383">IF(Y369*T369/100&lt;J369,J369,IF(T369&gt;30,T369*30/100,Y369*T369/100))</f>
        <v>66140</v>
      </c>
      <c r="AB369" s="1531"/>
      <c r="AC369" s="933">
        <f t="shared" ref="AC369" si="2384">+Y369+AA369</f>
        <v>727540</v>
      </c>
      <c r="AD369" s="825"/>
      <c r="AE369" s="929">
        <f t="shared" ref="AE369" si="2385">+AC369+AD369</f>
        <v>727540</v>
      </c>
      <c r="AF369" s="935">
        <f t="shared" si="2355"/>
        <v>9458020</v>
      </c>
      <c r="AG369" s="1488">
        <v>1</v>
      </c>
      <c r="AH369" s="936">
        <f t="shared" ref="AH369" si="2386">+S369+1</f>
        <v>6</v>
      </c>
      <c r="AI369" s="923">
        <f t="shared" ref="AI369" si="2387">+AH369*2</f>
        <v>12</v>
      </c>
      <c r="AJ369" s="825">
        <f t="shared" ref="AJ369" si="2388">+U369</f>
        <v>66140</v>
      </c>
      <c r="AK369" s="931">
        <v>10</v>
      </c>
      <c r="AL369" s="931"/>
      <c r="AM369" s="931">
        <f t="shared" si="2371"/>
        <v>10</v>
      </c>
      <c r="AN369" s="933">
        <f t="shared" ref="AN369" si="2389">+AM369*AJ369</f>
        <v>661400</v>
      </c>
      <c r="AO369" s="933">
        <f t="shared" ref="AO369" si="2390">IF(AN369*AI369/100&lt;AA369,AA369,IF(AI369&gt;30,AI369*30/100,AN369*AI369/100))</f>
        <v>79368</v>
      </c>
      <c r="AP369" s="1531"/>
      <c r="AQ369" s="933">
        <f t="shared" ref="AQ369" si="2391">+AN369+AO369</f>
        <v>740768</v>
      </c>
      <c r="AR369" s="825"/>
      <c r="AS369" s="929">
        <f t="shared" ref="AS369" si="2392">+AQ369+AR369</f>
        <v>740768</v>
      </c>
      <c r="AT369" s="935">
        <f t="shared" si="2362"/>
        <v>9629984</v>
      </c>
      <c r="AU369" s="1488">
        <v>1</v>
      </c>
      <c r="AV369" s="936">
        <f t="shared" ref="AV369" si="2393">+AH369+1</f>
        <v>7</v>
      </c>
      <c r="AW369" s="923">
        <f t="shared" ref="AW369" si="2394">+AV369*2</f>
        <v>14</v>
      </c>
      <c r="AX369" s="825">
        <f t="shared" ref="AX369" si="2395">+AJ369</f>
        <v>66140</v>
      </c>
      <c r="AY369" s="931">
        <v>10</v>
      </c>
      <c r="AZ369" s="931"/>
      <c r="BA369" s="931">
        <f t="shared" si="2372"/>
        <v>10</v>
      </c>
      <c r="BB369" s="933">
        <f t="shared" ref="BB369" si="2396">+BA369*AX369</f>
        <v>661400</v>
      </c>
      <c r="BC369" s="933">
        <f t="shared" si="2367"/>
        <v>92596</v>
      </c>
      <c r="BD369" s="1531"/>
      <c r="BE369" s="933">
        <f t="shared" ref="BE369" si="2397">+BB369+BC369</f>
        <v>753996</v>
      </c>
      <c r="BF369" s="825"/>
      <c r="BG369" s="929">
        <f t="shared" ref="BG369" si="2398">+BE369+BF369</f>
        <v>753996</v>
      </c>
      <c r="BH369" s="937">
        <f t="shared" si="2370"/>
        <v>9801948</v>
      </c>
    </row>
    <row r="370" spans="1:60" s="938" customFormat="1" ht="23.25" customHeight="1" thickBot="1">
      <c r="A370" s="939">
        <v>17</v>
      </c>
      <c r="B370" s="645" t="s">
        <v>619</v>
      </c>
      <c r="C370" s="922" t="s">
        <v>645</v>
      </c>
      <c r="D370" s="1502">
        <v>1</v>
      </c>
      <c r="E370" s="1172">
        <v>9</v>
      </c>
      <c r="F370" s="923">
        <f t="shared" si="2340"/>
        <v>18</v>
      </c>
      <c r="G370" s="825">
        <v>66140</v>
      </c>
      <c r="H370" s="825">
        <v>10</v>
      </c>
      <c r="I370" s="933">
        <f t="shared" si="2373"/>
        <v>661400</v>
      </c>
      <c r="J370" s="982">
        <v>119052</v>
      </c>
      <c r="K370" s="1056">
        <f t="shared" si="2341"/>
        <v>18</v>
      </c>
      <c r="L370" s="1055">
        <f t="shared" si="2342"/>
        <v>119052</v>
      </c>
      <c r="M370" s="1531"/>
      <c r="N370" s="933">
        <f t="shared" si="2343"/>
        <v>780452</v>
      </c>
      <c r="O370" s="825"/>
      <c r="P370" s="929">
        <f t="shared" si="2344"/>
        <v>780452</v>
      </c>
      <c r="Q370" s="928">
        <f t="shared" si="2345"/>
        <v>10145876</v>
      </c>
      <c r="R370" s="1496">
        <v>1</v>
      </c>
      <c r="S370" s="930">
        <f t="shared" si="2346"/>
        <v>10</v>
      </c>
      <c r="T370" s="923">
        <f t="shared" si="2347"/>
        <v>20</v>
      </c>
      <c r="U370" s="825">
        <f t="shared" ref="U370:U376" si="2399">+G370</f>
        <v>66140</v>
      </c>
      <c r="V370" s="931">
        <v>10</v>
      </c>
      <c r="W370" s="932"/>
      <c r="X370" s="932">
        <f t="shared" si="2374"/>
        <v>10</v>
      </c>
      <c r="Y370" s="933">
        <f t="shared" si="2350"/>
        <v>661400</v>
      </c>
      <c r="Z370" s="933">
        <f t="shared" si="2351"/>
        <v>13228</v>
      </c>
      <c r="AA370" s="933">
        <f t="shared" si="2352"/>
        <v>132280</v>
      </c>
      <c r="AB370" s="1531"/>
      <c r="AC370" s="933">
        <f t="shared" si="2353"/>
        <v>793680</v>
      </c>
      <c r="AD370" s="825"/>
      <c r="AE370" s="929">
        <f t="shared" si="2354"/>
        <v>793680</v>
      </c>
      <c r="AF370" s="935">
        <f t="shared" si="2355"/>
        <v>10317840</v>
      </c>
      <c r="AG370" s="1488">
        <v>1</v>
      </c>
      <c r="AH370" s="936">
        <f t="shared" si="2356"/>
        <v>11</v>
      </c>
      <c r="AI370" s="923">
        <f t="shared" si="2357"/>
        <v>22</v>
      </c>
      <c r="AJ370" s="825">
        <f t="shared" ref="AJ370:AJ377" si="2400">+U370</f>
        <v>66140</v>
      </c>
      <c r="AK370" s="931">
        <v>10</v>
      </c>
      <c r="AL370" s="931"/>
      <c r="AM370" s="931">
        <f t="shared" si="2371"/>
        <v>10</v>
      </c>
      <c r="AN370" s="933">
        <f t="shared" si="2359"/>
        <v>661400</v>
      </c>
      <c r="AO370" s="933">
        <f t="shared" ref="AO370:AO377" si="2401">IF(AN370*AI370/100&lt;AA370,AA370,IF(AI370&gt;30,AI370*30/100,AN370*AI370/100))</f>
        <v>145508</v>
      </c>
      <c r="AP370" s="1531"/>
      <c r="AQ370" s="933">
        <f t="shared" si="2360"/>
        <v>806908</v>
      </c>
      <c r="AR370" s="825"/>
      <c r="AS370" s="929">
        <f t="shared" si="2361"/>
        <v>806908</v>
      </c>
      <c r="AT370" s="935">
        <f t="shared" si="2362"/>
        <v>10489804</v>
      </c>
      <c r="AU370" s="1488">
        <v>1</v>
      </c>
      <c r="AV370" s="936">
        <f t="shared" si="2363"/>
        <v>12</v>
      </c>
      <c r="AW370" s="923">
        <f t="shared" si="2364"/>
        <v>24</v>
      </c>
      <c r="AX370" s="825">
        <f t="shared" ref="AX370:AX377" si="2402">+AJ370</f>
        <v>66140</v>
      </c>
      <c r="AY370" s="931">
        <v>10</v>
      </c>
      <c r="AZ370" s="931"/>
      <c r="BA370" s="931">
        <f t="shared" si="2372"/>
        <v>10</v>
      </c>
      <c r="BB370" s="933">
        <f t="shared" si="2366"/>
        <v>661400</v>
      </c>
      <c r="BC370" s="933">
        <f t="shared" si="2367"/>
        <v>158736</v>
      </c>
      <c r="BD370" s="1531"/>
      <c r="BE370" s="933">
        <f t="shared" si="2368"/>
        <v>820136</v>
      </c>
      <c r="BF370" s="825"/>
      <c r="BG370" s="929">
        <f t="shared" si="2369"/>
        <v>820136</v>
      </c>
      <c r="BH370" s="937">
        <f t="shared" si="2370"/>
        <v>10661768</v>
      </c>
    </row>
    <row r="371" spans="1:60" s="938" customFormat="1" ht="23.25" customHeight="1" thickBot="1">
      <c r="A371" s="921">
        <v>18</v>
      </c>
      <c r="B371" s="645" t="s">
        <v>1027</v>
      </c>
      <c r="C371" s="922" t="s">
        <v>645</v>
      </c>
      <c r="D371" s="1502">
        <v>1</v>
      </c>
      <c r="E371" s="1172">
        <v>1</v>
      </c>
      <c r="F371" s="923">
        <f t="shared" si="2340"/>
        <v>2</v>
      </c>
      <c r="G371" s="825">
        <v>66140</v>
      </c>
      <c r="H371" s="825">
        <v>10</v>
      </c>
      <c r="I371" s="933">
        <f t="shared" si="2373"/>
        <v>661400</v>
      </c>
      <c r="J371" s="982">
        <v>13228</v>
      </c>
      <c r="K371" s="1056">
        <f t="shared" si="2341"/>
        <v>2</v>
      </c>
      <c r="L371" s="1055">
        <f t="shared" si="2342"/>
        <v>13228</v>
      </c>
      <c r="M371" s="1531"/>
      <c r="N371" s="933">
        <f t="shared" si="2343"/>
        <v>674628</v>
      </c>
      <c r="O371" s="825"/>
      <c r="P371" s="929">
        <f t="shared" si="2344"/>
        <v>674628</v>
      </c>
      <c r="Q371" s="928">
        <f t="shared" si="2345"/>
        <v>8770164</v>
      </c>
      <c r="R371" s="1496">
        <v>1</v>
      </c>
      <c r="S371" s="930">
        <f t="shared" si="2346"/>
        <v>2</v>
      </c>
      <c r="T371" s="923">
        <f t="shared" si="2347"/>
        <v>4</v>
      </c>
      <c r="U371" s="825">
        <f t="shared" si="2399"/>
        <v>66140</v>
      </c>
      <c r="V371" s="931">
        <v>10</v>
      </c>
      <c r="W371" s="932"/>
      <c r="X371" s="932">
        <f t="shared" si="2374"/>
        <v>10</v>
      </c>
      <c r="Y371" s="933">
        <f t="shared" si="2350"/>
        <v>661400</v>
      </c>
      <c r="Z371" s="933">
        <f t="shared" si="2351"/>
        <v>13228</v>
      </c>
      <c r="AA371" s="933">
        <f t="shared" si="2352"/>
        <v>26456</v>
      </c>
      <c r="AB371" s="1531"/>
      <c r="AC371" s="933">
        <f t="shared" si="2353"/>
        <v>687856</v>
      </c>
      <c r="AD371" s="825"/>
      <c r="AE371" s="929">
        <f t="shared" si="2354"/>
        <v>687856</v>
      </c>
      <c r="AF371" s="935">
        <f t="shared" si="2355"/>
        <v>8942128</v>
      </c>
      <c r="AG371" s="1488">
        <v>1</v>
      </c>
      <c r="AH371" s="936">
        <f t="shared" si="2356"/>
        <v>3</v>
      </c>
      <c r="AI371" s="923">
        <f t="shared" si="2357"/>
        <v>6</v>
      </c>
      <c r="AJ371" s="825">
        <f t="shared" si="2400"/>
        <v>66140</v>
      </c>
      <c r="AK371" s="931">
        <v>10</v>
      </c>
      <c r="AL371" s="931"/>
      <c r="AM371" s="931">
        <f t="shared" si="2371"/>
        <v>10</v>
      </c>
      <c r="AN371" s="933">
        <f t="shared" si="2359"/>
        <v>661400</v>
      </c>
      <c r="AO371" s="933">
        <f t="shared" si="2401"/>
        <v>39684</v>
      </c>
      <c r="AP371" s="1531"/>
      <c r="AQ371" s="933">
        <f t="shared" si="2360"/>
        <v>701084</v>
      </c>
      <c r="AR371" s="825"/>
      <c r="AS371" s="929">
        <f t="shared" si="2361"/>
        <v>701084</v>
      </c>
      <c r="AT371" s="935">
        <f t="shared" si="2362"/>
        <v>9114092</v>
      </c>
      <c r="AU371" s="1488">
        <v>1</v>
      </c>
      <c r="AV371" s="936">
        <f t="shared" si="2363"/>
        <v>4</v>
      </c>
      <c r="AW371" s="923">
        <f t="shared" si="2364"/>
        <v>8</v>
      </c>
      <c r="AX371" s="825">
        <f t="shared" si="2402"/>
        <v>66140</v>
      </c>
      <c r="AY371" s="931">
        <v>10</v>
      </c>
      <c r="AZ371" s="931"/>
      <c r="BA371" s="931">
        <f t="shared" si="2372"/>
        <v>10</v>
      </c>
      <c r="BB371" s="933">
        <f t="shared" si="2366"/>
        <v>661400</v>
      </c>
      <c r="BC371" s="933">
        <f t="shared" si="2367"/>
        <v>52912</v>
      </c>
      <c r="BD371" s="1531"/>
      <c r="BE371" s="933">
        <f t="shared" si="2368"/>
        <v>714312</v>
      </c>
      <c r="BF371" s="825"/>
      <c r="BG371" s="929">
        <f t="shared" si="2369"/>
        <v>714312</v>
      </c>
      <c r="BH371" s="937">
        <f t="shared" si="2370"/>
        <v>9286056</v>
      </c>
    </row>
    <row r="372" spans="1:60" s="938" customFormat="1" ht="23.25" customHeight="1" thickBot="1">
      <c r="A372" s="939">
        <v>19</v>
      </c>
      <c r="B372" s="645" t="s">
        <v>620</v>
      </c>
      <c r="C372" s="922" t="s">
        <v>645</v>
      </c>
      <c r="D372" s="1502">
        <v>1</v>
      </c>
      <c r="E372" s="1172">
        <v>9</v>
      </c>
      <c r="F372" s="923">
        <f t="shared" si="2340"/>
        <v>18</v>
      </c>
      <c r="G372" s="825">
        <v>66140</v>
      </c>
      <c r="H372" s="825">
        <v>10</v>
      </c>
      <c r="I372" s="933">
        <f t="shared" si="2373"/>
        <v>661400</v>
      </c>
      <c r="J372" s="982">
        <v>119052</v>
      </c>
      <c r="K372" s="1056">
        <f t="shared" si="2341"/>
        <v>18</v>
      </c>
      <c r="L372" s="1055">
        <f t="shared" si="2342"/>
        <v>119052</v>
      </c>
      <c r="M372" s="1531"/>
      <c r="N372" s="933">
        <f t="shared" si="2343"/>
        <v>780452</v>
      </c>
      <c r="O372" s="825"/>
      <c r="P372" s="929">
        <f t="shared" si="2344"/>
        <v>780452</v>
      </c>
      <c r="Q372" s="928">
        <f t="shared" si="2345"/>
        <v>10145876</v>
      </c>
      <c r="R372" s="1496">
        <v>1</v>
      </c>
      <c r="S372" s="930">
        <f t="shared" si="2346"/>
        <v>10</v>
      </c>
      <c r="T372" s="923">
        <f t="shared" si="2347"/>
        <v>20</v>
      </c>
      <c r="U372" s="825">
        <f t="shared" si="2399"/>
        <v>66140</v>
      </c>
      <c r="V372" s="931">
        <v>10</v>
      </c>
      <c r="W372" s="932"/>
      <c r="X372" s="932">
        <f t="shared" si="2374"/>
        <v>10</v>
      </c>
      <c r="Y372" s="933">
        <f t="shared" si="2350"/>
        <v>661400</v>
      </c>
      <c r="Z372" s="933">
        <f t="shared" si="2351"/>
        <v>13228</v>
      </c>
      <c r="AA372" s="933">
        <f t="shared" si="2352"/>
        <v>132280</v>
      </c>
      <c r="AB372" s="1531"/>
      <c r="AC372" s="933">
        <f t="shared" si="2353"/>
        <v>793680</v>
      </c>
      <c r="AD372" s="825"/>
      <c r="AE372" s="929">
        <f t="shared" si="2354"/>
        <v>793680</v>
      </c>
      <c r="AF372" s="935">
        <f t="shared" si="2355"/>
        <v>10317840</v>
      </c>
      <c r="AG372" s="1488">
        <v>1</v>
      </c>
      <c r="AH372" s="936">
        <f t="shared" si="2356"/>
        <v>11</v>
      </c>
      <c r="AI372" s="923">
        <f t="shared" si="2357"/>
        <v>22</v>
      </c>
      <c r="AJ372" s="825">
        <f t="shared" si="2400"/>
        <v>66140</v>
      </c>
      <c r="AK372" s="931">
        <v>10</v>
      </c>
      <c r="AL372" s="931"/>
      <c r="AM372" s="931">
        <f t="shared" si="2371"/>
        <v>10</v>
      </c>
      <c r="AN372" s="933">
        <f t="shared" si="2359"/>
        <v>661400</v>
      </c>
      <c r="AO372" s="933">
        <f t="shared" si="2401"/>
        <v>145508</v>
      </c>
      <c r="AP372" s="1531"/>
      <c r="AQ372" s="933">
        <f t="shared" si="2360"/>
        <v>806908</v>
      </c>
      <c r="AR372" s="825"/>
      <c r="AS372" s="929">
        <f t="shared" si="2361"/>
        <v>806908</v>
      </c>
      <c r="AT372" s="935">
        <f t="shared" si="2362"/>
        <v>10489804</v>
      </c>
      <c r="AU372" s="1488">
        <v>1</v>
      </c>
      <c r="AV372" s="936">
        <f t="shared" si="2363"/>
        <v>12</v>
      </c>
      <c r="AW372" s="923">
        <f t="shared" si="2364"/>
        <v>24</v>
      </c>
      <c r="AX372" s="825">
        <f t="shared" si="2402"/>
        <v>66140</v>
      </c>
      <c r="AY372" s="931">
        <v>10</v>
      </c>
      <c r="AZ372" s="931"/>
      <c r="BA372" s="931">
        <f t="shared" si="2372"/>
        <v>10</v>
      </c>
      <c r="BB372" s="933">
        <f t="shared" si="2366"/>
        <v>661400</v>
      </c>
      <c r="BC372" s="933">
        <f t="shared" si="2367"/>
        <v>158736</v>
      </c>
      <c r="BD372" s="1531"/>
      <c r="BE372" s="933">
        <f t="shared" si="2368"/>
        <v>820136</v>
      </c>
      <c r="BF372" s="825"/>
      <c r="BG372" s="929">
        <f t="shared" si="2369"/>
        <v>820136</v>
      </c>
      <c r="BH372" s="937">
        <f t="shared" si="2370"/>
        <v>10661768</v>
      </c>
    </row>
    <row r="373" spans="1:60" s="938" customFormat="1" ht="23.25" customHeight="1" thickBot="1">
      <c r="A373" s="921">
        <v>20</v>
      </c>
      <c r="B373" s="645" t="s">
        <v>621</v>
      </c>
      <c r="C373" s="922" t="s">
        <v>645</v>
      </c>
      <c r="D373" s="1502">
        <v>1</v>
      </c>
      <c r="E373" s="1172">
        <v>9</v>
      </c>
      <c r="F373" s="923">
        <f t="shared" si="2340"/>
        <v>18</v>
      </c>
      <c r="G373" s="825">
        <v>66140</v>
      </c>
      <c r="H373" s="825">
        <v>10</v>
      </c>
      <c r="I373" s="933">
        <f t="shared" si="2373"/>
        <v>661400</v>
      </c>
      <c r="J373" s="982">
        <v>119052</v>
      </c>
      <c r="K373" s="1056">
        <f t="shared" si="2341"/>
        <v>18</v>
      </c>
      <c r="L373" s="1055">
        <f t="shared" si="2342"/>
        <v>119052</v>
      </c>
      <c r="M373" s="1531"/>
      <c r="N373" s="933">
        <f t="shared" si="2343"/>
        <v>780452</v>
      </c>
      <c r="O373" s="825"/>
      <c r="P373" s="929">
        <f t="shared" si="2344"/>
        <v>780452</v>
      </c>
      <c r="Q373" s="928">
        <f t="shared" si="2345"/>
        <v>10145876</v>
      </c>
      <c r="R373" s="1496">
        <v>1</v>
      </c>
      <c r="S373" s="930">
        <f t="shared" si="2346"/>
        <v>10</v>
      </c>
      <c r="T373" s="923">
        <f t="shared" si="2347"/>
        <v>20</v>
      </c>
      <c r="U373" s="825">
        <f t="shared" si="2399"/>
        <v>66140</v>
      </c>
      <c r="V373" s="931">
        <v>10</v>
      </c>
      <c r="W373" s="932"/>
      <c r="X373" s="932">
        <f t="shared" si="2374"/>
        <v>10</v>
      </c>
      <c r="Y373" s="933">
        <f t="shared" si="2350"/>
        <v>661400</v>
      </c>
      <c r="Z373" s="933">
        <f t="shared" si="2351"/>
        <v>13228</v>
      </c>
      <c r="AA373" s="933">
        <f t="shared" si="2352"/>
        <v>132280</v>
      </c>
      <c r="AB373" s="1531"/>
      <c r="AC373" s="933">
        <f t="shared" si="2353"/>
        <v>793680</v>
      </c>
      <c r="AD373" s="825"/>
      <c r="AE373" s="929">
        <f t="shared" si="2354"/>
        <v>793680</v>
      </c>
      <c r="AF373" s="935">
        <f t="shared" si="2355"/>
        <v>10317840</v>
      </c>
      <c r="AG373" s="1488">
        <v>1</v>
      </c>
      <c r="AH373" s="936">
        <f t="shared" si="2356"/>
        <v>11</v>
      </c>
      <c r="AI373" s="923">
        <f t="shared" si="2357"/>
        <v>22</v>
      </c>
      <c r="AJ373" s="825">
        <f t="shared" si="2400"/>
        <v>66140</v>
      </c>
      <c r="AK373" s="931">
        <v>10</v>
      </c>
      <c r="AL373" s="931"/>
      <c r="AM373" s="931">
        <f t="shared" si="2371"/>
        <v>10</v>
      </c>
      <c r="AN373" s="933">
        <f t="shared" si="2359"/>
        <v>661400</v>
      </c>
      <c r="AO373" s="933">
        <f t="shared" si="2401"/>
        <v>145508</v>
      </c>
      <c r="AP373" s="1531"/>
      <c r="AQ373" s="933">
        <f t="shared" si="2360"/>
        <v>806908</v>
      </c>
      <c r="AR373" s="825"/>
      <c r="AS373" s="929">
        <f t="shared" si="2361"/>
        <v>806908</v>
      </c>
      <c r="AT373" s="935">
        <f t="shared" si="2362"/>
        <v>10489804</v>
      </c>
      <c r="AU373" s="1488">
        <v>1</v>
      </c>
      <c r="AV373" s="936">
        <f t="shared" si="2363"/>
        <v>12</v>
      </c>
      <c r="AW373" s="923">
        <f t="shared" si="2364"/>
        <v>24</v>
      </c>
      <c r="AX373" s="825">
        <f t="shared" si="2402"/>
        <v>66140</v>
      </c>
      <c r="AY373" s="931">
        <v>10</v>
      </c>
      <c r="AZ373" s="931"/>
      <c r="BA373" s="931">
        <f t="shared" si="2372"/>
        <v>10</v>
      </c>
      <c r="BB373" s="933">
        <f t="shared" si="2366"/>
        <v>661400</v>
      </c>
      <c r="BC373" s="933">
        <f t="shared" si="2367"/>
        <v>158736</v>
      </c>
      <c r="BD373" s="1531"/>
      <c r="BE373" s="933">
        <f t="shared" si="2368"/>
        <v>820136</v>
      </c>
      <c r="BF373" s="825"/>
      <c r="BG373" s="929">
        <f t="shared" si="2369"/>
        <v>820136</v>
      </c>
      <c r="BH373" s="937">
        <f t="shared" si="2370"/>
        <v>10661768</v>
      </c>
    </row>
    <row r="374" spans="1:60" s="938" customFormat="1" ht="19.5" customHeight="1" thickBot="1">
      <c r="A374" s="939">
        <v>21</v>
      </c>
      <c r="B374" s="645" t="s">
        <v>622</v>
      </c>
      <c r="C374" s="922" t="s">
        <v>645</v>
      </c>
      <c r="D374" s="1502">
        <v>1</v>
      </c>
      <c r="E374" s="1172">
        <v>9</v>
      </c>
      <c r="F374" s="923">
        <f t="shared" si="2340"/>
        <v>18</v>
      </c>
      <c r="G374" s="825">
        <v>66140</v>
      </c>
      <c r="H374" s="825">
        <v>10</v>
      </c>
      <c r="I374" s="933">
        <f t="shared" si="2373"/>
        <v>661400</v>
      </c>
      <c r="J374" s="982">
        <v>119052</v>
      </c>
      <c r="K374" s="1056">
        <f t="shared" si="2341"/>
        <v>18</v>
      </c>
      <c r="L374" s="1055">
        <f t="shared" si="2342"/>
        <v>119052</v>
      </c>
      <c r="M374" s="1531"/>
      <c r="N374" s="933">
        <f t="shared" si="2343"/>
        <v>780452</v>
      </c>
      <c r="O374" s="825"/>
      <c r="P374" s="929">
        <f t="shared" si="2344"/>
        <v>780452</v>
      </c>
      <c r="Q374" s="928">
        <f t="shared" si="2345"/>
        <v>10145876</v>
      </c>
      <c r="R374" s="1496">
        <v>1</v>
      </c>
      <c r="S374" s="930">
        <f t="shared" si="2346"/>
        <v>10</v>
      </c>
      <c r="T374" s="923">
        <f t="shared" si="2347"/>
        <v>20</v>
      </c>
      <c r="U374" s="825">
        <f t="shared" si="2399"/>
        <v>66140</v>
      </c>
      <c r="V374" s="931">
        <v>10</v>
      </c>
      <c r="W374" s="932"/>
      <c r="X374" s="932">
        <f t="shared" si="2374"/>
        <v>10</v>
      </c>
      <c r="Y374" s="933">
        <f t="shared" si="2350"/>
        <v>661400</v>
      </c>
      <c r="Z374" s="933">
        <f t="shared" si="2351"/>
        <v>13228</v>
      </c>
      <c r="AA374" s="933">
        <f t="shared" si="2352"/>
        <v>132280</v>
      </c>
      <c r="AB374" s="1531"/>
      <c r="AC374" s="933">
        <f t="shared" si="2353"/>
        <v>793680</v>
      </c>
      <c r="AD374" s="825"/>
      <c r="AE374" s="929">
        <f t="shared" si="2354"/>
        <v>793680</v>
      </c>
      <c r="AF374" s="935">
        <f t="shared" si="2355"/>
        <v>10317840</v>
      </c>
      <c r="AG374" s="1488">
        <v>1</v>
      </c>
      <c r="AH374" s="936">
        <f t="shared" si="2356"/>
        <v>11</v>
      </c>
      <c r="AI374" s="923">
        <f t="shared" si="2357"/>
        <v>22</v>
      </c>
      <c r="AJ374" s="825">
        <f t="shared" si="2400"/>
        <v>66140</v>
      </c>
      <c r="AK374" s="931">
        <v>10</v>
      </c>
      <c r="AL374" s="931"/>
      <c r="AM374" s="931">
        <f t="shared" si="2371"/>
        <v>10</v>
      </c>
      <c r="AN374" s="933">
        <f t="shared" si="2359"/>
        <v>661400</v>
      </c>
      <c r="AO374" s="933">
        <f t="shared" si="2401"/>
        <v>145508</v>
      </c>
      <c r="AP374" s="1531"/>
      <c r="AQ374" s="933">
        <f t="shared" si="2360"/>
        <v>806908</v>
      </c>
      <c r="AR374" s="825"/>
      <c r="AS374" s="929">
        <f t="shared" si="2361"/>
        <v>806908</v>
      </c>
      <c r="AT374" s="935">
        <f t="shared" si="2362"/>
        <v>10489804</v>
      </c>
      <c r="AU374" s="1488">
        <v>1</v>
      </c>
      <c r="AV374" s="936">
        <f t="shared" si="2363"/>
        <v>12</v>
      </c>
      <c r="AW374" s="923">
        <f t="shared" si="2364"/>
        <v>24</v>
      </c>
      <c r="AX374" s="825">
        <f t="shared" si="2402"/>
        <v>66140</v>
      </c>
      <c r="AY374" s="931">
        <v>10</v>
      </c>
      <c r="AZ374" s="931"/>
      <c r="BA374" s="931">
        <f t="shared" si="2372"/>
        <v>10</v>
      </c>
      <c r="BB374" s="933">
        <f t="shared" si="2366"/>
        <v>661400</v>
      </c>
      <c r="BC374" s="933">
        <f t="shared" si="2367"/>
        <v>158736</v>
      </c>
      <c r="BD374" s="1531"/>
      <c r="BE374" s="933">
        <f t="shared" si="2368"/>
        <v>820136</v>
      </c>
      <c r="BF374" s="825"/>
      <c r="BG374" s="929">
        <f t="shared" si="2369"/>
        <v>820136</v>
      </c>
      <c r="BH374" s="937">
        <f t="shared" si="2370"/>
        <v>10661768</v>
      </c>
    </row>
    <row r="375" spans="1:60" s="938" customFormat="1" ht="23.25" customHeight="1" thickBot="1">
      <c r="A375" s="921">
        <v>22</v>
      </c>
      <c r="B375" s="645" t="s">
        <v>623</v>
      </c>
      <c r="C375" s="922" t="s">
        <v>645</v>
      </c>
      <c r="D375" s="1502">
        <v>1</v>
      </c>
      <c r="E375" s="1172">
        <v>9</v>
      </c>
      <c r="F375" s="923">
        <f t="shared" si="2340"/>
        <v>18</v>
      </c>
      <c r="G375" s="825">
        <v>66140</v>
      </c>
      <c r="H375" s="825">
        <v>10</v>
      </c>
      <c r="I375" s="933">
        <f t="shared" si="2373"/>
        <v>661400</v>
      </c>
      <c r="J375" s="982">
        <v>119052</v>
      </c>
      <c r="K375" s="1056">
        <f t="shared" si="2341"/>
        <v>18</v>
      </c>
      <c r="L375" s="1055">
        <f t="shared" si="2342"/>
        <v>119052</v>
      </c>
      <c r="M375" s="1531"/>
      <c r="N375" s="933">
        <f t="shared" si="2343"/>
        <v>780452</v>
      </c>
      <c r="O375" s="825"/>
      <c r="P375" s="929">
        <f t="shared" si="2344"/>
        <v>780452</v>
      </c>
      <c r="Q375" s="928">
        <f t="shared" si="2345"/>
        <v>10145876</v>
      </c>
      <c r="R375" s="1496">
        <v>1</v>
      </c>
      <c r="S375" s="930">
        <f t="shared" si="2346"/>
        <v>10</v>
      </c>
      <c r="T375" s="923">
        <f t="shared" si="2347"/>
        <v>20</v>
      </c>
      <c r="U375" s="825">
        <f t="shared" si="2399"/>
        <v>66140</v>
      </c>
      <c r="V375" s="931">
        <v>10</v>
      </c>
      <c r="W375" s="932"/>
      <c r="X375" s="932">
        <f t="shared" si="2374"/>
        <v>10</v>
      </c>
      <c r="Y375" s="933">
        <f t="shared" si="2350"/>
        <v>661400</v>
      </c>
      <c r="Z375" s="933">
        <f t="shared" si="2351"/>
        <v>13228</v>
      </c>
      <c r="AA375" s="933">
        <f t="shared" si="2352"/>
        <v>132280</v>
      </c>
      <c r="AB375" s="1531"/>
      <c r="AC375" s="933">
        <f t="shared" si="2353"/>
        <v>793680</v>
      </c>
      <c r="AD375" s="825"/>
      <c r="AE375" s="929">
        <f t="shared" si="2354"/>
        <v>793680</v>
      </c>
      <c r="AF375" s="935">
        <f t="shared" si="2355"/>
        <v>10317840</v>
      </c>
      <c r="AG375" s="1488">
        <v>1</v>
      </c>
      <c r="AH375" s="936">
        <f t="shared" si="2356"/>
        <v>11</v>
      </c>
      <c r="AI375" s="923">
        <f t="shared" si="2357"/>
        <v>22</v>
      </c>
      <c r="AJ375" s="825">
        <f t="shared" si="2400"/>
        <v>66140</v>
      </c>
      <c r="AK375" s="931">
        <v>10</v>
      </c>
      <c r="AL375" s="931"/>
      <c r="AM375" s="931">
        <f t="shared" si="2371"/>
        <v>10</v>
      </c>
      <c r="AN375" s="933">
        <f t="shared" si="2359"/>
        <v>661400</v>
      </c>
      <c r="AO375" s="933">
        <f t="shared" si="2401"/>
        <v>145508</v>
      </c>
      <c r="AP375" s="1531"/>
      <c r="AQ375" s="933">
        <f t="shared" si="2360"/>
        <v>806908</v>
      </c>
      <c r="AR375" s="825"/>
      <c r="AS375" s="929">
        <f t="shared" si="2361"/>
        <v>806908</v>
      </c>
      <c r="AT375" s="935">
        <f t="shared" si="2362"/>
        <v>10489804</v>
      </c>
      <c r="AU375" s="1488">
        <v>1</v>
      </c>
      <c r="AV375" s="936">
        <f t="shared" si="2363"/>
        <v>12</v>
      </c>
      <c r="AW375" s="923">
        <f t="shared" si="2364"/>
        <v>24</v>
      </c>
      <c r="AX375" s="825">
        <f t="shared" si="2402"/>
        <v>66140</v>
      </c>
      <c r="AY375" s="931">
        <v>10</v>
      </c>
      <c r="AZ375" s="931"/>
      <c r="BA375" s="931">
        <f t="shared" si="2372"/>
        <v>10</v>
      </c>
      <c r="BB375" s="933">
        <f t="shared" si="2366"/>
        <v>661400</v>
      </c>
      <c r="BC375" s="933">
        <f t="shared" si="2367"/>
        <v>158736</v>
      </c>
      <c r="BD375" s="1531"/>
      <c r="BE375" s="933">
        <f t="shared" si="2368"/>
        <v>820136</v>
      </c>
      <c r="BF375" s="825"/>
      <c r="BG375" s="929">
        <f t="shared" si="2369"/>
        <v>820136</v>
      </c>
      <c r="BH375" s="937">
        <f t="shared" si="2370"/>
        <v>10661768</v>
      </c>
    </row>
    <row r="376" spans="1:60" s="938" customFormat="1" ht="23.25" customHeight="1" thickBot="1">
      <c r="A376" s="939">
        <v>23</v>
      </c>
      <c r="B376" s="645" t="s">
        <v>712</v>
      </c>
      <c r="C376" s="922" t="s">
        <v>645</v>
      </c>
      <c r="D376" s="1502">
        <v>1</v>
      </c>
      <c r="E376" s="1172">
        <v>8</v>
      </c>
      <c r="F376" s="923">
        <f t="shared" si="2340"/>
        <v>16</v>
      </c>
      <c r="G376" s="825">
        <v>66140</v>
      </c>
      <c r="H376" s="825">
        <v>10</v>
      </c>
      <c r="I376" s="933">
        <f t="shared" si="2373"/>
        <v>661400</v>
      </c>
      <c r="J376" s="982">
        <v>105824</v>
      </c>
      <c r="K376" s="1056">
        <f t="shared" si="2341"/>
        <v>16</v>
      </c>
      <c r="L376" s="1055">
        <f t="shared" si="2342"/>
        <v>105824</v>
      </c>
      <c r="M376" s="1531"/>
      <c r="N376" s="933">
        <f t="shared" si="2343"/>
        <v>767224</v>
      </c>
      <c r="O376" s="825">
        <v>8000</v>
      </c>
      <c r="P376" s="929">
        <f t="shared" si="2344"/>
        <v>775224</v>
      </c>
      <c r="Q376" s="928">
        <f t="shared" si="2345"/>
        <v>10077912</v>
      </c>
      <c r="R376" s="1496">
        <v>1</v>
      </c>
      <c r="S376" s="930">
        <f t="shared" si="2346"/>
        <v>9</v>
      </c>
      <c r="T376" s="923">
        <f t="shared" si="2347"/>
        <v>18</v>
      </c>
      <c r="U376" s="825">
        <f t="shared" si="2399"/>
        <v>66140</v>
      </c>
      <c r="V376" s="931">
        <v>10</v>
      </c>
      <c r="W376" s="932"/>
      <c r="X376" s="932">
        <f t="shared" si="2374"/>
        <v>10</v>
      </c>
      <c r="Y376" s="933">
        <f t="shared" si="2350"/>
        <v>661400</v>
      </c>
      <c r="Z376" s="933">
        <f t="shared" si="2351"/>
        <v>13228</v>
      </c>
      <c r="AA376" s="933">
        <f t="shared" si="2352"/>
        <v>119052</v>
      </c>
      <c r="AB376" s="1531"/>
      <c r="AC376" s="933">
        <f t="shared" si="2353"/>
        <v>780452</v>
      </c>
      <c r="AD376" s="825">
        <v>8000</v>
      </c>
      <c r="AE376" s="929">
        <f t="shared" si="2354"/>
        <v>788452</v>
      </c>
      <c r="AF376" s="935">
        <f t="shared" si="2355"/>
        <v>10249876</v>
      </c>
      <c r="AG376" s="1488">
        <v>1</v>
      </c>
      <c r="AH376" s="936">
        <f t="shared" si="2356"/>
        <v>10</v>
      </c>
      <c r="AI376" s="923">
        <f t="shared" si="2357"/>
        <v>20</v>
      </c>
      <c r="AJ376" s="825">
        <f t="shared" si="2400"/>
        <v>66140</v>
      </c>
      <c r="AK376" s="931">
        <v>10</v>
      </c>
      <c r="AL376" s="931"/>
      <c r="AM376" s="931">
        <f t="shared" si="2371"/>
        <v>10</v>
      </c>
      <c r="AN376" s="933">
        <f t="shared" si="2359"/>
        <v>661400</v>
      </c>
      <c r="AO376" s="933">
        <f t="shared" si="2401"/>
        <v>132280</v>
      </c>
      <c r="AP376" s="1531"/>
      <c r="AQ376" s="933">
        <f t="shared" si="2360"/>
        <v>793680</v>
      </c>
      <c r="AR376" s="825">
        <v>8000</v>
      </c>
      <c r="AS376" s="929">
        <f t="shared" si="2361"/>
        <v>801680</v>
      </c>
      <c r="AT376" s="935">
        <f t="shared" si="2362"/>
        <v>10421840</v>
      </c>
      <c r="AU376" s="1488">
        <v>1</v>
      </c>
      <c r="AV376" s="936">
        <f t="shared" si="2363"/>
        <v>11</v>
      </c>
      <c r="AW376" s="923">
        <f t="shared" si="2364"/>
        <v>22</v>
      </c>
      <c r="AX376" s="825">
        <f t="shared" si="2402"/>
        <v>66140</v>
      </c>
      <c r="AY376" s="931">
        <v>10</v>
      </c>
      <c r="AZ376" s="931"/>
      <c r="BA376" s="931">
        <f t="shared" si="2372"/>
        <v>10</v>
      </c>
      <c r="BB376" s="933">
        <f t="shared" si="2366"/>
        <v>661400</v>
      </c>
      <c r="BC376" s="933">
        <f t="shared" si="2367"/>
        <v>145508</v>
      </c>
      <c r="BD376" s="1531"/>
      <c r="BE376" s="933">
        <f t="shared" si="2368"/>
        <v>806908</v>
      </c>
      <c r="BF376" s="825">
        <v>8000</v>
      </c>
      <c r="BG376" s="929">
        <f t="shared" si="2369"/>
        <v>814908</v>
      </c>
      <c r="BH376" s="937">
        <f t="shared" si="2370"/>
        <v>10593804</v>
      </c>
    </row>
    <row r="377" spans="1:60" s="938" customFormat="1" ht="23.25" customHeight="1" thickBot="1">
      <c r="A377" s="921">
        <v>24</v>
      </c>
      <c r="B377" s="645" t="s">
        <v>1006</v>
      </c>
      <c r="C377" s="922" t="s">
        <v>645</v>
      </c>
      <c r="D377" s="1502">
        <v>1</v>
      </c>
      <c r="E377" s="1232">
        <v>6</v>
      </c>
      <c r="F377" s="951">
        <f>+E377*2</f>
        <v>12</v>
      </c>
      <c r="G377" s="873">
        <v>66140</v>
      </c>
      <c r="H377" s="873">
        <v>10</v>
      </c>
      <c r="I377" s="952">
        <f>+H377*G377</f>
        <v>661400</v>
      </c>
      <c r="J377" s="1247">
        <v>79368</v>
      </c>
      <c r="K377" s="1056">
        <f t="shared" si="2341"/>
        <v>12</v>
      </c>
      <c r="L377" s="1055">
        <f t="shared" si="2342"/>
        <v>79368</v>
      </c>
      <c r="M377" s="1529"/>
      <c r="N377" s="952">
        <f t="shared" si="2343"/>
        <v>740768</v>
      </c>
      <c r="O377" s="873"/>
      <c r="P377" s="969">
        <f>+N377+O377</f>
        <v>740768</v>
      </c>
      <c r="Q377" s="928">
        <f t="shared" si="2345"/>
        <v>9629984</v>
      </c>
      <c r="R377" s="1496">
        <v>1</v>
      </c>
      <c r="S377" s="992">
        <f>+E377+1</f>
        <v>7</v>
      </c>
      <c r="T377" s="951">
        <f>+S377*2</f>
        <v>14</v>
      </c>
      <c r="U377" s="873">
        <f>+G377</f>
        <v>66140</v>
      </c>
      <c r="V377" s="932">
        <v>10</v>
      </c>
      <c r="W377" s="932"/>
      <c r="X377" s="932">
        <f t="shared" si="2374"/>
        <v>10</v>
      </c>
      <c r="Y377" s="952">
        <f>+X377*U377</f>
        <v>661400</v>
      </c>
      <c r="Z377" s="933">
        <f t="shared" si="2351"/>
        <v>13228</v>
      </c>
      <c r="AA377" s="952">
        <f>IF(Y377*T377/100&lt;J377,J377,IF(T377&gt;30,T377*30/100,Y377*T377/100))</f>
        <v>92596</v>
      </c>
      <c r="AB377" s="1529"/>
      <c r="AC377" s="952">
        <f>+Y377+AA377</f>
        <v>753996</v>
      </c>
      <c r="AD377" s="873"/>
      <c r="AE377" s="969">
        <f>+AC377+AD377</f>
        <v>753996</v>
      </c>
      <c r="AF377" s="935">
        <f t="shared" si="2355"/>
        <v>9801948</v>
      </c>
      <c r="AG377" s="1488">
        <v>1</v>
      </c>
      <c r="AH377" s="946">
        <f>+S377+1</f>
        <v>8</v>
      </c>
      <c r="AI377" s="941">
        <f>+AH377*2</f>
        <v>16</v>
      </c>
      <c r="AJ377" s="831">
        <f t="shared" si="2400"/>
        <v>66140</v>
      </c>
      <c r="AK377" s="932">
        <v>10</v>
      </c>
      <c r="AL377" s="931"/>
      <c r="AM377" s="931">
        <f t="shared" si="2371"/>
        <v>10</v>
      </c>
      <c r="AN377" s="942">
        <f>+AM377*AJ377</f>
        <v>661400</v>
      </c>
      <c r="AO377" s="942">
        <f t="shared" si="2401"/>
        <v>105824</v>
      </c>
      <c r="AP377" s="1529"/>
      <c r="AQ377" s="942">
        <f>+AN377+AO377</f>
        <v>767224</v>
      </c>
      <c r="AR377" s="831"/>
      <c r="AS377" s="943">
        <f>+AQ377+AR377</f>
        <v>767224</v>
      </c>
      <c r="AT377" s="935">
        <f t="shared" si="2362"/>
        <v>9973912</v>
      </c>
      <c r="AU377" s="1488">
        <v>1</v>
      </c>
      <c r="AV377" s="946">
        <f>+AH377+1</f>
        <v>9</v>
      </c>
      <c r="AW377" s="941">
        <f>+AV377*2</f>
        <v>18</v>
      </c>
      <c r="AX377" s="831">
        <f t="shared" si="2402"/>
        <v>66140</v>
      </c>
      <c r="AY377" s="932">
        <v>10</v>
      </c>
      <c r="AZ377" s="931"/>
      <c r="BA377" s="931">
        <f t="shared" si="2372"/>
        <v>10</v>
      </c>
      <c r="BB377" s="942">
        <f>+BA377*AX377</f>
        <v>661400</v>
      </c>
      <c r="BC377" s="933">
        <f t="shared" si="2367"/>
        <v>119052</v>
      </c>
      <c r="BD377" s="1529"/>
      <c r="BE377" s="942">
        <f>+BB377+BC377</f>
        <v>780452</v>
      </c>
      <c r="BF377" s="831"/>
      <c r="BG377" s="943">
        <f>+BE377+BF377</f>
        <v>780452</v>
      </c>
      <c r="BH377" s="937">
        <f t="shared" si="2370"/>
        <v>10145876</v>
      </c>
    </row>
    <row r="378" spans="1:60" s="734" customFormat="1" ht="18" customHeight="1" thickBot="1">
      <c r="A378" s="1674" t="s">
        <v>64</v>
      </c>
      <c r="B378" s="1675"/>
      <c r="C378" s="1676"/>
      <c r="D378" s="1492">
        <f t="shared" ref="D378:J378" si="2403">SUM(D354:D377)</f>
        <v>24</v>
      </c>
      <c r="E378" s="1233">
        <f t="shared" si="2403"/>
        <v>206</v>
      </c>
      <c r="F378" s="751">
        <f t="shared" si="2403"/>
        <v>412</v>
      </c>
      <c r="G378" s="751">
        <f t="shared" si="2403"/>
        <v>1587360</v>
      </c>
      <c r="H378" s="751">
        <f t="shared" si="2403"/>
        <v>241</v>
      </c>
      <c r="I378" s="1254">
        <f t="shared" si="2403"/>
        <v>15939740</v>
      </c>
      <c r="J378" s="1254">
        <f t="shared" si="2403"/>
        <v>2683961.2000000002</v>
      </c>
      <c r="K378" s="751"/>
      <c r="L378" s="751"/>
      <c r="M378" s="751"/>
      <c r="N378" s="1254">
        <f t="shared" ref="N378:U378" si="2404">SUM(N354:N377)</f>
        <v>18623701.199999999</v>
      </c>
      <c r="O378" s="751">
        <f t="shared" si="2404"/>
        <v>8000</v>
      </c>
      <c r="P378" s="751">
        <f t="shared" si="2404"/>
        <v>18631701.199999999</v>
      </c>
      <c r="Q378" s="751">
        <f t="shared" si="2404"/>
        <v>242212115.59999999</v>
      </c>
      <c r="R378" s="1492">
        <f t="shared" si="2404"/>
        <v>24</v>
      </c>
      <c r="S378" s="955">
        <f t="shared" si="2404"/>
        <v>230</v>
      </c>
      <c r="T378" s="956">
        <f t="shared" si="2404"/>
        <v>460</v>
      </c>
      <c r="U378" s="956">
        <f t="shared" si="2404"/>
        <v>1587360</v>
      </c>
      <c r="V378" s="956"/>
      <c r="W378" s="956"/>
      <c r="X378" s="956">
        <f>SUM(X354:X377)</f>
        <v>241</v>
      </c>
      <c r="Y378" s="956">
        <f>SUM(Y354:Y377)</f>
        <v>15939740</v>
      </c>
      <c r="Z378" s="956"/>
      <c r="AA378" s="956">
        <f t="shared" ref="AA378:AJ378" si="2405">SUM(AA354:AA377)</f>
        <v>2976300</v>
      </c>
      <c r="AB378" s="751"/>
      <c r="AC378" s="956">
        <f t="shared" si="2405"/>
        <v>18916040</v>
      </c>
      <c r="AD378" s="956">
        <f t="shared" si="2405"/>
        <v>8000</v>
      </c>
      <c r="AE378" s="956">
        <f t="shared" si="2405"/>
        <v>18924040</v>
      </c>
      <c r="AF378" s="999">
        <f t="shared" si="2405"/>
        <v>246012520</v>
      </c>
      <c r="AG378" s="1501">
        <f t="shared" si="2405"/>
        <v>24</v>
      </c>
      <c r="AH378" s="959">
        <f t="shared" si="2405"/>
        <v>254</v>
      </c>
      <c r="AI378" s="956">
        <f t="shared" si="2405"/>
        <v>508</v>
      </c>
      <c r="AJ378" s="956">
        <f t="shared" si="2405"/>
        <v>1587360</v>
      </c>
      <c r="AK378" s="956"/>
      <c r="AL378" s="956"/>
      <c r="AM378" s="956">
        <f t="shared" ref="AM378:AX378" si="2406">SUM(AM354:AM377)</f>
        <v>241</v>
      </c>
      <c r="AN378" s="956">
        <f t="shared" si="2406"/>
        <v>15939740</v>
      </c>
      <c r="AO378" s="956">
        <f t="shared" si="2406"/>
        <v>3228954.8</v>
      </c>
      <c r="AP378" s="751"/>
      <c r="AQ378" s="956">
        <f t="shared" si="2406"/>
        <v>19168694.800000001</v>
      </c>
      <c r="AR378" s="956">
        <f t="shared" si="2406"/>
        <v>8000</v>
      </c>
      <c r="AS378" s="956">
        <f t="shared" si="2406"/>
        <v>19176694.800000001</v>
      </c>
      <c r="AT378" s="999">
        <f t="shared" si="2406"/>
        <v>249297032.40000001</v>
      </c>
      <c r="AU378" s="1501">
        <f t="shared" si="2406"/>
        <v>24</v>
      </c>
      <c r="AV378" s="959">
        <f t="shared" si="2406"/>
        <v>278</v>
      </c>
      <c r="AW378" s="956">
        <f t="shared" si="2406"/>
        <v>556</v>
      </c>
      <c r="AX378" s="956">
        <f t="shared" si="2406"/>
        <v>1587360</v>
      </c>
      <c r="AY378" s="956"/>
      <c r="AZ378" s="956"/>
      <c r="BA378" s="956">
        <f t="shared" ref="BA378:BH378" si="2407">SUM(BA354:BA377)</f>
        <v>241</v>
      </c>
      <c r="BB378" s="956">
        <f t="shared" si="2407"/>
        <v>15939740</v>
      </c>
      <c r="BC378" s="956">
        <f t="shared" si="2407"/>
        <v>3468381.6</v>
      </c>
      <c r="BD378" s="751"/>
      <c r="BE378" s="956">
        <f t="shared" si="2407"/>
        <v>19408121.600000001</v>
      </c>
      <c r="BF378" s="956">
        <f t="shared" si="2407"/>
        <v>8000</v>
      </c>
      <c r="BG378" s="956">
        <f t="shared" si="2407"/>
        <v>19416121.600000001</v>
      </c>
      <c r="BH378" s="957">
        <f t="shared" si="2407"/>
        <v>252409580.80000001</v>
      </c>
    </row>
    <row r="379" spans="1:60" s="734" customFormat="1" ht="18" customHeight="1">
      <c r="A379" s="762"/>
      <c r="B379" s="762"/>
      <c r="C379" s="762"/>
      <c r="D379" s="1505"/>
      <c r="E379" s="1253"/>
      <c r="F379" s="762"/>
      <c r="G379" s="762"/>
      <c r="H379" s="762"/>
      <c r="I379" s="1475"/>
      <c r="J379" s="1475"/>
      <c r="K379" s="762"/>
      <c r="L379" s="762"/>
      <c r="M379" s="762"/>
      <c r="N379" s="1475"/>
      <c r="O379" s="762"/>
      <c r="P379" s="762"/>
      <c r="Q379" s="762"/>
      <c r="R379" s="1505"/>
      <c r="S379" s="1475"/>
      <c r="T379" s="762"/>
      <c r="U379" s="762"/>
      <c r="V379" s="762"/>
      <c r="W379" s="762"/>
      <c r="X379" s="762"/>
      <c r="Y379" s="762"/>
      <c r="Z379" s="762"/>
      <c r="AA379" s="762"/>
      <c r="AB379" s="762"/>
      <c r="AC379" s="762"/>
      <c r="AD379" s="762"/>
      <c r="AE379" s="762"/>
      <c r="AF379" s="762"/>
      <c r="AG379" s="1505"/>
      <c r="AH379" s="762"/>
      <c r="AI379" s="762"/>
      <c r="AJ379" s="762"/>
      <c r="AK379" s="762"/>
      <c r="AL379" s="762"/>
      <c r="AM379" s="762"/>
      <c r="AN379" s="762"/>
      <c r="AO379" s="762"/>
      <c r="AP379" s="762"/>
      <c r="AQ379" s="762"/>
      <c r="AR379" s="762"/>
      <c r="AS379" s="762"/>
      <c r="AT379" s="762"/>
      <c r="AU379" s="1505"/>
      <c r="AV379" s="762"/>
      <c r="AW379" s="762"/>
      <c r="AX379" s="762"/>
      <c r="AY379" s="762"/>
      <c r="AZ379" s="762"/>
      <c r="BA379" s="762"/>
      <c r="BB379" s="762"/>
      <c r="BC379" s="762"/>
      <c r="BD379" s="762"/>
      <c r="BE379" s="762"/>
      <c r="BF379" s="762"/>
      <c r="BG379" s="762"/>
      <c r="BH379" s="762"/>
    </row>
    <row r="380" spans="1:60" s="401" customFormat="1" ht="18" customHeight="1" thickBot="1">
      <c r="A380" s="520"/>
      <c r="B380" s="520"/>
      <c r="C380" s="520"/>
      <c r="D380" s="1506"/>
      <c r="E380" s="1240"/>
      <c r="F380" s="520"/>
      <c r="G380" s="520"/>
      <c r="H380" s="520"/>
      <c r="I380" s="520"/>
      <c r="J380" s="520"/>
      <c r="K380" s="520"/>
      <c r="L380" s="520"/>
      <c r="M380" s="520"/>
      <c r="N380" s="520"/>
      <c r="O380" s="520"/>
      <c r="P380" s="520"/>
      <c r="Q380" s="520"/>
      <c r="R380" s="1506"/>
      <c r="S380" s="644"/>
      <c r="T380" s="520"/>
      <c r="U380" s="520"/>
      <c r="V380" s="520"/>
      <c r="W380" s="520"/>
      <c r="X380" s="520"/>
      <c r="Y380" s="520"/>
      <c r="Z380" s="520"/>
      <c r="AA380" s="520"/>
      <c r="AB380" s="520"/>
      <c r="AC380" s="520"/>
      <c r="AD380" s="520"/>
      <c r="AE380" s="520"/>
      <c r="AF380" s="520"/>
      <c r="AG380" s="1506"/>
      <c r="AH380" s="520"/>
      <c r="AI380" s="520"/>
      <c r="AJ380" s="520"/>
      <c r="AK380" s="520"/>
      <c r="AL380" s="520"/>
      <c r="AM380" s="520"/>
      <c r="AN380" s="520"/>
      <c r="AO380" s="520"/>
      <c r="AP380" s="520"/>
      <c r="AQ380" s="520"/>
      <c r="AR380" s="520"/>
      <c r="AS380" s="520"/>
      <c r="AT380" s="520"/>
      <c r="AU380" s="1506"/>
      <c r="AV380" s="520"/>
      <c r="AW380" s="520"/>
      <c r="AX380" s="520"/>
      <c r="AY380" s="520"/>
      <c r="AZ380" s="520"/>
      <c r="BA380" s="520"/>
      <c r="BB380" s="520"/>
      <c r="BC380" s="520"/>
      <c r="BD380" s="520"/>
      <c r="BE380" s="520"/>
      <c r="BF380" s="520"/>
      <c r="BG380" s="520"/>
      <c r="BH380" s="520"/>
    </row>
    <row r="381" spans="1:60" s="734" customFormat="1" ht="18" customHeight="1" thickBot="1">
      <c r="A381" s="1688" t="s">
        <v>696</v>
      </c>
      <c r="B381" s="1689"/>
      <c r="C381" s="1690"/>
      <c r="D381" s="1484"/>
      <c r="E381" s="1685" t="s">
        <v>1343</v>
      </c>
      <c r="F381" s="1686"/>
      <c r="G381" s="1686"/>
      <c r="H381" s="1686"/>
      <c r="I381" s="1686"/>
      <c r="J381" s="1686"/>
      <c r="K381" s="1686"/>
      <c r="L381" s="1686"/>
      <c r="M381" s="1686"/>
      <c r="N381" s="1686"/>
      <c r="O381" s="1686"/>
      <c r="P381" s="1686"/>
      <c r="Q381" s="1687"/>
      <c r="R381" s="1484"/>
      <c r="S381" s="1685" t="s">
        <v>1343</v>
      </c>
      <c r="T381" s="1686"/>
      <c r="U381" s="1686"/>
      <c r="V381" s="1686"/>
      <c r="W381" s="1686"/>
      <c r="X381" s="1686"/>
      <c r="Y381" s="1686"/>
      <c r="Z381" s="1686"/>
      <c r="AA381" s="1686"/>
      <c r="AB381" s="1686"/>
      <c r="AC381" s="1686"/>
      <c r="AD381" s="1686"/>
      <c r="AE381" s="1686"/>
      <c r="AF381" s="1687"/>
      <c r="AG381" s="1484"/>
      <c r="AH381" s="1685" t="s">
        <v>1343</v>
      </c>
      <c r="AI381" s="1686"/>
      <c r="AJ381" s="1686"/>
      <c r="AK381" s="1686"/>
      <c r="AL381" s="1686"/>
      <c r="AM381" s="1686"/>
      <c r="AN381" s="1686"/>
      <c r="AO381" s="1686"/>
      <c r="AP381" s="1686"/>
      <c r="AQ381" s="1686"/>
      <c r="AR381" s="1686"/>
      <c r="AS381" s="1686"/>
      <c r="AT381" s="1687"/>
      <c r="AU381" s="1484"/>
      <c r="AV381" s="1685" t="s">
        <v>1343</v>
      </c>
      <c r="AW381" s="1686"/>
      <c r="AX381" s="1686"/>
      <c r="AY381" s="1686"/>
      <c r="AZ381" s="1686"/>
      <c r="BA381" s="1686"/>
      <c r="BB381" s="1686"/>
      <c r="BC381" s="1686"/>
      <c r="BD381" s="1686"/>
      <c r="BE381" s="1686"/>
      <c r="BF381" s="1686"/>
      <c r="BG381" s="1686"/>
      <c r="BH381" s="1687"/>
    </row>
    <row r="382" spans="1:60" s="716" customFormat="1" ht="25.5" customHeight="1" thickBot="1">
      <c r="A382" s="1691" t="s">
        <v>22</v>
      </c>
      <c r="B382" s="1692"/>
      <c r="C382" s="1693"/>
      <c r="D382" s="1677" t="s">
        <v>2155</v>
      </c>
      <c r="E382" s="1678"/>
      <c r="F382" s="1678"/>
      <c r="G382" s="1678"/>
      <c r="H382" s="1678"/>
      <c r="I382" s="1678"/>
      <c r="J382" s="1704"/>
      <c r="K382" s="1704"/>
      <c r="L382" s="1704"/>
      <c r="M382" s="1704"/>
      <c r="N382" s="1704"/>
      <c r="O382" s="1678"/>
      <c r="P382" s="1678"/>
      <c r="Q382" s="1679"/>
      <c r="R382" s="1485"/>
      <c r="S382" s="1677" t="s">
        <v>1649</v>
      </c>
      <c r="T382" s="1678"/>
      <c r="U382" s="1678"/>
      <c r="V382" s="1678"/>
      <c r="W382" s="1678"/>
      <c r="X382" s="1678"/>
      <c r="Y382" s="1678"/>
      <c r="Z382" s="1678"/>
      <c r="AA382" s="1678"/>
      <c r="AB382" s="1678"/>
      <c r="AC382" s="1678"/>
      <c r="AD382" s="1678"/>
      <c r="AE382" s="1678"/>
      <c r="AF382" s="1679"/>
      <c r="AG382" s="1485"/>
      <c r="AH382" s="1677" t="s">
        <v>1875</v>
      </c>
      <c r="AI382" s="1678"/>
      <c r="AJ382" s="1678"/>
      <c r="AK382" s="1678"/>
      <c r="AL382" s="1678"/>
      <c r="AM382" s="1678"/>
      <c r="AN382" s="1678"/>
      <c r="AO382" s="1678"/>
      <c r="AP382" s="1678"/>
      <c r="AQ382" s="1678"/>
      <c r="AR382" s="1678"/>
      <c r="AS382" s="1678"/>
      <c r="AT382" s="1679"/>
      <c r="AU382" s="1485"/>
      <c r="AV382" s="1677" t="s">
        <v>2157</v>
      </c>
      <c r="AW382" s="1678"/>
      <c r="AX382" s="1678"/>
      <c r="AY382" s="1678"/>
      <c r="AZ382" s="1678"/>
      <c r="BA382" s="1678"/>
      <c r="BB382" s="1678"/>
      <c r="BC382" s="1678"/>
      <c r="BD382" s="1678"/>
      <c r="BE382" s="1678"/>
      <c r="BF382" s="1678"/>
      <c r="BG382" s="1678"/>
      <c r="BH382" s="1679"/>
    </row>
    <row r="383" spans="1:60" s="920" customFormat="1" ht="72.75" customHeight="1" thickBot="1">
      <c r="A383" s="903" t="s">
        <v>10</v>
      </c>
      <c r="B383" s="904" t="s">
        <v>54</v>
      </c>
      <c r="C383" s="904" t="s">
        <v>55</v>
      </c>
      <c r="D383" s="1512" t="s">
        <v>1</v>
      </c>
      <c r="E383" s="1230" t="s">
        <v>534</v>
      </c>
      <c r="F383" s="905" t="s">
        <v>57</v>
      </c>
      <c r="G383" s="906" t="s">
        <v>62</v>
      </c>
      <c r="H383" s="907" t="s">
        <v>63</v>
      </c>
      <c r="I383" s="906" t="s">
        <v>535</v>
      </c>
      <c r="J383" s="988" t="s">
        <v>536</v>
      </c>
      <c r="K383" s="988"/>
      <c r="L383" s="988"/>
      <c r="M383" s="988"/>
      <c r="N383" s="988" t="s">
        <v>745</v>
      </c>
      <c r="O383" s="909" t="s">
        <v>775</v>
      </c>
      <c r="P383" s="909" t="s">
        <v>1416</v>
      </c>
      <c r="Q383" s="910" t="s">
        <v>1415</v>
      </c>
      <c r="R383" s="911"/>
      <c r="S383" s="912" t="str">
        <f>+E383</f>
        <v>Դատավորի ստաժ</v>
      </c>
      <c r="T383" s="913" t="str">
        <f>+F383</f>
        <v>Ստաժի %-ը</v>
      </c>
      <c r="U383" s="908" t="s">
        <v>62</v>
      </c>
      <c r="V383" s="914" t="s">
        <v>63</v>
      </c>
      <c r="W383" s="915" t="s">
        <v>1635</v>
      </c>
      <c r="X383" s="914" t="s">
        <v>1636</v>
      </c>
      <c r="Y383" s="908" t="s">
        <v>535</v>
      </c>
      <c r="Z383" s="908"/>
      <c r="AA383" s="908" t="s">
        <v>536</v>
      </c>
      <c r="AB383" s="988"/>
      <c r="AC383" s="908" t="s">
        <v>772</v>
      </c>
      <c r="AD383" s="916" t="s">
        <v>2022</v>
      </c>
      <c r="AE383" s="916" t="s">
        <v>1650</v>
      </c>
      <c r="AF383" s="917" t="s">
        <v>1651</v>
      </c>
      <c r="AG383" s="911"/>
      <c r="AH383" s="918" t="str">
        <f>+S383</f>
        <v>Դատավորի ստաժ</v>
      </c>
      <c r="AI383" s="913" t="str">
        <f>+T383</f>
        <v>Ստաժի %-ը</v>
      </c>
      <c r="AJ383" s="908" t="s">
        <v>62</v>
      </c>
      <c r="AK383" s="914" t="s">
        <v>63</v>
      </c>
      <c r="AL383" s="915" t="s">
        <v>1637</v>
      </c>
      <c r="AM383" s="914" t="s">
        <v>1638</v>
      </c>
      <c r="AN383" s="908" t="s">
        <v>535</v>
      </c>
      <c r="AO383" s="908" t="s">
        <v>536</v>
      </c>
      <c r="AP383" s="988"/>
      <c r="AQ383" s="908" t="s">
        <v>772</v>
      </c>
      <c r="AR383" s="916" t="s">
        <v>2022</v>
      </c>
      <c r="AS383" s="916" t="s">
        <v>1874</v>
      </c>
      <c r="AT383" s="917" t="s">
        <v>1873</v>
      </c>
      <c r="AU383" s="911"/>
      <c r="AV383" s="905" t="str">
        <f>+AH383</f>
        <v>Դատավորի ստաժ</v>
      </c>
      <c r="AW383" s="919" t="str">
        <f>+AI383</f>
        <v>Ստաժի %-ը</v>
      </c>
      <c r="AX383" s="906" t="s">
        <v>62</v>
      </c>
      <c r="AY383" s="914" t="s">
        <v>63</v>
      </c>
      <c r="AZ383" s="915" t="s">
        <v>1637</v>
      </c>
      <c r="BA383" s="914" t="s">
        <v>1638</v>
      </c>
      <c r="BB383" s="906" t="s">
        <v>535</v>
      </c>
      <c r="BC383" s="906" t="s">
        <v>536</v>
      </c>
      <c r="BD383" s="988"/>
      <c r="BE383" s="906" t="s">
        <v>772</v>
      </c>
      <c r="BF383" s="909" t="s">
        <v>2022</v>
      </c>
      <c r="BG383" s="909" t="s">
        <v>2153</v>
      </c>
      <c r="BH383" s="910" t="s">
        <v>2154</v>
      </c>
    </row>
    <row r="384" spans="1:60" s="938" customFormat="1" ht="23.25" customHeight="1" thickBot="1">
      <c r="A384" s="939">
        <v>1</v>
      </c>
      <c r="B384" s="647" t="s">
        <v>564</v>
      </c>
      <c r="C384" s="922" t="s">
        <v>546</v>
      </c>
      <c r="D384" s="1522">
        <v>1</v>
      </c>
      <c r="E384" s="1224">
        <v>10</v>
      </c>
      <c r="F384" s="923">
        <f t="shared" ref="F384:F399" si="2408">+E384*2</f>
        <v>20</v>
      </c>
      <c r="G384" s="818">
        <v>66140</v>
      </c>
      <c r="H384" s="825">
        <v>11</v>
      </c>
      <c r="I384" s="933">
        <f t="shared" ref="I384:I388" si="2409">+H384*G384</f>
        <v>727540</v>
      </c>
      <c r="J384" s="982">
        <v>145508</v>
      </c>
      <c r="K384" s="1056">
        <f t="shared" ref="K384:K394" si="2410">+E384*2</f>
        <v>20</v>
      </c>
      <c r="L384" s="1055">
        <f t="shared" ref="L384:L394" si="2411">+I384*E384*2%</f>
        <v>145508</v>
      </c>
      <c r="M384" s="1531"/>
      <c r="N384" s="933">
        <f t="shared" ref="N384:N399" si="2412">+I384+J384</f>
        <v>873048</v>
      </c>
      <c r="O384" s="825"/>
      <c r="P384" s="929">
        <f t="shared" ref="P384:P399" si="2413">+N384+O384</f>
        <v>873048</v>
      </c>
      <c r="Q384" s="928">
        <f t="shared" ref="Q384:Q394" si="2414">+P384*13</f>
        <v>11349624</v>
      </c>
      <c r="R384" s="1496">
        <v>1</v>
      </c>
      <c r="S384" s="977">
        <f t="shared" ref="S384:S399" si="2415">+E384+1</f>
        <v>11</v>
      </c>
      <c r="T384" s="923">
        <f t="shared" ref="T384:T399" si="2416">+S384*2</f>
        <v>22</v>
      </c>
      <c r="U384" s="873">
        <f t="shared" ref="U384:U399" si="2417">+G384</f>
        <v>66140</v>
      </c>
      <c r="V384" s="932">
        <v>11</v>
      </c>
      <c r="W384" s="932"/>
      <c r="X384" s="932">
        <f t="shared" ref="X384:X399" si="2418">+V384+V384*W384</f>
        <v>11</v>
      </c>
      <c r="Y384" s="933">
        <f t="shared" ref="Y384:Y399" si="2419">+X384*U384</f>
        <v>727540</v>
      </c>
      <c r="Z384" s="933">
        <f t="shared" ref="Z384:Z394" si="2420">+AA384-J384</f>
        <v>14550.799999999988</v>
      </c>
      <c r="AA384" s="952">
        <f>IF(Y384*T384/100&lt;J384,J384,IF(T384&gt;30,T384*30/100,Y384*T384/100))</f>
        <v>160058.79999999999</v>
      </c>
      <c r="AB384" s="1531"/>
      <c r="AC384" s="933">
        <f t="shared" ref="AC384:AC399" si="2421">+Y384+AA384</f>
        <v>887598.8</v>
      </c>
      <c r="AD384" s="825"/>
      <c r="AE384" s="929">
        <f t="shared" ref="AE384:AE399" si="2422">+AC384+AD384</f>
        <v>887598.8</v>
      </c>
      <c r="AF384" s="935">
        <f t="shared" ref="AF384:AF394" si="2423">+AE384*13</f>
        <v>11538784.4</v>
      </c>
      <c r="AG384" s="1496">
        <v>1</v>
      </c>
      <c r="AH384" s="968">
        <f t="shared" ref="AH384:AH399" si="2424">+S384+1</f>
        <v>12</v>
      </c>
      <c r="AI384" s="923">
        <f t="shared" ref="AI384:AI399" si="2425">+AH384*2</f>
        <v>24</v>
      </c>
      <c r="AJ384" s="825">
        <f t="shared" ref="AJ384:AJ394" si="2426">+U384</f>
        <v>66140</v>
      </c>
      <c r="AK384" s="932">
        <v>11</v>
      </c>
      <c r="AL384" s="931"/>
      <c r="AM384" s="931">
        <f>+AK384+AK384*AL384</f>
        <v>11</v>
      </c>
      <c r="AN384" s="933">
        <f t="shared" ref="AN384:AN399" si="2427">+AM384*AJ384</f>
        <v>727540</v>
      </c>
      <c r="AO384" s="933">
        <f t="shared" ref="AO384:AO387" si="2428">IF((AI384&lt;=30)*AND(AN384*AI384%&gt;AA384),AN384*AI384%,IF((AI384&gt;30)*AND(AN384*30%&gt;AA384),AN384*30%,AA384))</f>
        <v>174609.6</v>
      </c>
      <c r="AP384" s="1531"/>
      <c r="AQ384" s="933">
        <f t="shared" ref="AQ384:AQ399" si="2429">+AN384+AO384</f>
        <v>902149.6</v>
      </c>
      <c r="AR384" s="825"/>
      <c r="AS384" s="929">
        <f t="shared" ref="AS384:AS399" si="2430">+AQ384+AR384</f>
        <v>902149.6</v>
      </c>
      <c r="AT384" s="935">
        <f t="shared" ref="AT384:AT394" si="2431">+AS384*13</f>
        <v>11727944.799999999</v>
      </c>
      <c r="AU384" s="1496">
        <v>1</v>
      </c>
      <c r="AV384" s="968">
        <f t="shared" ref="AV384:AV399" si="2432">+AH384+1</f>
        <v>13</v>
      </c>
      <c r="AW384" s="923">
        <f t="shared" ref="AW384:AW399" si="2433">+AV384*2</f>
        <v>26</v>
      </c>
      <c r="AX384" s="825">
        <f t="shared" ref="AX384:AX394" si="2434">+AJ384</f>
        <v>66140</v>
      </c>
      <c r="AY384" s="932">
        <v>11</v>
      </c>
      <c r="AZ384" s="931"/>
      <c r="BA384" s="931">
        <f>+AY384+AY384*AZ384</f>
        <v>11</v>
      </c>
      <c r="BB384" s="933">
        <f t="shared" ref="BB384:BB399" si="2435">+BA384*AX384</f>
        <v>727540</v>
      </c>
      <c r="BC384" s="933">
        <f t="shared" ref="BC384:BC387" si="2436">IF((AW384&lt;=30)*AND(BB384*AW384%&gt;AO384),BB384*AW384%,IF((AW384&gt;30)*AND(BB384*30%&gt;AO384),BB384*30%,AO384))</f>
        <v>189160.4</v>
      </c>
      <c r="BD384" s="1531"/>
      <c r="BE384" s="933">
        <f t="shared" ref="BE384:BE399" si="2437">+BB384+BC384</f>
        <v>916700.4</v>
      </c>
      <c r="BF384" s="825"/>
      <c r="BG384" s="929">
        <f t="shared" ref="BG384:BG399" si="2438">+BE384+BF384</f>
        <v>916700.4</v>
      </c>
      <c r="BH384" s="937">
        <f t="shared" ref="BH384:BH394" si="2439">+BG384*13</f>
        <v>11917105.200000001</v>
      </c>
    </row>
    <row r="385" spans="1:60" s="954" customFormat="1" ht="14.25" thickBot="1">
      <c r="A385" s="921">
        <v>2</v>
      </c>
      <c r="B385" s="645" t="s">
        <v>708</v>
      </c>
      <c r="C385" s="922" t="s">
        <v>645</v>
      </c>
      <c r="D385" s="1522">
        <v>1</v>
      </c>
      <c r="E385" s="1224">
        <v>14</v>
      </c>
      <c r="F385" s="960">
        <f>+E385*2</f>
        <v>28</v>
      </c>
      <c r="G385" s="818">
        <v>66140</v>
      </c>
      <c r="H385" s="818">
        <v>10</v>
      </c>
      <c r="I385" s="961">
        <f>+H385*G385</f>
        <v>661400</v>
      </c>
      <c r="J385" s="1252">
        <v>185192</v>
      </c>
      <c r="K385" s="1056">
        <f>+E385*2</f>
        <v>28</v>
      </c>
      <c r="L385" s="1055">
        <f>+I385*E385*2%</f>
        <v>185192</v>
      </c>
      <c r="M385" s="1527"/>
      <c r="N385" s="976">
        <f>+I385+J385</f>
        <v>846592</v>
      </c>
      <c r="O385" s="818"/>
      <c r="P385" s="934">
        <f>+N385+O385</f>
        <v>846592</v>
      </c>
      <c r="Q385" s="928">
        <f>+P385*13</f>
        <v>11005696</v>
      </c>
      <c r="R385" s="1496">
        <v>1</v>
      </c>
      <c r="S385" s="977">
        <f>+E385+1</f>
        <v>15</v>
      </c>
      <c r="T385" s="960">
        <f>+S385*2</f>
        <v>30</v>
      </c>
      <c r="U385" s="873">
        <f>+G385</f>
        <v>66140</v>
      </c>
      <c r="V385" s="932">
        <v>10</v>
      </c>
      <c r="W385" s="932"/>
      <c r="X385" s="932">
        <f>+V385+V385*W385</f>
        <v>10</v>
      </c>
      <c r="Y385" s="961">
        <f>+X385*U385</f>
        <v>661400</v>
      </c>
      <c r="Z385" s="933">
        <f>+AA385-J385</f>
        <v>13228</v>
      </c>
      <c r="AA385" s="952">
        <f>IF(Y385*T385/100&lt;J385,J385,IF(T385&gt;30,T385*30/100,Y385*T385/100))</f>
        <v>198420</v>
      </c>
      <c r="AB385" s="1527"/>
      <c r="AC385" s="961">
        <f>+Y385+AA385</f>
        <v>859820</v>
      </c>
      <c r="AD385" s="818"/>
      <c r="AE385" s="934">
        <f>+AC385+AD385</f>
        <v>859820</v>
      </c>
      <c r="AF385" s="935">
        <f>+AE385*13</f>
        <v>11177660</v>
      </c>
      <c r="AG385" s="1496">
        <v>1</v>
      </c>
      <c r="AH385" s="965">
        <f>+S385+1</f>
        <v>16</v>
      </c>
      <c r="AI385" s="960">
        <f>+AH385*2</f>
        <v>32</v>
      </c>
      <c r="AJ385" s="818">
        <f>+U385</f>
        <v>66140</v>
      </c>
      <c r="AK385" s="932">
        <v>10</v>
      </c>
      <c r="AL385" s="931"/>
      <c r="AM385" s="931">
        <f>+AK385+AK385*AL385</f>
        <v>10</v>
      </c>
      <c r="AN385" s="961">
        <f>+AM385*AJ385</f>
        <v>661400</v>
      </c>
      <c r="AO385" s="1525">
        <v>198420</v>
      </c>
      <c r="AP385" s="1527"/>
      <c r="AQ385" s="961">
        <f>+AN385+AO385</f>
        <v>859820</v>
      </c>
      <c r="AR385" s="818"/>
      <c r="AS385" s="934">
        <f>+AQ385+AR385</f>
        <v>859820</v>
      </c>
      <c r="AT385" s="935">
        <f>+AS385*13</f>
        <v>11177660</v>
      </c>
      <c r="AU385" s="1496">
        <v>1</v>
      </c>
      <c r="AV385" s="965">
        <f>+AH385+1</f>
        <v>17</v>
      </c>
      <c r="AW385" s="960">
        <f>+AV385*2</f>
        <v>34</v>
      </c>
      <c r="AX385" s="818">
        <f>+AJ385</f>
        <v>66140</v>
      </c>
      <c r="AY385" s="932">
        <v>10</v>
      </c>
      <c r="AZ385" s="931"/>
      <c r="BA385" s="931">
        <f>+AY385+AY385*AZ385</f>
        <v>10</v>
      </c>
      <c r="BB385" s="961">
        <f>+BA385*AX385</f>
        <v>661400</v>
      </c>
      <c r="BC385" s="933">
        <f t="shared" si="2436"/>
        <v>198420</v>
      </c>
      <c r="BD385" s="1527"/>
      <c r="BE385" s="961">
        <f>+BB385+BC385</f>
        <v>859820</v>
      </c>
      <c r="BF385" s="818"/>
      <c r="BG385" s="934">
        <f>+BE385+BF385</f>
        <v>859820</v>
      </c>
      <c r="BH385" s="937">
        <f>+BG385*13</f>
        <v>11177660</v>
      </c>
    </row>
    <row r="386" spans="1:60" s="938" customFormat="1" ht="23.25" customHeight="1" thickBot="1">
      <c r="A386" s="921">
        <v>3</v>
      </c>
      <c r="B386" s="647" t="s">
        <v>73</v>
      </c>
      <c r="C386" s="922" t="s">
        <v>645</v>
      </c>
      <c r="D386" s="1522">
        <v>1</v>
      </c>
      <c r="E386" s="1224">
        <v>15</v>
      </c>
      <c r="F386" s="923">
        <f t="shared" si="2408"/>
        <v>30</v>
      </c>
      <c r="G386" s="818">
        <v>66140</v>
      </c>
      <c r="H386" s="825">
        <v>10</v>
      </c>
      <c r="I386" s="933">
        <f t="shared" si="2409"/>
        <v>661400</v>
      </c>
      <c r="J386" s="982">
        <v>198420</v>
      </c>
      <c r="K386" s="1056">
        <f t="shared" si="2410"/>
        <v>30</v>
      </c>
      <c r="L386" s="1055">
        <f t="shared" si="2411"/>
        <v>198420</v>
      </c>
      <c r="M386" s="1531"/>
      <c r="N386" s="933">
        <f t="shared" si="2412"/>
        <v>859820</v>
      </c>
      <c r="O386" s="825"/>
      <c r="P386" s="929">
        <f t="shared" si="2413"/>
        <v>859820</v>
      </c>
      <c r="Q386" s="928">
        <f t="shared" si="2414"/>
        <v>11177660</v>
      </c>
      <c r="R386" s="1496">
        <v>1</v>
      </c>
      <c r="S386" s="977">
        <f t="shared" si="2415"/>
        <v>16</v>
      </c>
      <c r="T386" s="923">
        <f t="shared" si="2416"/>
        <v>32</v>
      </c>
      <c r="U386" s="873">
        <f t="shared" si="2417"/>
        <v>66140</v>
      </c>
      <c r="V386" s="932">
        <v>10</v>
      </c>
      <c r="W386" s="932"/>
      <c r="X386" s="932">
        <f t="shared" si="2418"/>
        <v>10</v>
      </c>
      <c r="Y386" s="933">
        <f t="shared" si="2419"/>
        <v>661400</v>
      </c>
      <c r="Z386" s="933">
        <f t="shared" si="2420"/>
        <v>0</v>
      </c>
      <c r="AA386" s="1525">
        <v>198420</v>
      </c>
      <c r="AB386" s="1531"/>
      <c r="AC386" s="933">
        <f t="shared" si="2421"/>
        <v>859820</v>
      </c>
      <c r="AD386" s="825"/>
      <c r="AE386" s="929">
        <f t="shared" si="2422"/>
        <v>859820</v>
      </c>
      <c r="AF386" s="935">
        <f t="shared" si="2423"/>
        <v>11177660</v>
      </c>
      <c r="AG386" s="1496">
        <v>1</v>
      </c>
      <c r="AH386" s="968">
        <f t="shared" si="2424"/>
        <v>17</v>
      </c>
      <c r="AI386" s="923">
        <f t="shared" si="2425"/>
        <v>34</v>
      </c>
      <c r="AJ386" s="825">
        <f t="shared" si="2426"/>
        <v>66140</v>
      </c>
      <c r="AK386" s="932">
        <v>10</v>
      </c>
      <c r="AL386" s="931"/>
      <c r="AM386" s="931">
        <f t="shared" ref="AM386:AM399" si="2440">+AK386+AK386*AL386</f>
        <v>10</v>
      </c>
      <c r="AN386" s="933">
        <f t="shared" si="2427"/>
        <v>661400</v>
      </c>
      <c r="AO386" s="933">
        <f t="shared" si="2428"/>
        <v>198420</v>
      </c>
      <c r="AP386" s="1531"/>
      <c r="AQ386" s="933">
        <f t="shared" si="2429"/>
        <v>859820</v>
      </c>
      <c r="AR386" s="825"/>
      <c r="AS386" s="929">
        <f t="shared" si="2430"/>
        <v>859820</v>
      </c>
      <c r="AT386" s="935">
        <f t="shared" si="2431"/>
        <v>11177660</v>
      </c>
      <c r="AU386" s="1496">
        <v>1</v>
      </c>
      <c r="AV386" s="968">
        <f t="shared" si="2432"/>
        <v>18</v>
      </c>
      <c r="AW386" s="923">
        <f t="shared" si="2433"/>
        <v>36</v>
      </c>
      <c r="AX386" s="825">
        <f t="shared" si="2434"/>
        <v>66140</v>
      </c>
      <c r="AY386" s="932">
        <v>10</v>
      </c>
      <c r="AZ386" s="931"/>
      <c r="BA386" s="931">
        <f t="shared" ref="BA386:BA399" si="2441">+AY386+AY386*AZ386</f>
        <v>10</v>
      </c>
      <c r="BB386" s="933">
        <f t="shared" si="2435"/>
        <v>661400</v>
      </c>
      <c r="BC386" s="933">
        <f t="shared" si="2436"/>
        <v>198420</v>
      </c>
      <c r="BD386" s="1531"/>
      <c r="BE386" s="933">
        <f t="shared" si="2437"/>
        <v>859820</v>
      </c>
      <c r="BF386" s="825"/>
      <c r="BG386" s="929">
        <f t="shared" si="2438"/>
        <v>859820</v>
      </c>
      <c r="BH386" s="937">
        <f t="shared" si="2439"/>
        <v>11177660</v>
      </c>
    </row>
    <row r="387" spans="1:60" s="938" customFormat="1" ht="23.25" customHeight="1" thickBot="1">
      <c r="A387" s="939">
        <v>4</v>
      </c>
      <c r="B387" s="647" t="s">
        <v>705</v>
      </c>
      <c r="C387" s="922" t="s">
        <v>645</v>
      </c>
      <c r="D387" s="1522">
        <v>1</v>
      </c>
      <c r="E387" s="1224">
        <v>16</v>
      </c>
      <c r="F387" s="923">
        <f t="shared" si="2408"/>
        <v>32</v>
      </c>
      <c r="G387" s="818">
        <v>66140</v>
      </c>
      <c r="H387" s="825">
        <v>10</v>
      </c>
      <c r="I387" s="933">
        <f t="shared" si="2409"/>
        <v>661400</v>
      </c>
      <c r="J387" s="982">
        <v>198420</v>
      </c>
      <c r="K387" s="1056">
        <f t="shared" si="2410"/>
        <v>32</v>
      </c>
      <c r="L387" s="1055">
        <f t="shared" si="2411"/>
        <v>211648</v>
      </c>
      <c r="M387" s="1531"/>
      <c r="N387" s="933">
        <f t="shared" si="2412"/>
        <v>859820</v>
      </c>
      <c r="O387" s="825"/>
      <c r="P387" s="929">
        <f t="shared" si="2413"/>
        <v>859820</v>
      </c>
      <c r="Q387" s="928">
        <f t="shared" si="2414"/>
        <v>11177660</v>
      </c>
      <c r="R387" s="1496">
        <v>1</v>
      </c>
      <c r="S387" s="977">
        <f t="shared" si="2415"/>
        <v>17</v>
      </c>
      <c r="T387" s="923">
        <f t="shared" si="2416"/>
        <v>34</v>
      </c>
      <c r="U387" s="873">
        <f t="shared" si="2417"/>
        <v>66140</v>
      </c>
      <c r="V387" s="932">
        <v>10</v>
      </c>
      <c r="W387" s="932"/>
      <c r="X387" s="932">
        <f t="shared" si="2418"/>
        <v>10</v>
      </c>
      <c r="Y387" s="933">
        <f t="shared" si="2419"/>
        <v>661400</v>
      </c>
      <c r="Z387" s="933">
        <f t="shared" si="2420"/>
        <v>0</v>
      </c>
      <c r="AA387" s="933">
        <v>198420</v>
      </c>
      <c r="AB387" s="1531"/>
      <c r="AC387" s="933">
        <f t="shared" si="2421"/>
        <v>859820</v>
      </c>
      <c r="AD387" s="825"/>
      <c r="AE387" s="929">
        <f t="shared" si="2422"/>
        <v>859820</v>
      </c>
      <c r="AF387" s="935">
        <f t="shared" si="2423"/>
        <v>11177660</v>
      </c>
      <c r="AG387" s="1496">
        <v>1</v>
      </c>
      <c r="AH387" s="968">
        <f t="shared" si="2424"/>
        <v>18</v>
      </c>
      <c r="AI387" s="923">
        <f t="shared" si="2425"/>
        <v>36</v>
      </c>
      <c r="AJ387" s="825">
        <f t="shared" si="2426"/>
        <v>66140</v>
      </c>
      <c r="AK387" s="932">
        <v>10</v>
      </c>
      <c r="AL387" s="931"/>
      <c r="AM387" s="931">
        <f t="shared" si="2440"/>
        <v>10</v>
      </c>
      <c r="AN387" s="933">
        <f t="shared" si="2427"/>
        <v>661400</v>
      </c>
      <c r="AO387" s="933">
        <f t="shared" si="2428"/>
        <v>198420</v>
      </c>
      <c r="AP387" s="1531"/>
      <c r="AQ387" s="933">
        <f t="shared" si="2429"/>
        <v>859820</v>
      </c>
      <c r="AR387" s="825"/>
      <c r="AS387" s="929">
        <f t="shared" si="2430"/>
        <v>859820</v>
      </c>
      <c r="AT387" s="935">
        <f t="shared" si="2431"/>
        <v>11177660</v>
      </c>
      <c r="AU387" s="1496">
        <v>1</v>
      </c>
      <c r="AV387" s="968">
        <f t="shared" si="2432"/>
        <v>19</v>
      </c>
      <c r="AW387" s="923">
        <f t="shared" si="2433"/>
        <v>38</v>
      </c>
      <c r="AX387" s="825">
        <f t="shared" si="2434"/>
        <v>66140</v>
      </c>
      <c r="AY387" s="932">
        <v>10</v>
      </c>
      <c r="AZ387" s="931"/>
      <c r="BA387" s="931">
        <f t="shared" si="2441"/>
        <v>10</v>
      </c>
      <c r="BB387" s="933">
        <f t="shared" si="2435"/>
        <v>661400</v>
      </c>
      <c r="BC387" s="933">
        <f t="shared" si="2436"/>
        <v>198420</v>
      </c>
      <c r="BD387" s="1531"/>
      <c r="BE387" s="933">
        <f t="shared" si="2437"/>
        <v>859820</v>
      </c>
      <c r="BF387" s="825"/>
      <c r="BG387" s="929">
        <f t="shared" si="2438"/>
        <v>859820</v>
      </c>
      <c r="BH387" s="937">
        <f t="shared" si="2439"/>
        <v>11177660</v>
      </c>
    </row>
    <row r="388" spans="1:60" s="938" customFormat="1" ht="23.25" customHeight="1" thickBot="1">
      <c r="A388" s="921">
        <v>5</v>
      </c>
      <c r="B388" s="647" t="s">
        <v>555</v>
      </c>
      <c r="C388" s="922" t="s">
        <v>645</v>
      </c>
      <c r="D388" s="1522">
        <v>1</v>
      </c>
      <c r="E388" s="1224">
        <v>16</v>
      </c>
      <c r="F388" s="923">
        <f t="shared" si="2408"/>
        <v>32</v>
      </c>
      <c r="G388" s="818">
        <v>66140</v>
      </c>
      <c r="H388" s="825">
        <v>10</v>
      </c>
      <c r="I388" s="982">
        <f t="shared" si="2409"/>
        <v>661400</v>
      </c>
      <c r="J388" s="982">
        <v>198420</v>
      </c>
      <c r="K388" s="1056">
        <f t="shared" si="2410"/>
        <v>32</v>
      </c>
      <c r="L388" s="925">
        <f>+I388*E388*2%</f>
        <v>211648</v>
      </c>
      <c r="M388" s="1532"/>
      <c r="N388" s="933">
        <f t="shared" si="2412"/>
        <v>859820</v>
      </c>
      <c r="O388" s="825"/>
      <c r="P388" s="929">
        <f t="shared" si="2413"/>
        <v>859820</v>
      </c>
      <c r="Q388" s="928">
        <f t="shared" si="2414"/>
        <v>11177660</v>
      </c>
      <c r="R388" s="1496">
        <v>1</v>
      </c>
      <c r="S388" s="977">
        <f t="shared" si="2415"/>
        <v>17</v>
      </c>
      <c r="T388" s="923">
        <f t="shared" si="2416"/>
        <v>34</v>
      </c>
      <c r="U388" s="873">
        <f t="shared" si="2417"/>
        <v>66140</v>
      </c>
      <c r="V388" s="932">
        <v>10</v>
      </c>
      <c r="W388" s="932"/>
      <c r="X388" s="932">
        <f t="shared" si="2418"/>
        <v>10</v>
      </c>
      <c r="Y388" s="933">
        <f t="shared" si="2419"/>
        <v>661400</v>
      </c>
      <c r="Z388" s="933">
        <f t="shared" si="2420"/>
        <v>0</v>
      </c>
      <c r="AA388" s="933">
        <f t="shared" ref="AA388:AA389" si="2442">IF((T388&lt;=30)*AND(Y388*T388%&gt;J388),Y388*T388%,IF((T388&gt;30)*AND(Y388*30%&gt;J388),Y388*30%,J388))</f>
        <v>198420</v>
      </c>
      <c r="AB388" s="1532"/>
      <c r="AC388" s="933">
        <f t="shared" si="2421"/>
        <v>859820</v>
      </c>
      <c r="AD388" s="825"/>
      <c r="AE388" s="929">
        <f t="shared" si="2422"/>
        <v>859820</v>
      </c>
      <c r="AF388" s="935">
        <f t="shared" si="2423"/>
        <v>11177660</v>
      </c>
      <c r="AG388" s="1496">
        <v>1</v>
      </c>
      <c r="AH388" s="968">
        <f t="shared" si="2424"/>
        <v>18</v>
      </c>
      <c r="AI388" s="923">
        <f t="shared" si="2425"/>
        <v>36</v>
      </c>
      <c r="AJ388" s="825">
        <f t="shared" si="2426"/>
        <v>66140</v>
      </c>
      <c r="AK388" s="932">
        <v>10</v>
      </c>
      <c r="AL388" s="931"/>
      <c r="AM388" s="931">
        <f t="shared" si="2440"/>
        <v>10</v>
      </c>
      <c r="AN388" s="933">
        <f t="shared" si="2427"/>
        <v>661400</v>
      </c>
      <c r="AO388" s="933">
        <f>661400*0.3</f>
        <v>198420</v>
      </c>
      <c r="AP388" s="1532"/>
      <c r="AQ388" s="933">
        <f t="shared" si="2429"/>
        <v>859820</v>
      </c>
      <c r="AR388" s="825"/>
      <c r="AS388" s="929">
        <f t="shared" si="2430"/>
        <v>859820</v>
      </c>
      <c r="AT388" s="935">
        <f t="shared" si="2431"/>
        <v>11177660</v>
      </c>
      <c r="AU388" s="1496">
        <v>1</v>
      </c>
      <c r="AV388" s="968">
        <f t="shared" si="2432"/>
        <v>19</v>
      </c>
      <c r="AW388" s="923">
        <f t="shared" si="2433"/>
        <v>38</v>
      </c>
      <c r="AX388" s="825">
        <f t="shared" si="2434"/>
        <v>66140</v>
      </c>
      <c r="AY388" s="932">
        <v>10</v>
      </c>
      <c r="AZ388" s="931"/>
      <c r="BA388" s="931">
        <f t="shared" si="2441"/>
        <v>10</v>
      </c>
      <c r="BB388" s="933">
        <f t="shared" si="2435"/>
        <v>661400</v>
      </c>
      <c r="BC388" s="933">
        <f>661400*0.3</f>
        <v>198420</v>
      </c>
      <c r="BD388" s="1532"/>
      <c r="BE388" s="933">
        <f t="shared" si="2437"/>
        <v>859820</v>
      </c>
      <c r="BF388" s="825"/>
      <c r="BG388" s="929">
        <f t="shared" si="2438"/>
        <v>859820</v>
      </c>
      <c r="BH388" s="937">
        <f t="shared" si="2439"/>
        <v>11177660</v>
      </c>
    </row>
    <row r="389" spans="1:60" s="954" customFormat="1" ht="18" customHeight="1" thickBot="1">
      <c r="A389" s="939">
        <v>6</v>
      </c>
      <c r="B389" s="647" t="s">
        <v>547</v>
      </c>
      <c r="C389" s="922" t="s">
        <v>645</v>
      </c>
      <c r="D389" s="1522">
        <v>1</v>
      </c>
      <c r="E389" s="1224">
        <v>21</v>
      </c>
      <c r="F389" s="923">
        <f t="shared" si="2408"/>
        <v>42</v>
      </c>
      <c r="G389" s="825">
        <v>66140</v>
      </c>
      <c r="H389" s="825">
        <v>10</v>
      </c>
      <c r="I389" s="933">
        <f>+H389*G389</f>
        <v>661400</v>
      </c>
      <c r="J389" s="998">
        <v>215282</v>
      </c>
      <c r="K389" s="1057">
        <f t="shared" si="2410"/>
        <v>42</v>
      </c>
      <c r="L389" s="1058">
        <f t="shared" si="2411"/>
        <v>277788</v>
      </c>
      <c r="M389" s="1530"/>
      <c r="N389" s="933">
        <f t="shared" si="2412"/>
        <v>876682</v>
      </c>
      <c r="O389" s="825"/>
      <c r="P389" s="929">
        <f t="shared" si="2413"/>
        <v>876682</v>
      </c>
      <c r="Q389" s="928">
        <f t="shared" si="2414"/>
        <v>11396866</v>
      </c>
      <c r="R389" s="1496">
        <v>1</v>
      </c>
      <c r="S389" s="977">
        <f t="shared" si="2415"/>
        <v>22</v>
      </c>
      <c r="T389" s="923">
        <f t="shared" si="2416"/>
        <v>44</v>
      </c>
      <c r="U389" s="825">
        <f t="shared" si="2417"/>
        <v>66140</v>
      </c>
      <c r="V389" s="931">
        <v>10</v>
      </c>
      <c r="W389" s="932"/>
      <c r="X389" s="932">
        <f t="shared" si="2418"/>
        <v>10</v>
      </c>
      <c r="Y389" s="933">
        <f t="shared" si="2419"/>
        <v>661400</v>
      </c>
      <c r="Z389" s="933">
        <f>+AA389-J389</f>
        <v>0</v>
      </c>
      <c r="AA389" s="933">
        <f t="shared" si="2442"/>
        <v>215282</v>
      </c>
      <c r="AB389" s="1530"/>
      <c r="AC389" s="933">
        <f t="shared" si="2421"/>
        <v>876682</v>
      </c>
      <c r="AD389" s="825"/>
      <c r="AE389" s="929">
        <f t="shared" si="2422"/>
        <v>876682</v>
      </c>
      <c r="AF389" s="935">
        <f t="shared" si="2423"/>
        <v>11396866</v>
      </c>
      <c r="AG389" s="1496">
        <v>1</v>
      </c>
      <c r="AH389" s="968">
        <f t="shared" si="2424"/>
        <v>23</v>
      </c>
      <c r="AI389" s="923">
        <f t="shared" si="2425"/>
        <v>46</v>
      </c>
      <c r="AJ389" s="825">
        <f t="shared" si="2426"/>
        <v>66140</v>
      </c>
      <c r="AK389" s="931">
        <v>10</v>
      </c>
      <c r="AL389" s="931"/>
      <c r="AM389" s="931">
        <f t="shared" si="2440"/>
        <v>10</v>
      </c>
      <c r="AN389" s="933">
        <f t="shared" si="2427"/>
        <v>661400</v>
      </c>
      <c r="AO389" s="933">
        <v>215282</v>
      </c>
      <c r="AP389" s="1530"/>
      <c r="AQ389" s="933">
        <f t="shared" si="2429"/>
        <v>876682</v>
      </c>
      <c r="AR389" s="825"/>
      <c r="AS389" s="929">
        <f t="shared" si="2430"/>
        <v>876682</v>
      </c>
      <c r="AT389" s="935">
        <f t="shared" si="2431"/>
        <v>11396866</v>
      </c>
      <c r="AU389" s="1496">
        <v>1</v>
      </c>
      <c r="AV389" s="968">
        <f t="shared" si="2432"/>
        <v>24</v>
      </c>
      <c r="AW389" s="923">
        <f t="shared" si="2433"/>
        <v>48</v>
      </c>
      <c r="AX389" s="825">
        <f t="shared" si="2434"/>
        <v>66140</v>
      </c>
      <c r="AY389" s="931">
        <v>10</v>
      </c>
      <c r="AZ389" s="931"/>
      <c r="BA389" s="931">
        <f t="shared" si="2441"/>
        <v>10</v>
      </c>
      <c r="BB389" s="933">
        <f t="shared" si="2435"/>
        <v>661400</v>
      </c>
      <c r="BC389" s="933">
        <v>215282</v>
      </c>
      <c r="BD389" s="1530"/>
      <c r="BE389" s="933">
        <f t="shared" si="2437"/>
        <v>876682</v>
      </c>
      <c r="BF389" s="825"/>
      <c r="BG389" s="929">
        <f t="shared" si="2438"/>
        <v>876682</v>
      </c>
      <c r="BH389" s="937">
        <f t="shared" si="2439"/>
        <v>11396866</v>
      </c>
    </row>
    <row r="390" spans="1:60" s="938" customFormat="1" ht="23.25" customHeight="1" thickBot="1">
      <c r="A390" s="921">
        <v>7</v>
      </c>
      <c r="B390" s="647" t="s">
        <v>583</v>
      </c>
      <c r="C390" s="922" t="s">
        <v>645</v>
      </c>
      <c r="D390" s="1522">
        <v>1</v>
      </c>
      <c r="E390" s="1172">
        <v>14</v>
      </c>
      <c r="F390" s="923">
        <f>+E390*2</f>
        <v>28</v>
      </c>
      <c r="G390" s="825">
        <v>66140</v>
      </c>
      <c r="H390" s="825">
        <v>10</v>
      </c>
      <c r="I390" s="933">
        <f>+H390*G390</f>
        <v>661400</v>
      </c>
      <c r="J390" s="982">
        <v>185192.00000000003</v>
      </c>
      <c r="K390" s="1056">
        <f t="shared" si="2410"/>
        <v>28</v>
      </c>
      <c r="L390" s="1055">
        <f t="shared" si="2411"/>
        <v>185192</v>
      </c>
      <c r="M390" s="1531"/>
      <c r="N390" s="933">
        <f>+I390+J390</f>
        <v>846592</v>
      </c>
      <c r="O390" s="825"/>
      <c r="P390" s="929">
        <f>+N390+O390</f>
        <v>846592</v>
      </c>
      <c r="Q390" s="928">
        <f t="shared" si="2414"/>
        <v>11005696</v>
      </c>
      <c r="R390" s="1496">
        <v>1</v>
      </c>
      <c r="S390" s="930">
        <f>+E390+1</f>
        <v>15</v>
      </c>
      <c r="T390" s="923">
        <f>+S390*2</f>
        <v>30</v>
      </c>
      <c r="U390" s="825">
        <f>+G390</f>
        <v>66140</v>
      </c>
      <c r="V390" s="931">
        <v>10</v>
      </c>
      <c r="W390" s="932"/>
      <c r="X390" s="932">
        <f t="shared" si="2418"/>
        <v>10</v>
      </c>
      <c r="Y390" s="933">
        <f>+X390*U390</f>
        <v>661400</v>
      </c>
      <c r="Z390" s="933">
        <f t="shared" si="2420"/>
        <v>13227.999999999971</v>
      </c>
      <c r="AA390" s="933">
        <f>IF((T390&lt;=30)*AND(Y390*T390%&gt;J390),Y390*T390%,IF((T390&gt;30)*AND(Y390*30%&gt;J390),Y390*30%,J390))</f>
        <v>198420</v>
      </c>
      <c r="AB390" s="1531"/>
      <c r="AC390" s="933">
        <f>+Y390+AA390</f>
        <v>859820</v>
      </c>
      <c r="AD390" s="825"/>
      <c r="AE390" s="929">
        <f>+AC390+AD390</f>
        <v>859820</v>
      </c>
      <c r="AF390" s="935">
        <f t="shared" si="2423"/>
        <v>11177660</v>
      </c>
      <c r="AG390" s="1496">
        <v>1</v>
      </c>
      <c r="AH390" s="968">
        <f>+S390+1</f>
        <v>16</v>
      </c>
      <c r="AI390" s="923">
        <f>+AH390*2</f>
        <v>32</v>
      </c>
      <c r="AJ390" s="825">
        <f t="shared" si="2426"/>
        <v>66140</v>
      </c>
      <c r="AK390" s="931">
        <v>10</v>
      </c>
      <c r="AL390" s="931"/>
      <c r="AM390" s="931">
        <f t="shared" si="2440"/>
        <v>10</v>
      </c>
      <c r="AN390" s="933">
        <f>+AM390*AJ390</f>
        <v>661400</v>
      </c>
      <c r="AO390" s="933">
        <f>IF((AI390&lt;=30)*AND(AN390*AI390%&gt;AA390),AN390*AI390%,IF((AI390&gt;30)*AND(AN390*30%&gt;AA390),AN390*30%,AA390))</f>
        <v>198420</v>
      </c>
      <c r="AP390" s="1531"/>
      <c r="AQ390" s="933">
        <f>+AN390+AO390</f>
        <v>859820</v>
      </c>
      <c r="AR390" s="825"/>
      <c r="AS390" s="929">
        <f>+AQ390+AR390</f>
        <v>859820</v>
      </c>
      <c r="AT390" s="935">
        <f t="shared" si="2431"/>
        <v>11177660</v>
      </c>
      <c r="AU390" s="1496">
        <v>1</v>
      </c>
      <c r="AV390" s="968">
        <f>+AH390+1</f>
        <v>17</v>
      </c>
      <c r="AW390" s="923">
        <f>+AV390*2</f>
        <v>34</v>
      </c>
      <c r="AX390" s="825">
        <f t="shared" si="2434"/>
        <v>66140</v>
      </c>
      <c r="AY390" s="931">
        <v>10</v>
      </c>
      <c r="AZ390" s="931"/>
      <c r="BA390" s="931">
        <f t="shared" si="2441"/>
        <v>10</v>
      </c>
      <c r="BB390" s="933">
        <f>+BA390*AX390</f>
        <v>661400</v>
      </c>
      <c r="BC390" s="933">
        <f>IF((AW390&lt;=30)*AND(BB390*AW390%&gt;AO390),BB390*AW390%,IF((AW390&gt;30)*AND(BB390*30%&gt;AO390),BB390*30%,AO390))</f>
        <v>198420</v>
      </c>
      <c r="BD390" s="1531"/>
      <c r="BE390" s="933">
        <f>+BB390+BC390</f>
        <v>859820</v>
      </c>
      <c r="BF390" s="825"/>
      <c r="BG390" s="929">
        <f>+BE390+BF390</f>
        <v>859820</v>
      </c>
      <c r="BH390" s="937">
        <f t="shared" si="2439"/>
        <v>11177660</v>
      </c>
    </row>
    <row r="391" spans="1:60" s="954" customFormat="1" ht="18" customHeight="1" thickBot="1">
      <c r="A391" s="939">
        <v>8</v>
      </c>
      <c r="B391" s="645" t="s">
        <v>78</v>
      </c>
      <c r="C391" s="922" t="s">
        <v>645</v>
      </c>
      <c r="D391" s="1522">
        <v>1</v>
      </c>
      <c r="E391" s="1224">
        <v>14</v>
      </c>
      <c r="F391" s="960">
        <f t="shared" si="2408"/>
        <v>28</v>
      </c>
      <c r="G391" s="818">
        <v>66140</v>
      </c>
      <c r="H391" s="825">
        <v>10</v>
      </c>
      <c r="I391" s="933">
        <f>+H391*G391</f>
        <v>661400</v>
      </c>
      <c r="J391" s="998">
        <v>185192</v>
      </c>
      <c r="K391" s="1056">
        <f t="shared" si="2410"/>
        <v>28</v>
      </c>
      <c r="L391" s="1055">
        <f t="shared" si="2411"/>
        <v>185192</v>
      </c>
      <c r="M391" s="1531"/>
      <c r="N391" s="933">
        <f t="shared" si="2412"/>
        <v>846592</v>
      </c>
      <c r="O391" s="825"/>
      <c r="P391" s="929">
        <f t="shared" si="2413"/>
        <v>846592</v>
      </c>
      <c r="Q391" s="928">
        <f t="shared" si="2414"/>
        <v>11005696</v>
      </c>
      <c r="R391" s="1496">
        <v>1</v>
      </c>
      <c r="S391" s="977">
        <f t="shared" si="2415"/>
        <v>15</v>
      </c>
      <c r="T391" s="923">
        <f t="shared" si="2416"/>
        <v>30</v>
      </c>
      <c r="U391" s="873">
        <f t="shared" si="2417"/>
        <v>66140</v>
      </c>
      <c r="V391" s="932">
        <v>10</v>
      </c>
      <c r="W391" s="932"/>
      <c r="X391" s="932">
        <f t="shared" si="2418"/>
        <v>10</v>
      </c>
      <c r="Y391" s="933">
        <f t="shared" si="2419"/>
        <v>661400</v>
      </c>
      <c r="Z391" s="933">
        <f t="shared" si="2420"/>
        <v>13228</v>
      </c>
      <c r="AA391" s="933">
        <f t="shared" ref="AA391:AA395" si="2443">IF(Y391*T391/100&lt;J391,J391,IF(T391&gt;30,T391*30/100,Y391*T391/100))</f>
        <v>198420</v>
      </c>
      <c r="AB391" s="1531"/>
      <c r="AC391" s="933">
        <f t="shared" si="2421"/>
        <v>859820</v>
      </c>
      <c r="AD391" s="825"/>
      <c r="AE391" s="929">
        <f t="shared" si="2422"/>
        <v>859820</v>
      </c>
      <c r="AF391" s="935">
        <f t="shared" si="2423"/>
        <v>11177660</v>
      </c>
      <c r="AG391" s="1496">
        <v>1</v>
      </c>
      <c r="AH391" s="968">
        <f t="shared" si="2424"/>
        <v>16</v>
      </c>
      <c r="AI391" s="923">
        <f t="shared" si="2425"/>
        <v>32</v>
      </c>
      <c r="AJ391" s="825">
        <f t="shared" si="2426"/>
        <v>66140</v>
      </c>
      <c r="AK391" s="932">
        <v>10</v>
      </c>
      <c r="AL391" s="931"/>
      <c r="AM391" s="931">
        <f t="shared" si="2440"/>
        <v>10</v>
      </c>
      <c r="AN391" s="933">
        <f t="shared" si="2427"/>
        <v>661400</v>
      </c>
      <c r="AO391" s="1525">
        <v>198420</v>
      </c>
      <c r="AP391" s="1531"/>
      <c r="AQ391" s="933">
        <f t="shared" si="2429"/>
        <v>859820</v>
      </c>
      <c r="AR391" s="825"/>
      <c r="AS391" s="929">
        <f t="shared" si="2430"/>
        <v>859820</v>
      </c>
      <c r="AT391" s="935">
        <f t="shared" si="2431"/>
        <v>11177660</v>
      </c>
      <c r="AU391" s="1496">
        <v>1</v>
      </c>
      <c r="AV391" s="968">
        <f t="shared" si="2432"/>
        <v>17</v>
      </c>
      <c r="AW391" s="923">
        <f t="shared" si="2433"/>
        <v>34</v>
      </c>
      <c r="AX391" s="825">
        <f t="shared" si="2434"/>
        <v>66140</v>
      </c>
      <c r="AY391" s="932">
        <v>10</v>
      </c>
      <c r="AZ391" s="931"/>
      <c r="BA391" s="931">
        <f t="shared" si="2441"/>
        <v>10</v>
      </c>
      <c r="BB391" s="933">
        <f t="shared" si="2435"/>
        <v>661400</v>
      </c>
      <c r="BC391" s="933">
        <v>198420</v>
      </c>
      <c r="BD391" s="1531"/>
      <c r="BE391" s="933">
        <f t="shared" si="2437"/>
        <v>859820</v>
      </c>
      <c r="BF391" s="825"/>
      <c r="BG391" s="929">
        <f t="shared" si="2438"/>
        <v>859820</v>
      </c>
      <c r="BH391" s="937">
        <f t="shared" si="2439"/>
        <v>11177660</v>
      </c>
    </row>
    <row r="392" spans="1:60" s="954" customFormat="1" ht="18" customHeight="1" thickBot="1">
      <c r="A392" s="921">
        <v>9</v>
      </c>
      <c r="B392" s="647" t="s">
        <v>660</v>
      </c>
      <c r="C392" s="922" t="s">
        <v>645</v>
      </c>
      <c r="D392" s="1522">
        <v>1</v>
      </c>
      <c r="E392" s="1224">
        <v>21</v>
      </c>
      <c r="F392" s="923">
        <f t="shared" si="2408"/>
        <v>42</v>
      </c>
      <c r="G392" s="825">
        <v>66140</v>
      </c>
      <c r="H392" s="825">
        <v>10</v>
      </c>
      <c r="I392" s="933">
        <f>+H392*G392</f>
        <v>661400</v>
      </c>
      <c r="J392" s="998">
        <v>246434</v>
      </c>
      <c r="K392" s="1056">
        <f t="shared" si="2410"/>
        <v>42</v>
      </c>
      <c r="L392" s="1055">
        <f t="shared" si="2411"/>
        <v>277788</v>
      </c>
      <c r="M392" s="1531"/>
      <c r="N392" s="933">
        <f t="shared" si="2412"/>
        <v>907834</v>
      </c>
      <c r="O392" s="825"/>
      <c r="P392" s="929">
        <f t="shared" si="2413"/>
        <v>907834</v>
      </c>
      <c r="Q392" s="928">
        <f t="shared" si="2414"/>
        <v>11801842</v>
      </c>
      <c r="R392" s="1496">
        <v>1</v>
      </c>
      <c r="S392" s="977">
        <f t="shared" si="2415"/>
        <v>22</v>
      </c>
      <c r="T392" s="923">
        <f t="shared" si="2416"/>
        <v>44</v>
      </c>
      <c r="U392" s="873">
        <f t="shared" si="2417"/>
        <v>66140</v>
      </c>
      <c r="V392" s="932">
        <v>10</v>
      </c>
      <c r="W392" s="932"/>
      <c r="X392" s="932">
        <f t="shared" si="2418"/>
        <v>10</v>
      </c>
      <c r="Y392" s="933">
        <f t="shared" si="2419"/>
        <v>661400</v>
      </c>
      <c r="Z392" s="933">
        <f t="shared" si="2420"/>
        <v>0</v>
      </c>
      <c r="AA392" s="933">
        <v>246434</v>
      </c>
      <c r="AB392" s="1531"/>
      <c r="AC392" s="933">
        <f t="shared" si="2421"/>
        <v>907834</v>
      </c>
      <c r="AD392" s="825"/>
      <c r="AE392" s="929">
        <f t="shared" si="2422"/>
        <v>907834</v>
      </c>
      <c r="AF392" s="935">
        <f t="shared" si="2423"/>
        <v>11801842</v>
      </c>
      <c r="AG392" s="1496">
        <v>1</v>
      </c>
      <c r="AH392" s="968">
        <f t="shared" si="2424"/>
        <v>23</v>
      </c>
      <c r="AI392" s="923">
        <f t="shared" si="2425"/>
        <v>46</v>
      </c>
      <c r="AJ392" s="825">
        <f t="shared" si="2426"/>
        <v>66140</v>
      </c>
      <c r="AK392" s="932">
        <v>10</v>
      </c>
      <c r="AL392" s="931"/>
      <c r="AM392" s="931">
        <f t="shared" si="2440"/>
        <v>10</v>
      </c>
      <c r="AN392" s="933">
        <f t="shared" si="2427"/>
        <v>661400</v>
      </c>
      <c r="AO392" s="933">
        <v>246434</v>
      </c>
      <c r="AP392" s="1531"/>
      <c r="AQ392" s="933">
        <f t="shared" si="2429"/>
        <v>907834</v>
      </c>
      <c r="AR392" s="825"/>
      <c r="AS392" s="929">
        <f t="shared" si="2430"/>
        <v>907834</v>
      </c>
      <c r="AT392" s="935">
        <f t="shared" si="2431"/>
        <v>11801842</v>
      </c>
      <c r="AU392" s="1496">
        <v>1</v>
      </c>
      <c r="AV392" s="968">
        <f t="shared" si="2432"/>
        <v>24</v>
      </c>
      <c r="AW392" s="923">
        <f t="shared" si="2433"/>
        <v>48</v>
      </c>
      <c r="AX392" s="825">
        <f t="shared" si="2434"/>
        <v>66140</v>
      </c>
      <c r="AY392" s="932">
        <v>10</v>
      </c>
      <c r="AZ392" s="931"/>
      <c r="BA392" s="931">
        <f t="shared" si="2441"/>
        <v>10</v>
      </c>
      <c r="BB392" s="933">
        <f t="shared" si="2435"/>
        <v>661400</v>
      </c>
      <c r="BC392" s="933">
        <v>246434</v>
      </c>
      <c r="BD392" s="1531"/>
      <c r="BE392" s="933">
        <f t="shared" si="2437"/>
        <v>907834</v>
      </c>
      <c r="BF392" s="825"/>
      <c r="BG392" s="929">
        <f t="shared" si="2438"/>
        <v>907834</v>
      </c>
      <c r="BH392" s="937">
        <f t="shared" si="2439"/>
        <v>11801842</v>
      </c>
    </row>
    <row r="393" spans="1:60" s="954" customFormat="1" ht="18" customHeight="1" thickBot="1">
      <c r="A393" s="939">
        <v>10</v>
      </c>
      <c r="B393" s="645" t="s">
        <v>1011</v>
      </c>
      <c r="C393" s="922" t="s">
        <v>645</v>
      </c>
      <c r="D393" s="1522">
        <v>1</v>
      </c>
      <c r="E393" s="1224">
        <v>10</v>
      </c>
      <c r="F393" s="960">
        <f t="shared" si="2408"/>
        <v>20</v>
      </c>
      <c r="G393" s="818">
        <v>66140</v>
      </c>
      <c r="H393" s="825">
        <v>10</v>
      </c>
      <c r="I393" s="933">
        <f t="shared" ref="I393:I399" si="2444">+H393*G393</f>
        <v>661400</v>
      </c>
      <c r="J393" s="998">
        <v>132280</v>
      </c>
      <c r="K393" s="1056">
        <f t="shared" si="2410"/>
        <v>20</v>
      </c>
      <c r="L393" s="1055">
        <f t="shared" si="2411"/>
        <v>132280</v>
      </c>
      <c r="M393" s="1531"/>
      <c r="N393" s="933">
        <f t="shared" si="2412"/>
        <v>793680</v>
      </c>
      <c r="O393" s="825"/>
      <c r="P393" s="929">
        <f t="shared" si="2413"/>
        <v>793680</v>
      </c>
      <c r="Q393" s="928">
        <f t="shared" si="2414"/>
        <v>10317840</v>
      </c>
      <c r="R393" s="1496">
        <v>1</v>
      </c>
      <c r="S393" s="977">
        <f t="shared" si="2415"/>
        <v>11</v>
      </c>
      <c r="T393" s="923">
        <f t="shared" si="2416"/>
        <v>22</v>
      </c>
      <c r="U393" s="873">
        <f t="shared" si="2417"/>
        <v>66140</v>
      </c>
      <c r="V393" s="932">
        <v>10</v>
      </c>
      <c r="W393" s="932"/>
      <c r="X393" s="932">
        <f t="shared" si="2418"/>
        <v>10</v>
      </c>
      <c r="Y393" s="933">
        <f t="shared" si="2419"/>
        <v>661400</v>
      </c>
      <c r="Z393" s="933">
        <f t="shared" si="2420"/>
        <v>13228</v>
      </c>
      <c r="AA393" s="933">
        <f t="shared" si="2443"/>
        <v>145508</v>
      </c>
      <c r="AB393" s="1531"/>
      <c r="AC393" s="933">
        <f t="shared" si="2421"/>
        <v>806908</v>
      </c>
      <c r="AD393" s="825"/>
      <c r="AE393" s="929">
        <f t="shared" si="2422"/>
        <v>806908</v>
      </c>
      <c r="AF393" s="935">
        <f t="shared" si="2423"/>
        <v>10489804</v>
      </c>
      <c r="AG393" s="1496">
        <v>1</v>
      </c>
      <c r="AH393" s="968">
        <f t="shared" si="2424"/>
        <v>12</v>
      </c>
      <c r="AI393" s="923">
        <f t="shared" si="2425"/>
        <v>24</v>
      </c>
      <c r="AJ393" s="825">
        <f t="shared" si="2426"/>
        <v>66140</v>
      </c>
      <c r="AK393" s="932">
        <v>10</v>
      </c>
      <c r="AL393" s="931"/>
      <c r="AM393" s="931">
        <f t="shared" si="2440"/>
        <v>10</v>
      </c>
      <c r="AN393" s="933">
        <f t="shared" si="2427"/>
        <v>661400</v>
      </c>
      <c r="AO393" s="933">
        <f t="shared" ref="AO393:AO395" si="2445">IF(AN393*AI393/100&lt;AA393,AA393,IF(AI393&gt;30,AI393*30/100,AN393*AI393/100))</f>
        <v>158736</v>
      </c>
      <c r="AP393" s="1531"/>
      <c r="AQ393" s="933">
        <f t="shared" si="2429"/>
        <v>820136</v>
      </c>
      <c r="AR393" s="825"/>
      <c r="AS393" s="929">
        <f t="shared" si="2430"/>
        <v>820136</v>
      </c>
      <c r="AT393" s="935">
        <f t="shared" si="2431"/>
        <v>10661768</v>
      </c>
      <c r="AU393" s="1496">
        <v>1</v>
      </c>
      <c r="AV393" s="968">
        <f t="shared" si="2432"/>
        <v>13</v>
      </c>
      <c r="AW393" s="923">
        <f t="shared" si="2433"/>
        <v>26</v>
      </c>
      <c r="AX393" s="825">
        <f t="shared" si="2434"/>
        <v>66140</v>
      </c>
      <c r="AY393" s="932">
        <v>10</v>
      </c>
      <c r="AZ393" s="931"/>
      <c r="BA393" s="931">
        <f t="shared" si="2441"/>
        <v>10</v>
      </c>
      <c r="BB393" s="933">
        <f t="shared" si="2435"/>
        <v>661400</v>
      </c>
      <c r="BC393" s="933">
        <f t="shared" ref="BC393:BC395" si="2446">IF(BB393*AW393/100&lt;AO393,AO393,IF(AW393&gt;30,AW393*30/100,BB393*AW393/100))</f>
        <v>171964</v>
      </c>
      <c r="BD393" s="1531"/>
      <c r="BE393" s="933">
        <f t="shared" si="2437"/>
        <v>833364</v>
      </c>
      <c r="BF393" s="825"/>
      <c r="BG393" s="929">
        <f t="shared" si="2438"/>
        <v>833364</v>
      </c>
      <c r="BH393" s="937">
        <f t="shared" si="2439"/>
        <v>10833732</v>
      </c>
    </row>
    <row r="394" spans="1:60" s="954" customFormat="1" ht="18" customHeight="1" thickBot="1">
      <c r="A394" s="921">
        <v>11</v>
      </c>
      <c r="B394" s="650" t="s">
        <v>548</v>
      </c>
      <c r="C394" s="922" t="s">
        <v>645</v>
      </c>
      <c r="D394" s="1522">
        <v>1</v>
      </c>
      <c r="E394" s="1224">
        <v>13</v>
      </c>
      <c r="F394" s="960">
        <f t="shared" si="2408"/>
        <v>26</v>
      </c>
      <c r="G394" s="818">
        <v>66140</v>
      </c>
      <c r="H394" s="825">
        <v>10</v>
      </c>
      <c r="I394" s="933">
        <f t="shared" si="2444"/>
        <v>661400</v>
      </c>
      <c r="J394" s="998">
        <v>171964</v>
      </c>
      <c r="K394" s="1056">
        <f t="shared" si="2410"/>
        <v>26</v>
      </c>
      <c r="L394" s="1055">
        <f t="shared" si="2411"/>
        <v>171964</v>
      </c>
      <c r="M394" s="1531"/>
      <c r="N394" s="933">
        <f t="shared" si="2412"/>
        <v>833364</v>
      </c>
      <c r="O394" s="825"/>
      <c r="P394" s="929">
        <f t="shared" si="2413"/>
        <v>833364</v>
      </c>
      <c r="Q394" s="928">
        <f t="shared" si="2414"/>
        <v>10833732</v>
      </c>
      <c r="R394" s="1496">
        <v>1</v>
      </c>
      <c r="S394" s="977">
        <f t="shared" si="2415"/>
        <v>14</v>
      </c>
      <c r="T394" s="923">
        <f t="shared" si="2416"/>
        <v>28</v>
      </c>
      <c r="U394" s="873">
        <f t="shared" si="2417"/>
        <v>66140</v>
      </c>
      <c r="V394" s="932">
        <v>10</v>
      </c>
      <c r="W394" s="932"/>
      <c r="X394" s="932">
        <f t="shared" si="2418"/>
        <v>10</v>
      </c>
      <c r="Y394" s="933">
        <f t="shared" si="2419"/>
        <v>661400</v>
      </c>
      <c r="Z394" s="933">
        <f t="shared" si="2420"/>
        <v>13228</v>
      </c>
      <c r="AA394" s="933">
        <f t="shared" si="2443"/>
        <v>185192</v>
      </c>
      <c r="AB394" s="1531"/>
      <c r="AC394" s="933">
        <f t="shared" si="2421"/>
        <v>846592</v>
      </c>
      <c r="AD394" s="825"/>
      <c r="AE394" s="929">
        <f t="shared" si="2422"/>
        <v>846592</v>
      </c>
      <c r="AF394" s="935">
        <f t="shared" si="2423"/>
        <v>11005696</v>
      </c>
      <c r="AG394" s="1496">
        <v>1</v>
      </c>
      <c r="AH394" s="968">
        <f t="shared" si="2424"/>
        <v>15</v>
      </c>
      <c r="AI394" s="923">
        <f t="shared" si="2425"/>
        <v>30</v>
      </c>
      <c r="AJ394" s="825">
        <f t="shared" si="2426"/>
        <v>66140</v>
      </c>
      <c r="AK394" s="932">
        <v>10</v>
      </c>
      <c r="AL394" s="931"/>
      <c r="AM394" s="931">
        <f t="shared" si="2440"/>
        <v>10</v>
      </c>
      <c r="AN394" s="933">
        <f t="shared" si="2427"/>
        <v>661400</v>
      </c>
      <c r="AO394" s="933">
        <f t="shared" si="2445"/>
        <v>198420</v>
      </c>
      <c r="AP394" s="1531"/>
      <c r="AQ394" s="933">
        <f t="shared" si="2429"/>
        <v>859820</v>
      </c>
      <c r="AR394" s="825"/>
      <c r="AS394" s="929">
        <f t="shared" si="2430"/>
        <v>859820</v>
      </c>
      <c r="AT394" s="935">
        <f t="shared" si="2431"/>
        <v>11177660</v>
      </c>
      <c r="AU394" s="1496">
        <v>1</v>
      </c>
      <c r="AV394" s="968">
        <f t="shared" si="2432"/>
        <v>16</v>
      </c>
      <c r="AW394" s="923">
        <f t="shared" si="2433"/>
        <v>32</v>
      </c>
      <c r="AX394" s="825">
        <f t="shared" si="2434"/>
        <v>66140</v>
      </c>
      <c r="AY394" s="932">
        <v>10</v>
      </c>
      <c r="AZ394" s="931"/>
      <c r="BA394" s="931">
        <f t="shared" si="2441"/>
        <v>10</v>
      </c>
      <c r="BB394" s="933">
        <f t="shared" si="2435"/>
        <v>661400</v>
      </c>
      <c r="BC394" s="1525">
        <v>198420</v>
      </c>
      <c r="BD394" s="1531"/>
      <c r="BE394" s="933">
        <f t="shared" si="2437"/>
        <v>859820</v>
      </c>
      <c r="BF394" s="825"/>
      <c r="BG394" s="929">
        <f t="shared" si="2438"/>
        <v>859820</v>
      </c>
      <c r="BH394" s="937">
        <f t="shared" si="2439"/>
        <v>11177660</v>
      </c>
    </row>
    <row r="395" spans="1:60" s="954" customFormat="1" ht="18" customHeight="1" thickBot="1">
      <c r="A395" s="939">
        <v>12</v>
      </c>
      <c r="B395" s="645" t="s">
        <v>602</v>
      </c>
      <c r="C395" s="922" t="s">
        <v>645</v>
      </c>
      <c r="D395" s="1522">
        <v>1</v>
      </c>
      <c r="E395" s="1224">
        <v>9</v>
      </c>
      <c r="F395" s="960">
        <f t="shared" si="2408"/>
        <v>18</v>
      </c>
      <c r="G395" s="818">
        <v>66140</v>
      </c>
      <c r="H395" s="825">
        <v>10</v>
      </c>
      <c r="I395" s="933">
        <f t="shared" si="2444"/>
        <v>661400</v>
      </c>
      <c r="J395" s="998">
        <v>119052</v>
      </c>
      <c r="K395" s="1056">
        <f t="shared" ref="K395:K399" si="2447">+E395*2</f>
        <v>18</v>
      </c>
      <c r="L395" s="1055">
        <f t="shared" ref="L395:L399" si="2448">+I395*E395*2%</f>
        <v>119052</v>
      </c>
      <c r="M395" s="1531"/>
      <c r="N395" s="933">
        <f t="shared" si="2412"/>
        <v>780452</v>
      </c>
      <c r="O395" s="825"/>
      <c r="P395" s="929">
        <f t="shared" si="2413"/>
        <v>780452</v>
      </c>
      <c r="Q395" s="928">
        <f t="shared" ref="Q395:Q399" si="2449">+P395*13</f>
        <v>10145876</v>
      </c>
      <c r="R395" s="1496">
        <v>1</v>
      </c>
      <c r="S395" s="977">
        <f t="shared" si="2415"/>
        <v>10</v>
      </c>
      <c r="T395" s="923">
        <f t="shared" si="2416"/>
        <v>20</v>
      </c>
      <c r="U395" s="873">
        <f t="shared" si="2417"/>
        <v>66140</v>
      </c>
      <c r="V395" s="932">
        <v>10</v>
      </c>
      <c r="W395" s="932"/>
      <c r="X395" s="932">
        <f t="shared" si="2418"/>
        <v>10</v>
      </c>
      <c r="Y395" s="933">
        <f t="shared" si="2419"/>
        <v>661400</v>
      </c>
      <c r="Z395" s="933">
        <f t="shared" ref="Z395:Z399" si="2450">+AA395-J395</f>
        <v>13228</v>
      </c>
      <c r="AA395" s="933">
        <f t="shared" si="2443"/>
        <v>132280</v>
      </c>
      <c r="AB395" s="1531"/>
      <c r="AC395" s="933">
        <f t="shared" si="2421"/>
        <v>793680</v>
      </c>
      <c r="AD395" s="825"/>
      <c r="AE395" s="929">
        <f t="shared" si="2422"/>
        <v>793680</v>
      </c>
      <c r="AF395" s="935">
        <f t="shared" ref="AF395:AF399" si="2451">+AE395*13</f>
        <v>10317840</v>
      </c>
      <c r="AG395" s="1496">
        <v>1</v>
      </c>
      <c r="AH395" s="968">
        <f t="shared" si="2424"/>
        <v>11</v>
      </c>
      <c r="AI395" s="923">
        <f t="shared" si="2425"/>
        <v>22</v>
      </c>
      <c r="AJ395" s="825">
        <f t="shared" ref="AJ395:AJ399" si="2452">+U395</f>
        <v>66140</v>
      </c>
      <c r="AK395" s="932">
        <v>10</v>
      </c>
      <c r="AL395" s="931"/>
      <c r="AM395" s="931">
        <f t="shared" si="2440"/>
        <v>10</v>
      </c>
      <c r="AN395" s="933">
        <f t="shared" si="2427"/>
        <v>661400</v>
      </c>
      <c r="AO395" s="933">
        <f t="shared" si="2445"/>
        <v>145508</v>
      </c>
      <c r="AP395" s="1531"/>
      <c r="AQ395" s="933">
        <f t="shared" si="2429"/>
        <v>806908</v>
      </c>
      <c r="AR395" s="825"/>
      <c r="AS395" s="929">
        <f t="shared" si="2430"/>
        <v>806908</v>
      </c>
      <c r="AT395" s="935">
        <f t="shared" ref="AT395:AT399" si="2453">+AS395*13</f>
        <v>10489804</v>
      </c>
      <c r="AU395" s="1496">
        <v>1</v>
      </c>
      <c r="AV395" s="968">
        <f t="shared" si="2432"/>
        <v>12</v>
      </c>
      <c r="AW395" s="923">
        <f t="shared" si="2433"/>
        <v>24</v>
      </c>
      <c r="AX395" s="825">
        <f t="shared" ref="AX395:AX399" si="2454">+AJ395</f>
        <v>66140</v>
      </c>
      <c r="AY395" s="932">
        <v>10</v>
      </c>
      <c r="AZ395" s="931"/>
      <c r="BA395" s="931">
        <f t="shared" si="2441"/>
        <v>10</v>
      </c>
      <c r="BB395" s="933">
        <f t="shared" si="2435"/>
        <v>661400</v>
      </c>
      <c r="BC395" s="933">
        <f t="shared" si="2446"/>
        <v>158736</v>
      </c>
      <c r="BD395" s="1531"/>
      <c r="BE395" s="933">
        <f t="shared" si="2437"/>
        <v>820136</v>
      </c>
      <c r="BF395" s="825"/>
      <c r="BG395" s="929">
        <f t="shared" si="2438"/>
        <v>820136</v>
      </c>
      <c r="BH395" s="937">
        <f t="shared" ref="BH395:BH399" si="2455">+BG395*13</f>
        <v>10661768</v>
      </c>
    </row>
    <row r="396" spans="1:60" s="938" customFormat="1" ht="23.25" customHeight="1" thickBot="1">
      <c r="A396" s="921">
        <v>13</v>
      </c>
      <c r="B396" s="647" t="s">
        <v>1906</v>
      </c>
      <c r="C396" s="922" t="s">
        <v>645</v>
      </c>
      <c r="D396" s="1502">
        <v>1</v>
      </c>
      <c r="E396" s="1172">
        <v>1</v>
      </c>
      <c r="F396" s="923">
        <f t="shared" si="2408"/>
        <v>2</v>
      </c>
      <c r="G396" s="825">
        <v>66140</v>
      </c>
      <c r="H396" s="825">
        <v>10</v>
      </c>
      <c r="I396" s="933">
        <f t="shared" si="2444"/>
        <v>661400</v>
      </c>
      <c r="J396" s="982">
        <v>13228</v>
      </c>
      <c r="K396" s="1056">
        <f t="shared" si="2447"/>
        <v>2</v>
      </c>
      <c r="L396" s="1055">
        <f t="shared" si="2448"/>
        <v>13228</v>
      </c>
      <c r="M396" s="1531"/>
      <c r="N396" s="933">
        <f t="shared" si="2412"/>
        <v>674628</v>
      </c>
      <c r="O396" s="825"/>
      <c r="P396" s="929">
        <f t="shared" si="2413"/>
        <v>674628</v>
      </c>
      <c r="Q396" s="928">
        <f t="shared" si="2449"/>
        <v>8770164</v>
      </c>
      <c r="R396" s="1496">
        <v>1</v>
      </c>
      <c r="S396" s="930">
        <f t="shared" si="2415"/>
        <v>2</v>
      </c>
      <c r="T396" s="923">
        <f t="shared" si="2416"/>
        <v>4</v>
      </c>
      <c r="U396" s="825">
        <f t="shared" si="2417"/>
        <v>66140</v>
      </c>
      <c r="V396" s="931">
        <v>10</v>
      </c>
      <c r="W396" s="932"/>
      <c r="X396" s="932">
        <f t="shared" si="2418"/>
        <v>10</v>
      </c>
      <c r="Y396" s="933">
        <f t="shared" si="2419"/>
        <v>661400</v>
      </c>
      <c r="Z396" s="933">
        <f t="shared" si="2450"/>
        <v>13228</v>
      </c>
      <c r="AA396" s="933">
        <f t="shared" ref="AA396:AA399" si="2456">IF((T396&lt;=30)*AND(Y396*T396%&gt;J396),Y396*T396%,IF((T396&gt;30)*AND(Y396*30%&gt;J396),Y396*30%,J396))</f>
        <v>26456</v>
      </c>
      <c r="AB396" s="1531"/>
      <c r="AC396" s="933">
        <f t="shared" si="2421"/>
        <v>687856</v>
      </c>
      <c r="AD396" s="825"/>
      <c r="AE396" s="929">
        <f t="shared" si="2422"/>
        <v>687856</v>
      </c>
      <c r="AF396" s="935">
        <f t="shared" si="2451"/>
        <v>8942128</v>
      </c>
      <c r="AG396" s="1493">
        <v>1</v>
      </c>
      <c r="AH396" s="936">
        <f t="shared" si="2424"/>
        <v>3</v>
      </c>
      <c r="AI396" s="923">
        <f t="shared" si="2425"/>
        <v>6</v>
      </c>
      <c r="AJ396" s="825">
        <f t="shared" si="2452"/>
        <v>66140</v>
      </c>
      <c r="AK396" s="931">
        <v>10</v>
      </c>
      <c r="AL396" s="931"/>
      <c r="AM396" s="931">
        <f t="shared" si="2440"/>
        <v>10</v>
      </c>
      <c r="AN396" s="933">
        <f t="shared" si="2427"/>
        <v>661400</v>
      </c>
      <c r="AO396" s="933">
        <f t="shared" ref="AO396:AO399" si="2457">IF((AI396&lt;=30)*AND(AN396*AI396%&gt;AA396),AN396*AI396%,IF((AI396&gt;30)*AND(AN396*30%&gt;AA396),AN396*30%,AA396))</f>
        <v>39684</v>
      </c>
      <c r="AP396" s="1531"/>
      <c r="AQ396" s="933">
        <f t="shared" si="2429"/>
        <v>701084</v>
      </c>
      <c r="AR396" s="825"/>
      <c r="AS396" s="929">
        <f t="shared" si="2430"/>
        <v>701084</v>
      </c>
      <c r="AT396" s="935">
        <f t="shared" si="2453"/>
        <v>9114092</v>
      </c>
      <c r="AU396" s="1493">
        <v>1</v>
      </c>
      <c r="AV396" s="936">
        <f t="shared" si="2432"/>
        <v>4</v>
      </c>
      <c r="AW396" s="923">
        <f t="shared" si="2433"/>
        <v>8</v>
      </c>
      <c r="AX396" s="825">
        <f t="shared" si="2454"/>
        <v>66140</v>
      </c>
      <c r="AY396" s="931">
        <v>10</v>
      </c>
      <c r="AZ396" s="931"/>
      <c r="BA396" s="931">
        <f t="shared" si="2441"/>
        <v>10</v>
      </c>
      <c r="BB396" s="933">
        <f t="shared" si="2435"/>
        <v>661400</v>
      </c>
      <c r="BC396" s="933">
        <f t="shared" ref="BC396:BC399" si="2458">IF((AW396&lt;=30)*AND(BB396*AW396%&gt;AO396),BB396*AW396%,IF((AW396&gt;30)*AND(BB396*30%&gt;AO396),BB396*30%,AO396))</f>
        <v>52912</v>
      </c>
      <c r="BD396" s="1531"/>
      <c r="BE396" s="933">
        <f t="shared" si="2437"/>
        <v>714312</v>
      </c>
      <c r="BF396" s="825"/>
      <c r="BG396" s="929">
        <f t="shared" si="2438"/>
        <v>714312</v>
      </c>
      <c r="BH396" s="937">
        <f t="shared" si="2455"/>
        <v>9286056</v>
      </c>
    </row>
    <row r="397" spans="1:60" s="938" customFormat="1" ht="23.25" customHeight="1" thickBot="1">
      <c r="A397" s="939">
        <v>14</v>
      </c>
      <c r="B397" s="647" t="s">
        <v>1730</v>
      </c>
      <c r="C397" s="922" t="s">
        <v>645</v>
      </c>
      <c r="D397" s="1502">
        <v>1</v>
      </c>
      <c r="E397" s="1172">
        <v>1</v>
      </c>
      <c r="F397" s="923">
        <f t="shared" si="2408"/>
        <v>2</v>
      </c>
      <c r="G397" s="825">
        <v>66140</v>
      </c>
      <c r="H397" s="825">
        <v>10</v>
      </c>
      <c r="I397" s="933">
        <f t="shared" si="2444"/>
        <v>661400</v>
      </c>
      <c r="J397" s="982">
        <v>13228</v>
      </c>
      <c r="K397" s="1056">
        <f t="shared" si="2447"/>
        <v>2</v>
      </c>
      <c r="L397" s="1055">
        <f t="shared" si="2448"/>
        <v>13228</v>
      </c>
      <c r="M397" s="1531"/>
      <c r="N397" s="933">
        <f t="shared" si="2412"/>
        <v>674628</v>
      </c>
      <c r="O397" s="825"/>
      <c r="P397" s="929">
        <f t="shared" si="2413"/>
        <v>674628</v>
      </c>
      <c r="Q397" s="928">
        <f t="shared" si="2449"/>
        <v>8770164</v>
      </c>
      <c r="R397" s="1496">
        <v>1</v>
      </c>
      <c r="S397" s="930">
        <f t="shared" si="2415"/>
        <v>2</v>
      </c>
      <c r="T397" s="923">
        <f t="shared" si="2416"/>
        <v>4</v>
      </c>
      <c r="U397" s="825">
        <f t="shared" si="2417"/>
        <v>66140</v>
      </c>
      <c r="V397" s="931">
        <v>10</v>
      </c>
      <c r="W397" s="932"/>
      <c r="X397" s="932">
        <f t="shared" si="2418"/>
        <v>10</v>
      </c>
      <c r="Y397" s="933">
        <f t="shared" si="2419"/>
        <v>661400</v>
      </c>
      <c r="Z397" s="933">
        <f t="shared" si="2450"/>
        <v>13228</v>
      </c>
      <c r="AA397" s="933">
        <f t="shared" si="2456"/>
        <v>26456</v>
      </c>
      <c r="AB397" s="1531"/>
      <c r="AC397" s="933">
        <f t="shared" si="2421"/>
        <v>687856</v>
      </c>
      <c r="AD397" s="825"/>
      <c r="AE397" s="929">
        <f t="shared" si="2422"/>
        <v>687856</v>
      </c>
      <c r="AF397" s="935">
        <f t="shared" si="2451"/>
        <v>8942128</v>
      </c>
      <c r="AG397" s="1493">
        <v>1</v>
      </c>
      <c r="AH397" s="936">
        <f t="shared" si="2424"/>
        <v>3</v>
      </c>
      <c r="AI397" s="923">
        <f t="shared" si="2425"/>
        <v>6</v>
      </c>
      <c r="AJ397" s="825">
        <f t="shared" si="2452"/>
        <v>66140</v>
      </c>
      <c r="AK397" s="931">
        <v>10</v>
      </c>
      <c r="AL397" s="931"/>
      <c r="AM397" s="931">
        <f t="shared" si="2440"/>
        <v>10</v>
      </c>
      <c r="AN397" s="933">
        <f t="shared" si="2427"/>
        <v>661400</v>
      </c>
      <c r="AO397" s="933">
        <f t="shared" si="2457"/>
        <v>39684</v>
      </c>
      <c r="AP397" s="1531"/>
      <c r="AQ397" s="933">
        <f t="shared" si="2429"/>
        <v>701084</v>
      </c>
      <c r="AR397" s="825"/>
      <c r="AS397" s="929">
        <f t="shared" si="2430"/>
        <v>701084</v>
      </c>
      <c r="AT397" s="935">
        <f t="shared" si="2453"/>
        <v>9114092</v>
      </c>
      <c r="AU397" s="1493">
        <v>1</v>
      </c>
      <c r="AV397" s="936">
        <f t="shared" si="2432"/>
        <v>4</v>
      </c>
      <c r="AW397" s="923">
        <f t="shared" si="2433"/>
        <v>8</v>
      </c>
      <c r="AX397" s="825">
        <f t="shared" si="2454"/>
        <v>66140</v>
      </c>
      <c r="AY397" s="931">
        <v>10</v>
      </c>
      <c r="AZ397" s="931"/>
      <c r="BA397" s="931">
        <f t="shared" si="2441"/>
        <v>10</v>
      </c>
      <c r="BB397" s="933">
        <f t="shared" si="2435"/>
        <v>661400</v>
      </c>
      <c r="BC397" s="933">
        <f t="shared" si="2458"/>
        <v>52912</v>
      </c>
      <c r="BD397" s="1531"/>
      <c r="BE397" s="933">
        <f t="shared" si="2437"/>
        <v>714312</v>
      </c>
      <c r="BF397" s="825"/>
      <c r="BG397" s="929">
        <f t="shared" si="2438"/>
        <v>714312</v>
      </c>
      <c r="BH397" s="937">
        <f t="shared" si="2455"/>
        <v>9286056</v>
      </c>
    </row>
    <row r="398" spans="1:60" s="938" customFormat="1" ht="23.25" customHeight="1" thickBot="1">
      <c r="A398" s="921">
        <v>15</v>
      </c>
      <c r="B398" s="647" t="s">
        <v>131</v>
      </c>
      <c r="C398" s="922" t="s">
        <v>645</v>
      </c>
      <c r="D398" s="1502">
        <v>1</v>
      </c>
      <c r="E398" s="1172">
        <v>1</v>
      </c>
      <c r="F398" s="923">
        <f t="shared" si="2408"/>
        <v>2</v>
      </c>
      <c r="G398" s="825">
        <v>66140</v>
      </c>
      <c r="H398" s="825">
        <v>10</v>
      </c>
      <c r="I398" s="933">
        <f t="shared" si="2444"/>
        <v>661400</v>
      </c>
      <c r="J398" s="982">
        <v>13228</v>
      </c>
      <c r="K398" s="1056">
        <f t="shared" si="2447"/>
        <v>2</v>
      </c>
      <c r="L398" s="1055">
        <f t="shared" si="2448"/>
        <v>13228</v>
      </c>
      <c r="M398" s="1531"/>
      <c r="N398" s="933">
        <f t="shared" si="2412"/>
        <v>674628</v>
      </c>
      <c r="O398" s="825"/>
      <c r="P398" s="929">
        <f t="shared" si="2413"/>
        <v>674628</v>
      </c>
      <c r="Q398" s="928">
        <f t="shared" si="2449"/>
        <v>8770164</v>
      </c>
      <c r="R398" s="1496">
        <v>1</v>
      </c>
      <c r="S398" s="930">
        <f t="shared" si="2415"/>
        <v>2</v>
      </c>
      <c r="T398" s="923">
        <f t="shared" si="2416"/>
        <v>4</v>
      </c>
      <c r="U398" s="825">
        <f t="shared" si="2417"/>
        <v>66140</v>
      </c>
      <c r="V398" s="931">
        <v>10</v>
      </c>
      <c r="W398" s="932"/>
      <c r="X398" s="932">
        <f t="shared" si="2418"/>
        <v>10</v>
      </c>
      <c r="Y398" s="933">
        <f t="shared" si="2419"/>
        <v>661400</v>
      </c>
      <c r="Z398" s="933">
        <f t="shared" si="2450"/>
        <v>13228</v>
      </c>
      <c r="AA398" s="933">
        <f t="shared" si="2456"/>
        <v>26456</v>
      </c>
      <c r="AB398" s="1531"/>
      <c r="AC398" s="933">
        <f t="shared" si="2421"/>
        <v>687856</v>
      </c>
      <c r="AD398" s="825"/>
      <c r="AE398" s="929">
        <f t="shared" si="2422"/>
        <v>687856</v>
      </c>
      <c r="AF398" s="935">
        <f t="shared" si="2451"/>
        <v>8942128</v>
      </c>
      <c r="AG398" s="1493">
        <v>1</v>
      </c>
      <c r="AH398" s="936">
        <f t="shared" si="2424"/>
        <v>3</v>
      </c>
      <c r="AI398" s="923">
        <f t="shared" si="2425"/>
        <v>6</v>
      </c>
      <c r="AJ398" s="825">
        <f t="shared" si="2452"/>
        <v>66140</v>
      </c>
      <c r="AK398" s="931">
        <v>10</v>
      </c>
      <c r="AL398" s="931"/>
      <c r="AM398" s="931">
        <f t="shared" si="2440"/>
        <v>10</v>
      </c>
      <c r="AN398" s="933">
        <f t="shared" si="2427"/>
        <v>661400</v>
      </c>
      <c r="AO398" s="933">
        <f t="shared" si="2457"/>
        <v>39684</v>
      </c>
      <c r="AP398" s="1531"/>
      <c r="AQ398" s="933">
        <f t="shared" si="2429"/>
        <v>701084</v>
      </c>
      <c r="AR398" s="825"/>
      <c r="AS398" s="929">
        <f t="shared" si="2430"/>
        <v>701084</v>
      </c>
      <c r="AT398" s="935">
        <f t="shared" si="2453"/>
        <v>9114092</v>
      </c>
      <c r="AU398" s="1493">
        <v>1</v>
      </c>
      <c r="AV398" s="936">
        <f t="shared" si="2432"/>
        <v>4</v>
      </c>
      <c r="AW398" s="923">
        <f t="shared" si="2433"/>
        <v>8</v>
      </c>
      <c r="AX398" s="825">
        <f t="shared" si="2454"/>
        <v>66140</v>
      </c>
      <c r="AY398" s="931">
        <v>10</v>
      </c>
      <c r="AZ398" s="931"/>
      <c r="BA398" s="931">
        <f t="shared" si="2441"/>
        <v>10</v>
      </c>
      <c r="BB398" s="933">
        <f t="shared" si="2435"/>
        <v>661400</v>
      </c>
      <c r="BC398" s="933">
        <f t="shared" si="2458"/>
        <v>52912</v>
      </c>
      <c r="BD398" s="1531"/>
      <c r="BE398" s="933">
        <f t="shared" si="2437"/>
        <v>714312</v>
      </c>
      <c r="BF398" s="825"/>
      <c r="BG398" s="929">
        <f t="shared" si="2438"/>
        <v>714312</v>
      </c>
      <c r="BH398" s="937">
        <f t="shared" si="2455"/>
        <v>9286056</v>
      </c>
    </row>
    <row r="399" spans="1:60" s="938" customFormat="1" ht="23.25" customHeight="1" thickBot="1">
      <c r="A399" s="939">
        <v>16</v>
      </c>
      <c r="B399" s="647" t="s">
        <v>1997</v>
      </c>
      <c r="C399" s="922" t="s">
        <v>645</v>
      </c>
      <c r="D399" s="1502">
        <v>1</v>
      </c>
      <c r="E399" s="1172">
        <v>1</v>
      </c>
      <c r="F399" s="923">
        <f t="shared" si="2408"/>
        <v>2</v>
      </c>
      <c r="G399" s="825">
        <v>66140</v>
      </c>
      <c r="H399" s="825">
        <v>10</v>
      </c>
      <c r="I399" s="933">
        <f t="shared" si="2444"/>
        <v>661400</v>
      </c>
      <c r="J399" s="982">
        <v>13228</v>
      </c>
      <c r="K399" s="1056">
        <f t="shared" si="2447"/>
        <v>2</v>
      </c>
      <c r="L399" s="1055">
        <f t="shared" si="2448"/>
        <v>13228</v>
      </c>
      <c r="M399" s="1531"/>
      <c r="N399" s="933">
        <f t="shared" si="2412"/>
        <v>674628</v>
      </c>
      <c r="O399" s="825"/>
      <c r="P399" s="929">
        <f t="shared" si="2413"/>
        <v>674628</v>
      </c>
      <c r="Q399" s="928">
        <f t="shared" si="2449"/>
        <v>8770164</v>
      </c>
      <c r="R399" s="1496">
        <v>1</v>
      </c>
      <c r="S399" s="930">
        <f t="shared" si="2415"/>
        <v>2</v>
      </c>
      <c r="T399" s="923">
        <f t="shared" si="2416"/>
        <v>4</v>
      </c>
      <c r="U399" s="825">
        <f t="shared" si="2417"/>
        <v>66140</v>
      </c>
      <c r="V399" s="931">
        <v>10</v>
      </c>
      <c r="W399" s="932"/>
      <c r="X399" s="932">
        <f t="shared" si="2418"/>
        <v>10</v>
      </c>
      <c r="Y399" s="933">
        <f t="shared" si="2419"/>
        <v>661400</v>
      </c>
      <c r="Z399" s="933">
        <f t="shared" si="2450"/>
        <v>13228</v>
      </c>
      <c r="AA399" s="933">
        <f t="shared" si="2456"/>
        <v>26456</v>
      </c>
      <c r="AB399" s="1531"/>
      <c r="AC399" s="933">
        <f t="shared" si="2421"/>
        <v>687856</v>
      </c>
      <c r="AD399" s="825"/>
      <c r="AE399" s="929">
        <f t="shared" si="2422"/>
        <v>687856</v>
      </c>
      <c r="AF399" s="935">
        <f t="shared" si="2451"/>
        <v>8942128</v>
      </c>
      <c r="AG399" s="1493">
        <v>1</v>
      </c>
      <c r="AH399" s="936">
        <f t="shared" si="2424"/>
        <v>3</v>
      </c>
      <c r="AI399" s="923">
        <f t="shared" si="2425"/>
        <v>6</v>
      </c>
      <c r="AJ399" s="825">
        <f t="shared" si="2452"/>
        <v>66140</v>
      </c>
      <c r="AK399" s="931">
        <v>10</v>
      </c>
      <c r="AL399" s="931"/>
      <c r="AM399" s="931">
        <f t="shared" si="2440"/>
        <v>10</v>
      </c>
      <c r="AN399" s="933">
        <f t="shared" si="2427"/>
        <v>661400</v>
      </c>
      <c r="AO399" s="933">
        <f t="shared" si="2457"/>
        <v>39684</v>
      </c>
      <c r="AP399" s="1531"/>
      <c r="AQ399" s="933">
        <f t="shared" si="2429"/>
        <v>701084</v>
      </c>
      <c r="AR399" s="825"/>
      <c r="AS399" s="929">
        <f t="shared" si="2430"/>
        <v>701084</v>
      </c>
      <c r="AT399" s="935">
        <f t="shared" si="2453"/>
        <v>9114092</v>
      </c>
      <c r="AU399" s="1493">
        <v>1</v>
      </c>
      <c r="AV399" s="936">
        <f t="shared" si="2432"/>
        <v>4</v>
      </c>
      <c r="AW399" s="923">
        <f t="shared" si="2433"/>
        <v>8</v>
      </c>
      <c r="AX399" s="825">
        <f t="shared" si="2454"/>
        <v>66140</v>
      </c>
      <c r="AY399" s="931">
        <v>10</v>
      </c>
      <c r="AZ399" s="931"/>
      <c r="BA399" s="931">
        <f t="shared" si="2441"/>
        <v>10</v>
      </c>
      <c r="BB399" s="933">
        <f t="shared" si="2435"/>
        <v>661400</v>
      </c>
      <c r="BC399" s="933">
        <f t="shared" si="2458"/>
        <v>52912</v>
      </c>
      <c r="BD399" s="1531"/>
      <c r="BE399" s="933">
        <f t="shared" si="2437"/>
        <v>714312</v>
      </c>
      <c r="BF399" s="825"/>
      <c r="BG399" s="929">
        <f t="shared" si="2438"/>
        <v>714312</v>
      </c>
      <c r="BH399" s="937">
        <f t="shared" si="2455"/>
        <v>9286056</v>
      </c>
    </row>
    <row r="400" spans="1:60" s="734" customFormat="1" ht="18" customHeight="1" thickBot="1">
      <c r="A400" s="1674" t="s">
        <v>64</v>
      </c>
      <c r="B400" s="1675"/>
      <c r="C400" s="1676"/>
      <c r="D400" s="1492">
        <f t="shared" ref="D400:J400" si="2459">SUM(D384:D399)</f>
        <v>16</v>
      </c>
      <c r="E400" s="1233">
        <f t="shared" si="2459"/>
        <v>177</v>
      </c>
      <c r="F400" s="751">
        <f t="shared" si="2459"/>
        <v>354</v>
      </c>
      <c r="G400" s="751">
        <f t="shared" si="2459"/>
        <v>1058240</v>
      </c>
      <c r="H400" s="751">
        <f t="shared" si="2459"/>
        <v>161</v>
      </c>
      <c r="I400" s="1254">
        <f t="shared" si="2459"/>
        <v>10648540</v>
      </c>
      <c r="J400" s="1254">
        <f t="shared" si="2459"/>
        <v>2234268</v>
      </c>
      <c r="K400" s="1254"/>
      <c r="L400" s="1254"/>
      <c r="M400" s="1254"/>
      <c r="N400" s="1254">
        <f t="shared" ref="N400:U400" si="2460">SUM(N384:N399)</f>
        <v>12882808</v>
      </c>
      <c r="O400" s="751">
        <f t="shared" si="2460"/>
        <v>0</v>
      </c>
      <c r="P400" s="751">
        <f t="shared" si="2460"/>
        <v>12882808</v>
      </c>
      <c r="Q400" s="751">
        <f t="shared" si="2460"/>
        <v>167476504</v>
      </c>
      <c r="R400" s="1492">
        <f t="shared" si="2460"/>
        <v>16</v>
      </c>
      <c r="S400" s="955">
        <f t="shared" si="2460"/>
        <v>193</v>
      </c>
      <c r="T400" s="956">
        <f t="shared" si="2460"/>
        <v>386</v>
      </c>
      <c r="U400" s="956">
        <f t="shared" si="2460"/>
        <v>1058240</v>
      </c>
      <c r="V400" s="956"/>
      <c r="W400" s="956"/>
      <c r="X400" s="956">
        <f>SUM(X384:X399)</f>
        <v>161</v>
      </c>
      <c r="Y400" s="956">
        <f>SUM(Y384:Y399)</f>
        <v>10648540</v>
      </c>
      <c r="Z400" s="956"/>
      <c r="AA400" s="956">
        <f t="shared" ref="AA400:AJ400" si="2461">SUM(AA384:AA399)</f>
        <v>2381098.7999999998</v>
      </c>
      <c r="AB400" s="1254"/>
      <c r="AC400" s="956">
        <f t="shared" si="2461"/>
        <v>13029638.800000001</v>
      </c>
      <c r="AD400" s="956">
        <f t="shared" si="2461"/>
        <v>0</v>
      </c>
      <c r="AE400" s="956">
        <f t="shared" si="2461"/>
        <v>13029638.800000001</v>
      </c>
      <c r="AF400" s="999">
        <f t="shared" si="2461"/>
        <v>169385304.40000001</v>
      </c>
      <c r="AG400" s="1507">
        <f t="shared" si="2461"/>
        <v>16</v>
      </c>
      <c r="AH400" s="959">
        <f t="shared" si="2461"/>
        <v>209</v>
      </c>
      <c r="AI400" s="956">
        <f t="shared" si="2461"/>
        <v>418</v>
      </c>
      <c r="AJ400" s="956">
        <f t="shared" si="2461"/>
        <v>1058240</v>
      </c>
      <c r="AK400" s="956"/>
      <c r="AL400" s="956"/>
      <c r="AM400" s="956">
        <f t="shared" ref="AM400:AX400" si="2462">SUM(AM384:AM399)</f>
        <v>161</v>
      </c>
      <c r="AN400" s="956">
        <f t="shared" si="2462"/>
        <v>10648540</v>
      </c>
      <c r="AO400" s="956">
        <f t="shared" si="2462"/>
        <v>2488245.6</v>
      </c>
      <c r="AP400" s="1254"/>
      <c r="AQ400" s="956">
        <f t="shared" si="2462"/>
        <v>13136785.6</v>
      </c>
      <c r="AR400" s="956">
        <f t="shared" si="2462"/>
        <v>0</v>
      </c>
      <c r="AS400" s="956">
        <f t="shared" si="2462"/>
        <v>13136785.6</v>
      </c>
      <c r="AT400" s="999">
        <f t="shared" si="2462"/>
        <v>170778212.80000001</v>
      </c>
      <c r="AU400" s="1507">
        <f t="shared" si="2462"/>
        <v>16</v>
      </c>
      <c r="AV400" s="959">
        <f t="shared" si="2462"/>
        <v>225</v>
      </c>
      <c r="AW400" s="956">
        <f t="shared" si="2462"/>
        <v>450</v>
      </c>
      <c r="AX400" s="956">
        <f t="shared" si="2462"/>
        <v>1058240</v>
      </c>
      <c r="AY400" s="956"/>
      <c r="AZ400" s="956"/>
      <c r="BA400" s="956">
        <f t="shared" ref="BA400:BH400" si="2463">SUM(BA384:BA399)</f>
        <v>161</v>
      </c>
      <c r="BB400" s="956">
        <f t="shared" si="2463"/>
        <v>10648540</v>
      </c>
      <c r="BC400" s="956">
        <f t="shared" si="2463"/>
        <v>2582164.4</v>
      </c>
      <c r="BD400" s="1254"/>
      <c r="BE400" s="956">
        <f t="shared" si="2463"/>
        <v>13230704.4</v>
      </c>
      <c r="BF400" s="956">
        <f t="shared" si="2463"/>
        <v>0</v>
      </c>
      <c r="BG400" s="956">
        <f t="shared" si="2463"/>
        <v>13230704.4</v>
      </c>
      <c r="BH400" s="957">
        <f t="shared" si="2463"/>
        <v>171999157.19999999</v>
      </c>
    </row>
    <row r="401" spans="1:60" s="749" customFormat="1" ht="18" customHeight="1">
      <c r="A401" s="1253"/>
      <c r="B401" s="1253"/>
      <c r="C401" s="1253"/>
      <c r="D401" s="1508"/>
      <c r="E401" s="1253"/>
      <c r="F401" s="1253"/>
      <c r="G401" s="1253"/>
      <c r="H401" s="1253"/>
      <c r="I401" s="1253"/>
      <c r="J401" s="1253"/>
      <c r="K401" s="1253"/>
      <c r="L401" s="1253"/>
      <c r="M401" s="1253"/>
      <c r="N401" s="1253"/>
      <c r="O401" s="1253"/>
      <c r="P401" s="1253"/>
      <c r="Q401" s="1253"/>
      <c r="R401" s="1508"/>
      <c r="S401" s="1253"/>
      <c r="T401" s="1253"/>
      <c r="U401" s="1253"/>
      <c r="V401" s="1253"/>
      <c r="W401" s="1253"/>
      <c r="X401" s="1253"/>
      <c r="Y401" s="1253"/>
      <c r="Z401" s="1253"/>
      <c r="AA401" s="1253"/>
      <c r="AB401" s="1253"/>
      <c r="AC401" s="1253"/>
      <c r="AD401" s="1253"/>
      <c r="AE401" s="1253"/>
      <c r="AF401" s="1253"/>
      <c r="AG401" s="1508"/>
      <c r="AH401" s="1253"/>
      <c r="AI401" s="1253"/>
      <c r="AJ401" s="1253"/>
      <c r="AK401" s="1253"/>
      <c r="AL401" s="1253"/>
      <c r="AM401" s="1253"/>
      <c r="AN401" s="1253"/>
      <c r="AO401" s="1253"/>
      <c r="AP401" s="1253"/>
      <c r="AQ401" s="1253"/>
      <c r="AR401" s="1253"/>
      <c r="AS401" s="1253"/>
      <c r="AT401" s="1253"/>
      <c r="AU401" s="1508"/>
      <c r="AV401" s="1253"/>
      <c r="AW401" s="1253"/>
      <c r="AX401" s="1253"/>
      <c r="AY401" s="1253"/>
      <c r="AZ401" s="1253"/>
      <c r="BA401" s="1253"/>
      <c r="BB401" s="1253"/>
      <c r="BC401" s="1253"/>
      <c r="BD401" s="1253"/>
      <c r="BE401" s="1253"/>
      <c r="BF401" s="1253"/>
      <c r="BG401" s="1253"/>
      <c r="BH401" s="1253"/>
    </row>
    <row r="402" spans="1:60" ht="17.25" thickBot="1"/>
    <row r="403" spans="1:60" s="734" customFormat="1" ht="18" customHeight="1" thickBot="1">
      <c r="A403" s="1688" t="s">
        <v>696</v>
      </c>
      <c r="B403" s="1689"/>
      <c r="C403" s="1690"/>
      <c r="D403" s="1484"/>
      <c r="E403" s="1685" t="s">
        <v>2204</v>
      </c>
      <c r="F403" s="1686"/>
      <c r="G403" s="1686"/>
      <c r="H403" s="1686"/>
      <c r="I403" s="1686"/>
      <c r="J403" s="1686"/>
      <c r="K403" s="1686"/>
      <c r="L403" s="1686"/>
      <c r="M403" s="1686"/>
      <c r="N403" s="1686"/>
      <c r="O403" s="1686"/>
      <c r="P403" s="1686"/>
      <c r="Q403" s="1687"/>
      <c r="R403" s="1484"/>
      <c r="S403" s="1685" t="s">
        <v>2204</v>
      </c>
      <c r="T403" s="1686"/>
      <c r="U403" s="1686"/>
      <c r="V403" s="1686"/>
      <c r="W403" s="1686"/>
      <c r="X403" s="1686"/>
      <c r="Y403" s="1686"/>
      <c r="Z403" s="1686"/>
      <c r="AA403" s="1686"/>
      <c r="AB403" s="1686"/>
      <c r="AC403" s="1686"/>
      <c r="AD403" s="1686"/>
      <c r="AE403" s="1686"/>
      <c r="AF403" s="1687"/>
      <c r="AG403" s="1484"/>
      <c r="AH403" s="1685" t="s">
        <v>2204</v>
      </c>
      <c r="AI403" s="1686"/>
      <c r="AJ403" s="1686"/>
      <c r="AK403" s="1686"/>
      <c r="AL403" s="1686"/>
      <c r="AM403" s="1686"/>
      <c r="AN403" s="1686"/>
      <c r="AO403" s="1686"/>
      <c r="AP403" s="1686"/>
      <c r="AQ403" s="1686"/>
      <c r="AR403" s="1686"/>
      <c r="AS403" s="1686"/>
      <c r="AT403" s="1687"/>
      <c r="AU403" s="1484"/>
      <c r="AV403" s="1685" t="s">
        <v>2204</v>
      </c>
      <c r="AW403" s="1686"/>
      <c r="AX403" s="1686"/>
      <c r="AY403" s="1686"/>
      <c r="AZ403" s="1686"/>
      <c r="BA403" s="1686"/>
      <c r="BB403" s="1686"/>
      <c r="BC403" s="1686"/>
      <c r="BD403" s="1686"/>
      <c r="BE403" s="1686"/>
      <c r="BF403" s="1686"/>
      <c r="BG403" s="1686"/>
      <c r="BH403" s="1687"/>
    </row>
    <row r="404" spans="1:60" s="716" customFormat="1" ht="25.5" customHeight="1" thickBot="1">
      <c r="A404" s="1691" t="s">
        <v>22</v>
      </c>
      <c r="B404" s="1692"/>
      <c r="C404" s="1693"/>
      <c r="D404" s="1677" t="s">
        <v>2155</v>
      </c>
      <c r="E404" s="1678"/>
      <c r="F404" s="1678"/>
      <c r="G404" s="1678"/>
      <c r="H404" s="1678"/>
      <c r="I404" s="1678"/>
      <c r="J404" s="1704"/>
      <c r="K404" s="1704"/>
      <c r="L404" s="1704"/>
      <c r="M404" s="1704"/>
      <c r="N404" s="1704"/>
      <c r="O404" s="1678"/>
      <c r="P404" s="1678"/>
      <c r="Q404" s="1679"/>
      <c r="R404" s="1485"/>
      <c r="S404" s="1677" t="s">
        <v>1649</v>
      </c>
      <c r="T404" s="1678"/>
      <c r="U404" s="1678"/>
      <c r="V404" s="1678"/>
      <c r="W404" s="1678"/>
      <c r="X404" s="1678"/>
      <c r="Y404" s="1678"/>
      <c r="Z404" s="1678"/>
      <c r="AA404" s="1678"/>
      <c r="AB404" s="1678"/>
      <c r="AC404" s="1678"/>
      <c r="AD404" s="1678"/>
      <c r="AE404" s="1678"/>
      <c r="AF404" s="1679"/>
      <c r="AG404" s="1485"/>
      <c r="AH404" s="1677" t="s">
        <v>1875</v>
      </c>
      <c r="AI404" s="1678"/>
      <c r="AJ404" s="1678"/>
      <c r="AK404" s="1678"/>
      <c r="AL404" s="1678"/>
      <c r="AM404" s="1678"/>
      <c r="AN404" s="1678"/>
      <c r="AO404" s="1678"/>
      <c r="AP404" s="1678"/>
      <c r="AQ404" s="1678"/>
      <c r="AR404" s="1678"/>
      <c r="AS404" s="1678"/>
      <c r="AT404" s="1679"/>
      <c r="AU404" s="1485"/>
      <c r="AV404" s="1677" t="s">
        <v>2157</v>
      </c>
      <c r="AW404" s="1678"/>
      <c r="AX404" s="1678"/>
      <c r="AY404" s="1678"/>
      <c r="AZ404" s="1678"/>
      <c r="BA404" s="1678"/>
      <c r="BB404" s="1678"/>
      <c r="BC404" s="1678"/>
      <c r="BD404" s="1678"/>
      <c r="BE404" s="1678"/>
      <c r="BF404" s="1678"/>
      <c r="BG404" s="1678"/>
      <c r="BH404" s="1679"/>
    </row>
    <row r="405" spans="1:60" s="920" customFormat="1" ht="131.25" customHeight="1" thickBot="1">
      <c r="A405" s="903" t="s">
        <v>10</v>
      </c>
      <c r="B405" s="904" t="s">
        <v>54</v>
      </c>
      <c r="C405" s="904" t="s">
        <v>55</v>
      </c>
      <c r="D405" s="1512" t="s">
        <v>1</v>
      </c>
      <c r="E405" s="1230" t="s">
        <v>534</v>
      </c>
      <c r="F405" s="905" t="s">
        <v>57</v>
      </c>
      <c r="G405" s="906" t="s">
        <v>62</v>
      </c>
      <c r="H405" s="907" t="s">
        <v>63</v>
      </c>
      <c r="I405" s="906" t="s">
        <v>535</v>
      </c>
      <c r="J405" s="988" t="s">
        <v>536</v>
      </c>
      <c r="K405" s="988"/>
      <c r="L405" s="988"/>
      <c r="M405" s="908" t="s">
        <v>3115</v>
      </c>
      <c r="N405" s="988" t="s">
        <v>745</v>
      </c>
      <c r="O405" s="909" t="s">
        <v>775</v>
      </c>
      <c r="P405" s="909" t="s">
        <v>1416</v>
      </c>
      <c r="Q405" s="910" t="s">
        <v>1415</v>
      </c>
      <c r="R405" s="911"/>
      <c r="S405" s="912" t="str">
        <f>+E405</f>
        <v>Դատավորի ստաժ</v>
      </c>
      <c r="T405" s="913" t="str">
        <f>+F405</f>
        <v>Ստաժի %-ը</v>
      </c>
      <c r="U405" s="908" t="s">
        <v>62</v>
      </c>
      <c r="V405" s="914" t="s">
        <v>63</v>
      </c>
      <c r="W405" s="915" t="s">
        <v>1635</v>
      </c>
      <c r="X405" s="914" t="s">
        <v>1636</v>
      </c>
      <c r="Y405" s="908" t="s">
        <v>535</v>
      </c>
      <c r="Z405" s="908"/>
      <c r="AA405" s="908" t="s">
        <v>536</v>
      </c>
      <c r="AB405" s="908" t="s">
        <v>3115</v>
      </c>
      <c r="AC405" s="908" t="s">
        <v>772</v>
      </c>
      <c r="AD405" s="916" t="s">
        <v>2022</v>
      </c>
      <c r="AE405" s="916" t="s">
        <v>1650</v>
      </c>
      <c r="AF405" s="917" t="s">
        <v>1651</v>
      </c>
      <c r="AG405" s="911"/>
      <c r="AH405" s="918" t="str">
        <f>+S405</f>
        <v>Դատավորի ստաժ</v>
      </c>
      <c r="AI405" s="913" t="str">
        <f>+T405</f>
        <v>Ստաժի %-ը</v>
      </c>
      <c r="AJ405" s="908" t="s">
        <v>62</v>
      </c>
      <c r="AK405" s="914" t="s">
        <v>63</v>
      </c>
      <c r="AL405" s="915" t="s">
        <v>1637</v>
      </c>
      <c r="AM405" s="914" t="s">
        <v>1638</v>
      </c>
      <c r="AN405" s="908" t="s">
        <v>535</v>
      </c>
      <c r="AO405" s="908" t="s">
        <v>536</v>
      </c>
      <c r="AP405" s="908" t="s">
        <v>3115</v>
      </c>
      <c r="AQ405" s="908" t="s">
        <v>772</v>
      </c>
      <c r="AR405" s="916" t="s">
        <v>2022</v>
      </c>
      <c r="AS405" s="916" t="s">
        <v>1874</v>
      </c>
      <c r="AT405" s="917" t="s">
        <v>1873</v>
      </c>
      <c r="AU405" s="911"/>
      <c r="AV405" s="905" t="str">
        <f>+AH405</f>
        <v>Դատավորի ստաժ</v>
      </c>
      <c r="AW405" s="919" t="str">
        <f>+AI405</f>
        <v>Ստաժի %-ը</v>
      </c>
      <c r="AX405" s="906" t="s">
        <v>62</v>
      </c>
      <c r="AY405" s="914" t="s">
        <v>63</v>
      </c>
      <c r="AZ405" s="915" t="s">
        <v>1637</v>
      </c>
      <c r="BA405" s="914" t="s">
        <v>1638</v>
      </c>
      <c r="BB405" s="906" t="s">
        <v>535</v>
      </c>
      <c r="BC405" s="906" t="s">
        <v>536</v>
      </c>
      <c r="BD405" s="908" t="s">
        <v>3115</v>
      </c>
      <c r="BE405" s="906" t="s">
        <v>772</v>
      </c>
      <c r="BF405" s="909" t="s">
        <v>2022</v>
      </c>
      <c r="BG405" s="909" t="s">
        <v>2153</v>
      </c>
      <c r="BH405" s="910" t="s">
        <v>2154</v>
      </c>
    </row>
    <row r="406" spans="1:60" s="938" customFormat="1" ht="23.25" customHeight="1" thickBot="1">
      <c r="A406" s="939">
        <v>1</v>
      </c>
      <c r="B406" s="1251" t="s">
        <v>89</v>
      </c>
      <c r="C406" s="922" t="s">
        <v>546</v>
      </c>
      <c r="D406" s="1522">
        <v>1</v>
      </c>
      <c r="E406" s="1224"/>
      <c r="F406" s="923">
        <f t="shared" ref="F406" si="2464">+E406*2</f>
        <v>0</v>
      </c>
      <c r="G406" s="818">
        <v>66140</v>
      </c>
      <c r="H406" s="825">
        <v>11</v>
      </c>
      <c r="I406" s="933">
        <f t="shared" ref="I406" si="2465">+H406*G406</f>
        <v>727540</v>
      </c>
      <c r="J406" s="982"/>
      <c r="K406" s="1056">
        <f t="shared" ref="K406" si="2466">+E406*2</f>
        <v>0</v>
      </c>
      <c r="L406" s="1055">
        <f t="shared" ref="L406" si="2467">+I406*E406*2%</f>
        <v>0</v>
      </c>
      <c r="M406" s="1531">
        <f>+I406*0.7</f>
        <v>509277.99999999994</v>
      </c>
      <c r="N406" s="933">
        <f>+I406+J406+M406</f>
        <v>1236818</v>
      </c>
      <c r="O406" s="825"/>
      <c r="P406" s="929">
        <f t="shared" ref="P406" si="2468">+N406+O406</f>
        <v>1236818</v>
      </c>
      <c r="Q406" s="928">
        <f t="shared" ref="Q406" si="2469">+P406*13</f>
        <v>16078634</v>
      </c>
      <c r="R406" s="1496">
        <v>1</v>
      </c>
      <c r="S406" s="977">
        <f t="shared" ref="S406" si="2470">+E406+1</f>
        <v>1</v>
      </c>
      <c r="T406" s="923">
        <f t="shared" ref="T406" si="2471">+S406*2</f>
        <v>2</v>
      </c>
      <c r="U406" s="873">
        <f t="shared" ref="U406" si="2472">+G406</f>
        <v>66140</v>
      </c>
      <c r="V406" s="932">
        <v>11</v>
      </c>
      <c r="W406" s="932"/>
      <c r="X406" s="932">
        <f t="shared" ref="X406" si="2473">+V406+V406*W406</f>
        <v>11</v>
      </c>
      <c r="Y406" s="933">
        <f t="shared" ref="Y406" si="2474">+X406*U406</f>
        <v>727540</v>
      </c>
      <c r="Z406" s="933">
        <f t="shared" ref="Z406" si="2475">+AA406-J406</f>
        <v>14550.8</v>
      </c>
      <c r="AA406" s="952">
        <f>IF(Y406*T406/100&lt;J406,J406,IF(T406&gt;30,T406*30/100,Y406*T406/100))</f>
        <v>14550.8</v>
      </c>
      <c r="AB406" s="1531">
        <f>+Y406*0.7</f>
        <v>509277.99999999994</v>
      </c>
      <c r="AC406" s="933">
        <f>+Y406+AA406+AB406</f>
        <v>1251368.8</v>
      </c>
      <c r="AD406" s="825"/>
      <c r="AE406" s="929">
        <f t="shared" ref="AE406" si="2476">+AC406+AD406</f>
        <v>1251368.8</v>
      </c>
      <c r="AF406" s="935">
        <f t="shared" ref="AF406" si="2477">+AE406*13</f>
        <v>16267794.4</v>
      </c>
      <c r="AG406" s="1496">
        <v>1</v>
      </c>
      <c r="AH406" s="968">
        <f t="shared" ref="AH406" si="2478">+S406+1</f>
        <v>2</v>
      </c>
      <c r="AI406" s="923">
        <f t="shared" ref="AI406" si="2479">+AH406*2</f>
        <v>4</v>
      </c>
      <c r="AJ406" s="825">
        <f t="shared" ref="AJ406" si="2480">+U406</f>
        <v>66140</v>
      </c>
      <c r="AK406" s="932">
        <v>11</v>
      </c>
      <c r="AL406" s="931"/>
      <c r="AM406" s="931">
        <f>+AK406+AK406*AL406</f>
        <v>11</v>
      </c>
      <c r="AN406" s="933">
        <f t="shared" ref="AN406" si="2481">+AM406*AJ406</f>
        <v>727540</v>
      </c>
      <c r="AO406" s="933">
        <f t="shared" ref="AO406" si="2482">IF((AI406&lt;=30)*AND(AN406*AI406%&gt;AA406),AN406*AI406%,IF((AI406&gt;30)*AND(AN406*30%&gt;AA406),AN406*30%,AA406))</f>
        <v>29101.600000000002</v>
      </c>
      <c r="AP406" s="1531">
        <f>+AN406*0.7</f>
        <v>509277.99999999994</v>
      </c>
      <c r="AQ406" s="933">
        <f>+AN406+AO406+AP406</f>
        <v>1265919.5999999999</v>
      </c>
      <c r="AR406" s="825"/>
      <c r="AS406" s="929">
        <f t="shared" ref="AS406" si="2483">+AQ406+AR406</f>
        <v>1265919.5999999999</v>
      </c>
      <c r="AT406" s="935">
        <f t="shared" ref="AT406" si="2484">+AS406*13</f>
        <v>16456954.799999999</v>
      </c>
      <c r="AU406" s="1496">
        <v>1</v>
      </c>
      <c r="AV406" s="968">
        <f t="shared" ref="AV406" si="2485">+AH406+1</f>
        <v>3</v>
      </c>
      <c r="AW406" s="923">
        <f t="shared" ref="AW406" si="2486">+AV406*2</f>
        <v>6</v>
      </c>
      <c r="AX406" s="825">
        <f t="shared" ref="AX406" si="2487">+AJ406</f>
        <v>66140</v>
      </c>
      <c r="AY406" s="932">
        <v>11</v>
      </c>
      <c r="AZ406" s="931"/>
      <c r="BA406" s="931">
        <f>+AY406+AY406*AZ406</f>
        <v>11</v>
      </c>
      <c r="BB406" s="933">
        <f t="shared" ref="BB406" si="2488">+BA406*AX406</f>
        <v>727540</v>
      </c>
      <c r="BC406" s="933">
        <f t="shared" ref="BC406:BC420" si="2489">IF((AW406&lt;=30)*AND(BB406*AW406%&gt;AO406),BB406*AW406%,IF((AW406&gt;30)*AND(BB406*30%&gt;AO406),BB406*30%,AO406))</f>
        <v>43652.4</v>
      </c>
      <c r="BD406" s="1531">
        <f>+BB406*0.7</f>
        <v>509277.99999999994</v>
      </c>
      <c r="BE406" s="933">
        <f>+BB406+BC406+BD406</f>
        <v>1280470.3999999999</v>
      </c>
      <c r="BF406" s="825"/>
      <c r="BG406" s="929">
        <f t="shared" ref="BG406" si="2490">+BE406+BF406</f>
        <v>1280470.3999999999</v>
      </c>
      <c r="BH406" s="937">
        <f t="shared" ref="BH406" si="2491">+BG406*13</f>
        <v>16646115.199999999</v>
      </c>
    </row>
    <row r="407" spans="1:60" s="954" customFormat="1" ht="14.25" thickBot="1">
      <c r="A407" s="921">
        <v>2</v>
      </c>
      <c r="B407" s="1251" t="s">
        <v>89</v>
      </c>
      <c r="C407" s="922" t="s">
        <v>645</v>
      </c>
      <c r="D407" s="1522">
        <v>1</v>
      </c>
      <c r="E407" s="1224"/>
      <c r="F407" s="960">
        <f>+E407*2</f>
        <v>0</v>
      </c>
      <c r="G407" s="818">
        <v>66140</v>
      </c>
      <c r="H407" s="818">
        <v>10</v>
      </c>
      <c r="I407" s="961">
        <f>+H407*G407</f>
        <v>661400</v>
      </c>
      <c r="J407" s="1252"/>
      <c r="K407" s="1056">
        <f>+E407*2</f>
        <v>0</v>
      </c>
      <c r="L407" s="1055">
        <f>+I407*E407*2%</f>
        <v>0</v>
      </c>
      <c r="M407" s="1531">
        <f t="shared" ref="M407:M420" si="2492">+I407*0.7</f>
        <v>462979.99999999994</v>
      </c>
      <c r="N407" s="933">
        <f t="shared" ref="N407:N420" si="2493">+I407+J407+M407</f>
        <v>1124380</v>
      </c>
      <c r="O407" s="818"/>
      <c r="P407" s="934">
        <f>+N407+O407</f>
        <v>1124380</v>
      </c>
      <c r="Q407" s="928">
        <f>+P407*13</f>
        <v>14616940</v>
      </c>
      <c r="R407" s="1496">
        <v>1</v>
      </c>
      <c r="S407" s="977">
        <f>+E407+1</f>
        <v>1</v>
      </c>
      <c r="T407" s="960">
        <f>+S407*2</f>
        <v>2</v>
      </c>
      <c r="U407" s="873">
        <f>+G407</f>
        <v>66140</v>
      </c>
      <c r="V407" s="932">
        <v>10</v>
      </c>
      <c r="W407" s="932"/>
      <c r="X407" s="932">
        <f>+V407+V407*W407</f>
        <v>10</v>
      </c>
      <c r="Y407" s="961">
        <f>+X407*U407</f>
        <v>661400</v>
      </c>
      <c r="Z407" s="933">
        <f>+AA407-J407</f>
        <v>13228</v>
      </c>
      <c r="AA407" s="952">
        <f>IF(Y407*T407/100&lt;J407,J407,IF(T407&gt;30,T407*30/100,Y407*T407/100))</f>
        <v>13228</v>
      </c>
      <c r="AB407" s="1531">
        <f t="shared" ref="AB407:AB420" si="2494">+Y407*0.7</f>
        <v>462979.99999999994</v>
      </c>
      <c r="AC407" s="933">
        <f t="shared" ref="AC407:AC420" si="2495">+Y407+AA407+AB407</f>
        <v>1137608</v>
      </c>
      <c r="AD407" s="818"/>
      <c r="AE407" s="934">
        <f>+AC407+AD407</f>
        <v>1137608</v>
      </c>
      <c r="AF407" s="935">
        <f>+AE407*13</f>
        <v>14788904</v>
      </c>
      <c r="AG407" s="1496">
        <v>1</v>
      </c>
      <c r="AH407" s="965">
        <f>+S407+1</f>
        <v>2</v>
      </c>
      <c r="AI407" s="960">
        <f>+AH407*2</f>
        <v>4</v>
      </c>
      <c r="AJ407" s="818">
        <f>+U407</f>
        <v>66140</v>
      </c>
      <c r="AK407" s="932">
        <v>10</v>
      </c>
      <c r="AL407" s="931"/>
      <c r="AM407" s="931">
        <f>+AK407+AK407*AL407</f>
        <v>10</v>
      </c>
      <c r="AN407" s="961">
        <f>+AM407*AJ407</f>
        <v>661400</v>
      </c>
      <c r="AO407" s="961">
        <f>IF(AN407*AI407/100&lt;AA407,AA407,IF(AI407&gt;30,AI407*30/100,AN407*AI407/100))</f>
        <v>26456</v>
      </c>
      <c r="AP407" s="1531">
        <f t="shared" ref="AP407:AP420" si="2496">+AN407*0.7</f>
        <v>462979.99999999994</v>
      </c>
      <c r="AQ407" s="933">
        <f t="shared" ref="AQ407:AQ420" si="2497">+AN407+AO407+AP407</f>
        <v>1150836</v>
      </c>
      <c r="AR407" s="818"/>
      <c r="AS407" s="934">
        <f>+AQ407+AR407</f>
        <v>1150836</v>
      </c>
      <c r="AT407" s="935">
        <f>+AS407*13</f>
        <v>14960868</v>
      </c>
      <c r="AU407" s="1496">
        <v>1</v>
      </c>
      <c r="AV407" s="965">
        <f>+AH407+1</f>
        <v>3</v>
      </c>
      <c r="AW407" s="960">
        <f>+AV407*2</f>
        <v>6</v>
      </c>
      <c r="AX407" s="818">
        <f>+AJ407</f>
        <v>66140</v>
      </c>
      <c r="AY407" s="932">
        <v>10</v>
      </c>
      <c r="AZ407" s="931"/>
      <c r="BA407" s="931">
        <f>+AY407+AY407*AZ407</f>
        <v>10</v>
      </c>
      <c r="BB407" s="961">
        <f>+BA407*AX407</f>
        <v>661400</v>
      </c>
      <c r="BC407" s="933">
        <f t="shared" si="2489"/>
        <v>39684</v>
      </c>
      <c r="BD407" s="1531">
        <f t="shared" ref="BD407:BD420" si="2498">+BB407*0.7</f>
        <v>462979.99999999994</v>
      </c>
      <c r="BE407" s="933">
        <f t="shared" ref="BE407:BE420" si="2499">+BB407+BC407+BD407</f>
        <v>1164064</v>
      </c>
      <c r="BF407" s="818"/>
      <c r="BG407" s="934">
        <f>+BE407+BF407</f>
        <v>1164064</v>
      </c>
      <c r="BH407" s="937">
        <f>+BG407*13</f>
        <v>15132832</v>
      </c>
    </row>
    <row r="408" spans="1:60" s="938" customFormat="1" ht="23.25" customHeight="1" thickBot="1">
      <c r="A408" s="921">
        <v>3</v>
      </c>
      <c r="B408" s="1251" t="s">
        <v>89</v>
      </c>
      <c r="C408" s="922" t="s">
        <v>645</v>
      </c>
      <c r="D408" s="1522">
        <v>1</v>
      </c>
      <c r="E408" s="1224"/>
      <c r="F408" s="923">
        <f t="shared" ref="F408:F411" si="2500">+E408*2</f>
        <v>0</v>
      </c>
      <c r="G408" s="818">
        <v>66140</v>
      </c>
      <c r="H408" s="825">
        <v>10</v>
      </c>
      <c r="I408" s="933">
        <f t="shared" ref="I408:I410" si="2501">+H408*G408</f>
        <v>661400</v>
      </c>
      <c r="J408" s="982"/>
      <c r="K408" s="1056">
        <f t="shared" ref="K408:K420" si="2502">+E408*2</f>
        <v>0</v>
      </c>
      <c r="L408" s="1055">
        <f t="shared" ref="L408:L409" si="2503">+I408*E408*2%</f>
        <v>0</v>
      </c>
      <c r="M408" s="1531">
        <f t="shared" si="2492"/>
        <v>462979.99999999994</v>
      </c>
      <c r="N408" s="933">
        <f t="shared" si="2493"/>
        <v>1124380</v>
      </c>
      <c r="O408" s="825"/>
      <c r="P408" s="929">
        <f t="shared" ref="P408:P411" si="2504">+N408+O408</f>
        <v>1124380</v>
      </c>
      <c r="Q408" s="928">
        <f t="shared" ref="Q408:Q420" si="2505">+P408*13</f>
        <v>14616940</v>
      </c>
      <c r="R408" s="1496">
        <v>1</v>
      </c>
      <c r="S408" s="977">
        <f t="shared" ref="S408:S411" si="2506">+E408+1</f>
        <v>1</v>
      </c>
      <c r="T408" s="923">
        <f t="shared" ref="T408:T411" si="2507">+S408*2</f>
        <v>2</v>
      </c>
      <c r="U408" s="873">
        <f t="shared" ref="U408:U411" si="2508">+G408</f>
        <v>66140</v>
      </c>
      <c r="V408" s="932">
        <v>10</v>
      </c>
      <c r="W408" s="932"/>
      <c r="X408" s="932">
        <f t="shared" ref="X408:X420" si="2509">+V408+V408*W408</f>
        <v>10</v>
      </c>
      <c r="Y408" s="933">
        <f t="shared" ref="Y408:Y411" si="2510">+X408*U408</f>
        <v>661400</v>
      </c>
      <c r="Z408" s="933">
        <f t="shared" ref="Z408:Z410" si="2511">+AA408-J408</f>
        <v>13228</v>
      </c>
      <c r="AA408" s="952">
        <f>IF(Y408*T408/100&lt;J408,J408,IF(T408&gt;30,T408*30/100,Y408*T408/100))</f>
        <v>13228</v>
      </c>
      <c r="AB408" s="1531">
        <f t="shared" si="2494"/>
        <v>462979.99999999994</v>
      </c>
      <c r="AC408" s="933">
        <f t="shared" si="2495"/>
        <v>1137608</v>
      </c>
      <c r="AD408" s="825"/>
      <c r="AE408" s="929">
        <f t="shared" ref="AE408:AE411" si="2512">+AC408+AD408</f>
        <v>1137608</v>
      </c>
      <c r="AF408" s="935">
        <f t="shared" ref="AF408:AF420" si="2513">+AE408*13</f>
        <v>14788904</v>
      </c>
      <c r="AG408" s="1496">
        <v>1</v>
      </c>
      <c r="AH408" s="968">
        <f t="shared" ref="AH408:AH411" si="2514">+S408+1</f>
        <v>2</v>
      </c>
      <c r="AI408" s="923">
        <f t="shared" ref="AI408:AI411" si="2515">+AH408*2</f>
        <v>4</v>
      </c>
      <c r="AJ408" s="825">
        <f t="shared" ref="AJ408:AJ420" si="2516">+U408</f>
        <v>66140</v>
      </c>
      <c r="AK408" s="932">
        <v>10</v>
      </c>
      <c r="AL408" s="931"/>
      <c r="AM408" s="931">
        <f t="shared" ref="AM408:AM420" si="2517">+AK408+AK408*AL408</f>
        <v>10</v>
      </c>
      <c r="AN408" s="933">
        <f t="shared" ref="AN408:AN411" si="2518">+AM408*AJ408</f>
        <v>661400</v>
      </c>
      <c r="AO408" s="933">
        <f t="shared" ref="AO408:AO414" si="2519">IF((AI408&lt;=30)*AND(AN408*AI408%&gt;AA408),AN408*AI408%,IF((AI408&gt;30)*AND(AN408*30%&gt;AA408),AN408*30%,AA408))</f>
        <v>26456</v>
      </c>
      <c r="AP408" s="1531">
        <f t="shared" si="2496"/>
        <v>462979.99999999994</v>
      </c>
      <c r="AQ408" s="933">
        <f t="shared" si="2497"/>
        <v>1150836</v>
      </c>
      <c r="AR408" s="825"/>
      <c r="AS408" s="929">
        <f t="shared" ref="AS408:AS411" si="2520">+AQ408+AR408</f>
        <v>1150836</v>
      </c>
      <c r="AT408" s="935">
        <f t="shared" ref="AT408:AT420" si="2521">+AS408*13</f>
        <v>14960868</v>
      </c>
      <c r="AU408" s="1496">
        <v>1</v>
      </c>
      <c r="AV408" s="968">
        <f t="shared" ref="AV408:AV411" si="2522">+AH408+1</f>
        <v>3</v>
      </c>
      <c r="AW408" s="923">
        <f t="shared" ref="AW408:AW411" si="2523">+AV408*2</f>
        <v>6</v>
      </c>
      <c r="AX408" s="825">
        <f t="shared" ref="AX408:AX420" si="2524">+AJ408</f>
        <v>66140</v>
      </c>
      <c r="AY408" s="932">
        <v>10</v>
      </c>
      <c r="AZ408" s="931"/>
      <c r="BA408" s="931">
        <f t="shared" ref="BA408:BA420" si="2525">+AY408+AY408*AZ408</f>
        <v>10</v>
      </c>
      <c r="BB408" s="933">
        <f t="shared" ref="BB408:BB411" si="2526">+BA408*AX408</f>
        <v>661400</v>
      </c>
      <c r="BC408" s="933">
        <f t="shared" si="2489"/>
        <v>39684</v>
      </c>
      <c r="BD408" s="1531">
        <f t="shared" si="2498"/>
        <v>462979.99999999994</v>
      </c>
      <c r="BE408" s="933">
        <f t="shared" si="2499"/>
        <v>1164064</v>
      </c>
      <c r="BF408" s="825"/>
      <c r="BG408" s="929">
        <f t="shared" ref="BG408:BG411" si="2527">+BE408+BF408</f>
        <v>1164064</v>
      </c>
      <c r="BH408" s="937">
        <f t="shared" ref="BH408:BH420" si="2528">+BG408*13</f>
        <v>15132832</v>
      </c>
    </row>
    <row r="409" spans="1:60" s="938" customFormat="1" ht="23.25" customHeight="1" thickBot="1">
      <c r="A409" s="939">
        <v>4</v>
      </c>
      <c r="B409" s="1251" t="s">
        <v>89</v>
      </c>
      <c r="C409" s="922" t="s">
        <v>645</v>
      </c>
      <c r="D409" s="1522">
        <v>1</v>
      </c>
      <c r="E409" s="1224"/>
      <c r="F409" s="923">
        <f t="shared" si="2500"/>
        <v>0</v>
      </c>
      <c r="G409" s="818">
        <v>66140</v>
      </c>
      <c r="H409" s="825">
        <v>10</v>
      </c>
      <c r="I409" s="933">
        <f t="shared" si="2501"/>
        <v>661400</v>
      </c>
      <c r="J409" s="982"/>
      <c r="K409" s="1056">
        <f t="shared" si="2502"/>
        <v>0</v>
      </c>
      <c r="L409" s="1055">
        <f t="shared" si="2503"/>
        <v>0</v>
      </c>
      <c r="M409" s="1531">
        <f t="shared" si="2492"/>
        <v>462979.99999999994</v>
      </c>
      <c r="N409" s="933">
        <f t="shared" si="2493"/>
        <v>1124380</v>
      </c>
      <c r="O409" s="825"/>
      <c r="P409" s="929">
        <f t="shared" si="2504"/>
        <v>1124380</v>
      </c>
      <c r="Q409" s="928">
        <f t="shared" si="2505"/>
        <v>14616940</v>
      </c>
      <c r="R409" s="1496">
        <v>1</v>
      </c>
      <c r="S409" s="977">
        <f t="shared" si="2506"/>
        <v>1</v>
      </c>
      <c r="T409" s="923">
        <f t="shared" si="2507"/>
        <v>2</v>
      </c>
      <c r="U409" s="873">
        <f t="shared" si="2508"/>
        <v>66140</v>
      </c>
      <c r="V409" s="932">
        <v>10</v>
      </c>
      <c r="W409" s="932"/>
      <c r="X409" s="932">
        <f t="shared" si="2509"/>
        <v>10</v>
      </c>
      <c r="Y409" s="933">
        <f t="shared" si="2510"/>
        <v>661400</v>
      </c>
      <c r="Z409" s="933">
        <f t="shared" si="2511"/>
        <v>13228</v>
      </c>
      <c r="AA409" s="952">
        <f>IF(Y409*T409/100&lt;J409,J409,IF(T409&gt;30,T409*30/100,Y409*T409/100))</f>
        <v>13228</v>
      </c>
      <c r="AB409" s="1531">
        <f t="shared" si="2494"/>
        <v>462979.99999999994</v>
      </c>
      <c r="AC409" s="933">
        <f t="shared" si="2495"/>
        <v>1137608</v>
      </c>
      <c r="AD409" s="825"/>
      <c r="AE409" s="929">
        <f t="shared" si="2512"/>
        <v>1137608</v>
      </c>
      <c r="AF409" s="935">
        <f t="shared" si="2513"/>
        <v>14788904</v>
      </c>
      <c r="AG409" s="1496">
        <v>1</v>
      </c>
      <c r="AH409" s="968">
        <f t="shared" si="2514"/>
        <v>2</v>
      </c>
      <c r="AI409" s="923">
        <f t="shared" si="2515"/>
        <v>4</v>
      </c>
      <c r="AJ409" s="825">
        <f t="shared" si="2516"/>
        <v>66140</v>
      </c>
      <c r="AK409" s="932">
        <v>10</v>
      </c>
      <c r="AL409" s="931"/>
      <c r="AM409" s="931">
        <f t="shared" si="2517"/>
        <v>10</v>
      </c>
      <c r="AN409" s="933">
        <f t="shared" si="2518"/>
        <v>661400</v>
      </c>
      <c r="AO409" s="933">
        <f t="shared" si="2519"/>
        <v>26456</v>
      </c>
      <c r="AP409" s="1531">
        <f t="shared" si="2496"/>
        <v>462979.99999999994</v>
      </c>
      <c r="AQ409" s="933">
        <f t="shared" si="2497"/>
        <v>1150836</v>
      </c>
      <c r="AR409" s="825"/>
      <c r="AS409" s="929">
        <f t="shared" si="2520"/>
        <v>1150836</v>
      </c>
      <c r="AT409" s="935">
        <f t="shared" si="2521"/>
        <v>14960868</v>
      </c>
      <c r="AU409" s="1496">
        <v>1</v>
      </c>
      <c r="AV409" s="968">
        <f t="shared" si="2522"/>
        <v>3</v>
      </c>
      <c r="AW409" s="923">
        <f t="shared" si="2523"/>
        <v>6</v>
      </c>
      <c r="AX409" s="825">
        <f t="shared" si="2524"/>
        <v>66140</v>
      </c>
      <c r="AY409" s="932">
        <v>10</v>
      </c>
      <c r="AZ409" s="931"/>
      <c r="BA409" s="931">
        <f t="shared" si="2525"/>
        <v>10</v>
      </c>
      <c r="BB409" s="933">
        <f t="shared" si="2526"/>
        <v>661400</v>
      </c>
      <c r="BC409" s="933">
        <f t="shared" si="2489"/>
        <v>39684</v>
      </c>
      <c r="BD409" s="1531">
        <f t="shared" si="2498"/>
        <v>462979.99999999994</v>
      </c>
      <c r="BE409" s="933">
        <f t="shared" si="2499"/>
        <v>1164064</v>
      </c>
      <c r="BF409" s="825"/>
      <c r="BG409" s="929">
        <f t="shared" si="2527"/>
        <v>1164064</v>
      </c>
      <c r="BH409" s="937">
        <f t="shared" si="2528"/>
        <v>15132832</v>
      </c>
    </row>
    <row r="410" spans="1:60" s="938" customFormat="1" ht="23.25" customHeight="1" thickBot="1">
      <c r="A410" s="921">
        <v>5</v>
      </c>
      <c r="B410" s="1251" t="s">
        <v>89</v>
      </c>
      <c r="C410" s="922" t="s">
        <v>645</v>
      </c>
      <c r="D410" s="1522">
        <v>1</v>
      </c>
      <c r="E410" s="1224"/>
      <c r="F410" s="923">
        <f t="shared" si="2500"/>
        <v>0</v>
      </c>
      <c r="G410" s="818">
        <v>66140</v>
      </c>
      <c r="H410" s="825">
        <v>10</v>
      </c>
      <c r="I410" s="982">
        <f t="shared" si="2501"/>
        <v>661400</v>
      </c>
      <c r="J410" s="982"/>
      <c r="K410" s="1056">
        <f t="shared" si="2502"/>
        <v>0</v>
      </c>
      <c r="L410" s="925">
        <f>+I410*E410*2%</f>
        <v>0</v>
      </c>
      <c r="M410" s="1531">
        <f t="shared" si="2492"/>
        <v>462979.99999999994</v>
      </c>
      <c r="N410" s="933">
        <f t="shared" si="2493"/>
        <v>1124380</v>
      </c>
      <c r="O410" s="825"/>
      <c r="P410" s="929">
        <f t="shared" si="2504"/>
        <v>1124380</v>
      </c>
      <c r="Q410" s="928">
        <f t="shared" si="2505"/>
        <v>14616940</v>
      </c>
      <c r="R410" s="1496">
        <v>1</v>
      </c>
      <c r="S410" s="977">
        <f t="shared" si="2506"/>
        <v>1</v>
      </c>
      <c r="T410" s="923">
        <f t="shared" si="2507"/>
        <v>2</v>
      </c>
      <c r="U410" s="873">
        <f t="shared" si="2508"/>
        <v>66140</v>
      </c>
      <c r="V410" s="932">
        <v>10</v>
      </c>
      <c r="W410" s="932"/>
      <c r="X410" s="932">
        <f t="shared" si="2509"/>
        <v>10</v>
      </c>
      <c r="Y410" s="933">
        <f t="shared" si="2510"/>
        <v>661400</v>
      </c>
      <c r="Z410" s="933">
        <f t="shared" si="2511"/>
        <v>13228</v>
      </c>
      <c r="AA410" s="933">
        <f t="shared" ref="AA410:AA411" si="2529">IF((T410&lt;=30)*AND(Y410*T410%&gt;J410),Y410*T410%,IF((T410&gt;30)*AND(Y410*30%&gt;J410),Y410*30%,J410))</f>
        <v>13228</v>
      </c>
      <c r="AB410" s="1531">
        <f t="shared" si="2494"/>
        <v>462979.99999999994</v>
      </c>
      <c r="AC410" s="933">
        <f t="shared" si="2495"/>
        <v>1137608</v>
      </c>
      <c r="AD410" s="825"/>
      <c r="AE410" s="929">
        <f t="shared" si="2512"/>
        <v>1137608</v>
      </c>
      <c r="AF410" s="935">
        <f t="shared" si="2513"/>
        <v>14788904</v>
      </c>
      <c r="AG410" s="1496">
        <v>1</v>
      </c>
      <c r="AH410" s="968">
        <f t="shared" si="2514"/>
        <v>2</v>
      </c>
      <c r="AI410" s="923">
        <f t="shared" si="2515"/>
        <v>4</v>
      </c>
      <c r="AJ410" s="825">
        <f t="shared" si="2516"/>
        <v>66140</v>
      </c>
      <c r="AK410" s="932">
        <v>10</v>
      </c>
      <c r="AL410" s="931"/>
      <c r="AM410" s="931">
        <f t="shared" si="2517"/>
        <v>10</v>
      </c>
      <c r="AN410" s="933">
        <f t="shared" si="2518"/>
        <v>661400</v>
      </c>
      <c r="AO410" s="933">
        <f t="shared" si="2519"/>
        <v>26456</v>
      </c>
      <c r="AP410" s="1531">
        <f t="shared" si="2496"/>
        <v>462979.99999999994</v>
      </c>
      <c r="AQ410" s="933">
        <f t="shared" si="2497"/>
        <v>1150836</v>
      </c>
      <c r="AR410" s="825"/>
      <c r="AS410" s="929">
        <f t="shared" si="2520"/>
        <v>1150836</v>
      </c>
      <c r="AT410" s="935">
        <f t="shared" si="2521"/>
        <v>14960868</v>
      </c>
      <c r="AU410" s="1496">
        <v>1</v>
      </c>
      <c r="AV410" s="968">
        <f t="shared" si="2522"/>
        <v>3</v>
      </c>
      <c r="AW410" s="923">
        <f t="shared" si="2523"/>
        <v>6</v>
      </c>
      <c r="AX410" s="825">
        <f t="shared" si="2524"/>
        <v>66140</v>
      </c>
      <c r="AY410" s="932">
        <v>10</v>
      </c>
      <c r="AZ410" s="931"/>
      <c r="BA410" s="931">
        <f t="shared" si="2525"/>
        <v>10</v>
      </c>
      <c r="BB410" s="933">
        <f t="shared" si="2526"/>
        <v>661400</v>
      </c>
      <c r="BC410" s="933">
        <f t="shared" si="2489"/>
        <v>39684</v>
      </c>
      <c r="BD410" s="1531">
        <f t="shared" si="2498"/>
        <v>462979.99999999994</v>
      </c>
      <c r="BE410" s="933">
        <f t="shared" si="2499"/>
        <v>1164064</v>
      </c>
      <c r="BF410" s="825"/>
      <c r="BG410" s="929">
        <f t="shared" si="2527"/>
        <v>1164064</v>
      </c>
      <c r="BH410" s="937">
        <f t="shared" si="2528"/>
        <v>15132832</v>
      </c>
    </row>
    <row r="411" spans="1:60" s="954" customFormat="1" ht="18" customHeight="1" thickBot="1">
      <c r="A411" s="939">
        <v>6</v>
      </c>
      <c r="B411" s="1251" t="s">
        <v>89</v>
      </c>
      <c r="C411" s="922" t="s">
        <v>645</v>
      </c>
      <c r="D411" s="1522">
        <v>1</v>
      </c>
      <c r="E411" s="1224"/>
      <c r="F411" s="923">
        <f t="shared" si="2500"/>
        <v>0</v>
      </c>
      <c r="G411" s="825">
        <v>66140</v>
      </c>
      <c r="H411" s="825">
        <v>10</v>
      </c>
      <c r="I411" s="933">
        <f>+H411*G411</f>
        <v>661400</v>
      </c>
      <c r="J411" s="998"/>
      <c r="K411" s="1057">
        <f t="shared" si="2502"/>
        <v>0</v>
      </c>
      <c r="L411" s="1058">
        <f t="shared" ref="L411:L420" si="2530">+I411*E411*2%</f>
        <v>0</v>
      </c>
      <c r="M411" s="1531">
        <f t="shared" si="2492"/>
        <v>462979.99999999994</v>
      </c>
      <c r="N411" s="933">
        <f t="shared" si="2493"/>
        <v>1124380</v>
      </c>
      <c r="O411" s="825"/>
      <c r="P411" s="929">
        <f t="shared" si="2504"/>
        <v>1124380</v>
      </c>
      <c r="Q411" s="928">
        <f t="shared" si="2505"/>
        <v>14616940</v>
      </c>
      <c r="R411" s="1496">
        <v>1</v>
      </c>
      <c r="S411" s="977">
        <f t="shared" si="2506"/>
        <v>1</v>
      </c>
      <c r="T411" s="923">
        <f t="shared" si="2507"/>
        <v>2</v>
      </c>
      <c r="U411" s="825">
        <f t="shared" si="2508"/>
        <v>66140</v>
      </c>
      <c r="V411" s="931">
        <v>10</v>
      </c>
      <c r="W411" s="932"/>
      <c r="X411" s="932">
        <f t="shared" si="2509"/>
        <v>10</v>
      </c>
      <c r="Y411" s="933">
        <f t="shared" si="2510"/>
        <v>661400</v>
      </c>
      <c r="Z411" s="933">
        <f>+AA411-J411</f>
        <v>13228</v>
      </c>
      <c r="AA411" s="933">
        <f t="shared" si="2529"/>
        <v>13228</v>
      </c>
      <c r="AB411" s="1531">
        <f t="shared" si="2494"/>
        <v>462979.99999999994</v>
      </c>
      <c r="AC411" s="933">
        <f t="shared" si="2495"/>
        <v>1137608</v>
      </c>
      <c r="AD411" s="825"/>
      <c r="AE411" s="929">
        <f t="shared" si="2512"/>
        <v>1137608</v>
      </c>
      <c r="AF411" s="935">
        <f t="shared" si="2513"/>
        <v>14788904</v>
      </c>
      <c r="AG411" s="1496">
        <v>1</v>
      </c>
      <c r="AH411" s="968">
        <f t="shared" si="2514"/>
        <v>2</v>
      </c>
      <c r="AI411" s="923">
        <f t="shared" si="2515"/>
        <v>4</v>
      </c>
      <c r="AJ411" s="825">
        <f t="shared" si="2516"/>
        <v>66140</v>
      </c>
      <c r="AK411" s="931">
        <v>10</v>
      </c>
      <c r="AL411" s="931"/>
      <c r="AM411" s="931">
        <f t="shared" si="2517"/>
        <v>10</v>
      </c>
      <c r="AN411" s="933">
        <f t="shared" si="2518"/>
        <v>661400</v>
      </c>
      <c r="AO411" s="933">
        <f t="shared" si="2519"/>
        <v>26456</v>
      </c>
      <c r="AP411" s="1531">
        <f t="shared" si="2496"/>
        <v>462979.99999999994</v>
      </c>
      <c r="AQ411" s="933">
        <f t="shared" si="2497"/>
        <v>1150836</v>
      </c>
      <c r="AR411" s="825"/>
      <c r="AS411" s="929">
        <f t="shared" si="2520"/>
        <v>1150836</v>
      </c>
      <c r="AT411" s="935">
        <f t="shared" si="2521"/>
        <v>14960868</v>
      </c>
      <c r="AU411" s="1496">
        <v>1</v>
      </c>
      <c r="AV411" s="968">
        <f t="shared" si="2522"/>
        <v>3</v>
      </c>
      <c r="AW411" s="923">
        <f t="shared" si="2523"/>
        <v>6</v>
      </c>
      <c r="AX411" s="825">
        <f t="shared" si="2524"/>
        <v>66140</v>
      </c>
      <c r="AY411" s="931">
        <v>10</v>
      </c>
      <c r="AZ411" s="931"/>
      <c r="BA411" s="931">
        <f t="shared" si="2525"/>
        <v>10</v>
      </c>
      <c r="BB411" s="933">
        <f t="shared" si="2526"/>
        <v>661400</v>
      </c>
      <c r="BC411" s="933">
        <f t="shared" si="2489"/>
        <v>39684</v>
      </c>
      <c r="BD411" s="1531">
        <f t="shared" si="2498"/>
        <v>462979.99999999994</v>
      </c>
      <c r="BE411" s="933">
        <f t="shared" si="2499"/>
        <v>1164064</v>
      </c>
      <c r="BF411" s="825"/>
      <c r="BG411" s="929">
        <f t="shared" si="2527"/>
        <v>1164064</v>
      </c>
      <c r="BH411" s="937">
        <f t="shared" si="2528"/>
        <v>15132832</v>
      </c>
    </row>
    <row r="412" spans="1:60" s="938" customFormat="1" ht="23.25" customHeight="1" thickBot="1">
      <c r="A412" s="921">
        <v>7</v>
      </c>
      <c r="B412" s="1251" t="s">
        <v>89</v>
      </c>
      <c r="C412" s="922" t="s">
        <v>645</v>
      </c>
      <c r="D412" s="1522">
        <v>1</v>
      </c>
      <c r="E412" s="1172"/>
      <c r="F412" s="923">
        <f>+E412*2</f>
        <v>0</v>
      </c>
      <c r="G412" s="825">
        <v>66140</v>
      </c>
      <c r="H412" s="825">
        <v>10</v>
      </c>
      <c r="I412" s="933">
        <f>+H412*G412</f>
        <v>661400</v>
      </c>
      <c r="J412" s="982"/>
      <c r="K412" s="1056">
        <f t="shared" si="2502"/>
        <v>0</v>
      </c>
      <c r="L412" s="1055">
        <f t="shared" si="2530"/>
        <v>0</v>
      </c>
      <c r="M412" s="1531">
        <f t="shared" si="2492"/>
        <v>462979.99999999994</v>
      </c>
      <c r="N412" s="933">
        <f t="shared" si="2493"/>
        <v>1124380</v>
      </c>
      <c r="O412" s="825"/>
      <c r="P412" s="929">
        <f>+N412+O412</f>
        <v>1124380</v>
      </c>
      <c r="Q412" s="928">
        <f t="shared" si="2505"/>
        <v>14616940</v>
      </c>
      <c r="R412" s="1496">
        <v>1</v>
      </c>
      <c r="S412" s="930">
        <f>+E412+1</f>
        <v>1</v>
      </c>
      <c r="T412" s="923">
        <f>+S412*2</f>
        <v>2</v>
      </c>
      <c r="U412" s="825">
        <f>+G412</f>
        <v>66140</v>
      </c>
      <c r="V412" s="931">
        <v>10</v>
      </c>
      <c r="W412" s="932"/>
      <c r="X412" s="932">
        <f t="shared" si="2509"/>
        <v>10</v>
      </c>
      <c r="Y412" s="933">
        <f>+X412*U412</f>
        <v>661400</v>
      </c>
      <c r="Z412" s="933">
        <f t="shared" ref="Z412:Z420" si="2531">+AA412-J412</f>
        <v>13228</v>
      </c>
      <c r="AA412" s="933">
        <f>IF((T412&lt;=30)*AND(Y412*T412%&gt;J412),Y412*T412%,IF((T412&gt;30)*AND(Y412*30%&gt;J412),Y412*30%,J412))</f>
        <v>13228</v>
      </c>
      <c r="AB412" s="1531">
        <f t="shared" si="2494"/>
        <v>462979.99999999994</v>
      </c>
      <c r="AC412" s="933">
        <f t="shared" si="2495"/>
        <v>1137608</v>
      </c>
      <c r="AD412" s="825"/>
      <c r="AE412" s="929">
        <f>+AC412+AD412</f>
        <v>1137608</v>
      </c>
      <c r="AF412" s="935">
        <f t="shared" si="2513"/>
        <v>14788904</v>
      </c>
      <c r="AG412" s="1496">
        <v>1</v>
      </c>
      <c r="AH412" s="968">
        <f>+S412+1</f>
        <v>2</v>
      </c>
      <c r="AI412" s="923">
        <f>+AH412*2</f>
        <v>4</v>
      </c>
      <c r="AJ412" s="825">
        <f t="shared" si="2516"/>
        <v>66140</v>
      </c>
      <c r="AK412" s="931">
        <v>10</v>
      </c>
      <c r="AL412" s="931"/>
      <c r="AM412" s="931">
        <f t="shared" si="2517"/>
        <v>10</v>
      </c>
      <c r="AN412" s="933">
        <f>+AM412*AJ412</f>
        <v>661400</v>
      </c>
      <c r="AO412" s="933">
        <f t="shared" si="2519"/>
        <v>26456</v>
      </c>
      <c r="AP412" s="1531">
        <f t="shared" si="2496"/>
        <v>462979.99999999994</v>
      </c>
      <c r="AQ412" s="933">
        <f t="shared" si="2497"/>
        <v>1150836</v>
      </c>
      <c r="AR412" s="825"/>
      <c r="AS412" s="929">
        <f>+AQ412+AR412</f>
        <v>1150836</v>
      </c>
      <c r="AT412" s="935">
        <f t="shared" si="2521"/>
        <v>14960868</v>
      </c>
      <c r="AU412" s="1496">
        <v>1</v>
      </c>
      <c r="AV412" s="968">
        <f>+AH412+1</f>
        <v>3</v>
      </c>
      <c r="AW412" s="923">
        <f>+AV412*2</f>
        <v>6</v>
      </c>
      <c r="AX412" s="825">
        <f t="shared" si="2524"/>
        <v>66140</v>
      </c>
      <c r="AY412" s="931">
        <v>10</v>
      </c>
      <c r="AZ412" s="931"/>
      <c r="BA412" s="931">
        <f t="shared" si="2525"/>
        <v>10</v>
      </c>
      <c r="BB412" s="933">
        <f>+BA412*AX412</f>
        <v>661400</v>
      </c>
      <c r="BC412" s="933">
        <f t="shared" si="2489"/>
        <v>39684</v>
      </c>
      <c r="BD412" s="1531">
        <f t="shared" si="2498"/>
        <v>462979.99999999994</v>
      </c>
      <c r="BE412" s="933">
        <f t="shared" si="2499"/>
        <v>1164064</v>
      </c>
      <c r="BF412" s="825"/>
      <c r="BG412" s="929">
        <f>+BE412+BF412</f>
        <v>1164064</v>
      </c>
      <c r="BH412" s="937">
        <f t="shared" si="2528"/>
        <v>15132832</v>
      </c>
    </row>
    <row r="413" spans="1:60" s="954" customFormat="1" ht="18" customHeight="1" thickBot="1">
      <c r="A413" s="939">
        <v>8</v>
      </c>
      <c r="B413" s="1251" t="s">
        <v>89</v>
      </c>
      <c r="C413" s="922" t="s">
        <v>645</v>
      </c>
      <c r="D413" s="1522">
        <v>1</v>
      </c>
      <c r="E413" s="1224"/>
      <c r="F413" s="960">
        <f t="shared" ref="F413:F420" si="2532">+E413*2</f>
        <v>0</v>
      </c>
      <c r="G413" s="818">
        <v>66140</v>
      </c>
      <c r="H413" s="825">
        <v>10</v>
      </c>
      <c r="I413" s="933">
        <f>+H413*G413</f>
        <v>661400</v>
      </c>
      <c r="J413" s="998"/>
      <c r="K413" s="1056">
        <f t="shared" si="2502"/>
        <v>0</v>
      </c>
      <c r="L413" s="1055">
        <f t="shared" si="2530"/>
        <v>0</v>
      </c>
      <c r="M413" s="1531">
        <f t="shared" si="2492"/>
        <v>462979.99999999994</v>
      </c>
      <c r="N413" s="933">
        <f t="shared" si="2493"/>
        <v>1124380</v>
      </c>
      <c r="O413" s="825"/>
      <c r="P413" s="929">
        <f t="shared" ref="P413:P420" si="2533">+N413+O413</f>
        <v>1124380</v>
      </c>
      <c r="Q413" s="928">
        <f t="shared" si="2505"/>
        <v>14616940</v>
      </c>
      <c r="R413" s="1496">
        <v>1</v>
      </c>
      <c r="S413" s="977">
        <f t="shared" ref="S413:S420" si="2534">+E413+1</f>
        <v>1</v>
      </c>
      <c r="T413" s="923">
        <f t="shared" ref="T413:T420" si="2535">+S413*2</f>
        <v>2</v>
      </c>
      <c r="U413" s="873">
        <f t="shared" ref="U413:U420" si="2536">+G413</f>
        <v>66140</v>
      </c>
      <c r="V413" s="932">
        <v>10</v>
      </c>
      <c r="W413" s="932"/>
      <c r="X413" s="932">
        <f t="shared" si="2509"/>
        <v>10</v>
      </c>
      <c r="Y413" s="933">
        <f t="shared" ref="Y413:Y420" si="2537">+X413*U413</f>
        <v>661400</v>
      </c>
      <c r="Z413" s="933">
        <f t="shared" si="2531"/>
        <v>13228</v>
      </c>
      <c r="AA413" s="933">
        <f t="shared" ref="AA413:AA414" si="2538">IF(Y413*T413/100&lt;J413,J413,IF(T413&gt;30,T413*30/100,Y413*T413/100))</f>
        <v>13228</v>
      </c>
      <c r="AB413" s="1531">
        <f t="shared" si="2494"/>
        <v>462979.99999999994</v>
      </c>
      <c r="AC413" s="933">
        <f t="shared" si="2495"/>
        <v>1137608</v>
      </c>
      <c r="AD413" s="825"/>
      <c r="AE413" s="929">
        <f t="shared" ref="AE413:AE420" si="2539">+AC413+AD413</f>
        <v>1137608</v>
      </c>
      <c r="AF413" s="935">
        <f t="shared" si="2513"/>
        <v>14788904</v>
      </c>
      <c r="AG413" s="1496">
        <v>1</v>
      </c>
      <c r="AH413" s="968">
        <f t="shared" ref="AH413:AH420" si="2540">+S413+1</f>
        <v>2</v>
      </c>
      <c r="AI413" s="923">
        <f t="shared" ref="AI413:AI420" si="2541">+AH413*2</f>
        <v>4</v>
      </c>
      <c r="AJ413" s="825">
        <f t="shared" si="2516"/>
        <v>66140</v>
      </c>
      <c r="AK413" s="932">
        <v>10</v>
      </c>
      <c r="AL413" s="931"/>
      <c r="AM413" s="931">
        <f t="shared" si="2517"/>
        <v>10</v>
      </c>
      <c r="AN413" s="933">
        <f t="shared" ref="AN413:AN420" si="2542">+AM413*AJ413</f>
        <v>661400</v>
      </c>
      <c r="AO413" s="933">
        <f t="shared" si="2519"/>
        <v>26456</v>
      </c>
      <c r="AP413" s="1531">
        <f t="shared" si="2496"/>
        <v>462979.99999999994</v>
      </c>
      <c r="AQ413" s="933">
        <f t="shared" si="2497"/>
        <v>1150836</v>
      </c>
      <c r="AR413" s="825"/>
      <c r="AS413" s="929">
        <f t="shared" ref="AS413:AS420" si="2543">+AQ413+AR413</f>
        <v>1150836</v>
      </c>
      <c r="AT413" s="935">
        <f t="shared" si="2521"/>
        <v>14960868</v>
      </c>
      <c r="AU413" s="1496">
        <v>1</v>
      </c>
      <c r="AV413" s="968">
        <f t="shared" ref="AV413:AV420" si="2544">+AH413+1</f>
        <v>3</v>
      </c>
      <c r="AW413" s="923">
        <f t="shared" ref="AW413:AW420" si="2545">+AV413*2</f>
        <v>6</v>
      </c>
      <c r="AX413" s="825">
        <f t="shared" si="2524"/>
        <v>66140</v>
      </c>
      <c r="AY413" s="932">
        <v>10</v>
      </c>
      <c r="AZ413" s="931"/>
      <c r="BA413" s="931">
        <f t="shared" si="2525"/>
        <v>10</v>
      </c>
      <c r="BB413" s="933">
        <f t="shared" ref="BB413:BB420" si="2546">+BA413*AX413</f>
        <v>661400</v>
      </c>
      <c r="BC413" s="933">
        <f t="shared" si="2489"/>
        <v>39684</v>
      </c>
      <c r="BD413" s="1531">
        <f t="shared" si="2498"/>
        <v>462979.99999999994</v>
      </c>
      <c r="BE413" s="933">
        <f t="shared" si="2499"/>
        <v>1164064</v>
      </c>
      <c r="BF413" s="825"/>
      <c r="BG413" s="929">
        <f t="shared" ref="BG413:BG420" si="2547">+BE413+BF413</f>
        <v>1164064</v>
      </c>
      <c r="BH413" s="937">
        <f t="shared" si="2528"/>
        <v>15132832</v>
      </c>
    </row>
    <row r="414" spans="1:60" s="954" customFormat="1" ht="18" customHeight="1" thickBot="1">
      <c r="A414" s="921">
        <v>9</v>
      </c>
      <c r="B414" s="1251" t="s">
        <v>89</v>
      </c>
      <c r="C414" s="922" t="s">
        <v>645</v>
      </c>
      <c r="D414" s="1522">
        <v>1</v>
      </c>
      <c r="E414" s="1224"/>
      <c r="F414" s="923">
        <f t="shared" si="2532"/>
        <v>0</v>
      </c>
      <c r="G414" s="825">
        <v>66140</v>
      </c>
      <c r="H414" s="825">
        <v>10</v>
      </c>
      <c r="I414" s="933">
        <f>+H414*G414</f>
        <v>661400</v>
      </c>
      <c r="J414" s="998"/>
      <c r="K414" s="1056">
        <f t="shared" si="2502"/>
        <v>0</v>
      </c>
      <c r="L414" s="1055">
        <f t="shared" si="2530"/>
        <v>0</v>
      </c>
      <c r="M414" s="1531">
        <f t="shared" si="2492"/>
        <v>462979.99999999994</v>
      </c>
      <c r="N414" s="933">
        <f t="shared" si="2493"/>
        <v>1124380</v>
      </c>
      <c r="O414" s="825"/>
      <c r="P414" s="929">
        <f t="shared" si="2533"/>
        <v>1124380</v>
      </c>
      <c r="Q414" s="928">
        <f t="shared" si="2505"/>
        <v>14616940</v>
      </c>
      <c r="R414" s="1496">
        <v>1</v>
      </c>
      <c r="S414" s="977">
        <f t="shared" si="2534"/>
        <v>1</v>
      </c>
      <c r="T414" s="923">
        <f t="shared" si="2535"/>
        <v>2</v>
      </c>
      <c r="U414" s="873">
        <f t="shared" si="2536"/>
        <v>66140</v>
      </c>
      <c r="V414" s="932">
        <v>10</v>
      </c>
      <c r="W414" s="932"/>
      <c r="X414" s="932">
        <f t="shared" si="2509"/>
        <v>10</v>
      </c>
      <c r="Y414" s="933">
        <f t="shared" si="2537"/>
        <v>661400</v>
      </c>
      <c r="Z414" s="933">
        <f t="shared" si="2531"/>
        <v>13228</v>
      </c>
      <c r="AA414" s="933">
        <f t="shared" si="2538"/>
        <v>13228</v>
      </c>
      <c r="AB414" s="1531">
        <f t="shared" si="2494"/>
        <v>462979.99999999994</v>
      </c>
      <c r="AC414" s="933">
        <f t="shared" si="2495"/>
        <v>1137608</v>
      </c>
      <c r="AD414" s="825"/>
      <c r="AE414" s="929">
        <f t="shared" si="2539"/>
        <v>1137608</v>
      </c>
      <c r="AF414" s="935">
        <f t="shared" si="2513"/>
        <v>14788904</v>
      </c>
      <c r="AG414" s="1496">
        <v>1</v>
      </c>
      <c r="AH414" s="968">
        <f t="shared" si="2540"/>
        <v>2</v>
      </c>
      <c r="AI414" s="923">
        <f t="shared" si="2541"/>
        <v>4</v>
      </c>
      <c r="AJ414" s="825">
        <f t="shared" si="2516"/>
        <v>66140</v>
      </c>
      <c r="AK414" s="932">
        <v>10</v>
      </c>
      <c r="AL414" s="931"/>
      <c r="AM414" s="931">
        <f t="shared" si="2517"/>
        <v>10</v>
      </c>
      <c r="AN414" s="933">
        <f t="shared" si="2542"/>
        <v>661400</v>
      </c>
      <c r="AO414" s="933">
        <f t="shared" si="2519"/>
        <v>26456</v>
      </c>
      <c r="AP414" s="1531">
        <f t="shared" si="2496"/>
        <v>462979.99999999994</v>
      </c>
      <c r="AQ414" s="933">
        <f t="shared" si="2497"/>
        <v>1150836</v>
      </c>
      <c r="AR414" s="825"/>
      <c r="AS414" s="929">
        <f t="shared" si="2543"/>
        <v>1150836</v>
      </c>
      <c r="AT414" s="935">
        <f t="shared" si="2521"/>
        <v>14960868</v>
      </c>
      <c r="AU414" s="1496">
        <v>1</v>
      </c>
      <c r="AV414" s="968">
        <f t="shared" si="2544"/>
        <v>3</v>
      </c>
      <c r="AW414" s="923">
        <f t="shared" si="2545"/>
        <v>6</v>
      </c>
      <c r="AX414" s="825">
        <f t="shared" si="2524"/>
        <v>66140</v>
      </c>
      <c r="AY414" s="932">
        <v>10</v>
      </c>
      <c r="AZ414" s="931"/>
      <c r="BA414" s="931">
        <f t="shared" si="2525"/>
        <v>10</v>
      </c>
      <c r="BB414" s="933">
        <f t="shared" si="2546"/>
        <v>661400</v>
      </c>
      <c r="BC414" s="933">
        <f t="shared" si="2489"/>
        <v>39684</v>
      </c>
      <c r="BD414" s="1531">
        <f t="shared" si="2498"/>
        <v>462979.99999999994</v>
      </c>
      <c r="BE414" s="933">
        <f t="shared" si="2499"/>
        <v>1164064</v>
      </c>
      <c r="BF414" s="825"/>
      <c r="BG414" s="929">
        <f t="shared" si="2547"/>
        <v>1164064</v>
      </c>
      <c r="BH414" s="937">
        <f t="shared" si="2528"/>
        <v>15132832</v>
      </c>
    </row>
    <row r="415" spans="1:60" s="954" customFormat="1" ht="18" customHeight="1" thickBot="1">
      <c r="A415" s="939">
        <v>10</v>
      </c>
      <c r="B415" s="1251" t="s">
        <v>89</v>
      </c>
      <c r="C415" s="922" t="s">
        <v>645</v>
      </c>
      <c r="D415" s="1522">
        <v>1</v>
      </c>
      <c r="E415" s="1224"/>
      <c r="F415" s="960">
        <f t="shared" si="2532"/>
        <v>0</v>
      </c>
      <c r="G415" s="818">
        <v>66140</v>
      </c>
      <c r="H415" s="825">
        <v>10</v>
      </c>
      <c r="I415" s="933">
        <f t="shared" ref="I415:I420" si="2548">+H415*G415</f>
        <v>661400</v>
      </c>
      <c r="J415" s="998"/>
      <c r="K415" s="1056">
        <f t="shared" si="2502"/>
        <v>0</v>
      </c>
      <c r="L415" s="1055">
        <f t="shared" si="2530"/>
        <v>0</v>
      </c>
      <c r="M415" s="1531">
        <f t="shared" si="2492"/>
        <v>462979.99999999994</v>
      </c>
      <c r="N415" s="933">
        <f t="shared" si="2493"/>
        <v>1124380</v>
      </c>
      <c r="O415" s="825"/>
      <c r="P415" s="929">
        <f t="shared" si="2533"/>
        <v>1124380</v>
      </c>
      <c r="Q415" s="928">
        <f t="shared" si="2505"/>
        <v>14616940</v>
      </c>
      <c r="R415" s="1496">
        <v>1</v>
      </c>
      <c r="S415" s="977">
        <f t="shared" si="2534"/>
        <v>1</v>
      </c>
      <c r="T415" s="923">
        <f t="shared" si="2535"/>
        <v>2</v>
      </c>
      <c r="U415" s="873">
        <f t="shared" si="2536"/>
        <v>66140</v>
      </c>
      <c r="V415" s="932">
        <v>10</v>
      </c>
      <c r="W415" s="932"/>
      <c r="X415" s="932">
        <f t="shared" si="2509"/>
        <v>10</v>
      </c>
      <c r="Y415" s="933">
        <f t="shared" si="2537"/>
        <v>661400</v>
      </c>
      <c r="Z415" s="933">
        <f t="shared" si="2531"/>
        <v>13228</v>
      </c>
      <c r="AA415" s="933">
        <f t="shared" ref="AA415:AA417" si="2549">IF(Y415*T415/100&lt;J415,J415,IF(T415&gt;30,T415*30/100,Y415*T415/100))</f>
        <v>13228</v>
      </c>
      <c r="AB415" s="1531">
        <f t="shared" si="2494"/>
        <v>462979.99999999994</v>
      </c>
      <c r="AC415" s="933">
        <f t="shared" si="2495"/>
        <v>1137608</v>
      </c>
      <c r="AD415" s="825"/>
      <c r="AE415" s="929">
        <f t="shared" si="2539"/>
        <v>1137608</v>
      </c>
      <c r="AF415" s="935">
        <f t="shared" si="2513"/>
        <v>14788904</v>
      </c>
      <c r="AG415" s="1496">
        <v>1</v>
      </c>
      <c r="AH415" s="968">
        <f t="shared" si="2540"/>
        <v>2</v>
      </c>
      <c r="AI415" s="923">
        <f t="shared" si="2541"/>
        <v>4</v>
      </c>
      <c r="AJ415" s="825">
        <f t="shared" si="2516"/>
        <v>66140</v>
      </c>
      <c r="AK415" s="932">
        <v>10</v>
      </c>
      <c r="AL415" s="931"/>
      <c r="AM415" s="931">
        <f t="shared" si="2517"/>
        <v>10</v>
      </c>
      <c r="AN415" s="933">
        <f t="shared" si="2542"/>
        <v>661400</v>
      </c>
      <c r="AO415" s="933">
        <f t="shared" ref="AO415:AO417" si="2550">IF(AN415*AI415/100&lt;AA415,AA415,IF(AI415&gt;30,AI415*30/100,AN415*AI415/100))</f>
        <v>26456</v>
      </c>
      <c r="AP415" s="1531">
        <f t="shared" si="2496"/>
        <v>462979.99999999994</v>
      </c>
      <c r="AQ415" s="933">
        <f t="shared" si="2497"/>
        <v>1150836</v>
      </c>
      <c r="AR415" s="825"/>
      <c r="AS415" s="929">
        <f t="shared" si="2543"/>
        <v>1150836</v>
      </c>
      <c r="AT415" s="935">
        <f t="shared" si="2521"/>
        <v>14960868</v>
      </c>
      <c r="AU415" s="1496">
        <v>1</v>
      </c>
      <c r="AV415" s="968">
        <f t="shared" si="2544"/>
        <v>3</v>
      </c>
      <c r="AW415" s="923">
        <f t="shared" si="2545"/>
        <v>6</v>
      </c>
      <c r="AX415" s="825">
        <f t="shared" si="2524"/>
        <v>66140</v>
      </c>
      <c r="AY415" s="932">
        <v>10</v>
      </c>
      <c r="AZ415" s="931"/>
      <c r="BA415" s="931">
        <f t="shared" si="2525"/>
        <v>10</v>
      </c>
      <c r="BB415" s="933">
        <f t="shared" si="2546"/>
        <v>661400</v>
      </c>
      <c r="BC415" s="933">
        <f t="shared" si="2489"/>
        <v>39684</v>
      </c>
      <c r="BD415" s="1531">
        <f t="shared" si="2498"/>
        <v>462979.99999999994</v>
      </c>
      <c r="BE415" s="933">
        <f t="shared" si="2499"/>
        <v>1164064</v>
      </c>
      <c r="BF415" s="825"/>
      <c r="BG415" s="929">
        <f t="shared" si="2547"/>
        <v>1164064</v>
      </c>
      <c r="BH415" s="937">
        <f t="shared" si="2528"/>
        <v>15132832</v>
      </c>
    </row>
    <row r="416" spans="1:60" s="954" customFormat="1" ht="18" customHeight="1" thickBot="1">
      <c r="A416" s="921">
        <v>11</v>
      </c>
      <c r="B416" s="1251" t="s">
        <v>89</v>
      </c>
      <c r="C416" s="922" t="s">
        <v>645</v>
      </c>
      <c r="D416" s="1522">
        <v>1</v>
      </c>
      <c r="E416" s="1224"/>
      <c r="F416" s="960">
        <f t="shared" si="2532"/>
        <v>0</v>
      </c>
      <c r="G416" s="818">
        <v>66140</v>
      </c>
      <c r="H416" s="825">
        <v>10</v>
      </c>
      <c r="I416" s="933">
        <f t="shared" si="2548"/>
        <v>661400</v>
      </c>
      <c r="J416" s="998"/>
      <c r="K416" s="1056">
        <f t="shared" si="2502"/>
        <v>0</v>
      </c>
      <c r="L416" s="1055">
        <f t="shared" si="2530"/>
        <v>0</v>
      </c>
      <c r="M416" s="1531">
        <f t="shared" si="2492"/>
        <v>462979.99999999994</v>
      </c>
      <c r="N416" s="933">
        <f t="shared" si="2493"/>
        <v>1124380</v>
      </c>
      <c r="O416" s="825"/>
      <c r="P416" s="929">
        <f t="shared" si="2533"/>
        <v>1124380</v>
      </c>
      <c r="Q416" s="928">
        <f t="shared" si="2505"/>
        <v>14616940</v>
      </c>
      <c r="R416" s="1496">
        <v>1</v>
      </c>
      <c r="S416" s="977">
        <f t="shared" si="2534"/>
        <v>1</v>
      </c>
      <c r="T416" s="923">
        <f t="shared" si="2535"/>
        <v>2</v>
      </c>
      <c r="U416" s="873">
        <f t="shared" si="2536"/>
        <v>66140</v>
      </c>
      <c r="V416" s="932">
        <v>10</v>
      </c>
      <c r="W416" s="932"/>
      <c r="X416" s="932">
        <f t="shared" si="2509"/>
        <v>10</v>
      </c>
      <c r="Y416" s="933">
        <f t="shared" si="2537"/>
        <v>661400</v>
      </c>
      <c r="Z416" s="933">
        <f t="shared" si="2531"/>
        <v>13228</v>
      </c>
      <c r="AA416" s="933">
        <f t="shared" si="2549"/>
        <v>13228</v>
      </c>
      <c r="AB416" s="1531">
        <f t="shared" si="2494"/>
        <v>462979.99999999994</v>
      </c>
      <c r="AC416" s="933">
        <f t="shared" si="2495"/>
        <v>1137608</v>
      </c>
      <c r="AD416" s="825"/>
      <c r="AE416" s="929">
        <f t="shared" si="2539"/>
        <v>1137608</v>
      </c>
      <c r="AF416" s="935">
        <f t="shared" si="2513"/>
        <v>14788904</v>
      </c>
      <c r="AG416" s="1496">
        <v>1</v>
      </c>
      <c r="AH416" s="968">
        <f t="shared" si="2540"/>
        <v>2</v>
      </c>
      <c r="AI416" s="923">
        <f t="shared" si="2541"/>
        <v>4</v>
      </c>
      <c r="AJ416" s="825">
        <f t="shared" si="2516"/>
        <v>66140</v>
      </c>
      <c r="AK416" s="932">
        <v>10</v>
      </c>
      <c r="AL416" s="931"/>
      <c r="AM416" s="931">
        <f t="shared" si="2517"/>
        <v>10</v>
      </c>
      <c r="AN416" s="933">
        <f t="shared" si="2542"/>
        <v>661400</v>
      </c>
      <c r="AO416" s="933">
        <f t="shared" si="2550"/>
        <v>26456</v>
      </c>
      <c r="AP416" s="1531">
        <f t="shared" si="2496"/>
        <v>462979.99999999994</v>
      </c>
      <c r="AQ416" s="933">
        <f t="shared" si="2497"/>
        <v>1150836</v>
      </c>
      <c r="AR416" s="825"/>
      <c r="AS416" s="929">
        <f t="shared" si="2543"/>
        <v>1150836</v>
      </c>
      <c r="AT416" s="935">
        <f t="shared" si="2521"/>
        <v>14960868</v>
      </c>
      <c r="AU416" s="1496">
        <v>1</v>
      </c>
      <c r="AV416" s="968">
        <f t="shared" si="2544"/>
        <v>3</v>
      </c>
      <c r="AW416" s="923">
        <f t="shared" si="2545"/>
        <v>6</v>
      </c>
      <c r="AX416" s="825">
        <f t="shared" si="2524"/>
        <v>66140</v>
      </c>
      <c r="AY416" s="932">
        <v>10</v>
      </c>
      <c r="AZ416" s="931"/>
      <c r="BA416" s="931">
        <f t="shared" si="2525"/>
        <v>10</v>
      </c>
      <c r="BB416" s="933">
        <f t="shared" si="2546"/>
        <v>661400</v>
      </c>
      <c r="BC416" s="933">
        <f t="shared" si="2489"/>
        <v>39684</v>
      </c>
      <c r="BD416" s="1531">
        <f t="shared" si="2498"/>
        <v>462979.99999999994</v>
      </c>
      <c r="BE416" s="933">
        <f t="shared" si="2499"/>
        <v>1164064</v>
      </c>
      <c r="BF416" s="825"/>
      <c r="BG416" s="929">
        <f t="shared" si="2547"/>
        <v>1164064</v>
      </c>
      <c r="BH416" s="937">
        <f t="shared" si="2528"/>
        <v>15132832</v>
      </c>
    </row>
    <row r="417" spans="1:60" s="954" customFormat="1" ht="18" customHeight="1" thickBot="1">
      <c r="A417" s="939">
        <v>12</v>
      </c>
      <c r="B417" s="1250" t="s">
        <v>89</v>
      </c>
      <c r="C417" s="922" t="s">
        <v>645</v>
      </c>
      <c r="D417" s="1522">
        <v>1</v>
      </c>
      <c r="E417" s="1224"/>
      <c r="F417" s="960">
        <f t="shared" si="2532"/>
        <v>0</v>
      </c>
      <c r="G417" s="818">
        <v>66140</v>
      </c>
      <c r="H417" s="825">
        <v>10</v>
      </c>
      <c r="I417" s="933">
        <f t="shared" si="2548"/>
        <v>661400</v>
      </c>
      <c r="J417" s="998"/>
      <c r="K417" s="1056">
        <f t="shared" si="2502"/>
        <v>0</v>
      </c>
      <c r="L417" s="1055">
        <f t="shared" si="2530"/>
        <v>0</v>
      </c>
      <c r="M417" s="1531">
        <f t="shared" si="2492"/>
        <v>462979.99999999994</v>
      </c>
      <c r="N417" s="933">
        <f t="shared" si="2493"/>
        <v>1124380</v>
      </c>
      <c r="O417" s="825"/>
      <c r="P417" s="929">
        <f t="shared" si="2533"/>
        <v>1124380</v>
      </c>
      <c r="Q417" s="928">
        <f t="shared" si="2505"/>
        <v>14616940</v>
      </c>
      <c r="R417" s="1496">
        <v>1</v>
      </c>
      <c r="S417" s="977">
        <f t="shared" si="2534"/>
        <v>1</v>
      </c>
      <c r="T417" s="923">
        <f t="shared" si="2535"/>
        <v>2</v>
      </c>
      <c r="U417" s="873">
        <f t="shared" si="2536"/>
        <v>66140</v>
      </c>
      <c r="V417" s="932">
        <v>10</v>
      </c>
      <c r="W417" s="932"/>
      <c r="X417" s="932">
        <f t="shared" si="2509"/>
        <v>10</v>
      </c>
      <c r="Y417" s="933">
        <f t="shared" si="2537"/>
        <v>661400</v>
      </c>
      <c r="Z417" s="933">
        <f t="shared" si="2531"/>
        <v>13228</v>
      </c>
      <c r="AA417" s="933">
        <f t="shared" si="2549"/>
        <v>13228</v>
      </c>
      <c r="AB417" s="1531">
        <f t="shared" si="2494"/>
        <v>462979.99999999994</v>
      </c>
      <c r="AC417" s="933">
        <f t="shared" si="2495"/>
        <v>1137608</v>
      </c>
      <c r="AD417" s="825"/>
      <c r="AE417" s="929">
        <f t="shared" si="2539"/>
        <v>1137608</v>
      </c>
      <c r="AF417" s="935">
        <f t="shared" si="2513"/>
        <v>14788904</v>
      </c>
      <c r="AG417" s="1496">
        <v>1</v>
      </c>
      <c r="AH417" s="968">
        <f t="shared" si="2540"/>
        <v>2</v>
      </c>
      <c r="AI417" s="923">
        <f t="shared" si="2541"/>
        <v>4</v>
      </c>
      <c r="AJ417" s="825">
        <f t="shared" si="2516"/>
        <v>66140</v>
      </c>
      <c r="AK417" s="932">
        <v>10</v>
      </c>
      <c r="AL417" s="931"/>
      <c r="AM417" s="931">
        <f t="shared" si="2517"/>
        <v>10</v>
      </c>
      <c r="AN417" s="933">
        <f t="shared" si="2542"/>
        <v>661400</v>
      </c>
      <c r="AO417" s="933">
        <f t="shared" si="2550"/>
        <v>26456</v>
      </c>
      <c r="AP417" s="1531">
        <f t="shared" si="2496"/>
        <v>462979.99999999994</v>
      </c>
      <c r="AQ417" s="933">
        <f t="shared" si="2497"/>
        <v>1150836</v>
      </c>
      <c r="AR417" s="825"/>
      <c r="AS417" s="929">
        <f t="shared" si="2543"/>
        <v>1150836</v>
      </c>
      <c r="AT417" s="935">
        <f t="shared" si="2521"/>
        <v>14960868</v>
      </c>
      <c r="AU417" s="1496">
        <v>1</v>
      </c>
      <c r="AV417" s="968">
        <f t="shared" si="2544"/>
        <v>3</v>
      </c>
      <c r="AW417" s="923">
        <f t="shared" si="2545"/>
        <v>6</v>
      </c>
      <c r="AX417" s="825">
        <f t="shared" si="2524"/>
        <v>66140</v>
      </c>
      <c r="AY417" s="932">
        <v>10</v>
      </c>
      <c r="AZ417" s="931"/>
      <c r="BA417" s="931">
        <f t="shared" si="2525"/>
        <v>10</v>
      </c>
      <c r="BB417" s="933">
        <f t="shared" si="2546"/>
        <v>661400</v>
      </c>
      <c r="BC417" s="933">
        <f t="shared" si="2489"/>
        <v>39684</v>
      </c>
      <c r="BD417" s="1531">
        <f t="shared" si="2498"/>
        <v>462979.99999999994</v>
      </c>
      <c r="BE417" s="933">
        <f t="shared" si="2499"/>
        <v>1164064</v>
      </c>
      <c r="BF417" s="825"/>
      <c r="BG417" s="929">
        <f t="shared" si="2547"/>
        <v>1164064</v>
      </c>
      <c r="BH417" s="937">
        <f t="shared" si="2528"/>
        <v>15132832</v>
      </c>
    </row>
    <row r="418" spans="1:60" s="938" customFormat="1" ht="23.25" customHeight="1" thickBot="1">
      <c r="A418" s="921">
        <v>13</v>
      </c>
      <c r="B418" s="1223" t="s">
        <v>89</v>
      </c>
      <c r="C418" s="922" t="s">
        <v>645</v>
      </c>
      <c r="D418" s="1522">
        <v>1</v>
      </c>
      <c r="E418" s="1172"/>
      <c r="F418" s="923">
        <f t="shared" si="2532"/>
        <v>0</v>
      </c>
      <c r="G418" s="825">
        <v>66140</v>
      </c>
      <c r="H418" s="825">
        <v>10</v>
      </c>
      <c r="I418" s="933">
        <f t="shared" si="2548"/>
        <v>661400</v>
      </c>
      <c r="J418" s="982"/>
      <c r="K418" s="1056">
        <f t="shared" si="2502"/>
        <v>0</v>
      </c>
      <c r="L418" s="1055">
        <f t="shared" si="2530"/>
        <v>0</v>
      </c>
      <c r="M418" s="1531">
        <f t="shared" si="2492"/>
        <v>462979.99999999994</v>
      </c>
      <c r="N418" s="933">
        <f t="shared" si="2493"/>
        <v>1124380</v>
      </c>
      <c r="O418" s="825"/>
      <c r="P418" s="929">
        <f t="shared" si="2533"/>
        <v>1124380</v>
      </c>
      <c r="Q418" s="928">
        <f t="shared" si="2505"/>
        <v>14616940</v>
      </c>
      <c r="R418" s="1496">
        <v>1</v>
      </c>
      <c r="S418" s="930">
        <f t="shared" si="2534"/>
        <v>1</v>
      </c>
      <c r="T418" s="923">
        <f t="shared" si="2535"/>
        <v>2</v>
      </c>
      <c r="U418" s="825">
        <f t="shared" si="2536"/>
        <v>66140</v>
      </c>
      <c r="V418" s="931">
        <v>10</v>
      </c>
      <c r="W418" s="932"/>
      <c r="X418" s="932">
        <f t="shared" si="2509"/>
        <v>10</v>
      </c>
      <c r="Y418" s="933">
        <f t="shared" si="2537"/>
        <v>661400</v>
      </c>
      <c r="Z418" s="933">
        <f t="shared" si="2531"/>
        <v>13228</v>
      </c>
      <c r="AA418" s="933">
        <f t="shared" ref="AA418:AA420" si="2551">IF((T418&lt;=30)*AND(Y418*T418%&gt;J418),Y418*T418%,IF((T418&gt;30)*AND(Y418*30%&gt;J418),Y418*30%,J418))</f>
        <v>13228</v>
      </c>
      <c r="AB418" s="1531">
        <f t="shared" si="2494"/>
        <v>462979.99999999994</v>
      </c>
      <c r="AC418" s="933">
        <f t="shared" si="2495"/>
        <v>1137608</v>
      </c>
      <c r="AD418" s="825"/>
      <c r="AE418" s="929">
        <f t="shared" si="2539"/>
        <v>1137608</v>
      </c>
      <c r="AF418" s="935">
        <f t="shared" si="2513"/>
        <v>14788904</v>
      </c>
      <c r="AG418" s="1493">
        <v>1</v>
      </c>
      <c r="AH418" s="936">
        <f t="shared" si="2540"/>
        <v>2</v>
      </c>
      <c r="AI418" s="923">
        <f t="shared" si="2541"/>
        <v>4</v>
      </c>
      <c r="AJ418" s="825">
        <f t="shared" si="2516"/>
        <v>66140</v>
      </c>
      <c r="AK418" s="931">
        <v>10</v>
      </c>
      <c r="AL418" s="931"/>
      <c r="AM418" s="931">
        <f t="shared" si="2517"/>
        <v>10</v>
      </c>
      <c r="AN418" s="933">
        <f t="shared" si="2542"/>
        <v>661400</v>
      </c>
      <c r="AO418" s="933">
        <f t="shared" ref="AO418:AO420" si="2552">IF((AI418&lt;=30)*AND(AN418*AI418%&gt;AA418),AN418*AI418%,IF((AI418&gt;30)*AND(AN418*30%&gt;AA418),AN418*30%,AA418))</f>
        <v>26456</v>
      </c>
      <c r="AP418" s="1531">
        <f t="shared" si="2496"/>
        <v>462979.99999999994</v>
      </c>
      <c r="AQ418" s="933">
        <f t="shared" si="2497"/>
        <v>1150836</v>
      </c>
      <c r="AR418" s="825"/>
      <c r="AS418" s="929">
        <f t="shared" si="2543"/>
        <v>1150836</v>
      </c>
      <c r="AT418" s="935">
        <f t="shared" si="2521"/>
        <v>14960868</v>
      </c>
      <c r="AU418" s="1493">
        <v>1</v>
      </c>
      <c r="AV418" s="936">
        <f t="shared" si="2544"/>
        <v>3</v>
      </c>
      <c r="AW418" s="923">
        <f t="shared" si="2545"/>
        <v>6</v>
      </c>
      <c r="AX418" s="825">
        <f t="shared" si="2524"/>
        <v>66140</v>
      </c>
      <c r="AY418" s="931">
        <v>10</v>
      </c>
      <c r="AZ418" s="931"/>
      <c r="BA418" s="931">
        <f t="shared" si="2525"/>
        <v>10</v>
      </c>
      <c r="BB418" s="933">
        <f t="shared" si="2546"/>
        <v>661400</v>
      </c>
      <c r="BC418" s="933">
        <f t="shared" si="2489"/>
        <v>39684</v>
      </c>
      <c r="BD418" s="1531">
        <f t="shared" si="2498"/>
        <v>462979.99999999994</v>
      </c>
      <c r="BE418" s="933">
        <f t="shared" si="2499"/>
        <v>1164064</v>
      </c>
      <c r="BF418" s="825"/>
      <c r="BG418" s="929">
        <f t="shared" si="2547"/>
        <v>1164064</v>
      </c>
      <c r="BH418" s="937">
        <f t="shared" si="2528"/>
        <v>15132832</v>
      </c>
    </row>
    <row r="419" spans="1:60" s="938" customFormat="1" ht="23.25" customHeight="1" thickBot="1">
      <c r="A419" s="939">
        <v>14</v>
      </c>
      <c r="B419" s="1223" t="s">
        <v>89</v>
      </c>
      <c r="C419" s="922" t="s">
        <v>645</v>
      </c>
      <c r="D419" s="1522">
        <v>1</v>
      </c>
      <c r="E419" s="1172"/>
      <c r="F419" s="923">
        <f t="shared" si="2532"/>
        <v>0</v>
      </c>
      <c r="G419" s="825">
        <v>66140</v>
      </c>
      <c r="H419" s="825">
        <v>10</v>
      </c>
      <c r="I419" s="933">
        <f t="shared" si="2548"/>
        <v>661400</v>
      </c>
      <c r="J419" s="982"/>
      <c r="K419" s="1056">
        <f t="shared" si="2502"/>
        <v>0</v>
      </c>
      <c r="L419" s="1055">
        <f t="shared" si="2530"/>
        <v>0</v>
      </c>
      <c r="M419" s="1531">
        <f t="shared" si="2492"/>
        <v>462979.99999999994</v>
      </c>
      <c r="N419" s="933">
        <f t="shared" si="2493"/>
        <v>1124380</v>
      </c>
      <c r="O419" s="825"/>
      <c r="P419" s="929">
        <f t="shared" si="2533"/>
        <v>1124380</v>
      </c>
      <c r="Q419" s="928">
        <f t="shared" si="2505"/>
        <v>14616940</v>
      </c>
      <c r="R419" s="1496">
        <v>1</v>
      </c>
      <c r="S419" s="930">
        <f t="shared" si="2534"/>
        <v>1</v>
      </c>
      <c r="T419" s="923">
        <f t="shared" si="2535"/>
        <v>2</v>
      </c>
      <c r="U419" s="825">
        <f t="shared" si="2536"/>
        <v>66140</v>
      </c>
      <c r="V419" s="931">
        <v>10</v>
      </c>
      <c r="W419" s="932"/>
      <c r="X419" s="932">
        <f t="shared" si="2509"/>
        <v>10</v>
      </c>
      <c r="Y419" s="933">
        <f t="shared" si="2537"/>
        <v>661400</v>
      </c>
      <c r="Z419" s="933">
        <f t="shared" si="2531"/>
        <v>13228</v>
      </c>
      <c r="AA419" s="933">
        <f t="shared" si="2551"/>
        <v>13228</v>
      </c>
      <c r="AB419" s="1531">
        <f t="shared" si="2494"/>
        <v>462979.99999999994</v>
      </c>
      <c r="AC419" s="933">
        <f t="shared" si="2495"/>
        <v>1137608</v>
      </c>
      <c r="AD419" s="825"/>
      <c r="AE419" s="929">
        <f t="shared" si="2539"/>
        <v>1137608</v>
      </c>
      <c r="AF419" s="935">
        <f t="shared" si="2513"/>
        <v>14788904</v>
      </c>
      <c r="AG419" s="1493">
        <v>1</v>
      </c>
      <c r="AH419" s="936">
        <f t="shared" si="2540"/>
        <v>2</v>
      </c>
      <c r="AI419" s="923">
        <f t="shared" si="2541"/>
        <v>4</v>
      </c>
      <c r="AJ419" s="825">
        <f t="shared" si="2516"/>
        <v>66140</v>
      </c>
      <c r="AK419" s="931">
        <v>10</v>
      </c>
      <c r="AL419" s="931"/>
      <c r="AM419" s="931">
        <f t="shared" si="2517"/>
        <v>10</v>
      </c>
      <c r="AN419" s="933">
        <f t="shared" si="2542"/>
        <v>661400</v>
      </c>
      <c r="AO419" s="933">
        <f t="shared" si="2552"/>
        <v>26456</v>
      </c>
      <c r="AP419" s="1531">
        <f t="shared" si="2496"/>
        <v>462979.99999999994</v>
      </c>
      <c r="AQ419" s="933">
        <f t="shared" si="2497"/>
        <v>1150836</v>
      </c>
      <c r="AR419" s="825"/>
      <c r="AS419" s="929">
        <f t="shared" si="2543"/>
        <v>1150836</v>
      </c>
      <c r="AT419" s="935">
        <f t="shared" si="2521"/>
        <v>14960868</v>
      </c>
      <c r="AU419" s="1493">
        <v>1</v>
      </c>
      <c r="AV419" s="936">
        <f t="shared" si="2544"/>
        <v>3</v>
      </c>
      <c r="AW419" s="923">
        <f t="shared" si="2545"/>
        <v>6</v>
      </c>
      <c r="AX419" s="825">
        <f t="shared" si="2524"/>
        <v>66140</v>
      </c>
      <c r="AY419" s="931">
        <v>10</v>
      </c>
      <c r="AZ419" s="931"/>
      <c r="BA419" s="931">
        <f t="shared" si="2525"/>
        <v>10</v>
      </c>
      <c r="BB419" s="933">
        <f t="shared" si="2546"/>
        <v>661400</v>
      </c>
      <c r="BC419" s="933">
        <f t="shared" si="2489"/>
        <v>39684</v>
      </c>
      <c r="BD419" s="1531">
        <f t="shared" si="2498"/>
        <v>462979.99999999994</v>
      </c>
      <c r="BE419" s="933">
        <f t="shared" si="2499"/>
        <v>1164064</v>
      </c>
      <c r="BF419" s="825"/>
      <c r="BG419" s="929">
        <f t="shared" si="2547"/>
        <v>1164064</v>
      </c>
      <c r="BH419" s="937">
        <f t="shared" si="2528"/>
        <v>15132832</v>
      </c>
    </row>
    <row r="420" spans="1:60" s="938" customFormat="1" ht="23.25" customHeight="1" thickBot="1">
      <c r="A420" s="921">
        <v>15</v>
      </c>
      <c r="B420" s="1223" t="s">
        <v>89</v>
      </c>
      <c r="C420" s="922" t="s">
        <v>645</v>
      </c>
      <c r="D420" s="1522">
        <v>1</v>
      </c>
      <c r="E420" s="1172"/>
      <c r="F420" s="923">
        <f t="shared" si="2532"/>
        <v>0</v>
      </c>
      <c r="G420" s="825">
        <v>66140</v>
      </c>
      <c r="H420" s="825">
        <v>10</v>
      </c>
      <c r="I420" s="933">
        <f t="shared" si="2548"/>
        <v>661400</v>
      </c>
      <c r="J420" s="982"/>
      <c r="K420" s="1056">
        <f t="shared" si="2502"/>
        <v>0</v>
      </c>
      <c r="L420" s="1055">
        <f t="shared" si="2530"/>
        <v>0</v>
      </c>
      <c r="M420" s="1531">
        <f t="shared" si="2492"/>
        <v>462979.99999999994</v>
      </c>
      <c r="N420" s="933">
        <f t="shared" si="2493"/>
        <v>1124380</v>
      </c>
      <c r="O420" s="825"/>
      <c r="P420" s="929">
        <f t="shared" si="2533"/>
        <v>1124380</v>
      </c>
      <c r="Q420" s="928">
        <f t="shared" si="2505"/>
        <v>14616940</v>
      </c>
      <c r="R420" s="1496">
        <v>1</v>
      </c>
      <c r="S420" s="930">
        <f t="shared" si="2534"/>
        <v>1</v>
      </c>
      <c r="T420" s="923">
        <f t="shared" si="2535"/>
        <v>2</v>
      </c>
      <c r="U420" s="825">
        <f t="shared" si="2536"/>
        <v>66140</v>
      </c>
      <c r="V420" s="931">
        <v>10</v>
      </c>
      <c r="W420" s="932"/>
      <c r="X420" s="932">
        <f t="shared" si="2509"/>
        <v>10</v>
      </c>
      <c r="Y420" s="933">
        <f t="shared" si="2537"/>
        <v>661400</v>
      </c>
      <c r="Z420" s="933">
        <f t="shared" si="2531"/>
        <v>13228</v>
      </c>
      <c r="AA420" s="933">
        <f t="shared" si="2551"/>
        <v>13228</v>
      </c>
      <c r="AB420" s="1531">
        <f t="shared" si="2494"/>
        <v>462979.99999999994</v>
      </c>
      <c r="AC420" s="933">
        <f t="shared" si="2495"/>
        <v>1137608</v>
      </c>
      <c r="AD420" s="825"/>
      <c r="AE420" s="929">
        <f t="shared" si="2539"/>
        <v>1137608</v>
      </c>
      <c r="AF420" s="935">
        <f t="shared" si="2513"/>
        <v>14788904</v>
      </c>
      <c r="AG420" s="1493">
        <v>1</v>
      </c>
      <c r="AH420" s="936">
        <f t="shared" si="2540"/>
        <v>2</v>
      </c>
      <c r="AI420" s="923">
        <f t="shared" si="2541"/>
        <v>4</v>
      </c>
      <c r="AJ420" s="825">
        <f t="shared" si="2516"/>
        <v>66140</v>
      </c>
      <c r="AK420" s="931">
        <v>10</v>
      </c>
      <c r="AL420" s="931"/>
      <c r="AM420" s="931">
        <f t="shared" si="2517"/>
        <v>10</v>
      </c>
      <c r="AN420" s="933">
        <f t="shared" si="2542"/>
        <v>661400</v>
      </c>
      <c r="AO420" s="933">
        <f t="shared" si="2552"/>
        <v>26456</v>
      </c>
      <c r="AP420" s="1531">
        <f t="shared" si="2496"/>
        <v>462979.99999999994</v>
      </c>
      <c r="AQ420" s="933">
        <f t="shared" si="2497"/>
        <v>1150836</v>
      </c>
      <c r="AR420" s="825"/>
      <c r="AS420" s="929">
        <f t="shared" si="2543"/>
        <v>1150836</v>
      </c>
      <c r="AT420" s="935">
        <f t="shared" si="2521"/>
        <v>14960868</v>
      </c>
      <c r="AU420" s="1493">
        <v>1</v>
      </c>
      <c r="AV420" s="936">
        <f t="shared" si="2544"/>
        <v>3</v>
      </c>
      <c r="AW420" s="923">
        <f t="shared" si="2545"/>
        <v>6</v>
      </c>
      <c r="AX420" s="825">
        <f t="shared" si="2524"/>
        <v>66140</v>
      </c>
      <c r="AY420" s="931">
        <v>10</v>
      </c>
      <c r="AZ420" s="931"/>
      <c r="BA420" s="931">
        <f t="shared" si="2525"/>
        <v>10</v>
      </c>
      <c r="BB420" s="933">
        <f t="shared" si="2546"/>
        <v>661400</v>
      </c>
      <c r="BC420" s="933">
        <f t="shared" si="2489"/>
        <v>39684</v>
      </c>
      <c r="BD420" s="1531">
        <f t="shared" si="2498"/>
        <v>462979.99999999994</v>
      </c>
      <c r="BE420" s="933">
        <f t="shared" si="2499"/>
        <v>1164064</v>
      </c>
      <c r="BF420" s="825"/>
      <c r="BG420" s="929">
        <f t="shared" si="2547"/>
        <v>1164064</v>
      </c>
      <c r="BH420" s="937">
        <f t="shared" si="2528"/>
        <v>15132832</v>
      </c>
    </row>
    <row r="421" spans="1:60" s="734" customFormat="1" ht="18" customHeight="1" thickBot="1">
      <c r="A421" s="1674" t="s">
        <v>64</v>
      </c>
      <c r="B421" s="1675"/>
      <c r="C421" s="1676"/>
      <c r="D421" s="1492">
        <f t="shared" ref="D421:J421" si="2553">SUM(D406:D420)</f>
        <v>15</v>
      </c>
      <c r="E421" s="1233">
        <f t="shared" si="2553"/>
        <v>0</v>
      </c>
      <c r="F421" s="751">
        <f t="shared" si="2553"/>
        <v>0</v>
      </c>
      <c r="G421" s="751">
        <f t="shared" si="2553"/>
        <v>992100</v>
      </c>
      <c r="H421" s="751">
        <f t="shared" si="2553"/>
        <v>151</v>
      </c>
      <c r="I421" s="1233">
        <f t="shared" si="2553"/>
        <v>9987140</v>
      </c>
      <c r="J421" s="1233">
        <f t="shared" si="2553"/>
        <v>0</v>
      </c>
      <c r="K421" s="1233"/>
      <c r="L421" s="1233"/>
      <c r="M421" s="1233">
        <f>SUM(M406:M420)</f>
        <v>6990997.9999999991</v>
      </c>
      <c r="N421" s="1233">
        <f t="shared" ref="N421:U421" si="2554">SUM(N406:N420)</f>
        <v>16978138</v>
      </c>
      <c r="O421" s="1233">
        <f t="shared" si="2554"/>
        <v>0</v>
      </c>
      <c r="P421" s="1233">
        <f t="shared" si="2554"/>
        <v>16978138</v>
      </c>
      <c r="Q421" s="1233">
        <f t="shared" si="2554"/>
        <v>220715794</v>
      </c>
      <c r="R421" s="1492">
        <f t="shared" si="2554"/>
        <v>15</v>
      </c>
      <c r="S421" s="955">
        <f t="shared" si="2554"/>
        <v>15</v>
      </c>
      <c r="T421" s="956">
        <f t="shared" si="2554"/>
        <v>30</v>
      </c>
      <c r="U421" s="956">
        <f t="shared" si="2554"/>
        <v>992100</v>
      </c>
      <c r="V421" s="956"/>
      <c r="W421" s="956"/>
      <c r="X421" s="956">
        <f>SUM(X406:X420)</f>
        <v>151</v>
      </c>
      <c r="Y421" s="956">
        <f>SUM(Y406:Y420)</f>
        <v>9987140</v>
      </c>
      <c r="Z421" s="956"/>
      <c r="AA421" s="956">
        <f t="shared" ref="AA421:AJ421" si="2555">SUM(AA406:AA420)</f>
        <v>199742.8</v>
      </c>
      <c r="AB421" s="956">
        <f t="shared" si="2555"/>
        <v>6990997.9999999991</v>
      </c>
      <c r="AC421" s="956">
        <f t="shared" si="2555"/>
        <v>17177880.800000001</v>
      </c>
      <c r="AD421" s="956">
        <f t="shared" si="2555"/>
        <v>0</v>
      </c>
      <c r="AE421" s="956">
        <f t="shared" si="2555"/>
        <v>17177880.800000001</v>
      </c>
      <c r="AF421" s="999">
        <f t="shared" si="2555"/>
        <v>223312450.40000001</v>
      </c>
      <c r="AG421" s="1507">
        <f t="shared" si="2555"/>
        <v>15</v>
      </c>
      <c r="AH421" s="959">
        <f t="shared" si="2555"/>
        <v>30</v>
      </c>
      <c r="AI421" s="956">
        <f t="shared" si="2555"/>
        <v>60</v>
      </c>
      <c r="AJ421" s="956">
        <f t="shared" si="2555"/>
        <v>992100</v>
      </c>
      <c r="AK421" s="956"/>
      <c r="AL421" s="956"/>
      <c r="AM421" s="956">
        <f t="shared" ref="AM421:AX421" si="2556">SUM(AM406:AM420)</f>
        <v>151</v>
      </c>
      <c r="AN421" s="956">
        <f t="shared" si="2556"/>
        <v>9987140</v>
      </c>
      <c r="AO421" s="956">
        <f t="shared" si="2556"/>
        <v>399485.6</v>
      </c>
      <c r="AP421" s="956">
        <f t="shared" si="2556"/>
        <v>6990997.9999999991</v>
      </c>
      <c r="AQ421" s="956">
        <f t="shared" si="2556"/>
        <v>17377623.600000001</v>
      </c>
      <c r="AR421" s="956">
        <f t="shared" si="2556"/>
        <v>0</v>
      </c>
      <c r="AS421" s="956">
        <f t="shared" si="2556"/>
        <v>17377623.600000001</v>
      </c>
      <c r="AT421" s="999">
        <f t="shared" si="2556"/>
        <v>225909106.80000001</v>
      </c>
      <c r="AU421" s="1507">
        <f t="shared" si="2556"/>
        <v>15</v>
      </c>
      <c r="AV421" s="959">
        <f t="shared" si="2556"/>
        <v>45</v>
      </c>
      <c r="AW421" s="956">
        <f t="shared" si="2556"/>
        <v>90</v>
      </c>
      <c r="AX421" s="956">
        <f t="shared" si="2556"/>
        <v>992100</v>
      </c>
      <c r="AY421" s="956"/>
      <c r="AZ421" s="956"/>
      <c r="BA421" s="956">
        <f t="shared" ref="BA421:BH421" si="2557">SUM(BA406:BA420)</f>
        <v>151</v>
      </c>
      <c r="BB421" s="956">
        <f t="shared" si="2557"/>
        <v>9987140</v>
      </c>
      <c r="BC421" s="956">
        <f t="shared" si="2557"/>
        <v>599228.4</v>
      </c>
      <c r="BD421" s="956">
        <f t="shared" si="2557"/>
        <v>6990997.9999999991</v>
      </c>
      <c r="BE421" s="956">
        <f t="shared" si="2557"/>
        <v>17577366.399999999</v>
      </c>
      <c r="BF421" s="956">
        <f t="shared" si="2557"/>
        <v>0</v>
      </c>
      <c r="BG421" s="956">
        <f t="shared" si="2557"/>
        <v>17577366.399999999</v>
      </c>
      <c r="BH421" s="957">
        <f t="shared" si="2557"/>
        <v>228505763.19999999</v>
      </c>
    </row>
    <row r="422" spans="1:60" ht="135.75" customHeight="1">
      <c r="B422" s="1694" t="s">
        <v>3107</v>
      </c>
      <c r="C422" s="1694"/>
      <c r="D422" s="1694"/>
      <c r="E422" s="1694"/>
      <c r="F422" s="1694"/>
      <c r="G422" s="1694"/>
      <c r="H422" s="1694"/>
      <c r="I422" s="1694"/>
      <c r="J422" s="1694"/>
      <c r="K422" s="1694"/>
      <c r="L422" s="1694"/>
      <c r="M422" s="1694"/>
      <c r="N422" s="1694"/>
      <c r="O422" s="1694"/>
    </row>
    <row r="423" spans="1:60" ht="15" customHeight="1">
      <c r="B423" s="550"/>
      <c r="C423" s="550"/>
      <c r="D423" s="1523"/>
    </row>
    <row r="424" spans="1:60">
      <c r="A424" s="553">
        <v>1</v>
      </c>
      <c r="B424" s="1680" t="s">
        <v>3099</v>
      </c>
      <c r="C424" s="1680"/>
      <c r="D424" s="1680"/>
      <c r="E424" s="1680"/>
      <c r="F424" s="1680"/>
      <c r="G424" s="1680"/>
      <c r="H424" s="1680"/>
      <c r="I424" s="1680"/>
      <c r="J424" s="1680"/>
      <c r="K424" s="1680"/>
      <c r="L424" s="1680"/>
      <c r="M424" s="1680"/>
      <c r="N424" s="1680"/>
      <c r="O424" s="586"/>
      <c r="P424" s="1479">
        <v>2776233</v>
      </c>
    </row>
    <row r="425" spans="1:60">
      <c r="A425" s="553">
        <v>2</v>
      </c>
      <c r="B425" s="1680" t="s">
        <v>3100</v>
      </c>
      <c r="C425" s="1680"/>
      <c r="D425" s="1680"/>
      <c r="E425" s="1680"/>
      <c r="F425" s="1680"/>
      <c r="G425" s="1680"/>
      <c r="H425" s="1680"/>
      <c r="I425" s="1680"/>
      <c r="J425" s="1680"/>
      <c r="K425" s="1680"/>
      <c r="L425" s="1680"/>
      <c r="M425" s="1680"/>
      <c r="N425" s="1680"/>
      <c r="O425" s="586"/>
      <c r="P425" s="1479">
        <v>13494806</v>
      </c>
      <c r="Q425" s="1479">
        <f>+P424+P425</f>
        <v>16271039</v>
      </c>
    </row>
    <row r="426" spans="1:60" ht="16.5" customHeight="1">
      <c r="A426" s="553">
        <v>3</v>
      </c>
      <c r="B426" s="1680" t="s">
        <v>3101</v>
      </c>
      <c r="C426" s="1680"/>
      <c r="D426" s="1680"/>
      <c r="E426" s="1680"/>
      <c r="F426" s="1680"/>
      <c r="G426" s="1680"/>
      <c r="H426" s="1680"/>
      <c r="I426" s="1680"/>
      <c r="J426" s="1680"/>
      <c r="K426" s="1680"/>
      <c r="L426" s="1680"/>
      <c r="M426" s="1680"/>
      <c r="N426" s="1680"/>
      <c r="O426" s="586"/>
      <c r="P426" s="1479">
        <v>10939229</v>
      </c>
      <c r="Q426" s="1479">
        <f>+P426</f>
        <v>10939229</v>
      </c>
    </row>
    <row r="427" spans="1:60">
      <c r="A427" s="553">
        <v>4</v>
      </c>
      <c r="B427" s="1680" t="s">
        <v>3102</v>
      </c>
      <c r="C427" s="1680"/>
      <c r="D427" s="1680"/>
      <c r="E427" s="1680"/>
      <c r="F427" s="1680"/>
      <c r="G427" s="1680"/>
      <c r="H427" s="1680"/>
      <c r="I427" s="1680"/>
      <c r="J427" s="1680"/>
      <c r="K427" s="1680"/>
      <c r="L427" s="1680"/>
      <c r="M427" s="1680"/>
      <c r="N427" s="1680"/>
      <c r="O427" s="586"/>
      <c r="P427" s="1479">
        <v>3912670</v>
      </c>
    </row>
    <row r="428" spans="1:60">
      <c r="A428" s="553">
        <v>5</v>
      </c>
      <c r="B428" s="1680" t="s">
        <v>3103</v>
      </c>
      <c r="C428" s="1680"/>
      <c r="D428" s="1680"/>
      <c r="E428" s="1680"/>
      <c r="F428" s="1680"/>
      <c r="G428" s="1680"/>
      <c r="H428" s="1680"/>
      <c r="I428" s="1680"/>
      <c r="J428" s="1680"/>
      <c r="K428" s="1680"/>
      <c r="L428" s="1680"/>
      <c r="M428" s="1680"/>
      <c r="N428" s="1680"/>
      <c r="O428" s="586"/>
      <c r="P428" s="1479">
        <v>6909160</v>
      </c>
      <c r="Q428" s="1479">
        <f>+P427+P428</f>
        <v>10821830</v>
      </c>
    </row>
    <row r="429" spans="1:60">
      <c r="A429" s="553">
        <v>6</v>
      </c>
      <c r="B429" s="1680" t="s">
        <v>3104</v>
      </c>
      <c r="C429" s="1680"/>
      <c r="D429" s="1680"/>
      <c r="E429" s="1680"/>
      <c r="F429" s="1680"/>
      <c r="G429" s="1680"/>
      <c r="H429" s="1680"/>
      <c r="I429" s="1680"/>
      <c r="J429" s="1680"/>
      <c r="K429" s="1680"/>
      <c r="L429" s="1680"/>
      <c r="M429" s="1680"/>
      <c r="N429" s="1680"/>
      <c r="O429" s="586"/>
      <c r="P429" s="1479">
        <v>12128711</v>
      </c>
      <c r="Q429" s="1479">
        <f>+P429</f>
        <v>12128711</v>
      </c>
    </row>
    <row r="430" spans="1:60">
      <c r="A430" s="553">
        <v>7</v>
      </c>
      <c r="B430" s="1680" t="s">
        <v>3105</v>
      </c>
      <c r="C430" s="1680"/>
      <c r="D430" s="1680"/>
      <c r="E430" s="1680"/>
      <c r="F430" s="1680"/>
      <c r="G430" s="1680"/>
      <c r="H430" s="1680"/>
      <c r="I430" s="1680"/>
      <c r="J430" s="1680"/>
      <c r="K430" s="1680"/>
      <c r="L430" s="1680"/>
      <c r="M430" s="1680"/>
      <c r="N430" s="1680"/>
      <c r="O430" s="586"/>
      <c r="P430" s="1479">
        <v>11789509</v>
      </c>
      <c r="Q430" s="1479">
        <f>+P430</f>
        <v>11789509</v>
      </c>
    </row>
    <row r="431" spans="1:60" ht="25.5" customHeight="1">
      <c r="A431" s="553"/>
      <c r="B431" s="366" t="s">
        <v>3106</v>
      </c>
      <c r="C431" s="1062"/>
      <c r="D431" s="1524"/>
      <c r="E431" s="1241"/>
      <c r="F431" s="366"/>
      <c r="G431" s="366"/>
      <c r="H431" s="366"/>
      <c r="I431" s="553"/>
      <c r="J431" s="366"/>
      <c r="K431" s="366"/>
      <c r="L431" s="366"/>
      <c r="M431" s="366"/>
      <c r="N431" s="366"/>
      <c r="O431" s="552"/>
      <c r="P431" s="1479">
        <f>SUM(P424:P430)</f>
        <v>61950318</v>
      </c>
      <c r="Q431" s="1479">
        <f>SUM(Q424:Q430)</f>
        <v>61950318</v>
      </c>
      <c r="AB431" s="366"/>
      <c r="AP431" s="366"/>
      <c r="BD431" s="366"/>
    </row>
    <row r="432" spans="1:60">
      <c r="E432" s="1476"/>
    </row>
    <row r="433" spans="5:5">
      <c r="E433" s="1476"/>
    </row>
    <row r="434" spans="5:5">
      <c r="E434" s="1476"/>
    </row>
    <row r="435" spans="5:5">
      <c r="E435" s="1476"/>
    </row>
    <row r="436" spans="5:5">
      <c r="E436" s="1476"/>
    </row>
    <row r="437" spans="5:5">
      <c r="E437" s="1476"/>
    </row>
    <row r="438" spans="5:5">
      <c r="E438" s="1476"/>
    </row>
    <row r="439" spans="5:5">
      <c r="E439" s="1476"/>
    </row>
  </sheetData>
  <autoFilter ref="A1:BH431"/>
  <mergeCells count="196">
    <mergeCell ref="S204:AF204"/>
    <mergeCell ref="AH403:AT403"/>
    <mergeCell ref="AV403:BH403"/>
    <mergeCell ref="A404:C404"/>
    <mergeCell ref="D404:Q404"/>
    <mergeCell ref="S404:AF404"/>
    <mergeCell ref="AH404:AT404"/>
    <mergeCell ref="AV404:BH404"/>
    <mergeCell ref="A421:C421"/>
    <mergeCell ref="D304:Q304"/>
    <mergeCell ref="D323:Q323"/>
    <mergeCell ref="D339:Q339"/>
    <mergeCell ref="D352:Q352"/>
    <mergeCell ref="D382:Q382"/>
    <mergeCell ref="AV338:BH338"/>
    <mergeCell ref="AH338:AT338"/>
    <mergeCell ref="S338:AF338"/>
    <mergeCell ref="E338:Q338"/>
    <mergeCell ref="S323:AF323"/>
    <mergeCell ref="A323:C323"/>
    <mergeCell ref="AH352:AT352"/>
    <mergeCell ref="AV352:BH352"/>
    <mergeCell ref="AV351:BH351"/>
    <mergeCell ref="AH351:AT351"/>
    <mergeCell ref="D74:Q74"/>
    <mergeCell ref="D107:Q107"/>
    <mergeCell ref="D126:Q126"/>
    <mergeCell ref="D204:Q204"/>
    <mergeCell ref="D217:Q217"/>
    <mergeCell ref="D236:Q236"/>
    <mergeCell ref="D252:Q252"/>
    <mergeCell ref="D268:Q268"/>
    <mergeCell ref="E125:Q125"/>
    <mergeCell ref="E216:Q216"/>
    <mergeCell ref="AV268:BH268"/>
    <mergeCell ref="S268:AF268"/>
    <mergeCell ref="E303:Q303"/>
    <mergeCell ref="S303:AF303"/>
    <mergeCell ref="S287:AF287"/>
    <mergeCell ref="AH287:AT287"/>
    <mergeCell ref="AV287:BH287"/>
    <mergeCell ref="D287:Q287"/>
    <mergeCell ref="AV303:BH303"/>
    <mergeCell ref="AH303:AT303"/>
    <mergeCell ref="S286:AF286"/>
    <mergeCell ref="E286:Q286"/>
    <mergeCell ref="AH268:AT268"/>
    <mergeCell ref="AV267:BH267"/>
    <mergeCell ref="AH267:AT267"/>
    <mergeCell ref="S267:AF267"/>
    <mergeCell ref="E267:Q267"/>
    <mergeCell ref="S251:AF251"/>
    <mergeCell ref="AH217:AT217"/>
    <mergeCell ref="AV217:BH217"/>
    <mergeCell ref="AH236:AT236"/>
    <mergeCell ref="AV236:BH236"/>
    <mergeCell ref="AH252:AT252"/>
    <mergeCell ref="AV252:BH252"/>
    <mergeCell ref="AV235:BH235"/>
    <mergeCell ref="AH235:AT235"/>
    <mergeCell ref="AV251:BH251"/>
    <mergeCell ref="AH251:AT251"/>
    <mergeCell ref="S252:AF252"/>
    <mergeCell ref="E6:Q6"/>
    <mergeCell ref="S6:AF6"/>
    <mergeCell ref="AH6:AT6"/>
    <mergeCell ref="AV6:BH6"/>
    <mergeCell ref="AV42:BH42"/>
    <mergeCell ref="AH42:AT42"/>
    <mergeCell ref="S42:AF42"/>
    <mergeCell ref="E42:Q42"/>
    <mergeCell ref="E73:Q73"/>
    <mergeCell ref="S73:AF73"/>
    <mergeCell ref="AH73:AT73"/>
    <mergeCell ref="AV73:BH73"/>
    <mergeCell ref="AH7:AT7"/>
    <mergeCell ref="AV7:BH7"/>
    <mergeCell ref="AH43:AT43"/>
    <mergeCell ref="AV43:BH43"/>
    <mergeCell ref="S7:AF7"/>
    <mergeCell ref="S43:AF43"/>
    <mergeCell ref="D7:Q7"/>
    <mergeCell ref="D43:Q43"/>
    <mergeCell ref="A300:C300"/>
    <mergeCell ref="A235:C235"/>
    <mergeCell ref="A236:C236"/>
    <mergeCell ref="A303:C303"/>
    <mergeCell ref="A304:C304"/>
    <mergeCell ref="A283:C283"/>
    <mergeCell ref="A286:C286"/>
    <mergeCell ref="A287:C287"/>
    <mergeCell ref="A252:C252"/>
    <mergeCell ref="A264:C264"/>
    <mergeCell ref="A267:C267"/>
    <mergeCell ref="A268:C268"/>
    <mergeCell ref="A248:C248"/>
    <mergeCell ref="A251:C251"/>
    <mergeCell ref="C1:C2"/>
    <mergeCell ref="A39:C39"/>
    <mergeCell ref="A42:C42"/>
    <mergeCell ref="A6:C6"/>
    <mergeCell ref="A7:C7"/>
    <mergeCell ref="A122:C122"/>
    <mergeCell ref="A125:C125"/>
    <mergeCell ref="A126:C126"/>
    <mergeCell ref="A43:C43"/>
    <mergeCell ref="A106:C106"/>
    <mergeCell ref="A103:C103"/>
    <mergeCell ref="A107:C107"/>
    <mergeCell ref="A70:C70"/>
    <mergeCell ref="A73:C73"/>
    <mergeCell ref="A74:C74"/>
    <mergeCell ref="A200:C200"/>
    <mergeCell ref="A203:C203"/>
    <mergeCell ref="A204:C204"/>
    <mergeCell ref="A232:C232"/>
    <mergeCell ref="E235:Q235"/>
    <mergeCell ref="A217:C217"/>
    <mergeCell ref="E251:Q251"/>
    <mergeCell ref="AH74:AT74"/>
    <mergeCell ref="S125:AF125"/>
    <mergeCell ref="S217:AF217"/>
    <mergeCell ref="S236:AF236"/>
    <mergeCell ref="S235:AF235"/>
    <mergeCell ref="S74:AF74"/>
    <mergeCell ref="S107:AF107"/>
    <mergeCell ref="S126:AF126"/>
    <mergeCell ref="E203:Q203"/>
    <mergeCell ref="S203:AF203"/>
    <mergeCell ref="AH203:AT203"/>
    <mergeCell ref="A213:C213"/>
    <mergeCell ref="A216:C216"/>
    <mergeCell ref="E106:Q106"/>
    <mergeCell ref="S106:AF106"/>
    <mergeCell ref="AH216:AT216"/>
    <mergeCell ref="S216:AF216"/>
    <mergeCell ref="AV74:BH74"/>
    <mergeCell ref="AH107:AT107"/>
    <mergeCell ref="AV107:BH107"/>
    <mergeCell ref="AH126:AT126"/>
    <mergeCell ref="AV126:BH126"/>
    <mergeCell ref="AH106:AT106"/>
    <mergeCell ref="AV106:BH106"/>
    <mergeCell ref="AH125:AT125"/>
    <mergeCell ref="AV125:BH125"/>
    <mergeCell ref="AV203:BH203"/>
    <mergeCell ref="AV216:BH216"/>
    <mergeCell ref="AV286:BH286"/>
    <mergeCell ref="AH286:AT286"/>
    <mergeCell ref="AH204:AT204"/>
    <mergeCell ref="AV204:BH204"/>
    <mergeCell ref="B422:O422"/>
    <mergeCell ref="B424:N424"/>
    <mergeCell ref="B426:N426"/>
    <mergeCell ref="AH381:AT381"/>
    <mergeCell ref="AV381:BH381"/>
    <mergeCell ref="AH382:AT382"/>
    <mergeCell ref="AV382:BH382"/>
    <mergeCell ref="S304:AF304"/>
    <mergeCell ref="S322:AF322"/>
    <mergeCell ref="E322:Q322"/>
    <mergeCell ref="A378:C378"/>
    <mergeCell ref="A348:C348"/>
    <mergeCell ref="A338:C338"/>
    <mergeCell ref="A339:C339"/>
    <mergeCell ref="A319:C319"/>
    <mergeCell ref="A322:C322"/>
    <mergeCell ref="A351:C351"/>
    <mergeCell ref="A352:C352"/>
    <mergeCell ref="B430:N430"/>
    <mergeCell ref="A400:C400"/>
    <mergeCell ref="A381:C381"/>
    <mergeCell ref="E381:Q381"/>
    <mergeCell ref="S381:AF381"/>
    <mergeCell ref="B428:N428"/>
    <mergeCell ref="B429:N429"/>
    <mergeCell ref="A403:C403"/>
    <mergeCell ref="E403:Q403"/>
    <mergeCell ref="S403:AF403"/>
    <mergeCell ref="A382:C382"/>
    <mergeCell ref="S382:AF382"/>
    <mergeCell ref="B425:N425"/>
    <mergeCell ref="A335:C335"/>
    <mergeCell ref="AH304:AT304"/>
    <mergeCell ref="AV304:BH304"/>
    <mergeCell ref="AH323:AT323"/>
    <mergeCell ref="AV323:BH323"/>
    <mergeCell ref="AH339:AT339"/>
    <mergeCell ref="AV339:BH339"/>
    <mergeCell ref="B427:N427"/>
    <mergeCell ref="E351:Q351"/>
    <mergeCell ref="S339:AF339"/>
    <mergeCell ref="S352:AF352"/>
    <mergeCell ref="AV322:BH322"/>
    <mergeCell ref="AH322:AT322"/>
    <mergeCell ref="S351:AF351"/>
  </mergeCells>
  <conditionalFormatting sqref="D2:BH2">
    <cfRule type="cellIs" dxfId="886" priority="507" operator="greaterThan">
      <formula>0</formula>
    </cfRule>
  </conditionalFormatting>
  <conditionalFormatting sqref="BC389 BC391:BC393 AO384 BC384:BC387 AO362:AO363 AO366:AO368">
    <cfRule type="cellIs" dxfId="885" priority="506" operator="greaterThan">
      <formula>AC362</formula>
    </cfRule>
  </conditionalFormatting>
  <conditionalFormatting sqref="F104 T15:T17 F15:F17 AI15:AI17 AW15:AW17 AW27 AI27 F27 T27 F390:F391 T181:T185 F181:F185 AI181:AI185 AW181:AW185 T209:T211 F209:F211 AI209:AI211 AW209:AW211 AW343 AI343 F343 T343 T261 AI261 AW261 F370:F377 AW370:AW377 AI370:AI377 T370:T377 T390:T394 F393:F394 F84 AW84 AI84 T84 F133:F136 T134:T136 AI134:AI136 AW134:AW136 AW171:AW179 AI171:AI179 T171:T179 AW138:AW140 AI138:AI140 T138:T140 F138:F140 F142:F147 T142:T147 AI142:AI147 AW142:AW147 AW149 AI149 T149 F149 AW227 AI227 F227 T227 T254 AI254 AW254 AW19 AI19 F19 T19 T21:T25 F21:F25 AI21:AI25 AW21:AW25 F86:F91 AW86:AW91 AI86:AI91 T86:T91 T76:T82 AI76:AI82 AW76:AW82 F76:F82 AW113:AW116 AW109:AW111 AI113:AI116 AI109:AI111 F113:F116 F109:F111 T113:T116 T109:T111 F171:F173 F188 T188 AI188 AW188 T163:T166 AI163:AI166 AW163:AW166 F151:F152 T151:T159 AI151:AI159 AW151:AW159 AW168:AW169 AI168:AI169 T168:T169 AW161 AI161 T161 F154:F155 F157:F159 F176:F179 T221:T225 F221:F225 AI221:AI225 AW221:AW225 AW293:AW297 AI293:AI297 F293:F297 T293:T297 AW307:AW310 AI307:AI310 T307:T310 F307:F310 T325:T328 F325:F328 AI325:AI328 AW325:AW328 F355:F368 AW355:AW368 AI355:AI368 T355:T368 F384:F388 T384:T388 AW384:AW394 AI384:AI394 AW46:AW47 AI46:AI47 F46:F47 T46:T47 AW49 AI49 F49 T49 AW51:AW54 AI51:AI54 F51:F54 T51:T54 AW56:AW59 AI56:AI59 F56:F59 T56:T59 T240:T243 F240:F243 AI240:AI243 AW240:AW243 F261:F263 F254:F259 AW279 AW270:AW276 AI279 AI270:AI276 T279 T270:T276 F279 F270:F276">
    <cfRule type="cellIs" dxfId="884" priority="505" operator="greaterThan">
      <formula>30</formula>
    </cfRule>
  </conditionalFormatting>
  <conditionalFormatting sqref="J104:M104 J384 J171:J173 J343 J370:J377 J84 J133:J136 J138:J140 J142:J147 J149 J86:J91 J76:J82 J109:J116 J188 J151:J155 J157:J159 J176:J177 J293:J297 J307:J309 J325:J328 J355:J368 J386:J388 J46:J47 J49 J51 J53:J54 J57:J59 J279 J270:J276">
    <cfRule type="cellIs" dxfId="883" priority="508" operator="greaterThan">
      <formula>#REF!</formula>
    </cfRule>
  </conditionalFormatting>
  <conditionalFormatting sqref="AO370:AO377 AO389 AO392:AO394 AO386:AO387">
    <cfRule type="cellIs" dxfId="882" priority="504" operator="greaterThan">
      <formula>AC370</formula>
    </cfRule>
  </conditionalFormatting>
  <conditionalFormatting sqref="AA370:AA377 AA391:AA394 AA110 AA359:AA360 AA355:AA357 AA384:AA385 AA387 AA362:AA368">
    <cfRule type="cellIs" dxfId="881" priority="503" operator="greaterThan">
      <formula>N110</formula>
    </cfRule>
  </conditionalFormatting>
  <conditionalFormatting sqref="AA115">
    <cfRule type="cellIs" dxfId="880" priority="502" operator="greaterThan">
      <formula>N115</formula>
    </cfRule>
  </conditionalFormatting>
  <conditionalFormatting sqref="AA115">
    <cfRule type="cellIs" dxfId="879" priority="501" operator="greaterThan">
      <formula>N115</formula>
    </cfRule>
  </conditionalFormatting>
  <conditionalFormatting sqref="AA112">
    <cfRule type="cellIs" dxfId="878" priority="475" operator="greaterThan">
      <formula>N112</formula>
    </cfRule>
  </conditionalFormatting>
  <conditionalFormatting sqref="AO110">
    <cfRule type="cellIs" dxfId="877" priority="496" operator="greaterThan">
      <formula>AC110</formula>
    </cfRule>
  </conditionalFormatting>
  <conditionalFormatting sqref="AO110">
    <cfRule type="cellIs" dxfId="876" priority="495" operator="greaterThan">
      <formula>AC110</formula>
    </cfRule>
  </conditionalFormatting>
  <conditionalFormatting sqref="AO115">
    <cfRule type="cellIs" dxfId="875" priority="494" operator="greaterThan">
      <formula>AC115</formula>
    </cfRule>
  </conditionalFormatting>
  <conditionalFormatting sqref="AO115">
    <cfRule type="cellIs" dxfId="874" priority="493" operator="greaterThan">
      <formula>AC115</formula>
    </cfRule>
  </conditionalFormatting>
  <conditionalFormatting sqref="BC356:BC357 BC359 BC362:BC363 BC366:BC377">
    <cfRule type="cellIs" dxfId="873" priority="479" operator="greaterThan">
      <formula>AQ356</formula>
    </cfRule>
  </conditionalFormatting>
  <conditionalFormatting sqref="AO359 AO355:AO357">
    <cfRule type="cellIs" dxfId="872" priority="480" operator="greaterThan">
      <formula>AC355</formula>
    </cfRule>
  </conditionalFormatting>
  <conditionalFormatting sqref="J391:J394 J384:J389">
    <cfRule type="cellIs" dxfId="871" priority="477" operator="greaterThan">
      <formula>#REF!</formula>
    </cfRule>
  </conditionalFormatting>
  <conditionalFormatting sqref="T112 AI112 AW112 F112">
    <cfRule type="cellIs" dxfId="870" priority="476" operator="greaterThan">
      <formula>30</formula>
    </cfRule>
  </conditionalFormatting>
  <conditionalFormatting sqref="T208 F208 AI208 AW208">
    <cfRule type="cellIs" dxfId="869" priority="472" operator="greaterThan">
      <formula>30</formula>
    </cfRule>
  </conditionalFormatting>
  <conditionalFormatting sqref="AW207 AI207 F207 T207">
    <cfRule type="cellIs" dxfId="868" priority="471" operator="greaterThan">
      <formula>30</formula>
    </cfRule>
  </conditionalFormatting>
  <conditionalFormatting sqref="T255 F255 AI255 AW255">
    <cfRule type="cellIs" dxfId="867" priority="469" operator="greaterThan">
      <formula>30</formula>
    </cfRule>
  </conditionalFormatting>
  <conditionalFormatting sqref="AW260 AI260 F260 T260">
    <cfRule type="cellIs" dxfId="866" priority="467" operator="greaterThan">
      <formula>30</formula>
    </cfRule>
  </conditionalFormatting>
  <conditionalFormatting sqref="T256 AI256 AW256 F256">
    <cfRule type="cellIs" dxfId="865" priority="465" operator="greaterThan">
      <formula>30</formula>
    </cfRule>
  </conditionalFormatting>
  <conditionalFormatting sqref="AW290 AI290 F290 T290">
    <cfRule type="cellIs" dxfId="864" priority="461" operator="greaterThan">
      <formula>30</formula>
    </cfRule>
  </conditionalFormatting>
  <conditionalFormatting sqref="J290">
    <cfRule type="cellIs" dxfId="863" priority="462" operator="greaterThan">
      <formula>#REF!</formula>
    </cfRule>
  </conditionalFormatting>
  <conditionalFormatting sqref="T342 F342 AI342 AW342">
    <cfRule type="cellIs" dxfId="862" priority="459" operator="greaterThan">
      <formula>30</formula>
    </cfRule>
  </conditionalFormatting>
  <conditionalFormatting sqref="J342">
    <cfRule type="cellIs" dxfId="861" priority="460" operator="greaterThan">
      <formula>#REF!</formula>
    </cfRule>
  </conditionalFormatting>
  <conditionalFormatting sqref="AW344 AI344 F344 T344">
    <cfRule type="cellIs" dxfId="860" priority="457" operator="greaterThan">
      <formula>30</formula>
    </cfRule>
  </conditionalFormatting>
  <conditionalFormatting sqref="J344">
    <cfRule type="cellIs" dxfId="859" priority="458" operator="greaterThan">
      <formula>#REF!</formula>
    </cfRule>
  </conditionalFormatting>
  <conditionalFormatting sqref="F130 T130 AI130 AW130 AW133 AI133 T133">
    <cfRule type="cellIs" dxfId="858" priority="455" operator="greaterThan">
      <formula>30</formula>
    </cfRule>
  </conditionalFormatting>
  <conditionalFormatting sqref="J130">
    <cfRule type="cellIs" dxfId="857" priority="456" operator="greaterThan">
      <formula>#REF!</formula>
    </cfRule>
  </conditionalFormatting>
  <conditionalFormatting sqref="T128 F128 AI128 AW128">
    <cfRule type="cellIs" dxfId="856" priority="453" operator="greaterThan">
      <formula>30</formula>
    </cfRule>
  </conditionalFormatting>
  <conditionalFormatting sqref="J128">
    <cfRule type="cellIs" dxfId="855" priority="454" operator="greaterThan">
      <formula>#REF!</formula>
    </cfRule>
  </conditionalFormatting>
  <conditionalFormatting sqref="T50 F50 AI50 AW50">
    <cfRule type="cellIs" dxfId="854" priority="449" operator="greaterThan">
      <formula>30</formula>
    </cfRule>
  </conditionalFormatting>
  <conditionalFormatting sqref="J50">
    <cfRule type="cellIs" dxfId="853" priority="450" operator="greaterThan">
      <formula>#REF!</formula>
    </cfRule>
  </conditionalFormatting>
  <conditionalFormatting sqref="T389">
    <cfRule type="cellIs" dxfId="852" priority="447" operator="greaterThan">
      <formula>30</formula>
    </cfRule>
  </conditionalFormatting>
  <conditionalFormatting sqref="AW9 AI9 F9 T9">
    <cfRule type="cellIs" dxfId="851" priority="431" operator="greaterThan">
      <formula>30</formula>
    </cfRule>
  </conditionalFormatting>
  <conditionalFormatting sqref="F389">
    <cfRule type="cellIs" dxfId="850" priority="445" operator="greaterThan">
      <formula>30</formula>
    </cfRule>
  </conditionalFormatting>
  <conditionalFormatting sqref="F392">
    <cfRule type="cellIs" dxfId="849" priority="444" operator="greaterThan">
      <formula>30</formula>
    </cfRule>
  </conditionalFormatting>
  <conditionalFormatting sqref="BC388">
    <cfRule type="cellIs" dxfId="848" priority="432" operator="greaterThan">
      <formula>#REF!</formula>
    </cfRule>
  </conditionalFormatting>
  <conditionalFormatting sqref="AA50">
    <cfRule type="cellIs" dxfId="847" priority="443" operator="greaterThan">
      <formula>#REF!</formula>
    </cfRule>
  </conditionalFormatting>
  <conditionalFormatting sqref="AO50">
    <cfRule type="cellIs" dxfId="846" priority="442" operator="greaterThan">
      <formula>#REF!</formula>
    </cfRule>
  </conditionalFormatting>
  <conditionalFormatting sqref="BC50">
    <cfRule type="cellIs" dxfId="845" priority="441" operator="greaterThan">
      <formula>#REF!</formula>
    </cfRule>
  </conditionalFormatting>
  <conditionalFormatting sqref="AO388">
    <cfRule type="cellIs" dxfId="844" priority="435" operator="greaterThan">
      <formula>#REF!</formula>
    </cfRule>
  </conditionalFormatting>
  <conditionalFormatting sqref="AO388">
    <cfRule type="cellIs" dxfId="843" priority="434" operator="greaterThan">
      <formula>#REF!</formula>
    </cfRule>
  </conditionalFormatting>
  <conditionalFormatting sqref="BC388">
    <cfRule type="cellIs" dxfId="842" priority="433" operator="greaterThan">
      <formula>#REF!</formula>
    </cfRule>
  </conditionalFormatting>
  <conditionalFormatting sqref="T11 F11 AI11 AW11">
    <cfRule type="cellIs" dxfId="841" priority="430" operator="greaterThan">
      <formula>30</formula>
    </cfRule>
  </conditionalFormatting>
  <conditionalFormatting sqref="AW14 AI14 F14 T14">
    <cfRule type="cellIs" dxfId="840" priority="429" operator="greaterThan">
      <formula>30</formula>
    </cfRule>
  </conditionalFormatting>
  <conditionalFormatting sqref="T10 F10 AI10 AW10">
    <cfRule type="cellIs" dxfId="839" priority="427" operator="greaterThan">
      <formula>30</formula>
    </cfRule>
  </conditionalFormatting>
  <conditionalFormatting sqref="T26 F26 AI26 AW26">
    <cfRule type="cellIs" dxfId="838" priority="425" operator="greaterThan">
      <formula>30</formula>
    </cfRule>
  </conditionalFormatting>
  <conditionalFormatting sqref="J26">
    <cfRule type="cellIs" dxfId="837" priority="426" operator="greaterThan">
      <formula>#REF!</formula>
    </cfRule>
  </conditionalFormatting>
  <conditionalFormatting sqref="F48 T48 AI48 AW48">
    <cfRule type="cellIs" dxfId="836" priority="424" operator="greaterThan">
      <formula>30</formula>
    </cfRule>
  </conditionalFormatting>
  <conditionalFormatting sqref="F85 T85 AI85 AW85">
    <cfRule type="cellIs" dxfId="835" priority="422" operator="greaterThan">
      <formula>30</formula>
    </cfRule>
  </conditionalFormatting>
  <conditionalFormatting sqref="T92 F92 AI92 AW92">
    <cfRule type="cellIs" dxfId="834" priority="420" operator="greaterThan">
      <formula>30</formula>
    </cfRule>
  </conditionalFormatting>
  <conditionalFormatting sqref="J85">
    <cfRule type="cellIs" dxfId="833" priority="423" operator="greaterThan">
      <formula>#REF!</formula>
    </cfRule>
  </conditionalFormatting>
  <conditionalFormatting sqref="J92">
    <cfRule type="cellIs" dxfId="832" priority="421" operator="greaterThan">
      <formula>#REF!</formula>
    </cfRule>
  </conditionalFormatting>
  <conditionalFormatting sqref="T170 F170 AI170 AW170">
    <cfRule type="cellIs" dxfId="831" priority="418" operator="greaterThan">
      <formula>30</formula>
    </cfRule>
  </conditionalFormatting>
  <conditionalFormatting sqref="J170">
    <cfRule type="cellIs" dxfId="830" priority="419" operator="greaterThan">
      <formula>#REF!</formula>
    </cfRule>
  </conditionalFormatting>
  <conditionalFormatting sqref="F180 T180 AI180 AW180">
    <cfRule type="cellIs" dxfId="829" priority="416" operator="greaterThan">
      <formula>30</formula>
    </cfRule>
  </conditionalFormatting>
  <conditionalFormatting sqref="J180">
    <cfRule type="cellIs" dxfId="828" priority="417" operator="greaterThan">
      <formula>#REF!</formula>
    </cfRule>
  </conditionalFormatting>
  <conditionalFormatting sqref="F186 T186 AI186 AW186">
    <cfRule type="cellIs" dxfId="827" priority="413" operator="greaterThan">
      <formula>30</formula>
    </cfRule>
  </conditionalFormatting>
  <conditionalFormatting sqref="J186">
    <cfRule type="cellIs" dxfId="826" priority="414" operator="greaterThan">
      <formula>#REF!</formula>
    </cfRule>
  </conditionalFormatting>
  <conditionalFormatting sqref="T369 AI369 AW369 F369">
    <cfRule type="cellIs" dxfId="825" priority="411" operator="greaterThan">
      <formula>30</formula>
    </cfRule>
  </conditionalFormatting>
  <conditionalFormatting sqref="J369">
    <cfRule type="cellIs" dxfId="824" priority="412" operator="greaterThan">
      <formula>#REF!</formula>
    </cfRule>
  </conditionalFormatting>
  <conditionalFormatting sqref="AA369">
    <cfRule type="cellIs" dxfId="823" priority="410" operator="greaterThan">
      <formula>N369</formula>
    </cfRule>
  </conditionalFormatting>
  <conditionalFormatting sqref="AO369">
    <cfRule type="cellIs" dxfId="822" priority="409" operator="greaterThan">
      <formula>AC369</formula>
    </cfRule>
  </conditionalFormatting>
  <conditionalFormatting sqref="T219 F219 AI219 AW219">
    <cfRule type="cellIs" dxfId="821" priority="406" operator="greaterThan">
      <formula>30</formula>
    </cfRule>
  </conditionalFormatting>
  <conditionalFormatting sqref="T229 F229 AI229 AW229">
    <cfRule type="cellIs" dxfId="820" priority="405" operator="greaterThan">
      <formula>30</formula>
    </cfRule>
  </conditionalFormatting>
  <conditionalFormatting sqref="T228 F228 AI228 AW228">
    <cfRule type="cellIs" dxfId="819" priority="404" operator="greaterThan">
      <formula>30</formula>
    </cfRule>
  </conditionalFormatting>
  <conditionalFormatting sqref="AW278 AI278 T278 F278">
    <cfRule type="cellIs" dxfId="818" priority="402" operator="greaterThan">
      <formula>30</formula>
    </cfRule>
  </conditionalFormatting>
  <conditionalFormatting sqref="T318 AI318 AW318">
    <cfRule type="cellIs" dxfId="817" priority="400" operator="greaterThan">
      <formula>30</formula>
    </cfRule>
  </conditionalFormatting>
  <conditionalFormatting sqref="J316">
    <cfRule type="cellIs" dxfId="816" priority="399" operator="greaterThan">
      <formula>#REF!</formula>
    </cfRule>
  </conditionalFormatting>
  <conditionalFormatting sqref="F316 T316 AI316 AW316">
    <cfRule type="cellIs" dxfId="815" priority="398" operator="greaterThan">
      <formula>30</formula>
    </cfRule>
  </conditionalFormatting>
  <conditionalFormatting sqref="J311">
    <cfRule type="cellIs" dxfId="814" priority="397" operator="greaterThan">
      <formula>#REF!</formula>
    </cfRule>
  </conditionalFormatting>
  <conditionalFormatting sqref="F311 T311 AI311 AW311">
    <cfRule type="cellIs" dxfId="813" priority="396" operator="greaterThan">
      <formula>30</formula>
    </cfRule>
  </conditionalFormatting>
  <conditionalFormatting sqref="F313 T313 AI313 AW313">
    <cfRule type="cellIs" dxfId="812" priority="394" operator="greaterThan">
      <formula>30</formula>
    </cfRule>
  </conditionalFormatting>
  <conditionalFormatting sqref="J313">
    <cfRule type="cellIs" dxfId="811" priority="395" operator="greaterThan">
      <formula>#REF!</formula>
    </cfRule>
  </conditionalFormatting>
  <conditionalFormatting sqref="T312 AI312 AW312">
    <cfRule type="cellIs" dxfId="810" priority="390" operator="greaterThan">
      <formula>30</formula>
    </cfRule>
  </conditionalFormatting>
  <conditionalFormatting sqref="J331">
    <cfRule type="cellIs" dxfId="809" priority="385" operator="greaterThan">
      <formula>#REF!</formula>
    </cfRule>
  </conditionalFormatting>
  <conditionalFormatting sqref="F329 T329 AI329 AW329">
    <cfRule type="cellIs" dxfId="808" priority="382" operator="greaterThan">
      <formula>30</formula>
    </cfRule>
  </conditionalFormatting>
  <conditionalFormatting sqref="J329">
    <cfRule type="cellIs" dxfId="807" priority="383" operator="greaterThan">
      <formula>#REF!</formula>
    </cfRule>
  </conditionalFormatting>
  <conditionalFormatting sqref="F331 T331 AI331 AW331">
    <cfRule type="cellIs" dxfId="806" priority="384" operator="greaterThan">
      <formula>30</formula>
    </cfRule>
  </conditionalFormatting>
  <conditionalFormatting sqref="F345 T345 AI345 AW345">
    <cfRule type="cellIs" dxfId="805" priority="380" operator="greaterThan">
      <formula>30</formula>
    </cfRule>
  </conditionalFormatting>
  <conditionalFormatting sqref="J345">
    <cfRule type="cellIs" dxfId="804" priority="381" operator="greaterThan">
      <formula>#REF!</formula>
    </cfRule>
  </conditionalFormatting>
  <conditionalFormatting sqref="T259 F259 AI259 AW259">
    <cfRule type="cellIs" dxfId="803" priority="378" operator="greaterThan">
      <formula>30</formula>
    </cfRule>
  </conditionalFormatting>
  <conditionalFormatting sqref="T262 F262 AI262 AW262">
    <cfRule type="cellIs" dxfId="802" priority="377" operator="greaterThan">
      <formula>30</formula>
    </cfRule>
  </conditionalFormatting>
  <conditionalFormatting sqref="AW69 AI69 F69 T69">
    <cfRule type="cellIs" dxfId="801" priority="363" operator="greaterThan">
      <formula>30</formula>
    </cfRule>
  </conditionalFormatting>
  <conditionalFormatting sqref="AW332 AI332 F332 T332">
    <cfRule type="cellIs" dxfId="800" priority="323" operator="greaterThan">
      <formula>30</formula>
    </cfRule>
  </conditionalFormatting>
  <conditionalFormatting sqref="J332">
    <cfRule type="cellIs" dxfId="799" priority="324" operator="greaterThan">
      <formula>#REF!</formula>
    </cfRule>
  </conditionalFormatting>
  <conditionalFormatting sqref="T83 AI83 AW83 F83">
    <cfRule type="cellIs" dxfId="798" priority="307" operator="greaterThan">
      <formula>30</formula>
    </cfRule>
  </conditionalFormatting>
  <conditionalFormatting sqref="AW129 AI129 T129 F129">
    <cfRule type="cellIs" dxfId="797" priority="306" operator="greaterThan">
      <formula>30</formula>
    </cfRule>
  </conditionalFormatting>
  <conditionalFormatting sqref="AO358">
    <cfRule type="cellIs" dxfId="796" priority="310" operator="greaterThan">
      <formula>#REF!</formula>
    </cfRule>
  </conditionalFormatting>
  <conditionalFormatting sqref="F132 T132 AI132 AW132">
    <cfRule type="cellIs" dxfId="795" priority="298" operator="greaterThan">
      <formula>30</formula>
    </cfRule>
  </conditionalFormatting>
  <conditionalFormatting sqref="AA358">
    <cfRule type="cellIs" dxfId="794" priority="312" operator="greaterThan">
      <formula>#REF!</formula>
    </cfRule>
  </conditionalFormatting>
  <conditionalFormatting sqref="AA361">
    <cfRule type="cellIs" dxfId="793" priority="311" operator="greaterThan">
      <formula>#REF!</formula>
    </cfRule>
  </conditionalFormatting>
  <conditionalFormatting sqref="AO361">
    <cfRule type="cellIs" dxfId="792" priority="309" operator="greaterThan">
      <formula>#REF!</formula>
    </cfRule>
  </conditionalFormatting>
  <conditionalFormatting sqref="BC145">
    <cfRule type="cellIs" dxfId="791" priority="300" operator="greaterThan">
      <formula>#REF!</formula>
    </cfRule>
  </conditionalFormatting>
  <conditionalFormatting sqref="J83">
    <cfRule type="cellIs" dxfId="790" priority="308" operator="greaterThan">
      <formula>#REF!</formula>
    </cfRule>
  </conditionalFormatting>
  <conditionalFormatting sqref="F131 T131 AI131 AW131">
    <cfRule type="cellIs" dxfId="789" priority="296" operator="greaterThan">
      <formula>30</formula>
    </cfRule>
  </conditionalFormatting>
  <conditionalFormatting sqref="AA128">
    <cfRule type="cellIs" dxfId="788" priority="305" operator="greaterThan">
      <formula>#REF!</formula>
    </cfRule>
  </conditionalFormatting>
  <conditionalFormatting sqref="AO128">
    <cfRule type="cellIs" dxfId="787" priority="304" operator="greaterThan">
      <formula>#REF!</formula>
    </cfRule>
  </conditionalFormatting>
  <conditionalFormatting sqref="BC128">
    <cfRule type="cellIs" dxfId="786" priority="303" operator="greaterThan">
      <formula>#REF!</formula>
    </cfRule>
  </conditionalFormatting>
  <conditionalFormatting sqref="AA145">
    <cfRule type="cellIs" dxfId="785" priority="302" operator="greaterThan">
      <formula>#REF!</formula>
    </cfRule>
  </conditionalFormatting>
  <conditionalFormatting sqref="AO145">
    <cfRule type="cellIs" dxfId="784" priority="301" operator="greaterThan">
      <formula>#REF!</formula>
    </cfRule>
  </conditionalFormatting>
  <conditionalFormatting sqref="J132">
    <cfRule type="cellIs" dxfId="783" priority="299" operator="greaterThan">
      <formula>#REF!</formula>
    </cfRule>
  </conditionalFormatting>
  <conditionalFormatting sqref="J131">
    <cfRule type="cellIs" dxfId="782" priority="297" operator="greaterThan">
      <formula>#REF!</formula>
    </cfRule>
  </conditionalFormatting>
  <conditionalFormatting sqref="T292 F292 AI292 AW292">
    <cfRule type="cellIs" dxfId="781" priority="294" operator="greaterThan">
      <formula>30</formula>
    </cfRule>
  </conditionalFormatting>
  <conditionalFormatting sqref="J292">
    <cfRule type="cellIs" dxfId="780" priority="295" operator="greaterThan">
      <formula>#REF!</formula>
    </cfRule>
  </conditionalFormatting>
  <conditionalFormatting sqref="F314 T314 AI314 AW314">
    <cfRule type="cellIs" dxfId="779" priority="292" operator="greaterThan">
      <formula>30</formula>
    </cfRule>
  </conditionalFormatting>
  <conditionalFormatting sqref="J314">
    <cfRule type="cellIs" dxfId="778" priority="293" operator="greaterThan">
      <formula>#REF!</formula>
    </cfRule>
  </conditionalFormatting>
  <conditionalFormatting sqref="F330 T330 AI330 AW330">
    <cfRule type="cellIs" dxfId="777" priority="288" operator="greaterThan">
      <formula>30</formula>
    </cfRule>
  </conditionalFormatting>
  <conditionalFormatting sqref="J330">
    <cfRule type="cellIs" dxfId="776" priority="289" operator="greaterThan">
      <formula>#REF!</formula>
    </cfRule>
  </conditionalFormatting>
  <conditionalFormatting sqref="F341 T341 AI341 AW341">
    <cfRule type="cellIs" dxfId="775" priority="286" operator="greaterThan">
      <formula>30</formula>
    </cfRule>
  </conditionalFormatting>
  <conditionalFormatting sqref="J341">
    <cfRule type="cellIs" dxfId="774" priority="287" operator="greaterThan">
      <formula>#REF!</formula>
    </cfRule>
  </conditionalFormatting>
  <conditionalFormatting sqref="AW137 AI137 T137">
    <cfRule type="cellIs" dxfId="773" priority="284" operator="greaterThan">
      <formula>30</formula>
    </cfRule>
  </conditionalFormatting>
  <conditionalFormatting sqref="F141 T141 AI141 AW141">
    <cfRule type="cellIs" dxfId="772" priority="282" operator="greaterThan">
      <formula>30</formula>
    </cfRule>
  </conditionalFormatting>
  <conditionalFormatting sqref="J141">
    <cfRule type="cellIs" dxfId="771" priority="283" operator="greaterThan">
      <formula>#REF!</formula>
    </cfRule>
  </conditionalFormatting>
  <conditionalFormatting sqref="T148 F148 AI148 AW148">
    <cfRule type="cellIs" dxfId="770" priority="280" operator="greaterThan">
      <formula>30</formula>
    </cfRule>
  </conditionalFormatting>
  <conditionalFormatting sqref="J148">
    <cfRule type="cellIs" dxfId="769" priority="281" operator="greaterThan">
      <formula>#REF!</formula>
    </cfRule>
  </conditionalFormatting>
  <conditionalFormatting sqref="T162 AI162 AW162">
    <cfRule type="cellIs" dxfId="768" priority="279" operator="greaterThan">
      <formula>30</formula>
    </cfRule>
  </conditionalFormatting>
  <conditionalFormatting sqref="AW257 AI257 T257 F260">
    <cfRule type="cellIs" dxfId="767" priority="270" operator="greaterThan">
      <formula>30</formula>
    </cfRule>
  </conditionalFormatting>
  <conditionalFormatting sqref="F226 T226 AI226 AW226">
    <cfRule type="cellIs" dxfId="766" priority="277" operator="greaterThan">
      <formula>30</formula>
    </cfRule>
  </conditionalFormatting>
  <conditionalFormatting sqref="J226">
    <cfRule type="cellIs" dxfId="765" priority="278" operator="greaterThan">
      <formula>#REF!</formula>
    </cfRule>
  </conditionalFormatting>
  <conditionalFormatting sqref="F312">
    <cfRule type="cellIs" dxfId="764" priority="266" operator="greaterThan">
      <formula>30</formula>
    </cfRule>
  </conditionalFormatting>
  <conditionalFormatting sqref="AW238 AI238 F238 T238">
    <cfRule type="cellIs" dxfId="763" priority="276" operator="greaterThan">
      <formula>30</formula>
    </cfRule>
  </conditionalFormatting>
  <conditionalFormatting sqref="F244 T244 AI244 AW244">
    <cfRule type="cellIs" dxfId="762" priority="274" operator="greaterThan">
      <formula>30</formula>
    </cfRule>
  </conditionalFormatting>
  <conditionalFormatting sqref="J244 J261:J262 J254:J259">
    <cfRule type="cellIs" dxfId="761" priority="275" operator="greaterThan">
      <formula>#REF!</formula>
    </cfRule>
  </conditionalFormatting>
  <conditionalFormatting sqref="F318">
    <cfRule type="cellIs" dxfId="760" priority="264" operator="greaterThan">
      <formula>30</formula>
    </cfRule>
  </conditionalFormatting>
  <conditionalFormatting sqref="J312">
    <cfRule type="cellIs" dxfId="759" priority="267" operator="greaterThan">
      <formula>#REF!</formula>
    </cfRule>
  </conditionalFormatting>
  <conditionalFormatting sqref="F277 T277 AI277 AW277">
    <cfRule type="cellIs" dxfId="758" priority="268" operator="greaterThan">
      <formula>30</formula>
    </cfRule>
  </conditionalFormatting>
  <conditionalFormatting sqref="J277">
    <cfRule type="cellIs" dxfId="757" priority="269" operator="greaterThan">
      <formula>#REF!</formula>
    </cfRule>
  </conditionalFormatting>
  <conditionalFormatting sqref="J318">
    <cfRule type="cellIs" dxfId="756" priority="265" operator="greaterThan">
      <formula>#REF!</formula>
    </cfRule>
  </conditionalFormatting>
  <conditionalFormatting sqref="F333 T333 AI333 AW333">
    <cfRule type="cellIs" dxfId="755" priority="260" operator="greaterThan">
      <formula>30</formula>
    </cfRule>
  </conditionalFormatting>
  <conditionalFormatting sqref="J333">
    <cfRule type="cellIs" dxfId="754" priority="261" operator="greaterThan">
      <formula>#REF!</formula>
    </cfRule>
  </conditionalFormatting>
  <conditionalFormatting sqref="AW55 AI55 F55 T55 T67:T68 F67:F68 AI67:AI68 AW67:AW68">
    <cfRule type="cellIs" dxfId="753" priority="256" operator="greaterThan">
      <formula>30</formula>
    </cfRule>
  </conditionalFormatting>
  <conditionalFormatting sqref="J55">
    <cfRule type="cellIs" dxfId="752" priority="257" operator="greaterThan">
      <formula>#REF!</formula>
    </cfRule>
  </conditionalFormatting>
  <conditionalFormatting sqref="T93 AI93 AW93 F93">
    <cfRule type="cellIs" dxfId="751" priority="254" operator="greaterThan">
      <formula>30</formula>
    </cfRule>
  </conditionalFormatting>
  <conditionalFormatting sqref="J93">
    <cfRule type="cellIs" dxfId="750" priority="255" operator="greaterThan">
      <formula>#REF!</formula>
    </cfRule>
  </conditionalFormatting>
  <conditionalFormatting sqref="AW100:AW101 AI100:AI101 F100:F101 T100:T101">
    <cfRule type="cellIs" dxfId="749" priority="250" operator="greaterThan">
      <formula>30</formula>
    </cfRule>
  </conditionalFormatting>
  <conditionalFormatting sqref="AW231 AI231 F231 T231">
    <cfRule type="cellIs" dxfId="748" priority="217" operator="greaterThan">
      <formula>30</formula>
    </cfRule>
  </conditionalFormatting>
  <conditionalFormatting sqref="AW102 AI102 F102 T102">
    <cfRule type="cellIs" dxfId="747" priority="252" operator="greaterThan">
      <formula>30</formula>
    </cfRule>
  </conditionalFormatting>
  <conditionalFormatting sqref="AW191:AW196 AI191:AI196 F191:F196 T191:T196 T199 F199 AI199 AW199">
    <cfRule type="cellIs" dxfId="746" priority="223" operator="greaterThan">
      <formula>30</formula>
    </cfRule>
  </conditionalFormatting>
  <conditionalFormatting sqref="T117 F117 AI117 AW117">
    <cfRule type="cellIs" dxfId="745" priority="247" operator="greaterThan">
      <formula>30</formula>
    </cfRule>
  </conditionalFormatting>
  <conditionalFormatting sqref="J117">
    <cfRule type="cellIs" dxfId="744" priority="249" operator="greaterThan">
      <formula>#REF!</formula>
    </cfRule>
  </conditionalFormatting>
  <conditionalFormatting sqref="AO117:AO118">
    <cfRule type="cellIs" dxfId="743" priority="246" operator="greaterThan">
      <formula>AC117</formula>
    </cfRule>
  </conditionalFormatting>
  <conditionalFormatting sqref="AA117:AA118">
    <cfRule type="cellIs" dxfId="742" priority="245" operator="greaterThan">
      <formula>N117</formula>
    </cfRule>
  </conditionalFormatting>
  <conditionalFormatting sqref="AA117:AA118">
    <cfRule type="cellIs" dxfId="741" priority="244" operator="greaterThan">
      <formula>N117</formula>
    </cfRule>
  </conditionalFormatting>
  <conditionalFormatting sqref="AA117:AA118">
    <cfRule type="cellIs" dxfId="740" priority="243" operator="greaterThan">
      <formula>N117</formula>
    </cfRule>
  </conditionalFormatting>
  <conditionalFormatting sqref="AA117:AA118">
    <cfRule type="cellIs" dxfId="739" priority="242" operator="greaterThan">
      <formula>N117</formula>
    </cfRule>
  </conditionalFormatting>
  <conditionalFormatting sqref="AA117:AA118">
    <cfRule type="cellIs" dxfId="738" priority="241" operator="greaterThan">
      <formula>N117</formula>
    </cfRule>
  </conditionalFormatting>
  <conditionalFormatting sqref="AO117:AO118">
    <cfRule type="cellIs" dxfId="737" priority="240" operator="greaterThan">
      <formula>AC117</formula>
    </cfRule>
  </conditionalFormatting>
  <conditionalFormatting sqref="AO117:AO118">
    <cfRule type="cellIs" dxfId="736" priority="239" operator="greaterThan">
      <formula>AC117</formula>
    </cfRule>
  </conditionalFormatting>
  <conditionalFormatting sqref="AO117:AO118">
    <cfRule type="cellIs" dxfId="735" priority="238" operator="greaterThan">
      <formula>AC117</formula>
    </cfRule>
  </conditionalFormatting>
  <conditionalFormatting sqref="AO117:AO118">
    <cfRule type="cellIs" dxfId="734" priority="237" operator="greaterThan">
      <formula>AC117</formula>
    </cfRule>
  </conditionalFormatting>
  <conditionalFormatting sqref="AW212 AI212 F212 T212">
    <cfRule type="cellIs" dxfId="733" priority="220" operator="greaterThan">
      <formula>30</formula>
    </cfRule>
  </conditionalFormatting>
  <conditionalFormatting sqref="AW190 AI190 F190 T190">
    <cfRule type="cellIs" dxfId="732" priority="225" operator="greaterThan">
      <formula>30</formula>
    </cfRule>
  </conditionalFormatting>
  <conditionalFormatting sqref="J190:J196 J199">
    <cfRule type="cellIs" dxfId="731" priority="226" operator="greaterThan">
      <formula>#REF!</formula>
    </cfRule>
  </conditionalFormatting>
  <conditionalFormatting sqref="J231">
    <cfRule type="cellIs" dxfId="730" priority="218" operator="greaterThan">
      <formula>#REF!</formula>
    </cfRule>
  </conditionalFormatting>
  <conditionalFormatting sqref="AW189 AI189 T189">
    <cfRule type="cellIs" dxfId="729" priority="227" operator="greaterThan">
      <formula>30</formula>
    </cfRule>
  </conditionalFormatting>
  <conditionalFormatting sqref="AW206 AI206 F206 T206">
    <cfRule type="cellIs" dxfId="728" priority="222" operator="greaterThan">
      <formula>30</formula>
    </cfRule>
  </conditionalFormatting>
  <conditionalFormatting sqref="J212">
    <cfRule type="cellIs" dxfId="727" priority="221" operator="greaterThan">
      <formula>#REF!</formula>
    </cfRule>
  </conditionalFormatting>
  <conditionalFormatting sqref="AW246 AI246 F246 T246">
    <cfRule type="cellIs" dxfId="726" priority="213" operator="greaterThan">
      <formula>30</formula>
    </cfRule>
  </conditionalFormatting>
  <conditionalFormatting sqref="AW230 AI230 F230 T230">
    <cfRule type="cellIs" dxfId="725" priority="219" operator="greaterThan">
      <formula>30</formula>
    </cfRule>
  </conditionalFormatting>
  <conditionalFormatting sqref="AW263 AI263 F263 T263">
    <cfRule type="cellIs" dxfId="724" priority="209" operator="greaterThan">
      <formula>30</formula>
    </cfRule>
  </conditionalFormatting>
  <conditionalFormatting sqref="F245 T245 AI245 AW245">
    <cfRule type="cellIs" dxfId="723" priority="215" operator="greaterThan">
      <formula>30</formula>
    </cfRule>
  </conditionalFormatting>
  <conditionalFormatting sqref="J245">
    <cfRule type="cellIs" dxfId="722" priority="216" operator="greaterThan">
      <formula>#REF!</formula>
    </cfRule>
  </conditionalFormatting>
  <conditionalFormatting sqref="AW282 AI282 F282 T282">
    <cfRule type="cellIs" dxfId="721" priority="205" operator="greaterThan">
      <formula>30</formula>
    </cfRule>
  </conditionalFormatting>
  <conditionalFormatting sqref="J246">
    <cfRule type="cellIs" dxfId="720" priority="214" operator="greaterThan">
      <formula>#REF!</formula>
    </cfRule>
  </conditionalFormatting>
  <conditionalFormatting sqref="T258 F258 AI258 AW258">
    <cfRule type="cellIs" dxfId="719" priority="211" operator="greaterThan">
      <formula>30</formula>
    </cfRule>
  </conditionalFormatting>
  <conditionalFormatting sqref="AW299 AI299 F299 T299">
    <cfRule type="cellIs" dxfId="718" priority="201" operator="greaterThan">
      <formula>30</formula>
    </cfRule>
  </conditionalFormatting>
  <conditionalFormatting sqref="F317">
    <cfRule type="cellIs" dxfId="717" priority="198" operator="greaterThan">
      <formula>30</formula>
    </cfRule>
  </conditionalFormatting>
  <conditionalFormatting sqref="J263">
    <cfRule type="cellIs" dxfId="716" priority="210" operator="greaterThan">
      <formula>#REF!</formula>
    </cfRule>
  </conditionalFormatting>
  <conditionalFormatting sqref="F280 T280 AI280 AW280">
    <cfRule type="cellIs" dxfId="715" priority="207" operator="greaterThan">
      <formula>30</formula>
    </cfRule>
  </conditionalFormatting>
  <conditionalFormatting sqref="J280">
    <cfRule type="cellIs" dxfId="714" priority="208" operator="greaterThan">
      <formula>#REF!</formula>
    </cfRule>
  </conditionalFormatting>
  <conditionalFormatting sqref="F334 T334 AI334 AW334">
    <cfRule type="cellIs" dxfId="713" priority="196" operator="greaterThan">
      <formula>30</formula>
    </cfRule>
  </conditionalFormatting>
  <conditionalFormatting sqref="F347 T347 AI347 AW347">
    <cfRule type="cellIs" dxfId="712" priority="192" operator="greaterThan">
      <formula>30</formula>
    </cfRule>
  </conditionalFormatting>
  <conditionalFormatting sqref="J282">
    <cfRule type="cellIs" dxfId="711" priority="206" operator="greaterThan">
      <formula>#REF!</formula>
    </cfRule>
  </conditionalFormatting>
  <conditionalFormatting sqref="T298 F298 AI298 AW298">
    <cfRule type="cellIs" dxfId="710" priority="203" operator="greaterThan">
      <formula>30</formula>
    </cfRule>
  </conditionalFormatting>
  <conditionalFormatting sqref="J298">
    <cfRule type="cellIs" dxfId="709" priority="204" operator="greaterThan">
      <formula>#REF!</formula>
    </cfRule>
  </conditionalFormatting>
  <conditionalFormatting sqref="F396:F399 T396:T399 AI396:AI399 AW396:AW399">
    <cfRule type="cellIs" dxfId="708" priority="186" operator="greaterThan">
      <formula>30</formula>
    </cfRule>
  </conditionalFormatting>
  <conditionalFormatting sqref="J299">
    <cfRule type="cellIs" dxfId="707" priority="202" operator="greaterThan">
      <formula>#REF!</formula>
    </cfRule>
  </conditionalFormatting>
  <conditionalFormatting sqref="T317 AI317 AW317">
    <cfRule type="cellIs" dxfId="706" priority="200" operator="greaterThan">
      <formula>30</formula>
    </cfRule>
  </conditionalFormatting>
  <conditionalFormatting sqref="J317">
    <cfRule type="cellIs" dxfId="705" priority="199" operator="greaterThan">
      <formula>#REF!</formula>
    </cfRule>
  </conditionalFormatting>
  <conditionalFormatting sqref="J334">
    <cfRule type="cellIs" dxfId="704" priority="197" operator="greaterThan">
      <formula>#REF!</formula>
    </cfRule>
  </conditionalFormatting>
  <conditionalFormatting sqref="T346 F346 AI346 AW346">
    <cfRule type="cellIs" dxfId="703" priority="194" operator="greaterThan">
      <formula>30</formula>
    </cfRule>
  </conditionalFormatting>
  <conditionalFormatting sqref="J346">
    <cfRule type="cellIs" dxfId="702" priority="195" operator="greaterThan">
      <formula>#REF!</formula>
    </cfRule>
  </conditionalFormatting>
  <conditionalFormatting sqref="J347">
    <cfRule type="cellIs" dxfId="701" priority="193" operator="greaterThan">
      <formula>#REF!</formula>
    </cfRule>
  </conditionalFormatting>
  <conditionalFormatting sqref="AO395 BC395">
    <cfRule type="cellIs" dxfId="700" priority="190" operator="greaterThan">
      <formula>AC395</formula>
    </cfRule>
  </conditionalFormatting>
  <conditionalFormatting sqref="F395 T395 AI395 AW395">
    <cfRule type="cellIs" dxfId="699" priority="189" operator="greaterThan">
      <formula>30</formula>
    </cfRule>
  </conditionalFormatting>
  <conditionalFormatting sqref="J395">
    <cfRule type="cellIs" dxfId="698" priority="191" operator="greaterThan">
      <formula>#REF!</formula>
    </cfRule>
  </conditionalFormatting>
  <conditionalFormatting sqref="AA395">
    <cfRule type="cellIs" dxfId="697" priority="188" operator="greaterThan">
      <formula>N395</formula>
    </cfRule>
  </conditionalFormatting>
  <conditionalFormatting sqref="J396:J399">
    <cfRule type="cellIs" dxfId="696" priority="187" operator="greaterThan">
      <formula>#REF!</formula>
    </cfRule>
  </conditionalFormatting>
  <conditionalFormatting sqref="T20 F20 AI20 AW20">
    <cfRule type="cellIs" dxfId="695" priority="182" operator="greaterThan">
      <formula>30</formula>
    </cfRule>
  </conditionalFormatting>
  <conditionalFormatting sqref="T18 F18 AI18 AW18">
    <cfRule type="cellIs" dxfId="694" priority="184" operator="greaterThan">
      <formula>30</formula>
    </cfRule>
  </conditionalFormatting>
  <conditionalFormatting sqref="J18">
    <cfRule type="cellIs" dxfId="693" priority="185" operator="greaterThan">
      <formula>#REF!</formula>
    </cfRule>
  </conditionalFormatting>
  <conditionalFormatting sqref="AW45 AI45 F45 T45">
    <cfRule type="cellIs" dxfId="692" priority="179" operator="greaterThan">
      <formula>30</formula>
    </cfRule>
  </conditionalFormatting>
  <conditionalFormatting sqref="J45">
    <cfRule type="cellIs" dxfId="691" priority="180" operator="greaterThan">
      <formula>#REF!</formula>
    </cfRule>
  </conditionalFormatting>
  <conditionalFormatting sqref="T62 F62 AI62 AW62">
    <cfRule type="cellIs" dxfId="690" priority="166" operator="greaterThan">
      <formula>30</formula>
    </cfRule>
  </conditionalFormatting>
  <conditionalFormatting sqref="AW37:AW38 AI37:AI38 F37:F38 T37:T38">
    <cfRule type="cellIs" dxfId="689" priority="181" operator="greaterThan">
      <formula>30</formula>
    </cfRule>
  </conditionalFormatting>
  <conditionalFormatting sqref="T63:T66 F63:F66 AI63:AI66 AW63:AW66">
    <cfRule type="cellIs" dxfId="688" priority="164" operator="greaterThan">
      <formula>30</formula>
    </cfRule>
  </conditionalFormatting>
  <conditionalFormatting sqref="AW60 AI60 F60 T60">
    <cfRule type="cellIs" dxfId="687" priority="173" operator="greaterThan">
      <formula>30</formula>
    </cfRule>
  </conditionalFormatting>
  <conditionalFormatting sqref="J56">
    <cfRule type="cellIs" dxfId="686" priority="162" operator="greaterThan">
      <formula>#REF!</formula>
    </cfRule>
  </conditionalFormatting>
  <conditionalFormatting sqref="AW61 AI61 F61 T61">
    <cfRule type="cellIs" dxfId="685" priority="171" operator="greaterThan">
      <formula>30</formula>
    </cfRule>
  </conditionalFormatting>
  <conditionalFormatting sqref="J61">
    <cfRule type="cellIs" dxfId="684" priority="170" operator="greaterThan">
      <formula>#REF!</formula>
    </cfRule>
  </conditionalFormatting>
  <conditionalFormatting sqref="J63:J69">
    <cfRule type="cellIs" dxfId="683" priority="165" operator="greaterThan">
      <formula>#REF!</formula>
    </cfRule>
  </conditionalFormatting>
  <conditionalFormatting sqref="J62">
    <cfRule type="cellIs" dxfId="682" priority="163" operator="greaterThan">
      <formula>#REF!</formula>
    </cfRule>
  </conditionalFormatting>
  <conditionalFormatting sqref="J48">
    <cfRule type="cellIs" dxfId="681" priority="161" operator="greaterThan">
      <formula>#REF!</formula>
    </cfRule>
  </conditionalFormatting>
  <conditionalFormatting sqref="J52">
    <cfRule type="cellIs" dxfId="680" priority="160" operator="greaterThan">
      <formula>#REF!</formula>
    </cfRule>
  </conditionalFormatting>
  <conditionalFormatting sqref="J60">
    <cfRule type="cellIs" dxfId="679" priority="159" operator="greaterThan">
      <formula>#REF!</formula>
    </cfRule>
  </conditionalFormatting>
  <conditionalFormatting sqref="AW97:AW98 AI97:AI98 F97:F98 T97:T98">
    <cfRule type="cellIs" dxfId="678" priority="155" operator="greaterThan">
      <formula>30</formula>
    </cfRule>
  </conditionalFormatting>
  <conditionalFormatting sqref="AW99 AI99 F99 T99">
    <cfRule type="cellIs" dxfId="677" priority="157" operator="greaterThan">
      <formula>30</formula>
    </cfRule>
  </conditionalFormatting>
  <conditionalFormatting sqref="AW94:AW96 AI94:AI96 F94:F96 T94:T96">
    <cfRule type="cellIs" dxfId="676" priority="153" operator="greaterThan">
      <formula>30</formula>
    </cfRule>
  </conditionalFormatting>
  <conditionalFormatting sqref="J94:J96">
    <cfRule type="cellIs" dxfId="675" priority="154" operator="greaterThan">
      <formula>#REF!</formula>
    </cfRule>
  </conditionalFormatting>
  <conditionalFormatting sqref="AW119 AI119 F119 T119">
    <cfRule type="cellIs" dxfId="674" priority="151" operator="greaterThan">
      <formula>30</formula>
    </cfRule>
  </conditionalFormatting>
  <conditionalFormatting sqref="J119">
    <cfRule type="cellIs" dxfId="673" priority="152" operator="greaterThan">
      <formula>#REF!</formula>
    </cfRule>
  </conditionalFormatting>
  <conditionalFormatting sqref="J97:J102">
    <cfRule type="cellIs" dxfId="672" priority="150" operator="greaterThan">
      <formula>#REF!</formula>
    </cfRule>
  </conditionalFormatting>
  <conditionalFormatting sqref="J150">
    <cfRule type="cellIs" dxfId="671" priority="130" operator="greaterThan">
      <formula>#REF!</formula>
    </cfRule>
  </conditionalFormatting>
  <conditionalFormatting sqref="T118 AI118 AW118 F118">
    <cfRule type="cellIs" dxfId="670" priority="148" operator="greaterThan">
      <formula>30</formula>
    </cfRule>
  </conditionalFormatting>
  <conditionalFormatting sqref="J118">
    <cfRule type="cellIs" dxfId="669" priority="145" operator="greaterThan">
      <formula>#REF!</formula>
    </cfRule>
  </conditionalFormatting>
  <conditionalFormatting sqref="BC120">
    <cfRule type="cellIs" dxfId="668" priority="143" operator="greaterThan">
      <formula>AQ120</formula>
    </cfRule>
  </conditionalFormatting>
  <conditionalFormatting sqref="F120 AW120 AI120 T120">
    <cfRule type="cellIs" dxfId="667" priority="142" operator="greaterThan">
      <formula>30</formula>
    </cfRule>
  </conditionalFormatting>
  <conditionalFormatting sqref="AO120:AO121">
    <cfRule type="cellIs" dxfId="666" priority="141" operator="greaterThan">
      <formula>AC120</formula>
    </cfRule>
  </conditionalFormatting>
  <conditionalFormatting sqref="AA120">
    <cfRule type="cellIs" dxfId="665" priority="140" operator="greaterThan">
      <formula>N120</formula>
    </cfRule>
  </conditionalFormatting>
  <conditionalFormatting sqref="J120">
    <cfRule type="cellIs" dxfId="664" priority="139" operator="greaterThan">
      <formula>#REF!</formula>
    </cfRule>
  </conditionalFormatting>
  <conditionalFormatting sqref="T121 AI121 AW121 F121">
    <cfRule type="cellIs" dxfId="663" priority="137" operator="greaterThan">
      <formula>30</formula>
    </cfRule>
  </conditionalFormatting>
  <conditionalFormatting sqref="AA121">
    <cfRule type="cellIs" dxfId="662" priority="136" operator="greaterThan">
      <formula>N121</formula>
    </cfRule>
  </conditionalFormatting>
  <conditionalFormatting sqref="BC121">
    <cfRule type="cellIs" dxfId="661" priority="134" operator="greaterThan">
      <formula>AQ121</formula>
    </cfRule>
  </conditionalFormatting>
  <conditionalFormatting sqref="J121">
    <cfRule type="cellIs" dxfId="660" priority="133" operator="greaterThan">
      <formula>#REF!</formula>
    </cfRule>
  </conditionalFormatting>
  <conditionalFormatting sqref="F150 T150 AI150 AW150">
    <cfRule type="cellIs" dxfId="659" priority="131" operator="greaterThan">
      <formula>30</formula>
    </cfRule>
  </conditionalFormatting>
  <conditionalFormatting sqref="T167 AI167 AW167">
    <cfRule type="cellIs" dxfId="658" priority="128" operator="greaterThan">
      <formula>30</formula>
    </cfRule>
  </conditionalFormatting>
  <conditionalFormatting sqref="AW187 AI187 T187 F187">
    <cfRule type="cellIs" dxfId="657" priority="126" operator="greaterThan">
      <formula>30</formula>
    </cfRule>
  </conditionalFormatting>
  <conditionalFormatting sqref="J187">
    <cfRule type="cellIs" dxfId="656" priority="125" operator="greaterThan">
      <formula>#REF!</formula>
    </cfRule>
  </conditionalFormatting>
  <conditionalFormatting sqref="F189">
    <cfRule type="cellIs" dxfId="655" priority="124" operator="greaterThan">
      <formula>30</formula>
    </cfRule>
  </conditionalFormatting>
  <conditionalFormatting sqref="J189">
    <cfRule type="cellIs" dxfId="654" priority="123" operator="greaterThan">
      <formula>#REF!</formula>
    </cfRule>
  </conditionalFormatting>
  <conditionalFormatting sqref="T160 AI160 AW160">
    <cfRule type="cellIs" dxfId="653" priority="121" operator="greaterThan">
      <formula>30</formula>
    </cfRule>
  </conditionalFormatting>
  <conditionalFormatting sqref="F160:F169">
    <cfRule type="cellIs" dxfId="652" priority="119" operator="greaterThan">
      <formula>30</formula>
    </cfRule>
  </conditionalFormatting>
  <conditionalFormatting sqref="J160:J169">
    <cfRule type="cellIs" dxfId="651" priority="120" operator="greaterThan">
      <formula>#REF!</formula>
    </cfRule>
  </conditionalFormatting>
  <conditionalFormatting sqref="F153">
    <cfRule type="cellIs" dxfId="650" priority="118" operator="greaterThan">
      <formula>30</formula>
    </cfRule>
  </conditionalFormatting>
  <conditionalFormatting sqref="F137">
    <cfRule type="cellIs" dxfId="649" priority="116" operator="greaterThan">
      <formula>30</formula>
    </cfRule>
  </conditionalFormatting>
  <conditionalFormatting sqref="J137">
    <cfRule type="cellIs" dxfId="648" priority="117" operator="greaterThan">
      <formula>#REF!</formula>
    </cfRule>
  </conditionalFormatting>
  <conditionalFormatting sqref="F156">
    <cfRule type="cellIs" dxfId="647" priority="114" operator="greaterThan">
      <formula>30</formula>
    </cfRule>
  </conditionalFormatting>
  <conditionalFormatting sqref="J156">
    <cfRule type="cellIs" dxfId="646" priority="115" operator="greaterThan">
      <formula>#REF!</formula>
    </cfRule>
  </conditionalFormatting>
  <conditionalFormatting sqref="F174:F175">
    <cfRule type="cellIs" dxfId="645" priority="112" operator="greaterThan">
      <formula>30</formula>
    </cfRule>
  </conditionalFormatting>
  <conditionalFormatting sqref="J174:J175">
    <cfRule type="cellIs" dxfId="644" priority="113" operator="greaterThan">
      <formula>#REF!</formula>
    </cfRule>
  </conditionalFormatting>
  <conditionalFormatting sqref="F220 T220 AI220 AW220">
    <cfRule type="cellIs" dxfId="643" priority="110" operator="greaterThan">
      <formula>30</formula>
    </cfRule>
  </conditionalFormatting>
  <conditionalFormatting sqref="AW247 AI247 F247 T247">
    <cfRule type="cellIs" dxfId="642" priority="108" operator="greaterThan">
      <formula>30</formula>
    </cfRule>
  </conditionalFormatting>
  <conditionalFormatting sqref="J247">
    <cfRule type="cellIs" dxfId="641" priority="109" operator="greaterThan">
      <formula>#REF!</formula>
    </cfRule>
  </conditionalFormatting>
  <conditionalFormatting sqref="F291 T291 AI291 AW291">
    <cfRule type="cellIs" dxfId="640" priority="103" operator="greaterThan">
      <formula>30</formula>
    </cfRule>
  </conditionalFormatting>
  <conditionalFormatting sqref="J281">
    <cfRule type="cellIs" dxfId="639" priority="102" operator="greaterThan">
      <formula>#REF!</formula>
    </cfRule>
  </conditionalFormatting>
  <conditionalFormatting sqref="AW281 AI281 F281 T281">
    <cfRule type="cellIs" dxfId="638" priority="101" operator="greaterThan">
      <formula>30</formula>
    </cfRule>
  </conditionalFormatting>
  <conditionalFormatting sqref="AW289 AI289 F289 T289">
    <cfRule type="cellIs" dxfId="637" priority="99" operator="greaterThan">
      <formula>30</formula>
    </cfRule>
  </conditionalFormatting>
  <conditionalFormatting sqref="J289">
    <cfRule type="cellIs" dxfId="636" priority="100" operator="greaterThan">
      <formula>#REF!</formula>
    </cfRule>
  </conditionalFormatting>
  <conditionalFormatting sqref="F306 T306 AI306 AW306">
    <cfRule type="cellIs" dxfId="635" priority="95" operator="greaterThan">
      <formula>30</formula>
    </cfRule>
  </conditionalFormatting>
  <conditionalFormatting sqref="J306">
    <cfRule type="cellIs" dxfId="634" priority="96" operator="greaterThan">
      <formula>#REF!</formula>
    </cfRule>
  </conditionalFormatting>
  <conditionalFormatting sqref="J310">
    <cfRule type="cellIs" dxfId="633" priority="90" operator="greaterThan">
      <formula>#REF!</formula>
    </cfRule>
  </conditionalFormatting>
  <conditionalFormatting sqref="F315">
    <cfRule type="cellIs" dxfId="632" priority="87" operator="greaterThan">
      <formula>30</formula>
    </cfRule>
  </conditionalFormatting>
  <conditionalFormatting sqref="T315 AI315 AW315">
    <cfRule type="cellIs" dxfId="631" priority="89" operator="greaterThan">
      <formula>30</formula>
    </cfRule>
  </conditionalFormatting>
  <conditionalFormatting sqref="J315">
    <cfRule type="cellIs" dxfId="630" priority="88" operator="greaterThan">
      <formula>#REF!</formula>
    </cfRule>
  </conditionalFormatting>
  <conditionalFormatting sqref="F354 AW354 AI354 T354">
    <cfRule type="cellIs" dxfId="629" priority="75" operator="greaterThan">
      <formula>30</formula>
    </cfRule>
  </conditionalFormatting>
  <conditionalFormatting sqref="J354">
    <cfRule type="cellIs" dxfId="628" priority="76" operator="greaterThan">
      <formula>#REF!</formula>
    </cfRule>
  </conditionalFormatting>
  <conditionalFormatting sqref="AA354">
    <cfRule type="cellIs" dxfId="627" priority="74" operator="greaterThan">
      <formula>N354</formula>
    </cfRule>
  </conditionalFormatting>
  <conditionalFormatting sqref="BC354">
    <cfRule type="cellIs" dxfId="626" priority="72" operator="greaterThan">
      <formula>AQ354</formula>
    </cfRule>
  </conditionalFormatting>
  <conditionalFormatting sqref="AO354">
    <cfRule type="cellIs" dxfId="625" priority="73" operator="greaterThan">
      <formula>AC354</formula>
    </cfRule>
  </conditionalFormatting>
  <conditionalFormatting sqref="AO406:AO407 BC406:BC420">
    <cfRule type="cellIs" dxfId="624" priority="61" operator="greaterThan">
      <formula>AC406</formula>
    </cfRule>
  </conditionalFormatting>
  <conditionalFormatting sqref="F412:F413 T412:T416 F415:F416 F406:F410 T406:T410 AW406:AW416 AI406:AI416">
    <cfRule type="cellIs" dxfId="623" priority="60" operator="greaterThan">
      <formula>30</formula>
    </cfRule>
  </conditionalFormatting>
  <conditionalFormatting sqref="J406 J408:J410">
    <cfRule type="cellIs" dxfId="622" priority="62" operator="greaterThan">
      <formula>#REF!</formula>
    </cfRule>
  </conditionalFormatting>
  <conditionalFormatting sqref="AO408:AO416">
    <cfRule type="cellIs" dxfId="621" priority="59" operator="greaterThan">
      <formula>AC408</formula>
    </cfRule>
  </conditionalFormatting>
  <conditionalFormatting sqref="AA406:AA409 AA413:AA416">
    <cfRule type="cellIs" dxfId="620" priority="58" operator="greaterThan">
      <formula>N406</formula>
    </cfRule>
  </conditionalFormatting>
  <conditionalFormatting sqref="J413:J416 J406:J411">
    <cfRule type="cellIs" dxfId="619" priority="57" operator="greaterThan">
      <formula>#REF!</formula>
    </cfRule>
  </conditionalFormatting>
  <conditionalFormatting sqref="T411">
    <cfRule type="cellIs" dxfId="618" priority="56" operator="greaterThan">
      <formula>30</formula>
    </cfRule>
  </conditionalFormatting>
  <conditionalFormatting sqref="F411">
    <cfRule type="cellIs" dxfId="617" priority="55" operator="greaterThan">
      <formula>30</formula>
    </cfRule>
  </conditionalFormatting>
  <conditionalFormatting sqref="F414">
    <cfRule type="cellIs" dxfId="616" priority="54" operator="greaterThan">
      <formula>30</formula>
    </cfRule>
  </conditionalFormatting>
  <conditionalFormatting sqref="BC394">
    <cfRule type="cellIs" dxfId="615" priority="31" operator="greaterThan">
      <formula>#REF!</formula>
    </cfRule>
  </conditionalFormatting>
  <conditionalFormatting sqref="AO385">
    <cfRule type="cellIs" dxfId="614" priority="34" operator="greaterThan">
      <formula>#REF!</formula>
    </cfRule>
  </conditionalFormatting>
  <conditionalFormatting sqref="AO391">
    <cfRule type="cellIs" dxfId="613" priority="33" operator="greaterThan">
      <formula>#REF!</formula>
    </cfRule>
  </conditionalFormatting>
  <conditionalFormatting sqref="AO391">
    <cfRule type="cellIs" dxfId="612" priority="32" operator="greaterThan">
      <formula>#REF!</formula>
    </cfRule>
  </conditionalFormatting>
  <conditionalFormatting sqref="F418:F420 T418:T420 AI418:AI420 AW418:AW420">
    <cfRule type="cellIs" dxfId="611" priority="44" operator="greaterThan">
      <formula>30</formula>
    </cfRule>
  </conditionalFormatting>
  <conditionalFormatting sqref="AO417">
    <cfRule type="cellIs" dxfId="610" priority="48" operator="greaterThan">
      <formula>AC417</formula>
    </cfRule>
  </conditionalFormatting>
  <conditionalFormatting sqref="F417 T417 AI417 AW417">
    <cfRule type="cellIs" dxfId="609" priority="47" operator="greaterThan">
      <formula>30</formula>
    </cfRule>
  </conditionalFormatting>
  <conditionalFormatting sqref="J417">
    <cfRule type="cellIs" dxfId="608" priority="49" operator="greaterThan">
      <formula>#REF!</formula>
    </cfRule>
  </conditionalFormatting>
  <conditionalFormatting sqref="AA417">
    <cfRule type="cellIs" dxfId="607" priority="46" operator="greaterThan">
      <formula>N417</formula>
    </cfRule>
  </conditionalFormatting>
  <conditionalFormatting sqref="J418:J420">
    <cfRule type="cellIs" dxfId="606" priority="45" operator="greaterThan">
      <formula>#REF!</formula>
    </cfRule>
  </conditionalFormatting>
  <conditionalFormatting sqref="J238">
    <cfRule type="cellIs" dxfId="605" priority="43" operator="greaterThan">
      <formula>#REF!</formula>
    </cfRule>
  </conditionalFormatting>
  <conditionalFormatting sqref="T239 F239 AI239 AW239">
    <cfRule type="cellIs" dxfId="604" priority="42" operator="greaterThan">
      <formula>30</formula>
    </cfRule>
  </conditionalFormatting>
  <conditionalFormatting sqref="J260">
    <cfRule type="cellIs" dxfId="603" priority="41" operator="greaterThan">
      <formula>#REF!</formula>
    </cfRule>
  </conditionalFormatting>
  <conditionalFormatting sqref="J278">
    <cfRule type="cellIs" dxfId="602" priority="40" operator="greaterThan">
      <formula>#REF!</formula>
    </cfRule>
  </conditionalFormatting>
  <conditionalFormatting sqref="J291">
    <cfRule type="cellIs" dxfId="601" priority="39" operator="greaterThan">
      <formula>#REF!</formula>
    </cfRule>
  </conditionalFormatting>
  <conditionalFormatting sqref="J178">
    <cfRule type="cellIs" dxfId="600" priority="38" operator="greaterThan">
      <formula>#REF!</formula>
    </cfRule>
  </conditionalFormatting>
  <conditionalFormatting sqref="AA386">
    <cfRule type="cellIs" dxfId="599" priority="37" operator="greaterThan">
      <formula>#REF!</formula>
    </cfRule>
  </conditionalFormatting>
  <conditionalFormatting sqref="AA386">
    <cfRule type="cellIs" dxfId="598" priority="36" operator="greaterThan">
      <formula>#REF!</formula>
    </cfRule>
  </conditionalFormatting>
  <conditionalFormatting sqref="AO385">
    <cfRule type="cellIs" dxfId="597" priority="35" operator="greaterThan">
      <formula>#REF!</formula>
    </cfRule>
  </conditionalFormatting>
  <conditionalFormatting sqref="BC394">
    <cfRule type="cellIs" dxfId="596" priority="30" operator="greaterThan">
      <formula>#REF!</formula>
    </cfRule>
  </conditionalFormatting>
  <conditionalFormatting sqref="AO360">
    <cfRule type="cellIs" dxfId="595" priority="29" operator="greaterThan">
      <formula>#REF!</formula>
    </cfRule>
  </conditionalFormatting>
  <conditionalFormatting sqref="AO364">
    <cfRule type="cellIs" dxfId="594" priority="28" operator="greaterThan">
      <formula>#REF!</formula>
    </cfRule>
  </conditionalFormatting>
  <conditionalFormatting sqref="AO365">
    <cfRule type="cellIs" dxfId="593" priority="27" operator="greaterThan">
      <formula>#REF!</formula>
    </cfRule>
  </conditionalFormatting>
  <conditionalFormatting sqref="BC355">
    <cfRule type="cellIs" dxfId="592" priority="26" operator="greaterThan">
      <formula>#REF!</formula>
    </cfRule>
  </conditionalFormatting>
  <conditionalFormatting sqref="BC360">
    <cfRule type="cellIs" dxfId="591" priority="24" operator="greaterThan">
      <formula>#REF!</formula>
    </cfRule>
  </conditionalFormatting>
  <conditionalFormatting sqref="BC358">
    <cfRule type="cellIs" dxfId="590" priority="25" operator="greaterThan">
      <formula>#REF!</formula>
    </cfRule>
  </conditionalFormatting>
  <conditionalFormatting sqref="BC361">
    <cfRule type="cellIs" dxfId="589" priority="23" operator="greaterThan">
      <formula>#REF!</formula>
    </cfRule>
  </conditionalFormatting>
  <conditionalFormatting sqref="BC365">
    <cfRule type="cellIs" dxfId="588" priority="21" operator="greaterThan">
      <formula>#REF!</formula>
    </cfRule>
  </conditionalFormatting>
  <conditionalFormatting sqref="BC364">
    <cfRule type="cellIs" dxfId="587" priority="22" operator="greaterThan">
      <formula>#REF!</formula>
    </cfRule>
  </conditionalFormatting>
  <conditionalFormatting sqref="AB104">
    <cfRule type="cellIs" dxfId="586" priority="18" operator="greaterThan">
      <formula>#REF!</formula>
    </cfRule>
  </conditionalFormatting>
  <conditionalFormatting sqref="AO112">
    <cfRule type="cellIs" dxfId="585" priority="20" operator="greaterThan">
      <formula>AC112</formula>
    </cfRule>
  </conditionalFormatting>
  <conditionalFormatting sqref="AO112">
    <cfRule type="cellIs" dxfId="584" priority="19" operator="greaterThan">
      <formula>AC112</formula>
    </cfRule>
  </conditionalFormatting>
  <conditionalFormatting sqref="AP104">
    <cfRule type="cellIs" dxfId="583" priority="16" operator="greaterThan">
      <formula>#REF!</formula>
    </cfRule>
  </conditionalFormatting>
  <conditionalFormatting sqref="BD104">
    <cfRule type="cellIs" dxfId="582" priority="14" operator="greaterThan">
      <formula>#REF!</formula>
    </cfRule>
  </conditionalFormatting>
  <conditionalFormatting sqref="T13 F13 AI13 AW13">
    <cfRule type="cellIs" dxfId="581" priority="12" operator="greaterThan">
      <formula>30</formula>
    </cfRule>
  </conditionalFormatting>
  <conditionalFormatting sqref="AW36 AI36 F36 T36">
    <cfRule type="cellIs" dxfId="580" priority="11" operator="greaterThan">
      <formula>30</formula>
    </cfRule>
  </conditionalFormatting>
  <conditionalFormatting sqref="AW29 AI29 F29 T29 T35 F35 AI35 AW35">
    <cfRule type="cellIs" dxfId="579" priority="10" operator="greaterThan">
      <formula>30</formula>
    </cfRule>
  </conditionalFormatting>
  <conditionalFormatting sqref="AW28 AI28 F28 T28">
    <cfRule type="cellIs" dxfId="578" priority="9" operator="greaterThan">
      <formula>30</formula>
    </cfRule>
  </conditionalFormatting>
  <conditionalFormatting sqref="AW33:AW34 AI33:AI34 F33:F34 T33:T34">
    <cfRule type="cellIs" dxfId="577" priority="8" operator="greaterThan">
      <formula>30</formula>
    </cfRule>
  </conditionalFormatting>
  <conditionalFormatting sqref="AW32 AI32 F32 T32">
    <cfRule type="cellIs" dxfId="576" priority="7" operator="greaterThan">
      <formula>30</formula>
    </cfRule>
  </conditionalFormatting>
  <conditionalFormatting sqref="T31 F31 AI31 AW31">
    <cfRule type="cellIs" dxfId="575" priority="6" operator="greaterThan">
      <formula>30</formula>
    </cfRule>
  </conditionalFormatting>
  <conditionalFormatting sqref="AW30 AI30 F30 T30">
    <cfRule type="cellIs" dxfId="574" priority="5" operator="greaterThan">
      <formula>30</formula>
    </cfRule>
  </conditionalFormatting>
  <conditionalFormatting sqref="T12 F12 AI12 AW12">
    <cfRule type="cellIs" dxfId="573" priority="3" operator="greaterThan">
      <formula>30</formula>
    </cfRule>
  </conditionalFormatting>
  <conditionalFormatting sqref="T197:T198 F197:F198 AI197:AI198 AW197:AW198">
    <cfRule type="cellIs" dxfId="572" priority="1" operator="greaterThan">
      <formula>30</formula>
    </cfRule>
  </conditionalFormatting>
  <conditionalFormatting sqref="J197:J198">
    <cfRule type="cellIs" dxfId="571" priority="2" operator="greaterThan">
      <formula>#REF!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7" max="395" man="1"/>
    <brk id="32" max="395" man="1"/>
    <brk id="46" max="39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X468"/>
  <sheetViews>
    <sheetView zoomScale="112" zoomScaleNormal="112" workbookViewId="0">
      <selection activeCell="B430" activeCellId="2" sqref="B439:B442 B436:B437 B430"/>
    </sheetView>
  </sheetViews>
  <sheetFormatPr defaultRowHeight="13.5" outlineLevelCol="1"/>
  <cols>
    <col min="1" max="1" width="3.85546875" style="711" bestFit="1" customWidth="1"/>
    <col min="2" max="2" width="28.28515625" style="1261" customWidth="1"/>
    <col min="3" max="3" width="20" style="716" customWidth="1" outlineLevel="1"/>
    <col min="4" max="4" width="9.42578125" style="716" customWidth="1" outlineLevel="1"/>
    <col min="5" max="5" width="11" style="716" customWidth="1" outlineLevel="1"/>
    <col min="6" max="6" width="10" style="716" customWidth="1" outlineLevel="1"/>
    <col min="7" max="7" width="16.42578125" style="716" customWidth="1" outlineLevel="1"/>
    <col min="8" max="8" width="12.28515625" style="1261" customWidth="1" outlineLevel="1"/>
    <col min="9" max="9" width="16" style="716" customWidth="1" outlineLevel="1"/>
    <col min="10" max="10" width="16.7109375" style="716" customWidth="1" outlineLevel="1"/>
    <col min="11" max="14" width="19.28515625" style="716" customWidth="1" outlineLevel="1"/>
    <col min="15" max="18" width="17.140625" style="716" customWidth="1"/>
    <col min="19" max="20" width="17.140625" style="716" hidden="1" customWidth="1"/>
    <col min="21" max="22" width="17.140625" style="716" customWidth="1"/>
    <col min="23" max="23" width="17.5703125" style="716" customWidth="1"/>
    <col min="24" max="24" width="17.140625" style="716" customWidth="1"/>
    <col min="25" max="26" width="19.140625" style="716" customWidth="1"/>
    <col min="27" max="28" width="9.140625" style="716" customWidth="1"/>
    <col min="29" max="29" width="15.5703125" style="716" customWidth="1"/>
    <col min="30" max="30" width="14" style="716" customWidth="1"/>
    <col min="31" max="31" width="14" style="716" hidden="1" customWidth="1"/>
    <col min="32" max="32" width="9.140625" style="716" hidden="1" customWidth="1"/>
    <col min="33" max="33" width="16.5703125" style="716" customWidth="1"/>
    <col min="34" max="34" width="14.140625" style="716" customWidth="1"/>
    <col min="35" max="35" width="15" style="716" customWidth="1"/>
    <col min="36" max="36" width="11.7109375" style="716" customWidth="1"/>
    <col min="37" max="37" width="14.5703125" style="716" customWidth="1"/>
    <col min="38" max="38" width="18.5703125" style="716" customWidth="1"/>
    <col min="39" max="39" width="11.140625" style="716" customWidth="1"/>
    <col min="40" max="40" width="8.85546875" style="716" customWidth="1"/>
    <col min="41" max="41" width="16.140625" style="716" customWidth="1"/>
    <col min="42" max="42" width="14" style="716" customWidth="1"/>
    <col min="43" max="43" width="14" style="716" hidden="1" customWidth="1"/>
    <col min="44" max="44" width="9.140625" style="716" hidden="1" customWidth="1"/>
    <col min="45" max="45" width="16.7109375" style="716" customWidth="1"/>
    <col min="46" max="46" width="14.140625" style="716" customWidth="1"/>
    <col min="47" max="47" width="15.5703125" style="716" customWidth="1"/>
    <col min="48" max="48" width="11.7109375" style="716" customWidth="1"/>
    <col min="49" max="49" width="14.5703125" style="716" customWidth="1"/>
    <col min="50" max="50" width="17.28515625" style="716" customWidth="1"/>
    <col min="51" max="16384" width="9.140625" style="716"/>
  </cols>
  <sheetData>
    <row r="1" spans="1:50" s="705" customFormat="1" ht="95.25" thickBot="1">
      <c r="B1" s="1011"/>
      <c r="C1" s="1717" t="s">
        <v>47</v>
      </c>
      <c r="D1" s="706" t="s">
        <v>1</v>
      </c>
      <c r="E1" s="707" t="s">
        <v>1336</v>
      </c>
      <c r="F1" s="707" t="s">
        <v>57</v>
      </c>
      <c r="G1" s="707" t="s">
        <v>62</v>
      </c>
      <c r="H1" s="1267" t="s">
        <v>63</v>
      </c>
      <c r="I1" s="707" t="s">
        <v>535</v>
      </c>
      <c r="J1" s="707" t="s">
        <v>536</v>
      </c>
      <c r="K1" s="707" t="s">
        <v>745</v>
      </c>
      <c r="L1" s="707" t="s">
        <v>746</v>
      </c>
      <c r="M1" s="707" t="str">
        <f>+M8</f>
        <v>Ընդամենը ամսական աշխատավարձ 2022</v>
      </c>
      <c r="N1" s="707" t="str">
        <f>+N8</f>
        <v>ԸՆԴԱՄԵՆԸ  ԱՇԽԱՏԱՎԱՐՁ 2022</v>
      </c>
      <c r="O1" s="707" t="str">
        <f>+O8</f>
        <v xml:space="preserve"> ստաժ</v>
      </c>
      <c r="P1" s="707" t="str">
        <f t="shared" ref="P1:Z1" si="0">+P8</f>
        <v>Ստաժի %-ը</v>
      </c>
      <c r="Q1" s="707" t="str">
        <f t="shared" si="0"/>
        <v>Բազային դրույքաչափ</v>
      </c>
      <c r="R1" s="707"/>
      <c r="S1" s="707"/>
      <c r="T1" s="707" t="str">
        <f t="shared" si="0"/>
        <v xml:space="preserve"> %-ով աշխատավարձի բարձրացում</v>
      </c>
      <c r="U1" s="707" t="str">
        <f t="shared" si="0"/>
        <v>հիմնական աշխատավարձ</v>
      </c>
      <c r="V1" s="707" t="str">
        <f t="shared" si="0"/>
        <v>հիմնական աշխատավարձի նկատմամբ սահմանված հավելավճար &lt; 30%</v>
      </c>
      <c r="W1" s="707" t="str">
        <f>+W8</f>
        <v>հիմնական աշխատավարձի և հավելավճարի գումարը</v>
      </c>
      <c r="X1" s="707" t="str">
        <f t="shared" si="0"/>
        <v>Բարձր Լեռնային+ Ամսական տրվում է նաև 15% լրացուցիչ վճար</v>
      </c>
      <c r="Y1" s="707" t="str">
        <f>+Y8</f>
        <v>Ընդամենը ամսական աշխատավարձ 2023</v>
      </c>
      <c r="Z1" s="707" t="str">
        <f t="shared" si="0"/>
        <v>ԸՆԴԱՄԵՆԸ  ԱՇԽԱՏԱՎԱՐՁ 2023</v>
      </c>
      <c r="AA1" s="707" t="str">
        <f>+AA8</f>
        <v xml:space="preserve"> ստաժ</v>
      </c>
      <c r="AB1" s="707" t="str">
        <f t="shared" ref="AB1:AH1" si="1">+AB8</f>
        <v>Ստաժի %-ը</v>
      </c>
      <c r="AC1" s="707" t="str">
        <f t="shared" si="1"/>
        <v>Բազային դրույքաչափ</v>
      </c>
      <c r="AD1" s="707"/>
      <c r="AE1" s="707"/>
      <c r="AF1" s="707" t="str">
        <f t="shared" si="1"/>
        <v xml:space="preserve"> %-ով աշխատավարձի բարձրացում</v>
      </c>
      <c r="AG1" s="707" t="str">
        <f t="shared" si="1"/>
        <v>հիմնական աշխատավարձ</v>
      </c>
      <c r="AH1" s="707" t="str">
        <f t="shared" si="1"/>
        <v>հիմնական աշխատավարձի նկատմամբ սահմանված հավելավճար &lt; 30%</v>
      </c>
      <c r="AI1" s="707" t="str">
        <f>+AI8</f>
        <v>հիմնական աշխատավարձի և հավելավճարի գումարը</v>
      </c>
      <c r="AJ1" s="707" t="str">
        <f t="shared" ref="AJ1" si="2">+AJ8</f>
        <v>Բարձր Լեռնային+ Ամսական տրվում է նաև 15% լրացուցիչ վճար</v>
      </c>
      <c r="AK1" s="707" t="str">
        <f>+AK8</f>
        <v>Ընդամենը ամսական աշխատավարձ 2024</v>
      </c>
      <c r="AL1" s="707" t="str">
        <f t="shared" ref="AL1" si="3">+AL8</f>
        <v>ԸՆԴԱՄԵՆԸ  ԱՇԽԱՏԱՎԱՐՁ 2024</v>
      </c>
      <c r="AM1" s="707" t="str">
        <f>+AM8</f>
        <v xml:space="preserve"> ստաժ</v>
      </c>
      <c r="AN1" s="707" t="str">
        <f t="shared" ref="AN1:AT1" si="4">+AN8</f>
        <v>Ստաժի %-ը</v>
      </c>
      <c r="AO1" s="707" t="str">
        <f t="shared" si="4"/>
        <v>Բազային դրույքաչափ</v>
      </c>
      <c r="AP1" s="707"/>
      <c r="AQ1" s="707"/>
      <c r="AR1" s="707" t="str">
        <f t="shared" si="4"/>
        <v xml:space="preserve"> %-ով աշխատավարձի բարձրացում</v>
      </c>
      <c r="AS1" s="707" t="str">
        <f t="shared" si="4"/>
        <v>հիմնական աշխատավարձ</v>
      </c>
      <c r="AT1" s="707" t="str">
        <f t="shared" si="4"/>
        <v>հիմնական աշխատավարձի նկատմամբ սահմանված հավելավճար &lt; 30%</v>
      </c>
      <c r="AU1" s="707" t="str">
        <f>+AU8</f>
        <v>հիմնական աշխատավարձի և հավելավճարի գումարը</v>
      </c>
      <c r="AV1" s="707" t="str">
        <f t="shared" ref="AV1" si="5">+AV8</f>
        <v>Բարձր Լեռնային+ Ամսական տրվում է նաև 15% լրացուցիչ վճար</v>
      </c>
      <c r="AW1" s="707" t="str">
        <f>+AW8</f>
        <v>Ընդամենը ամսական աշխատավարձ 2025</v>
      </c>
      <c r="AX1" s="707" t="str">
        <f t="shared" ref="AX1" si="6">+AX8</f>
        <v>ԸՆԴԱՄԵՆԸ  ԱՇԽԱՏԱՎԱՐՁ 2025</v>
      </c>
    </row>
    <row r="2" spans="1:50" s="709" customFormat="1" ht="19.5" customHeight="1" thickBot="1">
      <c r="A2" s="708"/>
      <c r="B2" s="1260"/>
      <c r="C2" s="1718"/>
      <c r="D2" s="710">
        <f t="shared" ref="D2:AX2" si="7">+D33+D99+D129+D161+D179+D257+D269+D287+D302+D317+D335+D351+D369+D384+D396+D425+D446+D466</f>
        <v>370</v>
      </c>
      <c r="E2" s="710">
        <f t="shared" si="7"/>
        <v>549</v>
      </c>
      <c r="F2" s="710">
        <f t="shared" si="7"/>
        <v>34</v>
      </c>
      <c r="G2" s="710">
        <f t="shared" si="7"/>
        <v>24471800</v>
      </c>
      <c r="H2" s="710">
        <f t="shared" si="7"/>
        <v>1489.2799999999995</v>
      </c>
      <c r="I2" s="710">
        <f t="shared" si="7"/>
        <v>98526114.199999958</v>
      </c>
      <c r="J2" s="710">
        <f t="shared" si="7"/>
        <v>308344.68</v>
      </c>
      <c r="K2" s="710">
        <f t="shared" si="7"/>
        <v>98834458.879999965</v>
      </c>
      <c r="L2" s="710">
        <f t="shared" si="7"/>
        <v>88000</v>
      </c>
      <c r="M2" s="710">
        <f t="shared" si="7"/>
        <v>98922458.879999965</v>
      </c>
      <c r="N2" s="710">
        <f t="shared" si="7"/>
        <v>1285991965.4399996</v>
      </c>
      <c r="O2" s="710">
        <f t="shared" si="7"/>
        <v>902</v>
      </c>
      <c r="P2" s="710">
        <f t="shared" si="7"/>
        <v>44</v>
      </c>
      <c r="Q2" s="710">
        <f t="shared" si="7"/>
        <v>24471800</v>
      </c>
      <c r="R2" s="710">
        <f t="shared" si="7"/>
        <v>1489.2799999999995</v>
      </c>
      <c r="S2" s="710">
        <f t="shared" si="7"/>
        <v>0</v>
      </c>
      <c r="T2" s="710">
        <f t="shared" si="7"/>
        <v>1489.2799999999995</v>
      </c>
      <c r="U2" s="710">
        <f t="shared" si="7"/>
        <v>98526114.199999958</v>
      </c>
      <c r="V2" s="710">
        <f t="shared" si="7"/>
        <v>387712.67999999993</v>
      </c>
      <c r="W2" s="710">
        <f t="shared" si="7"/>
        <v>98913826.879999965</v>
      </c>
      <c r="X2" s="710">
        <f t="shared" si="7"/>
        <v>88000</v>
      </c>
      <c r="Y2" s="710">
        <f t="shared" si="7"/>
        <v>99001826.879999965</v>
      </c>
      <c r="Z2" s="710">
        <f t="shared" si="7"/>
        <v>1287023749.4399996</v>
      </c>
      <c r="AA2" s="710">
        <f t="shared" si="7"/>
        <v>1255</v>
      </c>
      <c r="AB2" s="710">
        <f t="shared" si="7"/>
        <v>54</v>
      </c>
      <c r="AC2" s="710">
        <f t="shared" si="7"/>
        <v>24471800</v>
      </c>
      <c r="AD2" s="710">
        <f t="shared" si="7"/>
        <v>1489.2799999999995</v>
      </c>
      <c r="AE2" s="710">
        <f t="shared" si="7"/>
        <v>0</v>
      </c>
      <c r="AF2" s="710">
        <f t="shared" si="7"/>
        <v>1489.2799999999995</v>
      </c>
      <c r="AG2" s="710">
        <f t="shared" si="7"/>
        <v>98526114.199999958</v>
      </c>
      <c r="AH2" s="710">
        <f t="shared" si="7"/>
        <v>467080.68</v>
      </c>
      <c r="AI2" s="710">
        <f t="shared" si="7"/>
        <v>98993194.879999965</v>
      </c>
      <c r="AJ2" s="710">
        <f t="shared" si="7"/>
        <v>88000</v>
      </c>
      <c r="AK2" s="710">
        <f t="shared" si="7"/>
        <v>99081194.879999965</v>
      </c>
      <c r="AL2" s="710">
        <f t="shared" si="7"/>
        <v>1288055533.4399996</v>
      </c>
      <c r="AM2" s="710">
        <f t="shared" si="7"/>
        <v>1608</v>
      </c>
      <c r="AN2" s="710">
        <f t="shared" si="7"/>
        <v>64</v>
      </c>
      <c r="AO2" s="710">
        <f t="shared" si="7"/>
        <v>24471800</v>
      </c>
      <c r="AP2" s="710">
        <f t="shared" si="7"/>
        <v>1489.2799999999995</v>
      </c>
      <c r="AQ2" s="710">
        <f t="shared" si="7"/>
        <v>0</v>
      </c>
      <c r="AR2" s="710">
        <f t="shared" si="7"/>
        <v>1489.2799999999995</v>
      </c>
      <c r="AS2" s="710">
        <f t="shared" si="7"/>
        <v>98526114.199999958</v>
      </c>
      <c r="AT2" s="710">
        <f t="shared" si="7"/>
        <v>546448.68000000005</v>
      </c>
      <c r="AU2" s="710">
        <f t="shared" si="7"/>
        <v>99072562.879999965</v>
      </c>
      <c r="AV2" s="710">
        <f t="shared" si="7"/>
        <v>88000</v>
      </c>
      <c r="AW2" s="710">
        <f t="shared" si="7"/>
        <v>99160562.879999965</v>
      </c>
      <c r="AX2" s="710">
        <f t="shared" si="7"/>
        <v>1289087317.4399996</v>
      </c>
    </row>
    <row r="3" spans="1:50" s="712" customFormat="1" ht="15" customHeight="1" thickBot="1">
      <c r="A3" s="711"/>
      <c r="B3" s="1013"/>
      <c r="C3" s="713" t="s">
        <v>48</v>
      </c>
      <c r="D3" s="714"/>
      <c r="E3" s="715">
        <f>+E2/1000</f>
        <v>0.54900000000000004</v>
      </c>
      <c r="F3" s="715">
        <f t="shared" ref="F3:M3" si="8">+F2/1000</f>
        <v>3.4000000000000002E-2</v>
      </c>
      <c r="G3" s="715">
        <f t="shared" si="8"/>
        <v>24471.8</v>
      </c>
      <c r="H3" s="1268">
        <f>+H2/1000</f>
        <v>1.4892799999999995</v>
      </c>
      <c r="I3" s="715">
        <f t="shared" si="8"/>
        <v>98526.114199999953</v>
      </c>
      <c r="J3" s="715">
        <f t="shared" si="8"/>
        <v>308.34467999999998</v>
      </c>
      <c r="K3" s="715">
        <f t="shared" si="8"/>
        <v>98834.458879999962</v>
      </c>
      <c r="L3" s="715">
        <f t="shared" si="8"/>
        <v>88</v>
      </c>
      <c r="M3" s="715">
        <f t="shared" si="8"/>
        <v>98922.458879999962</v>
      </c>
      <c r="N3" s="715">
        <f>+N2/1000</f>
        <v>1285991.9654399995</v>
      </c>
      <c r="O3" s="715">
        <f t="shared" ref="O3:X3" si="9">+O2/1000</f>
        <v>0.90200000000000002</v>
      </c>
      <c r="P3" s="715">
        <f t="shared" si="9"/>
        <v>4.3999999999999997E-2</v>
      </c>
      <c r="Q3" s="715">
        <f t="shared" si="9"/>
        <v>24471.8</v>
      </c>
      <c r="R3" s="715"/>
      <c r="S3" s="715"/>
      <c r="T3" s="715">
        <f t="shared" si="9"/>
        <v>1.4892799999999995</v>
      </c>
      <c r="U3" s="715">
        <f>+U2/1000</f>
        <v>98526.114199999953</v>
      </c>
      <c r="V3" s="715">
        <f>+V2/1000</f>
        <v>387.71267999999992</v>
      </c>
      <c r="W3" s="715">
        <f t="shared" si="9"/>
        <v>98913.826879999964</v>
      </c>
      <c r="X3" s="715">
        <f t="shared" si="9"/>
        <v>88</v>
      </c>
      <c r="Y3" s="715">
        <f>+Y2/1000</f>
        <v>99001.826879999964</v>
      </c>
      <c r="Z3" s="715">
        <f>+Z2/1000</f>
        <v>1287023.7494399997</v>
      </c>
      <c r="AA3" s="715">
        <f t="shared" ref="AA3:AF3" si="10">+AA2/1000</f>
        <v>1.2549999999999999</v>
      </c>
      <c r="AB3" s="715">
        <f t="shared" si="10"/>
        <v>5.3999999999999999E-2</v>
      </c>
      <c r="AC3" s="715">
        <f t="shared" si="10"/>
        <v>24471.8</v>
      </c>
      <c r="AD3" s="715"/>
      <c r="AE3" s="715"/>
      <c r="AF3" s="715">
        <f t="shared" si="10"/>
        <v>1.4892799999999995</v>
      </c>
      <c r="AG3" s="715">
        <f>+AG2/1000</f>
        <v>98526.114199999953</v>
      </c>
      <c r="AH3" s="715">
        <f>+AH2/1000</f>
        <v>467.08067999999997</v>
      </c>
      <c r="AI3" s="715">
        <f t="shared" ref="AI3:AJ3" si="11">+AI2/1000</f>
        <v>98993.194879999966</v>
      </c>
      <c r="AJ3" s="715">
        <f t="shared" si="11"/>
        <v>88</v>
      </c>
      <c r="AK3" s="715">
        <f>+AK2/1000</f>
        <v>99081.194879999966</v>
      </c>
      <c r="AL3" s="715">
        <f>+AL2/1000</f>
        <v>1288055.5334399997</v>
      </c>
      <c r="AM3" s="715">
        <f t="shared" ref="AM3:AR3" si="12">+AM2/1000</f>
        <v>1.6080000000000001</v>
      </c>
      <c r="AN3" s="715">
        <f t="shared" si="12"/>
        <v>6.4000000000000001E-2</v>
      </c>
      <c r="AO3" s="715">
        <f t="shared" si="12"/>
        <v>24471.8</v>
      </c>
      <c r="AP3" s="715"/>
      <c r="AQ3" s="715"/>
      <c r="AR3" s="715">
        <f t="shared" si="12"/>
        <v>1.4892799999999995</v>
      </c>
      <c r="AS3" s="715">
        <f>+AS2/1000</f>
        <v>98526.114199999953</v>
      </c>
      <c r="AT3" s="715">
        <f>+AT2/1000</f>
        <v>546.44868000000008</v>
      </c>
      <c r="AU3" s="715">
        <f t="shared" ref="AU3:AV3" si="13">+AU2/1000</f>
        <v>99072.562879999969</v>
      </c>
      <c r="AV3" s="715">
        <f t="shared" si="13"/>
        <v>88</v>
      </c>
      <c r="AW3" s="715">
        <f>+AW2/1000</f>
        <v>99160.562879999969</v>
      </c>
      <c r="AX3" s="715">
        <f>+AX2/1000</f>
        <v>1289087.3174399997</v>
      </c>
    </row>
    <row r="4" spans="1:50" ht="13.5" customHeight="1"/>
    <row r="5" spans="1:50" ht="17.25" customHeight="1" thickBot="1"/>
    <row r="6" spans="1:50" s="709" customFormat="1" ht="30.75" customHeight="1" thickBot="1">
      <c r="A6" s="1688" t="s">
        <v>696</v>
      </c>
      <c r="B6" s="1689"/>
      <c r="C6" s="1690"/>
      <c r="D6" s="717"/>
      <c r="E6" s="1701" t="s">
        <v>1350</v>
      </c>
      <c r="F6" s="1702"/>
      <c r="G6" s="1702"/>
      <c r="H6" s="1702"/>
      <c r="I6" s="1702"/>
      <c r="J6" s="1702"/>
      <c r="K6" s="1702"/>
      <c r="L6" s="1702"/>
      <c r="M6" s="1702"/>
      <c r="N6" s="1703"/>
      <c r="O6" s="1701" t="s">
        <v>1350</v>
      </c>
      <c r="P6" s="1702"/>
      <c r="Q6" s="1702"/>
      <c r="R6" s="1702"/>
      <c r="S6" s="1702"/>
      <c r="T6" s="1702"/>
      <c r="U6" s="1702"/>
      <c r="V6" s="1702"/>
      <c r="W6" s="1702"/>
      <c r="X6" s="1702"/>
      <c r="Y6" s="1702"/>
      <c r="Z6" s="1703"/>
      <c r="AA6" s="1701" t="s">
        <v>1350</v>
      </c>
      <c r="AB6" s="1702"/>
      <c r="AC6" s="1702"/>
      <c r="AD6" s="1702"/>
      <c r="AE6" s="1702"/>
      <c r="AF6" s="1702"/>
      <c r="AG6" s="1702"/>
      <c r="AH6" s="1702"/>
      <c r="AI6" s="1702"/>
      <c r="AJ6" s="1702"/>
      <c r="AK6" s="1702"/>
      <c r="AL6" s="1703"/>
      <c r="AM6" s="1701" t="s">
        <v>1350</v>
      </c>
      <c r="AN6" s="1702"/>
      <c r="AO6" s="1702"/>
      <c r="AP6" s="1702"/>
      <c r="AQ6" s="1702"/>
      <c r="AR6" s="1702"/>
      <c r="AS6" s="1702"/>
      <c r="AT6" s="1702"/>
      <c r="AU6" s="1702"/>
      <c r="AV6" s="1702"/>
      <c r="AW6" s="1702"/>
      <c r="AX6" s="1703"/>
    </row>
    <row r="7" spans="1:50" ht="32.25" customHeight="1" thickBot="1">
      <c r="A7" s="1719"/>
      <c r="B7" s="1720"/>
      <c r="C7" s="1721"/>
      <c r="D7" s="1677" t="s">
        <v>1414</v>
      </c>
      <c r="E7" s="1678"/>
      <c r="F7" s="1678"/>
      <c r="G7" s="1678"/>
      <c r="H7" s="1678"/>
      <c r="I7" s="1678"/>
      <c r="J7" s="1678"/>
      <c r="K7" s="1678"/>
      <c r="L7" s="1678"/>
      <c r="M7" s="1678"/>
      <c r="N7" s="1679"/>
      <c r="O7" s="1677" t="s">
        <v>1649</v>
      </c>
      <c r="P7" s="1678"/>
      <c r="Q7" s="1678"/>
      <c r="R7" s="1678"/>
      <c r="S7" s="1678"/>
      <c r="T7" s="1678"/>
      <c r="U7" s="1678"/>
      <c r="V7" s="1678"/>
      <c r="W7" s="1678"/>
      <c r="X7" s="1678"/>
      <c r="Y7" s="1678"/>
      <c r="Z7" s="1679"/>
      <c r="AA7" s="1677" t="s">
        <v>1875</v>
      </c>
      <c r="AB7" s="1678"/>
      <c r="AC7" s="1678"/>
      <c r="AD7" s="1678"/>
      <c r="AE7" s="1678"/>
      <c r="AF7" s="1678"/>
      <c r="AG7" s="1678"/>
      <c r="AH7" s="1678"/>
      <c r="AI7" s="1678"/>
      <c r="AJ7" s="1678"/>
      <c r="AK7" s="1678"/>
      <c r="AL7" s="1679"/>
      <c r="AM7" s="1677" t="s">
        <v>2157</v>
      </c>
      <c r="AN7" s="1678"/>
      <c r="AO7" s="1678"/>
      <c r="AP7" s="1678"/>
      <c r="AQ7" s="1678"/>
      <c r="AR7" s="1678"/>
      <c r="AS7" s="1678"/>
      <c r="AT7" s="1678"/>
      <c r="AU7" s="1678"/>
      <c r="AV7" s="1678"/>
      <c r="AW7" s="1678"/>
      <c r="AX7" s="1679"/>
    </row>
    <row r="8" spans="1:50" ht="100.5" thickBot="1">
      <c r="A8" s="718" t="s">
        <v>10</v>
      </c>
      <c r="B8" s="1262" t="s">
        <v>54</v>
      </c>
      <c r="C8" s="719" t="s">
        <v>55</v>
      </c>
      <c r="D8" s="720" t="s">
        <v>1</v>
      </c>
      <c r="E8" s="721" t="s">
        <v>1335</v>
      </c>
      <c r="F8" s="721" t="s">
        <v>57</v>
      </c>
      <c r="G8" s="722" t="s">
        <v>62</v>
      </c>
      <c r="H8" s="1269" t="s">
        <v>63</v>
      </c>
      <c r="I8" s="722" t="s">
        <v>535</v>
      </c>
      <c r="J8" s="722" t="s">
        <v>536</v>
      </c>
      <c r="K8" s="722" t="s">
        <v>745</v>
      </c>
      <c r="L8" s="723" t="s">
        <v>775</v>
      </c>
      <c r="M8" s="723" t="s">
        <v>1416</v>
      </c>
      <c r="N8" s="724" t="s">
        <v>1415</v>
      </c>
      <c r="O8" s="721" t="str">
        <f>+E8</f>
        <v xml:space="preserve"> ստաժ</v>
      </c>
      <c r="P8" s="725" t="str">
        <f>+F8</f>
        <v>Ստաժի %-ը</v>
      </c>
      <c r="Q8" s="722" t="s">
        <v>62</v>
      </c>
      <c r="R8" s="726" t="s">
        <v>63</v>
      </c>
      <c r="S8" s="726" t="s">
        <v>1641</v>
      </c>
      <c r="T8" s="727" t="s">
        <v>1642</v>
      </c>
      <c r="U8" s="722" t="s">
        <v>535</v>
      </c>
      <c r="V8" s="722" t="s">
        <v>536</v>
      </c>
      <c r="W8" s="722" t="s">
        <v>772</v>
      </c>
      <c r="X8" s="723" t="s">
        <v>1979</v>
      </c>
      <c r="Y8" s="723" t="s">
        <v>1650</v>
      </c>
      <c r="Z8" s="724" t="s">
        <v>1651</v>
      </c>
      <c r="AA8" s="721" t="str">
        <f>+O8</f>
        <v xml:space="preserve"> ստաժ</v>
      </c>
      <c r="AB8" s="725" t="str">
        <f>+P8</f>
        <v>Ստաժի %-ը</v>
      </c>
      <c r="AC8" s="722" t="s">
        <v>62</v>
      </c>
      <c r="AD8" s="726" t="s">
        <v>63</v>
      </c>
      <c r="AE8" s="726" t="s">
        <v>1641</v>
      </c>
      <c r="AF8" s="727" t="s">
        <v>1642</v>
      </c>
      <c r="AG8" s="722" t="s">
        <v>535</v>
      </c>
      <c r="AH8" s="722" t="s">
        <v>536</v>
      </c>
      <c r="AI8" s="722" t="s">
        <v>772</v>
      </c>
      <c r="AJ8" s="723" t="s">
        <v>1979</v>
      </c>
      <c r="AK8" s="723" t="s">
        <v>1874</v>
      </c>
      <c r="AL8" s="724" t="s">
        <v>1873</v>
      </c>
      <c r="AM8" s="721" t="str">
        <f>+AA8</f>
        <v xml:space="preserve"> ստաժ</v>
      </c>
      <c r="AN8" s="725" t="str">
        <f>+AB8</f>
        <v>Ստաժի %-ը</v>
      </c>
      <c r="AO8" s="722" t="s">
        <v>62</v>
      </c>
      <c r="AP8" s="726" t="s">
        <v>63</v>
      </c>
      <c r="AQ8" s="726" t="s">
        <v>1641</v>
      </c>
      <c r="AR8" s="727" t="s">
        <v>1642</v>
      </c>
      <c r="AS8" s="722" t="s">
        <v>535</v>
      </c>
      <c r="AT8" s="722" t="s">
        <v>536</v>
      </c>
      <c r="AU8" s="722" t="s">
        <v>772</v>
      </c>
      <c r="AV8" s="723" t="s">
        <v>1979</v>
      </c>
      <c r="AW8" s="723" t="s">
        <v>2153</v>
      </c>
      <c r="AX8" s="724" t="s">
        <v>2154</v>
      </c>
    </row>
    <row r="9" spans="1:50" ht="72" thickBot="1">
      <c r="A9" s="593"/>
      <c r="B9" s="1263" t="s">
        <v>1436</v>
      </c>
      <c r="C9" s="728"/>
      <c r="D9" s="728"/>
      <c r="E9" s="729"/>
      <c r="F9" s="729"/>
      <c r="G9" s="730"/>
      <c r="H9" s="1270"/>
      <c r="I9" s="730"/>
      <c r="J9" s="730"/>
      <c r="K9" s="730"/>
      <c r="L9" s="732"/>
      <c r="M9" s="732"/>
      <c r="N9" s="730"/>
      <c r="O9" s="729"/>
      <c r="P9" s="729"/>
      <c r="Q9" s="730"/>
      <c r="R9" s="733"/>
      <c r="S9" s="730"/>
      <c r="T9" s="731"/>
      <c r="U9" s="730"/>
      <c r="V9" s="730"/>
      <c r="W9" s="730"/>
      <c r="X9" s="732"/>
      <c r="Y9" s="732"/>
      <c r="Z9" s="730"/>
      <c r="AA9" s="729"/>
      <c r="AB9" s="729"/>
      <c r="AC9" s="730"/>
      <c r="AD9" s="733"/>
      <c r="AE9" s="730"/>
      <c r="AF9" s="731"/>
      <c r="AG9" s="730"/>
      <c r="AH9" s="730"/>
      <c r="AI9" s="730"/>
      <c r="AJ9" s="732"/>
      <c r="AK9" s="732"/>
      <c r="AL9" s="730"/>
      <c r="AM9" s="729"/>
      <c r="AN9" s="729"/>
      <c r="AO9" s="730"/>
      <c r="AP9" s="733"/>
      <c r="AQ9" s="730"/>
      <c r="AR9" s="731"/>
      <c r="AS9" s="730"/>
      <c r="AT9" s="730"/>
      <c r="AU9" s="730"/>
      <c r="AV9" s="732"/>
      <c r="AW9" s="732"/>
      <c r="AX9" s="730"/>
    </row>
    <row r="10" spans="1:50" ht="23.25" customHeight="1">
      <c r="A10" s="593"/>
      <c r="B10" s="1264" t="s">
        <v>1333</v>
      </c>
      <c r="C10" s="728"/>
      <c r="D10" s="728"/>
      <c r="E10" s="729"/>
      <c r="F10" s="729"/>
      <c r="G10" s="730"/>
      <c r="H10" s="1270"/>
      <c r="I10" s="730"/>
      <c r="J10" s="730"/>
      <c r="K10" s="730"/>
      <c r="L10" s="732"/>
      <c r="M10" s="732"/>
      <c r="N10" s="730"/>
      <c r="O10" s="729"/>
      <c r="P10" s="729"/>
      <c r="Q10" s="730"/>
      <c r="R10" s="733"/>
      <c r="S10" s="730"/>
      <c r="T10" s="731"/>
      <c r="U10" s="730"/>
      <c r="V10" s="730"/>
      <c r="W10" s="730"/>
      <c r="X10" s="732"/>
      <c r="Y10" s="732"/>
      <c r="Z10" s="730"/>
      <c r="AA10" s="729"/>
      <c r="AB10" s="729"/>
      <c r="AC10" s="730"/>
      <c r="AD10" s="733"/>
      <c r="AE10" s="730"/>
      <c r="AF10" s="731"/>
      <c r="AG10" s="730"/>
      <c r="AH10" s="730"/>
      <c r="AI10" s="730"/>
      <c r="AJ10" s="732"/>
      <c r="AK10" s="732"/>
      <c r="AL10" s="730"/>
      <c r="AM10" s="729"/>
      <c r="AN10" s="729"/>
      <c r="AO10" s="730"/>
      <c r="AP10" s="733"/>
      <c r="AQ10" s="730"/>
      <c r="AR10" s="731"/>
      <c r="AS10" s="730"/>
      <c r="AT10" s="730"/>
      <c r="AU10" s="730"/>
      <c r="AV10" s="732"/>
      <c r="AW10" s="732"/>
      <c r="AX10" s="730"/>
    </row>
    <row r="11" spans="1:50" s="704" customFormat="1" ht="25.5" customHeight="1" thickBot="1">
      <c r="A11" s="694">
        <v>1</v>
      </c>
      <c r="B11" s="658" t="s">
        <v>1802</v>
      </c>
      <c r="C11" s="2060" t="s">
        <v>1329</v>
      </c>
      <c r="D11" s="2061">
        <v>1</v>
      </c>
      <c r="E11" s="2062">
        <v>4</v>
      </c>
      <c r="F11" s="1413">
        <f t="shared" ref="F11:F15" si="14">+E11*2</f>
        <v>8</v>
      </c>
      <c r="G11" s="2063">
        <v>66140</v>
      </c>
      <c r="H11" s="2063">
        <v>12</v>
      </c>
      <c r="I11" s="1414">
        <f t="shared" ref="I11:I28" si="15">+H11*G11</f>
        <v>793680</v>
      </c>
      <c r="J11" s="1415">
        <f t="shared" ref="J11:J13" si="16">+I11*F11/100</f>
        <v>63494.400000000001</v>
      </c>
      <c r="K11" s="2064">
        <f t="shared" ref="K11:K15" si="17">+I11+J11</f>
        <v>857174.4</v>
      </c>
      <c r="L11" s="743"/>
      <c r="M11" s="696">
        <f>+K11+L11</f>
        <v>857174.4</v>
      </c>
      <c r="N11" s="742">
        <f>+M11*13</f>
        <v>11143267.200000001</v>
      </c>
      <c r="O11" s="744">
        <f t="shared" ref="O11:O15" si="18">+E11+1</f>
        <v>5</v>
      </c>
      <c r="P11" s="745">
        <f>+O11*2</f>
        <v>10</v>
      </c>
      <c r="Q11" s="700">
        <f t="shared" ref="Q11:Q28" si="19">+G11</f>
        <v>66140</v>
      </c>
      <c r="R11" s="699">
        <v>12</v>
      </c>
      <c r="S11" s="700"/>
      <c r="T11" s="700">
        <f>+R11+R11*S11</f>
        <v>12</v>
      </c>
      <c r="U11" s="746">
        <f t="shared" ref="U11:U15" si="20">+T11*Q11</f>
        <v>793680</v>
      </c>
      <c r="V11" s="746">
        <f t="shared" ref="V11:V15" si="21">IF((P11&lt;=30)*AND(U11*P11%&gt;J11),U11*P11%,IF((P11&gt;30)*AND(U11*30%&gt;J11),U11*30%,J11))</f>
        <v>79368</v>
      </c>
      <c r="W11" s="746">
        <f>+U11+V11</f>
        <v>873048</v>
      </c>
      <c r="X11" s="743"/>
      <c r="Y11" s="696">
        <f>+W11+X11</f>
        <v>873048</v>
      </c>
      <c r="Z11" s="742">
        <f>+Y11*13</f>
        <v>11349624</v>
      </c>
      <c r="AA11" s="744">
        <f>+O11+1</f>
        <v>6</v>
      </c>
      <c r="AB11" s="745">
        <f>+AA11*2</f>
        <v>12</v>
      </c>
      <c r="AC11" s="700">
        <f>+Q11</f>
        <v>66140</v>
      </c>
      <c r="AD11" s="699">
        <v>12</v>
      </c>
      <c r="AE11" s="700"/>
      <c r="AF11" s="700">
        <f>+AD11+AD11*AE11</f>
        <v>12</v>
      </c>
      <c r="AG11" s="746">
        <f t="shared" ref="AG11:AG15" si="22">+AF11*AC11</f>
        <v>793680</v>
      </c>
      <c r="AH11" s="746">
        <f t="shared" ref="AH11:AH15" si="23">IF((AB11&lt;=30)*AND(AG11*AB11%&gt;V11),AG11*AB11%,IF((AB11&gt;30)*AND(AG11*30%&gt;V11),AG11*30%,V11))</f>
        <v>95241.599999999991</v>
      </c>
      <c r="AI11" s="746">
        <f>+AG11+AH11</f>
        <v>888921.59999999998</v>
      </c>
      <c r="AJ11" s="743"/>
      <c r="AK11" s="696">
        <f>+AI11+AJ11</f>
        <v>888921.59999999998</v>
      </c>
      <c r="AL11" s="742">
        <f>+AK11*13</f>
        <v>11555980.799999999</v>
      </c>
      <c r="AM11" s="744">
        <f>+AA11+1</f>
        <v>7</v>
      </c>
      <c r="AN11" s="745">
        <f>+AM11*2</f>
        <v>14</v>
      </c>
      <c r="AO11" s="700">
        <f>+AC11</f>
        <v>66140</v>
      </c>
      <c r="AP11" s="699">
        <v>12</v>
      </c>
      <c r="AQ11" s="700"/>
      <c r="AR11" s="700">
        <f>+AP11+AP11*AQ11</f>
        <v>12</v>
      </c>
      <c r="AS11" s="746">
        <f t="shared" ref="AS11:AS15" si="24">+AR11*AO11</f>
        <v>793680</v>
      </c>
      <c r="AT11" s="746">
        <f t="shared" ref="AT11:AT15" si="25">IF((AN11&lt;=30)*AND(AS11*AN11%&gt;AH11),AS11*AN11%,IF((AN11&gt;30)*AND(AS11*30%&gt;AH11),AS11*30%,AH11))</f>
        <v>111115.20000000001</v>
      </c>
      <c r="AU11" s="746">
        <f>+AS11+AT11</f>
        <v>904795.2</v>
      </c>
      <c r="AV11" s="743"/>
      <c r="AW11" s="696">
        <f>+AU11+AV11</f>
        <v>904795.2</v>
      </c>
      <c r="AX11" s="742">
        <f>+AW11*13</f>
        <v>11762337.6</v>
      </c>
    </row>
    <row r="12" spans="1:50" s="704" customFormat="1" ht="23.25" customHeight="1" thickBot="1">
      <c r="A12" s="747">
        <v>2</v>
      </c>
      <c r="B12" s="658" t="s">
        <v>1809</v>
      </c>
      <c r="C12" s="2060" t="s">
        <v>1329</v>
      </c>
      <c r="D12" s="1412">
        <v>1</v>
      </c>
      <c r="E12" s="2062">
        <v>4</v>
      </c>
      <c r="F12" s="1413">
        <f t="shared" si="14"/>
        <v>8</v>
      </c>
      <c r="G12" s="690">
        <v>66140</v>
      </c>
      <c r="H12" s="690">
        <v>12</v>
      </c>
      <c r="I12" s="1414">
        <f t="shared" si="15"/>
        <v>793680</v>
      </c>
      <c r="J12" s="1415">
        <f t="shared" si="16"/>
        <v>63494.400000000001</v>
      </c>
      <c r="K12" s="2065">
        <f t="shared" si="17"/>
        <v>857174.4</v>
      </c>
      <c r="L12" s="695"/>
      <c r="M12" s="696">
        <f t="shared" ref="M12:M15" si="26">+K12+L12</f>
        <v>857174.4</v>
      </c>
      <c r="N12" s="742">
        <f t="shared" ref="N12:N28" si="27">+M12*13</f>
        <v>11143267.200000001</v>
      </c>
      <c r="O12" s="697">
        <f t="shared" si="18"/>
        <v>5</v>
      </c>
      <c r="P12" s="698">
        <f t="shared" ref="P12:P15" si="28">+O12*2</f>
        <v>10</v>
      </c>
      <c r="Q12" s="699">
        <f t="shared" si="19"/>
        <v>66140</v>
      </c>
      <c r="R12" s="699">
        <v>12</v>
      </c>
      <c r="S12" s="700"/>
      <c r="T12" s="700">
        <f t="shared" ref="T12:T28" si="29">+R12+R12*S12</f>
        <v>12</v>
      </c>
      <c r="U12" s="701">
        <f t="shared" si="20"/>
        <v>793680</v>
      </c>
      <c r="V12" s="746">
        <f t="shared" si="21"/>
        <v>79368</v>
      </c>
      <c r="W12" s="701">
        <f t="shared" ref="W12:W15" si="30">+U12+V12</f>
        <v>873048</v>
      </c>
      <c r="X12" s="699"/>
      <c r="Y12" s="702">
        <f t="shared" ref="Y12:Y15" si="31">+W12+X12</f>
        <v>873048</v>
      </c>
      <c r="Z12" s="742">
        <f t="shared" ref="Z12:Z28" si="32">+Y12*13</f>
        <v>11349624</v>
      </c>
      <c r="AA12" s="697">
        <f t="shared" ref="AA12:AA15" si="33">+O12+1</f>
        <v>6</v>
      </c>
      <c r="AB12" s="698">
        <f t="shared" ref="AB12:AB15" si="34">+AA12*2</f>
        <v>12</v>
      </c>
      <c r="AC12" s="699">
        <f>+Q12</f>
        <v>66140</v>
      </c>
      <c r="AD12" s="699">
        <v>12</v>
      </c>
      <c r="AE12" s="700"/>
      <c r="AF12" s="700">
        <f t="shared" ref="AF12:AF28" si="35">+AD12+AD12*AE12</f>
        <v>12</v>
      </c>
      <c r="AG12" s="701">
        <f t="shared" si="22"/>
        <v>793680</v>
      </c>
      <c r="AH12" s="746">
        <f t="shared" si="23"/>
        <v>95241.599999999991</v>
      </c>
      <c r="AI12" s="701">
        <f t="shared" ref="AI12" si="36">+AG12+AH12</f>
        <v>888921.59999999998</v>
      </c>
      <c r="AJ12" s="699"/>
      <c r="AK12" s="702">
        <f t="shared" ref="AK12:AK15" si="37">+AI12+AJ12</f>
        <v>888921.59999999998</v>
      </c>
      <c r="AL12" s="742">
        <f t="shared" ref="AL12:AL28" si="38">+AK12*13</f>
        <v>11555980.799999999</v>
      </c>
      <c r="AM12" s="703">
        <f t="shared" ref="AM12:AM15" si="39">+AA12+1</f>
        <v>7</v>
      </c>
      <c r="AN12" s="698">
        <f t="shared" ref="AN12:AN15" si="40">+AM12*2</f>
        <v>14</v>
      </c>
      <c r="AO12" s="699">
        <f>+AC12</f>
        <v>66140</v>
      </c>
      <c r="AP12" s="699">
        <v>12</v>
      </c>
      <c r="AQ12" s="700"/>
      <c r="AR12" s="700">
        <f t="shared" ref="AR12:AR28" si="41">+AP12+AP12*AQ12</f>
        <v>12</v>
      </c>
      <c r="AS12" s="701">
        <f t="shared" si="24"/>
        <v>793680</v>
      </c>
      <c r="AT12" s="746">
        <f t="shared" si="25"/>
        <v>111115.20000000001</v>
      </c>
      <c r="AU12" s="701">
        <f t="shared" ref="AU12" si="42">+AS12+AT12</f>
        <v>904795.2</v>
      </c>
      <c r="AV12" s="699"/>
      <c r="AW12" s="702">
        <f t="shared" ref="AW12:AW15" si="43">+AU12+AV12</f>
        <v>904795.2</v>
      </c>
      <c r="AX12" s="742">
        <f t="shared" ref="AX12:AX28" si="44">+AW12*13</f>
        <v>11762337.6</v>
      </c>
    </row>
    <row r="13" spans="1:50" s="704" customFormat="1" ht="23.25" customHeight="1" thickBot="1">
      <c r="A13" s="694">
        <v>3</v>
      </c>
      <c r="B13" s="658" t="s">
        <v>2030</v>
      </c>
      <c r="C13" s="2060" t="s">
        <v>1329</v>
      </c>
      <c r="D13" s="1412">
        <v>1</v>
      </c>
      <c r="E13" s="2062">
        <v>2</v>
      </c>
      <c r="F13" s="1413">
        <f t="shared" si="14"/>
        <v>4</v>
      </c>
      <c r="G13" s="690">
        <v>66140</v>
      </c>
      <c r="H13" s="690">
        <v>12</v>
      </c>
      <c r="I13" s="1414">
        <f t="shared" si="15"/>
        <v>793680</v>
      </c>
      <c r="J13" s="1415">
        <f t="shared" si="16"/>
        <v>31747.200000000001</v>
      </c>
      <c r="K13" s="1418">
        <f t="shared" si="17"/>
        <v>825427.2</v>
      </c>
      <c r="L13" s="695"/>
      <c r="M13" s="696">
        <f t="shared" si="26"/>
        <v>825427.2</v>
      </c>
      <c r="N13" s="742">
        <f t="shared" si="27"/>
        <v>10730553.6</v>
      </c>
      <c r="O13" s="697">
        <f t="shared" si="18"/>
        <v>3</v>
      </c>
      <c r="P13" s="698">
        <f t="shared" si="28"/>
        <v>6</v>
      </c>
      <c r="Q13" s="699">
        <f t="shared" si="19"/>
        <v>66140</v>
      </c>
      <c r="R13" s="699">
        <v>12</v>
      </c>
      <c r="S13" s="700"/>
      <c r="T13" s="700">
        <f t="shared" si="29"/>
        <v>12</v>
      </c>
      <c r="U13" s="701">
        <f t="shared" si="20"/>
        <v>793680</v>
      </c>
      <c r="V13" s="746">
        <f t="shared" si="21"/>
        <v>47620.799999999996</v>
      </c>
      <c r="W13" s="701">
        <f>+U13+V13</f>
        <v>841300.8</v>
      </c>
      <c r="X13" s="699"/>
      <c r="Y13" s="702">
        <f t="shared" si="31"/>
        <v>841300.8</v>
      </c>
      <c r="Z13" s="742">
        <f t="shared" si="32"/>
        <v>10936910.4</v>
      </c>
      <c r="AA13" s="697">
        <f t="shared" si="33"/>
        <v>4</v>
      </c>
      <c r="AB13" s="698">
        <f t="shared" si="34"/>
        <v>8</v>
      </c>
      <c r="AC13" s="699">
        <f>+Q13</f>
        <v>66140</v>
      </c>
      <c r="AD13" s="699">
        <v>12</v>
      </c>
      <c r="AE13" s="700"/>
      <c r="AF13" s="700">
        <f t="shared" si="35"/>
        <v>12</v>
      </c>
      <c r="AG13" s="701">
        <f t="shared" si="22"/>
        <v>793680</v>
      </c>
      <c r="AH13" s="746">
        <f t="shared" si="23"/>
        <v>63494.400000000001</v>
      </c>
      <c r="AI13" s="701">
        <f>+AG13+AH13</f>
        <v>857174.4</v>
      </c>
      <c r="AJ13" s="699"/>
      <c r="AK13" s="702">
        <f t="shared" si="37"/>
        <v>857174.4</v>
      </c>
      <c r="AL13" s="742">
        <f t="shared" si="38"/>
        <v>11143267.200000001</v>
      </c>
      <c r="AM13" s="703">
        <f t="shared" si="39"/>
        <v>5</v>
      </c>
      <c r="AN13" s="698">
        <f t="shared" si="40"/>
        <v>10</v>
      </c>
      <c r="AO13" s="699">
        <f>+AC13</f>
        <v>66140</v>
      </c>
      <c r="AP13" s="699">
        <v>12</v>
      </c>
      <c r="AQ13" s="700"/>
      <c r="AR13" s="700">
        <f t="shared" si="41"/>
        <v>12</v>
      </c>
      <c r="AS13" s="701">
        <f t="shared" si="24"/>
        <v>793680</v>
      </c>
      <c r="AT13" s="746">
        <f t="shared" si="25"/>
        <v>79368</v>
      </c>
      <c r="AU13" s="701">
        <f>+AS13+AT13</f>
        <v>873048</v>
      </c>
      <c r="AV13" s="699"/>
      <c r="AW13" s="702">
        <f t="shared" si="43"/>
        <v>873048</v>
      </c>
      <c r="AX13" s="742">
        <f t="shared" si="44"/>
        <v>11349624</v>
      </c>
    </row>
    <row r="14" spans="1:50" s="704" customFormat="1" ht="23.25" customHeight="1" thickBot="1">
      <c r="A14" s="747">
        <v>4</v>
      </c>
      <c r="B14" s="658" t="s">
        <v>1331</v>
      </c>
      <c r="C14" s="2060" t="s">
        <v>1329</v>
      </c>
      <c r="D14" s="1412">
        <v>1</v>
      </c>
      <c r="E14" s="2062">
        <v>5</v>
      </c>
      <c r="F14" s="1413">
        <f t="shared" si="14"/>
        <v>10</v>
      </c>
      <c r="G14" s="690">
        <v>66140</v>
      </c>
      <c r="H14" s="690">
        <v>12</v>
      </c>
      <c r="I14" s="1414">
        <f t="shared" si="15"/>
        <v>793680</v>
      </c>
      <c r="J14" s="1415">
        <f>+I14*F14/100</f>
        <v>79368</v>
      </c>
      <c r="K14" s="1418">
        <f t="shared" si="17"/>
        <v>873048</v>
      </c>
      <c r="L14" s="695"/>
      <c r="M14" s="696">
        <f t="shared" si="26"/>
        <v>873048</v>
      </c>
      <c r="N14" s="742">
        <f t="shared" si="27"/>
        <v>11349624</v>
      </c>
      <c r="O14" s="697">
        <f t="shared" si="18"/>
        <v>6</v>
      </c>
      <c r="P14" s="698">
        <f t="shared" si="28"/>
        <v>12</v>
      </c>
      <c r="Q14" s="699">
        <f t="shared" si="19"/>
        <v>66140</v>
      </c>
      <c r="R14" s="699">
        <v>12</v>
      </c>
      <c r="S14" s="700"/>
      <c r="T14" s="700">
        <f t="shared" si="29"/>
        <v>12</v>
      </c>
      <c r="U14" s="701">
        <f t="shared" si="20"/>
        <v>793680</v>
      </c>
      <c r="V14" s="746">
        <f t="shared" si="21"/>
        <v>95241.599999999991</v>
      </c>
      <c r="W14" s="701">
        <f t="shared" si="30"/>
        <v>888921.59999999998</v>
      </c>
      <c r="X14" s="699"/>
      <c r="Y14" s="702">
        <f t="shared" si="31"/>
        <v>888921.59999999998</v>
      </c>
      <c r="Z14" s="742">
        <f t="shared" si="32"/>
        <v>11555980.799999999</v>
      </c>
      <c r="AA14" s="697">
        <f t="shared" si="33"/>
        <v>7</v>
      </c>
      <c r="AB14" s="698">
        <f t="shared" si="34"/>
        <v>14</v>
      </c>
      <c r="AC14" s="699">
        <f>+Q14</f>
        <v>66140</v>
      </c>
      <c r="AD14" s="699">
        <v>12</v>
      </c>
      <c r="AE14" s="700"/>
      <c r="AF14" s="700">
        <f t="shared" si="35"/>
        <v>12</v>
      </c>
      <c r="AG14" s="701">
        <f t="shared" si="22"/>
        <v>793680</v>
      </c>
      <c r="AH14" s="746">
        <f t="shared" si="23"/>
        <v>111115.20000000001</v>
      </c>
      <c r="AI14" s="701">
        <f t="shared" ref="AI14:AI15" si="45">+AG14+AH14</f>
        <v>904795.2</v>
      </c>
      <c r="AJ14" s="699"/>
      <c r="AK14" s="702">
        <f t="shared" si="37"/>
        <v>904795.2</v>
      </c>
      <c r="AL14" s="742">
        <f t="shared" si="38"/>
        <v>11762337.6</v>
      </c>
      <c r="AM14" s="703">
        <f t="shared" si="39"/>
        <v>8</v>
      </c>
      <c r="AN14" s="698">
        <f t="shared" si="40"/>
        <v>16</v>
      </c>
      <c r="AO14" s="699">
        <f>+AC14</f>
        <v>66140</v>
      </c>
      <c r="AP14" s="699">
        <v>12</v>
      </c>
      <c r="AQ14" s="700"/>
      <c r="AR14" s="700">
        <f t="shared" si="41"/>
        <v>12</v>
      </c>
      <c r="AS14" s="701">
        <f t="shared" si="24"/>
        <v>793680</v>
      </c>
      <c r="AT14" s="746">
        <f t="shared" si="25"/>
        <v>126988.8</v>
      </c>
      <c r="AU14" s="701">
        <f t="shared" ref="AU14:AU15" si="46">+AS14+AT14</f>
        <v>920668.8</v>
      </c>
      <c r="AV14" s="699"/>
      <c r="AW14" s="702">
        <f t="shared" si="43"/>
        <v>920668.8</v>
      </c>
      <c r="AX14" s="742">
        <f t="shared" si="44"/>
        <v>11968694.4</v>
      </c>
    </row>
    <row r="15" spans="1:50" s="704" customFormat="1" ht="23.25" customHeight="1" thickBot="1">
      <c r="A15" s="694">
        <v>5</v>
      </c>
      <c r="B15" s="658" t="s">
        <v>2031</v>
      </c>
      <c r="C15" s="2060" t="s">
        <v>1329</v>
      </c>
      <c r="D15" s="1412">
        <v>1</v>
      </c>
      <c r="E15" s="2062">
        <v>2</v>
      </c>
      <c r="F15" s="1413">
        <f t="shared" si="14"/>
        <v>4</v>
      </c>
      <c r="G15" s="690">
        <v>66140</v>
      </c>
      <c r="H15" s="690">
        <v>12</v>
      </c>
      <c r="I15" s="1414">
        <f t="shared" si="15"/>
        <v>793680</v>
      </c>
      <c r="J15" s="1415">
        <f>+I15*F15/100</f>
        <v>31747.200000000001</v>
      </c>
      <c r="K15" s="1418">
        <f t="shared" si="17"/>
        <v>825427.2</v>
      </c>
      <c r="L15" s="695"/>
      <c r="M15" s="696">
        <f t="shared" si="26"/>
        <v>825427.2</v>
      </c>
      <c r="N15" s="742">
        <f t="shared" si="27"/>
        <v>10730553.6</v>
      </c>
      <c r="O15" s="697">
        <f t="shared" si="18"/>
        <v>3</v>
      </c>
      <c r="P15" s="698">
        <f t="shared" si="28"/>
        <v>6</v>
      </c>
      <c r="Q15" s="699">
        <f t="shared" si="19"/>
        <v>66140</v>
      </c>
      <c r="R15" s="699">
        <v>12</v>
      </c>
      <c r="S15" s="700"/>
      <c r="T15" s="700">
        <f t="shared" si="29"/>
        <v>12</v>
      </c>
      <c r="U15" s="701">
        <f t="shared" si="20"/>
        <v>793680</v>
      </c>
      <c r="V15" s="746">
        <f t="shared" si="21"/>
        <v>47620.799999999996</v>
      </c>
      <c r="W15" s="701">
        <f t="shared" si="30"/>
        <v>841300.8</v>
      </c>
      <c r="X15" s="699"/>
      <c r="Y15" s="702">
        <f t="shared" si="31"/>
        <v>841300.8</v>
      </c>
      <c r="Z15" s="742">
        <f t="shared" si="32"/>
        <v>10936910.4</v>
      </c>
      <c r="AA15" s="697">
        <f t="shared" si="33"/>
        <v>4</v>
      </c>
      <c r="AB15" s="698">
        <f t="shared" si="34"/>
        <v>8</v>
      </c>
      <c r="AC15" s="699">
        <f>+Q15</f>
        <v>66140</v>
      </c>
      <c r="AD15" s="699">
        <v>12</v>
      </c>
      <c r="AE15" s="700"/>
      <c r="AF15" s="700">
        <f t="shared" si="35"/>
        <v>12</v>
      </c>
      <c r="AG15" s="701">
        <f t="shared" si="22"/>
        <v>793680</v>
      </c>
      <c r="AH15" s="746">
        <f t="shared" si="23"/>
        <v>63494.400000000001</v>
      </c>
      <c r="AI15" s="701">
        <f t="shared" si="45"/>
        <v>857174.4</v>
      </c>
      <c r="AJ15" s="699"/>
      <c r="AK15" s="702">
        <f t="shared" si="37"/>
        <v>857174.4</v>
      </c>
      <c r="AL15" s="742">
        <f t="shared" si="38"/>
        <v>11143267.200000001</v>
      </c>
      <c r="AM15" s="703">
        <f t="shared" si="39"/>
        <v>5</v>
      </c>
      <c r="AN15" s="698">
        <f t="shared" si="40"/>
        <v>10</v>
      </c>
      <c r="AO15" s="699">
        <f>+AC15</f>
        <v>66140</v>
      </c>
      <c r="AP15" s="699">
        <v>12</v>
      </c>
      <c r="AQ15" s="700"/>
      <c r="AR15" s="700">
        <f t="shared" si="41"/>
        <v>12</v>
      </c>
      <c r="AS15" s="701">
        <f t="shared" si="24"/>
        <v>793680</v>
      </c>
      <c r="AT15" s="746">
        <f t="shared" si="25"/>
        <v>79368</v>
      </c>
      <c r="AU15" s="701">
        <f t="shared" si="46"/>
        <v>873048</v>
      </c>
      <c r="AV15" s="699"/>
      <c r="AW15" s="702">
        <f t="shared" si="43"/>
        <v>873048</v>
      </c>
      <c r="AX15" s="742">
        <f t="shared" si="44"/>
        <v>11349624</v>
      </c>
    </row>
    <row r="16" spans="1:50" s="704" customFormat="1" ht="45" customHeight="1" thickBot="1">
      <c r="A16" s="747">
        <v>6</v>
      </c>
      <c r="B16" s="658" t="s">
        <v>115</v>
      </c>
      <c r="C16" s="1416" t="s">
        <v>104</v>
      </c>
      <c r="D16" s="1412">
        <v>1</v>
      </c>
      <c r="E16" s="1417"/>
      <c r="F16" s="1413"/>
      <c r="G16" s="690">
        <v>66140</v>
      </c>
      <c r="H16" s="690">
        <v>10</v>
      </c>
      <c r="I16" s="1414">
        <f t="shared" si="15"/>
        <v>661400</v>
      </c>
      <c r="J16" s="1415">
        <v>0</v>
      </c>
      <c r="K16" s="1418">
        <f t="shared" ref="K16:K25" si="47">+I16+J16</f>
        <v>661400</v>
      </c>
      <c r="L16" s="695"/>
      <c r="M16" s="696">
        <f t="shared" ref="M16:M25" si="48">+K16+L16</f>
        <v>661400</v>
      </c>
      <c r="N16" s="742">
        <f t="shared" si="27"/>
        <v>8598200</v>
      </c>
      <c r="O16" s="697"/>
      <c r="P16" s="698"/>
      <c r="Q16" s="699">
        <f t="shared" si="19"/>
        <v>66140</v>
      </c>
      <c r="R16" s="699">
        <v>10</v>
      </c>
      <c r="S16" s="700"/>
      <c r="T16" s="700">
        <f t="shared" si="29"/>
        <v>10</v>
      </c>
      <c r="U16" s="701">
        <f t="shared" ref="U16:U25" si="49">+T16*Q16</f>
        <v>661400</v>
      </c>
      <c r="V16" s="701">
        <f>IF((P16&lt;=30)*AND(U16*P16%&gt;J16),U16*P16%,IF((P16&gt;30)*AND(U16*30%&gt;J16),U16*30%,J16))</f>
        <v>0</v>
      </c>
      <c r="W16" s="701">
        <f t="shared" ref="W16:W25" si="50">+U16+V16</f>
        <v>661400</v>
      </c>
      <c r="X16" s="695"/>
      <c r="Y16" s="702">
        <f t="shared" ref="Y16:Y25" si="51">+W16+X16</f>
        <v>661400</v>
      </c>
      <c r="Z16" s="742">
        <f t="shared" si="32"/>
        <v>8598200</v>
      </c>
      <c r="AA16" s="697"/>
      <c r="AB16" s="698"/>
      <c r="AC16" s="699">
        <f t="shared" ref="AC16:AC17" si="52">+Q16</f>
        <v>66140</v>
      </c>
      <c r="AD16" s="699">
        <v>10</v>
      </c>
      <c r="AE16" s="700"/>
      <c r="AF16" s="700">
        <f t="shared" si="35"/>
        <v>10</v>
      </c>
      <c r="AG16" s="701">
        <f t="shared" ref="AG16:AG17" si="53">+AF16*AC16</f>
        <v>661400</v>
      </c>
      <c r="AH16" s="701">
        <f t="shared" ref="AH16:AH17" si="54">IF((AB16&lt;=30)*AND(AG16*AB16%&gt;V16),AG16*AB16%,IF((AB16&gt;30)*AND(AG16*30%&gt;V16),AG16*30%,V16))</f>
        <v>0</v>
      </c>
      <c r="AI16" s="701">
        <f t="shared" ref="AI16:AI17" si="55">+AG16+AH16</f>
        <v>661400</v>
      </c>
      <c r="AJ16" s="695"/>
      <c r="AK16" s="702">
        <f t="shared" ref="AK16:AK17" si="56">+AI16+AJ16</f>
        <v>661400</v>
      </c>
      <c r="AL16" s="742">
        <f t="shared" si="38"/>
        <v>8598200</v>
      </c>
      <c r="AM16" s="703"/>
      <c r="AN16" s="698"/>
      <c r="AO16" s="699">
        <f t="shared" ref="AO16:AO17" si="57">+AC16</f>
        <v>66140</v>
      </c>
      <c r="AP16" s="699">
        <v>10</v>
      </c>
      <c r="AQ16" s="700"/>
      <c r="AR16" s="700">
        <f t="shared" si="41"/>
        <v>10</v>
      </c>
      <c r="AS16" s="701">
        <f t="shared" ref="AS16:AS17" si="58">+AR16*AO16</f>
        <v>661400</v>
      </c>
      <c r="AT16" s="701">
        <f t="shared" ref="AT16:AT17" si="59">IF((AN16&lt;=30)*AND(AS16*AN16%&gt;AH16),AS16*AN16%,IF((AN16&gt;30)*AND(AS16*30%&gt;AH16),AS16*30%,AH16))</f>
        <v>0</v>
      </c>
      <c r="AU16" s="701">
        <f t="shared" ref="AU16:AU17" si="60">+AS16+AT16</f>
        <v>661400</v>
      </c>
      <c r="AV16" s="695"/>
      <c r="AW16" s="702">
        <f t="shared" ref="AW16:AW17" si="61">+AU16+AV16</f>
        <v>661400</v>
      </c>
      <c r="AX16" s="742">
        <f t="shared" si="44"/>
        <v>8598200</v>
      </c>
    </row>
    <row r="17" spans="1:50" s="704" customFormat="1" ht="24.75" customHeight="1" thickBot="1">
      <c r="A17" s="694">
        <v>7</v>
      </c>
      <c r="B17" s="658" t="s">
        <v>2575</v>
      </c>
      <c r="C17" s="1416" t="s">
        <v>1334</v>
      </c>
      <c r="D17" s="1412">
        <v>1</v>
      </c>
      <c r="E17" s="1417"/>
      <c r="F17" s="1413"/>
      <c r="G17" s="690">
        <v>66140</v>
      </c>
      <c r="H17" s="690">
        <v>4.5</v>
      </c>
      <c r="I17" s="1414">
        <f t="shared" si="15"/>
        <v>297630</v>
      </c>
      <c r="J17" s="1415">
        <v>0</v>
      </c>
      <c r="K17" s="1418">
        <f t="shared" si="47"/>
        <v>297630</v>
      </c>
      <c r="L17" s="1419"/>
      <c r="M17" s="1420">
        <f t="shared" si="48"/>
        <v>297630</v>
      </c>
      <c r="N17" s="742">
        <f t="shared" si="27"/>
        <v>3869190</v>
      </c>
      <c r="O17" s="697"/>
      <c r="P17" s="698"/>
      <c r="Q17" s="699">
        <f t="shared" si="19"/>
        <v>66140</v>
      </c>
      <c r="R17" s="699">
        <v>4.5</v>
      </c>
      <c r="S17" s="699"/>
      <c r="T17" s="700">
        <f t="shared" si="29"/>
        <v>4.5</v>
      </c>
      <c r="U17" s="701">
        <f t="shared" si="49"/>
        <v>297630</v>
      </c>
      <c r="V17" s="701">
        <f t="shared" ref="V17:V25" si="62">IF((P17&lt;=30)*AND(U17*P17%&gt;J17),U17*P17%,IF((P17&gt;30)*AND(U17*30%&gt;J17),U17*30%,J17))</f>
        <v>0</v>
      </c>
      <c r="W17" s="701">
        <f t="shared" si="50"/>
        <v>297630</v>
      </c>
      <c r="X17" s="695"/>
      <c r="Y17" s="702">
        <f t="shared" si="51"/>
        <v>297630</v>
      </c>
      <c r="Z17" s="742">
        <f t="shared" si="32"/>
        <v>3869190</v>
      </c>
      <c r="AA17" s="697"/>
      <c r="AB17" s="698"/>
      <c r="AC17" s="699">
        <f t="shared" si="52"/>
        <v>66140</v>
      </c>
      <c r="AD17" s="699">
        <v>4.5</v>
      </c>
      <c r="AE17" s="699"/>
      <c r="AF17" s="700">
        <f t="shared" si="35"/>
        <v>4.5</v>
      </c>
      <c r="AG17" s="701">
        <f t="shared" si="53"/>
        <v>297630</v>
      </c>
      <c r="AH17" s="701">
        <f t="shared" si="54"/>
        <v>0</v>
      </c>
      <c r="AI17" s="701">
        <f t="shared" si="55"/>
        <v>297630</v>
      </c>
      <c r="AJ17" s="695"/>
      <c r="AK17" s="702">
        <f t="shared" si="56"/>
        <v>297630</v>
      </c>
      <c r="AL17" s="742">
        <f t="shared" si="38"/>
        <v>3869190</v>
      </c>
      <c r="AM17" s="703"/>
      <c r="AN17" s="698"/>
      <c r="AO17" s="699">
        <f t="shared" si="57"/>
        <v>66140</v>
      </c>
      <c r="AP17" s="699">
        <v>4.5</v>
      </c>
      <c r="AQ17" s="699"/>
      <c r="AR17" s="700">
        <f t="shared" si="41"/>
        <v>4.5</v>
      </c>
      <c r="AS17" s="701">
        <f t="shared" si="58"/>
        <v>297630</v>
      </c>
      <c r="AT17" s="701">
        <f t="shared" si="59"/>
        <v>0</v>
      </c>
      <c r="AU17" s="701">
        <f t="shared" si="60"/>
        <v>297630</v>
      </c>
      <c r="AV17" s="695"/>
      <c r="AW17" s="702">
        <f t="shared" si="61"/>
        <v>297630</v>
      </c>
      <c r="AX17" s="742">
        <f t="shared" si="44"/>
        <v>3869190</v>
      </c>
    </row>
    <row r="18" spans="1:50" s="704" customFormat="1" ht="24.75" customHeight="1" thickBot="1">
      <c r="A18" s="747">
        <v>8</v>
      </c>
      <c r="B18" s="658" t="s">
        <v>2573</v>
      </c>
      <c r="C18" s="1416" t="s">
        <v>1404</v>
      </c>
      <c r="D18" s="1412">
        <v>1</v>
      </c>
      <c r="E18" s="1417"/>
      <c r="F18" s="1413"/>
      <c r="G18" s="690">
        <v>66140</v>
      </c>
      <c r="H18" s="690">
        <v>4.75</v>
      </c>
      <c r="I18" s="1414">
        <f t="shared" si="15"/>
        <v>314165</v>
      </c>
      <c r="J18" s="1415">
        <v>0</v>
      </c>
      <c r="K18" s="1418">
        <f t="shared" ref="K18" si="63">+I18+J18</f>
        <v>314165</v>
      </c>
      <c r="L18" s="695"/>
      <c r="M18" s="696">
        <f t="shared" ref="M18" si="64">+K18+L18</f>
        <v>314165</v>
      </c>
      <c r="N18" s="742">
        <f t="shared" si="27"/>
        <v>4084145</v>
      </c>
      <c r="O18" s="697"/>
      <c r="P18" s="698"/>
      <c r="Q18" s="699">
        <f t="shared" si="19"/>
        <v>66140</v>
      </c>
      <c r="R18" s="699">
        <v>4.75</v>
      </c>
      <c r="S18" s="699"/>
      <c r="T18" s="700">
        <f t="shared" si="29"/>
        <v>4.75</v>
      </c>
      <c r="U18" s="701">
        <f t="shared" ref="U18" si="65">+T18*Q18</f>
        <v>314165</v>
      </c>
      <c r="V18" s="701">
        <f t="shared" ref="V18" si="66">IF((P18&lt;=30)*AND(U18*P18%&gt;J18),U18*P18%,IF((P18&gt;30)*AND(U18*30%&gt;J18),U18*30%,J18))</f>
        <v>0</v>
      </c>
      <c r="W18" s="701">
        <f t="shared" ref="W18" si="67">+U18+V18</f>
        <v>314165</v>
      </c>
      <c r="X18" s="695"/>
      <c r="Y18" s="702">
        <f t="shared" ref="Y18" si="68">+W18+X18</f>
        <v>314165</v>
      </c>
      <c r="Z18" s="742">
        <f t="shared" si="32"/>
        <v>4084145</v>
      </c>
      <c r="AA18" s="697"/>
      <c r="AB18" s="698"/>
      <c r="AC18" s="699">
        <f t="shared" ref="AC18:AC28" si="69">+Q18</f>
        <v>66140</v>
      </c>
      <c r="AD18" s="699">
        <v>4.75</v>
      </c>
      <c r="AE18" s="699"/>
      <c r="AF18" s="700">
        <f t="shared" si="35"/>
        <v>4.75</v>
      </c>
      <c r="AG18" s="701">
        <f t="shared" ref="AG18:AG28" si="70">+AF18*AC18</f>
        <v>314165</v>
      </c>
      <c r="AH18" s="701">
        <f t="shared" ref="AH18:AH28" si="71">IF((AB18&lt;=30)*AND(AG18*AB18%&gt;V18),AG18*AB18%,IF((AB18&gt;30)*AND(AG18*30%&gt;V18),AG18*30%,V18))</f>
        <v>0</v>
      </c>
      <c r="AI18" s="701">
        <f t="shared" ref="AI18:AI28" si="72">+AG18+AH18</f>
        <v>314165</v>
      </c>
      <c r="AJ18" s="695"/>
      <c r="AK18" s="702">
        <f t="shared" ref="AK18:AK28" si="73">+AI18+AJ18</f>
        <v>314165</v>
      </c>
      <c r="AL18" s="742">
        <f t="shared" si="38"/>
        <v>4084145</v>
      </c>
      <c r="AM18" s="703"/>
      <c r="AN18" s="698"/>
      <c r="AO18" s="699">
        <f t="shared" ref="AO18:AO28" si="74">+AC18</f>
        <v>66140</v>
      </c>
      <c r="AP18" s="699">
        <v>4.75</v>
      </c>
      <c r="AQ18" s="699"/>
      <c r="AR18" s="700">
        <f t="shared" si="41"/>
        <v>4.75</v>
      </c>
      <c r="AS18" s="701">
        <f t="shared" ref="AS18:AS28" si="75">+AR18*AO18</f>
        <v>314165</v>
      </c>
      <c r="AT18" s="701">
        <f t="shared" ref="AT18:AT28" si="76">IF((AN18&lt;=30)*AND(AS18*AN18%&gt;AH18),AS18*AN18%,IF((AN18&gt;30)*AND(AS18*30%&gt;AH18),AS18*30%,AH18))</f>
        <v>0</v>
      </c>
      <c r="AU18" s="701">
        <f t="shared" ref="AU18:AU28" si="77">+AS18+AT18</f>
        <v>314165</v>
      </c>
      <c r="AV18" s="695"/>
      <c r="AW18" s="702">
        <f t="shared" ref="AW18:AW28" si="78">+AU18+AV18</f>
        <v>314165</v>
      </c>
      <c r="AX18" s="742">
        <f t="shared" si="44"/>
        <v>4084145</v>
      </c>
    </row>
    <row r="19" spans="1:50" s="704" customFormat="1" ht="24.75" customHeight="1" thickBot="1">
      <c r="A19" s="694">
        <v>9</v>
      </c>
      <c r="B19" s="658" t="s">
        <v>2574</v>
      </c>
      <c r="C19" s="1416" t="s">
        <v>1404</v>
      </c>
      <c r="D19" s="1412">
        <v>1</v>
      </c>
      <c r="E19" s="1417"/>
      <c r="F19" s="1413"/>
      <c r="G19" s="690">
        <v>66140</v>
      </c>
      <c r="H19" s="690">
        <v>4.75</v>
      </c>
      <c r="I19" s="1414">
        <f t="shared" si="15"/>
        <v>314165</v>
      </c>
      <c r="J19" s="1415">
        <v>0</v>
      </c>
      <c r="K19" s="1418">
        <f t="shared" ref="K19:K24" si="79">+I19+J19</f>
        <v>314165</v>
      </c>
      <c r="L19" s="695"/>
      <c r="M19" s="696">
        <f t="shared" ref="M19:M24" si="80">+K19+L19</f>
        <v>314165</v>
      </c>
      <c r="N19" s="742">
        <f t="shared" si="27"/>
        <v>4084145</v>
      </c>
      <c r="O19" s="697"/>
      <c r="P19" s="698"/>
      <c r="Q19" s="699">
        <f t="shared" si="19"/>
        <v>66140</v>
      </c>
      <c r="R19" s="699">
        <v>4.75</v>
      </c>
      <c r="S19" s="699"/>
      <c r="T19" s="700">
        <f t="shared" si="29"/>
        <v>4.75</v>
      </c>
      <c r="U19" s="701">
        <f t="shared" ref="U19:U24" si="81">+T19*Q19</f>
        <v>314165</v>
      </c>
      <c r="V19" s="701">
        <f t="shared" ref="V19:V24" si="82">IF((P19&lt;=30)*AND(U19*P19%&gt;J19),U19*P19%,IF((P19&gt;30)*AND(U19*30%&gt;J19),U19*30%,J19))</f>
        <v>0</v>
      </c>
      <c r="W19" s="701">
        <f t="shared" ref="W19:W24" si="83">+U19+V19</f>
        <v>314165</v>
      </c>
      <c r="X19" s="695"/>
      <c r="Y19" s="702">
        <f t="shared" ref="Y19:Y24" si="84">+W19+X19</f>
        <v>314165</v>
      </c>
      <c r="Z19" s="742">
        <f t="shared" si="32"/>
        <v>4084145</v>
      </c>
      <c r="AA19" s="697"/>
      <c r="AB19" s="698"/>
      <c r="AC19" s="699">
        <f t="shared" si="69"/>
        <v>66140</v>
      </c>
      <c r="AD19" s="699">
        <v>4.75</v>
      </c>
      <c r="AE19" s="699"/>
      <c r="AF19" s="700">
        <f t="shared" si="35"/>
        <v>4.75</v>
      </c>
      <c r="AG19" s="701">
        <f t="shared" si="70"/>
        <v>314165</v>
      </c>
      <c r="AH19" s="701">
        <f t="shared" si="71"/>
        <v>0</v>
      </c>
      <c r="AI19" s="701">
        <f t="shared" si="72"/>
        <v>314165</v>
      </c>
      <c r="AJ19" s="695"/>
      <c r="AK19" s="702">
        <f t="shared" si="73"/>
        <v>314165</v>
      </c>
      <c r="AL19" s="742">
        <f t="shared" si="38"/>
        <v>4084145</v>
      </c>
      <c r="AM19" s="703"/>
      <c r="AN19" s="698"/>
      <c r="AO19" s="699">
        <f t="shared" si="74"/>
        <v>66140</v>
      </c>
      <c r="AP19" s="699">
        <v>4.75</v>
      </c>
      <c r="AQ19" s="699"/>
      <c r="AR19" s="700">
        <f t="shared" si="41"/>
        <v>4.75</v>
      </c>
      <c r="AS19" s="701">
        <f t="shared" si="75"/>
        <v>314165</v>
      </c>
      <c r="AT19" s="701">
        <f t="shared" si="76"/>
        <v>0</v>
      </c>
      <c r="AU19" s="701">
        <f t="shared" si="77"/>
        <v>314165</v>
      </c>
      <c r="AV19" s="695"/>
      <c r="AW19" s="702">
        <f t="shared" si="78"/>
        <v>314165</v>
      </c>
      <c r="AX19" s="742">
        <f t="shared" si="44"/>
        <v>4084145</v>
      </c>
    </row>
    <row r="20" spans="1:50" s="704" customFormat="1" ht="24.75" customHeight="1" thickBot="1">
      <c r="A20" s="747">
        <v>10</v>
      </c>
      <c r="B20" s="658" t="s">
        <v>2576</v>
      </c>
      <c r="C20" s="1416" t="s">
        <v>1405</v>
      </c>
      <c r="D20" s="1412">
        <v>1</v>
      </c>
      <c r="E20" s="1417"/>
      <c r="F20" s="1413"/>
      <c r="G20" s="690">
        <v>66140</v>
      </c>
      <c r="H20" s="690">
        <v>3</v>
      </c>
      <c r="I20" s="1414">
        <f t="shared" si="15"/>
        <v>198420</v>
      </c>
      <c r="J20" s="1415">
        <v>0</v>
      </c>
      <c r="K20" s="1418">
        <f t="shared" si="79"/>
        <v>198420</v>
      </c>
      <c r="L20" s="695"/>
      <c r="M20" s="696">
        <f t="shared" si="80"/>
        <v>198420</v>
      </c>
      <c r="N20" s="742">
        <f t="shared" si="27"/>
        <v>2579460</v>
      </c>
      <c r="O20" s="697"/>
      <c r="P20" s="698"/>
      <c r="Q20" s="699">
        <f t="shared" si="19"/>
        <v>66140</v>
      </c>
      <c r="R20" s="699">
        <v>3</v>
      </c>
      <c r="S20" s="699"/>
      <c r="T20" s="700">
        <f t="shared" si="29"/>
        <v>3</v>
      </c>
      <c r="U20" s="701">
        <f t="shared" si="81"/>
        <v>198420</v>
      </c>
      <c r="V20" s="701">
        <f t="shared" si="82"/>
        <v>0</v>
      </c>
      <c r="W20" s="701">
        <f t="shared" si="83"/>
        <v>198420</v>
      </c>
      <c r="X20" s="695"/>
      <c r="Y20" s="702">
        <f t="shared" si="84"/>
        <v>198420</v>
      </c>
      <c r="Z20" s="742">
        <f t="shared" si="32"/>
        <v>2579460</v>
      </c>
      <c r="AA20" s="697"/>
      <c r="AB20" s="698"/>
      <c r="AC20" s="699">
        <f t="shared" si="69"/>
        <v>66140</v>
      </c>
      <c r="AD20" s="699">
        <v>3</v>
      </c>
      <c r="AE20" s="699"/>
      <c r="AF20" s="700">
        <f t="shared" si="35"/>
        <v>3</v>
      </c>
      <c r="AG20" s="701">
        <f t="shared" si="70"/>
        <v>198420</v>
      </c>
      <c r="AH20" s="701">
        <f t="shared" si="71"/>
        <v>0</v>
      </c>
      <c r="AI20" s="701">
        <f t="shared" si="72"/>
        <v>198420</v>
      </c>
      <c r="AJ20" s="695"/>
      <c r="AK20" s="702">
        <f t="shared" si="73"/>
        <v>198420</v>
      </c>
      <c r="AL20" s="742">
        <f t="shared" si="38"/>
        <v>2579460</v>
      </c>
      <c r="AM20" s="703"/>
      <c r="AN20" s="698"/>
      <c r="AO20" s="699">
        <f t="shared" si="74"/>
        <v>66140</v>
      </c>
      <c r="AP20" s="699">
        <v>3</v>
      </c>
      <c r="AQ20" s="699"/>
      <c r="AR20" s="700">
        <f t="shared" si="41"/>
        <v>3</v>
      </c>
      <c r="AS20" s="701">
        <f t="shared" si="75"/>
        <v>198420</v>
      </c>
      <c r="AT20" s="701">
        <f t="shared" si="76"/>
        <v>0</v>
      </c>
      <c r="AU20" s="701">
        <f t="shared" si="77"/>
        <v>198420</v>
      </c>
      <c r="AV20" s="695"/>
      <c r="AW20" s="702">
        <f t="shared" si="78"/>
        <v>198420</v>
      </c>
      <c r="AX20" s="742">
        <f t="shared" si="44"/>
        <v>2579460</v>
      </c>
    </row>
    <row r="21" spans="1:50" s="704" customFormat="1" ht="24.75" customHeight="1" thickBot="1">
      <c r="A21" s="694">
        <v>11</v>
      </c>
      <c r="B21" s="658" t="s">
        <v>1451</v>
      </c>
      <c r="C21" s="1416" t="s">
        <v>1405</v>
      </c>
      <c r="D21" s="1412">
        <v>1</v>
      </c>
      <c r="E21" s="1417"/>
      <c r="F21" s="1413"/>
      <c r="G21" s="690">
        <v>66140</v>
      </c>
      <c r="H21" s="690">
        <v>3</v>
      </c>
      <c r="I21" s="1414">
        <f t="shared" si="15"/>
        <v>198420</v>
      </c>
      <c r="J21" s="1415">
        <v>0</v>
      </c>
      <c r="K21" s="1418">
        <f t="shared" si="79"/>
        <v>198420</v>
      </c>
      <c r="L21" s="695"/>
      <c r="M21" s="696">
        <f t="shared" si="80"/>
        <v>198420</v>
      </c>
      <c r="N21" s="742">
        <f t="shared" si="27"/>
        <v>2579460</v>
      </c>
      <c r="O21" s="697"/>
      <c r="P21" s="698"/>
      <c r="Q21" s="699">
        <f t="shared" si="19"/>
        <v>66140</v>
      </c>
      <c r="R21" s="699">
        <v>3</v>
      </c>
      <c r="S21" s="699"/>
      <c r="T21" s="700">
        <f t="shared" si="29"/>
        <v>3</v>
      </c>
      <c r="U21" s="701">
        <f t="shared" si="81"/>
        <v>198420</v>
      </c>
      <c r="V21" s="701">
        <f t="shared" si="82"/>
        <v>0</v>
      </c>
      <c r="W21" s="701">
        <f t="shared" si="83"/>
        <v>198420</v>
      </c>
      <c r="X21" s="695"/>
      <c r="Y21" s="702">
        <f t="shared" si="84"/>
        <v>198420</v>
      </c>
      <c r="Z21" s="742">
        <f t="shared" si="32"/>
        <v>2579460</v>
      </c>
      <c r="AA21" s="697"/>
      <c r="AB21" s="698"/>
      <c r="AC21" s="699">
        <f t="shared" si="69"/>
        <v>66140</v>
      </c>
      <c r="AD21" s="699">
        <v>3</v>
      </c>
      <c r="AE21" s="699"/>
      <c r="AF21" s="700">
        <f t="shared" si="35"/>
        <v>3</v>
      </c>
      <c r="AG21" s="701">
        <f t="shared" si="70"/>
        <v>198420</v>
      </c>
      <c r="AH21" s="701">
        <f t="shared" si="71"/>
        <v>0</v>
      </c>
      <c r="AI21" s="701">
        <f t="shared" si="72"/>
        <v>198420</v>
      </c>
      <c r="AJ21" s="695"/>
      <c r="AK21" s="702">
        <f t="shared" si="73"/>
        <v>198420</v>
      </c>
      <c r="AL21" s="742">
        <f t="shared" si="38"/>
        <v>2579460</v>
      </c>
      <c r="AM21" s="703"/>
      <c r="AN21" s="698"/>
      <c r="AO21" s="699">
        <f t="shared" si="74"/>
        <v>66140</v>
      </c>
      <c r="AP21" s="699">
        <v>3</v>
      </c>
      <c r="AQ21" s="699"/>
      <c r="AR21" s="700">
        <f t="shared" si="41"/>
        <v>3</v>
      </c>
      <c r="AS21" s="701">
        <f t="shared" si="75"/>
        <v>198420</v>
      </c>
      <c r="AT21" s="701">
        <f t="shared" si="76"/>
        <v>0</v>
      </c>
      <c r="AU21" s="701">
        <f t="shared" si="77"/>
        <v>198420</v>
      </c>
      <c r="AV21" s="695"/>
      <c r="AW21" s="702">
        <f t="shared" si="78"/>
        <v>198420</v>
      </c>
      <c r="AX21" s="742">
        <f t="shared" si="44"/>
        <v>2579460</v>
      </c>
    </row>
    <row r="22" spans="1:50" s="704" customFormat="1" ht="24.75" customHeight="1" thickBot="1">
      <c r="A22" s="747">
        <v>12</v>
      </c>
      <c r="B22" s="658" t="s">
        <v>1810</v>
      </c>
      <c r="C22" s="1416" t="s">
        <v>1405</v>
      </c>
      <c r="D22" s="1412">
        <v>1</v>
      </c>
      <c r="E22" s="1417"/>
      <c r="F22" s="1413"/>
      <c r="G22" s="690">
        <v>66140</v>
      </c>
      <c r="H22" s="690">
        <v>3</v>
      </c>
      <c r="I22" s="1414">
        <f t="shared" si="15"/>
        <v>198420</v>
      </c>
      <c r="J22" s="1415">
        <v>0</v>
      </c>
      <c r="K22" s="1418">
        <f t="shared" si="79"/>
        <v>198420</v>
      </c>
      <c r="L22" s="695"/>
      <c r="M22" s="696">
        <f t="shared" si="80"/>
        <v>198420</v>
      </c>
      <c r="N22" s="742">
        <f t="shared" si="27"/>
        <v>2579460</v>
      </c>
      <c r="O22" s="697"/>
      <c r="P22" s="698"/>
      <c r="Q22" s="699">
        <f t="shared" si="19"/>
        <v>66140</v>
      </c>
      <c r="R22" s="699">
        <v>3</v>
      </c>
      <c r="S22" s="699"/>
      <c r="T22" s="700">
        <f t="shared" si="29"/>
        <v>3</v>
      </c>
      <c r="U22" s="701">
        <f t="shared" si="81"/>
        <v>198420</v>
      </c>
      <c r="V22" s="701">
        <f t="shared" si="82"/>
        <v>0</v>
      </c>
      <c r="W22" s="701">
        <f t="shared" si="83"/>
        <v>198420</v>
      </c>
      <c r="X22" s="695"/>
      <c r="Y22" s="702">
        <f t="shared" si="84"/>
        <v>198420</v>
      </c>
      <c r="Z22" s="742">
        <f t="shared" si="32"/>
        <v>2579460</v>
      </c>
      <c r="AA22" s="697"/>
      <c r="AB22" s="698"/>
      <c r="AC22" s="699">
        <f t="shared" si="69"/>
        <v>66140</v>
      </c>
      <c r="AD22" s="699">
        <v>3</v>
      </c>
      <c r="AE22" s="699"/>
      <c r="AF22" s="700">
        <f t="shared" si="35"/>
        <v>3</v>
      </c>
      <c r="AG22" s="701">
        <f t="shared" si="70"/>
        <v>198420</v>
      </c>
      <c r="AH22" s="701">
        <f t="shared" si="71"/>
        <v>0</v>
      </c>
      <c r="AI22" s="701">
        <f t="shared" si="72"/>
        <v>198420</v>
      </c>
      <c r="AJ22" s="695"/>
      <c r="AK22" s="702">
        <f t="shared" si="73"/>
        <v>198420</v>
      </c>
      <c r="AL22" s="742">
        <f t="shared" si="38"/>
        <v>2579460</v>
      </c>
      <c r="AM22" s="703"/>
      <c r="AN22" s="698"/>
      <c r="AO22" s="699">
        <f t="shared" si="74"/>
        <v>66140</v>
      </c>
      <c r="AP22" s="699">
        <v>3</v>
      </c>
      <c r="AQ22" s="699"/>
      <c r="AR22" s="700">
        <f t="shared" si="41"/>
        <v>3</v>
      </c>
      <c r="AS22" s="701">
        <f t="shared" si="75"/>
        <v>198420</v>
      </c>
      <c r="AT22" s="701">
        <f t="shared" si="76"/>
        <v>0</v>
      </c>
      <c r="AU22" s="701">
        <f t="shared" si="77"/>
        <v>198420</v>
      </c>
      <c r="AV22" s="695"/>
      <c r="AW22" s="702">
        <f t="shared" si="78"/>
        <v>198420</v>
      </c>
      <c r="AX22" s="742">
        <f t="shared" si="44"/>
        <v>2579460</v>
      </c>
    </row>
    <row r="23" spans="1:50" s="704" customFormat="1" ht="27.75" thickBot="1">
      <c r="A23" s="694">
        <v>13</v>
      </c>
      <c r="B23" s="1421" t="s">
        <v>2577</v>
      </c>
      <c r="C23" s="1416" t="s">
        <v>1405</v>
      </c>
      <c r="D23" s="1412">
        <v>1</v>
      </c>
      <c r="E23" s="1417"/>
      <c r="F23" s="1413"/>
      <c r="G23" s="690">
        <v>66140</v>
      </c>
      <c r="H23" s="690">
        <v>3</v>
      </c>
      <c r="I23" s="1414">
        <f t="shared" si="15"/>
        <v>198420</v>
      </c>
      <c r="J23" s="1415">
        <v>0</v>
      </c>
      <c r="K23" s="1418">
        <f t="shared" si="79"/>
        <v>198420</v>
      </c>
      <c r="L23" s="695"/>
      <c r="M23" s="696">
        <f t="shared" si="80"/>
        <v>198420</v>
      </c>
      <c r="N23" s="742">
        <f t="shared" si="27"/>
        <v>2579460</v>
      </c>
      <c r="O23" s="697"/>
      <c r="P23" s="698"/>
      <c r="Q23" s="699">
        <f t="shared" si="19"/>
        <v>66140</v>
      </c>
      <c r="R23" s="699">
        <v>3</v>
      </c>
      <c r="S23" s="699"/>
      <c r="T23" s="700">
        <f t="shared" si="29"/>
        <v>3</v>
      </c>
      <c r="U23" s="701">
        <f t="shared" si="81"/>
        <v>198420</v>
      </c>
      <c r="V23" s="701">
        <f t="shared" si="82"/>
        <v>0</v>
      </c>
      <c r="W23" s="701">
        <f t="shared" si="83"/>
        <v>198420</v>
      </c>
      <c r="X23" s="695"/>
      <c r="Y23" s="702">
        <f t="shared" si="84"/>
        <v>198420</v>
      </c>
      <c r="Z23" s="742">
        <f t="shared" si="32"/>
        <v>2579460</v>
      </c>
      <c r="AA23" s="697"/>
      <c r="AB23" s="698"/>
      <c r="AC23" s="699">
        <f t="shared" si="69"/>
        <v>66140</v>
      </c>
      <c r="AD23" s="699">
        <v>3</v>
      </c>
      <c r="AE23" s="699"/>
      <c r="AF23" s="700">
        <f t="shared" si="35"/>
        <v>3</v>
      </c>
      <c r="AG23" s="701">
        <f t="shared" si="70"/>
        <v>198420</v>
      </c>
      <c r="AH23" s="701">
        <f t="shared" si="71"/>
        <v>0</v>
      </c>
      <c r="AI23" s="701">
        <f t="shared" si="72"/>
        <v>198420</v>
      </c>
      <c r="AJ23" s="695"/>
      <c r="AK23" s="702">
        <f t="shared" si="73"/>
        <v>198420</v>
      </c>
      <c r="AL23" s="742">
        <f t="shared" si="38"/>
        <v>2579460</v>
      </c>
      <c r="AM23" s="703"/>
      <c r="AN23" s="698"/>
      <c r="AO23" s="699">
        <f t="shared" si="74"/>
        <v>66140</v>
      </c>
      <c r="AP23" s="699">
        <v>3</v>
      </c>
      <c r="AQ23" s="699"/>
      <c r="AR23" s="700">
        <f t="shared" si="41"/>
        <v>3</v>
      </c>
      <c r="AS23" s="701">
        <f t="shared" si="75"/>
        <v>198420</v>
      </c>
      <c r="AT23" s="701">
        <f t="shared" si="76"/>
        <v>0</v>
      </c>
      <c r="AU23" s="701">
        <f t="shared" si="77"/>
        <v>198420</v>
      </c>
      <c r="AV23" s="695"/>
      <c r="AW23" s="702">
        <f t="shared" si="78"/>
        <v>198420</v>
      </c>
      <c r="AX23" s="742">
        <f t="shared" si="44"/>
        <v>2579460</v>
      </c>
    </row>
    <row r="24" spans="1:50" s="704" customFormat="1" ht="24.75" customHeight="1" thickBot="1">
      <c r="A24" s="747">
        <v>14</v>
      </c>
      <c r="B24" s="658" t="s">
        <v>2578</v>
      </c>
      <c r="C24" s="1416" t="s">
        <v>1405</v>
      </c>
      <c r="D24" s="1412">
        <v>1</v>
      </c>
      <c r="E24" s="1417"/>
      <c r="F24" s="1413"/>
      <c r="G24" s="690">
        <v>66140</v>
      </c>
      <c r="H24" s="690">
        <v>3</v>
      </c>
      <c r="I24" s="1414">
        <f t="shared" si="15"/>
        <v>198420</v>
      </c>
      <c r="J24" s="1415">
        <v>0</v>
      </c>
      <c r="K24" s="1418">
        <f t="shared" si="79"/>
        <v>198420</v>
      </c>
      <c r="L24" s="695"/>
      <c r="M24" s="696">
        <f t="shared" si="80"/>
        <v>198420</v>
      </c>
      <c r="N24" s="742">
        <f t="shared" si="27"/>
        <v>2579460</v>
      </c>
      <c r="O24" s="697"/>
      <c r="P24" s="698"/>
      <c r="Q24" s="699">
        <f t="shared" si="19"/>
        <v>66140</v>
      </c>
      <c r="R24" s="699">
        <v>3</v>
      </c>
      <c r="S24" s="699"/>
      <c r="T24" s="700">
        <f t="shared" si="29"/>
        <v>3</v>
      </c>
      <c r="U24" s="701">
        <f t="shared" si="81"/>
        <v>198420</v>
      </c>
      <c r="V24" s="701">
        <f t="shared" si="82"/>
        <v>0</v>
      </c>
      <c r="W24" s="701">
        <f t="shared" si="83"/>
        <v>198420</v>
      </c>
      <c r="X24" s="695"/>
      <c r="Y24" s="702">
        <f t="shared" si="84"/>
        <v>198420</v>
      </c>
      <c r="Z24" s="742">
        <f t="shared" si="32"/>
        <v>2579460</v>
      </c>
      <c r="AA24" s="697"/>
      <c r="AB24" s="698"/>
      <c r="AC24" s="699">
        <f t="shared" si="69"/>
        <v>66140</v>
      </c>
      <c r="AD24" s="699">
        <v>3</v>
      </c>
      <c r="AE24" s="699"/>
      <c r="AF24" s="700">
        <f t="shared" si="35"/>
        <v>3</v>
      </c>
      <c r="AG24" s="701">
        <f t="shared" si="70"/>
        <v>198420</v>
      </c>
      <c r="AH24" s="701">
        <f t="shared" si="71"/>
        <v>0</v>
      </c>
      <c r="AI24" s="701">
        <f t="shared" si="72"/>
        <v>198420</v>
      </c>
      <c r="AJ24" s="695"/>
      <c r="AK24" s="702">
        <f t="shared" si="73"/>
        <v>198420</v>
      </c>
      <c r="AL24" s="742">
        <f t="shared" si="38"/>
        <v>2579460</v>
      </c>
      <c r="AM24" s="703"/>
      <c r="AN24" s="698"/>
      <c r="AO24" s="699">
        <f t="shared" si="74"/>
        <v>66140</v>
      </c>
      <c r="AP24" s="699">
        <v>3</v>
      </c>
      <c r="AQ24" s="699"/>
      <c r="AR24" s="700">
        <f t="shared" si="41"/>
        <v>3</v>
      </c>
      <c r="AS24" s="701">
        <f t="shared" si="75"/>
        <v>198420</v>
      </c>
      <c r="AT24" s="701">
        <f t="shared" si="76"/>
        <v>0</v>
      </c>
      <c r="AU24" s="701">
        <f t="shared" si="77"/>
        <v>198420</v>
      </c>
      <c r="AV24" s="695"/>
      <c r="AW24" s="702">
        <f t="shared" si="78"/>
        <v>198420</v>
      </c>
      <c r="AX24" s="742">
        <f t="shared" si="44"/>
        <v>2579460</v>
      </c>
    </row>
    <row r="25" spans="1:50" s="704" customFormat="1" ht="24.75" customHeight="1" thickBot="1">
      <c r="A25" s="694">
        <v>15</v>
      </c>
      <c r="B25" s="658" t="s">
        <v>1811</v>
      </c>
      <c r="C25" s="1416" t="s">
        <v>1405</v>
      </c>
      <c r="D25" s="1412">
        <v>1</v>
      </c>
      <c r="E25" s="1417"/>
      <c r="F25" s="1413"/>
      <c r="G25" s="690">
        <v>66140</v>
      </c>
      <c r="H25" s="690">
        <v>3</v>
      </c>
      <c r="I25" s="1414">
        <f t="shared" si="15"/>
        <v>198420</v>
      </c>
      <c r="J25" s="1415">
        <v>0</v>
      </c>
      <c r="K25" s="1418">
        <f t="shared" si="47"/>
        <v>198420</v>
      </c>
      <c r="L25" s="695"/>
      <c r="M25" s="696">
        <f t="shared" si="48"/>
        <v>198420</v>
      </c>
      <c r="N25" s="742">
        <f t="shared" si="27"/>
        <v>2579460</v>
      </c>
      <c r="O25" s="697"/>
      <c r="P25" s="698"/>
      <c r="Q25" s="699">
        <f t="shared" si="19"/>
        <v>66140</v>
      </c>
      <c r="R25" s="699">
        <v>3</v>
      </c>
      <c r="S25" s="699"/>
      <c r="T25" s="700">
        <f t="shared" si="29"/>
        <v>3</v>
      </c>
      <c r="U25" s="701">
        <f t="shared" si="49"/>
        <v>198420</v>
      </c>
      <c r="V25" s="701">
        <f t="shared" si="62"/>
        <v>0</v>
      </c>
      <c r="W25" s="701">
        <f t="shared" si="50"/>
        <v>198420</v>
      </c>
      <c r="X25" s="695"/>
      <c r="Y25" s="702">
        <f t="shared" si="51"/>
        <v>198420</v>
      </c>
      <c r="Z25" s="742">
        <f t="shared" si="32"/>
        <v>2579460</v>
      </c>
      <c r="AA25" s="697"/>
      <c r="AB25" s="698"/>
      <c r="AC25" s="699">
        <f t="shared" si="69"/>
        <v>66140</v>
      </c>
      <c r="AD25" s="699">
        <v>3</v>
      </c>
      <c r="AE25" s="699"/>
      <c r="AF25" s="700">
        <f t="shared" si="35"/>
        <v>3</v>
      </c>
      <c r="AG25" s="701">
        <f t="shared" si="70"/>
        <v>198420</v>
      </c>
      <c r="AH25" s="701">
        <f t="shared" si="71"/>
        <v>0</v>
      </c>
      <c r="AI25" s="701">
        <f t="shared" si="72"/>
        <v>198420</v>
      </c>
      <c r="AJ25" s="695"/>
      <c r="AK25" s="702">
        <f t="shared" si="73"/>
        <v>198420</v>
      </c>
      <c r="AL25" s="742">
        <f t="shared" si="38"/>
        <v>2579460</v>
      </c>
      <c r="AM25" s="703"/>
      <c r="AN25" s="698"/>
      <c r="AO25" s="699">
        <f t="shared" si="74"/>
        <v>66140</v>
      </c>
      <c r="AP25" s="699">
        <v>3</v>
      </c>
      <c r="AQ25" s="699"/>
      <c r="AR25" s="700">
        <f t="shared" si="41"/>
        <v>3</v>
      </c>
      <c r="AS25" s="701">
        <f t="shared" si="75"/>
        <v>198420</v>
      </c>
      <c r="AT25" s="701">
        <f t="shared" si="76"/>
        <v>0</v>
      </c>
      <c r="AU25" s="701">
        <f t="shared" si="77"/>
        <v>198420</v>
      </c>
      <c r="AV25" s="695"/>
      <c r="AW25" s="702">
        <f t="shared" si="78"/>
        <v>198420</v>
      </c>
      <c r="AX25" s="742">
        <f t="shared" si="44"/>
        <v>2579460</v>
      </c>
    </row>
    <row r="26" spans="1:50" s="704" customFormat="1" ht="24.75" customHeight="1" thickBot="1">
      <c r="A26" s="747">
        <v>16</v>
      </c>
      <c r="B26" s="658" t="s">
        <v>1812</v>
      </c>
      <c r="C26" s="1416" t="s">
        <v>1405</v>
      </c>
      <c r="D26" s="1412">
        <v>1</v>
      </c>
      <c r="E26" s="1417"/>
      <c r="F26" s="1413"/>
      <c r="G26" s="690">
        <v>66140</v>
      </c>
      <c r="H26" s="690">
        <v>3</v>
      </c>
      <c r="I26" s="1414">
        <f t="shared" si="15"/>
        <v>198420</v>
      </c>
      <c r="J26" s="1415">
        <v>0</v>
      </c>
      <c r="K26" s="1418">
        <f t="shared" ref="K26:K27" si="85">+I26+J26</f>
        <v>198420</v>
      </c>
      <c r="L26" s="695"/>
      <c r="M26" s="696">
        <f t="shared" ref="M26:M27" si="86">+K26+L26</f>
        <v>198420</v>
      </c>
      <c r="N26" s="742">
        <f t="shared" si="27"/>
        <v>2579460</v>
      </c>
      <c r="O26" s="697"/>
      <c r="P26" s="698"/>
      <c r="Q26" s="699">
        <f t="shared" si="19"/>
        <v>66140</v>
      </c>
      <c r="R26" s="699">
        <v>3</v>
      </c>
      <c r="S26" s="699"/>
      <c r="T26" s="700">
        <f t="shared" si="29"/>
        <v>3</v>
      </c>
      <c r="U26" s="701">
        <f t="shared" ref="U26:U27" si="87">+T26*Q26</f>
        <v>198420</v>
      </c>
      <c r="V26" s="701">
        <f t="shared" ref="V26:V27" si="88">IF((P26&lt;=30)*AND(U26*P26%&gt;J26),U26*P26%,IF((P26&gt;30)*AND(U26*30%&gt;J26),U26*30%,J26))</f>
        <v>0</v>
      </c>
      <c r="W26" s="701">
        <f t="shared" ref="W26:W27" si="89">+U26+V26</f>
        <v>198420</v>
      </c>
      <c r="X26" s="695"/>
      <c r="Y26" s="702">
        <f t="shared" ref="Y26:Y27" si="90">+W26+X26</f>
        <v>198420</v>
      </c>
      <c r="Z26" s="742">
        <f t="shared" si="32"/>
        <v>2579460</v>
      </c>
      <c r="AA26" s="697"/>
      <c r="AB26" s="698"/>
      <c r="AC26" s="699">
        <f t="shared" si="69"/>
        <v>66140</v>
      </c>
      <c r="AD26" s="699">
        <v>3</v>
      </c>
      <c r="AE26" s="699"/>
      <c r="AF26" s="700">
        <f t="shared" si="35"/>
        <v>3</v>
      </c>
      <c r="AG26" s="701">
        <f t="shared" si="70"/>
        <v>198420</v>
      </c>
      <c r="AH26" s="701">
        <f t="shared" si="71"/>
        <v>0</v>
      </c>
      <c r="AI26" s="701">
        <f t="shared" si="72"/>
        <v>198420</v>
      </c>
      <c r="AJ26" s="695"/>
      <c r="AK26" s="702">
        <f t="shared" si="73"/>
        <v>198420</v>
      </c>
      <c r="AL26" s="742">
        <f t="shared" si="38"/>
        <v>2579460</v>
      </c>
      <c r="AM26" s="703"/>
      <c r="AN26" s="698"/>
      <c r="AO26" s="699">
        <f t="shared" si="74"/>
        <v>66140</v>
      </c>
      <c r="AP26" s="699">
        <v>3</v>
      </c>
      <c r="AQ26" s="699"/>
      <c r="AR26" s="700">
        <f t="shared" si="41"/>
        <v>3</v>
      </c>
      <c r="AS26" s="701">
        <f t="shared" si="75"/>
        <v>198420</v>
      </c>
      <c r="AT26" s="701">
        <f t="shared" si="76"/>
        <v>0</v>
      </c>
      <c r="AU26" s="701">
        <f t="shared" si="77"/>
        <v>198420</v>
      </c>
      <c r="AV26" s="695"/>
      <c r="AW26" s="702">
        <f t="shared" si="78"/>
        <v>198420</v>
      </c>
      <c r="AX26" s="742">
        <f t="shared" si="44"/>
        <v>2579460</v>
      </c>
    </row>
    <row r="27" spans="1:50" s="704" customFormat="1" ht="24.75" customHeight="1" thickBot="1">
      <c r="A27" s="694">
        <v>17</v>
      </c>
      <c r="B27" s="658" t="s">
        <v>2579</v>
      </c>
      <c r="C27" s="1416" t="s">
        <v>1405</v>
      </c>
      <c r="D27" s="1412">
        <v>1</v>
      </c>
      <c r="E27" s="1417"/>
      <c r="F27" s="1413"/>
      <c r="G27" s="690">
        <v>66140</v>
      </c>
      <c r="H27" s="690">
        <v>3</v>
      </c>
      <c r="I27" s="1414">
        <f t="shared" si="15"/>
        <v>198420</v>
      </c>
      <c r="J27" s="1415">
        <v>0</v>
      </c>
      <c r="K27" s="1418">
        <f t="shared" si="85"/>
        <v>198420</v>
      </c>
      <c r="L27" s="695"/>
      <c r="M27" s="696">
        <f t="shared" si="86"/>
        <v>198420</v>
      </c>
      <c r="N27" s="742">
        <f t="shared" si="27"/>
        <v>2579460</v>
      </c>
      <c r="O27" s="697"/>
      <c r="P27" s="698"/>
      <c r="Q27" s="699">
        <f t="shared" si="19"/>
        <v>66140</v>
      </c>
      <c r="R27" s="699">
        <v>3</v>
      </c>
      <c r="S27" s="699"/>
      <c r="T27" s="700">
        <f t="shared" si="29"/>
        <v>3</v>
      </c>
      <c r="U27" s="701">
        <f t="shared" si="87"/>
        <v>198420</v>
      </c>
      <c r="V27" s="701">
        <f t="shared" si="88"/>
        <v>0</v>
      </c>
      <c r="W27" s="701">
        <f t="shared" si="89"/>
        <v>198420</v>
      </c>
      <c r="X27" s="695"/>
      <c r="Y27" s="702">
        <f t="shared" si="90"/>
        <v>198420</v>
      </c>
      <c r="Z27" s="742">
        <f t="shared" si="32"/>
        <v>2579460</v>
      </c>
      <c r="AA27" s="697"/>
      <c r="AB27" s="698"/>
      <c r="AC27" s="699">
        <f t="shared" si="69"/>
        <v>66140</v>
      </c>
      <c r="AD27" s="699">
        <v>3</v>
      </c>
      <c r="AE27" s="699"/>
      <c r="AF27" s="700">
        <f t="shared" si="35"/>
        <v>3</v>
      </c>
      <c r="AG27" s="701">
        <f t="shared" si="70"/>
        <v>198420</v>
      </c>
      <c r="AH27" s="701">
        <f t="shared" si="71"/>
        <v>0</v>
      </c>
      <c r="AI27" s="701">
        <f t="shared" si="72"/>
        <v>198420</v>
      </c>
      <c r="AJ27" s="695"/>
      <c r="AK27" s="702">
        <f t="shared" si="73"/>
        <v>198420</v>
      </c>
      <c r="AL27" s="742">
        <f t="shared" si="38"/>
        <v>2579460</v>
      </c>
      <c r="AM27" s="703"/>
      <c r="AN27" s="698"/>
      <c r="AO27" s="699">
        <f t="shared" si="74"/>
        <v>66140</v>
      </c>
      <c r="AP27" s="699">
        <v>3</v>
      </c>
      <c r="AQ27" s="699"/>
      <c r="AR27" s="700">
        <f t="shared" si="41"/>
        <v>3</v>
      </c>
      <c r="AS27" s="701">
        <f t="shared" si="75"/>
        <v>198420</v>
      </c>
      <c r="AT27" s="701">
        <f t="shared" si="76"/>
        <v>0</v>
      </c>
      <c r="AU27" s="701">
        <f t="shared" si="77"/>
        <v>198420</v>
      </c>
      <c r="AV27" s="695"/>
      <c r="AW27" s="702">
        <f t="shared" si="78"/>
        <v>198420</v>
      </c>
      <c r="AX27" s="742">
        <f t="shared" si="44"/>
        <v>2579460</v>
      </c>
    </row>
    <row r="28" spans="1:50" s="704" customFormat="1" ht="24.75" customHeight="1" thickBot="1">
      <c r="A28" s="747">
        <v>18</v>
      </c>
      <c r="B28" s="658" t="s">
        <v>2034</v>
      </c>
      <c r="C28" s="1416" t="s">
        <v>1405</v>
      </c>
      <c r="D28" s="1412">
        <v>1</v>
      </c>
      <c r="E28" s="1417"/>
      <c r="F28" s="1413"/>
      <c r="G28" s="690">
        <v>66140</v>
      </c>
      <c r="H28" s="690">
        <v>3</v>
      </c>
      <c r="I28" s="1414">
        <f t="shared" si="15"/>
        <v>198420</v>
      </c>
      <c r="J28" s="1415">
        <v>0</v>
      </c>
      <c r="K28" s="1418">
        <f t="shared" ref="K28" si="91">+I28+J28</f>
        <v>198420</v>
      </c>
      <c r="L28" s="695"/>
      <c r="M28" s="696">
        <f t="shared" ref="M28" si="92">+K28+L28</f>
        <v>198420</v>
      </c>
      <c r="N28" s="742">
        <f t="shared" si="27"/>
        <v>2579460</v>
      </c>
      <c r="O28" s="697"/>
      <c r="P28" s="698"/>
      <c r="Q28" s="699">
        <f t="shared" si="19"/>
        <v>66140</v>
      </c>
      <c r="R28" s="699">
        <v>3</v>
      </c>
      <c r="S28" s="699"/>
      <c r="T28" s="700">
        <f t="shared" si="29"/>
        <v>3</v>
      </c>
      <c r="U28" s="701">
        <f t="shared" ref="U28:U38" si="93">+T28*Q28</f>
        <v>198420</v>
      </c>
      <c r="V28" s="701">
        <f t="shared" ref="V28:V38" si="94">IF((P28&lt;=30)*AND(U28*P28%&gt;J28),U28*P28%,IF((P28&gt;30)*AND(U28*30%&gt;J28),U28*30%,J28))</f>
        <v>0</v>
      </c>
      <c r="W28" s="701">
        <f t="shared" ref="W28:W38" si="95">+U28+V28</f>
        <v>198420</v>
      </c>
      <c r="X28" s="695"/>
      <c r="Y28" s="702">
        <f t="shared" ref="Y28:Y38" si="96">+W28+X28</f>
        <v>198420</v>
      </c>
      <c r="Z28" s="742">
        <f t="shared" si="32"/>
        <v>2579460</v>
      </c>
      <c r="AA28" s="697"/>
      <c r="AB28" s="698"/>
      <c r="AC28" s="699">
        <f t="shared" si="69"/>
        <v>66140</v>
      </c>
      <c r="AD28" s="699">
        <v>3</v>
      </c>
      <c r="AE28" s="699"/>
      <c r="AF28" s="700">
        <f t="shared" si="35"/>
        <v>3</v>
      </c>
      <c r="AG28" s="701">
        <f t="shared" si="70"/>
        <v>198420</v>
      </c>
      <c r="AH28" s="701">
        <f t="shared" si="71"/>
        <v>0</v>
      </c>
      <c r="AI28" s="701">
        <f t="shared" si="72"/>
        <v>198420</v>
      </c>
      <c r="AJ28" s="695"/>
      <c r="AK28" s="702">
        <f t="shared" si="73"/>
        <v>198420</v>
      </c>
      <c r="AL28" s="742">
        <f t="shared" si="38"/>
        <v>2579460</v>
      </c>
      <c r="AM28" s="703"/>
      <c r="AN28" s="698"/>
      <c r="AO28" s="699">
        <f t="shared" si="74"/>
        <v>66140</v>
      </c>
      <c r="AP28" s="699">
        <v>3</v>
      </c>
      <c r="AQ28" s="699"/>
      <c r="AR28" s="700">
        <f t="shared" si="41"/>
        <v>3</v>
      </c>
      <c r="AS28" s="701">
        <f t="shared" si="75"/>
        <v>198420</v>
      </c>
      <c r="AT28" s="701">
        <f t="shared" si="76"/>
        <v>0</v>
      </c>
      <c r="AU28" s="701">
        <f t="shared" si="77"/>
        <v>198420</v>
      </c>
      <c r="AV28" s="695"/>
      <c r="AW28" s="702">
        <f t="shared" si="78"/>
        <v>198420</v>
      </c>
      <c r="AX28" s="742">
        <f t="shared" si="44"/>
        <v>2579460</v>
      </c>
    </row>
    <row r="29" spans="1:50" s="704" customFormat="1" ht="41.25" thickBot="1">
      <c r="A29" s="694">
        <v>19</v>
      </c>
      <c r="B29" s="658" t="s">
        <v>2618</v>
      </c>
      <c r="C29" s="1416" t="s">
        <v>897</v>
      </c>
      <c r="D29" s="1412">
        <v>1</v>
      </c>
      <c r="E29" s="1417"/>
      <c r="F29" s="1413"/>
      <c r="G29" s="690">
        <v>66140</v>
      </c>
      <c r="H29" s="690">
        <v>3.5</v>
      </c>
      <c r="I29" s="1414">
        <f t="shared" ref="I29" si="97">+H29*G29</f>
        <v>231490</v>
      </c>
      <c r="J29" s="1415">
        <v>0</v>
      </c>
      <c r="K29" s="1418">
        <f>+I29+J29</f>
        <v>231490</v>
      </c>
      <c r="L29" s="695"/>
      <c r="M29" s="696">
        <f>+K29+L29</f>
        <v>231490</v>
      </c>
      <c r="N29" s="742">
        <f>+M29*13</f>
        <v>3009370</v>
      </c>
      <c r="O29" s="697"/>
      <c r="P29" s="698"/>
      <c r="Q29" s="699">
        <f>+G29</f>
        <v>66140</v>
      </c>
      <c r="R29" s="699">
        <v>3.5</v>
      </c>
      <c r="S29" s="699"/>
      <c r="T29" s="700">
        <f>+R29+R29*S29</f>
        <v>3.5</v>
      </c>
      <c r="U29" s="701">
        <f>+T29*Q29</f>
        <v>231490</v>
      </c>
      <c r="V29" s="701">
        <f>IF((P29&lt;=30)*AND(U29*P29%&gt;J29),U29*P29%,IF((P29&gt;30)*AND(U29*30%&gt;J29),U29*30%,J29))</f>
        <v>0</v>
      </c>
      <c r="W29" s="701">
        <f>+U29+V29</f>
        <v>231490</v>
      </c>
      <c r="X29" s="695"/>
      <c r="Y29" s="702">
        <f>+W29+X29</f>
        <v>231490</v>
      </c>
      <c r="Z29" s="742">
        <f>+Y29*13</f>
        <v>3009370</v>
      </c>
      <c r="AA29" s="697"/>
      <c r="AB29" s="698"/>
      <c r="AC29" s="699">
        <f>+Q29</f>
        <v>66140</v>
      </c>
      <c r="AD29" s="699">
        <v>3.5</v>
      </c>
      <c r="AE29" s="699"/>
      <c r="AF29" s="700">
        <f>+AD29+AD29*AE29</f>
        <v>3.5</v>
      </c>
      <c r="AG29" s="701">
        <f>+AF29*AC29</f>
        <v>231490</v>
      </c>
      <c r="AH29" s="701">
        <f>IF((AB29&lt;=30)*AND(AG29*AB29%&gt;V29),AG29*AB29%,IF((AB29&gt;30)*AND(AG29*30%&gt;V29),AG29*30%,V29))</f>
        <v>0</v>
      </c>
      <c r="AI29" s="701">
        <f>+AG29+AH29</f>
        <v>231490</v>
      </c>
      <c r="AJ29" s="695"/>
      <c r="AK29" s="702">
        <f>+AI29+AJ29</f>
        <v>231490</v>
      </c>
      <c r="AL29" s="742">
        <f>+AK29*13</f>
        <v>3009370</v>
      </c>
      <c r="AM29" s="703"/>
      <c r="AN29" s="698"/>
      <c r="AO29" s="699">
        <f>+AC29</f>
        <v>66140</v>
      </c>
      <c r="AP29" s="699">
        <v>3.5</v>
      </c>
      <c r="AQ29" s="699"/>
      <c r="AR29" s="700">
        <f>+AP29+AP29*AQ29</f>
        <v>3.5</v>
      </c>
      <c r="AS29" s="701">
        <f>+AR29*AO29</f>
        <v>231490</v>
      </c>
      <c r="AT29" s="701">
        <f>IF((AN29&lt;=30)*AND(AS29*AN29%&gt;AH29),AS29*AN29%,IF((AN29&gt;30)*AND(AS29*30%&gt;AH29),AS29*30%,AH29))</f>
        <v>0</v>
      </c>
      <c r="AU29" s="701">
        <f>+AS29+AT29</f>
        <v>231490</v>
      </c>
      <c r="AV29" s="695"/>
      <c r="AW29" s="702">
        <f>+AU29+AV29</f>
        <v>231490</v>
      </c>
      <c r="AX29" s="742">
        <f>+AW29*13</f>
        <v>3009370</v>
      </c>
    </row>
    <row r="30" spans="1:50" s="704" customFormat="1" ht="122.25" thickBot="1">
      <c r="A30" s="694">
        <v>20</v>
      </c>
      <c r="B30" s="658" t="s">
        <v>2619</v>
      </c>
      <c r="C30" s="1416" t="s">
        <v>2165</v>
      </c>
      <c r="D30" s="1412">
        <v>1</v>
      </c>
      <c r="E30" s="1417"/>
      <c r="F30" s="1413"/>
      <c r="G30" s="690">
        <v>66140</v>
      </c>
      <c r="H30" s="690">
        <v>2.5</v>
      </c>
      <c r="I30" s="1414">
        <f>+H30*G30</f>
        <v>165350</v>
      </c>
      <c r="J30" s="1415">
        <v>0</v>
      </c>
      <c r="K30" s="1418">
        <f>+I30+J30</f>
        <v>165350</v>
      </c>
      <c r="L30" s="695"/>
      <c r="M30" s="696">
        <f>+K30+L30</f>
        <v>165350</v>
      </c>
      <c r="N30" s="742">
        <f>+M30*13</f>
        <v>2149550</v>
      </c>
      <c r="O30" s="697"/>
      <c r="P30" s="698"/>
      <c r="Q30" s="699">
        <f>+G30</f>
        <v>66140</v>
      </c>
      <c r="R30" s="699">
        <v>2.5</v>
      </c>
      <c r="S30" s="699"/>
      <c r="T30" s="700">
        <f>+R30+R30*S30</f>
        <v>2.5</v>
      </c>
      <c r="U30" s="701">
        <f>+T30*Q30</f>
        <v>165350</v>
      </c>
      <c r="V30" s="701">
        <f>IF((P30&lt;=30)*AND(U30*P30%&gt;J30),U30*P30%,IF((P30&gt;30)*AND(U30*30%&gt;J30),U30*30%,J30))</f>
        <v>0</v>
      </c>
      <c r="W30" s="701">
        <f>+U30+V30</f>
        <v>165350</v>
      </c>
      <c r="X30" s="695"/>
      <c r="Y30" s="702">
        <f>+W30+X30</f>
        <v>165350</v>
      </c>
      <c r="Z30" s="742">
        <f>+Y30*13</f>
        <v>2149550</v>
      </c>
      <c r="AA30" s="697"/>
      <c r="AB30" s="698"/>
      <c r="AC30" s="699">
        <f>+Q30</f>
        <v>66140</v>
      </c>
      <c r="AD30" s="699">
        <v>2.5</v>
      </c>
      <c r="AE30" s="699"/>
      <c r="AF30" s="700">
        <f>+AD30+AD30*AE30</f>
        <v>2.5</v>
      </c>
      <c r="AG30" s="701">
        <f>+AF30*AC30</f>
        <v>165350</v>
      </c>
      <c r="AH30" s="701">
        <f>IF((AB30&lt;=30)*AND(AG30*AB30%&gt;V30),AG30*AB30%,IF((AB30&gt;30)*AND(AG30*30%&gt;V30),AG30*30%,V30))</f>
        <v>0</v>
      </c>
      <c r="AI30" s="701">
        <f>+AG30+AH30</f>
        <v>165350</v>
      </c>
      <c r="AJ30" s="695"/>
      <c r="AK30" s="702">
        <f>+AI30+AJ30</f>
        <v>165350</v>
      </c>
      <c r="AL30" s="742">
        <f>+AK30*13</f>
        <v>2149550</v>
      </c>
      <c r="AM30" s="703"/>
      <c r="AN30" s="698"/>
      <c r="AO30" s="699">
        <f>+AC30</f>
        <v>66140</v>
      </c>
      <c r="AP30" s="699">
        <v>2.5</v>
      </c>
      <c r="AQ30" s="699"/>
      <c r="AR30" s="700">
        <f>+AP30+AP30*AQ30</f>
        <v>2.5</v>
      </c>
      <c r="AS30" s="701">
        <f>+AR30*AO30</f>
        <v>165350</v>
      </c>
      <c r="AT30" s="701">
        <f>IF((AN30&lt;=30)*AND(AS30*AN30%&gt;AH30),AS30*AN30%,IF((AN30&gt;30)*AND(AS30*30%&gt;AH30),AS30*30%,AH30))</f>
        <v>0</v>
      </c>
      <c r="AU30" s="701">
        <f>+AS30+AT30</f>
        <v>165350</v>
      </c>
      <c r="AV30" s="695"/>
      <c r="AW30" s="702">
        <f>+AU30+AV30</f>
        <v>165350</v>
      </c>
      <c r="AX30" s="742">
        <f>+AW30*13</f>
        <v>2149550</v>
      </c>
    </row>
    <row r="31" spans="1:50" s="704" customFormat="1" ht="122.25" thickBot="1">
      <c r="A31" s="694">
        <v>21</v>
      </c>
      <c r="B31" s="658" t="s">
        <v>2620</v>
      </c>
      <c r="C31" s="1416" t="s">
        <v>2166</v>
      </c>
      <c r="D31" s="1412">
        <v>1</v>
      </c>
      <c r="E31" s="1417"/>
      <c r="F31" s="1413"/>
      <c r="G31" s="690">
        <v>66140</v>
      </c>
      <c r="H31" s="690">
        <v>2.2999999999999998</v>
      </c>
      <c r="I31" s="1414">
        <f>+H31*G31</f>
        <v>152122</v>
      </c>
      <c r="J31" s="1415">
        <v>0</v>
      </c>
      <c r="K31" s="1418">
        <f>+I31+J31</f>
        <v>152122</v>
      </c>
      <c r="L31" s="695"/>
      <c r="M31" s="696">
        <f>+K31+L31</f>
        <v>152122</v>
      </c>
      <c r="N31" s="742">
        <f>+M31*13</f>
        <v>1977586</v>
      </c>
      <c r="O31" s="697"/>
      <c r="P31" s="698"/>
      <c r="Q31" s="699">
        <f>+G31</f>
        <v>66140</v>
      </c>
      <c r="R31" s="699">
        <v>2.2999999999999998</v>
      </c>
      <c r="S31" s="699"/>
      <c r="T31" s="700">
        <f>+R31+R31*S31</f>
        <v>2.2999999999999998</v>
      </c>
      <c r="U31" s="701">
        <f>+T31*Q31</f>
        <v>152122</v>
      </c>
      <c r="V31" s="701">
        <f>IF((P31&lt;=30)*AND(U31*P31%&gt;J31),U31*P31%,IF((P31&gt;30)*AND(U31*30%&gt;J31),U31*30%,J31))</f>
        <v>0</v>
      </c>
      <c r="W31" s="701">
        <f>+U31+V31</f>
        <v>152122</v>
      </c>
      <c r="X31" s="695"/>
      <c r="Y31" s="702">
        <f>+W31+X31</f>
        <v>152122</v>
      </c>
      <c r="Z31" s="742">
        <f>+Y31*13</f>
        <v>1977586</v>
      </c>
      <c r="AA31" s="697"/>
      <c r="AB31" s="698"/>
      <c r="AC31" s="699">
        <f>+Q31</f>
        <v>66140</v>
      </c>
      <c r="AD31" s="699">
        <v>2.2999999999999998</v>
      </c>
      <c r="AE31" s="699"/>
      <c r="AF31" s="700">
        <f>+AD31+AD31*AE31</f>
        <v>2.2999999999999998</v>
      </c>
      <c r="AG31" s="701">
        <f>+AF31*AC31</f>
        <v>152122</v>
      </c>
      <c r="AH31" s="701">
        <f>IF((AB31&lt;=30)*AND(AG31*AB31%&gt;V31),AG31*AB31%,IF((AB31&gt;30)*AND(AG31*30%&gt;V31),AG31*30%,V31))</f>
        <v>0</v>
      </c>
      <c r="AI31" s="701">
        <f>+AG31+AH31</f>
        <v>152122</v>
      </c>
      <c r="AJ31" s="695"/>
      <c r="AK31" s="702">
        <f>+AI31+AJ31</f>
        <v>152122</v>
      </c>
      <c r="AL31" s="742">
        <f>+AK31*13</f>
        <v>1977586</v>
      </c>
      <c r="AM31" s="703"/>
      <c r="AN31" s="698"/>
      <c r="AO31" s="699">
        <f>+AC31</f>
        <v>66140</v>
      </c>
      <c r="AP31" s="699">
        <v>2.2999999999999998</v>
      </c>
      <c r="AQ31" s="699"/>
      <c r="AR31" s="700">
        <f>+AP31+AP31*AQ31</f>
        <v>2.2999999999999998</v>
      </c>
      <c r="AS31" s="701">
        <f>+AR31*AO31</f>
        <v>152122</v>
      </c>
      <c r="AT31" s="701">
        <f>IF((AN31&lt;=30)*AND(AS31*AN31%&gt;AH31),AS31*AN31%,IF((AN31&gt;30)*AND(AS31*30%&gt;AH31),AS31*30%,AH31))</f>
        <v>0</v>
      </c>
      <c r="AU31" s="701">
        <f>+AS31+AT31</f>
        <v>152122</v>
      </c>
      <c r="AV31" s="695"/>
      <c r="AW31" s="702">
        <f>+AU31+AV31</f>
        <v>152122</v>
      </c>
      <c r="AX31" s="742">
        <f>+AW31*13</f>
        <v>1977586</v>
      </c>
    </row>
    <row r="32" spans="1:50" s="704" customFormat="1" ht="108.75" thickBot="1">
      <c r="A32" s="694">
        <v>22</v>
      </c>
      <c r="B32" s="658" t="s">
        <v>2621</v>
      </c>
      <c r="C32" s="1416" t="s">
        <v>2167</v>
      </c>
      <c r="D32" s="1412">
        <v>1</v>
      </c>
      <c r="E32" s="1417"/>
      <c r="F32" s="1413"/>
      <c r="G32" s="690">
        <v>66140</v>
      </c>
      <c r="H32" s="690">
        <v>1</v>
      </c>
      <c r="I32" s="1414">
        <v>91275</v>
      </c>
      <c r="J32" s="1415">
        <v>0</v>
      </c>
      <c r="K32" s="1418">
        <f>+I32+J32</f>
        <v>91275</v>
      </c>
      <c r="L32" s="695"/>
      <c r="M32" s="696">
        <f>+K32+L32</f>
        <v>91275</v>
      </c>
      <c r="N32" s="742">
        <f>+M32*13</f>
        <v>1186575</v>
      </c>
      <c r="O32" s="697"/>
      <c r="P32" s="698"/>
      <c r="Q32" s="699">
        <f>+G32</f>
        <v>66140</v>
      </c>
      <c r="R32" s="699">
        <v>1</v>
      </c>
      <c r="S32" s="699"/>
      <c r="T32" s="700">
        <f>+R32+R32*S32</f>
        <v>1</v>
      </c>
      <c r="U32" s="1414">
        <v>91275</v>
      </c>
      <c r="V32" s="701">
        <f>IF((P32&lt;=30)*AND(U32*P32%&gt;J32),U32*P32%,IF((P32&gt;30)*AND(U32*30%&gt;J32),U32*30%,J32))</f>
        <v>0</v>
      </c>
      <c r="W32" s="701">
        <f>+U32+V32</f>
        <v>91275</v>
      </c>
      <c r="X32" s="695"/>
      <c r="Y32" s="702">
        <f>+W32+X32</f>
        <v>91275</v>
      </c>
      <c r="Z32" s="742">
        <f>+Y32*13</f>
        <v>1186575</v>
      </c>
      <c r="AA32" s="697"/>
      <c r="AB32" s="698"/>
      <c r="AC32" s="699">
        <f>+Q32</f>
        <v>66140</v>
      </c>
      <c r="AD32" s="699">
        <v>1</v>
      </c>
      <c r="AE32" s="699"/>
      <c r="AF32" s="700">
        <f>+AD32+AD32*AE32</f>
        <v>1</v>
      </c>
      <c r="AG32" s="1414">
        <v>91275</v>
      </c>
      <c r="AH32" s="701">
        <f>IF((AB32&lt;=30)*AND(AG32*AB32%&gt;V32),AG32*AB32%,IF((AB32&gt;30)*AND(AG32*30%&gt;V32),AG32*30%,V32))</f>
        <v>0</v>
      </c>
      <c r="AI32" s="701">
        <f>+AG32+AH32</f>
        <v>91275</v>
      </c>
      <c r="AJ32" s="695"/>
      <c r="AK32" s="702">
        <f>+AI32+AJ32</f>
        <v>91275</v>
      </c>
      <c r="AL32" s="742">
        <f>+AK32*13</f>
        <v>1186575</v>
      </c>
      <c r="AM32" s="703"/>
      <c r="AN32" s="698"/>
      <c r="AO32" s="699">
        <f>+AC32</f>
        <v>66140</v>
      </c>
      <c r="AP32" s="699">
        <v>1</v>
      </c>
      <c r="AQ32" s="699"/>
      <c r="AR32" s="700">
        <f>+AP32+AP32*AQ32</f>
        <v>1</v>
      </c>
      <c r="AS32" s="1414">
        <v>91275</v>
      </c>
      <c r="AT32" s="701">
        <f>IF((AN32&lt;=30)*AND(AS32*AN32%&gt;AH32),AS32*AN32%,IF((AN32&gt;30)*AND(AS32*30%&gt;AH32),AS32*30%,AH32))</f>
        <v>0</v>
      </c>
      <c r="AU32" s="701">
        <f>+AS32+AT32</f>
        <v>91275</v>
      </c>
      <c r="AV32" s="695"/>
      <c r="AW32" s="702">
        <f>+AU32+AV32</f>
        <v>91275</v>
      </c>
      <c r="AX32" s="742">
        <f>+AW32*13</f>
        <v>1186575</v>
      </c>
    </row>
    <row r="33" spans="1:50" s="749" customFormat="1" ht="18" customHeight="1" thickBot="1">
      <c r="A33" s="1722" t="s">
        <v>64</v>
      </c>
      <c r="B33" s="1723"/>
      <c r="C33" s="1723"/>
      <c r="D33" s="748">
        <f t="shared" ref="D33:AX33" si="98">SUM(D11:D32)</f>
        <v>22</v>
      </c>
      <c r="E33" s="748">
        <f t="shared" si="98"/>
        <v>17</v>
      </c>
      <c r="F33" s="748">
        <f t="shared" si="98"/>
        <v>34</v>
      </c>
      <c r="G33" s="748">
        <f t="shared" si="98"/>
        <v>1455080</v>
      </c>
      <c r="H33" s="748">
        <f t="shared" si="98"/>
        <v>120.3</v>
      </c>
      <c r="I33" s="748">
        <f t="shared" si="98"/>
        <v>7981777</v>
      </c>
      <c r="J33" s="748">
        <f t="shared" si="98"/>
        <v>269851.2</v>
      </c>
      <c r="K33" s="748">
        <f t="shared" si="98"/>
        <v>8251628.2000000002</v>
      </c>
      <c r="L33" s="748">
        <f t="shared" si="98"/>
        <v>0</v>
      </c>
      <c r="M33" s="748">
        <f t="shared" si="98"/>
        <v>8251628.2000000002</v>
      </c>
      <c r="N33" s="748">
        <f t="shared" si="98"/>
        <v>107271166.59999999</v>
      </c>
      <c r="O33" s="748">
        <f t="shared" si="98"/>
        <v>22</v>
      </c>
      <c r="P33" s="748">
        <f t="shared" si="98"/>
        <v>44</v>
      </c>
      <c r="Q33" s="748">
        <f t="shared" si="98"/>
        <v>1455080</v>
      </c>
      <c r="R33" s="748">
        <f t="shared" si="98"/>
        <v>120.3</v>
      </c>
      <c r="S33" s="748">
        <f t="shared" si="98"/>
        <v>0</v>
      </c>
      <c r="T33" s="748">
        <f t="shared" si="98"/>
        <v>120.3</v>
      </c>
      <c r="U33" s="748">
        <f t="shared" si="98"/>
        <v>7981777</v>
      </c>
      <c r="V33" s="748">
        <f t="shared" si="98"/>
        <v>349219.19999999995</v>
      </c>
      <c r="W33" s="748">
        <f t="shared" si="98"/>
        <v>8330996.2000000002</v>
      </c>
      <c r="X33" s="748">
        <f t="shared" si="98"/>
        <v>0</v>
      </c>
      <c r="Y33" s="748">
        <f t="shared" si="98"/>
        <v>8330996.2000000002</v>
      </c>
      <c r="Z33" s="748">
        <f t="shared" si="98"/>
        <v>108302950.59999999</v>
      </c>
      <c r="AA33" s="748">
        <f t="shared" si="98"/>
        <v>27</v>
      </c>
      <c r="AB33" s="748">
        <f t="shared" si="98"/>
        <v>54</v>
      </c>
      <c r="AC33" s="748">
        <f t="shared" si="98"/>
        <v>1455080</v>
      </c>
      <c r="AD33" s="748">
        <f t="shared" si="98"/>
        <v>120.3</v>
      </c>
      <c r="AE33" s="748">
        <f t="shared" si="98"/>
        <v>0</v>
      </c>
      <c r="AF33" s="748">
        <f t="shared" si="98"/>
        <v>120.3</v>
      </c>
      <c r="AG33" s="748">
        <f t="shared" si="98"/>
        <v>7981777</v>
      </c>
      <c r="AH33" s="748">
        <f t="shared" si="98"/>
        <v>428587.2</v>
      </c>
      <c r="AI33" s="748">
        <f t="shared" si="98"/>
        <v>8410364.1999999993</v>
      </c>
      <c r="AJ33" s="748">
        <f t="shared" si="98"/>
        <v>0</v>
      </c>
      <c r="AK33" s="748">
        <f t="shared" si="98"/>
        <v>8410364.1999999993</v>
      </c>
      <c r="AL33" s="748">
        <f t="shared" si="98"/>
        <v>109334734.59999999</v>
      </c>
      <c r="AM33" s="748">
        <f t="shared" si="98"/>
        <v>32</v>
      </c>
      <c r="AN33" s="748">
        <f t="shared" si="98"/>
        <v>64</v>
      </c>
      <c r="AO33" s="748">
        <f t="shared" si="98"/>
        <v>1455080</v>
      </c>
      <c r="AP33" s="748">
        <f t="shared" si="98"/>
        <v>120.3</v>
      </c>
      <c r="AQ33" s="748">
        <f t="shared" si="98"/>
        <v>0</v>
      </c>
      <c r="AR33" s="748">
        <f t="shared" si="98"/>
        <v>120.3</v>
      </c>
      <c r="AS33" s="748">
        <f t="shared" si="98"/>
        <v>7981777</v>
      </c>
      <c r="AT33" s="748">
        <f t="shared" si="98"/>
        <v>507955.20000000001</v>
      </c>
      <c r="AU33" s="748">
        <f t="shared" si="98"/>
        <v>8489732.1999999993</v>
      </c>
      <c r="AV33" s="748">
        <f t="shared" si="98"/>
        <v>0</v>
      </c>
      <c r="AW33" s="748">
        <f t="shared" si="98"/>
        <v>8489732.1999999993</v>
      </c>
      <c r="AX33" s="748">
        <f t="shared" si="98"/>
        <v>110366518.59999999</v>
      </c>
    </row>
    <row r="34" spans="1:50" s="734" customFormat="1" ht="18" customHeight="1">
      <c r="A34" s="752"/>
      <c r="B34" s="1265"/>
      <c r="C34" s="753"/>
      <c r="D34" s="750"/>
      <c r="E34" s="753"/>
      <c r="F34" s="753"/>
      <c r="G34" s="753"/>
      <c r="H34" s="1265"/>
      <c r="I34" s="753"/>
      <c r="J34" s="753"/>
      <c r="K34" s="753"/>
      <c r="L34" s="753"/>
      <c r="M34" s="753"/>
      <c r="N34" s="754"/>
      <c r="O34" s="752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4"/>
      <c r="AA34" s="752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5"/>
      <c r="AM34" s="752"/>
      <c r="AN34" s="753"/>
      <c r="AO34" s="753"/>
      <c r="AP34" s="753"/>
      <c r="AQ34" s="753"/>
      <c r="AR34" s="753"/>
      <c r="AS34" s="753"/>
      <c r="AT34" s="753"/>
      <c r="AU34" s="753"/>
      <c r="AV34" s="753"/>
      <c r="AW34" s="753"/>
      <c r="AX34" s="755"/>
    </row>
    <row r="35" spans="1:50" s="709" customFormat="1" ht="30.75" customHeight="1">
      <c r="A35" s="1709" t="s">
        <v>696</v>
      </c>
      <c r="B35" s="1709"/>
      <c r="C35" s="1709"/>
      <c r="D35" s="1709"/>
      <c r="E35" s="1708" t="s">
        <v>50</v>
      </c>
      <c r="F35" s="1708"/>
      <c r="G35" s="1708"/>
      <c r="H35" s="1708"/>
      <c r="I35" s="1708"/>
      <c r="J35" s="1708"/>
      <c r="K35" s="1708"/>
      <c r="L35" s="1708"/>
      <c r="M35" s="1708"/>
      <c r="N35" s="1708"/>
      <c r="O35" s="1705" t="str">
        <f>+E35</f>
        <v xml:space="preserve"> ՀՀ վճռաբեկ դատարան</v>
      </c>
      <c r="P35" s="1705"/>
      <c r="Q35" s="1705"/>
      <c r="R35" s="1705"/>
      <c r="S35" s="1705"/>
      <c r="T35" s="1705"/>
      <c r="U35" s="1705"/>
      <c r="V35" s="1705"/>
      <c r="W35" s="1705"/>
      <c r="X35" s="1705"/>
      <c r="Y35" s="1705"/>
      <c r="Z35" s="1705"/>
      <c r="AA35" s="1705" t="str">
        <f>+O35</f>
        <v xml:space="preserve"> ՀՀ վճռաբեկ դատարան</v>
      </c>
      <c r="AB35" s="1705"/>
      <c r="AC35" s="1705"/>
      <c r="AD35" s="1705"/>
      <c r="AE35" s="1705"/>
      <c r="AF35" s="1705"/>
      <c r="AG35" s="1705"/>
      <c r="AH35" s="1705"/>
      <c r="AI35" s="1705"/>
      <c r="AJ35" s="1705"/>
      <c r="AK35" s="1705"/>
      <c r="AL35" s="1705"/>
      <c r="AM35" s="1705" t="str">
        <f>+AA35</f>
        <v xml:space="preserve"> ՀՀ վճռաբեկ դատարան</v>
      </c>
      <c r="AN35" s="1705"/>
      <c r="AO35" s="1705"/>
      <c r="AP35" s="1705"/>
      <c r="AQ35" s="1705"/>
      <c r="AR35" s="1705"/>
      <c r="AS35" s="1705"/>
      <c r="AT35" s="1705"/>
      <c r="AU35" s="1705"/>
      <c r="AV35" s="1705"/>
      <c r="AW35" s="1705"/>
      <c r="AX35" s="1705"/>
    </row>
    <row r="36" spans="1:50" ht="32.25" customHeight="1" thickBot="1">
      <c r="A36" s="1710" t="s">
        <v>2018</v>
      </c>
      <c r="B36" s="1710"/>
      <c r="C36" s="1710"/>
      <c r="D36" s="1710"/>
      <c r="E36" s="1714" t="s">
        <v>1414</v>
      </c>
      <c r="F36" s="1715"/>
      <c r="G36" s="1715"/>
      <c r="H36" s="1715"/>
      <c r="I36" s="1715"/>
      <c r="J36" s="1715"/>
      <c r="K36" s="1715"/>
      <c r="L36" s="1715"/>
      <c r="M36" s="1715"/>
      <c r="N36" s="1716"/>
      <c r="O36" s="1714" t="s">
        <v>1649</v>
      </c>
      <c r="P36" s="1715"/>
      <c r="Q36" s="1715"/>
      <c r="R36" s="1715"/>
      <c r="S36" s="1715"/>
      <c r="T36" s="1715"/>
      <c r="U36" s="1715"/>
      <c r="V36" s="1715"/>
      <c r="W36" s="1715"/>
      <c r="X36" s="1715"/>
      <c r="Y36" s="1715"/>
      <c r="Z36" s="1716"/>
      <c r="AA36" s="1714" t="s">
        <v>1878</v>
      </c>
      <c r="AB36" s="1715"/>
      <c r="AC36" s="1715"/>
      <c r="AD36" s="1715"/>
      <c r="AE36" s="1715"/>
      <c r="AF36" s="1715"/>
      <c r="AG36" s="1715"/>
      <c r="AH36" s="1715"/>
      <c r="AI36" s="1715"/>
      <c r="AJ36" s="1715"/>
      <c r="AK36" s="1715"/>
      <c r="AL36" s="1716"/>
      <c r="AM36" s="1714" t="s">
        <v>2141</v>
      </c>
      <c r="AN36" s="1715"/>
      <c r="AO36" s="1715"/>
      <c r="AP36" s="1715"/>
      <c r="AQ36" s="1715"/>
      <c r="AR36" s="1715"/>
      <c r="AS36" s="1715"/>
      <c r="AT36" s="1715"/>
      <c r="AU36" s="1715"/>
      <c r="AV36" s="1715"/>
      <c r="AW36" s="1715"/>
      <c r="AX36" s="1716"/>
    </row>
    <row r="37" spans="1:50" ht="122.25" customHeight="1">
      <c r="A37" s="756" t="s">
        <v>10</v>
      </c>
      <c r="B37" s="1266" t="s">
        <v>54</v>
      </c>
      <c r="C37" s="732" t="s">
        <v>55</v>
      </c>
      <c r="D37" s="732" t="s">
        <v>1</v>
      </c>
      <c r="E37" s="729" t="s">
        <v>1335</v>
      </c>
      <c r="F37" s="729" t="s">
        <v>57</v>
      </c>
      <c r="G37" s="730" t="s">
        <v>62</v>
      </c>
      <c r="H37" s="1270" t="s">
        <v>63</v>
      </c>
      <c r="I37" s="730" t="s">
        <v>535</v>
      </c>
      <c r="J37" s="730" t="s">
        <v>536</v>
      </c>
      <c r="K37" s="730" t="s">
        <v>745</v>
      </c>
      <c r="L37" s="732" t="s">
        <v>775</v>
      </c>
      <c r="M37" s="723" t="s">
        <v>1416</v>
      </c>
      <c r="N37" s="724" t="s">
        <v>1415</v>
      </c>
      <c r="O37" s="729" t="str">
        <f>+E37</f>
        <v xml:space="preserve"> ստաժ</v>
      </c>
      <c r="P37" s="729" t="str">
        <f>+F37</f>
        <v>Ստաժի %-ը</v>
      </c>
      <c r="Q37" s="730" t="s">
        <v>62</v>
      </c>
      <c r="R37" s="733" t="s">
        <v>63</v>
      </c>
      <c r="S37" s="733" t="s">
        <v>1641</v>
      </c>
      <c r="T37" s="757" t="s">
        <v>1642</v>
      </c>
      <c r="U37" s="730" t="s">
        <v>535</v>
      </c>
      <c r="V37" s="730" t="s">
        <v>536</v>
      </c>
      <c r="W37" s="730" t="s">
        <v>772</v>
      </c>
      <c r="X37" s="732" t="s">
        <v>1979</v>
      </c>
      <c r="Y37" s="723" t="s">
        <v>1650</v>
      </c>
      <c r="Z37" s="724" t="s">
        <v>1651</v>
      </c>
      <c r="AA37" s="729" t="str">
        <f>+O37</f>
        <v xml:space="preserve"> ստաժ</v>
      </c>
      <c r="AB37" s="729" t="str">
        <f>+P37</f>
        <v>Ստաժի %-ը</v>
      </c>
      <c r="AC37" s="730" t="s">
        <v>62</v>
      </c>
      <c r="AD37" s="733" t="s">
        <v>63</v>
      </c>
      <c r="AE37" s="733" t="s">
        <v>1641</v>
      </c>
      <c r="AF37" s="757" t="s">
        <v>1642</v>
      </c>
      <c r="AG37" s="730" t="s">
        <v>535</v>
      </c>
      <c r="AH37" s="730" t="s">
        <v>536</v>
      </c>
      <c r="AI37" s="730" t="s">
        <v>772</v>
      </c>
      <c r="AJ37" s="732" t="s">
        <v>1979</v>
      </c>
      <c r="AK37" s="723" t="s">
        <v>1874</v>
      </c>
      <c r="AL37" s="724" t="s">
        <v>1873</v>
      </c>
      <c r="AM37" s="729" t="str">
        <f>+AA37</f>
        <v xml:space="preserve"> ստաժ</v>
      </c>
      <c r="AN37" s="729" t="str">
        <f>+AB37</f>
        <v>Ստաժի %-ը</v>
      </c>
      <c r="AO37" s="730" t="s">
        <v>62</v>
      </c>
      <c r="AP37" s="733" t="s">
        <v>63</v>
      </c>
      <c r="AQ37" s="733" t="s">
        <v>1641</v>
      </c>
      <c r="AR37" s="757" t="s">
        <v>1642</v>
      </c>
      <c r="AS37" s="730" t="s">
        <v>535</v>
      </c>
      <c r="AT37" s="730" t="s">
        <v>536</v>
      </c>
      <c r="AU37" s="730" t="s">
        <v>772</v>
      </c>
      <c r="AV37" s="732" t="s">
        <v>1979</v>
      </c>
      <c r="AW37" s="723" t="s">
        <v>2153</v>
      </c>
      <c r="AX37" s="724" t="s">
        <v>2154</v>
      </c>
    </row>
    <row r="38" spans="1:50" s="704" customFormat="1" ht="22.5" customHeight="1">
      <c r="A38" s="747">
        <v>1</v>
      </c>
      <c r="B38" s="758" t="s">
        <v>2012</v>
      </c>
      <c r="C38" s="741" t="s">
        <v>537</v>
      </c>
      <c r="D38" s="741">
        <v>1</v>
      </c>
      <c r="E38" s="759"/>
      <c r="F38" s="698"/>
      <c r="G38" s="699">
        <v>66140</v>
      </c>
      <c r="H38" s="690">
        <v>4.55</v>
      </c>
      <c r="I38" s="701">
        <f t="shared" ref="I38:I98" si="99">+H38*G38</f>
        <v>300937</v>
      </c>
      <c r="J38" s="701">
        <v>0</v>
      </c>
      <c r="K38" s="701">
        <f t="shared" ref="K38:K62" si="100">+I38+J38</f>
        <v>300937</v>
      </c>
      <c r="L38" s="699"/>
      <c r="M38" s="742">
        <f t="shared" ref="M38:M62" si="101">+K38+L38</f>
        <v>300937</v>
      </c>
      <c r="N38" s="742">
        <f t="shared" ref="N38" si="102">+M38*13</f>
        <v>3912181</v>
      </c>
      <c r="O38" s="759">
        <f t="shared" ref="O38:O98" si="103">+E38+1</f>
        <v>1</v>
      </c>
      <c r="P38" s="698"/>
      <c r="Q38" s="699">
        <f t="shared" ref="Q38" si="104">+G38</f>
        <v>66140</v>
      </c>
      <c r="R38" s="699">
        <f>+H38</f>
        <v>4.55</v>
      </c>
      <c r="S38" s="699"/>
      <c r="T38" s="699">
        <f t="shared" ref="T38" si="105">+R38+R38*S38</f>
        <v>4.55</v>
      </c>
      <c r="U38" s="701">
        <f t="shared" si="93"/>
        <v>300937</v>
      </c>
      <c r="V38" s="701">
        <f t="shared" si="94"/>
        <v>0</v>
      </c>
      <c r="W38" s="701">
        <f t="shared" si="95"/>
        <v>300937</v>
      </c>
      <c r="X38" s="699">
        <f t="shared" ref="X38:X141" si="106">+L38</f>
        <v>0</v>
      </c>
      <c r="Y38" s="742">
        <f t="shared" si="96"/>
        <v>300937</v>
      </c>
      <c r="Z38" s="742">
        <f t="shared" ref="Z38" si="107">+Y38*13</f>
        <v>3912181</v>
      </c>
      <c r="AA38" s="759">
        <f t="shared" ref="AA38" si="108">+O38+1</f>
        <v>2</v>
      </c>
      <c r="AB38" s="698"/>
      <c r="AC38" s="699">
        <f t="shared" ref="AC38" si="109">+Q38</f>
        <v>66140</v>
      </c>
      <c r="AD38" s="699">
        <f>+H38</f>
        <v>4.55</v>
      </c>
      <c r="AE38" s="699"/>
      <c r="AF38" s="699">
        <f t="shared" ref="AF38" si="110">+AD38+AD38*AE38</f>
        <v>4.55</v>
      </c>
      <c r="AG38" s="701">
        <f t="shared" ref="AG38" si="111">+AF38*AC38</f>
        <v>300937</v>
      </c>
      <c r="AH38" s="701">
        <f t="shared" ref="AH38" si="112">IF((AB38&lt;=30)*AND(AG38*AB38%&gt;V38),AG38*AB38%,IF((AB38&gt;30)*AND(AG38*30%&gt;V38),AG38*30%,V38))</f>
        <v>0</v>
      </c>
      <c r="AI38" s="701">
        <f t="shared" ref="AI38" si="113">+AG38+AH38</f>
        <v>300937</v>
      </c>
      <c r="AJ38" s="699">
        <f>+X38</f>
        <v>0</v>
      </c>
      <c r="AK38" s="742">
        <f t="shared" ref="AK38" si="114">+AI38+AJ38</f>
        <v>300937</v>
      </c>
      <c r="AL38" s="742">
        <f t="shared" ref="AL38" si="115">+AK38*13</f>
        <v>3912181</v>
      </c>
      <c r="AM38" s="759">
        <f t="shared" ref="AM38" si="116">+AA38+1</f>
        <v>3</v>
      </c>
      <c r="AN38" s="698"/>
      <c r="AO38" s="699">
        <f t="shared" ref="AO38" si="117">+AC38</f>
        <v>66140</v>
      </c>
      <c r="AP38" s="699">
        <f>+H38</f>
        <v>4.55</v>
      </c>
      <c r="AQ38" s="699"/>
      <c r="AR38" s="699">
        <f t="shared" ref="AR38" si="118">+AP38+AP38*AQ38</f>
        <v>4.55</v>
      </c>
      <c r="AS38" s="701">
        <f t="shared" ref="AS38" si="119">+AR38*AO38</f>
        <v>300937</v>
      </c>
      <c r="AT38" s="701">
        <f t="shared" ref="AT38" si="120">IF((AN38&lt;=30)*AND(AS38*AN38%&gt;AH38),AS38*AN38%,IF((AN38&gt;30)*AND(AS38*30%&gt;AH38),AS38*30%,AH38))</f>
        <v>0</v>
      </c>
      <c r="AU38" s="701">
        <f t="shared" ref="AU38" si="121">+AS38+AT38</f>
        <v>300937</v>
      </c>
      <c r="AV38" s="699">
        <f>+AJ38</f>
        <v>0</v>
      </c>
      <c r="AW38" s="742">
        <f t="shared" ref="AW38" si="122">+AU38+AV38</f>
        <v>300937</v>
      </c>
      <c r="AX38" s="742">
        <f t="shared" ref="AX38" si="123">+AW38*13</f>
        <v>3912181</v>
      </c>
    </row>
    <row r="39" spans="1:50" s="704" customFormat="1" ht="22.5" customHeight="1">
      <c r="A39" s="747">
        <v>2</v>
      </c>
      <c r="B39" s="758" t="s">
        <v>111</v>
      </c>
      <c r="C39" s="741" t="s">
        <v>537</v>
      </c>
      <c r="D39" s="741">
        <v>1</v>
      </c>
      <c r="E39" s="759"/>
      <c r="F39" s="698"/>
      <c r="G39" s="699">
        <v>66140</v>
      </c>
      <c r="H39" s="690">
        <v>4.1399999999999997</v>
      </c>
      <c r="I39" s="701">
        <f t="shared" si="99"/>
        <v>273819.59999999998</v>
      </c>
      <c r="J39" s="701">
        <v>0</v>
      </c>
      <c r="K39" s="701">
        <f t="shared" si="100"/>
        <v>273819.59999999998</v>
      </c>
      <c r="L39" s="699"/>
      <c r="M39" s="742">
        <f t="shared" si="101"/>
        <v>273819.59999999998</v>
      </c>
      <c r="N39" s="742">
        <f t="shared" ref="N39:N141" si="124">+M39*13</f>
        <v>3559654.8</v>
      </c>
      <c r="O39" s="759">
        <f t="shared" si="103"/>
        <v>1</v>
      </c>
      <c r="P39" s="698"/>
      <c r="Q39" s="699">
        <f t="shared" ref="Q39:Q141" si="125">+G39</f>
        <v>66140</v>
      </c>
      <c r="R39" s="699">
        <f t="shared" ref="R39:R141" si="126">+H39</f>
        <v>4.1399999999999997</v>
      </c>
      <c r="S39" s="699"/>
      <c r="T39" s="699">
        <f t="shared" ref="T39:T141" si="127">+R39+R39*S39</f>
        <v>4.1399999999999997</v>
      </c>
      <c r="U39" s="701">
        <f t="shared" ref="U39:U141" si="128">+T39*Q39</f>
        <v>273819.59999999998</v>
      </c>
      <c r="V39" s="701">
        <f t="shared" ref="V39:V141" si="129">IF((P39&lt;=30)*AND(U39*P39%&gt;J39),U39*P39%,IF((P39&gt;30)*AND(U39*30%&gt;J39),U39*30%,J39))</f>
        <v>0</v>
      </c>
      <c r="W39" s="701">
        <f t="shared" ref="W39:W141" si="130">+U39+V39</f>
        <v>273819.59999999998</v>
      </c>
      <c r="X39" s="699">
        <f t="shared" si="106"/>
        <v>0</v>
      </c>
      <c r="Y39" s="742">
        <f t="shared" ref="Y39:Y141" si="131">+W39+X39</f>
        <v>273819.59999999998</v>
      </c>
      <c r="Z39" s="742">
        <f t="shared" ref="Z39:Z141" si="132">+Y39*13</f>
        <v>3559654.8</v>
      </c>
      <c r="AA39" s="759">
        <f t="shared" ref="AA39:AA141" si="133">+O39+1</f>
        <v>2</v>
      </c>
      <c r="AB39" s="698"/>
      <c r="AC39" s="699">
        <f t="shared" ref="AC39:AC141" si="134">+Q39</f>
        <v>66140</v>
      </c>
      <c r="AD39" s="699">
        <f t="shared" ref="AD39:AD141" si="135">+H39</f>
        <v>4.1399999999999997</v>
      </c>
      <c r="AE39" s="699"/>
      <c r="AF39" s="699">
        <f t="shared" ref="AF39:AF141" si="136">+AD39+AD39*AE39</f>
        <v>4.1399999999999997</v>
      </c>
      <c r="AG39" s="701">
        <f t="shared" ref="AG39:AG141" si="137">+AF39*AC39</f>
        <v>273819.59999999998</v>
      </c>
      <c r="AH39" s="701">
        <f t="shared" ref="AH39:AH141" si="138">IF((AB39&lt;=30)*AND(AG39*AB39%&gt;V39),AG39*AB39%,IF((AB39&gt;30)*AND(AG39*30%&gt;V39),AG39*30%,V39))</f>
        <v>0</v>
      </c>
      <c r="AI39" s="701">
        <f t="shared" ref="AI39:AI141" si="139">+AG39+AH39</f>
        <v>273819.59999999998</v>
      </c>
      <c r="AJ39" s="699">
        <f t="shared" ref="AJ39:AJ141" si="140">+X39</f>
        <v>0</v>
      </c>
      <c r="AK39" s="742">
        <f t="shared" ref="AK39:AK141" si="141">+AI39+AJ39</f>
        <v>273819.59999999998</v>
      </c>
      <c r="AL39" s="742">
        <f t="shared" ref="AL39:AL141" si="142">+AK39*13</f>
        <v>3559654.8</v>
      </c>
      <c r="AM39" s="759">
        <f t="shared" ref="AM39:AM141" si="143">+AA39+1</f>
        <v>3</v>
      </c>
      <c r="AN39" s="698"/>
      <c r="AO39" s="699">
        <f t="shared" ref="AO39:AO141" si="144">+AC39</f>
        <v>66140</v>
      </c>
      <c r="AP39" s="699">
        <f t="shared" ref="AP39:AP141" si="145">+H39</f>
        <v>4.1399999999999997</v>
      </c>
      <c r="AQ39" s="699"/>
      <c r="AR39" s="699">
        <f t="shared" ref="AR39:AR141" si="146">+AP39+AP39*AQ39</f>
        <v>4.1399999999999997</v>
      </c>
      <c r="AS39" s="701">
        <f t="shared" ref="AS39:AS141" si="147">+AR39*AO39</f>
        <v>273819.59999999998</v>
      </c>
      <c r="AT39" s="701">
        <f t="shared" ref="AT39:AT141" si="148">IF((AN39&lt;=30)*AND(AS39*AN39%&gt;AH39),AS39*AN39%,IF((AN39&gt;30)*AND(AS39*30%&gt;AH39),AS39*30%,AH39))</f>
        <v>0</v>
      </c>
      <c r="AU39" s="701">
        <f t="shared" ref="AU39:AU141" si="149">+AS39+AT39</f>
        <v>273819.59999999998</v>
      </c>
      <c r="AV39" s="699">
        <f t="shared" ref="AV39:AV141" si="150">+AJ39</f>
        <v>0</v>
      </c>
      <c r="AW39" s="742">
        <f t="shared" ref="AW39:AW141" si="151">+AU39+AV39</f>
        <v>273819.59999999998</v>
      </c>
      <c r="AX39" s="742">
        <f t="shared" ref="AX39:AX141" si="152">+AW39*13</f>
        <v>3559654.8</v>
      </c>
    </row>
    <row r="40" spans="1:50" s="704" customFormat="1" ht="22.5" customHeight="1">
      <c r="A40" s="747">
        <v>3</v>
      </c>
      <c r="B40" s="758" t="s">
        <v>118</v>
      </c>
      <c r="C40" s="741" t="s">
        <v>537</v>
      </c>
      <c r="D40" s="741">
        <v>1</v>
      </c>
      <c r="E40" s="759"/>
      <c r="F40" s="698"/>
      <c r="G40" s="699">
        <v>66140</v>
      </c>
      <c r="H40" s="690">
        <v>4.1399999999999997</v>
      </c>
      <c r="I40" s="701">
        <f t="shared" si="99"/>
        <v>273819.59999999998</v>
      </c>
      <c r="J40" s="701">
        <v>0</v>
      </c>
      <c r="K40" s="701">
        <f t="shared" si="100"/>
        <v>273819.59999999998</v>
      </c>
      <c r="L40" s="699"/>
      <c r="M40" s="742">
        <f t="shared" si="101"/>
        <v>273819.59999999998</v>
      </c>
      <c r="N40" s="742">
        <f t="shared" si="124"/>
        <v>3559654.8</v>
      </c>
      <c r="O40" s="759">
        <f t="shared" si="103"/>
        <v>1</v>
      </c>
      <c r="P40" s="698"/>
      <c r="Q40" s="699">
        <f t="shared" si="125"/>
        <v>66140</v>
      </c>
      <c r="R40" s="699">
        <f t="shared" si="126"/>
        <v>4.1399999999999997</v>
      </c>
      <c r="S40" s="699"/>
      <c r="T40" s="699">
        <f t="shared" si="127"/>
        <v>4.1399999999999997</v>
      </c>
      <c r="U40" s="701">
        <f t="shared" si="128"/>
        <v>273819.59999999998</v>
      </c>
      <c r="V40" s="701">
        <f t="shared" si="129"/>
        <v>0</v>
      </c>
      <c r="W40" s="701">
        <f t="shared" si="130"/>
        <v>273819.59999999998</v>
      </c>
      <c r="X40" s="699">
        <f t="shared" si="106"/>
        <v>0</v>
      </c>
      <c r="Y40" s="742">
        <f t="shared" si="131"/>
        <v>273819.59999999998</v>
      </c>
      <c r="Z40" s="742">
        <f t="shared" si="132"/>
        <v>3559654.8</v>
      </c>
      <c r="AA40" s="759">
        <f t="shared" si="133"/>
        <v>2</v>
      </c>
      <c r="AB40" s="698"/>
      <c r="AC40" s="699">
        <f t="shared" si="134"/>
        <v>66140</v>
      </c>
      <c r="AD40" s="699">
        <f t="shared" si="135"/>
        <v>4.1399999999999997</v>
      </c>
      <c r="AE40" s="699"/>
      <c r="AF40" s="699">
        <f t="shared" si="136"/>
        <v>4.1399999999999997</v>
      </c>
      <c r="AG40" s="701">
        <f t="shared" si="137"/>
        <v>273819.59999999998</v>
      </c>
      <c r="AH40" s="701">
        <f t="shared" si="138"/>
        <v>0</v>
      </c>
      <c r="AI40" s="701">
        <f t="shared" si="139"/>
        <v>273819.59999999998</v>
      </c>
      <c r="AJ40" s="699">
        <f t="shared" si="140"/>
        <v>0</v>
      </c>
      <c r="AK40" s="742">
        <f t="shared" si="141"/>
        <v>273819.59999999998</v>
      </c>
      <c r="AL40" s="742">
        <f t="shared" si="142"/>
        <v>3559654.8</v>
      </c>
      <c r="AM40" s="759">
        <f t="shared" si="143"/>
        <v>3</v>
      </c>
      <c r="AN40" s="698"/>
      <c r="AO40" s="699">
        <f t="shared" si="144"/>
        <v>66140</v>
      </c>
      <c r="AP40" s="699">
        <f t="shared" si="145"/>
        <v>4.1399999999999997</v>
      </c>
      <c r="AQ40" s="699"/>
      <c r="AR40" s="699">
        <f t="shared" si="146"/>
        <v>4.1399999999999997</v>
      </c>
      <c r="AS40" s="701">
        <f t="shared" si="147"/>
        <v>273819.59999999998</v>
      </c>
      <c r="AT40" s="701">
        <f t="shared" si="148"/>
        <v>0</v>
      </c>
      <c r="AU40" s="701">
        <f t="shared" si="149"/>
        <v>273819.59999999998</v>
      </c>
      <c r="AV40" s="699">
        <f t="shared" si="150"/>
        <v>0</v>
      </c>
      <c r="AW40" s="742">
        <f t="shared" si="151"/>
        <v>273819.59999999998</v>
      </c>
      <c r="AX40" s="742">
        <f t="shared" si="152"/>
        <v>3559654.8</v>
      </c>
    </row>
    <row r="41" spans="1:50" s="704" customFormat="1" ht="22.5" customHeight="1">
      <c r="A41" s="747">
        <v>4</v>
      </c>
      <c r="B41" s="758" t="s">
        <v>113</v>
      </c>
      <c r="C41" s="741" t="s">
        <v>537</v>
      </c>
      <c r="D41" s="741">
        <v>1</v>
      </c>
      <c r="E41" s="759"/>
      <c r="F41" s="698"/>
      <c r="G41" s="699">
        <v>66140</v>
      </c>
      <c r="H41" s="690">
        <v>3.88</v>
      </c>
      <c r="I41" s="701">
        <f t="shared" si="99"/>
        <v>256623.19999999998</v>
      </c>
      <c r="J41" s="701">
        <v>0</v>
      </c>
      <c r="K41" s="701">
        <f t="shared" si="100"/>
        <v>256623.19999999998</v>
      </c>
      <c r="L41" s="699"/>
      <c r="M41" s="742">
        <f t="shared" si="101"/>
        <v>256623.19999999998</v>
      </c>
      <c r="N41" s="742">
        <f t="shared" si="124"/>
        <v>3336101.5999999996</v>
      </c>
      <c r="O41" s="759">
        <f t="shared" si="103"/>
        <v>1</v>
      </c>
      <c r="P41" s="698"/>
      <c r="Q41" s="699">
        <f t="shared" si="125"/>
        <v>66140</v>
      </c>
      <c r="R41" s="699">
        <f t="shared" si="126"/>
        <v>3.88</v>
      </c>
      <c r="S41" s="699"/>
      <c r="T41" s="699">
        <f t="shared" si="127"/>
        <v>3.88</v>
      </c>
      <c r="U41" s="701">
        <f t="shared" si="128"/>
        <v>256623.19999999998</v>
      </c>
      <c r="V41" s="701">
        <f t="shared" si="129"/>
        <v>0</v>
      </c>
      <c r="W41" s="701">
        <f t="shared" si="130"/>
        <v>256623.19999999998</v>
      </c>
      <c r="X41" s="699">
        <f t="shared" si="106"/>
        <v>0</v>
      </c>
      <c r="Y41" s="742">
        <f t="shared" si="131"/>
        <v>256623.19999999998</v>
      </c>
      <c r="Z41" s="742">
        <f t="shared" si="132"/>
        <v>3336101.5999999996</v>
      </c>
      <c r="AA41" s="759">
        <f t="shared" si="133"/>
        <v>2</v>
      </c>
      <c r="AB41" s="698"/>
      <c r="AC41" s="699">
        <f t="shared" si="134"/>
        <v>66140</v>
      </c>
      <c r="AD41" s="699">
        <f t="shared" si="135"/>
        <v>3.88</v>
      </c>
      <c r="AE41" s="699"/>
      <c r="AF41" s="699">
        <f t="shared" si="136"/>
        <v>3.88</v>
      </c>
      <c r="AG41" s="701">
        <f t="shared" si="137"/>
        <v>256623.19999999998</v>
      </c>
      <c r="AH41" s="701">
        <f t="shared" si="138"/>
        <v>0</v>
      </c>
      <c r="AI41" s="701">
        <f t="shared" si="139"/>
        <v>256623.19999999998</v>
      </c>
      <c r="AJ41" s="699">
        <f t="shared" si="140"/>
        <v>0</v>
      </c>
      <c r="AK41" s="742">
        <f t="shared" si="141"/>
        <v>256623.19999999998</v>
      </c>
      <c r="AL41" s="742">
        <f t="shared" si="142"/>
        <v>3336101.5999999996</v>
      </c>
      <c r="AM41" s="759">
        <f t="shared" si="143"/>
        <v>3</v>
      </c>
      <c r="AN41" s="698"/>
      <c r="AO41" s="699">
        <f t="shared" si="144"/>
        <v>66140</v>
      </c>
      <c r="AP41" s="699">
        <f t="shared" si="145"/>
        <v>3.88</v>
      </c>
      <c r="AQ41" s="699"/>
      <c r="AR41" s="699">
        <f t="shared" si="146"/>
        <v>3.88</v>
      </c>
      <c r="AS41" s="701">
        <f t="shared" si="147"/>
        <v>256623.19999999998</v>
      </c>
      <c r="AT41" s="701">
        <f t="shared" si="148"/>
        <v>0</v>
      </c>
      <c r="AU41" s="701">
        <f t="shared" si="149"/>
        <v>256623.19999999998</v>
      </c>
      <c r="AV41" s="699">
        <f t="shared" si="150"/>
        <v>0</v>
      </c>
      <c r="AW41" s="742">
        <f t="shared" si="151"/>
        <v>256623.19999999998</v>
      </c>
      <c r="AX41" s="742">
        <f t="shared" si="152"/>
        <v>3336101.5999999996</v>
      </c>
    </row>
    <row r="42" spans="1:50" s="704" customFormat="1" ht="22.5" customHeight="1">
      <c r="A42" s="747">
        <v>5</v>
      </c>
      <c r="B42" s="758" t="s">
        <v>2013</v>
      </c>
      <c r="C42" s="741" t="s">
        <v>537</v>
      </c>
      <c r="D42" s="741">
        <v>1</v>
      </c>
      <c r="E42" s="759"/>
      <c r="F42" s="698"/>
      <c r="G42" s="699">
        <v>66140</v>
      </c>
      <c r="H42" s="690">
        <v>3.88</v>
      </c>
      <c r="I42" s="701">
        <f t="shared" si="99"/>
        <v>256623.19999999998</v>
      </c>
      <c r="J42" s="701">
        <v>0</v>
      </c>
      <c r="K42" s="701">
        <f t="shared" si="100"/>
        <v>256623.19999999998</v>
      </c>
      <c r="L42" s="699"/>
      <c r="M42" s="742">
        <f t="shared" si="101"/>
        <v>256623.19999999998</v>
      </c>
      <c r="N42" s="742">
        <f t="shared" si="124"/>
        <v>3336101.5999999996</v>
      </c>
      <c r="O42" s="759">
        <f t="shared" si="103"/>
        <v>1</v>
      </c>
      <c r="P42" s="698"/>
      <c r="Q42" s="699">
        <f t="shared" si="125"/>
        <v>66140</v>
      </c>
      <c r="R42" s="699">
        <f t="shared" si="126"/>
        <v>3.88</v>
      </c>
      <c r="S42" s="699"/>
      <c r="T42" s="699">
        <f t="shared" si="127"/>
        <v>3.88</v>
      </c>
      <c r="U42" s="701">
        <f t="shared" si="128"/>
        <v>256623.19999999998</v>
      </c>
      <c r="V42" s="701">
        <f t="shared" si="129"/>
        <v>0</v>
      </c>
      <c r="W42" s="701">
        <f t="shared" si="130"/>
        <v>256623.19999999998</v>
      </c>
      <c r="X42" s="699">
        <f t="shared" si="106"/>
        <v>0</v>
      </c>
      <c r="Y42" s="742">
        <f t="shared" si="131"/>
        <v>256623.19999999998</v>
      </c>
      <c r="Z42" s="742">
        <f t="shared" si="132"/>
        <v>3336101.5999999996</v>
      </c>
      <c r="AA42" s="759">
        <f t="shared" si="133"/>
        <v>2</v>
      </c>
      <c r="AB42" s="698"/>
      <c r="AC42" s="699">
        <f t="shared" si="134"/>
        <v>66140</v>
      </c>
      <c r="AD42" s="699">
        <f t="shared" si="135"/>
        <v>3.88</v>
      </c>
      <c r="AE42" s="699"/>
      <c r="AF42" s="699">
        <f t="shared" si="136"/>
        <v>3.88</v>
      </c>
      <c r="AG42" s="701">
        <f t="shared" si="137"/>
        <v>256623.19999999998</v>
      </c>
      <c r="AH42" s="701">
        <f t="shared" si="138"/>
        <v>0</v>
      </c>
      <c r="AI42" s="701">
        <f t="shared" si="139"/>
        <v>256623.19999999998</v>
      </c>
      <c r="AJ42" s="699">
        <f t="shared" si="140"/>
        <v>0</v>
      </c>
      <c r="AK42" s="742">
        <f t="shared" si="141"/>
        <v>256623.19999999998</v>
      </c>
      <c r="AL42" s="742">
        <f t="shared" si="142"/>
        <v>3336101.5999999996</v>
      </c>
      <c r="AM42" s="759">
        <f t="shared" si="143"/>
        <v>3</v>
      </c>
      <c r="AN42" s="698"/>
      <c r="AO42" s="699">
        <f t="shared" si="144"/>
        <v>66140</v>
      </c>
      <c r="AP42" s="699">
        <f t="shared" si="145"/>
        <v>3.88</v>
      </c>
      <c r="AQ42" s="699"/>
      <c r="AR42" s="699">
        <f t="shared" si="146"/>
        <v>3.88</v>
      </c>
      <c r="AS42" s="701">
        <f t="shared" si="147"/>
        <v>256623.19999999998</v>
      </c>
      <c r="AT42" s="701">
        <f t="shared" si="148"/>
        <v>0</v>
      </c>
      <c r="AU42" s="701">
        <f t="shared" si="149"/>
        <v>256623.19999999998</v>
      </c>
      <c r="AV42" s="699">
        <f t="shared" si="150"/>
        <v>0</v>
      </c>
      <c r="AW42" s="742">
        <f t="shared" si="151"/>
        <v>256623.19999999998</v>
      </c>
      <c r="AX42" s="742">
        <f t="shared" si="152"/>
        <v>3336101.5999999996</v>
      </c>
    </row>
    <row r="43" spans="1:50" s="704" customFormat="1" ht="22.5" customHeight="1">
      <c r="A43" s="747">
        <v>6</v>
      </c>
      <c r="B43" s="758" t="s">
        <v>2205</v>
      </c>
      <c r="C43" s="741" t="s">
        <v>537</v>
      </c>
      <c r="D43" s="741">
        <v>1</v>
      </c>
      <c r="E43" s="759"/>
      <c r="F43" s="698"/>
      <c r="G43" s="699">
        <v>66140</v>
      </c>
      <c r="H43" s="690">
        <v>3.88</v>
      </c>
      <c r="I43" s="701">
        <f t="shared" si="99"/>
        <v>256623.19999999998</v>
      </c>
      <c r="J43" s="701">
        <v>0</v>
      </c>
      <c r="K43" s="701">
        <f t="shared" si="100"/>
        <v>256623.19999999998</v>
      </c>
      <c r="L43" s="699"/>
      <c r="M43" s="742">
        <f t="shared" si="101"/>
        <v>256623.19999999998</v>
      </c>
      <c r="N43" s="742">
        <f t="shared" si="124"/>
        <v>3336101.5999999996</v>
      </c>
      <c r="O43" s="759">
        <f t="shared" si="103"/>
        <v>1</v>
      </c>
      <c r="P43" s="698"/>
      <c r="Q43" s="699">
        <f t="shared" si="125"/>
        <v>66140</v>
      </c>
      <c r="R43" s="699">
        <f t="shared" si="126"/>
        <v>3.88</v>
      </c>
      <c r="S43" s="699"/>
      <c r="T43" s="699">
        <f t="shared" si="127"/>
        <v>3.88</v>
      </c>
      <c r="U43" s="701">
        <f t="shared" si="128"/>
        <v>256623.19999999998</v>
      </c>
      <c r="V43" s="701">
        <f t="shared" si="129"/>
        <v>0</v>
      </c>
      <c r="W43" s="701">
        <f t="shared" si="130"/>
        <v>256623.19999999998</v>
      </c>
      <c r="X43" s="699">
        <f t="shared" si="106"/>
        <v>0</v>
      </c>
      <c r="Y43" s="742">
        <f t="shared" si="131"/>
        <v>256623.19999999998</v>
      </c>
      <c r="Z43" s="742">
        <f t="shared" si="132"/>
        <v>3336101.5999999996</v>
      </c>
      <c r="AA43" s="759">
        <f t="shared" si="133"/>
        <v>2</v>
      </c>
      <c r="AB43" s="698"/>
      <c r="AC43" s="699">
        <f t="shared" si="134"/>
        <v>66140</v>
      </c>
      <c r="AD43" s="699">
        <f t="shared" si="135"/>
        <v>3.88</v>
      </c>
      <c r="AE43" s="699"/>
      <c r="AF43" s="699">
        <f t="shared" si="136"/>
        <v>3.88</v>
      </c>
      <c r="AG43" s="701">
        <f t="shared" si="137"/>
        <v>256623.19999999998</v>
      </c>
      <c r="AH43" s="701">
        <f t="shared" si="138"/>
        <v>0</v>
      </c>
      <c r="AI43" s="701">
        <f t="shared" si="139"/>
        <v>256623.19999999998</v>
      </c>
      <c r="AJ43" s="699">
        <f t="shared" si="140"/>
        <v>0</v>
      </c>
      <c r="AK43" s="742">
        <f t="shared" si="141"/>
        <v>256623.19999999998</v>
      </c>
      <c r="AL43" s="742">
        <f t="shared" si="142"/>
        <v>3336101.5999999996</v>
      </c>
      <c r="AM43" s="759">
        <f t="shared" si="143"/>
        <v>3</v>
      </c>
      <c r="AN43" s="698"/>
      <c r="AO43" s="699">
        <f t="shared" si="144"/>
        <v>66140</v>
      </c>
      <c r="AP43" s="699">
        <f t="shared" si="145"/>
        <v>3.88</v>
      </c>
      <c r="AQ43" s="699"/>
      <c r="AR43" s="699">
        <f t="shared" si="146"/>
        <v>3.88</v>
      </c>
      <c r="AS43" s="701">
        <f t="shared" si="147"/>
        <v>256623.19999999998</v>
      </c>
      <c r="AT43" s="701">
        <f t="shared" si="148"/>
        <v>0</v>
      </c>
      <c r="AU43" s="701">
        <f t="shared" si="149"/>
        <v>256623.19999999998</v>
      </c>
      <c r="AV43" s="699">
        <f t="shared" si="150"/>
        <v>0</v>
      </c>
      <c r="AW43" s="742">
        <f t="shared" si="151"/>
        <v>256623.19999999998</v>
      </c>
      <c r="AX43" s="742">
        <f t="shared" si="152"/>
        <v>3336101.5999999996</v>
      </c>
    </row>
    <row r="44" spans="1:50" s="704" customFormat="1" ht="22.5" customHeight="1">
      <c r="A44" s="747">
        <v>7</v>
      </c>
      <c r="B44" s="758" t="s">
        <v>1584</v>
      </c>
      <c r="C44" s="741" t="s">
        <v>537</v>
      </c>
      <c r="D44" s="741">
        <v>1</v>
      </c>
      <c r="E44" s="759"/>
      <c r="F44" s="698"/>
      <c r="G44" s="699">
        <v>66140</v>
      </c>
      <c r="H44" s="690">
        <v>3.88</v>
      </c>
      <c r="I44" s="701">
        <f t="shared" si="99"/>
        <v>256623.19999999998</v>
      </c>
      <c r="J44" s="701">
        <v>0</v>
      </c>
      <c r="K44" s="701">
        <f t="shared" si="100"/>
        <v>256623.19999999998</v>
      </c>
      <c r="L44" s="699"/>
      <c r="M44" s="742">
        <f t="shared" si="101"/>
        <v>256623.19999999998</v>
      </c>
      <c r="N44" s="742">
        <f t="shared" si="124"/>
        <v>3336101.5999999996</v>
      </c>
      <c r="O44" s="759">
        <f t="shared" si="103"/>
        <v>1</v>
      </c>
      <c r="P44" s="698"/>
      <c r="Q44" s="699">
        <f t="shared" si="125"/>
        <v>66140</v>
      </c>
      <c r="R44" s="699">
        <f t="shared" si="126"/>
        <v>3.88</v>
      </c>
      <c r="S44" s="699"/>
      <c r="T44" s="699">
        <f t="shared" si="127"/>
        <v>3.88</v>
      </c>
      <c r="U44" s="701">
        <f t="shared" si="128"/>
        <v>256623.19999999998</v>
      </c>
      <c r="V44" s="701">
        <f t="shared" si="129"/>
        <v>0</v>
      </c>
      <c r="W44" s="701">
        <f t="shared" si="130"/>
        <v>256623.19999999998</v>
      </c>
      <c r="X44" s="699">
        <f t="shared" si="106"/>
        <v>0</v>
      </c>
      <c r="Y44" s="742">
        <f t="shared" si="131"/>
        <v>256623.19999999998</v>
      </c>
      <c r="Z44" s="742">
        <f t="shared" si="132"/>
        <v>3336101.5999999996</v>
      </c>
      <c r="AA44" s="759">
        <f t="shared" si="133"/>
        <v>2</v>
      </c>
      <c r="AB44" s="698"/>
      <c r="AC44" s="699">
        <f t="shared" si="134"/>
        <v>66140</v>
      </c>
      <c r="AD44" s="699">
        <f t="shared" si="135"/>
        <v>3.88</v>
      </c>
      <c r="AE44" s="699"/>
      <c r="AF44" s="699">
        <f t="shared" si="136"/>
        <v>3.88</v>
      </c>
      <c r="AG44" s="701">
        <f t="shared" si="137"/>
        <v>256623.19999999998</v>
      </c>
      <c r="AH44" s="701">
        <f t="shared" si="138"/>
        <v>0</v>
      </c>
      <c r="AI44" s="701">
        <f t="shared" si="139"/>
        <v>256623.19999999998</v>
      </c>
      <c r="AJ44" s="699">
        <f t="shared" si="140"/>
        <v>0</v>
      </c>
      <c r="AK44" s="742">
        <f t="shared" si="141"/>
        <v>256623.19999999998</v>
      </c>
      <c r="AL44" s="742">
        <f t="shared" si="142"/>
        <v>3336101.5999999996</v>
      </c>
      <c r="AM44" s="759">
        <f t="shared" si="143"/>
        <v>3</v>
      </c>
      <c r="AN44" s="698"/>
      <c r="AO44" s="699">
        <f t="shared" si="144"/>
        <v>66140</v>
      </c>
      <c r="AP44" s="699">
        <f t="shared" si="145"/>
        <v>3.88</v>
      </c>
      <c r="AQ44" s="699"/>
      <c r="AR44" s="699">
        <f t="shared" si="146"/>
        <v>3.88</v>
      </c>
      <c r="AS44" s="701">
        <f t="shared" si="147"/>
        <v>256623.19999999998</v>
      </c>
      <c r="AT44" s="701">
        <f t="shared" si="148"/>
        <v>0</v>
      </c>
      <c r="AU44" s="701">
        <f t="shared" si="149"/>
        <v>256623.19999999998</v>
      </c>
      <c r="AV44" s="699">
        <f t="shared" si="150"/>
        <v>0</v>
      </c>
      <c r="AW44" s="742">
        <f t="shared" si="151"/>
        <v>256623.19999999998</v>
      </c>
      <c r="AX44" s="742">
        <f t="shared" si="152"/>
        <v>3336101.5999999996</v>
      </c>
    </row>
    <row r="45" spans="1:50" s="704" customFormat="1" ht="22.5" customHeight="1">
      <c r="A45" s="747">
        <v>8</v>
      </c>
      <c r="B45" s="758" t="s">
        <v>2206</v>
      </c>
      <c r="C45" s="741" t="s">
        <v>537</v>
      </c>
      <c r="D45" s="741">
        <v>1</v>
      </c>
      <c r="E45" s="759"/>
      <c r="F45" s="698"/>
      <c r="G45" s="699">
        <v>66140</v>
      </c>
      <c r="H45" s="690">
        <v>3.88</v>
      </c>
      <c r="I45" s="701">
        <f t="shared" si="99"/>
        <v>256623.19999999998</v>
      </c>
      <c r="J45" s="701">
        <v>0</v>
      </c>
      <c r="K45" s="701">
        <f t="shared" si="100"/>
        <v>256623.19999999998</v>
      </c>
      <c r="L45" s="699"/>
      <c r="M45" s="742">
        <f t="shared" si="101"/>
        <v>256623.19999999998</v>
      </c>
      <c r="N45" s="742">
        <f t="shared" si="124"/>
        <v>3336101.5999999996</v>
      </c>
      <c r="O45" s="759">
        <f t="shared" si="103"/>
        <v>1</v>
      </c>
      <c r="P45" s="698"/>
      <c r="Q45" s="699">
        <f t="shared" si="125"/>
        <v>66140</v>
      </c>
      <c r="R45" s="699">
        <f t="shared" si="126"/>
        <v>3.88</v>
      </c>
      <c r="S45" s="699"/>
      <c r="T45" s="699">
        <f t="shared" si="127"/>
        <v>3.88</v>
      </c>
      <c r="U45" s="701">
        <f t="shared" si="128"/>
        <v>256623.19999999998</v>
      </c>
      <c r="V45" s="701">
        <f t="shared" si="129"/>
        <v>0</v>
      </c>
      <c r="W45" s="701">
        <f t="shared" si="130"/>
        <v>256623.19999999998</v>
      </c>
      <c r="X45" s="699">
        <f t="shared" si="106"/>
        <v>0</v>
      </c>
      <c r="Y45" s="742">
        <f t="shared" si="131"/>
        <v>256623.19999999998</v>
      </c>
      <c r="Z45" s="742">
        <f t="shared" si="132"/>
        <v>3336101.5999999996</v>
      </c>
      <c r="AA45" s="759">
        <f t="shared" si="133"/>
        <v>2</v>
      </c>
      <c r="AB45" s="698"/>
      <c r="AC45" s="699">
        <f t="shared" si="134"/>
        <v>66140</v>
      </c>
      <c r="AD45" s="699">
        <f t="shared" si="135"/>
        <v>3.88</v>
      </c>
      <c r="AE45" s="699"/>
      <c r="AF45" s="699">
        <f t="shared" si="136"/>
        <v>3.88</v>
      </c>
      <c r="AG45" s="701">
        <f t="shared" si="137"/>
        <v>256623.19999999998</v>
      </c>
      <c r="AH45" s="701">
        <f t="shared" si="138"/>
        <v>0</v>
      </c>
      <c r="AI45" s="701">
        <f t="shared" si="139"/>
        <v>256623.19999999998</v>
      </c>
      <c r="AJ45" s="699">
        <f t="shared" si="140"/>
        <v>0</v>
      </c>
      <c r="AK45" s="742">
        <f t="shared" si="141"/>
        <v>256623.19999999998</v>
      </c>
      <c r="AL45" s="742">
        <f t="shared" si="142"/>
        <v>3336101.5999999996</v>
      </c>
      <c r="AM45" s="759">
        <f t="shared" si="143"/>
        <v>3</v>
      </c>
      <c r="AN45" s="698"/>
      <c r="AO45" s="699">
        <f t="shared" si="144"/>
        <v>66140</v>
      </c>
      <c r="AP45" s="699">
        <f t="shared" si="145"/>
        <v>3.88</v>
      </c>
      <c r="AQ45" s="699"/>
      <c r="AR45" s="699">
        <f t="shared" si="146"/>
        <v>3.88</v>
      </c>
      <c r="AS45" s="701">
        <f t="shared" si="147"/>
        <v>256623.19999999998</v>
      </c>
      <c r="AT45" s="701">
        <f t="shared" si="148"/>
        <v>0</v>
      </c>
      <c r="AU45" s="701">
        <f t="shared" si="149"/>
        <v>256623.19999999998</v>
      </c>
      <c r="AV45" s="699">
        <f t="shared" si="150"/>
        <v>0</v>
      </c>
      <c r="AW45" s="742">
        <f t="shared" si="151"/>
        <v>256623.19999999998</v>
      </c>
      <c r="AX45" s="742">
        <f t="shared" si="152"/>
        <v>3336101.5999999996</v>
      </c>
    </row>
    <row r="46" spans="1:50" s="704" customFormat="1" ht="22.5" customHeight="1">
      <c r="A46" s="747">
        <v>9</v>
      </c>
      <c r="B46" s="758" t="s">
        <v>2015</v>
      </c>
      <c r="C46" s="741" t="s">
        <v>537</v>
      </c>
      <c r="D46" s="741">
        <v>1</v>
      </c>
      <c r="E46" s="759"/>
      <c r="F46" s="698"/>
      <c r="G46" s="699">
        <v>66140</v>
      </c>
      <c r="H46" s="690">
        <v>3.88</v>
      </c>
      <c r="I46" s="701">
        <f t="shared" si="99"/>
        <v>256623.19999999998</v>
      </c>
      <c r="J46" s="701">
        <v>0</v>
      </c>
      <c r="K46" s="701">
        <f t="shared" si="100"/>
        <v>256623.19999999998</v>
      </c>
      <c r="L46" s="699"/>
      <c r="M46" s="742">
        <f t="shared" si="101"/>
        <v>256623.19999999998</v>
      </c>
      <c r="N46" s="742">
        <f t="shared" si="124"/>
        <v>3336101.5999999996</v>
      </c>
      <c r="O46" s="759">
        <f t="shared" si="103"/>
        <v>1</v>
      </c>
      <c r="P46" s="698"/>
      <c r="Q46" s="699">
        <f t="shared" si="125"/>
        <v>66140</v>
      </c>
      <c r="R46" s="699">
        <f t="shared" si="126"/>
        <v>3.88</v>
      </c>
      <c r="S46" s="699"/>
      <c r="T46" s="699">
        <f t="shared" si="127"/>
        <v>3.88</v>
      </c>
      <c r="U46" s="701">
        <f t="shared" si="128"/>
        <v>256623.19999999998</v>
      </c>
      <c r="V46" s="701">
        <f t="shared" si="129"/>
        <v>0</v>
      </c>
      <c r="W46" s="701">
        <f t="shared" si="130"/>
        <v>256623.19999999998</v>
      </c>
      <c r="X46" s="699">
        <f t="shared" si="106"/>
        <v>0</v>
      </c>
      <c r="Y46" s="742">
        <f t="shared" si="131"/>
        <v>256623.19999999998</v>
      </c>
      <c r="Z46" s="742">
        <f t="shared" si="132"/>
        <v>3336101.5999999996</v>
      </c>
      <c r="AA46" s="759">
        <f t="shared" si="133"/>
        <v>2</v>
      </c>
      <c r="AB46" s="698"/>
      <c r="AC46" s="699">
        <f t="shared" si="134"/>
        <v>66140</v>
      </c>
      <c r="AD46" s="699">
        <f t="shared" si="135"/>
        <v>3.88</v>
      </c>
      <c r="AE46" s="699"/>
      <c r="AF46" s="699">
        <f t="shared" si="136"/>
        <v>3.88</v>
      </c>
      <c r="AG46" s="701">
        <f t="shared" si="137"/>
        <v>256623.19999999998</v>
      </c>
      <c r="AH46" s="701">
        <f t="shared" si="138"/>
        <v>0</v>
      </c>
      <c r="AI46" s="701">
        <f t="shared" si="139"/>
        <v>256623.19999999998</v>
      </c>
      <c r="AJ46" s="699">
        <f t="shared" si="140"/>
        <v>0</v>
      </c>
      <c r="AK46" s="742">
        <f t="shared" si="141"/>
        <v>256623.19999999998</v>
      </c>
      <c r="AL46" s="742">
        <f t="shared" si="142"/>
        <v>3336101.5999999996</v>
      </c>
      <c r="AM46" s="759">
        <f t="shared" si="143"/>
        <v>3</v>
      </c>
      <c r="AN46" s="698"/>
      <c r="AO46" s="699">
        <f t="shared" si="144"/>
        <v>66140</v>
      </c>
      <c r="AP46" s="699">
        <f t="shared" si="145"/>
        <v>3.88</v>
      </c>
      <c r="AQ46" s="699"/>
      <c r="AR46" s="699">
        <f t="shared" si="146"/>
        <v>3.88</v>
      </c>
      <c r="AS46" s="701">
        <f t="shared" si="147"/>
        <v>256623.19999999998</v>
      </c>
      <c r="AT46" s="701">
        <f t="shared" si="148"/>
        <v>0</v>
      </c>
      <c r="AU46" s="701">
        <f t="shared" si="149"/>
        <v>256623.19999999998</v>
      </c>
      <c r="AV46" s="699">
        <f t="shared" si="150"/>
        <v>0</v>
      </c>
      <c r="AW46" s="742">
        <f t="shared" si="151"/>
        <v>256623.19999999998</v>
      </c>
      <c r="AX46" s="742">
        <f t="shared" si="152"/>
        <v>3336101.5999999996</v>
      </c>
    </row>
    <row r="47" spans="1:50" s="704" customFormat="1" ht="22.5" customHeight="1">
      <c r="A47" s="747">
        <v>10</v>
      </c>
      <c r="B47" s="758" t="s">
        <v>791</v>
      </c>
      <c r="C47" s="741" t="s">
        <v>537</v>
      </c>
      <c r="D47" s="741">
        <v>1</v>
      </c>
      <c r="E47" s="759"/>
      <c r="F47" s="698"/>
      <c r="G47" s="699">
        <v>66140</v>
      </c>
      <c r="H47" s="690">
        <v>3.88</v>
      </c>
      <c r="I47" s="701">
        <f t="shared" si="99"/>
        <v>256623.19999999998</v>
      </c>
      <c r="J47" s="701">
        <v>0</v>
      </c>
      <c r="K47" s="701">
        <f t="shared" si="100"/>
        <v>256623.19999999998</v>
      </c>
      <c r="L47" s="699"/>
      <c r="M47" s="742">
        <f t="shared" si="101"/>
        <v>256623.19999999998</v>
      </c>
      <c r="N47" s="742">
        <f t="shared" si="124"/>
        <v>3336101.5999999996</v>
      </c>
      <c r="O47" s="759">
        <f t="shared" si="103"/>
        <v>1</v>
      </c>
      <c r="P47" s="698"/>
      <c r="Q47" s="699">
        <f t="shared" si="125"/>
        <v>66140</v>
      </c>
      <c r="R47" s="699">
        <f t="shared" si="126"/>
        <v>3.88</v>
      </c>
      <c r="S47" s="699"/>
      <c r="T47" s="699">
        <f t="shared" si="127"/>
        <v>3.88</v>
      </c>
      <c r="U47" s="701">
        <f t="shared" si="128"/>
        <v>256623.19999999998</v>
      </c>
      <c r="V47" s="701">
        <f t="shared" si="129"/>
        <v>0</v>
      </c>
      <c r="W47" s="701">
        <f t="shared" si="130"/>
        <v>256623.19999999998</v>
      </c>
      <c r="X47" s="699">
        <f t="shared" si="106"/>
        <v>0</v>
      </c>
      <c r="Y47" s="742">
        <f t="shared" si="131"/>
        <v>256623.19999999998</v>
      </c>
      <c r="Z47" s="742">
        <f t="shared" si="132"/>
        <v>3336101.5999999996</v>
      </c>
      <c r="AA47" s="759">
        <f t="shared" si="133"/>
        <v>2</v>
      </c>
      <c r="AB47" s="698"/>
      <c r="AC47" s="699">
        <f t="shared" si="134"/>
        <v>66140</v>
      </c>
      <c r="AD47" s="699">
        <f t="shared" si="135"/>
        <v>3.88</v>
      </c>
      <c r="AE47" s="699"/>
      <c r="AF47" s="699">
        <f t="shared" si="136"/>
        <v>3.88</v>
      </c>
      <c r="AG47" s="701">
        <f t="shared" si="137"/>
        <v>256623.19999999998</v>
      </c>
      <c r="AH47" s="701">
        <f t="shared" si="138"/>
        <v>0</v>
      </c>
      <c r="AI47" s="701">
        <f t="shared" si="139"/>
        <v>256623.19999999998</v>
      </c>
      <c r="AJ47" s="699">
        <f t="shared" si="140"/>
        <v>0</v>
      </c>
      <c r="AK47" s="742">
        <f t="shared" si="141"/>
        <v>256623.19999999998</v>
      </c>
      <c r="AL47" s="742">
        <f t="shared" si="142"/>
        <v>3336101.5999999996</v>
      </c>
      <c r="AM47" s="759">
        <f t="shared" si="143"/>
        <v>3</v>
      </c>
      <c r="AN47" s="698"/>
      <c r="AO47" s="699">
        <f t="shared" si="144"/>
        <v>66140</v>
      </c>
      <c r="AP47" s="699">
        <f t="shared" si="145"/>
        <v>3.88</v>
      </c>
      <c r="AQ47" s="699"/>
      <c r="AR47" s="699">
        <f t="shared" si="146"/>
        <v>3.88</v>
      </c>
      <c r="AS47" s="701">
        <f t="shared" si="147"/>
        <v>256623.19999999998</v>
      </c>
      <c r="AT47" s="701">
        <f t="shared" si="148"/>
        <v>0</v>
      </c>
      <c r="AU47" s="701">
        <f t="shared" si="149"/>
        <v>256623.19999999998</v>
      </c>
      <c r="AV47" s="699">
        <f t="shared" si="150"/>
        <v>0</v>
      </c>
      <c r="AW47" s="742">
        <f t="shared" si="151"/>
        <v>256623.19999999998</v>
      </c>
      <c r="AX47" s="742">
        <f t="shared" si="152"/>
        <v>3336101.5999999996</v>
      </c>
    </row>
    <row r="48" spans="1:50" s="704" customFormat="1" ht="22.5" customHeight="1">
      <c r="A48" s="747">
        <v>11</v>
      </c>
      <c r="B48" s="758" t="s">
        <v>1523</v>
      </c>
      <c r="C48" s="741" t="s">
        <v>537</v>
      </c>
      <c r="D48" s="741">
        <v>1</v>
      </c>
      <c r="E48" s="759"/>
      <c r="F48" s="698"/>
      <c r="G48" s="699">
        <v>66140</v>
      </c>
      <c r="H48" s="690">
        <v>3.88</v>
      </c>
      <c r="I48" s="701">
        <f t="shared" si="99"/>
        <v>256623.19999999998</v>
      </c>
      <c r="J48" s="701">
        <v>0</v>
      </c>
      <c r="K48" s="701">
        <f t="shared" si="100"/>
        <v>256623.19999999998</v>
      </c>
      <c r="L48" s="699"/>
      <c r="M48" s="742">
        <f t="shared" si="101"/>
        <v>256623.19999999998</v>
      </c>
      <c r="N48" s="742">
        <f t="shared" si="124"/>
        <v>3336101.5999999996</v>
      </c>
      <c r="O48" s="759">
        <f t="shared" si="103"/>
        <v>1</v>
      </c>
      <c r="P48" s="698"/>
      <c r="Q48" s="699">
        <f t="shared" si="125"/>
        <v>66140</v>
      </c>
      <c r="R48" s="699">
        <f t="shared" si="126"/>
        <v>3.88</v>
      </c>
      <c r="S48" s="699"/>
      <c r="T48" s="699">
        <f t="shared" si="127"/>
        <v>3.88</v>
      </c>
      <c r="U48" s="701">
        <f t="shared" si="128"/>
        <v>256623.19999999998</v>
      </c>
      <c r="V48" s="701">
        <f t="shared" si="129"/>
        <v>0</v>
      </c>
      <c r="W48" s="701">
        <f t="shared" si="130"/>
        <v>256623.19999999998</v>
      </c>
      <c r="X48" s="699">
        <f t="shared" si="106"/>
        <v>0</v>
      </c>
      <c r="Y48" s="742">
        <f t="shared" si="131"/>
        <v>256623.19999999998</v>
      </c>
      <c r="Z48" s="742">
        <f t="shared" si="132"/>
        <v>3336101.5999999996</v>
      </c>
      <c r="AA48" s="759">
        <f t="shared" si="133"/>
        <v>2</v>
      </c>
      <c r="AB48" s="698"/>
      <c r="AC48" s="699">
        <f t="shared" si="134"/>
        <v>66140</v>
      </c>
      <c r="AD48" s="699">
        <f t="shared" si="135"/>
        <v>3.88</v>
      </c>
      <c r="AE48" s="699"/>
      <c r="AF48" s="699">
        <f t="shared" si="136"/>
        <v>3.88</v>
      </c>
      <c r="AG48" s="701">
        <f t="shared" si="137"/>
        <v>256623.19999999998</v>
      </c>
      <c r="AH48" s="701">
        <f t="shared" si="138"/>
        <v>0</v>
      </c>
      <c r="AI48" s="701">
        <f t="shared" si="139"/>
        <v>256623.19999999998</v>
      </c>
      <c r="AJ48" s="699">
        <f t="shared" si="140"/>
        <v>0</v>
      </c>
      <c r="AK48" s="742">
        <f t="shared" si="141"/>
        <v>256623.19999999998</v>
      </c>
      <c r="AL48" s="742">
        <f t="shared" si="142"/>
        <v>3336101.5999999996</v>
      </c>
      <c r="AM48" s="759">
        <f t="shared" si="143"/>
        <v>3</v>
      </c>
      <c r="AN48" s="698"/>
      <c r="AO48" s="699">
        <f t="shared" si="144"/>
        <v>66140</v>
      </c>
      <c r="AP48" s="699">
        <f t="shared" si="145"/>
        <v>3.88</v>
      </c>
      <c r="AQ48" s="699"/>
      <c r="AR48" s="699">
        <f t="shared" si="146"/>
        <v>3.88</v>
      </c>
      <c r="AS48" s="701">
        <f t="shared" si="147"/>
        <v>256623.19999999998</v>
      </c>
      <c r="AT48" s="701">
        <f t="shared" si="148"/>
        <v>0</v>
      </c>
      <c r="AU48" s="701">
        <f t="shared" si="149"/>
        <v>256623.19999999998</v>
      </c>
      <c r="AV48" s="699">
        <f t="shared" si="150"/>
        <v>0</v>
      </c>
      <c r="AW48" s="742">
        <f t="shared" si="151"/>
        <v>256623.19999999998</v>
      </c>
      <c r="AX48" s="742">
        <f t="shared" si="152"/>
        <v>3336101.5999999996</v>
      </c>
    </row>
    <row r="49" spans="1:50" s="704" customFormat="1" ht="22.5" customHeight="1">
      <c r="A49" s="747">
        <v>12</v>
      </c>
      <c r="B49" s="758" t="s">
        <v>2207</v>
      </c>
      <c r="C49" s="741" t="s">
        <v>537</v>
      </c>
      <c r="D49" s="741">
        <v>1</v>
      </c>
      <c r="E49" s="759"/>
      <c r="F49" s="698"/>
      <c r="G49" s="699">
        <v>66140</v>
      </c>
      <c r="H49" s="690">
        <v>3.88</v>
      </c>
      <c r="I49" s="701">
        <f t="shared" si="99"/>
        <v>256623.19999999998</v>
      </c>
      <c r="J49" s="701">
        <v>0</v>
      </c>
      <c r="K49" s="701">
        <f t="shared" si="100"/>
        <v>256623.19999999998</v>
      </c>
      <c r="L49" s="699"/>
      <c r="M49" s="742">
        <f t="shared" si="101"/>
        <v>256623.19999999998</v>
      </c>
      <c r="N49" s="742">
        <f t="shared" si="124"/>
        <v>3336101.5999999996</v>
      </c>
      <c r="O49" s="759">
        <f t="shared" si="103"/>
        <v>1</v>
      </c>
      <c r="P49" s="698"/>
      <c r="Q49" s="699">
        <f t="shared" si="125"/>
        <v>66140</v>
      </c>
      <c r="R49" s="699">
        <f t="shared" si="126"/>
        <v>3.88</v>
      </c>
      <c r="S49" s="699"/>
      <c r="T49" s="699">
        <f t="shared" si="127"/>
        <v>3.88</v>
      </c>
      <c r="U49" s="701">
        <f t="shared" si="128"/>
        <v>256623.19999999998</v>
      </c>
      <c r="V49" s="701">
        <f t="shared" si="129"/>
        <v>0</v>
      </c>
      <c r="W49" s="701">
        <f t="shared" si="130"/>
        <v>256623.19999999998</v>
      </c>
      <c r="X49" s="699">
        <f t="shared" si="106"/>
        <v>0</v>
      </c>
      <c r="Y49" s="742">
        <f t="shared" si="131"/>
        <v>256623.19999999998</v>
      </c>
      <c r="Z49" s="742">
        <f t="shared" si="132"/>
        <v>3336101.5999999996</v>
      </c>
      <c r="AA49" s="759">
        <f t="shared" si="133"/>
        <v>2</v>
      </c>
      <c r="AB49" s="698"/>
      <c r="AC49" s="699">
        <f t="shared" si="134"/>
        <v>66140</v>
      </c>
      <c r="AD49" s="699">
        <f t="shared" si="135"/>
        <v>3.88</v>
      </c>
      <c r="AE49" s="699"/>
      <c r="AF49" s="699">
        <f t="shared" si="136"/>
        <v>3.88</v>
      </c>
      <c r="AG49" s="701">
        <f t="shared" si="137"/>
        <v>256623.19999999998</v>
      </c>
      <c r="AH49" s="701">
        <f t="shared" si="138"/>
        <v>0</v>
      </c>
      <c r="AI49" s="701">
        <f t="shared" si="139"/>
        <v>256623.19999999998</v>
      </c>
      <c r="AJ49" s="699">
        <f t="shared" si="140"/>
        <v>0</v>
      </c>
      <c r="AK49" s="742">
        <f t="shared" si="141"/>
        <v>256623.19999999998</v>
      </c>
      <c r="AL49" s="742">
        <f t="shared" si="142"/>
        <v>3336101.5999999996</v>
      </c>
      <c r="AM49" s="759">
        <f t="shared" si="143"/>
        <v>3</v>
      </c>
      <c r="AN49" s="698"/>
      <c r="AO49" s="699">
        <f t="shared" si="144"/>
        <v>66140</v>
      </c>
      <c r="AP49" s="699">
        <f t="shared" si="145"/>
        <v>3.88</v>
      </c>
      <c r="AQ49" s="699"/>
      <c r="AR49" s="699">
        <f t="shared" si="146"/>
        <v>3.88</v>
      </c>
      <c r="AS49" s="701">
        <f t="shared" si="147"/>
        <v>256623.19999999998</v>
      </c>
      <c r="AT49" s="701">
        <f t="shared" si="148"/>
        <v>0</v>
      </c>
      <c r="AU49" s="701">
        <f t="shared" si="149"/>
        <v>256623.19999999998</v>
      </c>
      <c r="AV49" s="699">
        <f t="shared" si="150"/>
        <v>0</v>
      </c>
      <c r="AW49" s="742">
        <f t="shared" si="151"/>
        <v>256623.19999999998</v>
      </c>
      <c r="AX49" s="742">
        <f t="shared" si="152"/>
        <v>3336101.5999999996</v>
      </c>
    </row>
    <row r="50" spans="1:50" s="704" customFormat="1" ht="22.5" customHeight="1">
      <c r="A50" s="747">
        <v>13</v>
      </c>
      <c r="B50" s="758" t="s">
        <v>861</v>
      </c>
      <c r="C50" s="741" t="s">
        <v>537</v>
      </c>
      <c r="D50" s="741">
        <v>1</v>
      </c>
      <c r="E50" s="759"/>
      <c r="F50" s="698"/>
      <c r="G50" s="699">
        <v>66140</v>
      </c>
      <c r="H50" s="690">
        <v>3.88</v>
      </c>
      <c r="I50" s="701">
        <f t="shared" si="99"/>
        <v>256623.19999999998</v>
      </c>
      <c r="J50" s="701">
        <v>0</v>
      </c>
      <c r="K50" s="701">
        <f t="shared" si="100"/>
        <v>256623.19999999998</v>
      </c>
      <c r="L50" s="699"/>
      <c r="M50" s="742">
        <f t="shared" si="101"/>
        <v>256623.19999999998</v>
      </c>
      <c r="N50" s="742">
        <f t="shared" si="124"/>
        <v>3336101.5999999996</v>
      </c>
      <c r="O50" s="759">
        <f t="shared" si="103"/>
        <v>1</v>
      </c>
      <c r="P50" s="698"/>
      <c r="Q50" s="699">
        <f t="shared" si="125"/>
        <v>66140</v>
      </c>
      <c r="R50" s="699">
        <f t="shared" si="126"/>
        <v>3.88</v>
      </c>
      <c r="S50" s="699"/>
      <c r="T50" s="699">
        <f t="shared" si="127"/>
        <v>3.88</v>
      </c>
      <c r="U50" s="701">
        <f t="shared" si="128"/>
        <v>256623.19999999998</v>
      </c>
      <c r="V50" s="701">
        <f t="shared" si="129"/>
        <v>0</v>
      </c>
      <c r="W50" s="701">
        <f t="shared" si="130"/>
        <v>256623.19999999998</v>
      </c>
      <c r="X50" s="699">
        <f t="shared" si="106"/>
        <v>0</v>
      </c>
      <c r="Y50" s="742">
        <f t="shared" si="131"/>
        <v>256623.19999999998</v>
      </c>
      <c r="Z50" s="742">
        <f t="shared" si="132"/>
        <v>3336101.5999999996</v>
      </c>
      <c r="AA50" s="759">
        <f t="shared" si="133"/>
        <v>2</v>
      </c>
      <c r="AB50" s="698"/>
      <c r="AC50" s="699">
        <f t="shared" si="134"/>
        <v>66140</v>
      </c>
      <c r="AD50" s="699">
        <f t="shared" si="135"/>
        <v>3.88</v>
      </c>
      <c r="AE50" s="699"/>
      <c r="AF50" s="699">
        <f t="shared" si="136"/>
        <v>3.88</v>
      </c>
      <c r="AG50" s="701">
        <f t="shared" si="137"/>
        <v>256623.19999999998</v>
      </c>
      <c r="AH50" s="701">
        <f t="shared" si="138"/>
        <v>0</v>
      </c>
      <c r="AI50" s="701">
        <f t="shared" si="139"/>
        <v>256623.19999999998</v>
      </c>
      <c r="AJ50" s="699">
        <f t="shared" si="140"/>
        <v>0</v>
      </c>
      <c r="AK50" s="742">
        <f t="shared" si="141"/>
        <v>256623.19999999998</v>
      </c>
      <c r="AL50" s="742">
        <f t="shared" si="142"/>
        <v>3336101.5999999996</v>
      </c>
      <c r="AM50" s="759">
        <f t="shared" si="143"/>
        <v>3</v>
      </c>
      <c r="AN50" s="698"/>
      <c r="AO50" s="699">
        <f t="shared" si="144"/>
        <v>66140</v>
      </c>
      <c r="AP50" s="699">
        <f t="shared" si="145"/>
        <v>3.88</v>
      </c>
      <c r="AQ50" s="699"/>
      <c r="AR50" s="699">
        <f t="shared" si="146"/>
        <v>3.88</v>
      </c>
      <c r="AS50" s="701">
        <f t="shared" si="147"/>
        <v>256623.19999999998</v>
      </c>
      <c r="AT50" s="701">
        <f t="shared" si="148"/>
        <v>0</v>
      </c>
      <c r="AU50" s="701">
        <f t="shared" si="149"/>
        <v>256623.19999999998</v>
      </c>
      <c r="AV50" s="699">
        <f t="shared" si="150"/>
        <v>0</v>
      </c>
      <c r="AW50" s="742">
        <f t="shared" si="151"/>
        <v>256623.19999999998</v>
      </c>
      <c r="AX50" s="742">
        <f t="shared" si="152"/>
        <v>3336101.5999999996</v>
      </c>
    </row>
    <row r="51" spans="1:50" s="704" customFormat="1" ht="22.5" customHeight="1">
      <c r="A51" s="747">
        <v>14</v>
      </c>
      <c r="B51" s="758" t="s">
        <v>1603</v>
      </c>
      <c r="C51" s="741" t="s">
        <v>537</v>
      </c>
      <c r="D51" s="741">
        <v>1</v>
      </c>
      <c r="E51" s="759"/>
      <c r="F51" s="698"/>
      <c r="G51" s="699">
        <v>66140</v>
      </c>
      <c r="H51" s="690">
        <v>3.88</v>
      </c>
      <c r="I51" s="701">
        <f t="shared" si="99"/>
        <v>256623.19999999998</v>
      </c>
      <c r="J51" s="701">
        <v>0</v>
      </c>
      <c r="K51" s="701">
        <f t="shared" si="100"/>
        <v>256623.19999999998</v>
      </c>
      <c r="L51" s="699"/>
      <c r="M51" s="742">
        <f t="shared" si="101"/>
        <v>256623.19999999998</v>
      </c>
      <c r="N51" s="742">
        <f t="shared" si="124"/>
        <v>3336101.5999999996</v>
      </c>
      <c r="O51" s="759">
        <f t="shared" si="103"/>
        <v>1</v>
      </c>
      <c r="P51" s="698"/>
      <c r="Q51" s="699">
        <f t="shared" si="125"/>
        <v>66140</v>
      </c>
      <c r="R51" s="699">
        <f t="shared" si="126"/>
        <v>3.88</v>
      </c>
      <c r="S51" s="699"/>
      <c r="T51" s="699">
        <f t="shared" si="127"/>
        <v>3.88</v>
      </c>
      <c r="U51" s="701">
        <f t="shared" si="128"/>
        <v>256623.19999999998</v>
      </c>
      <c r="V51" s="701">
        <f t="shared" si="129"/>
        <v>0</v>
      </c>
      <c r="W51" s="701">
        <f t="shared" si="130"/>
        <v>256623.19999999998</v>
      </c>
      <c r="X51" s="699">
        <f t="shared" si="106"/>
        <v>0</v>
      </c>
      <c r="Y51" s="742">
        <f t="shared" si="131"/>
        <v>256623.19999999998</v>
      </c>
      <c r="Z51" s="742">
        <f t="shared" si="132"/>
        <v>3336101.5999999996</v>
      </c>
      <c r="AA51" s="759">
        <f t="shared" si="133"/>
        <v>2</v>
      </c>
      <c r="AB51" s="698"/>
      <c r="AC51" s="699">
        <f t="shared" si="134"/>
        <v>66140</v>
      </c>
      <c r="AD51" s="699">
        <f t="shared" si="135"/>
        <v>3.88</v>
      </c>
      <c r="AE51" s="699"/>
      <c r="AF51" s="699">
        <f t="shared" si="136"/>
        <v>3.88</v>
      </c>
      <c r="AG51" s="701">
        <f t="shared" si="137"/>
        <v>256623.19999999998</v>
      </c>
      <c r="AH51" s="701">
        <f t="shared" si="138"/>
        <v>0</v>
      </c>
      <c r="AI51" s="701">
        <f t="shared" si="139"/>
        <v>256623.19999999998</v>
      </c>
      <c r="AJ51" s="699">
        <f t="shared" si="140"/>
        <v>0</v>
      </c>
      <c r="AK51" s="742">
        <f t="shared" si="141"/>
        <v>256623.19999999998</v>
      </c>
      <c r="AL51" s="742">
        <f t="shared" si="142"/>
        <v>3336101.5999999996</v>
      </c>
      <c r="AM51" s="759">
        <f t="shared" si="143"/>
        <v>3</v>
      </c>
      <c r="AN51" s="698"/>
      <c r="AO51" s="699">
        <f t="shared" si="144"/>
        <v>66140</v>
      </c>
      <c r="AP51" s="699">
        <f t="shared" si="145"/>
        <v>3.88</v>
      </c>
      <c r="AQ51" s="699"/>
      <c r="AR51" s="699">
        <f t="shared" si="146"/>
        <v>3.88</v>
      </c>
      <c r="AS51" s="701">
        <f t="shared" si="147"/>
        <v>256623.19999999998</v>
      </c>
      <c r="AT51" s="701">
        <f t="shared" si="148"/>
        <v>0</v>
      </c>
      <c r="AU51" s="701">
        <f t="shared" si="149"/>
        <v>256623.19999999998</v>
      </c>
      <c r="AV51" s="699">
        <f t="shared" si="150"/>
        <v>0</v>
      </c>
      <c r="AW51" s="742">
        <f t="shared" si="151"/>
        <v>256623.19999999998</v>
      </c>
      <c r="AX51" s="742">
        <f t="shared" si="152"/>
        <v>3336101.5999999996</v>
      </c>
    </row>
    <row r="52" spans="1:50" s="704" customFormat="1" ht="22.5" customHeight="1">
      <c r="A52" s="747">
        <v>15</v>
      </c>
      <c r="B52" s="758" t="s">
        <v>1524</v>
      </c>
      <c r="C52" s="741" t="s">
        <v>537</v>
      </c>
      <c r="D52" s="741">
        <v>1</v>
      </c>
      <c r="E52" s="759"/>
      <c r="F52" s="698"/>
      <c r="G52" s="699">
        <v>66140</v>
      </c>
      <c r="H52" s="690">
        <v>3.88</v>
      </c>
      <c r="I52" s="701">
        <f t="shared" si="99"/>
        <v>256623.19999999998</v>
      </c>
      <c r="J52" s="701">
        <v>0</v>
      </c>
      <c r="K52" s="701">
        <f t="shared" si="100"/>
        <v>256623.19999999998</v>
      </c>
      <c r="L52" s="699"/>
      <c r="M52" s="742">
        <f t="shared" si="101"/>
        <v>256623.19999999998</v>
      </c>
      <c r="N52" s="742">
        <f t="shared" si="124"/>
        <v>3336101.5999999996</v>
      </c>
      <c r="O52" s="759">
        <f t="shared" si="103"/>
        <v>1</v>
      </c>
      <c r="P52" s="698"/>
      <c r="Q52" s="699">
        <f t="shared" si="125"/>
        <v>66140</v>
      </c>
      <c r="R52" s="699">
        <f t="shared" si="126"/>
        <v>3.88</v>
      </c>
      <c r="S52" s="699"/>
      <c r="T52" s="699">
        <f t="shared" si="127"/>
        <v>3.88</v>
      </c>
      <c r="U52" s="701">
        <f t="shared" si="128"/>
        <v>256623.19999999998</v>
      </c>
      <c r="V52" s="701">
        <f t="shared" si="129"/>
        <v>0</v>
      </c>
      <c r="W52" s="701">
        <f t="shared" si="130"/>
        <v>256623.19999999998</v>
      </c>
      <c r="X52" s="699">
        <f t="shared" si="106"/>
        <v>0</v>
      </c>
      <c r="Y52" s="742">
        <f t="shared" si="131"/>
        <v>256623.19999999998</v>
      </c>
      <c r="Z52" s="742">
        <f t="shared" si="132"/>
        <v>3336101.5999999996</v>
      </c>
      <c r="AA52" s="759">
        <f t="shared" si="133"/>
        <v>2</v>
      </c>
      <c r="AB52" s="698"/>
      <c r="AC52" s="699">
        <f t="shared" si="134"/>
        <v>66140</v>
      </c>
      <c r="AD52" s="699">
        <f t="shared" si="135"/>
        <v>3.88</v>
      </c>
      <c r="AE52" s="699"/>
      <c r="AF52" s="699">
        <f t="shared" si="136"/>
        <v>3.88</v>
      </c>
      <c r="AG52" s="701">
        <f t="shared" si="137"/>
        <v>256623.19999999998</v>
      </c>
      <c r="AH52" s="701">
        <f t="shared" si="138"/>
        <v>0</v>
      </c>
      <c r="AI52" s="701">
        <f t="shared" si="139"/>
        <v>256623.19999999998</v>
      </c>
      <c r="AJ52" s="699">
        <f t="shared" si="140"/>
        <v>0</v>
      </c>
      <c r="AK52" s="742">
        <f t="shared" si="141"/>
        <v>256623.19999999998</v>
      </c>
      <c r="AL52" s="742">
        <f t="shared" si="142"/>
        <v>3336101.5999999996</v>
      </c>
      <c r="AM52" s="759">
        <f t="shared" si="143"/>
        <v>3</v>
      </c>
      <c r="AN52" s="698"/>
      <c r="AO52" s="699">
        <f t="shared" si="144"/>
        <v>66140</v>
      </c>
      <c r="AP52" s="699">
        <f t="shared" si="145"/>
        <v>3.88</v>
      </c>
      <c r="AQ52" s="699"/>
      <c r="AR52" s="699">
        <f t="shared" si="146"/>
        <v>3.88</v>
      </c>
      <c r="AS52" s="701">
        <f t="shared" si="147"/>
        <v>256623.19999999998</v>
      </c>
      <c r="AT52" s="701">
        <f t="shared" si="148"/>
        <v>0</v>
      </c>
      <c r="AU52" s="701">
        <f t="shared" si="149"/>
        <v>256623.19999999998</v>
      </c>
      <c r="AV52" s="699">
        <f t="shared" si="150"/>
        <v>0</v>
      </c>
      <c r="AW52" s="742">
        <f t="shared" si="151"/>
        <v>256623.19999999998</v>
      </c>
      <c r="AX52" s="742">
        <f t="shared" si="152"/>
        <v>3336101.5999999996</v>
      </c>
    </row>
    <row r="53" spans="1:50" s="704" customFormat="1" ht="22.5" customHeight="1">
      <c r="A53" s="747">
        <v>16</v>
      </c>
      <c r="B53" s="758" t="s">
        <v>2208</v>
      </c>
      <c r="C53" s="741" t="s">
        <v>537</v>
      </c>
      <c r="D53" s="741">
        <v>1</v>
      </c>
      <c r="E53" s="759"/>
      <c r="F53" s="698"/>
      <c r="G53" s="699">
        <v>66140</v>
      </c>
      <c r="H53" s="690">
        <v>3.88</v>
      </c>
      <c r="I53" s="701">
        <f t="shared" si="99"/>
        <v>256623.19999999998</v>
      </c>
      <c r="J53" s="701">
        <v>0</v>
      </c>
      <c r="K53" s="701">
        <f t="shared" si="100"/>
        <v>256623.19999999998</v>
      </c>
      <c r="L53" s="699"/>
      <c r="M53" s="742">
        <f t="shared" si="101"/>
        <v>256623.19999999998</v>
      </c>
      <c r="N53" s="742">
        <f t="shared" si="124"/>
        <v>3336101.5999999996</v>
      </c>
      <c r="O53" s="759">
        <f t="shared" si="103"/>
        <v>1</v>
      </c>
      <c r="P53" s="698"/>
      <c r="Q53" s="699">
        <f t="shared" si="125"/>
        <v>66140</v>
      </c>
      <c r="R53" s="699">
        <f t="shared" si="126"/>
        <v>3.88</v>
      </c>
      <c r="S53" s="699"/>
      <c r="T53" s="699">
        <f t="shared" si="127"/>
        <v>3.88</v>
      </c>
      <c r="U53" s="701">
        <f t="shared" si="128"/>
        <v>256623.19999999998</v>
      </c>
      <c r="V53" s="701">
        <f t="shared" si="129"/>
        <v>0</v>
      </c>
      <c r="W53" s="701">
        <f t="shared" si="130"/>
        <v>256623.19999999998</v>
      </c>
      <c r="X53" s="699">
        <f t="shared" si="106"/>
        <v>0</v>
      </c>
      <c r="Y53" s="742">
        <f t="shared" si="131"/>
        <v>256623.19999999998</v>
      </c>
      <c r="Z53" s="742">
        <f t="shared" si="132"/>
        <v>3336101.5999999996</v>
      </c>
      <c r="AA53" s="759">
        <f t="shared" si="133"/>
        <v>2</v>
      </c>
      <c r="AB53" s="698"/>
      <c r="AC53" s="699">
        <f t="shared" si="134"/>
        <v>66140</v>
      </c>
      <c r="AD53" s="699">
        <f t="shared" si="135"/>
        <v>3.88</v>
      </c>
      <c r="AE53" s="699"/>
      <c r="AF53" s="699">
        <f t="shared" si="136"/>
        <v>3.88</v>
      </c>
      <c r="AG53" s="701">
        <f t="shared" si="137"/>
        <v>256623.19999999998</v>
      </c>
      <c r="AH53" s="701">
        <f t="shared" si="138"/>
        <v>0</v>
      </c>
      <c r="AI53" s="701">
        <f t="shared" si="139"/>
        <v>256623.19999999998</v>
      </c>
      <c r="AJ53" s="699">
        <f t="shared" si="140"/>
        <v>0</v>
      </c>
      <c r="AK53" s="742">
        <f t="shared" si="141"/>
        <v>256623.19999999998</v>
      </c>
      <c r="AL53" s="742">
        <f t="shared" si="142"/>
        <v>3336101.5999999996</v>
      </c>
      <c r="AM53" s="759">
        <f t="shared" si="143"/>
        <v>3</v>
      </c>
      <c r="AN53" s="698"/>
      <c r="AO53" s="699">
        <f t="shared" si="144"/>
        <v>66140</v>
      </c>
      <c r="AP53" s="699">
        <f t="shared" si="145"/>
        <v>3.88</v>
      </c>
      <c r="AQ53" s="699"/>
      <c r="AR53" s="699">
        <f t="shared" si="146"/>
        <v>3.88</v>
      </c>
      <c r="AS53" s="701">
        <f t="shared" si="147"/>
        <v>256623.19999999998</v>
      </c>
      <c r="AT53" s="701">
        <f t="shared" si="148"/>
        <v>0</v>
      </c>
      <c r="AU53" s="701">
        <f t="shared" si="149"/>
        <v>256623.19999999998</v>
      </c>
      <c r="AV53" s="699">
        <f t="shared" si="150"/>
        <v>0</v>
      </c>
      <c r="AW53" s="742">
        <f t="shared" si="151"/>
        <v>256623.19999999998</v>
      </c>
      <c r="AX53" s="742">
        <f t="shared" si="152"/>
        <v>3336101.5999999996</v>
      </c>
    </row>
    <row r="54" spans="1:50" s="704" customFormat="1" ht="22.5" customHeight="1">
      <c r="A54" s="747">
        <v>17</v>
      </c>
      <c r="B54" s="758" t="s">
        <v>74</v>
      </c>
      <c r="C54" s="741" t="s">
        <v>537</v>
      </c>
      <c r="D54" s="741">
        <v>1</v>
      </c>
      <c r="E54" s="759"/>
      <c r="F54" s="698"/>
      <c r="G54" s="699">
        <v>66140</v>
      </c>
      <c r="H54" s="690">
        <v>3.88</v>
      </c>
      <c r="I54" s="701">
        <f t="shared" si="99"/>
        <v>256623.19999999998</v>
      </c>
      <c r="J54" s="701">
        <v>0</v>
      </c>
      <c r="K54" s="701">
        <f t="shared" si="100"/>
        <v>256623.19999999998</v>
      </c>
      <c r="L54" s="699"/>
      <c r="M54" s="742">
        <f t="shared" si="101"/>
        <v>256623.19999999998</v>
      </c>
      <c r="N54" s="742">
        <f t="shared" si="124"/>
        <v>3336101.5999999996</v>
      </c>
      <c r="O54" s="759">
        <f t="shared" si="103"/>
        <v>1</v>
      </c>
      <c r="P54" s="698"/>
      <c r="Q54" s="699">
        <f t="shared" si="125"/>
        <v>66140</v>
      </c>
      <c r="R54" s="699">
        <f t="shared" si="126"/>
        <v>3.88</v>
      </c>
      <c r="S54" s="699"/>
      <c r="T54" s="699">
        <f t="shared" si="127"/>
        <v>3.88</v>
      </c>
      <c r="U54" s="701">
        <f t="shared" si="128"/>
        <v>256623.19999999998</v>
      </c>
      <c r="V54" s="701">
        <f t="shared" si="129"/>
        <v>0</v>
      </c>
      <c r="W54" s="701">
        <f t="shared" si="130"/>
        <v>256623.19999999998</v>
      </c>
      <c r="X54" s="699">
        <f t="shared" si="106"/>
        <v>0</v>
      </c>
      <c r="Y54" s="742">
        <f t="shared" si="131"/>
        <v>256623.19999999998</v>
      </c>
      <c r="Z54" s="742">
        <f t="shared" si="132"/>
        <v>3336101.5999999996</v>
      </c>
      <c r="AA54" s="759">
        <f t="shared" si="133"/>
        <v>2</v>
      </c>
      <c r="AB54" s="698"/>
      <c r="AC54" s="699">
        <f t="shared" si="134"/>
        <v>66140</v>
      </c>
      <c r="AD54" s="699">
        <f t="shared" si="135"/>
        <v>3.88</v>
      </c>
      <c r="AE54" s="699"/>
      <c r="AF54" s="699">
        <f t="shared" si="136"/>
        <v>3.88</v>
      </c>
      <c r="AG54" s="701">
        <f t="shared" si="137"/>
        <v>256623.19999999998</v>
      </c>
      <c r="AH54" s="701">
        <f t="shared" si="138"/>
        <v>0</v>
      </c>
      <c r="AI54" s="701">
        <f t="shared" si="139"/>
        <v>256623.19999999998</v>
      </c>
      <c r="AJ54" s="699">
        <f t="shared" si="140"/>
        <v>0</v>
      </c>
      <c r="AK54" s="742">
        <f t="shared" si="141"/>
        <v>256623.19999999998</v>
      </c>
      <c r="AL54" s="742">
        <f t="shared" si="142"/>
        <v>3336101.5999999996</v>
      </c>
      <c r="AM54" s="759">
        <f t="shared" si="143"/>
        <v>3</v>
      </c>
      <c r="AN54" s="698"/>
      <c r="AO54" s="699">
        <f t="shared" si="144"/>
        <v>66140</v>
      </c>
      <c r="AP54" s="699">
        <f t="shared" si="145"/>
        <v>3.88</v>
      </c>
      <c r="AQ54" s="699"/>
      <c r="AR54" s="699">
        <f t="shared" si="146"/>
        <v>3.88</v>
      </c>
      <c r="AS54" s="701">
        <f t="shared" si="147"/>
        <v>256623.19999999998</v>
      </c>
      <c r="AT54" s="701">
        <f t="shared" si="148"/>
        <v>0</v>
      </c>
      <c r="AU54" s="701">
        <f t="shared" si="149"/>
        <v>256623.19999999998</v>
      </c>
      <c r="AV54" s="699">
        <f t="shared" si="150"/>
        <v>0</v>
      </c>
      <c r="AW54" s="742">
        <f t="shared" si="151"/>
        <v>256623.19999999998</v>
      </c>
      <c r="AX54" s="742">
        <f t="shared" si="152"/>
        <v>3336101.5999999996</v>
      </c>
    </row>
    <row r="55" spans="1:50" s="704" customFormat="1" ht="22.5" customHeight="1">
      <c r="A55" s="747">
        <v>18</v>
      </c>
      <c r="B55" s="758" t="s">
        <v>714</v>
      </c>
      <c r="C55" s="741" t="s">
        <v>537</v>
      </c>
      <c r="D55" s="741">
        <v>1</v>
      </c>
      <c r="E55" s="759"/>
      <c r="F55" s="698"/>
      <c r="G55" s="699">
        <v>66140</v>
      </c>
      <c r="H55" s="690">
        <v>3.88</v>
      </c>
      <c r="I55" s="701">
        <f t="shared" si="99"/>
        <v>256623.19999999998</v>
      </c>
      <c r="J55" s="701">
        <v>0</v>
      </c>
      <c r="K55" s="701">
        <f t="shared" si="100"/>
        <v>256623.19999999998</v>
      </c>
      <c r="L55" s="699"/>
      <c r="M55" s="742">
        <f t="shared" si="101"/>
        <v>256623.19999999998</v>
      </c>
      <c r="N55" s="742">
        <f t="shared" si="124"/>
        <v>3336101.5999999996</v>
      </c>
      <c r="O55" s="759">
        <f t="shared" si="103"/>
        <v>1</v>
      </c>
      <c r="P55" s="698"/>
      <c r="Q55" s="699">
        <f t="shared" si="125"/>
        <v>66140</v>
      </c>
      <c r="R55" s="699">
        <f t="shared" si="126"/>
        <v>3.88</v>
      </c>
      <c r="S55" s="699"/>
      <c r="T55" s="699">
        <f t="shared" si="127"/>
        <v>3.88</v>
      </c>
      <c r="U55" s="701">
        <f t="shared" si="128"/>
        <v>256623.19999999998</v>
      </c>
      <c r="V55" s="701">
        <f t="shared" si="129"/>
        <v>0</v>
      </c>
      <c r="W55" s="701">
        <f t="shared" si="130"/>
        <v>256623.19999999998</v>
      </c>
      <c r="X55" s="699">
        <f t="shared" si="106"/>
        <v>0</v>
      </c>
      <c r="Y55" s="742">
        <f t="shared" si="131"/>
        <v>256623.19999999998</v>
      </c>
      <c r="Z55" s="742">
        <f t="shared" si="132"/>
        <v>3336101.5999999996</v>
      </c>
      <c r="AA55" s="759">
        <f t="shared" si="133"/>
        <v>2</v>
      </c>
      <c r="AB55" s="698"/>
      <c r="AC55" s="699">
        <f t="shared" si="134"/>
        <v>66140</v>
      </c>
      <c r="AD55" s="699">
        <f t="shared" si="135"/>
        <v>3.88</v>
      </c>
      <c r="AE55" s="699"/>
      <c r="AF55" s="699">
        <f t="shared" si="136"/>
        <v>3.88</v>
      </c>
      <c r="AG55" s="701">
        <f t="shared" si="137"/>
        <v>256623.19999999998</v>
      </c>
      <c r="AH55" s="701">
        <f t="shared" si="138"/>
        <v>0</v>
      </c>
      <c r="AI55" s="701">
        <f t="shared" si="139"/>
        <v>256623.19999999998</v>
      </c>
      <c r="AJ55" s="699">
        <f t="shared" si="140"/>
        <v>0</v>
      </c>
      <c r="AK55" s="742">
        <f t="shared" si="141"/>
        <v>256623.19999999998</v>
      </c>
      <c r="AL55" s="742">
        <f t="shared" si="142"/>
        <v>3336101.5999999996</v>
      </c>
      <c r="AM55" s="759">
        <f t="shared" si="143"/>
        <v>3</v>
      </c>
      <c r="AN55" s="698"/>
      <c r="AO55" s="699">
        <f t="shared" si="144"/>
        <v>66140</v>
      </c>
      <c r="AP55" s="699">
        <f t="shared" si="145"/>
        <v>3.88</v>
      </c>
      <c r="AQ55" s="699"/>
      <c r="AR55" s="699">
        <f t="shared" si="146"/>
        <v>3.88</v>
      </c>
      <c r="AS55" s="701">
        <f t="shared" si="147"/>
        <v>256623.19999999998</v>
      </c>
      <c r="AT55" s="701">
        <f t="shared" si="148"/>
        <v>0</v>
      </c>
      <c r="AU55" s="701">
        <f t="shared" si="149"/>
        <v>256623.19999999998</v>
      </c>
      <c r="AV55" s="699">
        <f t="shared" si="150"/>
        <v>0</v>
      </c>
      <c r="AW55" s="742">
        <f t="shared" si="151"/>
        <v>256623.19999999998</v>
      </c>
      <c r="AX55" s="742">
        <f t="shared" si="152"/>
        <v>3336101.5999999996</v>
      </c>
    </row>
    <row r="56" spans="1:50" s="704" customFormat="1" ht="22.5" customHeight="1">
      <c r="A56" s="747">
        <v>19</v>
      </c>
      <c r="B56" s="758" t="s">
        <v>2016</v>
      </c>
      <c r="C56" s="741" t="s">
        <v>537</v>
      </c>
      <c r="D56" s="741">
        <v>1</v>
      </c>
      <c r="E56" s="759"/>
      <c r="F56" s="698"/>
      <c r="G56" s="699">
        <v>66140</v>
      </c>
      <c r="H56" s="690">
        <v>3.88</v>
      </c>
      <c r="I56" s="701">
        <f t="shared" si="99"/>
        <v>256623.19999999998</v>
      </c>
      <c r="J56" s="701">
        <v>0</v>
      </c>
      <c r="K56" s="701">
        <f t="shared" si="100"/>
        <v>256623.19999999998</v>
      </c>
      <c r="L56" s="699"/>
      <c r="M56" s="742">
        <f t="shared" si="101"/>
        <v>256623.19999999998</v>
      </c>
      <c r="N56" s="742">
        <f t="shared" si="124"/>
        <v>3336101.5999999996</v>
      </c>
      <c r="O56" s="759">
        <f t="shared" si="103"/>
        <v>1</v>
      </c>
      <c r="P56" s="698"/>
      <c r="Q56" s="699">
        <f t="shared" si="125"/>
        <v>66140</v>
      </c>
      <c r="R56" s="699">
        <f t="shared" si="126"/>
        <v>3.88</v>
      </c>
      <c r="S56" s="699"/>
      <c r="T56" s="699">
        <f t="shared" si="127"/>
        <v>3.88</v>
      </c>
      <c r="U56" s="701">
        <f t="shared" si="128"/>
        <v>256623.19999999998</v>
      </c>
      <c r="V56" s="701">
        <f t="shared" si="129"/>
        <v>0</v>
      </c>
      <c r="W56" s="701">
        <f t="shared" si="130"/>
        <v>256623.19999999998</v>
      </c>
      <c r="X56" s="699">
        <f t="shared" si="106"/>
        <v>0</v>
      </c>
      <c r="Y56" s="742">
        <f t="shared" si="131"/>
        <v>256623.19999999998</v>
      </c>
      <c r="Z56" s="742">
        <f t="shared" si="132"/>
        <v>3336101.5999999996</v>
      </c>
      <c r="AA56" s="759">
        <f t="shared" si="133"/>
        <v>2</v>
      </c>
      <c r="AB56" s="698"/>
      <c r="AC56" s="699">
        <f t="shared" si="134"/>
        <v>66140</v>
      </c>
      <c r="AD56" s="699">
        <f t="shared" si="135"/>
        <v>3.88</v>
      </c>
      <c r="AE56" s="699"/>
      <c r="AF56" s="699">
        <f t="shared" si="136"/>
        <v>3.88</v>
      </c>
      <c r="AG56" s="701">
        <f t="shared" si="137"/>
        <v>256623.19999999998</v>
      </c>
      <c r="AH56" s="701">
        <f t="shared" si="138"/>
        <v>0</v>
      </c>
      <c r="AI56" s="701">
        <f t="shared" si="139"/>
        <v>256623.19999999998</v>
      </c>
      <c r="AJ56" s="699">
        <f t="shared" si="140"/>
        <v>0</v>
      </c>
      <c r="AK56" s="742">
        <f t="shared" si="141"/>
        <v>256623.19999999998</v>
      </c>
      <c r="AL56" s="742">
        <f t="shared" si="142"/>
        <v>3336101.5999999996</v>
      </c>
      <c r="AM56" s="759">
        <f t="shared" si="143"/>
        <v>3</v>
      </c>
      <c r="AN56" s="698"/>
      <c r="AO56" s="699">
        <f t="shared" si="144"/>
        <v>66140</v>
      </c>
      <c r="AP56" s="699">
        <f t="shared" si="145"/>
        <v>3.88</v>
      </c>
      <c r="AQ56" s="699"/>
      <c r="AR56" s="699">
        <f t="shared" si="146"/>
        <v>3.88</v>
      </c>
      <c r="AS56" s="701">
        <f t="shared" si="147"/>
        <v>256623.19999999998</v>
      </c>
      <c r="AT56" s="701">
        <f t="shared" si="148"/>
        <v>0</v>
      </c>
      <c r="AU56" s="701">
        <f t="shared" si="149"/>
        <v>256623.19999999998</v>
      </c>
      <c r="AV56" s="699">
        <f t="shared" si="150"/>
        <v>0</v>
      </c>
      <c r="AW56" s="742">
        <f t="shared" si="151"/>
        <v>256623.19999999998</v>
      </c>
      <c r="AX56" s="742">
        <f t="shared" si="152"/>
        <v>3336101.5999999996</v>
      </c>
    </row>
    <row r="57" spans="1:50" s="704" customFormat="1" ht="22.5" customHeight="1">
      <c r="A57" s="747">
        <v>20</v>
      </c>
      <c r="B57" s="758" t="s">
        <v>1525</v>
      </c>
      <c r="C57" s="741" t="s">
        <v>537</v>
      </c>
      <c r="D57" s="741">
        <v>1</v>
      </c>
      <c r="E57" s="759"/>
      <c r="F57" s="698"/>
      <c r="G57" s="699">
        <v>66140</v>
      </c>
      <c r="H57" s="690">
        <v>3.88</v>
      </c>
      <c r="I57" s="701">
        <f t="shared" si="99"/>
        <v>256623.19999999998</v>
      </c>
      <c r="J57" s="701">
        <v>0</v>
      </c>
      <c r="K57" s="701">
        <f t="shared" si="100"/>
        <v>256623.19999999998</v>
      </c>
      <c r="L57" s="699"/>
      <c r="M57" s="742">
        <f t="shared" si="101"/>
        <v>256623.19999999998</v>
      </c>
      <c r="N57" s="742">
        <f t="shared" si="124"/>
        <v>3336101.5999999996</v>
      </c>
      <c r="O57" s="759">
        <f t="shared" si="103"/>
        <v>1</v>
      </c>
      <c r="P57" s="698"/>
      <c r="Q57" s="699">
        <f t="shared" si="125"/>
        <v>66140</v>
      </c>
      <c r="R57" s="699">
        <f t="shared" si="126"/>
        <v>3.88</v>
      </c>
      <c r="S57" s="699"/>
      <c r="T57" s="699">
        <f t="shared" si="127"/>
        <v>3.88</v>
      </c>
      <c r="U57" s="701">
        <f t="shared" si="128"/>
        <v>256623.19999999998</v>
      </c>
      <c r="V57" s="701">
        <f t="shared" si="129"/>
        <v>0</v>
      </c>
      <c r="W57" s="701">
        <f t="shared" si="130"/>
        <v>256623.19999999998</v>
      </c>
      <c r="X57" s="699">
        <f t="shared" si="106"/>
        <v>0</v>
      </c>
      <c r="Y57" s="742">
        <f t="shared" si="131"/>
        <v>256623.19999999998</v>
      </c>
      <c r="Z57" s="742">
        <f t="shared" si="132"/>
        <v>3336101.5999999996</v>
      </c>
      <c r="AA57" s="759">
        <f t="shared" si="133"/>
        <v>2</v>
      </c>
      <c r="AB57" s="698"/>
      <c r="AC57" s="699">
        <f t="shared" si="134"/>
        <v>66140</v>
      </c>
      <c r="AD57" s="699">
        <f t="shared" si="135"/>
        <v>3.88</v>
      </c>
      <c r="AE57" s="699"/>
      <c r="AF57" s="699">
        <f t="shared" si="136"/>
        <v>3.88</v>
      </c>
      <c r="AG57" s="701">
        <f t="shared" si="137"/>
        <v>256623.19999999998</v>
      </c>
      <c r="AH57" s="701">
        <f t="shared" si="138"/>
        <v>0</v>
      </c>
      <c r="AI57" s="701">
        <f t="shared" si="139"/>
        <v>256623.19999999998</v>
      </c>
      <c r="AJ57" s="699">
        <f t="shared" si="140"/>
        <v>0</v>
      </c>
      <c r="AK57" s="742">
        <f t="shared" si="141"/>
        <v>256623.19999999998</v>
      </c>
      <c r="AL57" s="742">
        <f t="shared" si="142"/>
        <v>3336101.5999999996</v>
      </c>
      <c r="AM57" s="759">
        <f t="shared" si="143"/>
        <v>3</v>
      </c>
      <c r="AN57" s="698"/>
      <c r="AO57" s="699">
        <f t="shared" si="144"/>
        <v>66140</v>
      </c>
      <c r="AP57" s="699">
        <f t="shared" si="145"/>
        <v>3.88</v>
      </c>
      <c r="AQ57" s="699"/>
      <c r="AR57" s="699">
        <f t="shared" si="146"/>
        <v>3.88</v>
      </c>
      <c r="AS57" s="701">
        <f t="shared" si="147"/>
        <v>256623.19999999998</v>
      </c>
      <c r="AT57" s="701">
        <f t="shared" si="148"/>
        <v>0</v>
      </c>
      <c r="AU57" s="701">
        <f t="shared" si="149"/>
        <v>256623.19999999998</v>
      </c>
      <c r="AV57" s="699">
        <f t="shared" si="150"/>
        <v>0</v>
      </c>
      <c r="AW57" s="742">
        <f t="shared" si="151"/>
        <v>256623.19999999998</v>
      </c>
      <c r="AX57" s="742">
        <f t="shared" si="152"/>
        <v>3336101.5999999996</v>
      </c>
    </row>
    <row r="58" spans="1:50" s="704" customFormat="1" ht="22.5" customHeight="1">
      <c r="A58" s="747">
        <v>21</v>
      </c>
      <c r="B58" s="758" t="s">
        <v>713</v>
      </c>
      <c r="C58" s="741" t="s">
        <v>537</v>
      </c>
      <c r="D58" s="741">
        <v>1</v>
      </c>
      <c r="E58" s="759"/>
      <c r="F58" s="698"/>
      <c r="G58" s="699">
        <v>66140</v>
      </c>
      <c r="H58" s="690">
        <v>4.01</v>
      </c>
      <c r="I58" s="701">
        <f t="shared" si="99"/>
        <v>265221.39999999997</v>
      </c>
      <c r="J58" s="701">
        <v>0</v>
      </c>
      <c r="K58" s="701">
        <f t="shared" si="100"/>
        <v>265221.39999999997</v>
      </c>
      <c r="L58" s="699"/>
      <c r="M58" s="742">
        <f t="shared" si="101"/>
        <v>265221.39999999997</v>
      </c>
      <c r="N58" s="742">
        <f t="shared" si="124"/>
        <v>3447878.1999999997</v>
      </c>
      <c r="O58" s="759">
        <f t="shared" si="103"/>
        <v>1</v>
      </c>
      <c r="P58" s="698"/>
      <c r="Q58" s="699">
        <f t="shared" si="125"/>
        <v>66140</v>
      </c>
      <c r="R58" s="699">
        <f t="shared" si="126"/>
        <v>4.01</v>
      </c>
      <c r="S58" s="699"/>
      <c r="T58" s="699">
        <f t="shared" si="127"/>
        <v>4.01</v>
      </c>
      <c r="U58" s="701">
        <f t="shared" si="128"/>
        <v>265221.39999999997</v>
      </c>
      <c r="V58" s="701">
        <f t="shared" si="129"/>
        <v>0</v>
      </c>
      <c r="W58" s="701">
        <f t="shared" si="130"/>
        <v>265221.39999999997</v>
      </c>
      <c r="X58" s="699">
        <f t="shared" si="106"/>
        <v>0</v>
      </c>
      <c r="Y58" s="742">
        <f t="shared" si="131"/>
        <v>265221.39999999997</v>
      </c>
      <c r="Z58" s="742">
        <f t="shared" si="132"/>
        <v>3447878.1999999997</v>
      </c>
      <c r="AA58" s="759">
        <f t="shared" si="133"/>
        <v>2</v>
      </c>
      <c r="AB58" s="698"/>
      <c r="AC58" s="699">
        <f t="shared" si="134"/>
        <v>66140</v>
      </c>
      <c r="AD58" s="699">
        <f t="shared" si="135"/>
        <v>4.01</v>
      </c>
      <c r="AE58" s="699"/>
      <c r="AF58" s="699">
        <f t="shared" si="136"/>
        <v>4.01</v>
      </c>
      <c r="AG58" s="701">
        <f t="shared" si="137"/>
        <v>265221.39999999997</v>
      </c>
      <c r="AH58" s="701">
        <f t="shared" si="138"/>
        <v>0</v>
      </c>
      <c r="AI58" s="701">
        <f t="shared" si="139"/>
        <v>265221.39999999997</v>
      </c>
      <c r="AJ58" s="699">
        <f t="shared" si="140"/>
        <v>0</v>
      </c>
      <c r="AK58" s="742">
        <f t="shared" si="141"/>
        <v>265221.39999999997</v>
      </c>
      <c r="AL58" s="742">
        <f t="shared" si="142"/>
        <v>3447878.1999999997</v>
      </c>
      <c r="AM58" s="759">
        <f t="shared" si="143"/>
        <v>3</v>
      </c>
      <c r="AN58" s="698"/>
      <c r="AO58" s="699">
        <f t="shared" si="144"/>
        <v>66140</v>
      </c>
      <c r="AP58" s="699">
        <f t="shared" si="145"/>
        <v>4.01</v>
      </c>
      <c r="AQ58" s="699"/>
      <c r="AR58" s="699">
        <f t="shared" si="146"/>
        <v>4.01</v>
      </c>
      <c r="AS58" s="701">
        <f t="shared" si="147"/>
        <v>265221.39999999997</v>
      </c>
      <c r="AT58" s="701">
        <f t="shared" si="148"/>
        <v>0</v>
      </c>
      <c r="AU58" s="701">
        <f t="shared" si="149"/>
        <v>265221.39999999997</v>
      </c>
      <c r="AV58" s="699">
        <f t="shared" si="150"/>
        <v>0</v>
      </c>
      <c r="AW58" s="742">
        <f t="shared" si="151"/>
        <v>265221.39999999997</v>
      </c>
      <c r="AX58" s="742">
        <f t="shared" si="152"/>
        <v>3447878.1999999997</v>
      </c>
    </row>
    <row r="59" spans="1:50" s="704" customFormat="1" ht="22.5" customHeight="1">
      <c r="A59" s="747">
        <v>22</v>
      </c>
      <c r="B59" s="758" t="s">
        <v>1732</v>
      </c>
      <c r="C59" s="741" t="s">
        <v>537</v>
      </c>
      <c r="D59" s="741">
        <v>1</v>
      </c>
      <c r="E59" s="759"/>
      <c r="F59" s="698"/>
      <c r="G59" s="699">
        <v>66140</v>
      </c>
      <c r="H59" s="690">
        <v>3.88</v>
      </c>
      <c r="I59" s="701">
        <f t="shared" si="99"/>
        <v>256623.19999999998</v>
      </c>
      <c r="J59" s="701">
        <v>0</v>
      </c>
      <c r="K59" s="701">
        <f t="shared" si="100"/>
        <v>256623.19999999998</v>
      </c>
      <c r="L59" s="699"/>
      <c r="M59" s="742">
        <f t="shared" si="101"/>
        <v>256623.19999999998</v>
      </c>
      <c r="N59" s="742">
        <f t="shared" si="124"/>
        <v>3336101.5999999996</v>
      </c>
      <c r="O59" s="759">
        <f t="shared" si="103"/>
        <v>1</v>
      </c>
      <c r="P59" s="698"/>
      <c r="Q59" s="699">
        <f t="shared" si="125"/>
        <v>66140</v>
      </c>
      <c r="R59" s="699">
        <f t="shared" si="126"/>
        <v>3.88</v>
      </c>
      <c r="S59" s="699"/>
      <c r="T59" s="699">
        <f t="shared" si="127"/>
        <v>3.88</v>
      </c>
      <c r="U59" s="701">
        <f t="shared" si="128"/>
        <v>256623.19999999998</v>
      </c>
      <c r="V59" s="701">
        <f t="shared" si="129"/>
        <v>0</v>
      </c>
      <c r="W59" s="701">
        <f t="shared" si="130"/>
        <v>256623.19999999998</v>
      </c>
      <c r="X59" s="699">
        <f t="shared" si="106"/>
        <v>0</v>
      </c>
      <c r="Y59" s="742">
        <f t="shared" si="131"/>
        <v>256623.19999999998</v>
      </c>
      <c r="Z59" s="742">
        <f t="shared" si="132"/>
        <v>3336101.5999999996</v>
      </c>
      <c r="AA59" s="759">
        <f t="shared" si="133"/>
        <v>2</v>
      </c>
      <c r="AB59" s="698"/>
      <c r="AC59" s="699">
        <f t="shared" si="134"/>
        <v>66140</v>
      </c>
      <c r="AD59" s="699">
        <f t="shared" si="135"/>
        <v>3.88</v>
      </c>
      <c r="AE59" s="699"/>
      <c r="AF59" s="699">
        <f t="shared" si="136"/>
        <v>3.88</v>
      </c>
      <c r="AG59" s="701">
        <f t="shared" si="137"/>
        <v>256623.19999999998</v>
      </c>
      <c r="AH59" s="701">
        <f t="shared" si="138"/>
        <v>0</v>
      </c>
      <c r="AI59" s="701">
        <f t="shared" si="139"/>
        <v>256623.19999999998</v>
      </c>
      <c r="AJ59" s="699">
        <f t="shared" si="140"/>
        <v>0</v>
      </c>
      <c r="AK59" s="742">
        <f t="shared" si="141"/>
        <v>256623.19999999998</v>
      </c>
      <c r="AL59" s="742">
        <f t="shared" si="142"/>
        <v>3336101.5999999996</v>
      </c>
      <c r="AM59" s="759">
        <f t="shared" si="143"/>
        <v>3</v>
      </c>
      <c r="AN59" s="698"/>
      <c r="AO59" s="699">
        <f t="shared" si="144"/>
        <v>66140</v>
      </c>
      <c r="AP59" s="699">
        <f t="shared" si="145"/>
        <v>3.88</v>
      </c>
      <c r="AQ59" s="699"/>
      <c r="AR59" s="699">
        <f t="shared" si="146"/>
        <v>3.88</v>
      </c>
      <c r="AS59" s="701">
        <f t="shared" si="147"/>
        <v>256623.19999999998</v>
      </c>
      <c r="AT59" s="701">
        <f t="shared" si="148"/>
        <v>0</v>
      </c>
      <c r="AU59" s="701">
        <f t="shared" si="149"/>
        <v>256623.19999999998</v>
      </c>
      <c r="AV59" s="699">
        <f t="shared" si="150"/>
        <v>0</v>
      </c>
      <c r="AW59" s="742">
        <f t="shared" si="151"/>
        <v>256623.19999999998</v>
      </c>
      <c r="AX59" s="742">
        <f t="shared" si="152"/>
        <v>3336101.5999999996</v>
      </c>
    </row>
    <row r="60" spans="1:50" s="704" customFormat="1" ht="22.5" customHeight="1">
      <c r="A60" s="747">
        <v>23</v>
      </c>
      <c r="B60" s="758" t="s">
        <v>137</v>
      </c>
      <c r="C60" s="741" t="s">
        <v>537</v>
      </c>
      <c r="D60" s="741">
        <v>1</v>
      </c>
      <c r="E60" s="759"/>
      <c r="F60" s="698"/>
      <c r="G60" s="699">
        <v>66140</v>
      </c>
      <c r="H60" s="690">
        <v>4.01</v>
      </c>
      <c r="I60" s="701">
        <f t="shared" si="99"/>
        <v>265221.39999999997</v>
      </c>
      <c r="J60" s="701">
        <v>0</v>
      </c>
      <c r="K60" s="701">
        <f t="shared" si="100"/>
        <v>265221.39999999997</v>
      </c>
      <c r="L60" s="699"/>
      <c r="M60" s="742">
        <f t="shared" si="101"/>
        <v>265221.39999999997</v>
      </c>
      <c r="N60" s="742">
        <f t="shared" si="124"/>
        <v>3447878.1999999997</v>
      </c>
      <c r="O60" s="759">
        <f t="shared" si="103"/>
        <v>1</v>
      </c>
      <c r="P60" s="698"/>
      <c r="Q60" s="699">
        <f t="shared" si="125"/>
        <v>66140</v>
      </c>
      <c r="R60" s="699">
        <f t="shared" si="126"/>
        <v>4.01</v>
      </c>
      <c r="S60" s="699"/>
      <c r="T60" s="699">
        <f t="shared" si="127"/>
        <v>4.01</v>
      </c>
      <c r="U60" s="701">
        <f t="shared" si="128"/>
        <v>265221.39999999997</v>
      </c>
      <c r="V60" s="701">
        <f t="shared" si="129"/>
        <v>0</v>
      </c>
      <c r="W60" s="701">
        <f t="shared" si="130"/>
        <v>265221.39999999997</v>
      </c>
      <c r="X60" s="699">
        <f t="shared" si="106"/>
        <v>0</v>
      </c>
      <c r="Y60" s="742">
        <f t="shared" si="131"/>
        <v>265221.39999999997</v>
      </c>
      <c r="Z60" s="742">
        <f t="shared" si="132"/>
        <v>3447878.1999999997</v>
      </c>
      <c r="AA60" s="759">
        <f t="shared" si="133"/>
        <v>2</v>
      </c>
      <c r="AB60" s="698"/>
      <c r="AC60" s="699">
        <f t="shared" si="134"/>
        <v>66140</v>
      </c>
      <c r="AD60" s="699">
        <f t="shared" si="135"/>
        <v>4.01</v>
      </c>
      <c r="AE60" s="699"/>
      <c r="AF60" s="699">
        <f t="shared" si="136"/>
        <v>4.01</v>
      </c>
      <c r="AG60" s="701">
        <f t="shared" si="137"/>
        <v>265221.39999999997</v>
      </c>
      <c r="AH60" s="701">
        <f t="shared" si="138"/>
        <v>0</v>
      </c>
      <c r="AI60" s="701">
        <f t="shared" si="139"/>
        <v>265221.39999999997</v>
      </c>
      <c r="AJ60" s="699">
        <f t="shared" si="140"/>
        <v>0</v>
      </c>
      <c r="AK60" s="742">
        <f t="shared" si="141"/>
        <v>265221.39999999997</v>
      </c>
      <c r="AL60" s="742">
        <f t="shared" si="142"/>
        <v>3447878.1999999997</v>
      </c>
      <c r="AM60" s="759">
        <f t="shared" si="143"/>
        <v>3</v>
      </c>
      <c r="AN60" s="698"/>
      <c r="AO60" s="699">
        <f t="shared" si="144"/>
        <v>66140</v>
      </c>
      <c r="AP60" s="699">
        <f t="shared" si="145"/>
        <v>4.01</v>
      </c>
      <c r="AQ60" s="699"/>
      <c r="AR60" s="699">
        <f t="shared" si="146"/>
        <v>4.01</v>
      </c>
      <c r="AS60" s="701">
        <f t="shared" si="147"/>
        <v>265221.39999999997</v>
      </c>
      <c r="AT60" s="701">
        <f t="shared" si="148"/>
        <v>0</v>
      </c>
      <c r="AU60" s="701">
        <f t="shared" si="149"/>
        <v>265221.39999999997</v>
      </c>
      <c r="AV60" s="699">
        <f t="shared" si="150"/>
        <v>0</v>
      </c>
      <c r="AW60" s="742">
        <f t="shared" si="151"/>
        <v>265221.39999999997</v>
      </c>
      <c r="AX60" s="742">
        <f t="shared" si="152"/>
        <v>3447878.1999999997</v>
      </c>
    </row>
    <row r="61" spans="1:50" s="704" customFormat="1" ht="22.5" customHeight="1">
      <c r="A61" s="747">
        <v>24</v>
      </c>
      <c r="B61" s="758" t="s">
        <v>790</v>
      </c>
      <c r="C61" s="741" t="s">
        <v>537</v>
      </c>
      <c r="D61" s="741">
        <v>1</v>
      </c>
      <c r="E61" s="759"/>
      <c r="F61" s="698"/>
      <c r="G61" s="699">
        <v>66140</v>
      </c>
      <c r="H61" s="690">
        <v>4.41</v>
      </c>
      <c r="I61" s="701">
        <f t="shared" si="99"/>
        <v>291677.40000000002</v>
      </c>
      <c r="J61" s="701">
        <v>0</v>
      </c>
      <c r="K61" s="701">
        <f t="shared" si="100"/>
        <v>291677.40000000002</v>
      </c>
      <c r="L61" s="699"/>
      <c r="M61" s="742">
        <f t="shared" si="101"/>
        <v>291677.40000000002</v>
      </c>
      <c r="N61" s="742">
        <f t="shared" si="124"/>
        <v>3791806.2</v>
      </c>
      <c r="O61" s="759">
        <f t="shared" si="103"/>
        <v>1</v>
      </c>
      <c r="P61" s="698"/>
      <c r="Q61" s="699">
        <f t="shared" si="125"/>
        <v>66140</v>
      </c>
      <c r="R61" s="699">
        <f t="shared" si="126"/>
        <v>4.41</v>
      </c>
      <c r="S61" s="699"/>
      <c r="T61" s="699">
        <f t="shared" si="127"/>
        <v>4.41</v>
      </c>
      <c r="U61" s="701">
        <f t="shared" si="128"/>
        <v>291677.40000000002</v>
      </c>
      <c r="V61" s="701">
        <f t="shared" si="129"/>
        <v>0</v>
      </c>
      <c r="W61" s="701">
        <f t="shared" si="130"/>
        <v>291677.40000000002</v>
      </c>
      <c r="X61" s="699">
        <f t="shared" si="106"/>
        <v>0</v>
      </c>
      <c r="Y61" s="742">
        <f t="shared" si="131"/>
        <v>291677.40000000002</v>
      </c>
      <c r="Z61" s="742">
        <f t="shared" si="132"/>
        <v>3791806.2</v>
      </c>
      <c r="AA61" s="759">
        <f t="shared" si="133"/>
        <v>2</v>
      </c>
      <c r="AB61" s="698"/>
      <c r="AC61" s="699">
        <f t="shared" si="134"/>
        <v>66140</v>
      </c>
      <c r="AD61" s="699">
        <f t="shared" si="135"/>
        <v>4.41</v>
      </c>
      <c r="AE61" s="699"/>
      <c r="AF61" s="699">
        <f t="shared" si="136"/>
        <v>4.41</v>
      </c>
      <c r="AG61" s="701">
        <f t="shared" si="137"/>
        <v>291677.40000000002</v>
      </c>
      <c r="AH61" s="701">
        <f t="shared" si="138"/>
        <v>0</v>
      </c>
      <c r="AI61" s="701">
        <f t="shared" si="139"/>
        <v>291677.40000000002</v>
      </c>
      <c r="AJ61" s="699">
        <f t="shared" si="140"/>
        <v>0</v>
      </c>
      <c r="AK61" s="742">
        <f t="shared" si="141"/>
        <v>291677.40000000002</v>
      </c>
      <c r="AL61" s="742">
        <f t="shared" si="142"/>
        <v>3791806.2</v>
      </c>
      <c r="AM61" s="759">
        <f t="shared" si="143"/>
        <v>3</v>
      </c>
      <c r="AN61" s="698"/>
      <c r="AO61" s="699">
        <f t="shared" si="144"/>
        <v>66140</v>
      </c>
      <c r="AP61" s="699">
        <f t="shared" si="145"/>
        <v>4.41</v>
      </c>
      <c r="AQ61" s="699"/>
      <c r="AR61" s="699">
        <f t="shared" si="146"/>
        <v>4.41</v>
      </c>
      <c r="AS61" s="701">
        <f t="shared" si="147"/>
        <v>291677.40000000002</v>
      </c>
      <c r="AT61" s="701">
        <f t="shared" si="148"/>
        <v>0</v>
      </c>
      <c r="AU61" s="701">
        <f t="shared" si="149"/>
        <v>291677.40000000002</v>
      </c>
      <c r="AV61" s="699">
        <f t="shared" si="150"/>
        <v>0</v>
      </c>
      <c r="AW61" s="742">
        <f t="shared" si="151"/>
        <v>291677.40000000002</v>
      </c>
      <c r="AX61" s="742">
        <f t="shared" si="152"/>
        <v>3791806.2</v>
      </c>
    </row>
    <row r="62" spans="1:50" s="704" customFormat="1" ht="22.5" customHeight="1">
      <c r="A62" s="747">
        <v>25</v>
      </c>
      <c r="B62" s="758" t="s">
        <v>2017</v>
      </c>
      <c r="C62" s="741" t="s">
        <v>537</v>
      </c>
      <c r="D62" s="741">
        <v>1</v>
      </c>
      <c r="E62" s="759"/>
      <c r="F62" s="698"/>
      <c r="G62" s="699">
        <v>66140</v>
      </c>
      <c r="H62" s="690">
        <v>4.41</v>
      </c>
      <c r="I62" s="701">
        <f t="shared" si="99"/>
        <v>291677.40000000002</v>
      </c>
      <c r="J62" s="701">
        <v>0</v>
      </c>
      <c r="K62" s="701">
        <f t="shared" si="100"/>
        <v>291677.40000000002</v>
      </c>
      <c r="L62" s="699"/>
      <c r="M62" s="742">
        <f t="shared" si="101"/>
        <v>291677.40000000002</v>
      </c>
      <c r="N62" s="742">
        <f t="shared" si="124"/>
        <v>3791806.2</v>
      </c>
      <c r="O62" s="759">
        <f t="shared" si="103"/>
        <v>1</v>
      </c>
      <c r="P62" s="698"/>
      <c r="Q62" s="699">
        <f t="shared" si="125"/>
        <v>66140</v>
      </c>
      <c r="R62" s="699">
        <f t="shared" si="126"/>
        <v>4.41</v>
      </c>
      <c r="S62" s="699"/>
      <c r="T62" s="699">
        <f t="shared" si="127"/>
        <v>4.41</v>
      </c>
      <c r="U62" s="701">
        <f t="shared" si="128"/>
        <v>291677.40000000002</v>
      </c>
      <c r="V62" s="701">
        <f t="shared" si="129"/>
        <v>0</v>
      </c>
      <c r="W62" s="701">
        <f t="shared" si="130"/>
        <v>291677.40000000002</v>
      </c>
      <c r="X62" s="699">
        <f t="shared" si="106"/>
        <v>0</v>
      </c>
      <c r="Y62" s="742">
        <f t="shared" si="131"/>
        <v>291677.40000000002</v>
      </c>
      <c r="Z62" s="742">
        <f t="shared" si="132"/>
        <v>3791806.2</v>
      </c>
      <c r="AA62" s="759">
        <f t="shared" si="133"/>
        <v>2</v>
      </c>
      <c r="AB62" s="698"/>
      <c r="AC62" s="699">
        <f t="shared" si="134"/>
        <v>66140</v>
      </c>
      <c r="AD62" s="699">
        <f t="shared" si="135"/>
        <v>4.41</v>
      </c>
      <c r="AE62" s="699"/>
      <c r="AF62" s="699">
        <f t="shared" si="136"/>
        <v>4.41</v>
      </c>
      <c r="AG62" s="701">
        <f t="shared" si="137"/>
        <v>291677.40000000002</v>
      </c>
      <c r="AH62" s="701">
        <f t="shared" si="138"/>
        <v>0</v>
      </c>
      <c r="AI62" s="701">
        <f t="shared" si="139"/>
        <v>291677.40000000002</v>
      </c>
      <c r="AJ62" s="699">
        <f t="shared" si="140"/>
        <v>0</v>
      </c>
      <c r="AK62" s="742">
        <f t="shared" si="141"/>
        <v>291677.40000000002</v>
      </c>
      <c r="AL62" s="742">
        <f t="shared" si="142"/>
        <v>3791806.2</v>
      </c>
      <c r="AM62" s="759">
        <f t="shared" si="143"/>
        <v>3</v>
      </c>
      <c r="AN62" s="698"/>
      <c r="AO62" s="699">
        <f t="shared" si="144"/>
        <v>66140</v>
      </c>
      <c r="AP62" s="699">
        <f t="shared" si="145"/>
        <v>4.41</v>
      </c>
      <c r="AQ62" s="699"/>
      <c r="AR62" s="699">
        <f t="shared" si="146"/>
        <v>4.41</v>
      </c>
      <c r="AS62" s="701">
        <f t="shared" si="147"/>
        <v>291677.40000000002</v>
      </c>
      <c r="AT62" s="701">
        <f t="shared" si="148"/>
        <v>0</v>
      </c>
      <c r="AU62" s="701">
        <f t="shared" si="149"/>
        <v>291677.40000000002</v>
      </c>
      <c r="AV62" s="699">
        <f t="shared" si="150"/>
        <v>0</v>
      </c>
      <c r="AW62" s="742">
        <f t="shared" si="151"/>
        <v>291677.40000000002</v>
      </c>
      <c r="AX62" s="742">
        <f t="shared" si="152"/>
        <v>3791806.2</v>
      </c>
    </row>
    <row r="63" spans="1:50" s="704" customFormat="1" ht="22.5" customHeight="1">
      <c r="A63" s="747">
        <v>26</v>
      </c>
      <c r="B63" s="758" t="s">
        <v>121</v>
      </c>
      <c r="C63" s="741" t="s">
        <v>537</v>
      </c>
      <c r="D63" s="741">
        <v>1</v>
      </c>
      <c r="E63" s="759"/>
      <c r="F63" s="698"/>
      <c r="G63" s="699">
        <v>66140</v>
      </c>
      <c r="H63" s="690">
        <v>4.41</v>
      </c>
      <c r="I63" s="701">
        <f t="shared" si="99"/>
        <v>291677.40000000002</v>
      </c>
      <c r="J63" s="701">
        <v>0</v>
      </c>
      <c r="K63" s="701">
        <f t="shared" ref="K63:K194" si="153">+I63+J63</f>
        <v>291677.40000000002</v>
      </c>
      <c r="L63" s="699"/>
      <c r="M63" s="742">
        <f t="shared" ref="M63:M194" si="154">+K63+L63</f>
        <v>291677.40000000002</v>
      </c>
      <c r="N63" s="742">
        <f t="shared" si="124"/>
        <v>3791806.2</v>
      </c>
      <c r="O63" s="759">
        <f t="shared" si="103"/>
        <v>1</v>
      </c>
      <c r="P63" s="698"/>
      <c r="Q63" s="699">
        <f t="shared" si="125"/>
        <v>66140</v>
      </c>
      <c r="R63" s="699">
        <f t="shared" si="126"/>
        <v>4.41</v>
      </c>
      <c r="S63" s="699"/>
      <c r="T63" s="699">
        <f t="shared" si="127"/>
        <v>4.41</v>
      </c>
      <c r="U63" s="701">
        <f t="shared" si="128"/>
        <v>291677.40000000002</v>
      </c>
      <c r="V63" s="701">
        <f t="shared" si="129"/>
        <v>0</v>
      </c>
      <c r="W63" s="701">
        <f t="shared" si="130"/>
        <v>291677.40000000002</v>
      </c>
      <c r="X63" s="699">
        <f t="shared" si="106"/>
        <v>0</v>
      </c>
      <c r="Y63" s="742">
        <f t="shared" si="131"/>
        <v>291677.40000000002</v>
      </c>
      <c r="Z63" s="742">
        <f t="shared" si="132"/>
        <v>3791806.2</v>
      </c>
      <c r="AA63" s="759">
        <f t="shared" si="133"/>
        <v>2</v>
      </c>
      <c r="AB63" s="698"/>
      <c r="AC63" s="699">
        <f t="shared" si="134"/>
        <v>66140</v>
      </c>
      <c r="AD63" s="699">
        <f t="shared" si="135"/>
        <v>4.41</v>
      </c>
      <c r="AE63" s="699"/>
      <c r="AF63" s="699">
        <f t="shared" si="136"/>
        <v>4.41</v>
      </c>
      <c r="AG63" s="701">
        <f t="shared" si="137"/>
        <v>291677.40000000002</v>
      </c>
      <c r="AH63" s="701">
        <f t="shared" si="138"/>
        <v>0</v>
      </c>
      <c r="AI63" s="701">
        <f t="shared" si="139"/>
        <v>291677.40000000002</v>
      </c>
      <c r="AJ63" s="699">
        <f t="shared" si="140"/>
        <v>0</v>
      </c>
      <c r="AK63" s="742">
        <f t="shared" si="141"/>
        <v>291677.40000000002</v>
      </c>
      <c r="AL63" s="742">
        <f t="shared" si="142"/>
        <v>3791806.2</v>
      </c>
      <c r="AM63" s="759">
        <f t="shared" si="143"/>
        <v>3</v>
      </c>
      <c r="AN63" s="698"/>
      <c r="AO63" s="699">
        <f t="shared" si="144"/>
        <v>66140</v>
      </c>
      <c r="AP63" s="699">
        <f t="shared" si="145"/>
        <v>4.41</v>
      </c>
      <c r="AQ63" s="699"/>
      <c r="AR63" s="699">
        <f t="shared" si="146"/>
        <v>4.41</v>
      </c>
      <c r="AS63" s="701">
        <f t="shared" si="147"/>
        <v>291677.40000000002</v>
      </c>
      <c r="AT63" s="701">
        <f t="shared" si="148"/>
        <v>0</v>
      </c>
      <c r="AU63" s="701">
        <f t="shared" si="149"/>
        <v>291677.40000000002</v>
      </c>
      <c r="AV63" s="699">
        <f t="shared" si="150"/>
        <v>0</v>
      </c>
      <c r="AW63" s="742">
        <f t="shared" si="151"/>
        <v>291677.40000000002</v>
      </c>
      <c r="AX63" s="742">
        <f t="shared" si="152"/>
        <v>3791806.2</v>
      </c>
    </row>
    <row r="64" spans="1:50" s="704" customFormat="1" ht="22.5" customHeight="1">
      <c r="A64" s="747">
        <v>27</v>
      </c>
      <c r="B64" s="758" t="s">
        <v>114</v>
      </c>
      <c r="C64" s="741" t="s">
        <v>537</v>
      </c>
      <c r="D64" s="741">
        <v>1</v>
      </c>
      <c r="E64" s="759"/>
      <c r="F64" s="698"/>
      <c r="G64" s="699">
        <v>66140</v>
      </c>
      <c r="H64" s="690">
        <v>5.01</v>
      </c>
      <c r="I64" s="701">
        <f t="shared" si="99"/>
        <v>331361.39999999997</v>
      </c>
      <c r="J64" s="701">
        <v>0</v>
      </c>
      <c r="K64" s="701">
        <f t="shared" si="153"/>
        <v>331361.39999999997</v>
      </c>
      <c r="L64" s="699"/>
      <c r="M64" s="742">
        <f t="shared" si="154"/>
        <v>331361.39999999997</v>
      </c>
      <c r="N64" s="742">
        <f t="shared" si="124"/>
        <v>4307698.1999999993</v>
      </c>
      <c r="O64" s="759">
        <f t="shared" si="103"/>
        <v>1</v>
      </c>
      <c r="P64" s="698"/>
      <c r="Q64" s="699">
        <f t="shared" si="125"/>
        <v>66140</v>
      </c>
      <c r="R64" s="699">
        <f t="shared" si="126"/>
        <v>5.01</v>
      </c>
      <c r="S64" s="699"/>
      <c r="T64" s="699">
        <f t="shared" si="127"/>
        <v>5.01</v>
      </c>
      <c r="U64" s="701">
        <f t="shared" si="128"/>
        <v>331361.39999999997</v>
      </c>
      <c r="V64" s="701">
        <f t="shared" si="129"/>
        <v>0</v>
      </c>
      <c r="W64" s="701">
        <f t="shared" si="130"/>
        <v>331361.39999999997</v>
      </c>
      <c r="X64" s="699">
        <f t="shared" si="106"/>
        <v>0</v>
      </c>
      <c r="Y64" s="742">
        <f t="shared" si="131"/>
        <v>331361.39999999997</v>
      </c>
      <c r="Z64" s="742">
        <f t="shared" si="132"/>
        <v>4307698.1999999993</v>
      </c>
      <c r="AA64" s="759">
        <f t="shared" si="133"/>
        <v>2</v>
      </c>
      <c r="AB64" s="698"/>
      <c r="AC64" s="699">
        <f t="shared" si="134"/>
        <v>66140</v>
      </c>
      <c r="AD64" s="699">
        <f t="shared" si="135"/>
        <v>5.01</v>
      </c>
      <c r="AE64" s="699"/>
      <c r="AF64" s="699">
        <f t="shared" si="136"/>
        <v>5.01</v>
      </c>
      <c r="AG64" s="701">
        <f t="shared" si="137"/>
        <v>331361.39999999997</v>
      </c>
      <c r="AH64" s="701">
        <f t="shared" si="138"/>
        <v>0</v>
      </c>
      <c r="AI64" s="701">
        <f t="shared" si="139"/>
        <v>331361.39999999997</v>
      </c>
      <c r="AJ64" s="699">
        <f t="shared" si="140"/>
        <v>0</v>
      </c>
      <c r="AK64" s="742">
        <f t="shared" si="141"/>
        <v>331361.39999999997</v>
      </c>
      <c r="AL64" s="742">
        <f t="shared" si="142"/>
        <v>4307698.1999999993</v>
      </c>
      <c r="AM64" s="759">
        <f t="shared" si="143"/>
        <v>3</v>
      </c>
      <c r="AN64" s="698"/>
      <c r="AO64" s="699">
        <f t="shared" si="144"/>
        <v>66140</v>
      </c>
      <c r="AP64" s="699">
        <f t="shared" si="145"/>
        <v>5.01</v>
      </c>
      <c r="AQ64" s="699"/>
      <c r="AR64" s="699">
        <f t="shared" si="146"/>
        <v>5.01</v>
      </c>
      <c r="AS64" s="701">
        <f t="shared" si="147"/>
        <v>331361.39999999997</v>
      </c>
      <c r="AT64" s="701">
        <f t="shared" si="148"/>
        <v>0</v>
      </c>
      <c r="AU64" s="701">
        <f t="shared" si="149"/>
        <v>331361.39999999997</v>
      </c>
      <c r="AV64" s="699">
        <f t="shared" si="150"/>
        <v>0</v>
      </c>
      <c r="AW64" s="742">
        <f t="shared" si="151"/>
        <v>331361.39999999997</v>
      </c>
      <c r="AX64" s="742">
        <f t="shared" si="152"/>
        <v>4307698.1999999993</v>
      </c>
    </row>
    <row r="65" spans="1:50" s="704" customFormat="1" ht="22.5" customHeight="1">
      <c r="A65" s="747">
        <v>28</v>
      </c>
      <c r="B65" s="758" t="s">
        <v>2008</v>
      </c>
      <c r="C65" s="741" t="s">
        <v>537</v>
      </c>
      <c r="D65" s="741">
        <v>1</v>
      </c>
      <c r="E65" s="759"/>
      <c r="F65" s="698"/>
      <c r="G65" s="699">
        <v>66140</v>
      </c>
      <c r="H65" s="690">
        <v>3.88</v>
      </c>
      <c r="I65" s="701">
        <f t="shared" si="99"/>
        <v>256623.19999999998</v>
      </c>
      <c r="J65" s="701">
        <v>0</v>
      </c>
      <c r="K65" s="701">
        <f t="shared" si="153"/>
        <v>256623.19999999998</v>
      </c>
      <c r="L65" s="699"/>
      <c r="M65" s="742">
        <f t="shared" si="154"/>
        <v>256623.19999999998</v>
      </c>
      <c r="N65" s="742">
        <f t="shared" si="124"/>
        <v>3336101.5999999996</v>
      </c>
      <c r="O65" s="759">
        <f t="shared" si="103"/>
        <v>1</v>
      </c>
      <c r="P65" s="698"/>
      <c r="Q65" s="699">
        <f t="shared" si="125"/>
        <v>66140</v>
      </c>
      <c r="R65" s="699">
        <f t="shared" si="126"/>
        <v>3.88</v>
      </c>
      <c r="S65" s="699"/>
      <c r="T65" s="699">
        <f t="shared" si="127"/>
        <v>3.88</v>
      </c>
      <c r="U65" s="701">
        <f t="shared" si="128"/>
        <v>256623.19999999998</v>
      </c>
      <c r="V65" s="701">
        <f t="shared" si="129"/>
        <v>0</v>
      </c>
      <c r="W65" s="701">
        <f t="shared" si="130"/>
        <v>256623.19999999998</v>
      </c>
      <c r="X65" s="699">
        <f t="shared" si="106"/>
        <v>0</v>
      </c>
      <c r="Y65" s="742">
        <f t="shared" si="131"/>
        <v>256623.19999999998</v>
      </c>
      <c r="Z65" s="742">
        <f t="shared" si="132"/>
        <v>3336101.5999999996</v>
      </c>
      <c r="AA65" s="759">
        <f t="shared" si="133"/>
        <v>2</v>
      </c>
      <c r="AB65" s="698"/>
      <c r="AC65" s="699">
        <f t="shared" si="134"/>
        <v>66140</v>
      </c>
      <c r="AD65" s="699">
        <f t="shared" si="135"/>
        <v>3.88</v>
      </c>
      <c r="AE65" s="699"/>
      <c r="AF65" s="699">
        <f t="shared" si="136"/>
        <v>3.88</v>
      </c>
      <c r="AG65" s="701">
        <f t="shared" si="137"/>
        <v>256623.19999999998</v>
      </c>
      <c r="AH65" s="701">
        <f t="shared" si="138"/>
        <v>0</v>
      </c>
      <c r="AI65" s="701">
        <f t="shared" si="139"/>
        <v>256623.19999999998</v>
      </c>
      <c r="AJ65" s="699">
        <f t="shared" si="140"/>
        <v>0</v>
      </c>
      <c r="AK65" s="742">
        <f t="shared" si="141"/>
        <v>256623.19999999998</v>
      </c>
      <c r="AL65" s="742">
        <f t="shared" si="142"/>
        <v>3336101.5999999996</v>
      </c>
      <c r="AM65" s="759">
        <f t="shared" si="143"/>
        <v>3</v>
      </c>
      <c r="AN65" s="698"/>
      <c r="AO65" s="699">
        <f t="shared" si="144"/>
        <v>66140</v>
      </c>
      <c r="AP65" s="699">
        <f t="shared" si="145"/>
        <v>3.88</v>
      </c>
      <c r="AQ65" s="699"/>
      <c r="AR65" s="699">
        <f t="shared" si="146"/>
        <v>3.88</v>
      </c>
      <c r="AS65" s="701">
        <f t="shared" si="147"/>
        <v>256623.19999999998</v>
      </c>
      <c r="AT65" s="701">
        <f t="shared" si="148"/>
        <v>0</v>
      </c>
      <c r="AU65" s="701">
        <f t="shared" si="149"/>
        <v>256623.19999999998</v>
      </c>
      <c r="AV65" s="699">
        <f t="shared" si="150"/>
        <v>0</v>
      </c>
      <c r="AW65" s="742">
        <f t="shared" si="151"/>
        <v>256623.19999999998</v>
      </c>
      <c r="AX65" s="742">
        <f t="shared" si="152"/>
        <v>3336101.5999999996</v>
      </c>
    </row>
    <row r="66" spans="1:50" s="704" customFormat="1" ht="22.5" customHeight="1">
      <c r="A66" s="747">
        <v>29</v>
      </c>
      <c r="B66" s="758" t="s">
        <v>1522</v>
      </c>
      <c r="C66" s="741" t="s">
        <v>537</v>
      </c>
      <c r="D66" s="741">
        <v>1</v>
      </c>
      <c r="E66" s="759"/>
      <c r="F66" s="698"/>
      <c r="G66" s="699">
        <v>66140</v>
      </c>
      <c r="H66" s="690">
        <v>4.41</v>
      </c>
      <c r="I66" s="701">
        <f t="shared" si="99"/>
        <v>291677.40000000002</v>
      </c>
      <c r="J66" s="701">
        <v>0</v>
      </c>
      <c r="K66" s="701">
        <f t="shared" si="153"/>
        <v>291677.40000000002</v>
      </c>
      <c r="L66" s="699"/>
      <c r="M66" s="742">
        <f t="shared" si="154"/>
        <v>291677.40000000002</v>
      </c>
      <c r="N66" s="742">
        <f t="shared" si="124"/>
        <v>3791806.2</v>
      </c>
      <c r="O66" s="759">
        <f t="shared" si="103"/>
        <v>1</v>
      </c>
      <c r="P66" s="698"/>
      <c r="Q66" s="699">
        <f t="shared" si="125"/>
        <v>66140</v>
      </c>
      <c r="R66" s="699">
        <f t="shared" si="126"/>
        <v>4.41</v>
      </c>
      <c r="S66" s="699"/>
      <c r="T66" s="699">
        <f t="shared" si="127"/>
        <v>4.41</v>
      </c>
      <c r="U66" s="701">
        <f t="shared" si="128"/>
        <v>291677.40000000002</v>
      </c>
      <c r="V66" s="701">
        <f t="shared" si="129"/>
        <v>0</v>
      </c>
      <c r="W66" s="701">
        <f t="shared" si="130"/>
        <v>291677.40000000002</v>
      </c>
      <c r="X66" s="699">
        <f t="shared" si="106"/>
        <v>0</v>
      </c>
      <c r="Y66" s="742">
        <f t="shared" si="131"/>
        <v>291677.40000000002</v>
      </c>
      <c r="Z66" s="742">
        <f t="shared" si="132"/>
        <v>3791806.2</v>
      </c>
      <c r="AA66" s="759">
        <f t="shared" si="133"/>
        <v>2</v>
      </c>
      <c r="AB66" s="698"/>
      <c r="AC66" s="699">
        <f t="shared" si="134"/>
        <v>66140</v>
      </c>
      <c r="AD66" s="699">
        <f t="shared" si="135"/>
        <v>4.41</v>
      </c>
      <c r="AE66" s="699"/>
      <c r="AF66" s="699">
        <f t="shared" si="136"/>
        <v>4.41</v>
      </c>
      <c r="AG66" s="701">
        <f t="shared" si="137"/>
        <v>291677.40000000002</v>
      </c>
      <c r="AH66" s="701">
        <f t="shared" si="138"/>
        <v>0</v>
      </c>
      <c r="AI66" s="701">
        <f t="shared" si="139"/>
        <v>291677.40000000002</v>
      </c>
      <c r="AJ66" s="699">
        <f t="shared" si="140"/>
        <v>0</v>
      </c>
      <c r="AK66" s="742">
        <f t="shared" si="141"/>
        <v>291677.40000000002</v>
      </c>
      <c r="AL66" s="742">
        <f t="shared" si="142"/>
        <v>3791806.2</v>
      </c>
      <c r="AM66" s="759">
        <f t="shared" si="143"/>
        <v>3</v>
      </c>
      <c r="AN66" s="698"/>
      <c r="AO66" s="699">
        <f t="shared" si="144"/>
        <v>66140</v>
      </c>
      <c r="AP66" s="699">
        <f t="shared" si="145"/>
        <v>4.41</v>
      </c>
      <c r="AQ66" s="699"/>
      <c r="AR66" s="699">
        <f t="shared" si="146"/>
        <v>4.41</v>
      </c>
      <c r="AS66" s="701">
        <f t="shared" si="147"/>
        <v>291677.40000000002</v>
      </c>
      <c r="AT66" s="701">
        <f t="shared" si="148"/>
        <v>0</v>
      </c>
      <c r="AU66" s="701">
        <f t="shared" si="149"/>
        <v>291677.40000000002</v>
      </c>
      <c r="AV66" s="699">
        <f t="shared" si="150"/>
        <v>0</v>
      </c>
      <c r="AW66" s="742">
        <f t="shared" si="151"/>
        <v>291677.40000000002</v>
      </c>
      <c r="AX66" s="742">
        <f t="shared" si="152"/>
        <v>3791806.2</v>
      </c>
    </row>
    <row r="67" spans="1:50" s="704" customFormat="1" ht="22.5" customHeight="1">
      <c r="A67" s="747">
        <v>30</v>
      </c>
      <c r="B67" s="758" t="s">
        <v>1202</v>
      </c>
      <c r="C67" s="741" t="s">
        <v>537</v>
      </c>
      <c r="D67" s="741">
        <v>1</v>
      </c>
      <c r="E67" s="759"/>
      <c r="F67" s="698"/>
      <c r="G67" s="699">
        <v>66140</v>
      </c>
      <c r="H67" s="690">
        <v>3.88</v>
      </c>
      <c r="I67" s="701">
        <f t="shared" si="99"/>
        <v>256623.19999999998</v>
      </c>
      <c r="J67" s="701">
        <v>0</v>
      </c>
      <c r="K67" s="701">
        <f t="shared" si="153"/>
        <v>256623.19999999998</v>
      </c>
      <c r="L67" s="699"/>
      <c r="M67" s="742">
        <f t="shared" si="154"/>
        <v>256623.19999999998</v>
      </c>
      <c r="N67" s="742">
        <f t="shared" si="124"/>
        <v>3336101.5999999996</v>
      </c>
      <c r="O67" s="759">
        <f t="shared" si="103"/>
        <v>1</v>
      </c>
      <c r="P67" s="698"/>
      <c r="Q67" s="699">
        <f t="shared" si="125"/>
        <v>66140</v>
      </c>
      <c r="R67" s="699">
        <f t="shared" si="126"/>
        <v>3.88</v>
      </c>
      <c r="S67" s="699"/>
      <c r="T67" s="699">
        <f t="shared" si="127"/>
        <v>3.88</v>
      </c>
      <c r="U67" s="701">
        <f t="shared" si="128"/>
        <v>256623.19999999998</v>
      </c>
      <c r="V67" s="701">
        <f t="shared" si="129"/>
        <v>0</v>
      </c>
      <c r="W67" s="701">
        <f t="shared" si="130"/>
        <v>256623.19999999998</v>
      </c>
      <c r="X67" s="699">
        <f t="shared" si="106"/>
        <v>0</v>
      </c>
      <c r="Y67" s="742">
        <f t="shared" si="131"/>
        <v>256623.19999999998</v>
      </c>
      <c r="Z67" s="742">
        <f t="shared" si="132"/>
        <v>3336101.5999999996</v>
      </c>
      <c r="AA67" s="759">
        <f t="shared" si="133"/>
        <v>2</v>
      </c>
      <c r="AB67" s="698"/>
      <c r="AC67" s="699">
        <f t="shared" si="134"/>
        <v>66140</v>
      </c>
      <c r="AD67" s="699">
        <f t="shared" si="135"/>
        <v>3.88</v>
      </c>
      <c r="AE67" s="699"/>
      <c r="AF67" s="699">
        <f t="shared" si="136"/>
        <v>3.88</v>
      </c>
      <c r="AG67" s="701">
        <f t="shared" si="137"/>
        <v>256623.19999999998</v>
      </c>
      <c r="AH67" s="701">
        <f t="shared" si="138"/>
        <v>0</v>
      </c>
      <c r="AI67" s="701">
        <f t="shared" si="139"/>
        <v>256623.19999999998</v>
      </c>
      <c r="AJ67" s="699">
        <f t="shared" si="140"/>
        <v>0</v>
      </c>
      <c r="AK67" s="742">
        <f t="shared" si="141"/>
        <v>256623.19999999998</v>
      </c>
      <c r="AL67" s="742">
        <f t="shared" si="142"/>
        <v>3336101.5999999996</v>
      </c>
      <c r="AM67" s="759">
        <f t="shared" si="143"/>
        <v>3</v>
      </c>
      <c r="AN67" s="698"/>
      <c r="AO67" s="699">
        <f t="shared" si="144"/>
        <v>66140</v>
      </c>
      <c r="AP67" s="699">
        <f t="shared" si="145"/>
        <v>3.88</v>
      </c>
      <c r="AQ67" s="699"/>
      <c r="AR67" s="699">
        <f t="shared" si="146"/>
        <v>3.88</v>
      </c>
      <c r="AS67" s="701">
        <f t="shared" si="147"/>
        <v>256623.19999999998</v>
      </c>
      <c r="AT67" s="701">
        <f t="shared" si="148"/>
        <v>0</v>
      </c>
      <c r="AU67" s="701">
        <f t="shared" si="149"/>
        <v>256623.19999999998</v>
      </c>
      <c r="AV67" s="699">
        <f t="shared" si="150"/>
        <v>0</v>
      </c>
      <c r="AW67" s="742">
        <f t="shared" si="151"/>
        <v>256623.19999999998</v>
      </c>
      <c r="AX67" s="742">
        <f t="shared" si="152"/>
        <v>3336101.5999999996</v>
      </c>
    </row>
    <row r="68" spans="1:50" s="704" customFormat="1" ht="22.5" customHeight="1">
      <c r="A68" s="747">
        <v>31</v>
      </c>
      <c r="B68" s="758" t="s">
        <v>797</v>
      </c>
      <c r="C68" s="741" t="s">
        <v>537</v>
      </c>
      <c r="D68" s="741">
        <v>1</v>
      </c>
      <c r="E68" s="759"/>
      <c r="F68" s="698"/>
      <c r="G68" s="699">
        <v>66140</v>
      </c>
      <c r="H68" s="690">
        <v>4.01</v>
      </c>
      <c r="I68" s="701">
        <f t="shared" si="99"/>
        <v>265221.39999999997</v>
      </c>
      <c r="J68" s="701">
        <v>0</v>
      </c>
      <c r="K68" s="701">
        <f t="shared" si="153"/>
        <v>265221.39999999997</v>
      </c>
      <c r="L68" s="699"/>
      <c r="M68" s="742">
        <f t="shared" si="154"/>
        <v>265221.39999999997</v>
      </c>
      <c r="N68" s="742">
        <f t="shared" si="124"/>
        <v>3447878.1999999997</v>
      </c>
      <c r="O68" s="759">
        <f t="shared" si="103"/>
        <v>1</v>
      </c>
      <c r="P68" s="698"/>
      <c r="Q68" s="699">
        <f t="shared" si="125"/>
        <v>66140</v>
      </c>
      <c r="R68" s="699">
        <f t="shared" si="126"/>
        <v>4.01</v>
      </c>
      <c r="S68" s="699"/>
      <c r="T68" s="699">
        <f t="shared" si="127"/>
        <v>4.01</v>
      </c>
      <c r="U68" s="701">
        <f t="shared" si="128"/>
        <v>265221.39999999997</v>
      </c>
      <c r="V68" s="701">
        <f t="shared" si="129"/>
        <v>0</v>
      </c>
      <c r="W68" s="701">
        <f t="shared" si="130"/>
        <v>265221.39999999997</v>
      </c>
      <c r="X68" s="699">
        <f t="shared" si="106"/>
        <v>0</v>
      </c>
      <c r="Y68" s="742">
        <f t="shared" si="131"/>
        <v>265221.39999999997</v>
      </c>
      <c r="Z68" s="742">
        <f t="shared" si="132"/>
        <v>3447878.1999999997</v>
      </c>
      <c r="AA68" s="759">
        <f t="shared" si="133"/>
        <v>2</v>
      </c>
      <c r="AB68" s="698"/>
      <c r="AC68" s="699">
        <f t="shared" si="134"/>
        <v>66140</v>
      </c>
      <c r="AD68" s="699">
        <f t="shared" si="135"/>
        <v>4.01</v>
      </c>
      <c r="AE68" s="699"/>
      <c r="AF68" s="699">
        <f t="shared" si="136"/>
        <v>4.01</v>
      </c>
      <c r="AG68" s="701">
        <f t="shared" si="137"/>
        <v>265221.39999999997</v>
      </c>
      <c r="AH68" s="701">
        <f t="shared" si="138"/>
        <v>0</v>
      </c>
      <c r="AI68" s="701">
        <f t="shared" si="139"/>
        <v>265221.39999999997</v>
      </c>
      <c r="AJ68" s="699">
        <f t="shared" si="140"/>
        <v>0</v>
      </c>
      <c r="AK68" s="742">
        <f t="shared" si="141"/>
        <v>265221.39999999997</v>
      </c>
      <c r="AL68" s="742">
        <f t="shared" si="142"/>
        <v>3447878.1999999997</v>
      </c>
      <c r="AM68" s="759">
        <f t="shared" si="143"/>
        <v>3</v>
      </c>
      <c r="AN68" s="698"/>
      <c r="AO68" s="699">
        <f t="shared" si="144"/>
        <v>66140</v>
      </c>
      <c r="AP68" s="699">
        <f t="shared" si="145"/>
        <v>4.01</v>
      </c>
      <c r="AQ68" s="699"/>
      <c r="AR68" s="699">
        <f t="shared" si="146"/>
        <v>4.01</v>
      </c>
      <c r="AS68" s="701">
        <f t="shared" si="147"/>
        <v>265221.39999999997</v>
      </c>
      <c r="AT68" s="701">
        <f t="shared" si="148"/>
        <v>0</v>
      </c>
      <c r="AU68" s="701">
        <f t="shared" si="149"/>
        <v>265221.39999999997</v>
      </c>
      <c r="AV68" s="699">
        <f t="shared" si="150"/>
        <v>0</v>
      </c>
      <c r="AW68" s="742">
        <f t="shared" si="151"/>
        <v>265221.39999999997</v>
      </c>
      <c r="AX68" s="742">
        <f t="shared" si="152"/>
        <v>3447878.1999999997</v>
      </c>
    </row>
    <row r="69" spans="1:50" s="704" customFormat="1" ht="22.5" customHeight="1">
      <c r="A69" s="747">
        <v>32</v>
      </c>
      <c r="B69" s="758" t="s">
        <v>2209</v>
      </c>
      <c r="C69" s="741" t="s">
        <v>537</v>
      </c>
      <c r="D69" s="741">
        <v>1</v>
      </c>
      <c r="E69" s="759"/>
      <c r="F69" s="698"/>
      <c r="G69" s="699">
        <v>66140</v>
      </c>
      <c r="H69" s="690">
        <v>3.88</v>
      </c>
      <c r="I69" s="701">
        <f t="shared" si="99"/>
        <v>256623.19999999998</v>
      </c>
      <c r="J69" s="701">
        <v>0</v>
      </c>
      <c r="K69" s="701">
        <f t="shared" si="153"/>
        <v>256623.19999999998</v>
      </c>
      <c r="L69" s="699"/>
      <c r="M69" s="742">
        <f t="shared" si="154"/>
        <v>256623.19999999998</v>
      </c>
      <c r="N69" s="742">
        <f t="shared" si="124"/>
        <v>3336101.5999999996</v>
      </c>
      <c r="O69" s="759">
        <f t="shared" si="103"/>
        <v>1</v>
      </c>
      <c r="P69" s="698"/>
      <c r="Q69" s="699">
        <f t="shared" si="125"/>
        <v>66140</v>
      </c>
      <c r="R69" s="699">
        <f t="shared" si="126"/>
        <v>3.88</v>
      </c>
      <c r="S69" s="699"/>
      <c r="T69" s="699">
        <f t="shared" si="127"/>
        <v>3.88</v>
      </c>
      <c r="U69" s="701">
        <f t="shared" si="128"/>
        <v>256623.19999999998</v>
      </c>
      <c r="V69" s="701">
        <f t="shared" si="129"/>
        <v>0</v>
      </c>
      <c r="W69" s="701">
        <f t="shared" si="130"/>
        <v>256623.19999999998</v>
      </c>
      <c r="X69" s="699">
        <f t="shared" si="106"/>
        <v>0</v>
      </c>
      <c r="Y69" s="742">
        <f t="shared" si="131"/>
        <v>256623.19999999998</v>
      </c>
      <c r="Z69" s="742">
        <f t="shared" si="132"/>
        <v>3336101.5999999996</v>
      </c>
      <c r="AA69" s="759">
        <f t="shared" si="133"/>
        <v>2</v>
      </c>
      <c r="AB69" s="698"/>
      <c r="AC69" s="699">
        <f t="shared" si="134"/>
        <v>66140</v>
      </c>
      <c r="AD69" s="699">
        <f t="shared" si="135"/>
        <v>3.88</v>
      </c>
      <c r="AE69" s="699"/>
      <c r="AF69" s="699">
        <f t="shared" si="136"/>
        <v>3.88</v>
      </c>
      <c r="AG69" s="701">
        <f t="shared" si="137"/>
        <v>256623.19999999998</v>
      </c>
      <c r="AH69" s="701">
        <f t="shared" si="138"/>
        <v>0</v>
      </c>
      <c r="AI69" s="701">
        <f t="shared" si="139"/>
        <v>256623.19999999998</v>
      </c>
      <c r="AJ69" s="699">
        <f t="shared" si="140"/>
        <v>0</v>
      </c>
      <c r="AK69" s="742">
        <f t="shared" si="141"/>
        <v>256623.19999999998</v>
      </c>
      <c r="AL69" s="742">
        <f t="shared" si="142"/>
        <v>3336101.5999999996</v>
      </c>
      <c r="AM69" s="759">
        <f t="shared" si="143"/>
        <v>3</v>
      </c>
      <c r="AN69" s="698"/>
      <c r="AO69" s="699">
        <f t="shared" si="144"/>
        <v>66140</v>
      </c>
      <c r="AP69" s="699">
        <f t="shared" si="145"/>
        <v>3.88</v>
      </c>
      <c r="AQ69" s="699"/>
      <c r="AR69" s="699">
        <f t="shared" si="146"/>
        <v>3.88</v>
      </c>
      <c r="AS69" s="701">
        <f t="shared" si="147"/>
        <v>256623.19999999998</v>
      </c>
      <c r="AT69" s="701">
        <f t="shared" si="148"/>
        <v>0</v>
      </c>
      <c r="AU69" s="701">
        <f t="shared" si="149"/>
        <v>256623.19999999998</v>
      </c>
      <c r="AV69" s="699">
        <f t="shared" si="150"/>
        <v>0</v>
      </c>
      <c r="AW69" s="742">
        <f t="shared" si="151"/>
        <v>256623.19999999998</v>
      </c>
      <c r="AX69" s="742">
        <f t="shared" si="152"/>
        <v>3336101.5999999996</v>
      </c>
    </row>
    <row r="70" spans="1:50" s="704" customFormat="1" ht="22.5" customHeight="1">
      <c r="A70" s="747">
        <v>33</v>
      </c>
      <c r="B70" s="758" t="s">
        <v>2210</v>
      </c>
      <c r="C70" s="741" t="s">
        <v>537</v>
      </c>
      <c r="D70" s="741">
        <v>1</v>
      </c>
      <c r="E70" s="759"/>
      <c r="F70" s="698"/>
      <c r="G70" s="699">
        <v>66140</v>
      </c>
      <c r="H70" s="690">
        <v>3.88</v>
      </c>
      <c r="I70" s="701">
        <f t="shared" ref="I70:I96" si="155">+H70*G70</f>
        <v>256623.19999999998</v>
      </c>
      <c r="J70" s="701">
        <v>0</v>
      </c>
      <c r="K70" s="701">
        <f t="shared" ref="K70:K96" si="156">+I70+J70</f>
        <v>256623.19999999998</v>
      </c>
      <c r="L70" s="699"/>
      <c r="M70" s="742">
        <f t="shared" ref="M70:M96" si="157">+K70+L70</f>
        <v>256623.19999999998</v>
      </c>
      <c r="N70" s="742">
        <f t="shared" ref="N70:N96" si="158">+M70*13</f>
        <v>3336101.5999999996</v>
      </c>
      <c r="O70" s="759">
        <f t="shared" ref="O70:O96" si="159">+E70+1</f>
        <v>1</v>
      </c>
      <c r="P70" s="698"/>
      <c r="Q70" s="699">
        <f t="shared" ref="Q70:Q96" si="160">+G70</f>
        <v>66140</v>
      </c>
      <c r="R70" s="699">
        <f t="shared" ref="R70:R96" si="161">+H70</f>
        <v>3.88</v>
      </c>
      <c r="S70" s="699"/>
      <c r="T70" s="699">
        <f t="shared" ref="T70:T96" si="162">+R70+R70*S70</f>
        <v>3.88</v>
      </c>
      <c r="U70" s="701">
        <f t="shared" ref="U70:U96" si="163">+T70*Q70</f>
        <v>256623.19999999998</v>
      </c>
      <c r="V70" s="701">
        <f t="shared" ref="V70:V96" si="164">IF((P70&lt;=30)*AND(U70*P70%&gt;J70),U70*P70%,IF((P70&gt;30)*AND(U70*30%&gt;J70),U70*30%,J70))</f>
        <v>0</v>
      </c>
      <c r="W70" s="701">
        <f t="shared" ref="W70:W96" si="165">+U70+V70</f>
        <v>256623.19999999998</v>
      </c>
      <c r="X70" s="699">
        <f t="shared" ref="X70:X96" si="166">+L70</f>
        <v>0</v>
      </c>
      <c r="Y70" s="742">
        <f t="shared" ref="Y70:Y96" si="167">+W70+X70</f>
        <v>256623.19999999998</v>
      </c>
      <c r="Z70" s="742">
        <f t="shared" ref="Z70:Z96" si="168">+Y70*13</f>
        <v>3336101.5999999996</v>
      </c>
      <c r="AA70" s="759">
        <f t="shared" ref="AA70:AA96" si="169">+O70+1</f>
        <v>2</v>
      </c>
      <c r="AB70" s="698"/>
      <c r="AC70" s="699">
        <f t="shared" ref="AC70:AC96" si="170">+Q70</f>
        <v>66140</v>
      </c>
      <c r="AD70" s="699">
        <f t="shared" ref="AD70:AD96" si="171">+H70</f>
        <v>3.88</v>
      </c>
      <c r="AE70" s="699"/>
      <c r="AF70" s="699">
        <f t="shared" ref="AF70:AF96" si="172">+AD70+AD70*AE70</f>
        <v>3.88</v>
      </c>
      <c r="AG70" s="701">
        <f t="shared" ref="AG70:AG96" si="173">+AF70*AC70</f>
        <v>256623.19999999998</v>
      </c>
      <c r="AH70" s="701">
        <f t="shared" ref="AH70:AH96" si="174">IF((AB70&lt;=30)*AND(AG70*AB70%&gt;V70),AG70*AB70%,IF((AB70&gt;30)*AND(AG70*30%&gt;V70),AG70*30%,V70))</f>
        <v>0</v>
      </c>
      <c r="AI70" s="701">
        <f t="shared" ref="AI70:AI96" si="175">+AG70+AH70</f>
        <v>256623.19999999998</v>
      </c>
      <c r="AJ70" s="699">
        <f t="shared" ref="AJ70:AJ96" si="176">+X70</f>
        <v>0</v>
      </c>
      <c r="AK70" s="742">
        <f t="shared" ref="AK70:AK96" si="177">+AI70+AJ70</f>
        <v>256623.19999999998</v>
      </c>
      <c r="AL70" s="742">
        <f t="shared" ref="AL70:AL96" si="178">+AK70*13</f>
        <v>3336101.5999999996</v>
      </c>
      <c r="AM70" s="759">
        <f t="shared" ref="AM70:AM96" si="179">+AA70+1</f>
        <v>3</v>
      </c>
      <c r="AN70" s="698"/>
      <c r="AO70" s="699">
        <f t="shared" ref="AO70:AO96" si="180">+AC70</f>
        <v>66140</v>
      </c>
      <c r="AP70" s="699">
        <f t="shared" ref="AP70:AP96" si="181">+H70</f>
        <v>3.88</v>
      </c>
      <c r="AQ70" s="699"/>
      <c r="AR70" s="699">
        <f t="shared" ref="AR70:AR96" si="182">+AP70+AP70*AQ70</f>
        <v>3.88</v>
      </c>
      <c r="AS70" s="701">
        <f t="shared" ref="AS70:AS96" si="183">+AR70*AO70</f>
        <v>256623.19999999998</v>
      </c>
      <c r="AT70" s="701">
        <f t="shared" ref="AT70:AT96" si="184">IF((AN70&lt;=30)*AND(AS70*AN70%&gt;AH70),AS70*AN70%,IF((AN70&gt;30)*AND(AS70*30%&gt;AH70),AS70*30%,AH70))</f>
        <v>0</v>
      </c>
      <c r="AU70" s="701">
        <f t="shared" ref="AU70:AU96" si="185">+AS70+AT70</f>
        <v>256623.19999999998</v>
      </c>
      <c r="AV70" s="699">
        <f t="shared" ref="AV70:AV96" si="186">+AJ70</f>
        <v>0</v>
      </c>
      <c r="AW70" s="742">
        <f t="shared" ref="AW70:AW96" si="187">+AU70+AV70</f>
        <v>256623.19999999998</v>
      </c>
      <c r="AX70" s="742">
        <f t="shared" ref="AX70:AX96" si="188">+AW70*13</f>
        <v>3336101.5999999996</v>
      </c>
    </row>
    <row r="71" spans="1:50" s="704" customFormat="1" ht="22.5" customHeight="1">
      <c r="A71" s="747">
        <v>34</v>
      </c>
      <c r="B71" s="758" t="s">
        <v>89</v>
      </c>
      <c r="C71" s="741" t="s">
        <v>537</v>
      </c>
      <c r="D71" s="741">
        <v>1</v>
      </c>
      <c r="E71" s="759"/>
      <c r="F71" s="698"/>
      <c r="G71" s="699">
        <v>66140</v>
      </c>
      <c r="H71" s="690">
        <v>3.88</v>
      </c>
      <c r="I71" s="701">
        <f t="shared" ref="I71:I77" si="189">+H71*G71</f>
        <v>256623.19999999998</v>
      </c>
      <c r="J71" s="701">
        <v>0</v>
      </c>
      <c r="K71" s="701">
        <f t="shared" ref="K71:K77" si="190">+I71+J71</f>
        <v>256623.19999999998</v>
      </c>
      <c r="L71" s="699"/>
      <c r="M71" s="742">
        <f t="shared" ref="M71:M77" si="191">+K71+L71</f>
        <v>256623.19999999998</v>
      </c>
      <c r="N71" s="742">
        <f t="shared" ref="N71:N77" si="192">+M71*13</f>
        <v>3336101.5999999996</v>
      </c>
      <c r="O71" s="759">
        <f t="shared" ref="O71:O77" si="193">+E71+1</f>
        <v>1</v>
      </c>
      <c r="P71" s="698"/>
      <c r="Q71" s="699">
        <f t="shared" ref="Q71:Q77" si="194">+G71</f>
        <v>66140</v>
      </c>
      <c r="R71" s="699">
        <f t="shared" ref="R71:R77" si="195">+H71</f>
        <v>3.88</v>
      </c>
      <c r="S71" s="699"/>
      <c r="T71" s="699">
        <f t="shared" ref="T71:T77" si="196">+R71+R71*S71</f>
        <v>3.88</v>
      </c>
      <c r="U71" s="701">
        <f t="shared" ref="U71:U77" si="197">+T71*Q71</f>
        <v>256623.19999999998</v>
      </c>
      <c r="V71" s="701">
        <f t="shared" ref="V71:V77" si="198">IF((P71&lt;=30)*AND(U71*P71%&gt;J71),U71*P71%,IF((P71&gt;30)*AND(U71*30%&gt;J71),U71*30%,J71))</f>
        <v>0</v>
      </c>
      <c r="W71" s="701">
        <f t="shared" ref="W71:W77" si="199">+U71+V71</f>
        <v>256623.19999999998</v>
      </c>
      <c r="X71" s="699">
        <f t="shared" ref="X71:X77" si="200">+L71</f>
        <v>0</v>
      </c>
      <c r="Y71" s="742">
        <f t="shared" ref="Y71:Y77" si="201">+W71+X71</f>
        <v>256623.19999999998</v>
      </c>
      <c r="Z71" s="742">
        <f t="shared" ref="Z71:Z77" si="202">+Y71*13</f>
        <v>3336101.5999999996</v>
      </c>
      <c r="AA71" s="759">
        <f t="shared" ref="AA71:AA77" si="203">+O71+1</f>
        <v>2</v>
      </c>
      <c r="AB71" s="698"/>
      <c r="AC71" s="699">
        <f t="shared" ref="AC71:AC77" si="204">+Q71</f>
        <v>66140</v>
      </c>
      <c r="AD71" s="699">
        <f t="shared" ref="AD71:AD77" si="205">+H71</f>
        <v>3.88</v>
      </c>
      <c r="AE71" s="699"/>
      <c r="AF71" s="699">
        <f t="shared" ref="AF71:AF77" si="206">+AD71+AD71*AE71</f>
        <v>3.88</v>
      </c>
      <c r="AG71" s="701">
        <f t="shared" ref="AG71:AG77" si="207">+AF71*AC71</f>
        <v>256623.19999999998</v>
      </c>
      <c r="AH71" s="701">
        <f t="shared" ref="AH71:AH77" si="208">IF((AB71&lt;=30)*AND(AG71*AB71%&gt;V71),AG71*AB71%,IF((AB71&gt;30)*AND(AG71*30%&gt;V71),AG71*30%,V71))</f>
        <v>0</v>
      </c>
      <c r="AI71" s="701">
        <f t="shared" ref="AI71:AI77" si="209">+AG71+AH71</f>
        <v>256623.19999999998</v>
      </c>
      <c r="AJ71" s="699">
        <f t="shared" ref="AJ71:AJ77" si="210">+X71</f>
        <v>0</v>
      </c>
      <c r="AK71" s="742">
        <f t="shared" ref="AK71:AK77" si="211">+AI71+AJ71</f>
        <v>256623.19999999998</v>
      </c>
      <c r="AL71" s="742">
        <f t="shared" ref="AL71:AL77" si="212">+AK71*13</f>
        <v>3336101.5999999996</v>
      </c>
      <c r="AM71" s="759">
        <f t="shared" ref="AM71:AM77" si="213">+AA71+1</f>
        <v>3</v>
      </c>
      <c r="AN71" s="698"/>
      <c r="AO71" s="699">
        <f t="shared" ref="AO71:AO77" si="214">+AC71</f>
        <v>66140</v>
      </c>
      <c r="AP71" s="699">
        <f t="shared" ref="AP71:AP77" si="215">+H71</f>
        <v>3.88</v>
      </c>
      <c r="AQ71" s="699"/>
      <c r="AR71" s="699">
        <f t="shared" ref="AR71:AR77" si="216">+AP71+AP71*AQ71</f>
        <v>3.88</v>
      </c>
      <c r="AS71" s="701">
        <f t="shared" ref="AS71:AS77" si="217">+AR71*AO71</f>
        <v>256623.19999999998</v>
      </c>
      <c r="AT71" s="701">
        <f t="shared" ref="AT71:AT77" si="218">IF((AN71&lt;=30)*AND(AS71*AN71%&gt;AH71),AS71*AN71%,IF((AN71&gt;30)*AND(AS71*30%&gt;AH71),AS71*30%,AH71))</f>
        <v>0</v>
      </c>
      <c r="AU71" s="701">
        <f t="shared" ref="AU71:AU77" si="219">+AS71+AT71</f>
        <v>256623.19999999998</v>
      </c>
      <c r="AV71" s="699">
        <f t="shared" ref="AV71:AV77" si="220">+AJ71</f>
        <v>0</v>
      </c>
      <c r="AW71" s="742">
        <f t="shared" ref="AW71:AW77" si="221">+AU71+AV71</f>
        <v>256623.19999999998</v>
      </c>
      <c r="AX71" s="742">
        <f t="shared" ref="AX71:AX77" si="222">+AW71*13</f>
        <v>3336101.5999999996</v>
      </c>
    </row>
    <row r="72" spans="1:50" s="704" customFormat="1" ht="22.5" customHeight="1">
      <c r="A72" s="747">
        <v>35</v>
      </c>
      <c r="B72" s="758" t="s">
        <v>89</v>
      </c>
      <c r="C72" s="741" t="s">
        <v>537</v>
      </c>
      <c r="D72" s="741">
        <v>1</v>
      </c>
      <c r="E72" s="759"/>
      <c r="F72" s="698"/>
      <c r="G72" s="699">
        <v>66140</v>
      </c>
      <c r="H72" s="690">
        <v>3.88</v>
      </c>
      <c r="I72" s="701">
        <f t="shared" si="189"/>
        <v>256623.19999999998</v>
      </c>
      <c r="J72" s="701">
        <v>0</v>
      </c>
      <c r="K72" s="701">
        <f t="shared" si="190"/>
        <v>256623.19999999998</v>
      </c>
      <c r="L72" s="699"/>
      <c r="M72" s="742">
        <f t="shared" si="191"/>
        <v>256623.19999999998</v>
      </c>
      <c r="N72" s="742">
        <f t="shared" si="192"/>
        <v>3336101.5999999996</v>
      </c>
      <c r="O72" s="759">
        <f t="shared" si="193"/>
        <v>1</v>
      </c>
      <c r="P72" s="698"/>
      <c r="Q72" s="699">
        <f t="shared" si="194"/>
        <v>66140</v>
      </c>
      <c r="R72" s="699">
        <f t="shared" si="195"/>
        <v>3.88</v>
      </c>
      <c r="S72" s="699"/>
      <c r="T72" s="699">
        <f t="shared" si="196"/>
        <v>3.88</v>
      </c>
      <c r="U72" s="701">
        <f t="shared" si="197"/>
        <v>256623.19999999998</v>
      </c>
      <c r="V72" s="701">
        <f t="shared" si="198"/>
        <v>0</v>
      </c>
      <c r="W72" s="701">
        <f t="shared" si="199"/>
        <v>256623.19999999998</v>
      </c>
      <c r="X72" s="699">
        <f t="shared" si="200"/>
        <v>0</v>
      </c>
      <c r="Y72" s="742">
        <f t="shared" si="201"/>
        <v>256623.19999999998</v>
      </c>
      <c r="Z72" s="742">
        <f t="shared" si="202"/>
        <v>3336101.5999999996</v>
      </c>
      <c r="AA72" s="759">
        <f t="shared" si="203"/>
        <v>2</v>
      </c>
      <c r="AB72" s="698"/>
      <c r="AC72" s="699">
        <f t="shared" si="204"/>
        <v>66140</v>
      </c>
      <c r="AD72" s="699">
        <f t="shared" si="205"/>
        <v>3.88</v>
      </c>
      <c r="AE72" s="699"/>
      <c r="AF72" s="699">
        <f t="shared" si="206"/>
        <v>3.88</v>
      </c>
      <c r="AG72" s="701">
        <f t="shared" si="207"/>
        <v>256623.19999999998</v>
      </c>
      <c r="AH72" s="701">
        <f t="shared" si="208"/>
        <v>0</v>
      </c>
      <c r="AI72" s="701">
        <f t="shared" si="209"/>
        <v>256623.19999999998</v>
      </c>
      <c r="AJ72" s="699">
        <f t="shared" si="210"/>
        <v>0</v>
      </c>
      <c r="AK72" s="742">
        <f t="shared" si="211"/>
        <v>256623.19999999998</v>
      </c>
      <c r="AL72" s="742">
        <f t="shared" si="212"/>
        <v>3336101.5999999996</v>
      </c>
      <c r="AM72" s="759">
        <f t="shared" si="213"/>
        <v>3</v>
      </c>
      <c r="AN72" s="698"/>
      <c r="AO72" s="699">
        <f t="shared" si="214"/>
        <v>66140</v>
      </c>
      <c r="AP72" s="699">
        <f t="shared" si="215"/>
        <v>3.88</v>
      </c>
      <c r="AQ72" s="699"/>
      <c r="AR72" s="699">
        <f t="shared" si="216"/>
        <v>3.88</v>
      </c>
      <c r="AS72" s="701">
        <f t="shared" si="217"/>
        <v>256623.19999999998</v>
      </c>
      <c r="AT72" s="701">
        <f t="shared" si="218"/>
        <v>0</v>
      </c>
      <c r="AU72" s="701">
        <f t="shared" si="219"/>
        <v>256623.19999999998</v>
      </c>
      <c r="AV72" s="699">
        <f t="shared" si="220"/>
        <v>0</v>
      </c>
      <c r="AW72" s="742">
        <f t="shared" si="221"/>
        <v>256623.19999999998</v>
      </c>
      <c r="AX72" s="742">
        <f t="shared" si="222"/>
        <v>3336101.5999999996</v>
      </c>
    </row>
    <row r="73" spans="1:50" s="704" customFormat="1" ht="22.5" customHeight="1">
      <c r="A73" s="747">
        <v>36</v>
      </c>
      <c r="B73" s="758" t="s">
        <v>89</v>
      </c>
      <c r="C73" s="741" t="s">
        <v>537</v>
      </c>
      <c r="D73" s="741">
        <v>1</v>
      </c>
      <c r="E73" s="759"/>
      <c r="F73" s="698"/>
      <c r="G73" s="699">
        <v>66140</v>
      </c>
      <c r="H73" s="690">
        <v>3.88</v>
      </c>
      <c r="I73" s="701">
        <f t="shared" si="189"/>
        <v>256623.19999999998</v>
      </c>
      <c r="J73" s="701">
        <v>0</v>
      </c>
      <c r="K73" s="701">
        <f t="shared" si="190"/>
        <v>256623.19999999998</v>
      </c>
      <c r="L73" s="699"/>
      <c r="M73" s="742">
        <f t="shared" si="191"/>
        <v>256623.19999999998</v>
      </c>
      <c r="N73" s="742">
        <f t="shared" si="192"/>
        <v>3336101.5999999996</v>
      </c>
      <c r="O73" s="759">
        <f t="shared" si="193"/>
        <v>1</v>
      </c>
      <c r="P73" s="698"/>
      <c r="Q73" s="699">
        <f t="shared" si="194"/>
        <v>66140</v>
      </c>
      <c r="R73" s="699">
        <f t="shared" si="195"/>
        <v>3.88</v>
      </c>
      <c r="S73" s="699"/>
      <c r="T73" s="699">
        <f t="shared" si="196"/>
        <v>3.88</v>
      </c>
      <c r="U73" s="701">
        <f t="shared" si="197"/>
        <v>256623.19999999998</v>
      </c>
      <c r="V73" s="701">
        <f t="shared" si="198"/>
        <v>0</v>
      </c>
      <c r="W73" s="701">
        <f t="shared" si="199"/>
        <v>256623.19999999998</v>
      </c>
      <c r="X73" s="699">
        <f t="shared" si="200"/>
        <v>0</v>
      </c>
      <c r="Y73" s="742">
        <f t="shared" si="201"/>
        <v>256623.19999999998</v>
      </c>
      <c r="Z73" s="742">
        <f t="shared" si="202"/>
        <v>3336101.5999999996</v>
      </c>
      <c r="AA73" s="759">
        <f t="shared" si="203"/>
        <v>2</v>
      </c>
      <c r="AB73" s="698"/>
      <c r="AC73" s="699">
        <f t="shared" si="204"/>
        <v>66140</v>
      </c>
      <c r="AD73" s="699">
        <f t="shared" si="205"/>
        <v>3.88</v>
      </c>
      <c r="AE73" s="699"/>
      <c r="AF73" s="699">
        <f t="shared" si="206"/>
        <v>3.88</v>
      </c>
      <c r="AG73" s="701">
        <f t="shared" si="207"/>
        <v>256623.19999999998</v>
      </c>
      <c r="AH73" s="701">
        <f t="shared" si="208"/>
        <v>0</v>
      </c>
      <c r="AI73" s="701">
        <f t="shared" si="209"/>
        <v>256623.19999999998</v>
      </c>
      <c r="AJ73" s="699">
        <f t="shared" si="210"/>
        <v>0</v>
      </c>
      <c r="AK73" s="742">
        <f t="shared" si="211"/>
        <v>256623.19999999998</v>
      </c>
      <c r="AL73" s="742">
        <f t="shared" si="212"/>
        <v>3336101.5999999996</v>
      </c>
      <c r="AM73" s="759">
        <f t="shared" si="213"/>
        <v>3</v>
      </c>
      <c r="AN73" s="698"/>
      <c r="AO73" s="699">
        <f t="shared" si="214"/>
        <v>66140</v>
      </c>
      <c r="AP73" s="699">
        <f t="shared" si="215"/>
        <v>3.88</v>
      </c>
      <c r="AQ73" s="699"/>
      <c r="AR73" s="699">
        <f t="shared" si="216"/>
        <v>3.88</v>
      </c>
      <c r="AS73" s="701">
        <f t="shared" si="217"/>
        <v>256623.19999999998</v>
      </c>
      <c r="AT73" s="701">
        <f t="shared" si="218"/>
        <v>0</v>
      </c>
      <c r="AU73" s="701">
        <f t="shared" si="219"/>
        <v>256623.19999999998</v>
      </c>
      <c r="AV73" s="699">
        <f t="shared" si="220"/>
        <v>0</v>
      </c>
      <c r="AW73" s="742">
        <f t="shared" si="221"/>
        <v>256623.19999999998</v>
      </c>
      <c r="AX73" s="742">
        <f t="shared" si="222"/>
        <v>3336101.5999999996</v>
      </c>
    </row>
    <row r="74" spans="1:50" s="704" customFormat="1" ht="22.5" customHeight="1">
      <c r="A74" s="747">
        <v>37</v>
      </c>
      <c r="B74" s="758" t="s">
        <v>89</v>
      </c>
      <c r="C74" s="741" t="s">
        <v>537</v>
      </c>
      <c r="D74" s="741">
        <v>1</v>
      </c>
      <c r="E74" s="759"/>
      <c r="F74" s="698"/>
      <c r="G74" s="699">
        <v>66140</v>
      </c>
      <c r="H74" s="690">
        <v>3.88</v>
      </c>
      <c r="I74" s="701">
        <f t="shared" si="189"/>
        <v>256623.19999999998</v>
      </c>
      <c r="J74" s="701">
        <v>0</v>
      </c>
      <c r="K74" s="701">
        <f t="shared" si="190"/>
        <v>256623.19999999998</v>
      </c>
      <c r="L74" s="699"/>
      <c r="M74" s="742">
        <f t="shared" si="191"/>
        <v>256623.19999999998</v>
      </c>
      <c r="N74" s="742">
        <f t="shared" si="192"/>
        <v>3336101.5999999996</v>
      </c>
      <c r="O74" s="759">
        <f t="shared" si="193"/>
        <v>1</v>
      </c>
      <c r="P74" s="698"/>
      <c r="Q74" s="699">
        <f t="shared" si="194"/>
        <v>66140</v>
      </c>
      <c r="R74" s="699">
        <f t="shared" si="195"/>
        <v>3.88</v>
      </c>
      <c r="S74" s="699"/>
      <c r="T74" s="699">
        <f t="shared" si="196"/>
        <v>3.88</v>
      </c>
      <c r="U74" s="701">
        <f t="shared" si="197"/>
        <v>256623.19999999998</v>
      </c>
      <c r="V74" s="701">
        <f t="shared" si="198"/>
        <v>0</v>
      </c>
      <c r="W74" s="701">
        <f t="shared" si="199"/>
        <v>256623.19999999998</v>
      </c>
      <c r="X74" s="699">
        <f t="shared" si="200"/>
        <v>0</v>
      </c>
      <c r="Y74" s="742">
        <f t="shared" si="201"/>
        <v>256623.19999999998</v>
      </c>
      <c r="Z74" s="742">
        <f t="shared" si="202"/>
        <v>3336101.5999999996</v>
      </c>
      <c r="AA74" s="759">
        <f t="shared" si="203"/>
        <v>2</v>
      </c>
      <c r="AB74" s="698"/>
      <c r="AC74" s="699">
        <f t="shared" si="204"/>
        <v>66140</v>
      </c>
      <c r="AD74" s="699">
        <f t="shared" si="205"/>
        <v>3.88</v>
      </c>
      <c r="AE74" s="699"/>
      <c r="AF74" s="699">
        <f t="shared" si="206"/>
        <v>3.88</v>
      </c>
      <c r="AG74" s="701">
        <f t="shared" si="207"/>
        <v>256623.19999999998</v>
      </c>
      <c r="AH74" s="701">
        <f t="shared" si="208"/>
        <v>0</v>
      </c>
      <c r="AI74" s="701">
        <f t="shared" si="209"/>
        <v>256623.19999999998</v>
      </c>
      <c r="AJ74" s="699">
        <f t="shared" si="210"/>
        <v>0</v>
      </c>
      <c r="AK74" s="742">
        <f t="shared" si="211"/>
        <v>256623.19999999998</v>
      </c>
      <c r="AL74" s="742">
        <f t="shared" si="212"/>
        <v>3336101.5999999996</v>
      </c>
      <c r="AM74" s="759">
        <f t="shared" si="213"/>
        <v>3</v>
      </c>
      <c r="AN74" s="698"/>
      <c r="AO74" s="699">
        <f t="shared" si="214"/>
        <v>66140</v>
      </c>
      <c r="AP74" s="699">
        <f t="shared" si="215"/>
        <v>3.88</v>
      </c>
      <c r="AQ74" s="699"/>
      <c r="AR74" s="699">
        <f t="shared" si="216"/>
        <v>3.88</v>
      </c>
      <c r="AS74" s="701">
        <f t="shared" si="217"/>
        <v>256623.19999999998</v>
      </c>
      <c r="AT74" s="701">
        <f t="shared" si="218"/>
        <v>0</v>
      </c>
      <c r="AU74" s="701">
        <f t="shared" si="219"/>
        <v>256623.19999999998</v>
      </c>
      <c r="AV74" s="699">
        <f t="shared" si="220"/>
        <v>0</v>
      </c>
      <c r="AW74" s="742">
        <f t="shared" si="221"/>
        <v>256623.19999999998</v>
      </c>
      <c r="AX74" s="742">
        <f t="shared" si="222"/>
        <v>3336101.5999999996</v>
      </c>
    </row>
    <row r="75" spans="1:50" s="704" customFormat="1" ht="22.5" customHeight="1">
      <c r="A75" s="747">
        <v>38</v>
      </c>
      <c r="B75" s="758" t="s">
        <v>89</v>
      </c>
      <c r="C75" s="741" t="s">
        <v>537</v>
      </c>
      <c r="D75" s="741">
        <v>1</v>
      </c>
      <c r="E75" s="759"/>
      <c r="F75" s="698"/>
      <c r="G75" s="699">
        <v>66140</v>
      </c>
      <c r="H75" s="690">
        <v>3.88</v>
      </c>
      <c r="I75" s="701">
        <f t="shared" si="189"/>
        <v>256623.19999999998</v>
      </c>
      <c r="J75" s="701">
        <v>0</v>
      </c>
      <c r="K75" s="701">
        <f t="shared" si="190"/>
        <v>256623.19999999998</v>
      </c>
      <c r="L75" s="699"/>
      <c r="M75" s="742">
        <f t="shared" si="191"/>
        <v>256623.19999999998</v>
      </c>
      <c r="N75" s="742">
        <f t="shared" si="192"/>
        <v>3336101.5999999996</v>
      </c>
      <c r="O75" s="759">
        <f t="shared" si="193"/>
        <v>1</v>
      </c>
      <c r="P75" s="698"/>
      <c r="Q75" s="699">
        <f t="shared" si="194"/>
        <v>66140</v>
      </c>
      <c r="R75" s="699">
        <f t="shared" si="195"/>
        <v>3.88</v>
      </c>
      <c r="S75" s="699"/>
      <c r="T75" s="699">
        <f t="shared" si="196"/>
        <v>3.88</v>
      </c>
      <c r="U75" s="701">
        <f t="shared" si="197"/>
        <v>256623.19999999998</v>
      </c>
      <c r="V75" s="701">
        <f t="shared" si="198"/>
        <v>0</v>
      </c>
      <c r="W75" s="701">
        <f t="shared" si="199"/>
        <v>256623.19999999998</v>
      </c>
      <c r="X75" s="699">
        <f t="shared" si="200"/>
        <v>0</v>
      </c>
      <c r="Y75" s="742">
        <f t="shared" si="201"/>
        <v>256623.19999999998</v>
      </c>
      <c r="Z75" s="742">
        <f t="shared" si="202"/>
        <v>3336101.5999999996</v>
      </c>
      <c r="AA75" s="759">
        <f t="shared" si="203"/>
        <v>2</v>
      </c>
      <c r="AB75" s="698"/>
      <c r="AC75" s="699">
        <f t="shared" si="204"/>
        <v>66140</v>
      </c>
      <c r="AD75" s="699">
        <f t="shared" si="205"/>
        <v>3.88</v>
      </c>
      <c r="AE75" s="699"/>
      <c r="AF75" s="699">
        <f t="shared" si="206"/>
        <v>3.88</v>
      </c>
      <c r="AG75" s="701">
        <f t="shared" si="207"/>
        <v>256623.19999999998</v>
      </c>
      <c r="AH75" s="701">
        <f t="shared" si="208"/>
        <v>0</v>
      </c>
      <c r="AI75" s="701">
        <f t="shared" si="209"/>
        <v>256623.19999999998</v>
      </c>
      <c r="AJ75" s="699">
        <f t="shared" si="210"/>
        <v>0</v>
      </c>
      <c r="AK75" s="742">
        <f t="shared" si="211"/>
        <v>256623.19999999998</v>
      </c>
      <c r="AL75" s="742">
        <f t="shared" si="212"/>
        <v>3336101.5999999996</v>
      </c>
      <c r="AM75" s="759">
        <f t="shared" si="213"/>
        <v>3</v>
      </c>
      <c r="AN75" s="698"/>
      <c r="AO75" s="699">
        <f t="shared" si="214"/>
        <v>66140</v>
      </c>
      <c r="AP75" s="699">
        <f t="shared" si="215"/>
        <v>3.88</v>
      </c>
      <c r="AQ75" s="699"/>
      <c r="AR75" s="699">
        <f t="shared" si="216"/>
        <v>3.88</v>
      </c>
      <c r="AS75" s="701">
        <f t="shared" si="217"/>
        <v>256623.19999999998</v>
      </c>
      <c r="AT75" s="701">
        <f t="shared" si="218"/>
        <v>0</v>
      </c>
      <c r="AU75" s="701">
        <f t="shared" si="219"/>
        <v>256623.19999999998</v>
      </c>
      <c r="AV75" s="699">
        <f t="shared" si="220"/>
        <v>0</v>
      </c>
      <c r="AW75" s="742">
        <f t="shared" si="221"/>
        <v>256623.19999999998</v>
      </c>
      <c r="AX75" s="742">
        <f t="shared" si="222"/>
        <v>3336101.5999999996</v>
      </c>
    </row>
    <row r="76" spans="1:50" s="704" customFormat="1" ht="22.5" customHeight="1">
      <c r="A76" s="747">
        <v>39</v>
      </c>
      <c r="B76" s="758" t="s">
        <v>89</v>
      </c>
      <c r="C76" s="741" t="s">
        <v>537</v>
      </c>
      <c r="D76" s="741">
        <v>1</v>
      </c>
      <c r="E76" s="759"/>
      <c r="F76" s="698"/>
      <c r="G76" s="699">
        <v>66140</v>
      </c>
      <c r="H76" s="690">
        <v>3.88</v>
      </c>
      <c r="I76" s="701">
        <f t="shared" si="189"/>
        <v>256623.19999999998</v>
      </c>
      <c r="J76" s="701">
        <v>0</v>
      </c>
      <c r="K76" s="701">
        <f t="shared" si="190"/>
        <v>256623.19999999998</v>
      </c>
      <c r="L76" s="699"/>
      <c r="M76" s="742">
        <f t="shared" si="191"/>
        <v>256623.19999999998</v>
      </c>
      <c r="N76" s="742">
        <f t="shared" si="192"/>
        <v>3336101.5999999996</v>
      </c>
      <c r="O76" s="759">
        <f t="shared" si="193"/>
        <v>1</v>
      </c>
      <c r="P76" s="698"/>
      <c r="Q76" s="699">
        <f t="shared" si="194"/>
        <v>66140</v>
      </c>
      <c r="R76" s="699">
        <f t="shared" si="195"/>
        <v>3.88</v>
      </c>
      <c r="S76" s="699"/>
      <c r="T76" s="699">
        <f t="shared" si="196"/>
        <v>3.88</v>
      </c>
      <c r="U76" s="701">
        <f t="shared" si="197"/>
        <v>256623.19999999998</v>
      </c>
      <c r="V76" s="701">
        <f t="shared" si="198"/>
        <v>0</v>
      </c>
      <c r="W76" s="701">
        <f t="shared" si="199"/>
        <v>256623.19999999998</v>
      </c>
      <c r="X76" s="699">
        <f t="shared" si="200"/>
        <v>0</v>
      </c>
      <c r="Y76" s="742">
        <f t="shared" si="201"/>
        <v>256623.19999999998</v>
      </c>
      <c r="Z76" s="742">
        <f t="shared" si="202"/>
        <v>3336101.5999999996</v>
      </c>
      <c r="AA76" s="759">
        <f t="shared" si="203"/>
        <v>2</v>
      </c>
      <c r="AB76" s="698"/>
      <c r="AC76" s="699">
        <f t="shared" si="204"/>
        <v>66140</v>
      </c>
      <c r="AD76" s="699">
        <f t="shared" si="205"/>
        <v>3.88</v>
      </c>
      <c r="AE76" s="699"/>
      <c r="AF76" s="699">
        <f t="shared" si="206"/>
        <v>3.88</v>
      </c>
      <c r="AG76" s="701">
        <f t="shared" si="207"/>
        <v>256623.19999999998</v>
      </c>
      <c r="AH76" s="701">
        <f t="shared" si="208"/>
        <v>0</v>
      </c>
      <c r="AI76" s="701">
        <f t="shared" si="209"/>
        <v>256623.19999999998</v>
      </c>
      <c r="AJ76" s="699">
        <f t="shared" si="210"/>
        <v>0</v>
      </c>
      <c r="AK76" s="742">
        <f t="shared" si="211"/>
        <v>256623.19999999998</v>
      </c>
      <c r="AL76" s="742">
        <f t="shared" si="212"/>
        <v>3336101.5999999996</v>
      </c>
      <c r="AM76" s="759">
        <f t="shared" si="213"/>
        <v>3</v>
      </c>
      <c r="AN76" s="698"/>
      <c r="AO76" s="699">
        <f t="shared" si="214"/>
        <v>66140</v>
      </c>
      <c r="AP76" s="699">
        <f t="shared" si="215"/>
        <v>3.88</v>
      </c>
      <c r="AQ76" s="699"/>
      <c r="AR76" s="699">
        <f t="shared" si="216"/>
        <v>3.88</v>
      </c>
      <c r="AS76" s="701">
        <f t="shared" si="217"/>
        <v>256623.19999999998</v>
      </c>
      <c r="AT76" s="701">
        <f t="shared" si="218"/>
        <v>0</v>
      </c>
      <c r="AU76" s="701">
        <f t="shared" si="219"/>
        <v>256623.19999999998</v>
      </c>
      <c r="AV76" s="699">
        <f t="shared" si="220"/>
        <v>0</v>
      </c>
      <c r="AW76" s="742">
        <f t="shared" si="221"/>
        <v>256623.19999999998</v>
      </c>
      <c r="AX76" s="742">
        <f t="shared" si="222"/>
        <v>3336101.5999999996</v>
      </c>
    </row>
    <row r="77" spans="1:50" s="704" customFormat="1" ht="22.5" customHeight="1">
      <c r="A77" s="747">
        <v>40</v>
      </c>
      <c r="B77" s="758" t="s">
        <v>89</v>
      </c>
      <c r="C77" s="741" t="s">
        <v>537</v>
      </c>
      <c r="D77" s="741">
        <v>1</v>
      </c>
      <c r="E77" s="759"/>
      <c r="F77" s="698"/>
      <c r="G77" s="699">
        <v>66140</v>
      </c>
      <c r="H77" s="690">
        <v>3.88</v>
      </c>
      <c r="I77" s="701">
        <f t="shared" si="189"/>
        <v>256623.19999999998</v>
      </c>
      <c r="J77" s="701">
        <v>0</v>
      </c>
      <c r="K77" s="701">
        <f t="shared" si="190"/>
        <v>256623.19999999998</v>
      </c>
      <c r="L77" s="699"/>
      <c r="M77" s="742">
        <f t="shared" si="191"/>
        <v>256623.19999999998</v>
      </c>
      <c r="N77" s="742">
        <f t="shared" si="192"/>
        <v>3336101.5999999996</v>
      </c>
      <c r="O77" s="759">
        <f t="shared" si="193"/>
        <v>1</v>
      </c>
      <c r="P77" s="698"/>
      <c r="Q77" s="699">
        <f t="shared" si="194"/>
        <v>66140</v>
      </c>
      <c r="R77" s="699">
        <f t="shared" si="195"/>
        <v>3.88</v>
      </c>
      <c r="S77" s="699"/>
      <c r="T77" s="699">
        <f t="shared" si="196"/>
        <v>3.88</v>
      </c>
      <c r="U77" s="701">
        <f t="shared" si="197"/>
        <v>256623.19999999998</v>
      </c>
      <c r="V77" s="701">
        <f t="shared" si="198"/>
        <v>0</v>
      </c>
      <c r="W77" s="701">
        <f t="shared" si="199"/>
        <v>256623.19999999998</v>
      </c>
      <c r="X77" s="699">
        <f t="shared" si="200"/>
        <v>0</v>
      </c>
      <c r="Y77" s="742">
        <f t="shared" si="201"/>
        <v>256623.19999999998</v>
      </c>
      <c r="Z77" s="742">
        <f t="shared" si="202"/>
        <v>3336101.5999999996</v>
      </c>
      <c r="AA77" s="759">
        <f t="shared" si="203"/>
        <v>2</v>
      </c>
      <c r="AB77" s="698"/>
      <c r="AC77" s="699">
        <f t="shared" si="204"/>
        <v>66140</v>
      </c>
      <c r="AD77" s="699">
        <f t="shared" si="205"/>
        <v>3.88</v>
      </c>
      <c r="AE77" s="699"/>
      <c r="AF77" s="699">
        <f t="shared" si="206"/>
        <v>3.88</v>
      </c>
      <c r="AG77" s="701">
        <f t="shared" si="207"/>
        <v>256623.19999999998</v>
      </c>
      <c r="AH77" s="701">
        <f t="shared" si="208"/>
        <v>0</v>
      </c>
      <c r="AI77" s="701">
        <f t="shared" si="209"/>
        <v>256623.19999999998</v>
      </c>
      <c r="AJ77" s="699">
        <f t="shared" si="210"/>
        <v>0</v>
      </c>
      <c r="AK77" s="742">
        <f t="shared" si="211"/>
        <v>256623.19999999998</v>
      </c>
      <c r="AL77" s="742">
        <f t="shared" si="212"/>
        <v>3336101.5999999996</v>
      </c>
      <c r="AM77" s="759">
        <f t="shared" si="213"/>
        <v>3</v>
      </c>
      <c r="AN77" s="698"/>
      <c r="AO77" s="699">
        <f t="shared" si="214"/>
        <v>66140</v>
      </c>
      <c r="AP77" s="699">
        <f t="shared" si="215"/>
        <v>3.88</v>
      </c>
      <c r="AQ77" s="699"/>
      <c r="AR77" s="699">
        <f t="shared" si="216"/>
        <v>3.88</v>
      </c>
      <c r="AS77" s="701">
        <f t="shared" si="217"/>
        <v>256623.19999999998</v>
      </c>
      <c r="AT77" s="701">
        <f t="shared" si="218"/>
        <v>0</v>
      </c>
      <c r="AU77" s="701">
        <f t="shared" si="219"/>
        <v>256623.19999999998</v>
      </c>
      <c r="AV77" s="699">
        <f t="shared" si="220"/>
        <v>0</v>
      </c>
      <c r="AW77" s="742">
        <f t="shared" si="221"/>
        <v>256623.19999999998</v>
      </c>
      <c r="AX77" s="742">
        <f t="shared" si="222"/>
        <v>3336101.5999999996</v>
      </c>
    </row>
    <row r="78" spans="1:50" s="704" customFormat="1" ht="22.5" customHeight="1">
      <c r="A78" s="747">
        <v>41</v>
      </c>
      <c r="B78" s="758" t="s">
        <v>89</v>
      </c>
      <c r="C78" s="741" t="s">
        <v>537</v>
      </c>
      <c r="D78" s="741">
        <v>1</v>
      </c>
      <c r="E78" s="759"/>
      <c r="F78" s="698"/>
      <c r="G78" s="699">
        <v>66140</v>
      </c>
      <c r="H78" s="690">
        <v>3.88</v>
      </c>
      <c r="I78" s="701">
        <f t="shared" si="155"/>
        <v>256623.19999999998</v>
      </c>
      <c r="J78" s="701">
        <v>0</v>
      </c>
      <c r="K78" s="701">
        <f t="shared" si="156"/>
        <v>256623.19999999998</v>
      </c>
      <c r="L78" s="699"/>
      <c r="M78" s="742">
        <f t="shared" si="157"/>
        <v>256623.19999999998</v>
      </c>
      <c r="N78" s="742">
        <f t="shared" si="158"/>
        <v>3336101.5999999996</v>
      </c>
      <c r="O78" s="759">
        <f t="shared" si="159"/>
        <v>1</v>
      </c>
      <c r="P78" s="698"/>
      <c r="Q78" s="699">
        <f t="shared" si="160"/>
        <v>66140</v>
      </c>
      <c r="R78" s="699">
        <f t="shared" si="161"/>
        <v>3.88</v>
      </c>
      <c r="S78" s="699"/>
      <c r="T78" s="699">
        <f t="shared" si="162"/>
        <v>3.88</v>
      </c>
      <c r="U78" s="701">
        <f t="shared" si="163"/>
        <v>256623.19999999998</v>
      </c>
      <c r="V78" s="701">
        <f t="shared" si="164"/>
        <v>0</v>
      </c>
      <c r="W78" s="701">
        <f t="shared" si="165"/>
        <v>256623.19999999998</v>
      </c>
      <c r="X78" s="699">
        <f t="shared" si="166"/>
        <v>0</v>
      </c>
      <c r="Y78" s="742">
        <f t="shared" si="167"/>
        <v>256623.19999999998</v>
      </c>
      <c r="Z78" s="742">
        <f t="shared" si="168"/>
        <v>3336101.5999999996</v>
      </c>
      <c r="AA78" s="759">
        <f t="shared" si="169"/>
        <v>2</v>
      </c>
      <c r="AB78" s="698"/>
      <c r="AC78" s="699">
        <f t="shared" si="170"/>
        <v>66140</v>
      </c>
      <c r="AD78" s="699">
        <f t="shared" si="171"/>
        <v>3.88</v>
      </c>
      <c r="AE78" s="699"/>
      <c r="AF78" s="699">
        <f t="shared" si="172"/>
        <v>3.88</v>
      </c>
      <c r="AG78" s="701">
        <f t="shared" si="173"/>
        <v>256623.19999999998</v>
      </c>
      <c r="AH78" s="701">
        <f t="shared" si="174"/>
        <v>0</v>
      </c>
      <c r="AI78" s="701">
        <f t="shared" si="175"/>
        <v>256623.19999999998</v>
      </c>
      <c r="AJ78" s="699">
        <f t="shared" si="176"/>
        <v>0</v>
      </c>
      <c r="AK78" s="742">
        <f t="shared" si="177"/>
        <v>256623.19999999998</v>
      </c>
      <c r="AL78" s="742">
        <f t="shared" si="178"/>
        <v>3336101.5999999996</v>
      </c>
      <c r="AM78" s="759">
        <f t="shared" si="179"/>
        <v>3</v>
      </c>
      <c r="AN78" s="698"/>
      <c r="AO78" s="699">
        <f t="shared" si="180"/>
        <v>66140</v>
      </c>
      <c r="AP78" s="699">
        <f t="shared" si="181"/>
        <v>3.88</v>
      </c>
      <c r="AQ78" s="699"/>
      <c r="AR78" s="699">
        <f t="shared" si="182"/>
        <v>3.88</v>
      </c>
      <c r="AS78" s="701">
        <f t="shared" si="183"/>
        <v>256623.19999999998</v>
      </c>
      <c r="AT78" s="701">
        <f t="shared" si="184"/>
        <v>0</v>
      </c>
      <c r="AU78" s="701">
        <f t="shared" si="185"/>
        <v>256623.19999999998</v>
      </c>
      <c r="AV78" s="699">
        <f t="shared" si="186"/>
        <v>0</v>
      </c>
      <c r="AW78" s="742">
        <f t="shared" si="187"/>
        <v>256623.19999999998</v>
      </c>
      <c r="AX78" s="742">
        <f t="shared" si="188"/>
        <v>3336101.5999999996</v>
      </c>
    </row>
    <row r="79" spans="1:50" s="704" customFormat="1" ht="22.5" customHeight="1">
      <c r="A79" s="747">
        <v>42</v>
      </c>
      <c r="B79" s="758" t="s">
        <v>89</v>
      </c>
      <c r="C79" s="741" t="s">
        <v>537</v>
      </c>
      <c r="D79" s="741">
        <v>1</v>
      </c>
      <c r="E79" s="759"/>
      <c r="F79" s="698"/>
      <c r="G79" s="699">
        <v>66140</v>
      </c>
      <c r="H79" s="690">
        <v>3.88</v>
      </c>
      <c r="I79" s="701">
        <f t="shared" si="155"/>
        <v>256623.19999999998</v>
      </c>
      <c r="J79" s="701">
        <v>0</v>
      </c>
      <c r="K79" s="701">
        <f t="shared" si="156"/>
        <v>256623.19999999998</v>
      </c>
      <c r="L79" s="699"/>
      <c r="M79" s="742">
        <f t="shared" si="157"/>
        <v>256623.19999999998</v>
      </c>
      <c r="N79" s="742">
        <f t="shared" si="158"/>
        <v>3336101.5999999996</v>
      </c>
      <c r="O79" s="759">
        <f t="shared" si="159"/>
        <v>1</v>
      </c>
      <c r="P79" s="698"/>
      <c r="Q79" s="699">
        <f t="shared" si="160"/>
        <v>66140</v>
      </c>
      <c r="R79" s="699">
        <f t="shared" si="161"/>
        <v>3.88</v>
      </c>
      <c r="S79" s="699"/>
      <c r="T79" s="699">
        <f t="shared" si="162"/>
        <v>3.88</v>
      </c>
      <c r="U79" s="701">
        <f t="shared" si="163"/>
        <v>256623.19999999998</v>
      </c>
      <c r="V79" s="701">
        <f t="shared" si="164"/>
        <v>0</v>
      </c>
      <c r="W79" s="701">
        <f t="shared" si="165"/>
        <v>256623.19999999998</v>
      </c>
      <c r="X79" s="699">
        <f t="shared" si="166"/>
        <v>0</v>
      </c>
      <c r="Y79" s="742">
        <f t="shared" si="167"/>
        <v>256623.19999999998</v>
      </c>
      <c r="Z79" s="742">
        <f t="shared" si="168"/>
        <v>3336101.5999999996</v>
      </c>
      <c r="AA79" s="759">
        <f t="shared" si="169"/>
        <v>2</v>
      </c>
      <c r="AB79" s="698"/>
      <c r="AC79" s="699">
        <f t="shared" si="170"/>
        <v>66140</v>
      </c>
      <c r="AD79" s="699">
        <f t="shared" si="171"/>
        <v>3.88</v>
      </c>
      <c r="AE79" s="699"/>
      <c r="AF79" s="699">
        <f t="shared" si="172"/>
        <v>3.88</v>
      </c>
      <c r="AG79" s="701">
        <f t="shared" si="173"/>
        <v>256623.19999999998</v>
      </c>
      <c r="AH79" s="701">
        <f t="shared" si="174"/>
        <v>0</v>
      </c>
      <c r="AI79" s="701">
        <f t="shared" si="175"/>
        <v>256623.19999999998</v>
      </c>
      <c r="AJ79" s="699">
        <f t="shared" si="176"/>
        <v>0</v>
      </c>
      <c r="AK79" s="742">
        <f t="shared" si="177"/>
        <v>256623.19999999998</v>
      </c>
      <c r="AL79" s="742">
        <f t="shared" si="178"/>
        <v>3336101.5999999996</v>
      </c>
      <c r="AM79" s="759">
        <f t="shared" si="179"/>
        <v>3</v>
      </c>
      <c r="AN79" s="698"/>
      <c r="AO79" s="699">
        <f t="shared" si="180"/>
        <v>66140</v>
      </c>
      <c r="AP79" s="699">
        <f t="shared" si="181"/>
        <v>3.88</v>
      </c>
      <c r="AQ79" s="699"/>
      <c r="AR79" s="699">
        <f t="shared" si="182"/>
        <v>3.88</v>
      </c>
      <c r="AS79" s="701">
        <f t="shared" si="183"/>
        <v>256623.19999999998</v>
      </c>
      <c r="AT79" s="701">
        <f t="shared" si="184"/>
        <v>0</v>
      </c>
      <c r="AU79" s="701">
        <f t="shared" si="185"/>
        <v>256623.19999999998</v>
      </c>
      <c r="AV79" s="699">
        <f t="shared" si="186"/>
        <v>0</v>
      </c>
      <c r="AW79" s="742">
        <f t="shared" si="187"/>
        <v>256623.19999999998</v>
      </c>
      <c r="AX79" s="742">
        <f t="shared" si="188"/>
        <v>3336101.5999999996</v>
      </c>
    </row>
    <row r="80" spans="1:50" s="704" customFormat="1" ht="22.5" customHeight="1">
      <c r="A80" s="747">
        <v>43</v>
      </c>
      <c r="B80" s="758" t="s">
        <v>89</v>
      </c>
      <c r="C80" s="741" t="s">
        <v>537</v>
      </c>
      <c r="D80" s="741">
        <v>1</v>
      </c>
      <c r="E80" s="759"/>
      <c r="F80" s="698"/>
      <c r="G80" s="699">
        <v>66140</v>
      </c>
      <c r="H80" s="690">
        <v>3.88</v>
      </c>
      <c r="I80" s="701">
        <f t="shared" si="155"/>
        <v>256623.19999999998</v>
      </c>
      <c r="J80" s="701">
        <v>0</v>
      </c>
      <c r="K80" s="701">
        <f t="shared" si="156"/>
        <v>256623.19999999998</v>
      </c>
      <c r="L80" s="699"/>
      <c r="M80" s="742">
        <f t="shared" si="157"/>
        <v>256623.19999999998</v>
      </c>
      <c r="N80" s="742">
        <f t="shared" si="158"/>
        <v>3336101.5999999996</v>
      </c>
      <c r="O80" s="759">
        <f t="shared" si="159"/>
        <v>1</v>
      </c>
      <c r="P80" s="698"/>
      <c r="Q80" s="699">
        <f t="shared" si="160"/>
        <v>66140</v>
      </c>
      <c r="R80" s="699">
        <f t="shared" si="161"/>
        <v>3.88</v>
      </c>
      <c r="S80" s="699"/>
      <c r="T80" s="699">
        <f t="shared" si="162"/>
        <v>3.88</v>
      </c>
      <c r="U80" s="701">
        <f t="shared" si="163"/>
        <v>256623.19999999998</v>
      </c>
      <c r="V80" s="701">
        <f t="shared" si="164"/>
        <v>0</v>
      </c>
      <c r="W80" s="701">
        <f t="shared" si="165"/>
        <v>256623.19999999998</v>
      </c>
      <c r="X80" s="699">
        <f t="shared" si="166"/>
        <v>0</v>
      </c>
      <c r="Y80" s="742">
        <f t="shared" si="167"/>
        <v>256623.19999999998</v>
      </c>
      <c r="Z80" s="742">
        <f t="shared" si="168"/>
        <v>3336101.5999999996</v>
      </c>
      <c r="AA80" s="759">
        <f t="shared" si="169"/>
        <v>2</v>
      </c>
      <c r="AB80" s="698"/>
      <c r="AC80" s="699">
        <f t="shared" si="170"/>
        <v>66140</v>
      </c>
      <c r="AD80" s="699">
        <f t="shared" si="171"/>
        <v>3.88</v>
      </c>
      <c r="AE80" s="699"/>
      <c r="AF80" s="699">
        <f t="shared" si="172"/>
        <v>3.88</v>
      </c>
      <c r="AG80" s="701">
        <f t="shared" si="173"/>
        <v>256623.19999999998</v>
      </c>
      <c r="AH80" s="701">
        <f t="shared" si="174"/>
        <v>0</v>
      </c>
      <c r="AI80" s="701">
        <f t="shared" si="175"/>
        <v>256623.19999999998</v>
      </c>
      <c r="AJ80" s="699">
        <f t="shared" si="176"/>
        <v>0</v>
      </c>
      <c r="AK80" s="742">
        <f t="shared" si="177"/>
        <v>256623.19999999998</v>
      </c>
      <c r="AL80" s="742">
        <f t="shared" si="178"/>
        <v>3336101.5999999996</v>
      </c>
      <c r="AM80" s="759">
        <f t="shared" si="179"/>
        <v>3</v>
      </c>
      <c r="AN80" s="698"/>
      <c r="AO80" s="699">
        <f t="shared" si="180"/>
        <v>66140</v>
      </c>
      <c r="AP80" s="699">
        <f t="shared" si="181"/>
        <v>3.88</v>
      </c>
      <c r="AQ80" s="699"/>
      <c r="AR80" s="699">
        <f t="shared" si="182"/>
        <v>3.88</v>
      </c>
      <c r="AS80" s="701">
        <f t="shared" si="183"/>
        <v>256623.19999999998</v>
      </c>
      <c r="AT80" s="701">
        <f t="shared" si="184"/>
        <v>0</v>
      </c>
      <c r="AU80" s="701">
        <f t="shared" si="185"/>
        <v>256623.19999999998</v>
      </c>
      <c r="AV80" s="699">
        <f t="shared" si="186"/>
        <v>0</v>
      </c>
      <c r="AW80" s="742">
        <f t="shared" si="187"/>
        <v>256623.19999999998</v>
      </c>
      <c r="AX80" s="742">
        <f t="shared" si="188"/>
        <v>3336101.5999999996</v>
      </c>
    </row>
    <row r="81" spans="1:50" s="704" customFormat="1" ht="22.5" customHeight="1">
      <c r="A81" s="747">
        <v>44</v>
      </c>
      <c r="B81" s="758" t="s">
        <v>89</v>
      </c>
      <c r="C81" s="741" t="s">
        <v>537</v>
      </c>
      <c r="D81" s="741">
        <v>1</v>
      </c>
      <c r="E81" s="759"/>
      <c r="F81" s="698"/>
      <c r="G81" s="699">
        <v>66140</v>
      </c>
      <c r="H81" s="690">
        <v>3.88</v>
      </c>
      <c r="I81" s="701">
        <f t="shared" si="155"/>
        <v>256623.19999999998</v>
      </c>
      <c r="J81" s="701">
        <v>0</v>
      </c>
      <c r="K81" s="701">
        <f t="shared" si="156"/>
        <v>256623.19999999998</v>
      </c>
      <c r="L81" s="699"/>
      <c r="M81" s="742">
        <f t="shared" si="157"/>
        <v>256623.19999999998</v>
      </c>
      <c r="N81" s="742">
        <f t="shared" si="158"/>
        <v>3336101.5999999996</v>
      </c>
      <c r="O81" s="759">
        <f t="shared" si="159"/>
        <v>1</v>
      </c>
      <c r="P81" s="698"/>
      <c r="Q81" s="699">
        <f t="shared" si="160"/>
        <v>66140</v>
      </c>
      <c r="R81" s="699">
        <f t="shared" si="161"/>
        <v>3.88</v>
      </c>
      <c r="S81" s="699"/>
      <c r="T81" s="699">
        <f t="shared" si="162"/>
        <v>3.88</v>
      </c>
      <c r="U81" s="701">
        <f t="shared" si="163"/>
        <v>256623.19999999998</v>
      </c>
      <c r="V81" s="701">
        <f t="shared" si="164"/>
        <v>0</v>
      </c>
      <c r="W81" s="701">
        <f t="shared" si="165"/>
        <v>256623.19999999998</v>
      </c>
      <c r="X81" s="699">
        <f t="shared" si="166"/>
        <v>0</v>
      </c>
      <c r="Y81" s="742">
        <f t="shared" si="167"/>
        <v>256623.19999999998</v>
      </c>
      <c r="Z81" s="742">
        <f t="shared" si="168"/>
        <v>3336101.5999999996</v>
      </c>
      <c r="AA81" s="759">
        <f t="shared" si="169"/>
        <v>2</v>
      </c>
      <c r="AB81" s="698"/>
      <c r="AC81" s="699">
        <f t="shared" si="170"/>
        <v>66140</v>
      </c>
      <c r="AD81" s="699">
        <f t="shared" si="171"/>
        <v>3.88</v>
      </c>
      <c r="AE81" s="699"/>
      <c r="AF81" s="699">
        <f t="shared" si="172"/>
        <v>3.88</v>
      </c>
      <c r="AG81" s="701">
        <f t="shared" si="173"/>
        <v>256623.19999999998</v>
      </c>
      <c r="AH81" s="701">
        <f t="shared" si="174"/>
        <v>0</v>
      </c>
      <c r="AI81" s="701">
        <f t="shared" si="175"/>
        <v>256623.19999999998</v>
      </c>
      <c r="AJ81" s="699">
        <f t="shared" si="176"/>
        <v>0</v>
      </c>
      <c r="AK81" s="742">
        <f t="shared" si="177"/>
        <v>256623.19999999998</v>
      </c>
      <c r="AL81" s="742">
        <f t="shared" si="178"/>
        <v>3336101.5999999996</v>
      </c>
      <c r="AM81" s="759">
        <f t="shared" si="179"/>
        <v>3</v>
      </c>
      <c r="AN81" s="698"/>
      <c r="AO81" s="699">
        <f t="shared" si="180"/>
        <v>66140</v>
      </c>
      <c r="AP81" s="699">
        <f t="shared" si="181"/>
        <v>3.88</v>
      </c>
      <c r="AQ81" s="699"/>
      <c r="AR81" s="699">
        <f t="shared" si="182"/>
        <v>3.88</v>
      </c>
      <c r="AS81" s="701">
        <f t="shared" si="183"/>
        <v>256623.19999999998</v>
      </c>
      <c r="AT81" s="701">
        <f t="shared" si="184"/>
        <v>0</v>
      </c>
      <c r="AU81" s="701">
        <f t="shared" si="185"/>
        <v>256623.19999999998</v>
      </c>
      <c r="AV81" s="699">
        <f t="shared" si="186"/>
        <v>0</v>
      </c>
      <c r="AW81" s="742">
        <f t="shared" si="187"/>
        <v>256623.19999999998</v>
      </c>
      <c r="AX81" s="742">
        <f t="shared" si="188"/>
        <v>3336101.5999999996</v>
      </c>
    </row>
    <row r="82" spans="1:50" s="704" customFormat="1" ht="22.5" customHeight="1">
      <c r="A82" s="747">
        <v>45</v>
      </c>
      <c r="B82" s="758" t="s">
        <v>89</v>
      </c>
      <c r="C82" s="741" t="s">
        <v>537</v>
      </c>
      <c r="D82" s="741">
        <v>1</v>
      </c>
      <c r="E82" s="759"/>
      <c r="F82" s="698"/>
      <c r="G82" s="699">
        <v>66140</v>
      </c>
      <c r="H82" s="690">
        <v>3.88</v>
      </c>
      <c r="I82" s="701">
        <f t="shared" si="155"/>
        <v>256623.19999999998</v>
      </c>
      <c r="J82" s="701">
        <v>0</v>
      </c>
      <c r="K82" s="701">
        <f t="shared" si="156"/>
        <v>256623.19999999998</v>
      </c>
      <c r="L82" s="699"/>
      <c r="M82" s="742">
        <f t="shared" si="157"/>
        <v>256623.19999999998</v>
      </c>
      <c r="N82" s="742">
        <f t="shared" si="158"/>
        <v>3336101.5999999996</v>
      </c>
      <c r="O82" s="759">
        <f t="shared" si="159"/>
        <v>1</v>
      </c>
      <c r="P82" s="698"/>
      <c r="Q82" s="699">
        <f t="shared" si="160"/>
        <v>66140</v>
      </c>
      <c r="R82" s="699">
        <f t="shared" si="161"/>
        <v>3.88</v>
      </c>
      <c r="S82" s="699"/>
      <c r="T82" s="699">
        <f t="shared" si="162"/>
        <v>3.88</v>
      </c>
      <c r="U82" s="701">
        <f t="shared" si="163"/>
        <v>256623.19999999998</v>
      </c>
      <c r="V82" s="701">
        <f t="shared" si="164"/>
        <v>0</v>
      </c>
      <c r="W82" s="701">
        <f t="shared" si="165"/>
        <v>256623.19999999998</v>
      </c>
      <c r="X82" s="699">
        <f t="shared" si="166"/>
        <v>0</v>
      </c>
      <c r="Y82" s="742">
        <f t="shared" si="167"/>
        <v>256623.19999999998</v>
      </c>
      <c r="Z82" s="742">
        <f t="shared" si="168"/>
        <v>3336101.5999999996</v>
      </c>
      <c r="AA82" s="759">
        <f t="shared" si="169"/>
        <v>2</v>
      </c>
      <c r="AB82" s="698"/>
      <c r="AC82" s="699">
        <f t="shared" si="170"/>
        <v>66140</v>
      </c>
      <c r="AD82" s="699">
        <f t="shared" si="171"/>
        <v>3.88</v>
      </c>
      <c r="AE82" s="699"/>
      <c r="AF82" s="699">
        <f t="shared" si="172"/>
        <v>3.88</v>
      </c>
      <c r="AG82" s="701">
        <f t="shared" si="173"/>
        <v>256623.19999999998</v>
      </c>
      <c r="AH82" s="701">
        <f t="shared" si="174"/>
        <v>0</v>
      </c>
      <c r="AI82" s="701">
        <f t="shared" si="175"/>
        <v>256623.19999999998</v>
      </c>
      <c r="AJ82" s="699">
        <f t="shared" si="176"/>
        <v>0</v>
      </c>
      <c r="AK82" s="742">
        <f t="shared" si="177"/>
        <v>256623.19999999998</v>
      </c>
      <c r="AL82" s="742">
        <f t="shared" si="178"/>
        <v>3336101.5999999996</v>
      </c>
      <c r="AM82" s="759">
        <f t="shared" si="179"/>
        <v>3</v>
      </c>
      <c r="AN82" s="698"/>
      <c r="AO82" s="699">
        <f t="shared" si="180"/>
        <v>66140</v>
      </c>
      <c r="AP82" s="699">
        <f t="shared" si="181"/>
        <v>3.88</v>
      </c>
      <c r="AQ82" s="699"/>
      <c r="AR82" s="699">
        <f t="shared" si="182"/>
        <v>3.88</v>
      </c>
      <c r="AS82" s="701">
        <f t="shared" si="183"/>
        <v>256623.19999999998</v>
      </c>
      <c r="AT82" s="701">
        <f t="shared" si="184"/>
        <v>0</v>
      </c>
      <c r="AU82" s="701">
        <f t="shared" si="185"/>
        <v>256623.19999999998</v>
      </c>
      <c r="AV82" s="699">
        <f t="shared" si="186"/>
        <v>0</v>
      </c>
      <c r="AW82" s="742">
        <f t="shared" si="187"/>
        <v>256623.19999999998</v>
      </c>
      <c r="AX82" s="742">
        <f t="shared" si="188"/>
        <v>3336101.5999999996</v>
      </c>
    </row>
    <row r="83" spans="1:50" s="704" customFormat="1" ht="22.5" customHeight="1">
      <c r="A83" s="747">
        <v>46</v>
      </c>
      <c r="B83" s="758" t="s">
        <v>89</v>
      </c>
      <c r="C83" s="741" t="s">
        <v>537</v>
      </c>
      <c r="D83" s="741">
        <v>1</v>
      </c>
      <c r="E83" s="759"/>
      <c r="F83" s="698"/>
      <c r="G83" s="699">
        <v>66140</v>
      </c>
      <c r="H83" s="690">
        <v>3.88</v>
      </c>
      <c r="I83" s="701">
        <f t="shared" ref="I83:I87" si="223">+H83*G83</f>
        <v>256623.19999999998</v>
      </c>
      <c r="J83" s="701">
        <v>0</v>
      </c>
      <c r="K83" s="701">
        <f t="shared" ref="K83:K87" si="224">+I83+J83</f>
        <v>256623.19999999998</v>
      </c>
      <c r="L83" s="699"/>
      <c r="M83" s="742">
        <f t="shared" ref="M83:M87" si="225">+K83+L83</f>
        <v>256623.19999999998</v>
      </c>
      <c r="N83" s="742">
        <f t="shared" ref="N83:N87" si="226">+M83*13</f>
        <v>3336101.5999999996</v>
      </c>
      <c r="O83" s="759">
        <f t="shared" ref="O83:O87" si="227">+E83+1</f>
        <v>1</v>
      </c>
      <c r="P83" s="698"/>
      <c r="Q83" s="699">
        <f t="shared" ref="Q83:Q87" si="228">+G83</f>
        <v>66140</v>
      </c>
      <c r="R83" s="699">
        <f t="shared" ref="R83:R87" si="229">+H83</f>
        <v>3.88</v>
      </c>
      <c r="S83" s="699"/>
      <c r="T83" s="699">
        <f t="shared" ref="T83:T87" si="230">+R83+R83*S83</f>
        <v>3.88</v>
      </c>
      <c r="U83" s="701">
        <f t="shared" ref="U83:U87" si="231">+T83*Q83</f>
        <v>256623.19999999998</v>
      </c>
      <c r="V83" s="701">
        <f t="shared" ref="V83:V87" si="232">IF((P83&lt;=30)*AND(U83*P83%&gt;J83),U83*P83%,IF((P83&gt;30)*AND(U83*30%&gt;J83),U83*30%,J83))</f>
        <v>0</v>
      </c>
      <c r="W83" s="701">
        <f t="shared" ref="W83:W87" si="233">+U83+V83</f>
        <v>256623.19999999998</v>
      </c>
      <c r="X83" s="699">
        <f t="shared" ref="X83:X87" si="234">+L83</f>
        <v>0</v>
      </c>
      <c r="Y83" s="742">
        <f t="shared" ref="Y83:Y87" si="235">+W83+X83</f>
        <v>256623.19999999998</v>
      </c>
      <c r="Z83" s="742">
        <f t="shared" ref="Z83:Z87" si="236">+Y83*13</f>
        <v>3336101.5999999996</v>
      </c>
      <c r="AA83" s="759">
        <f t="shared" ref="AA83:AA87" si="237">+O83+1</f>
        <v>2</v>
      </c>
      <c r="AB83" s="698"/>
      <c r="AC83" s="699">
        <f t="shared" ref="AC83:AC87" si="238">+Q83</f>
        <v>66140</v>
      </c>
      <c r="AD83" s="699">
        <f t="shared" ref="AD83:AD87" si="239">+H83</f>
        <v>3.88</v>
      </c>
      <c r="AE83" s="699"/>
      <c r="AF83" s="699">
        <f t="shared" ref="AF83:AF87" si="240">+AD83+AD83*AE83</f>
        <v>3.88</v>
      </c>
      <c r="AG83" s="701">
        <f t="shared" ref="AG83:AG87" si="241">+AF83*AC83</f>
        <v>256623.19999999998</v>
      </c>
      <c r="AH83" s="701">
        <f t="shared" ref="AH83:AH87" si="242">IF((AB83&lt;=30)*AND(AG83*AB83%&gt;V83),AG83*AB83%,IF((AB83&gt;30)*AND(AG83*30%&gt;V83),AG83*30%,V83))</f>
        <v>0</v>
      </c>
      <c r="AI83" s="701">
        <f t="shared" ref="AI83:AI87" si="243">+AG83+AH83</f>
        <v>256623.19999999998</v>
      </c>
      <c r="AJ83" s="699">
        <f t="shared" ref="AJ83:AJ87" si="244">+X83</f>
        <v>0</v>
      </c>
      <c r="AK83" s="742">
        <f t="shared" ref="AK83:AK87" si="245">+AI83+AJ83</f>
        <v>256623.19999999998</v>
      </c>
      <c r="AL83" s="742">
        <f t="shared" ref="AL83:AL87" si="246">+AK83*13</f>
        <v>3336101.5999999996</v>
      </c>
      <c r="AM83" s="759">
        <f t="shared" ref="AM83:AM87" si="247">+AA83+1</f>
        <v>3</v>
      </c>
      <c r="AN83" s="698"/>
      <c r="AO83" s="699">
        <f t="shared" ref="AO83:AO87" si="248">+AC83</f>
        <v>66140</v>
      </c>
      <c r="AP83" s="699">
        <f t="shared" ref="AP83:AP87" si="249">+H83</f>
        <v>3.88</v>
      </c>
      <c r="AQ83" s="699"/>
      <c r="AR83" s="699">
        <f t="shared" ref="AR83:AR87" si="250">+AP83+AP83*AQ83</f>
        <v>3.88</v>
      </c>
      <c r="AS83" s="701">
        <f t="shared" ref="AS83:AS87" si="251">+AR83*AO83</f>
        <v>256623.19999999998</v>
      </c>
      <c r="AT83" s="701">
        <f t="shared" ref="AT83:AT87" si="252">IF((AN83&lt;=30)*AND(AS83*AN83%&gt;AH83),AS83*AN83%,IF((AN83&gt;30)*AND(AS83*30%&gt;AH83),AS83*30%,AH83))</f>
        <v>0</v>
      </c>
      <c r="AU83" s="701">
        <f t="shared" ref="AU83:AU87" si="253">+AS83+AT83</f>
        <v>256623.19999999998</v>
      </c>
      <c r="AV83" s="699">
        <f t="shared" ref="AV83:AV87" si="254">+AJ83</f>
        <v>0</v>
      </c>
      <c r="AW83" s="742">
        <f t="shared" ref="AW83:AW87" si="255">+AU83+AV83</f>
        <v>256623.19999999998</v>
      </c>
      <c r="AX83" s="742">
        <f t="shared" ref="AX83:AX87" si="256">+AW83*13</f>
        <v>3336101.5999999996</v>
      </c>
    </row>
    <row r="84" spans="1:50" s="704" customFormat="1" ht="22.5" customHeight="1">
      <c r="A84" s="747">
        <v>47</v>
      </c>
      <c r="B84" s="758" t="s">
        <v>89</v>
      </c>
      <c r="C84" s="741" t="s">
        <v>537</v>
      </c>
      <c r="D84" s="741">
        <v>1</v>
      </c>
      <c r="E84" s="759"/>
      <c r="F84" s="698"/>
      <c r="G84" s="699">
        <v>66140</v>
      </c>
      <c r="H84" s="690">
        <v>3.88</v>
      </c>
      <c r="I84" s="701">
        <f t="shared" si="223"/>
        <v>256623.19999999998</v>
      </c>
      <c r="J84" s="701">
        <v>0</v>
      </c>
      <c r="K84" s="701">
        <f t="shared" si="224"/>
        <v>256623.19999999998</v>
      </c>
      <c r="L84" s="699"/>
      <c r="M84" s="742">
        <f t="shared" si="225"/>
        <v>256623.19999999998</v>
      </c>
      <c r="N84" s="742">
        <f t="shared" si="226"/>
        <v>3336101.5999999996</v>
      </c>
      <c r="O84" s="759">
        <f t="shared" si="227"/>
        <v>1</v>
      </c>
      <c r="P84" s="698"/>
      <c r="Q84" s="699">
        <f t="shared" si="228"/>
        <v>66140</v>
      </c>
      <c r="R84" s="699">
        <f t="shared" si="229"/>
        <v>3.88</v>
      </c>
      <c r="S84" s="699"/>
      <c r="T84" s="699">
        <f t="shared" si="230"/>
        <v>3.88</v>
      </c>
      <c r="U84" s="701">
        <f t="shared" si="231"/>
        <v>256623.19999999998</v>
      </c>
      <c r="V84" s="701">
        <f t="shared" si="232"/>
        <v>0</v>
      </c>
      <c r="W84" s="701">
        <f t="shared" si="233"/>
        <v>256623.19999999998</v>
      </c>
      <c r="X84" s="699">
        <f t="shared" si="234"/>
        <v>0</v>
      </c>
      <c r="Y84" s="742">
        <f t="shared" si="235"/>
        <v>256623.19999999998</v>
      </c>
      <c r="Z84" s="742">
        <f t="shared" si="236"/>
        <v>3336101.5999999996</v>
      </c>
      <c r="AA84" s="759">
        <f t="shared" si="237"/>
        <v>2</v>
      </c>
      <c r="AB84" s="698"/>
      <c r="AC84" s="699">
        <f t="shared" si="238"/>
        <v>66140</v>
      </c>
      <c r="AD84" s="699">
        <f t="shared" si="239"/>
        <v>3.88</v>
      </c>
      <c r="AE84" s="699"/>
      <c r="AF84" s="699">
        <f t="shared" si="240"/>
        <v>3.88</v>
      </c>
      <c r="AG84" s="701">
        <f t="shared" si="241"/>
        <v>256623.19999999998</v>
      </c>
      <c r="AH84" s="701">
        <f t="shared" si="242"/>
        <v>0</v>
      </c>
      <c r="AI84" s="701">
        <f t="shared" si="243"/>
        <v>256623.19999999998</v>
      </c>
      <c r="AJ84" s="699">
        <f t="shared" si="244"/>
        <v>0</v>
      </c>
      <c r="AK84" s="742">
        <f t="shared" si="245"/>
        <v>256623.19999999998</v>
      </c>
      <c r="AL84" s="742">
        <f t="shared" si="246"/>
        <v>3336101.5999999996</v>
      </c>
      <c r="AM84" s="759">
        <f t="shared" si="247"/>
        <v>3</v>
      </c>
      <c r="AN84" s="698"/>
      <c r="AO84" s="699">
        <f t="shared" si="248"/>
        <v>66140</v>
      </c>
      <c r="AP84" s="699">
        <f t="shared" si="249"/>
        <v>3.88</v>
      </c>
      <c r="AQ84" s="699"/>
      <c r="AR84" s="699">
        <f t="shared" si="250"/>
        <v>3.88</v>
      </c>
      <c r="AS84" s="701">
        <f t="shared" si="251"/>
        <v>256623.19999999998</v>
      </c>
      <c r="AT84" s="701">
        <f t="shared" si="252"/>
        <v>0</v>
      </c>
      <c r="AU84" s="701">
        <f t="shared" si="253"/>
        <v>256623.19999999998</v>
      </c>
      <c r="AV84" s="699">
        <f t="shared" si="254"/>
        <v>0</v>
      </c>
      <c r="AW84" s="742">
        <f t="shared" si="255"/>
        <v>256623.19999999998</v>
      </c>
      <c r="AX84" s="742">
        <f t="shared" si="256"/>
        <v>3336101.5999999996</v>
      </c>
    </row>
    <row r="85" spans="1:50" s="704" customFormat="1" ht="22.5" customHeight="1">
      <c r="A85" s="747">
        <v>48</v>
      </c>
      <c r="B85" s="758" t="s">
        <v>89</v>
      </c>
      <c r="C85" s="741" t="s">
        <v>537</v>
      </c>
      <c r="D85" s="741">
        <v>1</v>
      </c>
      <c r="E85" s="759"/>
      <c r="F85" s="698"/>
      <c r="G85" s="699">
        <v>66140</v>
      </c>
      <c r="H85" s="690">
        <v>3.88</v>
      </c>
      <c r="I85" s="701">
        <f t="shared" si="223"/>
        <v>256623.19999999998</v>
      </c>
      <c r="J85" s="701">
        <v>0</v>
      </c>
      <c r="K85" s="701">
        <f t="shared" si="224"/>
        <v>256623.19999999998</v>
      </c>
      <c r="L85" s="699"/>
      <c r="M85" s="742">
        <f t="shared" si="225"/>
        <v>256623.19999999998</v>
      </c>
      <c r="N85" s="742">
        <f t="shared" si="226"/>
        <v>3336101.5999999996</v>
      </c>
      <c r="O85" s="759">
        <f t="shared" si="227"/>
        <v>1</v>
      </c>
      <c r="P85" s="698"/>
      <c r="Q85" s="699">
        <f t="shared" si="228"/>
        <v>66140</v>
      </c>
      <c r="R85" s="699">
        <f t="shared" si="229"/>
        <v>3.88</v>
      </c>
      <c r="S85" s="699"/>
      <c r="T85" s="699">
        <f t="shared" si="230"/>
        <v>3.88</v>
      </c>
      <c r="U85" s="701">
        <f t="shared" si="231"/>
        <v>256623.19999999998</v>
      </c>
      <c r="V85" s="701">
        <f t="shared" si="232"/>
        <v>0</v>
      </c>
      <c r="W85" s="701">
        <f t="shared" si="233"/>
        <v>256623.19999999998</v>
      </c>
      <c r="X85" s="699">
        <f t="shared" si="234"/>
        <v>0</v>
      </c>
      <c r="Y85" s="742">
        <f t="shared" si="235"/>
        <v>256623.19999999998</v>
      </c>
      <c r="Z85" s="742">
        <f t="shared" si="236"/>
        <v>3336101.5999999996</v>
      </c>
      <c r="AA85" s="759">
        <f t="shared" si="237"/>
        <v>2</v>
      </c>
      <c r="AB85" s="698"/>
      <c r="AC85" s="699">
        <f t="shared" si="238"/>
        <v>66140</v>
      </c>
      <c r="AD85" s="699">
        <f t="shared" si="239"/>
        <v>3.88</v>
      </c>
      <c r="AE85" s="699"/>
      <c r="AF85" s="699">
        <f t="shared" si="240"/>
        <v>3.88</v>
      </c>
      <c r="AG85" s="701">
        <f t="shared" si="241"/>
        <v>256623.19999999998</v>
      </c>
      <c r="AH85" s="701">
        <f t="shared" si="242"/>
        <v>0</v>
      </c>
      <c r="AI85" s="701">
        <f t="shared" si="243"/>
        <v>256623.19999999998</v>
      </c>
      <c r="AJ85" s="699">
        <f t="shared" si="244"/>
        <v>0</v>
      </c>
      <c r="AK85" s="742">
        <f t="shared" si="245"/>
        <v>256623.19999999998</v>
      </c>
      <c r="AL85" s="742">
        <f t="shared" si="246"/>
        <v>3336101.5999999996</v>
      </c>
      <c r="AM85" s="759">
        <f t="shared" si="247"/>
        <v>3</v>
      </c>
      <c r="AN85" s="698"/>
      <c r="AO85" s="699">
        <f t="shared" si="248"/>
        <v>66140</v>
      </c>
      <c r="AP85" s="699">
        <f t="shared" si="249"/>
        <v>3.88</v>
      </c>
      <c r="AQ85" s="699"/>
      <c r="AR85" s="699">
        <f t="shared" si="250"/>
        <v>3.88</v>
      </c>
      <c r="AS85" s="701">
        <f t="shared" si="251"/>
        <v>256623.19999999998</v>
      </c>
      <c r="AT85" s="701">
        <f t="shared" si="252"/>
        <v>0</v>
      </c>
      <c r="AU85" s="701">
        <f t="shared" si="253"/>
        <v>256623.19999999998</v>
      </c>
      <c r="AV85" s="699">
        <f t="shared" si="254"/>
        <v>0</v>
      </c>
      <c r="AW85" s="742">
        <f t="shared" si="255"/>
        <v>256623.19999999998</v>
      </c>
      <c r="AX85" s="742">
        <f t="shared" si="256"/>
        <v>3336101.5999999996</v>
      </c>
    </row>
    <row r="86" spans="1:50" s="704" customFormat="1" ht="22.5" customHeight="1">
      <c r="A86" s="747">
        <v>49</v>
      </c>
      <c r="B86" s="758" t="s">
        <v>89</v>
      </c>
      <c r="C86" s="741" t="s">
        <v>537</v>
      </c>
      <c r="D86" s="741">
        <v>1</v>
      </c>
      <c r="E86" s="759"/>
      <c r="F86" s="698"/>
      <c r="G86" s="699">
        <v>66140</v>
      </c>
      <c r="H86" s="690">
        <v>3.88</v>
      </c>
      <c r="I86" s="701">
        <f t="shared" si="223"/>
        <v>256623.19999999998</v>
      </c>
      <c r="J86" s="701">
        <v>0</v>
      </c>
      <c r="K86" s="701">
        <f t="shared" si="224"/>
        <v>256623.19999999998</v>
      </c>
      <c r="L86" s="699"/>
      <c r="M86" s="742">
        <f t="shared" si="225"/>
        <v>256623.19999999998</v>
      </c>
      <c r="N86" s="742">
        <f t="shared" si="226"/>
        <v>3336101.5999999996</v>
      </c>
      <c r="O86" s="759">
        <f t="shared" si="227"/>
        <v>1</v>
      </c>
      <c r="P86" s="698"/>
      <c r="Q86" s="699">
        <f t="shared" si="228"/>
        <v>66140</v>
      </c>
      <c r="R86" s="699">
        <f t="shared" si="229"/>
        <v>3.88</v>
      </c>
      <c r="S86" s="699"/>
      <c r="T86" s="699">
        <f t="shared" si="230"/>
        <v>3.88</v>
      </c>
      <c r="U86" s="701">
        <f t="shared" si="231"/>
        <v>256623.19999999998</v>
      </c>
      <c r="V86" s="701">
        <f t="shared" si="232"/>
        <v>0</v>
      </c>
      <c r="W86" s="701">
        <f t="shared" si="233"/>
        <v>256623.19999999998</v>
      </c>
      <c r="X86" s="699">
        <f t="shared" si="234"/>
        <v>0</v>
      </c>
      <c r="Y86" s="742">
        <f t="shared" si="235"/>
        <v>256623.19999999998</v>
      </c>
      <c r="Z86" s="742">
        <f t="shared" si="236"/>
        <v>3336101.5999999996</v>
      </c>
      <c r="AA86" s="759">
        <f t="shared" si="237"/>
        <v>2</v>
      </c>
      <c r="AB86" s="698"/>
      <c r="AC86" s="699">
        <f t="shared" si="238"/>
        <v>66140</v>
      </c>
      <c r="AD86" s="699">
        <f t="shared" si="239"/>
        <v>3.88</v>
      </c>
      <c r="AE86" s="699"/>
      <c r="AF86" s="699">
        <f t="shared" si="240"/>
        <v>3.88</v>
      </c>
      <c r="AG86" s="701">
        <f t="shared" si="241"/>
        <v>256623.19999999998</v>
      </c>
      <c r="AH86" s="701">
        <f t="shared" si="242"/>
        <v>0</v>
      </c>
      <c r="AI86" s="701">
        <f t="shared" si="243"/>
        <v>256623.19999999998</v>
      </c>
      <c r="AJ86" s="699">
        <f t="shared" si="244"/>
        <v>0</v>
      </c>
      <c r="AK86" s="742">
        <f t="shared" si="245"/>
        <v>256623.19999999998</v>
      </c>
      <c r="AL86" s="742">
        <f t="shared" si="246"/>
        <v>3336101.5999999996</v>
      </c>
      <c r="AM86" s="759">
        <f t="shared" si="247"/>
        <v>3</v>
      </c>
      <c r="AN86" s="698"/>
      <c r="AO86" s="699">
        <f t="shared" si="248"/>
        <v>66140</v>
      </c>
      <c r="AP86" s="699">
        <f t="shared" si="249"/>
        <v>3.88</v>
      </c>
      <c r="AQ86" s="699"/>
      <c r="AR86" s="699">
        <f t="shared" si="250"/>
        <v>3.88</v>
      </c>
      <c r="AS86" s="701">
        <f t="shared" si="251"/>
        <v>256623.19999999998</v>
      </c>
      <c r="AT86" s="701">
        <f t="shared" si="252"/>
        <v>0</v>
      </c>
      <c r="AU86" s="701">
        <f t="shared" si="253"/>
        <v>256623.19999999998</v>
      </c>
      <c r="AV86" s="699">
        <f t="shared" si="254"/>
        <v>0</v>
      </c>
      <c r="AW86" s="742">
        <f t="shared" si="255"/>
        <v>256623.19999999998</v>
      </c>
      <c r="AX86" s="742">
        <f t="shared" si="256"/>
        <v>3336101.5999999996</v>
      </c>
    </row>
    <row r="87" spans="1:50" s="704" customFormat="1" ht="22.5" customHeight="1">
      <c r="A87" s="747">
        <v>50</v>
      </c>
      <c r="B87" s="758" t="s">
        <v>89</v>
      </c>
      <c r="C87" s="741" t="s">
        <v>537</v>
      </c>
      <c r="D87" s="741">
        <v>1</v>
      </c>
      <c r="E87" s="759"/>
      <c r="F87" s="698"/>
      <c r="G87" s="699">
        <v>66140</v>
      </c>
      <c r="H87" s="690">
        <v>3.88</v>
      </c>
      <c r="I87" s="701">
        <f t="shared" si="223"/>
        <v>256623.19999999998</v>
      </c>
      <c r="J87" s="701">
        <v>0</v>
      </c>
      <c r="K87" s="701">
        <f t="shared" si="224"/>
        <v>256623.19999999998</v>
      </c>
      <c r="L87" s="699"/>
      <c r="M87" s="742">
        <f t="shared" si="225"/>
        <v>256623.19999999998</v>
      </c>
      <c r="N87" s="742">
        <f t="shared" si="226"/>
        <v>3336101.5999999996</v>
      </c>
      <c r="O87" s="759">
        <f t="shared" si="227"/>
        <v>1</v>
      </c>
      <c r="P87" s="698"/>
      <c r="Q87" s="699">
        <f t="shared" si="228"/>
        <v>66140</v>
      </c>
      <c r="R87" s="699">
        <f t="shared" si="229"/>
        <v>3.88</v>
      </c>
      <c r="S87" s="699"/>
      <c r="T87" s="699">
        <f t="shared" si="230"/>
        <v>3.88</v>
      </c>
      <c r="U87" s="701">
        <f t="shared" si="231"/>
        <v>256623.19999999998</v>
      </c>
      <c r="V87" s="701">
        <f t="shared" si="232"/>
        <v>0</v>
      </c>
      <c r="W87" s="701">
        <f t="shared" si="233"/>
        <v>256623.19999999998</v>
      </c>
      <c r="X87" s="699">
        <f t="shared" si="234"/>
        <v>0</v>
      </c>
      <c r="Y87" s="742">
        <f t="shared" si="235"/>
        <v>256623.19999999998</v>
      </c>
      <c r="Z87" s="742">
        <f t="shared" si="236"/>
        <v>3336101.5999999996</v>
      </c>
      <c r="AA87" s="759">
        <f t="shared" si="237"/>
        <v>2</v>
      </c>
      <c r="AB87" s="698"/>
      <c r="AC87" s="699">
        <f t="shared" si="238"/>
        <v>66140</v>
      </c>
      <c r="AD87" s="699">
        <f t="shared" si="239"/>
        <v>3.88</v>
      </c>
      <c r="AE87" s="699"/>
      <c r="AF87" s="699">
        <f t="shared" si="240"/>
        <v>3.88</v>
      </c>
      <c r="AG87" s="701">
        <f t="shared" si="241"/>
        <v>256623.19999999998</v>
      </c>
      <c r="AH87" s="701">
        <f t="shared" si="242"/>
        <v>0</v>
      </c>
      <c r="AI87" s="701">
        <f t="shared" si="243"/>
        <v>256623.19999999998</v>
      </c>
      <c r="AJ87" s="699">
        <f t="shared" si="244"/>
        <v>0</v>
      </c>
      <c r="AK87" s="742">
        <f t="shared" si="245"/>
        <v>256623.19999999998</v>
      </c>
      <c r="AL87" s="742">
        <f t="shared" si="246"/>
        <v>3336101.5999999996</v>
      </c>
      <c r="AM87" s="759">
        <f t="shared" si="247"/>
        <v>3</v>
      </c>
      <c r="AN87" s="698"/>
      <c r="AO87" s="699">
        <f t="shared" si="248"/>
        <v>66140</v>
      </c>
      <c r="AP87" s="699">
        <f t="shared" si="249"/>
        <v>3.88</v>
      </c>
      <c r="AQ87" s="699"/>
      <c r="AR87" s="699">
        <f t="shared" si="250"/>
        <v>3.88</v>
      </c>
      <c r="AS87" s="701">
        <f t="shared" si="251"/>
        <v>256623.19999999998</v>
      </c>
      <c r="AT87" s="701">
        <f t="shared" si="252"/>
        <v>0</v>
      </c>
      <c r="AU87" s="701">
        <f t="shared" si="253"/>
        <v>256623.19999999998</v>
      </c>
      <c r="AV87" s="699">
        <f t="shared" si="254"/>
        <v>0</v>
      </c>
      <c r="AW87" s="742">
        <f t="shared" si="255"/>
        <v>256623.19999999998</v>
      </c>
      <c r="AX87" s="742">
        <f t="shared" si="256"/>
        <v>3336101.5999999996</v>
      </c>
    </row>
    <row r="88" spans="1:50" s="704" customFormat="1" ht="22.5" customHeight="1">
      <c r="A88" s="747">
        <v>51</v>
      </c>
      <c r="B88" s="758" t="s">
        <v>89</v>
      </c>
      <c r="C88" s="741" t="s">
        <v>537</v>
      </c>
      <c r="D88" s="741">
        <v>1</v>
      </c>
      <c r="E88" s="759"/>
      <c r="F88" s="698"/>
      <c r="G88" s="699">
        <v>66140</v>
      </c>
      <c r="H88" s="690">
        <v>3.88</v>
      </c>
      <c r="I88" s="701">
        <f t="shared" ref="I88:I92" si="257">+H88*G88</f>
        <v>256623.19999999998</v>
      </c>
      <c r="J88" s="701">
        <v>0</v>
      </c>
      <c r="K88" s="701">
        <f t="shared" ref="K88:K92" si="258">+I88+J88</f>
        <v>256623.19999999998</v>
      </c>
      <c r="L88" s="699"/>
      <c r="M88" s="742">
        <f t="shared" ref="M88:M92" si="259">+K88+L88</f>
        <v>256623.19999999998</v>
      </c>
      <c r="N88" s="742">
        <f t="shared" ref="N88:N92" si="260">+M88*13</f>
        <v>3336101.5999999996</v>
      </c>
      <c r="O88" s="759">
        <f t="shared" ref="O88:O92" si="261">+E88+1</f>
        <v>1</v>
      </c>
      <c r="P88" s="698"/>
      <c r="Q88" s="699">
        <f t="shared" ref="Q88:Q92" si="262">+G88</f>
        <v>66140</v>
      </c>
      <c r="R88" s="699">
        <f t="shared" ref="R88:R92" si="263">+H88</f>
        <v>3.88</v>
      </c>
      <c r="S88" s="699"/>
      <c r="T88" s="699">
        <f t="shared" ref="T88:T92" si="264">+R88+R88*S88</f>
        <v>3.88</v>
      </c>
      <c r="U88" s="701">
        <f t="shared" ref="U88:U92" si="265">+T88*Q88</f>
        <v>256623.19999999998</v>
      </c>
      <c r="V88" s="701">
        <f t="shared" ref="V88:V92" si="266">IF((P88&lt;=30)*AND(U88*P88%&gt;J88),U88*P88%,IF((P88&gt;30)*AND(U88*30%&gt;J88),U88*30%,J88))</f>
        <v>0</v>
      </c>
      <c r="W88" s="701">
        <f t="shared" ref="W88:W92" si="267">+U88+V88</f>
        <v>256623.19999999998</v>
      </c>
      <c r="X88" s="699">
        <f t="shared" ref="X88:X92" si="268">+L88</f>
        <v>0</v>
      </c>
      <c r="Y88" s="742">
        <f t="shared" ref="Y88:Y92" si="269">+W88+X88</f>
        <v>256623.19999999998</v>
      </c>
      <c r="Z88" s="742">
        <f t="shared" ref="Z88:Z92" si="270">+Y88*13</f>
        <v>3336101.5999999996</v>
      </c>
      <c r="AA88" s="759">
        <f t="shared" ref="AA88:AA92" si="271">+O88+1</f>
        <v>2</v>
      </c>
      <c r="AB88" s="698"/>
      <c r="AC88" s="699">
        <f t="shared" ref="AC88:AC92" si="272">+Q88</f>
        <v>66140</v>
      </c>
      <c r="AD88" s="699">
        <f t="shared" ref="AD88:AD92" si="273">+H88</f>
        <v>3.88</v>
      </c>
      <c r="AE88" s="699"/>
      <c r="AF88" s="699">
        <f t="shared" ref="AF88:AF92" si="274">+AD88+AD88*AE88</f>
        <v>3.88</v>
      </c>
      <c r="AG88" s="701">
        <f t="shared" ref="AG88:AG92" si="275">+AF88*AC88</f>
        <v>256623.19999999998</v>
      </c>
      <c r="AH88" s="701">
        <f t="shared" ref="AH88:AH92" si="276">IF((AB88&lt;=30)*AND(AG88*AB88%&gt;V88),AG88*AB88%,IF((AB88&gt;30)*AND(AG88*30%&gt;V88),AG88*30%,V88))</f>
        <v>0</v>
      </c>
      <c r="AI88" s="701">
        <f t="shared" ref="AI88:AI92" si="277">+AG88+AH88</f>
        <v>256623.19999999998</v>
      </c>
      <c r="AJ88" s="699">
        <f t="shared" ref="AJ88:AJ92" si="278">+X88</f>
        <v>0</v>
      </c>
      <c r="AK88" s="742">
        <f t="shared" ref="AK88:AK92" si="279">+AI88+AJ88</f>
        <v>256623.19999999998</v>
      </c>
      <c r="AL88" s="742">
        <f t="shared" ref="AL88:AL92" si="280">+AK88*13</f>
        <v>3336101.5999999996</v>
      </c>
      <c r="AM88" s="759">
        <f t="shared" ref="AM88:AM92" si="281">+AA88+1</f>
        <v>3</v>
      </c>
      <c r="AN88" s="698"/>
      <c r="AO88" s="699">
        <f t="shared" ref="AO88:AO92" si="282">+AC88</f>
        <v>66140</v>
      </c>
      <c r="AP88" s="699">
        <f t="shared" ref="AP88:AP92" si="283">+H88</f>
        <v>3.88</v>
      </c>
      <c r="AQ88" s="699"/>
      <c r="AR88" s="699">
        <f t="shared" ref="AR88:AR92" si="284">+AP88+AP88*AQ88</f>
        <v>3.88</v>
      </c>
      <c r="AS88" s="701">
        <f t="shared" ref="AS88:AS92" si="285">+AR88*AO88</f>
        <v>256623.19999999998</v>
      </c>
      <c r="AT88" s="701">
        <f t="shared" ref="AT88:AT92" si="286">IF((AN88&lt;=30)*AND(AS88*AN88%&gt;AH88),AS88*AN88%,IF((AN88&gt;30)*AND(AS88*30%&gt;AH88),AS88*30%,AH88))</f>
        <v>0</v>
      </c>
      <c r="AU88" s="701">
        <f t="shared" ref="AU88:AU92" si="287">+AS88+AT88</f>
        <v>256623.19999999998</v>
      </c>
      <c r="AV88" s="699">
        <f t="shared" ref="AV88:AV92" si="288">+AJ88</f>
        <v>0</v>
      </c>
      <c r="AW88" s="742">
        <f t="shared" ref="AW88:AW92" si="289">+AU88+AV88</f>
        <v>256623.19999999998</v>
      </c>
      <c r="AX88" s="742">
        <f t="shared" ref="AX88:AX92" si="290">+AW88*13</f>
        <v>3336101.5999999996</v>
      </c>
    </row>
    <row r="89" spans="1:50" s="704" customFormat="1" ht="22.5" customHeight="1">
      <c r="A89" s="747">
        <v>52</v>
      </c>
      <c r="B89" s="758" t="s">
        <v>89</v>
      </c>
      <c r="C89" s="741" t="s">
        <v>537</v>
      </c>
      <c r="D89" s="741">
        <v>1</v>
      </c>
      <c r="E89" s="759"/>
      <c r="F89" s="698"/>
      <c r="G89" s="699">
        <v>66140</v>
      </c>
      <c r="H89" s="690">
        <v>3.88</v>
      </c>
      <c r="I89" s="701">
        <f t="shared" si="257"/>
        <v>256623.19999999998</v>
      </c>
      <c r="J89" s="701">
        <v>0</v>
      </c>
      <c r="K89" s="701">
        <f t="shared" si="258"/>
        <v>256623.19999999998</v>
      </c>
      <c r="L89" s="699"/>
      <c r="M89" s="742">
        <f t="shared" si="259"/>
        <v>256623.19999999998</v>
      </c>
      <c r="N89" s="742">
        <f t="shared" si="260"/>
        <v>3336101.5999999996</v>
      </c>
      <c r="O89" s="759">
        <f t="shared" si="261"/>
        <v>1</v>
      </c>
      <c r="P89" s="698"/>
      <c r="Q89" s="699">
        <f t="shared" si="262"/>
        <v>66140</v>
      </c>
      <c r="R89" s="699">
        <f t="shared" si="263"/>
        <v>3.88</v>
      </c>
      <c r="S89" s="699"/>
      <c r="T89" s="699">
        <f t="shared" si="264"/>
        <v>3.88</v>
      </c>
      <c r="U89" s="701">
        <f t="shared" si="265"/>
        <v>256623.19999999998</v>
      </c>
      <c r="V89" s="701">
        <f t="shared" si="266"/>
        <v>0</v>
      </c>
      <c r="W89" s="701">
        <f t="shared" si="267"/>
        <v>256623.19999999998</v>
      </c>
      <c r="X89" s="699">
        <f t="shared" si="268"/>
        <v>0</v>
      </c>
      <c r="Y89" s="742">
        <f t="shared" si="269"/>
        <v>256623.19999999998</v>
      </c>
      <c r="Z89" s="742">
        <f t="shared" si="270"/>
        <v>3336101.5999999996</v>
      </c>
      <c r="AA89" s="759">
        <f t="shared" si="271"/>
        <v>2</v>
      </c>
      <c r="AB89" s="698"/>
      <c r="AC89" s="699">
        <f t="shared" si="272"/>
        <v>66140</v>
      </c>
      <c r="AD89" s="699">
        <f t="shared" si="273"/>
        <v>3.88</v>
      </c>
      <c r="AE89" s="699"/>
      <c r="AF89" s="699">
        <f t="shared" si="274"/>
        <v>3.88</v>
      </c>
      <c r="AG89" s="701">
        <f t="shared" si="275"/>
        <v>256623.19999999998</v>
      </c>
      <c r="AH89" s="701">
        <f t="shared" si="276"/>
        <v>0</v>
      </c>
      <c r="AI89" s="701">
        <f t="shared" si="277"/>
        <v>256623.19999999998</v>
      </c>
      <c r="AJ89" s="699">
        <f t="shared" si="278"/>
        <v>0</v>
      </c>
      <c r="AK89" s="742">
        <f t="shared" si="279"/>
        <v>256623.19999999998</v>
      </c>
      <c r="AL89" s="742">
        <f t="shared" si="280"/>
        <v>3336101.5999999996</v>
      </c>
      <c r="AM89" s="759">
        <f t="shared" si="281"/>
        <v>3</v>
      </c>
      <c r="AN89" s="698"/>
      <c r="AO89" s="699">
        <f t="shared" si="282"/>
        <v>66140</v>
      </c>
      <c r="AP89" s="699">
        <f t="shared" si="283"/>
        <v>3.88</v>
      </c>
      <c r="AQ89" s="699"/>
      <c r="AR89" s="699">
        <f t="shared" si="284"/>
        <v>3.88</v>
      </c>
      <c r="AS89" s="701">
        <f t="shared" si="285"/>
        <v>256623.19999999998</v>
      </c>
      <c r="AT89" s="701">
        <f t="shared" si="286"/>
        <v>0</v>
      </c>
      <c r="AU89" s="701">
        <f t="shared" si="287"/>
        <v>256623.19999999998</v>
      </c>
      <c r="AV89" s="699">
        <f t="shared" si="288"/>
        <v>0</v>
      </c>
      <c r="AW89" s="742">
        <f t="shared" si="289"/>
        <v>256623.19999999998</v>
      </c>
      <c r="AX89" s="742">
        <f t="shared" si="290"/>
        <v>3336101.5999999996</v>
      </c>
    </row>
    <row r="90" spans="1:50" s="704" customFormat="1" ht="22.5" customHeight="1">
      <c r="A90" s="747">
        <v>53</v>
      </c>
      <c r="B90" s="758" t="s">
        <v>89</v>
      </c>
      <c r="C90" s="741" t="s">
        <v>537</v>
      </c>
      <c r="D90" s="741">
        <v>1</v>
      </c>
      <c r="E90" s="759"/>
      <c r="F90" s="698"/>
      <c r="G90" s="699">
        <v>66140</v>
      </c>
      <c r="H90" s="690">
        <v>3.88</v>
      </c>
      <c r="I90" s="701">
        <f t="shared" si="257"/>
        <v>256623.19999999998</v>
      </c>
      <c r="J90" s="701">
        <v>0</v>
      </c>
      <c r="K90" s="701">
        <f t="shared" si="258"/>
        <v>256623.19999999998</v>
      </c>
      <c r="L90" s="699"/>
      <c r="M90" s="742">
        <f t="shared" si="259"/>
        <v>256623.19999999998</v>
      </c>
      <c r="N90" s="742">
        <f t="shared" si="260"/>
        <v>3336101.5999999996</v>
      </c>
      <c r="O90" s="759">
        <f t="shared" si="261"/>
        <v>1</v>
      </c>
      <c r="P90" s="698"/>
      <c r="Q90" s="699">
        <f t="shared" si="262"/>
        <v>66140</v>
      </c>
      <c r="R90" s="699">
        <f t="shared" si="263"/>
        <v>3.88</v>
      </c>
      <c r="S90" s="699"/>
      <c r="T90" s="699">
        <f t="shared" si="264"/>
        <v>3.88</v>
      </c>
      <c r="U90" s="701">
        <f t="shared" si="265"/>
        <v>256623.19999999998</v>
      </c>
      <c r="V90" s="701">
        <f t="shared" si="266"/>
        <v>0</v>
      </c>
      <c r="W90" s="701">
        <f t="shared" si="267"/>
        <v>256623.19999999998</v>
      </c>
      <c r="X90" s="699">
        <f t="shared" si="268"/>
        <v>0</v>
      </c>
      <c r="Y90" s="742">
        <f t="shared" si="269"/>
        <v>256623.19999999998</v>
      </c>
      <c r="Z90" s="742">
        <f t="shared" si="270"/>
        <v>3336101.5999999996</v>
      </c>
      <c r="AA90" s="759">
        <f t="shared" si="271"/>
        <v>2</v>
      </c>
      <c r="AB90" s="698"/>
      <c r="AC90" s="699">
        <f t="shared" si="272"/>
        <v>66140</v>
      </c>
      <c r="AD90" s="699">
        <f t="shared" si="273"/>
        <v>3.88</v>
      </c>
      <c r="AE90" s="699"/>
      <c r="AF90" s="699">
        <f t="shared" si="274"/>
        <v>3.88</v>
      </c>
      <c r="AG90" s="701">
        <f t="shared" si="275"/>
        <v>256623.19999999998</v>
      </c>
      <c r="AH90" s="701">
        <f t="shared" si="276"/>
        <v>0</v>
      </c>
      <c r="AI90" s="701">
        <f t="shared" si="277"/>
        <v>256623.19999999998</v>
      </c>
      <c r="AJ90" s="699">
        <f t="shared" si="278"/>
        <v>0</v>
      </c>
      <c r="AK90" s="742">
        <f t="shared" si="279"/>
        <v>256623.19999999998</v>
      </c>
      <c r="AL90" s="742">
        <f t="shared" si="280"/>
        <v>3336101.5999999996</v>
      </c>
      <c r="AM90" s="759">
        <f t="shared" si="281"/>
        <v>3</v>
      </c>
      <c r="AN90" s="698"/>
      <c r="AO90" s="699">
        <f t="shared" si="282"/>
        <v>66140</v>
      </c>
      <c r="AP90" s="699">
        <f t="shared" si="283"/>
        <v>3.88</v>
      </c>
      <c r="AQ90" s="699"/>
      <c r="AR90" s="699">
        <f t="shared" si="284"/>
        <v>3.88</v>
      </c>
      <c r="AS90" s="701">
        <f t="shared" si="285"/>
        <v>256623.19999999998</v>
      </c>
      <c r="AT90" s="701">
        <f t="shared" si="286"/>
        <v>0</v>
      </c>
      <c r="AU90" s="701">
        <f t="shared" si="287"/>
        <v>256623.19999999998</v>
      </c>
      <c r="AV90" s="699">
        <f t="shared" si="288"/>
        <v>0</v>
      </c>
      <c r="AW90" s="742">
        <f t="shared" si="289"/>
        <v>256623.19999999998</v>
      </c>
      <c r="AX90" s="742">
        <f t="shared" si="290"/>
        <v>3336101.5999999996</v>
      </c>
    </row>
    <row r="91" spans="1:50" s="704" customFormat="1" ht="22.5" customHeight="1">
      <c r="A91" s="747">
        <v>54</v>
      </c>
      <c r="B91" s="758" t="s">
        <v>89</v>
      </c>
      <c r="C91" s="741" t="s">
        <v>537</v>
      </c>
      <c r="D91" s="741">
        <v>1</v>
      </c>
      <c r="E91" s="759"/>
      <c r="F91" s="698"/>
      <c r="G91" s="699">
        <v>66140</v>
      </c>
      <c r="H91" s="690">
        <v>3.88</v>
      </c>
      <c r="I91" s="701">
        <f t="shared" si="257"/>
        <v>256623.19999999998</v>
      </c>
      <c r="J91" s="701">
        <v>0</v>
      </c>
      <c r="K91" s="701">
        <f t="shared" si="258"/>
        <v>256623.19999999998</v>
      </c>
      <c r="L91" s="699"/>
      <c r="M91" s="742">
        <f t="shared" si="259"/>
        <v>256623.19999999998</v>
      </c>
      <c r="N91" s="742">
        <f t="shared" si="260"/>
        <v>3336101.5999999996</v>
      </c>
      <c r="O91" s="759">
        <f t="shared" si="261"/>
        <v>1</v>
      </c>
      <c r="P91" s="698"/>
      <c r="Q91" s="699">
        <f t="shared" si="262"/>
        <v>66140</v>
      </c>
      <c r="R91" s="699">
        <f t="shared" si="263"/>
        <v>3.88</v>
      </c>
      <c r="S91" s="699"/>
      <c r="T91" s="699">
        <f t="shared" si="264"/>
        <v>3.88</v>
      </c>
      <c r="U91" s="701">
        <f t="shared" si="265"/>
        <v>256623.19999999998</v>
      </c>
      <c r="V91" s="701">
        <f t="shared" si="266"/>
        <v>0</v>
      </c>
      <c r="W91" s="701">
        <f t="shared" si="267"/>
        <v>256623.19999999998</v>
      </c>
      <c r="X91" s="699">
        <f t="shared" si="268"/>
        <v>0</v>
      </c>
      <c r="Y91" s="742">
        <f t="shared" si="269"/>
        <v>256623.19999999998</v>
      </c>
      <c r="Z91" s="742">
        <f t="shared" si="270"/>
        <v>3336101.5999999996</v>
      </c>
      <c r="AA91" s="759">
        <f t="shared" si="271"/>
        <v>2</v>
      </c>
      <c r="AB91" s="698"/>
      <c r="AC91" s="699">
        <f t="shared" si="272"/>
        <v>66140</v>
      </c>
      <c r="AD91" s="699">
        <f t="shared" si="273"/>
        <v>3.88</v>
      </c>
      <c r="AE91" s="699"/>
      <c r="AF91" s="699">
        <f t="shared" si="274"/>
        <v>3.88</v>
      </c>
      <c r="AG91" s="701">
        <f t="shared" si="275"/>
        <v>256623.19999999998</v>
      </c>
      <c r="AH91" s="701">
        <f t="shared" si="276"/>
        <v>0</v>
      </c>
      <c r="AI91" s="701">
        <f t="shared" si="277"/>
        <v>256623.19999999998</v>
      </c>
      <c r="AJ91" s="699">
        <f t="shared" si="278"/>
        <v>0</v>
      </c>
      <c r="AK91" s="742">
        <f t="shared" si="279"/>
        <v>256623.19999999998</v>
      </c>
      <c r="AL91" s="742">
        <f t="shared" si="280"/>
        <v>3336101.5999999996</v>
      </c>
      <c r="AM91" s="759">
        <f t="shared" si="281"/>
        <v>3</v>
      </c>
      <c r="AN91" s="698"/>
      <c r="AO91" s="699">
        <f t="shared" si="282"/>
        <v>66140</v>
      </c>
      <c r="AP91" s="699">
        <f t="shared" si="283"/>
        <v>3.88</v>
      </c>
      <c r="AQ91" s="699"/>
      <c r="AR91" s="699">
        <f t="shared" si="284"/>
        <v>3.88</v>
      </c>
      <c r="AS91" s="701">
        <f t="shared" si="285"/>
        <v>256623.19999999998</v>
      </c>
      <c r="AT91" s="701">
        <f t="shared" si="286"/>
        <v>0</v>
      </c>
      <c r="AU91" s="701">
        <f t="shared" si="287"/>
        <v>256623.19999999998</v>
      </c>
      <c r="AV91" s="699">
        <f t="shared" si="288"/>
        <v>0</v>
      </c>
      <c r="AW91" s="742">
        <f t="shared" si="289"/>
        <v>256623.19999999998</v>
      </c>
      <c r="AX91" s="742">
        <f t="shared" si="290"/>
        <v>3336101.5999999996</v>
      </c>
    </row>
    <row r="92" spans="1:50" s="704" customFormat="1" ht="22.5" customHeight="1">
      <c r="A92" s="747">
        <v>55</v>
      </c>
      <c r="B92" s="758" t="s">
        <v>89</v>
      </c>
      <c r="C92" s="741" t="s">
        <v>537</v>
      </c>
      <c r="D92" s="741">
        <v>1</v>
      </c>
      <c r="E92" s="759"/>
      <c r="F92" s="698"/>
      <c r="G92" s="699">
        <v>66140</v>
      </c>
      <c r="H92" s="690">
        <v>3.88</v>
      </c>
      <c r="I92" s="701">
        <f t="shared" si="257"/>
        <v>256623.19999999998</v>
      </c>
      <c r="J92" s="701">
        <v>0</v>
      </c>
      <c r="K92" s="701">
        <f t="shared" si="258"/>
        <v>256623.19999999998</v>
      </c>
      <c r="L92" s="699"/>
      <c r="M92" s="742">
        <f t="shared" si="259"/>
        <v>256623.19999999998</v>
      </c>
      <c r="N92" s="742">
        <f t="shared" si="260"/>
        <v>3336101.5999999996</v>
      </c>
      <c r="O92" s="759">
        <f t="shared" si="261"/>
        <v>1</v>
      </c>
      <c r="P92" s="698"/>
      <c r="Q92" s="699">
        <f t="shared" si="262"/>
        <v>66140</v>
      </c>
      <c r="R92" s="699">
        <f t="shared" si="263"/>
        <v>3.88</v>
      </c>
      <c r="S92" s="699"/>
      <c r="T92" s="699">
        <f t="shared" si="264"/>
        <v>3.88</v>
      </c>
      <c r="U92" s="701">
        <f t="shared" si="265"/>
        <v>256623.19999999998</v>
      </c>
      <c r="V92" s="701">
        <f t="shared" si="266"/>
        <v>0</v>
      </c>
      <c r="W92" s="701">
        <f t="shared" si="267"/>
        <v>256623.19999999998</v>
      </c>
      <c r="X92" s="699">
        <f t="shared" si="268"/>
        <v>0</v>
      </c>
      <c r="Y92" s="742">
        <f t="shared" si="269"/>
        <v>256623.19999999998</v>
      </c>
      <c r="Z92" s="742">
        <f t="shared" si="270"/>
        <v>3336101.5999999996</v>
      </c>
      <c r="AA92" s="759">
        <f t="shared" si="271"/>
        <v>2</v>
      </c>
      <c r="AB92" s="698"/>
      <c r="AC92" s="699">
        <f t="shared" si="272"/>
        <v>66140</v>
      </c>
      <c r="AD92" s="699">
        <f t="shared" si="273"/>
        <v>3.88</v>
      </c>
      <c r="AE92" s="699"/>
      <c r="AF92" s="699">
        <f t="shared" si="274"/>
        <v>3.88</v>
      </c>
      <c r="AG92" s="701">
        <f t="shared" si="275"/>
        <v>256623.19999999998</v>
      </c>
      <c r="AH92" s="701">
        <f t="shared" si="276"/>
        <v>0</v>
      </c>
      <c r="AI92" s="701">
        <f t="shared" si="277"/>
        <v>256623.19999999998</v>
      </c>
      <c r="AJ92" s="699">
        <f t="shared" si="278"/>
        <v>0</v>
      </c>
      <c r="AK92" s="742">
        <f t="shared" si="279"/>
        <v>256623.19999999998</v>
      </c>
      <c r="AL92" s="742">
        <f t="shared" si="280"/>
        <v>3336101.5999999996</v>
      </c>
      <c r="AM92" s="759">
        <f t="shared" si="281"/>
        <v>3</v>
      </c>
      <c r="AN92" s="698"/>
      <c r="AO92" s="699">
        <f t="shared" si="282"/>
        <v>66140</v>
      </c>
      <c r="AP92" s="699">
        <f t="shared" si="283"/>
        <v>3.88</v>
      </c>
      <c r="AQ92" s="699"/>
      <c r="AR92" s="699">
        <f t="shared" si="284"/>
        <v>3.88</v>
      </c>
      <c r="AS92" s="701">
        <f t="shared" si="285"/>
        <v>256623.19999999998</v>
      </c>
      <c r="AT92" s="701">
        <f t="shared" si="286"/>
        <v>0</v>
      </c>
      <c r="AU92" s="701">
        <f t="shared" si="287"/>
        <v>256623.19999999998</v>
      </c>
      <c r="AV92" s="699">
        <f t="shared" si="288"/>
        <v>0</v>
      </c>
      <c r="AW92" s="742">
        <f t="shared" si="289"/>
        <v>256623.19999999998</v>
      </c>
      <c r="AX92" s="742">
        <f t="shared" si="290"/>
        <v>3336101.5999999996</v>
      </c>
    </row>
    <row r="93" spans="1:50" s="704" customFormat="1" ht="22.5" customHeight="1">
      <c r="A93" s="747">
        <v>56</v>
      </c>
      <c r="B93" s="758" t="s">
        <v>89</v>
      </c>
      <c r="C93" s="741" t="s">
        <v>537</v>
      </c>
      <c r="D93" s="741">
        <v>1</v>
      </c>
      <c r="E93" s="759"/>
      <c r="F93" s="698"/>
      <c r="G93" s="699">
        <v>66140</v>
      </c>
      <c r="H93" s="690">
        <v>3.88</v>
      </c>
      <c r="I93" s="701">
        <f t="shared" si="155"/>
        <v>256623.19999999998</v>
      </c>
      <c r="J93" s="701">
        <v>0</v>
      </c>
      <c r="K93" s="701">
        <f t="shared" si="156"/>
        <v>256623.19999999998</v>
      </c>
      <c r="L93" s="699"/>
      <c r="M93" s="742">
        <f t="shared" si="157"/>
        <v>256623.19999999998</v>
      </c>
      <c r="N93" s="742">
        <f t="shared" si="158"/>
        <v>3336101.5999999996</v>
      </c>
      <c r="O93" s="759">
        <f t="shared" si="159"/>
        <v>1</v>
      </c>
      <c r="P93" s="698"/>
      <c r="Q93" s="699">
        <f t="shared" si="160"/>
        <v>66140</v>
      </c>
      <c r="R93" s="699">
        <f t="shared" si="161"/>
        <v>3.88</v>
      </c>
      <c r="S93" s="699"/>
      <c r="T93" s="699">
        <f t="shared" si="162"/>
        <v>3.88</v>
      </c>
      <c r="U93" s="701">
        <f t="shared" si="163"/>
        <v>256623.19999999998</v>
      </c>
      <c r="V93" s="701">
        <f t="shared" si="164"/>
        <v>0</v>
      </c>
      <c r="W93" s="701">
        <f t="shared" si="165"/>
        <v>256623.19999999998</v>
      </c>
      <c r="X93" s="699">
        <f t="shared" si="166"/>
        <v>0</v>
      </c>
      <c r="Y93" s="742">
        <f t="shared" si="167"/>
        <v>256623.19999999998</v>
      </c>
      <c r="Z93" s="742">
        <f t="shared" si="168"/>
        <v>3336101.5999999996</v>
      </c>
      <c r="AA93" s="759">
        <f t="shared" si="169"/>
        <v>2</v>
      </c>
      <c r="AB93" s="698"/>
      <c r="AC93" s="699">
        <f t="shared" si="170"/>
        <v>66140</v>
      </c>
      <c r="AD93" s="699">
        <f t="shared" si="171"/>
        <v>3.88</v>
      </c>
      <c r="AE93" s="699"/>
      <c r="AF93" s="699">
        <f t="shared" si="172"/>
        <v>3.88</v>
      </c>
      <c r="AG93" s="701">
        <f t="shared" si="173"/>
        <v>256623.19999999998</v>
      </c>
      <c r="AH93" s="701">
        <f t="shared" si="174"/>
        <v>0</v>
      </c>
      <c r="AI93" s="701">
        <f t="shared" si="175"/>
        <v>256623.19999999998</v>
      </c>
      <c r="AJ93" s="699">
        <f t="shared" si="176"/>
        <v>0</v>
      </c>
      <c r="AK93" s="742">
        <f t="shared" si="177"/>
        <v>256623.19999999998</v>
      </c>
      <c r="AL93" s="742">
        <f t="shared" si="178"/>
        <v>3336101.5999999996</v>
      </c>
      <c r="AM93" s="759">
        <f t="shared" si="179"/>
        <v>3</v>
      </c>
      <c r="AN93" s="698"/>
      <c r="AO93" s="699">
        <f t="shared" si="180"/>
        <v>66140</v>
      </c>
      <c r="AP93" s="699">
        <f t="shared" si="181"/>
        <v>3.88</v>
      </c>
      <c r="AQ93" s="699"/>
      <c r="AR93" s="699">
        <f t="shared" si="182"/>
        <v>3.88</v>
      </c>
      <c r="AS93" s="701">
        <f t="shared" si="183"/>
        <v>256623.19999999998</v>
      </c>
      <c r="AT93" s="701">
        <f t="shared" si="184"/>
        <v>0</v>
      </c>
      <c r="AU93" s="701">
        <f t="shared" si="185"/>
        <v>256623.19999999998</v>
      </c>
      <c r="AV93" s="699">
        <f t="shared" si="186"/>
        <v>0</v>
      </c>
      <c r="AW93" s="742">
        <f t="shared" si="187"/>
        <v>256623.19999999998</v>
      </c>
      <c r="AX93" s="742">
        <f t="shared" si="188"/>
        <v>3336101.5999999996</v>
      </c>
    </row>
    <row r="94" spans="1:50" s="704" customFormat="1" ht="22.5" customHeight="1">
      <c r="A94" s="747">
        <v>57</v>
      </c>
      <c r="B94" s="758" t="s">
        <v>89</v>
      </c>
      <c r="C94" s="741" t="s">
        <v>537</v>
      </c>
      <c r="D94" s="741">
        <v>1</v>
      </c>
      <c r="E94" s="759"/>
      <c r="F94" s="698"/>
      <c r="G94" s="699">
        <v>66140</v>
      </c>
      <c r="H94" s="690">
        <v>3.88</v>
      </c>
      <c r="I94" s="701">
        <f t="shared" si="155"/>
        <v>256623.19999999998</v>
      </c>
      <c r="J94" s="701">
        <v>0</v>
      </c>
      <c r="K94" s="701">
        <f t="shared" si="156"/>
        <v>256623.19999999998</v>
      </c>
      <c r="L94" s="699"/>
      <c r="M94" s="742">
        <f t="shared" si="157"/>
        <v>256623.19999999998</v>
      </c>
      <c r="N94" s="742">
        <f t="shared" si="158"/>
        <v>3336101.5999999996</v>
      </c>
      <c r="O94" s="759">
        <f t="shared" si="159"/>
        <v>1</v>
      </c>
      <c r="P94" s="698"/>
      <c r="Q94" s="699">
        <f t="shared" si="160"/>
        <v>66140</v>
      </c>
      <c r="R94" s="699">
        <f t="shared" si="161"/>
        <v>3.88</v>
      </c>
      <c r="S94" s="699"/>
      <c r="T94" s="699">
        <f t="shared" si="162"/>
        <v>3.88</v>
      </c>
      <c r="U94" s="701">
        <f t="shared" si="163"/>
        <v>256623.19999999998</v>
      </c>
      <c r="V94" s="701">
        <f t="shared" si="164"/>
        <v>0</v>
      </c>
      <c r="W94" s="701">
        <f t="shared" si="165"/>
        <v>256623.19999999998</v>
      </c>
      <c r="X94" s="699">
        <f t="shared" si="166"/>
        <v>0</v>
      </c>
      <c r="Y94" s="742">
        <f t="shared" si="167"/>
        <v>256623.19999999998</v>
      </c>
      <c r="Z94" s="742">
        <f t="shared" si="168"/>
        <v>3336101.5999999996</v>
      </c>
      <c r="AA94" s="759">
        <f t="shared" si="169"/>
        <v>2</v>
      </c>
      <c r="AB94" s="698"/>
      <c r="AC94" s="699">
        <f t="shared" si="170"/>
        <v>66140</v>
      </c>
      <c r="AD94" s="699">
        <f t="shared" si="171"/>
        <v>3.88</v>
      </c>
      <c r="AE94" s="699"/>
      <c r="AF94" s="699">
        <f t="shared" si="172"/>
        <v>3.88</v>
      </c>
      <c r="AG94" s="701">
        <f t="shared" si="173"/>
        <v>256623.19999999998</v>
      </c>
      <c r="AH94" s="701">
        <f t="shared" si="174"/>
        <v>0</v>
      </c>
      <c r="AI94" s="701">
        <f t="shared" si="175"/>
        <v>256623.19999999998</v>
      </c>
      <c r="AJ94" s="699">
        <f t="shared" si="176"/>
        <v>0</v>
      </c>
      <c r="AK94" s="742">
        <f t="shared" si="177"/>
        <v>256623.19999999998</v>
      </c>
      <c r="AL94" s="742">
        <f t="shared" si="178"/>
        <v>3336101.5999999996</v>
      </c>
      <c r="AM94" s="759">
        <f t="shared" si="179"/>
        <v>3</v>
      </c>
      <c r="AN94" s="698"/>
      <c r="AO94" s="699">
        <f t="shared" si="180"/>
        <v>66140</v>
      </c>
      <c r="AP94" s="699">
        <f t="shared" si="181"/>
        <v>3.88</v>
      </c>
      <c r="AQ94" s="699"/>
      <c r="AR94" s="699">
        <f t="shared" si="182"/>
        <v>3.88</v>
      </c>
      <c r="AS94" s="701">
        <f t="shared" si="183"/>
        <v>256623.19999999998</v>
      </c>
      <c r="AT94" s="701">
        <f t="shared" si="184"/>
        <v>0</v>
      </c>
      <c r="AU94" s="701">
        <f t="shared" si="185"/>
        <v>256623.19999999998</v>
      </c>
      <c r="AV94" s="699">
        <f t="shared" si="186"/>
        <v>0</v>
      </c>
      <c r="AW94" s="742">
        <f t="shared" si="187"/>
        <v>256623.19999999998</v>
      </c>
      <c r="AX94" s="742">
        <f t="shared" si="188"/>
        <v>3336101.5999999996</v>
      </c>
    </row>
    <row r="95" spans="1:50" s="704" customFormat="1" ht="22.5" customHeight="1">
      <c r="A95" s="747">
        <v>58</v>
      </c>
      <c r="B95" s="758" t="s">
        <v>89</v>
      </c>
      <c r="C95" s="741" t="s">
        <v>537</v>
      </c>
      <c r="D95" s="741">
        <v>1</v>
      </c>
      <c r="E95" s="759"/>
      <c r="F95" s="698"/>
      <c r="G95" s="699">
        <v>66140</v>
      </c>
      <c r="H95" s="690">
        <v>3.88</v>
      </c>
      <c r="I95" s="701">
        <f t="shared" ref="I95" si="291">+H95*G95</f>
        <v>256623.19999999998</v>
      </c>
      <c r="J95" s="701">
        <v>0</v>
      </c>
      <c r="K95" s="701">
        <f t="shared" ref="K95" si="292">+I95+J95</f>
        <v>256623.19999999998</v>
      </c>
      <c r="L95" s="699"/>
      <c r="M95" s="742">
        <f t="shared" ref="M95" si="293">+K95+L95</f>
        <v>256623.19999999998</v>
      </c>
      <c r="N95" s="742">
        <f t="shared" ref="N95" si="294">+M95*13</f>
        <v>3336101.5999999996</v>
      </c>
      <c r="O95" s="759">
        <f t="shared" ref="O95" si="295">+E95+1</f>
        <v>1</v>
      </c>
      <c r="P95" s="698"/>
      <c r="Q95" s="699">
        <f t="shared" ref="Q95" si="296">+G95</f>
        <v>66140</v>
      </c>
      <c r="R95" s="699">
        <f t="shared" ref="R95" si="297">+H95</f>
        <v>3.88</v>
      </c>
      <c r="S95" s="699"/>
      <c r="T95" s="699">
        <f t="shared" ref="T95" si="298">+R95+R95*S95</f>
        <v>3.88</v>
      </c>
      <c r="U95" s="701">
        <f t="shared" ref="U95" si="299">+T95*Q95</f>
        <v>256623.19999999998</v>
      </c>
      <c r="V95" s="701">
        <f t="shared" ref="V95" si="300">IF((P95&lt;=30)*AND(U95*P95%&gt;J95),U95*P95%,IF((P95&gt;30)*AND(U95*30%&gt;J95),U95*30%,J95))</f>
        <v>0</v>
      </c>
      <c r="W95" s="701">
        <f t="shared" ref="W95" si="301">+U95+V95</f>
        <v>256623.19999999998</v>
      </c>
      <c r="X95" s="699">
        <f t="shared" ref="X95" si="302">+L95</f>
        <v>0</v>
      </c>
      <c r="Y95" s="742">
        <f t="shared" ref="Y95" si="303">+W95+X95</f>
        <v>256623.19999999998</v>
      </c>
      <c r="Z95" s="742">
        <f t="shared" ref="Z95" si="304">+Y95*13</f>
        <v>3336101.5999999996</v>
      </c>
      <c r="AA95" s="759">
        <f t="shared" ref="AA95" si="305">+O95+1</f>
        <v>2</v>
      </c>
      <c r="AB95" s="698"/>
      <c r="AC95" s="699">
        <f t="shared" ref="AC95" si="306">+Q95</f>
        <v>66140</v>
      </c>
      <c r="AD95" s="699">
        <f t="shared" ref="AD95" si="307">+H95</f>
        <v>3.88</v>
      </c>
      <c r="AE95" s="699"/>
      <c r="AF95" s="699">
        <f t="shared" ref="AF95" si="308">+AD95+AD95*AE95</f>
        <v>3.88</v>
      </c>
      <c r="AG95" s="701">
        <f t="shared" ref="AG95" si="309">+AF95*AC95</f>
        <v>256623.19999999998</v>
      </c>
      <c r="AH95" s="701">
        <f t="shared" ref="AH95" si="310">IF((AB95&lt;=30)*AND(AG95*AB95%&gt;V95),AG95*AB95%,IF((AB95&gt;30)*AND(AG95*30%&gt;V95),AG95*30%,V95))</f>
        <v>0</v>
      </c>
      <c r="AI95" s="701">
        <f t="shared" ref="AI95" si="311">+AG95+AH95</f>
        <v>256623.19999999998</v>
      </c>
      <c r="AJ95" s="699">
        <f t="shared" ref="AJ95" si="312">+X95</f>
        <v>0</v>
      </c>
      <c r="AK95" s="742">
        <f t="shared" ref="AK95" si="313">+AI95+AJ95</f>
        <v>256623.19999999998</v>
      </c>
      <c r="AL95" s="742">
        <f t="shared" ref="AL95" si="314">+AK95*13</f>
        <v>3336101.5999999996</v>
      </c>
      <c r="AM95" s="759">
        <f t="shared" ref="AM95" si="315">+AA95+1</f>
        <v>3</v>
      </c>
      <c r="AN95" s="698"/>
      <c r="AO95" s="699">
        <f t="shared" ref="AO95" si="316">+AC95</f>
        <v>66140</v>
      </c>
      <c r="AP95" s="699">
        <f t="shared" ref="AP95" si="317">+H95</f>
        <v>3.88</v>
      </c>
      <c r="AQ95" s="699"/>
      <c r="AR95" s="699">
        <f t="shared" ref="AR95" si="318">+AP95+AP95*AQ95</f>
        <v>3.88</v>
      </c>
      <c r="AS95" s="701">
        <f t="shared" ref="AS95" si="319">+AR95*AO95</f>
        <v>256623.19999999998</v>
      </c>
      <c r="AT95" s="701">
        <f t="shared" ref="AT95" si="320">IF((AN95&lt;=30)*AND(AS95*AN95%&gt;AH95),AS95*AN95%,IF((AN95&gt;30)*AND(AS95*30%&gt;AH95),AS95*30%,AH95))</f>
        <v>0</v>
      </c>
      <c r="AU95" s="701">
        <f t="shared" ref="AU95" si="321">+AS95+AT95</f>
        <v>256623.19999999998</v>
      </c>
      <c r="AV95" s="699">
        <f t="shared" ref="AV95" si="322">+AJ95</f>
        <v>0</v>
      </c>
      <c r="AW95" s="742">
        <f t="shared" ref="AW95" si="323">+AU95+AV95</f>
        <v>256623.19999999998</v>
      </c>
      <c r="AX95" s="742">
        <f t="shared" ref="AX95" si="324">+AW95*13</f>
        <v>3336101.5999999996</v>
      </c>
    </row>
    <row r="96" spans="1:50" s="704" customFormat="1" ht="22.5" customHeight="1">
      <c r="A96" s="747">
        <v>59</v>
      </c>
      <c r="B96" s="758" t="s">
        <v>89</v>
      </c>
      <c r="C96" s="741" t="s">
        <v>537</v>
      </c>
      <c r="D96" s="741">
        <v>1</v>
      </c>
      <c r="E96" s="759"/>
      <c r="F96" s="698"/>
      <c r="G96" s="699">
        <v>66140</v>
      </c>
      <c r="H96" s="690">
        <v>3.88</v>
      </c>
      <c r="I96" s="701">
        <f t="shared" si="155"/>
        <v>256623.19999999998</v>
      </c>
      <c r="J96" s="701">
        <v>0</v>
      </c>
      <c r="K96" s="701">
        <f t="shared" si="156"/>
        <v>256623.19999999998</v>
      </c>
      <c r="L96" s="699"/>
      <c r="M96" s="742">
        <f t="shared" si="157"/>
        <v>256623.19999999998</v>
      </c>
      <c r="N96" s="742">
        <f t="shared" si="158"/>
        <v>3336101.5999999996</v>
      </c>
      <c r="O96" s="759">
        <f t="shared" si="159"/>
        <v>1</v>
      </c>
      <c r="P96" s="698"/>
      <c r="Q96" s="699">
        <f t="shared" si="160"/>
        <v>66140</v>
      </c>
      <c r="R96" s="699">
        <f t="shared" si="161"/>
        <v>3.88</v>
      </c>
      <c r="S96" s="699"/>
      <c r="T96" s="699">
        <f t="shared" si="162"/>
        <v>3.88</v>
      </c>
      <c r="U96" s="701">
        <f t="shared" si="163"/>
        <v>256623.19999999998</v>
      </c>
      <c r="V96" s="701">
        <f t="shared" si="164"/>
        <v>0</v>
      </c>
      <c r="W96" s="701">
        <f t="shared" si="165"/>
        <v>256623.19999999998</v>
      </c>
      <c r="X96" s="699">
        <f t="shared" si="166"/>
        <v>0</v>
      </c>
      <c r="Y96" s="742">
        <f t="shared" si="167"/>
        <v>256623.19999999998</v>
      </c>
      <c r="Z96" s="742">
        <f t="shared" si="168"/>
        <v>3336101.5999999996</v>
      </c>
      <c r="AA96" s="759">
        <f t="shared" si="169"/>
        <v>2</v>
      </c>
      <c r="AB96" s="698"/>
      <c r="AC96" s="699">
        <f t="shared" si="170"/>
        <v>66140</v>
      </c>
      <c r="AD96" s="699">
        <f t="shared" si="171"/>
        <v>3.88</v>
      </c>
      <c r="AE96" s="699"/>
      <c r="AF96" s="699">
        <f t="shared" si="172"/>
        <v>3.88</v>
      </c>
      <c r="AG96" s="701">
        <f t="shared" si="173"/>
        <v>256623.19999999998</v>
      </c>
      <c r="AH96" s="701">
        <f t="shared" si="174"/>
        <v>0</v>
      </c>
      <c r="AI96" s="701">
        <f t="shared" si="175"/>
        <v>256623.19999999998</v>
      </c>
      <c r="AJ96" s="699">
        <f t="shared" si="176"/>
        <v>0</v>
      </c>
      <c r="AK96" s="742">
        <f t="shared" si="177"/>
        <v>256623.19999999998</v>
      </c>
      <c r="AL96" s="742">
        <f t="shared" si="178"/>
        <v>3336101.5999999996</v>
      </c>
      <c r="AM96" s="759">
        <f t="shared" si="179"/>
        <v>3</v>
      </c>
      <c r="AN96" s="698"/>
      <c r="AO96" s="699">
        <f t="shared" si="180"/>
        <v>66140</v>
      </c>
      <c r="AP96" s="699">
        <f t="shared" si="181"/>
        <v>3.88</v>
      </c>
      <c r="AQ96" s="699"/>
      <c r="AR96" s="699">
        <f t="shared" si="182"/>
        <v>3.88</v>
      </c>
      <c r="AS96" s="701">
        <f t="shared" si="183"/>
        <v>256623.19999999998</v>
      </c>
      <c r="AT96" s="701">
        <f t="shared" si="184"/>
        <v>0</v>
      </c>
      <c r="AU96" s="701">
        <f t="shared" si="185"/>
        <v>256623.19999999998</v>
      </c>
      <c r="AV96" s="699">
        <f t="shared" si="186"/>
        <v>0</v>
      </c>
      <c r="AW96" s="742">
        <f t="shared" si="187"/>
        <v>256623.19999999998</v>
      </c>
      <c r="AX96" s="742">
        <f t="shared" si="188"/>
        <v>3336101.5999999996</v>
      </c>
    </row>
    <row r="97" spans="1:50" s="704" customFormat="1" ht="22.5" customHeight="1">
      <c r="A97" s="747">
        <v>60</v>
      </c>
      <c r="B97" s="758" t="s">
        <v>89</v>
      </c>
      <c r="C97" s="741" t="s">
        <v>537</v>
      </c>
      <c r="D97" s="741">
        <v>1</v>
      </c>
      <c r="E97" s="759"/>
      <c r="F97" s="698"/>
      <c r="G97" s="699">
        <v>66140</v>
      </c>
      <c r="H97" s="690">
        <v>3.88</v>
      </c>
      <c r="I97" s="701">
        <f t="shared" si="99"/>
        <v>256623.19999999998</v>
      </c>
      <c r="J97" s="701">
        <v>0</v>
      </c>
      <c r="K97" s="701">
        <f t="shared" si="153"/>
        <v>256623.19999999998</v>
      </c>
      <c r="L97" s="699"/>
      <c r="M97" s="742">
        <f t="shared" si="154"/>
        <v>256623.19999999998</v>
      </c>
      <c r="N97" s="742">
        <f t="shared" si="124"/>
        <v>3336101.5999999996</v>
      </c>
      <c r="O97" s="759">
        <f t="shared" si="103"/>
        <v>1</v>
      </c>
      <c r="P97" s="698"/>
      <c r="Q97" s="699">
        <f t="shared" si="125"/>
        <v>66140</v>
      </c>
      <c r="R97" s="699">
        <f t="shared" si="126"/>
        <v>3.88</v>
      </c>
      <c r="S97" s="699"/>
      <c r="T97" s="699">
        <f t="shared" si="127"/>
        <v>3.88</v>
      </c>
      <c r="U97" s="701">
        <f t="shared" si="128"/>
        <v>256623.19999999998</v>
      </c>
      <c r="V97" s="701">
        <f t="shared" si="129"/>
        <v>0</v>
      </c>
      <c r="W97" s="701">
        <f t="shared" si="130"/>
        <v>256623.19999999998</v>
      </c>
      <c r="X97" s="699">
        <f t="shared" si="106"/>
        <v>0</v>
      </c>
      <c r="Y97" s="742">
        <f t="shared" si="131"/>
        <v>256623.19999999998</v>
      </c>
      <c r="Z97" s="742">
        <f t="shared" si="132"/>
        <v>3336101.5999999996</v>
      </c>
      <c r="AA97" s="759">
        <f t="shared" si="133"/>
        <v>2</v>
      </c>
      <c r="AB97" s="698"/>
      <c r="AC97" s="699">
        <f t="shared" si="134"/>
        <v>66140</v>
      </c>
      <c r="AD97" s="699">
        <f t="shared" si="135"/>
        <v>3.88</v>
      </c>
      <c r="AE97" s="699"/>
      <c r="AF97" s="699">
        <f t="shared" si="136"/>
        <v>3.88</v>
      </c>
      <c r="AG97" s="701">
        <f t="shared" si="137"/>
        <v>256623.19999999998</v>
      </c>
      <c r="AH97" s="701">
        <f t="shared" si="138"/>
        <v>0</v>
      </c>
      <c r="AI97" s="701">
        <f t="shared" si="139"/>
        <v>256623.19999999998</v>
      </c>
      <c r="AJ97" s="699">
        <f t="shared" si="140"/>
        <v>0</v>
      </c>
      <c r="AK97" s="742">
        <f t="shared" si="141"/>
        <v>256623.19999999998</v>
      </c>
      <c r="AL97" s="742">
        <f t="shared" si="142"/>
        <v>3336101.5999999996</v>
      </c>
      <c r="AM97" s="759">
        <f t="shared" si="143"/>
        <v>3</v>
      </c>
      <c r="AN97" s="698"/>
      <c r="AO97" s="699">
        <f t="shared" si="144"/>
        <v>66140</v>
      </c>
      <c r="AP97" s="699">
        <f t="shared" si="145"/>
        <v>3.88</v>
      </c>
      <c r="AQ97" s="699"/>
      <c r="AR97" s="699">
        <f t="shared" si="146"/>
        <v>3.88</v>
      </c>
      <c r="AS97" s="701">
        <f t="shared" si="147"/>
        <v>256623.19999999998</v>
      </c>
      <c r="AT97" s="701">
        <f t="shared" si="148"/>
        <v>0</v>
      </c>
      <c r="AU97" s="701">
        <f t="shared" si="149"/>
        <v>256623.19999999998</v>
      </c>
      <c r="AV97" s="699">
        <f t="shared" si="150"/>
        <v>0</v>
      </c>
      <c r="AW97" s="742">
        <f t="shared" si="151"/>
        <v>256623.19999999998</v>
      </c>
      <c r="AX97" s="742">
        <f t="shared" si="152"/>
        <v>3336101.5999999996</v>
      </c>
    </row>
    <row r="98" spans="1:50" s="704" customFormat="1" ht="22.5" customHeight="1">
      <c r="A98" s="747">
        <v>61</v>
      </c>
      <c r="B98" s="758" t="s">
        <v>89</v>
      </c>
      <c r="C98" s="741" t="s">
        <v>537</v>
      </c>
      <c r="D98" s="741">
        <v>1</v>
      </c>
      <c r="E98" s="759"/>
      <c r="F98" s="698"/>
      <c r="G98" s="699">
        <v>66140</v>
      </c>
      <c r="H98" s="690">
        <v>3.88</v>
      </c>
      <c r="I98" s="701">
        <f t="shared" si="99"/>
        <v>256623.19999999998</v>
      </c>
      <c r="J98" s="701">
        <v>0</v>
      </c>
      <c r="K98" s="701">
        <f t="shared" si="153"/>
        <v>256623.19999999998</v>
      </c>
      <c r="L98" s="699"/>
      <c r="M98" s="742">
        <f t="shared" si="154"/>
        <v>256623.19999999998</v>
      </c>
      <c r="N98" s="742">
        <f t="shared" si="124"/>
        <v>3336101.5999999996</v>
      </c>
      <c r="O98" s="759">
        <f t="shared" si="103"/>
        <v>1</v>
      </c>
      <c r="P98" s="698"/>
      <c r="Q98" s="699">
        <f t="shared" si="125"/>
        <v>66140</v>
      </c>
      <c r="R98" s="699">
        <f t="shared" si="126"/>
        <v>3.88</v>
      </c>
      <c r="S98" s="699"/>
      <c r="T98" s="699">
        <f t="shared" si="127"/>
        <v>3.88</v>
      </c>
      <c r="U98" s="701">
        <f t="shared" si="128"/>
        <v>256623.19999999998</v>
      </c>
      <c r="V98" s="701">
        <f t="shared" si="129"/>
        <v>0</v>
      </c>
      <c r="W98" s="701">
        <f t="shared" si="130"/>
        <v>256623.19999999998</v>
      </c>
      <c r="X98" s="699">
        <f t="shared" si="106"/>
        <v>0</v>
      </c>
      <c r="Y98" s="742">
        <f t="shared" si="131"/>
        <v>256623.19999999998</v>
      </c>
      <c r="Z98" s="742">
        <f t="shared" si="132"/>
        <v>3336101.5999999996</v>
      </c>
      <c r="AA98" s="759">
        <f t="shared" si="133"/>
        <v>2</v>
      </c>
      <c r="AB98" s="698"/>
      <c r="AC98" s="699">
        <f t="shared" si="134"/>
        <v>66140</v>
      </c>
      <c r="AD98" s="699">
        <f t="shared" si="135"/>
        <v>3.88</v>
      </c>
      <c r="AE98" s="699"/>
      <c r="AF98" s="699">
        <f t="shared" si="136"/>
        <v>3.88</v>
      </c>
      <c r="AG98" s="701">
        <f t="shared" si="137"/>
        <v>256623.19999999998</v>
      </c>
      <c r="AH98" s="701">
        <f t="shared" si="138"/>
        <v>0</v>
      </c>
      <c r="AI98" s="701">
        <f t="shared" si="139"/>
        <v>256623.19999999998</v>
      </c>
      <c r="AJ98" s="699">
        <f t="shared" si="140"/>
        <v>0</v>
      </c>
      <c r="AK98" s="742">
        <f t="shared" si="141"/>
        <v>256623.19999999998</v>
      </c>
      <c r="AL98" s="742">
        <f t="shared" si="142"/>
        <v>3336101.5999999996</v>
      </c>
      <c r="AM98" s="759">
        <f t="shared" si="143"/>
        <v>3</v>
      </c>
      <c r="AN98" s="698"/>
      <c r="AO98" s="699">
        <f t="shared" si="144"/>
        <v>66140</v>
      </c>
      <c r="AP98" s="699">
        <f t="shared" si="145"/>
        <v>3.88</v>
      </c>
      <c r="AQ98" s="699"/>
      <c r="AR98" s="699">
        <f t="shared" si="146"/>
        <v>3.88</v>
      </c>
      <c r="AS98" s="701">
        <f t="shared" si="147"/>
        <v>256623.19999999998</v>
      </c>
      <c r="AT98" s="701">
        <f t="shared" si="148"/>
        <v>0</v>
      </c>
      <c r="AU98" s="701">
        <f t="shared" si="149"/>
        <v>256623.19999999998</v>
      </c>
      <c r="AV98" s="699">
        <f t="shared" si="150"/>
        <v>0</v>
      </c>
      <c r="AW98" s="742">
        <f t="shared" si="151"/>
        <v>256623.19999999998</v>
      </c>
      <c r="AX98" s="742">
        <f t="shared" si="152"/>
        <v>3336101.5999999996</v>
      </c>
    </row>
    <row r="99" spans="1:50" s="734" customFormat="1" ht="18" customHeight="1">
      <c r="A99" s="1707" t="s">
        <v>64</v>
      </c>
      <c r="B99" s="1707"/>
      <c r="C99" s="1707"/>
      <c r="D99" s="1218">
        <f t="shared" ref="D99:AX99" si="325">SUM(D38:D98)</f>
        <v>61</v>
      </c>
      <c r="E99" s="760">
        <f t="shared" si="325"/>
        <v>0</v>
      </c>
      <c r="F99" s="760">
        <f t="shared" si="325"/>
        <v>0</v>
      </c>
      <c r="G99" s="760">
        <f t="shared" si="325"/>
        <v>4034540</v>
      </c>
      <c r="H99" s="1237">
        <f t="shared" si="325"/>
        <v>241.50999999999988</v>
      </c>
      <c r="I99" s="997">
        <f t="shared" si="325"/>
        <v>15973471.399999984</v>
      </c>
      <c r="J99" s="760">
        <f t="shared" si="325"/>
        <v>0</v>
      </c>
      <c r="K99" s="760">
        <f t="shared" si="325"/>
        <v>15973471.399999984</v>
      </c>
      <c r="L99" s="760">
        <f t="shared" si="325"/>
        <v>0</v>
      </c>
      <c r="M99" s="760">
        <f t="shared" si="325"/>
        <v>15973471.399999984</v>
      </c>
      <c r="N99" s="760">
        <f t="shared" si="325"/>
        <v>207655128.19999984</v>
      </c>
      <c r="O99" s="760">
        <f t="shared" si="325"/>
        <v>61</v>
      </c>
      <c r="P99" s="760">
        <f t="shared" si="325"/>
        <v>0</v>
      </c>
      <c r="Q99" s="760">
        <f t="shared" si="325"/>
        <v>4034540</v>
      </c>
      <c r="R99" s="760">
        <f t="shared" si="325"/>
        <v>241.50999999999988</v>
      </c>
      <c r="S99" s="760">
        <f t="shared" si="325"/>
        <v>0</v>
      </c>
      <c r="T99" s="760">
        <f t="shared" si="325"/>
        <v>241.50999999999988</v>
      </c>
      <c r="U99" s="760">
        <f t="shared" si="325"/>
        <v>15973471.399999984</v>
      </c>
      <c r="V99" s="760">
        <f t="shared" si="325"/>
        <v>0</v>
      </c>
      <c r="W99" s="760">
        <f t="shared" si="325"/>
        <v>15973471.399999984</v>
      </c>
      <c r="X99" s="760">
        <f t="shared" si="325"/>
        <v>0</v>
      </c>
      <c r="Y99" s="760">
        <f t="shared" si="325"/>
        <v>15973471.399999984</v>
      </c>
      <c r="Z99" s="760">
        <f t="shared" si="325"/>
        <v>207655128.19999984</v>
      </c>
      <c r="AA99" s="760">
        <f t="shared" si="325"/>
        <v>122</v>
      </c>
      <c r="AB99" s="760">
        <f t="shared" si="325"/>
        <v>0</v>
      </c>
      <c r="AC99" s="760">
        <f t="shared" si="325"/>
        <v>4034540</v>
      </c>
      <c r="AD99" s="760">
        <f t="shared" si="325"/>
        <v>241.50999999999988</v>
      </c>
      <c r="AE99" s="760">
        <f t="shared" si="325"/>
        <v>0</v>
      </c>
      <c r="AF99" s="760">
        <f t="shared" si="325"/>
        <v>241.50999999999988</v>
      </c>
      <c r="AG99" s="760">
        <f t="shared" si="325"/>
        <v>15973471.399999984</v>
      </c>
      <c r="AH99" s="760">
        <f t="shared" si="325"/>
        <v>0</v>
      </c>
      <c r="AI99" s="760">
        <f t="shared" si="325"/>
        <v>15973471.399999984</v>
      </c>
      <c r="AJ99" s="760">
        <f t="shared" si="325"/>
        <v>0</v>
      </c>
      <c r="AK99" s="760">
        <f t="shared" si="325"/>
        <v>15973471.399999984</v>
      </c>
      <c r="AL99" s="760">
        <f t="shared" si="325"/>
        <v>207655128.19999984</v>
      </c>
      <c r="AM99" s="760">
        <f t="shared" si="325"/>
        <v>183</v>
      </c>
      <c r="AN99" s="760">
        <f t="shared" si="325"/>
        <v>0</v>
      </c>
      <c r="AO99" s="760">
        <f t="shared" si="325"/>
        <v>4034540</v>
      </c>
      <c r="AP99" s="760">
        <f t="shared" si="325"/>
        <v>241.50999999999988</v>
      </c>
      <c r="AQ99" s="760">
        <f t="shared" si="325"/>
        <v>0</v>
      </c>
      <c r="AR99" s="760">
        <f t="shared" si="325"/>
        <v>241.50999999999988</v>
      </c>
      <c r="AS99" s="760">
        <f t="shared" si="325"/>
        <v>15973471.399999984</v>
      </c>
      <c r="AT99" s="760">
        <f t="shared" si="325"/>
        <v>0</v>
      </c>
      <c r="AU99" s="760">
        <f t="shared" si="325"/>
        <v>15973471.399999984</v>
      </c>
      <c r="AV99" s="760">
        <f t="shared" si="325"/>
        <v>0</v>
      </c>
      <c r="AW99" s="760">
        <f t="shared" si="325"/>
        <v>15973471.399999984</v>
      </c>
      <c r="AX99" s="760">
        <f t="shared" si="325"/>
        <v>207655128.19999984</v>
      </c>
    </row>
    <row r="100" spans="1:50" s="734" customFormat="1" ht="18" customHeight="1">
      <c r="A100" s="761"/>
      <c r="B100" s="1253"/>
      <c r="C100" s="762"/>
      <c r="D100" s="762"/>
      <c r="E100" s="762"/>
      <c r="F100" s="762"/>
      <c r="G100" s="762"/>
      <c r="H100" s="1253"/>
      <c r="I100" s="762"/>
      <c r="J100" s="762"/>
      <c r="K100" s="762"/>
      <c r="L100" s="762"/>
      <c r="M100" s="762"/>
      <c r="N100" s="754"/>
      <c r="O100" s="761"/>
      <c r="P100" s="762"/>
      <c r="Q100" s="762"/>
      <c r="R100" s="762"/>
      <c r="S100" s="762"/>
      <c r="T100" s="762"/>
      <c r="U100" s="762"/>
      <c r="V100" s="762"/>
      <c r="W100" s="762"/>
      <c r="X100" s="762"/>
      <c r="Y100" s="762"/>
      <c r="Z100" s="754"/>
      <c r="AA100" s="761"/>
      <c r="AB100" s="762"/>
      <c r="AC100" s="762"/>
      <c r="AD100" s="762"/>
      <c r="AE100" s="762"/>
      <c r="AF100" s="762"/>
      <c r="AG100" s="762"/>
      <c r="AH100" s="762"/>
      <c r="AI100" s="762"/>
      <c r="AJ100" s="762"/>
      <c r="AK100" s="762"/>
      <c r="AL100" s="754"/>
      <c r="AM100" s="761"/>
      <c r="AN100" s="762"/>
      <c r="AO100" s="762"/>
      <c r="AP100" s="762"/>
      <c r="AQ100" s="762"/>
      <c r="AR100" s="762"/>
      <c r="AS100" s="762"/>
      <c r="AT100" s="762"/>
      <c r="AU100" s="762"/>
      <c r="AV100" s="762"/>
      <c r="AW100" s="762"/>
      <c r="AX100" s="754"/>
    </row>
    <row r="101" spans="1:50" s="709" customFormat="1" ht="30.75" customHeight="1">
      <c r="A101" s="1709" t="s">
        <v>696</v>
      </c>
      <c r="B101" s="1709"/>
      <c r="C101" s="1709"/>
      <c r="D101" s="1709"/>
      <c r="E101" s="1708" t="s">
        <v>65</v>
      </c>
      <c r="F101" s="1708"/>
      <c r="G101" s="1708"/>
      <c r="H101" s="1708"/>
      <c r="I101" s="1708"/>
      <c r="J101" s="1708"/>
      <c r="K101" s="1708"/>
      <c r="L101" s="1708"/>
      <c r="M101" s="1708"/>
      <c r="N101" s="1708"/>
      <c r="O101" s="1705" t="str">
        <f>+E101</f>
        <v>Վերաքննիչ քաղաքացիական դատարան</v>
      </c>
      <c r="P101" s="1705"/>
      <c r="Q101" s="1705"/>
      <c r="R101" s="1705"/>
      <c r="S101" s="1705"/>
      <c r="T101" s="1705"/>
      <c r="U101" s="1705"/>
      <c r="V101" s="1705"/>
      <c r="W101" s="1705"/>
      <c r="X101" s="1705"/>
      <c r="Y101" s="1705"/>
      <c r="Z101" s="1705"/>
      <c r="AA101" s="1705" t="str">
        <f>+O101</f>
        <v>Վերաքննիչ քաղաքացիական դատարան</v>
      </c>
      <c r="AB101" s="1705"/>
      <c r="AC101" s="1705"/>
      <c r="AD101" s="1705"/>
      <c r="AE101" s="1705"/>
      <c r="AF101" s="1705"/>
      <c r="AG101" s="1705"/>
      <c r="AH101" s="1705"/>
      <c r="AI101" s="1705"/>
      <c r="AJ101" s="1705"/>
      <c r="AK101" s="1705"/>
      <c r="AL101" s="1705"/>
      <c r="AM101" s="1705" t="str">
        <f>+AA101</f>
        <v>Վերաքննիչ քաղաքացիական դատարան</v>
      </c>
      <c r="AN101" s="1705"/>
      <c r="AO101" s="1705"/>
      <c r="AP101" s="1705"/>
      <c r="AQ101" s="1705"/>
      <c r="AR101" s="1705"/>
      <c r="AS101" s="1705"/>
      <c r="AT101" s="1705"/>
      <c r="AU101" s="1705"/>
      <c r="AV101" s="1705"/>
      <c r="AW101" s="1705"/>
      <c r="AX101" s="1705"/>
    </row>
    <row r="102" spans="1:50" ht="32.25" customHeight="1" thickBot="1">
      <c r="A102" s="1710" t="s">
        <v>2018</v>
      </c>
      <c r="B102" s="1710"/>
      <c r="C102" s="1710"/>
      <c r="D102" s="1710"/>
      <c r="E102" s="1706" t="s">
        <v>1414</v>
      </c>
      <c r="F102" s="1706"/>
      <c r="G102" s="1706"/>
      <c r="H102" s="1706"/>
      <c r="I102" s="1706"/>
      <c r="J102" s="1706"/>
      <c r="K102" s="1706"/>
      <c r="L102" s="1706"/>
      <c r="M102" s="1706"/>
      <c r="N102" s="1706"/>
      <c r="O102" s="1706" t="s">
        <v>1649</v>
      </c>
      <c r="P102" s="1706"/>
      <c r="Q102" s="1706"/>
      <c r="R102" s="1706"/>
      <c r="S102" s="1706"/>
      <c r="T102" s="1706"/>
      <c r="U102" s="1706"/>
      <c r="V102" s="1706"/>
      <c r="W102" s="1706"/>
      <c r="X102" s="1706"/>
      <c r="Y102" s="1706"/>
      <c r="Z102" s="1706"/>
      <c r="AA102" s="1706" t="s">
        <v>1875</v>
      </c>
      <c r="AB102" s="1706"/>
      <c r="AC102" s="1706"/>
      <c r="AD102" s="1706"/>
      <c r="AE102" s="1706"/>
      <c r="AF102" s="1706"/>
      <c r="AG102" s="1706"/>
      <c r="AH102" s="1706"/>
      <c r="AI102" s="1706"/>
      <c r="AJ102" s="1706"/>
      <c r="AK102" s="1706"/>
      <c r="AL102" s="1706"/>
      <c r="AM102" s="1706" t="s">
        <v>2141</v>
      </c>
      <c r="AN102" s="1706"/>
      <c r="AO102" s="1706"/>
      <c r="AP102" s="1706"/>
      <c r="AQ102" s="1706"/>
      <c r="AR102" s="1706"/>
      <c r="AS102" s="1706"/>
      <c r="AT102" s="1706"/>
      <c r="AU102" s="1706"/>
      <c r="AV102" s="1706"/>
      <c r="AW102" s="1706"/>
      <c r="AX102" s="1706"/>
    </row>
    <row r="103" spans="1:50" ht="122.25" customHeight="1">
      <c r="A103" s="756" t="s">
        <v>10</v>
      </c>
      <c r="B103" s="1266" t="s">
        <v>54</v>
      </c>
      <c r="C103" s="732" t="s">
        <v>55</v>
      </c>
      <c r="D103" s="732" t="s">
        <v>1</v>
      </c>
      <c r="E103" s="729" t="s">
        <v>1335</v>
      </c>
      <c r="F103" s="729" t="s">
        <v>57</v>
      </c>
      <c r="G103" s="730" t="s">
        <v>62</v>
      </c>
      <c r="H103" s="1270" t="s">
        <v>63</v>
      </c>
      <c r="I103" s="730" t="s">
        <v>535</v>
      </c>
      <c r="J103" s="730" t="s">
        <v>536</v>
      </c>
      <c r="K103" s="730" t="s">
        <v>745</v>
      </c>
      <c r="L103" s="732" t="s">
        <v>775</v>
      </c>
      <c r="M103" s="723" t="s">
        <v>1416</v>
      </c>
      <c r="N103" s="724" t="s">
        <v>1415</v>
      </c>
      <c r="O103" s="729" t="str">
        <f>+E103</f>
        <v xml:space="preserve"> ստաժ</v>
      </c>
      <c r="P103" s="729" t="str">
        <f>+F103</f>
        <v>Ստաժի %-ը</v>
      </c>
      <c r="Q103" s="730" t="s">
        <v>62</v>
      </c>
      <c r="R103" s="733" t="s">
        <v>63</v>
      </c>
      <c r="S103" s="733" t="s">
        <v>1641</v>
      </c>
      <c r="T103" s="757" t="s">
        <v>1642</v>
      </c>
      <c r="U103" s="730" t="s">
        <v>535</v>
      </c>
      <c r="V103" s="730" t="s">
        <v>536</v>
      </c>
      <c r="W103" s="730" t="s">
        <v>772</v>
      </c>
      <c r="X103" s="732" t="s">
        <v>1979</v>
      </c>
      <c r="Y103" s="723" t="s">
        <v>1650</v>
      </c>
      <c r="Z103" s="724" t="s">
        <v>1651</v>
      </c>
      <c r="AA103" s="729" t="str">
        <f>+O103</f>
        <v xml:space="preserve"> ստաժ</v>
      </c>
      <c r="AB103" s="729" t="str">
        <f>+P103</f>
        <v>Ստաժի %-ը</v>
      </c>
      <c r="AC103" s="730" t="s">
        <v>62</v>
      </c>
      <c r="AD103" s="733" t="s">
        <v>63</v>
      </c>
      <c r="AE103" s="733" t="s">
        <v>1641</v>
      </c>
      <c r="AF103" s="757" t="s">
        <v>1642</v>
      </c>
      <c r="AG103" s="730" t="s">
        <v>535</v>
      </c>
      <c r="AH103" s="730" t="s">
        <v>536</v>
      </c>
      <c r="AI103" s="730" t="s">
        <v>772</v>
      </c>
      <c r="AJ103" s="732" t="s">
        <v>1979</v>
      </c>
      <c r="AK103" s="723" t="s">
        <v>1874</v>
      </c>
      <c r="AL103" s="724" t="s">
        <v>1873</v>
      </c>
      <c r="AM103" s="729" t="str">
        <f>+AA103</f>
        <v xml:space="preserve"> ստաժ</v>
      </c>
      <c r="AN103" s="729" t="str">
        <f>+AB103</f>
        <v>Ստաժի %-ը</v>
      </c>
      <c r="AO103" s="730" t="s">
        <v>62</v>
      </c>
      <c r="AP103" s="733" t="s">
        <v>63</v>
      </c>
      <c r="AQ103" s="733" t="s">
        <v>1641</v>
      </c>
      <c r="AR103" s="757" t="s">
        <v>1642</v>
      </c>
      <c r="AS103" s="730" t="s">
        <v>535</v>
      </c>
      <c r="AT103" s="730" t="s">
        <v>536</v>
      </c>
      <c r="AU103" s="730" t="s">
        <v>772</v>
      </c>
      <c r="AV103" s="732" t="s">
        <v>1979</v>
      </c>
      <c r="AW103" s="723" t="s">
        <v>2153</v>
      </c>
      <c r="AX103" s="724" t="s">
        <v>2154</v>
      </c>
    </row>
    <row r="104" spans="1:50" s="704" customFormat="1" ht="22.5" customHeight="1">
      <c r="A104" s="747">
        <v>1</v>
      </c>
      <c r="B104" s="658" t="s">
        <v>129</v>
      </c>
      <c r="C104" s="741" t="s">
        <v>537</v>
      </c>
      <c r="D104" s="741">
        <v>1</v>
      </c>
      <c r="E104" s="763">
        <v>2</v>
      </c>
      <c r="F104" s="698"/>
      <c r="G104" s="699">
        <v>66140</v>
      </c>
      <c r="H104" s="690">
        <v>4.01</v>
      </c>
      <c r="I104" s="701">
        <f t="shared" ref="I104:I194" si="326">+H104*G104</f>
        <v>265221.39999999997</v>
      </c>
      <c r="J104" s="701">
        <v>0</v>
      </c>
      <c r="K104" s="701">
        <f t="shared" si="153"/>
        <v>265221.39999999997</v>
      </c>
      <c r="L104" s="699"/>
      <c r="M104" s="742">
        <f t="shared" si="154"/>
        <v>265221.39999999997</v>
      </c>
      <c r="N104" s="742">
        <f t="shared" si="124"/>
        <v>3447878.1999999997</v>
      </c>
      <c r="O104" s="759">
        <f t="shared" ref="O104:O141" si="327">+E104+1</f>
        <v>3</v>
      </c>
      <c r="P104" s="698"/>
      <c r="Q104" s="699">
        <f t="shared" si="125"/>
        <v>66140</v>
      </c>
      <c r="R104" s="699">
        <f t="shared" si="126"/>
        <v>4.01</v>
      </c>
      <c r="S104" s="699"/>
      <c r="T104" s="699">
        <f t="shared" si="127"/>
        <v>4.01</v>
      </c>
      <c r="U104" s="701">
        <f t="shared" si="128"/>
        <v>265221.39999999997</v>
      </c>
      <c r="V104" s="701">
        <f t="shared" si="129"/>
        <v>0</v>
      </c>
      <c r="W104" s="701">
        <f t="shared" si="130"/>
        <v>265221.39999999997</v>
      </c>
      <c r="X104" s="699">
        <f t="shared" si="106"/>
        <v>0</v>
      </c>
      <c r="Y104" s="742">
        <f t="shared" si="131"/>
        <v>265221.39999999997</v>
      </c>
      <c r="Z104" s="742">
        <f t="shared" si="132"/>
        <v>3447878.1999999997</v>
      </c>
      <c r="AA104" s="759">
        <f t="shared" si="133"/>
        <v>4</v>
      </c>
      <c r="AB104" s="698"/>
      <c r="AC104" s="699">
        <f t="shared" si="134"/>
        <v>66140</v>
      </c>
      <c r="AD104" s="699">
        <f t="shared" si="135"/>
        <v>4.01</v>
      </c>
      <c r="AE104" s="699"/>
      <c r="AF104" s="699">
        <f t="shared" si="136"/>
        <v>4.01</v>
      </c>
      <c r="AG104" s="701">
        <f t="shared" si="137"/>
        <v>265221.39999999997</v>
      </c>
      <c r="AH104" s="701">
        <f t="shared" si="138"/>
        <v>0</v>
      </c>
      <c r="AI104" s="701">
        <f t="shared" si="139"/>
        <v>265221.39999999997</v>
      </c>
      <c r="AJ104" s="699">
        <f t="shared" si="140"/>
        <v>0</v>
      </c>
      <c r="AK104" s="742">
        <f t="shared" si="141"/>
        <v>265221.39999999997</v>
      </c>
      <c r="AL104" s="742">
        <f t="shared" si="142"/>
        <v>3447878.1999999997</v>
      </c>
      <c r="AM104" s="759">
        <f t="shared" si="143"/>
        <v>5</v>
      </c>
      <c r="AN104" s="698"/>
      <c r="AO104" s="699">
        <f t="shared" si="144"/>
        <v>66140</v>
      </c>
      <c r="AP104" s="699">
        <f t="shared" si="145"/>
        <v>4.01</v>
      </c>
      <c r="AQ104" s="699"/>
      <c r="AR104" s="699">
        <f t="shared" si="146"/>
        <v>4.01</v>
      </c>
      <c r="AS104" s="701">
        <f t="shared" si="147"/>
        <v>265221.39999999997</v>
      </c>
      <c r="AT104" s="701">
        <f t="shared" si="148"/>
        <v>0</v>
      </c>
      <c r="AU104" s="701">
        <f t="shared" si="149"/>
        <v>265221.39999999997</v>
      </c>
      <c r="AV104" s="699">
        <f t="shared" si="150"/>
        <v>0</v>
      </c>
      <c r="AW104" s="742">
        <f t="shared" si="151"/>
        <v>265221.39999999997</v>
      </c>
      <c r="AX104" s="742">
        <f t="shared" si="152"/>
        <v>3447878.1999999997</v>
      </c>
    </row>
    <row r="105" spans="1:50" s="688" customFormat="1" ht="22.5" customHeight="1">
      <c r="A105" s="689">
        <v>2</v>
      </c>
      <c r="B105" s="658" t="s">
        <v>855</v>
      </c>
      <c r="C105" s="739" t="s">
        <v>537</v>
      </c>
      <c r="D105" s="739">
        <v>1</v>
      </c>
      <c r="E105" s="763">
        <v>2</v>
      </c>
      <c r="F105" s="691"/>
      <c r="G105" s="692">
        <v>66140</v>
      </c>
      <c r="H105" s="690">
        <v>4.01</v>
      </c>
      <c r="I105" s="693">
        <f t="shared" si="326"/>
        <v>265221.39999999997</v>
      </c>
      <c r="J105" s="693">
        <v>0</v>
      </c>
      <c r="K105" s="693">
        <f t="shared" si="153"/>
        <v>265221.39999999997</v>
      </c>
      <c r="L105" s="692"/>
      <c r="M105" s="740">
        <f t="shared" si="154"/>
        <v>265221.39999999997</v>
      </c>
      <c r="N105" s="740">
        <f t="shared" si="124"/>
        <v>3447878.1999999997</v>
      </c>
      <c r="O105" s="764">
        <f t="shared" si="327"/>
        <v>3</v>
      </c>
      <c r="P105" s="691"/>
      <c r="Q105" s="692">
        <f t="shared" si="125"/>
        <v>66140</v>
      </c>
      <c r="R105" s="690">
        <f t="shared" si="126"/>
        <v>4.01</v>
      </c>
      <c r="S105" s="692"/>
      <c r="T105" s="692">
        <f t="shared" si="127"/>
        <v>4.01</v>
      </c>
      <c r="U105" s="693">
        <f t="shared" si="128"/>
        <v>265221.39999999997</v>
      </c>
      <c r="V105" s="693">
        <f t="shared" si="129"/>
        <v>0</v>
      </c>
      <c r="W105" s="693">
        <f t="shared" si="130"/>
        <v>265221.39999999997</v>
      </c>
      <c r="X105" s="692">
        <f t="shared" si="106"/>
        <v>0</v>
      </c>
      <c r="Y105" s="740">
        <f t="shared" si="131"/>
        <v>265221.39999999997</v>
      </c>
      <c r="Z105" s="740">
        <f t="shared" si="132"/>
        <v>3447878.1999999997</v>
      </c>
      <c r="AA105" s="764">
        <f t="shared" si="133"/>
        <v>4</v>
      </c>
      <c r="AB105" s="691"/>
      <c r="AC105" s="692">
        <f t="shared" si="134"/>
        <v>66140</v>
      </c>
      <c r="AD105" s="690">
        <f t="shared" si="135"/>
        <v>4.01</v>
      </c>
      <c r="AE105" s="692"/>
      <c r="AF105" s="692">
        <f t="shared" si="136"/>
        <v>4.01</v>
      </c>
      <c r="AG105" s="693">
        <f t="shared" si="137"/>
        <v>265221.39999999997</v>
      </c>
      <c r="AH105" s="693">
        <f t="shared" si="138"/>
        <v>0</v>
      </c>
      <c r="AI105" s="693">
        <f t="shared" si="139"/>
        <v>265221.39999999997</v>
      </c>
      <c r="AJ105" s="738">
        <f t="shared" si="140"/>
        <v>0</v>
      </c>
      <c r="AK105" s="740">
        <f t="shared" si="141"/>
        <v>265221.39999999997</v>
      </c>
      <c r="AL105" s="740">
        <f t="shared" si="142"/>
        <v>3447878.1999999997</v>
      </c>
      <c r="AM105" s="764">
        <f t="shared" si="143"/>
        <v>5</v>
      </c>
      <c r="AN105" s="691"/>
      <c r="AO105" s="692">
        <f t="shared" si="144"/>
        <v>66140</v>
      </c>
      <c r="AP105" s="690">
        <f t="shared" si="145"/>
        <v>4.01</v>
      </c>
      <c r="AQ105" s="692"/>
      <c r="AR105" s="692">
        <f t="shared" si="146"/>
        <v>4.01</v>
      </c>
      <c r="AS105" s="693">
        <f t="shared" si="147"/>
        <v>265221.39999999997</v>
      </c>
      <c r="AT105" s="693">
        <f t="shared" si="148"/>
        <v>0</v>
      </c>
      <c r="AU105" s="693">
        <f t="shared" si="149"/>
        <v>265221.39999999997</v>
      </c>
      <c r="AV105" s="738">
        <f t="shared" si="150"/>
        <v>0</v>
      </c>
      <c r="AW105" s="740">
        <f t="shared" si="151"/>
        <v>265221.39999999997</v>
      </c>
      <c r="AX105" s="740">
        <f t="shared" si="152"/>
        <v>3447878.1999999997</v>
      </c>
    </row>
    <row r="106" spans="1:50" s="688" customFormat="1" ht="22.5" customHeight="1">
      <c r="A106" s="747">
        <v>3</v>
      </c>
      <c r="B106" s="658" t="s">
        <v>2211</v>
      </c>
      <c r="C106" s="739" t="s">
        <v>537</v>
      </c>
      <c r="D106" s="739">
        <v>1</v>
      </c>
      <c r="E106" s="763">
        <v>2</v>
      </c>
      <c r="F106" s="691"/>
      <c r="G106" s="692">
        <v>66140</v>
      </c>
      <c r="H106" s="690">
        <v>3.88</v>
      </c>
      <c r="I106" s="693">
        <f t="shared" si="326"/>
        <v>256623.19999999998</v>
      </c>
      <c r="J106" s="693">
        <v>0</v>
      </c>
      <c r="K106" s="693">
        <f t="shared" si="153"/>
        <v>256623.19999999998</v>
      </c>
      <c r="L106" s="692"/>
      <c r="M106" s="740">
        <f t="shared" si="154"/>
        <v>256623.19999999998</v>
      </c>
      <c r="N106" s="740">
        <f t="shared" si="124"/>
        <v>3336101.5999999996</v>
      </c>
      <c r="O106" s="764">
        <f t="shared" si="327"/>
        <v>3</v>
      </c>
      <c r="P106" s="691"/>
      <c r="Q106" s="692">
        <f t="shared" si="125"/>
        <v>66140</v>
      </c>
      <c r="R106" s="690">
        <f t="shared" si="126"/>
        <v>3.88</v>
      </c>
      <c r="S106" s="692"/>
      <c r="T106" s="692">
        <f t="shared" si="127"/>
        <v>3.88</v>
      </c>
      <c r="U106" s="693">
        <f t="shared" si="128"/>
        <v>256623.19999999998</v>
      </c>
      <c r="V106" s="693">
        <f t="shared" si="129"/>
        <v>0</v>
      </c>
      <c r="W106" s="693">
        <f t="shared" si="130"/>
        <v>256623.19999999998</v>
      </c>
      <c r="X106" s="692">
        <f t="shared" si="106"/>
        <v>0</v>
      </c>
      <c r="Y106" s="740">
        <f t="shared" si="131"/>
        <v>256623.19999999998</v>
      </c>
      <c r="Z106" s="740">
        <f t="shared" si="132"/>
        <v>3336101.5999999996</v>
      </c>
      <c r="AA106" s="764">
        <f t="shared" si="133"/>
        <v>4</v>
      </c>
      <c r="AB106" s="691"/>
      <c r="AC106" s="692">
        <f t="shared" si="134"/>
        <v>66140</v>
      </c>
      <c r="AD106" s="690">
        <f t="shared" si="135"/>
        <v>3.88</v>
      </c>
      <c r="AE106" s="692"/>
      <c r="AF106" s="692">
        <f t="shared" si="136"/>
        <v>3.88</v>
      </c>
      <c r="AG106" s="693">
        <f t="shared" si="137"/>
        <v>256623.19999999998</v>
      </c>
      <c r="AH106" s="693">
        <f t="shared" si="138"/>
        <v>0</v>
      </c>
      <c r="AI106" s="693">
        <f t="shared" si="139"/>
        <v>256623.19999999998</v>
      </c>
      <c r="AJ106" s="738">
        <f t="shared" si="140"/>
        <v>0</v>
      </c>
      <c r="AK106" s="740">
        <f t="shared" si="141"/>
        <v>256623.19999999998</v>
      </c>
      <c r="AL106" s="740">
        <f t="shared" si="142"/>
        <v>3336101.5999999996</v>
      </c>
      <c r="AM106" s="764">
        <f t="shared" si="143"/>
        <v>5</v>
      </c>
      <c r="AN106" s="691"/>
      <c r="AO106" s="692">
        <f t="shared" si="144"/>
        <v>66140</v>
      </c>
      <c r="AP106" s="690">
        <f t="shared" si="145"/>
        <v>3.88</v>
      </c>
      <c r="AQ106" s="692"/>
      <c r="AR106" s="692">
        <f t="shared" si="146"/>
        <v>3.88</v>
      </c>
      <c r="AS106" s="693">
        <f t="shared" si="147"/>
        <v>256623.19999999998</v>
      </c>
      <c r="AT106" s="693">
        <f t="shared" si="148"/>
        <v>0</v>
      </c>
      <c r="AU106" s="693">
        <f t="shared" si="149"/>
        <v>256623.19999999998</v>
      </c>
      <c r="AV106" s="738">
        <f t="shared" si="150"/>
        <v>0</v>
      </c>
      <c r="AW106" s="740">
        <f t="shared" si="151"/>
        <v>256623.19999999998</v>
      </c>
      <c r="AX106" s="740">
        <f t="shared" si="152"/>
        <v>3336101.5999999996</v>
      </c>
    </row>
    <row r="107" spans="1:50" s="688" customFormat="1" ht="22.5" customHeight="1">
      <c r="A107" s="689">
        <v>4</v>
      </c>
      <c r="B107" s="658" t="s">
        <v>2212</v>
      </c>
      <c r="C107" s="739" t="s">
        <v>537</v>
      </c>
      <c r="D107" s="739">
        <v>1</v>
      </c>
      <c r="E107" s="763">
        <v>1</v>
      </c>
      <c r="F107" s="691"/>
      <c r="G107" s="692">
        <v>66140</v>
      </c>
      <c r="H107" s="690">
        <v>3.88</v>
      </c>
      <c r="I107" s="693">
        <f t="shared" si="326"/>
        <v>256623.19999999998</v>
      </c>
      <c r="J107" s="693">
        <v>0</v>
      </c>
      <c r="K107" s="693">
        <f t="shared" si="153"/>
        <v>256623.19999999998</v>
      </c>
      <c r="L107" s="692"/>
      <c r="M107" s="740">
        <f t="shared" si="154"/>
        <v>256623.19999999998</v>
      </c>
      <c r="N107" s="740">
        <f t="shared" si="124"/>
        <v>3336101.5999999996</v>
      </c>
      <c r="O107" s="764">
        <f t="shared" si="327"/>
        <v>2</v>
      </c>
      <c r="P107" s="691"/>
      <c r="Q107" s="692">
        <f t="shared" si="125"/>
        <v>66140</v>
      </c>
      <c r="R107" s="690">
        <f t="shared" si="126"/>
        <v>3.88</v>
      </c>
      <c r="S107" s="692"/>
      <c r="T107" s="692">
        <f t="shared" si="127"/>
        <v>3.88</v>
      </c>
      <c r="U107" s="693">
        <f t="shared" si="128"/>
        <v>256623.19999999998</v>
      </c>
      <c r="V107" s="693">
        <f t="shared" si="129"/>
        <v>0</v>
      </c>
      <c r="W107" s="693">
        <f t="shared" si="130"/>
        <v>256623.19999999998</v>
      </c>
      <c r="X107" s="692">
        <f t="shared" si="106"/>
        <v>0</v>
      </c>
      <c r="Y107" s="740">
        <f t="shared" si="131"/>
        <v>256623.19999999998</v>
      </c>
      <c r="Z107" s="740">
        <f t="shared" si="132"/>
        <v>3336101.5999999996</v>
      </c>
      <c r="AA107" s="764">
        <f t="shared" si="133"/>
        <v>3</v>
      </c>
      <c r="AB107" s="691"/>
      <c r="AC107" s="692">
        <f t="shared" si="134"/>
        <v>66140</v>
      </c>
      <c r="AD107" s="690">
        <f t="shared" si="135"/>
        <v>3.88</v>
      </c>
      <c r="AE107" s="692"/>
      <c r="AF107" s="692">
        <f t="shared" si="136"/>
        <v>3.88</v>
      </c>
      <c r="AG107" s="693">
        <f t="shared" si="137"/>
        <v>256623.19999999998</v>
      </c>
      <c r="AH107" s="693">
        <f t="shared" si="138"/>
        <v>0</v>
      </c>
      <c r="AI107" s="693">
        <f t="shared" si="139"/>
        <v>256623.19999999998</v>
      </c>
      <c r="AJ107" s="738">
        <f t="shared" si="140"/>
        <v>0</v>
      </c>
      <c r="AK107" s="740">
        <f t="shared" si="141"/>
        <v>256623.19999999998</v>
      </c>
      <c r="AL107" s="740">
        <f t="shared" si="142"/>
        <v>3336101.5999999996</v>
      </c>
      <c r="AM107" s="764">
        <f t="shared" si="143"/>
        <v>4</v>
      </c>
      <c r="AN107" s="691"/>
      <c r="AO107" s="692">
        <f t="shared" si="144"/>
        <v>66140</v>
      </c>
      <c r="AP107" s="690">
        <f t="shared" si="145"/>
        <v>3.88</v>
      </c>
      <c r="AQ107" s="692"/>
      <c r="AR107" s="692">
        <f t="shared" si="146"/>
        <v>3.88</v>
      </c>
      <c r="AS107" s="693">
        <f t="shared" si="147"/>
        <v>256623.19999999998</v>
      </c>
      <c r="AT107" s="693">
        <f t="shared" si="148"/>
        <v>0</v>
      </c>
      <c r="AU107" s="693">
        <f t="shared" si="149"/>
        <v>256623.19999999998</v>
      </c>
      <c r="AV107" s="738">
        <f t="shared" si="150"/>
        <v>0</v>
      </c>
      <c r="AW107" s="740">
        <f t="shared" si="151"/>
        <v>256623.19999999998</v>
      </c>
      <c r="AX107" s="740">
        <f t="shared" si="152"/>
        <v>3336101.5999999996</v>
      </c>
    </row>
    <row r="108" spans="1:50" s="688" customFormat="1" ht="22.5" customHeight="1">
      <c r="A108" s="747">
        <v>5</v>
      </c>
      <c r="B108" s="658" t="s">
        <v>1462</v>
      </c>
      <c r="C108" s="739" t="s">
        <v>537</v>
      </c>
      <c r="D108" s="739">
        <v>1</v>
      </c>
      <c r="E108" s="763">
        <v>2</v>
      </c>
      <c r="F108" s="691"/>
      <c r="G108" s="692">
        <v>66140</v>
      </c>
      <c r="H108" s="690">
        <v>3.88</v>
      </c>
      <c r="I108" s="693">
        <f t="shared" si="326"/>
        <v>256623.19999999998</v>
      </c>
      <c r="J108" s="693">
        <v>0</v>
      </c>
      <c r="K108" s="693">
        <f t="shared" si="153"/>
        <v>256623.19999999998</v>
      </c>
      <c r="L108" s="692"/>
      <c r="M108" s="740">
        <f t="shared" si="154"/>
        <v>256623.19999999998</v>
      </c>
      <c r="N108" s="740">
        <f t="shared" si="124"/>
        <v>3336101.5999999996</v>
      </c>
      <c r="O108" s="764">
        <f t="shared" si="327"/>
        <v>3</v>
      </c>
      <c r="P108" s="691"/>
      <c r="Q108" s="692">
        <f t="shared" si="125"/>
        <v>66140</v>
      </c>
      <c r="R108" s="690">
        <f t="shared" si="126"/>
        <v>3.88</v>
      </c>
      <c r="S108" s="692"/>
      <c r="T108" s="692">
        <f t="shared" si="127"/>
        <v>3.88</v>
      </c>
      <c r="U108" s="693">
        <f t="shared" si="128"/>
        <v>256623.19999999998</v>
      </c>
      <c r="V108" s="693">
        <f t="shared" si="129"/>
        <v>0</v>
      </c>
      <c r="W108" s="693">
        <f t="shared" si="130"/>
        <v>256623.19999999998</v>
      </c>
      <c r="X108" s="692">
        <f t="shared" si="106"/>
        <v>0</v>
      </c>
      <c r="Y108" s="740">
        <f t="shared" si="131"/>
        <v>256623.19999999998</v>
      </c>
      <c r="Z108" s="740">
        <f t="shared" si="132"/>
        <v>3336101.5999999996</v>
      </c>
      <c r="AA108" s="764">
        <f t="shared" si="133"/>
        <v>4</v>
      </c>
      <c r="AB108" s="691"/>
      <c r="AC108" s="692">
        <f t="shared" si="134"/>
        <v>66140</v>
      </c>
      <c r="AD108" s="690">
        <f t="shared" si="135"/>
        <v>3.88</v>
      </c>
      <c r="AE108" s="692"/>
      <c r="AF108" s="692">
        <f t="shared" si="136"/>
        <v>3.88</v>
      </c>
      <c r="AG108" s="693">
        <f t="shared" si="137"/>
        <v>256623.19999999998</v>
      </c>
      <c r="AH108" s="693">
        <f t="shared" si="138"/>
        <v>0</v>
      </c>
      <c r="AI108" s="693">
        <f t="shared" si="139"/>
        <v>256623.19999999998</v>
      </c>
      <c r="AJ108" s="738">
        <f t="shared" si="140"/>
        <v>0</v>
      </c>
      <c r="AK108" s="740">
        <f t="shared" si="141"/>
        <v>256623.19999999998</v>
      </c>
      <c r="AL108" s="740">
        <f t="shared" si="142"/>
        <v>3336101.5999999996</v>
      </c>
      <c r="AM108" s="764">
        <f t="shared" si="143"/>
        <v>5</v>
      </c>
      <c r="AN108" s="691"/>
      <c r="AO108" s="692">
        <f t="shared" si="144"/>
        <v>66140</v>
      </c>
      <c r="AP108" s="690">
        <f t="shared" si="145"/>
        <v>3.88</v>
      </c>
      <c r="AQ108" s="692"/>
      <c r="AR108" s="692">
        <f t="shared" si="146"/>
        <v>3.88</v>
      </c>
      <c r="AS108" s="693">
        <f t="shared" si="147"/>
        <v>256623.19999999998</v>
      </c>
      <c r="AT108" s="693">
        <f t="shared" si="148"/>
        <v>0</v>
      </c>
      <c r="AU108" s="693">
        <f t="shared" si="149"/>
        <v>256623.19999999998</v>
      </c>
      <c r="AV108" s="738">
        <f t="shared" si="150"/>
        <v>0</v>
      </c>
      <c r="AW108" s="740">
        <f t="shared" si="151"/>
        <v>256623.19999999998</v>
      </c>
      <c r="AX108" s="740">
        <f t="shared" si="152"/>
        <v>3336101.5999999996</v>
      </c>
    </row>
    <row r="109" spans="1:50" s="688" customFormat="1" ht="22.5" customHeight="1">
      <c r="A109" s="689">
        <v>6</v>
      </c>
      <c r="B109" s="658" t="s">
        <v>2213</v>
      </c>
      <c r="C109" s="739" t="s">
        <v>537</v>
      </c>
      <c r="D109" s="739">
        <v>1</v>
      </c>
      <c r="E109" s="763">
        <v>2</v>
      </c>
      <c r="F109" s="691"/>
      <c r="G109" s="692">
        <v>66140</v>
      </c>
      <c r="H109" s="690">
        <v>3.88</v>
      </c>
      <c r="I109" s="693">
        <f t="shared" si="326"/>
        <v>256623.19999999998</v>
      </c>
      <c r="J109" s="693">
        <v>0</v>
      </c>
      <c r="K109" s="693">
        <f t="shared" si="153"/>
        <v>256623.19999999998</v>
      </c>
      <c r="L109" s="692"/>
      <c r="M109" s="740">
        <f t="shared" si="154"/>
        <v>256623.19999999998</v>
      </c>
      <c r="N109" s="740">
        <f t="shared" si="124"/>
        <v>3336101.5999999996</v>
      </c>
      <c r="O109" s="764">
        <f t="shared" si="327"/>
        <v>3</v>
      </c>
      <c r="P109" s="691"/>
      <c r="Q109" s="692">
        <f t="shared" si="125"/>
        <v>66140</v>
      </c>
      <c r="R109" s="690">
        <f t="shared" si="126"/>
        <v>3.88</v>
      </c>
      <c r="S109" s="692"/>
      <c r="T109" s="692">
        <f t="shared" si="127"/>
        <v>3.88</v>
      </c>
      <c r="U109" s="693">
        <f t="shared" si="128"/>
        <v>256623.19999999998</v>
      </c>
      <c r="V109" s="693">
        <f t="shared" si="129"/>
        <v>0</v>
      </c>
      <c r="W109" s="693">
        <f t="shared" si="130"/>
        <v>256623.19999999998</v>
      </c>
      <c r="X109" s="692">
        <f t="shared" si="106"/>
        <v>0</v>
      </c>
      <c r="Y109" s="740">
        <f t="shared" si="131"/>
        <v>256623.19999999998</v>
      </c>
      <c r="Z109" s="740">
        <f t="shared" si="132"/>
        <v>3336101.5999999996</v>
      </c>
      <c r="AA109" s="764">
        <f t="shared" si="133"/>
        <v>4</v>
      </c>
      <c r="AB109" s="691"/>
      <c r="AC109" s="692">
        <f t="shared" si="134"/>
        <v>66140</v>
      </c>
      <c r="AD109" s="690">
        <f t="shared" si="135"/>
        <v>3.88</v>
      </c>
      <c r="AE109" s="692"/>
      <c r="AF109" s="692">
        <f t="shared" si="136"/>
        <v>3.88</v>
      </c>
      <c r="AG109" s="693">
        <f t="shared" si="137"/>
        <v>256623.19999999998</v>
      </c>
      <c r="AH109" s="693">
        <f t="shared" si="138"/>
        <v>0</v>
      </c>
      <c r="AI109" s="693">
        <f t="shared" si="139"/>
        <v>256623.19999999998</v>
      </c>
      <c r="AJ109" s="738">
        <f t="shared" si="140"/>
        <v>0</v>
      </c>
      <c r="AK109" s="740">
        <f t="shared" si="141"/>
        <v>256623.19999999998</v>
      </c>
      <c r="AL109" s="740">
        <f t="shared" si="142"/>
        <v>3336101.5999999996</v>
      </c>
      <c r="AM109" s="764">
        <f t="shared" si="143"/>
        <v>5</v>
      </c>
      <c r="AN109" s="691"/>
      <c r="AO109" s="692">
        <f t="shared" si="144"/>
        <v>66140</v>
      </c>
      <c r="AP109" s="690">
        <f t="shared" si="145"/>
        <v>3.88</v>
      </c>
      <c r="AQ109" s="692"/>
      <c r="AR109" s="692">
        <f t="shared" si="146"/>
        <v>3.88</v>
      </c>
      <c r="AS109" s="693">
        <f t="shared" si="147"/>
        <v>256623.19999999998</v>
      </c>
      <c r="AT109" s="693">
        <f t="shared" si="148"/>
        <v>0</v>
      </c>
      <c r="AU109" s="693">
        <f t="shared" si="149"/>
        <v>256623.19999999998</v>
      </c>
      <c r="AV109" s="738">
        <f t="shared" si="150"/>
        <v>0</v>
      </c>
      <c r="AW109" s="740">
        <f t="shared" si="151"/>
        <v>256623.19999999998</v>
      </c>
      <c r="AX109" s="740">
        <f t="shared" si="152"/>
        <v>3336101.5999999996</v>
      </c>
    </row>
    <row r="110" spans="1:50" s="688" customFormat="1" ht="22.5" customHeight="1">
      <c r="A110" s="747">
        <v>7</v>
      </c>
      <c r="B110" s="658" t="s">
        <v>793</v>
      </c>
      <c r="C110" s="739" t="s">
        <v>537</v>
      </c>
      <c r="D110" s="739">
        <v>1</v>
      </c>
      <c r="E110" s="763">
        <v>2</v>
      </c>
      <c r="F110" s="691"/>
      <c r="G110" s="692">
        <v>66140</v>
      </c>
      <c r="H110" s="690">
        <v>4.01</v>
      </c>
      <c r="I110" s="693">
        <f t="shared" si="326"/>
        <v>265221.39999999997</v>
      </c>
      <c r="J110" s="693">
        <v>0</v>
      </c>
      <c r="K110" s="693">
        <f t="shared" si="153"/>
        <v>265221.39999999997</v>
      </c>
      <c r="L110" s="692"/>
      <c r="M110" s="740">
        <f t="shared" si="154"/>
        <v>265221.39999999997</v>
      </c>
      <c r="N110" s="740">
        <f t="shared" si="124"/>
        <v>3447878.1999999997</v>
      </c>
      <c r="O110" s="764">
        <f t="shared" si="327"/>
        <v>3</v>
      </c>
      <c r="P110" s="691"/>
      <c r="Q110" s="692">
        <f t="shared" si="125"/>
        <v>66140</v>
      </c>
      <c r="R110" s="690">
        <f t="shared" si="126"/>
        <v>4.01</v>
      </c>
      <c r="S110" s="692"/>
      <c r="T110" s="692">
        <f t="shared" si="127"/>
        <v>4.01</v>
      </c>
      <c r="U110" s="693">
        <f t="shared" si="128"/>
        <v>265221.39999999997</v>
      </c>
      <c r="V110" s="693">
        <f t="shared" si="129"/>
        <v>0</v>
      </c>
      <c r="W110" s="693">
        <f t="shared" si="130"/>
        <v>265221.39999999997</v>
      </c>
      <c r="X110" s="692">
        <f t="shared" si="106"/>
        <v>0</v>
      </c>
      <c r="Y110" s="740">
        <f t="shared" si="131"/>
        <v>265221.39999999997</v>
      </c>
      <c r="Z110" s="740">
        <f t="shared" si="132"/>
        <v>3447878.1999999997</v>
      </c>
      <c r="AA110" s="764">
        <f t="shared" si="133"/>
        <v>4</v>
      </c>
      <c r="AB110" s="691"/>
      <c r="AC110" s="692">
        <f t="shared" si="134"/>
        <v>66140</v>
      </c>
      <c r="AD110" s="690">
        <f t="shared" si="135"/>
        <v>4.01</v>
      </c>
      <c r="AE110" s="692"/>
      <c r="AF110" s="692">
        <f t="shared" si="136"/>
        <v>4.01</v>
      </c>
      <c r="AG110" s="693">
        <f t="shared" si="137"/>
        <v>265221.39999999997</v>
      </c>
      <c r="AH110" s="693">
        <f t="shared" si="138"/>
        <v>0</v>
      </c>
      <c r="AI110" s="693">
        <f t="shared" si="139"/>
        <v>265221.39999999997</v>
      </c>
      <c r="AJ110" s="738">
        <f t="shared" si="140"/>
        <v>0</v>
      </c>
      <c r="AK110" s="740">
        <f t="shared" si="141"/>
        <v>265221.39999999997</v>
      </c>
      <c r="AL110" s="740">
        <f t="shared" si="142"/>
        <v>3447878.1999999997</v>
      </c>
      <c r="AM110" s="764">
        <f t="shared" si="143"/>
        <v>5</v>
      </c>
      <c r="AN110" s="691"/>
      <c r="AO110" s="692">
        <f t="shared" si="144"/>
        <v>66140</v>
      </c>
      <c r="AP110" s="690">
        <f t="shared" si="145"/>
        <v>4.01</v>
      </c>
      <c r="AQ110" s="692"/>
      <c r="AR110" s="692">
        <f t="shared" si="146"/>
        <v>4.01</v>
      </c>
      <c r="AS110" s="693">
        <f t="shared" si="147"/>
        <v>265221.39999999997</v>
      </c>
      <c r="AT110" s="693">
        <f t="shared" si="148"/>
        <v>0</v>
      </c>
      <c r="AU110" s="693">
        <f t="shared" si="149"/>
        <v>265221.39999999997</v>
      </c>
      <c r="AV110" s="738">
        <f t="shared" si="150"/>
        <v>0</v>
      </c>
      <c r="AW110" s="740">
        <f t="shared" si="151"/>
        <v>265221.39999999997</v>
      </c>
      <c r="AX110" s="740">
        <f t="shared" si="152"/>
        <v>3447878.1999999997</v>
      </c>
    </row>
    <row r="111" spans="1:50" s="688" customFormat="1" ht="22.5" customHeight="1">
      <c r="A111" s="689">
        <v>8</v>
      </c>
      <c r="B111" s="658" t="s">
        <v>1531</v>
      </c>
      <c r="C111" s="739" t="s">
        <v>537</v>
      </c>
      <c r="D111" s="739">
        <v>1</v>
      </c>
      <c r="E111" s="763">
        <v>2</v>
      </c>
      <c r="F111" s="691"/>
      <c r="G111" s="692">
        <v>66140</v>
      </c>
      <c r="H111" s="690">
        <v>4.01</v>
      </c>
      <c r="I111" s="693">
        <f t="shared" si="326"/>
        <v>265221.39999999997</v>
      </c>
      <c r="J111" s="693">
        <v>0</v>
      </c>
      <c r="K111" s="693">
        <f t="shared" si="153"/>
        <v>265221.39999999997</v>
      </c>
      <c r="L111" s="692"/>
      <c r="M111" s="740">
        <f t="shared" si="154"/>
        <v>265221.39999999997</v>
      </c>
      <c r="N111" s="740">
        <f t="shared" si="124"/>
        <v>3447878.1999999997</v>
      </c>
      <c r="O111" s="764">
        <f t="shared" si="327"/>
        <v>3</v>
      </c>
      <c r="P111" s="691"/>
      <c r="Q111" s="692">
        <f t="shared" si="125"/>
        <v>66140</v>
      </c>
      <c r="R111" s="690">
        <f t="shared" si="126"/>
        <v>4.01</v>
      </c>
      <c r="S111" s="692"/>
      <c r="T111" s="692">
        <f t="shared" si="127"/>
        <v>4.01</v>
      </c>
      <c r="U111" s="693">
        <f t="shared" si="128"/>
        <v>265221.39999999997</v>
      </c>
      <c r="V111" s="693">
        <f t="shared" si="129"/>
        <v>0</v>
      </c>
      <c r="W111" s="693">
        <f t="shared" si="130"/>
        <v>265221.39999999997</v>
      </c>
      <c r="X111" s="692">
        <f t="shared" si="106"/>
        <v>0</v>
      </c>
      <c r="Y111" s="740">
        <f t="shared" si="131"/>
        <v>265221.39999999997</v>
      </c>
      <c r="Z111" s="740">
        <f t="shared" si="132"/>
        <v>3447878.1999999997</v>
      </c>
      <c r="AA111" s="764">
        <f t="shared" si="133"/>
        <v>4</v>
      </c>
      <c r="AB111" s="691"/>
      <c r="AC111" s="692">
        <f t="shared" si="134"/>
        <v>66140</v>
      </c>
      <c r="AD111" s="690">
        <f t="shared" si="135"/>
        <v>4.01</v>
      </c>
      <c r="AE111" s="692"/>
      <c r="AF111" s="692">
        <f t="shared" si="136"/>
        <v>4.01</v>
      </c>
      <c r="AG111" s="693">
        <f t="shared" si="137"/>
        <v>265221.39999999997</v>
      </c>
      <c r="AH111" s="693">
        <f t="shared" si="138"/>
        <v>0</v>
      </c>
      <c r="AI111" s="693">
        <f t="shared" si="139"/>
        <v>265221.39999999997</v>
      </c>
      <c r="AJ111" s="738">
        <f t="shared" si="140"/>
        <v>0</v>
      </c>
      <c r="AK111" s="740">
        <f t="shared" si="141"/>
        <v>265221.39999999997</v>
      </c>
      <c r="AL111" s="740">
        <f t="shared" si="142"/>
        <v>3447878.1999999997</v>
      </c>
      <c r="AM111" s="764">
        <f t="shared" si="143"/>
        <v>5</v>
      </c>
      <c r="AN111" s="691"/>
      <c r="AO111" s="692">
        <f t="shared" si="144"/>
        <v>66140</v>
      </c>
      <c r="AP111" s="690">
        <f t="shared" si="145"/>
        <v>4.01</v>
      </c>
      <c r="AQ111" s="692"/>
      <c r="AR111" s="692">
        <f t="shared" si="146"/>
        <v>4.01</v>
      </c>
      <c r="AS111" s="693">
        <f t="shared" si="147"/>
        <v>265221.39999999997</v>
      </c>
      <c r="AT111" s="693">
        <f t="shared" si="148"/>
        <v>0</v>
      </c>
      <c r="AU111" s="693">
        <f t="shared" si="149"/>
        <v>265221.39999999997</v>
      </c>
      <c r="AV111" s="738">
        <f t="shared" si="150"/>
        <v>0</v>
      </c>
      <c r="AW111" s="740">
        <f t="shared" si="151"/>
        <v>265221.39999999997</v>
      </c>
      <c r="AX111" s="740">
        <f t="shared" si="152"/>
        <v>3447878.1999999997</v>
      </c>
    </row>
    <row r="112" spans="1:50" s="688" customFormat="1" ht="22.5" customHeight="1">
      <c r="A112" s="747">
        <v>9</v>
      </c>
      <c r="B112" s="658" t="s">
        <v>136</v>
      </c>
      <c r="C112" s="739" t="s">
        <v>537</v>
      </c>
      <c r="D112" s="739">
        <v>1</v>
      </c>
      <c r="E112" s="763">
        <v>2</v>
      </c>
      <c r="F112" s="691"/>
      <c r="G112" s="692">
        <v>66140</v>
      </c>
      <c r="H112" s="690">
        <v>4.01</v>
      </c>
      <c r="I112" s="693">
        <f t="shared" si="326"/>
        <v>265221.39999999997</v>
      </c>
      <c r="J112" s="693">
        <v>0</v>
      </c>
      <c r="K112" s="693">
        <f t="shared" si="153"/>
        <v>265221.39999999997</v>
      </c>
      <c r="L112" s="692"/>
      <c r="M112" s="740">
        <f t="shared" si="154"/>
        <v>265221.39999999997</v>
      </c>
      <c r="N112" s="740">
        <f t="shared" si="124"/>
        <v>3447878.1999999997</v>
      </c>
      <c r="O112" s="764">
        <f t="shared" si="327"/>
        <v>3</v>
      </c>
      <c r="P112" s="691"/>
      <c r="Q112" s="692">
        <f t="shared" si="125"/>
        <v>66140</v>
      </c>
      <c r="R112" s="690">
        <f t="shared" si="126"/>
        <v>4.01</v>
      </c>
      <c r="S112" s="692"/>
      <c r="T112" s="692">
        <f t="shared" si="127"/>
        <v>4.01</v>
      </c>
      <c r="U112" s="693">
        <f t="shared" si="128"/>
        <v>265221.39999999997</v>
      </c>
      <c r="V112" s="693">
        <f t="shared" si="129"/>
        <v>0</v>
      </c>
      <c r="W112" s="693">
        <f t="shared" si="130"/>
        <v>265221.39999999997</v>
      </c>
      <c r="X112" s="692">
        <f t="shared" si="106"/>
        <v>0</v>
      </c>
      <c r="Y112" s="740">
        <f t="shared" si="131"/>
        <v>265221.39999999997</v>
      </c>
      <c r="Z112" s="740">
        <f t="shared" si="132"/>
        <v>3447878.1999999997</v>
      </c>
      <c r="AA112" s="764">
        <f t="shared" si="133"/>
        <v>4</v>
      </c>
      <c r="AB112" s="691"/>
      <c r="AC112" s="692">
        <f t="shared" si="134"/>
        <v>66140</v>
      </c>
      <c r="AD112" s="690">
        <f t="shared" si="135"/>
        <v>4.01</v>
      </c>
      <c r="AE112" s="692"/>
      <c r="AF112" s="692">
        <f t="shared" si="136"/>
        <v>4.01</v>
      </c>
      <c r="AG112" s="693">
        <f t="shared" si="137"/>
        <v>265221.39999999997</v>
      </c>
      <c r="AH112" s="693">
        <f t="shared" si="138"/>
        <v>0</v>
      </c>
      <c r="AI112" s="693">
        <f t="shared" si="139"/>
        <v>265221.39999999997</v>
      </c>
      <c r="AJ112" s="738">
        <f t="shared" si="140"/>
        <v>0</v>
      </c>
      <c r="AK112" s="740">
        <f t="shared" si="141"/>
        <v>265221.39999999997</v>
      </c>
      <c r="AL112" s="740">
        <f t="shared" si="142"/>
        <v>3447878.1999999997</v>
      </c>
      <c r="AM112" s="764">
        <f t="shared" si="143"/>
        <v>5</v>
      </c>
      <c r="AN112" s="691"/>
      <c r="AO112" s="692">
        <f t="shared" si="144"/>
        <v>66140</v>
      </c>
      <c r="AP112" s="690">
        <f t="shared" si="145"/>
        <v>4.01</v>
      </c>
      <c r="AQ112" s="692"/>
      <c r="AR112" s="692">
        <f t="shared" si="146"/>
        <v>4.01</v>
      </c>
      <c r="AS112" s="693">
        <f t="shared" si="147"/>
        <v>265221.39999999997</v>
      </c>
      <c r="AT112" s="693">
        <f t="shared" si="148"/>
        <v>0</v>
      </c>
      <c r="AU112" s="693">
        <f t="shared" si="149"/>
        <v>265221.39999999997</v>
      </c>
      <c r="AV112" s="738">
        <f t="shared" si="150"/>
        <v>0</v>
      </c>
      <c r="AW112" s="740">
        <f t="shared" si="151"/>
        <v>265221.39999999997</v>
      </c>
      <c r="AX112" s="740">
        <f t="shared" si="152"/>
        <v>3447878.1999999997</v>
      </c>
    </row>
    <row r="113" spans="1:50" s="688" customFormat="1" ht="22.5" customHeight="1">
      <c r="A113" s="689">
        <v>10</v>
      </c>
      <c r="B113" s="658" t="s">
        <v>2001</v>
      </c>
      <c r="C113" s="739" t="s">
        <v>537</v>
      </c>
      <c r="D113" s="739">
        <v>1</v>
      </c>
      <c r="E113" s="763">
        <v>1</v>
      </c>
      <c r="F113" s="691"/>
      <c r="G113" s="692">
        <v>66140</v>
      </c>
      <c r="H113" s="690">
        <v>4.01</v>
      </c>
      <c r="I113" s="693">
        <f t="shared" si="326"/>
        <v>265221.39999999997</v>
      </c>
      <c r="J113" s="693">
        <v>0</v>
      </c>
      <c r="K113" s="693">
        <f t="shared" si="153"/>
        <v>265221.39999999997</v>
      </c>
      <c r="L113" s="692"/>
      <c r="M113" s="740">
        <f t="shared" si="154"/>
        <v>265221.39999999997</v>
      </c>
      <c r="N113" s="740">
        <f t="shared" si="124"/>
        <v>3447878.1999999997</v>
      </c>
      <c r="O113" s="764">
        <f t="shared" si="327"/>
        <v>2</v>
      </c>
      <c r="P113" s="691"/>
      <c r="Q113" s="692">
        <f t="shared" si="125"/>
        <v>66140</v>
      </c>
      <c r="R113" s="690">
        <f t="shared" si="126"/>
        <v>4.01</v>
      </c>
      <c r="S113" s="692"/>
      <c r="T113" s="692">
        <f t="shared" si="127"/>
        <v>4.01</v>
      </c>
      <c r="U113" s="693">
        <f t="shared" si="128"/>
        <v>265221.39999999997</v>
      </c>
      <c r="V113" s="693">
        <f t="shared" si="129"/>
        <v>0</v>
      </c>
      <c r="W113" s="693">
        <f t="shared" si="130"/>
        <v>265221.39999999997</v>
      </c>
      <c r="X113" s="692">
        <f t="shared" si="106"/>
        <v>0</v>
      </c>
      <c r="Y113" s="740">
        <f t="shared" si="131"/>
        <v>265221.39999999997</v>
      </c>
      <c r="Z113" s="740">
        <f t="shared" si="132"/>
        <v>3447878.1999999997</v>
      </c>
      <c r="AA113" s="764">
        <f t="shared" si="133"/>
        <v>3</v>
      </c>
      <c r="AB113" s="691"/>
      <c r="AC113" s="692">
        <f t="shared" si="134"/>
        <v>66140</v>
      </c>
      <c r="AD113" s="690">
        <f t="shared" si="135"/>
        <v>4.01</v>
      </c>
      <c r="AE113" s="692"/>
      <c r="AF113" s="692">
        <f t="shared" si="136"/>
        <v>4.01</v>
      </c>
      <c r="AG113" s="693">
        <f t="shared" si="137"/>
        <v>265221.39999999997</v>
      </c>
      <c r="AH113" s="693">
        <f t="shared" si="138"/>
        <v>0</v>
      </c>
      <c r="AI113" s="693">
        <f t="shared" si="139"/>
        <v>265221.39999999997</v>
      </c>
      <c r="AJ113" s="738">
        <f t="shared" si="140"/>
        <v>0</v>
      </c>
      <c r="AK113" s="740">
        <f t="shared" si="141"/>
        <v>265221.39999999997</v>
      </c>
      <c r="AL113" s="740">
        <f t="shared" si="142"/>
        <v>3447878.1999999997</v>
      </c>
      <c r="AM113" s="764">
        <f t="shared" si="143"/>
        <v>4</v>
      </c>
      <c r="AN113" s="691"/>
      <c r="AO113" s="692">
        <f t="shared" si="144"/>
        <v>66140</v>
      </c>
      <c r="AP113" s="690">
        <f t="shared" si="145"/>
        <v>4.01</v>
      </c>
      <c r="AQ113" s="692"/>
      <c r="AR113" s="692">
        <f t="shared" si="146"/>
        <v>4.01</v>
      </c>
      <c r="AS113" s="693">
        <f t="shared" si="147"/>
        <v>265221.39999999997</v>
      </c>
      <c r="AT113" s="693">
        <f t="shared" si="148"/>
        <v>0</v>
      </c>
      <c r="AU113" s="693">
        <f t="shared" si="149"/>
        <v>265221.39999999997</v>
      </c>
      <c r="AV113" s="738">
        <f t="shared" si="150"/>
        <v>0</v>
      </c>
      <c r="AW113" s="740">
        <f t="shared" si="151"/>
        <v>265221.39999999997</v>
      </c>
      <c r="AX113" s="740">
        <f t="shared" si="152"/>
        <v>3447878.1999999997</v>
      </c>
    </row>
    <row r="114" spans="1:50" s="688" customFormat="1" ht="22.5" customHeight="1">
      <c r="A114" s="747">
        <v>11</v>
      </c>
      <c r="B114" s="658" t="s">
        <v>1066</v>
      </c>
      <c r="C114" s="739" t="s">
        <v>537</v>
      </c>
      <c r="D114" s="739">
        <v>1</v>
      </c>
      <c r="E114" s="763">
        <v>2</v>
      </c>
      <c r="F114" s="691"/>
      <c r="G114" s="692">
        <v>66140</v>
      </c>
      <c r="H114" s="690">
        <v>4.01</v>
      </c>
      <c r="I114" s="693">
        <f t="shared" si="326"/>
        <v>265221.39999999997</v>
      </c>
      <c r="J114" s="693">
        <v>0</v>
      </c>
      <c r="K114" s="693">
        <f t="shared" si="153"/>
        <v>265221.39999999997</v>
      </c>
      <c r="L114" s="692"/>
      <c r="M114" s="740">
        <f t="shared" si="154"/>
        <v>265221.39999999997</v>
      </c>
      <c r="N114" s="740">
        <f t="shared" si="124"/>
        <v>3447878.1999999997</v>
      </c>
      <c r="O114" s="764">
        <f t="shared" si="327"/>
        <v>3</v>
      </c>
      <c r="P114" s="691"/>
      <c r="Q114" s="692">
        <f t="shared" si="125"/>
        <v>66140</v>
      </c>
      <c r="R114" s="690">
        <f t="shared" si="126"/>
        <v>4.01</v>
      </c>
      <c r="S114" s="692"/>
      <c r="T114" s="692">
        <f t="shared" si="127"/>
        <v>4.01</v>
      </c>
      <c r="U114" s="693">
        <f t="shared" si="128"/>
        <v>265221.39999999997</v>
      </c>
      <c r="V114" s="693">
        <f t="shared" si="129"/>
        <v>0</v>
      </c>
      <c r="W114" s="693">
        <f t="shared" si="130"/>
        <v>265221.39999999997</v>
      </c>
      <c r="X114" s="692">
        <f t="shared" si="106"/>
        <v>0</v>
      </c>
      <c r="Y114" s="740">
        <f t="shared" si="131"/>
        <v>265221.39999999997</v>
      </c>
      <c r="Z114" s="740">
        <f t="shared" si="132"/>
        <v>3447878.1999999997</v>
      </c>
      <c r="AA114" s="764">
        <f t="shared" si="133"/>
        <v>4</v>
      </c>
      <c r="AB114" s="691"/>
      <c r="AC114" s="692">
        <f t="shared" si="134"/>
        <v>66140</v>
      </c>
      <c r="AD114" s="690">
        <f t="shared" si="135"/>
        <v>4.01</v>
      </c>
      <c r="AE114" s="692"/>
      <c r="AF114" s="692">
        <f t="shared" si="136"/>
        <v>4.01</v>
      </c>
      <c r="AG114" s="693">
        <f t="shared" si="137"/>
        <v>265221.39999999997</v>
      </c>
      <c r="AH114" s="693">
        <f t="shared" si="138"/>
        <v>0</v>
      </c>
      <c r="AI114" s="693">
        <f t="shared" si="139"/>
        <v>265221.39999999997</v>
      </c>
      <c r="AJ114" s="692">
        <f t="shared" si="140"/>
        <v>0</v>
      </c>
      <c r="AK114" s="740">
        <f t="shared" si="141"/>
        <v>265221.39999999997</v>
      </c>
      <c r="AL114" s="740">
        <f t="shared" si="142"/>
        <v>3447878.1999999997</v>
      </c>
      <c r="AM114" s="764">
        <f t="shared" si="143"/>
        <v>5</v>
      </c>
      <c r="AN114" s="691"/>
      <c r="AO114" s="692">
        <f t="shared" si="144"/>
        <v>66140</v>
      </c>
      <c r="AP114" s="690">
        <f t="shared" si="145"/>
        <v>4.01</v>
      </c>
      <c r="AQ114" s="692"/>
      <c r="AR114" s="692">
        <f t="shared" si="146"/>
        <v>4.01</v>
      </c>
      <c r="AS114" s="693">
        <f t="shared" si="147"/>
        <v>265221.39999999997</v>
      </c>
      <c r="AT114" s="693">
        <f t="shared" si="148"/>
        <v>0</v>
      </c>
      <c r="AU114" s="693">
        <f t="shared" si="149"/>
        <v>265221.39999999997</v>
      </c>
      <c r="AV114" s="692">
        <f t="shared" si="150"/>
        <v>0</v>
      </c>
      <c r="AW114" s="740">
        <f t="shared" si="151"/>
        <v>265221.39999999997</v>
      </c>
      <c r="AX114" s="740">
        <f t="shared" si="152"/>
        <v>3447878.1999999997</v>
      </c>
    </row>
    <row r="115" spans="1:50" s="688" customFormat="1" ht="22.5" customHeight="1">
      <c r="A115" s="689">
        <v>12</v>
      </c>
      <c r="B115" s="658" t="s">
        <v>2009</v>
      </c>
      <c r="C115" s="739" t="s">
        <v>537</v>
      </c>
      <c r="D115" s="739">
        <v>1</v>
      </c>
      <c r="E115" s="763">
        <v>1</v>
      </c>
      <c r="F115" s="691"/>
      <c r="G115" s="692">
        <v>66140</v>
      </c>
      <c r="H115" s="690">
        <v>3.88</v>
      </c>
      <c r="I115" s="693">
        <f t="shared" si="326"/>
        <v>256623.19999999998</v>
      </c>
      <c r="J115" s="693">
        <v>0</v>
      </c>
      <c r="K115" s="693">
        <f t="shared" si="153"/>
        <v>256623.19999999998</v>
      </c>
      <c r="L115" s="692"/>
      <c r="M115" s="740">
        <f t="shared" si="154"/>
        <v>256623.19999999998</v>
      </c>
      <c r="N115" s="740">
        <f t="shared" si="124"/>
        <v>3336101.5999999996</v>
      </c>
      <c r="O115" s="764">
        <f t="shared" si="327"/>
        <v>2</v>
      </c>
      <c r="P115" s="691"/>
      <c r="Q115" s="692">
        <f t="shared" si="125"/>
        <v>66140</v>
      </c>
      <c r="R115" s="690">
        <f t="shared" si="126"/>
        <v>3.88</v>
      </c>
      <c r="S115" s="692"/>
      <c r="T115" s="692">
        <f t="shared" si="127"/>
        <v>3.88</v>
      </c>
      <c r="U115" s="693">
        <f t="shared" si="128"/>
        <v>256623.19999999998</v>
      </c>
      <c r="V115" s="693">
        <f t="shared" si="129"/>
        <v>0</v>
      </c>
      <c r="W115" s="693">
        <f t="shared" si="130"/>
        <v>256623.19999999998</v>
      </c>
      <c r="X115" s="692">
        <f t="shared" si="106"/>
        <v>0</v>
      </c>
      <c r="Y115" s="740">
        <f t="shared" si="131"/>
        <v>256623.19999999998</v>
      </c>
      <c r="Z115" s="740">
        <f t="shared" si="132"/>
        <v>3336101.5999999996</v>
      </c>
      <c r="AA115" s="764">
        <f t="shared" si="133"/>
        <v>3</v>
      </c>
      <c r="AB115" s="691"/>
      <c r="AC115" s="692">
        <f t="shared" si="134"/>
        <v>66140</v>
      </c>
      <c r="AD115" s="690">
        <f t="shared" si="135"/>
        <v>3.88</v>
      </c>
      <c r="AE115" s="692"/>
      <c r="AF115" s="692">
        <f t="shared" si="136"/>
        <v>3.88</v>
      </c>
      <c r="AG115" s="693">
        <f t="shared" si="137"/>
        <v>256623.19999999998</v>
      </c>
      <c r="AH115" s="693">
        <f t="shared" si="138"/>
        <v>0</v>
      </c>
      <c r="AI115" s="693">
        <f t="shared" si="139"/>
        <v>256623.19999999998</v>
      </c>
      <c r="AJ115" s="738">
        <f t="shared" si="140"/>
        <v>0</v>
      </c>
      <c r="AK115" s="740">
        <f t="shared" si="141"/>
        <v>256623.19999999998</v>
      </c>
      <c r="AL115" s="740">
        <f t="shared" si="142"/>
        <v>3336101.5999999996</v>
      </c>
      <c r="AM115" s="764">
        <f t="shared" si="143"/>
        <v>4</v>
      </c>
      <c r="AN115" s="691"/>
      <c r="AO115" s="692">
        <f t="shared" si="144"/>
        <v>66140</v>
      </c>
      <c r="AP115" s="690">
        <f t="shared" si="145"/>
        <v>3.88</v>
      </c>
      <c r="AQ115" s="692"/>
      <c r="AR115" s="692">
        <f t="shared" si="146"/>
        <v>3.88</v>
      </c>
      <c r="AS115" s="693">
        <f t="shared" si="147"/>
        <v>256623.19999999998</v>
      </c>
      <c r="AT115" s="693">
        <f t="shared" si="148"/>
        <v>0</v>
      </c>
      <c r="AU115" s="693">
        <f t="shared" si="149"/>
        <v>256623.19999999998</v>
      </c>
      <c r="AV115" s="738">
        <f t="shared" si="150"/>
        <v>0</v>
      </c>
      <c r="AW115" s="740">
        <f t="shared" si="151"/>
        <v>256623.19999999998</v>
      </c>
      <c r="AX115" s="740">
        <f t="shared" si="152"/>
        <v>3336101.5999999996</v>
      </c>
    </row>
    <row r="116" spans="1:50" s="688" customFormat="1" ht="22.5" customHeight="1">
      <c r="A116" s="747">
        <v>13</v>
      </c>
      <c r="B116" s="658" t="s">
        <v>1124</v>
      </c>
      <c r="C116" s="739" t="s">
        <v>537</v>
      </c>
      <c r="D116" s="739">
        <v>1</v>
      </c>
      <c r="E116" s="763">
        <v>2</v>
      </c>
      <c r="F116" s="691"/>
      <c r="G116" s="692">
        <v>66140</v>
      </c>
      <c r="H116" s="690">
        <v>4.01</v>
      </c>
      <c r="I116" s="693">
        <f t="shared" si="326"/>
        <v>265221.39999999997</v>
      </c>
      <c r="J116" s="693">
        <v>0</v>
      </c>
      <c r="K116" s="693">
        <f t="shared" si="153"/>
        <v>265221.39999999997</v>
      </c>
      <c r="L116" s="692"/>
      <c r="M116" s="740">
        <f t="shared" si="154"/>
        <v>265221.39999999997</v>
      </c>
      <c r="N116" s="740">
        <f t="shared" si="124"/>
        <v>3447878.1999999997</v>
      </c>
      <c r="O116" s="764">
        <f t="shared" si="327"/>
        <v>3</v>
      </c>
      <c r="P116" s="691"/>
      <c r="Q116" s="692">
        <f t="shared" si="125"/>
        <v>66140</v>
      </c>
      <c r="R116" s="690">
        <f t="shared" si="126"/>
        <v>4.01</v>
      </c>
      <c r="S116" s="692"/>
      <c r="T116" s="692">
        <f t="shared" si="127"/>
        <v>4.01</v>
      </c>
      <c r="U116" s="693">
        <f t="shared" si="128"/>
        <v>265221.39999999997</v>
      </c>
      <c r="V116" s="693">
        <f t="shared" si="129"/>
        <v>0</v>
      </c>
      <c r="W116" s="693">
        <f t="shared" si="130"/>
        <v>265221.39999999997</v>
      </c>
      <c r="X116" s="692">
        <f t="shared" si="106"/>
        <v>0</v>
      </c>
      <c r="Y116" s="740">
        <f t="shared" si="131"/>
        <v>265221.39999999997</v>
      </c>
      <c r="Z116" s="740">
        <f t="shared" si="132"/>
        <v>3447878.1999999997</v>
      </c>
      <c r="AA116" s="764">
        <f t="shared" si="133"/>
        <v>4</v>
      </c>
      <c r="AB116" s="691"/>
      <c r="AC116" s="692">
        <f t="shared" si="134"/>
        <v>66140</v>
      </c>
      <c r="AD116" s="690">
        <f t="shared" si="135"/>
        <v>4.01</v>
      </c>
      <c r="AE116" s="692"/>
      <c r="AF116" s="692">
        <f t="shared" si="136"/>
        <v>4.01</v>
      </c>
      <c r="AG116" s="693">
        <f t="shared" si="137"/>
        <v>265221.39999999997</v>
      </c>
      <c r="AH116" s="693">
        <f t="shared" si="138"/>
        <v>0</v>
      </c>
      <c r="AI116" s="693">
        <f t="shared" si="139"/>
        <v>265221.39999999997</v>
      </c>
      <c r="AJ116" s="738">
        <f t="shared" si="140"/>
        <v>0</v>
      </c>
      <c r="AK116" s="740">
        <f t="shared" si="141"/>
        <v>265221.39999999997</v>
      </c>
      <c r="AL116" s="740">
        <f t="shared" si="142"/>
        <v>3447878.1999999997</v>
      </c>
      <c r="AM116" s="764">
        <f t="shared" si="143"/>
        <v>5</v>
      </c>
      <c r="AN116" s="691"/>
      <c r="AO116" s="692">
        <f t="shared" si="144"/>
        <v>66140</v>
      </c>
      <c r="AP116" s="690">
        <f t="shared" si="145"/>
        <v>4.01</v>
      </c>
      <c r="AQ116" s="692"/>
      <c r="AR116" s="692">
        <f t="shared" si="146"/>
        <v>4.01</v>
      </c>
      <c r="AS116" s="693">
        <f t="shared" si="147"/>
        <v>265221.39999999997</v>
      </c>
      <c r="AT116" s="693">
        <f t="shared" si="148"/>
        <v>0</v>
      </c>
      <c r="AU116" s="693">
        <f t="shared" si="149"/>
        <v>265221.39999999997</v>
      </c>
      <c r="AV116" s="738">
        <f t="shared" si="150"/>
        <v>0</v>
      </c>
      <c r="AW116" s="740">
        <f t="shared" si="151"/>
        <v>265221.39999999997</v>
      </c>
      <c r="AX116" s="740">
        <f t="shared" si="152"/>
        <v>3447878.1999999997</v>
      </c>
    </row>
    <row r="117" spans="1:50" s="688" customFormat="1" ht="22.5" customHeight="1">
      <c r="A117" s="689">
        <v>14</v>
      </c>
      <c r="B117" s="658" t="s">
        <v>2214</v>
      </c>
      <c r="C117" s="739" t="s">
        <v>537</v>
      </c>
      <c r="D117" s="739">
        <v>1</v>
      </c>
      <c r="E117" s="763">
        <v>1</v>
      </c>
      <c r="F117" s="691"/>
      <c r="G117" s="692">
        <v>66140</v>
      </c>
      <c r="H117" s="690">
        <v>3.88</v>
      </c>
      <c r="I117" s="693">
        <f t="shared" si="326"/>
        <v>256623.19999999998</v>
      </c>
      <c r="J117" s="693">
        <v>0</v>
      </c>
      <c r="K117" s="693">
        <f t="shared" si="153"/>
        <v>256623.19999999998</v>
      </c>
      <c r="L117" s="692"/>
      <c r="M117" s="740">
        <f t="shared" si="154"/>
        <v>256623.19999999998</v>
      </c>
      <c r="N117" s="740">
        <f t="shared" si="124"/>
        <v>3336101.5999999996</v>
      </c>
      <c r="O117" s="764">
        <f t="shared" si="327"/>
        <v>2</v>
      </c>
      <c r="P117" s="691"/>
      <c r="Q117" s="692">
        <f t="shared" si="125"/>
        <v>66140</v>
      </c>
      <c r="R117" s="690">
        <f t="shared" si="126"/>
        <v>3.88</v>
      </c>
      <c r="S117" s="692"/>
      <c r="T117" s="692">
        <f t="shared" si="127"/>
        <v>3.88</v>
      </c>
      <c r="U117" s="693">
        <f t="shared" si="128"/>
        <v>256623.19999999998</v>
      </c>
      <c r="V117" s="693">
        <f t="shared" si="129"/>
        <v>0</v>
      </c>
      <c r="W117" s="693">
        <f t="shared" si="130"/>
        <v>256623.19999999998</v>
      </c>
      <c r="X117" s="692">
        <f t="shared" si="106"/>
        <v>0</v>
      </c>
      <c r="Y117" s="740">
        <f t="shared" si="131"/>
        <v>256623.19999999998</v>
      </c>
      <c r="Z117" s="740">
        <f t="shared" si="132"/>
        <v>3336101.5999999996</v>
      </c>
      <c r="AA117" s="764">
        <f t="shared" si="133"/>
        <v>3</v>
      </c>
      <c r="AB117" s="691"/>
      <c r="AC117" s="692">
        <f t="shared" si="134"/>
        <v>66140</v>
      </c>
      <c r="AD117" s="690">
        <f t="shared" si="135"/>
        <v>3.88</v>
      </c>
      <c r="AE117" s="692"/>
      <c r="AF117" s="692">
        <f t="shared" si="136"/>
        <v>3.88</v>
      </c>
      <c r="AG117" s="693">
        <f t="shared" si="137"/>
        <v>256623.19999999998</v>
      </c>
      <c r="AH117" s="693">
        <f t="shared" si="138"/>
        <v>0</v>
      </c>
      <c r="AI117" s="693">
        <f t="shared" si="139"/>
        <v>256623.19999999998</v>
      </c>
      <c r="AJ117" s="738">
        <f t="shared" si="140"/>
        <v>0</v>
      </c>
      <c r="AK117" s="740">
        <f t="shared" si="141"/>
        <v>256623.19999999998</v>
      </c>
      <c r="AL117" s="740">
        <f t="shared" si="142"/>
        <v>3336101.5999999996</v>
      </c>
      <c r="AM117" s="764">
        <f t="shared" si="143"/>
        <v>4</v>
      </c>
      <c r="AN117" s="691"/>
      <c r="AO117" s="692">
        <f t="shared" si="144"/>
        <v>66140</v>
      </c>
      <c r="AP117" s="690">
        <f t="shared" si="145"/>
        <v>3.88</v>
      </c>
      <c r="AQ117" s="692"/>
      <c r="AR117" s="692">
        <f t="shared" si="146"/>
        <v>3.88</v>
      </c>
      <c r="AS117" s="693">
        <f t="shared" si="147"/>
        <v>256623.19999999998</v>
      </c>
      <c r="AT117" s="693">
        <f t="shared" si="148"/>
        <v>0</v>
      </c>
      <c r="AU117" s="693">
        <f t="shared" si="149"/>
        <v>256623.19999999998</v>
      </c>
      <c r="AV117" s="738">
        <f t="shared" si="150"/>
        <v>0</v>
      </c>
      <c r="AW117" s="740">
        <f t="shared" si="151"/>
        <v>256623.19999999998</v>
      </c>
      <c r="AX117" s="740">
        <f t="shared" si="152"/>
        <v>3336101.5999999996</v>
      </c>
    </row>
    <row r="118" spans="1:50" s="688" customFormat="1" ht="22.5" customHeight="1">
      <c r="A118" s="747">
        <v>15</v>
      </c>
      <c r="B118" s="658" t="s">
        <v>2010</v>
      </c>
      <c r="C118" s="739" t="s">
        <v>537</v>
      </c>
      <c r="D118" s="739">
        <v>1</v>
      </c>
      <c r="E118" s="763">
        <v>1</v>
      </c>
      <c r="F118" s="691"/>
      <c r="G118" s="692">
        <v>66140</v>
      </c>
      <c r="H118" s="690">
        <v>3.88</v>
      </c>
      <c r="I118" s="693">
        <f t="shared" si="326"/>
        <v>256623.19999999998</v>
      </c>
      <c r="J118" s="693">
        <v>0</v>
      </c>
      <c r="K118" s="693">
        <f t="shared" si="153"/>
        <v>256623.19999999998</v>
      </c>
      <c r="L118" s="692"/>
      <c r="M118" s="740">
        <f t="shared" si="154"/>
        <v>256623.19999999998</v>
      </c>
      <c r="N118" s="740">
        <f t="shared" si="124"/>
        <v>3336101.5999999996</v>
      </c>
      <c r="O118" s="764">
        <f t="shared" si="327"/>
        <v>2</v>
      </c>
      <c r="P118" s="691"/>
      <c r="Q118" s="692">
        <f t="shared" si="125"/>
        <v>66140</v>
      </c>
      <c r="R118" s="690">
        <f t="shared" si="126"/>
        <v>3.88</v>
      </c>
      <c r="S118" s="692"/>
      <c r="T118" s="692">
        <f t="shared" si="127"/>
        <v>3.88</v>
      </c>
      <c r="U118" s="693">
        <f t="shared" si="128"/>
        <v>256623.19999999998</v>
      </c>
      <c r="V118" s="693">
        <f t="shared" si="129"/>
        <v>0</v>
      </c>
      <c r="W118" s="693">
        <f t="shared" si="130"/>
        <v>256623.19999999998</v>
      </c>
      <c r="X118" s="692">
        <f t="shared" si="106"/>
        <v>0</v>
      </c>
      <c r="Y118" s="740">
        <f t="shared" si="131"/>
        <v>256623.19999999998</v>
      </c>
      <c r="Z118" s="740">
        <f t="shared" si="132"/>
        <v>3336101.5999999996</v>
      </c>
      <c r="AA118" s="764">
        <f t="shared" si="133"/>
        <v>3</v>
      </c>
      <c r="AB118" s="691"/>
      <c r="AC118" s="692">
        <f t="shared" si="134"/>
        <v>66140</v>
      </c>
      <c r="AD118" s="690">
        <f t="shared" si="135"/>
        <v>3.88</v>
      </c>
      <c r="AE118" s="692"/>
      <c r="AF118" s="692">
        <f t="shared" si="136"/>
        <v>3.88</v>
      </c>
      <c r="AG118" s="693">
        <f t="shared" si="137"/>
        <v>256623.19999999998</v>
      </c>
      <c r="AH118" s="693">
        <f t="shared" si="138"/>
        <v>0</v>
      </c>
      <c r="AI118" s="693">
        <f t="shared" si="139"/>
        <v>256623.19999999998</v>
      </c>
      <c r="AJ118" s="738">
        <f t="shared" si="140"/>
        <v>0</v>
      </c>
      <c r="AK118" s="740">
        <f t="shared" si="141"/>
        <v>256623.19999999998</v>
      </c>
      <c r="AL118" s="740">
        <f t="shared" si="142"/>
        <v>3336101.5999999996</v>
      </c>
      <c r="AM118" s="764">
        <f t="shared" si="143"/>
        <v>4</v>
      </c>
      <c r="AN118" s="691"/>
      <c r="AO118" s="692">
        <f t="shared" si="144"/>
        <v>66140</v>
      </c>
      <c r="AP118" s="690">
        <f t="shared" si="145"/>
        <v>3.88</v>
      </c>
      <c r="AQ118" s="692"/>
      <c r="AR118" s="692">
        <f t="shared" si="146"/>
        <v>3.88</v>
      </c>
      <c r="AS118" s="693">
        <f t="shared" si="147"/>
        <v>256623.19999999998</v>
      </c>
      <c r="AT118" s="693">
        <f t="shared" si="148"/>
        <v>0</v>
      </c>
      <c r="AU118" s="693">
        <f t="shared" si="149"/>
        <v>256623.19999999998</v>
      </c>
      <c r="AV118" s="738">
        <f t="shared" si="150"/>
        <v>0</v>
      </c>
      <c r="AW118" s="740">
        <f t="shared" si="151"/>
        <v>256623.19999999998</v>
      </c>
      <c r="AX118" s="740">
        <f t="shared" si="152"/>
        <v>3336101.5999999996</v>
      </c>
    </row>
    <row r="119" spans="1:50" s="688" customFormat="1" ht="22.5" customHeight="1">
      <c r="A119" s="689">
        <v>16</v>
      </c>
      <c r="B119" s="658" t="s">
        <v>2011</v>
      </c>
      <c r="C119" s="739" t="s">
        <v>537</v>
      </c>
      <c r="D119" s="739">
        <v>1</v>
      </c>
      <c r="E119" s="763">
        <v>1</v>
      </c>
      <c r="F119" s="691"/>
      <c r="G119" s="692">
        <v>66140</v>
      </c>
      <c r="H119" s="690">
        <v>3.88</v>
      </c>
      <c r="I119" s="693">
        <f>+H119*G119</f>
        <v>256623.19999999998</v>
      </c>
      <c r="J119" s="693">
        <v>0</v>
      </c>
      <c r="K119" s="693">
        <f>+I119+J119</f>
        <v>256623.19999999998</v>
      </c>
      <c r="L119" s="692"/>
      <c r="M119" s="740">
        <f>+K119+L119</f>
        <v>256623.19999999998</v>
      </c>
      <c r="N119" s="740">
        <f>+M119*13</f>
        <v>3336101.5999999996</v>
      </c>
      <c r="O119" s="764">
        <f>+E119+1</f>
        <v>2</v>
      </c>
      <c r="P119" s="691"/>
      <c r="Q119" s="692">
        <f>+G119</f>
        <v>66140</v>
      </c>
      <c r="R119" s="690">
        <f>+H119</f>
        <v>3.88</v>
      </c>
      <c r="S119" s="692"/>
      <c r="T119" s="692">
        <f>+R119+R119*S119</f>
        <v>3.88</v>
      </c>
      <c r="U119" s="693">
        <f>+T119*Q119</f>
        <v>256623.19999999998</v>
      </c>
      <c r="V119" s="693">
        <f>IF((P119&lt;=30)*AND(U119*P119%&gt;J119),U119*P119%,IF((P119&gt;30)*AND(U119*30%&gt;J119),U119*30%,J119))</f>
        <v>0</v>
      </c>
      <c r="W119" s="693">
        <f>+U119+V119</f>
        <v>256623.19999999998</v>
      </c>
      <c r="X119" s="692">
        <f>+L119</f>
        <v>0</v>
      </c>
      <c r="Y119" s="740">
        <f>+W119+X119</f>
        <v>256623.19999999998</v>
      </c>
      <c r="Z119" s="740">
        <f>+Y119*13</f>
        <v>3336101.5999999996</v>
      </c>
      <c r="AA119" s="764">
        <f>+O119+1</f>
        <v>3</v>
      </c>
      <c r="AB119" s="691"/>
      <c r="AC119" s="692">
        <f>+Q119</f>
        <v>66140</v>
      </c>
      <c r="AD119" s="690">
        <f>+H119</f>
        <v>3.88</v>
      </c>
      <c r="AE119" s="692"/>
      <c r="AF119" s="692">
        <f>+AD119+AD119*AE119</f>
        <v>3.88</v>
      </c>
      <c r="AG119" s="693">
        <f>+AF119*AC119</f>
        <v>256623.19999999998</v>
      </c>
      <c r="AH119" s="693">
        <f>IF((AB119&lt;=30)*AND(AG119*AB119%&gt;V119),AG119*AB119%,IF((AB119&gt;30)*AND(AG119*30%&gt;V119),AG119*30%,V119))</f>
        <v>0</v>
      </c>
      <c r="AI119" s="693">
        <f>+AG119+AH119</f>
        <v>256623.19999999998</v>
      </c>
      <c r="AJ119" s="738">
        <f>+X119</f>
        <v>0</v>
      </c>
      <c r="AK119" s="740">
        <f>+AI119+AJ119</f>
        <v>256623.19999999998</v>
      </c>
      <c r="AL119" s="740">
        <f>+AK119*13</f>
        <v>3336101.5999999996</v>
      </c>
      <c r="AM119" s="764">
        <f>+AA119+1</f>
        <v>4</v>
      </c>
      <c r="AN119" s="691"/>
      <c r="AO119" s="692">
        <f>+AC119</f>
        <v>66140</v>
      </c>
      <c r="AP119" s="690">
        <f>+H119</f>
        <v>3.88</v>
      </c>
      <c r="AQ119" s="692"/>
      <c r="AR119" s="692">
        <f>+AP119+AP119*AQ119</f>
        <v>3.88</v>
      </c>
      <c r="AS119" s="693">
        <f>+AR119*AO119</f>
        <v>256623.19999999998</v>
      </c>
      <c r="AT119" s="693">
        <f>IF((AN119&lt;=30)*AND(AS119*AN119%&gt;AH119),AS119*AN119%,IF((AN119&gt;30)*AND(AS119*30%&gt;AH119),AS119*30%,AH119))</f>
        <v>0</v>
      </c>
      <c r="AU119" s="693">
        <f>+AS119+AT119</f>
        <v>256623.19999999998</v>
      </c>
      <c r="AV119" s="738">
        <f>+AJ119</f>
        <v>0</v>
      </c>
      <c r="AW119" s="740">
        <f>+AU119+AV119</f>
        <v>256623.19999999998</v>
      </c>
      <c r="AX119" s="740">
        <f>+AW119*13</f>
        <v>3336101.5999999996</v>
      </c>
    </row>
    <row r="120" spans="1:50" s="704" customFormat="1" ht="22.5" customHeight="1">
      <c r="A120" s="747">
        <v>17</v>
      </c>
      <c r="B120" s="658" t="s">
        <v>1265</v>
      </c>
      <c r="C120" s="741" t="s">
        <v>537</v>
      </c>
      <c r="D120" s="741">
        <v>1</v>
      </c>
      <c r="E120" s="763">
        <v>2</v>
      </c>
      <c r="F120" s="698"/>
      <c r="G120" s="699">
        <v>66140</v>
      </c>
      <c r="H120" s="690">
        <v>4.01</v>
      </c>
      <c r="I120" s="701">
        <f t="shared" ref="I120" si="328">+H120*G120</f>
        <v>265221.39999999997</v>
      </c>
      <c r="J120" s="701">
        <v>0</v>
      </c>
      <c r="K120" s="701">
        <f t="shared" ref="K120" si="329">+I120+J120</f>
        <v>265221.39999999997</v>
      </c>
      <c r="L120" s="699"/>
      <c r="M120" s="742">
        <f t="shared" ref="M120" si="330">+K120+L120</f>
        <v>265221.39999999997</v>
      </c>
      <c r="N120" s="742">
        <f t="shared" ref="N120" si="331">+M120*13</f>
        <v>3447878.1999999997</v>
      </c>
      <c r="O120" s="759">
        <f t="shared" ref="O120" si="332">+E120+1</f>
        <v>3</v>
      </c>
      <c r="P120" s="698"/>
      <c r="Q120" s="699">
        <f t="shared" ref="Q120" si="333">+G120</f>
        <v>66140</v>
      </c>
      <c r="R120" s="699">
        <f t="shared" ref="R120" si="334">+H120</f>
        <v>4.01</v>
      </c>
      <c r="S120" s="699"/>
      <c r="T120" s="699">
        <f t="shared" ref="T120" si="335">+R120+R120*S120</f>
        <v>4.01</v>
      </c>
      <c r="U120" s="701">
        <f t="shared" ref="U120" si="336">+T120*Q120</f>
        <v>265221.39999999997</v>
      </c>
      <c r="V120" s="701">
        <f t="shared" ref="V120" si="337">IF((P120&lt;=30)*AND(U120*P120%&gt;J120),U120*P120%,IF((P120&gt;30)*AND(U120*30%&gt;J120),U120*30%,J120))</f>
        <v>0</v>
      </c>
      <c r="W120" s="701">
        <f t="shared" ref="W120" si="338">+U120+V120</f>
        <v>265221.39999999997</v>
      </c>
      <c r="X120" s="699">
        <f t="shared" ref="X120" si="339">+L120</f>
        <v>0</v>
      </c>
      <c r="Y120" s="742">
        <f t="shared" ref="Y120" si="340">+W120+X120</f>
        <v>265221.39999999997</v>
      </c>
      <c r="Z120" s="742">
        <f t="shared" ref="Z120" si="341">+Y120*13</f>
        <v>3447878.1999999997</v>
      </c>
      <c r="AA120" s="759">
        <f t="shared" ref="AA120" si="342">+O120+1</f>
        <v>4</v>
      </c>
      <c r="AB120" s="698"/>
      <c r="AC120" s="699">
        <f t="shared" ref="AC120" si="343">+Q120</f>
        <v>66140</v>
      </c>
      <c r="AD120" s="699">
        <f t="shared" ref="AD120" si="344">+H120</f>
        <v>4.01</v>
      </c>
      <c r="AE120" s="699"/>
      <c r="AF120" s="699">
        <f t="shared" ref="AF120" si="345">+AD120+AD120*AE120</f>
        <v>4.01</v>
      </c>
      <c r="AG120" s="701">
        <f t="shared" ref="AG120" si="346">+AF120*AC120</f>
        <v>265221.39999999997</v>
      </c>
      <c r="AH120" s="701">
        <f t="shared" ref="AH120" si="347">IF((AB120&lt;=30)*AND(AG120*AB120%&gt;V120),AG120*AB120%,IF((AB120&gt;30)*AND(AG120*30%&gt;V120),AG120*30%,V120))</f>
        <v>0</v>
      </c>
      <c r="AI120" s="701">
        <f t="shared" ref="AI120" si="348">+AG120+AH120</f>
        <v>265221.39999999997</v>
      </c>
      <c r="AJ120" s="699">
        <f t="shared" ref="AJ120" si="349">+X120</f>
        <v>0</v>
      </c>
      <c r="AK120" s="742">
        <f t="shared" ref="AK120" si="350">+AI120+AJ120</f>
        <v>265221.39999999997</v>
      </c>
      <c r="AL120" s="742">
        <f t="shared" ref="AL120" si="351">+AK120*13</f>
        <v>3447878.1999999997</v>
      </c>
      <c r="AM120" s="759">
        <f t="shared" ref="AM120" si="352">+AA120+1</f>
        <v>5</v>
      </c>
      <c r="AN120" s="698"/>
      <c r="AO120" s="699">
        <f t="shared" ref="AO120" si="353">+AC120</f>
        <v>66140</v>
      </c>
      <c r="AP120" s="699">
        <f t="shared" ref="AP120" si="354">+H120</f>
        <v>4.01</v>
      </c>
      <c r="AQ120" s="699"/>
      <c r="AR120" s="699">
        <f t="shared" ref="AR120" si="355">+AP120+AP120*AQ120</f>
        <v>4.01</v>
      </c>
      <c r="AS120" s="701">
        <f t="shared" ref="AS120" si="356">+AR120*AO120</f>
        <v>265221.39999999997</v>
      </c>
      <c r="AT120" s="701">
        <f t="shared" ref="AT120" si="357">IF((AN120&lt;=30)*AND(AS120*AN120%&gt;AH120),AS120*AN120%,IF((AN120&gt;30)*AND(AS120*30%&gt;AH120),AS120*30%,AH120))</f>
        <v>0</v>
      </c>
      <c r="AU120" s="701">
        <f t="shared" ref="AU120" si="358">+AS120+AT120</f>
        <v>265221.39999999997</v>
      </c>
      <c r="AV120" s="699">
        <f t="shared" ref="AV120" si="359">+AJ120</f>
        <v>0</v>
      </c>
      <c r="AW120" s="742">
        <f t="shared" ref="AW120" si="360">+AU120+AV120</f>
        <v>265221.39999999997</v>
      </c>
      <c r="AX120" s="742">
        <f t="shared" ref="AX120" si="361">+AW120*13</f>
        <v>3447878.1999999997</v>
      </c>
    </row>
    <row r="121" spans="1:50" s="704" customFormat="1" ht="22.5" customHeight="1">
      <c r="A121" s="689">
        <v>18</v>
      </c>
      <c r="B121" s="758" t="s">
        <v>89</v>
      </c>
      <c r="C121" s="741" t="s">
        <v>537</v>
      </c>
      <c r="D121" s="741">
        <v>1</v>
      </c>
      <c r="E121" s="759"/>
      <c r="F121" s="698"/>
      <c r="G121" s="699">
        <v>66140</v>
      </c>
      <c r="H121" s="690">
        <v>3.88</v>
      </c>
      <c r="I121" s="701">
        <f t="shared" ref="I121" si="362">+H121*G121</f>
        <v>256623.19999999998</v>
      </c>
      <c r="J121" s="701">
        <v>0</v>
      </c>
      <c r="K121" s="701">
        <f t="shared" ref="K121" si="363">+I121+J121</f>
        <v>256623.19999999998</v>
      </c>
      <c r="L121" s="699"/>
      <c r="M121" s="742">
        <f t="shared" ref="M121" si="364">+K121+L121</f>
        <v>256623.19999999998</v>
      </c>
      <c r="N121" s="742">
        <f t="shared" ref="N121" si="365">+M121*13</f>
        <v>3336101.5999999996</v>
      </c>
      <c r="O121" s="759">
        <f t="shared" ref="O121" si="366">+E121+1</f>
        <v>1</v>
      </c>
      <c r="P121" s="698"/>
      <c r="Q121" s="699">
        <f t="shared" ref="Q121" si="367">+G121</f>
        <v>66140</v>
      </c>
      <c r="R121" s="699">
        <f t="shared" ref="R121" si="368">+H121</f>
        <v>3.88</v>
      </c>
      <c r="S121" s="699"/>
      <c r="T121" s="699">
        <f t="shared" ref="T121" si="369">+R121+R121*S121</f>
        <v>3.88</v>
      </c>
      <c r="U121" s="701">
        <f t="shared" ref="U121" si="370">+T121*Q121</f>
        <v>256623.19999999998</v>
      </c>
      <c r="V121" s="701">
        <f t="shared" ref="V121" si="371">IF((P121&lt;=30)*AND(U121*P121%&gt;J121),U121*P121%,IF((P121&gt;30)*AND(U121*30%&gt;J121),U121*30%,J121))</f>
        <v>0</v>
      </c>
      <c r="W121" s="701">
        <f t="shared" ref="W121" si="372">+U121+V121</f>
        <v>256623.19999999998</v>
      </c>
      <c r="X121" s="699">
        <f t="shared" ref="X121" si="373">+L121</f>
        <v>0</v>
      </c>
      <c r="Y121" s="742">
        <f t="shared" ref="Y121" si="374">+W121+X121</f>
        <v>256623.19999999998</v>
      </c>
      <c r="Z121" s="742">
        <f t="shared" ref="Z121" si="375">+Y121*13</f>
        <v>3336101.5999999996</v>
      </c>
      <c r="AA121" s="759">
        <f t="shared" ref="AA121" si="376">+O121+1</f>
        <v>2</v>
      </c>
      <c r="AB121" s="698"/>
      <c r="AC121" s="699">
        <f t="shared" ref="AC121" si="377">+Q121</f>
        <v>66140</v>
      </c>
      <c r="AD121" s="699">
        <f t="shared" ref="AD121" si="378">+H121</f>
        <v>3.88</v>
      </c>
      <c r="AE121" s="699"/>
      <c r="AF121" s="699">
        <f t="shared" ref="AF121" si="379">+AD121+AD121*AE121</f>
        <v>3.88</v>
      </c>
      <c r="AG121" s="701">
        <f t="shared" ref="AG121" si="380">+AF121*AC121</f>
        <v>256623.19999999998</v>
      </c>
      <c r="AH121" s="701">
        <f t="shared" ref="AH121" si="381">IF((AB121&lt;=30)*AND(AG121*AB121%&gt;V121),AG121*AB121%,IF((AB121&gt;30)*AND(AG121*30%&gt;V121),AG121*30%,V121))</f>
        <v>0</v>
      </c>
      <c r="AI121" s="701">
        <f t="shared" ref="AI121" si="382">+AG121+AH121</f>
        <v>256623.19999999998</v>
      </c>
      <c r="AJ121" s="699">
        <f t="shared" ref="AJ121" si="383">+X121</f>
        <v>0</v>
      </c>
      <c r="AK121" s="742">
        <f t="shared" ref="AK121" si="384">+AI121+AJ121</f>
        <v>256623.19999999998</v>
      </c>
      <c r="AL121" s="742">
        <f t="shared" ref="AL121" si="385">+AK121*13</f>
        <v>3336101.5999999996</v>
      </c>
      <c r="AM121" s="759">
        <f t="shared" ref="AM121" si="386">+AA121+1</f>
        <v>3</v>
      </c>
      <c r="AN121" s="698"/>
      <c r="AO121" s="699">
        <f t="shared" ref="AO121" si="387">+AC121</f>
        <v>66140</v>
      </c>
      <c r="AP121" s="699">
        <f t="shared" ref="AP121" si="388">+H121</f>
        <v>3.88</v>
      </c>
      <c r="AQ121" s="699"/>
      <c r="AR121" s="699">
        <f t="shared" ref="AR121" si="389">+AP121+AP121*AQ121</f>
        <v>3.88</v>
      </c>
      <c r="AS121" s="701">
        <f t="shared" ref="AS121" si="390">+AR121*AO121</f>
        <v>256623.19999999998</v>
      </c>
      <c r="AT121" s="701">
        <f t="shared" ref="AT121" si="391">IF((AN121&lt;=30)*AND(AS121*AN121%&gt;AH121),AS121*AN121%,IF((AN121&gt;30)*AND(AS121*30%&gt;AH121),AS121*30%,AH121))</f>
        <v>0</v>
      </c>
      <c r="AU121" s="701">
        <f t="shared" ref="AU121" si="392">+AS121+AT121</f>
        <v>256623.19999999998</v>
      </c>
      <c r="AV121" s="699">
        <f t="shared" ref="AV121" si="393">+AJ121</f>
        <v>0</v>
      </c>
      <c r="AW121" s="742">
        <f t="shared" ref="AW121" si="394">+AU121+AV121</f>
        <v>256623.19999999998</v>
      </c>
      <c r="AX121" s="742">
        <f t="shared" ref="AX121" si="395">+AW121*13</f>
        <v>3336101.5999999996</v>
      </c>
    </row>
    <row r="122" spans="1:50" s="704" customFormat="1" ht="22.5" customHeight="1">
      <c r="A122" s="747">
        <v>19</v>
      </c>
      <c r="B122" s="758" t="s">
        <v>89</v>
      </c>
      <c r="C122" s="741" t="s">
        <v>537</v>
      </c>
      <c r="D122" s="741">
        <v>1</v>
      </c>
      <c r="E122" s="759"/>
      <c r="F122" s="698"/>
      <c r="G122" s="699">
        <v>66140</v>
      </c>
      <c r="H122" s="690">
        <v>3.88</v>
      </c>
      <c r="I122" s="701">
        <f t="shared" ref="I122:I127" si="396">+H122*G122</f>
        <v>256623.19999999998</v>
      </c>
      <c r="J122" s="701">
        <v>0</v>
      </c>
      <c r="K122" s="701">
        <f t="shared" ref="K122:K127" si="397">+I122+J122</f>
        <v>256623.19999999998</v>
      </c>
      <c r="L122" s="699"/>
      <c r="M122" s="742">
        <f t="shared" ref="M122:M127" si="398">+K122+L122</f>
        <v>256623.19999999998</v>
      </c>
      <c r="N122" s="742">
        <f t="shared" ref="N122:N127" si="399">+M122*13</f>
        <v>3336101.5999999996</v>
      </c>
      <c r="O122" s="759">
        <f t="shared" ref="O122:O127" si="400">+E122+1</f>
        <v>1</v>
      </c>
      <c r="P122" s="698"/>
      <c r="Q122" s="699">
        <f t="shared" ref="Q122:Q127" si="401">+G122</f>
        <v>66140</v>
      </c>
      <c r="R122" s="699">
        <f t="shared" ref="R122:R127" si="402">+H122</f>
        <v>3.88</v>
      </c>
      <c r="S122" s="699"/>
      <c r="T122" s="699">
        <f t="shared" ref="T122:T127" si="403">+R122+R122*S122</f>
        <v>3.88</v>
      </c>
      <c r="U122" s="701">
        <f t="shared" ref="U122:U127" si="404">+T122*Q122</f>
        <v>256623.19999999998</v>
      </c>
      <c r="V122" s="701">
        <f t="shared" ref="V122:V127" si="405">IF((P122&lt;=30)*AND(U122*P122%&gt;J122),U122*P122%,IF((P122&gt;30)*AND(U122*30%&gt;J122),U122*30%,J122))</f>
        <v>0</v>
      </c>
      <c r="W122" s="701">
        <f t="shared" ref="W122:W127" si="406">+U122+V122</f>
        <v>256623.19999999998</v>
      </c>
      <c r="X122" s="699">
        <f t="shared" ref="X122:X127" si="407">+L122</f>
        <v>0</v>
      </c>
      <c r="Y122" s="742">
        <f t="shared" ref="Y122:Y127" si="408">+W122+X122</f>
        <v>256623.19999999998</v>
      </c>
      <c r="Z122" s="742">
        <f t="shared" ref="Z122:Z127" si="409">+Y122*13</f>
        <v>3336101.5999999996</v>
      </c>
      <c r="AA122" s="759">
        <f t="shared" ref="AA122:AA127" si="410">+O122+1</f>
        <v>2</v>
      </c>
      <c r="AB122" s="698"/>
      <c r="AC122" s="699">
        <f t="shared" ref="AC122:AC127" si="411">+Q122</f>
        <v>66140</v>
      </c>
      <c r="AD122" s="699">
        <f t="shared" ref="AD122:AD127" si="412">+H122</f>
        <v>3.88</v>
      </c>
      <c r="AE122" s="699"/>
      <c r="AF122" s="699">
        <f t="shared" ref="AF122:AF127" si="413">+AD122+AD122*AE122</f>
        <v>3.88</v>
      </c>
      <c r="AG122" s="701">
        <f t="shared" ref="AG122:AG127" si="414">+AF122*AC122</f>
        <v>256623.19999999998</v>
      </c>
      <c r="AH122" s="701">
        <f t="shared" ref="AH122:AH127" si="415">IF((AB122&lt;=30)*AND(AG122*AB122%&gt;V122),AG122*AB122%,IF((AB122&gt;30)*AND(AG122*30%&gt;V122),AG122*30%,V122))</f>
        <v>0</v>
      </c>
      <c r="AI122" s="701">
        <f t="shared" ref="AI122:AI127" si="416">+AG122+AH122</f>
        <v>256623.19999999998</v>
      </c>
      <c r="AJ122" s="699">
        <f t="shared" ref="AJ122:AJ127" si="417">+X122</f>
        <v>0</v>
      </c>
      <c r="AK122" s="742">
        <f t="shared" ref="AK122:AK127" si="418">+AI122+AJ122</f>
        <v>256623.19999999998</v>
      </c>
      <c r="AL122" s="742">
        <f t="shared" ref="AL122:AL127" si="419">+AK122*13</f>
        <v>3336101.5999999996</v>
      </c>
      <c r="AM122" s="759">
        <f t="shared" ref="AM122:AM127" si="420">+AA122+1</f>
        <v>3</v>
      </c>
      <c r="AN122" s="698"/>
      <c r="AO122" s="699">
        <f t="shared" ref="AO122:AO127" si="421">+AC122</f>
        <v>66140</v>
      </c>
      <c r="AP122" s="699">
        <f t="shared" ref="AP122:AP127" si="422">+H122</f>
        <v>3.88</v>
      </c>
      <c r="AQ122" s="699"/>
      <c r="AR122" s="699">
        <f t="shared" ref="AR122:AR127" si="423">+AP122+AP122*AQ122</f>
        <v>3.88</v>
      </c>
      <c r="AS122" s="701">
        <f t="shared" ref="AS122:AS127" si="424">+AR122*AO122</f>
        <v>256623.19999999998</v>
      </c>
      <c r="AT122" s="701">
        <f t="shared" ref="AT122:AT127" si="425">IF((AN122&lt;=30)*AND(AS122*AN122%&gt;AH122),AS122*AN122%,IF((AN122&gt;30)*AND(AS122*30%&gt;AH122),AS122*30%,AH122))</f>
        <v>0</v>
      </c>
      <c r="AU122" s="701">
        <f t="shared" ref="AU122:AU127" si="426">+AS122+AT122</f>
        <v>256623.19999999998</v>
      </c>
      <c r="AV122" s="699">
        <f t="shared" ref="AV122:AV127" si="427">+AJ122</f>
        <v>0</v>
      </c>
      <c r="AW122" s="742">
        <f t="shared" ref="AW122:AW127" si="428">+AU122+AV122</f>
        <v>256623.19999999998</v>
      </c>
      <c r="AX122" s="742">
        <f t="shared" ref="AX122:AX127" si="429">+AW122*13</f>
        <v>3336101.5999999996</v>
      </c>
    </row>
    <row r="123" spans="1:50" s="704" customFormat="1" ht="22.5" customHeight="1">
      <c r="A123" s="689">
        <v>20</v>
      </c>
      <c r="B123" s="758" t="s">
        <v>89</v>
      </c>
      <c r="C123" s="741" t="s">
        <v>537</v>
      </c>
      <c r="D123" s="741">
        <v>1</v>
      </c>
      <c r="E123" s="759"/>
      <c r="F123" s="698"/>
      <c r="G123" s="699">
        <v>66140</v>
      </c>
      <c r="H123" s="690">
        <v>3.88</v>
      </c>
      <c r="I123" s="701">
        <f t="shared" si="396"/>
        <v>256623.19999999998</v>
      </c>
      <c r="J123" s="701">
        <v>0</v>
      </c>
      <c r="K123" s="701">
        <f t="shared" si="397"/>
        <v>256623.19999999998</v>
      </c>
      <c r="L123" s="699"/>
      <c r="M123" s="742">
        <f t="shared" si="398"/>
        <v>256623.19999999998</v>
      </c>
      <c r="N123" s="742">
        <f t="shared" si="399"/>
        <v>3336101.5999999996</v>
      </c>
      <c r="O123" s="759">
        <f t="shared" si="400"/>
        <v>1</v>
      </c>
      <c r="P123" s="698"/>
      <c r="Q123" s="699">
        <f t="shared" si="401"/>
        <v>66140</v>
      </c>
      <c r="R123" s="699">
        <f t="shared" si="402"/>
        <v>3.88</v>
      </c>
      <c r="S123" s="699"/>
      <c r="T123" s="699">
        <f t="shared" si="403"/>
        <v>3.88</v>
      </c>
      <c r="U123" s="701">
        <f t="shared" si="404"/>
        <v>256623.19999999998</v>
      </c>
      <c r="V123" s="701">
        <f t="shared" si="405"/>
        <v>0</v>
      </c>
      <c r="W123" s="701">
        <f t="shared" si="406"/>
        <v>256623.19999999998</v>
      </c>
      <c r="X123" s="699">
        <f t="shared" si="407"/>
        <v>0</v>
      </c>
      <c r="Y123" s="742">
        <f t="shared" si="408"/>
        <v>256623.19999999998</v>
      </c>
      <c r="Z123" s="742">
        <f t="shared" si="409"/>
        <v>3336101.5999999996</v>
      </c>
      <c r="AA123" s="759">
        <f t="shared" si="410"/>
        <v>2</v>
      </c>
      <c r="AB123" s="698"/>
      <c r="AC123" s="699">
        <f t="shared" si="411"/>
        <v>66140</v>
      </c>
      <c r="AD123" s="699">
        <f t="shared" si="412"/>
        <v>3.88</v>
      </c>
      <c r="AE123" s="699"/>
      <c r="AF123" s="699">
        <f t="shared" si="413"/>
        <v>3.88</v>
      </c>
      <c r="AG123" s="701">
        <f t="shared" si="414"/>
        <v>256623.19999999998</v>
      </c>
      <c r="AH123" s="701">
        <f t="shared" si="415"/>
        <v>0</v>
      </c>
      <c r="AI123" s="701">
        <f t="shared" si="416"/>
        <v>256623.19999999998</v>
      </c>
      <c r="AJ123" s="699">
        <f t="shared" si="417"/>
        <v>0</v>
      </c>
      <c r="AK123" s="742">
        <f t="shared" si="418"/>
        <v>256623.19999999998</v>
      </c>
      <c r="AL123" s="742">
        <f t="shared" si="419"/>
        <v>3336101.5999999996</v>
      </c>
      <c r="AM123" s="759">
        <f t="shared" si="420"/>
        <v>3</v>
      </c>
      <c r="AN123" s="698"/>
      <c r="AO123" s="699">
        <f t="shared" si="421"/>
        <v>66140</v>
      </c>
      <c r="AP123" s="699">
        <f t="shared" si="422"/>
        <v>3.88</v>
      </c>
      <c r="AQ123" s="699"/>
      <c r="AR123" s="699">
        <f t="shared" si="423"/>
        <v>3.88</v>
      </c>
      <c r="AS123" s="701">
        <f t="shared" si="424"/>
        <v>256623.19999999998</v>
      </c>
      <c r="AT123" s="701">
        <f t="shared" si="425"/>
        <v>0</v>
      </c>
      <c r="AU123" s="701">
        <f t="shared" si="426"/>
        <v>256623.19999999998</v>
      </c>
      <c r="AV123" s="699">
        <f t="shared" si="427"/>
        <v>0</v>
      </c>
      <c r="AW123" s="742">
        <f t="shared" si="428"/>
        <v>256623.19999999998</v>
      </c>
      <c r="AX123" s="742">
        <f t="shared" si="429"/>
        <v>3336101.5999999996</v>
      </c>
    </row>
    <row r="124" spans="1:50" s="704" customFormat="1" ht="22.5" customHeight="1">
      <c r="A124" s="747">
        <v>21</v>
      </c>
      <c r="B124" s="758" t="s">
        <v>89</v>
      </c>
      <c r="C124" s="741" t="s">
        <v>537</v>
      </c>
      <c r="D124" s="741">
        <v>1</v>
      </c>
      <c r="E124" s="759"/>
      <c r="F124" s="698"/>
      <c r="G124" s="699">
        <v>66140</v>
      </c>
      <c r="H124" s="690">
        <v>3.88</v>
      </c>
      <c r="I124" s="701">
        <f t="shared" si="396"/>
        <v>256623.19999999998</v>
      </c>
      <c r="J124" s="701">
        <v>0</v>
      </c>
      <c r="K124" s="701">
        <f t="shared" si="397"/>
        <v>256623.19999999998</v>
      </c>
      <c r="L124" s="699"/>
      <c r="M124" s="742">
        <f t="shared" si="398"/>
        <v>256623.19999999998</v>
      </c>
      <c r="N124" s="742">
        <f t="shared" si="399"/>
        <v>3336101.5999999996</v>
      </c>
      <c r="O124" s="759">
        <f t="shared" si="400"/>
        <v>1</v>
      </c>
      <c r="P124" s="698"/>
      <c r="Q124" s="699">
        <f t="shared" si="401"/>
        <v>66140</v>
      </c>
      <c r="R124" s="699">
        <f t="shared" si="402"/>
        <v>3.88</v>
      </c>
      <c r="S124" s="699"/>
      <c r="T124" s="699">
        <f t="shared" si="403"/>
        <v>3.88</v>
      </c>
      <c r="U124" s="701">
        <f t="shared" si="404"/>
        <v>256623.19999999998</v>
      </c>
      <c r="V124" s="701">
        <f t="shared" si="405"/>
        <v>0</v>
      </c>
      <c r="W124" s="701">
        <f t="shared" si="406"/>
        <v>256623.19999999998</v>
      </c>
      <c r="X124" s="699">
        <f t="shared" si="407"/>
        <v>0</v>
      </c>
      <c r="Y124" s="742">
        <f t="shared" si="408"/>
        <v>256623.19999999998</v>
      </c>
      <c r="Z124" s="742">
        <f t="shared" si="409"/>
        <v>3336101.5999999996</v>
      </c>
      <c r="AA124" s="759">
        <f t="shared" si="410"/>
        <v>2</v>
      </c>
      <c r="AB124" s="698"/>
      <c r="AC124" s="699">
        <f t="shared" si="411"/>
        <v>66140</v>
      </c>
      <c r="AD124" s="699">
        <f t="shared" si="412"/>
        <v>3.88</v>
      </c>
      <c r="AE124" s="699"/>
      <c r="AF124" s="699">
        <f t="shared" si="413"/>
        <v>3.88</v>
      </c>
      <c r="AG124" s="701">
        <f t="shared" si="414"/>
        <v>256623.19999999998</v>
      </c>
      <c r="AH124" s="701">
        <f t="shared" si="415"/>
        <v>0</v>
      </c>
      <c r="AI124" s="701">
        <f t="shared" si="416"/>
        <v>256623.19999999998</v>
      </c>
      <c r="AJ124" s="699">
        <f t="shared" si="417"/>
        <v>0</v>
      </c>
      <c r="AK124" s="742">
        <f t="shared" si="418"/>
        <v>256623.19999999998</v>
      </c>
      <c r="AL124" s="742">
        <f t="shared" si="419"/>
        <v>3336101.5999999996</v>
      </c>
      <c r="AM124" s="759">
        <f t="shared" si="420"/>
        <v>3</v>
      </c>
      <c r="AN124" s="698"/>
      <c r="AO124" s="699">
        <f t="shared" si="421"/>
        <v>66140</v>
      </c>
      <c r="AP124" s="699">
        <f t="shared" si="422"/>
        <v>3.88</v>
      </c>
      <c r="AQ124" s="699"/>
      <c r="AR124" s="699">
        <f t="shared" si="423"/>
        <v>3.88</v>
      </c>
      <c r="AS124" s="701">
        <f t="shared" si="424"/>
        <v>256623.19999999998</v>
      </c>
      <c r="AT124" s="701">
        <f t="shared" si="425"/>
        <v>0</v>
      </c>
      <c r="AU124" s="701">
        <f t="shared" si="426"/>
        <v>256623.19999999998</v>
      </c>
      <c r="AV124" s="699">
        <f t="shared" si="427"/>
        <v>0</v>
      </c>
      <c r="AW124" s="742">
        <f t="shared" si="428"/>
        <v>256623.19999999998</v>
      </c>
      <c r="AX124" s="742">
        <f t="shared" si="429"/>
        <v>3336101.5999999996</v>
      </c>
    </row>
    <row r="125" spans="1:50" s="704" customFormat="1" ht="22.5" customHeight="1">
      <c r="A125" s="689">
        <v>22</v>
      </c>
      <c r="B125" s="758" t="s">
        <v>89</v>
      </c>
      <c r="C125" s="741" t="s">
        <v>537</v>
      </c>
      <c r="D125" s="741">
        <v>1</v>
      </c>
      <c r="E125" s="759"/>
      <c r="F125" s="698"/>
      <c r="G125" s="699">
        <v>66140</v>
      </c>
      <c r="H125" s="690">
        <v>3.88</v>
      </c>
      <c r="I125" s="701">
        <f t="shared" si="396"/>
        <v>256623.19999999998</v>
      </c>
      <c r="J125" s="701">
        <v>0</v>
      </c>
      <c r="K125" s="701">
        <f t="shared" si="397"/>
        <v>256623.19999999998</v>
      </c>
      <c r="L125" s="699"/>
      <c r="M125" s="742">
        <f t="shared" si="398"/>
        <v>256623.19999999998</v>
      </c>
      <c r="N125" s="742">
        <f t="shared" si="399"/>
        <v>3336101.5999999996</v>
      </c>
      <c r="O125" s="759">
        <f t="shared" si="400"/>
        <v>1</v>
      </c>
      <c r="P125" s="698"/>
      <c r="Q125" s="699">
        <f t="shared" si="401"/>
        <v>66140</v>
      </c>
      <c r="R125" s="699">
        <f t="shared" si="402"/>
        <v>3.88</v>
      </c>
      <c r="S125" s="699"/>
      <c r="T125" s="699">
        <f t="shared" si="403"/>
        <v>3.88</v>
      </c>
      <c r="U125" s="701">
        <f t="shared" si="404"/>
        <v>256623.19999999998</v>
      </c>
      <c r="V125" s="701">
        <f t="shared" si="405"/>
        <v>0</v>
      </c>
      <c r="W125" s="701">
        <f t="shared" si="406"/>
        <v>256623.19999999998</v>
      </c>
      <c r="X125" s="699">
        <f t="shared" si="407"/>
        <v>0</v>
      </c>
      <c r="Y125" s="742">
        <f t="shared" si="408"/>
        <v>256623.19999999998</v>
      </c>
      <c r="Z125" s="742">
        <f t="shared" si="409"/>
        <v>3336101.5999999996</v>
      </c>
      <c r="AA125" s="759">
        <f t="shared" si="410"/>
        <v>2</v>
      </c>
      <c r="AB125" s="698"/>
      <c r="AC125" s="699">
        <f t="shared" si="411"/>
        <v>66140</v>
      </c>
      <c r="AD125" s="699">
        <f t="shared" si="412"/>
        <v>3.88</v>
      </c>
      <c r="AE125" s="699"/>
      <c r="AF125" s="699">
        <f t="shared" si="413"/>
        <v>3.88</v>
      </c>
      <c r="AG125" s="701">
        <f t="shared" si="414"/>
        <v>256623.19999999998</v>
      </c>
      <c r="AH125" s="701">
        <f t="shared" si="415"/>
        <v>0</v>
      </c>
      <c r="AI125" s="701">
        <f t="shared" si="416"/>
        <v>256623.19999999998</v>
      </c>
      <c r="AJ125" s="699">
        <f t="shared" si="417"/>
        <v>0</v>
      </c>
      <c r="AK125" s="742">
        <f t="shared" si="418"/>
        <v>256623.19999999998</v>
      </c>
      <c r="AL125" s="742">
        <f t="shared" si="419"/>
        <v>3336101.5999999996</v>
      </c>
      <c r="AM125" s="759">
        <f t="shared" si="420"/>
        <v>3</v>
      </c>
      <c r="AN125" s="698"/>
      <c r="AO125" s="699">
        <f t="shared" si="421"/>
        <v>66140</v>
      </c>
      <c r="AP125" s="699">
        <f t="shared" si="422"/>
        <v>3.88</v>
      </c>
      <c r="AQ125" s="699"/>
      <c r="AR125" s="699">
        <f t="shared" si="423"/>
        <v>3.88</v>
      </c>
      <c r="AS125" s="701">
        <f t="shared" si="424"/>
        <v>256623.19999999998</v>
      </c>
      <c r="AT125" s="701">
        <f t="shared" si="425"/>
        <v>0</v>
      </c>
      <c r="AU125" s="701">
        <f t="shared" si="426"/>
        <v>256623.19999999998</v>
      </c>
      <c r="AV125" s="699">
        <f t="shared" si="427"/>
        <v>0</v>
      </c>
      <c r="AW125" s="742">
        <f t="shared" si="428"/>
        <v>256623.19999999998</v>
      </c>
      <c r="AX125" s="742">
        <f t="shared" si="429"/>
        <v>3336101.5999999996</v>
      </c>
    </row>
    <row r="126" spans="1:50" s="704" customFormat="1" ht="22.5" customHeight="1">
      <c r="A126" s="747">
        <v>23</v>
      </c>
      <c r="B126" s="758" t="s">
        <v>89</v>
      </c>
      <c r="C126" s="741" t="s">
        <v>537</v>
      </c>
      <c r="D126" s="741">
        <v>1</v>
      </c>
      <c r="E126" s="759"/>
      <c r="F126" s="698"/>
      <c r="G126" s="699">
        <v>66140</v>
      </c>
      <c r="H126" s="690">
        <v>3.88</v>
      </c>
      <c r="I126" s="701">
        <f t="shared" si="396"/>
        <v>256623.19999999998</v>
      </c>
      <c r="J126" s="701">
        <v>0</v>
      </c>
      <c r="K126" s="701">
        <f t="shared" si="397"/>
        <v>256623.19999999998</v>
      </c>
      <c r="L126" s="699"/>
      <c r="M126" s="742">
        <f t="shared" si="398"/>
        <v>256623.19999999998</v>
      </c>
      <c r="N126" s="742">
        <f t="shared" si="399"/>
        <v>3336101.5999999996</v>
      </c>
      <c r="O126" s="759">
        <f t="shared" si="400"/>
        <v>1</v>
      </c>
      <c r="P126" s="698"/>
      <c r="Q126" s="699">
        <f t="shared" si="401"/>
        <v>66140</v>
      </c>
      <c r="R126" s="699">
        <f t="shared" si="402"/>
        <v>3.88</v>
      </c>
      <c r="S126" s="699"/>
      <c r="T126" s="699">
        <f t="shared" si="403"/>
        <v>3.88</v>
      </c>
      <c r="U126" s="701">
        <f t="shared" si="404"/>
        <v>256623.19999999998</v>
      </c>
      <c r="V126" s="701">
        <f t="shared" si="405"/>
        <v>0</v>
      </c>
      <c r="W126" s="701">
        <f t="shared" si="406"/>
        <v>256623.19999999998</v>
      </c>
      <c r="X126" s="699">
        <f t="shared" si="407"/>
        <v>0</v>
      </c>
      <c r="Y126" s="742">
        <f t="shared" si="408"/>
        <v>256623.19999999998</v>
      </c>
      <c r="Z126" s="742">
        <f t="shared" si="409"/>
        <v>3336101.5999999996</v>
      </c>
      <c r="AA126" s="759">
        <f t="shared" si="410"/>
        <v>2</v>
      </c>
      <c r="AB126" s="698"/>
      <c r="AC126" s="699">
        <f t="shared" si="411"/>
        <v>66140</v>
      </c>
      <c r="AD126" s="699">
        <f t="shared" si="412"/>
        <v>3.88</v>
      </c>
      <c r="AE126" s="699"/>
      <c r="AF126" s="699">
        <f t="shared" si="413"/>
        <v>3.88</v>
      </c>
      <c r="AG126" s="701">
        <f t="shared" si="414"/>
        <v>256623.19999999998</v>
      </c>
      <c r="AH126" s="701">
        <f t="shared" si="415"/>
        <v>0</v>
      </c>
      <c r="AI126" s="701">
        <f t="shared" si="416"/>
        <v>256623.19999999998</v>
      </c>
      <c r="AJ126" s="699">
        <f t="shared" si="417"/>
        <v>0</v>
      </c>
      <c r="AK126" s="742">
        <f t="shared" si="418"/>
        <v>256623.19999999998</v>
      </c>
      <c r="AL126" s="742">
        <f t="shared" si="419"/>
        <v>3336101.5999999996</v>
      </c>
      <c r="AM126" s="759">
        <f t="shared" si="420"/>
        <v>3</v>
      </c>
      <c r="AN126" s="698"/>
      <c r="AO126" s="699">
        <f t="shared" si="421"/>
        <v>66140</v>
      </c>
      <c r="AP126" s="699">
        <f t="shared" si="422"/>
        <v>3.88</v>
      </c>
      <c r="AQ126" s="699"/>
      <c r="AR126" s="699">
        <f t="shared" si="423"/>
        <v>3.88</v>
      </c>
      <c r="AS126" s="701">
        <f t="shared" si="424"/>
        <v>256623.19999999998</v>
      </c>
      <c r="AT126" s="701">
        <f t="shared" si="425"/>
        <v>0</v>
      </c>
      <c r="AU126" s="701">
        <f t="shared" si="426"/>
        <v>256623.19999999998</v>
      </c>
      <c r="AV126" s="699">
        <f t="shared" si="427"/>
        <v>0</v>
      </c>
      <c r="AW126" s="742">
        <f t="shared" si="428"/>
        <v>256623.19999999998</v>
      </c>
      <c r="AX126" s="742">
        <f t="shared" si="429"/>
        <v>3336101.5999999996</v>
      </c>
    </row>
    <row r="127" spans="1:50" s="704" customFormat="1" ht="22.5" customHeight="1">
      <c r="A127" s="689">
        <v>24</v>
      </c>
      <c r="B127" s="758" t="s">
        <v>89</v>
      </c>
      <c r="C127" s="741" t="s">
        <v>537</v>
      </c>
      <c r="D127" s="741">
        <v>1</v>
      </c>
      <c r="E127" s="759"/>
      <c r="F127" s="698"/>
      <c r="G127" s="699">
        <v>66140</v>
      </c>
      <c r="H127" s="690">
        <v>3.88</v>
      </c>
      <c r="I127" s="701">
        <f t="shared" si="396"/>
        <v>256623.19999999998</v>
      </c>
      <c r="J127" s="701">
        <v>0</v>
      </c>
      <c r="K127" s="701">
        <f t="shared" si="397"/>
        <v>256623.19999999998</v>
      </c>
      <c r="L127" s="699"/>
      <c r="M127" s="742">
        <f t="shared" si="398"/>
        <v>256623.19999999998</v>
      </c>
      <c r="N127" s="742">
        <f t="shared" si="399"/>
        <v>3336101.5999999996</v>
      </c>
      <c r="O127" s="759">
        <f t="shared" si="400"/>
        <v>1</v>
      </c>
      <c r="P127" s="698"/>
      <c r="Q127" s="699">
        <f t="shared" si="401"/>
        <v>66140</v>
      </c>
      <c r="R127" s="699">
        <f t="shared" si="402"/>
        <v>3.88</v>
      </c>
      <c r="S127" s="699"/>
      <c r="T127" s="699">
        <f t="shared" si="403"/>
        <v>3.88</v>
      </c>
      <c r="U127" s="701">
        <f t="shared" si="404"/>
        <v>256623.19999999998</v>
      </c>
      <c r="V127" s="701">
        <f t="shared" si="405"/>
        <v>0</v>
      </c>
      <c r="W127" s="701">
        <f t="shared" si="406"/>
        <v>256623.19999999998</v>
      </c>
      <c r="X127" s="699">
        <f t="shared" si="407"/>
        <v>0</v>
      </c>
      <c r="Y127" s="742">
        <f t="shared" si="408"/>
        <v>256623.19999999998</v>
      </c>
      <c r="Z127" s="742">
        <f t="shared" si="409"/>
        <v>3336101.5999999996</v>
      </c>
      <c r="AA127" s="759">
        <f t="shared" si="410"/>
        <v>2</v>
      </c>
      <c r="AB127" s="698"/>
      <c r="AC127" s="699">
        <f t="shared" si="411"/>
        <v>66140</v>
      </c>
      <c r="AD127" s="699">
        <f t="shared" si="412"/>
        <v>3.88</v>
      </c>
      <c r="AE127" s="699"/>
      <c r="AF127" s="699">
        <f t="shared" si="413"/>
        <v>3.88</v>
      </c>
      <c r="AG127" s="701">
        <f t="shared" si="414"/>
        <v>256623.19999999998</v>
      </c>
      <c r="AH127" s="701">
        <f t="shared" si="415"/>
        <v>0</v>
      </c>
      <c r="AI127" s="701">
        <f t="shared" si="416"/>
        <v>256623.19999999998</v>
      </c>
      <c r="AJ127" s="699">
        <f t="shared" si="417"/>
        <v>0</v>
      </c>
      <c r="AK127" s="742">
        <f t="shared" si="418"/>
        <v>256623.19999999998</v>
      </c>
      <c r="AL127" s="742">
        <f t="shared" si="419"/>
        <v>3336101.5999999996</v>
      </c>
      <c r="AM127" s="759">
        <f t="shared" si="420"/>
        <v>3</v>
      </c>
      <c r="AN127" s="698"/>
      <c r="AO127" s="699">
        <f t="shared" si="421"/>
        <v>66140</v>
      </c>
      <c r="AP127" s="699">
        <f t="shared" si="422"/>
        <v>3.88</v>
      </c>
      <c r="AQ127" s="699"/>
      <c r="AR127" s="699">
        <f t="shared" si="423"/>
        <v>3.88</v>
      </c>
      <c r="AS127" s="701">
        <f t="shared" si="424"/>
        <v>256623.19999999998</v>
      </c>
      <c r="AT127" s="701">
        <f t="shared" si="425"/>
        <v>0</v>
      </c>
      <c r="AU127" s="701">
        <f t="shared" si="426"/>
        <v>256623.19999999998</v>
      </c>
      <c r="AV127" s="699">
        <f t="shared" si="427"/>
        <v>0</v>
      </c>
      <c r="AW127" s="742">
        <f t="shared" si="428"/>
        <v>256623.19999999998</v>
      </c>
      <c r="AX127" s="742">
        <f t="shared" si="429"/>
        <v>3336101.5999999996</v>
      </c>
    </row>
    <row r="128" spans="1:50" s="704" customFormat="1" ht="22.5" customHeight="1">
      <c r="A128" s="747">
        <v>25</v>
      </c>
      <c r="B128" s="758" t="s">
        <v>89</v>
      </c>
      <c r="C128" s="741" t="s">
        <v>537</v>
      </c>
      <c r="D128" s="741">
        <v>1</v>
      </c>
      <c r="E128" s="759"/>
      <c r="F128" s="698"/>
      <c r="G128" s="699">
        <v>66140</v>
      </c>
      <c r="H128" s="690">
        <v>3.88</v>
      </c>
      <c r="I128" s="701">
        <f t="shared" si="326"/>
        <v>256623.19999999998</v>
      </c>
      <c r="J128" s="701">
        <v>0</v>
      </c>
      <c r="K128" s="701">
        <f t="shared" ref="K128" si="430">+I128+J128</f>
        <v>256623.19999999998</v>
      </c>
      <c r="L128" s="699"/>
      <c r="M128" s="742">
        <f t="shared" ref="M128" si="431">+K128+L128</f>
        <v>256623.19999999998</v>
      </c>
      <c r="N128" s="742">
        <f t="shared" ref="N128" si="432">+M128*13</f>
        <v>3336101.5999999996</v>
      </c>
      <c r="O128" s="759">
        <f t="shared" si="327"/>
        <v>1</v>
      </c>
      <c r="P128" s="698"/>
      <c r="Q128" s="699">
        <f t="shared" ref="Q128" si="433">+G128</f>
        <v>66140</v>
      </c>
      <c r="R128" s="699">
        <f t="shared" ref="R128" si="434">+H128</f>
        <v>3.88</v>
      </c>
      <c r="S128" s="699"/>
      <c r="T128" s="699">
        <f t="shared" ref="T128" si="435">+R128+R128*S128</f>
        <v>3.88</v>
      </c>
      <c r="U128" s="701">
        <f t="shared" ref="U128" si="436">+T128*Q128</f>
        <v>256623.19999999998</v>
      </c>
      <c r="V128" s="701">
        <f t="shared" ref="V128" si="437">IF((P128&lt;=30)*AND(U128*P128%&gt;J128),U128*P128%,IF((P128&gt;30)*AND(U128*30%&gt;J128),U128*30%,J128))</f>
        <v>0</v>
      </c>
      <c r="W128" s="701">
        <f t="shared" ref="W128" si="438">+U128+V128</f>
        <v>256623.19999999998</v>
      </c>
      <c r="X128" s="699">
        <f t="shared" ref="X128" si="439">+L128</f>
        <v>0</v>
      </c>
      <c r="Y128" s="742">
        <f t="shared" ref="Y128" si="440">+W128+X128</f>
        <v>256623.19999999998</v>
      </c>
      <c r="Z128" s="742">
        <f t="shared" ref="Z128" si="441">+Y128*13</f>
        <v>3336101.5999999996</v>
      </c>
      <c r="AA128" s="759">
        <f t="shared" ref="AA128" si="442">+O128+1</f>
        <v>2</v>
      </c>
      <c r="AB128" s="698"/>
      <c r="AC128" s="699">
        <f t="shared" ref="AC128" si="443">+Q128</f>
        <v>66140</v>
      </c>
      <c r="AD128" s="699">
        <f t="shared" ref="AD128" si="444">+H128</f>
        <v>3.88</v>
      </c>
      <c r="AE128" s="699"/>
      <c r="AF128" s="699">
        <f t="shared" ref="AF128" si="445">+AD128+AD128*AE128</f>
        <v>3.88</v>
      </c>
      <c r="AG128" s="701">
        <f t="shared" ref="AG128" si="446">+AF128*AC128</f>
        <v>256623.19999999998</v>
      </c>
      <c r="AH128" s="701">
        <f t="shared" ref="AH128" si="447">IF((AB128&lt;=30)*AND(AG128*AB128%&gt;V128),AG128*AB128%,IF((AB128&gt;30)*AND(AG128*30%&gt;V128),AG128*30%,V128))</f>
        <v>0</v>
      </c>
      <c r="AI128" s="701">
        <f t="shared" ref="AI128" si="448">+AG128+AH128</f>
        <v>256623.19999999998</v>
      </c>
      <c r="AJ128" s="699">
        <f t="shared" ref="AJ128" si="449">+X128</f>
        <v>0</v>
      </c>
      <c r="AK128" s="742">
        <f t="shared" ref="AK128" si="450">+AI128+AJ128</f>
        <v>256623.19999999998</v>
      </c>
      <c r="AL128" s="742">
        <f t="shared" ref="AL128" si="451">+AK128*13</f>
        <v>3336101.5999999996</v>
      </c>
      <c r="AM128" s="759">
        <f t="shared" ref="AM128" si="452">+AA128+1</f>
        <v>3</v>
      </c>
      <c r="AN128" s="698"/>
      <c r="AO128" s="699">
        <f t="shared" ref="AO128" si="453">+AC128</f>
        <v>66140</v>
      </c>
      <c r="AP128" s="699">
        <f t="shared" ref="AP128" si="454">+H128</f>
        <v>3.88</v>
      </c>
      <c r="AQ128" s="699"/>
      <c r="AR128" s="699">
        <f t="shared" ref="AR128" si="455">+AP128+AP128*AQ128</f>
        <v>3.88</v>
      </c>
      <c r="AS128" s="701">
        <f t="shared" ref="AS128" si="456">+AR128*AO128</f>
        <v>256623.19999999998</v>
      </c>
      <c r="AT128" s="701">
        <f t="shared" ref="AT128" si="457">IF((AN128&lt;=30)*AND(AS128*AN128%&gt;AH128),AS128*AN128%,IF((AN128&gt;30)*AND(AS128*30%&gt;AH128),AS128*30%,AH128))</f>
        <v>0</v>
      </c>
      <c r="AU128" s="701">
        <f t="shared" ref="AU128" si="458">+AS128+AT128</f>
        <v>256623.19999999998</v>
      </c>
      <c r="AV128" s="699">
        <f t="shared" ref="AV128" si="459">+AJ128</f>
        <v>0</v>
      </c>
      <c r="AW128" s="742">
        <f t="shared" ref="AW128" si="460">+AU128+AV128</f>
        <v>256623.19999999998</v>
      </c>
      <c r="AX128" s="742">
        <f t="shared" ref="AX128" si="461">+AW128*13</f>
        <v>3336101.5999999996</v>
      </c>
    </row>
    <row r="129" spans="1:50" s="734" customFormat="1" ht="18" customHeight="1">
      <c r="A129" s="1707" t="s">
        <v>64</v>
      </c>
      <c r="B129" s="1707"/>
      <c r="C129" s="1707"/>
      <c r="D129" s="1218">
        <f t="shared" ref="D129:AX129" si="462">SUM(D104:D128)</f>
        <v>25</v>
      </c>
      <c r="E129" s="760">
        <f t="shared" si="462"/>
        <v>28</v>
      </c>
      <c r="F129" s="760">
        <f t="shared" si="462"/>
        <v>0</v>
      </c>
      <c r="G129" s="760">
        <f t="shared" si="462"/>
        <v>1653500</v>
      </c>
      <c r="H129" s="1237">
        <f t="shared" si="462"/>
        <v>98.169999999999959</v>
      </c>
      <c r="I129" s="760">
        <f t="shared" si="462"/>
        <v>6492963.8000000017</v>
      </c>
      <c r="J129" s="760">
        <f t="shared" si="462"/>
        <v>0</v>
      </c>
      <c r="K129" s="997">
        <f t="shared" si="462"/>
        <v>6492963.8000000017</v>
      </c>
      <c r="L129" s="760">
        <f t="shared" si="462"/>
        <v>0</v>
      </c>
      <c r="M129" s="760">
        <f t="shared" si="462"/>
        <v>6492963.8000000017</v>
      </c>
      <c r="N129" s="760">
        <f t="shared" si="462"/>
        <v>84408529.399999976</v>
      </c>
      <c r="O129" s="760">
        <f t="shared" si="462"/>
        <v>53</v>
      </c>
      <c r="P129" s="760">
        <f t="shared" si="462"/>
        <v>0</v>
      </c>
      <c r="Q129" s="760">
        <f t="shared" si="462"/>
        <v>1653500</v>
      </c>
      <c r="R129" s="760">
        <f t="shared" si="462"/>
        <v>98.169999999999959</v>
      </c>
      <c r="S129" s="760">
        <f t="shared" si="462"/>
        <v>0</v>
      </c>
      <c r="T129" s="760">
        <f t="shared" si="462"/>
        <v>98.169999999999959</v>
      </c>
      <c r="U129" s="760">
        <f t="shared" si="462"/>
        <v>6492963.8000000017</v>
      </c>
      <c r="V129" s="760">
        <f t="shared" si="462"/>
        <v>0</v>
      </c>
      <c r="W129" s="760">
        <f t="shared" si="462"/>
        <v>6492963.8000000017</v>
      </c>
      <c r="X129" s="760">
        <f t="shared" si="462"/>
        <v>0</v>
      </c>
      <c r="Y129" s="760">
        <f t="shared" si="462"/>
        <v>6492963.8000000017</v>
      </c>
      <c r="Z129" s="760">
        <f t="shared" si="462"/>
        <v>84408529.399999976</v>
      </c>
      <c r="AA129" s="760">
        <f t="shared" si="462"/>
        <v>78</v>
      </c>
      <c r="AB129" s="760">
        <f t="shared" si="462"/>
        <v>0</v>
      </c>
      <c r="AC129" s="760">
        <f t="shared" si="462"/>
        <v>1653500</v>
      </c>
      <c r="AD129" s="760">
        <f t="shared" si="462"/>
        <v>98.169999999999959</v>
      </c>
      <c r="AE129" s="760">
        <f t="shared" si="462"/>
        <v>0</v>
      </c>
      <c r="AF129" s="760">
        <f t="shared" si="462"/>
        <v>98.169999999999959</v>
      </c>
      <c r="AG129" s="760">
        <f t="shared" si="462"/>
        <v>6492963.8000000017</v>
      </c>
      <c r="AH129" s="760">
        <f t="shared" si="462"/>
        <v>0</v>
      </c>
      <c r="AI129" s="760">
        <f t="shared" si="462"/>
        <v>6492963.8000000017</v>
      </c>
      <c r="AJ129" s="760">
        <f t="shared" si="462"/>
        <v>0</v>
      </c>
      <c r="AK129" s="760">
        <f t="shared" si="462"/>
        <v>6492963.8000000017</v>
      </c>
      <c r="AL129" s="760">
        <f t="shared" si="462"/>
        <v>84408529.399999976</v>
      </c>
      <c r="AM129" s="760">
        <f t="shared" si="462"/>
        <v>103</v>
      </c>
      <c r="AN129" s="760">
        <f t="shared" si="462"/>
        <v>0</v>
      </c>
      <c r="AO129" s="760">
        <f t="shared" si="462"/>
        <v>1653500</v>
      </c>
      <c r="AP129" s="760">
        <f t="shared" si="462"/>
        <v>98.169999999999959</v>
      </c>
      <c r="AQ129" s="760">
        <f t="shared" si="462"/>
        <v>0</v>
      </c>
      <c r="AR129" s="760">
        <f t="shared" si="462"/>
        <v>98.169999999999959</v>
      </c>
      <c r="AS129" s="760">
        <f t="shared" si="462"/>
        <v>6492963.8000000017</v>
      </c>
      <c r="AT129" s="760">
        <f t="shared" si="462"/>
        <v>0</v>
      </c>
      <c r="AU129" s="760">
        <f t="shared" si="462"/>
        <v>6492963.8000000017</v>
      </c>
      <c r="AV129" s="760">
        <f t="shared" si="462"/>
        <v>0</v>
      </c>
      <c r="AW129" s="760">
        <f t="shared" si="462"/>
        <v>6492963.8000000017</v>
      </c>
      <c r="AX129" s="760">
        <f t="shared" si="462"/>
        <v>84408529.399999976</v>
      </c>
    </row>
    <row r="130" spans="1:50" s="734" customFormat="1" ht="18" customHeight="1">
      <c r="A130" s="761"/>
      <c r="B130" s="1253"/>
      <c r="C130" s="762"/>
      <c r="D130" s="762"/>
      <c r="E130" s="762"/>
      <c r="F130" s="762"/>
      <c r="G130" s="762"/>
      <c r="H130" s="1253"/>
      <c r="I130" s="762"/>
      <c r="J130" s="762"/>
      <c r="K130" s="762"/>
      <c r="L130" s="762"/>
      <c r="M130" s="762"/>
      <c r="N130" s="754"/>
      <c r="O130" s="761"/>
      <c r="P130" s="762"/>
      <c r="Q130" s="762"/>
      <c r="R130" s="762"/>
      <c r="S130" s="762"/>
      <c r="T130" s="762"/>
      <c r="U130" s="762"/>
      <c r="V130" s="762"/>
      <c r="W130" s="762"/>
      <c r="X130" s="762"/>
      <c r="Y130" s="762"/>
      <c r="Z130" s="754"/>
      <c r="AA130" s="761"/>
      <c r="AB130" s="762"/>
      <c r="AC130" s="762"/>
      <c r="AD130" s="762"/>
      <c r="AE130" s="762"/>
      <c r="AF130" s="762"/>
      <c r="AG130" s="762"/>
      <c r="AH130" s="762"/>
      <c r="AI130" s="762"/>
      <c r="AJ130" s="762"/>
      <c r="AK130" s="762"/>
      <c r="AL130" s="754"/>
      <c r="AM130" s="761"/>
      <c r="AN130" s="762"/>
      <c r="AO130" s="762"/>
      <c r="AP130" s="762"/>
      <c r="AQ130" s="762"/>
      <c r="AR130" s="762"/>
      <c r="AS130" s="762"/>
      <c r="AT130" s="762"/>
      <c r="AU130" s="762"/>
      <c r="AV130" s="762"/>
      <c r="AW130" s="762"/>
      <c r="AX130" s="754"/>
    </row>
    <row r="131" spans="1:50" s="709" customFormat="1" ht="30.75" customHeight="1">
      <c r="A131" s="1709" t="s">
        <v>696</v>
      </c>
      <c r="B131" s="1709"/>
      <c r="C131" s="1709"/>
      <c r="D131" s="1709"/>
      <c r="E131" s="1708" t="s">
        <v>67</v>
      </c>
      <c r="F131" s="1708"/>
      <c r="G131" s="1708"/>
      <c r="H131" s="1708"/>
      <c r="I131" s="1708"/>
      <c r="J131" s="1708"/>
      <c r="K131" s="1708"/>
      <c r="L131" s="1708"/>
      <c r="M131" s="1708"/>
      <c r="N131" s="1708"/>
      <c r="O131" s="1705" t="str">
        <f>+E131</f>
        <v>Վերաքննիչ քրեական դատարան</v>
      </c>
      <c r="P131" s="1705"/>
      <c r="Q131" s="1705"/>
      <c r="R131" s="1705"/>
      <c r="S131" s="1705"/>
      <c r="T131" s="1705"/>
      <c r="U131" s="1705"/>
      <c r="V131" s="1705"/>
      <c r="W131" s="1705"/>
      <c r="X131" s="1705"/>
      <c r="Y131" s="1705"/>
      <c r="Z131" s="1705"/>
      <c r="AA131" s="1705" t="str">
        <f>+O131</f>
        <v>Վերաքննիչ քրեական դատարան</v>
      </c>
      <c r="AB131" s="1705"/>
      <c r="AC131" s="1705"/>
      <c r="AD131" s="1705"/>
      <c r="AE131" s="1705"/>
      <c r="AF131" s="1705"/>
      <c r="AG131" s="1705"/>
      <c r="AH131" s="1705"/>
      <c r="AI131" s="1705"/>
      <c r="AJ131" s="1705"/>
      <c r="AK131" s="1705"/>
      <c r="AL131" s="1705"/>
      <c r="AM131" s="1705" t="str">
        <f>+AA131</f>
        <v>Վերաքննիչ քրեական դատարան</v>
      </c>
      <c r="AN131" s="1705"/>
      <c r="AO131" s="1705"/>
      <c r="AP131" s="1705"/>
      <c r="AQ131" s="1705"/>
      <c r="AR131" s="1705"/>
      <c r="AS131" s="1705"/>
      <c r="AT131" s="1705"/>
      <c r="AU131" s="1705"/>
      <c r="AV131" s="1705"/>
      <c r="AW131" s="1705"/>
      <c r="AX131" s="1705"/>
    </row>
    <row r="132" spans="1:50" ht="32.25" customHeight="1" thickBot="1">
      <c r="A132" s="1710" t="s">
        <v>2018</v>
      </c>
      <c r="B132" s="1710"/>
      <c r="C132" s="1710"/>
      <c r="D132" s="1710"/>
      <c r="E132" s="1706" t="s">
        <v>1446</v>
      </c>
      <c r="F132" s="1706"/>
      <c r="G132" s="1706"/>
      <c r="H132" s="1706"/>
      <c r="I132" s="1706"/>
      <c r="J132" s="1706"/>
      <c r="K132" s="1706"/>
      <c r="L132" s="1706"/>
      <c r="M132" s="1706"/>
      <c r="N132" s="1706"/>
      <c r="O132" s="1706" t="s">
        <v>1649</v>
      </c>
      <c r="P132" s="1706"/>
      <c r="Q132" s="1706"/>
      <c r="R132" s="1706"/>
      <c r="S132" s="1706"/>
      <c r="T132" s="1706"/>
      <c r="U132" s="1706"/>
      <c r="V132" s="1706"/>
      <c r="W132" s="1706"/>
      <c r="X132" s="1706"/>
      <c r="Y132" s="1706"/>
      <c r="Z132" s="1706"/>
      <c r="AA132" s="1706" t="s">
        <v>1878</v>
      </c>
      <c r="AB132" s="1706"/>
      <c r="AC132" s="1706"/>
      <c r="AD132" s="1706"/>
      <c r="AE132" s="1706"/>
      <c r="AF132" s="1706"/>
      <c r="AG132" s="1706"/>
      <c r="AH132" s="1706"/>
      <c r="AI132" s="1706"/>
      <c r="AJ132" s="1706"/>
      <c r="AK132" s="1706"/>
      <c r="AL132" s="1706"/>
      <c r="AM132" s="1706" t="s">
        <v>2141</v>
      </c>
      <c r="AN132" s="1706"/>
      <c r="AO132" s="1706"/>
      <c r="AP132" s="1706"/>
      <c r="AQ132" s="1706"/>
      <c r="AR132" s="1706"/>
      <c r="AS132" s="1706"/>
      <c r="AT132" s="1706"/>
      <c r="AU132" s="1706"/>
      <c r="AV132" s="1706"/>
      <c r="AW132" s="1706"/>
      <c r="AX132" s="1706"/>
    </row>
    <row r="133" spans="1:50" ht="122.25" customHeight="1">
      <c r="A133" s="756" t="s">
        <v>10</v>
      </c>
      <c r="B133" s="1266" t="s">
        <v>54</v>
      </c>
      <c r="C133" s="1274" t="s">
        <v>55</v>
      </c>
      <c r="D133" s="732" t="s">
        <v>1</v>
      </c>
      <c r="E133" s="729" t="s">
        <v>1335</v>
      </c>
      <c r="F133" s="729" t="s">
        <v>57</v>
      </c>
      <c r="G133" s="730" t="s">
        <v>62</v>
      </c>
      <c r="H133" s="1270" t="s">
        <v>63</v>
      </c>
      <c r="I133" s="730" t="s">
        <v>535</v>
      </c>
      <c r="J133" s="730" t="s">
        <v>536</v>
      </c>
      <c r="K133" s="730" t="s">
        <v>745</v>
      </c>
      <c r="L133" s="732" t="s">
        <v>775</v>
      </c>
      <c r="M133" s="723" t="s">
        <v>1416</v>
      </c>
      <c r="N133" s="724" t="s">
        <v>1415</v>
      </c>
      <c r="O133" s="729" t="str">
        <f>+E133</f>
        <v xml:space="preserve"> ստաժ</v>
      </c>
      <c r="P133" s="729" t="str">
        <f>+F133</f>
        <v>Ստաժի %-ը</v>
      </c>
      <c r="Q133" s="730" t="s">
        <v>62</v>
      </c>
      <c r="R133" s="733" t="s">
        <v>63</v>
      </c>
      <c r="S133" s="733" t="s">
        <v>1641</v>
      </c>
      <c r="T133" s="757" t="s">
        <v>1642</v>
      </c>
      <c r="U133" s="730" t="s">
        <v>535</v>
      </c>
      <c r="V133" s="730" t="s">
        <v>536</v>
      </c>
      <c r="W133" s="730" t="s">
        <v>772</v>
      </c>
      <c r="X133" s="732" t="s">
        <v>1979</v>
      </c>
      <c r="Y133" s="723" t="s">
        <v>1650</v>
      </c>
      <c r="Z133" s="724" t="s">
        <v>1651</v>
      </c>
      <c r="AA133" s="729" t="str">
        <f>+O133</f>
        <v xml:space="preserve"> ստաժ</v>
      </c>
      <c r="AB133" s="729" t="str">
        <f>+P133</f>
        <v>Ստաժի %-ը</v>
      </c>
      <c r="AC133" s="730" t="s">
        <v>62</v>
      </c>
      <c r="AD133" s="733" t="s">
        <v>63</v>
      </c>
      <c r="AE133" s="733" t="s">
        <v>1641</v>
      </c>
      <c r="AF133" s="757" t="s">
        <v>1642</v>
      </c>
      <c r="AG133" s="730" t="s">
        <v>535</v>
      </c>
      <c r="AH133" s="730" t="s">
        <v>536</v>
      </c>
      <c r="AI133" s="730" t="s">
        <v>772</v>
      </c>
      <c r="AJ133" s="732" t="s">
        <v>1979</v>
      </c>
      <c r="AK133" s="723" t="s">
        <v>1874</v>
      </c>
      <c r="AL133" s="724" t="s">
        <v>1873</v>
      </c>
      <c r="AM133" s="729" t="str">
        <f>+AA133</f>
        <v xml:space="preserve"> ստաժ</v>
      </c>
      <c r="AN133" s="729" t="str">
        <f>+AB133</f>
        <v>Ստաժի %-ը</v>
      </c>
      <c r="AO133" s="730" t="s">
        <v>62</v>
      </c>
      <c r="AP133" s="733" t="s">
        <v>63</v>
      </c>
      <c r="AQ133" s="733" t="s">
        <v>1641</v>
      </c>
      <c r="AR133" s="757" t="s">
        <v>1642</v>
      </c>
      <c r="AS133" s="730" t="s">
        <v>535</v>
      </c>
      <c r="AT133" s="730" t="s">
        <v>536</v>
      </c>
      <c r="AU133" s="730" t="s">
        <v>772</v>
      </c>
      <c r="AV133" s="732" t="s">
        <v>1979</v>
      </c>
      <c r="AW133" s="723" t="s">
        <v>2153</v>
      </c>
      <c r="AX133" s="724" t="s">
        <v>2154</v>
      </c>
    </row>
    <row r="134" spans="1:50" s="704" customFormat="1" ht="22.5" customHeight="1">
      <c r="A134" s="747">
        <v>1</v>
      </c>
      <c r="B134" s="658" t="s">
        <v>1546</v>
      </c>
      <c r="C134" s="741" t="s">
        <v>537</v>
      </c>
      <c r="D134" s="741">
        <v>1</v>
      </c>
      <c r="E134" s="759">
        <v>1</v>
      </c>
      <c r="F134" s="698"/>
      <c r="G134" s="699">
        <v>66140</v>
      </c>
      <c r="H134" s="690">
        <v>4.01</v>
      </c>
      <c r="I134" s="701">
        <f t="shared" si="326"/>
        <v>265221.39999999997</v>
      </c>
      <c r="J134" s="701">
        <v>0</v>
      </c>
      <c r="K134" s="701">
        <f t="shared" si="153"/>
        <v>265221.39999999997</v>
      </c>
      <c r="L134" s="699"/>
      <c r="M134" s="742">
        <f t="shared" si="154"/>
        <v>265221.39999999997</v>
      </c>
      <c r="N134" s="742">
        <f t="shared" si="124"/>
        <v>3447878.1999999997</v>
      </c>
      <c r="O134" s="759">
        <f t="shared" si="327"/>
        <v>2</v>
      </c>
      <c r="P134" s="698"/>
      <c r="Q134" s="699">
        <f t="shared" si="125"/>
        <v>66140</v>
      </c>
      <c r="R134" s="699">
        <f t="shared" si="126"/>
        <v>4.01</v>
      </c>
      <c r="S134" s="699"/>
      <c r="T134" s="699">
        <f t="shared" si="127"/>
        <v>4.01</v>
      </c>
      <c r="U134" s="701">
        <f t="shared" si="128"/>
        <v>265221.39999999997</v>
      </c>
      <c r="V134" s="701">
        <f t="shared" si="129"/>
        <v>0</v>
      </c>
      <c r="W134" s="701">
        <f t="shared" si="130"/>
        <v>265221.39999999997</v>
      </c>
      <c r="X134" s="699">
        <f t="shared" si="106"/>
        <v>0</v>
      </c>
      <c r="Y134" s="742">
        <f t="shared" si="131"/>
        <v>265221.39999999997</v>
      </c>
      <c r="Z134" s="742">
        <f t="shared" si="132"/>
        <v>3447878.1999999997</v>
      </c>
      <c r="AA134" s="759">
        <f t="shared" si="133"/>
        <v>3</v>
      </c>
      <c r="AB134" s="698"/>
      <c r="AC134" s="699">
        <f t="shared" si="134"/>
        <v>66140</v>
      </c>
      <c r="AD134" s="699">
        <f t="shared" si="135"/>
        <v>4.01</v>
      </c>
      <c r="AE134" s="699"/>
      <c r="AF134" s="699">
        <f t="shared" si="136"/>
        <v>4.01</v>
      </c>
      <c r="AG134" s="701">
        <f t="shared" si="137"/>
        <v>265221.39999999997</v>
      </c>
      <c r="AH134" s="701">
        <f t="shared" si="138"/>
        <v>0</v>
      </c>
      <c r="AI134" s="701">
        <f t="shared" si="139"/>
        <v>265221.39999999997</v>
      </c>
      <c r="AJ134" s="699">
        <f t="shared" si="140"/>
        <v>0</v>
      </c>
      <c r="AK134" s="742">
        <f t="shared" si="141"/>
        <v>265221.39999999997</v>
      </c>
      <c r="AL134" s="742">
        <f t="shared" si="142"/>
        <v>3447878.1999999997</v>
      </c>
      <c r="AM134" s="759">
        <f t="shared" si="143"/>
        <v>4</v>
      </c>
      <c r="AN134" s="698"/>
      <c r="AO134" s="699">
        <f t="shared" si="144"/>
        <v>66140</v>
      </c>
      <c r="AP134" s="699">
        <f t="shared" si="145"/>
        <v>4.01</v>
      </c>
      <c r="AQ134" s="699"/>
      <c r="AR134" s="699">
        <f t="shared" si="146"/>
        <v>4.01</v>
      </c>
      <c r="AS134" s="701">
        <f t="shared" si="147"/>
        <v>265221.39999999997</v>
      </c>
      <c r="AT134" s="701">
        <f t="shared" si="148"/>
        <v>0</v>
      </c>
      <c r="AU134" s="701">
        <f t="shared" si="149"/>
        <v>265221.39999999997</v>
      </c>
      <c r="AV134" s="699">
        <f t="shared" si="150"/>
        <v>0</v>
      </c>
      <c r="AW134" s="742">
        <f t="shared" si="151"/>
        <v>265221.39999999997</v>
      </c>
      <c r="AX134" s="742">
        <f t="shared" si="152"/>
        <v>3447878.1999999997</v>
      </c>
    </row>
    <row r="135" spans="1:50" s="688" customFormat="1" ht="22.5" customHeight="1">
      <c r="A135" s="689">
        <v>2</v>
      </c>
      <c r="B135" s="658" t="s">
        <v>1547</v>
      </c>
      <c r="C135" s="739" t="s">
        <v>537</v>
      </c>
      <c r="D135" s="739">
        <v>1</v>
      </c>
      <c r="E135" s="764">
        <v>1</v>
      </c>
      <c r="F135" s="691"/>
      <c r="G135" s="692">
        <v>66140</v>
      </c>
      <c r="H135" s="690">
        <v>4.01</v>
      </c>
      <c r="I135" s="693">
        <f t="shared" si="326"/>
        <v>265221.39999999997</v>
      </c>
      <c r="J135" s="693">
        <v>0</v>
      </c>
      <c r="K135" s="693">
        <f t="shared" si="153"/>
        <v>265221.39999999997</v>
      </c>
      <c r="L135" s="692"/>
      <c r="M135" s="740">
        <f t="shared" si="154"/>
        <v>265221.39999999997</v>
      </c>
      <c r="N135" s="740">
        <f t="shared" si="124"/>
        <v>3447878.1999999997</v>
      </c>
      <c r="O135" s="764">
        <f t="shared" si="327"/>
        <v>2</v>
      </c>
      <c r="P135" s="691"/>
      <c r="Q135" s="692">
        <f t="shared" si="125"/>
        <v>66140</v>
      </c>
      <c r="R135" s="690">
        <f t="shared" si="126"/>
        <v>4.01</v>
      </c>
      <c r="S135" s="692"/>
      <c r="T135" s="692">
        <f t="shared" si="127"/>
        <v>4.01</v>
      </c>
      <c r="U135" s="693">
        <f t="shared" si="128"/>
        <v>265221.39999999997</v>
      </c>
      <c r="V135" s="693">
        <f t="shared" si="129"/>
        <v>0</v>
      </c>
      <c r="W135" s="693">
        <f t="shared" si="130"/>
        <v>265221.39999999997</v>
      </c>
      <c r="X135" s="692">
        <f t="shared" si="106"/>
        <v>0</v>
      </c>
      <c r="Y135" s="740">
        <f t="shared" si="131"/>
        <v>265221.39999999997</v>
      </c>
      <c r="Z135" s="740">
        <f t="shared" si="132"/>
        <v>3447878.1999999997</v>
      </c>
      <c r="AA135" s="764">
        <f t="shared" si="133"/>
        <v>3</v>
      </c>
      <c r="AB135" s="691"/>
      <c r="AC135" s="692">
        <f t="shared" si="134"/>
        <v>66140</v>
      </c>
      <c r="AD135" s="690">
        <f t="shared" si="135"/>
        <v>4.01</v>
      </c>
      <c r="AE135" s="692"/>
      <c r="AF135" s="692">
        <f t="shared" si="136"/>
        <v>4.01</v>
      </c>
      <c r="AG135" s="693">
        <f t="shared" si="137"/>
        <v>265221.39999999997</v>
      </c>
      <c r="AH135" s="693">
        <f t="shared" si="138"/>
        <v>0</v>
      </c>
      <c r="AI135" s="693">
        <f t="shared" si="139"/>
        <v>265221.39999999997</v>
      </c>
      <c r="AJ135" s="738">
        <f t="shared" si="140"/>
        <v>0</v>
      </c>
      <c r="AK135" s="740">
        <f t="shared" si="141"/>
        <v>265221.39999999997</v>
      </c>
      <c r="AL135" s="740">
        <f t="shared" si="142"/>
        <v>3447878.1999999997</v>
      </c>
      <c r="AM135" s="764">
        <f t="shared" si="143"/>
        <v>4</v>
      </c>
      <c r="AN135" s="691"/>
      <c r="AO135" s="692">
        <f t="shared" si="144"/>
        <v>66140</v>
      </c>
      <c r="AP135" s="690">
        <f t="shared" si="145"/>
        <v>4.01</v>
      </c>
      <c r="AQ135" s="692"/>
      <c r="AR135" s="692">
        <f t="shared" si="146"/>
        <v>4.01</v>
      </c>
      <c r="AS135" s="693">
        <f t="shared" si="147"/>
        <v>265221.39999999997</v>
      </c>
      <c r="AT135" s="693">
        <f t="shared" si="148"/>
        <v>0</v>
      </c>
      <c r="AU135" s="693">
        <f t="shared" si="149"/>
        <v>265221.39999999997</v>
      </c>
      <c r="AV135" s="738">
        <f t="shared" si="150"/>
        <v>0</v>
      </c>
      <c r="AW135" s="740">
        <f t="shared" si="151"/>
        <v>265221.39999999997</v>
      </c>
      <c r="AX135" s="740">
        <f t="shared" si="152"/>
        <v>3447878.1999999997</v>
      </c>
    </row>
    <row r="136" spans="1:50" s="688" customFormat="1" ht="22.5" customHeight="1">
      <c r="A136" s="747">
        <v>3</v>
      </c>
      <c r="B136" s="658" t="s">
        <v>1548</v>
      </c>
      <c r="C136" s="739" t="s">
        <v>537</v>
      </c>
      <c r="D136" s="739">
        <v>1</v>
      </c>
      <c r="E136" s="764">
        <v>1</v>
      </c>
      <c r="F136" s="691"/>
      <c r="G136" s="692">
        <v>66140</v>
      </c>
      <c r="H136" s="690">
        <v>4.01</v>
      </c>
      <c r="I136" s="693">
        <f t="shared" si="326"/>
        <v>265221.39999999997</v>
      </c>
      <c r="J136" s="693">
        <v>0</v>
      </c>
      <c r="K136" s="693">
        <f t="shared" si="153"/>
        <v>265221.39999999997</v>
      </c>
      <c r="L136" s="692"/>
      <c r="M136" s="740">
        <f t="shared" si="154"/>
        <v>265221.39999999997</v>
      </c>
      <c r="N136" s="740">
        <f t="shared" si="124"/>
        <v>3447878.1999999997</v>
      </c>
      <c r="O136" s="764">
        <f t="shared" si="327"/>
        <v>2</v>
      </c>
      <c r="P136" s="691"/>
      <c r="Q136" s="692">
        <f t="shared" si="125"/>
        <v>66140</v>
      </c>
      <c r="R136" s="690">
        <f t="shared" si="126"/>
        <v>4.01</v>
      </c>
      <c r="S136" s="692"/>
      <c r="T136" s="692">
        <f t="shared" si="127"/>
        <v>4.01</v>
      </c>
      <c r="U136" s="693">
        <f t="shared" si="128"/>
        <v>265221.39999999997</v>
      </c>
      <c r="V136" s="693">
        <f t="shared" si="129"/>
        <v>0</v>
      </c>
      <c r="W136" s="693">
        <f t="shared" si="130"/>
        <v>265221.39999999997</v>
      </c>
      <c r="X136" s="692">
        <f t="shared" si="106"/>
        <v>0</v>
      </c>
      <c r="Y136" s="740">
        <f t="shared" si="131"/>
        <v>265221.39999999997</v>
      </c>
      <c r="Z136" s="740">
        <f t="shared" si="132"/>
        <v>3447878.1999999997</v>
      </c>
      <c r="AA136" s="764">
        <f t="shared" si="133"/>
        <v>3</v>
      </c>
      <c r="AB136" s="691"/>
      <c r="AC136" s="692">
        <f t="shared" si="134"/>
        <v>66140</v>
      </c>
      <c r="AD136" s="690">
        <f t="shared" si="135"/>
        <v>4.01</v>
      </c>
      <c r="AE136" s="692"/>
      <c r="AF136" s="692">
        <f t="shared" si="136"/>
        <v>4.01</v>
      </c>
      <c r="AG136" s="693">
        <f t="shared" si="137"/>
        <v>265221.39999999997</v>
      </c>
      <c r="AH136" s="693">
        <f t="shared" si="138"/>
        <v>0</v>
      </c>
      <c r="AI136" s="693">
        <f t="shared" si="139"/>
        <v>265221.39999999997</v>
      </c>
      <c r="AJ136" s="738">
        <f t="shared" si="140"/>
        <v>0</v>
      </c>
      <c r="AK136" s="740">
        <f t="shared" si="141"/>
        <v>265221.39999999997</v>
      </c>
      <c r="AL136" s="740">
        <f t="shared" si="142"/>
        <v>3447878.1999999997</v>
      </c>
      <c r="AM136" s="764">
        <f t="shared" si="143"/>
        <v>4</v>
      </c>
      <c r="AN136" s="691"/>
      <c r="AO136" s="692">
        <f t="shared" si="144"/>
        <v>66140</v>
      </c>
      <c r="AP136" s="690">
        <f t="shared" si="145"/>
        <v>4.01</v>
      </c>
      <c r="AQ136" s="692"/>
      <c r="AR136" s="692">
        <f t="shared" si="146"/>
        <v>4.01</v>
      </c>
      <c r="AS136" s="693">
        <f t="shared" si="147"/>
        <v>265221.39999999997</v>
      </c>
      <c r="AT136" s="693">
        <f t="shared" si="148"/>
        <v>0</v>
      </c>
      <c r="AU136" s="693">
        <f t="shared" si="149"/>
        <v>265221.39999999997</v>
      </c>
      <c r="AV136" s="738">
        <f t="shared" si="150"/>
        <v>0</v>
      </c>
      <c r="AW136" s="740">
        <f t="shared" si="151"/>
        <v>265221.39999999997</v>
      </c>
      <c r="AX136" s="740">
        <f t="shared" si="152"/>
        <v>3447878.1999999997</v>
      </c>
    </row>
    <row r="137" spans="1:50" s="688" customFormat="1" ht="22.5" customHeight="1">
      <c r="A137" s="689">
        <v>4</v>
      </c>
      <c r="B137" s="658" t="s">
        <v>1549</v>
      </c>
      <c r="C137" s="739" t="s">
        <v>537</v>
      </c>
      <c r="D137" s="739">
        <v>1</v>
      </c>
      <c r="E137" s="764">
        <v>1</v>
      </c>
      <c r="F137" s="691"/>
      <c r="G137" s="692">
        <v>66140</v>
      </c>
      <c r="H137" s="690">
        <v>4.01</v>
      </c>
      <c r="I137" s="693">
        <f t="shared" si="326"/>
        <v>265221.39999999997</v>
      </c>
      <c r="J137" s="693">
        <v>0</v>
      </c>
      <c r="K137" s="693">
        <f t="shared" si="153"/>
        <v>265221.39999999997</v>
      </c>
      <c r="L137" s="692"/>
      <c r="M137" s="740">
        <f t="shared" si="154"/>
        <v>265221.39999999997</v>
      </c>
      <c r="N137" s="740">
        <f t="shared" si="124"/>
        <v>3447878.1999999997</v>
      </c>
      <c r="O137" s="764">
        <f t="shared" si="327"/>
        <v>2</v>
      </c>
      <c r="P137" s="691"/>
      <c r="Q137" s="692">
        <f t="shared" si="125"/>
        <v>66140</v>
      </c>
      <c r="R137" s="690">
        <f t="shared" si="126"/>
        <v>4.01</v>
      </c>
      <c r="S137" s="692"/>
      <c r="T137" s="692">
        <f t="shared" si="127"/>
        <v>4.01</v>
      </c>
      <c r="U137" s="693">
        <f t="shared" si="128"/>
        <v>265221.39999999997</v>
      </c>
      <c r="V137" s="693">
        <f t="shared" si="129"/>
        <v>0</v>
      </c>
      <c r="W137" s="693">
        <f t="shared" si="130"/>
        <v>265221.39999999997</v>
      </c>
      <c r="X137" s="692">
        <f t="shared" si="106"/>
        <v>0</v>
      </c>
      <c r="Y137" s="740">
        <f t="shared" si="131"/>
        <v>265221.39999999997</v>
      </c>
      <c r="Z137" s="740">
        <f t="shared" si="132"/>
        <v>3447878.1999999997</v>
      </c>
      <c r="AA137" s="764">
        <f t="shared" si="133"/>
        <v>3</v>
      </c>
      <c r="AB137" s="691"/>
      <c r="AC137" s="692">
        <f t="shared" si="134"/>
        <v>66140</v>
      </c>
      <c r="AD137" s="690">
        <f t="shared" si="135"/>
        <v>4.01</v>
      </c>
      <c r="AE137" s="692"/>
      <c r="AF137" s="692">
        <f t="shared" si="136"/>
        <v>4.01</v>
      </c>
      <c r="AG137" s="693">
        <f t="shared" si="137"/>
        <v>265221.39999999997</v>
      </c>
      <c r="AH137" s="693">
        <f t="shared" si="138"/>
        <v>0</v>
      </c>
      <c r="AI137" s="693">
        <f t="shared" si="139"/>
        <v>265221.39999999997</v>
      </c>
      <c r="AJ137" s="738">
        <f t="shared" si="140"/>
        <v>0</v>
      </c>
      <c r="AK137" s="740">
        <f t="shared" si="141"/>
        <v>265221.39999999997</v>
      </c>
      <c r="AL137" s="740">
        <f t="shared" si="142"/>
        <v>3447878.1999999997</v>
      </c>
      <c r="AM137" s="764">
        <f t="shared" si="143"/>
        <v>4</v>
      </c>
      <c r="AN137" s="691"/>
      <c r="AO137" s="692">
        <f t="shared" si="144"/>
        <v>66140</v>
      </c>
      <c r="AP137" s="690">
        <f t="shared" si="145"/>
        <v>4.01</v>
      </c>
      <c r="AQ137" s="692"/>
      <c r="AR137" s="692">
        <f t="shared" si="146"/>
        <v>4.01</v>
      </c>
      <c r="AS137" s="693">
        <f t="shared" si="147"/>
        <v>265221.39999999997</v>
      </c>
      <c r="AT137" s="693">
        <f t="shared" si="148"/>
        <v>0</v>
      </c>
      <c r="AU137" s="693">
        <f t="shared" si="149"/>
        <v>265221.39999999997</v>
      </c>
      <c r="AV137" s="738">
        <f t="shared" si="150"/>
        <v>0</v>
      </c>
      <c r="AW137" s="740">
        <f t="shared" si="151"/>
        <v>265221.39999999997</v>
      </c>
      <c r="AX137" s="740">
        <f t="shared" si="152"/>
        <v>3447878.1999999997</v>
      </c>
    </row>
    <row r="138" spans="1:50" s="688" customFormat="1" ht="22.5" customHeight="1">
      <c r="A138" s="747">
        <v>5</v>
      </c>
      <c r="B138" s="658" t="s">
        <v>1551</v>
      </c>
      <c r="C138" s="739" t="s">
        <v>537</v>
      </c>
      <c r="D138" s="739">
        <v>1</v>
      </c>
      <c r="E138" s="764">
        <v>1</v>
      </c>
      <c r="F138" s="691"/>
      <c r="G138" s="692">
        <v>66140</v>
      </c>
      <c r="H138" s="690">
        <v>4.01</v>
      </c>
      <c r="I138" s="693">
        <f t="shared" si="326"/>
        <v>265221.39999999997</v>
      </c>
      <c r="J138" s="693">
        <v>0</v>
      </c>
      <c r="K138" s="693">
        <f t="shared" si="153"/>
        <v>265221.39999999997</v>
      </c>
      <c r="L138" s="692"/>
      <c r="M138" s="740">
        <f t="shared" si="154"/>
        <v>265221.39999999997</v>
      </c>
      <c r="N138" s="740">
        <f t="shared" si="124"/>
        <v>3447878.1999999997</v>
      </c>
      <c r="O138" s="764">
        <f t="shared" si="327"/>
        <v>2</v>
      </c>
      <c r="P138" s="691"/>
      <c r="Q138" s="692">
        <f t="shared" si="125"/>
        <v>66140</v>
      </c>
      <c r="R138" s="690">
        <f t="shared" si="126"/>
        <v>4.01</v>
      </c>
      <c r="S138" s="692"/>
      <c r="T138" s="692">
        <f t="shared" si="127"/>
        <v>4.01</v>
      </c>
      <c r="U138" s="693">
        <f t="shared" si="128"/>
        <v>265221.39999999997</v>
      </c>
      <c r="V138" s="693">
        <f t="shared" si="129"/>
        <v>0</v>
      </c>
      <c r="W138" s="693">
        <f t="shared" si="130"/>
        <v>265221.39999999997</v>
      </c>
      <c r="X138" s="692">
        <f t="shared" si="106"/>
        <v>0</v>
      </c>
      <c r="Y138" s="740">
        <f t="shared" si="131"/>
        <v>265221.39999999997</v>
      </c>
      <c r="Z138" s="740">
        <f t="shared" si="132"/>
        <v>3447878.1999999997</v>
      </c>
      <c r="AA138" s="764">
        <f t="shared" si="133"/>
        <v>3</v>
      </c>
      <c r="AB138" s="691"/>
      <c r="AC138" s="692">
        <f t="shared" si="134"/>
        <v>66140</v>
      </c>
      <c r="AD138" s="690">
        <f t="shared" si="135"/>
        <v>4.01</v>
      </c>
      <c r="AE138" s="692"/>
      <c r="AF138" s="692">
        <f t="shared" si="136"/>
        <v>4.01</v>
      </c>
      <c r="AG138" s="693">
        <f t="shared" si="137"/>
        <v>265221.39999999997</v>
      </c>
      <c r="AH138" s="693">
        <f t="shared" si="138"/>
        <v>0</v>
      </c>
      <c r="AI138" s="693">
        <f t="shared" si="139"/>
        <v>265221.39999999997</v>
      </c>
      <c r="AJ138" s="738">
        <f t="shared" si="140"/>
        <v>0</v>
      </c>
      <c r="AK138" s="740">
        <f t="shared" si="141"/>
        <v>265221.39999999997</v>
      </c>
      <c r="AL138" s="740">
        <f t="shared" si="142"/>
        <v>3447878.1999999997</v>
      </c>
      <c r="AM138" s="764">
        <f t="shared" si="143"/>
        <v>4</v>
      </c>
      <c r="AN138" s="691"/>
      <c r="AO138" s="692">
        <f t="shared" si="144"/>
        <v>66140</v>
      </c>
      <c r="AP138" s="690">
        <f t="shared" si="145"/>
        <v>4.01</v>
      </c>
      <c r="AQ138" s="692"/>
      <c r="AR138" s="692">
        <f t="shared" si="146"/>
        <v>4.01</v>
      </c>
      <c r="AS138" s="693">
        <f t="shared" si="147"/>
        <v>265221.39999999997</v>
      </c>
      <c r="AT138" s="693">
        <f t="shared" si="148"/>
        <v>0</v>
      </c>
      <c r="AU138" s="693">
        <f t="shared" si="149"/>
        <v>265221.39999999997</v>
      </c>
      <c r="AV138" s="738">
        <f t="shared" si="150"/>
        <v>0</v>
      </c>
      <c r="AW138" s="740">
        <f t="shared" si="151"/>
        <v>265221.39999999997</v>
      </c>
      <c r="AX138" s="740">
        <f t="shared" si="152"/>
        <v>3447878.1999999997</v>
      </c>
    </row>
    <row r="139" spans="1:50" s="688" customFormat="1" ht="22.5" customHeight="1">
      <c r="A139" s="689">
        <v>6</v>
      </c>
      <c r="B139" s="658" t="s">
        <v>1552</v>
      </c>
      <c r="C139" s="739" t="s">
        <v>537</v>
      </c>
      <c r="D139" s="739">
        <v>1</v>
      </c>
      <c r="E139" s="764">
        <v>1</v>
      </c>
      <c r="F139" s="691"/>
      <c r="G139" s="692">
        <v>66140</v>
      </c>
      <c r="H139" s="690">
        <v>4.01</v>
      </c>
      <c r="I139" s="693">
        <f t="shared" si="326"/>
        <v>265221.39999999997</v>
      </c>
      <c r="J139" s="693">
        <v>0</v>
      </c>
      <c r="K139" s="693">
        <f t="shared" si="153"/>
        <v>265221.39999999997</v>
      </c>
      <c r="L139" s="692"/>
      <c r="M139" s="740">
        <f t="shared" si="154"/>
        <v>265221.39999999997</v>
      </c>
      <c r="N139" s="740">
        <f t="shared" si="124"/>
        <v>3447878.1999999997</v>
      </c>
      <c r="O139" s="764">
        <f t="shared" si="327"/>
        <v>2</v>
      </c>
      <c r="P139" s="691"/>
      <c r="Q139" s="692">
        <f t="shared" si="125"/>
        <v>66140</v>
      </c>
      <c r="R139" s="690">
        <f t="shared" si="126"/>
        <v>4.01</v>
      </c>
      <c r="S139" s="692"/>
      <c r="T139" s="692">
        <f t="shared" si="127"/>
        <v>4.01</v>
      </c>
      <c r="U139" s="693">
        <f t="shared" si="128"/>
        <v>265221.39999999997</v>
      </c>
      <c r="V139" s="693">
        <f t="shared" si="129"/>
        <v>0</v>
      </c>
      <c r="W139" s="693">
        <f t="shared" si="130"/>
        <v>265221.39999999997</v>
      </c>
      <c r="X139" s="692">
        <f t="shared" si="106"/>
        <v>0</v>
      </c>
      <c r="Y139" s="740">
        <f t="shared" si="131"/>
        <v>265221.39999999997</v>
      </c>
      <c r="Z139" s="740">
        <f t="shared" si="132"/>
        <v>3447878.1999999997</v>
      </c>
      <c r="AA139" s="764">
        <f t="shared" si="133"/>
        <v>3</v>
      </c>
      <c r="AB139" s="691"/>
      <c r="AC139" s="692">
        <f t="shared" si="134"/>
        <v>66140</v>
      </c>
      <c r="AD139" s="690">
        <f t="shared" si="135"/>
        <v>4.01</v>
      </c>
      <c r="AE139" s="692"/>
      <c r="AF139" s="692">
        <f t="shared" si="136"/>
        <v>4.01</v>
      </c>
      <c r="AG139" s="693">
        <f t="shared" si="137"/>
        <v>265221.39999999997</v>
      </c>
      <c r="AH139" s="693">
        <f t="shared" si="138"/>
        <v>0</v>
      </c>
      <c r="AI139" s="693">
        <f t="shared" si="139"/>
        <v>265221.39999999997</v>
      </c>
      <c r="AJ139" s="738">
        <f t="shared" si="140"/>
        <v>0</v>
      </c>
      <c r="AK139" s="740">
        <f t="shared" si="141"/>
        <v>265221.39999999997</v>
      </c>
      <c r="AL139" s="740">
        <f t="shared" si="142"/>
        <v>3447878.1999999997</v>
      </c>
      <c r="AM139" s="764">
        <f t="shared" si="143"/>
        <v>4</v>
      </c>
      <c r="AN139" s="691"/>
      <c r="AO139" s="692">
        <f t="shared" si="144"/>
        <v>66140</v>
      </c>
      <c r="AP139" s="690">
        <f t="shared" si="145"/>
        <v>4.01</v>
      </c>
      <c r="AQ139" s="692"/>
      <c r="AR139" s="692">
        <f t="shared" si="146"/>
        <v>4.01</v>
      </c>
      <c r="AS139" s="693">
        <f t="shared" si="147"/>
        <v>265221.39999999997</v>
      </c>
      <c r="AT139" s="693">
        <f t="shared" si="148"/>
        <v>0</v>
      </c>
      <c r="AU139" s="693">
        <f t="shared" si="149"/>
        <v>265221.39999999997</v>
      </c>
      <c r="AV139" s="738">
        <f t="shared" si="150"/>
        <v>0</v>
      </c>
      <c r="AW139" s="740">
        <f t="shared" si="151"/>
        <v>265221.39999999997</v>
      </c>
      <c r="AX139" s="740">
        <f t="shared" si="152"/>
        <v>3447878.1999999997</v>
      </c>
    </row>
    <row r="140" spans="1:50" s="688" customFormat="1" ht="22.5" customHeight="1">
      <c r="A140" s="747">
        <v>7</v>
      </c>
      <c r="B140" s="658" t="s">
        <v>1553</v>
      </c>
      <c r="C140" s="739" t="s">
        <v>537</v>
      </c>
      <c r="D140" s="739">
        <v>1</v>
      </c>
      <c r="E140" s="764">
        <v>1</v>
      </c>
      <c r="F140" s="691"/>
      <c r="G140" s="692">
        <v>66140</v>
      </c>
      <c r="H140" s="690">
        <v>4.01</v>
      </c>
      <c r="I140" s="693">
        <f t="shared" si="326"/>
        <v>265221.39999999997</v>
      </c>
      <c r="J140" s="693">
        <v>0</v>
      </c>
      <c r="K140" s="693">
        <f t="shared" si="153"/>
        <v>265221.39999999997</v>
      </c>
      <c r="L140" s="692"/>
      <c r="M140" s="740">
        <f t="shared" si="154"/>
        <v>265221.39999999997</v>
      </c>
      <c r="N140" s="740">
        <f t="shared" si="124"/>
        <v>3447878.1999999997</v>
      </c>
      <c r="O140" s="764">
        <f t="shared" si="327"/>
        <v>2</v>
      </c>
      <c r="P140" s="691"/>
      <c r="Q140" s="692">
        <f t="shared" si="125"/>
        <v>66140</v>
      </c>
      <c r="R140" s="690">
        <f t="shared" si="126"/>
        <v>4.01</v>
      </c>
      <c r="S140" s="692"/>
      <c r="T140" s="692">
        <f t="shared" si="127"/>
        <v>4.01</v>
      </c>
      <c r="U140" s="693">
        <f t="shared" si="128"/>
        <v>265221.39999999997</v>
      </c>
      <c r="V140" s="693">
        <f t="shared" si="129"/>
        <v>0</v>
      </c>
      <c r="W140" s="693">
        <f t="shared" si="130"/>
        <v>265221.39999999997</v>
      </c>
      <c r="X140" s="692">
        <f t="shared" si="106"/>
        <v>0</v>
      </c>
      <c r="Y140" s="740">
        <f t="shared" si="131"/>
        <v>265221.39999999997</v>
      </c>
      <c r="Z140" s="740">
        <f t="shared" si="132"/>
        <v>3447878.1999999997</v>
      </c>
      <c r="AA140" s="764">
        <f t="shared" si="133"/>
        <v>3</v>
      </c>
      <c r="AB140" s="691"/>
      <c r="AC140" s="692">
        <f t="shared" si="134"/>
        <v>66140</v>
      </c>
      <c r="AD140" s="690">
        <f t="shared" si="135"/>
        <v>4.01</v>
      </c>
      <c r="AE140" s="692"/>
      <c r="AF140" s="692">
        <f t="shared" si="136"/>
        <v>4.01</v>
      </c>
      <c r="AG140" s="693">
        <f t="shared" si="137"/>
        <v>265221.39999999997</v>
      </c>
      <c r="AH140" s="693">
        <f t="shared" si="138"/>
        <v>0</v>
      </c>
      <c r="AI140" s="693">
        <f t="shared" si="139"/>
        <v>265221.39999999997</v>
      </c>
      <c r="AJ140" s="738">
        <f t="shared" si="140"/>
        <v>0</v>
      </c>
      <c r="AK140" s="740">
        <f t="shared" si="141"/>
        <v>265221.39999999997</v>
      </c>
      <c r="AL140" s="740">
        <f t="shared" si="142"/>
        <v>3447878.1999999997</v>
      </c>
      <c r="AM140" s="764">
        <f t="shared" si="143"/>
        <v>4</v>
      </c>
      <c r="AN140" s="691"/>
      <c r="AO140" s="692">
        <f t="shared" si="144"/>
        <v>66140</v>
      </c>
      <c r="AP140" s="690">
        <f t="shared" si="145"/>
        <v>4.01</v>
      </c>
      <c r="AQ140" s="692"/>
      <c r="AR140" s="692">
        <f t="shared" si="146"/>
        <v>4.01</v>
      </c>
      <c r="AS140" s="693">
        <f t="shared" si="147"/>
        <v>265221.39999999997</v>
      </c>
      <c r="AT140" s="693">
        <f t="shared" si="148"/>
        <v>0</v>
      </c>
      <c r="AU140" s="693">
        <f t="shared" si="149"/>
        <v>265221.39999999997</v>
      </c>
      <c r="AV140" s="738">
        <f t="shared" si="150"/>
        <v>0</v>
      </c>
      <c r="AW140" s="740">
        <f t="shared" si="151"/>
        <v>265221.39999999997</v>
      </c>
      <c r="AX140" s="740">
        <f t="shared" si="152"/>
        <v>3447878.1999999997</v>
      </c>
    </row>
    <row r="141" spans="1:50" s="688" customFormat="1" ht="22.5" customHeight="1">
      <c r="A141" s="689">
        <v>8</v>
      </c>
      <c r="B141" s="658" t="s">
        <v>798</v>
      </c>
      <c r="C141" s="739" t="s">
        <v>537</v>
      </c>
      <c r="D141" s="739">
        <v>1</v>
      </c>
      <c r="E141" s="764">
        <v>1</v>
      </c>
      <c r="F141" s="691"/>
      <c r="G141" s="692">
        <v>66140</v>
      </c>
      <c r="H141" s="690">
        <v>4.01</v>
      </c>
      <c r="I141" s="693">
        <f t="shared" si="326"/>
        <v>265221.39999999997</v>
      </c>
      <c r="J141" s="693">
        <v>0</v>
      </c>
      <c r="K141" s="693">
        <f t="shared" si="153"/>
        <v>265221.39999999997</v>
      </c>
      <c r="L141" s="692"/>
      <c r="M141" s="740">
        <f t="shared" si="154"/>
        <v>265221.39999999997</v>
      </c>
      <c r="N141" s="740">
        <f t="shared" si="124"/>
        <v>3447878.1999999997</v>
      </c>
      <c r="O141" s="764">
        <f t="shared" si="327"/>
        <v>2</v>
      </c>
      <c r="P141" s="691"/>
      <c r="Q141" s="692">
        <f t="shared" si="125"/>
        <v>66140</v>
      </c>
      <c r="R141" s="690">
        <f t="shared" si="126"/>
        <v>4.01</v>
      </c>
      <c r="S141" s="692"/>
      <c r="T141" s="692">
        <f t="shared" si="127"/>
        <v>4.01</v>
      </c>
      <c r="U141" s="693">
        <f t="shared" si="128"/>
        <v>265221.39999999997</v>
      </c>
      <c r="V141" s="693">
        <f t="shared" si="129"/>
        <v>0</v>
      </c>
      <c r="W141" s="693">
        <f t="shared" si="130"/>
        <v>265221.39999999997</v>
      </c>
      <c r="X141" s="692">
        <f t="shared" si="106"/>
        <v>0</v>
      </c>
      <c r="Y141" s="740">
        <f t="shared" si="131"/>
        <v>265221.39999999997</v>
      </c>
      <c r="Z141" s="740">
        <f t="shared" si="132"/>
        <v>3447878.1999999997</v>
      </c>
      <c r="AA141" s="764">
        <f t="shared" si="133"/>
        <v>3</v>
      </c>
      <c r="AB141" s="691"/>
      <c r="AC141" s="692">
        <f t="shared" si="134"/>
        <v>66140</v>
      </c>
      <c r="AD141" s="690">
        <f t="shared" si="135"/>
        <v>4.01</v>
      </c>
      <c r="AE141" s="692"/>
      <c r="AF141" s="692">
        <f t="shared" si="136"/>
        <v>4.01</v>
      </c>
      <c r="AG141" s="693">
        <f t="shared" si="137"/>
        <v>265221.39999999997</v>
      </c>
      <c r="AH141" s="693">
        <f t="shared" si="138"/>
        <v>0</v>
      </c>
      <c r="AI141" s="693">
        <f t="shared" si="139"/>
        <v>265221.39999999997</v>
      </c>
      <c r="AJ141" s="738">
        <f t="shared" si="140"/>
        <v>0</v>
      </c>
      <c r="AK141" s="740">
        <f t="shared" si="141"/>
        <v>265221.39999999997</v>
      </c>
      <c r="AL141" s="740">
        <f t="shared" si="142"/>
        <v>3447878.1999999997</v>
      </c>
      <c r="AM141" s="764">
        <f t="shared" si="143"/>
        <v>4</v>
      </c>
      <c r="AN141" s="691"/>
      <c r="AO141" s="692">
        <f t="shared" si="144"/>
        <v>66140</v>
      </c>
      <c r="AP141" s="690">
        <f t="shared" si="145"/>
        <v>4.01</v>
      </c>
      <c r="AQ141" s="692"/>
      <c r="AR141" s="692">
        <f t="shared" si="146"/>
        <v>4.01</v>
      </c>
      <c r="AS141" s="693">
        <f t="shared" si="147"/>
        <v>265221.39999999997</v>
      </c>
      <c r="AT141" s="693">
        <f t="shared" si="148"/>
        <v>0</v>
      </c>
      <c r="AU141" s="693">
        <f t="shared" si="149"/>
        <v>265221.39999999997</v>
      </c>
      <c r="AV141" s="738">
        <f t="shared" si="150"/>
        <v>0</v>
      </c>
      <c r="AW141" s="740">
        <f t="shared" si="151"/>
        <v>265221.39999999997</v>
      </c>
      <c r="AX141" s="740">
        <f t="shared" si="152"/>
        <v>3447878.1999999997</v>
      </c>
    </row>
    <row r="142" spans="1:50" s="688" customFormat="1" ht="22.5" customHeight="1">
      <c r="A142" s="747">
        <v>9</v>
      </c>
      <c r="B142" s="658" t="s">
        <v>1241</v>
      </c>
      <c r="C142" s="739" t="s">
        <v>537</v>
      </c>
      <c r="D142" s="739">
        <v>1</v>
      </c>
      <c r="E142" s="764">
        <v>1</v>
      </c>
      <c r="F142" s="691"/>
      <c r="G142" s="692">
        <v>66140</v>
      </c>
      <c r="H142" s="690">
        <v>3.88</v>
      </c>
      <c r="I142" s="693">
        <f t="shared" si="326"/>
        <v>256623.19999999998</v>
      </c>
      <c r="J142" s="693">
        <v>0</v>
      </c>
      <c r="K142" s="693">
        <f t="shared" si="153"/>
        <v>256623.19999999998</v>
      </c>
      <c r="L142" s="692"/>
      <c r="M142" s="740">
        <f t="shared" si="154"/>
        <v>256623.19999999998</v>
      </c>
      <c r="N142" s="740">
        <f t="shared" ref="N142:N234" si="463">+M142*13</f>
        <v>3336101.5999999996</v>
      </c>
      <c r="O142" s="764">
        <f t="shared" ref="O142:O234" si="464">+E142+1</f>
        <v>2</v>
      </c>
      <c r="P142" s="691"/>
      <c r="Q142" s="692">
        <f t="shared" ref="Q142:Q234" si="465">+G142</f>
        <v>66140</v>
      </c>
      <c r="R142" s="690">
        <f t="shared" ref="R142:R234" si="466">+H142</f>
        <v>3.88</v>
      </c>
      <c r="S142" s="692"/>
      <c r="T142" s="692">
        <f t="shared" ref="T142:T234" si="467">+R142+R142*S142</f>
        <v>3.88</v>
      </c>
      <c r="U142" s="693">
        <f t="shared" ref="U142:U234" si="468">+T142*Q142</f>
        <v>256623.19999999998</v>
      </c>
      <c r="V142" s="693">
        <f t="shared" ref="V142:V234" si="469">IF((P142&lt;=30)*AND(U142*P142%&gt;J142),U142*P142%,IF((P142&gt;30)*AND(U142*30%&gt;J142),U142*30%,J142))</f>
        <v>0</v>
      </c>
      <c r="W142" s="693">
        <f t="shared" ref="W142:W234" si="470">+U142+V142</f>
        <v>256623.19999999998</v>
      </c>
      <c r="X142" s="692">
        <f t="shared" ref="X142:X184" si="471">+L142</f>
        <v>0</v>
      </c>
      <c r="Y142" s="740">
        <f t="shared" ref="Y142:Y234" si="472">+W142+X142</f>
        <v>256623.19999999998</v>
      </c>
      <c r="Z142" s="740">
        <f t="shared" ref="Z142:Z234" si="473">+Y142*13</f>
        <v>3336101.5999999996</v>
      </c>
      <c r="AA142" s="764">
        <f t="shared" ref="AA142:AA234" si="474">+O142+1</f>
        <v>3</v>
      </c>
      <c r="AB142" s="691"/>
      <c r="AC142" s="692">
        <f t="shared" ref="AC142:AC234" si="475">+Q142</f>
        <v>66140</v>
      </c>
      <c r="AD142" s="690">
        <f t="shared" ref="AD142:AD234" si="476">+H142</f>
        <v>3.88</v>
      </c>
      <c r="AE142" s="692"/>
      <c r="AF142" s="692">
        <f t="shared" ref="AF142:AF234" si="477">+AD142+AD142*AE142</f>
        <v>3.88</v>
      </c>
      <c r="AG142" s="693">
        <f t="shared" ref="AG142:AG234" si="478">+AF142*AC142</f>
        <v>256623.19999999998</v>
      </c>
      <c r="AH142" s="693">
        <f t="shared" ref="AH142:AH234" si="479">IF((AB142&lt;=30)*AND(AG142*AB142%&gt;V142),AG142*AB142%,IF((AB142&gt;30)*AND(AG142*30%&gt;V142),AG142*30%,V142))</f>
        <v>0</v>
      </c>
      <c r="AI142" s="693">
        <f t="shared" ref="AI142:AI234" si="480">+AG142+AH142</f>
        <v>256623.19999999998</v>
      </c>
      <c r="AJ142" s="738">
        <f t="shared" ref="AJ142:AJ234" si="481">+X142</f>
        <v>0</v>
      </c>
      <c r="AK142" s="740">
        <f t="shared" ref="AK142:AK234" si="482">+AI142+AJ142</f>
        <v>256623.19999999998</v>
      </c>
      <c r="AL142" s="740">
        <f t="shared" ref="AL142:AL234" si="483">+AK142*13</f>
        <v>3336101.5999999996</v>
      </c>
      <c r="AM142" s="764">
        <f t="shared" ref="AM142:AM234" si="484">+AA142+1</f>
        <v>4</v>
      </c>
      <c r="AN142" s="691"/>
      <c r="AO142" s="692">
        <f t="shared" ref="AO142:AO234" si="485">+AC142</f>
        <v>66140</v>
      </c>
      <c r="AP142" s="690">
        <f t="shared" ref="AP142:AP234" si="486">+H142</f>
        <v>3.88</v>
      </c>
      <c r="AQ142" s="692"/>
      <c r="AR142" s="692">
        <f t="shared" ref="AR142:AR234" si="487">+AP142+AP142*AQ142</f>
        <v>3.88</v>
      </c>
      <c r="AS142" s="693">
        <f t="shared" ref="AS142:AS234" si="488">+AR142*AO142</f>
        <v>256623.19999999998</v>
      </c>
      <c r="AT142" s="693">
        <f t="shared" ref="AT142:AT234" si="489">IF((AN142&lt;=30)*AND(AS142*AN142%&gt;AH142),AS142*AN142%,IF((AN142&gt;30)*AND(AS142*30%&gt;AH142),AS142*30%,AH142))</f>
        <v>0</v>
      </c>
      <c r="AU142" s="693">
        <f t="shared" ref="AU142:AU234" si="490">+AS142+AT142</f>
        <v>256623.19999999998</v>
      </c>
      <c r="AV142" s="738">
        <f t="shared" ref="AV142:AV234" si="491">+AJ142</f>
        <v>0</v>
      </c>
      <c r="AW142" s="740">
        <f t="shared" ref="AW142:AW234" si="492">+AU142+AV142</f>
        <v>256623.19999999998</v>
      </c>
      <c r="AX142" s="740">
        <f t="shared" ref="AX142:AX234" si="493">+AW142*13</f>
        <v>3336101.5999999996</v>
      </c>
    </row>
    <row r="143" spans="1:50" s="688" customFormat="1" ht="22.5" customHeight="1">
      <c r="A143" s="689">
        <v>10</v>
      </c>
      <c r="B143" s="658" t="s">
        <v>2215</v>
      </c>
      <c r="C143" s="739" t="s">
        <v>537</v>
      </c>
      <c r="D143" s="739">
        <v>1</v>
      </c>
      <c r="E143" s="764">
        <v>1</v>
      </c>
      <c r="F143" s="691"/>
      <c r="G143" s="692">
        <v>66140</v>
      </c>
      <c r="H143" s="690">
        <v>3.88</v>
      </c>
      <c r="I143" s="693">
        <f t="shared" ref="I143:I148" si="494">+H143*G143</f>
        <v>256623.19999999998</v>
      </c>
      <c r="J143" s="693">
        <v>0</v>
      </c>
      <c r="K143" s="693">
        <f t="shared" ref="K143:K148" si="495">+I143+J143</f>
        <v>256623.19999999998</v>
      </c>
      <c r="L143" s="692"/>
      <c r="M143" s="740">
        <f t="shared" ref="M143:M148" si="496">+K143+L143</f>
        <v>256623.19999999998</v>
      </c>
      <c r="N143" s="740">
        <f t="shared" ref="N143:N148" si="497">+M143*13</f>
        <v>3336101.5999999996</v>
      </c>
      <c r="O143" s="764">
        <f t="shared" ref="O143:O148" si="498">+E143+1</f>
        <v>2</v>
      </c>
      <c r="P143" s="691"/>
      <c r="Q143" s="692">
        <f t="shared" ref="Q143:R148" si="499">+G143</f>
        <v>66140</v>
      </c>
      <c r="R143" s="690">
        <f t="shared" si="499"/>
        <v>3.88</v>
      </c>
      <c r="S143" s="692"/>
      <c r="T143" s="692">
        <f t="shared" ref="T143:T148" si="500">+R143+R143*S143</f>
        <v>3.88</v>
      </c>
      <c r="U143" s="693">
        <f t="shared" ref="U143:U148" si="501">+T143*Q143</f>
        <v>256623.19999999998</v>
      </c>
      <c r="V143" s="693">
        <f t="shared" ref="V143:V148" si="502">IF((P143&lt;=30)*AND(U143*P143%&gt;J143),U143*P143%,IF((P143&gt;30)*AND(U143*30%&gt;J143),U143*30%,J143))</f>
        <v>0</v>
      </c>
      <c r="W143" s="693">
        <f t="shared" ref="W143:W148" si="503">+U143+V143</f>
        <v>256623.19999999998</v>
      </c>
      <c r="X143" s="692">
        <f t="shared" ref="X143:X148" si="504">+L143</f>
        <v>0</v>
      </c>
      <c r="Y143" s="740">
        <f t="shared" ref="Y143:Y148" si="505">+W143+X143</f>
        <v>256623.19999999998</v>
      </c>
      <c r="Z143" s="740">
        <f t="shared" ref="Z143:Z148" si="506">+Y143*13</f>
        <v>3336101.5999999996</v>
      </c>
      <c r="AA143" s="764">
        <f t="shared" ref="AA143:AA148" si="507">+O143+1</f>
        <v>3</v>
      </c>
      <c r="AB143" s="691"/>
      <c r="AC143" s="692">
        <f t="shared" ref="AC143:AC148" si="508">+Q143</f>
        <v>66140</v>
      </c>
      <c r="AD143" s="690">
        <f t="shared" ref="AD143:AD148" si="509">+H143</f>
        <v>3.88</v>
      </c>
      <c r="AE143" s="692"/>
      <c r="AF143" s="692">
        <f t="shared" ref="AF143:AF148" si="510">+AD143+AD143*AE143</f>
        <v>3.88</v>
      </c>
      <c r="AG143" s="693">
        <f t="shared" ref="AG143:AG148" si="511">+AF143*AC143</f>
        <v>256623.19999999998</v>
      </c>
      <c r="AH143" s="693">
        <f t="shared" ref="AH143:AH148" si="512">IF((AB143&lt;=30)*AND(AG143*AB143%&gt;V143),AG143*AB143%,IF((AB143&gt;30)*AND(AG143*30%&gt;V143),AG143*30%,V143))</f>
        <v>0</v>
      </c>
      <c r="AI143" s="693">
        <f t="shared" ref="AI143:AI148" si="513">+AG143+AH143</f>
        <v>256623.19999999998</v>
      </c>
      <c r="AJ143" s="738">
        <f t="shared" ref="AJ143:AJ148" si="514">+X143</f>
        <v>0</v>
      </c>
      <c r="AK143" s="740">
        <f t="shared" ref="AK143:AK148" si="515">+AI143+AJ143</f>
        <v>256623.19999999998</v>
      </c>
      <c r="AL143" s="740">
        <f t="shared" ref="AL143:AL148" si="516">+AK143*13</f>
        <v>3336101.5999999996</v>
      </c>
      <c r="AM143" s="764">
        <f t="shared" ref="AM143:AM148" si="517">+AA143+1</f>
        <v>4</v>
      </c>
      <c r="AN143" s="691"/>
      <c r="AO143" s="692">
        <f t="shared" ref="AO143:AO148" si="518">+AC143</f>
        <v>66140</v>
      </c>
      <c r="AP143" s="690">
        <f t="shared" ref="AP143:AP148" si="519">+H143</f>
        <v>3.88</v>
      </c>
      <c r="AQ143" s="692"/>
      <c r="AR143" s="692">
        <f t="shared" ref="AR143:AR148" si="520">+AP143+AP143*AQ143</f>
        <v>3.88</v>
      </c>
      <c r="AS143" s="693">
        <f t="shared" ref="AS143:AS148" si="521">+AR143*AO143</f>
        <v>256623.19999999998</v>
      </c>
      <c r="AT143" s="693">
        <f t="shared" ref="AT143:AT148" si="522">IF((AN143&lt;=30)*AND(AS143*AN143%&gt;AH143),AS143*AN143%,IF((AN143&gt;30)*AND(AS143*30%&gt;AH143),AS143*30%,AH143))</f>
        <v>0</v>
      </c>
      <c r="AU143" s="693">
        <f t="shared" ref="AU143:AU148" si="523">+AS143+AT143</f>
        <v>256623.19999999998</v>
      </c>
      <c r="AV143" s="738">
        <f t="shared" ref="AV143:AV148" si="524">+AJ143</f>
        <v>0</v>
      </c>
      <c r="AW143" s="740">
        <f t="shared" ref="AW143:AW148" si="525">+AU143+AV143</f>
        <v>256623.19999999998</v>
      </c>
      <c r="AX143" s="740">
        <f t="shared" ref="AX143:AX148" si="526">+AW143*13</f>
        <v>3336101.5999999996</v>
      </c>
    </row>
    <row r="144" spans="1:50" s="688" customFormat="1" ht="22.5" customHeight="1">
      <c r="A144" s="747">
        <v>11</v>
      </c>
      <c r="B144" s="658" t="s">
        <v>2216</v>
      </c>
      <c r="C144" s="739" t="s">
        <v>537</v>
      </c>
      <c r="D144" s="739">
        <v>1</v>
      </c>
      <c r="E144" s="764">
        <v>1</v>
      </c>
      <c r="F144" s="691"/>
      <c r="G144" s="692">
        <v>66140</v>
      </c>
      <c r="H144" s="690">
        <v>3.88</v>
      </c>
      <c r="I144" s="693">
        <f t="shared" si="494"/>
        <v>256623.19999999998</v>
      </c>
      <c r="J144" s="693">
        <v>0</v>
      </c>
      <c r="K144" s="693">
        <f t="shared" si="495"/>
        <v>256623.19999999998</v>
      </c>
      <c r="L144" s="692"/>
      <c r="M144" s="740">
        <f t="shared" si="496"/>
        <v>256623.19999999998</v>
      </c>
      <c r="N144" s="740">
        <f t="shared" si="497"/>
        <v>3336101.5999999996</v>
      </c>
      <c r="O144" s="764">
        <f t="shared" si="498"/>
        <v>2</v>
      </c>
      <c r="P144" s="691"/>
      <c r="Q144" s="692">
        <f t="shared" si="499"/>
        <v>66140</v>
      </c>
      <c r="R144" s="690">
        <f t="shared" si="499"/>
        <v>3.88</v>
      </c>
      <c r="S144" s="692"/>
      <c r="T144" s="692">
        <f t="shared" si="500"/>
        <v>3.88</v>
      </c>
      <c r="U144" s="693">
        <f t="shared" si="501"/>
        <v>256623.19999999998</v>
      </c>
      <c r="V144" s="693">
        <f t="shared" si="502"/>
        <v>0</v>
      </c>
      <c r="W144" s="693">
        <f t="shared" si="503"/>
        <v>256623.19999999998</v>
      </c>
      <c r="X144" s="692">
        <f t="shared" si="504"/>
        <v>0</v>
      </c>
      <c r="Y144" s="740">
        <f t="shared" si="505"/>
        <v>256623.19999999998</v>
      </c>
      <c r="Z144" s="740">
        <f t="shared" si="506"/>
        <v>3336101.5999999996</v>
      </c>
      <c r="AA144" s="764">
        <f t="shared" si="507"/>
        <v>3</v>
      </c>
      <c r="AB144" s="691"/>
      <c r="AC144" s="692">
        <f t="shared" si="508"/>
        <v>66140</v>
      </c>
      <c r="AD144" s="690">
        <f t="shared" si="509"/>
        <v>3.88</v>
      </c>
      <c r="AE144" s="692"/>
      <c r="AF144" s="692">
        <f t="shared" si="510"/>
        <v>3.88</v>
      </c>
      <c r="AG144" s="693">
        <f t="shared" si="511"/>
        <v>256623.19999999998</v>
      </c>
      <c r="AH144" s="693">
        <f t="shared" si="512"/>
        <v>0</v>
      </c>
      <c r="AI144" s="693">
        <f t="shared" si="513"/>
        <v>256623.19999999998</v>
      </c>
      <c r="AJ144" s="738">
        <f t="shared" si="514"/>
        <v>0</v>
      </c>
      <c r="AK144" s="740">
        <f t="shared" si="515"/>
        <v>256623.19999999998</v>
      </c>
      <c r="AL144" s="740">
        <f t="shared" si="516"/>
        <v>3336101.5999999996</v>
      </c>
      <c r="AM144" s="764">
        <f t="shared" si="517"/>
        <v>4</v>
      </c>
      <c r="AN144" s="691"/>
      <c r="AO144" s="692">
        <f t="shared" si="518"/>
        <v>66140</v>
      </c>
      <c r="AP144" s="690">
        <f t="shared" si="519"/>
        <v>3.88</v>
      </c>
      <c r="AQ144" s="692"/>
      <c r="AR144" s="692">
        <f t="shared" si="520"/>
        <v>3.88</v>
      </c>
      <c r="AS144" s="693">
        <f t="shared" si="521"/>
        <v>256623.19999999998</v>
      </c>
      <c r="AT144" s="693">
        <f t="shared" si="522"/>
        <v>0</v>
      </c>
      <c r="AU144" s="693">
        <f t="shared" si="523"/>
        <v>256623.19999999998</v>
      </c>
      <c r="AV144" s="738">
        <f t="shared" si="524"/>
        <v>0</v>
      </c>
      <c r="AW144" s="740">
        <f t="shared" si="525"/>
        <v>256623.19999999998</v>
      </c>
      <c r="AX144" s="740">
        <f t="shared" si="526"/>
        <v>3336101.5999999996</v>
      </c>
    </row>
    <row r="145" spans="1:50" s="688" customFormat="1" ht="22.5" customHeight="1">
      <c r="A145" s="689">
        <v>12</v>
      </c>
      <c r="B145" s="658" t="s">
        <v>2217</v>
      </c>
      <c r="C145" s="739" t="s">
        <v>537</v>
      </c>
      <c r="D145" s="739">
        <v>1</v>
      </c>
      <c r="E145" s="764">
        <v>1</v>
      </c>
      <c r="F145" s="691"/>
      <c r="G145" s="692">
        <v>66140</v>
      </c>
      <c r="H145" s="690">
        <v>3.88</v>
      </c>
      <c r="I145" s="693">
        <f t="shared" si="494"/>
        <v>256623.19999999998</v>
      </c>
      <c r="J145" s="693">
        <v>0</v>
      </c>
      <c r="K145" s="693">
        <f t="shared" si="495"/>
        <v>256623.19999999998</v>
      </c>
      <c r="L145" s="692"/>
      <c r="M145" s="740">
        <f t="shared" si="496"/>
        <v>256623.19999999998</v>
      </c>
      <c r="N145" s="740">
        <f t="shared" si="497"/>
        <v>3336101.5999999996</v>
      </c>
      <c r="O145" s="764">
        <f t="shared" si="498"/>
        <v>2</v>
      </c>
      <c r="P145" s="691"/>
      <c r="Q145" s="692">
        <f t="shared" si="499"/>
        <v>66140</v>
      </c>
      <c r="R145" s="690">
        <f t="shared" si="499"/>
        <v>3.88</v>
      </c>
      <c r="S145" s="692"/>
      <c r="T145" s="692">
        <f t="shared" si="500"/>
        <v>3.88</v>
      </c>
      <c r="U145" s="693">
        <f t="shared" si="501"/>
        <v>256623.19999999998</v>
      </c>
      <c r="V145" s="693">
        <f t="shared" si="502"/>
        <v>0</v>
      </c>
      <c r="W145" s="693">
        <f t="shared" si="503"/>
        <v>256623.19999999998</v>
      </c>
      <c r="X145" s="692">
        <f t="shared" si="504"/>
        <v>0</v>
      </c>
      <c r="Y145" s="740">
        <f t="shared" si="505"/>
        <v>256623.19999999998</v>
      </c>
      <c r="Z145" s="740">
        <f t="shared" si="506"/>
        <v>3336101.5999999996</v>
      </c>
      <c r="AA145" s="764">
        <f t="shared" si="507"/>
        <v>3</v>
      </c>
      <c r="AB145" s="691"/>
      <c r="AC145" s="692">
        <f t="shared" si="508"/>
        <v>66140</v>
      </c>
      <c r="AD145" s="690">
        <f t="shared" si="509"/>
        <v>3.88</v>
      </c>
      <c r="AE145" s="692"/>
      <c r="AF145" s="692">
        <f t="shared" si="510"/>
        <v>3.88</v>
      </c>
      <c r="AG145" s="693">
        <f t="shared" si="511"/>
        <v>256623.19999999998</v>
      </c>
      <c r="AH145" s="693">
        <f t="shared" si="512"/>
        <v>0</v>
      </c>
      <c r="AI145" s="693">
        <f t="shared" si="513"/>
        <v>256623.19999999998</v>
      </c>
      <c r="AJ145" s="738">
        <f t="shared" si="514"/>
        <v>0</v>
      </c>
      <c r="AK145" s="740">
        <f t="shared" si="515"/>
        <v>256623.19999999998</v>
      </c>
      <c r="AL145" s="740">
        <f t="shared" si="516"/>
        <v>3336101.5999999996</v>
      </c>
      <c r="AM145" s="764">
        <f t="shared" si="517"/>
        <v>4</v>
      </c>
      <c r="AN145" s="691"/>
      <c r="AO145" s="692">
        <f t="shared" si="518"/>
        <v>66140</v>
      </c>
      <c r="AP145" s="690">
        <f t="shared" si="519"/>
        <v>3.88</v>
      </c>
      <c r="AQ145" s="692"/>
      <c r="AR145" s="692">
        <f t="shared" si="520"/>
        <v>3.88</v>
      </c>
      <c r="AS145" s="693">
        <f t="shared" si="521"/>
        <v>256623.19999999998</v>
      </c>
      <c r="AT145" s="693">
        <f t="shared" si="522"/>
        <v>0</v>
      </c>
      <c r="AU145" s="693">
        <f t="shared" si="523"/>
        <v>256623.19999999998</v>
      </c>
      <c r="AV145" s="738">
        <f t="shared" si="524"/>
        <v>0</v>
      </c>
      <c r="AW145" s="740">
        <f t="shared" si="525"/>
        <v>256623.19999999998</v>
      </c>
      <c r="AX145" s="740">
        <f t="shared" si="526"/>
        <v>3336101.5999999996</v>
      </c>
    </row>
    <row r="146" spans="1:50" s="688" customFormat="1" ht="22.5" customHeight="1">
      <c r="A146" s="747">
        <v>13</v>
      </c>
      <c r="B146" s="658" t="s">
        <v>2218</v>
      </c>
      <c r="C146" s="739" t="s">
        <v>537</v>
      </c>
      <c r="D146" s="739">
        <v>1</v>
      </c>
      <c r="E146" s="764">
        <v>1</v>
      </c>
      <c r="F146" s="691"/>
      <c r="G146" s="692">
        <v>66140</v>
      </c>
      <c r="H146" s="690">
        <v>3.88</v>
      </c>
      <c r="I146" s="693">
        <f t="shared" si="494"/>
        <v>256623.19999999998</v>
      </c>
      <c r="J146" s="693">
        <v>0</v>
      </c>
      <c r="K146" s="693">
        <f t="shared" si="495"/>
        <v>256623.19999999998</v>
      </c>
      <c r="L146" s="692"/>
      <c r="M146" s="740">
        <f t="shared" si="496"/>
        <v>256623.19999999998</v>
      </c>
      <c r="N146" s="740">
        <f t="shared" si="497"/>
        <v>3336101.5999999996</v>
      </c>
      <c r="O146" s="764">
        <f t="shared" si="498"/>
        <v>2</v>
      </c>
      <c r="P146" s="691"/>
      <c r="Q146" s="692">
        <f t="shared" si="499"/>
        <v>66140</v>
      </c>
      <c r="R146" s="690">
        <f t="shared" si="499"/>
        <v>3.88</v>
      </c>
      <c r="S146" s="692"/>
      <c r="T146" s="692">
        <f t="shared" si="500"/>
        <v>3.88</v>
      </c>
      <c r="U146" s="693">
        <f t="shared" si="501"/>
        <v>256623.19999999998</v>
      </c>
      <c r="V146" s="693">
        <f t="shared" si="502"/>
        <v>0</v>
      </c>
      <c r="W146" s="693">
        <f t="shared" si="503"/>
        <v>256623.19999999998</v>
      </c>
      <c r="X146" s="692">
        <f t="shared" si="504"/>
        <v>0</v>
      </c>
      <c r="Y146" s="740">
        <f t="shared" si="505"/>
        <v>256623.19999999998</v>
      </c>
      <c r="Z146" s="740">
        <f t="shared" si="506"/>
        <v>3336101.5999999996</v>
      </c>
      <c r="AA146" s="764">
        <f t="shared" si="507"/>
        <v>3</v>
      </c>
      <c r="AB146" s="691"/>
      <c r="AC146" s="692">
        <f t="shared" si="508"/>
        <v>66140</v>
      </c>
      <c r="AD146" s="690">
        <f t="shared" si="509"/>
        <v>3.88</v>
      </c>
      <c r="AE146" s="692"/>
      <c r="AF146" s="692">
        <f t="shared" si="510"/>
        <v>3.88</v>
      </c>
      <c r="AG146" s="693">
        <f t="shared" si="511"/>
        <v>256623.19999999998</v>
      </c>
      <c r="AH146" s="693">
        <f t="shared" si="512"/>
        <v>0</v>
      </c>
      <c r="AI146" s="693">
        <f t="shared" si="513"/>
        <v>256623.19999999998</v>
      </c>
      <c r="AJ146" s="738">
        <f t="shared" si="514"/>
        <v>0</v>
      </c>
      <c r="AK146" s="740">
        <f t="shared" si="515"/>
        <v>256623.19999999998</v>
      </c>
      <c r="AL146" s="740">
        <f t="shared" si="516"/>
        <v>3336101.5999999996</v>
      </c>
      <c r="AM146" s="764">
        <f t="shared" si="517"/>
        <v>4</v>
      </c>
      <c r="AN146" s="691"/>
      <c r="AO146" s="692">
        <f t="shared" si="518"/>
        <v>66140</v>
      </c>
      <c r="AP146" s="690">
        <f t="shared" si="519"/>
        <v>3.88</v>
      </c>
      <c r="AQ146" s="692"/>
      <c r="AR146" s="692">
        <f t="shared" si="520"/>
        <v>3.88</v>
      </c>
      <c r="AS146" s="693">
        <f t="shared" si="521"/>
        <v>256623.19999999998</v>
      </c>
      <c r="AT146" s="693">
        <f t="shared" si="522"/>
        <v>0</v>
      </c>
      <c r="AU146" s="693">
        <f t="shared" si="523"/>
        <v>256623.19999999998</v>
      </c>
      <c r="AV146" s="738">
        <f t="shared" si="524"/>
        <v>0</v>
      </c>
      <c r="AW146" s="740">
        <f t="shared" si="525"/>
        <v>256623.19999999998</v>
      </c>
      <c r="AX146" s="740">
        <f t="shared" si="526"/>
        <v>3336101.5999999996</v>
      </c>
    </row>
    <row r="147" spans="1:50" s="688" customFormat="1" ht="22.5" customHeight="1">
      <c r="A147" s="689">
        <v>14</v>
      </c>
      <c r="B147" s="658" t="s">
        <v>1538</v>
      </c>
      <c r="C147" s="739" t="s">
        <v>537</v>
      </c>
      <c r="D147" s="739">
        <v>1</v>
      </c>
      <c r="E147" s="764">
        <v>1</v>
      </c>
      <c r="F147" s="691"/>
      <c r="G147" s="692">
        <v>66140</v>
      </c>
      <c r="H147" s="690">
        <v>3.88</v>
      </c>
      <c r="I147" s="693">
        <f t="shared" si="494"/>
        <v>256623.19999999998</v>
      </c>
      <c r="J147" s="693">
        <v>0</v>
      </c>
      <c r="K147" s="693">
        <f t="shared" si="495"/>
        <v>256623.19999999998</v>
      </c>
      <c r="L147" s="692"/>
      <c r="M147" s="740">
        <f t="shared" si="496"/>
        <v>256623.19999999998</v>
      </c>
      <c r="N147" s="740">
        <f t="shared" si="497"/>
        <v>3336101.5999999996</v>
      </c>
      <c r="O147" s="764">
        <f t="shared" si="498"/>
        <v>2</v>
      </c>
      <c r="P147" s="691"/>
      <c r="Q147" s="692">
        <f t="shared" si="499"/>
        <v>66140</v>
      </c>
      <c r="R147" s="690">
        <f t="shared" si="499"/>
        <v>3.88</v>
      </c>
      <c r="S147" s="692"/>
      <c r="T147" s="692">
        <f t="shared" si="500"/>
        <v>3.88</v>
      </c>
      <c r="U147" s="693">
        <f t="shared" si="501"/>
        <v>256623.19999999998</v>
      </c>
      <c r="V147" s="693">
        <f t="shared" si="502"/>
        <v>0</v>
      </c>
      <c r="W147" s="693">
        <f t="shared" si="503"/>
        <v>256623.19999999998</v>
      </c>
      <c r="X147" s="692">
        <f t="shared" si="504"/>
        <v>0</v>
      </c>
      <c r="Y147" s="740">
        <f t="shared" si="505"/>
        <v>256623.19999999998</v>
      </c>
      <c r="Z147" s="740">
        <f t="shared" si="506"/>
        <v>3336101.5999999996</v>
      </c>
      <c r="AA147" s="764">
        <f t="shared" si="507"/>
        <v>3</v>
      </c>
      <c r="AB147" s="691"/>
      <c r="AC147" s="692">
        <f t="shared" si="508"/>
        <v>66140</v>
      </c>
      <c r="AD147" s="690">
        <f t="shared" si="509"/>
        <v>3.88</v>
      </c>
      <c r="AE147" s="692"/>
      <c r="AF147" s="692">
        <f t="shared" si="510"/>
        <v>3.88</v>
      </c>
      <c r="AG147" s="693">
        <f t="shared" si="511"/>
        <v>256623.19999999998</v>
      </c>
      <c r="AH147" s="693">
        <f t="shared" si="512"/>
        <v>0</v>
      </c>
      <c r="AI147" s="693">
        <f t="shared" si="513"/>
        <v>256623.19999999998</v>
      </c>
      <c r="AJ147" s="738">
        <f t="shared" si="514"/>
        <v>0</v>
      </c>
      <c r="AK147" s="740">
        <f t="shared" si="515"/>
        <v>256623.19999999998</v>
      </c>
      <c r="AL147" s="740">
        <f t="shared" si="516"/>
        <v>3336101.5999999996</v>
      </c>
      <c r="AM147" s="764">
        <f t="shared" si="517"/>
        <v>4</v>
      </c>
      <c r="AN147" s="691"/>
      <c r="AO147" s="692">
        <f t="shared" si="518"/>
        <v>66140</v>
      </c>
      <c r="AP147" s="690">
        <f t="shared" si="519"/>
        <v>3.88</v>
      </c>
      <c r="AQ147" s="692"/>
      <c r="AR147" s="692">
        <f t="shared" si="520"/>
        <v>3.88</v>
      </c>
      <c r="AS147" s="693">
        <f t="shared" si="521"/>
        <v>256623.19999999998</v>
      </c>
      <c r="AT147" s="693">
        <f t="shared" si="522"/>
        <v>0</v>
      </c>
      <c r="AU147" s="693">
        <f t="shared" si="523"/>
        <v>256623.19999999998</v>
      </c>
      <c r="AV147" s="738">
        <f t="shared" si="524"/>
        <v>0</v>
      </c>
      <c r="AW147" s="740">
        <f t="shared" si="525"/>
        <v>256623.19999999998</v>
      </c>
      <c r="AX147" s="740">
        <f t="shared" si="526"/>
        <v>3336101.5999999996</v>
      </c>
    </row>
    <row r="148" spans="1:50" s="688" customFormat="1" ht="22.5" customHeight="1">
      <c r="A148" s="747">
        <v>15</v>
      </c>
      <c r="B148" s="658" t="s">
        <v>2219</v>
      </c>
      <c r="C148" s="739" t="s">
        <v>537</v>
      </c>
      <c r="D148" s="739">
        <v>1</v>
      </c>
      <c r="E148" s="764">
        <v>1</v>
      </c>
      <c r="F148" s="691"/>
      <c r="G148" s="692">
        <v>66140</v>
      </c>
      <c r="H148" s="690">
        <v>3.88</v>
      </c>
      <c r="I148" s="693">
        <f t="shared" si="494"/>
        <v>256623.19999999998</v>
      </c>
      <c r="J148" s="693">
        <v>0</v>
      </c>
      <c r="K148" s="693">
        <f t="shared" si="495"/>
        <v>256623.19999999998</v>
      </c>
      <c r="L148" s="692"/>
      <c r="M148" s="740">
        <f t="shared" si="496"/>
        <v>256623.19999999998</v>
      </c>
      <c r="N148" s="740">
        <f t="shared" si="497"/>
        <v>3336101.5999999996</v>
      </c>
      <c r="O148" s="764">
        <f t="shared" si="498"/>
        <v>2</v>
      </c>
      <c r="P148" s="691"/>
      <c r="Q148" s="692">
        <f t="shared" si="499"/>
        <v>66140</v>
      </c>
      <c r="R148" s="690">
        <f t="shared" si="499"/>
        <v>3.88</v>
      </c>
      <c r="S148" s="692"/>
      <c r="T148" s="692">
        <f t="shared" si="500"/>
        <v>3.88</v>
      </c>
      <c r="U148" s="693">
        <f t="shared" si="501"/>
        <v>256623.19999999998</v>
      </c>
      <c r="V148" s="693">
        <f t="shared" si="502"/>
        <v>0</v>
      </c>
      <c r="W148" s="693">
        <f t="shared" si="503"/>
        <v>256623.19999999998</v>
      </c>
      <c r="X148" s="692">
        <f t="shared" si="504"/>
        <v>0</v>
      </c>
      <c r="Y148" s="740">
        <f t="shared" si="505"/>
        <v>256623.19999999998</v>
      </c>
      <c r="Z148" s="740">
        <f t="shared" si="506"/>
        <v>3336101.5999999996</v>
      </c>
      <c r="AA148" s="764">
        <f t="shared" si="507"/>
        <v>3</v>
      </c>
      <c r="AB148" s="691"/>
      <c r="AC148" s="692">
        <f t="shared" si="508"/>
        <v>66140</v>
      </c>
      <c r="AD148" s="690">
        <f t="shared" si="509"/>
        <v>3.88</v>
      </c>
      <c r="AE148" s="692"/>
      <c r="AF148" s="692">
        <f t="shared" si="510"/>
        <v>3.88</v>
      </c>
      <c r="AG148" s="693">
        <f t="shared" si="511"/>
        <v>256623.19999999998</v>
      </c>
      <c r="AH148" s="693">
        <f t="shared" si="512"/>
        <v>0</v>
      </c>
      <c r="AI148" s="693">
        <f t="shared" si="513"/>
        <v>256623.19999999998</v>
      </c>
      <c r="AJ148" s="738">
        <f t="shared" si="514"/>
        <v>0</v>
      </c>
      <c r="AK148" s="740">
        <f t="shared" si="515"/>
        <v>256623.19999999998</v>
      </c>
      <c r="AL148" s="740">
        <f t="shared" si="516"/>
        <v>3336101.5999999996</v>
      </c>
      <c r="AM148" s="764">
        <f t="shared" si="517"/>
        <v>4</v>
      </c>
      <c r="AN148" s="691"/>
      <c r="AO148" s="692">
        <f t="shared" si="518"/>
        <v>66140</v>
      </c>
      <c r="AP148" s="690">
        <f t="shared" si="519"/>
        <v>3.88</v>
      </c>
      <c r="AQ148" s="692"/>
      <c r="AR148" s="692">
        <f t="shared" si="520"/>
        <v>3.88</v>
      </c>
      <c r="AS148" s="693">
        <f t="shared" si="521"/>
        <v>256623.19999999998</v>
      </c>
      <c r="AT148" s="693">
        <f t="shared" si="522"/>
        <v>0</v>
      </c>
      <c r="AU148" s="693">
        <f t="shared" si="523"/>
        <v>256623.19999999998</v>
      </c>
      <c r="AV148" s="738">
        <f t="shared" si="524"/>
        <v>0</v>
      </c>
      <c r="AW148" s="740">
        <f t="shared" si="525"/>
        <v>256623.19999999998</v>
      </c>
      <c r="AX148" s="740">
        <f t="shared" si="526"/>
        <v>3336101.5999999996</v>
      </c>
    </row>
    <row r="149" spans="1:50" s="688" customFormat="1" ht="22.5" customHeight="1">
      <c r="A149" s="689">
        <v>16</v>
      </c>
      <c r="B149" s="658" t="s">
        <v>2220</v>
      </c>
      <c r="C149" s="739" t="s">
        <v>537</v>
      </c>
      <c r="D149" s="739">
        <v>1</v>
      </c>
      <c r="E149" s="764">
        <v>1</v>
      </c>
      <c r="F149" s="691"/>
      <c r="G149" s="692">
        <v>66140</v>
      </c>
      <c r="H149" s="690">
        <v>3.88</v>
      </c>
      <c r="I149" s="693">
        <f t="shared" ref="I149" si="527">+H149*G149</f>
        <v>256623.19999999998</v>
      </c>
      <c r="J149" s="693">
        <v>0</v>
      </c>
      <c r="K149" s="693">
        <f t="shared" ref="K149" si="528">+I149+J149</f>
        <v>256623.19999999998</v>
      </c>
      <c r="L149" s="692"/>
      <c r="M149" s="740">
        <f t="shared" ref="M149" si="529">+K149+L149</f>
        <v>256623.19999999998</v>
      </c>
      <c r="N149" s="740">
        <f t="shared" ref="N149" si="530">+M149*13</f>
        <v>3336101.5999999996</v>
      </c>
      <c r="O149" s="764">
        <f t="shared" ref="O149" si="531">+E149+1</f>
        <v>2</v>
      </c>
      <c r="P149" s="691"/>
      <c r="Q149" s="692">
        <f t="shared" ref="Q149" si="532">+G149</f>
        <v>66140</v>
      </c>
      <c r="R149" s="690">
        <f t="shared" ref="R149" si="533">+H149</f>
        <v>3.88</v>
      </c>
      <c r="S149" s="692"/>
      <c r="T149" s="692">
        <f t="shared" ref="T149" si="534">+R149+R149*S149</f>
        <v>3.88</v>
      </c>
      <c r="U149" s="693">
        <f t="shared" ref="U149" si="535">+T149*Q149</f>
        <v>256623.19999999998</v>
      </c>
      <c r="V149" s="693">
        <f t="shared" ref="V149" si="536">IF((P149&lt;=30)*AND(U149*P149%&gt;J149),U149*P149%,IF((P149&gt;30)*AND(U149*30%&gt;J149),U149*30%,J149))</f>
        <v>0</v>
      </c>
      <c r="W149" s="693">
        <f t="shared" ref="W149" si="537">+U149+V149</f>
        <v>256623.19999999998</v>
      </c>
      <c r="X149" s="692">
        <f t="shared" ref="X149" si="538">+L149</f>
        <v>0</v>
      </c>
      <c r="Y149" s="740">
        <f t="shared" ref="Y149" si="539">+W149+X149</f>
        <v>256623.19999999998</v>
      </c>
      <c r="Z149" s="740">
        <f t="shared" ref="Z149" si="540">+Y149*13</f>
        <v>3336101.5999999996</v>
      </c>
      <c r="AA149" s="764">
        <f t="shared" ref="AA149" si="541">+O149+1</f>
        <v>3</v>
      </c>
      <c r="AB149" s="691"/>
      <c r="AC149" s="692">
        <f t="shared" ref="AC149" si="542">+Q149</f>
        <v>66140</v>
      </c>
      <c r="AD149" s="690">
        <f t="shared" ref="AD149" si="543">+H149</f>
        <v>3.88</v>
      </c>
      <c r="AE149" s="692"/>
      <c r="AF149" s="692">
        <f t="shared" ref="AF149" si="544">+AD149+AD149*AE149</f>
        <v>3.88</v>
      </c>
      <c r="AG149" s="693">
        <f t="shared" ref="AG149" si="545">+AF149*AC149</f>
        <v>256623.19999999998</v>
      </c>
      <c r="AH149" s="693">
        <f t="shared" ref="AH149" si="546">IF((AB149&lt;=30)*AND(AG149*AB149%&gt;V149),AG149*AB149%,IF((AB149&gt;30)*AND(AG149*30%&gt;V149),AG149*30%,V149))</f>
        <v>0</v>
      </c>
      <c r="AI149" s="693">
        <f t="shared" ref="AI149" si="547">+AG149+AH149</f>
        <v>256623.19999999998</v>
      </c>
      <c r="AJ149" s="738">
        <f t="shared" ref="AJ149" si="548">+X149</f>
        <v>0</v>
      </c>
      <c r="AK149" s="740">
        <f t="shared" ref="AK149" si="549">+AI149+AJ149</f>
        <v>256623.19999999998</v>
      </c>
      <c r="AL149" s="740">
        <f t="shared" ref="AL149" si="550">+AK149*13</f>
        <v>3336101.5999999996</v>
      </c>
      <c r="AM149" s="764">
        <f t="shared" ref="AM149" si="551">+AA149+1</f>
        <v>4</v>
      </c>
      <c r="AN149" s="691"/>
      <c r="AO149" s="692">
        <f t="shared" ref="AO149" si="552">+AC149</f>
        <v>66140</v>
      </c>
      <c r="AP149" s="690">
        <f t="shared" ref="AP149" si="553">+H149</f>
        <v>3.88</v>
      </c>
      <c r="AQ149" s="692"/>
      <c r="AR149" s="692">
        <f t="shared" ref="AR149" si="554">+AP149+AP149*AQ149</f>
        <v>3.88</v>
      </c>
      <c r="AS149" s="693">
        <f t="shared" ref="AS149" si="555">+AR149*AO149</f>
        <v>256623.19999999998</v>
      </c>
      <c r="AT149" s="693">
        <f t="shared" ref="AT149" si="556">IF((AN149&lt;=30)*AND(AS149*AN149%&gt;AH149),AS149*AN149%,IF((AN149&gt;30)*AND(AS149*30%&gt;AH149),AS149*30%,AH149))</f>
        <v>0</v>
      </c>
      <c r="AU149" s="693">
        <f t="shared" ref="AU149" si="557">+AS149+AT149</f>
        <v>256623.19999999998</v>
      </c>
      <c r="AV149" s="738">
        <f t="shared" ref="AV149" si="558">+AJ149</f>
        <v>0</v>
      </c>
      <c r="AW149" s="740">
        <f t="shared" ref="AW149" si="559">+AU149+AV149</f>
        <v>256623.19999999998</v>
      </c>
      <c r="AX149" s="740">
        <f t="shared" ref="AX149" si="560">+AW149*13</f>
        <v>3336101.5999999996</v>
      </c>
    </row>
    <row r="150" spans="1:50" s="688" customFormat="1" ht="22.5" customHeight="1">
      <c r="A150" s="747">
        <v>17</v>
      </c>
      <c r="B150" s="658" t="s">
        <v>2221</v>
      </c>
      <c r="C150" s="739" t="s">
        <v>537</v>
      </c>
      <c r="D150" s="739">
        <v>1</v>
      </c>
      <c r="E150" s="764">
        <v>1</v>
      </c>
      <c r="F150" s="691"/>
      <c r="G150" s="692">
        <v>66140</v>
      </c>
      <c r="H150" s="690">
        <v>3.88</v>
      </c>
      <c r="I150" s="693">
        <f t="shared" ref="I150:I151" si="561">+H150*G150</f>
        <v>256623.19999999998</v>
      </c>
      <c r="J150" s="693">
        <v>0</v>
      </c>
      <c r="K150" s="693">
        <f t="shared" ref="K150:K151" si="562">+I150+J150</f>
        <v>256623.19999999998</v>
      </c>
      <c r="L150" s="692"/>
      <c r="M150" s="740">
        <f t="shared" ref="M150:M151" si="563">+K150+L150</f>
        <v>256623.19999999998</v>
      </c>
      <c r="N150" s="740">
        <f t="shared" ref="N150:N151" si="564">+M150*13</f>
        <v>3336101.5999999996</v>
      </c>
      <c r="O150" s="764">
        <f t="shared" ref="O150:O151" si="565">+E150+1</f>
        <v>2</v>
      </c>
      <c r="P150" s="691"/>
      <c r="Q150" s="692">
        <f t="shared" ref="Q150:Q151" si="566">+G150</f>
        <v>66140</v>
      </c>
      <c r="R150" s="690">
        <f t="shared" ref="R150:R151" si="567">+H150</f>
        <v>3.88</v>
      </c>
      <c r="S150" s="692"/>
      <c r="T150" s="692">
        <f t="shared" ref="T150:T151" si="568">+R150+R150*S150</f>
        <v>3.88</v>
      </c>
      <c r="U150" s="693">
        <f t="shared" ref="U150:U151" si="569">+T150*Q150</f>
        <v>256623.19999999998</v>
      </c>
      <c r="V150" s="693">
        <f t="shared" ref="V150:V151" si="570">IF((P150&lt;=30)*AND(U150*P150%&gt;J150),U150*P150%,IF((P150&gt;30)*AND(U150*30%&gt;J150),U150*30%,J150))</f>
        <v>0</v>
      </c>
      <c r="W150" s="693">
        <f t="shared" ref="W150:W151" si="571">+U150+V150</f>
        <v>256623.19999999998</v>
      </c>
      <c r="X150" s="692">
        <f t="shared" ref="X150:X151" si="572">+L150</f>
        <v>0</v>
      </c>
      <c r="Y150" s="740">
        <f t="shared" ref="Y150:Y151" si="573">+W150+X150</f>
        <v>256623.19999999998</v>
      </c>
      <c r="Z150" s="740">
        <f t="shared" ref="Z150:Z151" si="574">+Y150*13</f>
        <v>3336101.5999999996</v>
      </c>
      <c r="AA150" s="764">
        <f t="shared" ref="AA150:AA151" si="575">+O150+1</f>
        <v>3</v>
      </c>
      <c r="AB150" s="691"/>
      <c r="AC150" s="692">
        <f t="shared" ref="AC150:AC151" si="576">+Q150</f>
        <v>66140</v>
      </c>
      <c r="AD150" s="690">
        <f t="shared" ref="AD150:AD151" si="577">+H150</f>
        <v>3.88</v>
      </c>
      <c r="AE150" s="692"/>
      <c r="AF150" s="692">
        <f t="shared" ref="AF150:AF151" si="578">+AD150+AD150*AE150</f>
        <v>3.88</v>
      </c>
      <c r="AG150" s="693">
        <f t="shared" ref="AG150:AG151" si="579">+AF150*AC150</f>
        <v>256623.19999999998</v>
      </c>
      <c r="AH150" s="693">
        <f t="shared" ref="AH150:AH151" si="580">IF((AB150&lt;=30)*AND(AG150*AB150%&gt;V150),AG150*AB150%,IF((AB150&gt;30)*AND(AG150*30%&gt;V150),AG150*30%,V150))</f>
        <v>0</v>
      </c>
      <c r="AI150" s="693">
        <f t="shared" ref="AI150:AI151" si="581">+AG150+AH150</f>
        <v>256623.19999999998</v>
      </c>
      <c r="AJ150" s="738">
        <f t="shared" ref="AJ150:AJ151" si="582">+X150</f>
        <v>0</v>
      </c>
      <c r="AK150" s="740">
        <f t="shared" ref="AK150:AK151" si="583">+AI150+AJ150</f>
        <v>256623.19999999998</v>
      </c>
      <c r="AL150" s="740">
        <f t="shared" ref="AL150:AL151" si="584">+AK150*13</f>
        <v>3336101.5999999996</v>
      </c>
      <c r="AM150" s="764">
        <f t="shared" ref="AM150:AM151" si="585">+AA150+1</f>
        <v>4</v>
      </c>
      <c r="AN150" s="691"/>
      <c r="AO150" s="692">
        <f t="shared" ref="AO150:AO151" si="586">+AC150</f>
        <v>66140</v>
      </c>
      <c r="AP150" s="690">
        <f t="shared" ref="AP150:AP151" si="587">+H150</f>
        <v>3.88</v>
      </c>
      <c r="AQ150" s="692"/>
      <c r="AR150" s="692">
        <f t="shared" ref="AR150:AR151" si="588">+AP150+AP150*AQ150</f>
        <v>3.88</v>
      </c>
      <c r="AS150" s="693">
        <f t="shared" ref="AS150:AS151" si="589">+AR150*AO150</f>
        <v>256623.19999999998</v>
      </c>
      <c r="AT150" s="693">
        <f t="shared" ref="AT150:AT151" si="590">IF((AN150&lt;=30)*AND(AS150*AN150%&gt;AH150),AS150*AN150%,IF((AN150&gt;30)*AND(AS150*30%&gt;AH150),AS150*30%,AH150))</f>
        <v>0</v>
      </c>
      <c r="AU150" s="693">
        <f t="shared" ref="AU150:AU151" si="591">+AS150+AT150</f>
        <v>256623.19999999998</v>
      </c>
      <c r="AV150" s="738">
        <f t="shared" ref="AV150:AV151" si="592">+AJ150</f>
        <v>0</v>
      </c>
      <c r="AW150" s="740">
        <f t="shared" ref="AW150:AW151" si="593">+AU150+AV150</f>
        <v>256623.19999999998</v>
      </c>
      <c r="AX150" s="740">
        <f t="shared" ref="AX150:AX151" si="594">+AW150*13</f>
        <v>3336101.5999999996</v>
      </c>
    </row>
    <row r="151" spans="1:50" s="688" customFormat="1" ht="22.5" customHeight="1">
      <c r="A151" s="689">
        <v>18</v>
      </c>
      <c r="B151" s="658" t="s">
        <v>2222</v>
      </c>
      <c r="C151" s="739" t="s">
        <v>537</v>
      </c>
      <c r="D151" s="739">
        <v>1</v>
      </c>
      <c r="E151" s="764">
        <v>1</v>
      </c>
      <c r="F151" s="691"/>
      <c r="G151" s="692">
        <v>66140</v>
      </c>
      <c r="H151" s="690">
        <v>3.88</v>
      </c>
      <c r="I151" s="693">
        <f t="shared" si="561"/>
        <v>256623.19999999998</v>
      </c>
      <c r="J151" s="693">
        <v>0</v>
      </c>
      <c r="K151" s="693">
        <f t="shared" si="562"/>
        <v>256623.19999999998</v>
      </c>
      <c r="L151" s="692"/>
      <c r="M151" s="740">
        <f t="shared" si="563"/>
        <v>256623.19999999998</v>
      </c>
      <c r="N151" s="740">
        <f t="shared" si="564"/>
        <v>3336101.5999999996</v>
      </c>
      <c r="O151" s="764">
        <f t="shared" si="565"/>
        <v>2</v>
      </c>
      <c r="P151" s="691"/>
      <c r="Q151" s="692">
        <f t="shared" si="566"/>
        <v>66140</v>
      </c>
      <c r="R151" s="690">
        <f t="shared" si="567"/>
        <v>3.88</v>
      </c>
      <c r="S151" s="692"/>
      <c r="T151" s="692">
        <f t="shared" si="568"/>
        <v>3.88</v>
      </c>
      <c r="U151" s="693">
        <f t="shared" si="569"/>
        <v>256623.19999999998</v>
      </c>
      <c r="V151" s="693">
        <f t="shared" si="570"/>
        <v>0</v>
      </c>
      <c r="W151" s="693">
        <f t="shared" si="571"/>
        <v>256623.19999999998</v>
      </c>
      <c r="X151" s="692">
        <f t="shared" si="572"/>
        <v>0</v>
      </c>
      <c r="Y151" s="740">
        <f t="shared" si="573"/>
        <v>256623.19999999998</v>
      </c>
      <c r="Z151" s="740">
        <f t="shared" si="574"/>
        <v>3336101.5999999996</v>
      </c>
      <c r="AA151" s="764">
        <f t="shared" si="575"/>
        <v>3</v>
      </c>
      <c r="AB151" s="691"/>
      <c r="AC151" s="692">
        <f t="shared" si="576"/>
        <v>66140</v>
      </c>
      <c r="AD151" s="690">
        <f t="shared" si="577"/>
        <v>3.88</v>
      </c>
      <c r="AE151" s="692"/>
      <c r="AF151" s="692">
        <f t="shared" si="578"/>
        <v>3.88</v>
      </c>
      <c r="AG151" s="693">
        <f t="shared" si="579"/>
        <v>256623.19999999998</v>
      </c>
      <c r="AH151" s="693">
        <f t="shared" si="580"/>
        <v>0</v>
      </c>
      <c r="AI151" s="693">
        <f t="shared" si="581"/>
        <v>256623.19999999998</v>
      </c>
      <c r="AJ151" s="738">
        <f t="shared" si="582"/>
        <v>0</v>
      </c>
      <c r="AK151" s="740">
        <f t="shared" si="583"/>
        <v>256623.19999999998</v>
      </c>
      <c r="AL151" s="740">
        <f t="shared" si="584"/>
        <v>3336101.5999999996</v>
      </c>
      <c r="AM151" s="764">
        <f t="shared" si="585"/>
        <v>4</v>
      </c>
      <c r="AN151" s="691"/>
      <c r="AO151" s="692">
        <f t="shared" si="586"/>
        <v>66140</v>
      </c>
      <c r="AP151" s="690">
        <f t="shared" si="587"/>
        <v>3.88</v>
      </c>
      <c r="AQ151" s="692"/>
      <c r="AR151" s="692">
        <f t="shared" si="588"/>
        <v>3.88</v>
      </c>
      <c r="AS151" s="693">
        <f t="shared" si="589"/>
        <v>256623.19999999998</v>
      </c>
      <c r="AT151" s="693">
        <f t="shared" si="590"/>
        <v>0</v>
      </c>
      <c r="AU151" s="693">
        <f t="shared" si="591"/>
        <v>256623.19999999998</v>
      </c>
      <c r="AV151" s="738">
        <f t="shared" si="592"/>
        <v>0</v>
      </c>
      <c r="AW151" s="740">
        <f t="shared" si="593"/>
        <v>256623.19999999998</v>
      </c>
      <c r="AX151" s="740">
        <f t="shared" si="594"/>
        <v>3336101.5999999996</v>
      </c>
    </row>
    <row r="152" spans="1:50" s="688" customFormat="1" ht="22.5" customHeight="1">
      <c r="A152" s="747">
        <v>19</v>
      </c>
      <c r="B152" s="658" t="s">
        <v>2223</v>
      </c>
      <c r="C152" s="739" t="s">
        <v>537</v>
      </c>
      <c r="D152" s="739">
        <v>1</v>
      </c>
      <c r="E152" s="764">
        <v>1</v>
      </c>
      <c r="F152" s="691"/>
      <c r="G152" s="692">
        <v>66140</v>
      </c>
      <c r="H152" s="690">
        <v>3.88</v>
      </c>
      <c r="I152" s="693">
        <f t="shared" ref="I152:I159" si="595">+H152*G152</f>
        <v>256623.19999999998</v>
      </c>
      <c r="J152" s="693">
        <v>0</v>
      </c>
      <c r="K152" s="693">
        <f t="shared" ref="K152:K159" si="596">+I152+J152</f>
        <v>256623.19999999998</v>
      </c>
      <c r="L152" s="692"/>
      <c r="M152" s="740">
        <f t="shared" ref="M152:M159" si="597">+K152+L152</f>
        <v>256623.19999999998</v>
      </c>
      <c r="N152" s="740">
        <f t="shared" ref="N152:N159" si="598">+M152*13</f>
        <v>3336101.5999999996</v>
      </c>
      <c r="O152" s="764">
        <f t="shared" ref="O152:O159" si="599">+E152+1</f>
        <v>2</v>
      </c>
      <c r="P152" s="691"/>
      <c r="Q152" s="692">
        <f t="shared" ref="Q152:Q159" si="600">+G152</f>
        <v>66140</v>
      </c>
      <c r="R152" s="690">
        <f t="shared" ref="R152:R159" si="601">+H152</f>
        <v>3.88</v>
      </c>
      <c r="S152" s="692"/>
      <c r="T152" s="692">
        <f t="shared" ref="T152:T159" si="602">+R152+R152*S152</f>
        <v>3.88</v>
      </c>
      <c r="U152" s="693">
        <f t="shared" ref="U152:U159" si="603">+T152*Q152</f>
        <v>256623.19999999998</v>
      </c>
      <c r="V152" s="693">
        <f t="shared" ref="V152:V159" si="604">IF((P152&lt;=30)*AND(U152*P152%&gt;J152),U152*P152%,IF((P152&gt;30)*AND(U152*30%&gt;J152),U152*30%,J152))</f>
        <v>0</v>
      </c>
      <c r="W152" s="693">
        <f t="shared" ref="W152:W159" si="605">+U152+V152</f>
        <v>256623.19999999998</v>
      </c>
      <c r="X152" s="692">
        <f t="shared" ref="X152:X159" si="606">+L152</f>
        <v>0</v>
      </c>
      <c r="Y152" s="740">
        <f t="shared" ref="Y152:Y159" si="607">+W152+X152</f>
        <v>256623.19999999998</v>
      </c>
      <c r="Z152" s="740">
        <f t="shared" ref="Z152:Z159" si="608">+Y152*13</f>
        <v>3336101.5999999996</v>
      </c>
      <c r="AA152" s="764">
        <f t="shared" ref="AA152:AA159" si="609">+O152+1</f>
        <v>3</v>
      </c>
      <c r="AB152" s="691"/>
      <c r="AC152" s="692">
        <f t="shared" ref="AC152:AC159" si="610">+Q152</f>
        <v>66140</v>
      </c>
      <c r="AD152" s="690">
        <f t="shared" ref="AD152:AD159" si="611">+H152</f>
        <v>3.88</v>
      </c>
      <c r="AE152" s="692"/>
      <c r="AF152" s="692">
        <f t="shared" ref="AF152:AF159" si="612">+AD152+AD152*AE152</f>
        <v>3.88</v>
      </c>
      <c r="AG152" s="693">
        <f t="shared" ref="AG152:AG159" si="613">+AF152*AC152</f>
        <v>256623.19999999998</v>
      </c>
      <c r="AH152" s="693">
        <f t="shared" ref="AH152:AH159" si="614">IF((AB152&lt;=30)*AND(AG152*AB152%&gt;V152),AG152*AB152%,IF((AB152&gt;30)*AND(AG152*30%&gt;V152),AG152*30%,V152))</f>
        <v>0</v>
      </c>
      <c r="AI152" s="693">
        <f t="shared" ref="AI152:AI159" si="615">+AG152+AH152</f>
        <v>256623.19999999998</v>
      </c>
      <c r="AJ152" s="738">
        <f t="shared" ref="AJ152:AJ159" si="616">+X152</f>
        <v>0</v>
      </c>
      <c r="AK152" s="740">
        <f t="shared" ref="AK152:AK159" si="617">+AI152+AJ152</f>
        <v>256623.19999999998</v>
      </c>
      <c r="AL152" s="740">
        <f t="shared" ref="AL152:AL159" si="618">+AK152*13</f>
        <v>3336101.5999999996</v>
      </c>
      <c r="AM152" s="764">
        <f t="shared" ref="AM152:AM159" si="619">+AA152+1</f>
        <v>4</v>
      </c>
      <c r="AN152" s="691"/>
      <c r="AO152" s="692">
        <f t="shared" ref="AO152:AO159" si="620">+AC152</f>
        <v>66140</v>
      </c>
      <c r="AP152" s="690">
        <f t="shared" ref="AP152:AP159" si="621">+H152</f>
        <v>3.88</v>
      </c>
      <c r="AQ152" s="692"/>
      <c r="AR152" s="692">
        <f t="shared" ref="AR152:AR159" si="622">+AP152+AP152*AQ152</f>
        <v>3.88</v>
      </c>
      <c r="AS152" s="693">
        <f t="shared" ref="AS152:AS159" si="623">+AR152*AO152</f>
        <v>256623.19999999998</v>
      </c>
      <c r="AT152" s="693">
        <f t="shared" ref="AT152:AT159" si="624">IF((AN152&lt;=30)*AND(AS152*AN152%&gt;AH152),AS152*AN152%,IF((AN152&gt;30)*AND(AS152*30%&gt;AH152),AS152*30%,AH152))</f>
        <v>0</v>
      </c>
      <c r="AU152" s="693">
        <f t="shared" ref="AU152:AU159" si="625">+AS152+AT152</f>
        <v>256623.19999999998</v>
      </c>
      <c r="AV152" s="738">
        <f t="shared" ref="AV152:AV159" si="626">+AJ152</f>
        <v>0</v>
      </c>
      <c r="AW152" s="740">
        <f t="shared" ref="AW152:AW159" si="627">+AU152+AV152</f>
        <v>256623.19999999998</v>
      </c>
      <c r="AX152" s="740">
        <f t="shared" ref="AX152:AX159" si="628">+AW152*13</f>
        <v>3336101.5999999996</v>
      </c>
    </row>
    <row r="153" spans="1:50" s="688" customFormat="1" ht="22.5" customHeight="1">
      <c r="A153" s="689">
        <v>20</v>
      </c>
      <c r="B153" s="658" t="s">
        <v>2224</v>
      </c>
      <c r="C153" s="739" t="s">
        <v>537</v>
      </c>
      <c r="D153" s="739">
        <v>1</v>
      </c>
      <c r="E153" s="764">
        <v>1</v>
      </c>
      <c r="F153" s="691"/>
      <c r="G153" s="692">
        <v>66140</v>
      </c>
      <c r="H153" s="690">
        <v>3.88</v>
      </c>
      <c r="I153" s="693">
        <f t="shared" si="595"/>
        <v>256623.19999999998</v>
      </c>
      <c r="J153" s="693">
        <v>0</v>
      </c>
      <c r="K153" s="693">
        <f t="shared" si="596"/>
        <v>256623.19999999998</v>
      </c>
      <c r="L153" s="692"/>
      <c r="M153" s="740">
        <f t="shared" si="597"/>
        <v>256623.19999999998</v>
      </c>
      <c r="N153" s="740">
        <f t="shared" si="598"/>
        <v>3336101.5999999996</v>
      </c>
      <c r="O153" s="764">
        <f t="shared" si="599"/>
        <v>2</v>
      </c>
      <c r="P153" s="691"/>
      <c r="Q153" s="692">
        <f t="shared" si="600"/>
        <v>66140</v>
      </c>
      <c r="R153" s="690">
        <f t="shared" si="601"/>
        <v>3.88</v>
      </c>
      <c r="S153" s="692"/>
      <c r="T153" s="692">
        <f t="shared" si="602"/>
        <v>3.88</v>
      </c>
      <c r="U153" s="693">
        <f t="shared" si="603"/>
        <v>256623.19999999998</v>
      </c>
      <c r="V153" s="693">
        <f t="shared" si="604"/>
        <v>0</v>
      </c>
      <c r="W153" s="693">
        <f t="shared" si="605"/>
        <v>256623.19999999998</v>
      </c>
      <c r="X153" s="692">
        <f t="shared" si="606"/>
        <v>0</v>
      </c>
      <c r="Y153" s="740">
        <f t="shared" si="607"/>
        <v>256623.19999999998</v>
      </c>
      <c r="Z153" s="740">
        <f t="shared" si="608"/>
        <v>3336101.5999999996</v>
      </c>
      <c r="AA153" s="764">
        <f t="shared" si="609"/>
        <v>3</v>
      </c>
      <c r="AB153" s="691"/>
      <c r="AC153" s="692">
        <f t="shared" si="610"/>
        <v>66140</v>
      </c>
      <c r="AD153" s="690">
        <f t="shared" si="611"/>
        <v>3.88</v>
      </c>
      <c r="AE153" s="692"/>
      <c r="AF153" s="692">
        <f t="shared" si="612"/>
        <v>3.88</v>
      </c>
      <c r="AG153" s="693">
        <f t="shared" si="613"/>
        <v>256623.19999999998</v>
      </c>
      <c r="AH153" s="693">
        <f t="shared" si="614"/>
        <v>0</v>
      </c>
      <c r="AI153" s="693">
        <f t="shared" si="615"/>
        <v>256623.19999999998</v>
      </c>
      <c r="AJ153" s="738">
        <f t="shared" si="616"/>
        <v>0</v>
      </c>
      <c r="AK153" s="740">
        <f t="shared" si="617"/>
        <v>256623.19999999998</v>
      </c>
      <c r="AL153" s="740">
        <f t="shared" si="618"/>
        <v>3336101.5999999996</v>
      </c>
      <c r="AM153" s="764">
        <f t="shared" si="619"/>
        <v>4</v>
      </c>
      <c r="AN153" s="691"/>
      <c r="AO153" s="692">
        <f t="shared" si="620"/>
        <v>66140</v>
      </c>
      <c r="AP153" s="690">
        <f t="shared" si="621"/>
        <v>3.88</v>
      </c>
      <c r="AQ153" s="692"/>
      <c r="AR153" s="692">
        <f t="shared" si="622"/>
        <v>3.88</v>
      </c>
      <c r="AS153" s="693">
        <f t="shared" si="623"/>
        <v>256623.19999999998</v>
      </c>
      <c r="AT153" s="693">
        <f t="shared" si="624"/>
        <v>0</v>
      </c>
      <c r="AU153" s="693">
        <f t="shared" si="625"/>
        <v>256623.19999999998</v>
      </c>
      <c r="AV153" s="738">
        <f t="shared" si="626"/>
        <v>0</v>
      </c>
      <c r="AW153" s="740">
        <f t="shared" si="627"/>
        <v>256623.19999999998</v>
      </c>
      <c r="AX153" s="740">
        <f t="shared" si="628"/>
        <v>3336101.5999999996</v>
      </c>
    </row>
    <row r="154" spans="1:50" s="688" customFormat="1" ht="22.5" customHeight="1">
      <c r="A154" s="747">
        <v>21</v>
      </c>
      <c r="B154" s="658" t="s">
        <v>1550</v>
      </c>
      <c r="C154" s="739" t="s">
        <v>537</v>
      </c>
      <c r="D154" s="739">
        <v>1</v>
      </c>
      <c r="E154" s="764">
        <v>1</v>
      </c>
      <c r="F154" s="691"/>
      <c r="G154" s="692">
        <v>66140</v>
      </c>
      <c r="H154" s="690">
        <v>3.88</v>
      </c>
      <c r="I154" s="693">
        <f t="shared" si="595"/>
        <v>256623.19999999998</v>
      </c>
      <c r="J154" s="693">
        <v>0</v>
      </c>
      <c r="K154" s="693">
        <f t="shared" si="596"/>
        <v>256623.19999999998</v>
      </c>
      <c r="L154" s="692"/>
      <c r="M154" s="740">
        <f t="shared" si="597"/>
        <v>256623.19999999998</v>
      </c>
      <c r="N154" s="740">
        <f t="shared" si="598"/>
        <v>3336101.5999999996</v>
      </c>
      <c r="O154" s="764">
        <f t="shared" si="599"/>
        <v>2</v>
      </c>
      <c r="P154" s="691"/>
      <c r="Q154" s="692">
        <f t="shared" si="600"/>
        <v>66140</v>
      </c>
      <c r="R154" s="690">
        <f t="shared" si="601"/>
        <v>3.88</v>
      </c>
      <c r="S154" s="692"/>
      <c r="T154" s="692">
        <f t="shared" si="602"/>
        <v>3.88</v>
      </c>
      <c r="U154" s="693">
        <f t="shared" si="603"/>
        <v>256623.19999999998</v>
      </c>
      <c r="V154" s="693">
        <f t="shared" si="604"/>
        <v>0</v>
      </c>
      <c r="W154" s="693">
        <f t="shared" si="605"/>
        <v>256623.19999999998</v>
      </c>
      <c r="X154" s="692">
        <f t="shared" si="606"/>
        <v>0</v>
      </c>
      <c r="Y154" s="740">
        <f t="shared" si="607"/>
        <v>256623.19999999998</v>
      </c>
      <c r="Z154" s="740">
        <f t="shared" si="608"/>
        <v>3336101.5999999996</v>
      </c>
      <c r="AA154" s="764">
        <f t="shared" si="609"/>
        <v>3</v>
      </c>
      <c r="AB154" s="691"/>
      <c r="AC154" s="692">
        <f t="shared" si="610"/>
        <v>66140</v>
      </c>
      <c r="AD154" s="690">
        <f t="shared" si="611"/>
        <v>3.88</v>
      </c>
      <c r="AE154" s="692"/>
      <c r="AF154" s="692">
        <f t="shared" si="612"/>
        <v>3.88</v>
      </c>
      <c r="AG154" s="693">
        <f t="shared" si="613"/>
        <v>256623.19999999998</v>
      </c>
      <c r="AH154" s="693">
        <f t="shared" si="614"/>
        <v>0</v>
      </c>
      <c r="AI154" s="693">
        <f t="shared" si="615"/>
        <v>256623.19999999998</v>
      </c>
      <c r="AJ154" s="738">
        <f t="shared" si="616"/>
        <v>0</v>
      </c>
      <c r="AK154" s="740">
        <f t="shared" si="617"/>
        <v>256623.19999999998</v>
      </c>
      <c r="AL154" s="740">
        <f t="shared" si="618"/>
        <v>3336101.5999999996</v>
      </c>
      <c r="AM154" s="764">
        <f t="shared" si="619"/>
        <v>4</v>
      </c>
      <c r="AN154" s="691"/>
      <c r="AO154" s="692">
        <f t="shared" si="620"/>
        <v>66140</v>
      </c>
      <c r="AP154" s="690">
        <f t="shared" si="621"/>
        <v>3.88</v>
      </c>
      <c r="AQ154" s="692"/>
      <c r="AR154" s="692">
        <f t="shared" si="622"/>
        <v>3.88</v>
      </c>
      <c r="AS154" s="693">
        <f t="shared" si="623"/>
        <v>256623.19999999998</v>
      </c>
      <c r="AT154" s="693">
        <f t="shared" si="624"/>
        <v>0</v>
      </c>
      <c r="AU154" s="693">
        <f t="shared" si="625"/>
        <v>256623.19999999998</v>
      </c>
      <c r="AV154" s="738">
        <f t="shared" si="626"/>
        <v>0</v>
      </c>
      <c r="AW154" s="740">
        <f t="shared" si="627"/>
        <v>256623.19999999998</v>
      </c>
      <c r="AX154" s="740">
        <f t="shared" si="628"/>
        <v>3336101.5999999996</v>
      </c>
    </row>
    <row r="155" spans="1:50" s="688" customFormat="1" ht="22.5" customHeight="1">
      <c r="A155" s="689">
        <v>22</v>
      </c>
      <c r="B155" s="658" t="s">
        <v>89</v>
      </c>
      <c r="C155" s="739" t="s">
        <v>537</v>
      </c>
      <c r="D155" s="739">
        <v>1</v>
      </c>
      <c r="E155" s="764">
        <v>1</v>
      </c>
      <c r="F155" s="691"/>
      <c r="G155" s="692">
        <v>66140</v>
      </c>
      <c r="H155" s="690">
        <v>3.88</v>
      </c>
      <c r="I155" s="693">
        <f>+H155*G155</f>
        <v>256623.19999999998</v>
      </c>
      <c r="J155" s="693">
        <v>0</v>
      </c>
      <c r="K155" s="693">
        <f>+I155+J155</f>
        <v>256623.19999999998</v>
      </c>
      <c r="L155" s="692"/>
      <c r="M155" s="740">
        <f>+K155+L155</f>
        <v>256623.19999999998</v>
      </c>
      <c r="N155" s="740">
        <f>+M155*13</f>
        <v>3336101.5999999996</v>
      </c>
      <c r="O155" s="764">
        <f>+E155+1</f>
        <v>2</v>
      </c>
      <c r="P155" s="691"/>
      <c r="Q155" s="692">
        <f>+G155</f>
        <v>66140</v>
      </c>
      <c r="R155" s="690">
        <f>+H155</f>
        <v>3.88</v>
      </c>
      <c r="S155" s="692"/>
      <c r="T155" s="692">
        <f>+R155+R155*S155</f>
        <v>3.88</v>
      </c>
      <c r="U155" s="693">
        <f>+T155*Q155</f>
        <v>256623.19999999998</v>
      </c>
      <c r="V155" s="693">
        <f>IF((P155&lt;=30)*AND(U155*P155%&gt;J155),U155*P155%,IF((P155&gt;30)*AND(U155*30%&gt;J155),U155*30%,J155))</f>
        <v>0</v>
      </c>
      <c r="W155" s="693">
        <f>+U155+V155</f>
        <v>256623.19999999998</v>
      </c>
      <c r="X155" s="692">
        <f>+L155</f>
        <v>0</v>
      </c>
      <c r="Y155" s="740">
        <f>+W155+X155</f>
        <v>256623.19999999998</v>
      </c>
      <c r="Z155" s="740">
        <f>+Y155*13</f>
        <v>3336101.5999999996</v>
      </c>
      <c r="AA155" s="764">
        <f>+O155+1</f>
        <v>3</v>
      </c>
      <c r="AB155" s="691"/>
      <c r="AC155" s="692">
        <f>+Q155</f>
        <v>66140</v>
      </c>
      <c r="AD155" s="690">
        <f>+H155</f>
        <v>3.88</v>
      </c>
      <c r="AE155" s="692"/>
      <c r="AF155" s="692">
        <f>+AD155+AD155*AE155</f>
        <v>3.88</v>
      </c>
      <c r="AG155" s="693">
        <f>+AF155*AC155</f>
        <v>256623.19999999998</v>
      </c>
      <c r="AH155" s="693">
        <f>IF((AB155&lt;=30)*AND(AG155*AB155%&gt;V155),AG155*AB155%,IF((AB155&gt;30)*AND(AG155*30%&gt;V155),AG155*30%,V155))</f>
        <v>0</v>
      </c>
      <c r="AI155" s="693">
        <f>+AG155+AH155</f>
        <v>256623.19999999998</v>
      </c>
      <c r="AJ155" s="738">
        <f>+X155</f>
        <v>0</v>
      </c>
      <c r="AK155" s="740">
        <f>+AI155+AJ155</f>
        <v>256623.19999999998</v>
      </c>
      <c r="AL155" s="740">
        <f>+AK155*13</f>
        <v>3336101.5999999996</v>
      </c>
      <c r="AM155" s="764">
        <f>+AA155+1</f>
        <v>4</v>
      </c>
      <c r="AN155" s="691"/>
      <c r="AO155" s="692">
        <f>+AC155</f>
        <v>66140</v>
      </c>
      <c r="AP155" s="690">
        <f>+H155</f>
        <v>3.88</v>
      </c>
      <c r="AQ155" s="692"/>
      <c r="AR155" s="692">
        <f>+AP155+AP155*AQ155</f>
        <v>3.88</v>
      </c>
      <c r="AS155" s="693">
        <f>+AR155*AO155</f>
        <v>256623.19999999998</v>
      </c>
      <c r="AT155" s="693">
        <f>IF((AN155&lt;=30)*AND(AS155*AN155%&gt;AH155),AS155*AN155%,IF((AN155&gt;30)*AND(AS155*30%&gt;AH155),AS155*30%,AH155))</f>
        <v>0</v>
      </c>
      <c r="AU155" s="693">
        <f>+AS155+AT155</f>
        <v>256623.19999999998</v>
      </c>
      <c r="AV155" s="738">
        <f>+AJ155</f>
        <v>0</v>
      </c>
      <c r="AW155" s="740">
        <f>+AU155+AV155</f>
        <v>256623.19999999998</v>
      </c>
      <c r="AX155" s="740">
        <f>+AW155*13</f>
        <v>3336101.5999999996</v>
      </c>
    </row>
    <row r="156" spans="1:50" s="688" customFormat="1" ht="22.5" customHeight="1">
      <c r="A156" s="747">
        <v>23</v>
      </c>
      <c r="B156" s="658" t="s">
        <v>89</v>
      </c>
      <c r="C156" s="739" t="s">
        <v>537</v>
      </c>
      <c r="D156" s="739">
        <v>1</v>
      </c>
      <c r="E156" s="764">
        <v>1</v>
      </c>
      <c r="F156" s="691"/>
      <c r="G156" s="692">
        <v>66140</v>
      </c>
      <c r="H156" s="690">
        <v>3.88</v>
      </c>
      <c r="I156" s="693">
        <f>+H156*G156</f>
        <v>256623.19999999998</v>
      </c>
      <c r="J156" s="693">
        <v>0</v>
      </c>
      <c r="K156" s="693">
        <f>+I156+J156</f>
        <v>256623.19999999998</v>
      </c>
      <c r="L156" s="692"/>
      <c r="M156" s="740">
        <f>+K156+L156</f>
        <v>256623.19999999998</v>
      </c>
      <c r="N156" s="740">
        <f>+M156*13</f>
        <v>3336101.5999999996</v>
      </c>
      <c r="O156" s="764">
        <f>+E156+1</f>
        <v>2</v>
      </c>
      <c r="P156" s="691"/>
      <c r="Q156" s="692">
        <f>+G156</f>
        <v>66140</v>
      </c>
      <c r="R156" s="690">
        <f>+H156</f>
        <v>3.88</v>
      </c>
      <c r="S156" s="692"/>
      <c r="T156" s="692">
        <f>+R156+R156*S156</f>
        <v>3.88</v>
      </c>
      <c r="U156" s="693">
        <f>+T156*Q156</f>
        <v>256623.19999999998</v>
      </c>
      <c r="V156" s="693">
        <f>IF((P156&lt;=30)*AND(U156*P156%&gt;J156),U156*P156%,IF((P156&gt;30)*AND(U156*30%&gt;J156),U156*30%,J156))</f>
        <v>0</v>
      </c>
      <c r="W156" s="693">
        <f>+U156+V156</f>
        <v>256623.19999999998</v>
      </c>
      <c r="X156" s="692">
        <f>+L156</f>
        <v>0</v>
      </c>
      <c r="Y156" s="740">
        <f>+W156+X156</f>
        <v>256623.19999999998</v>
      </c>
      <c r="Z156" s="740">
        <f>+Y156*13</f>
        <v>3336101.5999999996</v>
      </c>
      <c r="AA156" s="764">
        <f>+O156+1</f>
        <v>3</v>
      </c>
      <c r="AB156" s="691"/>
      <c r="AC156" s="692">
        <f>+Q156</f>
        <v>66140</v>
      </c>
      <c r="AD156" s="690">
        <f>+H156</f>
        <v>3.88</v>
      </c>
      <c r="AE156" s="692"/>
      <c r="AF156" s="692">
        <f>+AD156+AD156*AE156</f>
        <v>3.88</v>
      </c>
      <c r="AG156" s="693">
        <f>+AF156*AC156</f>
        <v>256623.19999999998</v>
      </c>
      <c r="AH156" s="693">
        <f>IF((AB156&lt;=30)*AND(AG156*AB156%&gt;V156),AG156*AB156%,IF((AB156&gt;30)*AND(AG156*30%&gt;V156),AG156*30%,V156))</f>
        <v>0</v>
      </c>
      <c r="AI156" s="693">
        <f>+AG156+AH156</f>
        <v>256623.19999999998</v>
      </c>
      <c r="AJ156" s="738">
        <f>+X156</f>
        <v>0</v>
      </c>
      <c r="AK156" s="740">
        <f>+AI156+AJ156</f>
        <v>256623.19999999998</v>
      </c>
      <c r="AL156" s="740">
        <f>+AK156*13</f>
        <v>3336101.5999999996</v>
      </c>
      <c r="AM156" s="764">
        <f>+AA156+1</f>
        <v>4</v>
      </c>
      <c r="AN156" s="691"/>
      <c r="AO156" s="692">
        <f>+AC156</f>
        <v>66140</v>
      </c>
      <c r="AP156" s="690">
        <f>+H156</f>
        <v>3.88</v>
      </c>
      <c r="AQ156" s="692"/>
      <c r="AR156" s="692">
        <f>+AP156+AP156*AQ156</f>
        <v>3.88</v>
      </c>
      <c r="AS156" s="693">
        <f>+AR156*AO156</f>
        <v>256623.19999999998</v>
      </c>
      <c r="AT156" s="693">
        <f>IF((AN156&lt;=30)*AND(AS156*AN156%&gt;AH156),AS156*AN156%,IF((AN156&gt;30)*AND(AS156*30%&gt;AH156),AS156*30%,AH156))</f>
        <v>0</v>
      </c>
      <c r="AU156" s="693">
        <f>+AS156+AT156</f>
        <v>256623.19999999998</v>
      </c>
      <c r="AV156" s="738">
        <f>+AJ156</f>
        <v>0</v>
      </c>
      <c r="AW156" s="740">
        <f>+AU156+AV156</f>
        <v>256623.19999999998</v>
      </c>
      <c r="AX156" s="740">
        <f>+AW156*13</f>
        <v>3336101.5999999996</v>
      </c>
    </row>
    <row r="157" spans="1:50" s="688" customFormat="1" ht="22.5" customHeight="1">
      <c r="A157" s="689">
        <v>24</v>
      </c>
      <c r="B157" s="658" t="s">
        <v>89</v>
      </c>
      <c r="C157" s="739" t="s">
        <v>537</v>
      </c>
      <c r="D157" s="739">
        <v>1</v>
      </c>
      <c r="E157" s="764">
        <v>1</v>
      </c>
      <c r="F157" s="691"/>
      <c r="G157" s="692">
        <v>66140</v>
      </c>
      <c r="H157" s="690">
        <v>3.88</v>
      </c>
      <c r="I157" s="693">
        <f t="shared" si="595"/>
        <v>256623.19999999998</v>
      </c>
      <c r="J157" s="693">
        <v>0</v>
      </c>
      <c r="K157" s="693">
        <f t="shared" si="596"/>
        <v>256623.19999999998</v>
      </c>
      <c r="L157" s="692"/>
      <c r="M157" s="740">
        <f t="shared" si="597"/>
        <v>256623.19999999998</v>
      </c>
      <c r="N157" s="740">
        <f t="shared" si="598"/>
        <v>3336101.5999999996</v>
      </c>
      <c r="O157" s="764">
        <f t="shared" si="599"/>
        <v>2</v>
      </c>
      <c r="P157" s="691"/>
      <c r="Q157" s="692">
        <f t="shared" si="600"/>
        <v>66140</v>
      </c>
      <c r="R157" s="690">
        <f t="shared" si="601"/>
        <v>3.88</v>
      </c>
      <c r="S157" s="692"/>
      <c r="T157" s="692">
        <f t="shared" si="602"/>
        <v>3.88</v>
      </c>
      <c r="U157" s="693">
        <f t="shared" si="603"/>
        <v>256623.19999999998</v>
      </c>
      <c r="V157" s="693">
        <f t="shared" si="604"/>
        <v>0</v>
      </c>
      <c r="W157" s="693">
        <f t="shared" si="605"/>
        <v>256623.19999999998</v>
      </c>
      <c r="X157" s="692">
        <f t="shared" si="606"/>
        <v>0</v>
      </c>
      <c r="Y157" s="740">
        <f t="shared" si="607"/>
        <v>256623.19999999998</v>
      </c>
      <c r="Z157" s="740">
        <f t="shared" si="608"/>
        <v>3336101.5999999996</v>
      </c>
      <c r="AA157" s="764">
        <f t="shared" si="609"/>
        <v>3</v>
      </c>
      <c r="AB157" s="691"/>
      <c r="AC157" s="692">
        <f t="shared" si="610"/>
        <v>66140</v>
      </c>
      <c r="AD157" s="690">
        <f t="shared" si="611"/>
        <v>3.88</v>
      </c>
      <c r="AE157" s="692"/>
      <c r="AF157" s="692">
        <f t="shared" si="612"/>
        <v>3.88</v>
      </c>
      <c r="AG157" s="693">
        <f t="shared" si="613"/>
        <v>256623.19999999998</v>
      </c>
      <c r="AH157" s="693">
        <f t="shared" si="614"/>
        <v>0</v>
      </c>
      <c r="AI157" s="693">
        <f t="shared" si="615"/>
        <v>256623.19999999998</v>
      </c>
      <c r="AJ157" s="738">
        <f t="shared" si="616"/>
        <v>0</v>
      </c>
      <c r="AK157" s="740">
        <f t="shared" si="617"/>
        <v>256623.19999999998</v>
      </c>
      <c r="AL157" s="740">
        <f t="shared" si="618"/>
        <v>3336101.5999999996</v>
      </c>
      <c r="AM157" s="764">
        <f t="shared" si="619"/>
        <v>4</v>
      </c>
      <c r="AN157" s="691"/>
      <c r="AO157" s="692">
        <f t="shared" si="620"/>
        <v>66140</v>
      </c>
      <c r="AP157" s="690">
        <f t="shared" si="621"/>
        <v>3.88</v>
      </c>
      <c r="AQ157" s="692"/>
      <c r="AR157" s="692">
        <f t="shared" si="622"/>
        <v>3.88</v>
      </c>
      <c r="AS157" s="693">
        <f t="shared" si="623"/>
        <v>256623.19999999998</v>
      </c>
      <c r="AT157" s="693">
        <f t="shared" si="624"/>
        <v>0</v>
      </c>
      <c r="AU157" s="693">
        <f t="shared" si="625"/>
        <v>256623.19999999998</v>
      </c>
      <c r="AV157" s="738">
        <f t="shared" si="626"/>
        <v>0</v>
      </c>
      <c r="AW157" s="740">
        <f t="shared" si="627"/>
        <v>256623.19999999998</v>
      </c>
      <c r="AX157" s="740">
        <f t="shared" si="628"/>
        <v>3336101.5999999996</v>
      </c>
    </row>
    <row r="158" spans="1:50" s="688" customFormat="1" ht="22.5" customHeight="1">
      <c r="A158" s="747">
        <v>25</v>
      </c>
      <c r="B158" s="658" t="s">
        <v>89</v>
      </c>
      <c r="C158" s="739" t="s">
        <v>537</v>
      </c>
      <c r="D158" s="739">
        <v>1</v>
      </c>
      <c r="E158" s="764">
        <v>1</v>
      </c>
      <c r="F158" s="691"/>
      <c r="G158" s="692">
        <v>66140</v>
      </c>
      <c r="H158" s="690">
        <v>3.88</v>
      </c>
      <c r="I158" s="693">
        <f t="shared" si="595"/>
        <v>256623.19999999998</v>
      </c>
      <c r="J158" s="693">
        <v>0</v>
      </c>
      <c r="K158" s="693">
        <f t="shared" si="596"/>
        <v>256623.19999999998</v>
      </c>
      <c r="L158" s="692"/>
      <c r="M158" s="740">
        <f t="shared" si="597"/>
        <v>256623.19999999998</v>
      </c>
      <c r="N158" s="740">
        <f t="shared" si="598"/>
        <v>3336101.5999999996</v>
      </c>
      <c r="O158" s="764">
        <f t="shared" si="599"/>
        <v>2</v>
      </c>
      <c r="P158" s="691"/>
      <c r="Q158" s="692">
        <f t="shared" si="600"/>
        <v>66140</v>
      </c>
      <c r="R158" s="690">
        <f t="shared" si="601"/>
        <v>3.88</v>
      </c>
      <c r="S158" s="692"/>
      <c r="T158" s="692">
        <f t="shared" si="602"/>
        <v>3.88</v>
      </c>
      <c r="U158" s="693">
        <f t="shared" si="603"/>
        <v>256623.19999999998</v>
      </c>
      <c r="V158" s="693">
        <f t="shared" si="604"/>
        <v>0</v>
      </c>
      <c r="W158" s="693">
        <f t="shared" si="605"/>
        <v>256623.19999999998</v>
      </c>
      <c r="X158" s="692">
        <f t="shared" si="606"/>
        <v>0</v>
      </c>
      <c r="Y158" s="740">
        <f t="shared" si="607"/>
        <v>256623.19999999998</v>
      </c>
      <c r="Z158" s="740">
        <f t="shared" si="608"/>
        <v>3336101.5999999996</v>
      </c>
      <c r="AA158" s="764">
        <f t="shared" si="609"/>
        <v>3</v>
      </c>
      <c r="AB158" s="691"/>
      <c r="AC158" s="692">
        <f t="shared" si="610"/>
        <v>66140</v>
      </c>
      <c r="AD158" s="690">
        <f t="shared" si="611"/>
        <v>3.88</v>
      </c>
      <c r="AE158" s="692"/>
      <c r="AF158" s="692">
        <f t="shared" si="612"/>
        <v>3.88</v>
      </c>
      <c r="AG158" s="693">
        <f t="shared" si="613"/>
        <v>256623.19999999998</v>
      </c>
      <c r="AH158" s="693">
        <f t="shared" si="614"/>
        <v>0</v>
      </c>
      <c r="AI158" s="693">
        <f t="shared" si="615"/>
        <v>256623.19999999998</v>
      </c>
      <c r="AJ158" s="738">
        <f t="shared" si="616"/>
        <v>0</v>
      </c>
      <c r="AK158" s="740">
        <f t="shared" si="617"/>
        <v>256623.19999999998</v>
      </c>
      <c r="AL158" s="740">
        <f t="shared" si="618"/>
        <v>3336101.5999999996</v>
      </c>
      <c r="AM158" s="764">
        <f t="shared" si="619"/>
        <v>4</v>
      </c>
      <c r="AN158" s="691"/>
      <c r="AO158" s="692">
        <f t="shared" si="620"/>
        <v>66140</v>
      </c>
      <c r="AP158" s="690">
        <f t="shared" si="621"/>
        <v>3.88</v>
      </c>
      <c r="AQ158" s="692"/>
      <c r="AR158" s="692">
        <f t="shared" si="622"/>
        <v>3.88</v>
      </c>
      <c r="AS158" s="693">
        <f t="shared" si="623"/>
        <v>256623.19999999998</v>
      </c>
      <c r="AT158" s="693">
        <f t="shared" si="624"/>
        <v>0</v>
      </c>
      <c r="AU158" s="693">
        <f t="shared" si="625"/>
        <v>256623.19999999998</v>
      </c>
      <c r="AV158" s="738">
        <f t="shared" si="626"/>
        <v>0</v>
      </c>
      <c r="AW158" s="740">
        <f t="shared" si="627"/>
        <v>256623.19999999998</v>
      </c>
      <c r="AX158" s="740">
        <f t="shared" si="628"/>
        <v>3336101.5999999996</v>
      </c>
    </row>
    <row r="159" spans="1:50" s="688" customFormat="1" ht="22.5" customHeight="1">
      <c r="A159" s="689">
        <v>26</v>
      </c>
      <c r="B159" s="658" t="s">
        <v>89</v>
      </c>
      <c r="C159" s="739" t="s">
        <v>537</v>
      </c>
      <c r="D159" s="739">
        <v>1</v>
      </c>
      <c r="E159" s="764">
        <v>1</v>
      </c>
      <c r="F159" s="691"/>
      <c r="G159" s="692">
        <v>66140</v>
      </c>
      <c r="H159" s="690">
        <v>3.88</v>
      </c>
      <c r="I159" s="693">
        <f t="shared" si="595"/>
        <v>256623.19999999998</v>
      </c>
      <c r="J159" s="693">
        <v>0</v>
      </c>
      <c r="K159" s="693">
        <f t="shared" si="596"/>
        <v>256623.19999999998</v>
      </c>
      <c r="L159" s="692"/>
      <c r="M159" s="740">
        <f t="shared" si="597"/>
        <v>256623.19999999998</v>
      </c>
      <c r="N159" s="740">
        <f t="shared" si="598"/>
        <v>3336101.5999999996</v>
      </c>
      <c r="O159" s="764">
        <f t="shared" si="599"/>
        <v>2</v>
      </c>
      <c r="P159" s="691"/>
      <c r="Q159" s="692">
        <f t="shared" si="600"/>
        <v>66140</v>
      </c>
      <c r="R159" s="690">
        <f t="shared" si="601"/>
        <v>3.88</v>
      </c>
      <c r="S159" s="692"/>
      <c r="T159" s="692">
        <f t="shared" si="602"/>
        <v>3.88</v>
      </c>
      <c r="U159" s="693">
        <f t="shared" si="603"/>
        <v>256623.19999999998</v>
      </c>
      <c r="V159" s="693">
        <f t="shared" si="604"/>
        <v>0</v>
      </c>
      <c r="W159" s="693">
        <f t="shared" si="605"/>
        <v>256623.19999999998</v>
      </c>
      <c r="X159" s="692">
        <f t="shared" si="606"/>
        <v>0</v>
      </c>
      <c r="Y159" s="740">
        <f t="shared" si="607"/>
        <v>256623.19999999998</v>
      </c>
      <c r="Z159" s="740">
        <f t="shared" si="608"/>
        <v>3336101.5999999996</v>
      </c>
      <c r="AA159" s="764">
        <f t="shared" si="609"/>
        <v>3</v>
      </c>
      <c r="AB159" s="691"/>
      <c r="AC159" s="692">
        <f t="shared" si="610"/>
        <v>66140</v>
      </c>
      <c r="AD159" s="690">
        <f t="shared" si="611"/>
        <v>3.88</v>
      </c>
      <c r="AE159" s="692"/>
      <c r="AF159" s="692">
        <f t="shared" si="612"/>
        <v>3.88</v>
      </c>
      <c r="AG159" s="693">
        <f t="shared" si="613"/>
        <v>256623.19999999998</v>
      </c>
      <c r="AH159" s="693">
        <f t="shared" si="614"/>
        <v>0</v>
      </c>
      <c r="AI159" s="693">
        <f t="shared" si="615"/>
        <v>256623.19999999998</v>
      </c>
      <c r="AJ159" s="738">
        <f t="shared" si="616"/>
        <v>0</v>
      </c>
      <c r="AK159" s="740">
        <f t="shared" si="617"/>
        <v>256623.19999999998</v>
      </c>
      <c r="AL159" s="740">
        <f t="shared" si="618"/>
        <v>3336101.5999999996</v>
      </c>
      <c r="AM159" s="764">
        <f t="shared" si="619"/>
        <v>4</v>
      </c>
      <c r="AN159" s="691"/>
      <c r="AO159" s="692">
        <f t="shared" si="620"/>
        <v>66140</v>
      </c>
      <c r="AP159" s="690">
        <f t="shared" si="621"/>
        <v>3.88</v>
      </c>
      <c r="AQ159" s="692"/>
      <c r="AR159" s="692">
        <f t="shared" si="622"/>
        <v>3.88</v>
      </c>
      <c r="AS159" s="693">
        <f t="shared" si="623"/>
        <v>256623.19999999998</v>
      </c>
      <c r="AT159" s="693">
        <f t="shared" si="624"/>
        <v>0</v>
      </c>
      <c r="AU159" s="693">
        <f t="shared" si="625"/>
        <v>256623.19999999998</v>
      </c>
      <c r="AV159" s="738">
        <f t="shared" si="626"/>
        <v>0</v>
      </c>
      <c r="AW159" s="740">
        <f t="shared" si="627"/>
        <v>256623.19999999998</v>
      </c>
      <c r="AX159" s="740">
        <f t="shared" si="628"/>
        <v>3336101.5999999996</v>
      </c>
    </row>
    <row r="160" spans="1:50" s="688" customFormat="1" ht="22.5" customHeight="1">
      <c r="A160" s="747">
        <v>27</v>
      </c>
      <c r="B160" s="658" t="s">
        <v>89</v>
      </c>
      <c r="C160" s="739" t="s">
        <v>537</v>
      </c>
      <c r="D160" s="739">
        <v>1</v>
      </c>
      <c r="E160" s="764">
        <v>1</v>
      </c>
      <c r="F160" s="691"/>
      <c r="G160" s="692">
        <v>66140</v>
      </c>
      <c r="H160" s="690">
        <v>3.88</v>
      </c>
      <c r="I160" s="693">
        <f t="shared" si="326"/>
        <v>256623.19999999998</v>
      </c>
      <c r="J160" s="693">
        <v>0</v>
      </c>
      <c r="K160" s="693">
        <f t="shared" si="153"/>
        <v>256623.19999999998</v>
      </c>
      <c r="L160" s="692"/>
      <c r="M160" s="740">
        <f t="shared" si="154"/>
        <v>256623.19999999998</v>
      </c>
      <c r="N160" s="740">
        <f t="shared" si="463"/>
        <v>3336101.5999999996</v>
      </c>
      <c r="O160" s="764">
        <f t="shared" si="464"/>
        <v>2</v>
      </c>
      <c r="P160" s="691"/>
      <c r="Q160" s="692">
        <f t="shared" si="465"/>
        <v>66140</v>
      </c>
      <c r="R160" s="690">
        <f t="shared" si="466"/>
        <v>3.88</v>
      </c>
      <c r="S160" s="692"/>
      <c r="T160" s="692">
        <f t="shared" si="467"/>
        <v>3.88</v>
      </c>
      <c r="U160" s="693">
        <f t="shared" si="468"/>
        <v>256623.19999999998</v>
      </c>
      <c r="V160" s="693">
        <f t="shared" si="469"/>
        <v>0</v>
      </c>
      <c r="W160" s="693">
        <f t="shared" si="470"/>
        <v>256623.19999999998</v>
      </c>
      <c r="X160" s="692">
        <f t="shared" si="471"/>
        <v>0</v>
      </c>
      <c r="Y160" s="740">
        <f t="shared" si="472"/>
        <v>256623.19999999998</v>
      </c>
      <c r="Z160" s="740">
        <f t="shared" si="473"/>
        <v>3336101.5999999996</v>
      </c>
      <c r="AA160" s="764">
        <f t="shared" si="474"/>
        <v>3</v>
      </c>
      <c r="AB160" s="691"/>
      <c r="AC160" s="692">
        <f t="shared" si="475"/>
        <v>66140</v>
      </c>
      <c r="AD160" s="690">
        <f t="shared" si="476"/>
        <v>3.88</v>
      </c>
      <c r="AE160" s="692"/>
      <c r="AF160" s="692">
        <f t="shared" si="477"/>
        <v>3.88</v>
      </c>
      <c r="AG160" s="693">
        <f t="shared" si="478"/>
        <v>256623.19999999998</v>
      </c>
      <c r="AH160" s="693">
        <f t="shared" si="479"/>
        <v>0</v>
      </c>
      <c r="AI160" s="693">
        <f t="shared" si="480"/>
        <v>256623.19999999998</v>
      </c>
      <c r="AJ160" s="738">
        <f t="shared" si="481"/>
        <v>0</v>
      </c>
      <c r="AK160" s="740">
        <f t="shared" si="482"/>
        <v>256623.19999999998</v>
      </c>
      <c r="AL160" s="740">
        <f t="shared" si="483"/>
        <v>3336101.5999999996</v>
      </c>
      <c r="AM160" s="764">
        <f t="shared" si="484"/>
        <v>4</v>
      </c>
      <c r="AN160" s="691"/>
      <c r="AO160" s="692">
        <f t="shared" si="485"/>
        <v>66140</v>
      </c>
      <c r="AP160" s="690">
        <f t="shared" si="486"/>
        <v>3.88</v>
      </c>
      <c r="AQ160" s="692"/>
      <c r="AR160" s="692">
        <f t="shared" si="487"/>
        <v>3.88</v>
      </c>
      <c r="AS160" s="693">
        <f t="shared" si="488"/>
        <v>256623.19999999998</v>
      </c>
      <c r="AT160" s="693">
        <f t="shared" si="489"/>
        <v>0</v>
      </c>
      <c r="AU160" s="693">
        <f t="shared" si="490"/>
        <v>256623.19999999998</v>
      </c>
      <c r="AV160" s="738">
        <f t="shared" si="491"/>
        <v>0</v>
      </c>
      <c r="AW160" s="740">
        <f t="shared" si="492"/>
        <v>256623.19999999998</v>
      </c>
      <c r="AX160" s="740">
        <f t="shared" si="493"/>
        <v>3336101.5999999996</v>
      </c>
    </row>
    <row r="161" spans="1:50" s="734" customFormat="1" ht="18" customHeight="1">
      <c r="A161" s="1711" t="s">
        <v>64</v>
      </c>
      <c r="B161" s="1712"/>
      <c r="C161" s="1713"/>
      <c r="D161" s="1218">
        <f t="shared" ref="D161:AX161" si="629">SUM(D134:D160)</f>
        <v>27</v>
      </c>
      <c r="E161" s="1215">
        <f t="shared" si="629"/>
        <v>27</v>
      </c>
      <c r="F161" s="1215">
        <f t="shared" si="629"/>
        <v>0</v>
      </c>
      <c r="G161" s="1215">
        <f t="shared" si="629"/>
        <v>1785780</v>
      </c>
      <c r="H161" s="1237">
        <f t="shared" si="629"/>
        <v>105.79999999999997</v>
      </c>
      <c r="I161" s="997">
        <f t="shared" si="629"/>
        <v>6997612.0000000028</v>
      </c>
      <c r="J161" s="1215">
        <f t="shared" si="629"/>
        <v>0</v>
      </c>
      <c r="K161" s="1215">
        <f t="shared" si="629"/>
        <v>6997612.0000000028</v>
      </c>
      <c r="L161" s="1215">
        <f t="shared" si="629"/>
        <v>0</v>
      </c>
      <c r="M161" s="1215">
        <f t="shared" si="629"/>
        <v>6997612.0000000028</v>
      </c>
      <c r="N161" s="1215">
        <f t="shared" si="629"/>
        <v>90968955.99999997</v>
      </c>
      <c r="O161" s="1215">
        <f t="shared" si="629"/>
        <v>54</v>
      </c>
      <c r="P161" s="1215">
        <f t="shared" si="629"/>
        <v>0</v>
      </c>
      <c r="Q161" s="1215">
        <f t="shared" si="629"/>
        <v>1785780</v>
      </c>
      <c r="R161" s="1215">
        <f t="shared" si="629"/>
        <v>105.79999999999997</v>
      </c>
      <c r="S161" s="1215">
        <f t="shared" si="629"/>
        <v>0</v>
      </c>
      <c r="T161" s="1215">
        <f t="shared" si="629"/>
        <v>105.79999999999997</v>
      </c>
      <c r="U161" s="1215">
        <f t="shared" si="629"/>
        <v>6997612.0000000028</v>
      </c>
      <c r="V161" s="1215">
        <f t="shared" si="629"/>
        <v>0</v>
      </c>
      <c r="W161" s="1215">
        <f t="shared" si="629"/>
        <v>6997612.0000000028</v>
      </c>
      <c r="X161" s="1215">
        <f t="shared" si="629"/>
        <v>0</v>
      </c>
      <c r="Y161" s="1215">
        <f t="shared" si="629"/>
        <v>6997612.0000000028</v>
      </c>
      <c r="Z161" s="1215">
        <f t="shared" si="629"/>
        <v>90968955.99999997</v>
      </c>
      <c r="AA161" s="1215">
        <f t="shared" si="629"/>
        <v>81</v>
      </c>
      <c r="AB161" s="1215">
        <f t="shared" si="629"/>
        <v>0</v>
      </c>
      <c r="AC161" s="1215">
        <f t="shared" si="629"/>
        <v>1785780</v>
      </c>
      <c r="AD161" s="1215">
        <f t="shared" si="629"/>
        <v>105.79999999999997</v>
      </c>
      <c r="AE161" s="1215">
        <f t="shared" si="629"/>
        <v>0</v>
      </c>
      <c r="AF161" s="1215">
        <f t="shared" si="629"/>
        <v>105.79999999999997</v>
      </c>
      <c r="AG161" s="1215">
        <f t="shared" si="629"/>
        <v>6997612.0000000028</v>
      </c>
      <c r="AH161" s="1215">
        <f t="shared" si="629"/>
        <v>0</v>
      </c>
      <c r="AI161" s="1215">
        <f t="shared" si="629"/>
        <v>6997612.0000000028</v>
      </c>
      <c r="AJ161" s="1215">
        <f t="shared" si="629"/>
        <v>0</v>
      </c>
      <c r="AK161" s="1215">
        <f t="shared" si="629"/>
        <v>6997612.0000000028</v>
      </c>
      <c r="AL161" s="1215">
        <f t="shared" si="629"/>
        <v>90968955.99999997</v>
      </c>
      <c r="AM161" s="1215">
        <f t="shared" si="629"/>
        <v>108</v>
      </c>
      <c r="AN161" s="1215">
        <f t="shared" si="629"/>
        <v>0</v>
      </c>
      <c r="AO161" s="1215">
        <f t="shared" si="629"/>
        <v>1785780</v>
      </c>
      <c r="AP161" s="1215">
        <f t="shared" si="629"/>
        <v>105.79999999999997</v>
      </c>
      <c r="AQ161" s="1215">
        <f t="shared" si="629"/>
        <v>0</v>
      </c>
      <c r="AR161" s="1215">
        <f t="shared" si="629"/>
        <v>105.79999999999997</v>
      </c>
      <c r="AS161" s="1215">
        <f t="shared" si="629"/>
        <v>6997612.0000000028</v>
      </c>
      <c r="AT161" s="1215">
        <f t="shared" si="629"/>
        <v>0</v>
      </c>
      <c r="AU161" s="1215">
        <f t="shared" si="629"/>
        <v>6997612.0000000028</v>
      </c>
      <c r="AV161" s="1215">
        <f t="shared" si="629"/>
        <v>0</v>
      </c>
      <c r="AW161" s="1215">
        <f t="shared" si="629"/>
        <v>6997612.0000000028</v>
      </c>
      <c r="AX161" s="1215">
        <f t="shared" si="629"/>
        <v>90968955.99999997</v>
      </c>
    </row>
    <row r="162" spans="1:50" s="734" customFormat="1" ht="18" customHeight="1">
      <c r="A162" s="761"/>
      <c r="B162" s="1253"/>
      <c r="C162" s="762"/>
      <c r="D162" s="762"/>
      <c r="E162" s="762"/>
      <c r="F162" s="762"/>
      <c r="G162" s="762"/>
      <c r="H162" s="1253"/>
      <c r="I162" s="762"/>
      <c r="J162" s="762"/>
      <c r="K162" s="762"/>
      <c r="L162" s="762"/>
      <c r="M162" s="762"/>
      <c r="N162" s="754"/>
      <c r="O162" s="761"/>
      <c r="P162" s="762"/>
      <c r="Q162" s="762"/>
      <c r="R162" s="762"/>
      <c r="S162" s="762"/>
      <c r="T162" s="762"/>
      <c r="U162" s="762"/>
      <c r="V162" s="762"/>
      <c r="W162" s="762"/>
      <c r="X162" s="762"/>
      <c r="Y162" s="762"/>
      <c r="Z162" s="754"/>
      <c r="AA162" s="761"/>
      <c r="AB162" s="762"/>
      <c r="AC162" s="762"/>
      <c r="AD162" s="762"/>
      <c r="AE162" s="762"/>
      <c r="AF162" s="762"/>
      <c r="AG162" s="762"/>
      <c r="AH162" s="762"/>
      <c r="AI162" s="762"/>
      <c r="AJ162" s="762"/>
      <c r="AK162" s="762"/>
      <c r="AL162" s="754"/>
      <c r="AM162" s="761"/>
      <c r="AN162" s="762"/>
      <c r="AO162" s="762"/>
      <c r="AP162" s="762"/>
      <c r="AQ162" s="762"/>
      <c r="AR162" s="762"/>
      <c r="AS162" s="762"/>
      <c r="AT162" s="762"/>
      <c r="AU162" s="762"/>
      <c r="AV162" s="762"/>
      <c r="AW162" s="762"/>
      <c r="AX162" s="754"/>
    </row>
    <row r="163" spans="1:50" s="709" customFormat="1" ht="30.75" customHeight="1">
      <c r="A163" s="1709" t="s">
        <v>696</v>
      </c>
      <c r="B163" s="1709"/>
      <c r="C163" s="1709"/>
      <c r="D163" s="1709"/>
      <c r="E163" s="1708" t="s">
        <v>69</v>
      </c>
      <c r="F163" s="1708"/>
      <c r="G163" s="1708"/>
      <c r="H163" s="1708"/>
      <c r="I163" s="1708"/>
      <c r="J163" s="1708"/>
      <c r="K163" s="1708"/>
      <c r="L163" s="1708"/>
      <c r="M163" s="1708"/>
      <c r="N163" s="1708"/>
      <c r="O163" s="1705" t="str">
        <f>+E163</f>
        <v>Վերաքննիչ վարչական դատարան</v>
      </c>
      <c r="P163" s="1705"/>
      <c r="Q163" s="1705"/>
      <c r="R163" s="1705"/>
      <c r="S163" s="1705"/>
      <c r="T163" s="1705"/>
      <c r="U163" s="1705"/>
      <c r="V163" s="1705"/>
      <c r="W163" s="1705"/>
      <c r="X163" s="1705"/>
      <c r="Y163" s="1705"/>
      <c r="Z163" s="1705"/>
      <c r="AA163" s="1705" t="str">
        <f>+O163</f>
        <v>Վերաքննիչ վարչական դատարան</v>
      </c>
      <c r="AB163" s="1705"/>
      <c r="AC163" s="1705"/>
      <c r="AD163" s="1705"/>
      <c r="AE163" s="1705"/>
      <c r="AF163" s="1705"/>
      <c r="AG163" s="1705"/>
      <c r="AH163" s="1705"/>
      <c r="AI163" s="1705"/>
      <c r="AJ163" s="1705"/>
      <c r="AK163" s="1705"/>
      <c r="AL163" s="1705"/>
      <c r="AM163" s="1705" t="str">
        <f>+AA163</f>
        <v>Վերաքննիչ վարչական դատարան</v>
      </c>
      <c r="AN163" s="1705"/>
      <c r="AO163" s="1705"/>
      <c r="AP163" s="1705"/>
      <c r="AQ163" s="1705"/>
      <c r="AR163" s="1705"/>
      <c r="AS163" s="1705"/>
      <c r="AT163" s="1705"/>
      <c r="AU163" s="1705"/>
      <c r="AV163" s="1705"/>
      <c r="AW163" s="1705"/>
      <c r="AX163" s="1705"/>
    </row>
    <row r="164" spans="1:50" ht="32.25" customHeight="1" thickBot="1">
      <c r="A164" s="1710" t="s">
        <v>2018</v>
      </c>
      <c r="B164" s="1710"/>
      <c r="C164" s="1710"/>
      <c r="D164" s="1710"/>
      <c r="E164" s="1706" t="s">
        <v>1446</v>
      </c>
      <c r="F164" s="1706"/>
      <c r="G164" s="1706"/>
      <c r="H164" s="1706"/>
      <c r="I164" s="1706"/>
      <c r="J164" s="1706"/>
      <c r="K164" s="1706"/>
      <c r="L164" s="1706"/>
      <c r="M164" s="1706"/>
      <c r="N164" s="1706"/>
      <c r="O164" s="1706" t="s">
        <v>1648</v>
      </c>
      <c r="P164" s="1706"/>
      <c r="Q164" s="1706"/>
      <c r="R164" s="1706"/>
      <c r="S164" s="1706"/>
      <c r="T164" s="1706"/>
      <c r="U164" s="1706"/>
      <c r="V164" s="1706"/>
      <c r="W164" s="1706"/>
      <c r="X164" s="1706"/>
      <c r="Y164" s="1706"/>
      <c r="Z164" s="1706"/>
      <c r="AA164" s="1706" t="s">
        <v>1878</v>
      </c>
      <c r="AB164" s="1706"/>
      <c r="AC164" s="1706"/>
      <c r="AD164" s="1706"/>
      <c r="AE164" s="1706"/>
      <c r="AF164" s="1706"/>
      <c r="AG164" s="1706"/>
      <c r="AH164" s="1706"/>
      <c r="AI164" s="1706"/>
      <c r="AJ164" s="1706"/>
      <c r="AK164" s="1706"/>
      <c r="AL164" s="1706"/>
      <c r="AM164" s="1706" t="s">
        <v>2141</v>
      </c>
      <c r="AN164" s="1706"/>
      <c r="AO164" s="1706"/>
      <c r="AP164" s="1706"/>
      <c r="AQ164" s="1706"/>
      <c r="AR164" s="1706"/>
      <c r="AS164" s="1706"/>
      <c r="AT164" s="1706"/>
      <c r="AU164" s="1706"/>
      <c r="AV164" s="1706"/>
      <c r="AW164" s="1706"/>
      <c r="AX164" s="1706"/>
    </row>
    <row r="165" spans="1:50" ht="122.25" customHeight="1">
      <c r="A165" s="756" t="s">
        <v>10</v>
      </c>
      <c r="B165" s="1266" t="s">
        <v>54</v>
      </c>
      <c r="C165" s="732" t="s">
        <v>55</v>
      </c>
      <c r="D165" s="732" t="s">
        <v>1</v>
      </c>
      <c r="E165" s="729" t="s">
        <v>1335</v>
      </c>
      <c r="F165" s="729" t="s">
        <v>57</v>
      </c>
      <c r="G165" s="730" t="s">
        <v>62</v>
      </c>
      <c r="H165" s="1270" t="s">
        <v>63</v>
      </c>
      <c r="I165" s="730" t="s">
        <v>535</v>
      </c>
      <c r="J165" s="730" t="s">
        <v>536</v>
      </c>
      <c r="K165" s="730" t="s">
        <v>745</v>
      </c>
      <c r="L165" s="732" t="s">
        <v>775</v>
      </c>
      <c r="M165" s="723" t="s">
        <v>1416</v>
      </c>
      <c r="N165" s="724" t="s">
        <v>1415</v>
      </c>
      <c r="O165" s="729" t="str">
        <f>+E165</f>
        <v xml:space="preserve"> ստաժ</v>
      </c>
      <c r="P165" s="729" t="str">
        <f>+F165</f>
        <v>Ստաժի %-ը</v>
      </c>
      <c r="Q165" s="730" t="s">
        <v>62</v>
      </c>
      <c r="R165" s="733" t="s">
        <v>63</v>
      </c>
      <c r="S165" s="733" t="s">
        <v>1641</v>
      </c>
      <c r="T165" s="757" t="s">
        <v>1642</v>
      </c>
      <c r="U165" s="730" t="s">
        <v>535</v>
      </c>
      <c r="V165" s="730" t="s">
        <v>536</v>
      </c>
      <c r="W165" s="730" t="s">
        <v>772</v>
      </c>
      <c r="X165" s="732" t="s">
        <v>1979</v>
      </c>
      <c r="Y165" s="723" t="s">
        <v>1650</v>
      </c>
      <c r="Z165" s="724" t="s">
        <v>1651</v>
      </c>
      <c r="AA165" s="729" t="str">
        <f>+O165</f>
        <v xml:space="preserve"> ստաժ</v>
      </c>
      <c r="AB165" s="729" t="str">
        <f>+P165</f>
        <v>Ստաժի %-ը</v>
      </c>
      <c r="AC165" s="730" t="s">
        <v>62</v>
      </c>
      <c r="AD165" s="733" t="s">
        <v>63</v>
      </c>
      <c r="AE165" s="733" t="s">
        <v>1641</v>
      </c>
      <c r="AF165" s="757" t="s">
        <v>1642</v>
      </c>
      <c r="AG165" s="730" t="s">
        <v>535</v>
      </c>
      <c r="AH165" s="730" t="s">
        <v>536</v>
      </c>
      <c r="AI165" s="730" t="s">
        <v>772</v>
      </c>
      <c r="AJ165" s="732" t="s">
        <v>1979</v>
      </c>
      <c r="AK165" s="723" t="s">
        <v>1874</v>
      </c>
      <c r="AL165" s="724" t="s">
        <v>1873</v>
      </c>
      <c r="AM165" s="729" t="str">
        <f>+AA165</f>
        <v xml:space="preserve"> ստաժ</v>
      </c>
      <c r="AN165" s="729" t="str">
        <f>+AB165</f>
        <v>Ստաժի %-ը</v>
      </c>
      <c r="AO165" s="730" t="s">
        <v>62</v>
      </c>
      <c r="AP165" s="733" t="s">
        <v>63</v>
      </c>
      <c r="AQ165" s="733" t="s">
        <v>1641</v>
      </c>
      <c r="AR165" s="757" t="s">
        <v>1642</v>
      </c>
      <c r="AS165" s="730" t="s">
        <v>535</v>
      </c>
      <c r="AT165" s="730" t="s">
        <v>536</v>
      </c>
      <c r="AU165" s="730" t="s">
        <v>772</v>
      </c>
      <c r="AV165" s="732" t="s">
        <v>1979</v>
      </c>
      <c r="AW165" s="723" t="s">
        <v>2153</v>
      </c>
      <c r="AX165" s="724" t="s">
        <v>2154</v>
      </c>
    </row>
    <row r="166" spans="1:50" s="704" customFormat="1" ht="22.5" customHeight="1">
      <c r="A166" s="747">
        <v>1</v>
      </c>
      <c r="B166" s="658" t="s">
        <v>1982</v>
      </c>
      <c r="C166" s="741" t="s">
        <v>537</v>
      </c>
      <c r="D166" s="741">
        <v>1</v>
      </c>
      <c r="E166" s="763">
        <v>2</v>
      </c>
      <c r="F166" s="698"/>
      <c r="G166" s="699">
        <v>66140</v>
      </c>
      <c r="H166" s="690">
        <v>3.88</v>
      </c>
      <c r="I166" s="701">
        <f t="shared" si="326"/>
        <v>256623.19999999998</v>
      </c>
      <c r="J166" s="701">
        <v>0</v>
      </c>
      <c r="K166" s="701">
        <f t="shared" si="153"/>
        <v>256623.19999999998</v>
      </c>
      <c r="L166" s="699"/>
      <c r="M166" s="742">
        <f t="shared" si="154"/>
        <v>256623.19999999998</v>
      </c>
      <c r="N166" s="742">
        <f t="shared" si="463"/>
        <v>3336101.5999999996</v>
      </c>
      <c r="O166" s="759">
        <f t="shared" si="464"/>
        <v>3</v>
      </c>
      <c r="P166" s="698"/>
      <c r="Q166" s="699">
        <f t="shared" si="465"/>
        <v>66140</v>
      </c>
      <c r="R166" s="699">
        <f t="shared" si="466"/>
        <v>3.88</v>
      </c>
      <c r="S166" s="699"/>
      <c r="T166" s="699">
        <f t="shared" si="467"/>
        <v>3.88</v>
      </c>
      <c r="U166" s="701">
        <f t="shared" si="468"/>
        <v>256623.19999999998</v>
      </c>
      <c r="V166" s="701">
        <f t="shared" si="469"/>
        <v>0</v>
      </c>
      <c r="W166" s="701">
        <f t="shared" si="470"/>
        <v>256623.19999999998</v>
      </c>
      <c r="X166" s="699">
        <f t="shared" si="471"/>
        <v>0</v>
      </c>
      <c r="Y166" s="742">
        <f t="shared" si="472"/>
        <v>256623.19999999998</v>
      </c>
      <c r="Z166" s="742">
        <f t="shared" si="473"/>
        <v>3336101.5999999996</v>
      </c>
      <c r="AA166" s="759">
        <f t="shared" si="474"/>
        <v>4</v>
      </c>
      <c r="AB166" s="698"/>
      <c r="AC166" s="699">
        <f t="shared" si="475"/>
        <v>66140</v>
      </c>
      <c r="AD166" s="699">
        <f t="shared" si="476"/>
        <v>3.88</v>
      </c>
      <c r="AE166" s="699"/>
      <c r="AF166" s="699">
        <f t="shared" si="477"/>
        <v>3.88</v>
      </c>
      <c r="AG166" s="701">
        <f t="shared" si="478"/>
        <v>256623.19999999998</v>
      </c>
      <c r="AH166" s="701">
        <f t="shared" si="479"/>
        <v>0</v>
      </c>
      <c r="AI166" s="701">
        <f t="shared" si="480"/>
        <v>256623.19999999998</v>
      </c>
      <c r="AJ166" s="699">
        <f t="shared" si="481"/>
        <v>0</v>
      </c>
      <c r="AK166" s="742">
        <f t="shared" si="482"/>
        <v>256623.19999999998</v>
      </c>
      <c r="AL166" s="742">
        <f t="shared" si="483"/>
        <v>3336101.5999999996</v>
      </c>
      <c r="AM166" s="759">
        <f t="shared" si="484"/>
        <v>5</v>
      </c>
      <c r="AN166" s="698"/>
      <c r="AO166" s="699">
        <f t="shared" si="485"/>
        <v>66140</v>
      </c>
      <c r="AP166" s="699">
        <f t="shared" si="486"/>
        <v>3.88</v>
      </c>
      <c r="AQ166" s="699"/>
      <c r="AR166" s="699">
        <f t="shared" si="487"/>
        <v>3.88</v>
      </c>
      <c r="AS166" s="701">
        <f t="shared" si="488"/>
        <v>256623.19999999998</v>
      </c>
      <c r="AT166" s="701">
        <f t="shared" si="489"/>
        <v>0</v>
      </c>
      <c r="AU166" s="701">
        <f t="shared" si="490"/>
        <v>256623.19999999998</v>
      </c>
      <c r="AV166" s="699">
        <f t="shared" si="491"/>
        <v>0</v>
      </c>
      <c r="AW166" s="742">
        <f t="shared" si="492"/>
        <v>256623.19999999998</v>
      </c>
      <c r="AX166" s="742">
        <f t="shared" si="493"/>
        <v>3336101.5999999996</v>
      </c>
    </row>
    <row r="167" spans="1:50" s="688" customFormat="1" ht="22.5" customHeight="1">
      <c r="A167" s="689">
        <v>2</v>
      </c>
      <c r="B167" s="658" t="s">
        <v>2007</v>
      </c>
      <c r="C167" s="739" t="s">
        <v>537</v>
      </c>
      <c r="D167" s="739">
        <v>1</v>
      </c>
      <c r="E167" s="763">
        <v>0</v>
      </c>
      <c r="F167" s="691"/>
      <c r="G167" s="692">
        <v>66140</v>
      </c>
      <c r="H167" s="690">
        <v>3.88</v>
      </c>
      <c r="I167" s="693">
        <f t="shared" si="326"/>
        <v>256623.19999999998</v>
      </c>
      <c r="J167" s="693">
        <v>0</v>
      </c>
      <c r="K167" s="693">
        <f t="shared" si="153"/>
        <v>256623.19999999998</v>
      </c>
      <c r="L167" s="692"/>
      <c r="M167" s="740">
        <f t="shared" si="154"/>
        <v>256623.19999999998</v>
      </c>
      <c r="N167" s="740">
        <f t="shared" si="463"/>
        <v>3336101.5999999996</v>
      </c>
      <c r="O167" s="764">
        <f t="shared" si="464"/>
        <v>1</v>
      </c>
      <c r="P167" s="691"/>
      <c r="Q167" s="692">
        <f t="shared" si="465"/>
        <v>66140</v>
      </c>
      <c r="R167" s="690">
        <f t="shared" si="466"/>
        <v>3.88</v>
      </c>
      <c r="S167" s="692"/>
      <c r="T167" s="692">
        <f t="shared" si="467"/>
        <v>3.88</v>
      </c>
      <c r="U167" s="693">
        <f t="shared" si="468"/>
        <v>256623.19999999998</v>
      </c>
      <c r="V167" s="693">
        <f t="shared" si="469"/>
        <v>0</v>
      </c>
      <c r="W167" s="693">
        <f t="shared" si="470"/>
        <v>256623.19999999998</v>
      </c>
      <c r="X167" s="692">
        <f t="shared" si="471"/>
        <v>0</v>
      </c>
      <c r="Y167" s="740">
        <f t="shared" si="472"/>
        <v>256623.19999999998</v>
      </c>
      <c r="Z167" s="740">
        <f t="shared" si="473"/>
        <v>3336101.5999999996</v>
      </c>
      <c r="AA167" s="764">
        <f t="shared" si="474"/>
        <v>2</v>
      </c>
      <c r="AB167" s="691"/>
      <c r="AC167" s="692">
        <f t="shared" si="475"/>
        <v>66140</v>
      </c>
      <c r="AD167" s="690">
        <f t="shared" si="476"/>
        <v>3.88</v>
      </c>
      <c r="AE167" s="692"/>
      <c r="AF167" s="692">
        <f t="shared" si="477"/>
        <v>3.88</v>
      </c>
      <c r="AG167" s="693">
        <f t="shared" si="478"/>
        <v>256623.19999999998</v>
      </c>
      <c r="AH167" s="693">
        <f t="shared" si="479"/>
        <v>0</v>
      </c>
      <c r="AI167" s="693">
        <f t="shared" si="480"/>
        <v>256623.19999999998</v>
      </c>
      <c r="AJ167" s="738">
        <f t="shared" si="481"/>
        <v>0</v>
      </c>
      <c r="AK167" s="740">
        <f t="shared" si="482"/>
        <v>256623.19999999998</v>
      </c>
      <c r="AL167" s="740">
        <f t="shared" si="483"/>
        <v>3336101.5999999996</v>
      </c>
      <c r="AM167" s="764">
        <f t="shared" si="484"/>
        <v>3</v>
      </c>
      <c r="AN167" s="691"/>
      <c r="AO167" s="692">
        <f t="shared" si="485"/>
        <v>66140</v>
      </c>
      <c r="AP167" s="690">
        <f t="shared" si="486"/>
        <v>3.88</v>
      </c>
      <c r="AQ167" s="692"/>
      <c r="AR167" s="692">
        <f t="shared" si="487"/>
        <v>3.88</v>
      </c>
      <c r="AS167" s="693">
        <f t="shared" si="488"/>
        <v>256623.19999999998</v>
      </c>
      <c r="AT167" s="693">
        <f t="shared" si="489"/>
        <v>0</v>
      </c>
      <c r="AU167" s="693">
        <f t="shared" si="490"/>
        <v>256623.19999999998</v>
      </c>
      <c r="AV167" s="738">
        <f t="shared" si="491"/>
        <v>0</v>
      </c>
      <c r="AW167" s="740">
        <f t="shared" si="492"/>
        <v>256623.19999999998</v>
      </c>
      <c r="AX167" s="740">
        <f t="shared" si="493"/>
        <v>3336101.5999999996</v>
      </c>
    </row>
    <row r="168" spans="1:50" s="688" customFormat="1" ht="22.5" customHeight="1">
      <c r="A168" s="747">
        <v>3</v>
      </c>
      <c r="B168" s="658" t="s">
        <v>1555</v>
      </c>
      <c r="C168" s="739" t="s">
        <v>537</v>
      </c>
      <c r="D168" s="739">
        <v>1</v>
      </c>
      <c r="E168" s="763">
        <v>2</v>
      </c>
      <c r="F168" s="691"/>
      <c r="G168" s="692">
        <v>66140</v>
      </c>
      <c r="H168" s="690">
        <v>4.01</v>
      </c>
      <c r="I168" s="693">
        <f t="shared" si="326"/>
        <v>265221.39999999997</v>
      </c>
      <c r="J168" s="693">
        <v>0</v>
      </c>
      <c r="K168" s="693">
        <f t="shared" si="153"/>
        <v>265221.39999999997</v>
      </c>
      <c r="L168" s="692"/>
      <c r="M168" s="740">
        <f t="shared" si="154"/>
        <v>265221.39999999997</v>
      </c>
      <c r="N168" s="740">
        <f t="shared" si="463"/>
        <v>3447878.1999999997</v>
      </c>
      <c r="O168" s="764">
        <f t="shared" si="464"/>
        <v>3</v>
      </c>
      <c r="P168" s="691"/>
      <c r="Q168" s="692">
        <f t="shared" si="465"/>
        <v>66140</v>
      </c>
      <c r="R168" s="690">
        <f t="shared" si="466"/>
        <v>4.01</v>
      </c>
      <c r="S168" s="692"/>
      <c r="T168" s="692">
        <f t="shared" si="467"/>
        <v>4.01</v>
      </c>
      <c r="U168" s="693">
        <f t="shared" si="468"/>
        <v>265221.39999999997</v>
      </c>
      <c r="V168" s="693">
        <f t="shared" si="469"/>
        <v>0</v>
      </c>
      <c r="W168" s="693">
        <f t="shared" si="470"/>
        <v>265221.39999999997</v>
      </c>
      <c r="X168" s="692">
        <f t="shared" si="471"/>
        <v>0</v>
      </c>
      <c r="Y168" s="740">
        <f t="shared" si="472"/>
        <v>265221.39999999997</v>
      </c>
      <c r="Z168" s="740">
        <f t="shared" si="473"/>
        <v>3447878.1999999997</v>
      </c>
      <c r="AA168" s="764">
        <f t="shared" si="474"/>
        <v>4</v>
      </c>
      <c r="AB168" s="691"/>
      <c r="AC168" s="692">
        <f t="shared" si="475"/>
        <v>66140</v>
      </c>
      <c r="AD168" s="690">
        <f t="shared" si="476"/>
        <v>4.01</v>
      </c>
      <c r="AE168" s="692"/>
      <c r="AF168" s="692">
        <f t="shared" si="477"/>
        <v>4.01</v>
      </c>
      <c r="AG168" s="693">
        <f t="shared" si="478"/>
        <v>265221.39999999997</v>
      </c>
      <c r="AH168" s="693">
        <f t="shared" si="479"/>
        <v>0</v>
      </c>
      <c r="AI168" s="693">
        <f t="shared" si="480"/>
        <v>265221.39999999997</v>
      </c>
      <c r="AJ168" s="738">
        <f t="shared" si="481"/>
        <v>0</v>
      </c>
      <c r="AK168" s="740">
        <f t="shared" si="482"/>
        <v>265221.39999999997</v>
      </c>
      <c r="AL168" s="740">
        <f t="shared" si="483"/>
        <v>3447878.1999999997</v>
      </c>
      <c r="AM168" s="764">
        <f t="shared" si="484"/>
        <v>5</v>
      </c>
      <c r="AN168" s="691"/>
      <c r="AO168" s="692">
        <f t="shared" si="485"/>
        <v>66140</v>
      </c>
      <c r="AP168" s="690">
        <f t="shared" si="486"/>
        <v>4.01</v>
      </c>
      <c r="AQ168" s="692"/>
      <c r="AR168" s="692">
        <f t="shared" si="487"/>
        <v>4.01</v>
      </c>
      <c r="AS168" s="693">
        <f t="shared" si="488"/>
        <v>265221.39999999997</v>
      </c>
      <c r="AT168" s="693">
        <f t="shared" si="489"/>
        <v>0</v>
      </c>
      <c r="AU168" s="693">
        <f t="shared" si="490"/>
        <v>265221.39999999997</v>
      </c>
      <c r="AV168" s="738">
        <f t="shared" si="491"/>
        <v>0</v>
      </c>
      <c r="AW168" s="740">
        <f t="shared" si="492"/>
        <v>265221.39999999997</v>
      </c>
      <c r="AX168" s="740">
        <f t="shared" si="493"/>
        <v>3447878.1999999997</v>
      </c>
    </row>
    <row r="169" spans="1:50" s="688" customFormat="1" ht="22.5" customHeight="1">
      <c r="A169" s="689">
        <v>4</v>
      </c>
      <c r="B169" s="658" t="s">
        <v>149</v>
      </c>
      <c r="C169" s="739" t="s">
        <v>537</v>
      </c>
      <c r="D169" s="739">
        <v>1</v>
      </c>
      <c r="E169" s="763">
        <v>2</v>
      </c>
      <c r="F169" s="691"/>
      <c r="G169" s="692">
        <v>66140</v>
      </c>
      <c r="H169" s="690">
        <v>4.01</v>
      </c>
      <c r="I169" s="693">
        <f t="shared" si="326"/>
        <v>265221.39999999997</v>
      </c>
      <c r="J169" s="693">
        <v>0</v>
      </c>
      <c r="K169" s="693">
        <f t="shared" si="153"/>
        <v>265221.39999999997</v>
      </c>
      <c r="L169" s="692"/>
      <c r="M169" s="740">
        <f t="shared" si="154"/>
        <v>265221.39999999997</v>
      </c>
      <c r="N169" s="740">
        <f t="shared" si="463"/>
        <v>3447878.1999999997</v>
      </c>
      <c r="O169" s="764">
        <f t="shared" si="464"/>
        <v>3</v>
      </c>
      <c r="P169" s="691"/>
      <c r="Q169" s="692">
        <f t="shared" si="465"/>
        <v>66140</v>
      </c>
      <c r="R169" s="690">
        <f t="shared" si="466"/>
        <v>4.01</v>
      </c>
      <c r="S169" s="692"/>
      <c r="T169" s="692">
        <f t="shared" si="467"/>
        <v>4.01</v>
      </c>
      <c r="U169" s="693">
        <f t="shared" si="468"/>
        <v>265221.39999999997</v>
      </c>
      <c r="V169" s="693">
        <f t="shared" si="469"/>
        <v>0</v>
      </c>
      <c r="W169" s="693">
        <f t="shared" si="470"/>
        <v>265221.39999999997</v>
      </c>
      <c r="X169" s="692">
        <f t="shared" si="471"/>
        <v>0</v>
      </c>
      <c r="Y169" s="740">
        <f t="shared" si="472"/>
        <v>265221.39999999997</v>
      </c>
      <c r="Z169" s="740">
        <f t="shared" si="473"/>
        <v>3447878.1999999997</v>
      </c>
      <c r="AA169" s="764">
        <f t="shared" si="474"/>
        <v>4</v>
      </c>
      <c r="AB169" s="691"/>
      <c r="AC169" s="692">
        <f t="shared" si="475"/>
        <v>66140</v>
      </c>
      <c r="AD169" s="690">
        <f t="shared" si="476"/>
        <v>4.01</v>
      </c>
      <c r="AE169" s="692"/>
      <c r="AF169" s="692">
        <f t="shared" si="477"/>
        <v>4.01</v>
      </c>
      <c r="AG169" s="693">
        <f t="shared" si="478"/>
        <v>265221.39999999997</v>
      </c>
      <c r="AH169" s="693">
        <f t="shared" si="479"/>
        <v>0</v>
      </c>
      <c r="AI169" s="693">
        <f t="shared" si="480"/>
        <v>265221.39999999997</v>
      </c>
      <c r="AJ169" s="738">
        <f t="shared" si="481"/>
        <v>0</v>
      </c>
      <c r="AK169" s="740">
        <f t="shared" si="482"/>
        <v>265221.39999999997</v>
      </c>
      <c r="AL169" s="740">
        <f t="shared" si="483"/>
        <v>3447878.1999999997</v>
      </c>
      <c r="AM169" s="764">
        <f t="shared" si="484"/>
        <v>5</v>
      </c>
      <c r="AN169" s="691"/>
      <c r="AO169" s="692">
        <f t="shared" si="485"/>
        <v>66140</v>
      </c>
      <c r="AP169" s="690">
        <f t="shared" si="486"/>
        <v>4.01</v>
      </c>
      <c r="AQ169" s="692"/>
      <c r="AR169" s="692">
        <f t="shared" si="487"/>
        <v>4.01</v>
      </c>
      <c r="AS169" s="693">
        <f t="shared" si="488"/>
        <v>265221.39999999997</v>
      </c>
      <c r="AT169" s="693">
        <f t="shared" si="489"/>
        <v>0</v>
      </c>
      <c r="AU169" s="693">
        <f t="shared" si="490"/>
        <v>265221.39999999997</v>
      </c>
      <c r="AV169" s="738">
        <f t="shared" si="491"/>
        <v>0</v>
      </c>
      <c r="AW169" s="740">
        <f t="shared" si="492"/>
        <v>265221.39999999997</v>
      </c>
      <c r="AX169" s="740">
        <f t="shared" si="493"/>
        <v>3447878.1999999997</v>
      </c>
    </row>
    <row r="170" spans="1:50" s="688" customFormat="1" ht="22.5" customHeight="1">
      <c r="A170" s="747">
        <v>5</v>
      </c>
      <c r="B170" s="658" t="s">
        <v>738</v>
      </c>
      <c r="C170" s="739" t="s">
        <v>537</v>
      </c>
      <c r="D170" s="739">
        <v>1</v>
      </c>
      <c r="E170" s="763">
        <v>2</v>
      </c>
      <c r="F170" s="691"/>
      <c r="G170" s="692">
        <v>66140</v>
      </c>
      <c r="H170" s="690">
        <v>4.01</v>
      </c>
      <c r="I170" s="693">
        <f t="shared" si="326"/>
        <v>265221.39999999997</v>
      </c>
      <c r="J170" s="693">
        <v>0</v>
      </c>
      <c r="K170" s="693">
        <f t="shared" si="153"/>
        <v>265221.39999999997</v>
      </c>
      <c r="L170" s="692"/>
      <c r="M170" s="740">
        <f t="shared" si="154"/>
        <v>265221.39999999997</v>
      </c>
      <c r="N170" s="740">
        <f t="shared" si="463"/>
        <v>3447878.1999999997</v>
      </c>
      <c r="O170" s="764">
        <f t="shared" si="464"/>
        <v>3</v>
      </c>
      <c r="P170" s="691"/>
      <c r="Q170" s="692">
        <f t="shared" si="465"/>
        <v>66140</v>
      </c>
      <c r="R170" s="690">
        <f t="shared" si="466"/>
        <v>4.01</v>
      </c>
      <c r="S170" s="692"/>
      <c r="T170" s="692">
        <f t="shared" si="467"/>
        <v>4.01</v>
      </c>
      <c r="U170" s="693">
        <f t="shared" si="468"/>
        <v>265221.39999999997</v>
      </c>
      <c r="V170" s="693">
        <f t="shared" si="469"/>
        <v>0</v>
      </c>
      <c r="W170" s="693">
        <f t="shared" si="470"/>
        <v>265221.39999999997</v>
      </c>
      <c r="X170" s="692">
        <f t="shared" si="471"/>
        <v>0</v>
      </c>
      <c r="Y170" s="740">
        <f t="shared" si="472"/>
        <v>265221.39999999997</v>
      </c>
      <c r="Z170" s="740">
        <f t="shared" si="473"/>
        <v>3447878.1999999997</v>
      </c>
      <c r="AA170" s="764">
        <f t="shared" si="474"/>
        <v>4</v>
      </c>
      <c r="AB170" s="691"/>
      <c r="AC170" s="692">
        <f t="shared" si="475"/>
        <v>66140</v>
      </c>
      <c r="AD170" s="690">
        <f t="shared" si="476"/>
        <v>4.01</v>
      </c>
      <c r="AE170" s="692"/>
      <c r="AF170" s="692">
        <f t="shared" si="477"/>
        <v>4.01</v>
      </c>
      <c r="AG170" s="693">
        <f t="shared" si="478"/>
        <v>265221.39999999997</v>
      </c>
      <c r="AH170" s="693">
        <f t="shared" si="479"/>
        <v>0</v>
      </c>
      <c r="AI170" s="693">
        <f t="shared" si="480"/>
        <v>265221.39999999997</v>
      </c>
      <c r="AJ170" s="738">
        <f t="shared" si="481"/>
        <v>0</v>
      </c>
      <c r="AK170" s="740">
        <f t="shared" si="482"/>
        <v>265221.39999999997</v>
      </c>
      <c r="AL170" s="740">
        <f t="shared" si="483"/>
        <v>3447878.1999999997</v>
      </c>
      <c r="AM170" s="764">
        <f t="shared" si="484"/>
        <v>5</v>
      </c>
      <c r="AN170" s="691"/>
      <c r="AO170" s="692">
        <f t="shared" si="485"/>
        <v>66140</v>
      </c>
      <c r="AP170" s="690">
        <f t="shared" si="486"/>
        <v>4.01</v>
      </c>
      <c r="AQ170" s="692"/>
      <c r="AR170" s="692">
        <f t="shared" si="487"/>
        <v>4.01</v>
      </c>
      <c r="AS170" s="693">
        <f t="shared" si="488"/>
        <v>265221.39999999997</v>
      </c>
      <c r="AT170" s="693">
        <f t="shared" si="489"/>
        <v>0</v>
      </c>
      <c r="AU170" s="693">
        <f t="shared" si="490"/>
        <v>265221.39999999997</v>
      </c>
      <c r="AV170" s="738">
        <f t="shared" si="491"/>
        <v>0</v>
      </c>
      <c r="AW170" s="740">
        <f t="shared" si="492"/>
        <v>265221.39999999997</v>
      </c>
      <c r="AX170" s="740">
        <f t="shared" si="493"/>
        <v>3447878.1999999997</v>
      </c>
    </row>
    <row r="171" spans="1:50" s="688" customFormat="1" ht="22.5" customHeight="1">
      <c r="A171" s="689">
        <v>6</v>
      </c>
      <c r="B171" s="658" t="s">
        <v>157</v>
      </c>
      <c r="C171" s="739" t="s">
        <v>537</v>
      </c>
      <c r="D171" s="739">
        <v>1</v>
      </c>
      <c r="E171" s="763">
        <v>2</v>
      </c>
      <c r="F171" s="691"/>
      <c r="G171" s="692">
        <v>66140</v>
      </c>
      <c r="H171" s="690">
        <v>4.01</v>
      </c>
      <c r="I171" s="693">
        <f t="shared" si="326"/>
        <v>265221.39999999997</v>
      </c>
      <c r="J171" s="693">
        <v>0</v>
      </c>
      <c r="K171" s="693">
        <f t="shared" si="153"/>
        <v>265221.39999999997</v>
      </c>
      <c r="L171" s="692"/>
      <c r="M171" s="740">
        <f t="shared" si="154"/>
        <v>265221.39999999997</v>
      </c>
      <c r="N171" s="740">
        <f t="shared" si="463"/>
        <v>3447878.1999999997</v>
      </c>
      <c r="O171" s="764">
        <f t="shared" si="464"/>
        <v>3</v>
      </c>
      <c r="P171" s="691"/>
      <c r="Q171" s="692">
        <f t="shared" si="465"/>
        <v>66140</v>
      </c>
      <c r="R171" s="690">
        <f t="shared" si="466"/>
        <v>4.01</v>
      </c>
      <c r="S171" s="692"/>
      <c r="T171" s="692">
        <f t="shared" si="467"/>
        <v>4.01</v>
      </c>
      <c r="U171" s="693">
        <f t="shared" si="468"/>
        <v>265221.39999999997</v>
      </c>
      <c r="V171" s="693">
        <f t="shared" si="469"/>
        <v>0</v>
      </c>
      <c r="W171" s="693">
        <f t="shared" si="470"/>
        <v>265221.39999999997</v>
      </c>
      <c r="X171" s="692">
        <f t="shared" si="471"/>
        <v>0</v>
      </c>
      <c r="Y171" s="740">
        <f t="shared" si="472"/>
        <v>265221.39999999997</v>
      </c>
      <c r="Z171" s="740">
        <f t="shared" si="473"/>
        <v>3447878.1999999997</v>
      </c>
      <c r="AA171" s="764">
        <f t="shared" si="474"/>
        <v>4</v>
      </c>
      <c r="AB171" s="691"/>
      <c r="AC171" s="692">
        <f t="shared" si="475"/>
        <v>66140</v>
      </c>
      <c r="AD171" s="690">
        <f t="shared" si="476"/>
        <v>4.01</v>
      </c>
      <c r="AE171" s="692"/>
      <c r="AF171" s="692">
        <f t="shared" si="477"/>
        <v>4.01</v>
      </c>
      <c r="AG171" s="693">
        <f t="shared" si="478"/>
        <v>265221.39999999997</v>
      </c>
      <c r="AH171" s="693">
        <f t="shared" si="479"/>
        <v>0</v>
      </c>
      <c r="AI171" s="693">
        <f t="shared" si="480"/>
        <v>265221.39999999997</v>
      </c>
      <c r="AJ171" s="738">
        <f t="shared" si="481"/>
        <v>0</v>
      </c>
      <c r="AK171" s="740">
        <f t="shared" si="482"/>
        <v>265221.39999999997</v>
      </c>
      <c r="AL171" s="740">
        <f t="shared" si="483"/>
        <v>3447878.1999999997</v>
      </c>
      <c r="AM171" s="764">
        <f t="shared" si="484"/>
        <v>5</v>
      </c>
      <c r="AN171" s="691"/>
      <c r="AO171" s="692">
        <f t="shared" si="485"/>
        <v>66140</v>
      </c>
      <c r="AP171" s="690">
        <f t="shared" si="486"/>
        <v>4.01</v>
      </c>
      <c r="AQ171" s="692"/>
      <c r="AR171" s="692">
        <f t="shared" si="487"/>
        <v>4.01</v>
      </c>
      <c r="AS171" s="693">
        <f t="shared" si="488"/>
        <v>265221.39999999997</v>
      </c>
      <c r="AT171" s="693">
        <f t="shared" si="489"/>
        <v>0</v>
      </c>
      <c r="AU171" s="693">
        <f t="shared" si="490"/>
        <v>265221.39999999997</v>
      </c>
      <c r="AV171" s="738">
        <f t="shared" si="491"/>
        <v>0</v>
      </c>
      <c r="AW171" s="740">
        <f t="shared" si="492"/>
        <v>265221.39999999997</v>
      </c>
      <c r="AX171" s="740">
        <f t="shared" si="493"/>
        <v>3447878.1999999997</v>
      </c>
    </row>
    <row r="172" spans="1:50" s="688" customFormat="1" ht="22.5" customHeight="1">
      <c r="A172" s="747">
        <v>7</v>
      </c>
      <c r="B172" s="658" t="s">
        <v>2225</v>
      </c>
      <c r="C172" s="739" t="s">
        <v>537</v>
      </c>
      <c r="D172" s="739">
        <v>1</v>
      </c>
      <c r="E172" s="763">
        <v>0</v>
      </c>
      <c r="F172" s="691"/>
      <c r="G172" s="692">
        <v>66140</v>
      </c>
      <c r="H172" s="690">
        <v>3.88</v>
      </c>
      <c r="I172" s="693">
        <f t="shared" si="326"/>
        <v>256623.19999999998</v>
      </c>
      <c r="J172" s="693">
        <v>0</v>
      </c>
      <c r="K172" s="693">
        <f t="shared" si="153"/>
        <v>256623.19999999998</v>
      </c>
      <c r="L172" s="692"/>
      <c r="M172" s="740">
        <f t="shared" si="154"/>
        <v>256623.19999999998</v>
      </c>
      <c r="N172" s="740">
        <f t="shared" si="463"/>
        <v>3336101.5999999996</v>
      </c>
      <c r="O172" s="764">
        <f t="shared" si="464"/>
        <v>1</v>
      </c>
      <c r="P172" s="691"/>
      <c r="Q172" s="692">
        <f t="shared" si="465"/>
        <v>66140</v>
      </c>
      <c r="R172" s="690">
        <f t="shared" si="466"/>
        <v>3.88</v>
      </c>
      <c r="S172" s="692"/>
      <c r="T172" s="692">
        <f t="shared" si="467"/>
        <v>3.88</v>
      </c>
      <c r="U172" s="693">
        <f t="shared" si="468"/>
        <v>256623.19999999998</v>
      </c>
      <c r="V172" s="693">
        <f t="shared" si="469"/>
        <v>0</v>
      </c>
      <c r="W172" s="693">
        <f t="shared" si="470"/>
        <v>256623.19999999998</v>
      </c>
      <c r="X172" s="692">
        <f t="shared" si="471"/>
        <v>0</v>
      </c>
      <c r="Y172" s="740">
        <f t="shared" si="472"/>
        <v>256623.19999999998</v>
      </c>
      <c r="Z172" s="740">
        <f t="shared" si="473"/>
        <v>3336101.5999999996</v>
      </c>
      <c r="AA172" s="764">
        <f t="shared" si="474"/>
        <v>2</v>
      </c>
      <c r="AB172" s="691"/>
      <c r="AC172" s="692">
        <f t="shared" si="475"/>
        <v>66140</v>
      </c>
      <c r="AD172" s="690">
        <f t="shared" si="476"/>
        <v>3.88</v>
      </c>
      <c r="AE172" s="692"/>
      <c r="AF172" s="692">
        <f t="shared" si="477"/>
        <v>3.88</v>
      </c>
      <c r="AG172" s="693">
        <f t="shared" si="478"/>
        <v>256623.19999999998</v>
      </c>
      <c r="AH172" s="693">
        <f t="shared" si="479"/>
        <v>0</v>
      </c>
      <c r="AI172" s="693">
        <f t="shared" si="480"/>
        <v>256623.19999999998</v>
      </c>
      <c r="AJ172" s="738">
        <f t="shared" si="481"/>
        <v>0</v>
      </c>
      <c r="AK172" s="740">
        <f t="shared" si="482"/>
        <v>256623.19999999998</v>
      </c>
      <c r="AL172" s="740">
        <f t="shared" si="483"/>
        <v>3336101.5999999996</v>
      </c>
      <c r="AM172" s="764">
        <f t="shared" si="484"/>
        <v>3</v>
      </c>
      <c r="AN172" s="691"/>
      <c r="AO172" s="692">
        <f t="shared" si="485"/>
        <v>66140</v>
      </c>
      <c r="AP172" s="690">
        <f t="shared" si="486"/>
        <v>3.88</v>
      </c>
      <c r="AQ172" s="692"/>
      <c r="AR172" s="692">
        <f t="shared" si="487"/>
        <v>3.88</v>
      </c>
      <c r="AS172" s="693">
        <f t="shared" si="488"/>
        <v>256623.19999999998</v>
      </c>
      <c r="AT172" s="693">
        <f t="shared" si="489"/>
        <v>0</v>
      </c>
      <c r="AU172" s="693">
        <f t="shared" si="490"/>
        <v>256623.19999999998</v>
      </c>
      <c r="AV172" s="738">
        <f t="shared" si="491"/>
        <v>0</v>
      </c>
      <c r="AW172" s="740">
        <f t="shared" si="492"/>
        <v>256623.19999999998</v>
      </c>
      <c r="AX172" s="740">
        <f t="shared" si="493"/>
        <v>3336101.5999999996</v>
      </c>
    </row>
    <row r="173" spans="1:50" s="688" customFormat="1" ht="22.5" customHeight="1">
      <c r="A173" s="689">
        <v>8</v>
      </c>
      <c r="B173" s="658" t="s">
        <v>1167</v>
      </c>
      <c r="C173" s="739" t="s">
        <v>537</v>
      </c>
      <c r="D173" s="739">
        <v>1</v>
      </c>
      <c r="E173" s="763">
        <v>2</v>
      </c>
      <c r="F173" s="691"/>
      <c r="G173" s="692">
        <v>66140</v>
      </c>
      <c r="H173" s="690">
        <v>4.01</v>
      </c>
      <c r="I173" s="693">
        <f t="shared" si="326"/>
        <v>265221.39999999997</v>
      </c>
      <c r="J173" s="693">
        <v>0</v>
      </c>
      <c r="K173" s="693">
        <f t="shared" si="153"/>
        <v>265221.39999999997</v>
      </c>
      <c r="L173" s="692"/>
      <c r="M173" s="740">
        <f t="shared" si="154"/>
        <v>265221.39999999997</v>
      </c>
      <c r="N173" s="740">
        <f t="shared" si="463"/>
        <v>3447878.1999999997</v>
      </c>
      <c r="O173" s="764">
        <f t="shared" si="464"/>
        <v>3</v>
      </c>
      <c r="P173" s="691"/>
      <c r="Q173" s="692">
        <f t="shared" si="465"/>
        <v>66140</v>
      </c>
      <c r="R173" s="690">
        <f t="shared" si="466"/>
        <v>4.01</v>
      </c>
      <c r="S173" s="692"/>
      <c r="T173" s="692">
        <f t="shared" si="467"/>
        <v>4.01</v>
      </c>
      <c r="U173" s="693">
        <f t="shared" si="468"/>
        <v>265221.39999999997</v>
      </c>
      <c r="V173" s="693">
        <f t="shared" si="469"/>
        <v>0</v>
      </c>
      <c r="W173" s="693">
        <f t="shared" si="470"/>
        <v>265221.39999999997</v>
      </c>
      <c r="X173" s="692">
        <f t="shared" si="471"/>
        <v>0</v>
      </c>
      <c r="Y173" s="740">
        <f t="shared" si="472"/>
        <v>265221.39999999997</v>
      </c>
      <c r="Z173" s="740">
        <f t="shared" si="473"/>
        <v>3447878.1999999997</v>
      </c>
      <c r="AA173" s="764">
        <f t="shared" si="474"/>
        <v>4</v>
      </c>
      <c r="AB173" s="691"/>
      <c r="AC173" s="692">
        <f t="shared" si="475"/>
        <v>66140</v>
      </c>
      <c r="AD173" s="690">
        <f t="shared" si="476"/>
        <v>4.01</v>
      </c>
      <c r="AE173" s="692"/>
      <c r="AF173" s="692">
        <f t="shared" si="477"/>
        <v>4.01</v>
      </c>
      <c r="AG173" s="693">
        <f t="shared" si="478"/>
        <v>265221.39999999997</v>
      </c>
      <c r="AH173" s="693">
        <f t="shared" si="479"/>
        <v>0</v>
      </c>
      <c r="AI173" s="693">
        <f t="shared" si="480"/>
        <v>265221.39999999997</v>
      </c>
      <c r="AJ173" s="738">
        <f t="shared" si="481"/>
        <v>0</v>
      </c>
      <c r="AK173" s="740">
        <f t="shared" si="482"/>
        <v>265221.39999999997</v>
      </c>
      <c r="AL173" s="740">
        <f t="shared" si="483"/>
        <v>3447878.1999999997</v>
      </c>
      <c r="AM173" s="764">
        <f t="shared" si="484"/>
        <v>5</v>
      </c>
      <c r="AN173" s="691"/>
      <c r="AO173" s="692">
        <f t="shared" si="485"/>
        <v>66140</v>
      </c>
      <c r="AP173" s="690">
        <f t="shared" si="486"/>
        <v>4.01</v>
      </c>
      <c r="AQ173" s="692"/>
      <c r="AR173" s="692">
        <f t="shared" si="487"/>
        <v>4.01</v>
      </c>
      <c r="AS173" s="693">
        <f t="shared" si="488"/>
        <v>265221.39999999997</v>
      </c>
      <c r="AT173" s="693">
        <f t="shared" si="489"/>
        <v>0</v>
      </c>
      <c r="AU173" s="693">
        <f t="shared" si="490"/>
        <v>265221.39999999997</v>
      </c>
      <c r="AV173" s="738">
        <f t="shared" si="491"/>
        <v>0</v>
      </c>
      <c r="AW173" s="740">
        <f t="shared" si="492"/>
        <v>265221.39999999997</v>
      </c>
      <c r="AX173" s="740">
        <f t="shared" si="493"/>
        <v>3447878.1999999997</v>
      </c>
    </row>
    <row r="174" spans="1:50" s="688" customFormat="1" ht="22.5" customHeight="1">
      <c r="A174" s="747">
        <v>9</v>
      </c>
      <c r="B174" s="658" t="s">
        <v>2226</v>
      </c>
      <c r="C174" s="739" t="s">
        <v>537</v>
      </c>
      <c r="D174" s="739">
        <v>1</v>
      </c>
      <c r="E174" s="763">
        <v>1</v>
      </c>
      <c r="F174" s="691"/>
      <c r="G174" s="692">
        <v>66140</v>
      </c>
      <c r="H174" s="690">
        <v>3.88</v>
      </c>
      <c r="I174" s="693">
        <f t="shared" si="326"/>
        <v>256623.19999999998</v>
      </c>
      <c r="J174" s="693">
        <v>0</v>
      </c>
      <c r="K174" s="693">
        <f t="shared" si="153"/>
        <v>256623.19999999998</v>
      </c>
      <c r="L174" s="692"/>
      <c r="M174" s="740">
        <f t="shared" si="154"/>
        <v>256623.19999999998</v>
      </c>
      <c r="N174" s="740">
        <f t="shared" si="463"/>
        <v>3336101.5999999996</v>
      </c>
      <c r="O174" s="764">
        <f t="shared" si="464"/>
        <v>2</v>
      </c>
      <c r="P174" s="691"/>
      <c r="Q174" s="692">
        <f t="shared" si="465"/>
        <v>66140</v>
      </c>
      <c r="R174" s="690">
        <f t="shared" si="466"/>
        <v>3.88</v>
      </c>
      <c r="S174" s="692"/>
      <c r="T174" s="692">
        <f t="shared" si="467"/>
        <v>3.88</v>
      </c>
      <c r="U174" s="693">
        <f t="shared" si="468"/>
        <v>256623.19999999998</v>
      </c>
      <c r="V174" s="693">
        <f t="shared" si="469"/>
        <v>0</v>
      </c>
      <c r="W174" s="693">
        <f t="shared" si="470"/>
        <v>256623.19999999998</v>
      </c>
      <c r="X174" s="692">
        <f t="shared" si="471"/>
        <v>0</v>
      </c>
      <c r="Y174" s="740">
        <f t="shared" si="472"/>
        <v>256623.19999999998</v>
      </c>
      <c r="Z174" s="740">
        <f t="shared" si="473"/>
        <v>3336101.5999999996</v>
      </c>
      <c r="AA174" s="764">
        <f t="shared" si="474"/>
        <v>3</v>
      </c>
      <c r="AB174" s="691"/>
      <c r="AC174" s="692">
        <f t="shared" si="475"/>
        <v>66140</v>
      </c>
      <c r="AD174" s="690">
        <f t="shared" si="476"/>
        <v>3.88</v>
      </c>
      <c r="AE174" s="692"/>
      <c r="AF174" s="692">
        <f t="shared" si="477"/>
        <v>3.88</v>
      </c>
      <c r="AG174" s="693">
        <f t="shared" si="478"/>
        <v>256623.19999999998</v>
      </c>
      <c r="AH174" s="693">
        <f t="shared" si="479"/>
        <v>0</v>
      </c>
      <c r="AI174" s="693">
        <f t="shared" si="480"/>
        <v>256623.19999999998</v>
      </c>
      <c r="AJ174" s="738">
        <f t="shared" si="481"/>
        <v>0</v>
      </c>
      <c r="AK174" s="740">
        <f t="shared" si="482"/>
        <v>256623.19999999998</v>
      </c>
      <c r="AL174" s="740">
        <f t="shared" si="483"/>
        <v>3336101.5999999996</v>
      </c>
      <c r="AM174" s="764">
        <f t="shared" si="484"/>
        <v>4</v>
      </c>
      <c r="AN174" s="691"/>
      <c r="AO174" s="692">
        <f t="shared" si="485"/>
        <v>66140</v>
      </c>
      <c r="AP174" s="690">
        <f t="shared" si="486"/>
        <v>3.88</v>
      </c>
      <c r="AQ174" s="692"/>
      <c r="AR174" s="692">
        <f t="shared" si="487"/>
        <v>3.88</v>
      </c>
      <c r="AS174" s="693">
        <f t="shared" si="488"/>
        <v>256623.19999999998</v>
      </c>
      <c r="AT174" s="693">
        <f t="shared" si="489"/>
        <v>0</v>
      </c>
      <c r="AU174" s="693">
        <f t="shared" si="490"/>
        <v>256623.19999999998</v>
      </c>
      <c r="AV174" s="738">
        <f t="shared" si="491"/>
        <v>0</v>
      </c>
      <c r="AW174" s="740">
        <f t="shared" si="492"/>
        <v>256623.19999999998</v>
      </c>
      <c r="AX174" s="740">
        <f t="shared" si="493"/>
        <v>3336101.5999999996</v>
      </c>
    </row>
    <row r="175" spans="1:50" s="688" customFormat="1" ht="22.5" customHeight="1">
      <c r="A175" s="689">
        <v>10</v>
      </c>
      <c r="B175" s="658" t="s">
        <v>1556</v>
      </c>
      <c r="C175" s="739" t="s">
        <v>537</v>
      </c>
      <c r="D175" s="739">
        <v>1</v>
      </c>
      <c r="E175" s="763">
        <v>2</v>
      </c>
      <c r="F175" s="691"/>
      <c r="G175" s="692">
        <v>66140</v>
      </c>
      <c r="H175" s="690">
        <v>4.01</v>
      </c>
      <c r="I175" s="693">
        <f>+H175*G175</f>
        <v>265221.39999999997</v>
      </c>
      <c r="J175" s="693">
        <v>0</v>
      </c>
      <c r="K175" s="693">
        <f>+I175+J175</f>
        <v>265221.39999999997</v>
      </c>
      <c r="L175" s="692"/>
      <c r="M175" s="740">
        <f>+K175+L175</f>
        <v>265221.39999999997</v>
      </c>
      <c r="N175" s="740">
        <f>+M175*13</f>
        <v>3447878.1999999997</v>
      </c>
      <c r="O175" s="764">
        <f>+E175+1</f>
        <v>3</v>
      </c>
      <c r="P175" s="691"/>
      <c r="Q175" s="692">
        <f>+G175</f>
        <v>66140</v>
      </c>
      <c r="R175" s="690">
        <f>+H175</f>
        <v>4.01</v>
      </c>
      <c r="S175" s="692"/>
      <c r="T175" s="692">
        <f>+R175+R175*S175</f>
        <v>4.01</v>
      </c>
      <c r="U175" s="693">
        <f>+T175*Q175</f>
        <v>265221.39999999997</v>
      </c>
      <c r="V175" s="693">
        <f>IF((P175&lt;=30)*AND(U175*P175%&gt;J175),U175*P175%,IF((P175&gt;30)*AND(U175*30%&gt;J175),U175*30%,J175))</f>
        <v>0</v>
      </c>
      <c r="W175" s="693">
        <f>+U175+V175</f>
        <v>265221.39999999997</v>
      </c>
      <c r="X175" s="692">
        <f>+L175</f>
        <v>0</v>
      </c>
      <c r="Y175" s="740">
        <f>+W175+X175</f>
        <v>265221.39999999997</v>
      </c>
      <c r="Z175" s="740">
        <f>+Y175*13</f>
        <v>3447878.1999999997</v>
      </c>
      <c r="AA175" s="764">
        <f>+O175+1</f>
        <v>4</v>
      </c>
      <c r="AB175" s="691"/>
      <c r="AC175" s="692">
        <f>+Q175</f>
        <v>66140</v>
      </c>
      <c r="AD175" s="690">
        <f>+H175</f>
        <v>4.01</v>
      </c>
      <c r="AE175" s="692"/>
      <c r="AF175" s="692">
        <f>+AD175+AD175*AE175</f>
        <v>4.01</v>
      </c>
      <c r="AG175" s="693">
        <f>+AF175*AC175</f>
        <v>265221.39999999997</v>
      </c>
      <c r="AH175" s="693">
        <f>IF((AB175&lt;=30)*AND(AG175*AB175%&gt;V175),AG175*AB175%,IF((AB175&gt;30)*AND(AG175*30%&gt;V175),AG175*30%,V175))</f>
        <v>0</v>
      </c>
      <c r="AI175" s="693">
        <f>+AG175+AH175</f>
        <v>265221.39999999997</v>
      </c>
      <c r="AJ175" s="738">
        <f>+X175</f>
        <v>0</v>
      </c>
      <c r="AK175" s="740">
        <f>+AI175+AJ175</f>
        <v>265221.39999999997</v>
      </c>
      <c r="AL175" s="740">
        <f>+AK175*13</f>
        <v>3447878.1999999997</v>
      </c>
      <c r="AM175" s="764">
        <f>+AA175+1</f>
        <v>5</v>
      </c>
      <c r="AN175" s="691"/>
      <c r="AO175" s="692">
        <f>+AC175</f>
        <v>66140</v>
      </c>
      <c r="AP175" s="690">
        <f>+H175</f>
        <v>4.01</v>
      </c>
      <c r="AQ175" s="692"/>
      <c r="AR175" s="692">
        <f>+AP175+AP175*AQ175</f>
        <v>4.01</v>
      </c>
      <c r="AS175" s="693">
        <f>+AR175*AO175</f>
        <v>265221.39999999997</v>
      </c>
      <c r="AT175" s="693">
        <f>IF((AN175&lt;=30)*AND(AS175*AN175%&gt;AH175),AS175*AN175%,IF((AN175&gt;30)*AND(AS175*30%&gt;AH175),AS175*30%,AH175))</f>
        <v>0</v>
      </c>
      <c r="AU175" s="693">
        <f>+AS175+AT175</f>
        <v>265221.39999999997</v>
      </c>
      <c r="AV175" s="738">
        <f>+AJ175</f>
        <v>0</v>
      </c>
      <c r="AW175" s="740">
        <f>+AU175+AV175</f>
        <v>265221.39999999997</v>
      </c>
      <c r="AX175" s="740">
        <f>+AW175*13</f>
        <v>3447878.1999999997</v>
      </c>
    </row>
    <row r="176" spans="1:50" s="688" customFormat="1" ht="22.5" customHeight="1">
      <c r="A176" s="747">
        <v>11</v>
      </c>
      <c r="B176" s="658" t="s">
        <v>1908</v>
      </c>
      <c r="C176" s="739" t="s">
        <v>537</v>
      </c>
      <c r="D176" s="739">
        <v>1</v>
      </c>
      <c r="E176" s="764">
        <v>1</v>
      </c>
      <c r="F176" s="691"/>
      <c r="G176" s="692">
        <v>66140</v>
      </c>
      <c r="H176" s="690">
        <v>3.88</v>
      </c>
      <c r="I176" s="693">
        <f t="shared" si="326"/>
        <v>256623.19999999998</v>
      </c>
      <c r="J176" s="693">
        <v>0</v>
      </c>
      <c r="K176" s="693">
        <f t="shared" si="153"/>
        <v>256623.19999999998</v>
      </c>
      <c r="L176" s="692"/>
      <c r="M176" s="740">
        <f t="shared" si="154"/>
        <v>256623.19999999998</v>
      </c>
      <c r="N176" s="740">
        <f t="shared" si="463"/>
        <v>3336101.5999999996</v>
      </c>
      <c r="O176" s="764">
        <f t="shared" si="464"/>
        <v>2</v>
      </c>
      <c r="P176" s="691"/>
      <c r="Q176" s="692">
        <f t="shared" si="465"/>
        <v>66140</v>
      </c>
      <c r="R176" s="690">
        <f t="shared" si="466"/>
        <v>3.88</v>
      </c>
      <c r="S176" s="692"/>
      <c r="T176" s="692">
        <f t="shared" si="467"/>
        <v>3.88</v>
      </c>
      <c r="U176" s="693">
        <f t="shared" si="468"/>
        <v>256623.19999999998</v>
      </c>
      <c r="V176" s="693">
        <f t="shared" si="469"/>
        <v>0</v>
      </c>
      <c r="W176" s="693">
        <f t="shared" si="470"/>
        <v>256623.19999999998</v>
      </c>
      <c r="X176" s="692">
        <f t="shared" si="471"/>
        <v>0</v>
      </c>
      <c r="Y176" s="740">
        <f t="shared" si="472"/>
        <v>256623.19999999998</v>
      </c>
      <c r="Z176" s="740">
        <f t="shared" si="473"/>
        <v>3336101.5999999996</v>
      </c>
      <c r="AA176" s="764">
        <f t="shared" si="474"/>
        <v>3</v>
      </c>
      <c r="AB176" s="691"/>
      <c r="AC176" s="692">
        <f t="shared" si="475"/>
        <v>66140</v>
      </c>
      <c r="AD176" s="690">
        <f t="shared" si="476"/>
        <v>3.88</v>
      </c>
      <c r="AE176" s="692"/>
      <c r="AF176" s="692">
        <f t="shared" si="477"/>
        <v>3.88</v>
      </c>
      <c r="AG176" s="693">
        <f t="shared" si="478"/>
        <v>256623.19999999998</v>
      </c>
      <c r="AH176" s="693">
        <f t="shared" si="479"/>
        <v>0</v>
      </c>
      <c r="AI176" s="693">
        <f t="shared" si="480"/>
        <v>256623.19999999998</v>
      </c>
      <c r="AJ176" s="738">
        <f t="shared" si="481"/>
        <v>0</v>
      </c>
      <c r="AK176" s="740">
        <f t="shared" si="482"/>
        <v>256623.19999999998</v>
      </c>
      <c r="AL176" s="740">
        <f t="shared" si="483"/>
        <v>3336101.5999999996</v>
      </c>
      <c r="AM176" s="764">
        <f t="shared" si="484"/>
        <v>4</v>
      </c>
      <c r="AN176" s="691"/>
      <c r="AO176" s="692">
        <f t="shared" si="485"/>
        <v>66140</v>
      </c>
      <c r="AP176" s="690">
        <f t="shared" si="486"/>
        <v>3.88</v>
      </c>
      <c r="AQ176" s="692"/>
      <c r="AR176" s="692">
        <f t="shared" si="487"/>
        <v>3.88</v>
      </c>
      <c r="AS176" s="693">
        <f t="shared" si="488"/>
        <v>256623.19999999998</v>
      </c>
      <c r="AT176" s="693">
        <f t="shared" si="489"/>
        <v>0</v>
      </c>
      <c r="AU176" s="693">
        <f t="shared" si="490"/>
        <v>256623.19999999998</v>
      </c>
      <c r="AV176" s="738">
        <f t="shared" si="491"/>
        <v>0</v>
      </c>
      <c r="AW176" s="740">
        <f t="shared" si="492"/>
        <v>256623.19999999998</v>
      </c>
      <c r="AX176" s="740">
        <f t="shared" si="493"/>
        <v>3336101.5999999996</v>
      </c>
    </row>
    <row r="177" spans="1:50" s="688" customFormat="1" ht="22.5" customHeight="1">
      <c r="A177" s="689">
        <v>12</v>
      </c>
      <c r="B177" s="658" t="s">
        <v>2227</v>
      </c>
      <c r="C177" s="739" t="s">
        <v>537</v>
      </c>
      <c r="D177" s="739">
        <v>1</v>
      </c>
      <c r="E177" s="764">
        <v>1</v>
      </c>
      <c r="F177" s="691"/>
      <c r="G177" s="692">
        <v>66140</v>
      </c>
      <c r="H177" s="690">
        <v>3.88</v>
      </c>
      <c r="I177" s="693">
        <f t="shared" si="326"/>
        <v>256623.19999999998</v>
      </c>
      <c r="J177" s="693">
        <v>0</v>
      </c>
      <c r="K177" s="693">
        <f t="shared" si="153"/>
        <v>256623.19999999998</v>
      </c>
      <c r="L177" s="692"/>
      <c r="M177" s="740">
        <f t="shared" si="154"/>
        <v>256623.19999999998</v>
      </c>
      <c r="N177" s="740">
        <f t="shared" si="463"/>
        <v>3336101.5999999996</v>
      </c>
      <c r="O177" s="764">
        <f t="shared" si="464"/>
        <v>2</v>
      </c>
      <c r="P177" s="691"/>
      <c r="Q177" s="692">
        <f t="shared" si="465"/>
        <v>66140</v>
      </c>
      <c r="R177" s="690">
        <f t="shared" si="466"/>
        <v>3.88</v>
      </c>
      <c r="S177" s="692"/>
      <c r="T177" s="692">
        <f t="shared" si="467"/>
        <v>3.88</v>
      </c>
      <c r="U177" s="693">
        <f t="shared" si="468"/>
        <v>256623.19999999998</v>
      </c>
      <c r="V177" s="693">
        <f t="shared" si="469"/>
        <v>0</v>
      </c>
      <c r="W177" s="693">
        <f t="shared" si="470"/>
        <v>256623.19999999998</v>
      </c>
      <c r="X177" s="692">
        <f t="shared" si="471"/>
        <v>0</v>
      </c>
      <c r="Y177" s="740">
        <f t="shared" si="472"/>
        <v>256623.19999999998</v>
      </c>
      <c r="Z177" s="740">
        <f t="shared" si="473"/>
        <v>3336101.5999999996</v>
      </c>
      <c r="AA177" s="764">
        <f t="shared" si="474"/>
        <v>3</v>
      </c>
      <c r="AB177" s="691"/>
      <c r="AC177" s="692">
        <f t="shared" si="475"/>
        <v>66140</v>
      </c>
      <c r="AD177" s="690">
        <f t="shared" si="476"/>
        <v>3.88</v>
      </c>
      <c r="AE177" s="692"/>
      <c r="AF177" s="692">
        <f t="shared" si="477"/>
        <v>3.88</v>
      </c>
      <c r="AG177" s="693">
        <f t="shared" si="478"/>
        <v>256623.19999999998</v>
      </c>
      <c r="AH177" s="693">
        <f t="shared" si="479"/>
        <v>0</v>
      </c>
      <c r="AI177" s="693">
        <f t="shared" si="480"/>
        <v>256623.19999999998</v>
      </c>
      <c r="AJ177" s="738">
        <f t="shared" si="481"/>
        <v>0</v>
      </c>
      <c r="AK177" s="740">
        <f t="shared" si="482"/>
        <v>256623.19999999998</v>
      </c>
      <c r="AL177" s="740">
        <f t="shared" si="483"/>
        <v>3336101.5999999996</v>
      </c>
      <c r="AM177" s="764">
        <f t="shared" si="484"/>
        <v>4</v>
      </c>
      <c r="AN177" s="691"/>
      <c r="AO177" s="692">
        <f t="shared" si="485"/>
        <v>66140</v>
      </c>
      <c r="AP177" s="690">
        <f t="shared" si="486"/>
        <v>3.88</v>
      </c>
      <c r="AQ177" s="692"/>
      <c r="AR177" s="692">
        <f t="shared" si="487"/>
        <v>3.88</v>
      </c>
      <c r="AS177" s="693">
        <f t="shared" si="488"/>
        <v>256623.19999999998</v>
      </c>
      <c r="AT177" s="693">
        <f t="shared" si="489"/>
        <v>0</v>
      </c>
      <c r="AU177" s="693">
        <f t="shared" si="490"/>
        <v>256623.19999999998</v>
      </c>
      <c r="AV177" s="738">
        <f t="shared" si="491"/>
        <v>0</v>
      </c>
      <c r="AW177" s="740">
        <f t="shared" si="492"/>
        <v>256623.19999999998</v>
      </c>
      <c r="AX177" s="740">
        <f t="shared" si="493"/>
        <v>3336101.5999999996</v>
      </c>
    </row>
    <row r="178" spans="1:50" s="688" customFormat="1" ht="22.5" customHeight="1">
      <c r="A178" s="747">
        <v>13</v>
      </c>
      <c r="B178" s="658" t="s">
        <v>740</v>
      </c>
      <c r="C178" s="739" t="s">
        <v>537</v>
      </c>
      <c r="D178" s="739">
        <v>1</v>
      </c>
      <c r="E178" s="764">
        <v>1</v>
      </c>
      <c r="F178" s="691"/>
      <c r="G178" s="692">
        <v>66140</v>
      </c>
      <c r="H178" s="690">
        <v>3.88</v>
      </c>
      <c r="I178" s="693">
        <f t="shared" ref="I178" si="630">+H178*G178</f>
        <v>256623.19999999998</v>
      </c>
      <c r="J178" s="693">
        <v>0</v>
      </c>
      <c r="K178" s="693">
        <f t="shared" ref="K178" si="631">+I178+J178</f>
        <v>256623.19999999998</v>
      </c>
      <c r="L178" s="692"/>
      <c r="M178" s="740">
        <f t="shared" ref="M178" si="632">+K178+L178</f>
        <v>256623.19999999998</v>
      </c>
      <c r="N178" s="740">
        <f t="shared" ref="N178" si="633">+M178*13</f>
        <v>3336101.5999999996</v>
      </c>
      <c r="O178" s="764">
        <f t="shared" ref="O178" si="634">+E178+1</f>
        <v>2</v>
      </c>
      <c r="P178" s="691"/>
      <c r="Q178" s="692">
        <f t="shared" ref="Q178" si="635">+G178</f>
        <v>66140</v>
      </c>
      <c r="R178" s="690">
        <f t="shared" ref="R178" si="636">+H178</f>
        <v>3.88</v>
      </c>
      <c r="S178" s="692"/>
      <c r="T178" s="692">
        <f t="shared" ref="T178" si="637">+R178+R178*S178</f>
        <v>3.88</v>
      </c>
      <c r="U178" s="693">
        <f t="shared" ref="U178" si="638">+T178*Q178</f>
        <v>256623.19999999998</v>
      </c>
      <c r="V178" s="693">
        <f t="shared" ref="V178" si="639">IF((P178&lt;=30)*AND(U178*P178%&gt;J178),U178*P178%,IF((P178&gt;30)*AND(U178*30%&gt;J178),U178*30%,J178))</f>
        <v>0</v>
      </c>
      <c r="W178" s="693">
        <f t="shared" ref="W178" si="640">+U178+V178</f>
        <v>256623.19999999998</v>
      </c>
      <c r="X178" s="692">
        <f t="shared" ref="X178" si="641">+L178</f>
        <v>0</v>
      </c>
      <c r="Y178" s="740">
        <f t="shared" ref="Y178" si="642">+W178+X178</f>
        <v>256623.19999999998</v>
      </c>
      <c r="Z178" s="740">
        <f t="shared" ref="Z178" si="643">+Y178*13</f>
        <v>3336101.5999999996</v>
      </c>
      <c r="AA178" s="764">
        <f t="shared" ref="AA178" si="644">+O178+1</f>
        <v>3</v>
      </c>
      <c r="AB178" s="691"/>
      <c r="AC178" s="692">
        <f t="shared" ref="AC178" si="645">+Q178</f>
        <v>66140</v>
      </c>
      <c r="AD178" s="690">
        <f t="shared" ref="AD178" si="646">+H178</f>
        <v>3.88</v>
      </c>
      <c r="AE178" s="692"/>
      <c r="AF178" s="692">
        <f t="shared" ref="AF178" si="647">+AD178+AD178*AE178</f>
        <v>3.88</v>
      </c>
      <c r="AG178" s="693">
        <f t="shared" ref="AG178" si="648">+AF178*AC178</f>
        <v>256623.19999999998</v>
      </c>
      <c r="AH178" s="693">
        <f t="shared" ref="AH178" si="649">IF((AB178&lt;=30)*AND(AG178*AB178%&gt;V178),AG178*AB178%,IF((AB178&gt;30)*AND(AG178*30%&gt;V178),AG178*30%,V178))</f>
        <v>0</v>
      </c>
      <c r="AI178" s="693">
        <f t="shared" ref="AI178" si="650">+AG178+AH178</f>
        <v>256623.19999999998</v>
      </c>
      <c r="AJ178" s="738">
        <f t="shared" ref="AJ178" si="651">+X178</f>
        <v>0</v>
      </c>
      <c r="AK178" s="740">
        <f t="shared" ref="AK178" si="652">+AI178+AJ178</f>
        <v>256623.19999999998</v>
      </c>
      <c r="AL178" s="740">
        <f t="shared" ref="AL178" si="653">+AK178*13</f>
        <v>3336101.5999999996</v>
      </c>
      <c r="AM178" s="764">
        <f t="shared" ref="AM178" si="654">+AA178+1</f>
        <v>4</v>
      </c>
      <c r="AN178" s="691"/>
      <c r="AO178" s="692">
        <f t="shared" ref="AO178" si="655">+AC178</f>
        <v>66140</v>
      </c>
      <c r="AP178" s="690">
        <f t="shared" ref="AP178" si="656">+H178</f>
        <v>3.88</v>
      </c>
      <c r="AQ178" s="692"/>
      <c r="AR178" s="692">
        <f t="shared" ref="AR178" si="657">+AP178+AP178*AQ178</f>
        <v>3.88</v>
      </c>
      <c r="AS178" s="693">
        <f t="shared" ref="AS178" si="658">+AR178*AO178</f>
        <v>256623.19999999998</v>
      </c>
      <c r="AT178" s="693">
        <f t="shared" ref="AT178" si="659">IF((AN178&lt;=30)*AND(AS178*AN178%&gt;AH178),AS178*AN178%,IF((AN178&gt;30)*AND(AS178*30%&gt;AH178),AS178*30%,AH178))</f>
        <v>0</v>
      </c>
      <c r="AU178" s="693">
        <f t="shared" ref="AU178" si="660">+AS178+AT178</f>
        <v>256623.19999999998</v>
      </c>
      <c r="AV178" s="738">
        <f t="shared" ref="AV178" si="661">+AJ178</f>
        <v>0</v>
      </c>
      <c r="AW178" s="740">
        <f t="shared" ref="AW178" si="662">+AU178+AV178</f>
        <v>256623.19999999998</v>
      </c>
      <c r="AX178" s="740">
        <f t="shared" ref="AX178" si="663">+AW178*13</f>
        <v>3336101.5999999996</v>
      </c>
    </row>
    <row r="179" spans="1:50" s="734" customFormat="1" ht="18" customHeight="1">
      <c r="A179" s="1707" t="s">
        <v>64</v>
      </c>
      <c r="B179" s="1707"/>
      <c r="C179" s="1707"/>
      <c r="D179" s="1218">
        <f t="shared" ref="D179:AX179" si="664">SUM(D166:D178)</f>
        <v>13</v>
      </c>
      <c r="E179" s="760">
        <f t="shared" si="664"/>
        <v>18</v>
      </c>
      <c r="F179" s="760">
        <f t="shared" si="664"/>
        <v>0</v>
      </c>
      <c r="G179" s="760">
        <f t="shared" si="664"/>
        <v>859820</v>
      </c>
      <c r="H179" s="1237">
        <f t="shared" si="664"/>
        <v>51.220000000000006</v>
      </c>
      <c r="I179" s="997">
        <f t="shared" si="664"/>
        <v>3387690.8000000003</v>
      </c>
      <c r="J179" s="760">
        <f t="shared" si="664"/>
        <v>0</v>
      </c>
      <c r="K179" s="760">
        <f t="shared" si="664"/>
        <v>3387690.8000000003</v>
      </c>
      <c r="L179" s="760">
        <f t="shared" si="664"/>
        <v>0</v>
      </c>
      <c r="M179" s="760">
        <f t="shared" si="664"/>
        <v>3387690.8000000003</v>
      </c>
      <c r="N179" s="760">
        <f t="shared" si="664"/>
        <v>44039980.399999999</v>
      </c>
      <c r="O179" s="760">
        <f t="shared" si="664"/>
        <v>31</v>
      </c>
      <c r="P179" s="760">
        <f t="shared" si="664"/>
        <v>0</v>
      </c>
      <c r="Q179" s="760">
        <f t="shared" si="664"/>
        <v>859820</v>
      </c>
      <c r="R179" s="760">
        <f t="shared" si="664"/>
        <v>51.220000000000006</v>
      </c>
      <c r="S179" s="760">
        <f t="shared" si="664"/>
        <v>0</v>
      </c>
      <c r="T179" s="760">
        <f t="shared" si="664"/>
        <v>51.220000000000006</v>
      </c>
      <c r="U179" s="760">
        <f t="shared" si="664"/>
        <v>3387690.8000000003</v>
      </c>
      <c r="V179" s="760">
        <f t="shared" si="664"/>
        <v>0</v>
      </c>
      <c r="W179" s="760">
        <f t="shared" si="664"/>
        <v>3387690.8000000003</v>
      </c>
      <c r="X179" s="760">
        <f t="shared" si="664"/>
        <v>0</v>
      </c>
      <c r="Y179" s="760">
        <f t="shared" si="664"/>
        <v>3387690.8000000003</v>
      </c>
      <c r="Z179" s="760">
        <f t="shared" si="664"/>
        <v>44039980.399999999</v>
      </c>
      <c r="AA179" s="760">
        <f t="shared" si="664"/>
        <v>44</v>
      </c>
      <c r="AB179" s="760">
        <f t="shared" si="664"/>
        <v>0</v>
      </c>
      <c r="AC179" s="760">
        <f t="shared" si="664"/>
        <v>859820</v>
      </c>
      <c r="AD179" s="760">
        <f t="shared" si="664"/>
        <v>51.220000000000006</v>
      </c>
      <c r="AE179" s="760">
        <f t="shared" si="664"/>
        <v>0</v>
      </c>
      <c r="AF179" s="760">
        <f t="shared" si="664"/>
        <v>51.220000000000006</v>
      </c>
      <c r="AG179" s="760">
        <f t="shared" si="664"/>
        <v>3387690.8000000003</v>
      </c>
      <c r="AH179" s="760">
        <f t="shared" si="664"/>
        <v>0</v>
      </c>
      <c r="AI179" s="760">
        <f t="shared" si="664"/>
        <v>3387690.8000000003</v>
      </c>
      <c r="AJ179" s="760">
        <f t="shared" si="664"/>
        <v>0</v>
      </c>
      <c r="AK179" s="760">
        <f t="shared" si="664"/>
        <v>3387690.8000000003</v>
      </c>
      <c r="AL179" s="760">
        <f t="shared" si="664"/>
        <v>44039980.399999999</v>
      </c>
      <c r="AM179" s="760">
        <f t="shared" si="664"/>
        <v>57</v>
      </c>
      <c r="AN179" s="760">
        <f t="shared" si="664"/>
        <v>0</v>
      </c>
      <c r="AO179" s="760">
        <f t="shared" si="664"/>
        <v>859820</v>
      </c>
      <c r="AP179" s="760">
        <f t="shared" si="664"/>
        <v>51.220000000000006</v>
      </c>
      <c r="AQ179" s="760">
        <f t="shared" si="664"/>
        <v>0</v>
      </c>
      <c r="AR179" s="760">
        <f t="shared" si="664"/>
        <v>51.220000000000006</v>
      </c>
      <c r="AS179" s="760">
        <f t="shared" si="664"/>
        <v>3387690.8000000003</v>
      </c>
      <c r="AT179" s="760">
        <f t="shared" si="664"/>
        <v>0</v>
      </c>
      <c r="AU179" s="760">
        <f t="shared" si="664"/>
        <v>3387690.8000000003</v>
      </c>
      <c r="AV179" s="760">
        <f t="shared" si="664"/>
        <v>0</v>
      </c>
      <c r="AW179" s="760">
        <f t="shared" si="664"/>
        <v>3387690.8000000003</v>
      </c>
      <c r="AX179" s="760">
        <f t="shared" si="664"/>
        <v>44039980.399999999</v>
      </c>
    </row>
    <row r="180" spans="1:50" s="734" customFormat="1" ht="18" customHeight="1">
      <c r="A180" s="761"/>
      <c r="B180" s="1253"/>
      <c r="C180" s="762"/>
      <c r="D180" s="762"/>
      <c r="E180" s="762"/>
      <c r="F180" s="762"/>
      <c r="G180" s="762"/>
      <c r="H180" s="1253"/>
      <c r="I180" s="762"/>
      <c r="J180" s="762"/>
      <c r="K180" s="762"/>
      <c r="L180" s="762"/>
      <c r="M180" s="762"/>
      <c r="N180" s="754"/>
      <c r="O180" s="761"/>
      <c r="P180" s="762"/>
      <c r="Q180" s="762"/>
      <c r="R180" s="762"/>
      <c r="S180" s="762"/>
      <c r="T180" s="762"/>
      <c r="U180" s="762"/>
      <c r="V180" s="762"/>
      <c r="W180" s="762"/>
      <c r="X180" s="762"/>
      <c r="Y180" s="762"/>
      <c r="Z180" s="754"/>
      <c r="AA180" s="761"/>
      <c r="AB180" s="762"/>
      <c r="AC180" s="762"/>
      <c r="AD180" s="762"/>
      <c r="AE180" s="762"/>
      <c r="AF180" s="762"/>
      <c r="AG180" s="762"/>
      <c r="AH180" s="762"/>
      <c r="AI180" s="762"/>
      <c r="AJ180" s="762"/>
      <c r="AK180" s="762"/>
      <c r="AL180" s="754"/>
      <c r="AM180" s="761"/>
      <c r="AN180" s="762"/>
      <c r="AO180" s="762"/>
      <c r="AP180" s="762"/>
      <c r="AQ180" s="762"/>
      <c r="AR180" s="762"/>
      <c r="AS180" s="762"/>
      <c r="AT180" s="762"/>
      <c r="AU180" s="762"/>
      <c r="AV180" s="762"/>
      <c r="AW180" s="762"/>
      <c r="AX180" s="754"/>
    </row>
    <row r="181" spans="1:50" s="709" customFormat="1" ht="30.75" customHeight="1">
      <c r="A181" s="1709" t="s">
        <v>696</v>
      </c>
      <c r="B181" s="1709"/>
      <c r="C181" s="1709"/>
      <c r="D181" s="1709"/>
      <c r="E181" s="1708" t="s">
        <v>2019</v>
      </c>
      <c r="F181" s="1708"/>
      <c r="G181" s="1708"/>
      <c r="H181" s="1708"/>
      <c r="I181" s="1708"/>
      <c r="J181" s="1708"/>
      <c r="K181" s="1708"/>
      <c r="L181" s="1708"/>
      <c r="M181" s="1708"/>
      <c r="N181" s="1708"/>
      <c r="O181" s="1705" t="str">
        <f>+E181</f>
        <v xml:space="preserve"> Երևան քաղաքի առաջին ատյանի ընդհանուր իրավասության դատարան</v>
      </c>
      <c r="P181" s="1705"/>
      <c r="Q181" s="1705"/>
      <c r="R181" s="1705"/>
      <c r="S181" s="1705"/>
      <c r="T181" s="1705"/>
      <c r="U181" s="1705"/>
      <c r="V181" s="1705"/>
      <c r="W181" s="1705"/>
      <c r="X181" s="1705"/>
      <c r="Y181" s="1705"/>
      <c r="Z181" s="1705"/>
      <c r="AA181" s="1705" t="str">
        <f>+O181</f>
        <v xml:space="preserve"> Երևան քաղաքի առաջին ատյանի ընդհանուր իրավասության դատարան</v>
      </c>
      <c r="AB181" s="1705"/>
      <c r="AC181" s="1705"/>
      <c r="AD181" s="1705"/>
      <c r="AE181" s="1705"/>
      <c r="AF181" s="1705"/>
      <c r="AG181" s="1705"/>
      <c r="AH181" s="1705"/>
      <c r="AI181" s="1705"/>
      <c r="AJ181" s="1705"/>
      <c r="AK181" s="1705"/>
      <c r="AL181" s="1705"/>
      <c r="AM181" s="1705" t="str">
        <f>+AA181</f>
        <v xml:space="preserve"> Երևան քաղաքի առաջին ատյանի ընդհանուր իրավասության դատարան</v>
      </c>
      <c r="AN181" s="1705"/>
      <c r="AO181" s="1705"/>
      <c r="AP181" s="1705"/>
      <c r="AQ181" s="1705"/>
      <c r="AR181" s="1705"/>
      <c r="AS181" s="1705"/>
      <c r="AT181" s="1705"/>
      <c r="AU181" s="1705"/>
      <c r="AV181" s="1705"/>
      <c r="AW181" s="1705"/>
      <c r="AX181" s="1705"/>
    </row>
    <row r="182" spans="1:50" ht="32.25" customHeight="1" thickBot="1">
      <c r="A182" s="1710" t="s">
        <v>2018</v>
      </c>
      <c r="B182" s="1710"/>
      <c r="C182" s="1710"/>
      <c r="D182" s="1710"/>
      <c r="E182" s="1706" t="s">
        <v>1446</v>
      </c>
      <c r="F182" s="1706"/>
      <c r="G182" s="1706"/>
      <c r="H182" s="1706"/>
      <c r="I182" s="1706"/>
      <c r="J182" s="1706"/>
      <c r="K182" s="1706"/>
      <c r="L182" s="1706"/>
      <c r="M182" s="1706"/>
      <c r="N182" s="1706"/>
      <c r="O182" s="1706" t="s">
        <v>1648</v>
      </c>
      <c r="P182" s="1706"/>
      <c r="Q182" s="1706"/>
      <c r="R182" s="1706"/>
      <c r="S182" s="1706"/>
      <c r="T182" s="1706"/>
      <c r="U182" s="1706"/>
      <c r="V182" s="1706"/>
      <c r="W182" s="1706"/>
      <c r="X182" s="1706"/>
      <c r="Y182" s="1706"/>
      <c r="Z182" s="1706"/>
      <c r="AA182" s="1706" t="s">
        <v>1878</v>
      </c>
      <c r="AB182" s="1706"/>
      <c r="AC182" s="1706"/>
      <c r="AD182" s="1706"/>
      <c r="AE182" s="1706"/>
      <c r="AF182" s="1706"/>
      <c r="AG182" s="1706"/>
      <c r="AH182" s="1706"/>
      <c r="AI182" s="1706"/>
      <c r="AJ182" s="1706"/>
      <c r="AK182" s="1706"/>
      <c r="AL182" s="1706"/>
      <c r="AM182" s="1706" t="s">
        <v>2141</v>
      </c>
      <c r="AN182" s="1706"/>
      <c r="AO182" s="1706"/>
      <c r="AP182" s="1706"/>
      <c r="AQ182" s="1706"/>
      <c r="AR182" s="1706"/>
      <c r="AS182" s="1706"/>
      <c r="AT182" s="1706"/>
      <c r="AU182" s="1706"/>
      <c r="AV182" s="1706"/>
      <c r="AW182" s="1706"/>
      <c r="AX182" s="1706"/>
    </row>
    <row r="183" spans="1:50" ht="122.25" customHeight="1">
      <c r="A183" s="756" t="s">
        <v>10</v>
      </c>
      <c r="B183" s="1266" t="s">
        <v>54</v>
      </c>
      <c r="C183" s="732" t="s">
        <v>55</v>
      </c>
      <c r="D183" s="732" t="s">
        <v>1</v>
      </c>
      <c r="E183" s="729" t="s">
        <v>1335</v>
      </c>
      <c r="F183" s="729" t="s">
        <v>57</v>
      </c>
      <c r="G183" s="730" t="s">
        <v>62</v>
      </c>
      <c r="H183" s="1270" t="s">
        <v>63</v>
      </c>
      <c r="I183" s="730" t="s">
        <v>535</v>
      </c>
      <c r="J183" s="730" t="s">
        <v>536</v>
      </c>
      <c r="K183" s="730" t="s">
        <v>745</v>
      </c>
      <c r="L183" s="732" t="s">
        <v>775</v>
      </c>
      <c r="M183" s="723" t="s">
        <v>1416</v>
      </c>
      <c r="N183" s="724" t="s">
        <v>1415</v>
      </c>
      <c r="O183" s="729" t="str">
        <f>+E183</f>
        <v xml:space="preserve"> ստաժ</v>
      </c>
      <c r="P183" s="729" t="str">
        <f>+F183</f>
        <v>Ստաժի %-ը</v>
      </c>
      <c r="Q183" s="730" t="s">
        <v>62</v>
      </c>
      <c r="R183" s="733" t="s">
        <v>63</v>
      </c>
      <c r="S183" s="733" t="s">
        <v>1641</v>
      </c>
      <c r="T183" s="757" t="s">
        <v>1642</v>
      </c>
      <c r="U183" s="730" t="s">
        <v>535</v>
      </c>
      <c r="V183" s="730" t="s">
        <v>536</v>
      </c>
      <c r="W183" s="730" t="s">
        <v>772</v>
      </c>
      <c r="X183" s="732" t="s">
        <v>1979</v>
      </c>
      <c r="Y183" s="723" t="s">
        <v>1650</v>
      </c>
      <c r="Z183" s="724" t="s">
        <v>1651</v>
      </c>
      <c r="AA183" s="729" t="str">
        <f>+O183</f>
        <v xml:space="preserve"> ստաժ</v>
      </c>
      <c r="AB183" s="729" t="str">
        <f>+P183</f>
        <v>Ստաժի %-ը</v>
      </c>
      <c r="AC183" s="730" t="s">
        <v>62</v>
      </c>
      <c r="AD183" s="733" t="s">
        <v>63</v>
      </c>
      <c r="AE183" s="733" t="s">
        <v>1641</v>
      </c>
      <c r="AF183" s="757" t="s">
        <v>1642</v>
      </c>
      <c r="AG183" s="730" t="s">
        <v>535</v>
      </c>
      <c r="AH183" s="730" t="s">
        <v>536</v>
      </c>
      <c r="AI183" s="730" t="s">
        <v>772</v>
      </c>
      <c r="AJ183" s="732" t="s">
        <v>1979</v>
      </c>
      <c r="AK183" s="723" t="s">
        <v>1874</v>
      </c>
      <c r="AL183" s="724" t="s">
        <v>1873</v>
      </c>
      <c r="AM183" s="729" t="str">
        <f>+AA183</f>
        <v xml:space="preserve"> ստաժ</v>
      </c>
      <c r="AN183" s="729" t="str">
        <f>+AB183</f>
        <v>Ստաժի %-ը</v>
      </c>
      <c r="AO183" s="730" t="s">
        <v>62</v>
      </c>
      <c r="AP183" s="733" t="s">
        <v>63</v>
      </c>
      <c r="AQ183" s="733" t="s">
        <v>1641</v>
      </c>
      <c r="AR183" s="757" t="s">
        <v>1642</v>
      </c>
      <c r="AS183" s="730" t="s">
        <v>535</v>
      </c>
      <c r="AT183" s="730" t="s">
        <v>536</v>
      </c>
      <c r="AU183" s="730" t="s">
        <v>772</v>
      </c>
      <c r="AV183" s="732" t="s">
        <v>1979</v>
      </c>
      <c r="AW183" s="723" t="s">
        <v>2153</v>
      </c>
      <c r="AX183" s="724" t="s">
        <v>2154</v>
      </c>
    </row>
    <row r="184" spans="1:50" s="704" customFormat="1" ht="22.5" customHeight="1">
      <c r="A184" s="747">
        <v>1</v>
      </c>
      <c r="B184" s="658" t="s">
        <v>205</v>
      </c>
      <c r="C184" s="741" t="s">
        <v>537</v>
      </c>
      <c r="D184" s="741">
        <v>1</v>
      </c>
      <c r="E184" s="763">
        <v>1</v>
      </c>
      <c r="F184" s="698"/>
      <c r="G184" s="699">
        <v>66140</v>
      </c>
      <c r="H184" s="690">
        <v>3.88</v>
      </c>
      <c r="I184" s="701">
        <f t="shared" si="326"/>
        <v>256623.19999999998</v>
      </c>
      <c r="J184" s="701">
        <v>0</v>
      </c>
      <c r="K184" s="701">
        <f t="shared" si="153"/>
        <v>256623.19999999998</v>
      </c>
      <c r="L184" s="699"/>
      <c r="M184" s="742">
        <f t="shared" si="154"/>
        <v>256623.19999999998</v>
      </c>
      <c r="N184" s="742">
        <f t="shared" si="463"/>
        <v>3336101.5999999996</v>
      </c>
      <c r="O184" s="759">
        <f t="shared" si="464"/>
        <v>2</v>
      </c>
      <c r="P184" s="698"/>
      <c r="Q184" s="699">
        <f t="shared" si="465"/>
        <v>66140</v>
      </c>
      <c r="R184" s="699">
        <f t="shared" si="466"/>
        <v>3.88</v>
      </c>
      <c r="S184" s="699"/>
      <c r="T184" s="699">
        <f t="shared" si="467"/>
        <v>3.88</v>
      </c>
      <c r="U184" s="701">
        <f t="shared" si="468"/>
        <v>256623.19999999998</v>
      </c>
      <c r="V184" s="701">
        <f t="shared" si="469"/>
        <v>0</v>
      </c>
      <c r="W184" s="701">
        <f t="shared" si="470"/>
        <v>256623.19999999998</v>
      </c>
      <c r="X184" s="699">
        <f t="shared" si="471"/>
        <v>0</v>
      </c>
      <c r="Y184" s="742">
        <f t="shared" si="472"/>
        <v>256623.19999999998</v>
      </c>
      <c r="Z184" s="742">
        <f t="shared" si="473"/>
        <v>3336101.5999999996</v>
      </c>
      <c r="AA184" s="759">
        <f t="shared" si="474"/>
        <v>3</v>
      </c>
      <c r="AB184" s="698"/>
      <c r="AC184" s="699">
        <f t="shared" si="475"/>
        <v>66140</v>
      </c>
      <c r="AD184" s="699">
        <f t="shared" si="476"/>
        <v>3.88</v>
      </c>
      <c r="AE184" s="699"/>
      <c r="AF184" s="699">
        <f t="shared" si="477"/>
        <v>3.88</v>
      </c>
      <c r="AG184" s="701">
        <f t="shared" si="478"/>
        <v>256623.19999999998</v>
      </c>
      <c r="AH184" s="701">
        <f t="shared" si="479"/>
        <v>0</v>
      </c>
      <c r="AI184" s="701">
        <f t="shared" si="480"/>
        <v>256623.19999999998</v>
      </c>
      <c r="AJ184" s="699">
        <f t="shared" si="481"/>
        <v>0</v>
      </c>
      <c r="AK184" s="742">
        <f t="shared" si="482"/>
        <v>256623.19999999998</v>
      </c>
      <c r="AL184" s="742">
        <f t="shared" si="483"/>
        <v>3336101.5999999996</v>
      </c>
      <c r="AM184" s="759">
        <f t="shared" si="484"/>
        <v>4</v>
      </c>
      <c r="AN184" s="698"/>
      <c r="AO184" s="699">
        <f t="shared" si="485"/>
        <v>66140</v>
      </c>
      <c r="AP184" s="699">
        <f t="shared" si="486"/>
        <v>3.88</v>
      </c>
      <c r="AQ184" s="699"/>
      <c r="AR184" s="699">
        <f t="shared" si="487"/>
        <v>3.88</v>
      </c>
      <c r="AS184" s="701">
        <f t="shared" si="488"/>
        <v>256623.19999999998</v>
      </c>
      <c r="AT184" s="701">
        <f t="shared" si="489"/>
        <v>0</v>
      </c>
      <c r="AU184" s="701">
        <f t="shared" si="490"/>
        <v>256623.19999999998</v>
      </c>
      <c r="AV184" s="699">
        <f t="shared" si="491"/>
        <v>0</v>
      </c>
      <c r="AW184" s="742">
        <f t="shared" si="492"/>
        <v>256623.19999999998</v>
      </c>
      <c r="AX184" s="742">
        <f t="shared" si="493"/>
        <v>3336101.5999999996</v>
      </c>
    </row>
    <row r="185" spans="1:50" s="688" customFormat="1" ht="22.5" customHeight="1">
      <c r="A185" s="689">
        <v>2</v>
      </c>
      <c r="B185" s="658" t="s">
        <v>178</v>
      </c>
      <c r="C185" s="739" t="s">
        <v>537</v>
      </c>
      <c r="D185" s="739">
        <v>1</v>
      </c>
      <c r="E185" s="763">
        <v>1</v>
      </c>
      <c r="F185" s="691"/>
      <c r="G185" s="692">
        <v>66140</v>
      </c>
      <c r="H185" s="690">
        <v>3.88</v>
      </c>
      <c r="I185" s="693">
        <f t="shared" si="326"/>
        <v>256623.19999999998</v>
      </c>
      <c r="J185" s="765">
        <v>38493.479999999996</v>
      </c>
      <c r="K185" s="693">
        <f t="shared" si="153"/>
        <v>295116.68</v>
      </c>
      <c r="L185" s="692"/>
      <c r="M185" s="740">
        <f t="shared" si="154"/>
        <v>295116.68</v>
      </c>
      <c r="N185" s="740">
        <f t="shared" si="463"/>
        <v>3836516.84</v>
      </c>
      <c r="O185" s="764">
        <f t="shared" si="464"/>
        <v>2</v>
      </c>
      <c r="P185" s="691"/>
      <c r="Q185" s="692">
        <f t="shared" si="465"/>
        <v>66140</v>
      </c>
      <c r="R185" s="690">
        <f t="shared" si="466"/>
        <v>3.88</v>
      </c>
      <c r="S185" s="692"/>
      <c r="T185" s="692">
        <f t="shared" si="467"/>
        <v>3.88</v>
      </c>
      <c r="U185" s="693">
        <f t="shared" si="468"/>
        <v>256623.19999999998</v>
      </c>
      <c r="V185" s="693">
        <f t="shared" si="469"/>
        <v>38493.479999999996</v>
      </c>
      <c r="W185" s="693">
        <f t="shared" si="470"/>
        <v>295116.68</v>
      </c>
      <c r="X185" s="692">
        <f>+L185</f>
        <v>0</v>
      </c>
      <c r="Y185" s="740">
        <f t="shared" si="472"/>
        <v>295116.68</v>
      </c>
      <c r="Z185" s="740">
        <f t="shared" si="473"/>
        <v>3836516.84</v>
      </c>
      <c r="AA185" s="764">
        <f t="shared" si="474"/>
        <v>3</v>
      </c>
      <c r="AB185" s="691"/>
      <c r="AC185" s="692">
        <f t="shared" si="475"/>
        <v>66140</v>
      </c>
      <c r="AD185" s="690">
        <f t="shared" si="476"/>
        <v>3.88</v>
      </c>
      <c r="AE185" s="692"/>
      <c r="AF185" s="692">
        <f t="shared" si="477"/>
        <v>3.88</v>
      </c>
      <c r="AG185" s="693">
        <f t="shared" si="478"/>
        <v>256623.19999999998</v>
      </c>
      <c r="AH185" s="693">
        <f t="shared" si="479"/>
        <v>38493.479999999996</v>
      </c>
      <c r="AI185" s="693">
        <f t="shared" si="480"/>
        <v>295116.68</v>
      </c>
      <c r="AJ185" s="738">
        <f t="shared" si="481"/>
        <v>0</v>
      </c>
      <c r="AK185" s="740">
        <f t="shared" si="482"/>
        <v>295116.68</v>
      </c>
      <c r="AL185" s="740">
        <f t="shared" si="483"/>
        <v>3836516.84</v>
      </c>
      <c r="AM185" s="764">
        <f t="shared" si="484"/>
        <v>4</v>
      </c>
      <c r="AN185" s="691"/>
      <c r="AO185" s="692">
        <f t="shared" si="485"/>
        <v>66140</v>
      </c>
      <c r="AP185" s="690">
        <f t="shared" si="486"/>
        <v>3.88</v>
      </c>
      <c r="AQ185" s="692"/>
      <c r="AR185" s="692">
        <f t="shared" si="487"/>
        <v>3.88</v>
      </c>
      <c r="AS185" s="693">
        <f t="shared" si="488"/>
        <v>256623.19999999998</v>
      </c>
      <c r="AT185" s="701">
        <f t="shared" si="489"/>
        <v>38493.479999999996</v>
      </c>
      <c r="AU185" s="693">
        <f t="shared" si="490"/>
        <v>295116.68</v>
      </c>
      <c r="AV185" s="738">
        <f t="shared" si="491"/>
        <v>0</v>
      </c>
      <c r="AW185" s="740">
        <f t="shared" si="492"/>
        <v>295116.68</v>
      </c>
      <c r="AX185" s="740">
        <f t="shared" si="493"/>
        <v>3836516.84</v>
      </c>
    </row>
    <row r="186" spans="1:50" s="688" customFormat="1" ht="22.5" customHeight="1">
      <c r="A186" s="747">
        <v>3</v>
      </c>
      <c r="B186" s="658" t="s">
        <v>1319</v>
      </c>
      <c r="C186" s="739" t="s">
        <v>537</v>
      </c>
      <c r="D186" s="739">
        <v>1</v>
      </c>
      <c r="E186" s="763">
        <v>2</v>
      </c>
      <c r="F186" s="691"/>
      <c r="G186" s="692">
        <v>66140</v>
      </c>
      <c r="H186" s="690">
        <v>3.88</v>
      </c>
      <c r="I186" s="693">
        <f t="shared" si="326"/>
        <v>256623.19999999998</v>
      </c>
      <c r="J186" s="693">
        <v>0</v>
      </c>
      <c r="K186" s="693">
        <f t="shared" si="153"/>
        <v>256623.19999999998</v>
      </c>
      <c r="L186" s="692"/>
      <c r="M186" s="740">
        <f t="shared" si="154"/>
        <v>256623.19999999998</v>
      </c>
      <c r="N186" s="740">
        <f t="shared" si="463"/>
        <v>3336101.5999999996</v>
      </c>
      <c r="O186" s="764">
        <f t="shared" si="464"/>
        <v>3</v>
      </c>
      <c r="P186" s="691"/>
      <c r="Q186" s="692">
        <f t="shared" si="465"/>
        <v>66140</v>
      </c>
      <c r="R186" s="690">
        <f t="shared" si="466"/>
        <v>3.88</v>
      </c>
      <c r="S186" s="692"/>
      <c r="T186" s="692">
        <f t="shared" si="467"/>
        <v>3.88</v>
      </c>
      <c r="U186" s="693">
        <f t="shared" si="468"/>
        <v>256623.19999999998</v>
      </c>
      <c r="V186" s="693">
        <f t="shared" si="469"/>
        <v>0</v>
      </c>
      <c r="W186" s="693">
        <f t="shared" si="470"/>
        <v>256623.19999999998</v>
      </c>
      <c r="X186" s="692">
        <f t="shared" ref="X186:X264" si="665">+L186</f>
        <v>0</v>
      </c>
      <c r="Y186" s="740">
        <f t="shared" si="472"/>
        <v>256623.19999999998</v>
      </c>
      <c r="Z186" s="740">
        <f t="shared" si="473"/>
        <v>3336101.5999999996</v>
      </c>
      <c r="AA186" s="764">
        <f t="shared" si="474"/>
        <v>4</v>
      </c>
      <c r="AB186" s="691"/>
      <c r="AC186" s="692">
        <f t="shared" si="475"/>
        <v>66140</v>
      </c>
      <c r="AD186" s="690">
        <f t="shared" si="476"/>
        <v>3.88</v>
      </c>
      <c r="AE186" s="692"/>
      <c r="AF186" s="692">
        <f t="shared" si="477"/>
        <v>3.88</v>
      </c>
      <c r="AG186" s="693">
        <f t="shared" si="478"/>
        <v>256623.19999999998</v>
      </c>
      <c r="AH186" s="693">
        <f t="shared" si="479"/>
        <v>0</v>
      </c>
      <c r="AI186" s="693">
        <f t="shared" si="480"/>
        <v>256623.19999999998</v>
      </c>
      <c r="AJ186" s="738">
        <f t="shared" si="481"/>
        <v>0</v>
      </c>
      <c r="AK186" s="740">
        <f t="shared" si="482"/>
        <v>256623.19999999998</v>
      </c>
      <c r="AL186" s="740">
        <f t="shared" si="483"/>
        <v>3336101.5999999996</v>
      </c>
      <c r="AM186" s="764">
        <f t="shared" si="484"/>
        <v>5</v>
      </c>
      <c r="AN186" s="691"/>
      <c r="AO186" s="692">
        <f t="shared" si="485"/>
        <v>66140</v>
      </c>
      <c r="AP186" s="690">
        <f t="shared" si="486"/>
        <v>3.88</v>
      </c>
      <c r="AQ186" s="692"/>
      <c r="AR186" s="692">
        <f t="shared" si="487"/>
        <v>3.88</v>
      </c>
      <c r="AS186" s="693">
        <f t="shared" si="488"/>
        <v>256623.19999999998</v>
      </c>
      <c r="AT186" s="693">
        <f t="shared" si="489"/>
        <v>0</v>
      </c>
      <c r="AU186" s="693">
        <f t="shared" si="490"/>
        <v>256623.19999999998</v>
      </c>
      <c r="AV186" s="738">
        <f t="shared" si="491"/>
        <v>0</v>
      </c>
      <c r="AW186" s="740">
        <f t="shared" si="492"/>
        <v>256623.19999999998</v>
      </c>
      <c r="AX186" s="740">
        <f t="shared" si="493"/>
        <v>3336101.5999999996</v>
      </c>
    </row>
    <row r="187" spans="1:50" s="688" customFormat="1" ht="22.5" customHeight="1">
      <c r="A187" s="689">
        <v>4</v>
      </c>
      <c r="B187" s="658" t="s">
        <v>264</v>
      </c>
      <c r="C187" s="739" t="s">
        <v>537</v>
      </c>
      <c r="D187" s="739">
        <v>1</v>
      </c>
      <c r="E187" s="763">
        <v>2</v>
      </c>
      <c r="F187" s="691"/>
      <c r="G187" s="692">
        <v>66140</v>
      </c>
      <c r="H187" s="690">
        <v>4.01</v>
      </c>
      <c r="I187" s="693">
        <f t="shared" si="326"/>
        <v>265221.39999999997</v>
      </c>
      <c r="J187" s="693">
        <v>0</v>
      </c>
      <c r="K187" s="693">
        <f t="shared" si="153"/>
        <v>265221.39999999997</v>
      </c>
      <c r="L187" s="692"/>
      <c r="M187" s="740">
        <f t="shared" si="154"/>
        <v>265221.39999999997</v>
      </c>
      <c r="N187" s="740">
        <f t="shared" si="463"/>
        <v>3447878.1999999997</v>
      </c>
      <c r="O187" s="764">
        <f t="shared" si="464"/>
        <v>3</v>
      </c>
      <c r="P187" s="691"/>
      <c r="Q187" s="692">
        <f t="shared" si="465"/>
        <v>66140</v>
      </c>
      <c r="R187" s="690">
        <f t="shared" si="466"/>
        <v>4.01</v>
      </c>
      <c r="S187" s="692"/>
      <c r="T187" s="692">
        <f t="shared" si="467"/>
        <v>4.01</v>
      </c>
      <c r="U187" s="693">
        <f t="shared" si="468"/>
        <v>265221.39999999997</v>
      </c>
      <c r="V187" s="693">
        <f t="shared" si="469"/>
        <v>0</v>
      </c>
      <c r="W187" s="693">
        <f t="shared" si="470"/>
        <v>265221.39999999997</v>
      </c>
      <c r="X187" s="692">
        <f t="shared" si="665"/>
        <v>0</v>
      </c>
      <c r="Y187" s="740">
        <f t="shared" si="472"/>
        <v>265221.39999999997</v>
      </c>
      <c r="Z187" s="740">
        <f t="shared" si="473"/>
        <v>3447878.1999999997</v>
      </c>
      <c r="AA187" s="764">
        <f t="shared" si="474"/>
        <v>4</v>
      </c>
      <c r="AB187" s="691"/>
      <c r="AC187" s="692">
        <f t="shared" si="475"/>
        <v>66140</v>
      </c>
      <c r="AD187" s="690">
        <f t="shared" si="476"/>
        <v>4.01</v>
      </c>
      <c r="AE187" s="692"/>
      <c r="AF187" s="692">
        <f t="shared" si="477"/>
        <v>4.01</v>
      </c>
      <c r="AG187" s="693">
        <f t="shared" si="478"/>
        <v>265221.39999999997</v>
      </c>
      <c r="AH187" s="693">
        <f t="shared" si="479"/>
        <v>0</v>
      </c>
      <c r="AI187" s="693">
        <f t="shared" si="480"/>
        <v>265221.39999999997</v>
      </c>
      <c r="AJ187" s="738">
        <f t="shared" si="481"/>
        <v>0</v>
      </c>
      <c r="AK187" s="740">
        <f t="shared" si="482"/>
        <v>265221.39999999997</v>
      </c>
      <c r="AL187" s="740">
        <f t="shared" si="483"/>
        <v>3447878.1999999997</v>
      </c>
      <c r="AM187" s="764">
        <f t="shared" si="484"/>
        <v>5</v>
      </c>
      <c r="AN187" s="691"/>
      <c r="AO187" s="692">
        <f t="shared" si="485"/>
        <v>66140</v>
      </c>
      <c r="AP187" s="690">
        <f t="shared" si="486"/>
        <v>4.01</v>
      </c>
      <c r="AQ187" s="692"/>
      <c r="AR187" s="692">
        <f t="shared" si="487"/>
        <v>4.01</v>
      </c>
      <c r="AS187" s="693">
        <f t="shared" si="488"/>
        <v>265221.39999999997</v>
      </c>
      <c r="AT187" s="693">
        <f t="shared" si="489"/>
        <v>0</v>
      </c>
      <c r="AU187" s="693">
        <f t="shared" si="490"/>
        <v>265221.39999999997</v>
      </c>
      <c r="AV187" s="738">
        <f t="shared" si="491"/>
        <v>0</v>
      </c>
      <c r="AW187" s="740">
        <f t="shared" si="492"/>
        <v>265221.39999999997</v>
      </c>
      <c r="AX187" s="740">
        <f t="shared" si="493"/>
        <v>3447878.1999999997</v>
      </c>
    </row>
    <row r="188" spans="1:50" s="688" customFormat="1" ht="22.5" customHeight="1">
      <c r="A188" s="747">
        <v>5</v>
      </c>
      <c r="B188" s="658" t="s">
        <v>2250</v>
      </c>
      <c r="C188" s="739" t="s">
        <v>537</v>
      </c>
      <c r="D188" s="739">
        <v>1</v>
      </c>
      <c r="E188" s="763">
        <v>2</v>
      </c>
      <c r="F188" s="691"/>
      <c r="G188" s="692">
        <v>66140</v>
      </c>
      <c r="H188" s="690">
        <v>3.88</v>
      </c>
      <c r="I188" s="693">
        <f t="shared" si="326"/>
        <v>256623.19999999998</v>
      </c>
      <c r="J188" s="693">
        <v>0</v>
      </c>
      <c r="K188" s="693">
        <f t="shared" si="153"/>
        <v>256623.19999999998</v>
      </c>
      <c r="L188" s="692"/>
      <c r="M188" s="740">
        <f t="shared" si="154"/>
        <v>256623.19999999998</v>
      </c>
      <c r="N188" s="740">
        <f t="shared" si="463"/>
        <v>3336101.5999999996</v>
      </c>
      <c r="O188" s="764">
        <f t="shared" si="464"/>
        <v>3</v>
      </c>
      <c r="P188" s="691"/>
      <c r="Q188" s="692">
        <f t="shared" si="465"/>
        <v>66140</v>
      </c>
      <c r="R188" s="690">
        <f t="shared" si="466"/>
        <v>3.88</v>
      </c>
      <c r="S188" s="692"/>
      <c r="T188" s="692">
        <f t="shared" si="467"/>
        <v>3.88</v>
      </c>
      <c r="U188" s="693">
        <f t="shared" si="468"/>
        <v>256623.19999999998</v>
      </c>
      <c r="V188" s="693">
        <f t="shared" si="469"/>
        <v>0</v>
      </c>
      <c r="W188" s="693">
        <f t="shared" si="470"/>
        <v>256623.19999999998</v>
      </c>
      <c r="X188" s="692">
        <f t="shared" si="665"/>
        <v>0</v>
      </c>
      <c r="Y188" s="740">
        <f t="shared" si="472"/>
        <v>256623.19999999998</v>
      </c>
      <c r="Z188" s="740">
        <f t="shared" si="473"/>
        <v>3336101.5999999996</v>
      </c>
      <c r="AA188" s="764">
        <f t="shared" si="474"/>
        <v>4</v>
      </c>
      <c r="AB188" s="691"/>
      <c r="AC188" s="692">
        <f t="shared" si="475"/>
        <v>66140</v>
      </c>
      <c r="AD188" s="690">
        <f t="shared" si="476"/>
        <v>3.88</v>
      </c>
      <c r="AE188" s="692"/>
      <c r="AF188" s="692">
        <f t="shared" si="477"/>
        <v>3.88</v>
      </c>
      <c r="AG188" s="693">
        <f t="shared" si="478"/>
        <v>256623.19999999998</v>
      </c>
      <c r="AH188" s="693">
        <f t="shared" si="479"/>
        <v>0</v>
      </c>
      <c r="AI188" s="693">
        <f t="shared" si="480"/>
        <v>256623.19999999998</v>
      </c>
      <c r="AJ188" s="738">
        <f t="shared" si="481"/>
        <v>0</v>
      </c>
      <c r="AK188" s="740">
        <f t="shared" si="482"/>
        <v>256623.19999999998</v>
      </c>
      <c r="AL188" s="740">
        <f t="shared" si="483"/>
        <v>3336101.5999999996</v>
      </c>
      <c r="AM188" s="764">
        <f t="shared" si="484"/>
        <v>5</v>
      </c>
      <c r="AN188" s="691"/>
      <c r="AO188" s="692">
        <f t="shared" si="485"/>
        <v>66140</v>
      </c>
      <c r="AP188" s="690">
        <f t="shared" si="486"/>
        <v>3.88</v>
      </c>
      <c r="AQ188" s="692"/>
      <c r="AR188" s="692">
        <f t="shared" si="487"/>
        <v>3.88</v>
      </c>
      <c r="AS188" s="693">
        <f t="shared" si="488"/>
        <v>256623.19999999998</v>
      </c>
      <c r="AT188" s="693">
        <f t="shared" si="489"/>
        <v>0</v>
      </c>
      <c r="AU188" s="693">
        <f t="shared" si="490"/>
        <v>256623.19999999998</v>
      </c>
      <c r="AV188" s="738">
        <f t="shared" si="491"/>
        <v>0</v>
      </c>
      <c r="AW188" s="740">
        <f t="shared" si="492"/>
        <v>256623.19999999998</v>
      </c>
      <c r="AX188" s="740">
        <f t="shared" si="493"/>
        <v>3336101.5999999996</v>
      </c>
    </row>
    <row r="189" spans="1:50" s="688" customFormat="1" ht="22.5" customHeight="1">
      <c r="A189" s="689">
        <v>6</v>
      </c>
      <c r="B189" s="658" t="s">
        <v>1739</v>
      </c>
      <c r="C189" s="739" t="s">
        <v>537</v>
      </c>
      <c r="D189" s="739">
        <v>1</v>
      </c>
      <c r="E189" s="763">
        <v>1</v>
      </c>
      <c r="F189" s="691"/>
      <c r="G189" s="692">
        <v>66140</v>
      </c>
      <c r="H189" s="690">
        <v>3.88</v>
      </c>
      <c r="I189" s="693">
        <f t="shared" si="326"/>
        <v>256623.19999999998</v>
      </c>
      <c r="J189" s="693">
        <v>0</v>
      </c>
      <c r="K189" s="693">
        <f t="shared" si="153"/>
        <v>256623.19999999998</v>
      </c>
      <c r="L189" s="692"/>
      <c r="M189" s="740">
        <f t="shared" si="154"/>
        <v>256623.19999999998</v>
      </c>
      <c r="N189" s="740">
        <f t="shared" si="463"/>
        <v>3336101.5999999996</v>
      </c>
      <c r="O189" s="764">
        <f t="shared" si="464"/>
        <v>2</v>
      </c>
      <c r="P189" s="691"/>
      <c r="Q189" s="692">
        <f t="shared" si="465"/>
        <v>66140</v>
      </c>
      <c r="R189" s="690">
        <f t="shared" si="466"/>
        <v>3.88</v>
      </c>
      <c r="S189" s="692"/>
      <c r="T189" s="692">
        <f t="shared" si="467"/>
        <v>3.88</v>
      </c>
      <c r="U189" s="693">
        <f t="shared" si="468"/>
        <v>256623.19999999998</v>
      </c>
      <c r="V189" s="693">
        <f t="shared" si="469"/>
        <v>0</v>
      </c>
      <c r="W189" s="693">
        <f t="shared" si="470"/>
        <v>256623.19999999998</v>
      </c>
      <c r="X189" s="692">
        <f t="shared" si="665"/>
        <v>0</v>
      </c>
      <c r="Y189" s="740">
        <f t="shared" si="472"/>
        <v>256623.19999999998</v>
      </c>
      <c r="Z189" s="740">
        <f t="shared" si="473"/>
        <v>3336101.5999999996</v>
      </c>
      <c r="AA189" s="764">
        <f t="shared" si="474"/>
        <v>3</v>
      </c>
      <c r="AB189" s="691"/>
      <c r="AC189" s="692">
        <f t="shared" si="475"/>
        <v>66140</v>
      </c>
      <c r="AD189" s="690">
        <f t="shared" si="476"/>
        <v>3.88</v>
      </c>
      <c r="AE189" s="692"/>
      <c r="AF189" s="692">
        <f t="shared" si="477"/>
        <v>3.88</v>
      </c>
      <c r="AG189" s="693">
        <f t="shared" si="478"/>
        <v>256623.19999999998</v>
      </c>
      <c r="AH189" s="693">
        <f t="shared" si="479"/>
        <v>0</v>
      </c>
      <c r="AI189" s="693">
        <f t="shared" si="480"/>
        <v>256623.19999999998</v>
      </c>
      <c r="AJ189" s="738">
        <f t="shared" si="481"/>
        <v>0</v>
      </c>
      <c r="AK189" s="740">
        <f t="shared" si="482"/>
        <v>256623.19999999998</v>
      </c>
      <c r="AL189" s="740">
        <f t="shared" si="483"/>
        <v>3336101.5999999996</v>
      </c>
      <c r="AM189" s="764">
        <f t="shared" si="484"/>
        <v>4</v>
      </c>
      <c r="AN189" s="691"/>
      <c r="AO189" s="692">
        <f t="shared" si="485"/>
        <v>66140</v>
      </c>
      <c r="AP189" s="690">
        <f t="shared" si="486"/>
        <v>3.88</v>
      </c>
      <c r="AQ189" s="692"/>
      <c r="AR189" s="692">
        <f t="shared" si="487"/>
        <v>3.88</v>
      </c>
      <c r="AS189" s="693">
        <f t="shared" si="488"/>
        <v>256623.19999999998</v>
      </c>
      <c r="AT189" s="693">
        <f t="shared" si="489"/>
        <v>0</v>
      </c>
      <c r="AU189" s="693">
        <f t="shared" si="490"/>
        <v>256623.19999999998</v>
      </c>
      <c r="AV189" s="738">
        <f t="shared" si="491"/>
        <v>0</v>
      </c>
      <c r="AW189" s="740">
        <f t="shared" si="492"/>
        <v>256623.19999999998</v>
      </c>
      <c r="AX189" s="740">
        <f t="shared" si="493"/>
        <v>3336101.5999999996</v>
      </c>
    </row>
    <row r="190" spans="1:50" s="688" customFormat="1" ht="22.5" customHeight="1">
      <c r="A190" s="747">
        <v>7</v>
      </c>
      <c r="B190" s="658" t="s">
        <v>1596</v>
      </c>
      <c r="C190" s="739" t="s">
        <v>537</v>
      </c>
      <c r="D190" s="739">
        <v>1</v>
      </c>
      <c r="E190" s="763">
        <v>2</v>
      </c>
      <c r="F190" s="691"/>
      <c r="G190" s="692">
        <v>66140</v>
      </c>
      <c r="H190" s="690">
        <v>3.88</v>
      </c>
      <c r="I190" s="693">
        <f t="shared" si="326"/>
        <v>256623.19999999998</v>
      </c>
      <c r="J190" s="693">
        <v>0</v>
      </c>
      <c r="K190" s="693">
        <f t="shared" si="153"/>
        <v>256623.19999999998</v>
      </c>
      <c r="L190" s="692"/>
      <c r="M190" s="740">
        <f t="shared" si="154"/>
        <v>256623.19999999998</v>
      </c>
      <c r="N190" s="740">
        <f t="shared" si="463"/>
        <v>3336101.5999999996</v>
      </c>
      <c r="O190" s="764">
        <f t="shared" si="464"/>
        <v>3</v>
      </c>
      <c r="P190" s="691"/>
      <c r="Q190" s="692">
        <f t="shared" si="465"/>
        <v>66140</v>
      </c>
      <c r="R190" s="690">
        <f t="shared" si="466"/>
        <v>3.88</v>
      </c>
      <c r="S190" s="692"/>
      <c r="T190" s="692">
        <f t="shared" si="467"/>
        <v>3.88</v>
      </c>
      <c r="U190" s="693">
        <f t="shared" si="468"/>
        <v>256623.19999999998</v>
      </c>
      <c r="V190" s="693">
        <f t="shared" si="469"/>
        <v>0</v>
      </c>
      <c r="W190" s="693">
        <f t="shared" si="470"/>
        <v>256623.19999999998</v>
      </c>
      <c r="X190" s="692">
        <f t="shared" si="665"/>
        <v>0</v>
      </c>
      <c r="Y190" s="740">
        <f t="shared" si="472"/>
        <v>256623.19999999998</v>
      </c>
      <c r="Z190" s="740">
        <f t="shared" si="473"/>
        <v>3336101.5999999996</v>
      </c>
      <c r="AA190" s="764">
        <f t="shared" si="474"/>
        <v>4</v>
      </c>
      <c r="AB190" s="691"/>
      <c r="AC190" s="692">
        <f t="shared" si="475"/>
        <v>66140</v>
      </c>
      <c r="AD190" s="690">
        <f t="shared" si="476"/>
        <v>3.88</v>
      </c>
      <c r="AE190" s="692"/>
      <c r="AF190" s="692">
        <f t="shared" si="477"/>
        <v>3.88</v>
      </c>
      <c r="AG190" s="693">
        <f t="shared" si="478"/>
        <v>256623.19999999998</v>
      </c>
      <c r="AH190" s="693">
        <f t="shared" si="479"/>
        <v>0</v>
      </c>
      <c r="AI190" s="693">
        <f t="shared" si="480"/>
        <v>256623.19999999998</v>
      </c>
      <c r="AJ190" s="738">
        <f t="shared" si="481"/>
        <v>0</v>
      </c>
      <c r="AK190" s="740">
        <f t="shared" si="482"/>
        <v>256623.19999999998</v>
      </c>
      <c r="AL190" s="740">
        <f t="shared" si="483"/>
        <v>3336101.5999999996</v>
      </c>
      <c r="AM190" s="764">
        <f t="shared" si="484"/>
        <v>5</v>
      </c>
      <c r="AN190" s="691"/>
      <c r="AO190" s="692">
        <f t="shared" si="485"/>
        <v>66140</v>
      </c>
      <c r="AP190" s="690">
        <f t="shared" si="486"/>
        <v>3.88</v>
      </c>
      <c r="AQ190" s="692"/>
      <c r="AR190" s="692">
        <f t="shared" si="487"/>
        <v>3.88</v>
      </c>
      <c r="AS190" s="693">
        <f t="shared" si="488"/>
        <v>256623.19999999998</v>
      </c>
      <c r="AT190" s="693">
        <f t="shared" si="489"/>
        <v>0</v>
      </c>
      <c r="AU190" s="693">
        <f t="shared" si="490"/>
        <v>256623.19999999998</v>
      </c>
      <c r="AV190" s="738">
        <f t="shared" si="491"/>
        <v>0</v>
      </c>
      <c r="AW190" s="740">
        <f t="shared" si="492"/>
        <v>256623.19999999998</v>
      </c>
      <c r="AX190" s="740">
        <f t="shared" si="493"/>
        <v>3336101.5999999996</v>
      </c>
    </row>
    <row r="191" spans="1:50" s="688" customFormat="1" ht="22.5" customHeight="1">
      <c r="A191" s="689">
        <v>8</v>
      </c>
      <c r="B191" s="658" t="s">
        <v>1517</v>
      </c>
      <c r="C191" s="739" t="s">
        <v>537</v>
      </c>
      <c r="D191" s="739">
        <v>1</v>
      </c>
      <c r="E191" s="763">
        <v>2</v>
      </c>
      <c r="F191" s="691"/>
      <c r="G191" s="692">
        <v>66140</v>
      </c>
      <c r="H191" s="690">
        <v>3.88</v>
      </c>
      <c r="I191" s="693">
        <f t="shared" si="326"/>
        <v>256623.19999999998</v>
      </c>
      <c r="J191" s="693">
        <v>0</v>
      </c>
      <c r="K191" s="693">
        <f t="shared" si="153"/>
        <v>256623.19999999998</v>
      </c>
      <c r="L191" s="692"/>
      <c r="M191" s="740">
        <f t="shared" si="154"/>
        <v>256623.19999999998</v>
      </c>
      <c r="N191" s="740">
        <f t="shared" si="463"/>
        <v>3336101.5999999996</v>
      </c>
      <c r="O191" s="764">
        <f t="shared" si="464"/>
        <v>3</v>
      </c>
      <c r="P191" s="691"/>
      <c r="Q191" s="692">
        <f t="shared" si="465"/>
        <v>66140</v>
      </c>
      <c r="R191" s="690">
        <f t="shared" si="466"/>
        <v>3.88</v>
      </c>
      <c r="S191" s="692"/>
      <c r="T191" s="692">
        <f t="shared" si="467"/>
        <v>3.88</v>
      </c>
      <c r="U191" s="693">
        <f t="shared" si="468"/>
        <v>256623.19999999998</v>
      </c>
      <c r="V191" s="693">
        <f t="shared" si="469"/>
        <v>0</v>
      </c>
      <c r="W191" s="693">
        <f t="shared" si="470"/>
        <v>256623.19999999998</v>
      </c>
      <c r="X191" s="692">
        <f t="shared" si="665"/>
        <v>0</v>
      </c>
      <c r="Y191" s="740">
        <f t="shared" si="472"/>
        <v>256623.19999999998</v>
      </c>
      <c r="Z191" s="740">
        <f t="shared" si="473"/>
        <v>3336101.5999999996</v>
      </c>
      <c r="AA191" s="764">
        <f t="shared" si="474"/>
        <v>4</v>
      </c>
      <c r="AB191" s="691"/>
      <c r="AC191" s="692">
        <f t="shared" si="475"/>
        <v>66140</v>
      </c>
      <c r="AD191" s="690">
        <f t="shared" si="476"/>
        <v>3.88</v>
      </c>
      <c r="AE191" s="692"/>
      <c r="AF191" s="692">
        <f t="shared" si="477"/>
        <v>3.88</v>
      </c>
      <c r="AG191" s="693">
        <f t="shared" si="478"/>
        <v>256623.19999999998</v>
      </c>
      <c r="AH191" s="693">
        <f t="shared" si="479"/>
        <v>0</v>
      </c>
      <c r="AI191" s="693">
        <f t="shared" si="480"/>
        <v>256623.19999999998</v>
      </c>
      <c r="AJ191" s="738">
        <f t="shared" si="481"/>
        <v>0</v>
      </c>
      <c r="AK191" s="740">
        <f t="shared" si="482"/>
        <v>256623.19999999998</v>
      </c>
      <c r="AL191" s="740">
        <f t="shared" si="483"/>
        <v>3336101.5999999996</v>
      </c>
      <c r="AM191" s="764">
        <f t="shared" si="484"/>
        <v>5</v>
      </c>
      <c r="AN191" s="691"/>
      <c r="AO191" s="692">
        <f t="shared" si="485"/>
        <v>66140</v>
      </c>
      <c r="AP191" s="690">
        <f t="shared" si="486"/>
        <v>3.88</v>
      </c>
      <c r="AQ191" s="692"/>
      <c r="AR191" s="692">
        <f t="shared" si="487"/>
        <v>3.88</v>
      </c>
      <c r="AS191" s="693">
        <f t="shared" si="488"/>
        <v>256623.19999999998</v>
      </c>
      <c r="AT191" s="693">
        <f t="shared" si="489"/>
        <v>0</v>
      </c>
      <c r="AU191" s="693">
        <f t="shared" si="490"/>
        <v>256623.19999999998</v>
      </c>
      <c r="AV191" s="738">
        <f t="shared" si="491"/>
        <v>0</v>
      </c>
      <c r="AW191" s="740">
        <f t="shared" si="492"/>
        <v>256623.19999999998</v>
      </c>
      <c r="AX191" s="740">
        <f t="shared" si="493"/>
        <v>3336101.5999999996</v>
      </c>
    </row>
    <row r="192" spans="1:50" s="688" customFormat="1" ht="22.5" customHeight="1">
      <c r="A192" s="747">
        <v>9</v>
      </c>
      <c r="B192" s="658" t="s">
        <v>874</v>
      </c>
      <c r="C192" s="739" t="s">
        <v>537</v>
      </c>
      <c r="D192" s="739">
        <v>1</v>
      </c>
      <c r="E192" s="763">
        <v>2</v>
      </c>
      <c r="F192" s="691"/>
      <c r="G192" s="692">
        <v>66140</v>
      </c>
      <c r="H192" s="690">
        <v>4.01</v>
      </c>
      <c r="I192" s="693">
        <f t="shared" si="326"/>
        <v>265221.39999999997</v>
      </c>
      <c r="J192" s="693">
        <v>0</v>
      </c>
      <c r="K192" s="693">
        <f t="shared" si="153"/>
        <v>265221.39999999997</v>
      </c>
      <c r="L192" s="692"/>
      <c r="M192" s="740">
        <f t="shared" si="154"/>
        <v>265221.39999999997</v>
      </c>
      <c r="N192" s="740">
        <f t="shared" si="463"/>
        <v>3447878.1999999997</v>
      </c>
      <c r="O192" s="764">
        <f t="shared" si="464"/>
        <v>3</v>
      </c>
      <c r="P192" s="691"/>
      <c r="Q192" s="692">
        <f t="shared" si="465"/>
        <v>66140</v>
      </c>
      <c r="R192" s="690">
        <f t="shared" si="466"/>
        <v>4.01</v>
      </c>
      <c r="S192" s="692"/>
      <c r="T192" s="692">
        <f t="shared" si="467"/>
        <v>4.01</v>
      </c>
      <c r="U192" s="693">
        <f t="shared" si="468"/>
        <v>265221.39999999997</v>
      </c>
      <c r="V192" s="693">
        <f t="shared" si="469"/>
        <v>0</v>
      </c>
      <c r="W192" s="693">
        <f t="shared" si="470"/>
        <v>265221.39999999997</v>
      </c>
      <c r="X192" s="692">
        <f t="shared" si="665"/>
        <v>0</v>
      </c>
      <c r="Y192" s="740">
        <f t="shared" si="472"/>
        <v>265221.39999999997</v>
      </c>
      <c r="Z192" s="740">
        <f t="shared" si="473"/>
        <v>3447878.1999999997</v>
      </c>
      <c r="AA192" s="764">
        <f t="shared" si="474"/>
        <v>4</v>
      </c>
      <c r="AB192" s="691"/>
      <c r="AC192" s="692">
        <f t="shared" si="475"/>
        <v>66140</v>
      </c>
      <c r="AD192" s="690">
        <f t="shared" si="476"/>
        <v>4.01</v>
      </c>
      <c r="AE192" s="692"/>
      <c r="AF192" s="692">
        <f t="shared" si="477"/>
        <v>4.01</v>
      </c>
      <c r="AG192" s="693">
        <f t="shared" si="478"/>
        <v>265221.39999999997</v>
      </c>
      <c r="AH192" s="693">
        <f t="shared" si="479"/>
        <v>0</v>
      </c>
      <c r="AI192" s="693">
        <f t="shared" si="480"/>
        <v>265221.39999999997</v>
      </c>
      <c r="AJ192" s="738">
        <f t="shared" si="481"/>
        <v>0</v>
      </c>
      <c r="AK192" s="740">
        <f t="shared" si="482"/>
        <v>265221.39999999997</v>
      </c>
      <c r="AL192" s="740">
        <f t="shared" si="483"/>
        <v>3447878.1999999997</v>
      </c>
      <c r="AM192" s="764">
        <f t="shared" si="484"/>
        <v>5</v>
      </c>
      <c r="AN192" s="691"/>
      <c r="AO192" s="692">
        <f t="shared" si="485"/>
        <v>66140</v>
      </c>
      <c r="AP192" s="690">
        <f t="shared" si="486"/>
        <v>4.01</v>
      </c>
      <c r="AQ192" s="692"/>
      <c r="AR192" s="692">
        <f t="shared" si="487"/>
        <v>4.01</v>
      </c>
      <c r="AS192" s="693">
        <f t="shared" si="488"/>
        <v>265221.39999999997</v>
      </c>
      <c r="AT192" s="693">
        <f t="shared" si="489"/>
        <v>0</v>
      </c>
      <c r="AU192" s="693">
        <f t="shared" si="490"/>
        <v>265221.39999999997</v>
      </c>
      <c r="AV192" s="738">
        <f t="shared" si="491"/>
        <v>0</v>
      </c>
      <c r="AW192" s="740">
        <f t="shared" si="492"/>
        <v>265221.39999999997</v>
      </c>
      <c r="AX192" s="740">
        <f t="shared" si="493"/>
        <v>3447878.1999999997</v>
      </c>
    </row>
    <row r="193" spans="1:50" s="688" customFormat="1" ht="22.5" customHeight="1">
      <c r="A193" s="689">
        <v>10</v>
      </c>
      <c r="B193" s="658" t="s">
        <v>203</v>
      </c>
      <c r="C193" s="739" t="s">
        <v>537</v>
      </c>
      <c r="D193" s="739">
        <v>1</v>
      </c>
      <c r="E193" s="763">
        <v>2</v>
      </c>
      <c r="F193" s="691"/>
      <c r="G193" s="692">
        <v>66140</v>
      </c>
      <c r="H193" s="690">
        <v>4.01</v>
      </c>
      <c r="I193" s="693">
        <f t="shared" si="326"/>
        <v>265221.39999999997</v>
      </c>
      <c r="J193" s="693">
        <v>0</v>
      </c>
      <c r="K193" s="693">
        <f t="shared" si="153"/>
        <v>265221.39999999997</v>
      </c>
      <c r="L193" s="692"/>
      <c r="M193" s="740">
        <f t="shared" si="154"/>
        <v>265221.39999999997</v>
      </c>
      <c r="N193" s="740">
        <f t="shared" si="463"/>
        <v>3447878.1999999997</v>
      </c>
      <c r="O193" s="764">
        <f t="shared" si="464"/>
        <v>3</v>
      </c>
      <c r="P193" s="691"/>
      <c r="Q193" s="692">
        <f t="shared" si="465"/>
        <v>66140</v>
      </c>
      <c r="R193" s="690">
        <f t="shared" si="466"/>
        <v>4.01</v>
      </c>
      <c r="S193" s="692"/>
      <c r="T193" s="692">
        <f t="shared" si="467"/>
        <v>4.01</v>
      </c>
      <c r="U193" s="693">
        <f t="shared" si="468"/>
        <v>265221.39999999997</v>
      </c>
      <c r="V193" s="693">
        <f t="shared" si="469"/>
        <v>0</v>
      </c>
      <c r="W193" s="693">
        <f t="shared" si="470"/>
        <v>265221.39999999997</v>
      </c>
      <c r="X193" s="692">
        <f t="shared" si="665"/>
        <v>0</v>
      </c>
      <c r="Y193" s="740">
        <f t="shared" si="472"/>
        <v>265221.39999999997</v>
      </c>
      <c r="Z193" s="740">
        <f t="shared" si="473"/>
        <v>3447878.1999999997</v>
      </c>
      <c r="AA193" s="764">
        <f t="shared" si="474"/>
        <v>4</v>
      </c>
      <c r="AB193" s="691"/>
      <c r="AC193" s="692">
        <f t="shared" si="475"/>
        <v>66140</v>
      </c>
      <c r="AD193" s="690">
        <f t="shared" si="476"/>
        <v>4.01</v>
      </c>
      <c r="AE193" s="692"/>
      <c r="AF193" s="692">
        <f t="shared" si="477"/>
        <v>4.01</v>
      </c>
      <c r="AG193" s="693">
        <f t="shared" si="478"/>
        <v>265221.39999999997</v>
      </c>
      <c r="AH193" s="693">
        <f t="shared" si="479"/>
        <v>0</v>
      </c>
      <c r="AI193" s="693">
        <f t="shared" si="480"/>
        <v>265221.39999999997</v>
      </c>
      <c r="AJ193" s="738">
        <f t="shared" si="481"/>
        <v>0</v>
      </c>
      <c r="AK193" s="740">
        <f t="shared" si="482"/>
        <v>265221.39999999997</v>
      </c>
      <c r="AL193" s="740">
        <f t="shared" si="483"/>
        <v>3447878.1999999997</v>
      </c>
      <c r="AM193" s="764">
        <f t="shared" si="484"/>
        <v>5</v>
      </c>
      <c r="AN193" s="691"/>
      <c r="AO193" s="692">
        <f t="shared" si="485"/>
        <v>66140</v>
      </c>
      <c r="AP193" s="690">
        <f t="shared" si="486"/>
        <v>4.01</v>
      </c>
      <c r="AQ193" s="692"/>
      <c r="AR193" s="692">
        <f t="shared" si="487"/>
        <v>4.01</v>
      </c>
      <c r="AS193" s="693">
        <f t="shared" si="488"/>
        <v>265221.39999999997</v>
      </c>
      <c r="AT193" s="693">
        <f t="shared" si="489"/>
        <v>0</v>
      </c>
      <c r="AU193" s="693">
        <f t="shared" si="490"/>
        <v>265221.39999999997</v>
      </c>
      <c r="AV193" s="738">
        <f t="shared" si="491"/>
        <v>0</v>
      </c>
      <c r="AW193" s="740">
        <f t="shared" si="492"/>
        <v>265221.39999999997</v>
      </c>
      <c r="AX193" s="740">
        <f t="shared" si="493"/>
        <v>3447878.1999999997</v>
      </c>
    </row>
    <row r="194" spans="1:50" s="688" customFormat="1" ht="22.5" customHeight="1">
      <c r="A194" s="747">
        <v>11</v>
      </c>
      <c r="B194" s="658" t="s">
        <v>1741</v>
      </c>
      <c r="C194" s="739" t="s">
        <v>537</v>
      </c>
      <c r="D194" s="739">
        <v>1</v>
      </c>
      <c r="E194" s="763">
        <v>1</v>
      </c>
      <c r="F194" s="691"/>
      <c r="G194" s="692">
        <v>66140</v>
      </c>
      <c r="H194" s="690">
        <v>3.88</v>
      </c>
      <c r="I194" s="693">
        <f t="shared" si="326"/>
        <v>256623.19999999998</v>
      </c>
      <c r="J194" s="693">
        <v>0</v>
      </c>
      <c r="K194" s="693">
        <f t="shared" si="153"/>
        <v>256623.19999999998</v>
      </c>
      <c r="L194" s="692"/>
      <c r="M194" s="740">
        <f t="shared" si="154"/>
        <v>256623.19999999998</v>
      </c>
      <c r="N194" s="740">
        <f t="shared" si="463"/>
        <v>3336101.5999999996</v>
      </c>
      <c r="O194" s="764">
        <f t="shared" si="464"/>
        <v>2</v>
      </c>
      <c r="P194" s="691"/>
      <c r="Q194" s="692">
        <f t="shared" si="465"/>
        <v>66140</v>
      </c>
      <c r="R194" s="690">
        <f t="shared" si="466"/>
        <v>3.88</v>
      </c>
      <c r="S194" s="692"/>
      <c r="T194" s="692">
        <f t="shared" si="467"/>
        <v>3.88</v>
      </c>
      <c r="U194" s="693">
        <f t="shared" si="468"/>
        <v>256623.19999999998</v>
      </c>
      <c r="V194" s="693">
        <f t="shared" si="469"/>
        <v>0</v>
      </c>
      <c r="W194" s="693">
        <f t="shared" si="470"/>
        <v>256623.19999999998</v>
      </c>
      <c r="X194" s="692">
        <f t="shared" si="665"/>
        <v>0</v>
      </c>
      <c r="Y194" s="740">
        <f t="shared" si="472"/>
        <v>256623.19999999998</v>
      </c>
      <c r="Z194" s="740">
        <f t="shared" si="473"/>
        <v>3336101.5999999996</v>
      </c>
      <c r="AA194" s="764">
        <f t="shared" si="474"/>
        <v>3</v>
      </c>
      <c r="AB194" s="691"/>
      <c r="AC194" s="692">
        <f t="shared" si="475"/>
        <v>66140</v>
      </c>
      <c r="AD194" s="690">
        <f t="shared" si="476"/>
        <v>3.88</v>
      </c>
      <c r="AE194" s="692"/>
      <c r="AF194" s="692">
        <f t="shared" si="477"/>
        <v>3.88</v>
      </c>
      <c r="AG194" s="693">
        <f t="shared" si="478"/>
        <v>256623.19999999998</v>
      </c>
      <c r="AH194" s="693">
        <f t="shared" si="479"/>
        <v>0</v>
      </c>
      <c r="AI194" s="693">
        <f t="shared" si="480"/>
        <v>256623.19999999998</v>
      </c>
      <c r="AJ194" s="738">
        <f t="shared" si="481"/>
        <v>0</v>
      </c>
      <c r="AK194" s="740">
        <f t="shared" si="482"/>
        <v>256623.19999999998</v>
      </c>
      <c r="AL194" s="740">
        <f t="shared" si="483"/>
        <v>3336101.5999999996</v>
      </c>
      <c r="AM194" s="764">
        <f t="shared" si="484"/>
        <v>4</v>
      </c>
      <c r="AN194" s="691"/>
      <c r="AO194" s="692">
        <f t="shared" si="485"/>
        <v>66140</v>
      </c>
      <c r="AP194" s="690">
        <f t="shared" si="486"/>
        <v>3.88</v>
      </c>
      <c r="AQ194" s="692"/>
      <c r="AR194" s="692">
        <f t="shared" si="487"/>
        <v>3.88</v>
      </c>
      <c r="AS194" s="693">
        <f t="shared" si="488"/>
        <v>256623.19999999998</v>
      </c>
      <c r="AT194" s="693">
        <f t="shared" si="489"/>
        <v>0</v>
      </c>
      <c r="AU194" s="693">
        <f t="shared" si="490"/>
        <v>256623.19999999998</v>
      </c>
      <c r="AV194" s="738">
        <f t="shared" si="491"/>
        <v>0</v>
      </c>
      <c r="AW194" s="740">
        <f t="shared" si="492"/>
        <v>256623.19999999998</v>
      </c>
      <c r="AX194" s="740">
        <f t="shared" si="493"/>
        <v>3336101.5999999996</v>
      </c>
    </row>
    <row r="195" spans="1:50" s="688" customFormat="1" ht="22.5" customHeight="1">
      <c r="A195" s="689">
        <v>12</v>
      </c>
      <c r="B195" s="658" t="s">
        <v>2251</v>
      </c>
      <c r="C195" s="739" t="s">
        <v>537</v>
      </c>
      <c r="D195" s="739">
        <v>1</v>
      </c>
      <c r="E195" s="763">
        <v>2</v>
      </c>
      <c r="F195" s="691"/>
      <c r="G195" s="692">
        <v>66140</v>
      </c>
      <c r="H195" s="690">
        <v>3.88</v>
      </c>
      <c r="I195" s="693">
        <f t="shared" ref="I195:I278" si="666">+H195*G195</f>
        <v>256623.19999999998</v>
      </c>
      <c r="J195" s="693">
        <v>0</v>
      </c>
      <c r="K195" s="693">
        <f t="shared" ref="K195:K278" si="667">+I195+J195</f>
        <v>256623.19999999998</v>
      </c>
      <c r="L195" s="692"/>
      <c r="M195" s="740">
        <f t="shared" ref="M195:M278" si="668">+K195+L195</f>
        <v>256623.19999999998</v>
      </c>
      <c r="N195" s="740">
        <f t="shared" si="463"/>
        <v>3336101.5999999996</v>
      </c>
      <c r="O195" s="764">
        <f t="shared" si="464"/>
        <v>3</v>
      </c>
      <c r="P195" s="691"/>
      <c r="Q195" s="692">
        <f t="shared" si="465"/>
        <v>66140</v>
      </c>
      <c r="R195" s="690">
        <f t="shared" si="466"/>
        <v>3.88</v>
      </c>
      <c r="S195" s="692"/>
      <c r="T195" s="692">
        <f t="shared" si="467"/>
        <v>3.88</v>
      </c>
      <c r="U195" s="693">
        <f t="shared" si="468"/>
        <v>256623.19999999998</v>
      </c>
      <c r="V195" s="693">
        <f t="shared" si="469"/>
        <v>0</v>
      </c>
      <c r="W195" s="693">
        <f t="shared" si="470"/>
        <v>256623.19999999998</v>
      </c>
      <c r="X195" s="692">
        <f t="shared" si="665"/>
        <v>0</v>
      </c>
      <c r="Y195" s="740">
        <f t="shared" si="472"/>
        <v>256623.19999999998</v>
      </c>
      <c r="Z195" s="740">
        <f t="shared" si="473"/>
        <v>3336101.5999999996</v>
      </c>
      <c r="AA195" s="764">
        <f t="shared" si="474"/>
        <v>4</v>
      </c>
      <c r="AB195" s="691"/>
      <c r="AC195" s="692">
        <f t="shared" si="475"/>
        <v>66140</v>
      </c>
      <c r="AD195" s="690">
        <f t="shared" si="476"/>
        <v>3.88</v>
      </c>
      <c r="AE195" s="692"/>
      <c r="AF195" s="692">
        <f t="shared" si="477"/>
        <v>3.88</v>
      </c>
      <c r="AG195" s="693">
        <f t="shared" si="478"/>
        <v>256623.19999999998</v>
      </c>
      <c r="AH195" s="693">
        <f t="shared" si="479"/>
        <v>0</v>
      </c>
      <c r="AI195" s="693">
        <f t="shared" si="480"/>
        <v>256623.19999999998</v>
      </c>
      <c r="AJ195" s="738">
        <f t="shared" si="481"/>
        <v>0</v>
      </c>
      <c r="AK195" s="740">
        <f t="shared" si="482"/>
        <v>256623.19999999998</v>
      </c>
      <c r="AL195" s="740">
        <f t="shared" si="483"/>
        <v>3336101.5999999996</v>
      </c>
      <c r="AM195" s="764">
        <f t="shared" si="484"/>
        <v>5</v>
      </c>
      <c r="AN195" s="691"/>
      <c r="AO195" s="692">
        <f t="shared" si="485"/>
        <v>66140</v>
      </c>
      <c r="AP195" s="690">
        <f t="shared" si="486"/>
        <v>3.88</v>
      </c>
      <c r="AQ195" s="692"/>
      <c r="AR195" s="692">
        <f t="shared" si="487"/>
        <v>3.88</v>
      </c>
      <c r="AS195" s="693">
        <f t="shared" si="488"/>
        <v>256623.19999999998</v>
      </c>
      <c r="AT195" s="693">
        <f t="shared" si="489"/>
        <v>0</v>
      </c>
      <c r="AU195" s="693">
        <f t="shared" si="490"/>
        <v>256623.19999999998</v>
      </c>
      <c r="AV195" s="738">
        <f t="shared" si="491"/>
        <v>0</v>
      </c>
      <c r="AW195" s="740">
        <f t="shared" si="492"/>
        <v>256623.19999999998</v>
      </c>
      <c r="AX195" s="740">
        <f t="shared" si="493"/>
        <v>3336101.5999999996</v>
      </c>
    </row>
    <row r="196" spans="1:50" s="688" customFormat="1" ht="22.5" customHeight="1">
      <c r="A196" s="747">
        <v>13</v>
      </c>
      <c r="B196" s="658" t="s">
        <v>718</v>
      </c>
      <c r="C196" s="739" t="s">
        <v>537</v>
      </c>
      <c r="D196" s="739">
        <v>1</v>
      </c>
      <c r="E196" s="763">
        <v>2</v>
      </c>
      <c r="F196" s="691"/>
      <c r="G196" s="692">
        <v>66140</v>
      </c>
      <c r="H196" s="690">
        <v>3.88</v>
      </c>
      <c r="I196" s="693">
        <f t="shared" si="666"/>
        <v>256623.19999999998</v>
      </c>
      <c r="J196" s="693">
        <v>0</v>
      </c>
      <c r="K196" s="693">
        <f t="shared" si="667"/>
        <v>256623.19999999998</v>
      </c>
      <c r="L196" s="692"/>
      <c r="M196" s="740">
        <f t="shared" si="668"/>
        <v>256623.19999999998</v>
      </c>
      <c r="N196" s="740">
        <f t="shared" si="463"/>
        <v>3336101.5999999996</v>
      </c>
      <c r="O196" s="764">
        <f t="shared" si="464"/>
        <v>3</v>
      </c>
      <c r="P196" s="691"/>
      <c r="Q196" s="692">
        <f t="shared" si="465"/>
        <v>66140</v>
      </c>
      <c r="R196" s="690">
        <f t="shared" si="466"/>
        <v>3.88</v>
      </c>
      <c r="S196" s="692"/>
      <c r="T196" s="692">
        <f t="shared" si="467"/>
        <v>3.88</v>
      </c>
      <c r="U196" s="693">
        <f t="shared" si="468"/>
        <v>256623.19999999998</v>
      </c>
      <c r="V196" s="693">
        <f t="shared" si="469"/>
        <v>0</v>
      </c>
      <c r="W196" s="693">
        <f t="shared" si="470"/>
        <v>256623.19999999998</v>
      </c>
      <c r="X196" s="692">
        <f t="shared" si="665"/>
        <v>0</v>
      </c>
      <c r="Y196" s="740">
        <f t="shared" si="472"/>
        <v>256623.19999999998</v>
      </c>
      <c r="Z196" s="740">
        <f t="shared" si="473"/>
        <v>3336101.5999999996</v>
      </c>
      <c r="AA196" s="764">
        <f t="shared" si="474"/>
        <v>4</v>
      </c>
      <c r="AB196" s="691"/>
      <c r="AC196" s="692">
        <f t="shared" si="475"/>
        <v>66140</v>
      </c>
      <c r="AD196" s="690">
        <f t="shared" si="476"/>
        <v>3.88</v>
      </c>
      <c r="AE196" s="692"/>
      <c r="AF196" s="692">
        <f t="shared" si="477"/>
        <v>3.88</v>
      </c>
      <c r="AG196" s="693">
        <f t="shared" si="478"/>
        <v>256623.19999999998</v>
      </c>
      <c r="AH196" s="693">
        <f t="shared" si="479"/>
        <v>0</v>
      </c>
      <c r="AI196" s="693">
        <f t="shared" si="480"/>
        <v>256623.19999999998</v>
      </c>
      <c r="AJ196" s="738">
        <f t="shared" si="481"/>
        <v>0</v>
      </c>
      <c r="AK196" s="740">
        <f t="shared" si="482"/>
        <v>256623.19999999998</v>
      </c>
      <c r="AL196" s="740">
        <f t="shared" si="483"/>
        <v>3336101.5999999996</v>
      </c>
      <c r="AM196" s="764">
        <f t="shared" si="484"/>
        <v>5</v>
      </c>
      <c r="AN196" s="691"/>
      <c r="AO196" s="692">
        <f t="shared" si="485"/>
        <v>66140</v>
      </c>
      <c r="AP196" s="690">
        <f t="shared" si="486"/>
        <v>3.88</v>
      </c>
      <c r="AQ196" s="692"/>
      <c r="AR196" s="692">
        <f t="shared" si="487"/>
        <v>3.88</v>
      </c>
      <c r="AS196" s="693">
        <f t="shared" si="488"/>
        <v>256623.19999999998</v>
      </c>
      <c r="AT196" s="693">
        <f t="shared" si="489"/>
        <v>0</v>
      </c>
      <c r="AU196" s="693">
        <f t="shared" si="490"/>
        <v>256623.19999999998</v>
      </c>
      <c r="AV196" s="738">
        <f t="shared" si="491"/>
        <v>0</v>
      </c>
      <c r="AW196" s="740">
        <f t="shared" si="492"/>
        <v>256623.19999999998</v>
      </c>
      <c r="AX196" s="740">
        <f t="shared" si="493"/>
        <v>3336101.5999999996</v>
      </c>
    </row>
    <row r="197" spans="1:50" s="688" customFormat="1" ht="22.5" customHeight="1">
      <c r="A197" s="689">
        <v>14</v>
      </c>
      <c r="B197" s="658" t="s">
        <v>808</v>
      </c>
      <c r="C197" s="739" t="s">
        <v>537</v>
      </c>
      <c r="D197" s="739">
        <v>1</v>
      </c>
      <c r="E197" s="763">
        <v>2</v>
      </c>
      <c r="F197" s="691"/>
      <c r="G197" s="692">
        <v>66140</v>
      </c>
      <c r="H197" s="690">
        <v>4.01</v>
      </c>
      <c r="I197" s="693">
        <f t="shared" si="666"/>
        <v>265221.39999999997</v>
      </c>
      <c r="J197" s="693">
        <v>0</v>
      </c>
      <c r="K197" s="693">
        <f t="shared" si="667"/>
        <v>265221.39999999997</v>
      </c>
      <c r="L197" s="692"/>
      <c r="M197" s="740">
        <f t="shared" si="668"/>
        <v>265221.39999999997</v>
      </c>
      <c r="N197" s="740">
        <f t="shared" si="463"/>
        <v>3447878.1999999997</v>
      </c>
      <c r="O197" s="764">
        <f t="shared" si="464"/>
        <v>3</v>
      </c>
      <c r="P197" s="691"/>
      <c r="Q197" s="692">
        <f t="shared" si="465"/>
        <v>66140</v>
      </c>
      <c r="R197" s="690">
        <f t="shared" si="466"/>
        <v>4.01</v>
      </c>
      <c r="S197" s="692"/>
      <c r="T197" s="692">
        <f t="shared" si="467"/>
        <v>4.01</v>
      </c>
      <c r="U197" s="693">
        <f t="shared" si="468"/>
        <v>265221.39999999997</v>
      </c>
      <c r="V197" s="693">
        <f t="shared" si="469"/>
        <v>0</v>
      </c>
      <c r="W197" s="693">
        <f t="shared" si="470"/>
        <v>265221.39999999997</v>
      </c>
      <c r="X197" s="692">
        <f t="shared" si="665"/>
        <v>0</v>
      </c>
      <c r="Y197" s="740">
        <f t="shared" si="472"/>
        <v>265221.39999999997</v>
      </c>
      <c r="Z197" s="740">
        <f t="shared" si="473"/>
        <v>3447878.1999999997</v>
      </c>
      <c r="AA197" s="764">
        <f t="shared" si="474"/>
        <v>4</v>
      </c>
      <c r="AB197" s="691"/>
      <c r="AC197" s="692">
        <f t="shared" si="475"/>
        <v>66140</v>
      </c>
      <c r="AD197" s="690">
        <f t="shared" si="476"/>
        <v>4.01</v>
      </c>
      <c r="AE197" s="692"/>
      <c r="AF197" s="692">
        <f t="shared" si="477"/>
        <v>4.01</v>
      </c>
      <c r="AG197" s="693">
        <f t="shared" si="478"/>
        <v>265221.39999999997</v>
      </c>
      <c r="AH197" s="693">
        <f t="shared" si="479"/>
        <v>0</v>
      </c>
      <c r="AI197" s="693">
        <f t="shared" si="480"/>
        <v>265221.39999999997</v>
      </c>
      <c r="AJ197" s="738">
        <f t="shared" si="481"/>
        <v>0</v>
      </c>
      <c r="AK197" s="740">
        <f t="shared" si="482"/>
        <v>265221.39999999997</v>
      </c>
      <c r="AL197" s="740">
        <f t="shared" si="483"/>
        <v>3447878.1999999997</v>
      </c>
      <c r="AM197" s="764">
        <f t="shared" si="484"/>
        <v>5</v>
      </c>
      <c r="AN197" s="691"/>
      <c r="AO197" s="692">
        <f t="shared" si="485"/>
        <v>66140</v>
      </c>
      <c r="AP197" s="690">
        <f t="shared" si="486"/>
        <v>4.01</v>
      </c>
      <c r="AQ197" s="692"/>
      <c r="AR197" s="692">
        <f t="shared" si="487"/>
        <v>4.01</v>
      </c>
      <c r="AS197" s="693">
        <f t="shared" si="488"/>
        <v>265221.39999999997</v>
      </c>
      <c r="AT197" s="693">
        <f t="shared" si="489"/>
        <v>0</v>
      </c>
      <c r="AU197" s="693">
        <f t="shared" si="490"/>
        <v>265221.39999999997</v>
      </c>
      <c r="AV197" s="738">
        <f t="shared" si="491"/>
        <v>0</v>
      </c>
      <c r="AW197" s="740">
        <f t="shared" si="492"/>
        <v>265221.39999999997</v>
      </c>
      <c r="AX197" s="740">
        <f t="shared" si="493"/>
        <v>3447878.1999999997</v>
      </c>
    </row>
    <row r="198" spans="1:50" s="688" customFormat="1" ht="22.5" customHeight="1">
      <c r="A198" s="747">
        <v>15</v>
      </c>
      <c r="B198" s="658" t="s">
        <v>809</v>
      </c>
      <c r="C198" s="739" t="s">
        <v>537</v>
      </c>
      <c r="D198" s="739">
        <v>1</v>
      </c>
      <c r="E198" s="763">
        <v>2</v>
      </c>
      <c r="F198" s="691"/>
      <c r="G198" s="692">
        <v>66140</v>
      </c>
      <c r="H198" s="690">
        <v>4.01</v>
      </c>
      <c r="I198" s="693">
        <f t="shared" si="666"/>
        <v>265221.39999999997</v>
      </c>
      <c r="J198" s="693">
        <v>0</v>
      </c>
      <c r="K198" s="693">
        <f t="shared" si="667"/>
        <v>265221.39999999997</v>
      </c>
      <c r="L198" s="692"/>
      <c r="M198" s="740">
        <f t="shared" si="668"/>
        <v>265221.39999999997</v>
      </c>
      <c r="N198" s="740">
        <f t="shared" si="463"/>
        <v>3447878.1999999997</v>
      </c>
      <c r="O198" s="764">
        <f t="shared" si="464"/>
        <v>3</v>
      </c>
      <c r="P198" s="691"/>
      <c r="Q198" s="692">
        <f t="shared" si="465"/>
        <v>66140</v>
      </c>
      <c r="R198" s="690">
        <f t="shared" si="466"/>
        <v>4.01</v>
      </c>
      <c r="S198" s="692"/>
      <c r="T198" s="692">
        <f t="shared" si="467"/>
        <v>4.01</v>
      </c>
      <c r="U198" s="693">
        <f t="shared" si="468"/>
        <v>265221.39999999997</v>
      </c>
      <c r="V198" s="693">
        <f t="shared" si="469"/>
        <v>0</v>
      </c>
      <c r="W198" s="693">
        <f t="shared" si="470"/>
        <v>265221.39999999997</v>
      </c>
      <c r="X198" s="692">
        <f t="shared" si="665"/>
        <v>0</v>
      </c>
      <c r="Y198" s="740">
        <f t="shared" si="472"/>
        <v>265221.39999999997</v>
      </c>
      <c r="Z198" s="740">
        <f t="shared" si="473"/>
        <v>3447878.1999999997</v>
      </c>
      <c r="AA198" s="764">
        <f t="shared" si="474"/>
        <v>4</v>
      </c>
      <c r="AB198" s="691"/>
      <c r="AC198" s="692">
        <f t="shared" si="475"/>
        <v>66140</v>
      </c>
      <c r="AD198" s="690">
        <f t="shared" si="476"/>
        <v>4.01</v>
      </c>
      <c r="AE198" s="692"/>
      <c r="AF198" s="692">
        <f t="shared" si="477"/>
        <v>4.01</v>
      </c>
      <c r="AG198" s="693">
        <f t="shared" si="478"/>
        <v>265221.39999999997</v>
      </c>
      <c r="AH198" s="693">
        <f t="shared" si="479"/>
        <v>0</v>
      </c>
      <c r="AI198" s="693">
        <f t="shared" si="480"/>
        <v>265221.39999999997</v>
      </c>
      <c r="AJ198" s="738">
        <f t="shared" si="481"/>
        <v>0</v>
      </c>
      <c r="AK198" s="740">
        <f t="shared" si="482"/>
        <v>265221.39999999997</v>
      </c>
      <c r="AL198" s="740">
        <f t="shared" si="483"/>
        <v>3447878.1999999997</v>
      </c>
      <c r="AM198" s="764">
        <f t="shared" si="484"/>
        <v>5</v>
      </c>
      <c r="AN198" s="691"/>
      <c r="AO198" s="692">
        <f t="shared" si="485"/>
        <v>66140</v>
      </c>
      <c r="AP198" s="690">
        <f t="shared" si="486"/>
        <v>4.01</v>
      </c>
      <c r="AQ198" s="692"/>
      <c r="AR198" s="692">
        <f t="shared" si="487"/>
        <v>4.01</v>
      </c>
      <c r="AS198" s="693">
        <f t="shared" si="488"/>
        <v>265221.39999999997</v>
      </c>
      <c r="AT198" s="693">
        <f t="shared" si="489"/>
        <v>0</v>
      </c>
      <c r="AU198" s="693">
        <f t="shared" si="490"/>
        <v>265221.39999999997</v>
      </c>
      <c r="AV198" s="738">
        <f t="shared" si="491"/>
        <v>0</v>
      </c>
      <c r="AW198" s="740">
        <f t="shared" si="492"/>
        <v>265221.39999999997</v>
      </c>
      <c r="AX198" s="740">
        <f t="shared" si="493"/>
        <v>3447878.1999999997</v>
      </c>
    </row>
    <row r="199" spans="1:50" s="688" customFormat="1" ht="22.5" customHeight="1">
      <c r="A199" s="689">
        <v>16</v>
      </c>
      <c r="B199" s="658" t="s">
        <v>1994</v>
      </c>
      <c r="C199" s="739" t="s">
        <v>537</v>
      </c>
      <c r="D199" s="739">
        <v>1</v>
      </c>
      <c r="E199" s="763">
        <v>1</v>
      </c>
      <c r="F199" s="691"/>
      <c r="G199" s="692">
        <v>66140</v>
      </c>
      <c r="H199" s="690">
        <v>3.88</v>
      </c>
      <c r="I199" s="693">
        <f t="shared" si="666"/>
        <v>256623.19999999998</v>
      </c>
      <c r="J199" s="693">
        <v>0</v>
      </c>
      <c r="K199" s="693">
        <f t="shared" si="667"/>
        <v>256623.19999999998</v>
      </c>
      <c r="L199" s="692"/>
      <c r="M199" s="740">
        <f t="shared" si="668"/>
        <v>256623.19999999998</v>
      </c>
      <c r="N199" s="740">
        <f t="shared" si="463"/>
        <v>3336101.5999999996</v>
      </c>
      <c r="O199" s="764">
        <f t="shared" si="464"/>
        <v>2</v>
      </c>
      <c r="P199" s="691"/>
      <c r="Q199" s="692">
        <f t="shared" si="465"/>
        <v>66140</v>
      </c>
      <c r="R199" s="690">
        <f t="shared" si="466"/>
        <v>3.88</v>
      </c>
      <c r="S199" s="692"/>
      <c r="T199" s="692">
        <f t="shared" si="467"/>
        <v>3.88</v>
      </c>
      <c r="U199" s="693">
        <f t="shared" si="468"/>
        <v>256623.19999999998</v>
      </c>
      <c r="V199" s="693">
        <f t="shared" si="469"/>
        <v>0</v>
      </c>
      <c r="W199" s="693">
        <f t="shared" si="470"/>
        <v>256623.19999999998</v>
      </c>
      <c r="X199" s="692">
        <f t="shared" si="665"/>
        <v>0</v>
      </c>
      <c r="Y199" s="740">
        <f t="shared" si="472"/>
        <v>256623.19999999998</v>
      </c>
      <c r="Z199" s="740">
        <f t="shared" si="473"/>
        <v>3336101.5999999996</v>
      </c>
      <c r="AA199" s="764">
        <f t="shared" si="474"/>
        <v>3</v>
      </c>
      <c r="AB199" s="691"/>
      <c r="AC199" s="692">
        <f t="shared" si="475"/>
        <v>66140</v>
      </c>
      <c r="AD199" s="690">
        <f t="shared" si="476"/>
        <v>3.88</v>
      </c>
      <c r="AE199" s="692"/>
      <c r="AF199" s="692">
        <f t="shared" si="477"/>
        <v>3.88</v>
      </c>
      <c r="AG199" s="693">
        <f t="shared" si="478"/>
        <v>256623.19999999998</v>
      </c>
      <c r="AH199" s="693">
        <f t="shared" si="479"/>
        <v>0</v>
      </c>
      <c r="AI199" s="693">
        <f t="shared" si="480"/>
        <v>256623.19999999998</v>
      </c>
      <c r="AJ199" s="738">
        <f t="shared" si="481"/>
        <v>0</v>
      </c>
      <c r="AK199" s="740">
        <f t="shared" si="482"/>
        <v>256623.19999999998</v>
      </c>
      <c r="AL199" s="740">
        <f t="shared" si="483"/>
        <v>3336101.5999999996</v>
      </c>
      <c r="AM199" s="764">
        <f t="shared" si="484"/>
        <v>4</v>
      </c>
      <c r="AN199" s="691"/>
      <c r="AO199" s="692">
        <f t="shared" si="485"/>
        <v>66140</v>
      </c>
      <c r="AP199" s="690">
        <f t="shared" si="486"/>
        <v>3.88</v>
      </c>
      <c r="AQ199" s="692"/>
      <c r="AR199" s="692">
        <f t="shared" si="487"/>
        <v>3.88</v>
      </c>
      <c r="AS199" s="693">
        <f t="shared" si="488"/>
        <v>256623.19999999998</v>
      </c>
      <c r="AT199" s="693">
        <f t="shared" si="489"/>
        <v>0</v>
      </c>
      <c r="AU199" s="693">
        <f t="shared" si="490"/>
        <v>256623.19999999998</v>
      </c>
      <c r="AV199" s="738">
        <f t="shared" si="491"/>
        <v>0</v>
      </c>
      <c r="AW199" s="740">
        <f t="shared" si="492"/>
        <v>256623.19999999998</v>
      </c>
      <c r="AX199" s="740">
        <f t="shared" si="493"/>
        <v>3336101.5999999996</v>
      </c>
    </row>
    <row r="200" spans="1:50" s="688" customFormat="1" ht="22.5" customHeight="1">
      <c r="A200" s="747">
        <v>17</v>
      </c>
      <c r="B200" s="658" t="s">
        <v>2252</v>
      </c>
      <c r="C200" s="739" t="s">
        <v>537</v>
      </c>
      <c r="D200" s="739">
        <v>1</v>
      </c>
      <c r="E200" s="763">
        <v>2</v>
      </c>
      <c r="F200" s="691"/>
      <c r="G200" s="692">
        <v>66140</v>
      </c>
      <c r="H200" s="690">
        <v>3.88</v>
      </c>
      <c r="I200" s="693">
        <f t="shared" si="666"/>
        <v>256623.19999999998</v>
      </c>
      <c r="J200" s="693">
        <v>0</v>
      </c>
      <c r="K200" s="693">
        <f t="shared" si="667"/>
        <v>256623.19999999998</v>
      </c>
      <c r="L200" s="692"/>
      <c r="M200" s="740">
        <f t="shared" si="668"/>
        <v>256623.19999999998</v>
      </c>
      <c r="N200" s="740">
        <f t="shared" si="463"/>
        <v>3336101.5999999996</v>
      </c>
      <c r="O200" s="764">
        <f t="shared" si="464"/>
        <v>3</v>
      </c>
      <c r="P200" s="691"/>
      <c r="Q200" s="692">
        <f t="shared" si="465"/>
        <v>66140</v>
      </c>
      <c r="R200" s="690">
        <f t="shared" si="466"/>
        <v>3.88</v>
      </c>
      <c r="S200" s="692"/>
      <c r="T200" s="692">
        <f t="shared" si="467"/>
        <v>3.88</v>
      </c>
      <c r="U200" s="693">
        <f t="shared" si="468"/>
        <v>256623.19999999998</v>
      </c>
      <c r="V200" s="693">
        <f t="shared" si="469"/>
        <v>0</v>
      </c>
      <c r="W200" s="693">
        <f t="shared" si="470"/>
        <v>256623.19999999998</v>
      </c>
      <c r="X200" s="692">
        <f t="shared" si="665"/>
        <v>0</v>
      </c>
      <c r="Y200" s="740">
        <f t="shared" si="472"/>
        <v>256623.19999999998</v>
      </c>
      <c r="Z200" s="740">
        <f t="shared" si="473"/>
        <v>3336101.5999999996</v>
      </c>
      <c r="AA200" s="764">
        <f t="shared" si="474"/>
        <v>4</v>
      </c>
      <c r="AB200" s="691"/>
      <c r="AC200" s="692">
        <f t="shared" si="475"/>
        <v>66140</v>
      </c>
      <c r="AD200" s="690">
        <f t="shared" si="476"/>
        <v>3.88</v>
      </c>
      <c r="AE200" s="692"/>
      <c r="AF200" s="692">
        <f t="shared" si="477"/>
        <v>3.88</v>
      </c>
      <c r="AG200" s="693">
        <f t="shared" si="478"/>
        <v>256623.19999999998</v>
      </c>
      <c r="AH200" s="693">
        <f t="shared" si="479"/>
        <v>0</v>
      </c>
      <c r="AI200" s="693">
        <f t="shared" si="480"/>
        <v>256623.19999999998</v>
      </c>
      <c r="AJ200" s="738">
        <f t="shared" si="481"/>
        <v>0</v>
      </c>
      <c r="AK200" s="740">
        <f t="shared" si="482"/>
        <v>256623.19999999998</v>
      </c>
      <c r="AL200" s="740">
        <f t="shared" si="483"/>
        <v>3336101.5999999996</v>
      </c>
      <c r="AM200" s="764">
        <f t="shared" si="484"/>
        <v>5</v>
      </c>
      <c r="AN200" s="691"/>
      <c r="AO200" s="692">
        <f t="shared" si="485"/>
        <v>66140</v>
      </c>
      <c r="AP200" s="690">
        <f t="shared" si="486"/>
        <v>3.88</v>
      </c>
      <c r="AQ200" s="692"/>
      <c r="AR200" s="692">
        <f t="shared" si="487"/>
        <v>3.88</v>
      </c>
      <c r="AS200" s="693">
        <f t="shared" si="488"/>
        <v>256623.19999999998</v>
      </c>
      <c r="AT200" s="693">
        <f t="shared" si="489"/>
        <v>0</v>
      </c>
      <c r="AU200" s="693">
        <f t="shared" si="490"/>
        <v>256623.19999999998</v>
      </c>
      <c r="AV200" s="738">
        <f t="shared" si="491"/>
        <v>0</v>
      </c>
      <c r="AW200" s="740">
        <f t="shared" si="492"/>
        <v>256623.19999999998</v>
      </c>
      <c r="AX200" s="740">
        <f t="shared" si="493"/>
        <v>3336101.5999999996</v>
      </c>
    </row>
    <row r="201" spans="1:50" s="688" customFormat="1" ht="22.5" customHeight="1">
      <c r="A201" s="689">
        <v>18</v>
      </c>
      <c r="B201" s="658" t="s">
        <v>2255</v>
      </c>
      <c r="C201" s="739" t="s">
        <v>537</v>
      </c>
      <c r="D201" s="739">
        <v>1</v>
      </c>
      <c r="E201" s="763">
        <v>2</v>
      </c>
      <c r="F201" s="691"/>
      <c r="G201" s="692">
        <v>66140</v>
      </c>
      <c r="H201" s="690">
        <v>3.88</v>
      </c>
      <c r="I201" s="693">
        <f t="shared" si="666"/>
        <v>256623.19999999998</v>
      </c>
      <c r="J201" s="693">
        <v>0</v>
      </c>
      <c r="K201" s="693">
        <f t="shared" si="667"/>
        <v>256623.19999999998</v>
      </c>
      <c r="L201" s="692"/>
      <c r="M201" s="740">
        <f t="shared" si="668"/>
        <v>256623.19999999998</v>
      </c>
      <c r="N201" s="740">
        <f t="shared" si="463"/>
        <v>3336101.5999999996</v>
      </c>
      <c r="O201" s="764">
        <f t="shared" si="464"/>
        <v>3</v>
      </c>
      <c r="P201" s="691"/>
      <c r="Q201" s="692">
        <f t="shared" si="465"/>
        <v>66140</v>
      </c>
      <c r="R201" s="690">
        <f t="shared" si="466"/>
        <v>3.88</v>
      </c>
      <c r="S201" s="692"/>
      <c r="T201" s="692">
        <f t="shared" si="467"/>
        <v>3.88</v>
      </c>
      <c r="U201" s="693">
        <f t="shared" si="468"/>
        <v>256623.19999999998</v>
      </c>
      <c r="V201" s="693">
        <f t="shared" si="469"/>
        <v>0</v>
      </c>
      <c r="W201" s="693">
        <f t="shared" si="470"/>
        <v>256623.19999999998</v>
      </c>
      <c r="X201" s="692">
        <f t="shared" si="665"/>
        <v>0</v>
      </c>
      <c r="Y201" s="740">
        <f t="shared" si="472"/>
        <v>256623.19999999998</v>
      </c>
      <c r="Z201" s="740">
        <f t="shared" si="473"/>
        <v>3336101.5999999996</v>
      </c>
      <c r="AA201" s="764">
        <f t="shared" si="474"/>
        <v>4</v>
      </c>
      <c r="AB201" s="691"/>
      <c r="AC201" s="692">
        <f t="shared" si="475"/>
        <v>66140</v>
      </c>
      <c r="AD201" s="690">
        <f t="shared" si="476"/>
        <v>3.88</v>
      </c>
      <c r="AE201" s="692"/>
      <c r="AF201" s="692">
        <f t="shared" si="477"/>
        <v>3.88</v>
      </c>
      <c r="AG201" s="693">
        <f t="shared" si="478"/>
        <v>256623.19999999998</v>
      </c>
      <c r="AH201" s="693">
        <f t="shared" si="479"/>
        <v>0</v>
      </c>
      <c r="AI201" s="693">
        <f t="shared" si="480"/>
        <v>256623.19999999998</v>
      </c>
      <c r="AJ201" s="738">
        <f t="shared" si="481"/>
        <v>0</v>
      </c>
      <c r="AK201" s="740">
        <f t="shared" si="482"/>
        <v>256623.19999999998</v>
      </c>
      <c r="AL201" s="740">
        <f t="shared" si="483"/>
        <v>3336101.5999999996</v>
      </c>
      <c r="AM201" s="764">
        <f t="shared" si="484"/>
        <v>5</v>
      </c>
      <c r="AN201" s="691"/>
      <c r="AO201" s="692">
        <f t="shared" si="485"/>
        <v>66140</v>
      </c>
      <c r="AP201" s="690">
        <f t="shared" si="486"/>
        <v>3.88</v>
      </c>
      <c r="AQ201" s="692"/>
      <c r="AR201" s="692">
        <f t="shared" si="487"/>
        <v>3.88</v>
      </c>
      <c r="AS201" s="693">
        <f t="shared" si="488"/>
        <v>256623.19999999998</v>
      </c>
      <c r="AT201" s="693">
        <f t="shared" si="489"/>
        <v>0</v>
      </c>
      <c r="AU201" s="693">
        <f t="shared" si="490"/>
        <v>256623.19999999998</v>
      </c>
      <c r="AV201" s="738">
        <f t="shared" si="491"/>
        <v>0</v>
      </c>
      <c r="AW201" s="740">
        <f t="shared" si="492"/>
        <v>256623.19999999998</v>
      </c>
      <c r="AX201" s="740">
        <f t="shared" si="493"/>
        <v>3336101.5999999996</v>
      </c>
    </row>
    <row r="202" spans="1:50" s="688" customFormat="1" ht="22.5" customHeight="1">
      <c r="A202" s="747">
        <v>43</v>
      </c>
      <c r="B202" s="658" t="s">
        <v>1587</v>
      </c>
      <c r="C202" s="739" t="s">
        <v>537</v>
      </c>
      <c r="D202" s="739">
        <v>1</v>
      </c>
      <c r="E202" s="763">
        <v>1</v>
      </c>
      <c r="F202" s="691"/>
      <c r="G202" s="692">
        <v>66140</v>
      </c>
      <c r="H202" s="690">
        <v>3.88</v>
      </c>
      <c r="I202" s="693">
        <f>+H202*G202</f>
        <v>256623.19999999998</v>
      </c>
      <c r="J202" s="693">
        <v>0</v>
      </c>
      <c r="K202" s="693">
        <f>+I202+J202</f>
        <v>256623.19999999998</v>
      </c>
      <c r="L202" s="692"/>
      <c r="M202" s="740">
        <f>+K202+L202</f>
        <v>256623.19999999998</v>
      </c>
      <c r="N202" s="740">
        <f>+M202*13</f>
        <v>3336101.5999999996</v>
      </c>
      <c r="O202" s="764">
        <f>+E202+1</f>
        <v>2</v>
      </c>
      <c r="P202" s="691"/>
      <c r="Q202" s="692">
        <f>+G202</f>
        <v>66140</v>
      </c>
      <c r="R202" s="690">
        <f>+H202</f>
        <v>3.88</v>
      </c>
      <c r="S202" s="692"/>
      <c r="T202" s="692">
        <f>+R202+R202*S202</f>
        <v>3.88</v>
      </c>
      <c r="U202" s="693">
        <f>+T202*Q202</f>
        <v>256623.19999999998</v>
      </c>
      <c r="V202" s="693">
        <f>IF((P202&lt;=30)*AND(U202*P202%&gt;J202),U202*P202%,IF((P202&gt;30)*AND(U202*30%&gt;J202),U202*30%,J202))</f>
        <v>0</v>
      </c>
      <c r="W202" s="693">
        <f>+U202+V202</f>
        <v>256623.19999999998</v>
      </c>
      <c r="X202" s="692">
        <f>+L202</f>
        <v>0</v>
      </c>
      <c r="Y202" s="740">
        <f>+W202+X202</f>
        <v>256623.19999999998</v>
      </c>
      <c r="Z202" s="740">
        <f>+Y202*13</f>
        <v>3336101.5999999996</v>
      </c>
      <c r="AA202" s="764">
        <f>+O202+1</f>
        <v>3</v>
      </c>
      <c r="AB202" s="691"/>
      <c r="AC202" s="692">
        <f>+Q202</f>
        <v>66140</v>
      </c>
      <c r="AD202" s="690">
        <f>+H202</f>
        <v>3.88</v>
      </c>
      <c r="AE202" s="692"/>
      <c r="AF202" s="692">
        <f>+AD202+AD202*AE202</f>
        <v>3.88</v>
      </c>
      <c r="AG202" s="693">
        <f>+AF202*AC202</f>
        <v>256623.19999999998</v>
      </c>
      <c r="AH202" s="693">
        <f>IF((AB202&lt;=30)*AND(AG202*AB202%&gt;V202),AG202*AB202%,IF((AB202&gt;30)*AND(AG202*30%&gt;V202),AG202*30%,V202))</f>
        <v>0</v>
      </c>
      <c r="AI202" s="693">
        <f>+AG202+AH202</f>
        <v>256623.19999999998</v>
      </c>
      <c r="AJ202" s="738">
        <f>+X202</f>
        <v>0</v>
      </c>
      <c r="AK202" s="740">
        <f>+AI202+AJ202</f>
        <v>256623.19999999998</v>
      </c>
      <c r="AL202" s="740">
        <f>+AK202*13</f>
        <v>3336101.5999999996</v>
      </c>
      <c r="AM202" s="764">
        <f>+AA202+1</f>
        <v>4</v>
      </c>
      <c r="AN202" s="691"/>
      <c r="AO202" s="692">
        <f>+AC202</f>
        <v>66140</v>
      </c>
      <c r="AP202" s="690">
        <f>+H202</f>
        <v>3.88</v>
      </c>
      <c r="AQ202" s="692"/>
      <c r="AR202" s="692">
        <f>+AP202+AP202*AQ202</f>
        <v>3.88</v>
      </c>
      <c r="AS202" s="693">
        <f>+AR202*AO202</f>
        <v>256623.19999999998</v>
      </c>
      <c r="AT202" s="693">
        <f>IF((AN202&lt;=30)*AND(AS202*AN202%&gt;AH202),AS202*AN202%,IF((AN202&gt;30)*AND(AS202*30%&gt;AH202),AS202*30%,AH202))</f>
        <v>0</v>
      </c>
      <c r="AU202" s="693">
        <f>+AS202+AT202</f>
        <v>256623.19999999998</v>
      </c>
      <c r="AV202" s="738">
        <f>+AJ202</f>
        <v>0</v>
      </c>
      <c r="AW202" s="740">
        <f>+AU202+AV202</f>
        <v>256623.19999999998</v>
      </c>
      <c r="AX202" s="740">
        <f>+AW202*13</f>
        <v>3336101.5999999996</v>
      </c>
    </row>
    <row r="203" spans="1:50" s="688" customFormat="1" ht="22.5" customHeight="1">
      <c r="A203" s="747">
        <v>19</v>
      </c>
      <c r="B203" s="658" t="s">
        <v>193</v>
      </c>
      <c r="C203" s="739" t="s">
        <v>537</v>
      </c>
      <c r="D203" s="739">
        <v>1</v>
      </c>
      <c r="E203" s="763">
        <v>2</v>
      </c>
      <c r="F203" s="691"/>
      <c r="G203" s="692">
        <v>66140</v>
      </c>
      <c r="H203" s="690">
        <v>4.01</v>
      </c>
      <c r="I203" s="693">
        <f t="shared" si="666"/>
        <v>265221.39999999997</v>
      </c>
      <c r="J203" s="693">
        <v>0</v>
      </c>
      <c r="K203" s="693">
        <f t="shared" si="667"/>
        <v>265221.39999999997</v>
      </c>
      <c r="L203" s="692"/>
      <c r="M203" s="740">
        <f t="shared" si="668"/>
        <v>265221.39999999997</v>
      </c>
      <c r="N203" s="740">
        <f t="shared" si="463"/>
        <v>3447878.1999999997</v>
      </c>
      <c r="O203" s="764">
        <f t="shared" si="464"/>
        <v>3</v>
      </c>
      <c r="P203" s="691"/>
      <c r="Q203" s="692">
        <f t="shared" si="465"/>
        <v>66140</v>
      </c>
      <c r="R203" s="690">
        <f t="shared" si="466"/>
        <v>4.01</v>
      </c>
      <c r="S203" s="692"/>
      <c r="T203" s="692">
        <f t="shared" si="467"/>
        <v>4.01</v>
      </c>
      <c r="U203" s="693">
        <f t="shared" si="468"/>
        <v>265221.39999999997</v>
      </c>
      <c r="V203" s="693">
        <f t="shared" si="469"/>
        <v>0</v>
      </c>
      <c r="W203" s="693">
        <f t="shared" si="470"/>
        <v>265221.39999999997</v>
      </c>
      <c r="X203" s="692">
        <f t="shared" si="665"/>
        <v>0</v>
      </c>
      <c r="Y203" s="740">
        <f t="shared" si="472"/>
        <v>265221.39999999997</v>
      </c>
      <c r="Z203" s="740">
        <f t="shared" si="473"/>
        <v>3447878.1999999997</v>
      </c>
      <c r="AA203" s="764">
        <f t="shared" si="474"/>
        <v>4</v>
      </c>
      <c r="AB203" s="691"/>
      <c r="AC203" s="692">
        <f t="shared" si="475"/>
        <v>66140</v>
      </c>
      <c r="AD203" s="690">
        <f t="shared" si="476"/>
        <v>4.01</v>
      </c>
      <c r="AE203" s="692"/>
      <c r="AF203" s="692">
        <f t="shared" si="477"/>
        <v>4.01</v>
      </c>
      <c r="AG203" s="693">
        <f t="shared" si="478"/>
        <v>265221.39999999997</v>
      </c>
      <c r="AH203" s="693">
        <f t="shared" si="479"/>
        <v>0</v>
      </c>
      <c r="AI203" s="693">
        <f t="shared" si="480"/>
        <v>265221.39999999997</v>
      </c>
      <c r="AJ203" s="738">
        <f t="shared" si="481"/>
        <v>0</v>
      </c>
      <c r="AK203" s="740">
        <f t="shared" si="482"/>
        <v>265221.39999999997</v>
      </c>
      <c r="AL203" s="740">
        <f t="shared" si="483"/>
        <v>3447878.1999999997</v>
      </c>
      <c r="AM203" s="764">
        <f t="shared" si="484"/>
        <v>5</v>
      </c>
      <c r="AN203" s="691"/>
      <c r="AO203" s="692">
        <f t="shared" si="485"/>
        <v>66140</v>
      </c>
      <c r="AP203" s="690">
        <f t="shared" si="486"/>
        <v>4.01</v>
      </c>
      <c r="AQ203" s="692"/>
      <c r="AR203" s="692">
        <f t="shared" si="487"/>
        <v>4.01</v>
      </c>
      <c r="AS203" s="693">
        <f t="shared" si="488"/>
        <v>265221.39999999997</v>
      </c>
      <c r="AT203" s="693">
        <f t="shared" si="489"/>
        <v>0</v>
      </c>
      <c r="AU203" s="693">
        <f t="shared" si="490"/>
        <v>265221.39999999997</v>
      </c>
      <c r="AV203" s="738">
        <f t="shared" si="491"/>
        <v>0</v>
      </c>
      <c r="AW203" s="740">
        <f t="shared" si="492"/>
        <v>265221.39999999997</v>
      </c>
      <c r="AX203" s="740">
        <f t="shared" si="493"/>
        <v>3447878.1999999997</v>
      </c>
    </row>
    <row r="204" spans="1:50" s="688" customFormat="1" ht="22.5" customHeight="1">
      <c r="A204" s="689">
        <v>20</v>
      </c>
      <c r="B204" s="658" t="s">
        <v>1571</v>
      </c>
      <c r="C204" s="739" t="s">
        <v>537</v>
      </c>
      <c r="D204" s="739">
        <v>1</v>
      </c>
      <c r="E204" s="763">
        <v>2</v>
      </c>
      <c r="F204" s="691"/>
      <c r="G204" s="692">
        <v>66140</v>
      </c>
      <c r="H204" s="690">
        <v>3.88</v>
      </c>
      <c r="I204" s="693">
        <f t="shared" si="666"/>
        <v>256623.19999999998</v>
      </c>
      <c r="J204" s="693">
        <v>0</v>
      </c>
      <c r="K204" s="693">
        <f t="shared" si="667"/>
        <v>256623.19999999998</v>
      </c>
      <c r="L204" s="692"/>
      <c r="M204" s="740">
        <f t="shared" si="668"/>
        <v>256623.19999999998</v>
      </c>
      <c r="N204" s="740">
        <f t="shared" si="463"/>
        <v>3336101.5999999996</v>
      </c>
      <c r="O204" s="764">
        <f t="shared" si="464"/>
        <v>3</v>
      </c>
      <c r="P204" s="691"/>
      <c r="Q204" s="692">
        <f t="shared" si="465"/>
        <v>66140</v>
      </c>
      <c r="R204" s="690">
        <f t="shared" si="466"/>
        <v>3.88</v>
      </c>
      <c r="S204" s="692"/>
      <c r="T204" s="692">
        <f t="shared" si="467"/>
        <v>3.88</v>
      </c>
      <c r="U204" s="693">
        <f t="shared" si="468"/>
        <v>256623.19999999998</v>
      </c>
      <c r="V204" s="693">
        <f t="shared" si="469"/>
        <v>0</v>
      </c>
      <c r="W204" s="693">
        <f t="shared" si="470"/>
        <v>256623.19999999998</v>
      </c>
      <c r="X204" s="692">
        <f t="shared" si="665"/>
        <v>0</v>
      </c>
      <c r="Y204" s="740">
        <f t="shared" si="472"/>
        <v>256623.19999999998</v>
      </c>
      <c r="Z204" s="740">
        <f t="shared" si="473"/>
        <v>3336101.5999999996</v>
      </c>
      <c r="AA204" s="764">
        <f t="shared" si="474"/>
        <v>4</v>
      </c>
      <c r="AB204" s="691"/>
      <c r="AC204" s="692">
        <f t="shared" si="475"/>
        <v>66140</v>
      </c>
      <c r="AD204" s="690">
        <f t="shared" si="476"/>
        <v>3.88</v>
      </c>
      <c r="AE204" s="692"/>
      <c r="AF204" s="692">
        <f t="shared" si="477"/>
        <v>3.88</v>
      </c>
      <c r="AG204" s="693">
        <f t="shared" si="478"/>
        <v>256623.19999999998</v>
      </c>
      <c r="AH204" s="693">
        <f t="shared" si="479"/>
        <v>0</v>
      </c>
      <c r="AI204" s="693">
        <f t="shared" si="480"/>
        <v>256623.19999999998</v>
      </c>
      <c r="AJ204" s="738">
        <f t="shared" si="481"/>
        <v>0</v>
      </c>
      <c r="AK204" s="740">
        <f t="shared" si="482"/>
        <v>256623.19999999998</v>
      </c>
      <c r="AL204" s="740">
        <f t="shared" si="483"/>
        <v>3336101.5999999996</v>
      </c>
      <c r="AM204" s="764">
        <f t="shared" si="484"/>
        <v>5</v>
      </c>
      <c r="AN204" s="691"/>
      <c r="AO204" s="692">
        <f t="shared" si="485"/>
        <v>66140</v>
      </c>
      <c r="AP204" s="690">
        <f t="shared" si="486"/>
        <v>3.88</v>
      </c>
      <c r="AQ204" s="692"/>
      <c r="AR204" s="692">
        <f t="shared" si="487"/>
        <v>3.88</v>
      </c>
      <c r="AS204" s="693">
        <f t="shared" si="488"/>
        <v>256623.19999999998</v>
      </c>
      <c r="AT204" s="693">
        <f t="shared" si="489"/>
        <v>0</v>
      </c>
      <c r="AU204" s="693">
        <f t="shared" si="490"/>
        <v>256623.19999999998</v>
      </c>
      <c r="AV204" s="738">
        <f t="shared" si="491"/>
        <v>0</v>
      </c>
      <c r="AW204" s="740">
        <f t="shared" si="492"/>
        <v>256623.19999999998</v>
      </c>
      <c r="AX204" s="740">
        <f t="shared" si="493"/>
        <v>3336101.5999999996</v>
      </c>
    </row>
    <row r="205" spans="1:50" s="688" customFormat="1" ht="22.5" customHeight="1">
      <c r="A205" s="747">
        <v>21</v>
      </c>
      <c r="B205" s="658" t="s">
        <v>196</v>
      </c>
      <c r="C205" s="739" t="s">
        <v>537</v>
      </c>
      <c r="D205" s="739">
        <v>1</v>
      </c>
      <c r="E205" s="763">
        <v>2</v>
      </c>
      <c r="F205" s="691"/>
      <c r="G205" s="692">
        <v>66140</v>
      </c>
      <c r="H205" s="690">
        <v>4.01</v>
      </c>
      <c r="I205" s="693">
        <f t="shared" si="666"/>
        <v>265221.39999999997</v>
      </c>
      <c r="J205" s="693">
        <v>0</v>
      </c>
      <c r="K205" s="693">
        <f t="shared" si="667"/>
        <v>265221.39999999997</v>
      </c>
      <c r="L205" s="692"/>
      <c r="M205" s="740">
        <f t="shared" si="668"/>
        <v>265221.39999999997</v>
      </c>
      <c r="N205" s="740">
        <f t="shared" si="463"/>
        <v>3447878.1999999997</v>
      </c>
      <c r="O205" s="764">
        <f t="shared" si="464"/>
        <v>3</v>
      </c>
      <c r="P205" s="691"/>
      <c r="Q205" s="692">
        <f t="shared" si="465"/>
        <v>66140</v>
      </c>
      <c r="R205" s="690">
        <f t="shared" si="466"/>
        <v>4.01</v>
      </c>
      <c r="S205" s="692"/>
      <c r="T205" s="692">
        <f t="shared" si="467"/>
        <v>4.01</v>
      </c>
      <c r="U205" s="693">
        <f t="shared" si="468"/>
        <v>265221.39999999997</v>
      </c>
      <c r="V205" s="693">
        <f t="shared" si="469"/>
        <v>0</v>
      </c>
      <c r="W205" s="693">
        <f t="shared" si="470"/>
        <v>265221.39999999997</v>
      </c>
      <c r="X205" s="692">
        <f t="shared" si="665"/>
        <v>0</v>
      </c>
      <c r="Y205" s="740">
        <f t="shared" si="472"/>
        <v>265221.39999999997</v>
      </c>
      <c r="Z205" s="740">
        <f t="shared" si="473"/>
        <v>3447878.1999999997</v>
      </c>
      <c r="AA205" s="764">
        <f t="shared" si="474"/>
        <v>4</v>
      </c>
      <c r="AB205" s="691"/>
      <c r="AC205" s="692">
        <f t="shared" si="475"/>
        <v>66140</v>
      </c>
      <c r="AD205" s="690">
        <f t="shared" si="476"/>
        <v>4.01</v>
      </c>
      <c r="AE205" s="692"/>
      <c r="AF205" s="692">
        <f t="shared" si="477"/>
        <v>4.01</v>
      </c>
      <c r="AG205" s="693">
        <f t="shared" si="478"/>
        <v>265221.39999999997</v>
      </c>
      <c r="AH205" s="693">
        <f t="shared" si="479"/>
        <v>0</v>
      </c>
      <c r="AI205" s="693">
        <f t="shared" si="480"/>
        <v>265221.39999999997</v>
      </c>
      <c r="AJ205" s="738">
        <f t="shared" si="481"/>
        <v>0</v>
      </c>
      <c r="AK205" s="740">
        <f t="shared" si="482"/>
        <v>265221.39999999997</v>
      </c>
      <c r="AL205" s="740">
        <f t="shared" si="483"/>
        <v>3447878.1999999997</v>
      </c>
      <c r="AM205" s="764">
        <f t="shared" si="484"/>
        <v>5</v>
      </c>
      <c r="AN205" s="691"/>
      <c r="AO205" s="692">
        <f t="shared" si="485"/>
        <v>66140</v>
      </c>
      <c r="AP205" s="690">
        <f t="shared" si="486"/>
        <v>4.01</v>
      </c>
      <c r="AQ205" s="692"/>
      <c r="AR205" s="692">
        <f t="shared" si="487"/>
        <v>4.01</v>
      </c>
      <c r="AS205" s="693">
        <f t="shared" si="488"/>
        <v>265221.39999999997</v>
      </c>
      <c r="AT205" s="693">
        <f t="shared" si="489"/>
        <v>0</v>
      </c>
      <c r="AU205" s="693">
        <f t="shared" si="490"/>
        <v>265221.39999999997</v>
      </c>
      <c r="AV205" s="738">
        <f t="shared" si="491"/>
        <v>0</v>
      </c>
      <c r="AW205" s="740">
        <f t="shared" si="492"/>
        <v>265221.39999999997</v>
      </c>
      <c r="AX205" s="740">
        <f t="shared" si="493"/>
        <v>3447878.1999999997</v>
      </c>
    </row>
    <row r="206" spans="1:50" s="688" customFormat="1" ht="22.5" customHeight="1">
      <c r="A206" s="689">
        <v>22</v>
      </c>
      <c r="B206" s="658" t="s">
        <v>1995</v>
      </c>
      <c r="C206" s="739" t="s">
        <v>537</v>
      </c>
      <c r="D206" s="739">
        <v>1</v>
      </c>
      <c r="E206" s="763">
        <v>1</v>
      </c>
      <c r="F206" s="691"/>
      <c r="G206" s="692">
        <v>66140</v>
      </c>
      <c r="H206" s="690">
        <v>3.88</v>
      </c>
      <c r="I206" s="693">
        <f t="shared" si="666"/>
        <v>256623.19999999998</v>
      </c>
      <c r="J206" s="693">
        <v>0</v>
      </c>
      <c r="K206" s="693">
        <f t="shared" si="667"/>
        <v>256623.19999999998</v>
      </c>
      <c r="L206" s="692"/>
      <c r="M206" s="740">
        <f t="shared" si="668"/>
        <v>256623.19999999998</v>
      </c>
      <c r="N206" s="740">
        <f t="shared" si="463"/>
        <v>3336101.5999999996</v>
      </c>
      <c r="O206" s="764">
        <f t="shared" si="464"/>
        <v>2</v>
      </c>
      <c r="P206" s="691"/>
      <c r="Q206" s="692">
        <f t="shared" si="465"/>
        <v>66140</v>
      </c>
      <c r="R206" s="690">
        <f t="shared" si="466"/>
        <v>3.88</v>
      </c>
      <c r="S206" s="692"/>
      <c r="T206" s="692">
        <f t="shared" si="467"/>
        <v>3.88</v>
      </c>
      <c r="U206" s="693">
        <f t="shared" si="468"/>
        <v>256623.19999999998</v>
      </c>
      <c r="V206" s="693">
        <f t="shared" si="469"/>
        <v>0</v>
      </c>
      <c r="W206" s="693">
        <f t="shared" si="470"/>
        <v>256623.19999999998</v>
      </c>
      <c r="X206" s="692">
        <f t="shared" si="665"/>
        <v>0</v>
      </c>
      <c r="Y206" s="740">
        <f t="shared" si="472"/>
        <v>256623.19999999998</v>
      </c>
      <c r="Z206" s="740">
        <f t="shared" si="473"/>
        <v>3336101.5999999996</v>
      </c>
      <c r="AA206" s="764">
        <f t="shared" si="474"/>
        <v>3</v>
      </c>
      <c r="AB206" s="691"/>
      <c r="AC206" s="692">
        <f t="shared" si="475"/>
        <v>66140</v>
      </c>
      <c r="AD206" s="690">
        <f t="shared" si="476"/>
        <v>3.88</v>
      </c>
      <c r="AE206" s="692"/>
      <c r="AF206" s="692">
        <f t="shared" si="477"/>
        <v>3.88</v>
      </c>
      <c r="AG206" s="693">
        <f t="shared" si="478"/>
        <v>256623.19999999998</v>
      </c>
      <c r="AH206" s="693">
        <f t="shared" si="479"/>
        <v>0</v>
      </c>
      <c r="AI206" s="693">
        <f t="shared" si="480"/>
        <v>256623.19999999998</v>
      </c>
      <c r="AJ206" s="738">
        <f t="shared" si="481"/>
        <v>0</v>
      </c>
      <c r="AK206" s="740">
        <f t="shared" si="482"/>
        <v>256623.19999999998</v>
      </c>
      <c r="AL206" s="740">
        <f t="shared" si="483"/>
        <v>3336101.5999999996</v>
      </c>
      <c r="AM206" s="764">
        <f t="shared" si="484"/>
        <v>4</v>
      </c>
      <c r="AN206" s="691"/>
      <c r="AO206" s="692">
        <f t="shared" si="485"/>
        <v>66140</v>
      </c>
      <c r="AP206" s="690">
        <f t="shared" si="486"/>
        <v>3.88</v>
      </c>
      <c r="AQ206" s="692"/>
      <c r="AR206" s="692">
        <f t="shared" si="487"/>
        <v>3.88</v>
      </c>
      <c r="AS206" s="693">
        <f t="shared" si="488"/>
        <v>256623.19999999998</v>
      </c>
      <c r="AT206" s="693">
        <f t="shared" si="489"/>
        <v>0</v>
      </c>
      <c r="AU206" s="693">
        <f t="shared" si="490"/>
        <v>256623.19999999998</v>
      </c>
      <c r="AV206" s="738">
        <f t="shared" si="491"/>
        <v>0</v>
      </c>
      <c r="AW206" s="740">
        <f t="shared" si="492"/>
        <v>256623.19999999998</v>
      </c>
      <c r="AX206" s="740">
        <f t="shared" si="493"/>
        <v>3336101.5999999996</v>
      </c>
    </row>
    <row r="207" spans="1:50" s="688" customFormat="1" ht="22.5" customHeight="1">
      <c r="A207" s="747">
        <v>23</v>
      </c>
      <c r="B207" s="658" t="s">
        <v>1121</v>
      </c>
      <c r="C207" s="739" t="s">
        <v>537</v>
      </c>
      <c r="D207" s="739">
        <v>1</v>
      </c>
      <c r="E207" s="763">
        <v>2</v>
      </c>
      <c r="F207" s="691"/>
      <c r="G207" s="692">
        <v>66140</v>
      </c>
      <c r="H207" s="690">
        <v>4.01</v>
      </c>
      <c r="I207" s="693">
        <f t="shared" si="666"/>
        <v>265221.39999999997</v>
      </c>
      <c r="J207" s="693">
        <v>0</v>
      </c>
      <c r="K207" s="693">
        <f t="shared" si="667"/>
        <v>265221.39999999997</v>
      </c>
      <c r="L207" s="692"/>
      <c r="M207" s="740">
        <f t="shared" si="668"/>
        <v>265221.39999999997</v>
      </c>
      <c r="N207" s="740">
        <f t="shared" si="463"/>
        <v>3447878.1999999997</v>
      </c>
      <c r="O207" s="764">
        <f t="shared" si="464"/>
        <v>3</v>
      </c>
      <c r="P207" s="691"/>
      <c r="Q207" s="692">
        <f t="shared" si="465"/>
        <v>66140</v>
      </c>
      <c r="R207" s="690">
        <f t="shared" si="466"/>
        <v>4.01</v>
      </c>
      <c r="S207" s="692"/>
      <c r="T207" s="692">
        <f t="shared" si="467"/>
        <v>4.01</v>
      </c>
      <c r="U207" s="693">
        <f t="shared" si="468"/>
        <v>265221.39999999997</v>
      </c>
      <c r="V207" s="693">
        <f t="shared" si="469"/>
        <v>0</v>
      </c>
      <c r="W207" s="693">
        <f t="shared" si="470"/>
        <v>265221.39999999997</v>
      </c>
      <c r="X207" s="692">
        <f t="shared" si="665"/>
        <v>0</v>
      </c>
      <c r="Y207" s="740">
        <f t="shared" si="472"/>
        <v>265221.39999999997</v>
      </c>
      <c r="Z207" s="740">
        <f t="shared" si="473"/>
        <v>3447878.1999999997</v>
      </c>
      <c r="AA207" s="764">
        <f t="shared" si="474"/>
        <v>4</v>
      </c>
      <c r="AB207" s="691"/>
      <c r="AC207" s="692">
        <f t="shared" si="475"/>
        <v>66140</v>
      </c>
      <c r="AD207" s="690">
        <f t="shared" si="476"/>
        <v>4.01</v>
      </c>
      <c r="AE207" s="692"/>
      <c r="AF207" s="692">
        <f t="shared" si="477"/>
        <v>4.01</v>
      </c>
      <c r="AG207" s="693">
        <f t="shared" si="478"/>
        <v>265221.39999999997</v>
      </c>
      <c r="AH207" s="693">
        <f t="shared" si="479"/>
        <v>0</v>
      </c>
      <c r="AI207" s="693">
        <f t="shared" si="480"/>
        <v>265221.39999999997</v>
      </c>
      <c r="AJ207" s="738">
        <f t="shared" si="481"/>
        <v>0</v>
      </c>
      <c r="AK207" s="740">
        <f t="shared" si="482"/>
        <v>265221.39999999997</v>
      </c>
      <c r="AL207" s="740">
        <f t="shared" si="483"/>
        <v>3447878.1999999997</v>
      </c>
      <c r="AM207" s="764">
        <f t="shared" si="484"/>
        <v>5</v>
      </c>
      <c r="AN207" s="691"/>
      <c r="AO207" s="692">
        <f t="shared" si="485"/>
        <v>66140</v>
      </c>
      <c r="AP207" s="690">
        <f t="shared" si="486"/>
        <v>4.01</v>
      </c>
      <c r="AQ207" s="692"/>
      <c r="AR207" s="692">
        <f t="shared" si="487"/>
        <v>4.01</v>
      </c>
      <c r="AS207" s="693">
        <f t="shared" si="488"/>
        <v>265221.39999999997</v>
      </c>
      <c r="AT207" s="693">
        <f t="shared" si="489"/>
        <v>0</v>
      </c>
      <c r="AU207" s="693">
        <f t="shared" si="490"/>
        <v>265221.39999999997</v>
      </c>
      <c r="AV207" s="738">
        <f t="shared" si="491"/>
        <v>0</v>
      </c>
      <c r="AW207" s="740">
        <f t="shared" si="492"/>
        <v>265221.39999999997</v>
      </c>
      <c r="AX207" s="740">
        <f t="shared" si="493"/>
        <v>3447878.1999999997</v>
      </c>
    </row>
    <row r="208" spans="1:50" s="688" customFormat="1" ht="22.5" customHeight="1">
      <c r="A208" s="689">
        <v>24</v>
      </c>
      <c r="B208" s="658" t="s">
        <v>2253</v>
      </c>
      <c r="C208" s="739" t="s">
        <v>537</v>
      </c>
      <c r="D208" s="739">
        <v>1</v>
      </c>
      <c r="E208" s="763">
        <v>2</v>
      </c>
      <c r="F208" s="691"/>
      <c r="G208" s="692">
        <v>66140</v>
      </c>
      <c r="H208" s="690">
        <v>3.88</v>
      </c>
      <c r="I208" s="693">
        <f t="shared" si="666"/>
        <v>256623.19999999998</v>
      </c>
      <c r="J208" s="693">
        <v>0</v>
      </c>
      <c r="K208" s="693">
        <f t="shared" si="667"/>
        <v>256623.19999999998</v>
      </c>
      <c r="L208" s="692"/>
      <c r="M208" s="740">
        <f t="shared" si="668"/>
        <v>256623.19999999998</v>
      </c>
      <c r="N208" s="740">
        <f t="shared" si="463"/>
        <v>3336101.5999999996</v>
      </c>
      <c r="O208" s="764">
        <f t="shared" si="464"/>
        <v>3</v>
      </c>
      <c r="P208" s="691"/>
      <c r="Q208" s="692">
        <f t="shared" si="465"/>
        <v>66140</v>
      </c>
      <c r="R208" s="690">
        <f t="shared" si="466"/>
        <v>3.88</v>
      </c>
      <c r="S208" s="692"/>
      <c r="T208" s="692">
        <f t="shared" si="467"/>
        <v>3.88</v>
      </c>
      <c r="U208" s="693">
        <f t="shared" si="468"/>
        <v>256623.19999999998</v>
      </c>
      <c r="V208" s="693">
        <f t="shared" si="469"/>
        <v>0</v>
      </c>
      <c r="W208" s="693">
        <f t="shared" si="470"/>
        <v>256623.19999999998</v>
      </c>
      <c r="X208" s="692">
        <f t="shared" si="665"/>
        <v>0</v>
      </c>
      <c r="Y208" s="740">
        <f t="shared" si="472"/>
        <v>256623.19999999998</v>
      </c>
      <c r="Z208" s="740">
        <f t="shared" si="473"/>
        <v>3336101.5999999996</v>
      </c>
      <c r="AA208" s="764">
        <f t="shared" si="474"/>
        <v>4</v>
      </c>
      <c r="AB208" s="691"/>
      <c r="AC208" s="692">
        <f t="shared" si="475"/>
        <v>66140</v>
      </c>
      <c r="AD208" s="690">
        <f t="shared" si="476"/>
        <v>3.88</v>
      </c>
      <c r="AE208" s="692"/>
      <c r="AF208" s="692">
        <f t="shared" si="477"/>
        <v>3.88</v>
      </c>
      <c r="AG208" s="693">
        <f t="shared" si="478"/>
        <v>256623.19999999998</v>
      </c>
      <c r="AH208" s="693">
        <f t="shared" si="479"/>
        <v>0</v>
      </c>
      <c r="AI208" s="693">
        <f t="shared" si="480"/>
        <v>256623.19999999998</v>
      </c>
      <c r="AJ208" s="738">
        <f t="shared" si="481"/>
        <v>0</v>
      </c>
      <c r="AK208" s="740">
        <f t="shared" si="482"/>
        <v>256623.19999999998</v>
      </c>
      <c r="AL208" s="740">
        <f t="shared" si="483"/>
        <v>3336101.5999999996</v>
      </c>
      <c r="AM208" s="764">
        <f t="shared" si="484"/>
        <v>5</v>
      </c>
      <c r="AN208" s="691"/>
      <c r="AO208" s="692">
        <f t="shared" si="485"/>
        <v>66140</v>
      </c>
      <c r="AP208" s="690">
        <f t="shared" si="486"/>
        <v>3.88</v>
      </c>
      <c r="AQ208" s="692"/>
      <c r="AR208" s="692">
        <f t="shared" si="487"/>
        <v>3.88</v>
      </c>
      <c r="AS208" s="693">
        <f t="shared" si="488"/>
        <v>256623.19999999998</v>
      </c>
      <c r="AT208" s="693">
        <f t="shared" si="489"/>
        <v>0</v>
      </c>
      <c r="AU208" s="693">
        <f t="shared" si="490"/>
        <v>256623.19999999998</v>
      </c>
      <c r="AV208" s="738">
        <f t="shared" si="491"/>
        <v>0</v>
      </c>
      <c r="AW208" s="740">
        <f t="shared" si="492"/>
        <v>256623.19999999998</v>
      </c>
      <c r="AX208" s="740">
        <f t="shared" si="493"/>
        <v>3336101.5999999996</v>
      </c>
    </row>
    <row r="209" spans="1:50" s="688" customFormat="1" ht="22.5" customHeight="1">
      <c r="A209" s="747">
        <v>25</v>
      </c>
      <c r="B209" s="658" t="s">
        <v>2254</v>
      </c>
      <c r="C209" s="739" t="s">
        <v>537</v>
      </c>
      <c r="D209" s="739">
        <v>1</v>
      </c>
      <c r="E209" s="763">
        <v>1</v>
      </c>
      <c r="F209" s="691"/>
      <c r="G209" s="692">
        <v>66140</v>
      </c>
      <c r="H209" s="690">
        <v>3.88</v>
      </c>
      <c r="I209" s="693">
        <f t="shared" si="666"/>
        <v>256623.19999999998</v>
      </c>
      <c r="J209" s="693">
        <v>0</v>
      </c>
      <c r="K209" s="693">
        <f t="shared" si="667"/>
        <v>256623.19999999998</v>
      </c>
      <c r="L209" s="692"/>
      <c r="M209" s="740">
        <f t="shared" si="668"/>
        <v>256623.19999999998</v>
      </c>
      <c r="N209" s="740">
        <f t="shared" si="463"/>
        <v>3336101.5999999996</v>
      </c>
      <c r="O209" s="764">
        <f t="shared" si="464"/>
        <v>2</v>
      </c>
      <c r="P209" s="691"/>
      <c r="Q209" s="692">
        <f t="shared" si="465"/>
        <v>66140</v>
      </c>
      <c r="R209" s="690">
        <f t="shared" si="466"/>
        <v>3.88</v>
      </c>
      <c r="S209" s="692"/>
      <c r="T209" s="692">
        <f t="shared" si="467"/>
        <v>3.88</v>
      </c>
      <c r="U209" s="693">
        <f t="shared" si="468"/>
        <v>256623.19999999998</v>
      </c>
      <c r="V209" s="693">
        <f t="shared" si="469"/>
        <v>0</v>
      </c>
      <c r="W209" s="693">
        <f t="shared" si="470"/>
        <v>256623.19999999998</v>
      </c>
      <c r="X209" s="692">
        <f t="shared" si="665"/>
        <v>0</v>
      </c>
      <c r="Y209" s="740">
        <f t="shared" si="472"/>
        <v>256623.19999999998</v>
      </c>
      <c r="Z209" s="740">
        <f t="shared" si="473"/>
        <v>3336101.5999999996</v>
      </c>
      <c r="AA209" s="764">
        <f t="shared" si="474"/>
        <v>3</v>
      </c>
      <c r="AB209" s="691"/>
      <c r="AC209" s="692">
        <f t="shared" si="475"/>
        <v>66140</v>
      </c>
      <c r="AD209" s="690">
        <f t="shared" si="476"/>
        <v>3.88</v>
      </c>
      <c r="AE209" s="692"/>
      <c r="AF209" s="692">
        <f t="shared" si="477"/>
        <v>3.88</v>
      </c>
      <c r="AG209" s="693">
        <f t="shared" si="478"/>
        <v>256623.19999999998</v>
      </c>
      <c r="AH209" s="693">
        <f t="shared" si="479"/>
        <v>0</v>
      </c>
      <c r="AI209" s="693">
        <f t="shared" si="480"/>
        <v>256623.19999999998</v>
      </c>
      <c r="AJ209" s="738">
        <f t="shared" si="481"/>
        <v>0</v>
      </c>
      <c r="AK209" s="740">
        <f t="shared" si="482"/>
        <v>256623.19999999998</v>
      </c>
      <c r="AL209" s="740">
        <f t="shared" si="483"/>
        <v>3336101.5999999996</v>
      </c>
      <c r="AM209" s="764">
        <f t="shared" si="484"/>
        <v>4</v>
      </c>
      <c r="AN209" s="691"/>
      <c r="AO209" s="692">
        <f t="shared" si="485"/>
        <v>66140</v>
      </c>
      <c r="AP209" s="690">
        <f t="shared" si="486"/>
        <v>3.88</v>
      </c>
      <c r="AQ209" s="692"/>
      <c r="AR209" s="692">
        <f t="shared" si="487"/>
        <v>3.88</v>
      </c>
      <c r="AS209" s="693">
        <f t="shared" si="488"/>
        <v>256623.19999999998</v>
      </c>
      <c r="AT209" s="693">
        <f t="shared" si="489"/>
        <v>0</v>
      </c>
      <c r="AU209" s="693">
        <f t="shared" si="490"/>
        <v>256623.19999999998</v>
      </c>
      <c r="AV209" s="738">
        <f t="shared" si="491"/>
        <v>0</v>
      </c>
      <c r="AW209" s="740">
        <f t="shared" si="492"/>
        <v>256623.19999999998</v>
      </c>
      <c r="AX209" s="740">
        <f t="shared" si="493"/>
        <v>3336101.5999999996</v>
      </c>
    </row>
    <row r="210" spans="1:50" s="688" customFormat="1" ht="22.5" customHeight="1">
      <c r="A210" s="689">
        <v>26</v>
      </c>
      <c r="B210" s="658" t="s">
        <v>167</v>
      </c>
      <c r="C210" s="739" t="s">
        <v>537</v>
      </c>
      <c r="D210" s="739">
        <v>1</v>
      </c>
      <c r="E210" s="763">
        <v>1</v>
      </c>
      <c r="F210" s="691"/>
      <c r="G210" s="692">
        <v>66140</v>
      </c>
      <c r="H210" s="690">
        <v>3.88</v>
      </c>
      <c r="I210" s="693">
        <f t="shared" si="666"/>
        <v>256623.19999999998</v>
      </c>
      <c r="J210" s="693">
        <v>0</v>
      </c>
      <c r="K210" s="693">
        <f t="shared" si="667"/>
        <v>256623.19999999998</v>
      </c>
      <c r="L210" s="692"/>
      <c r="M210" s="740">
        <f t="shared" si="668"/>
        <v>256623.19999999998</v>
      </c>
      <c r="N210" s="740">
        <f t="shared" si="463"/>
        <v>3336101.5999999996</v>
      </c>
      <c r="O210" s="764">
        <f t="shared" si="464"/>
        <v>2</v>
      </c>
      <c r="P210" s="691"/>
      <c r="Q210" s="692">
        <f t="shared" si="465"/>
        <v>66140</v>
      </c>
      <c r="R210" s="690">
        <f t="shared" si="466"/>
        <v>3.88</v>
      </c>
      <c r="S210" s="692"/>
      <c r="T210" s="692">
        <f t="shared" si="467"/>
        <v>3.88</v>
      </c>
      <c r="U210" s="693">
        <f t="shared" si="468"/>
        <v>256623.19999999998</v>
      </c>
      <c r="V210" s="693">
        <f t="shared" si="469"/>
        <v>0</v>
      </c>
      <c r="W210" s="693">
        <f t="shared" si="470"/>
        <v>256623.19999999998</v>
      </c>
      <c r="X210" s="692">
        <f t="shared" si="665"/>
        <v>0</v>
      </c>
      <c r="Y210" s="740">
        <f t="shared" si="472"/>
        <v>256623.19999999998</v>
      </c>
      <c r="Z210" s="740">
        <f t="shared" si="473"/>
        <v>3336101.5999999996</v>
      </c>
      <c r="AA210" s="764">
        <f t="shared" si="474"/>
        <v>3</v>
      </c>
      <c r="AB210" s="691"/>
      <c r="AC210" s="692">
        <f t="shared" si="475"/>
        <v>66140</v>
      </c>
      <c r="AD210" s="690">
        <f t="shared" si="476"/>
        <v>3.88</v>
      </c>
      <c r="AE210" s="692"/>
      <c r="AF210" s="692">
        <f t="shared" si="477"/>
        <v>3.88</v>
      </c>
      <c r="AG210" s="693">
        <f t="shared" si="478"/>
        <v>256623.19999999998</v>
      </c>
      <c r="AH210" s="693">
        <f t="shared" si="479"/>
        <v>0</v>
      </c>
      <c r="AI210" s="693">
        <f t="shared" si="480"/>
        <v>256623.19999999998</v>
      </c>
      <c r="AJ210" s="738">
        <f t="shared" si="481"/>
        <v>0</v>
      </c>
      <c r="AK210" s="740">
        <f t="shared" si="482"/>
        <v>256623.19999999998</v>
      </c>
      <c r="AL210" s="740">
        <f t="shared" si="483"/>
        <v>3336101.5999999996</v>
      </c>
      <c r="AM210" s="764">
        <f t="shared" si="484"/>
        <v>4</v>
      </c>
      <c r="AN210" s="691"/>
      <c r="AO210" s="692">
        <f t="shared" si="485"/>
        <v>66140</v>
      </c>
      <c r="AP210" s="690">
        <f t="shared" si="486"/>
        <v>3.88</v>
      </c>
      <c r="AQ210" s="692"/>
      <c r="AR210" s="692">
        <f t="shared" si="487"/>
        <v>3.88</v>
      </c>
      <c r="AS210" s="693">
        <f t="shared" si="488"/>
        <v>256623.19999999998</v>
      </c>
      <c r="AT210" s="693">
        <f t="shared" si="489"/>
        <v>0</v>
      </c>
      <c r="AU210" s="693">
        <f t="shared" si="490"/>
        <v>256623.19999999998</v>
      </c>
      <c r="AV210" s="738">
        <f t="shared" si="491"/>
        <v>0</v>
      </c>
      <c r="AW210" s="740">
        <f t="shared" si="492"/>
        <v>256623.19999999998</v>
      </c>
      <c r="AX210" s="740">
        <f t="shared" si="493"/>
        <v>3336101.5999999996</v>
      </c>
    </row>
    <row r="211" spans="1:50" s="688" customFormat="1" ht="22.5" customHeight="1">
      <c r="A211" s="747">
        <v>27</v>
      </c>
      <c r="B211" s="658" t="s">
        <v>1742</v>
      </c>
      <c r="C211" s="739" t="s">
        <v>537</v>
      </c>
      <c r="D211" s="739">
        <v>1</v>
      </c>
      <c r="E211" s="763">
        <v>1</v>
      </c>
      <c r="F211" s="691"/>
      <c r="G211" s="692">
        <v>66140</v>
      </c>
      <c r="H211" s="690">
        <v>3.88</v>
      </c>
      <c r="I211" s="693">
        <f t="shared" si="666"/>
        <v>256623.19999999998</v>
      </c>
      <c r="J211" s="693">
        <v>0</v>
      </c>
      <c r="K211" s="693">
        <f t="shared" si="667"/>
        <v>256623.19999999998</v>
      </c>
      <c r="L211" s="692"/>
      <c r="M211" s="740">
        <f t="shared" si="668"/>
        <v>256623.19999999998</v>
      </c>
      <c r="N211" s="740">
        <f t="shared" si="463"/>
        <v>3336101.5999999996</v>
      </c>
      <c r="O211" s="764">
        <f t="shared" si="464"/>
        <v>2</v>
      </c>
      <c r="P211" s="691"/>
      <c r="Q211" s="692">
        <f t="shared" si="465"/>
        <v>66140</v>
      </c>
      <c r="R211" s="690">
        <f t="shared" si="466"/>
        <v>3.88</v>
      </c>
      <c r="S211" s="692"/>
      <c r="T211" s="692">
        <f t="shared" si="467"/>
        <v>3.88</v>
      </c>
      <c r="U211" s="693">
        <f t="shared" si="468"/>
        <v>256623.19999999998</v>
      </c>
      <c r="V211" s="693">
        <f t="shared" si="469"/>
        <v>0</v>
      </c>
      <c r="W211" s="693">
        <f t="shared" si="470"/>
        <v>256623.19999999998</v>
      </c>
      <c r="X211" s="692">
        <f t="shared" si="665"/>
        <v>0</v>
      </c>
      <c r="Y211" s="740">
        <f t="shared" si="472"/>
        <v>256623.19999999998</v>
      </c>
      <c r="Z211" s="740">
        <f t="shared" si="473"/>
        <v>3336101.5999999996</v>
      </c>
      <c r="AA211" s="764">
        <f t="shared" si="474"/>
        <v>3</v>
      </c>
      <c r="AB211" s="691"/>
      <c r="AC211" s="692">
        <f t="shared" si="475"/>
        <v>66140</v>
      </c>
      <c r="AD211" s="690">
        <f t="shared" si="476"/>
        <v>3.88</v>
      </c>
      <c r="AE211" s="692"/>
      <c r="AF211" s="692">
        <f t="shared" si="477"/>
        <v>3.88</v>
      </c>
      <c r="AG211" s="693">
        <f t="shared" si="478"/>
        <v>256623.19999999998</v>
      </c>
      <c r="AH211" s="693">
        <f t="shared" si="479"/>
        <v>0</v>
      </c>
      <c r="AI211" s="693">
        <f t="shared" si="480"/>
        <v>256623.19999999998</v>
      </c>
      <c r="AJ211" s="738">
        <f t="shared" si="481"/>
        <v>0</v>
      </c>
      <c r="AK211" s="740">
        <f t="shared" si="482"/>
        <v>256623.19999999998</v>
      </c>
      <c r="AL211" s="740">
        <f t="shared" si="483"/>
        <v>3336101.5999999996</v>
      </c>
      <c r="AM211" s="764">
        <f t="shared" si="484"/>
        <v>4</v>
      </c>
      <c r="AN211" s="691"/>
      <c r="AO211" s="692">
        <f t="shared" si="485"/>
        <v>66140</v>
      </c>
      <c r="AP211" s="690">
        <f t="shared" si="486"/>
        <v>3.88</v>
      </c>
      <c r="AQ211" s="692"/>
      <c r="AR211" s="692">
        <f t="shared" si="487"/>
        <v>3.88</v>
      </c>
      <c r="AS211" s="693">
        <f t="shared" si="488"/>
        <v>256623.19999999998</v>
      </c>
      <c r="AT211" s="693">
        <f t="shared" si="489"/>
        <v>0</v>
      </c>
      <c r="AU211" s="693">
        <f t="shared" si="490"/>
        <v>256623.19999999998</v>
      </c>
      <c r="AV211" s="738">
        <f t="shared" si="491"/>
        <v>0</v>
      </c>
      <c r="AW211" s="740">
        <f t="shared" si="492"/>
        <v>256623.19999999998</v>
      </c>
      <c r="AX211" s="740">
        <f t="shared" si="493"/>
        <v>3336101.5999999996</v>
      </c>
    </row>
    <row r="212" spans="1:50" s="688" customFormat="1" ht="22.5" customHeight="1">
      <c r="A212" s="689">
        <v>28</v>
      </c>
      <c r="B212" s="658" t="s">
        <v>1996</v>
      </c>
      <c r="C212" s="739" t="s">
        <v>537</v>
      </c>
      <c r="D212" s="739">
        <v>1</v>
      </c>
      <c r="E212" s="763">
        <v>1</v>
      </c>
      <c r="F212" s="691"/>
      <c r="G212" s="692">
        <v>66140</v>
      </c>
      <c r="H212" s="690">
        <v>3.88</v>
      </c>
      <c r="I212" s="693">
        <f t="shared" si="666"/>
        <v>256623.19999999998</v>
      </c>
      <c r="J212" s="693">
        <v>0</v>
      </c>
      <c r="K212" s="693">
        <f t="shared" si="667"/>
        <v>256623.19999999998</v>
      </c>
      <c r="L212" s="692"/>
      <c r="M212" s="740">
        <f t="shared" si="668"/>
        <v>256623.19999999998</v>
      </c>
      <c r="N212" s="740">
        <f t="shared" si="463"/>
        <v>3336101.5999999996</v>
      </c>
      <c r="O212" s="764">
        <f t="shared" si="464"/>
        <v>2</v>
      </c>
      <c r="P212" s="691"/>
      <c r="Q212" s="692">
        <f t="shared" si="465"/>
        <v>66140</v>
      </c>
      <c r="R212" s="690">
        <f t="shared" si="466"/>
        <v>3.88</v>
      </c>
      <c r="S212" s="692"/>
      <c r="T212" s="692">
        <f t="shared" si="467"/>
        <v>3.88</v>
      </c>
      <c r="U212" s="693">
        <f t="shared" si="468"/>
        <v>256623.19999999998</v>
      </c>
      <c r="V212" s="693">
        <f t="shared" si="469"/>
        <v>0</v>
      </c>
      <c r="W212" s="693">
        <f t="shared" si="470"/>
        <v>256623.19999999998</v>
      </c>
      <c r="X212" s="692">
        <f t="shared" si="665"/>
        <v>0</v>
      </c>
      <c r="Y212" s="740">
        <f t="shared" si="472"/>
        <v>256623.19999999998</v>
      </c>
      <c r="Z212" s="740">
        <f t="shared" si="473"/>
        <v>3336101.5999999996</v>
      </c>
      <c r="AA212" s="764">
        <f t="shared" si="474"/>
        <v>3</v>
      </c>
      <c r="AB212" s="691"/>
      <c r="AC212" s="692">
        <f t="shared" si="475"/>
        <v>66140</v>
      </c>
      <c r="AD212" s="690">
        <f t="shared" si="476"/>
        <v>3.88</v>
      </c>
      <c r="AE212" s="692"/>
      <c r="AF212" s="692">
        <f t="shared" si="477"/>
        <v>3.88</v>
      </c>
      <c r="AG212" s="693">
        <f t="shared" si="478"/>
        <v>256623.19999999998</v>
      </c>
      <c r="AH212" s="693">
        <f t="shared" si="479"/>
        <v>0</v>
      </c>
      <c r="AI212" s="693">
        <f t="shared" si="480"/>
        <v>256623.19999999998</v>
      </c>
      <c r="AJ212" s="738">
        <f t="shared" si="481"/>
        <v>0</v>
      </c>
      <c r="AK212" s="740">
        <f t="shared" si="482"/>
        <v>256623.19999999998</v>
      </c>
      <c r="AL212" s="740">
        <f t="shared" si="483"/>
        <v>3336101.5999999996</v>
      </c>
      <c r="AM212" s="764">
        <f t="shared" si="484"/>
        <v>4</v>
      </c>
      <c r="AN212" s="691"/>
      <c r="AO212" s="692">
        <f t="shared" si="485"/>
        <v>66140</v>
      </c>
      <c r="AP212" s="690">
        <f t="shared" si="486"/>
        <v>3.88</v>
      </c>
      <c r="AQ212" s="692"/>
      <c r="AR212" s="692">
        <f t="shared" si="487"/>
        <v>3.88</v>
      </c>
      <c r="AS212" s="693">
        <f t="shared" si="488"/>
        <v>256623.19999999998</v>
      </c>
      <c r="AT212" s="693">
        <f t="shared" si="489"/>
        <v>0</v>
      </c>
      <c r="AU212" s="693">
        <f t="shared" si="490"/>
        <v>256623.19999999998</v>
      </c>
      <c r="AV212" s="738">
        <f t="shared" si="491"/>
        <v>0</v>
      </c>
      <c r="AW212" s="740">
        <f t="shared" si="492"/>
        <v>256623.19999999998</v>
      </c>
      <c r="AX212" s="740">
        <f t="shared" si="493"/>
        <v>3336101.5999999996</v>
      </c>
    </row>
    <row r="213" spans="1:50" s="688" customFormat="1" ht="22.5" customHeight="1">
      <c r="A213" s="747">
        <v>29</v>
      </c>
      <c r="B213" s="658" t="s">
        <v>1923</v>
      </c>
      <c r="C213" s="739" t="s">
        <v>537</v>
      </c>
      <c r="D213" s="739">
        <v>1</v>
      </c>
      <c r="E213" s="763">
        <v>2</v>
      </c>
      <c r="F213" s="691"/>
      <c r="G213" s="692">
        <v>66140</v>
      </c>
      <c r="H213" s="690">
        <v>3.88</v>
      </c>
      <c r="I213" s="693">
        <f t="shared" si="666"/>
        <v>256623.19999999998</v>
      </c>
      <c r="J213" s="693">
        <v>0</v>
      </c>
      <c r="K213" s="693">
        <f t="shared" si="667"/>
        <v>256623.19999999998</v>
      </c>
      <c r="L213" s="692"/>
      <c r="M213" s="740">
        <f t="shared" si="668"/>
        <v>256623.19999999998</v>
      </c>
      <c r="N213" s="740">
        <f t="shared" si="463"/>
        <v>3336101.5999999996</v>
      </c>
      <c r="O213" s="764">
        <f t="shared" si="464"/>
        <v>3</v>
      </c>
      <c r="P213" s="691"/>
      <c r="Q213" s="692">
        <f t="shared" si="465"/>
        <v>66140</v>
      </c>
      <c r="R213" s="690">
        <f t="shared" si="466"/>
        <v>3.88</v>
      </c>
      <c r="S213" s="692"/>
      <c r="T213" s="692">
        <f t="shared" si="467"/>
        <v>3.88</v>
      </c>
      <c r="U213" s="693">
        <f t="shared" si="468"/>
        <v>256623.19999999998</v>
      </c>
      <c r="V213" s="693">
        <f t="shared" si="469"/>
        <v>0</v>
      </c>
      <c r="W213" s="693">
        <f t="shared" si="470"/>
        <v>256623.19999999998</v>
      </c>
      <c r="X213" s="692">
        <f t="shared" si="665"/>
        <v>0</v>
      </c>
      <c r="Y213" s="740">
        <f t="shared" si="472"/>
        <v>256623.19999999998</v>
      </c>
      <c r="Z213" s="740">
        <f t="shared" si="473"/>
        <v>3336101.5999999996</v>
      </c>
      <c r="AA213" s="764">
        <f t="shared" si="474"/>
        <v>4</v>
      </c>
      <c r="AB213" s="691"/>
      <c r="AC213" s="692">
        <f t="shared" si="475"/>
        <v>66140</v>
      </c>
      <c r="AD213" s="690">
        <f t="shared" si="476"/>
        <v>3.88</v>
      </c>
      <c r="AE213" s="692"/>
      <c r="AF213" s="692">
        <f t="shared" si="477"/>
        <v>3.88</v>
      </c>
      <c r="AG213" s="693">
        <f t="shared" si="478"/>
        <v>256623.19999999998</v>
      </c>
      <c r="AH213" s="693">
        <f t="shared" si="479"/>
        <v>0</v>
      </c>
      <c r="AI213" s="693">
        <f t="shared" si="480"/>
        <v>256623.19999999998</v>
      </c>
      <c r="AJ213" s="738">
        <f t="shared" si="481"/>
        <v>0</v>
      </c>
      <c r="AK213" s="740">
        <f t="shared" si="482"/>
        <v>256623.19999999998</v>
      </c>
      <c r="AL213" s="740">
        <f t="shared" si="483"/>
        <v>3336101.5999999996</v>
      </c>
      <c r="AM213" s="764">
        <f t="shared" si="484"/>
        <v>5</v>
      </c>
      <c r="AN213" s="691"/>
      <c r="AO213" s="692">
        <f t="shared" si="485"/>
        <v>66140</v>
      </c>
      <c r="AP213" s="690">
        <f t="shared" si="486"/>
        <v>3.88</v>
      </c>
      <c r="AQ213" s="692"/>
      <c r="AR213" s="692">
        <f t="shared" si="487"/>
        <v>3.88</v>
      </c>
      <c r="AS213" s="693">
        <f t="shared" si="488"/>
        <v>256623.19999999998</v>
      </c>
      <c r="AT213" s="693">
        <f t="shared" si="489"/>
        <v>0</v>
      </c>
      <c r="AU213" s="693">
        <f t="shared" si="490"/>
        <v>256623.19999999998</v>
      </c>
      <c r="AV213" s="738">
        <f t="shared" si="491"/>
        <v>0</v>
      </c>
      <c r="AW213" s="740">
        <f t="shared" si="492"/>
        <v>256623.19999999998</v>
      </c>
      <c r="AX213" s="740">
        <f t="shared" si="493"/>
        <v>3336101.5999999996</v>
      </c>
    </row>
    <row r="214" spans="1:50" s="688" customFormat="1" ht="22.5" customHeight="1">
      <c r="A214" s="689">
        <v>30</v>
      </c>
      <c r="B214" s="658" t="s">
        <v>1573</v>
      </c>
      <c r="C214" s="739" t="s">
        <v>537</v>
      </c>
      <c r="D214" s="739">
        <v>1</v>
      </c>
      <c r="E214" s="763">
        <v>1</v>
      </c>
      <c r="F214" s="691"/>
      <c r="G214" s="692">
        <v>66140</v>
      </c>
      <c r="H214" s="690">
        <v>3.88</v>
      </c>
      <c r="I214" s="693">
        <f t="shared" si="666"/>
        <v>256623.19999999998</v>
      </c>
      <c r="J214" s="693">
        <v>0</v>
      </c>
      <c r="K214" s="693">
        <f t="shared" si="667"/>
        <v>256623.19999999998</v>
      </c>
      <c r="L214" s="692"/>
      <c r="M214" s="740">
        <f t="shared" si="668"/>
        <v>256623.19999999998</v>
      </c>
      <c r="N214" s="740">
        <f t="shared" si="463"/>
        <v>3336101.5999999996</v>
      </c>
      <c r="O214" s="764">
        <f t="shared" si="464"/>
        <v>2</v>
      </c>
      <c r="P214" s="691"/>
      <c r="Q214" s="692">
        <f t="shared" si="465"/>
        <v>66140</v>
      </c>
      <c r="R214" s="690">
        <f t="shared" si="466"/>
        <v>3.88</v>
      </c>
      <c r="S214" s="692"/>
      <c r="T214" s="692">
        <f t="shared" si="467"/>
        <v>3.88</v>
      </c>
      <c r="U214" s="693">
        <f t="shared" si="468"/>
        <v>256623.19999999998</v>
      </c>
      <c r="V214" s="693">
        <f t="shared" si="469"/>
        <v>0</v>
      </c>
      <c r="W214" s="693">
        <f t="shared" si="470"/>
        <v>256623.19999999998</v>
      </c>
      <c r="X214" s="692">
        <f t="shared" si="665"/>
        <v>0</v>
      </c>
      <c r="Y214" s="740">
        <f t="shared" si="472"/>
        <v>256623.19999999998</v>
      </c>
      <c r="Z214" s="740">
        <f t="shared" si="473"/>
        <v>3336101.5999999996</v>
      </c>
      <c r="AA214" s="764">
        <f t="shared" si="474"/>
        <v>3</v>
      </c>
      <c r="AB214" s="691"/>
      <c r="AC214" s="692">
        <f t="shared" si="475"/>
        <v>66140</v>
      </c>
      <c r="AD214" s="690">
        <f t="shared" si="476"/>
        <v>3.88</v>
      </c>
      <c r="AE214" s="692"/>
      <c r="AF214" s="692">
        <f t="shared" si="477"/>
        <v>3.88</v>
      </c>
      <c r="AG214" s="693">
        <f t="shared" si="478"/>
        <v>256623.19999999998</v>
      </c>
      <c r="AH214" s="693">
        <f t="shared" si="479"/>
        <v>0</v>
      </c>
      <c r="AI214" s="693">
        <f t="shared" si="480"/>
        <v>256623.19999999998</v>
      </c>
      <c r="AJ214" s="738">
        <f t="shared" si="481"/>
        <v>0</v>
      </c>
      <c r="AK214" s="740">
        <f t="shared" si="482"/>
        <v>256623.19999999998</v>
      </c>
      <c r="AL214" s="740">
        <f t="shared" si="483"/>
        <v>3336101.5999999996</v>
      </c>
      <c r="AM214" s="764">
        <f t="shared" si="484"/>
        <v>4</v>
      </c>
      <c r="AN214" s="691"/>
      <c r="AO214" s="692">
        <f t="shared" si="485"/>
        <v>66140</v>
      </c>
      <c r="AP214" s="690">
        <f t="shared" si="486"/>
        <v>3.88</v>
      </c>
      <c r="AQ214" s="692"/>
      <c r="AR214" s="692">
        <f t="shared" si="487"/>
        <v>3.88</v>
      </c>
      <c r="AS214" s="693">
        <f t="shared" si="488"/>
        <v>256623.19999999998</v>
      </c>
      <c r="AT214" s="693">
        <f t="shared" si="489"/>
        <v>0</v>
      </c>
      <c r="AU214" s="693">
        <f t="shared" si="490"/>
        <v>256623.19999999998</v>
      </c>
      <c r="AV214" s="738">
        <f t="shared" si="491"/>
        <v>0</v>
      </c>
      <c r="AW214" s="740">
        <f t="shared" si="492"/>
        <v>256623.19999999998</v>
      </c>
      <c r="AX214" s="740">
        <f t="shared" si="493"/>
        <v>3336101.5999999996</v>
      </c>
    </row>
    <row r="215" spans="1:50" s="688" customFormat="1" ht="22.5" customHeight="1">
      <c r="A215" s="689">
        <v>32</v>
      </c>
      <c r="B215" s="658" t="s">
        <v>1585</v>
      </c>
      <c r="C215" s="739" t="s">
        <v>537</v>
      </c>
      <c r="D215" s="739">
        <v>1</v>
      </c>
      <c r="E215" s="763">
        <v>2</v>
      </c>
      <c r="F215" s="691"/>
      <c r="G215" s="692">
        <v>66140</v>
      </c>
      <c r="H215" s="690">
        <v>4.01</v>
      </c>
      <c r="I215" s="693">
        <f t="shared" si="666"/>
        <v>265221.39999999997</v>
      </c>
      <c r="J215" s="693">
        <v>0</v>
      </c>
      <c r="K215" s="693">
        <f t="shared" si="667"/>
        <v>265221.39999999997</v>
      </c>
      <c r="L215" s="692"/>
      <c r="M215" s="740">
        <f t="shared" si="668"/>
        <v>265221.39999999997</v>
      </c>
      <c r="N215" s="740">
        <f t="shared" si="463"/>
        <v>3447878.1999999997</v>
      </c>
      <c r="O215" s="764">
        <f t="shared" si="464"/>
        <v>3</v>
      </c>
      <c r="P215" s="691"/>
      <c r="Q215" s="692">
        <f t="shared" si="465"/>
        <v>66140</v>
      </c>
      <c r="R215" s="690">
        <f t="shared" si="466"/>
        <v>4.01</v>
      </c>
      <c r="S215" s="692"/>
      <c r="T215" s="692">
        <f t="shared" si="467"/>
        <v>4.01</v>
      </c>
      <c r="U215" s="693">
        <f t="shared" si="468"/>
        <v>265221.39999999997</v>
      </c>
      <c r="V215" s="693">
        <f t="shared" si="469"/>
        <v>0</v>
      </c>
      <c r="W215" s="693">
        <f t="shared" si="470"/>
        <v>265221.39999999997</v>
      </c>
      <c r="X215" s="692">
        <f t="shared" si="665"/>
        <v>0</v>
      </c>
      <c r="Y215" s="740">
        <f t="shared" si="472"/>
        <v>265221.39999999997</v>
      </c>
      <c r="Z215" s="740">
        <f t="shared" si="473"/>
        <v>3447878.1999999997</v>
      </c>
      <c r="AA215" s="764">
        <f t="shared" si="474"/>
        <v>4</v>
      </c>
      <c r="AB215" s="691"/>
      <c r="AC215" s="692">
        <f t="shared" si="475"/>
        <v>66140</v>
      </c>
      <c r="AD215" s="690">
        <f t="shared" si="476"/>
        <v>4.01</v>
      </c>
      <c r="AE215" s="692"/>
      <c r="AF215" s="692">
        <f t="shared" si="477"/>
        <v>4.01</v>
      </c>
      <c r="AG215" s="693">
        <f t="shared" si="478"/>
        <v>265221.39999999997</v>
      </c>
      <c r="AH215" s="693">
        <f t="shared" si="479"/>
        <v>0</v>
      </c>
      <c r="AI215" s="693">
        <f t="shared" si="480"/>
        <v>265221.39999999997</v>
      </c>
      <c r="AJ215" s="738">
        <f t="shared" si="481"/>
        <v>0</v>
      </c>
      <c r="AK215" s="740">
        <f t="shared" si="482"/>
        <v>265221.39999999997</v>
      </c>
      <c r="AL215" s="740">
        <f t="shared" si="483"/>
        <v>3447878.1999999997</v>
      </c>
      <c r="AM215" s="764">
        <f t="shared" si="484"/>
        <v>5</v>
      </c>
      <c r="AN215" s="691"/>
      <c r="AO215" s="692">
        <f t="shared" si="485"/>
        <v>66140</v>
      </c>
      <c r="AP215" s="690">
        <f t="shared" si="486"/>
        <v>4.01</v>
      </c>
      <c r="AQ215" s="692"/>
      <c r="AR215" s="692">
        <f t="shared" si="487"/>
        <v>4.01</v>
      </c>
      <c r="AS215" s="693">
        <f t="shared" si="488"/>
        <v>265221.39999999997</v>
      </c>
      <c r="AT215" s="693">
        <f t="shared" si="489"/>
        <v>0</v>
      </c>
      <c r="AU215" s="693">
        <f t="shared" si="490"/>
        <v>265221.39999999997</v>
      </c>
      <c r="AV215" s="738">
        <f t="shared" si="491"/>
        <v>0</v>
      </c>
      <c r="AW215" s="740">
        <f t="shared" si="492"/>
        <v>265221.39999999997</v>
      </c>
      <c r="AX215" s="740">
        <f t="shared" si="493"/>
        <v>3447878.1999999997</v>
      </c>
    </row>
    <row r="216" spans="1:50" s="688" customFormat="1" ht="22.5" customHeight="1">
      <c r="A216" s="747">
        <v>33</v>
      </c>
      <c r="B216" s="658" t="s">
        <v>1998</v>
      </c>
      <c r="C216" s="739" t="s">
        <v>537</v>
      </c>
      <c r="D216" s="739">
        <v>1</v>
      </c>
      <c r="E216" s="763">
        <v>1</v>
      </c>
      <c r="F216" s="691"/>
      <c r="G216" s="692">
        <v>66140</v>
      </c>
      <c r="H216" s="690">
        <v>3.88</v>
      </c>
      <c r="I216" s="693">
        <f t="shared" si="666"/>
        <v>256623.19999999998</v>
      </c>
      <c r="J216" s="693">
        <v>0</v>
      </c>
      <c r="K216" s="693">
        <f t="shared" si="667"/>
        <v>256623.19999999998</v>
      </c>
      <c r="L216" s="692"/>
      <c r="M216" s="740">
        <f t="shared" si="668"/>
        <v>256623.19999999998</v>
      </c>
      <c r="N216" s="740">
        <f t="shared" si="463"/>
        <v>3336101.5999999996</v>
      </c>
      <c r="O216" s="764">
        <f t="shared" si="464"/>
        <v>2</v>
      </c>
      <c r="P216" s="691"/>
      <c r="Q216" s="692">
        <f t="shared" si="465"/>
        <v>66140</v>
      </c>
      <c r="R216" s="690">
        <f t="shared" si="466"/>
        <v>3.88</v>
      </c>
      <c r="S216" s="692"/>
      <c r="T216" s="692">
        <f t="shared" si="467"/>
        <v>3.88</v>
      </c>
      <c r="U216" s="693">
        <f t="shared" si="468"/>
        <v>256623.19999999998</v>
      </c>
      <c r="V216" s="693">
        <f t="shared" si="469"/>
        <v>0</v>
      </c>
      <c r="W216" s="693">
        <f t="shared" si="470"/>
        <v>256623.19999999998</v>
      </c>
      <c r="X216" s="692">
        <f t="shared" si="665"/>
        <v>0</v>
      </c>
      <c r="Y216" s="740">
        <f t="shared" si="472"/>
        <v>256623.19999999998</v>
      </c>
      <c r="Z216" s="740">
        <f t="shared" si="473"/>
        <v>3336101.5999999996</v>
      </c>
      <c r="AA216" s="764">
        <f t="shared" si="474"/>
        <v>3</v>
      </c>
      <c r="AB216" s="691"/>
      <c r="AC216" s="692">
        <f t="shared" si="475"/>
        <v>66140</v>
      </c>
      <c r="AD216" s="690">
        <f t="shared" si="476"/>
        <v>3.88</v>
      </c>
      <c r="AE216" s="692"/>
      <c r="AF216" s="692">
        <f t="shared" si="477"/>
        <v>3.88</v>
      </c>
      <c r="AG216" s="693">
        <f t="shared" si="478"/>
        <v>256623.19999999998</v>
      </c>
      <c r="AH216" s="693">
        <f t="shared" si="479"/>
        <v>0</v>
      </c>
      <c r="AI216" s="693">
        <f t="shared" si="480"/>
        <v>256623.19999999998</v>
      </c>
      <c r="AJ216" s="738">
        <f t="shared" si="481"/>
        <v>0</v>
      </c>
      <c r="AK216" s="740">
        <f t="shared" si="482"/>
        <v>256623.19999999998</v>
      </c>
      <c r="AL216" s="740">
        <f t="shared" si="483"/>
        <v>3336101.5999999996</v>
      </c>
      <c r="AM216" s="764">
        <f t="shared" si="484"/>
        <v>4</v>
      </c>
      <c r="AN216" s="691"/>
      <c r="AO216" s="692">
        <f t="shared" si="485"/>
        <v>66140</v>
      </c>
      <c r="AP216" s="690">
        <f t="shared" si="486"/>
        <v>3.88</v>
      </c>
      <c r="AQ216" s="692"/>
      <c r="AR216" s="692">
        <f t="shared" si="487"/>
        <v>3.88</v>
      </c>
      <c r="AS216" s="693">
        <f t="shared" si="488"/>
        <v>256623.19999999998</v>
      </c>
      <c r="AT216" s="693">
        <f t="shared" si="489"/>
        <v>0</v>
      </c>
      <c r="AU216" s="693">
        <f t="shared" si="490"/>
        <v>256623.19999999998</v>
      </c>
      <c r="AV216" s="738">
        <f t="shared" si="491"/>
        <v>0</v>
      </c>
      <c r="AW216" s="740">
        <f t="shared" si="492"/>
        <v>256623.19999999998</v>
      </c>
      <c r="AX216" s="740">
        <f t="shared" si="493"/>
        <v>3336101.5999999996</v>
      </c>
    </row>
    <row r="217" spans="1:50" s="688" customFormat="1" ht="22.5" customHeight="1">
      <c r="A217" s="689">
        <v>34</v>
      </c>
      <c r="B217" s="658" t="s">
        <v>1584</v>
      </c>
      <c r="C217" s="739" t="s">
        <v>537</v>
      </c>
      <c r="D217" s="739">
        <v>1</v>
      </c>
      <c r="E217" s="763">
        <v>2</v>
      </c>
      <c r="F217" s="691"/>
      <c r="G217" s="692">
        <v>66140</v>
      </c>
      <c r="H217" s="690">
        <v>4.01</v>
      </c>
      <c r="I217" s="693">
        <f t="shared" si="666"/>
        <v>265221.39999999997</v>
      </c>
      <c r="J217" s="693">
        <v>0</v>
      </c>
      <c r="K217" s="693">
        <f t="shared" si="667"/>
        <v>265221.39999999997</v>
      </c>
      <c r="L217" s="692"/>
      <c r="M217" s="740">
        <f t="shared" si="668"/>
        <v>265221.39999999997</v>
      </c>
      <c r="N217" s="740">
        <f t="shared" si="463"/>
        <v>3447878.1999999997</v>
      </c>
      <c r="O217" s="764">
        <f t="shared" si="464"/>
        <v>3</v>
      </c>
      <c r="P217" s="691"/>
      <c r="Q217" s="692">
        <f t="shared" si="465"/>
        <v>66140</v>
      </c>
      <c r="R217" s="690">
        <f t="shared" si="466"/>
        <v>4.01</v>
      </c>
      <c r="S217" s="692"/>
      <c r="T217" s="692">
        <f t="shared" si="467"/>
        <v>4.01</v>
      </c>
      <c r="U217" s="693">
        <f t="shared" si="468"/>
        <v>265221.39999999997</v>
      </c>
      <c r="V217" s="693">
        <f t="shared" si="469"/>
        <v>0</v>
      </c>
      <c r="W217" s="693">
        <f t="shared" si="470"/>
        <v>265221.39999999997</v>
      </c>
      <c r="X217" s="692">
        <f t="shared" si="665"/>
        <v>0</v>
      </c>
      <c r="Y217" s="740">
        <f t="shared" si="472"/>
        <v>265221.39999999997</v>
      </c>
      <c r="Z217" s="740">
        <f t="shared" si="473"/>
        <v>3447878.1999999997</v>
      </c>
      <c r="AA217" s="764">
        <f t="shared" si="474"/>
        <v>4</v>
      </c>
      <c r="AB217" s="691"/>
      <c r="AC217" s="692">
        <f t="shared" si="475"/>
        <v>66140</v>
      </c>
      <c r="AD217" s="690">
        <f t="shared" si="476"/>
        <v>4.01</v>
      </c>
      <c r="AE217" s="692"/>
      <c r="AF217" s="692">
        <f t="shared" si="477"/>
        <v>4.01</v>
      </c>
      <c r="AG217" s="693">
        <f t="shared" si="478"/>
        <v>265221.39999999997</v>
      </c>
      <c r="AH217" s="693">
        <f t="shared" si="479"/>
        <v>0</v>
      </c>
      <c r="AI217" s="693">
        <f t="shared" si="480"/>
        <v>265221.39999999997</v>
      </c>
      <c r="AJ217" s="738">
        <f t="shared" si="481"/>
        <v>0</v>
      </c>
      <c r="AK217" s="740">
        <f t="shared" si="482"/>
        <v>265221.39999999997</v>
      </c>
      <c r="AL217" s="740">
        <f t="shared" si="483"/>
        <v>3447878.1999999997</v>
      </c>
      <c r="AM217" s="764">
        <f t="shared" si="484"/>
        <v>5</v>
      </c>
      <c r="AN217" s="691"/>
      <c r="AO217" s="692">
        <f t="shared" si="485"/>
        <v>66140</v>
      </c>
      <c r="AP217" s="690">
        <f t="shared" si="486"/>
        <v>4.01</v>
      </c>
      <c r="AQ217" s="692"/>
      <c r="AR217" s="692">
        <f t="shared" si="487"/>
        <v>4.01</v>
      </c>
      <c r="AS217" s="693">
        <f t="shared" si="488"/>
        <v>265221.39999999997</v>
      </c>
      <c r="AT217" s="693">
        <f t="shared" si="489"/>
        <v>0</v>
      </c>
      <c r="AU217" s="693">
        <f t="shared" si="490"/>
        <v>265221.39999999997</v>
      </c>
      <c r="AV217" s="738">
        <f t="shared" si="491"/>
        <v>0</v>
      </c>
      <c r="AW217" s="740">
        <f t="shared" si="492"/>
        <v>265221.39999999997</v>
      </c>
      <c r="AX217" s="740">
        <f t="shared" si="493"/>
        <v>3447878.1999999997</v>
      </c>
    </row>
    <row r="218" spans="1:50" s="688" customFormat="1" ht="22.5" customHeight="1">
      <c r="A218" s="747">
        <v>35</v>
      </c>
      <c r="B218" s="658" t="s">
        <v>164</v>
      </c>
      <c r="C218" s="739" t="s">
        <v>537</v>
      </c>
      <c r="D218" s="739">
        <v>1</v>
      </c>
      <c r="E218" s="763">
        <v>2</v>
      </c>
      <c r="F218" s="691"/>
      <c r="G218" s="692">
        <v>66140</v>
      </c>
      <c r="H218" s="690">
        <v>3.88</v>
      </c>
      <c r="I218" s="693">
        <f t="shared" si="666"/>
        <v>256623.19999999998</v>
      </c>
      <c r="J218" s="693">
        <v>0</v>
      </c>
      <c r="K218" s="693">
        <f t="shared" si="667"/>
        <v>256623.19999999998</v>
      </c>
      <c r="L218" s="692"/>
      <c r="M218" s="740">
        <f t="shared" si="668"/>
        <v>256623.19999999998</v>
      </c>
      <c r="N218" s="740">
        <f t="shared" si="463"/>
        <v>3336101.5999999996</v>
      </c>
      <c r="O218" s="764">
        <f t="shared" si="464"/>
        <v>3</v>
      </c>
      <c r="P218" s="691"/>
      <c r="Q218" s="692">
        <f t="shared" si="465"/>
        <v>66140</v>
      </c>
      <c r="R218" s="690">
        <f t="shared" si="466"/>
        <v>3.88</v>
      </c>
      <c r="S218" s="692"/>
      <c r="T218" s="692">
        <f t="shared" si="467"/>
        <v>3.88</v>
      </c>
      <c r="U218" s="693">
        <f t="shared" si="468"/>
        <v>256623.19999999998</v>
      </c>
      <c r="V218" s="693">
        <f t="shared" si="469"/>
        <v>0</v>
      </c>
      <c r="W218" s="693">
        <f t="shared" si="470"/>
        <v>256623.19999999998</v>
      </c>
      <c r="X218" s="692">
        <f t="shared" si="665"/>
        <v>0</v>
      </c>
      <c r="Y218" s="740">
        <f t="shared" si="472"/>
        <v>256623.19999999998</v>
      </c>
      <c r="Z218" s="740">
        <f t="shared" si="473"/>
        <v>3336101.5999999996</v>
      </c>
      <c r="AA218" s="764">
        <f t="shared" si="474"/>
        <v>4</v>
      </c>
      <c r="AB218" s="691"/>
      <c r="AC218" s="692">
        <f t="shared" si="475"/>
        <v>66140</v>
      </c>
      <c r="AD218" s="690">
        <f t="shared" si="476"/>
        <v>3.88</v>
      </c>
      <c r="AE218" s="692"/>
      <c r="AF218" s="692">
        <f t="shared" si="477"/>
        <v>3.88</v>
      </c>
      <c r="AG218" s="693">
        <f t="shared" si="478"/>
        <v>256623.19999999998</v>
      </c>
      <c r="AH218" s="693">
        <f t="shared" si="479"/>
        <v>0</v>
      </c>
      <c r="AI218" s="693">
        <f t="shared" si="480"/>
        <v>256623.19999999998</v>
      </c>
      <c r="AJ218" s="738">
        <f t="shared" si="481"/>
        <v>0</v>
      </c>
      <c r="AK218" s="740">
        <f t="shared" si="482"/>
        <v>256623.19999999998</v>
      </c>
      <c r="AL218" s="740">
        <f t="shared" si="483"/>
        <v>3336101.5999999996</v>
      </c>
      <c r="AM218" s="764">
        <f t="shared" si="484"/>
        <v>5</v>
      </c>
      <c r="AN218" s="691"/>
      <c r="AO218" s="692">
        <f t="shared" si="485"/>
        <v>66140</v>
      </c>
      <c r="AP218" s="690">
        <f t="shared" si="486"/>
        <v>3.88</v>
      </c>
      <c r="AQ218" s="692"/>
      <c r="AR218" s="692">
        <f t="shared" si="487"/>
        <v>3.88</v>
      </c>
      <c r="AS218" s="693">
        <f t="shared" si="488"/>
        <v>256623.19999999998</v>
      </c>
      <c r="AT218" s="693">
        <f t="shared" si="489"/>
        <v>0</v>
      </c>
      <c r="AU218" s="693">
        <f t="shared" si="490"/>
        <v>256623.19999999998</v>
      </c>
      <c r="AV218" s="738">
        <f t="shared" si="491"/>
        <v>0</v>
      </c>
      <c r="AW218" s="740">
        <f t="shared" si="492"/>
        <v>256623.19999999998</v>
      </c>
      <c r="AX218" s="740">
        <f t="shared" si="493"/>
        <v>3336101.5999999996</v>
      </c>
    </row>
    <row r="219" spans="1:50" s="688" customFormat="1" ht="22.5" customHeight="1">
      <c r="A219" s="689">
        <v>36</v>
      </c>
      <c r="B219" s="658" t="s">
        <v>1999</v>
      </c>
      <c r="C219" s="739" t="s">
        <v>537</v>
      </c>
      <c r="D219" s="739">
        <v>1</v>
      </c>
      <c r="E219" s="763">
        <v>2</v>
      </c>
      <c r="F219" s="691"/>
      <c r="G219" s="692">
        <v>66140</v>
      </c>
      <c r="H219" s="690">
        <v>3.88</v>
      </c>
      <c r="I219" s="693">
        <f t="shared" si="666"/>
        <v>256623.19999999998</v>
      </c>
      <c r="J219" s="693">
        <v>0</v>
      </c>
      <c r="K219" s="693">
        <f t="shared" si="667"/>
        <v>256623.19999999998</v>
      </c>
      <c r="L219" s="692"/>
      <c r="M219" s="740">
        <f t="shared" si="668"/>
        <v>256623.19999999998</v>
      </c>
      <c r="N219" s="740">
        <f t="shared" si="463"/>
        <v>3336101.5999999996</v>
      </c>
      <c r="O219" s="764">
        <f t="shared" si="464"/>
        <v>3</v>
      </c>
      <c r="P219" s="691"/>
      <c r="Q219" s="692">
        <f t="shared" si="465"/>
        <v>66140</v>
      </c>
      <c r="R219" s="690">
        <f t="shared" si="466"/>
        <v>3.88</v>
      </c>
      <c r="S219" s="692"/>
      <c r="T219" s="692">
        <f t="shared" si="467"/>
        <v>3.88</v>
      </c>
      <c r="U219" s="693">
        <f t="shared" si="468"/>
        <v>256623.19999999998</v>
      </c>
      <c r="V219" s="693">
        <f t="shared" si="469"/>
        <v>0</v>
      </c>
      <c r="W219" s="693">
        <f t="shared" si="470"/>
        <v>256623.19999999998</v>
      </c>
      <c r="X219" s="692">
        <f t="shared" si="665"/>
        <v>0</v>
      </c>
      <c r="Y219" s="740">
        <f t="shared" si="472"/>
        <v>256623.19999999998</v>
      </c>
      <c r="Z219" s="740">
        <f t="shared" si="473"/>
        <v>3336101.5999999996</v>
      </c>
      <c r="AA219" s="764">
        <f t="shared" si="474"/>
        <v>4</v>
      </c>
      <c r="AB219" s="691"/>
      <c r="AC219" s="692">
        <f t="shared" si="475"/>
        <v>66140</v>
      </c>
      <c r="AD219" s="690">
        <f t="shared" si="476"/>
        <v>3.88</v>
      </c>
      <c r="AE219" s="692"/>
      <c r="AF219" s="692">
        <f t="shared" si="477"/>
        <v>3.88</v>
      </c>
      <c r="AG219" s="693">
        <f t="shared" si="478"/>
        <v>256623.19999999998</v>
      </c>
      <c r="AH219" s="693">
        <f t="shared" si="479"/>
        <v>0</v>
      </c>
      <c r="AI219" s="693">
        <f t="shared" si="480"/>
        <v>256623.19999999998</v>
      </c>
      <c r="AJ219" s="738">
        <f t="shared" si="481"/>
        <v>0</v>
      </c>
      <c r="AK219" s="740">
        <f t="shared" si="482"/>
        <v>256623.19999999998</v>
      </c>
      <c r="AL219" s="740">
        <f t="shared" si="483"/>
        <v>3336101.5999999996</v>
      </c>
      <c r="AM219" s="764">
        <f t="shared" si="484"/>
        <v>5</v>
      </c>
      <c r="AN219" s="691"/>
      <c r="AO219" s="692">
        <f t="shared" si="485"/>
        <v>66140</v>
      </c>
      <c r="AP219" s="690">
        <f t="shared" si="486"/>
        <v>3.88</v>
      </c>
      <c r="AQ219" s="692"/>
      <c r="AR219" s="692">
        <f t="shared" si="487"/>
        <v>3.88</v>
      </c>
      <c r="AS219" s="693">
        <f t="shared" si="488"/>
        <v>256623.19999999998</v>
      </c>
      <c r="AT219" s="693">
        <f t="shared" si="489"/>
        <v>0</v>
      </c>
      <c r="AU219" s="693">
        <f t="shared" si="490"/>
        <v>256623.19999999998</v>
      </c>
      <c r="AV219" s="738">
        <f t="shared" si="491"/>
        <v>0</v>
      </c>
      <c r="AW219" s="740">
        <f t="shared" si="492"/>
        <v>256623.19999999998</v>
      </c>
      <c r="AX219" s="740">
        <f t="shared" si="493"/>
        <v>3336101.5999999996</v>
      </c>
    </row>
    <row r="220" spans="1:50" s="688" customFormat="1" ht="22.5" customHeight="1">
      <c r="A220" s="747">
        <v>37</v>
      </c>
      <c r="B220" s="658" t="s">
        <v>233</v>
      </c>
      <c r="C220" s="739" t="s">
        <v>537</v>
      </c>
      <c r="D220" s="739">
        <v>1</v>
      </c>
      <c r="E220" s="763">
        <v>2</v>
      </c>
      <c r="F220" s="691"/>
      <c r="G220" s="692">
        <v>66140</v>
      </c>
      <c r="H220" s="690">
        <v>4.01</v>
      </c>
      <c r="I220" s="693">
        <f t="shared" si="666"/>
        <v>265221.39999999997</v>
      </c>
      <c r="J220" s="693">
        <v>0</v>
      </c>
      <c r="K220" s="693">
        <f t="shared" si="667"/>
        <v>265221.39999999997</v>
      </c>
      <c r="L220" s="692"/>
      <c r="M220" s="740">
        <f t="shared" si="668"/>
        <v>265221.39999999997</v>
      </c>
      <c r="N220" s="740">
        <f t="shared" si="463"/>
        <v>3447878.1999999997</v>
      </c>
      <c r="O220" s="764">
        <f t="shared" si="464"/>
        <v>3</v>
      </c>
      <c r="P220" s="691"/>
      <c r="Q220" s="692">
        <f t="shared" si="465"/>
        <v>66140</v>
      </c>
      <c r="R220" s="690">
        <f t="shared" si="466"/>
        <v>4.01</v>
      </c>
      <c r="S220" s="692"/>
      <c r="T220" s="692">
        <f t="shared" si="467"/>
        <v>4.01</v>
      </c>
      <c r="U220" s="693">
        <f t="shared" si="468"/>
        <v>265221.39999999997</v>
      </c>
      <c r="V220" s="693">
        <f t="shared" si="469"/>
        <v>0</v>
      </c>
      <c r="W220" s="693">
        <f t="shared" si="470"/>
        <v>265221.39999999997</v>
      </c>
      <c r="X220" s="692">
        <f t="shared" si="665"/>
        <v>0</v>
      </c>
      <c r="Y220" s="740">
        <f t="shared" si="472"/>
        <v>265221.39999999997</v>
      </c>
      <c r="Z220" s="740">
        <f t="shared" si="473"/>
        <v>3447878.1999999997</v>
      </c>
      <c r="AA220" s="764">
        <f t="shared" si="474"/>
        <v>4</v>
      </c>
      <c r="AB220" s="691"/>
      <c r="AC220" s="692">
        <f t="shared" si="475"/>
        <v>66140</v>
      </c>
      <c r="AD220" s="690">
        <f t="shared" si="476"/>
        <v>4.01</v>
      </c>
      <c r="AE220" s="692"/>
      <c r="AF220" s="692">
        <f t="shared" si="477"/>
        <v>4.01</v>
      </c>
      <c r="AG220" s="693">
        <f t="shared" si="478"/>
        <v>265221.39999999997</v>
      </c>
      <c r="AH220" s="693">
        <f t="shared" si="479"/>
        <v>0</v>
      </c>
      <c r="AI220" s="693">
        <f t="shared" si="480"/>
        <v>265221.39999999997</v>
      </c>
      <c r="AJ220" s="738">
        <f t="shared" si="481"/>
        <v>0</v>
      </c>
      <c r="AK220" s="740">
        <f t="shared" si="482"/>
        <v>265221.39999999997</v>
      </c>
      <c r="AL220" s="740">
        <f t="shared" si="483"/>
        <v>3447878.1999999997</v>
      </c>
      <c r="AM220" s="764">
        <f t="shared" si="484"/>
        <v>5</v>
      </c>
      <c r="AN220" s="691"/>
      <c r="AO220" s="692">
        <f t="shared" si="485"/>
        <v>66140</v>
      </c>
      <c r="AP220" s="690">
        <f t="shared" si="486"/>
        <v>4.01</v>
      </c>
      <c r="AQ220" s="692"/>
      <c r="AR220" s="692">
        <f t="shared" si="487"/>
        <v>4.01</v>
      </c>
      <c r="AS220" s="693">
        <f t="shared" si="488"/>
        <v>265221.39999999997</v>
      </c>
      <c r="AT220" s="693">
        <f t="shared" si="489"/>
        <v>0</v>
      </c>
      <c r="AU220" s="693">
        <f t="shared" si="490"/>
        <v>265221.39999999997</v>
      </c>
      <c r="AV220" s="738">
        <f t="shared" si="491"/>
        <v>0</v>
      </c>
      <c r="AW220" s="740">
        <f t="shared" si="492"/>
        <v>265221.39999999997</v>
      </c>
      <c r="AX220" s="740">
        <f t="shared" si="493"/>
        <v>3447878.1999999997</v>
      </c>
    </row>
    <row r="221" spans="1:50" s="688" customFormat="1" ht="22.5" customHeight="1">
      <c r="A221" s="689">
        <v>38</v>
      </c>
      <c r="B221" s="658" t="s">
        <v>192</v>
      </c>
      <c r="C221" s="739" t="s">
        <v>537</v>
      </c>
      <c r="D221" s="739">
        <v>1</v>
      </c>
      <c r="E221" s="763">
        <v>2</v>
      </c>
      <c r="F221" s="691"/>
      <c r="G221" s="692">
        <v>66140</v>
      </c>
      <c r="H221" s="690">
        <v>4.01</v>
      </c>
      <c r="I221" s="693">
        <f t="shared" si="666"/>
        <v>265221.39999999997</v>
      </c>
      <c r="J221" s="693">
        <v>0</v>
      </c>
      <c r="K221" s="693">
        <f t="shared" si="667"/>
        <v>265221.39999999997</v>
      </c>
      <c r="L221" s="692"/>
      <c r="M221" s="740">
        <f t="shared" si="668"/>
        <v>265221.39999999997</v>
      </c>
      <c r="N221" s="740">
        <f t="shared" si="463"/>
        <v>3447878.1999999997</v>
      </c>
      <c r="O221" s="764">
        <f t="shared" si="464"/>
        <v>3</v>
      </c>
      <c r="P221" s="691"/>
      <c r="Q221" s="692">
        <f t="shared" si="465"/>
        <v>66140</v>
      </c>
      <c r="R221" s="690">
        <f t="shared" si="466"/>
        <v>4.01</v>
      </c>
      <c r="S221" s="692"/>
      <c r="T221" s="692">
        <f t="shared" si="467"/>
        <v>4.01</v>
      </c>
      <c r="U221" s="693">
        <f t="shared" si="468"/>
        <v>265221.39999999997</v>
      </c>
      <c r="V221" s="693">
        <f t="shared" si="469"/>
        <v>0</v>
      </c>
      <c r="W221" s="693">
        <f t="shared" si="470"/>
        <v>265221.39999999997</v>
      </c>
      <c r="X221" s="692">
        <f t="shared" si="665"/>
        <v>0</v>
      </c>
      <c r="Y221" s="740">
        <f t="shared" si="472"/>
        <v>265221.39999999997</v>
      </c>
      <c r="Z221" s="740">
        <f t="shared" si="473"/>
        <v>3447878.1999999997</v>
      </c>
      <c r="AA221" s="764">
        <f t="shared" si="474"/>
        <v>4</v>
      </c>
      <c r="AB221" s="691"/>
      <c r="AC221" s="692">
        <f t="shared" si="475"/>
        <v>66140</v>
      </c>
      <c r="AD221" s="690">
        <f t="shared" si="476"/>
        <v>4.01</v>
      </c>
      <c r="AE221" s="692"/>
      <c r="AF221" s="692">
        <f t="shared" si="477"/>
        <v>4.01</v>
      </c>
      <c r="AG221" s="693">
        <f t="shared" si="478"/>
        <v>265221.39999999997</v>
      </c>
      <c r="AH221" s="693">
        <f t="shared" si="479"/>
        <v>0</v>
      </c>
      <c r="AI221" s="693">
        <f t="shared" si="480"/>
        <v>265221.39999999997</v>
      </c>
      <c r="AJ221" s="738">
        <f t="shared" si="481"/>
        <v>0</v>
      </c>
      <c r="AK221" s="740">
        <f t="shared" si="482"/>
        <v>265221.39999999997</v>
      </c>
      <c r="AL221" s="740">
        <f t="shared" si="483"/>
        <v>3447878.1999999997</v>
      </c>
      <c r="AM221" s="764">
        <f t="shared" si="484"/>
        <v>5</v>
      </c>
      <c r="AN221" s="691"/>
      <c r="AO221" s="692">
        <f t="shared" si="485"/>
        <v>66140</v>
      </c>
      <c r="AP221" s="690">
        <f t="shared" si="486"/>
        <v>4.01</v>
      </c>
      <c r="AQ221" s="692"/>
      <c r="AR221" s="692">
        <f t="shared" si="487"/>
        <v>4.01</v>
      </c>
      <c r="AS221" s="693">
        <f t="shared" si="488"/>
        <v>265221.39999999997</v>
      </c>
      <c r="AT221" s="693">
        <f t="shared" si="489"/>
        <v>0</v>
      </c>
      <c r="AU221" s="693">
        <f t="shared" si="490"/>
        <v>265221.39999999997</v>
      </c>
      <c r="AV221" s="738">
        <f t="shared" si="491"/>
        <v>0</v>
      </c>
      <c r="AW221" s="740">
        <f t="shared" si="492"/>
        <v>265221.39999999997</v>
      </c>
      <c r="AX221" s="740">
        <f t="shared" si="493"/>
        <v>3447878.1999999997</v>
      </c>
    </row>
    <row r="222" spans="1:50" s="688" customFormat="1" ht="22.5" customHeight="1">
      <c r="A222" s="747">
        <v>39</v>
      </c>
      <c r="B222" s="658" t="s">
        <v>2000</v>
      </c>
      <c r="C222" s="739" t="s">
        <v>537</v>
      </c>
      <c r="D222" s="739">
        <v>1</v>
      </c>
      <c r="E222" s="763">
        <v>1</v>
      </c>
      <c r="F222" s="691"/>
      <c r="G222" s="692">
        <v>66140</v>
      </c>
      <c r="H222" s="690">
        <v>3.88</v>
      </c>
      <c r="I222" s="693">
        <f t="shared" si="666"/>
        <v>256623.19999999998</v>
      </c>
      <c r="J222" s="693">
        <v>0</v>
      </c>
      <c r="K222" s="693">
        <f t="shared" si="667"/>
        <v>256623.19999999998</v>
      </c>
      <c r="L222" s="692"/>
      <c r="M222" s="740">
        <f t="shared" si="668"/>
        <v>256623.19999999998</v>
      </c>
      <c r="N222" s="740">
        <f t="shared" si="463"/>
        <v>3336101.5999999996</v>
      </c>
      <c r="O222" s="764">
        <f t="shared" si="464"/>
        <v>2</v>
      </c>
      <c r="P222" s="691"/>
      <c r="Q222" s="692">
        <f t="shared" si="465"/>
        <v>66140</v>
      </c>
      <c r="R222" s="690">
        <f t="shared" si="466"/>
        <v>3.88</v>
      </c>
      <c r="S222" s="692"/>
      <c r="T222" s="692">
        <f t="shared" si="467"/>
        <v>3.88</v>
      </c>
      <c r="U222" s="693">
        <f t="shared" si="468"/>
        <v>256623.19999999998</v>
      </c>
      <c r="V222" s="693">
        <f t="shared" si="469"/>
        <v>0</v>
      </c>
      <c r="W222" s="693">
        <f t="shared" si="470"/>
        <v>256623.19999999998</v>
      </c>
      <c r="X222" s="692">
        <f t="shared" si="665"/>
        <v>0</v>
      </c>
      <c r="Y222" s="740">
        <f t="shared" si="472"/>
        <v>256623.19999999998</v>
      </c>
      <c r="Z222" s="740">
        <f t="shared" si="473"/>
        <v>3336101.5999999996</v>
      </c>
      <c r="AA222" s="764">
        <f t="shared" si="474"/>
        <v>3</v>
      </c>
      <c r="AB222" s="691"/>
      <c r="AC222" s="692">
        <f t="shared" si="475"/>
        <v>66140</v>
      </c>
      <c r="AD222" s="690">
        <f t="shared" si="476"/>
        <v>3.88</v>
      </c>
      <c r="AE222" s="692"/>
      <c r="AF222" s="692">
        <f t="shared" si="477"/>
        <v>3.88</v>
      </c>
      <c r="AG222" s="693">
        <f t="shared" si="478"/>
        <v>256623.19999999998</v>
      </c>
      <c r="AH222" s="693">
        <f t="shared" si="479"/>
        <v>0</v>
      </c>
      <c r="AI222" s="693">
        <f t="shared" si="480"/>
        <v>256623.19999999998</v>
      </c>
      <c r="AJ222" s="738">
        <f t="shared" si="481"/>
        <v>0</v>
      </c>
      <c r="AK222" s="740">
        <f t="shared" si="482"/>
        <v>256623.19999999998</v>
      </c>
      <c r="AL222" s="740">
        <f t="shared" si="483"/>
        <v>3336101.5999999996</v>
      </c>
      <c r="AM222" s="764">
        <f t="shared" si="484"/>
        <v>4</v>
      </c>
      <c r="AN222" s="691"/>
      <c r="AO222" s="692">
        <f t="shared" si="485"/>
        <v>66140</v>
      </c>
      <c r="AP222" s="690">
        <f t="shared" si="486"/>
        <v>3.88</v>
      </c>
      <c r="AQ222" s="692"/>
      <c r="AR222" s="692">
        <f t="shared" si="487"/>
        <v>3.88</v>
      </c>
      <c r="AS222" s="693">
        <f t="shared" si="488"/>
        <v>256623.19999999998</v>
      </c>
      <c r="AT222" s="693">
        <f t="shared" si="489"/>
        <v>0</v>
      </c>
      <c r="AU222" s="693">
        <f t="shared" si="490"/>
        <v>256623.19999999998</v>
      </c>
      <c r="AV222" s="738">
        <f t="shared" si="491"/>
        <v>0</v>
      </c>
      <c r="AW222" s="740">
        <f t="shared" si="492"/>
        <v>256623.19999999998</v>
      </c>
      <c r="AX222" s="740">
        <f t="shared" si="493"/>
        <v>3336101.5999999996</v>
      </c>
    </row>
    <row r="223" spans="1:50" s="688" customFormat="1" ht="22.5" customHeight="1">
      <c r="A223" s="689">
        <v>40</v>
      </c>
      <c r="B223" s="658" t="s">
        <v>1586</v>
      </c>
      <c r="C223" s="739" t="s">
        <v>537</v>
      </c>
      <c r="D223" s="739">
        <v>1</v>
      </c>
      <c r="E223" s="763">
        <v>2</v>
      </c>
      <c r="F223" s="691"/>
      <c r="G223" s="692">
        <v>66140</v>
      </c>
      <c r="H223" s="690">
        <v>4.01</v>
      </c>
      <c r="I223" s="693">
        <f t="shared" si="666"/>
        <v>265221.39999999997</v>
      </c>
      <c r="J223" s="693">
        <v>0</v>
      </c>
      <c r="K223" s="693">
        <f t="shared" si="667"/>
        <v>265221.39999999997</v>
      </c>
      <c r="L223" s="692"/>
      <c r="M223" s="740">
        <f t="shared" si="668"/>
        <v>265221.39999999997</v>
      </c>
      <c r="N223" s="740">
        <f t="shared" si="463"/>
        <v>3447878.1999999997</v>
      </c>
      <c r="O223" s="764">
        <f t="shared" si="464"/>
        <v>3</v>
      </c>
      <c r="P223" s="691"/>
      <c r="Q223" s="692">
        <f t="shared" si="465"/>
        <v>66140</v>
      </c>
      <c r="R223" s="690">
        <f t="shared" si="466"/>
        <v>4.01</v>
      </c>
      <c r="S223" s="692"/>
      <c r="T223" s="692">
        <f t="shared" si="467"/>
        <v>4.01</v>
      </c>
      <c r="U223" s="693">
        <f t="shared" si="468"/>
        <v>265221.39999999997</v>
      </c>
      <c r="V223" s="693">
        <f t="shared" si="469"/>
        <v>0</v>
      </c>
      <c r="W223" s="693">
        <f t="shared" si="470"/>
        <v>265221.39999999997</v>
      </c>
      <c r="X223" s="692">
        <f t="shared" si="665"/>
        <v>0</v>
      </c>
      <c r="Y223" s="740">
        <f t="shared" si="472"/>
        <v>265221.39999999997</v>
      </c>
      <c r="Z223" s="740">
        <f t="shared" si="473"/>
        <v>3447878.1999999997</v>
      </c>
      <c r="AA223" s="764">
        <f t="shared" si="474"/>
        <v>4</v>
      </c>
      <c r="AB223" s="691"/>
      <c r="AC223" s="692">
        <f t="shared" si="475"/>
        <v>66140</v>
      </c>
      <c r="AD223" s="690">
        <f t="shared" si="476"/>
        <v>4.01</v>
      </c>
      <c r="AE223" s="692"/>
      <c r="AF223" s="692">
        <f t="shared" si="477"/>
        <v>4.01</v>
      </c>
      <c r="AG223" s="693">
        <f t="shared" si="478"/>
        <v>265221.39999999997</v>
      </c>
      <c r="AH223" s="693">
        <f t="shared" si="479"/>
        <v>0</v>
      </c>
      <c r="AI223" s="693">
        <f t="shared" si="480"/>
        <v>265221.39999999997</v>
      </c>
      <c r="AJ223" s="738">
        <f t="shared" si="481"/>
        <v>0</v>
      </c>
      <c r="AK223" s="740">
        <f t="shared" si="482"/>
        <v>265221.39999999997</v>
      </c>
      <c r="AL223" s="740">
        <f t="shared" si="483"/>
        <v>3447878.1999999997</v>
      </c>
      <c r="AM223" s="764">
        <f t="shared" si="484"/>
        <v>5</v>
      </c>
      <c r="AN223" s="691"/>
      <c r="AO223" s="692">
        <f t="shared" si="485"/>
        <v>66140</v>
      </c>
      <c r="AP223" s="690">
        <f t="shared" si="486"/>
        <v>4.01</v>
      </c>
      <c r="AQ223" s="692"/>
      <c r="AR223" s="692">
        <f t="shared" si="487"/>
        <v>4.01</v>
      </c>
      <c r="AS223" s="693">
        <f t="shared" si="488"/>
        <v>265221.39999999997</v>
      </c>
      <c r="AT223" s="693">
        <f t="shared" si="489"/>
        <v>0</v>
      </c>
      <c r="AU223" s="693">
        <f t="shared" si="490"/>
        <v>265221.39999999997</v>
      </c>
      <c r="AV223" s="738">
        <f t="shared" si="491"/>
        <v>0</v>
      </c>
      <c r="AW223" s="740">
        <f t="shared" si="492"/>
        <v>265221.39999999997</v>
      </c>
      <c r="AX223" s="740">
        <f t="shared" si="493"/>
        <v>3447878.1999999997</v>
      </c>
    </row>
    <row r="224" spans="1:50" s="688" customFormat="1" ht="22.5" customHeight="1">
      <c r="A224" s="747">
        <v>41</v>
      </c>
      <c r="B224" s="658" t="s">
        <v>1743</v>
      </c>
      <c r="C224" s="739" t="s">
        <v>537</v>
      </c>
      <c r="D224" s="739">
        <v>1</v>
      </c>
      <c r="E224" s="763">
        <v>2</v>
      </c>
      <c r="F224" s="691"/>
      <c r="G224" s="692">
        <v>66140</v>
      </c>
      <c r="H224" s="690">
        <v>4.01</v>
      </c>
      <c r="I224" s="693">
        <f t="shared" si="666"/>
        <v>265221.39999999997</v>
      </c>
      <c r="J224" s="693">
        <v>0</v>
      </c>
      <c r="K224" s="693">
        <f t="shared" si="667"/>
        <v>265221.39999999997</v>
      </c>
      <c r="L224" s="692"/>
      <c r="M224" s="740">
        <f t="shared" si="668"/>
        <v>265221.39999999997</v>
      </c>
      <c r="N224" s="740">
        <f t="shared" si="463"/>
        <v>3447878.1999999997</v>
      </c>
      <c r="O224" s="764">
        <f t="shared" si="464"/>
        <v>3</v>
      </c>
      <c r="P224" s="691"/>
      <c r="Q224" s="692">
        <f t="shared" si="465"/>
        <v>66140</v>
      </c>
      <c r="R224" s="690">
        <f t="shared" si="466"/>
        <v>4.01</v>
      </c>
      <c r="S224" s="692"/>
      <c r="T224" s="692">
        <f t="shared" si="467"/>
        <v>4.01</v>
      </c>
      <c r="U224" s="693">
        <f t="shared" si="468"/>
        <v>265221.39999999997</v>
      </c>
      <c r="V224" s="693">
        <f t="shared" si="469"/>
        <v>0</v>
      </c>
      <c r="W224" s="693">
        <f t="shared" si="470"/>
        <v>265221.39999999997</v>
      </c>
      <c r="X224" s="692">
        <f t="shared" si="665"/>
        <v>0</v>
      </c>
      <c r="Y224" s="740">
        <f t="shared" si="472"/>
        <v>265221.39999999997</v>
      </c>
      <c r="Z224" s="740">
        <f t="shared" si="473"/>
        <v>3447878.1999999997</v>
      </c>
      <c r="AA224" s="764">
        <f t="shared" si="474"/>
        <v>4</v>
      </c>
      <c r="AB224" s="691"/>
      <c r="AC224" s="692">
        <f t="shared" si="475"/>
        <v>66140</v>
      </c>
      <c r="AD224" s="690">
        <f t="shared" si="476"/>
        <v>4.01</v>
      </c>
      <c r="AE224" s="692"/>
      <c r="AF224" s="692">
        <f t="shared" si="477"/>
        <v>4.01</v>
      </c>
      <c r="AG224" s="693">
        <f t="shared" si="478"/>
        <v>265221.39999999997</v>
      </c>
      <c r="AH224" s="693">
        <f t="shared" si="479"/>
        <v>0</v>
      </c>
      <c r="AI224" s="693">
        <f t="shared" si="480"/>
        <v>265221.39999999997</v>
      </c>
      <c r="AJ224" s="738">
        <f t="shared" si="481"/>
        <v>0</v>
      </c>
      <c r="AK224" s="740">
        <f t="shared" si="482"/>
        <v>265221.39999999997</v>
      </c>
      <c r="AL224" s="740">
        <f t="shared" si="483"/>
        <v>3447878.1999999997</v>
      </c>
      <c r="AM224" s="764">
        <f t="shared" si="484"/>
        <v>5</v>
      </c>
      <c r="AN224" s="691"/>
      <c r="AO224" s="692">
        <f t="shared" si="485"/>
        <v>66140</v>
      </c>
      <c r="AP224" s="690">
        <f t="shared" si="486"/>
        <v>4.01</v>
      </c>
      <c r="AQ224" s="692"/>
      <c r="AR224" s="692">
        <f t="shared" si="487"/>
        <v>4.01</v>
      </c>
      <c r="AS224" s="693">
        <f t="shared" si="488"/>
        <v>265221.39999999997</v>
      </c>
      <c r="AT224" s="693">
        <f t="shared" si="489"/>
        <v>0</v>
      </c>
      <c r="AU224" s="693">
        <f t="shared" si="490"/>
        <v>265221.39999999997</v>
      </c>
      <c r="AV224" s="738">
        <f t="shared" si="491"/>
        <v>0</v>
      </c>
      <c r="AW224" s="740">
        <f t="shared" si="492"/>
        <v>265221.39999999997</v>
      </c>
      <c r="AX224" s="740">
        <f t="shared" si="493"/>
        <v>3447878.1999999997</v>
      </c>
    </row>
    <row r="225" spans="1:50" s="688" customFormat="1" ht="22.5" customHeight="1">
      <c r="A225" s="747">
        <v>31</v>
      </c>
      <c r="B225" s="658" t="s">
        <v>89</v>
      </c>
      <c r="C225" s="739" t="s">
        <v>537</v>
      </c>
      <c r="D225" s="739">
        <v>1</v>
      </c>
      <c r="E225" s="763">
        <v>1</v>
      </c>
      <c r="F225" s="691"/>
      <c r="G225" s="692">
        <v>66140</v>
      </c>
      <c r="H225" s="690">
        <v>3.88</v>
      </c>
      <c r="I225" s="693">
        <f>+H225*G225</f>
        <v>256623.19999999998</v>
      </c>
      <c r="J225" s="693">
        <v>0</v>
      </c>
      <c r="K225" s="693">
        <f>+I225+J225</f>
        <v>256623.19999999998</v>
      </c>
      <c r="L225" s="692"/>
      <c r="M225" s="740">
        <f>+K225+L225</f>
        <v>256623.19999999998</v>
      </c>
      <c r="N225" s="740">
        <f>+M225*13</f>
        <v>3336101.5999999996</v>
      </c>
      <c r="O225" s="764">
        <f>+E225+1</f>
        <v>2</v>
      </c>
      <c r="P225" s="691"/>
      <c r="Q225" s="692">
        <f>+G225</f>
        <v>66140</v>
      </c>
      <c r="R225" s="690">
        <f>+H225</f>
        <v>3.88</v>
      </c>
      <c r="S225" s="692"/>
      <c r="T225" s="692">
        <f>+R225+R225*S225</f>
        <v>3.88</v>
      </c>
      <c r="U225" s="693">
        <f>+T225*Q225</f>
        <v>256623.19999999998</v>
      </c>
      <c r="V225" s="693">
        <f>IF((P225&lt;=30)*AND(U225*P225%&gt;J225),U225*P225%,IF((P225&gt;30)*AND(U225*30%&gt;J225),U225*30%,J225))</f>
        <v>0</v>
      </c>
      <c r="W225" s="693">
        <f>+U225+V225</f>
        <v>256623.19999999998</v>
      </c>
      <c r="X225" s="692">
        <f>+L225</f>
        <v>0</v>
      </c>
      <c r="Y225" s="740">
        <f>+W225+X225</f>
        <v>256623.19999999998</v>
      </c>
      <c r="Z225" s="740">
        <f>+Y225*13</f>
        <v>3336101.5999999996</v>
      </c>
      <c r="AA225" s="764">
        <f>+O225+1</f>
        <v>3</v>
      </c>
      <c r="AB225" s="691"/>
      <c r="AC225" s="692">
        <f>+Q225</f>
        <v>66140</v>
      </c>
      <c r="AD225" s="690">
        <f>+H225</f>
        <v>3.88</v>
      </c>
      <c r="AE225" s="692"/>
      <c r="AF225" s="692">
        <f>+AD225+AD225*AE225</f>
        <v>3.88</v>
      </c>
      <c r="AG225" s="693">
        <f>+AF225*AC225</f>
        <v>256623.19999999998</v>
      </c>
      <c r="AH225" s="693">
        <f>IF((AB225&lt;=30)*AND(AG225*AB225%&gt;V225),AG225*AB225%,IF((AB225&gt;30)*AND(AG225*30%&gt;V225),AG225*30%,V225))</f>
        <v>0</v>
      </c>
      <c r="AI225" s="693">
        <f>+AG225+AH225</f>
        <v>256623.19999999998</v>
      </c>
      <c r="AJ225" s="738">
        <f>+X225</f>
        <v>0</v>
      </c>
      <c r="AK225" s="740">
        <f>+AI225+AJ225</f>
        <v>256623.19999999998</v>
      </c>
      <c r="AL225" s="740">
        <f>+AK225*13</f>
        <v>3336101.5999999996</v>
      </c>
      <c r="AM225" s="764">
        <f>+AA225+1</f>
        <v>4</v>
      </c>
      <c r="AN225" s="691"/>
      <c r="AO225" s="692">
        <f>+AC225</f>
        <v>66140</v>
      </c>
      <c r="AP225" s="690">
        <f>+H225</f>
        <v>3.88</v>
      </c>
      <c r="AQ225" s="692"/>
      <c r="AR225" s="692">
        <f>+AP225+AP225*AQ225</f>
        <v>3.88</v>
      </c>
      <c r="AS225" s="693">
        <f>+AR225*AO225</f>
        <v>256623.19999999998</v>
      </c>
      <c r="AT225" s="693">
        <f>IF((AN225&lt;=30)*AND(AS225*AN225%&gt;AH225),AS225*AN225%,IF((AN225&gt;30)*AND(AS225*30%&gt;AH225),AS225*30%,AH225))</f>
        <v>0</v>
      </c>
      <c r="AU225" s="693">
        <f>+AS225+AT225</f>
        <v>256623.19999999998</v>
      </c>
      <c r="AV225" s="738">
        <f>+AJ225</f>
        <v>0</v>
      </c>
      <c r="AW225" s="740">
        <f>+AU225+AV225</f>
        <v>256623.19999999998</v>
      </c>
      <c r="AX225" s="740">
        <f>+AW225*13</f>
        <v>3336101.5999999996</v>
      </c>
    </row>
    <row r="226" spans="1:50" s="688" customFormat="1" ht="22.5" customHeight="1">
      <c r="A226" s="689">
        <v>42</v>
      </c>
      <c r="B226" s="658" t="s">
        <v>2256</v>
      </c>
      <c r="C226" s="739" t="s">
        <v>537</v>
      </c>
      <c r="D226" s="739">
        <v>1</v>
      </c>
      <c r="E226" s="763">
        <v>1</v>
      </c>
      <c r="F226" s="691"/>
      <c r="G226" s="692">
        <v>66140</v>
      </c>
      <c r="H226" s="690">
        <v>3.88</v>
      </c>
      <c r="I226" s="693">
        <f>+H226*G226</f>
        <v>256623.19999999998</v>
      </c>
      <c r="J226" s="693">
        <v>0</v>
      </c>
      <c r="K226" s="693">
        <f>+I226+J226</f>
        <v>256623.19999999998</v>
      </c>
      <c r="L226" s="692"/>
      <c r="M226" s="740">
        <f>+K226+L226</f>
        <v>256623.19999999998</v>
      </c>
      <c r="N226" s="740">
        <f>+M226*13</f>
        <v>3336101.5999999996</v>
      </c>
      <c r="O226" s="764">
        <f>+E226+1</f>
        <v>2</v>
      </c>
      <c r="P226" s="691"/>
      <c r="Q226" s="692">
        <f>+G226</f>
        <v>66140</v>
      </c>
      <c r="R226" s="690">
        <f>+H226</f>
        <v>3.88</v>
      </c>
      <c r="S226" s="692"/>
      <c r="T226" s="692">
        <f>+R226+R226*S226</f>
        <v>3.88</v>
      </c>
      <c r="U226" s="693">
        <f>+T226*Q226</f>
        <v>256623.19999999998</v>
      </c>
      <c r="V226" s="693">
        <f>IF((P226&lt;=30)*AND(U226*P226%&gt;J226),U226*P226%,IF((P226&gt;30)*AND(U226*30%&gt;J226),U226*30%,J226))</f>
        <v>0</v>
      </c>
      <c r="W226" s="693">
        <f>+U226+V226</f>
        <v>256623.19999999998</v>
      </c>
      <c r="X226" s="692">
        <f>+L226</f>
        <v>0</v>
      </c>
      <c r="Y226" s="740">
        <f>+W226+X226</f>
        <v>256623.19999999998</v>
      </c>
      <c r="Z226" s="740">
        <f>+Y226*13</f>
        <v>3336101.5999999996</v>
      </c>
      <c r="AA226" s="764">
        <f>+O226+1</f>
        <v>3</v>
      </c>
      <c r="AB226" s="691"/>
      <c r="AC226" s="692">
        <f>+Q226</f>
        <v>66140</v>
      </c>
      <c r="AD226" s="690">
        <f>+H226</f>
        <v>3.88</v>
      </c>
      <c r="AE226" s="692"/>
      <c r="AF226" s="692">
        <f>+AD226+AD226*AE226</f>
        <v>3.88</v>
      </c>
      <c r="AG226" s="693">
        <f>+AF226*AC226</f>
        <v>256623.19999999998</v>
      </c>
      <c r="AH226" s="693">
        <f>IF((AB226&lt;=30)*AND(AG226*AB226%&gt;V226),AG226*AB226%,IF((AB226&gt;30)*AND(AG226*30%&gt;V226),AG226*30%,V226))</f>
        <v>0</v>
      </c>
      <c r="AI226" s="693">
        <f>+AG226+AH226</f>
        <v>256623.19999999998</v>
      </c>
      <c r="AJ226" s="738">
        <f>+X226</f>
        <v>0</v>
      </c>
      <c r="AK226" s="740">
        <f>+AI226+AJ226</f>
        <v>256623.19999999998</v>
      </c>
      <c r="AL226" s="740">
        <f>+AK226*13</f>
        <v>3336101.5999999996</v>
      </c>
      <c r="AM226" s="764">
        <f>+AA226+1</f>
        <v>4</v>
      </c>
      <c r="AN226" s="691"/>
      <c r="AO226" s="692">
        <f>+AC226</f>
        <v>66140</v>
      </c>
      <c r="AP226" s="690">
        <f>+H226</f>
        <v>3.88</v>
      </c>
      <c r="AQ226" s="692"/>
      <c r="AR226" s="692">
        <f>+AP226+AP226*AQ226</f>
        <v>3.88</v>
      </c>
      <c r="AS226" s="693">
        <f>+AR226*AO226</f>
        <v>256623.19999999998</v>
      </c>
      <c r="AT226" s="693">
        <f>IF((AN226&lt;=30)*AND(AS226*AN226%&gt;AH226),AS226*AN226%,IF((AN226&gt;30)*AND(AS226*30%&gt;AH226),AS226*30%,AH226))</f>
        <v>0</v>
      </c>
      <c r="AU226" s="693">
        <f>+AS226+AT226</f>
        <v>256623.19999999998</v>
      </c>
      <c r="AV226" s="738">
        <f>+AJ226</f>
        <v>0</v>
      </c>
      <c r="AW226" s="740">
        <f>+AU226+AV226</f>
        <v>256623.19999999998</v>
      </c>
      <c r="AX226" s="740">
        <f>+AW226*13</f>
        <v>3336101.5999999996</v>
      </c>
    </row>
    <row r="227" spans="1:50" s="688" customFormat="1" ht="22.5" customHeight="1">
      <c r="A227" s="689">
        <v>44</v>
      </c>
      <c r="B227" s="658" t="s">
        <v>2002</v>
      </c>
      <c r="C227" s="739" t="s">
        <v>537</v>
      </c>
      <c r="D227" s="739">
        <v>1</v>
      </c>
      <c r="E227" s="763">
        <v>1</v>
      </c>
      <c r="F227" s="691"/>
      <c r="G227" s="692">
        <v>66140</v>
      </c>
      <c r="H227" s="690">
        <v>3.88</v>
      </c>
      <c r="I227" s="693">
        <f t="shared" si="666"/>
        <v>256623.19999999998</v>
      </c>
      <c r="J227" s="693">
        <v>0</v>
      </c>
      <c r="K227" s="693">
        <f t="shared" si="667"/>
        <v>256623.19999999998</v>
      </c>
      <c r="L227" s="692"/>
      <c r="M227" s="740">
        <f t="shared" si="668"/>
        <v>256623.19999999998</v>
      </c>
      <c r="N227" s="740">
        <f t="shared" si="463"/>
        <v>3336101.5999999996</v>
      </c>
      <c r="O227" s="764">
        <f t="shared" si="464"/>
        <v>2</v>
      </c>
      <c r="P227" s="691"/>
      <c r="Q227" s="692">
        <f t="shared" si="465"/>
        <v>66140</v>
      </c>
      <c r="R227" s="690">
        <f t="shared" si="466"/>
        <v>3.88</v>
      </c>
      <c r="S227" s="692"/>
      <c r="T227" s="692">
        <f t="shared" si="467"/>
        <v>3.88</v>
      </c>
      <c r="U227" s="693">
        <f t="shared" si="468"/>
        <v>256623.19999999998</v>
      </c>
      <c r="V227" s="693">
        <f t="shared" si="469"/>
        <v>0</v>
      </c>
      <c r="W227" s="693">
        <f t="shared" si="470"/>
        <v>256623.19999999998</v>
      </c>
      <c r="X227" s="692">
        <f t="shared" si="665"/>
        <v>0</v>
      </c>
      <c r="Y227" s="740">
        <f t="shared" si="472"/>
        <v>256623.19999999998</v>
      </c>
      <c r="Z227" s="740">
        <f t="shared" si="473"/>
        <v>3336101.5999999996</v>
      </c>
      <c r="AA227" s="764">
        <f t="shared" si="474"/>
        <v>3</v>
      </c>
      <c r="AB227" s="691"/>
      <c r="AC227" s="692">
        <f t="shared" si="475"/>
        <v>66140</v>
      </c>
      <c r="AD227" s="690">
        <f t="shared" si="476"/>
        <v>3.88</v>
      </c>
      <c r="AE227" s="692"/>
      <c r="AF227" s="692">
        <f t="shared" si="477"/>
        <v>3.88</v>
      </c>
      <c r="AG227" s="693">
        <f t="shared" si="478"/>
        <v>256623.19999999998</v>
      </c>
      <c r="AH227" s="693">
        <f t="shared" si="479"/>
        <v>0</v>
      </c>
      <c r="AI227" s="693">
        <f t="shared" si="480"/>
        <v>256623.19999999998</v>
      </c>
      <c r="AJ227" s="738">
        <f t="shared" si="481"/>
        <v>0</v>
      </c>
      <c r="AK227" s="740">
        <f t="shared" si="482"/>
        <v>256623.19999999998</v>
      </c>
      <c r="AL227" s="740">
        <f t="shared" si="483"/>
        <v>3336101.5999999996</v>
      </c>
      <c r="AM227" s="764">
        <f t="shared" si="484"/>
        <v>4</v>
      </c>
      <c r="AN227" s="691"/>
      <c r="AO227" s="692">
        <f t="shared" si="485"/>
        <v>66140</v>
      </c>
      <c r="AP227" s="690">
        <f t="shared" si="486"/>
        <v>3.88</v>
      </c>
      <c r="AQ227" s="692"/>
      <c r="AR227" s="692">
        <f t="shared" si="487"/>
        <v>3.88</v>
      </c>
      <c r="AS227" s="693">
        <f t="shared" si="488"/>
        <v>256623.19999999998</v>
      </c>
      <c r="AT227" s="693">
        <f t="shared" si="489"/>
        <v>0</v>
      </c>
      <c r="AU227" s="693">
        <f t="shared" si="490"/>
        <v>256623.19999999998</v>
      </c>
      <c r="AV227" s="738">
        <f t="shared" si="491"/>
        <v>0</v>
      </c>
      <c r="AW227" s="740">
        <f t="shared" si="492"/>
        <v>256623.19999999998</v>
      </c>
      <c r="AX227" s="740">
        <f t="shared" si="493"/>
        <v>3336101.5999999996</v>
      </c>
    </row>
    <row r="228" spans="1:50" s="688" customFormat="1" ht="22.5" customHeight="1">
      <c r="A228" s="747">
        <v>45</v>
      </c>
      <c r="B228" s="658" t="s">
        <v>873</v>
      </c>
      <c r="C228" s="739" t="s">
        <v>537</v>
      </c>
      <c r="D228" s="739">
        <v>1</v>
      </c>
      <c r="E228" s="763">
        <v>2</v>
      </c>
      <c r="F228" s="691"/>
      <c r="G228" s="692">
        <v>66140</v>
      </c>
      <c r="H228" s="690">
        <v>4.01</v>
      </c>
      <c r="I228" s="693">
        <f t="shared" si="666"/>
        <v>265221.39999999997</v>
      </c>
      <c r="J228" s="693">
        <v>0</v>
      </c>
      <c r="K228" s="693">
        <f t="shared" si="667"/>
        <v>265221.39999999997</v>
      </c>
      <c r="L228" s="692"/>
      <c r="M228" s="740">
        <f t="shared" si="668"/>
        <v>265221.39999999997</v>
      </c>
      <c r="N228" s="740">
        <f t="shared" si="463"/>
        <v>3447878.1999999997</v>
      </c>
      <c r="O228" s="764">
        <f t="shared" si="464"/>
        <v>3</v>
      </c>
      <c r="P228" s="691"/>
      <c r="Q228" s="692">
        <f t="shared" si="465"/>
        <v>66140</v>
      </c>
      <c r="R228" s="690">
        <f t="shared" si="466"/>
        <v>4.01</v>
      </c>
      <c r="S228" s="692"/>
      <c r="T228" s="692">
        <f t="shared" si="467"/>
        <v>4.01</v>
      </c>
      <c r="U228" s="693">
        <f t="shared" si="468"/>
        <v>265221.39999999997</v>
      </c>
      <c r="V228" s="693">
        <f t="shared" si="469"/>
        <v>0</v>
      </c>
      <c r="W228" s="693">
        <f t="shared" si="470"/>
        <v>265221.39999999997</v>
      </c>
      <c r="X228" s="692">
        <f t="shared" si="665"/>
        <v>0</v>
      </c>
      <c r="Y228" s="740">
        <f t="shared" si="472"/>
        <v>265221.39999999997</v>
      </c>
      <c r="Z228" s="740">
        <f t="shared" si="473"/>
        <v>3447878.1999999997</v>
      </c>
      <c r="AA228" s="764">
        <f t="shared" si="474"/>
        <v>4</v>
      </c>
      <c r="AB228" s="691"/>
      <c r="AC228" s="692">
        <f t="shared" si="475"/>
        <v>66140</v>
      </c>
      <c r="AD228" s="690">
        <f t="shared" si="476"/>
        <v>4.01</v>
      </c>
      <c r="AE228" s="692"/>
      <c r="AF228" s="692">
        <f t="shared" si="477"/>
        <v>4.01</v>
      </c>
      <c r="AG228" s="693">
        <f t="shared" si="478"/>
        <v>265221.39999999997</v>
      </c>
      <c r="AH228" s="693">
        <f t="shared" si="479"/>
        <v>0</v>
      </c>
      <c r="AI228" s="693">
        <f t="shared" si="480"/>
        <v>265221.39999999997</v>
      </c>
      <c r="AJ228" s="738">
        <f t="shared" si="481"/>
        <v>0</v>
      </c>
      <c r="AK228" s="740">
        <f t="shared" si="482"/>
        <v>265221.39999999997</v>
      </c>
      <c r="AL228" s="740">
        <f t="shared" si="483"/>
        <v>3447878.1999999997</v>
      </c>
      <c r="AM228" s="764">
        <f t="shared" si="484"/>
        <v>5</v>
      </c>
      <c r="AN228" s="691"/>
      <c r="AO228" s="692">
        <f t="shared" si="485"/>
        <v>66140</v>
      </c>
      <c r="AP228" s="690">
        <f t="shared" si="486"/>
        <v>4.01</v>
      </c>
      <c r="AQ228" s="692"/>
      <c r="AR228" s="692">
        <f t="shared" si="487"/>
        <v>4.01</v>
      </c>
      <c r="AS228" s="693">
        <f t="shared" si="488"/>
        <v>265221.39999999997</v>
      </c>
      <c r="AT228" s="693">
        <f t="shared" si="489"/>
        <v>0</v>
      </c>
      <c r="AU228" s="693">
        <f t="shared" si="490"/>
        <v>265221.39999999997</v>
      </c>
      <c r="AV228" s="738">
        <f t="shared" si="491"/>
        <v>0</v>
      </c>
      <c r="AW228" s="740">
        <f t="shared" si="492"/>
        <v>265221.39999999997</v>
      </c>
      <c r="AX228" s="740">
        <f t="shared" si="493"/>
        <v>3447878.1999999997</v>
      </c>
    </row>
    <row r="229" spans="1:50" s="688" customFormat="1" ht="22.5" customHeight="1">
      <c r="A229" s="689">
        <v>46</v>
      </c>
      <c r="B229" s="658" t="s">
        <v>1150</v>
      </c>
      <c r="C229" s="739" t="s">
        <v>537</v>
      </c>
      <c r="D229" s="739">
        <v>1</v>
      </c>
      <c r="E229" s="763">
        <v>2</v>
      </c>
      <c r="F229" s="691"/>
      <c r="G229" s="692">
        <v>66140</v>
      </c>
      <c r="H229" s="690">
        <v>3.88</v>
      </c>
      <c r="I229" s="693">
        <f t="shared" si="666"/>
        <v>256623.19999999998</v>
      </c>
      <c r="J229" s="693">
        <v>0</v>
      </c>
      <c r="K229" s="693">
        <f t="shared" si="667"/>
        <v>256623.19999999998</v>
      </c>
      <c r="L229" s="692"/>
      <c r="M229" s="740">
        <f t="shared" si="668"/>
        <v>256623.19999999998</v>
      </c>
      <c r="N229" s="740">
        <f t="shared" si="463"/>
        <v>3336101.5999999996</v>
      </c>
      <c r="O229" s="764">
        <f t="shared" si="464"/>
        <v>3</v>
      </c>
      <c r="P229" s="691"/>
      <c r="Q229" s="692">
        <f t="shared" si="465"/>
        <v>66140</v>
      </c>
      <c r="R229" s="690">
        <f t="shared" si="466"/>
        <v>3.88</v>
      </c>
      <c r="S229" s="692"/>
      <c r="T229" s="692">
        <f t="shared" si="467"/>
        <v>3.88</v>
      </c>
      <c r="U229" s="693">
        <f t="shared" si="468"/>
        <v>256623.19999999998</v>
      </c>
      <c r="V229" s="693">
        <f t="shared" si="469"/>
        <v>0</v>
      </c>
      <c r="W229" s="693">
        <f t="shared" si="470"/>
        <v>256623.19999999998</v>
      </c>
      <c r="X229" s="692">
        <f t="shared" si="665"/>
        <v>0</v>
      </c>
      <c r="Y229" s="740">
        <f t="shared" si="472"/>
        <v>256623.19999999998</v>
      </c>
      <c r="Z229" s="740">
        <f t="shared" si="473"/>
        <v>3336101.5999999996</v>
      </c>
      <c r="AA229" s="764">
        <f t="shared" si="474"/>
        <v>4</v>
      </c>
      <c r="AB229" s="691"/>
      <c r="AC229" s="692">
        <f t="shared" si="475"/>
        <v>66140</v>
      </c>
      <c r="AD229" s="690">
        <f t="shared" si="476"/>
        <v>3.88</v>
      </c>
      <c r="AE229" s="692"/>
      <c r="AF229" s="692">
        <f t="shared" si="477"/>
        <v>3.88</v>
      </c>
      <c r="AG229" s="693">
        <f t="shared" si="478"/>
        <v>256623.19999999998</v>
      </c>
      <c r="AH229" s="693">
        <f t="shared" si="479"/>
        <v>0</v>
      </c>
      <c r="AI229" s="693">
        <f t="shared" si="480"/>
        <v>256623.19999999998</v>
      </c>
      <c r="AJ229" s="738">
        <f t="shared" si="481"/>
        <v>0</v>
      </c>
      <c r="AK229" s="740">
        <f t="shared" si="482"/>
        <v>256623.19999999998</v>
      </c>
      <c r="AL229" s="740">
        <f t="shared" si="483"/>
        <v>3336101.5999999996</v>
      </c>
      <c r="AM229" s="764">
        <f t="shared" si="484"/>
        <v>5</v>
      </c>
      <c r="AN229" s="691"/>
      <c r="AO229" s="692">
        <f t="shared" si="485"/>
        <v>66140</v>
      </c>
      <c r="AP229" s="690">
        <f t="shared" si="486"/>
        <v>3.88</v>
      </c>
      <c r="AQ229" s="692"/>
      <c r="AR229" s="692">
        <f t="shared" si="487"/>
        <v>3.88</v>
      </c>
      <c r="AS229" s="693">
        <f t="shared" si="488"/>
        <v>256623.19999999998</v>
      </c>
      <c r="AT229" s="693">
        <f t="shared" si="489"/>
        <v>0</v>
      </c>
      <c r="AU229" s="693">
        <f t="shared" si="490"/>
        <v>256623.19999999998</v>
      </c>
      <c r="AV229" s="738">
        <f t="shared" si="491"/>
        <v>0</v>
      </c>
      <c r="AW229" s="740">
        <f t="shared" si="492"/>
        <v>256623.19999999998</v>
      </c>
      <c r="AX229" s="740">
        <f t="shared" si="493"/>
        <v>3336101.5999999996</v>
      </c>
    </row>
    <row r="230" spans="1:50" s="688" customFormat="1" ht="22.5" customHeight="1">
      <c r="A230" s="747">
        <v>47</v>
      </c>
      <c r="B230" s="658" t="s">
        <v>2003</v>
      </c>
      <c r="C230" s="739" t="s">
        <v>537</v>
      </c>
      <c r="D230" s="739">
        <v>1</v>
      </c>
      <c r="E230" s="763">
        <v>1</v>
      </c>
      <c r="F230" s="691"/>
      <c r="G230" s="692">
        <v>66140</v>
      </c>
      <c r="H230" s="690">
        <v>3.88</v>
      </c>
      <c r="I230" s="693">
        <f t="shared" si="666"/>
        <v>256623.19999999998</v>
      </c>
      <c r="J230" s="693">
        <v>0</v>
      </c>
      <c r="K230" s="693">
        <f t="shared" si="667"/>
        <v>256623.19999999998</v>
      </c>
      <c r="L230" s="692"/>
      <c r="M230" s="740">
        <f t="shared" si="668"/>
        <v>256623.19999999998</v>
      </c>
      <c r="N230" s="740">
        <f t="shared" si="463"/>
        <v>3336101.5999999996</v>
      </c>
      <c r="O230" s="764">
        <f t="shared" si="464"/>
        <v>2</v>
      </c>
      <c r="P230" s="691"/>
      <c r="Q230" s="692">
        <f t="shared" si="465"/>
        <v>66140</v>
      </c>
      <c r="R230" s="690">
        <f t="shared" si="466"/>
        <v>3.88</v>
      </c>
      <c r="S230" s="692"/>
      <c r="T230" s="692">
        <f t="shared" si="467"/>
        <v>3.88</v>
      </c>
      <c r="U230" s="693">
        <f t="shared" si="468"/>
        <v>256623.19999999998</v>
      </c>
      <c r="V230" s="693">
        <f t="shared" si="469"/>
        <v>0</v>
      </c>
      <c r="W230" s="693">
        <f t="shared" si="470"/>
        <v>256623.19999999998</v>
      </c>
      <c r="X230" s="692">
        <f t="shared" si="665"/>
        <v>0</v>
      </c>
      <c r="Y230" s="740">
        <f t="shared" si="472"/>
        <v>256623.19999999998</v>
      </c>
      <c r="Z230" s="740">
        <f t="shared" si="473"/>
        <v>3336101.5999999996</v>
      </c>
      <c r="AA230" s="764">
        <f t="shared" si="474"/>
        <v>3</v>
      </c>
      <c r="AB230" s="691"/>
      <c r="AC230" s="692">
        <f t="shared" si="475"/>
        <v>66140</v>
      </c>
      <c r="AD230" s="690">
        <f t="shared" si="476"/>
        <v>3.88</v>
      </c>
      <c r="AE230" s="692"/>
      <c r="AF230" s="692">
        <f t="shared" si="477"/>
        <v>3.88</v>
      </c>
      <c r="AG230" s="693">
        <f t="shared" si="478"/>
        <v>256623.19999999998</v>
      </c>
      <c r="AH230" s="693">
        <f t="shared" si="479"/>
        <v>0</v>
      </c>
      <c r="AI230" s="693">
        <f t="shared" si="480"/>
        <v>256623.19999999998</v>
      </c>
      <c r="AJ230" s="738">
        <f t="shared" si="481"/>
        <v>0</v>
      </c>
      <c r="AK230" s="740">
        <f t="shared" si="482"/>
        <v>256623.19999999998</v>
      </c>
      <c r="AL230" s="740">
        <f t="shared" si="483"/>
        <v>3336101.5999999996</v>
      </c>
      <c r="AM230" s="764">
        <f t="shared" si="484"/>
        <v>4</v>
      </c>
      <c r="AN230" s="691"/>
      <c r="AO230" s="692">
        <f t="shared" si="485"/>
        <v>66140</v>
      </c>
      <c r="AP230" s="690">
        <f t="shared" si="486"/>
        <v>3.88</v>
      </c>
      <c r="AQ230" s="692"/>
      <c r="AR230" s="692">
        <f t="shared" si="487"/>
        <v>3.88</v>
      </c>
      <c r="AS230" s="693">
        <f t="shared" si="488"/>
        <v>256623.19999999998</v>
      </c>
      <c r="AT230" s="693">
        <f t="shared" si="489"/>
        <v>0</v>
      </c>
      <c r="AU230" s="693">
        <f t="shared" si="490"/>
        <v>256623.19999999998</v>
      </c>
      <c r="AV230" s="738">
        <f t="shared" si="491"/>
        <v>0</v>
      </c>
      <c r="AW230" s="740">
        <f t="shared" si="492"/>
        <v>256623.19999999998</v>
      </c>
      <c r="AX230" s="740">
        <f t="shared" si="493"/>
        <v>3336101.5999999996</v>
      </c>
    </row>
    <row r="231" spans="1:50" s="688" customFormat="1" ht="22.5" customHeight="1">
      <c r="A231" s="689">
        <v>48</v>
      </c>
      <c r="B231" s="658" t="s">
        <v>800</v>
      </c>
      <c r="C231" s="739" t="s">
        <v>537</v>
      </c>
      <c r="D231" s="739">
        <v>1</v>
      </c>
      <c r="E231" s="763">
        <v>2</v>
      </c>
      <c r="F231" s="691"/>
      <c r="G231" s="692">
        <v>66140</v>
      </c>
      <c r="H231" s="690">
        <v>4.01</v>
      </c>
      <c r="I231" s="693">
        <f t="shared" si="666"/>
        <v>265221.39999999997</v>
      </c>
      <c r="J231" s="693">
        <v>0</v>
      </c>
      <c r="K231" s="693">
        <f t="shared" si="667"/>
        <v>265221.39999999997</v>
      </c>
      <c r="L231" s="692"/>
      <c r="M231" s="740">
        <f t="shared" si="668"/>
        <v>265221.39999999997</v>
      </c>
      <c r="N231" s="740">
        <f t="shared" si="463"/>
        <v>3447878.1999999997</v>
      </c>
      <c r="O231" s="764">
        <f t="shared" si="464"/>
        <v>3</v>
      </c>
      <c r="P231" s="691"/>
      <c r="Q231" s="692">
        <f t="shared" si="465"/>
        <v>66140</v>
      </c>
      <c r="R231" s="690">
        <f t="shared" si="466"/>
        <v>4.01</v>
      </c>
      <c r="S231" s="692"/>
      <c r="T231" s="692">
        <f t="shared" si="467"/>
        <v>4.01</v>
      </c>
      <c r="U231" s="693">
        <f t="shared" si="468"/>
        <v>265221.39999999997</v>
      </c>
      <c r="V231" s="693">
        <f t="shared" si="469"/>
        <v>0</v>
      </c>
      <c r="W231" s="693">
        <f t="shared" si="470"/>
        <v>265221.39999999997</v>
      </c>
      <c r="X231" s="692">
        <f t="shared" si="665"/>
        <v>0</v>
      </c>
      <c r="Y231" s="740">
        <f t="shared" si="472"/>
        <v>265221.39999999997</v>
      </c>
      <c r="Z231" s="740">
        <f t="shared" si="473"/>
        <v>3447878.1999999997</v>
      </c>
      <c r="AA231" s="764">
        <f t="shared" si="474"/>
        <v>4</v>
      </c>
      <c r="AB231" s="691"/>
      <c r="AC231" s="692">
        <f t="shared" si="475"/>
        <v>66140</v>
      </c>
      <c r="AD231" s="690">
        <f t="shared" si="476"/>
        <v>4.01</v>
      </c>
      <c r="AE231" s="692"/>
      <c r="AF231" s="692">
        <f t="shared" si="477"/>
        <v>4.01</v>
      </c>
      <c r="AG231" s="693">
        <f t="shared" si="478"/>
        <v>265221.39999999997</v>
      </c>
      <c r="AH231" s="693">
        <f t="shared" si="479"/>
        <v>0</v>
      </c>
      <c r="AI231" s="693">
        <f t="shared" si="480"/>
        <v>265221.39999999997</v>
      </c>
      <c r="AJ231" s="738">
        <f t="shared" si="481"/>
        <v>0</v>
      </c>
      <c r="AK231" s="740">
        <f t="shared" si="482"/>
        <v>265221.39999999997</v>
      </c>
      <c r="AL231" s="740">
        <f t="shared" si="483"/>
        <v>3447878.1999999997</v>
      </c>
      <c r="AM231" s="764">
        <f t="shared" si="484"/>
        <v>5</v>
      </c>
      <c r="AN231" s="691"/>
      <c r="AO231" s="692">
        <f t="shared" si="485"/>
        <v>66140</v>
      </c>
      <c r="AP231" s="690">
        <f t="shared" si="486"/>
        <v>4.01</v>
      </c>
      <c r="AQ231" s="692"/>
      <c r="AR231" s="692">
        <f t="shared" si="487"/>
        <v>4.01</v>
      </c>
      <c r="AS231" s="693">
        <f t="shared" si="488"/>
        <v>265221.39999999997</v>
      </c>
      <c r="AT231" s="693">
        <f t="shared" si="489"/>
        <v>0</v>
      </c>
      <c r="AU231" s="693">
        <f t="shared" si="490"/>
        <v>265221.39999999997</v>
      </c>
      <c r="AV231" s="738">
        <f t="shared" si="491"/>
        <v>0</v>
      </c>
      <c r="AW231" s="740">
        <f t="shared" si="492"/>
        <v>265221.39999999997</v>
      </c>
      <c r="AX231" s="740">
        <f t="shared" si="493"/>
        <v>3447878.1999999997</v>
      </c>
    </row>
    <row r="232" spans="1:50" s="688" customFormat="1" ht="22.5" customHeight="1">
      <c r="A232" s="747">
        <v>49</v>
      </c>
      <c r="B232" s="658" t="s">
        <v>75</v>
      </c>
      <c r="C232" s="739" t="s">
        <v>537</v>
      </c>
      <c r="D232" s="739">
        <v>1</v>
      </c>
      <c r="E232" s="763">
        <v>2</v>
      </c>
      <c r="F232" s="691"/>
      <c r="G232" s="692">
        <v>66140</v>
      </c>
      <c r="H232" s="690">
        <v>4.01</v>
      </c>
      <c r="I232" s="693">
        <f t="shared" si="666"/>
        <v>265221.39999999997</v>
      </c>
      <c r="J232" s="693">
        <v>0</v>
      </c>
      <c r="K232" s="693">
        <f t="shared" si="667"/>
        <v>265221.39999999997</v>
      </c>
      <c r="L232" s="692"/>
      <c r="M232" s="740">
        <f t="shared" si="668"/>
        <v>265221.39999999997</v>
      </c>
      <c r="N232" s="740">
        <f t="shared" si="463"/>
        <v>3447878.1999999997</v>
      </c>
      <c r="O232" s="764">
        <f t="shared" si="464"/>
        <v>3</v>
      </c>
      <c r="P232" s="691"/>
      <c r="Q232" s="692">
        <f t="shared" si="465"/>
        <v>66140</v>
      </c>
      <c r="R232" s="690">
        <f t="shared" si="466"/>
        <v>4.01</v>
      </c>
      <c r="S232" s="692"/>
      <c r="T232" s="692">
        <f t="shared" si="467"/>
        <v>4.01</v>
      </c>
      <c r="U232" s="693">
        <f t="shared" si="468"/>
        <v>265221.39999999997</v>
      </c>
      <c r="V232" s="693">
        <f t="shared" si="469"/>
        <v>0</v>
      </c>
      <c r="W232" s="693">
        <f t="shared" si="470"/>
        <v>265221.39999999997</v>
      </c>
      <c r="X232" s="692">
        <f t="shared" si="665"/>
        <v>0</v>
      </c>
      <c r="Y232" s="740">
        <f t="shared" si="472"/>
        <v>265221.39999999997</v>
      </c>
      <c r="Z232" s="740">
        <f t="shared" si="473"/>
        <v>3447878.1999999997</v>
      </c>
      <c r="AA232" s="764">
        <f t="shared" si="474"/>
        <v>4</v>
      </c>
      <c r="AB232" s="691"/>
      <c r="AC232" s="692">
        <f t="shared" si="475"/>
        <v>66140</v>
      </c>
      <c r="AD232" s="690">
        <f t="shared" si="476"/>
        <v>4.01</v>
      </c>
      <c r="AE232" s="692"/>
      <c r="AF232" s="692">
        <f t="shared" si="477"/>
        <v>4.01</v>
      </c>
      <c r="AG232" s="693">
        <f t="shared" si="478"/>
        <v>265221.39999999997</v>
      </c>
      <c r="AH232" s="693">
        <f t="shared" si="479"/>
        <v>0</v>
      </c>
      <c r="AI232" s="693">
        <f t="shared" si="480"/>
        <v>265221.39999999997</v>
      </c>
      <c r="AJ232" s="738">
        <f t="shared" si="481"/>
        <v>0</v>
      </c>
      <c r="AK232" s="740">
        <f t="shared" si="482"/>
        <v>265221.39999999997</v>
      </c>
      <c r="AL232" s="740">
        <f t="shared" si="483"/>
        <v>3447878.1999999997</v>
      </c>
      <c r="AM232" s="764">
        <f t="shared" si="484"/>
        <v>5</v>
      </c>
      <c r="AN232" s="691"/>
      <c r="AO232" s="692">
        <f t="shared" si="485"/>
        <v>66140</v>
      </c>
      <c r="AP232" s="690">
        <f t="shared" si="486"/>
        <v>4.01</v>
      </c>
      <c r="AQ232" s="692"/>
      <c r="AR232" s="692">
        <f t="shared" si="487"/>
        <v>4.01</v>
      </c>
      <c r="AS232" s="693">
        <f t="shared" si="488"/>
        <v>265221.39999999997</v>
      </c>
      <c r="AT232" s="693">
        <f t="shared" si="489"/>
        <v>0</v>
      </c>
      <c r="AU232" s="693">
        <f t="shared" si="490"/>
        <v>265221.39999999997</v>
      </c>
      <c r="AV232" s="738">
        <f t="shared" si="491"/>
        <v>0</v>
      </c>
      <c r="AW232" s="740">
        <f t="shared" si="492"/>
        <v>265221.39999999997</v>
      </c>
      <c r="AX232" s="740">
        <f t="shared" si="493"/>
        <v>3447878.1999999997</v>
      </c>
    </row>
    <row r="233" spans="1:50" s="688" customFormat="1" ht="22.5" customHeight="1">
      <c r="A233" s="689">
        <v>50</v>
      </c>
      <c r="B233" s="658" t="s">
        <v>158</v>
      </c>
      <c r="C233" s="739" t="s">
        <v>537</v>
      </c>
      <c r="D233" s="739">
        <v>1</v>
      </c>
      <c r="E233" s="763">
        <v>2</v>
      </c>
      <c r="F233" s="691"/>
      <c r="G233" s="692">
        <v>66140</v>
      </c>
      <c r="H233" s="690">
        <v>4.01</v>
      </c>
      <c r="I233" s="693">
        <f t="shared" si="666"/>
        <v>265221.39999999997</v>
      </c>
      <c r="J233" s="693">
        <v>0</v>
      </c>
      <c r="K233" s="693">
        <f t="shared" si="667"/>
        <v>265221.39999999997</v>
      </c>
      <c r="L233" s="692"/>
      <c r="M233" s="740">
        <f t="shared" si="668"/>
        <v>265221.39999999997</v>
      </c>
      <c r="N233" s="740">
        <f t="shared" si="463"/>
        <v>3447878.1999999997</v>
      </c>
      <c r="O233" s="764">
        <f t="shared" si="464"/>
        <v>3</v>
      </c>
      <c r="P233" s="691"/>
      <c r="Q233" s="692">
        <f t="shared" si="465"/>
        <v>66140</v>
      </c>
      <c r="R233" s="690">
        <f t="shared" si="466"/>
        <v>4.01</v>
      </c>
      <c r="S233" s="692"/>
      <c r="T233" s="692">
        <f t="shared" si="467"/>
        <v>4.01</v>
      </c>
      <c r="U233" s="693">
        <f t="shared" si="468"/>
        <v>265221.39999999997</v>
      </c>
      <c r="V233" s="693">
        <f t="shared" si="469"/>
        <v>0</v>
      </c>
      <c r="W233" s="693">
        <f t="shared" si="470"/>
        <v>265221.39999999997</v>
      </c>
      <c r="X233" s="692">
        <f t="shared" si="665"/>
        <v>0</v>
      </c>
      <c r="Y233" s="740">
        <f t="shared" si="472"/>
        <v>265221.39999999997</v>
      </c>
      <c r="Z233" s="740">
        <f t="shared" si="473"/>
        <v>3447878.1999999997</v>
      </c>
      <c r="AA233" s="764">
        <f t="shared" si="474"/>
        <v>4</v>
      </c>
      <c r="AB233" s="691"/>
      <c r="AC233" s="692">
        <f t="shared" si="475"/>
        <v>66140</v>
      </c>
      <c r="AD233" s="690">
        <f t="shared" si="476"/>
        <v>4.01</v>
      </c>
      <c r="AE233" s="692"/>
      <c r="AF233" s="692">
        <f t="shared" si="477"/>
        <v>4.01</v>
      </c>
      <c r="AG233" s="693">
        <f t="shared" si="478"/>
        <v>265221.39999999997</v>
      </c>
      <c r="AH233" s="693">
        <f t="shared" si="479"/>
        <v>0</v>
      </c>
      <c r="AI233" s="693">
        <f t="shared" si="480"/>
        <v>265221.39999999997</v>
      </c>
      <c r="AJ233" s="738">
        <f t="shared" si="481"/>
        <v>0</v>
      </c>
      <c r="AK233" s="740">
        <f t="shared" si="482"/>
        <v>265221.39999999997</v>
      </c>
      <c r="AL233" s="740">
        <f t="shared" si="483"/>
        <v>3447878.1999999997</v>
      </c>
      <c r="AM233" s="764">
        <f t="shared" si="484"/>
        <v>5</v>
      </c>
      <c r="AN233" s="691"/>
      <c r="AO233" s="692">
        <f t="shared" si="485"/>
        <v>66140</v>
      </c>
      <c r="AP233" s="690">
        <f t="shared" si="486"/>
        <v>4.01</v>
      </c>
      <c r="AQ233" s="692"/>
      <c r="AR233" s="692">
        <f t="shared" si="487"/>
        <v>4.01</v>
      </c>
      <c r="AS233" s="693">
        <f t="shared" si="488"/>
        <v>265221.39999999997</v>
      </c>
      <c r="AT233" s="693">
        <f t="shared" si="489"/>
        <v>0</v>
      </c>
      <c r="AU233" s="693">
        <f t="shared" si="490"/>
        <v>265221.39999999997</v>
      </c>
      <c r="AV233" s="738">
        <f t="shared" si="491"/>
        <v>0</v>
      </c>
      <c r="AW233" s="740">
        <f t="shared" si="492"/>
        <v>265221.39999999997</v>
      </c>
      <c r="AX233" s="740">
        <f t="shared" si="493"/>
        <v>3447878.1999999997</v>
      </c>
    </row>
    <row r="234" spans="1:50" s="688" customFormat="1" ht="22.5" customHeight="1">
      <c r="A234" s="747">
        <v>51</v>
      </c>
      <c r="B234" s="658" t="s">
        <v>215</v>
      </c>
      <c r="C234" s="739" t="s">
        <v>537</v>
      </c>
      <c r="D234" s="739">
        <v>1</v>
      </c>
      <c r="E234" s="763">
        <v>2</v>
      </c>
      <c r="F234" s="691"/>
      <c r="G234" s="692">
        <v>66140</v>
      </c>
      <c r="H234" s="690">
        <v>4.01</v>
      </c>
      <c r="I234" s="693">
        <f t="shared" si="666"/>
        <v>265221.39999999997</v>
      </c>
      <c r="J234" s="693">
        <v>0</v>
      </c>
      <c r="K234" s="693">
        <f t="shared" si="667"/>
        <v>265221.39999999997</v>
      </c>
      <c r="L234" s="692"/>
      <c r="M234" s="740">
        <f t="shared" si="668"/>
        <v>265221.39999999997</v>
      </c>
      <c r="N234" s="740">
        <f t="shared" si="463"/>
        <v>3447878.1999999997</v>
      </c>
      <c r="O234" s="764">
        <f t="shared" si="464"/>
        <v>3</v>
      </c>
      <c r="P234" s="691"/>
      <c r="Q234" s="692">
        <f t="shared" si="465"/>
        <v>66140</v>
      </c>
      <c r="R234" s="690">
        <f t="shared" si="466"/>
        <v>4.01</v>
      </c>
      <c r="S234" s="692"/>
      <c r="T234" s="692">
        <f t="shared" si="467"/>
        <v>4.01</v>
      </c>
      <c r="U234" s="693">
        <f t="shared" si="468"/>
        <v>265221.39999999997</v>
      </c>
      <c r="V234" s="693">
        <f t="shared" si="469"/>
        <v>0</v>
      </c>
      <c r="W234" s="693">
        <f t="shared" si="470"/>
        <v>265221.39999999997</v>
      </c>
      <c r="X234" s="692">
        <f t="shared" si="665"/>
        <v>0</v>
      </c>
      <c r="Y234" s="740">
        <f t="shared" si="472"/>
        <v>265221.39999999997</v>
      </c>
      <c r="Z234" s="740">
        <f t="shared" si="473"/>
        <v>3447878.1999999997</v>
      </c>
      <c r="AA234" s="764">
        <f t="shared" si="474"/>
        <v>4</v>
      </c>
      <c r="AB234" s="691"/>
      <c r="AC234" s="692">
        <f t="shared" si="475"/>
        <v>66140</v>
      </c>
      <c r="AD234" s="690">
        <f t="shared" si="476"/>
        <v>4.01</v>
      </c>
      <c r="AE234" s="692"/>
      <c r="AF234" s="692">
        <f t="shared" si="477"/>
        <v>4.01</v>
      </c>
      <c r="AG234" s="693">
        <f t="shared" si="478"/>
        <v>265221.39999999997</v>
      </c>
      <c r="AH234" s="693">
        <f t="shared" si="479"/>
        <v>0</v>
      </c>
      <c r="AI234" s="693">
        <f t="shared" si="480"/>
        <v>265221.39999999997</v>
      </c>
      <c r="AJ234" s="738">
        <f t="shared" si="481"/>
        <v>0</v>
      </c>
      <c r="AK234" s="740">
        <f t="shared" si="482"/>
        <v>265221.39999999997</v>
      </c>
      <c r="AL234" s="740">
        <f t="shared" si="483"/>
        <v>3447878.1999999997</v>
      </c>
      <c r="AM234" s="764">
        <f t="shared" si="484"/>
        <v>5</v>
      </c>
      <c r="AN234" s="691"/>
      <c r="AO234" s="692">
        <f t="shared" si="485"/>
        <v>66140</v>
      </c>
      <c r="AP234" s="690">
        <f t="shared" si="486"/>
        <v>4.01</v>
      </c>
      <c r="AQ234" s="692"/>
      <c r="AR234" s="692">
        <f t="shared" si="487"/>
        <v>4.01</v>
      </c>
      <c r="AS234" s="693">
        <f t="shared" si="488"/>
        <v>265221.39999999997</v>
      </c>
      <c r="AT234" s="693">
        <f t="shared" si="489"/>
        <v>0</v>
      </c>
      <c r="AU234" s="693">
        <f t="shared" si="490"/>
        <v>265221.39999999997</v>
      </c>
      <c r="AV234" s="738">
        <f t="shared" si="491"/>
        <v>0</v>
      </c>
      <c r="AW234" s="740">
        <f t="shared" si="492"/>
        <v>265221.39999999997</v>
      </c>
      <c r="AX234" s="740">
        <f t="shared" si="493"/>
        <v>3447878.1999999997</v>
      </c>
    </row>
    <row r="235" spans="1:50" s="688" customFormat="1" ht="22.5" customHeight="1">
      <c r="A235" s="689">
        <v>52</v>
      </c>
      <c r="B235" s="658" t="s">
        <v>1589</v>
      </c>
      <c r="C235" s="739" t="s">
        <v>537</v>
      </c>
      <c r="D235" s="739">
        <v>1</v>
      </c>
      <c r="E235" s="763">
        <v>2</v>
      </c>
      <c r="F235" s="691"/>
      <c r="G235" s="692">
        <v>66140</v>
      </c>
      <c r="H235" s="690">
        <v>4.01</v>
      </c>
      <c r="I235" s="693">
        <f t="shared" si="666"/>
        <v>265221.39999999997</v>
      </c>
      <c r="J235" s="693">
        <v>0</v>
      </c>
      <c r="K235" s="693">
        <f t="shared" si="667"/>
        <v>265221.39999999997</v>
      </c>
      <c r="L235" s="692"/>
      <c r="M235" s="740">
        <f t="shared" si="668"/>
        <v>265221.39999999997</v>
      </c>
      <c r="N235" s="740">
        <f t="shared" ref="N235:N343" si="669">+M235*13</f>
        <v>3447878.1999999997</v>
      </c>
      <c r="O235" s="764">
        <f t="shared" ref="O235:O343" si="670">+E235+1</f>
        <v>3</v>
      </c>
      <c r="P235" s="691"/>
      <c r="Q235" s="692">
        <f t="shared" ref="Q235:Q343" si="671">+G235</f>
        <v>66140</v>
      </c>
      <c r="R235" s="690">
        <f t="shared" ref="R235:R343" si="672">+H235</f>
        <v>4.01</v>
      </c>
      <c r="S235" s="692"/>
      <c r="T235" s="692">
        <f t="shared" ref="T235:T343" si="673">+R235+R235*S235</f>
        <v>4.01</v>
      </c>
      <c r="U235" s="693">
        <f t="shared" ref="U235:U343" si="674">+T235*Q235</f>
        <v>265221.39999999997</v>
      </c>
      <c r="V235" s="693">
        <f t="shared" ref="V235:V343" si="675">IF((P235&lt;=30)*AND(U235*P235%&gt;J235),U235*P235%,IF((P235&gt;30)*AND(U235*30%&gt;J235),U235*30%,J235))</f>
        <v>0</v>
      </c>
      <c r="W235" s="693">
        <f t="shared" ref="W235:W343" si="676">+U235+V235</f>
        <v>265221.39999999997</v>
      </c>
      <c r="X235" s="692">
        <f t="shared" si="665"/>
        <v>0</v>
      </c>
      <c r="Y235" s="740">
        <f t="shared" ref="Y235:Y343" si="677">+W235+X235</f>
        <v>265221.39999999997</v>
      </c>
      <c r="Z235" s="740">
        <f t="shared" ref="Z235:Z343" si="678">+Y235*13</f>
        <v>3447878.1999999997</v>
      </c>
      <c r="AA235" s="764">
        <f t="shared" ref="AA235:AA343" si="679">+O235+1</f>
        <v>4</v>
      </c>
      <c r="AB235" s="691"/>
      <c r="AC235" s="692">
        <f t="shared" ref="AC235:AC343" si="680">+Q235</f>
        <v>66140</v>
      </c>
      <c r="AD235" s="690">
        <f t="shared" ref="AD235:AD343" si="681">+H235</f>
        <v>4.01</v>
      </c>
      <c r="AE235" s="692"/>
      <c r="AF235" s="692">
        <f t="shared" ref="AF235:AF343" si="682">+AD235+AD235*AE235</f>
        <v>4.01</v>
      </c>
      <c r="AG235" s="693">
        <f t="shared" ref="AG235:AG343" si="683">+AF235*AC235</f>
        <v>265221.39999999997</v>
      </c>
      <c r="AH235" s="693">
        <f t="shared" ref="AH235:AH343" si="684">IF((AB235&lt;=30)*AND(AG235*AB235%&gt;V235),AG235*AB235%,IF((AB235&gt;30)*AND(AG235*30%&gt;V235),AG235*30%,V235))</f>
        <v>0</v>
      </c>
      <c r="AI235" s="693">
        <f t="shared" ref="AI235:AI343" si="685">+AG235+AH235</f>
        <v>265221.39999999997</v>
      </c>
      <c r="AJ235" s="738">
        <f t="shared" ref="AJ235:AJ281" si="686">+X235</f>
        <v>0</v>
      </c>
      <c r="AK235" s="740">
        <f t="shared" ref="AK235:AK343" si="687">+AI235+AJ235</f>
        <v>265221.39999999997</v>
      </c>
      <c r="AL235" s="740">
        <f t="shared" ref="AL235:AL343" si="688">+AK235*13</f>
        <v>3447878.1999999997</v>
      </c>
      <c r="AM235" s="764">
        <f t="shared" ref="AM235:AM343" si="689">+AA235+1</f>
        <v>5</v>
      </c>
      <c r="AN235" s="691"/>
      <c r="AO235" s="692">
        <f t="shared" ref="AO235:AO343" si="690">+AC235</f>
        <v>66140</v>
      </c>
      <c r="AP235" s="690">
        <f t="shared" ref="AP235:AP343" si="691">+H235</f>
        <v>4.01</v>
      </c>
      <c r="AQ235" s="692"/>
      <c r="AR235" s="692">
        <f t="shared" ref="AR235:AR343" si="692">+AP235+AP235*AQ235</f>
        <v>4.01</v>
      </c>
      <c r="AS235" s="693">
        <f t="shared" ref="AS235:AS343" si="693">+AR235*AO235</f>
        <v>265221.39999999997</v>
      </c>
      <c r="AT235" s="693">
        <f t="shared" ref="AT235:AT343" si="694">IF((AN235&lt;=30)*AND(AS235*AN235%&gt;AH235),AS235*AN235%,IF((AN235&gt;30)*AND(AS235*30%&gt;AH235),AS235*30%,AH235))</f>
        <v>0</v>
      </c>
      <c r="AU235" s="693">
        <f t="shared" ref="AU235:AU343" si="695">+AS235+AT235</f>
        <v>265221.39999999997</v>
      </c>
      <c r="AV235" s="738">
        <f t="shared" ref="AV235:AV295" si="696">+AJ235</f>
        <v>0</v>
      </c>
      <c r="AW235" s="740">
        <f t="shared" ref="AW235:AW343" si="697">+AU235+AV235</f>
        <v>265221.39999999997</v>
      </c>
      <c r="AX235" s="740">
        <f t="shared" ref="AX235:AX343" si="698">+AW235*13</f>
        <v>3447878.1999999997</v>
      </c>
    </row>
    <row r="236" spans="1:50" s="688" customFormat="1" ht="22.5" customHeight="1">
      <c r="A236" s="747">
        <v>53</v>
      </c>
      <c r="B236" s="658" t="s">
        <v>1590</v>
      </c>
      <c r="C236" s="739" t="s">
        <v>537</v>
      </c>
      <c r="D236" s="739">
        <v>1</v>
      </c>
      <c r="E236" s="763">
        <v>1</v>
      </c>
      <c r="F236" s="691"/>
      <c r="G236" s="692">
        <v>66140</v>
      </c>
      <c r="H236" s="690">
        <v>3.88</v>
      </c>
      <c r="I236" s="693">
        <f t="shared" si="666"/>
        <v>256623.19999999998</v>
      </c>
      <c r="J236" s="693">
        <v>0</v>
      </c>
      <c r="K236" s="693">
        <f t="shared" si="667"/>
        <v>256623.19999999998</v>
      </c>
      <c r="L236" s="692"/>
      <c r="M236" s="740">
        <f t="shared" si="668"/>
        <v>256623.19999999998</v>
      </c>
      <c r="N236" s="740">
        <f t="shared" si="669"/>
        <v>3336101.5999999996</v>
      </c>
      <c r="O236" s="764">
        <f t="shared" si="670"/>
        <v>2</v>
      </c>
      <c r="P236" s="691"/>
      <c r="Q236" s="692">
        <f t="shared" si="671"/>
        <v>66140</v>
      </c>
      <c r="R236" s="690">
        <f t="shared" si="672"/>
        <v>3.88</v>
      </c>
      <c r="S236" s="692"/>
      <c r="T236" s="692">
        <f t="shared" si="673"/>
        <v>3.88</v>
      </c>
      <c r="U236" s="693">
        <f t="shared" si="674"/>
        <v>256623.19999999998</v>
      </c>
      <c r="V236" s="693">
        <f t="shared" si="675"/>
        <v>0</v>
      </c>
      <c r="W236" s="693">
        <f t="shared" si="676"/>
        <v>256623.19999999998</v>
      </c>
      <c r="X236" s="692">
        <f t="shared" si="665"/>
        <v>0</v>
      </c>
      <c r="Y236" s="740">
        <f t="shared" si="677"/>
        <v>256623.19999999998</v>
      </c>
      <c r="Z236" s="740">
        <f t="shared" si="678"/>
        <v>3336101.5999999996</v>
      </c>
      <c r="AA236" s="764">
        <f t="shared" si="679"/>
        <v>3</v>
      </c>
      <c r="AB236" s="691"/>
      <c r="AC236" s="692">
        <f t="shared" si="680"/>
        <v>66140</v>
      </c>
      <c r="AD236" s="690">
        <f t="shared" si="681"/>
        <v>3.88</v>
      </c>
      <c r="AE236" s="692"/>
      <c r="AF236" s="692">
        <f t="shared" si="682"/>
        <v>3.88</v>
      </c>
      <c r="AG236" s="693">
        <f t="shared" si="683"/>
        <v>256623.19999999998</v>
      </c>
      <c r="AH236" s="693">
        <f t="shared" si="684"/>
        <v>0</v>
      </c>
      <c r="AI236" s="693">
        <f t="shared" si="685"/>
        <v>256623.19999999998</v>
      </c>
      <c r="AJ236" s="738">
        <f t="shared" si="686"/>
        <v>0</v>
      </c>
      <c r="AK236" s="740">
        <f t="shared" si="687"/>
        <v>256623.19999999998</v>
      </c>
      <c r="AL236" s="740">
        <f t="shared" si="688"/>
        <v>3336101.5999999996</v>
      </c>
      <c r="AM236" s="764">
        <f t="shared" si="689"/>
        <v>4</v>
      </c>
      <c r="AN236" s="691"/>
      <c r="AO236" s="692">
        <f t="shared" si="690"/>
        <v>66140</v>
      </c>
      <c r="AP236" s="690">
        <f t="shared" si="691"/>
        <v>3.88</v>
      </c>
      <c r="AQ236" s="692"/>
      <c r="AR236" s="692">
        <f t="shared" si="692"/>
        <v>3.88</v>
      </c>
      <c r="AS236" s="693">
        <f t="shared" si="693"/>
        <v>256623.19999999998</v>
      </c>
      <c r="AT236" s="693">
        <f t="shared" si="694"/>
        <v>0</v>
      </c>
      <c r="AU236" s="693">
        <f t="shared" si="695"/>
        <v>256623.19999999998</v>
      </c>
      <c r="AV236" s="738">
        <f t="shared" si="696"/>
        <v>0</v>
      </c>
      <c r="AW236" s="740">
        <f t="shared" si="697"/>
        <v>256623.19999999998</v>
      </c>
      <c r="AX236" s="740">
        <f t="shared" si="698"/>
        <v>3336101.5999999996</v>
      </c>
    </row>
    <row r="237" spans="1:50" s="688" customFormat="1" ht="22.5" customHeight="1">
      <c r="A237" s="689">
        <v>54</v>
      </c>
      <c r="B237" s="658" t="s">
        <v>2257</v>
      </c>
      <c r="C237" s="739" t="s">
        <v>537</v>
      </c>
      <c r="D237" s="739">
        <v>1</v>
      </c>
      <c r="E237" s="763">
        <v>1</v>
      </c>
      <c r="F237" s="691"/>
      <c r="G237" s="692">
        <v>66140</v>
      </c>
      <c r="H237" s="690">
        <v>3.88</v>
      </c>
      <c r="I237" s="693">
        <f t="shared" si="666"/>
        <v>256623.19999999998</v>
      </c>
      <c r="J237" s="693">
        <v>0</v>
      </c>
      <c r="K237" s="693">
        <f t="shared" si="667"/>
        <v>256623.19999999998</v>
      </c>
      <c r="L237" s="692"/>
      <c r="M237" s="740">
        <f t="shared" si="668"/>
        <v>256623.19999999998</v>
      </c>
      <c r="N237" s="740">
        <f t="shared" si="669"/>
        <v>3336101.5999999996</v>
      </c>
      <c r="O237" s="764">
        <f t="shared" si="670"/>
        <v>2</v>
      </c>
      <c r="P237" s="691"/>
      <c r="Q237" s="692">
        <f t="shared" si="671"/>
        <v>66140</v>
      </c>
      <c r="R237" s="690">
        <f t="shared" si="672"/>
        <v>3.88</v>
      </c>
      <c r="S237" s="692"/>
      <c r="T237" s="692">
        <f t="shared" si="673"/>
        <v>3.88</v>
      </c>
      <c r="U237" s="693">
        <f t="shared" si="674"/>
        <v>256623.19999999998</v>
      </c>
      <c r="V237" s="693">
        <f t="shared" si="675"/>
        <v>0</v>
      </c>
      <c r="W237" s="693">
        <f t="shared" si="676"/>
        <v>256623.19999999998</v>
      </c>
      <c r="X237" s="692">
        <f t="shared" si="665"/>
        <v>0</v>
      </c>
      <c r="Y237" s="740">
        <f t="shared" si="677"/>
        <v>256623.19999999998</v>
      </c>
      <c r="Z237" s="740">
        <f t="shared" si="678"/>
        <v>3336101.5999999996</v>
      </c>
      <c r="AA237" s="764">
        <f t="shared" si="679"/>
        <v>3</v>
      </c>
      <c r="AB237" s="691"/>
      <c r="AC237" s="692">
        <f t="shared" si="680"/>
        <v>66140</v>
      </c>
      <c r="AD237" s="690">
        <f t="shared" si="681"/>
        <v>3.88</v>
      </c>
      <c r="AE237" s="692"/>
      <c r="AF237" s="692">
        <f t="shared" si="682"/>
        <v>3.88</v>
      </c>
      <c r="AG237" s="693">
        <f t="shared" si="683"/>
        <v>256623.19999999998</v>
      </c>
      <c r="AH237" s="693">
        <f t="shared" si="684"/>
        <v>0</v>
      </c>
      <c r="AI237" s="693">
        <f t="shared" si="685"/>
        <v>256623.19999999998</v>
      </c>
      <c r="AJ237" s="738">
        <f t="shared" si="686"/>
        <v>0</v>
      </c>
      <c r="AK237" s="740">
        <f t="shared" si="687"/>
        <v>256623.19999999998</v>
      </c>
      <c r="AL237" s="740">
        <f t="shared" si="688"/>
        <v>3336101.5999999996</v>
      </c>
      <c r="AM237" s="764">
        <f t="shared" si="689"/>
        <v>4</v>
      </c>
      <c r="AN237" s="691"/>
      <c r="AO237" s="692">
        <f t="shared" si="690"/>
        <v>66140</v>
      </c>
      <c r="AP237" s="690">
        <f t="shared" si="691"/>
        <v>3.88</v>
      </c>
      <c r="AQ237" s="692"/>
      <c r="AR237" s="692">
        <f t="shared" si="692"/>
        <v>3.88</v>
      </c>
      <c r="AS237" s="693">
        <f t="shared" si="693"/>
        <v>256623.19999999998</v>
      </c>
      <c r="AT237" s="693">
        <f t="shared" si="694"/>
        <v>0</v>
      </c>
      <c r="AU237" s="693">
        <f t="shared" si="695"/>
        <v>256623.19999999998</v>
      </c>
      <c r="AV237" s="738">
        <f t="shared" si="696"/>
        <v>0</v>
      </c>
      <c r="AW237" s="740">
        <f t="shared" si="697"/>
        <v>256623.19999999998</v>
      </c>
      <c r="AX237" s="740">
        <f t="shared" si="698"/>
        <v>3336101.5999999996</v>
      </c>
    </row>
    <row r="238" spans="1:50" s="688" customFormat="1" ht="22.5" customHeight="1">
      <c r="A238" s="747">
        <v>55</v>
      </c>
      <c r="B238" s="658" t="s">
        <v>2258</v>
      </c>
      <c r="C238" s="739" t="s">
        <v>537</v>
      </c>
      <c r="D238" s="739">
        <v>1</v>
      </c>
      <c r="E238" s="763">
        <v>1</v>
      </c>
      <c r="F238" s="691"/>
      <c r="G238" s="692">
        <v>66140</v>
      </c>
      <c r="H238" s="690">
        <v>3.88</v>
      </c>
      <c r="I238" s="693">
        <f t="shared" si="666"/>
        <v>256623.19999999998</v>
      </c>
      <c r="J238" s="693">
        <v>0</v>
      </c>
      <c r="K238" s="693">
        <f t="shared" si="667"/>
        <v>256623.19999999998</v>
      </c>
      <c r="L238" s="692"/>
      <c r="M238" s="740">
        <f t="shared" si="668"/>
        <v>256623.19999999998</v>
      </c>
      <c r="N238" s="740">
        <f t="shared" si="669"/>
        <v>3336101.5999999996</v>
      </c>
      <c r="O238" s="764">
        <f t="shared" si="670"/>
        <v>2</v>
      </c>
      <c r="P238" s="691"/>
      <c r="Q238" s="692">
        <f t="shared" si="671"/>
        <v>66140</v>
      </c>
      <c r="R238" s="690">
        <f t="shared" si="672"/>
        <v>3.88</v>
      </c>
      <c r="S238" s="692"/>
      <c r="T238" s="692">
        <f t="shared" si="673"/>
        <v>3.88</v>
      </c>
      <c r="U238" s="693">
        <f t="shared" si="674"/>
        <v>256623.19999999998</v>
      </c>
      <c r="V238" s="693">
        <f t="shared" si="675"/>
        <v>0</v>
      </c>
      <c r="W238" s="693">
        <f t="shared" si="676"/>
        <v>256623.19999999998</v>
      </c>
      <c r="X238" s="692">
        <f t="shared" si="665"/>
        <v>0</v>
      </c>
      <c r="Y238" s="740">
        <f t="shared" si="677"/>
        <v>256623.19999999998</v>
      </c>
      <c r="Z238" s="740">
        <f t="shared" si="678"/>
        <v>3336101.5999999996</v>
      </c>
      <c r="AA238" s="764">
        <f t="shared" si="679"/>
        <v>3</v>
      </c>
      <c r="AB238" s="691"/>
      <c r="AC238" s="692">
        <f t="shared" si="680"/>
        <v>66140</v>
      </c>
      <c r="AD238" s="690">
        <f t="shared" si="681"/>
        <v>3.88</v>
      </c>
      <c r="AE238" s="692"/>
      <c r="AF238" s="692">
        <f t="shared" si="682"/>
        <v>3.88</v>
      </c>
      <c r="AG238" s="693">
        <f t="shared" si="683"/>
        <v>256623.19999999998</v>
      </c>
      <c r="AH238" s="693">
        <f t="shared" si="684"/>
        <v>0</v>
      </c>
      <c r="AI238" s="693">
        <f t="shared" si="685"/>
        <v>256623.19999999998</v>
      </c>
      <c r="AJ238" s="738">
        <f t="shared" si="686"/>
        <v>0</v>
      </c>
      <c r="AK238" s="740">
        <f t="shared" si="687"/>
        <v>256623.19999999998</v>
      </c>
      <c r="AL238" s="740">
        <f t="shared" si="688"/>
        <v>3336101.5999999996</v>
      </c>
      <c r="AM238" s="764">
        <f t="shared" si="689"/>
        <v>4</v>
      </c>
      <c r="AN238" s="691"/>
      <c r="AO238" s="692">
        <f t="shared" si="690"/>
        <v>66140</v>
      </c>
      <c r="AP238" s="690">
        <f t="shared" si="691"/>
        <v>3.88</v>
      </c>
      <c r="AQ238" s="692"/>
      <c r="AR238" s="692">
        <f t="shared" si="692"/>
        <v>3.88</v>
      </c>
      <c r="AS238" s="693">
        <f t="shared" si="693"/>
        <v>256623.19999999998</v>
      </c>
      <c r="AT238" s="693">
        <f t="shared" si="694"/>
        <v>0</v>
      </c>
      <c r="AU238" s="693">
        <f t="shared" si="695"/>
        <v>256623.19999999998</v>
      </c>
      <c r="AV238" s="738">
        <f t="shared" si="696"/>
        <v>0</v>
      </c>
      <c r="AW238" s="740">
        <f t="shared" si="697"/>
        <v>256623.19999999998</v>
      </c>
      <c r="AX238" s="740">
        <f t="shared" si="698"/>
        <v>3336101.5999999996</v>
      </c>
    </row>
    <row r="239" spans="1:50" s="688" customFormat="1" ht="22.5" customHeight="1">
      <c r="A239" s="689">
        <v>56</v>
      </c>
      <c r="B239" s="658" t="s">
        <v>2259</v>
      </c>
      <c r="C239" s="739" t="s">
        <v>537</v>
      </c>
      <c r="D239" s="739">
        <v>1</v>
      </c>
      <c r="E239" s="763">
        <v>1</v>
      </c>
      <c r="F239" s="691"/>
      <c r="G239" s="692">
        <v>66140</v>
      </c>
      <c r="H239" s="690">
        <v>3.88</v>
      </c>
      <c r="I239" s="693">
        <f t="shared" si="666"/>
        <v>256623.19999999998</v>
      </c>
      <c r="J239" s="693">
        <v>0</v>
      </c>
      <c r="K239" s="693">
        <f t="shared" si="667"/>
        <v>256623.19999999998</v>
      </c>
      <c r="L239" s="692"/>
      <c r="M239" s="740">
        <f t="shared" si="668"/>
        <v>256623.19999999998</v>
      </c>
      <c r="N239" s="740">
        <f t="shared" si="669"/>
        <v>3336101.5999999996</v>
      </c>
      <c r="O239" s="764">
        <f t="shared" si="670"/>
        <v>2</v>
      </c>
      <c r="P239" s="691"/>
      <c r="Q239" s="692">
        <f t="shared" si="671"/>
        <v>66140</v>
      </c>
      <c r="R239" s="690">
        <f t="shared" si="672"/>
        <v>3.88</v>
      </c>
      <c r="S239" s="692"/>
      <c r="T239" s="692">
        <f t="shared" si="673"/>
        <v>3.88</v>
      </c>
      <c r="U239" s="693">
        <f t="shared" si="674"/>
        <v>256623.19999999998</v>
      </c>
      <c r="V239" s="693">
        <f t="shared" si="675"/>
        <v>0</v>
      </c>
      <c r="W239" s="693">
        <f t="shared" si="676"/>
        <v>256623.19999999998</v>
      </c>
      <c r="X239" s="692">
        <f t="shared" si="665"/>
        <v>0</v>
      </c>
      <c r="Y239" s="740">
        <f t="shared" si="677"/>
        <v>256623.19999999998</v>
      </c>
      <c r="Z239" s="740">
        <f t="shared" si="678"/>
        <v>3336101.5999999996</v>
      </c>
      <c r="AA239" s="764">
        <f t="shared" si="679"/>
        <v>3</v>
      </c>
      <c r="AB239" s="691"/>
      <c r="AC239" s="692">
        <f t="shared" si="680"/>
        <v>66140</v>
      </c>
      <c r="AD239" s="690">
        <f t="shared" si="681"/>
        <v>3.88</v>
      </c>
      <c r="AE239" s="692"/>
      <c r="AF239" s="692">
        <f t="shared" si="682"/>
        <v>3.88</v>
      </c>
      <c r="AG239" s="693">
        <f t="shared" si="683"/>
        <v>256623.19999999998</v>
      </c>
      <c r="AH239" s="693">
        <f t="shared" si="684"/>
        <v>0</v>
      </c>
      <c r="AI239" s="693">
        <f t="shared" si="685"/>
        <v>256623.19999999998</v>
      </c>
      <c r="AJ239" s="738">
        <f t="shared" si="686"/>
        <v>0</v>
      </c>
      <c r="AK239" s="740">
        <f t="shared" si="687"/>
        <v>256623.19999999998</v>
      </c>
      <c r="AL239" s="740">
        <f t="shared" si="688"/>
        <v>3336101.5999999996</v>
      </c>
      <c r="AM239" s="764">
        <f t="shared" si="689"/>
        <v>4</v>
      </c>
      <c r="AN239" s="691"/>
      <c r="AO239" s="692">
        <f t="shared" si="690"/>
        <v>66140</v>
      </c>
      <c r="AP239" s="690">
        <f t="shared" si="691"/>
        <v>3.88</v>
      </c>
      <c r="AQ239" s="692"/>
      <c r="AR239" s="692">
        <f t="shared" si="692"/>
        <v>3.88</v>
      </c>
      <c r="AS239" s="693">
        <f t="shared" si="693"/>
        <v>256623.19999999998</v>
      </c>
      <c r="AT239" s="693">
        <f t="shared" si="694"/>
        <v>0</v>
      </c>
      <c r="AU239" s="693">
        <f t="shared" si="695"/>
        <v>256623.19999999998</v>
      </c>
      <c r="AV239" s="738">
        <f t="shared" si="696"/>
        <v>0</v>
      </c>
      <c r="AW239" s="740">
        <f t="shared" si="697"/>
        <v>256623.19999999998</v>
      </c>
      <c r="AX239" s="740">
        <f t="shared" si="698"/>
        <v>3336101.5999999996</v>
      </c>
    </row>
    <row r="240" spans="1:50" s="688" customFormat="1" ht="22.5" customHeight="1">
      <c r="A240" s="747">
        <v>57</v>
      </c>
      <c r="B240" s="658" t="s">
        <v>2004</v>
      </c>
      <c r="C240" s="739" t="s">
        <v>537</v>
      </c>
      <c r="D240" s="739">
        <v>1</v>
      </c>
      <c r="E240" s="763">
        <v>1</v>
      </c>
      <c r="F240" s="691"/>
      <c r="G240" s="692">
        <v>66140</v>
      </c>
      <c r="H240" s="690">
        <v>3.88</v>
      </c>
      <c r="I240" s="693">
        <f t="shared" si="666"/>
        <v>256623.19999999998</v>
      </c>
      <c r="J240" s="693">
        <v>0</v>
      </c>
      <c r="K240" s="693">
        <f t="shared" si="667"/>
        <v>256623.19999999998</v>
      </c>
      <c r="L240" s="692"/>
      <c r="M240" s="740">
        <f t="shared" si="668"/>
        <v>256623.19999999998</v>
      </c>
      <c r="N240" s="740">
        <f t="shared" si="669"/>
        <v>3336101.5999999996</v>
      </c>
      <c r="O240" s="764">
        <f t="shared" si="670"/>
        <v>2</v>
      </c>
      <c r="P240" s="691"/>
      <c r="Q240" s="692">
        <f t="shared" si="671"/>
        <v>66140</v>
      </c>
      <c r="R240" s="690">
        <f t="shared" si="672"/>
        <v>3.88</v>
      </c>
      <c r="S240" s="692"/>
      <c r="T240" s="692">
        <f t="shared" si="673"/>
        <v>3.88</v>
      </c>
      <c r="U240" s="693">
        <f t="shared" si="674"/>
        <v>256623.19999999998</v>
      </c>
      <c r="V240" s="693">
        <f t="shared" si="675"/>
        <v>0</v>
      </c>
      <c r="W240" s="693">
        <f t="shared" si="676"/>
        <v>256623.19999999998</v>
      </c>
      <c r="X240" s="692">
        <f t="shared" si="665"/>
        <v>0</v>
      </c>
      <c r="Y240" s="740">
        <f t="shared" si="677"/>
        <v>256623.19999999998</v>
      </c>
      <c r="Z240" s="740">
        <f t="shared" si="678"/>
        <v>3336101.5999999996</v>
      </c>
      <c r="AA240" s="764">
        <f t="shared" si="679"/>
        <v>3</v>
      </c>
      <c r="AB240" s="691"/>
      <c r="AC240" s="692">
        <f t="shared" si="680"/>
        <v>66140</v>
      </c>
      <c r="AD240" s="690">
        <f t="shared" si="681"/>
        <v>3.88</v>
      </c>
      <c r="AE240" s="692"/>
      <c r="AF240" s="692">
        <f t="shared" si="682"/>
        <v>3.88</v>
      </c>
      <c r="AG240" s="693">
        <f t="shared" si="683"/>
        <v>256623.19999999998</v>
      </c>
      <c r="AH240" s="693">
        <f t="shared" si="684"/>
        <v>0</v>
      </c>
      <c r="AI240" s="693">
        <f t="shared" si="685"/>
        <v>256623.19999999998</v>
      </c>
      <c r="AJ240" s="738">
        <f t="shared" si="686"/>
        <v>0</v>
      </c>
      <c r="AK240" s="740">
        <f t="shared" si="687"/>
        <v>256623.19999999998</v>
      </c>
      <c r="AL240" s="740">
        <f t="shared" si="688"/>
        <v>3336101.5999999996</v>
      </c>
      <c r="AM240" s="764">
        <f t="shared" si="689"/>
        <v>4</v>
      </c>
      <c r="AN240" s="691"/>
      <c r="AO240" s="692">
        <f t="shared" si="690"/>
        <v>66140</v>
      </c>
      <c r="AP240" s="690">
        <f t="shared" si="691"/>
        <v>3.88</v>
      </c>
      <c r="AQ240" s="692"/>
      <c r="AR240" s="692">
        <f t="shared" si="692"/>
        <v>3.88</v>
      </c>
      <c r="AS240" s="693">
        <f t="shared" si="693"/>
        <v>256623.19999999998</v>
      </c>
      <c r="AT240" s="693">
        <f t="shared" si="694"/>
        <v>0</v>
      </c>
      <c r="AU240" s="693">
        <f t="shared" si="695"/>
        <v>256623.19999999998</v>
      </c>
      <c r="AV240" s="738">
        <f t="shared" si="696"/>
        <v>0</v>
      </c>
      <c r="AW240" s="740">
        <f t="shared" si="697"/>
        <v>256623.19999999998</v>
      </c>
      <c r="AX240" s="740">
        <f t="shared" si="698"/>
        <v>3336101.5999999996</v>
      </c>
    </row>
    <row r="241" spans="1:50" s="688" customFormat="1" ht="22.5" customHeight="1">
      <c r="A241" s="689">
        <v>58</v>
      </c>
      <c r="B241" s="658" t="s">
        <v>2260</v>
      </c>
      <c r="C241" s="739" t="s">
        <v>537</v>
      </c>
      <c r="D241" s="739">
        <v>1</v>
      </c>
      <c r="E241" s="763">
        <v>2</v>
      </c>
      <c r="F241" s="691"/>
      <c r="G241" s="692">
        <v>66140</v>
      </c>
      <c r="H241" s="690">
        <v>3.88</v>
      </c>
      <c r="I241" s="693">
        <f t="shared" si="666"/>
        <v>256623.19999999998</v>
      </c>
      <c r="J241" s="693">
        <v>0</v>
      </c>
      <c r="K241" s="693">
        <f t="shared" si="667"/>
        <v>256623.19999999998</v>
      </c>
      <c r="L241" s="692"/>
      <c r="M241" s="740">
        <f t="shared" si="668"/>
        <v>256623.19999999998</v>
      </c>
      <c r="N241" s="740">
        <f t="shared" si="669"/>
        <v>3336101.5999999996</v>
      </c>
      <c r="O241" s="764">
        <f t="shared" si="670"/>
        <v>3</v>
      </c>
      <c r="P241" s="691"/>
      <c r="Q241" s="692">
        <f t="shared" si="671"/>
        <v>66140</v>
      </c>
      <c r="R241" s="690">
        <f t="shared" si="672"/>
        <v>3.88</v>
      </c>
      <c r="S241" s="692"/>
      <c r="T241" s="692">
        <f t="shared" si="673"/>
        <v>3.88</v>
      </c>
      <c r="U241" s="693">
        <f t="shared" si="674"/>
        <v>256623.19999999998</v>
      </c>
      <c r="V241" s="693">
        <f t="shared" si="675"/>
        <v>0</v>
      </c>
      <c r="W241" s="693">
        <f t="shared" si="676"/>
        <v>256623.19999999998</v>
      </c>
      <c r="X241" s="692">
        <f t="shared" si="665"/>
        <v>0</v>
      </c>
      <c r="Y241" s="740">
        <f t="shared" si="677"/>
        <v>256623.19999999998</v>
      </c>
      <c r="Z241" s="740">
        <f t="shared" si="678"/>
        <v>3336101.5999999996</v>
      </c>
      <c r="AA241" s="764">
        <f t="shared" si="679"/>
        <v>4</v>
      </c>
      <c r="AB241" s="691"/>
      <c r="AC241" s="692">
        <f t="shared" si="680"/>
        <v>66140</v>
      </c>
      <c r="AD241" s="690">
        <f t="shared" si="681"/>
        <v>3.88</v>
      </c>
      <c r="AE241" s="692"/>
      <c r="AF241" s="692">
        <f t="shared" si="682"/>
        <v>3.88</v>
      </c>
      <c r="AG241" s="693">
        <f t="shared" si="683"/>
        <v>256623.19999999998</v>
      </c>
      <c r="AH241" s="693">
        <f t="shared" si="684"/>
        <v>0</v>
      </c>
      <c r="AI241" s="693">
        <f t="shared" si="685"/>
        <v>256623.19999999998</v>
      </c>
      <c r="AJ241" s="738">
        <f t="shared" si="686"/>
        <v>0</v>
      </c>
      <c r="AK241" s="740">
        <f t="shared" si="687"/>
        <v>256623.19999999998</v>
      </c>
      <c r="AL241" s="740">
        <f t="shared" si="688"/>
        <v>3336101.5999999996</v>
      </c>
      <c r="AM241" s="764">
        <f t="shared" si="689"/>
        <v>5</v>
      </c>
      <c r="AN241" s="691"/>
      <c r="AO241" s="692">
        <f t="shared" si="690"/>
        <v>66140</v>
      </c>
      <c r="AP241" s="690">
        <f t="shared" si="691"/>
        <v>3.88</v>
      </c>
      <c r="AQ241" s="692"/>
      <c r="AR241" s="692">
        <f t="shared" si="692"/>
        <v>3.88</v>
      </c>
      <c r="AS241" s="693">
        <f t="shared" si="693"/>
        <v>256623.19999999998</v>
      </c>
      <c r="AT241" s="693">
        <f t="shared" si="694"/>
        <v>0</v>
      </c>
      <c r="AU241" s="693">
        <f t="shared" si="695"/>
        <v>256623.19999999998</v>
      </c>
      <c r="AV241" s="738">
        <f t="shared" si="696"/>
        <v>0</v>
      </c>
      <c r="AW241" s="740">
        <f t="shared" si="697"/>
        <v>256623.19999999998</v>
      </c>
      <c r="AX241" s="740">
        <f t="shared" si="698"/>
        <v>3336101.5999999996</v>
      </c>
    </row>
    <row r="242" spans="1:50" s="688" customFormat="1" ht="22.5" customHeight="1">
      <c r="A242" s="747">
        <v>59</v>
      </c>
      <c r="B242" s="658" t="s">
        <v>151</v>
      </c>
      <c r="C242" s="739" t="s">
        <v>537</v>
      </c>
      <c r="D242" s="739">
        <v>1</v>
      </c>
      <c r="E242" s="763">
        <v>1</v>
      </c>
      <c r="F242" s="691"/>
      <c r="G242" s="692">
        <v>66140</v>
      </c>
      <c r="H242" s="690">
        <v>3.88</v>
      </c>
      <c r="I242" s="693">
        <f t="shared" si="666"/>
        <v>256623.19999999998</v>
      </c>
      <c r="J242" s="693">
        <v>0</v>
      </c>
      <c r="K242" s="693">
        <f t="shared" si="667"/>
        <v>256623.19999999998</v>
      </c>
      <c r="L242" s="692"/>
      <c r="M242" s="740">
        <f t="shared" si="668"/>
        <v>256623.19999999998</v>
      </c>
      <c r="N242" s="740">
        <f t="shared" si="669"/>
        <v>3336101.5999999996</v>
      </c>
      <c r="O242" s="764">
        <f t="shared" si="670"/>
        <v>2</v>
      </c>
      <c r="P242" s="691"/>
      <c r="Q242" s="692">
        <f t="shared" si="671"/>
        <v>66140</v>
      </c>
      <c r="R242" s="690">
        <f t="shared" si="672"/>
        <v>3.88</v>
      </c>
      <c r="S242" s="692"/>
      <c r="T242" s="692">
        <f t="shared" si="673"/>
        <v>3.88</v>
      </c>
      <c r="U242" s="693">
        <f t="shared" si="674"/>
        <v>256623.19999999998</v>
      </c>
      <c r="V242" s="693">
        <f t="shared" si="675"/>
        <v>0</v>
      </c>
      <c r="W242" s="693">
        <f t="shared" si="676"/>
        <v>256623.19999999998</v>
      </c>
      <c r="X242" s="692">
        <f t="shared" si="665"/>
        <v>0</v>
      </c>
      <c r="Y242" s="740">
        <f t="shared" si="677"/>
        <v>256623.19999999998</v>
      </c>
      <c r="Z242" s="740">
        <f t="shared" si="678"/>
        <v>3336101.5999999996</v>
      </c>
      <c r="AA242" s="764">
        <f t="shared" si="679"/>
        <v>3</v>
      </c>
      <c r="AB242" s="691"/>
      <c r="AC242" s="692">
        <f t="shared" si="680"/>
        <v>66140</v>
      </c>
      <c r="AD242" s="690">
        <f t="shared" si="681"/>
        <v>3.88</v>
      </c>
      <c r="AE242" s="692"/>
      <c r="AF242" s="692">
        <f t="shared" si="682"/>
        <v>3.88</v>
      </c>
      <c r="AG242" s="693">
        <f t="shared" si="683"/>
        <v>256623.19999999998</v>
      </c>
      <c r="AH242" s="693">
        <f t="shared" si="684"/>
        <v>0</v>
      </c>
      <c r="AI242" s="693">
        <f t="shared" si="685"/>
        <v>256623.19999999998</v>
      </c>
      <c r="AJ242" s="738">
        <f t="shared" si="686"/>
        <v>0</v>
      </c>
      <c r="AK242" s="740">
        <f t="shared" si="687"/>
        <v>256623.19999999998</v>
      </c>
      <c r="AL242" s="740">
        <f t="shared" si="688"/>
        <v>3336101.5999999996</v>
      </c>
      <c r="AM242" s="764">
        <f t="shared" si="689"/>
        <v>4</v>
      </c>
      <c r="AN242" s="691"/>
      <c r="AO242" s="692">
        <f t="shared" si="690"/>
        <v>66140</v>
      </c>
      <c r="AP242" s="690">
        <f t="shared" si="691"/>
        <v>3.88</v>
      </c>
      <c r="AQ242" s="692"/>
      <c r="AR242" s="692">
        <f t="shared" si="692"/>
        <v>3.88</v>
      </c>
      <c r="AS242" s="693">
        <f t="shared" si="693"/>
        <v>256623.19999999998</v>
      </c>
      <c r="AT242" s="693">
        <f t="shared" si="694"/>
        <v>0</v>
      </c>
      <c r="AU242" s="693">
        <f t="shared" si="695"/>
        <v>256623.19999999998</v>
      </c>
      <c r="AV242" s="738">
        <f t="shared" si="696"/>
        <v>0</v>
      </c>
      <c r="AW242" s="740">
        <f t="shared" si="697"/>
        <v>256623.19999999998</v>
      </c>
      <c r="AX242" s="740">
        <f t="shared" si="698"/>
        <v>3336101.5999999996</v>
      </c>
    </row>
    <row r="243" spans="1:50" s="688" customFormat="1" ht="22.5" customHeight="1">
      <c r="A243" s="689">
        <v>60</v>
      </c>
      <c r="B243" s="658" t="s">
        <v>2005</v>
      </c>
      <c r="C243" s="739" t="s">
        <v>537</v>
      </c>
      <c r="D243" s="739">
        <v>1</v>
      </c>
      <c r="E243" s="763">
        <v>1</v>
      </c>
      <c r="F243" s="691"/>
      <c r="G243" s="692">
        <v>66140</v>
      </c>
      <c r="H243" s="690">
        <v>3.88</v>
      </c>
      <c r="I243" s="693">
        <f t="shared" si="666"/>
        <v>256623.19999999998</v>
      </c>
      <c r="J243" s="693">
        <v>0</v>
      </c>
      <c r="K243" s="693">
        <f t="shared" si="667"/>
        <v>256623.19999999998</v>
      </c>
      <c r="L243" s="692"/>
      <c r="M243" s="740">
        <f t="shared" si="668"/>
        <v>256623.19999999998</v>
      </c>
      <c r="N243" s="740">
        <f t="shared" si="669"/>
        <v>3336101.5999999996</v>
      </c>
      <c r="O243" s="764">
        <f t="shared" si="670"/>
        <v>2</v>
      </c>
      <c r="P243" s="691"/>
      <c r="Q243" s="692">
        <f t="shared" si="671"/>
        <v>66140</v>
      </c>
      <c r="R243" s="690">
        <f t="shared" si="672"/>
        <v>3.88</v>
      </c>
      <c r="S243" s="692"/>
      <c r="T243" s="692">
        <f t="shared" si="673"/>
        <v>3.88</v>
      </c>
      <c r="U243" s="693">
        <f t="shared" si="674"/>
        <v>256623.19999999998</v>
      </c>
      <c r="V243" s="693">
        <f t="shared" si="675"/>
        <v>0</v>
      </c>
      <c r="W243" s="693">
        <f t="shared" si="676"/>
        <v>256623.19999999998</v>
      </c>
      <c r="X243" s="692">
        <f t="shared" si="665"/>
        <v>0</v>
      </c>
      <c r="Y243" s="740">
        <f t="shared" si="677"/>
        <v>256623.19999999998</v>
      </c>
      <c r="Z243" s="740">
        <f t="shared" si="678"/>
        <v>3336101.5999999996</v>
      </c>
      <c r="AA243" s="764">
        <f t="shared" si="679"/>
        <v>3</v>
      </c>
      <c r="AB243" s="691"/>
      <c r="AC243" s="692">
        <f t="shared" si="680"/>
        <v>66140</v>
      </c>
      <c r="AD243" s="690">
        <f t="shared" si="681"/>
        <v>3.88</v>
      </c>
      <c r="AE243" s="692"/>
      <c r="AF243" s="692">
        <f t="shared" si="682"/>
        <v>3.88</v>
      </c>
      <c r="AG243" s="693">
        <f t="shared" si="683"/>
        <v>256623.19999999998</v>
      </c>
      <c r="AH243" s="693">
        <f t="shared" si="684"/>
        <v>0</v>
      </c>
      <c r="AI243" s="693">
        <f t="shared" si="685"/>
        <v>256623.19999999998</v>
      </c>
      <c r="AJ243" s="738">
        <f t="shared" si="686"/>
        <v>0</v>
      </c>
      <c r="AK243" s="740">
        <f t="shared" si="687"/>
        <v>256623.19999999998</v>
      </c>
      <c r="AL243" s="740">
        <f t="shared" si="688"/>
        <v>3336101.5999999996</v>
      </c>
      <c r="AM243" s="764">
        <f t="shared" si="689"/>
        <v>4</v>
      </c>
      <c r="AN243" s="691"/>
      <c r="AO243" s="692">
        <f t="shared" si="690"/>
        <v>66140</v>
      </c>
      <c r="AP243" s="690">
        <f t="shared" si="691"/>
        <v>3.88</v>
      </c>
      <c r="AQ243" s="692"/>
      <c r="AR243" s="692">
        <f t="shared" si="692"/>
        <v>3.88</v>
      </c>
      <c r="AS243" s="693">
        <f t="shared" si="693"/>
        <v>256623.19999999998</v>
      </c>
      <c r="AT243" s="693">
        <f t="shared" si="694"/>
        <v>0</v>
      </c>
      <c r="AU243" s="693">
        <f t="shared" si="695"/>
        <v>256623.19999999998</v>
      </c>
      <c r="AV243" s="738">
        <f t="shared" si="696"/>
        <v>0</v>
      </c>
      <c r="AW243" s="740">
        <f t="shared" si="697"/>
        <v>256623.19999999998</v>
      </c>
      <c r="AX243" s="740">
        <f t="shared" si="698"/>
        <v>3336101.5999999996</v>
      </c>
    </row>
    <row r="244" spans="1:50" s="688" customFormat="1" ht="22.5" customHeight="1">
      <c r="A244" s="747">
        <v>61</v>
      </c>
      <c r="B244" s="658" t="s">
        <v>2006</v>
      </c>
      <c r="C244" s="739" t="s">
        <v>537</v>
      </c>
      <c r="D244" s="739">
        <v>1</v>
      </c>
      <c r="E244" s="763">
        <v>1</v>
      </c>
      <c r="F244" s="691"/>
      <c r="G244" s="692">
        <v>66140</v>
      </c>
      <c r="H244" s="690">
        <v>3.88</v>
      </c>
      <c r="I244" s="693">
        <f t="shared" si="666"/>
        <v>256623.19999999998</v>
      </c>
      <c r="J244" s="693">
        <v>0</v>
      </c>
      <c r="K244" s="693">
        <f t="shared" si="667"/>
        <v>256623.19999999998</v>
      </c>
      <c r="L244" s="692"/>
      <c r="M244" s="740">
        <f t="shared" si="668"/>
        <v>256623.19999999998</v>
      </c>
      <c r="N244" s="740">
        <f t="shared" si="669"/>
        <v>3336101.5999999996</v>
      </c>
      <c r="O244" s="764">
        <f t="shared" si="670"/>
        <v>2</v>
      </c>
      <c r="P244" s="691"/>
      <c r="Q244" s="692">
        <f t="shared" si="671"/>
        <v>66140</v>
      </c>
      <c r="R244" s="690">
        <f t="shared" si="672"/>
        <v>3.88</v>
      </c>
      <c r="S244" s="692"/>
      <c r="T244" s="692">
        <f t="shared" si="673"/>
        <v>3.88</v>
      </c>
      <c r="U244" s="693">
        <f t="shared" si="674"/>
        <v>256623.19999999998</v>
      </c>
      <c r="V244" s="693">
        <f t="shared" si="675"/>
        <v>0</v>
      </c>
      <c r="W244" s="693">
        <f t="shared" si="676"/>
        <v>256623.19999999998</v>
      </c>
      <c r="X244" s="692">
        <f t="shared" si="665"/>
        <v>0</v>
      </c>
      <c r="Y244" s="740">
        <f t="shared" si="677"/>
        <v>256623.19999999998</v>
      </c>
      <c r="Z244" s="740">
        <f t="shared" si="678"/>
        <v>3336101.5999999996</v>
      </c>
      <c r="AA244" s="764">
        <f t="shared" si="679"/>
        <v>3</v>
      </c>
      <c r="AB244" s="691"/>
      <c r="AC244" s="692">
        <f t="shared" si="680"/>
        <v>66140</v>
      </c>
      <c r="AD244" s="690">
        <f t="shared" si="681"/>
        <v>3.88</v>
      </c>
      <c r="AE244" s="692"/>
      <c r="AF244" s="692">
        <f t="shared" si="682"/>
        <v>3.88</v>
      </c>
      <c r="AG244" s="693">
        <f t="shared" si="683"/>
        <v>256623.19999999998</v>
      </c>
      <c r="AH244" s="693">
        <f t="shared" si="684"/>
        <v>0</v>
      </c>
      <c r="AI244" s="693">
        <f t="shared" si="685"/>
        <v>256623.19999999998</v>
      </c>
      <c r="AJ244" s="738">
        <f t="shared" si="686"/>
        <v>0</v>
      </c>
      <c r="AK244" s="740">
        <f t="shared" si="687"/>
        <v>256623.19999999998</v>
      </c>
      <c r="AL244" s="740">
        <f t="shared" si="688"/>
        <v>3336101.5999999996</v>
      </c>
      <c r="AM244" s="764">
        <f t="shared" si="689"/>
        <v>4</v>
      </c>
      <c r="AN244" s="691"/>
      <c r="AO244" s="692">
        <f t="shared" si="690"/>
        <v>66140</v>
      </c>
      <c r="AP244" s="690">
        <f t="shared" si="691"/>
        <v>3.88</v>
      </c>
      <c r="AQ244" s="692"/>
      <c r="AR244" s="692">
        <f t="shared" si="692"/>
        <v>3.88</v>
      </c>
      <c r="AS244" s="693">
        <f t="shared" si="693"/>
        <v>256623.19999999998</v>
      </c>
      <c r="AT244" s="693">
        <f t="shared" si="694"/>
        <v>0</v>
      </c>
      <c r="AU244" s="693">
        <f t="shared" si="695"/>
        <v>256623.19999999998</v>
      </c>
      <c r="AV244" s="738">
        <f t="shared" si="696"/>
        <v>0</v>
      </c>
      <c r="AW244" s="740">
        <f t="shared" si="697"/>
        <v>256623.19999999998</v>
      </c>
      <c r="AX244" s="740">
        <f t="shared" si="698"/>
        <v>3336101.5999999996</v>
      </c>
    </row>
    <row r="245" spans="1:50" s="688" customFormat="1" ht="22.5" customHeight="1">
      <c r="A245" s="689">
        <v>62</v>
      </c>
      <c r="B245" s="658" t="s">
        <v>273</v>
      </c>
      <c r="C245" s="739" t="s">
        <v>537</v>
      </c>
      <c r="D245" s="739">
        <v>1</v>
      </c>
      <c r="E245" s="763">
        <v>2</v>
      </c>
      <c r="F245" s="691"/>
      <c r="G245" s="692">
        <v>66140</v>
      </c>
      <c r="H245" s="690">
        <v>4.01</v>
      </c>
      <c r="I245" s="693">
        <f t="shared" si="666"/>
        <v>265221.39999999997</v>
      </c>
      <c r="J245" s="693">
        <v>0</v>
      </c>
      <c r="K245" s="693">
        <f t="shared" si="667"/>
        <v>265221.39999999997</v>
      </c>
      <c r="L245" s="692"/>
      <c r="M245" s="740">
        <f t="shared" si="668"/>
        <v>265221.39999999997</v>
      </c>
      <c r="N245" s="740">
        <f t="shared" si="669"/>
        <v>3447878.1999999997</v>
      </c>
      <c r="O245" s="764">
        <f t="shared" si="670"/>
        <v>3</v>
      </c>
      <c r="P245" s="691"/>
      <c r="Q245" s="692">
        <f t="shared" si="671"/>
        <v>66140</v>
      </c>
      <c r="R245" s="690">
        <f t="shared" si="672"/>
        <v>4.01</v>
      </c>
      <c r="S245" s="692"/>
      <c r="T245" s="692">
        <f t="shared" si="673"/>
        <v>4.01</v>
      </c>
      <c r="U245" s="693">
        <f t="shared" si="674"/>
        <v>265221.39999999997</v>
      </c>
      <c r="V245" s="693">
        <f t="shared" si="675"/>
        <v>0</v>
      </c>
      <c r="W245" s="693">
        <f t="shared" si="676"/>
        <v>265221.39999999997</v>
      </c>
      <c r="X245" s="692">
        <f t="shared" si="665"/>
        <v>0</v>
      </c>
      <c r="Y245" s="740">
        <f t="shared" si="677"/>
        <v>265221.39999999997</v>
      </c>
      <c r="Z245" s="740">
        <f t="shared" si="678"/>
        <v>3447878.1999999997</v>
      </c>
      <c r="AA245" s="764">
        <f t="shared" si="679"/>
        <v>4</v>
      </c>
      <c r="AB245" s="691"/>
      <c r="AC245" s="692">
        <f t="shared" si="680"/>
        <v>66140</v>
      </c>
      <c r="AD245" s="690">
        <f t="shared" si="681"/>
        <v>4.01</v>
      </c>
      <c r="AE245" s="692"/>
      <c r="AF245" s="692">
        <f t="shared" si="682"/>
        <v>4.01</v>
      </c>
      <c r="AG245" s="693">
        <f t="shared" si="683"/>
        <v>265221.39999999997</v>
      </c>
      <c r="AH245" s="693">
        <f t="shared" si="684"/>
        <v>0</v>
      </c>
      <c r="AI245" s="693">
        <f t="shared" si="685"/>
        <v>265221.39999999997</v>
      </c>
      <c r="AJ245" s="738">
        <f t="shared" si="686"/>
        <v>0</v>
      </c>
      <c r="AK245" s="740">
        <f t="shared" si="687"/>
        <v>265221.39999999997</v>
      </c>
      <c r="AL245" s="740">
        <f t="shared" si="688"/>
        <v>3447878.1999999997</v>
      </c>
      <c r="AM245" s="764">
        <f t="shared" si="689"/>
        <v>5</v>
      </c>
      <c r="AN245" s="691"/>
      <c r="AO245" s="692">
        <f t="shared" si="690"/>
        <v>66140</v>
      </c>
      <c r="AP245" s="690">
        <f t="shared" si="691"/>
        <v>4.01</v>
      </c>
      <c r="AQ245" s="692"/>
      <c r="AR245" s="692">
        <f t="shared" si="692"/>
        <v>4.01</v>
      </c>
      <c r="AS245" s="693">
        <f t="shared" si="693"/>
        <v>265221.39999999997</v>
      </c>
      <c r="AT245" s="693">
        <f t="shared" si="694"/>
        <v>0</v>
      </c>
      <c r="AU245" s="693">
        <f t="shared" si="695"/>
        <v>265221.39999999997</v>
      </c>
      <c r="AV245" s="738">
        <f t="shared" si="696"/>
        <v>0</v>
      </c>
      <c r="AW245" s="740">
        <f t="shared" si="697"/>
        <v>265221.39999999997</v>
      </c>
      <c r="AX245" s="740">
        <f t="shared" si="698"/>
        <v>3447878.1999999997</v>
      </c>
    </row>
    <row r="246" spans="1:50" s="688" customFormat="1" ht="22.5" customHeight="1">
      <c r="A246" s="747">
        <v>63</v>
      </c>
      <c r="B246" s="658" t="s">
        <v>1752</v>
      </c>
      <c r="C246" s="739" t="s">
        <v>537</v>
      </c>
      <c r="D246" s="739">
        <v>1</v>
      </c>
      <c r="E246" s="764">
        <v>1</v>
      </c>
      <c r="F246" s="691"/>
      <c r="G246" s="692">
        <v>66140</v>
      </c>
      <c r="H246" s="690">
        <v>3.88</v>
      </c>
      <c r="I246" s="693">
        <f t="shared" si="666"/>
        <v>256623.19999999998</v>
      </c>
      <c r="J246" s="693">
        <v>0</v>
      </c>
      <c r="K246" s="693">
        <f t="shared" si="667"/>
        <v>256623.19999999998</v>
      </c>
      <c r="L246" s="692"/>
      <c r="M246" s="740">
        <f t="shared" si="668"/>
        <v>256623.19999999998</v>
      </c>
      <c r="N246" s="740">
        <f t="shared" si="669"/>
        <v>3336101.5999999996</v>
      </c>
      <c r="O246" s="764">
        <f t="shared" si="670"/>
        <v>2</v>
      </c>
      <c r="P246" s="691"/>
      <c r="Q246" s="692">
        <f t="shared" si="671"/>
        <v>66140</v>
      </c>
      <c r="R246" s="690">
        <f t="shared" si="672"/>
        <v>3.88</v>
      </c>
      <c r="S246" s="692"/>
      <c r="T246" s="692">
        <f t="shared" si="673"/>
        <v>3.88</v>
      </c>
      <c r="U246" s="693">
        <f t="shared" si="674"/>
        <v>256623.19999999998</v>
      </c>
      <c r="V246" s="693">
        <f t="shared" si="675"/>
        <v>0</v>
      </c>
      <c r="W246" s="693">
        <f t="shared" si="676"/>
        <v>256623.19999999998</v>
      </c>
      <c r="X246" s="692">
        <f t="shared" si="665"/>
        <v>0</v>
      </c>
      <c r="Y246" s="740">
        <f t="shared" si="677"/>
        <v>256623.19999999998</v>
      </c>
      <c r="Z246" s="740">
        <f t="shared" si="678"/>
        <v>3336101.5999999996</v>
      </c>
      <c r="AA246" s="764">
        <f t="shared" si="679"/>
        <v>3</v>
      </c>
      <c r="AB246" s="691"/>
      <c r="AC246" s="692">
        <f t="shared" si="680"/>
        <v>66140</v>
      </c>
      <c r="AD246" s="690">
        <f t="shared" si="681"/>
        <v>3.88</v>
      </c>
      <c r="AE246" s="692"/>
      <c r="AF246" s="692">
        <f t="shared" si="682"/>
        <v>3.88</v>
      </c>
      <c r="AG246" s="693">
        <f t="shared" si="683"/>
        <v>256623.19999999998</v>
      </c>
      <c r="AH246" s="693">
        <f t="shared" si="684"/>
        <v>0</v>
      </c>
      <c r="AI246" s="693">
        <f t="shared" si="685"/>
        <v>256623.19999999998</v>
      </c>
      <c r="AJ246" s="738">
        <f t="shared" si="686"/>
        <v>0</v>
      </c>
      <c r="AK246" s="740">
        <f t="shared" si="687"/>
        <v>256623.19999999998</v>
      </c>
      <c r="AL246" s="740">
        <f t="shared" si="688"/>
        <v>3336101.5999999996</v>
      </c>
      <c r="AM246" s="764">
        <f t="shared" si="689"/>
        <v>4</v>
      </c>
      <c r="AN246" s="691"/>
      <c r="AO246" s="692">
        <f t="shared" si="690"/>
        <v>66140</v>
      </c>
      <c r="AP246" s="690">
        <f t="shared" si="691"/>
        <v>3.88</v>
      </c>
      <c r="AQ246" s="692"/>
      <c r="AR246" s="692">
        <f t="shared" si="692"/>
        <v>3.88</v>
      </c>
      <c r="AS246" s="693">
        <f t="shared" si="693"/>
        <v>256623.19999999998</v>
      </c>
      <c r="AT246" s="693">
        <f t="shared" si="694"/>
        <v>0</v>
      </c>
      <c r="AU246" s="693">
        <f t="shared" si="695"/>
        <v>256623.19999999998</v>
      </c>
      <c r="AV246" s="738">
        <f t="shared" si="696"/>
        <v>0</v>
      </c>
      <c r="AW246" s="740">
        <f t="shared" si="697"/>
        <v>256623.19999999998</v>
      </c>
      <c r="AX246" s="740">
        <f t="shared" si="698"/>
        <v>3336101.5999999996</v>
      </c>
    </row>
    <row r="247" spans="1:50" s="688" customFormat="1" ht="22.5" customHeight="1">
      <c r="A247" s="689">
        <v>64</v>
      </c>
      <c r="B247" s="658" t="s">
        <v>2261</v>
      </c>
      <c r="C247" s="739" t="s">
        <v>537</v>
      </c>
      <c r="D247" s="739">
        <v>1</v>
      </c>
      <c r="E247" s="764">
        <v>1</v>
      </c>
      <c r="F247" s="691"/>
      <c r="G247" s="692">
        <v>66140</v>
      </c>
      <c r="H247" s="690">
        <v>3.88</v>
      </c>
      <c r="I247" s="693">
        <f t="shared" si="666"/>
        <v>256623.19999999998</v>
      </c>
      <c r="J247" s="693">
        <v>0</v>
      </c>
      <c r="K247" s="693">
        <f t="shared" si="667"/>
        <v>256623.19999999998</v>
      </c>
      <c r="L247" s="692"/>
      <c r="M247" s="740">
        <f t="shared" si="668"/>
        <v>256623.19999999998</v>
      </c>
      <c r="N247" s="740">
        <f t="shared" si="669"/>
        <v>3336101.5999999996</v>
      </c>
      <c r="O247" s="764">
        <f t="shared" si="670"/>
        <v>2</v>
      </c>
      <c r="P247" s="691"/>
      <c r="Q247" s="692">
        <f t="shared" si="671"/>
        <v>66140</v>
      </c>
      <c r="R247" s="690">
        <f t="shared" si="672"/>
        <v>3.88</v>
      </c>
      <c r="S247" s="692"/>
      <c r="T247" s="692">
        <f t="shared" si="673"/>
        <v>3.88</v>
      </c>
      <c r="U247" s="693">
        <f t="shared" si="674"/>
        <v>256623.19999999998</v>
      </c>
      <c r="V247" s="693">
        <f t="shared" si="675"/>
        <v>0</v>
      </c>
      <c r="W247" s="693">
        <f t="shared" si="676"/>
        <v>256623.19999999998</v>
      </c>
      <c r="X247" s="692">
        <f t="shared" si="665"/>
        <v>0</v>
      </c>
      <c r="Y247" s="740">
        <f t="shared" si="677"/>
        <v>256623.19999999998</v>
      </c>
      <c r="Z247" s="740">
        <f t="shared" si="678"/>
        <v>3336101.5999999996</v>
      </c>
      <c r="AA247" s="764">
        <f t="shared" si="679"/>
        <v>3</v>
      </c>
      <c r="AB247" s="691"/>
      <c r="AC247" s="692">
        <f t="shared" si="680"/>
        <v>66140</v>
      </c>
      <c r="AD247" s="690">
        <f t="shared" si="681"/>
        <v>3.88</v>
      </c>
      <c r="AE247" s="692"/>
      <c r="AF247" s="692">
        <f t="shared" si="682"/>
        <v>3.88</v>
      </c>
      <c r="AG247" s="693">
        <f t="shared" si="683"/>
        <v>256623.19999999998</v>
      </c>
      <c r="AH247" s="693">
        <f t="shared" si="684"/>
        <v>0</v>
      </c>
      <c r="AI247" s="693">
        <f t="shared" si="685"/>
        <v>256623.19999999998</v>
      </c>
      <c r="AJ247" s="738">
        <f t="shared" si="686"/>
        <v>0</v>
      </c>
      <c r="AK247" s="740">
        <f t="shared" si="687"/>
        <v>256623.19999999998</v>
      </c>
      <c r="AL247" s="740">
        <f t="shared" si="688"/>
        <v>3336101.5999999996</v>
      </c>
      <c r="AM247" s="764">
        <f t="shared" si="689"/>
        <v>4</v>
      </c>
      <c r="AN247" s="691"/>
      <c r="AO247" s="692">
        <f t="shared" si="690"/>
        <v>66140</v>
      </c>
      <c r="AP247" s="690">
        <f t="shared" si="691"/>
        <v>3.88</v>
      </c>
      <c r="AQ247" s="692"/>
      <c r="AR247" s="692">
        <f t="shared" si="692"/>
        <v>3.88</v>
      </c>
      <c r="AS247" s="693">
        <f t="shared" si="693"/>
        <v>256623.19999999998</v>
      </c>
      <c r="AT247" s="693">
        <f t="shared" si="694"/>
        <v>0</v>
      </c>
      <c r="AU247" s="693">
        <f t="shared" si="695"/>
        <v>256623.19999999998</v>
      </c>
      <c r="AV247" s="738">
        <f t="shared" si="696"/>
        <v>0</v>
      </c>
      <c r="AW247" s="740">
        <f t="shared" si="697"/>
        <v>256623.19999999998</v>
      </c>
      <c r="AX247" s="740">
        <f t="shared" si="698"/>
        <v>3336101.5999999996</v>
      </c>
    </row>
    <row r="248" spans="1:50" s="688" customFormat="1" ht="22.5" customHeight="1">
      <c r="A248" s="747">
        <v>65</v>
      </c>
      <c r="B248" s="658" t="s">
        <v>2262</v>
      </c>
      <c r="C248" s="739" t="s">
        <v>537</v>
      </c>
      <c r="D248" s="739">
        <v>1</v>
      </c>
      <c r="E248" s="764">
        <v>1</v>
      </c>
      <c r="F248" s="691"/>
      <c r="G248" s="692">
        <v>66140</v>
      </c>
      <c r="H248" s="690">
        <v>3.88</v>
      </c>
      <c r="I248" s="693">
        <f t="shared" si="666"/>
        <v>256623.19999999998</v>
      </c>
      <c r="J248" s="693">
        <v>0</v>
      </c>
      <c r="K248" s="693">
        <f t="shared" si="667"/>
        <v>256623.19999999998</v>
      </c>
      <c r="L248" s="692"/>
      <c r="M248" s="740">
        <f t="shared" si="668"/>
        <v>256623.19999999998</v>
      </c>
      <c r="N248" s="740">
        <f t="shared" si="669"/>
        <v>3336101.5999999996</v>
      </c>
      <c r="O248" s="764">
        <f t="shared" si="670"/>
        <v>2</v>
      </c>
      <c r="P248" s="691"/>
      <c r="Q248" s="692">
        <f t="shared" si="671"/>
        <v>66140</v>
      </c>
      <c r="R248" s="690">
        <f t="shared" si="672"/>
        <v>3.88</v>
      </c>
      <c r="S248" s="692"/>
      <c r="T248" s="692">
        <f t="shared" si="673"/>
        <v>3.88</v>
      </c>
      <c r="U248" s="693">
        <f t="shared" si="674"/>
        <v>256623.19999999998</v>
      </c>
      <c r="V248" s="693">
        <f t="shared" si="675"/>
        <v>0</v>
      </c>
      <c r="W248" s="693">
        <f t="shared" si="676"/>
        <v>256623.19999999998</v>
      </c>
      <c r="X248" s="692">
        <f t="shared" si="665"/>
        <v>0</v>
      </c>
      <c r="Y248" s="740">
        <f t="shared" si="677"/>
        <v>256623.19999999998</v>
      </c>
      <c r="Z248" s="740">
        <f t="shared" si="678"/>
        <v>3336101.5999999996</v>
      </c>
      <c r="AA248" s="764">
        <f t="shared" si="679"/>
        <v>3</v>
      </c>
      <c r="AB248" s="691"/>
      <c r="AC248" s="692">
        <f t="shared" si="680"/>
        <v>66140</v>
      </c>
      <c r="AD248" s="690">
        <f t="shared" si="681"/>
        <v>3.88</v>
      </c>
      <c r="AE248" s="692"/>
      <c r="AF248" s="692">
        <f t="shared" si="682"/>
        <v>3.88</v>
      </c>
      <c r="AG248" s="693">
        <f t="shared" si="683"/>
        <v>256623.19999999998</v>
      </c>
      <c r="AH248" s="693">
        <f t="shared" si="684"/>
        <v>0</v>
      </c>
      <c r="AI248" s="693">
        <f t="shared" si="685"/>
        <v>256623.19999999998</v>
      </c>
      <c r="AJ248" s="738">
        <f t="shared" si="686"/>
        <v>0</v>
      </c>
      <c r="AK248" s="740">
        <f t="shared" si="687"/>
        <v>256623.19999999998</v>
      </c>
      <c r="AL248" s="740">
        <f t="shared" si="688"/>
        <v>3336101.5999999996</v>
      </c>
      <c r="AM248" s="764">
        <f t="shared" si="689"/>
        <v>4</v>
      </c>
      <c r="AN248" s="691"/>
      <c r="AO248" s="692">
        <f t="shared" si="690"/>
        <v>66140</v>
      </c>
      <c r="AP248" s="690">
        <f t="shared" si="691"/>
        <v>3.88</v>
      </c>
      <c r="AQ248" s="692"/>
      <c r="AR248" s="692">
        <f t="shared" si="692"/>
        <v>3.88</v>
      </c>
      <c r="AS248" s="693">
        <f t="shared" si="693"/>
        <v>256623.19999999998</v>
      </c>
      <c r="AT248" s="693">
        <f t="shared" si="694"/>
        <v>0</v>
      </c>
      <c r="AU248" s="693">
        <f t="shared" si="695"/>
        <v>256623.19999999998</v>
      </c>
      <c r="AV248" s="738">
        <f t="shared" si="696"/>
        <v>0</v>
      </c>
      <c r="AW248" s="740">
        <f t="shared" si="697"/>
        <v>256623.19999999998</v>
      </c>
      <c r="AX248" s="740">
        <f t="shared" si="698"/>
        <v>3336101.5999999996</v>
      </c>
    </row>
    <row r="249" spans="1:50" s="688" customFormat="1" ht="22.5" customHeight="1">
      <c r="A249" s="689">
        <v>66</v>
      </c>
      <c r="B249" s="658" t="s">
        <v>2263</v>
      </c>
      <c r="C249" s="739" t="s">
        <v>537</v>
      </c>
      <c r="D249" s="739">
        <v>1</v>
      </c>
      <c r="E249" s="764">
        <v>1</v>
      </c>
      <c r="F249" s="691"/>
      <c r="G249" s="692">
        <v>66140</v>
      </c>
      <c r="H249" s="690">
        <v>3.88</v>
      </c>
      <c r="I249" s="693">
        <f t="shared" si="666"/>
        <v>256623.19999999998</v>
      </c>
      <c r="J249" s="693">
        <v>0</v>
      </c>
      <c r="K249" s="693">
        <f t="shared" si="667"/>
        <v>256623.19999999998</v>
      </c>
      <c r="L249" s="692"/>
      <c r="M249" s="740">
        <f t="shared" si="668"/>
        <v>256623.19999999998</v>
      </c>
      <c r="N249" s="740">
        <f t="shared" si="669"/>
        <v>3336101.5999999996</v>
      </c>
      <c r="O249" s="764">
        <f t="shared" si="670"/>
        <v>2</v>
      </c>
      <c r="P249" s="691"/>
      <c r="Q249" s="692">
        <f t="shared" si="671"/>
        <v>66140</v>
      </c>
      <c r="R249" s="690">
        <f t="shared" si="672"/>
        <v>3.88</v>
      </c>
      <c r="S249" s="692"/>
      <c r="T249" s="692">
        <f t="shared" si="673"/>
        <v>3.88</v>
      </c>
      <c r="U249" s="693">
        <f t="shared" si="674"/>
        <v>256623.19999999998</v>
      </c>
      <c r="V249" s="693">
        <f t="shared" si="675"/>
        <v>0</v>
      </c>
      <c r="W249" s="693">
        <f t="shared" si="676"/>
        <v>256623.19999999998</v>
      </c>
      <c r="X249" s="692">
        <f t="shared" si="665"/>
        <v>0</v>
      </c>
      <c r="Y249" s="740">
        <f t="shared" si="677"/>
        <v>256623.19999999998</v>
      </c>
      <c r="Z249" s="740">
        <f t="shared" si="678"/>
        <v>3336101.5999999996</v>
      </c>
      <c r="AA249" s="764">
        <f t="shared" si="679"/>
        <v>3</v>
      </c>
      <c r="AB249" s="691"/>
      <c r="AC249" s="692">
        <f t="shared" si="680"/>
        <v>66140</v>
      </c>
      <c r="AD249" s="690">
        <f t="shared" si="681"/>
        <v>3.88</v>
      </c>
      <c r="AE249" s="692"/>
      <c r="AF249" s="692">
        <f t="shared" si="682"/>
        <v>3.88</v>
      </c>
      <c r="AG249" s="693">
        <f t="shared" si="683"/>
        <v>256623.19999999998</v>
      </c>
      <c r="AH249" s="693">
        <f t="shared" si="684"/>
        <v>0</v>
      </c>
      <c r="AI249" s="693">
        <f t="shared" si="685"/>
        <v>256623.19999999998</v>
      </c>
      <c r="AJ249" s="738">
        <f t="shared" si="686"/>
        <v>0</v>
      </c>
      <c r="AK249" s="740">
        <f t="shared" si="687"/>
        <v>256623.19999999998</v>
      </c>
      <c r="AL249" s="740">
        <f t="shared" si="688"/>
        <v>3336101.5999999996</v>
      </c>
      <c r="AM249" s="764">
        <f t="shared" si="689"/>
        <v>4</v>
      </c>
      <c r="AN249" s="691"/>
      <c r="AO249" s="692">
        <f t="shared" si="690"/>
        <v>66140</v>
      </c>
      <c r="AP249" s="690">
        <f t="shared" si="691"/>
        <v>3.88</v>
      </c>
      <c r="AQ249" s="692"/>
      <c r="AR249" s="692">
        <f t="shared" si="692"/>
        <v>3.88</v>
      </c>
      <c r="AS249" s="693">
        <f t="shared" si="693"/>
        <v>256623.19999999998</v>
      </c>
      <c r="AT249" s="693">
        <f t="shared" si="694"/>
        <v>0</v>
      </c>
      <c r="AU249" s="693">
        <f t="shared" si="695"/>
        <v>256623.19999999998</v>
      </c>
      <c r="AV249" s="738">
        <f t="shared" si="696"/>
        <v>0</v>
      </c>
      <c r="AW249" s="740">
        <f t="shared" si="697"/>
        <v>256623.19999999998</v>
      </c>
      <c r="AX249" s="740">
        <f t="shared" si="698"/>
        <v>3336101.5999999996</v>
      </c>
    </row>
    <row r="250" spans="1:50" s="688" customFormat="1" ht="22.5" customHeight="1">
      <c r="A250" s="747">
        <v>67</v>
      </c>
      <c r="B250" s="658" t="s">
        <v>1912</v>
      </c>
      <c r="C250" s="739" t="s">
        <v>537</v>
      </c>
      <c r="D250" s="739">
        <v>1</v>
      </c>
      <c r="E250" s="764">
        <v>1</v>
      </c>
      <c r="F250" s="691"/>
      <c r="G250" s="692">
        <v>66140</v>
      </c>
      <c r="H250" s="690">
        <v>3.88</v>
      </c>
      <c r="I250" s="693">
        <f t="shared" si="666"/>
        <v>256623.19999999998</v>
      </c>
      <c r="J250" s="693">
        <v>0</v>
      </c>
      <c r="K250" s="693">
        <f t="shared" si="667"/>
        <v>256623.19999999998</v>
      </c>
      <c r="L250" s="692"/>
      <c r="M250" s="740">
        <f t="shared" si="668"/>
        <v>256623.19999999998</v>
      </c>
      <c r="N250" s="740">
        <f t="shared" si="669"/>
        <v>3336101.5999999996</v>
      </c>
      <c r="O250" s="764">
        <f t="shared" si="670"/>
        <v>2</v>
      </c>
      <c r="P250" s="691"/>
      <c r="Q250" s="692">
        <f t="shared" si="671"/>
        <v>66140</v>
      </c>
      <c r="R250" s="690">
        <f t="shared" si="672"/>
        <v>3.88</v>
      </c>
      <c r="S250" s="692"/>
      <c r="T250" s="692">
        <f t="shared" si="673"/>
        <v>3.88</v>
      </c>
      <c r="U250" s="693">
        <f t="shared" si="674"/>
        <v>256623.19999999998</v>
      </c>
      <c r="V250" s="693">
        <f t="shared" si="675"/>
        <v>0</v>
      </c>
      <c r="W250" s="693">
        <f t="shared" si="676"/>
        <v>256623.19999999998</v>
      </c>
      <c r="X250" s="692">
        <f t="shared" si="665"/>
        <v>0</v>
      </c>
      <c r="Y250" s="740">
        <f t="shared" si="677"/>
        <v>256623.19999999998</v>
      </c>
      <c r="Z250" s="740">
        <f t="shared" si="678"/>
        <v>3336101.5999999996</v>
      </c>
      <c r="AA250" s="764">
        <f t="shared" si="679"/>
        <v>3</v>
      </c>
      <c r="AB250" s="691"/>
      <c r="AC250" s="692">
        <f t="shared" si="680"/>
        <v>66140</v>
      </c>
      <c r="AD250" s="690">
        <f t="shared" si="681"/>
        <v>3.88</v>
      </c>
      <c r="AE250" s="692"/>
      <c r="AF250" s="692">
        <f t="shared" si="682"/>
        <v>3.88</v>
      </c>
      <c r="AG250" s="693">
        <f t="shared" si="683"/>
        <v>256623.19999999998</v>
      </c>
      <c r="AH250" s="693">
        <f t="shared" si="684"/>
        <v>0</v>
      </c>
      <c r="AI250" s="693">
        <f t="shared" si="685"/>
        <v>256623.19999999998</v>
      </c>
      <c r="AJ250" s="738">
        <f t="shared" si="686"/>
        <v>0</v>
      </c>
      <c r="AK250" s="740">
        <f t="shared" si="687"/>
        <v>256623.19999999998</v>
      </c>
      <c r="AL250" s="740">
        <f t="shared" si="688"/>
        <v>3336101.5999999996</v>
      </c>
      <c r="AM250" s="764">
        <f t="shared" si="689"/>
        <v>4</v>
      </c>
      <c r="AN250" s="691"/>
      <c r="AO250" s="692">
        <f t="shared" si="690"/>
        <v>66140</v>
      </c>
      <c r="AP250" s="690">
        <f t="shared" si="691"/>
        <v>3.88</v>
      </c>
      <c r="AQ250" s="692"/>
      <c r="AR250" s="692">
        <f t="shared" si="692"/>
        <v>3.88</v>
      </c>
      <c r="AS250" s="693">
        <f t="shared" si="693"/>
        <v>256623.19999999998</v>
      </c>
      <c r="AT250" s="693">
        <f t="shared" si="694"/>
        <v>0</v>
      </c>
      <c r="AU250" s="693">
        <f t="shared" si="695"/>
        <v>256623.19999999998</v>
      </c>
      <c r="AV250" s="738">
        <f t="shared" si="696"/>
        <v>0</v>
      </c>
      <c r="AW250" s="740">
        <f t="shared" si="697"/>
        <v>256623.19999999998</v>
      </c>
      <c r="AX250" s="740">
        <f t="shared" si="698"/>
        <v>3336101.5999999996</v>
      </c>
    </row>
    <row r="251" spans="1:50" s="688" customFormat="1" ht="22.5" customHeight="1">
      <c r="A251" s="689">
        <v>68</v>
      </c>
      <c r="B251" s="658" t="s">
        <v>1949</v>
      </c>
      <c r="C251" s="739" t="s">
        <v>537</v>
      </c>
      <c r="D251" s="739">
        <v>1</v>
      </c>
      <c r="E251" s="764">
        <v>1</v>
      </c>
      <c r="F251" s="691"/>
      <c r="G251" s="692">
        <v>66140</v>
      </c>
      <c r="H251" s="690">
        <v>3.88</v>
      </c>
      <c r="I251" s="693">
        <f t="shared" si="666"/>
        <v>256623.19999999998</v>
      </c>
      <c r="J251" s="693">
        <v>0</v>
      </c>
      <c r="K251" s="693">
        <f t="shared" si="667"/>
        <v>256623.19999999998</v>
      </c>
      <c r="L251" s="692"/>
      <c r="M251" s="740">
        <f t="shared" si="668"/>
        <v>256623.19999999998</v>
      </c>
      <c r="N251" s="740">
        <f t="shared" si="669"/>
        <v>3336101.5999999996</v>
      </c>
      <c r="O251" s="764">
        <f t="shared" si="670"/>
        <v>2</v>
      </c>
      <c r="P251" s="691"/>
      <c r="Q251" s="692">
        <f t="shared" si="671"/>
        <v>66140</v>
      </c>
      <c r="R251" s="690">
        <f t="shared" si="672"/>
        <v>3.88</v>
      </c>
      <c r="S251" s="692"/>
      <c r="T251" s="692">
        <f t="shared" si="673"/>
        <v>3.88</v>
      </c>
      <c r="U251" s="693">
        <f t="shared" si="674"/>
        <v>256623.19999999998</v>
      </c>
      <c r="V251" s="693">
        <f t="shared" si="675"/>
        <v>0</v>
      </c>
      <c r="W251" s="693">
        <f t="shared" si="676"/>
        <v>256623.19999999998</v>
      </c>
      <c r="X251" s="692">
        <f t="shared" si="665"/>
        <v>0</v>
      </c>
      <c r="Y251" s="740">
        <f t="shared" si="677"/>
        <v>256623.19999999998</v>
      </c>
      <c r="Z251" s="740">
        <f t="shared" si="678"/>
        <v>3336101.5999999996</v>
      </c>
      <c r="AA251" s="764">
        <f t="shared" si="679"/>
        <v>3</v>
      </c>
      <c r="AB251" s="691"/>
      <c r="AC251" s="692">
        <f t="shared" si="680"/>
        <v>66140</v>
      </c>
      <c r="AD251" s="690">
        <f t="shared" si="681"/>
        <v>3.88</v>
      </c>
      <c r="AE251" s="692"/>
      <c r="AF251" s="692">
        <f t="shared" si="682"/>
        <v>3.88</v>
      </c>
      <c r="AG251" s="693">
        <f t="shared" si="683"/>
        <v>256623.19999999998</v>
      </c>
      <c r="AH251" s="693">
        <f t="shared" si="684"/>
        <v>0</v>
      </c>
      <c r="AI251" s="693">
        <f t="shared" si="685"/>
        <v>256623.19999999998</v>
      </c>
      <c r="AJ251" s="738">
        <f t="shared" si="686"/>
        <v>0</v>
      </c>
      <c r="AK251" s="740">
        <f t="shared" si="687"/>
        <v>256623.19999999998</v>
      </c>
      <c r="AL251" s="740">
        <f t="shared" si="688"/>
        <v>3336101.5999999996</v>
      </c>
      <c r="AM251" s="764">
        <f t="shared" si="689"/>
        <v>4</v>
      </c>
      <c r="AN251" s="691"/>
      <c r="AO251" s="692">
        <f t="shared" si="690"/>
        <v>66140</v>
      </c>
      <c r="AP251" s="690">
        <f t="shared" si="691"/>
        <v>3.88</v>
      </c>
      <c r="AQ251" s="692"/>
      <c r="AR251" s="692">
        <f t="shared" si="692"/>
        <v>3.88</v>
      </c>
      <c r="AS251" s="693">
        <f t="shared" si="693"/>
        <v>256623.19999999998</v>
      </c>
      <c r="AT251" s="693">
        <f t="shared" si="694"/>
        <v>0</v>
      </c>
      <c r="AU251" s="693">
        <f t="shared" si="695"/>
        <v>256623.19999999998</v>
      </c>
      <c r="AV251" s="738">
        <f t="shared" si="696"/>
        <v>0</v>
      </c>
      <c r="AW251" s="740">
        <f t="shared" si="697"/>
        <v>256623.19999999998</v>
      </c>
      <c r="AX251" s="740">
        <f t="shared" si="698"/>
        <v>3336101.5999999996</v>
      </c>
    </row>
    <row r="252" spans="1:50" s="688" customFormat="1" ht="22.5" customHeight="1">
      <c r="A252" s="747">
        <v>69</v>
      </c>
      <c r="B252" s="658" t="s">
        <v>1780</v>
      </c>
      <c r="C252" s="739" t="s">
        <v>537</v>
      </c>
      <c r="D252" s="739">
        <v>1</v>
      </c>
      <c r="E252" s="764">
        <v>1</v>
      </c>
      <c r="F252" s="691"/>
      <c r="G252" s="692">
        <v>66140</v>
      </c>
      <c r="H252" s="690">
        <v>3.88</v>
      </c>
      <c r="I252" s="693">
        <f t="shared" si="666"/>
        <v>256623.19999999998</v>
      </c>
      <c r="J252" s="693">
        <v>0</v>
      </c>
      <c r="K252" s="693">
        <f t="shared" si="667"/>
        <v>256623.19999999998</v>
      </c>
      <c r="L252" s="692"/>
      <c r="M252" s="740">
        <f t="shared" si="668"/>
        <v>256623.19999999998</v>
      </c>
      <c r="N252" s="740">
        <f t="shared" si="669"/>
        <v>3336101.5999999996</v>
      </c>
      <c r="O252" s="764">
        <f t="shared" si="670"/>
        <v>2</v>
      </c>
      <c r="P252" s="691"/>
      <c r="Q252" s="692">
        <f t="shared" si="671"/>
        <v>66140</v>
      </c>
      <c r="R252" s="690">
        <f t="shared" si="672"/>
        <v>3.88</v>
      </c>
      <c r="S252" s="692"/>
      <c r="T252" s="692">
        <f t="shared" si="673"/>
        <v>3.88</v>
      </c>
      <c r="U252" s="693">
        <f t="shared" si="674"/>
        <v>256623.19999999998</v>
      </c>
      <c r="V252" s="693">
        <f t="shared" si="675"/>
        <v>0</v>
      </c>
      <c r="W252" s="693">
        <f t="shared" si="676"/>
        <v>256623.19999999998</v>
      </c>
      <c r="X252" s="692">
        <f t="shared" si="665"/>
        <v>0</v>
      </c>
      <c r="Y252" s="740">
        <f t="shared" si="677"/>
        <v>256623.19999999998</v>
      </c>
      <c r="Z252" s="740">
        <f t="shared" si="678"/>
        <v>3336101.5999999996</v>
      </c>
      <c r="AA252" s="764">
        <f t="shared" si="679"/>
        <v>3</v>
      </c>
      <c r="AB252" s="691"/>
      <c r="AC252" s="692">
        <f t="shared" si="680"/>
        <v>66140</v>
      </c>
      <c r="AD252" s="690">
        <f t="shared" si="681"/>
        <v>3.88</v>
      </c>
      <c r="AE252" s="692"/>
      <c r="AF252" s="692">
        <f t="shared" si="682"/>
        <v>3.88</v>
      </c>
      <c r="AG252" s="693">
        <f t="shared" si="683"/>
        <v>256623.19999999998</v>
      </c>
      <c r="AH252" s="693">
        <f t="shared" si="684"/>
        <v>0</v>
      </c>
      <c r="AI252" s="693">
        <f t="shared" si="685"/>
        <v>256623.19999999998</v>
      </c>
      <c r="AJ252" s="738">
        <f t="shared" si="686"/>
        <v>0</v>
      </c>
      <c r="AK252" s="740">
        <f t="shared" si="687"/>
        <v>256623.19999999998</v>
      </c>
      <c r="AL252" s="740">
        <f t="shared" si="688"/>
        <v>3336101.5999999996</v>
      </c>
      <c r="AM252" s="764">
        <f t="shared" si="689"/>
        <v>4</v>
      </c>
      <c r="AN252" s="691"/>
      <c r="AO252" s="692">
        <f t="shared" si="690"/>
        <v>66140</v>
      </c>
      <c r="AP252" s="690">
        <f t="shared" si="691"/>
        <v>3.88</v>
      </c>
      <c r="AQ252" s="692"/>
      <c r="AR252" s="692">
        <f t="shared" si="692"/>
        <v>3.88</v>
      </c>
      <c r="AS252" s="693">
        <f t="shared" si="693"/>
        <v>256623.19999999998</v>
      </c>
      <c r="AT252" s="693">
        <f t="shared" si="694"/>
        <v>0</v>
      </c>
      <c r="AU252" s="693">
        <f t="shared" si="695"/>
        <v>256623.19999999998</v>
      </c>
      <c r="AV252" s="738">
        <f t="shared" si="696"/>
        <v>0</v>
      </c>
      <c r="AW252" s="740">
        <f t="shared" si="697"/>
        <v>256623.19999999998</v>
      </c>
      <c r="AX252" s="740">
        <f t="shared" si="698"/>
        <v>3336101.5999999996</v>
      </c>
    </row>
    <row r="253" spans="1:50" s="688" customFormat="1" ht="22.5" customHeight="1">
      <c r="A253" s="689">
        <v>70</v>
      </c>
      <c r="B253" s="658" t="s">
        <v>1057</v>
      </c>
      <c r="C253" s="739" t="s">
        <v>537</v>
      </c>
      <c r="D253" s="739">
        <v>1</v>
      </c>
      <c r="E253" s="764">
        <v>1</v>
      </c>
      <c r="F253" s="691"/>
      <c r="G253" s="692">
        <v>66140</v>
      </c>
      <c r="H253" s="690">
        <v>3.88</v>
      </c>
      <c r="I253" s="693">
        <f t="shared" si="666"/>
        <v>256623.19999999998</v>
      </c>
      <c r="J253" s="693">
        <v>0</v>
      </c>
      <c r="K253" s="693">
        <f t="shared" si="667"/>
        <v>256623.19999999998</v>
      </c>
      <c r="L253" s="692"/>
      <c r="M253" s="740">
        <f t="shared" si="668"/>
        <v>256623.19999999998</v>
      </c>
      <c r="N253" s="740">
        <f t="shared" si="669"/>
        <v>3336101.5999999996</v>
      </c>
      <c r="O253" s="764">
        <f t="shared" si="670"/>
        <v>2</v>
      </c>
      <c r="P253" s="691"/>
      <c r="Q253" s="692">
        <f t="shared" si="671"/>
        <v>66140</v>
      </c>
      <c r="R253" s="690">
        <f t="shared" si="672"/>
        <v>3.88</v>
      </c>
      <c r="S253" s="692"/>
      <c r="T253" s="692">
        <f t="shared" si="673"/>
        <v>3.88</v>
      </c>
      <c r="U253" s="693">
        <f t="shared" si="674"/>
        <v>256623.19999999998</v>
      </c>
      <c r="V253" s="693">
        <f t="shared" si="675"/>
        <v>0</v>
      </c>
      <c r="W253" s="693">
        <f t="shared" si="676"/>
        <v>256623.19999999998</v>
      </c>
      <c r="X253" s="692">
        <f t="shared" si="665"/>
        <v>0</v>
      </c>
      <c r="Y253" s="740">
        <f t="shared" si="677"/>
        <v>256623.19999999998</v>
      </c>
      <c r="Z253" s="740">
        <f t="shared" si="678"/>
        <v>3336101.5999999996</v>
      </c>
      <c r="AA253" s="764">
        <f t="shared" si="679"/>
        <v>3</v>
      </c>
      <c r="AB253" s="691"/>
      <c r="AC253" s="692">
        <f t="shared" si="680"/>
        <v>66140</v>
      </c>
      <c r="AD253" s="690">
        <f t="shared" si="681"/>
        <v>3.88</v>
      </c>
      <c r="AE253" s="692"/>
      <c r="AF253" s="692">
        <f t="shared" si="682"/>
        <v>3.88</v>
      </c>
      <c r="AG253" s="693">
        <f t="shared" si="683"/>
        <v>256623.19999999998</v>
      </c>
      <c r="AH253" s="693">
        <f t="shared" si="684"/>
        <v>0</v>
      </c>
      <c r="AI253" s="693">
        <f t="shared" si="685"/>
        <v>256623.19999999998</v>
      </c>
      <c r="AJ253" s="738">
        <f t="shared" si="686"/>
        <v>0</v>
      </c>
      <c r="AK253" s="740">
        <f t="shared" si="687"/>
        <v>256623.19999999998</v>
      </c>
      <c r="AL253" s="740">
        <f t="shared" si="688"/>
        <v>3336101.5999999996</v>
      </c>
      <c r="AM253" s="764">
        <f t="shared" si="689"/>
        <v>4</v>
      </c>
      <c r="AN253" s="691"/>
      <c r="AO253" s="692">
        <f t="shared" si="690"/>
        <v>66140</v>
      </c>
      <c r="AP253" s="690">
        <f t="shared" si="691"/>
        <v>3.88</v>
      </c>
      <c r="AQ253" s="692"/>
      <c r="AR253" s="692">
        <f t="shared" si="692"/>
        <v>3.88</v>
      </c>
      <c r="AS253" s="693">
        <f t="shared" si="693"/>
        <v>256623.19999999998</v>
      </c>
      <c r="AT253" s="693">
        <f t="shared" si="694"/>
        <v>0</v>
      </c>
      <c r="AU253" s="693">
        <f t="shared" si="695"/>
        <v>256623.19999999998</v>
      </c>
      <c r="AV253" s="738">
        <f t="shared" si="696"/>
        <v>0</v>
      </c>
      <c r="AW253" s="740">
        <f t="shared" si="697"/>
        <v>256623.19999999998</v>
      </c>
      <c r="AX253" s="740">
        <f t="shared" si="698"/>
        <v>3336101.5999999996</v>
      </c>
    </row>
    <row r="254" spans="1:50" s="688" customFormat="1" ht="22.5" customHeight="1">
      <c r="A254" s="747">
        <v>71</v>
      </c>
      <c r="B254" s="658" t="s">
        <v>2264</v>
      </c>
      <c r="C254" s="739" t="s">
        <v>537</v>
      </c>
      <c r="D254" s="739">
        <v>1</v>
      </c>
      <c r="E254" s="763">
        <v>1</v>
      </c>
      <c r="F254" s="691"/>
      <c r="G254" s="692">
        <v>66140</v>
      </c>
      <c r="H254" s="690">
        <v>3.88</v>
      </c>
      <c r="I254" s="693">
        <f t="shared" ref="I254:I255" si="699">+H254*G254</f>
        <v>256623.19999999998</v>
      </c>
      <c r="J254" s="693">
        <v>0</v>
      </c>
      <c r="K254" s="693">
        <f t="shared" ref="K254:K255" si="700">+I254+J254</f>
        <v>256623.19999999998</v>
      </c>
      <c r="L254" s="692"/>
      <c r="M254" s="740">
        <f t="shared" ref="M254:M255" si="701">+K254+L254</f>
        <v>256623.19999999998</v>
      </c>
      <c r="N254" s="740">
        <f t="shared" ref="N254:N255" si="702">+M254*13</f>
        <v>3336101.5999999996</v>
      </c>
      <c r="O254" s="764">
        <f t="shared" ref="O254:O255" si="703">+E254+1</f>
        <v>2</v>
      </c>
      <c r="P254" s="691"/>
      <c r="Q254" s="692">
        <f t="shared" ref="Q254:Q255" si="704">+G254</f>
        <v>66140</v>
      </c>
      <c r="R254" s="690">
        <f t="shared" ref="R254:R255" si="705">+H254</f>
        <v>3.88</v>
      </c>
      <c r="S254" s="692"/>
      <c r="T254" s="692">
        <f t="shared" ref="T254:T255" si="706">+R254+R254*S254</f>
        <v>3.88</v>
      </c>
      <c r="U254" s="693">
        <f t="shared" ref="U254:U255" si="707">+T254*Q254</f>
        <v>256623.19999999998</v>
      </c>
      <c r="V254" s="693">
        <f t="shared" ref="V254:V255" si="708">IF((P254&lt;=30)*AND(U254*P254%&gt;J254),U254*P254%,IF((P254&gt;30)*AND(U254*30%&gt;J254),U254*30%,J254))</f>
        <v>0</v>
      </c>
      <c r="W254" s="693">
        <f t="shared" ref="W254:W255" si="709">+U254+V254</f>
        <v>256623.19999999998</v>
      </c>
      <c r="X254" s="692">
        <f t="shared" ref="X254:X255" si="710">+L254</f>
        <v>0</v>
      </c>
      <c r="Y254" s="740">
        <f t="shared" ref="Y254:Y255" si="711">+W254+X254</f>
        <v>256623.19999999998</v>
      </c>
      <c r="Z254" s="740">
        <f t="shared" ref="Z254:Z255" si="712">+Y254*13</f>
        <v>3336101.5999999996</v>
      </c>
      <c r="AA254" s="764">
        <f t="shared" ref="AA254:AA255" si="713">+O254+1</f>
        <v>3</v>
      </c>
      <c r="AB254" s="691"/>
      <c r="AC254" s="692">
        <f t="shared" ref="AC254:AC255" si="714">+Q254</f>
        <v>66140</v>
      </c>
      <c r="AD254" s="690">
        <f t="shared" ref="AD254:AD255" si="715">+H254</f>
        <v>3.88</v>
      </c>
      <c r="AE254" s="692"/>
      <c r="AF254" s="692">
        <f t="shared" ref="AF254:AF255" si="716">+AD254+AD254*AE254</f>
        <v>3.88</v>
      </c>
      <c r="AG254" s="693">
        <f t="shared" ref="AG254:AG255" si="717">+AF254*AC254</f>
        <v>256623.19999999998</v>
      </c>
      <c r="AH254" s="693">
        <f t="shared" ref="AH254:AH255" si="718">IF((AB254&lt;=30)*AND(AG254*AB254%&gt;V254),AG254*AB254%,IF((AB254&gt;30)*AND(AG254*30%&gt;V254),AG254*30%,V254))</f>
        <v>0</v>
      </c>
      <c r="AI254" s="693">
        <f t="shared" ref="AI254:AI255" si="719">+AG254+AH254</f>
        <v>256623.19999999998</v>
      </c>
      <c r="AJ254" s="738">
        <f t="shared" ref="AJ254:AJ255" si="720">+X254</f>
        <v>0</v>
      </c>
      <c r="AK254" s="740">
        <f t="shared" ref="AK254:AK255" si="721">+AI254+AJ254</f>
        <v>256623.19999999998</v>
      </c>
      <c r="AL254" s="740">
        <f t="shared" ref="AL254:AL255" si="722">+AK254*13</f>
        <v>3336101.5999999996</v>
      </c>
      <c r="AM254" s="764">
        <f t="shared" ref="AM254:AM255" si="723">+AA254+1</f>
        <v>4</v>
      </c>
      <c r="AN254" s="691"/>
      <c r="AO254" s="692">
        <f t="shared" ref="AO254:AO255" si="724">+AC254</f>
        <v>66140</v>
      </c>
      <c r="AP254" s="690">
        <f t="shared" ref="AP254:AP255" si="725">+H254</f>
        <v>3.88</v>
      </c>
      <c r="AQ254" s="692"/>
      <c r="AR254" s="692">
        <f t="shared" ref="AR254:AR255" si="726">+AP254+AP254*AQ254</f>
        <v>3.88</v>
      </c>
      <c r="AS254" s="693">
        <f t="shared" ref="AS254:AS255" si="727">+AR254*AO254</f>
        <v>256623.19999999998</v>
      </c>
      <c r="AT254" s="693">
        <f t="shared" ref="AT254:AT255" si="728">IF((AN254&lt;=30)*AND(AS254*AN254%&gt;AH254),AS254*AN254%,IF((AN254&gt;30)*AND(AS254*30%&gt;AH254),AS254*30%,AH254))</f>
        <v>0</v>
      </c>
      <c r="AU254" s="693">
        <f t="shared" ref="AU254:AU255" si="729">+AS254+AT254</f>
        <v>256623.19999999998</v>
      </c>
      <c r="AV254" s="738">
        <f t="shared" ref="AV254:AV255" si="730">+AJ254</f>
        <v>0</v>
      </c>
      <c r="AW254" s="740">
        <f t="shared" ref="AW254:AW255" si="731">+AU254+AV254</f>
        <v>256623.19999999998</v>
      </c>
      <c r="AX254" s="740">
        <f t="shared" ref="AX254:AX255" si="732">+AW254*13</f>
        <v>3336101.5999999996</v>
      </c>
    </row>
    <row r="255" spans="1:50" s="688" customFormat="1" ht="22.5" customHeight="1">
      <c r="A255" s="689">
        <v>72</v>
      </c>
      <c r="B255" s="1650" t="s">
        <v>89</v>
      </c>
      <c r="C255" s="739" t="s">
        <v>537</v>
      </c>
      <c r="D255" s="739">
        <v>1</v>
      </c>
      <c r="E255" s="763">
        <v>1</v>
      </c>
      <c r="F255" s="691"/>
      <c r="G255" s="692">
        <v>66140</v>
      </c>
      <c r="H255" s="690">
        <v>3.88</v>
      </c>
      <c r="I255" s="693">
        <f t="shared" si="699"/>
        <v>256623.19999999998</v>
      </c>
      <c r="J255" s="693">
        <v>0</v>
      </c>
      <c r="K255" s="693">
        <f t="shared" si="700"/>
        <v>256623.19999999998</v>
      </c>
      <c r="L255" s="692"/>
      <c r="M255" s="740">
        <f t="shared" si="701"/>
        <v>256623.19999999998</v>
      </c>
      <c r="N255" s="740">
        <f t="shared" si="702"/>
        <v>3336101.5999999996</v>
      </c>
      <c r="O255" s="764">
        <f t="shared" si="703"/>
        <v>2</v>
      </c>
      <c r="P255" s="691"/>
      <c r="Q255" s="692">
        <f t="shared" si="704"/>
        <v>66140</v>
      </c>
      <c r="R255" s="690">
        <f t="shared" si="705"/>
        <v>3.88</v>
      </c>
      <c r="S255" s="692"/>
      <c r="T255" s="692">
        <f t="shared" si="706"/>
        <v>3.88</v>
      </c>
      <c r="U255" s="693">
        <f t="shared" si="707"/>
        <v>256623.19999999998</v>
      </c>
      <c r="V255" s="693">
        <f t="shared" si="708"/>
        <v>0</v>
      </c>
      <c r="W255" s="693">
        <f t="shared" si="709"/>
        <v>256623.19999999998</v>
      </c>
      <c r="X255" s="692">
        <f t="shared" si="710"/>
        <v>0</v>
      </c>
      <c r="Y255" s="740">
        <f t="shared" si="711"/>
        <v>256623.19999999998</v>
      </c>
      <c r="Z255" s="740">
        <f t="shared" si="712"/>
        <v>3336101.5999999996</v>
      </c>
      <c r="AA255" s="764">
        <f t="shared" si="713"/>
        <v>3</v>
      </c>
      <c r="AB255" s="691"/>
      <c r="AC255" s="692">
        <f t="shared" si="714"/>
        <v>66140</v>
      </c>
      <c r="AD255" s="690">
        <f t="shared" si="715"/>
        <v>3.88</v>
      </c>
      <c r="AE255" s="692"/>
      <c r="AF255" s="692">
        <f t="shared" si="716"/>
        <v>3.88</v>
      </c>
      <c r="AG255" s="693">
        <f t="shared" si="717"/>
        <v>256623.19999999998</v>
      </c>
      <c r="AH255" s="693">
        <f t="shared" si="718"/>
        <v>0</v>
      </c>
      <c r="AI255" s="693">
        <f t="shared" si="719"/>
        <v>256623.19999999998</v>
      </c>
      <c r="AJ255" s="738">
        <f t="shared" si="720"/>
        <v>0</v>
      </c>
      <c r="AK255" s="740">
        <f t="shared" si="721"/>
        <v>256623.19999999998</v>
      </c>
      <c r="AL255" s="740">
        <f t="shared" si="722"/>
        <v>3336101.5999999996</v>
      </c>
      <c r="AM255" s="764">
        <f t="shared" si="723"/>
        <v>4</v>
      </c>
      <c r="AN255" s="691"/>
      <c r="AO255" s="692">
        <f t="shared" si="724"/>
        <v>66140</v>
      </c>
      <c r="AP255" s="690">
        <f t="shared" si="725"/>
        <v>3.88</v>
      </c>
      <c r="AQ255" s="692"/>
      <c r="AR255" s="692">
        <f t="shared" si="726"/>
        <v>3.88</v>
      </c>
      <c r="AS255" s="693">
        <f t="shared" si="727"/>
        <v>256623.19999999998</v>
      </c>
      <c r="AT255" s="693">
        <f t="shared" si="728"/>
        <v>0</v>
      </c>
      <c r="AU255" s="693">
        <f t="shared" si="729"/>
        <v>256623.19999999998</v>
      </c>
      <c r="AV255" s="738">
        <f t="shared" si="730"/>
        <v>0</v>
      </c>
      <c r="AW255" s="740">
        <f t="shared" si="731"/>
        <v>256623.19999999998</v>
      </c>
      <c r="AX255" s="740">
        <f t="shared" si="732"/>
        <v>3336101.5999999996</v>
      </c>
    </row>
    <row r="256" spans="1:50" s="688" customFormat="1" ht="22.5" customHeight="1">
      <c r="A256" s="747">
        <v>73</v>
      </c>
      <c r="B256" s="1650" t="s">
        <v>89</v>
      </c>
      <c r="C256" s="739" t="s">
        <v>537</v>
      </c>
      <c r="D256" s="739">
        <v>1</v>
      </c>
      <c r="E256" s="763">
        <v>1</v>
      </c>
      <c r="F256" s="691"/>
      <c r="G256" s="692">
        <v>66140</v>
      </c>
      <c r="H256" s="690">
        <v>3.88</v>
      </c>
      <c r="I256" s="693">
        <f t="shared" si="666"/>
        <v>256623.19999999998</v>
      </c>
      <c r="J256" s="693">
        <v>0</v>
      </c>
      <c r="K256" s="693">
        <f t="shared" si="667"/>
        <v>256623.19999999998</v>
      </c>
      <c r="L256" s="692"/>
      <c r="M256" s="740">
        <f t="shared" si="668"/>
        <v>256623.19999999998</v>
      </c>
      <c r="N256" s="740">
        <f t="shared" si="669"/>
        <v>3336101.5999999996</v>
      </c>
      <c r="O256" s="764">
        <f t="shared" si="670"/>
        <v>2</v>
      </c>
      <c r="P256" s="691"/>
      <c r="Q256" s="692">
        <f t="shared" si="671"/>
        <v>66140</v>
      </c>
      <c r="R256" s="690">
        <f t="shared" si="672"/>
        <v>3.88</v>
      </c>
      <c r="S256" s="692"/>
      <c r="T256" s="692">
        <f t="shared" si="673"/>
        <v>3.88</v>
      </c>
      <c r="U256" s="693">
        <f t="shared" si="674"/>
        <v>256623.19999999998</v>
      </c>
      <c r="V256" s="693">
        <f t="shared" si="675"/>
        <v>0</v>
      </c>
      <c r="W256" s="693">
        <f t="shared" si="676"/>
        <v>256623.19999999998</v>
      </c>
      <c r="X256" s="692">
        <f t="shared" si="665"/>
        <v>0</v>
      </c>
      <c r="Y256" s="740">
        <f t="shared" si="677"/>
        <v>256623.19999999998</v>
      </c>
      <c r="Z256" s="740">
        <f t="shared" si="678"/>
        <v>3336101.5999999996</v>
      </c>
      <c r="AA256" s="764">
        <f t="shared" si="679"/>
        <v>3</v>
      </c>
      <c r="AB256" s="691"/>
      <c r="AC256" s="692">
        <f t="shared" si="680"/>
        <v>66140</v>
      </c>
      <c r="AD256" s="690">
        <f t="shared" si="681"/>
        <v>3.88</v>
      </c>
      <c r="AE256" s="692"/>
      <c r="AF256" s="692">
        <f t="shared" si="682"/>
        <v>3.88</v>
      </c>
      <c r="AG256" s="693">
        <f t="shared" si="683"/>
        <v>256623.19999999998</v>
      </c>
      <c r="AH256" s="693">
        <f t="shared" si="684"/>
        <v>0</v>
      </c>
      <c r="AI256" s="693">
        <f t="shared" si="685"/>
        <v>256623.19999999998</v>
      </c>
      <c r="AJ256" s="738">
        <f t="shared" si="686"/>
        <v>0</v>
      </c>
      <c r="AK256" s="740">
        <f t="shared" si="687"/>
        <v>256623.19999999998</v>
      </c>
      <c r="AL256" s="740">
        <f t="shared" si="688"/>
        <v>3336101.5999999996</v>
      </c>
      <c r="AM256" s="764">
        <f t="shared" si="689"/>
        <v>4</v>
      </c>
      <c r="AN256" s="691"/>
      <c r="AO256" s="692">
        <f t="shared" si="690"/>
        <v>66140</v>
      </c>
      <c r="AP256" s="690">
        <f t="shared" si="691"/>
        <v>3.88</v>
      </c>
      <c r="AQ256" s="692"/>
      <c r="AR256" s="692">
        <f t="shared" si="692"/>
        <v>3.88</v>
      </c>
      <c r="AS256" s="693">
        <f t="shared" si="693"/>
        <v>256623.19999999998</v>
      </c>
      <c r="AT256" s="693">
        <f t="shared" si="694"/>
        <v>0</v>
      </c>
      <c r="AU256" s="693">
        <f t="shared" si="695"/>
        <v>256623.19999999998</v>
      </c>
      <c r="AV256" s="738">
        <f t="shared" si="696"/>
        <v>0</v>
      </c>
      <c r="AW256" s="740">
        <f t="shared" si="697"/>
        <v>256623.19999999998</v>
      </c>
      <c r="AX256" s="740">
        <f t="shared" si="698"/>
        <v>3336101.5999999996</v>
      </c>
    </row>
    <row r="257" spans="1:50" s="734" customFormat="1" ht="18" customHeight="1">
      <c r="A257" s="1707" t="s">
        <v>64</v>
      </c>
      <c r="B257" s="1707"/>
      <c r="C257" s="1707"/>
      <c r="D257" s="1218">
        <f t="shared" ref="D257:AX257" si="733">SUM(D184:D256)</f>
        <v>73</v>
      </c>
      <c r="E257" s="760">
        <f t="shared" si="733"/>
        <v>109</v>
      </c>
      <c r="F257" s="760">
        <f t="shared" si="733"/>
        <v>0</v>
      </c>
      <c r="G257" s="760">
        <f t="shared" si="733"/>
        <v>4828220</v>
      </c>
      <c r="H257" s="1237">
        <f t="shared" si="733"/>
        <v>285.96999999999974</v>
      </c>
      <c r="I257" s="997">
        <f t="shared" si="733"/>
        <v>18914055.79999999</v>
      </c>
      <c r="J257" s="997">
        <f t="shared" si="733"/>
        <v>38493.479999999996</v>
      </c>
      <c r="K257" s="997">
        <f t="shared" si="733"/>
        <v>18952549.279999986</v>
      </c>
      <c r="L257" s="760">
        <f t="shared" si="733"/>
        <v>0</v>
      </c>
      <c r="M257" s="760">
        <f t="shared" si="733"/>
        <v>18952549.279999986</v>
      </c>
      <c r="N257" s="760">
        <f t="shared" si="733"/>
        <v>246383140.63999972</v>
      </c>
      <c r="O257" s="760">
        <f t="shared" si="733"/>
        <v>182</v>
      </c>
      <c r="P257" s="760">
        <f t="shared" si="733"/>
        <v>0</v>
      </c>
      <c r="Q257" s="760">
        <f t="shared" si="733"/>
        <v>4828220</v>
      </c>
      <c r="R257" s="760">
        <f t="shared" si="733"/>
        <v>285.96999999999974</v>
      </c>
      <c r="S257" s="760">
        <f t="shared" si="733"/>
        <v>0</v>
      </c>
      <c r="T257" s="760">
        <f t="shared" si="733"/>
        <v>285.96999999999974</v>
      </c>
      <c r="U257" s="760">
        <f t="shared" si="733"/>
        <v>18914055.79999999</v>
      </c>
      <c r="V257" s="760">
        <f t="shared" si="733"/>
        <v>38493.479999999996</v>
      </c>
      <c r="W257" s="760">
        <f t="shared" si="733"/>
        <v>18952549.279999986</v>
      </c>
      <c r="X257" s="760">
        <f t="shared" si="733"/>
        <v>0</v>
      </c>
      <c r="Y257" s="760">
        <f t="shared" si="733"/>
        <v>18952549.279999986</v>
      </c>
      <c r="Z257" s="760">
        <f t="shared" si="733"/>
        <v>246383140.63999972</v>
      </c>
      <c r="AA257" s="760">
        <f t="shared" si="733"/>
        <v>255</v>
      </c>
      <c r="AB257" s="760">
        <f t="shared" si="733"/>
        <v>0</v>
      </c>
      <c r="AC257" s="760">
        <f t="shared" si="733"/>
        <v>4828220</v>
      </c>
      <c r="AD257" s="760">
        <f t="shared" si="733"/>
        <v>285.96999999999974</v>
      </c>
      <c r="AE257" s="760">
        <f t="shared" si="733"/>
        <v>0</v>
      </c>
      <c r="AF257" s="760">
        <f t="shared" si="733"/>
        <v>285.96999999999974</v>
      </c>
      <c r="AG257" s="760">
        <f t="shared" si="733"/>
        <v>18914055.79999999</v>
      </c>
      <c r="AH257" s="760">
        <f t="shared" si="733"/>
        <v>38493.479999999996</v>
      </c>
      <c r="AI257" s="760">
        <f t="shared" si="733"/>
        <v>18952549.279999986</v>
      </c>
      <c r="AJ257" s="760">
        <f t="shared" si="733"/>
        <v>0</v>
      </c>
      <c r="AK257" s="760">
        <f t="shared" si="733"/>
        <v>18952549.279999986</v>
      </c>
      <c r="AL257" s="760">
        <f t="shared" si="733"/>
        <v>246383140.63999972</v>
      </c>
      <c r="AM257" s="760">
        <f t="shared" si="733"/>
        <v>328</v>
      </c>
      <c r="AN257" s="760">
        <f t="shared" si="733"/>
        <v>0</v>
      </c>
      <c r="AO257" s="760">
        <f t="shared" si="733"/>
        <v>4828220</v>
      </c>
      <c r="AP257" s="760">
        <f t="shared" si="733"/>
        <v>285.96999999999974</v>
      </c>
      <c r="AQ257" s="760">
        <f t="shared" si="733"/>
        <v>0</v>
      </c>
      <c r="AR257" s="760">
        <f t="shared" si="733"/>
        <v>285.96999999999974</v>
      </c>
      <c r="AS257" s="760">
        <f t="shared" si="733"/>
        <v>18914055.79999999</v>
      </c>
      <c r="AT257" s="760">
        <f t="shared" si="733"/>
        <v>38493.479999999996</v>
      </c>
      <c r="AU257" s="760">
        <f t="shared" si="733"/>
        <v>18952549.279999986</v>
      </c>
      <c r="AV257" s="760">
        <f t="shared" si="733"/>
        <v>0</v>
      </c>
      <c r="AW257" s="760">
        <f t="shared" si="733"/>
        <v>18952549.279999986</v>
      </c>
      <c r="AX257" s="760">
        <f t="shared" si="733"/>
        <v>246383140.63999972</v>
      </c>
    </row>
    <row r="258" spans="1:50" s="734" customFormat="1" ht="18" customHeight="1">
      <c r="A258" s="761"/>
      <c r="B258" s="1253"/>
      <c r="C258" s="762"/>
      <c r="D258" s="762"/>
      <c r="E258" s="762"/>
      <c r="F258" s="762"/>
      <c r="G258" s="762"/>
      <c r="H258" s="1253"/>
      <c r="I258" s="762"/>
      <c r="J258" s="762"/>
      <c r="K258" s="762"/>
      <c r="L258" s="762"/>
      <c r="M258" s="762"/>
      <c r="N258" s="754"/>
      <c r="O258" s="761"/>
      <c r="P258" s="762"/>
      <c r="Q258" s="762"/>
      <c r="R258" s="762"/>
      <c r="S258" s="762"/>
      <c r="T258" s="762"/>
      <c r="U258" s="762"/>
      <c r="V258" s="762"/>
      <c r="W258" s="762"/>
      <c r="X258" s="762"/>
      <c r="Y258" s="762"/>
      <c r="Z258" s="754"/>
      <c r="AA258" s="761"/>
      <c r="AB258" s="762"/>
      <c r="AC258" s="762"/>
      <c r="AD258" s="762"/>
      <c r="AE258" s="762"/>
      <c r="AF258" s="762"/>
      <c r="AG258" s="762"/>
      <c r="AH258" s="762"/>
      <c r="AI258" s="762"/>
      <c r="AJ258" s="762"/>
      <c r="AK258" s="762"/>
      <c r="AL258" s="754"/>
      <c r="AM258" s="761"/>
      <c r="AN258" s="762"/>
      <c r="AO258" s="762"/>
      <c r="AP258" s="762"/>
      <c r="AQ258" s="762"/>
      <c r="AR258" s="762"/>
      <c r="AS258" s="762"/>
      <c r="AT258" s="762"/>
      <c r="AU258" s="762"/>
      <c r="AV258" s="762"/>
      <c r="AW258" s="762"/>
      <c r="AX258" s="754"/>
    </row>
    <row r="259" spans="1:50" s="709" customFormat="1" ht="30.75" customHeight="1">
      <c r="A259" s="1709" t="s">
        <v>696</v>
      </c>
      <c r="B259" s="1709"/>
      <c r="C259" s="1709"/>
      <c r="D259" s="1709"/>
      <c r="E259" s="1708" t="s">
        <v>1427</v>
      </c>
      <c r="F259" s="1708"/>
      <c r="G259" s="1708"/>
      <c r="H259" s="1708"/>
      <c r="I259" s="1708"/>
      <c r="J259" s="1708"/>
      <c r="K259" s="1708"/>
      <c r="L259" s="1708"/>
      <c r="M259" s="1708"/>
      <c r="N259" s="1708"/>
      <c r="O259" s="1705" t="str">
        <f>+E259</f>
        <v>Արագածոտնի մարզի առաջին ատյանի ընդհանուր իրավասության դատարան</v>
      </c>
      <c r="P259" s="1705"/>
      <c r="Q259" s="1705"/>
      <c r="R259" s="1705"/>
      <c r="S259" s="1705"/>
      <c r="T259" s="1705"/>
      <c r="U259" s="1705"/>
      <c r="V259" s="1705"/>
      <c r="W259" s="1705"/>
      <c r="X259" s="1705"/>
      <c r="Y259" s="1705"/>
      <c r="Z259" s="1705"/>
      <c r="AA259" s="1705" t="str">
        <f>+O259</f>
        <v>Արագածոտնի մարզի առաջին ատյանի ընդհանուր իրավասության դատարան</v>
      </c>
      <c r="AB259" s="1705"/>
      <c r="AC259" s="1705"/>
      <c r="AD259" s="1705"/>
      <c r="AE259" s="1705"/>
      <c r="AF259" s="1705"/>
      <c r="AG259" s="1705"/>
      <c r="AH259" s="1705"/>
      <c r="AI259" s="1705"/>
      <c r="AJ259" s="1705"/>
      <c r="AK259" s="1705"/>
      <c r="AL259" s="1705"/>
      <c r="AM259" s="1705" t="str">
        <f>+AA259</f>
        <v>Արագածոտնի մարզի առաջին ատյանի ընդհանուր իրավասության դատարան</v>
      </c>
      <c r="AN259" s="1705"/>
      <c r="AO259" s="1705"/>
      <c r="AP259" s="1705"/>
      <c r="AQ259" s="1705"/>
      <c r="AR259" s="1705"/>
      <c r="AS259" s="1705"/>
      <c r="AT259" s="1705"/>
      <c r="AU259" s="1705"/>
      <c r="AV259" s="1705"/>
      <c r="AW259" s="1705"/>
      <c r="AX259" s="1705"/>
    </row>
    <row r="260" spans="1:50" ht="32.25" customHeight="1" thickBot="1">
      <c r="A260" s="1710" t="s">
        <v>2018</v>
      </c>
      <c r="B260" s="1710"/>
      <c r="C260" s="1710"/>
      <c r="D260" s="1710"/>
      <c r="E260" s="1714" t="s">
        <v>1446</v>
      </c>
      <c r="F260" s="1715"/>
      <c r="G260" s="1715"/>
      <c r="H260" s="1715"/>
      <c r="I260" s="1715"/>
      <c r="J260" s="1715"/>
      <c r="K260" s="1715"/>
      <c r="L260" s="1715"/>
      <c r="M260" s="1715"/>
      <c r="N260" s="1716"/>
      <c r="O260" s="1706" t="s">
        <v>1649</v>
      </c>
      <c r="P260" s="1706"/>
      <c r="Q260" s="1706"/>
      <c r="R260" s="1706"/>
      <c r="S260" s="1706"/>
      <c r="T260" s="1706"/>
      <c r="U260" s="1706"/>
      <c r="V260" s="1706"/>
      <c r="W260" s="1706"/>
      <c r="X260" s="1706"/>
      <c r="Y260" s="1706"/>
      <c r="Z260" s="1706"/>
      <c r="AA260" s="1706" t="s">
        <v>1879</v>
      </c>
      <c r="AB260" s="1706"/>
      <c r="AC260" s="1706"/>
      <c r="AD260" s="1706"/>
      <c r="AE260" s="1706"/>
      <c r="AF260" s="1706"/>
      <c r="AG260" s="1706"/>
      <c r="AH260" s="1706"/>
      <c r="AI260" s="1706"/>
      <c r="AJ260" s="1706"/>
      <c r="AK260" s="1706"/>
      <c r="AL260" s="1706"/>
      <c r="AM260" s="1706" t="s">
        <v>2141</v>
      </c>
      <c r="AN260" s="1706"/>
      <c r="AO260" s="1706"/>
      <c r="AP260" s="1706"/>
      <c r="AQ260" s="1706"/>
      <c r="AR260" s="1706"/>
      <c r="AS260" s="1706"/>
      <c r="AT260" s="1706"/>
      <c r="AU260" s="1706"/>
      <c r="AV260" s="1706"/>
      <c r="AW260" s="1706"/>
      <c r="AX260" s="1706"/>
    </row>
    <row r="261" spans="1:50" ht="122.25" customHeight="1">
      <c r="A261" s="756" t="s">
        <v>10</v>
      </c>
      <c r="B261" s="1266" t="s">
        <v>54</v>
      </c>
      <c r="C261" s="732" t="s">
        <v>55</v>
      </c>
      <c r="D261" s="732" t="s">
        <v>1</v>
      </c>
      <c r="E261" s="729" t="s">
        <v>1335</v>
      </c>
      <c r="F261" s="729" t="s">
        <v>57</v>
      </c>
      <c r="G261" s="730" t="s">
        <v>62</v>
      </c>
      <c r="H261" s="1270" t="s">
        <v>63</v>
      </c>
      <c r="I261" s="730" t="s">
        <v>535</v>
      </c>
      <c r="J261" s="730" t="s">
        <v>536</v>
      </c>
      <c r="K261" s="730" t="s">
        <v>745</v>
      </c>
      <c r="L261" s="732" t="s">
        <v>775</v>
      </c>
      <c r="M261" s="723" t="s">
        <v>1416</v>
      </c>
      <c r="N261" s="724" t="s">
        <v>1415</v>
      </c>
      <c r="O261" s="729" t="str">
        <f>+E261</f>
        <v xml:space="preserve"> ստաժ</v>
      </c>
      <c r="P261" s="729" t="str">
        <f>+F261</f>
        <v>Ստաժի %-ը</v>
      </c>
      <c r="Q261" s="730" t="s">
        <v>62</v>
      </c>
      <c r="R261" s="733" t="s">
        <v>63</v>
      </c>
      <c r="S261" s="733" t="s">
        <v>1641</v>
      </c>
      <c r="T261" s="757" t="s">
        <v>1642</v>
      </c>
      <c r="U261" s="730" t="s">
        <v>535</v>
      </c>
      <c r="V261" s="730" t="s">
        <v>536</v>
      </c>
      <c r="W261" s="730" t="s">
        <v>772</v>
      </c>
      <c r="X261" s="732" t="s">
        <v>1979</v>
      </c>
      <c r="Y261" s="723" t="s">
        <v>1650</v>
      </c>
      <c r="Z261" s="724" t="s">
        <v>1651</v>
      </c>
      <c r="AA261" s="729" t="str">
        <f>+O261</f>
        <v xml:space="preserve"> ստաժ</v>
      </c>
      <c r="AB261" s="729" t="str">
        <f>+P261</f>
        <v>Ստաժի %-ը</v>
      </c>
      <c r="AC261" s="730" t="s">
        <v>62</v>
      </c>
      <c r="AD261" s="733" t="s">
        <v>63</v>
      </c>
      <c r="AE261" s="733" t="s">
        <v>1641</v>
      </c>
      <c r="AF261" s="757" t="s">
        <v>1642</v>
      </c>
      <c r="AG261" s="730" t="s">
        <v>535</v>
      </c>
      <c r="AH261" s="730" t="s">
        <v>536</v>
      </c>
      <c r="AI261" s="730" t="s">
        <v>772</v>
      </c>
      <c r="AJ261" s="732" t="s">
        <v>1979</v>
      </c>
      <c r="AK261" s="723" t="s">
        <v>1874</v>
      </c>
      <c r="AL261" s="724" t="s">
        <v>1873</v>
      </c>
      <c r="AM261" s="729" t="str">
        <f>+AA261</f>
        <v xml:space="preserve"> ստաժ</v>
      </c>
      <c r="AN261" s="729" t="str">
        <f>+AB261</f>
        <v>Ստաժի %-ը</v>
      </c>
      <c r="AO261" s="730" t="s">
        <v>62</v>
      </c>
      <c r="AP261" s="733" t="s">
        <v>63</v>
      </c>
      <c r="AQ261" s="733" t="s">
        <v>1641</v>
      </c>
      <c r="AR261" s="757" t="s">
        <v>1642</v>
      </c>
      <c r="AS261" s="730" t="s">
        <v>535</v>
      </c>
      <c r="AT261" s="730" t="s">
        <v>536</v>
      </c>
      <c r="AU261" s="730" t="s">
        <v>772</v>
      </c>
      <c r="AV261" s="732" t="s">
        <v>1979</v>
      </c>
      <c r="AW261" s="723" t="s">
        <v>2153</v>
      </c>
      <c r="AX261" s="724" t="s">
        <v>2154</v>
      </c>
    </row>
    <row r="262" spans="1:50" s="704" customFormat="1" ht="22.5" customHeight="1">
      <c r="A262" s="747">
        <v>1</v>
      </c>
      <c r="B262" s="658" t="s">
        <v>224</v>
      </c>
      <c r="C262" s="741" t="s">
        <v>537</v>
      </c>
      <c r="D262" s="741">
        <v>1</v>
      </c>
      <c r="E262" s="763">
        <v>2</v>
      </c>
      <c r="F262" s="698"/>
      <c r="G262" s="699">
        <v>66140</v>
      </c>
      <c r="H262" s="690">
        <v>3.88</v>
      </c>
      <c r="I262" s="701">
        <f t="shared" si="666"/>
        <v>256623.19999999998</v>
      </c>
      <c r="J262" s="701">
        <v>0</v>
      </c>
      <c r="K262" s="701">
        <f t="shared" si="667"/>
        <v>256623.19999999998</v>
      </c>
      <c r="L262" s="699">
        <v>8000</v>
      </c>
      <c r="M262" s="742">
        <f t="shared" si="668"/>
        <v>264623.19999999995</v>
      </c>
      <c r="N262" s="742">
        <f t="shared" si="669"/>
        <v>3440101.5999999996</v>
      </c>
      <c r="O262" s="759">
        <f t="shared" si="670"/>
        <v>3</v>
      </c>
      <c r="P262" s="698"/>
      <c r="Q262" s="699">
        <f t="shared" si="671"/>
        <v>66140</v>
      </c>
      <c r="R262" s="699">
        <f t="shared" si="672"/>
        <v>3.88</v>
      </c>
      <c r="S262" s="699"/>
      <c r="T262" s="699">
        <f t="shared" si="673"/>
        <v>3.88</v>
      </c>
      <c r="U262" s="701">
        <f t="shared" si="674"/>
        <v>256623.19999999998</v>
      </c>
      <c r="V262" s="701">
        <f t="shared" si="675"/>
        <v>0</v>
      </c>
      <c r="W262" s="701">
        <f t="shared" si="676"/>
        <v>256623.19999999998</v>
      </c>
      <c r="X262" s="699">
        <f t="shared" si="665"/>
        <v>8000</v>
      </c>
      <c r="Y262" s="742">
        <f t="shared" si="677"/>
        <v>264623.19999999995</v>
      </c>
      <c r="Z262" s="742">
        <f t="shared" si="678"/>
        <v>3440101.5999999996</v>
      </c>
      <c r="AA262" s="759">
        <f t="shared" si="679"/>
        <v>4</v>
      </c>
      <c r="AB262" s="698"/>
      <c r="AC262" s="699">
        <f t="shared" si="680"/>
        <v>66140</v>
      </c>
      <c r="AD262" s="699">
        <f t="shared" si="681"/>
        <v>3.88</v>
      </c>
      <c r="AE262" s="699"/>
      <c r="AF262" s="699">
        <f t="shared" si="682"/>
        <v>3.88</v>
      </c>
      <c r="AG262" s="701">
        <f t="shared" si="683"/>
        <v>256623.19999999998</v>
      </c>
      <c r="AH262" s="701">
        <f t="shared" si="684"/>
        <v>0</v>
      </c>
      <c r="AI262" s="701">
        <f t="shared" si="685"/>
        <v>256623.19999999998</v>
      </c>
      <c r="AJ262" s="699">
        <f t="shared" si="686"/>
        <v>8000</v>
      </c>
      <c r="AK262" s="742">
        <f t="shared" si="687"/>
        <v>264623.19999999995</v>
      </c>
      <c r="AL262" s="742">
        <f t="shared" si="688"/>
        <v>3440101.5999999996</v>
      </c>
      <c r="AM262" s="759">
        <f t="shared" si="689"/>
        <v>5</v>
      </c>
      <c r="AN262" s="698"/>
      <c r="AO262" s="699">
        <f t="shared" si="690"/>
        <v>66140</v>
      </c>
      <c r="AP262" s="699">
        <f t="shared" si="691"/>
        <v>3.88</v>
      </c>
      <c r="AQ262" s="699"/>
      <c r="AR262" s="699">
        <f t="shared" si="692"/>
        <v>3.88</v>
      </c>
      <c r="AS262" s="701">
        <f t="shared" si="693"/>
        <v>256623.19999999998</v>
      </c>
      <c r="AT262" s="701">
        <f t="shared" si="694"/>
        <v>0</v>
      </c>
      <c r="AU262" s="701">
        <f t="shared" si="695"/>
        <v>256623.19999999998</v>
      </c>
      <c r="AV262" s="699">
        <f t="shared" si="696"/>
        <v>8000</v>
      </c>
      <c r="AW262" s="742">
        <f t="shared" si="697"/>
        <v>264623.19999999995</v>
      </c>
      <c r="AX262" s="742">
        <f t="shared" si="698"/>
        <v>3440101.5999999996</v>
      </c>
    </row>
    <row r="263" spans="1:50" s="688" customFormat="1" ht="22.5" customHeight="1">
      <c r="A263" s="689">
        <v>2</v>
      </c>
      <c r="B263" s="658" t="s">
        <v>1764</v>
      </c>
      <c r="C263" s="739" t="s">
        <v>537</v>
      </c>
      <c r="D263" s="739">
        <v>1</v>
      </c>
      <c r="E263" s="763">
        <v>2</v>
      </c>
      <c r="F263" s="691"/>
      <c r="G263" s="692">
        <v>66140</v>
      </c>
      <c r="H263" s="690">
        <v>3.88</v>
      </c>
      <c r="I263" s="693">
        <f>+H263*G263</f>
        <v>256623.19999999998</v>
      </c>
      <c r="J263" s="693">
        <v>0</v>
      </c>
      <c r="K263" s="693">
        <f>+I263+J263</f>
        <v>256623.19999999998</v>
      </c>
      <c r="L263" s="692"/>
      <c r="M263" s="740">
        <f>+K263+L263</f>
        <v>256623.19999999998</v>
      </c>
      <c r="N263" s="740">
        <f>+M263*13</f>
        <v>3336101.5999999996</v>
      </c>
      <c r="O263" s="764">
        <f>+E263+1</f>
        <v>3</v>
      </c>
      <c r="P263" s="691"/>
      <c r="Q263" s="692">
        <f>+G263</f>
        <v>66140</v>
      </c>
      <c r="R263" s="690">
        <f>+H263</f>
        <v>3.88</v>
      </c>
      <c r="S263" s="692"/>
      <c r="T263" s="692">
        <f>+R263+R263*S263</f>
        <v>3.88</v>
      </c>
      <c r="U263" s="693">
        <f>+T263*Q263</f>
        <v>256623.19999999998</v>
      </c>
      <c r="V263" s="693">
        <f>IF((P263&lt;=30)*AND(U263*P263%&gt;J263),U263*P263%,IF((P263&gt;30)*AND(U263*30%&gt;J263),U263*30%,J263))</f>
        <v>0</v>
      </c>
      <c r="W263" s="693">
        <f>+U263+V263</f>
        <v>256623.19999999998</v>
      </c>
      <c r="X263" s="692">
        <f>+L263</f>
        <v>0</v>
      </c>
      <c r="Y263" s="740">
        <f>+W263+X263</f>
        <v>256623.19999999998</v>
      </c>
      <c r="Z263" s="740">
        <f>+Y263*13</f>
        <v>3336101.5999999996</v>
      </c>
      <c r="AA263" s="764">
        <f>+O263+1</f>
        <v>4</v>
      </c>
      <c r="AB263" s="691"/>
      <c r="AC263" s="692">
        <f>+Q263</f>
        <v>66140</v>
      </c>
      <c r="AD263" s="690">
        <f>+H263</f>
        <v>3.88</v>
      </c>
      <c r="AE263" s="692"/>
      <c r="AF263" s="692">
        <f>+AD263+AD263*AE263</f>
        <v>3.88</v>
      </c>
      <c r="AG263" s="693">
        <f>+AF263*AC263</f>
        <v>256623.19999999998</v>
      </c>
      <c r="AH263" s="693">
        <f>IF((AB263&lt;=30)*AND(AG263*AB263%&gt;V263),AG263*AB263%,IF((AB263&gt;30)*AND(AG263*30%&gt;V263),AG263*30%,V263))</f>
        <v>0</v>
      </c>
      <c r="AI263" s="693">
        <f>+AG263+AH263</f>
        <v>256623.19999999998</v>
      </c>
      <c r="AJ263" s="738">
        <f>+X263</f>
        <v>0</v>
      </c>
      <c r="AK263" s="740">
        <f>+AI263+AJ263</f>
        <v>256623.19999999998</v>
      </c>
      <c r="AL263" s="740">
        <f>+AK263*13</f>
        <v>3336101.5999999996</v>
      </c>
      <c r="AM263" s="764">
        <f>+AA263+1</f>
        <v>5</v>
      </c>
      <c r="AN263" s="691"/>
      <c r="AO263" s="692">
        <f>+AC263</f>
        <v>66140</v>
      </c>
      <c r="AP263" s="690">
        <f>+H263</f>
        <v>3.88</v>
      </c>
      <c r="AQ263" s="692"/>
      <c r="AR263" s="692">
        <f>+AP263+AP263*AQ263</f>
        <v>3.88</v>
      </c>
      <c r="AS263" s="693">
        <f>+AR263*AO263</f>
        <v>256623.19999999998</v>
      </c>
      <c r="AT263" s="693">
        <f>IF((AN263&lt;=30)*AND(AS263*AN263%&gt;AH263),AS263*AN263%,IF((AN263&gt;30)*AND(AS263*30%&gt;AH263),AS263*30%,AH263))</f>
        <v>0</v>
      </c>
      <c r="AU263" s="693">
        <f>+AS263+AT263</f>
        <v>256623.19999999998</v>
      </c>
      <c r="AV263" s="738">
        <f>+AJ263</f>
        <v>0</v>
      </c>
      <c r="AW263" s="740">
        <f>+AU263+AV263</f>
        <v>256623.19999999998</v>
      </c>
      <c r="AX263" s="740">
        <f>+AW263*13</f>
        <v>3336101.5999999996</v>
      </c>
    </row>
    <row r="264" spans="1:50" s="688" customFormat="1" ht="22.5" customHeight="1">
      <c r="A264" s="747">
        <v>3</v>
      </c>
      <c r="B264" s="658" t="s">
        <v>2228</v>
      </c>
      <c r="C264" s="739" t="s">
        <v>537</v>
      </c>
      <c r="D264" s="739">
        <v>1</v>
      </c>
      <c r="E264" s="763">
        <v>2</v>
      </c>
      <c r="F264" s="691"/>
      <c r="G264" s="692">
        <v>66140</v>
      </c>
      <c r="H264" s="690">
        <v>3.88</v>
      </c>
      <c r="I264" s="693">
        <f t="shared" si="666"/>
        <v>256623.19999999998</v>
      </c>
      <c r="J264" s="693">
        <v>0</v>
      </c>
      <c r="K264" s="693">
        <f t="shared" si="667"/>
        <v>256623.19999999998</v>
      </c>
      <c r="L264" s="692"/>
      <c r="M264" s="740">
        <f t="shared" si="668"/>
        <v>256623.19999999998</v>
      </c>
      <c r="N264" s="740">
        <f t="shared" si="669"/>
        <v>3336101.5999999996</v>
      </c>
      <c r="O264" s="764">
        <f t="shared" si="670"/>
        <v>3</v>
      </c>
      <c r="P264" s="691"/>
      <c r="Q264" s="692">
        <f t="shared" si="671"/>
        <v>66140</v>
      </c>
      <c r="R264" s="690">
        <f t="shared" si="672"/>
        <v>3.88</v>
      </c>
      <c r="S264" s="692"/>
      <c r="T264" s="692">
        <f t="shared" si="673"/>
        <v>3.88</v>
      </c>
      <c r="U264" s="693">
        <f t="shared" si="674"/>
        <v>256623.19999999998</v>
      </c>
      <c r="V264" s="693">
        <f t="shared" si="675"/>
        <v>0</v>
      </c>
      <c r="W264" s="693">
        <f t="shared" si="676"/>
        <v>256623.19999999998</v>
      </c>
      <c r="X264" s="692">
        <f t="shared" si="665"/>
        <v>0</v>
      </c>
      <c r="Y264" s="740">
        <f t="shared" si="677"/>
        <v>256623.19999999998</v>
      </c>
      <c r="Z264" s="740">
        <f t="shared" si="678"/>
        <v>3336101.5999999996</v>
      </c>
      <c r="AA264" s="764">
        <f t="shared" si="679"/>
        <v>4</v>
      </c>
      <c r="AB264" s="691"/>
      <c r="AC264" s="692">
        <f t="shared" si="680"/>
        <v>66140</v>
      </c>
      <c r="AD264" s="690">
        <f t="shared" si="681"/>
        <v>3.88</v>
      </c>
      <c r="AE264" s="692"/>
      <c r="AF264" s="692">
        <f t="shared" si="682"/>
        <v>3.88</v>
      </c>
      <c r="AG264" s="693">
        <f t="shared" si="683"/>
        <v>256623.19999999998</v>
      </c>
      <c r="AH264" s="693">
        <f t="shared" si="684"/>
        <v>0</v>
      </c>
      <c r="AI264" s="693">
        <f t="shared" si="685"/>
        <v>256623.19999999998</v>
      </c>
      <c r="AJ264" s="738">
        <f t="shared" si="686"/>
        <v>0</v>
      </c>
      <c r="AK264" s="740">
        <f t="shared" si="687"/>
        <v>256623.19999999998</v>
      </c>
      <c r="AL264" s="740">
        <f t="shared" si="688"/>
        <v>3336101.5999999996</v>
      </c>
      <c r="AM264" s="764">
        <f t="shared" si="689"/>
        <v>5</v>
      </c>
      <c r="AN264" s="691"/>
      <c r="AO264" s="692">
        <f t="shared" si="690"/>
        <v>66140</v>
      </c>
      <c r="AP264" s="690">
        <f t="shared" si="691"/>
        <v>3.88</v>
      </c>
      <c r="AQ264" s="692"/>
      <c r="AR264" s="692">
        <f t="shared" si="692"/>
        <v>3.88</v>
      </c>
      <c r="AS264" s="693">
        <f t="shared" si="693"/>
        <v>256623.19999999998</v>
      </c>
      <c r="AT264" s="693">
        <f t="shared" si="694"/>
        <v>0</v>
      </c>
      <c r="AU264" s="693">
        <f t="shared" si="695"/>
        <v>256623.19999999998</v>
      </c>
      <c r="AV264" s="738">
        <f t="shared" si="696"/>
        <v>0</v>
      </c>
      <c r="AW264" s="740">
        <f t="shared" si="697"/>
        <v>256623.19999999998</v>
      </c>
      <c r="AX264" s="740">
        <f t="shared" si="698"/>
        <v>3336101.5999999996</v>
      </c>
    </row>
    <row r="265" spans="1:50" s="688" customFormat="1" ht="22.5" customHeight="1">
      <c r="A265" s="689">
        <v>4</v>
      </c>
      <c r="B265" s="658" t="s">
        <v>221</v>
      </c>
      <c r="C265" s="739" t="s">
        <v>537</v>
      </c>
      <c r="D265" s="739">
        <v>1</v>
      </c>
      <c r="E265" s="763">
        <v>8</v>
      </c>
      <c r="F265" s="691"/>
      <c r="G265" s="692">
        <v>66140</v>
      </c>
      <c r="H265" s="690">
        <v>4.01</v>
      </c>
      <c r="I265" s="693">
        <f t="shared" si="666"/>
        <v>265221.39999999997</v>
      </c>
      <c r="J265" s="693">
        <v>0</v>
      </c>
      <c r="K265" s="693">
        <f t="shared" si="667"/>
        <v>265221.39999999997</v>
      </c>
      <c r="L265" s="692"/>
      <c r="M265" s="740">
        <f t="shared" si="668"/>
        <v>265221.39999999997</v>
      </c>
      <c r="N265" s="740">
        <f t="shared" si="669"/>
        <v>3447878.1999999997</v>
      </c>
      <c r="O265" s="764">
        <f t="shared" si="670"/>
        <v>9</v>
      </c>
      <c r="P265" s="691"/>
      <c r="Q265" s="692">
        <f t="shared" si="671"/>
        <v>66140</v>
      </c>
      <c r="R265" s="690">
        <f t="shared" si="672"/>
        <v>4.01</v>
      </c>
      <c r="S265" s="692"/>
      <c r="T265" s="692">
        <f t="shared" si="673"/>
        <v>4.01</v>
      </c>
      <c r="U265" s="693">
        <f t="shared" si="674"/>
        <v>265221.39999999997</v>
      </c>
      <c r="V265" s="693">
        <f t="shared" si="675"/>
        <v>0</v>
      </c>
      <c r="W265" s="693">
        <f t="shared" si="676"/>
        <v>265221.39999999997</v>
      </c>
      <c r="X265" s="692">
        <f t="shared" ref="X265:X364" si="734">+L265</f>
        <v>0</v>
      </c>
      <c r="Y265" s="740">
        <f t="shared" si="677"/>
        <v>265221.39999999997</v>
      </c>
      <c r="Z265" s="740">
        <f t="shared" si="678"/>
        <v>3447878.1999999997</v>
      </c>
      <c r="AA265" s="764">
        <f t="shared" si="679"/>
        <v>10</v>
      </c>
      <c r="AB265" s="691"/>
      <c r="AC265" s="692">
        <f t="shared" si="680"/>
        <v>66140</v>
      </c>
      <c r="AD265" s="690">
        <f t="shared" si="681"/>
        <v>4.01</v>
      </c>
      <c r="AE265" s="692"/>
      <c r="AF265" s="692">
        <f t="shared" si="682"/>
        <v>4.01</v>
      </c>
      <c r="AG265" s="693">
        <f t="shared" si="683"/>
        <v>265221.39999999997</v>
      </c>
      <c r="AH265" s="693">
        <f t="shared" si="684"/>
        <v>0</v>
      </c>
      <c r="AI265" s="693">
        <f t="shared" si="685"/>
        <v>265221.39999999997</v>
      </c>
      <c r="AJ265" s="738">
        <f t="shared" si="686"/>
        <v>0</v>
      </c>
      <c r="AK265" s="740">
        <f t="shared" si="687"/>
        <v>265221.39999999997</v>
      </c>
      <c r="AL265" s="740">
        <f t="shared" si="688"/>
        <v>3447878.1999999997</v>
      </c>
      <c r="AM265" s="764">
        <f t="shared" si="689"/>
        <v>11</v>
      </c>
      <c r="AN265" s="691"/>
      <c r="AO265" s="692">
        <f t="shared" si="690"/>
        <v>66140</v>
      </c>
      <c r="AP265" s="690">
        <f t="shared" si="691"/>
        <v>4.01</v>
      </c>
      <c r="AQ265" s="692"/>
      <c r="AR265" s="692">
        <f t="shared" si="692"/>
        <v>4.01</v>
      </c>
      <c r="AS265" s="693">
        <f t="shared" si="693"/>
        <v>265221.39999999997</v>
      </c>
      <c r="AT265" s="693">
        <f t="shared" si="694"/>
        <v>0</v>
      </c>
      <c r="AU265" s="693">
        <f t="shared" si="695"/>
        <v>265221.39999999997</v>
      </c>
      <c r="AV265" s="738">
        <f t="shared" si="696"/>
        <v>0</v>
      </c>
      <c r="AW265" s="740">
        <f t="shared" si="697"/>
        <v>265221.39999999997</v>
      </c>
      <c r="AX265" s="740">
        <f t="shared" si="698"/>
        <v>3447878.1999999997</v>
      </c>
    </row>
    <row r="266" spans="1:50" s="688" customFormat="1" ht="22.5" customHeight="1">
      <c r="A266" s="747">
        <v>5</v>
      </c>
      <c r="B266" s="658" t="s">
        <v>227</v>
      </c>
      <c r="C266" s="739" t="s">
        <v>537</v>
      </c>
      <c r="D266" s="739">
        <v>1</v>
      </c>
      <c r="E266" s="763">
        <v>4</v>
      </c>
      <c r="F266" s="691"/>
      <c r="G266" s="692">
        <v>66140</v>
      </c>
      <c r="H266" s="690">
        <v>4.01</v>
      </c>
      <c r="I266" s="693">
        <f t="shared" si="666"/>
        <v>265221.39999999997</v>
      </c>
      <c r="J266" s="693">
        <v>0</v>
      </c>
      <c r="K266" s="693">
        <f t="shared" si="667"/>
        <v>265221.39999999997</v>
      </c>
      <c r="L266" s="692"/>
      <c r="M266" s="740">
        <f t="shared" si="668"/>
        <v>265221.39999999997</v>
      </c>
      <c r="N266" s="740">
        <f t="shared" si="669"/>
        <v>3447878.1999999997</v>
      </c>
      <c r="O266" s="764">
        <f t="shared" si="670"/>
        <v>5</v>
      </c>
      <c r="P266" s="691"/>
      <c r="Q266" s="692">
        <f t="shared" si="671"/>
        <v>66140</v>
      </c>
      <c r="R266" s="690">
        <f t="shared" si="672"/>
        <v>4.01</v>
      </c>
      <c r="S266" s="692"/>
      <c r="T266" s="692">
        <f t="shared" si="673"/>
        <v>4.01</v>
      </c>
      <c r="U266" s="693">
        <f t="shared" si="674"/>
        <v>265221.39999999997</v>
      </c>
      <c r="V266" s="693">
        <f t="shared" si="675"/>
        <v>0</v>
      </c>
      <c r="W266" s="693">
        <f t="shared" si="676"/>
        <v>265221.39999999997</v>
      </c>
      <c r="X266" s="692">
        <f t="shared" si="734"/>
        <v>0</v>
      </c>
      <c r="Y266" s="740">
        <f t="shared" si="677"/>
        <v>265221.39999999997</v>
      </c>
      <c r="Z266" s="740">
        <f t="shared" si="678"/>
        <v>3447878.1999999997</v>
      </c>
      <c r="AA266" s="764">
        <f t="shared" si="679"/>
        <v>6</v>
      </c>
      <c r="AB266" s="691"/>
      <c r="AC266" s="692">
        <f t="shared" si="680"/>
        <v>66140</v>
      </c>
      <c r="AD266" s="690">
        <f t="shared" si="681"/>
        <v>4.01</v>
      </c>
      <c r="AE266" s="692"/>
      <c r="AF266" s="692">
        <f t="shared" si="682"/>
        <v>4.01</v>
      </c>
      <c r="AG266" s="693">
        <f t="shared" si="683"/>
        <v>265221.39999999997</v>
      </c>
      <c r="AH266" s="693">
        <f t="shared" si="684"/>
        <v>0</v>
      </c>
      <c r="AI266" s="693">
        <f t="shared" si="685"/>
        <v>265221.39999999997</v>
      </c>
      <c r="AJ266" s="738">
        <f t="shared" si="686"/>
        <v>0</v>
      </c>
      <c r="AK266" s="740">
        <f t="shared" si="687"/>
        <v>265221.39999999997</v>
      </c>
      <c r="AL266" s="740">
        <f t="shared" si="688"/>
        <v>3447878.1999999997</v>
      </c>
      <c r="AM266" s="764">
        <f t="shared" si="689"/>
        <v>7</v>
      </c>
      <c r="AN266" s="691"/>
      <c r="AO266" s="692">
        <f t="shared" si="690"/>
        <v>66140</v>
      </c>
      <c r="AP266" s="690">
        <f t="shared" si="691"/>
        <v>4.01</v>
      </c>
      <c r="AQ266" s="692"/>
      <c r="AR266" s="692">
        <f t="shared" si="692"/>
        <v>4.01</v>
      </c>
      <c r="AS266" s="693">
        <f t="shared" si="693"/>
        <v>265221.39999999997</v>
      </c>
      <c r="AT266" s="693">
        <f t="shared" si="694"/>
        <v>0</v>
      </c>
      <c r="AU266" s="693">
        <f t="shared" si="695"/>
        <v>265221.39999999997</v>
      </c>
      <c r="AV266" s="738">
        <f t="shared" si="696"/>
        <v>0</v>
      </c>
      <c r="AW266" s="740">
        <f t="shared" si="697"/>
        <v>265221.39999999997</v>
      </c>
      <c r="AX266" s="740">
        <f t="shared" si="698"/>
        <v>3447878.1999999997</v>
      </c>
    </row>
    <row r="267" spans="1:50" s="688" customFormat="1" ht="22.5" customHeight="1">
      <c r="A267" s="689">
        <v>6</v>
      </c>
      <c r="B267" s="658" t="s">
        <v>226</v>
      </c>
      <c r="C267" s="739" t="s">
        <v>537</v>
      </c>
      <c r="D267" s="739">
        <v>1</v>
      </c>
      <c r="E267" s="763">
        <v>8</v>
      </c>
      <c r="F267" s="691"/>
      <c r="G267" s="692">
        <v>66140</v>
      </c>
      <c r="H267" s="690">
        <v>4.01</v>
      </c>
      <c r="I267" s="693">
        <f>+H267*G267</f>
        <v>265221.39999999997</v>
      </c>
      <c r="J267" s="693">
        <v>0</v>
      </c>
      <c r="K267" s="693">
        <f>+I267+J267</f>
        <v>265221.39999999997</v>
      </c>
      <c r="L267" s="692"/>
      <c r="M267" s="740">
        <f>+K267+L267</f>
        <v>265221.39999999997</v>
      </c>
      <c r="N267" s="740">
        <f>+M267*13</f>
        <v>3447878.1999999997</v>
      </c>
      <c r="O267" s="764">
        <f>+E267+1</f>
        <v>9</v>
      </c>
      <c r="P267" s="691"/>
      <c r="Q267" s="692">
        <f>+G267</f>
        <v>66140</v>
      </c>
      <c r="R267" s="690">
        <f>+H267</f>
        <v>4.01</v>
      </c>
      <c r="S267" s="692"/>
      <c r="T267" s="692">
        <f>+R267+R267*S267</f>
        <v>4.01</v>
      </c>
      <c r="U267" s="693">
        <f>+T267*Q267</f>
        <v>265221.39999999997</v>
      </c>
      <c r="V267" s="693">
        <f>IF((P267&lt;=30)*AND(U267*P267%&gt;J267),U267*P267%,IF((P267&gt;30)*AND(U267*30%&gt;J267),U267*30%,J267))</f>
        <v>0</v>
      </c>
      <c r="W267" s="693">
        <f>+U267+V267</f>
        <v>265221.39999999997</v>
      </c>
      <c r="X267" s="692">
        <f>+L267</f>
        <v>0</v>
      </c>
      <c r="Y267" s="740">
        <f>+W267+X267</f>
        <v>265221.39999999997</v>
      </c>
      <c r="Z267" s="740">
        <f>+Y267*13</f>
        <v>3447878.1999999997</v>
      </c>
      <c r="AA267" s="764">
        <f>+O267+1</f>
        <v>10</v>
      </c>
      <c r="AB267" s="691"/>
      <c r="AC267" s="692">
        <f>+Q267</f>
        <v>66140</v>
      </c>
      <c r="AD267" s="690">
        <f>+H267</f>
        <v>4.01</v>
      </c>
      <c r="AE267" s="692"/>
      <c r="AF267" s="692">
        <f>+AD267+AD267*AE267</f>
        <v>4.01</v>
      </c>
      <c r="AG267" s="693">
        <f>+AF267*AC267</f>
        <v>265221.39999999997</v>
      </c>
      <c r="AH267" s="693">
        <f>IF((AB267&lt;=30)*AND(AG267*AB267%&gt;V267),AG267*AB267%,IF((AB267&gt;30)*AND(AG267*30%&gt;V267),AG267*30%,V267))</f>
        <v>0</v>
      </c>
      <c r="AI267" s="693">
        <f>+AG267+AH267</f>
        <v>265221.39999999997</v>
      </c>
      <c r="AJ267" s="738">
        <f>+X267</f>
        <v>0</v>
      </c>
      <c r="AK267" s="740">
        <f>+AI267+AJ267</f>
        <v>265221.39999999997</v>
      </c>
      <c r="AL267" s="740">
        <f>+AK267*13</f>
        <v>3447878.1999999997</v>
      </c>
      <c r="AM267" s="764">
        <f>+AA267+1</f>
        <v>11</v>
      </c>
      <c r="AN267" s="691"/>
      <c r="AO267" s="692">
        <f>+AC267</f>
        <v>66140</v>
      </c>
      <c r="AP267" s="690">
        <f>+H267</f>
        <v>4.01</v>
      </c>
      <c r="AQ267" s="692"/>
      <c r="AR267" s="692">
        <f>+AP267+AP267*AQ267</f>
        <v>4.01</v>
      </c>
      <c r="AS267" s="693">
        <f>+AR267*AO267</f>
        <v>265221.39999999997</v>
      </c>
      <c r="AT267" s="693">
        <f>IF((AN267&lt;=30)*AND(AS267*AN267%&gt;AH267),AS267*AN267%,IF((AN267&gt;30)*AND(AS267*30%&gt;AH267),AS267*30%,AH267))</f>
        <v>0</v>
      </c>
      <c r="AU267" s="693">
        <f>+AS267+AT267</f>
        <v>265221.39999999997</v>
      </c>
      <c r="AV267" s="738">
        <f>+AJ267</f>
        <v>0</v>
      </c>
      <c r="AW267" s="740">
        <f>+AU267+AV267</f>
        <v>265221.39999999997</v>
      </c>
      <c r="AX267" s="740">
        <f>+AW267*13</f>
        <v>3447878.1999999997</v>
      </c>
    </row>
    <row r="268" spans="1:50" s="688" customFormat="1" ht="22.5" customHeight="1">
      <c r="A268" s="747">
        <v>7</v>
      </c>
      <c r="B268" s="658" t="s">
        <v>1992</v>
      </c>
      <c r="C268" s="739" t="s">
        <v>537</v>
      </c>
      <c r="D268" s="739">
        <v>1</v>
      </c>
      <c r="E268" s="764">
        <v>1</v>
      </c>
      <c r="F268" s="691"/>
      <c r="G268" s="692">
        <v>66140</v>
      </c>
      <c r="H268" s="690">
        <v>3.88</v>
      </c>
      <c r="I268" s="693">
        <f t="shared" ref="I268" si="735">+H268*G268</f>
        <v>256623.19999999998</v>
      </c>
      <c r="J268" s="693">
        <v>0</v>
      </c>
      <c r="K268" s="693">
        <f t="shared" ref="K268" si="736">+I268+J268</f>
        <v>256623.19999999998</v>
      </c>
      <c r="L268" s="692"/>
      <c r="M268" s="740">
        <f t="shared" ref="M268" si="737">+K268+L268</f>
        <v>256623.19999999998</v>
      </c>
      <c r="N268" s="740">
        <f t="shared" ref="N268" si="738">+M268*13</f>
        <v>3336101.5999999996</v>
      </c>
      <c r="O268" s="764">
        <f t="shared" ref="O268" si="739">+E268+1</f>
        <v>2</v>
      </c>
      <c r="P268" s="691"/>
      <c r="Q268" s="692">
        <f t="shared" ref="Q268" si="740">+G268</f>
        <v>66140</v>
      </c>
      <c r="R268" s="690">
        <f t="shared" ref="R268" si="741">+H268</f>
        <v>3.88</v>
      </c>
      <c r="S268" s="692"/>
      <c r="T268" s="692">
        <f t="shared" ref="T268" si="742">+R268+R268*S268</f>
        <v>3.88</v>
      </c>
      <c r="U268" s="693">
        <f t="shared" ref="U268" si="743">+T268*Q268</f>
        <v>256623.19999999998</v>
      </c>
      <c r="V268" s="693">
        <f t="shared" ref="V268" si="744">IF((P268&lt;=30)*AND(U268*P268%&gt;J268),U268*P268%,IF((P268&gt;30)*AND(U268*30%&gt;J268),U268*30%,J268))</f>
        <v>0</v>
      </c>
      <c r="W268" s="693">
        <f t="shared" ref="W268" si="745">+U268+V268</f>
        <v>256623.19999999998</v>
      </c>
      <c r="X268" s="692">
        <f t="shared" si="734"/>
        <v>0</v>
      </c>
      <c r="Y268" s="740">
        <f t="shared" ref="Y268" si="746">+W268+X268</f>
        <v>256623.19999999998</v>
      </c>
      <c r="Z268" s="740">
        <f t="shared" ref="Z268" si="747">+Y268*13</f>
        <v>3336101.5999999996</v>
      </c>
      <c r="AA268" s="764">
        <f t="shared" ref="AA268" si="748">+O268+1</f>
        <v>3</v>
      </c>
      <c r="AB268" s="691"/>
      <c r="AC268" s="692">
        <f t="shared" ref="AC268" si="749">+Q268</f>
        <v>66140</v>
      </c>
      <c r="AD268" s="690">
        <f t="shared" ref="AD268" si="750">+H268</f>
        <v>3.88</v>
      </c>
      <c r="AE268" s="692"/>
      <c r="AF268" s="692">
        <f t="shared" ref="AF268" si="751">+AD268+AD268*AE268</f>
        <v>3.88</v>
      </c>
      <c r="AG268" s="693">
        <f t="shared" ref="AG268" si="752">+AF268*AC268</f>
        <v>256623.19999999998</v>
      </c>
      <c r="AH268" s="693">
        <f t="shared" ref="AH268" si="753">IF((AB268&lt;=30)*AND(AG268*AB268%&gt;V268),AG268*AB268%,IF((AB268&gt;30)*AND(AG268*30%&gt;V268),AG268*30%,V268))</f>
        <v>0</v>
      </c>
      <c r="AI268" s="693">
        <f t="shared" ref="AI268" si="754">+AG268+AH268</f>
        <v>256623.19999999998</v>
      </c>
      <c r="AJ268" s="738">
        <f t="shared" ref="AJ268" si="755">+X268</f>
        <v>0</v>
      </c>
      <c r="AK268" s="740">
        <f t="shared" ref="AK268" si="756">+AI268+AJ268</f>
        <v>256623.19999999998</v>
      </c>
      <c r="AL268" s="740">
        <f t="shared" ref="AL268" si="757">+AK268*13</f>
        <v>3336101.5999999996</v>
      </c>
      <c r="AM268" s="764">
        <f t="shared" ref="AM268" si="758">+AA268+1</f>
        <v>4</v>
      </c>
      <c r="AN268" s="691"/>
      <c r="AO268" s="692">
        <f t="shared" ref="AO268" si="759">+AC268</f>
        <v>66140</v>
      </c>
      <c r="AP268" s="690">
        <f t="shared" ref="AP268" si="760">+H268</f>
        <v>3.88</v>
      </c>
      <c r="AQ268" s="692"/>
      <c r="AR268" s="692">
        <f t="shared" ref="AR268" si="761">+AP268+AP268*AQ268</f>
        <v>3.88</v>
      </c>
      <c r="AS268" s="693">
        <f t="shared" ref="AS268" si="762">+AR268*AO268</f>
        <v>256623.19999999998</v>
      </c>
      <c r="AT268" s="693">
        <f t="shared" ref="AT268" si="763">IF((AN268&lt;=30)*AND(AS268*AN268%&gt;AH268),AS268*AN268%,IF((AN268&gt;30)*AND(AS268*30%&gt;AH268),AS268*30%,AH268))</f>
        <v>0</v>
      </c>
      <c r="AU268" s="693">
        <f t="shared" ref="AU268" si="764">+AS268+AT268</f>
        <v>256623.19999999998</v>
      </c>
      <c r="AV268" s="738">
        <f t="shared" ref="AV268" si="765">+AJ268</f>
        <v>0</v>
      </c>
      <c r="AW268" s="740">
        <f t="shared" ref="AW268" si="766">+AU268+AV268</f>
        <v>256623.19999999998</v>
      </c>
      <c r="AX268" s="740">
        <f t="shared" ref="AX268" si="767">+AW268*13</f>
        <v>3336101.5999999996</v>
      </c>
    </row>
    <row r="269" spans="1:50" s="734" customFormat="1" ht="18" customHeight="1">
      <c r="A269" s="1707" t="s">
        <v>64</v>
      </c>
      <c r="B269" s="1707"/>
      <c r="C269" s="1707"/>
      <c r="D269" s="1218">
        <f t="shared" ref="D269:AX269" si="768">SUM(D262:D268)</f>
        <v>7</v>
      </c>
      <c r="E269" s="760">
        <f t="shared" si="768"/>
        <v>27</v>
      </c>
      <c r="F269" s="760">
        <f t="shared" si="768"/>
        <v>0</v>
      </c>
      <c r="G269" s="760">
        <f t="shared" si="768"/>
        <v>462980</v>
      </c>
      <c r="H269" s="1237">
        <f t="shared" si="768"/>
        <v>27.55</v>
      </c>
      <c r="I269" s="997">
        <f t="shared" si="768"/>
        <v>1822156.9999999998</v>
      </c>
      <c r="J269" s="760">
        <f t="shared" si="768"/>
        <v>0</v>
      </c>
      <c r="K269" s="760">
        <f t="shared" si="768"/>
        <v>1822156.9999999998</v>
      </c>
      <c r="L269" s="760">
        <f t="shared" si="768"/>
        <v>8000</v>
      </c>
      <c r="M269" s="760">
        <f t="shared" si="768"/>
        <v>1830156.9999999995</v>
      </c>
      <c r="N269" s="760">
        <f t="shared" si="768"/>
        <v>23792041</v>
      </c>
      <c r="O269" s="760">
        <f t="shared" si="768"/>
        <v>34</v>
      </c>
      <c r="P269" s="760">
        <f t="shared" si="768"/>
        <v>0</v>
      </c>
      <c r="Q269" s="760">
        <f t="shared" si="768"/>
        <v>462980</v>
      </c>
      <c r="R269" s="760">
        <f t="shared" si="768"/>
        <v>27.55</v>
      </c>
      <c r="S269" s="760">
        <f t="shared" si="768"/>
        <v>0</v>
      </c>
      <c r="T269" s="760">
        <f t="shared" si="768"/>
        <v>27.55</v>
      </c>
      <c r="U269" s="760">
        <f t="shared" si="768"/>
        <v>1822156.9999999998</v>
      </c>
      <c r="V269" s="760">
        <f t="shared" si="768"/>
        <v>0</v>
      </c>
      <c r="W269" s="760">
        <f t="shared" si="768"/>
        <v>1822156.9999999998</v>
      </c>
      <c r="X269" s="760">
        <f t="shared" si="768"/>
        <v>8000</v>
      </c>
      <c r="Y269" s="760">
        <f t="shared" si="768"/>
        <v>1830156.9999999995</v>
      </c>
      <c r="Z269" s="760">
        <f t="shared" si="768"/>
        <v>23792041</v>
      </c>
      <c r="AA269" s="760">
        <f t="shared" si="768"/>
        <v>41</v>
      </c>
      <c r="AB269" s="760">
        <f t="shared" si="768"/>
        <v>0</v>
      </c>
      <c r="AC269" s="760">
        <f t="shared" si="768"/>
        <v>462980</v>
      </c>
      <c r="AD269" s="760">
        <f t="shared" si="768"/>
        <v>27.55</v>
      </c>
      <c r="AE269" s="760">
        <f t="shared" si="768"/>
        <v>0</v>
      </c>
      <c r="AF269" s="760">
        <f t="shared" si="768"/>
        <v>27.55</v>
      </c>
      <c r="AG269" s="760">
        <f t="shared" si="768"/>
        <v>1822156.9999999998</v>
      </c>
      <c r="AH269" s="760">
        <f t="shared" si="768"/>
        <v>0</v>
      </c>
      <c r="AI269" s="760">
        <f t="shared" si="768"/>
        <v>1822156.9999999998</v>
      </c>
      <c r="AJ269" s="760">
        <f t="shared" si="768"/>
        <v>8000</v>
      </c>
      <c r="AK269" s="760">
        <f t="shared" si="768"/>
        <v>1830156.9999999995</v>
      </c>
      <c r="AL269" s="760">
        <f t="shared" si="768"/>
        <v>23792041</v>
      </c>
      <c r="AM269" s="760">
        <f t="shared" si="768"/>
        <v>48</v>
      </c>
      <c r="AN269" s="760">
        <f t="shared" si="768"/>
        <v>0</v>
      </c>
      <c r="AO269" s="760">
        <f t="shared" si="768"/>
        <v>462980</v>
      </c>
      <c r="AP269" s="760">
        <f t="shared" si="768"/>
        <v>27.55</v>
      </c>
      <c r="AQ269" s="760">
        <f t="shared" si="768"/>
        <v>0</v>
      </c>
      <c r="AR269" s="760">
        <f t="shared" si="768"/>
        <v>27.55</v>
      </c>
      <c r="AS269" s="760">
        <f t="shared" si="768"/>
        <v>1822156.9999999998</v>
      </c>
      <c r="AT269" s="760">
        <f t="shared" si="768"/>
        <v>0</v>
      </c>
      <c r="AU269" s="760">
        <f t="shared" si="768"/>
        <v>1822156.9999999998</v>
      </c>
      <c r="AV269" s="760">
        <f t="shared" si="768"/>
        <v>8000</v>
      </c>
      <c r="AW269" s="760">
        <f t="shared" si="768"/>
        <v>1830156.9999999995</v>
      </c>
      <c r="AX269" s="760">
        <f t="shared" si="768"/>
        <v>23792041</v>
      </c>
    </row>
    <row r="270" spans="1:50" s="734" customFormat="1" ht="18" customHeight="1">
      <c r="A270" s="761"/>
      <c r="B270" s="1253"/>
      <c r="C270" s="762"/>
      <c r="D270" s="762"/>
      <c r="E270" s="762"/>
      <c r="F270" s="762"/>
      <c r="G270" s="762"/>
      <c r="H270" s="1253"/>
      <c r="I270" s="762"/>
      <c r="J270" s="762"/>
      <c r="K270" s="762"/>
      <c r="L270" s="762"/>
      <c r="M270" s="762"/>
      <c r="N270" s="754"/>
      <c r="O270" s="761"/>
      <c r="P270" s="762"/>
      <c r="Q270" s="762"/>
      <c r="R270" s="762"/>
      <c r="S270" s="762"/>
      <c r="T270" s="762"/>
      <c r="U270" s="762"/>
      <c r="V270" s="762"/>
      <c r="W270" s="762"/>
      <c r="X270" s="762"/>
      <c r="Y270" s="762"/>
      <c r="Z270" s="754"/>
      <c r="AA270" s="761"/>
      <c r="AB270" s="762"/>
      <c r="AC270" s="762"/>
      <c r="AD270" s="762"/>
      <c r="AE270" s="762"/>
      <c r="AF270" s="762"/>
      <c r="AG270" s="762"/>
      <c r="AH270" s="762"/>
      <c r="AI270" s="762"/>
      <c r="AJ270" s="762"/>
      <c r="AK270" s="762"/>
      <c r="AL270" s="754"/>
      <c r="AM270" s="761"/>
      <c r="AN270" s="762"/>
      <c r="AO270" s="762"/>
      <c r="AP270" s="762"/>
      <c r="AQ270" s="762"/>
      <c r="AR270" s="762"/>
      <c r="AS270" s="762"/>
      <c r="AT270" s="762"/>
      <c r="AU270" s="762"/>
      <c r="AV270" s="762"/>
      <c r="AW270" s="762"/>
      <c r="AX270" s="754"/>
    </row>
    <row r="271" spans="1:50" s="709" customFormat="1" ht="30.75" customHeight="1">
      <c r="A271" s="1709" t="s">
        <v>696</v>
      </c>
      <c r="B271" s="1709"/>
      <c r="C271" s="1709"/>
      <c r="D271" s="1709"/>
      <c r="E271" s="1708" t="s">
        <v>1428</v>
      </c>
      <c r="F271" s="1708"/>
      <c r="G271" s="1708"/>
      <c r="H271" s="1708"/>
      <c r="I271" s="1708"/>
      <c r="J271" s="1708"/>
      <c r="K271" s="1708"/>
      <c r="L271" s="1708"/>
      <c r="M271" s="1708"/>
      <c r="N271" s="1708"/>
      <c r="O271" s="1705" t="str">
        <f>+E271</f>
        <v>Արարատ և Վայոց Ձորի մարզերի առաջին ատյանի ընդհանուր իրավասության դատարան</v>
      </c>
      <c r="P271" s="1705"/>
      <c r="Q271" s="1705"/>
      <c r="R271" s="1705"/>
      <c r="S271" s="1705"/>
      <c r="T271" s="1705"/>
      <c r="U271" s="1705"/>
      <c r="V271" s="1705"/>
      <c r="W271" s="1705"/>
      <c r="X271" s="1705"/>
      <c r="Y271" s="1705"/>
      <c r="Z271" s="1705"/>
      <c r="AA271" s="1705" t="str">
        <f>+O271</f>
        <v>Արարատ և Վայոց Ձորի մարզերի առաջին ատյանի ընդհանուր իրավասության դատարան</v>
      </c>
      <c r="AB271" s="1705"/>
      <c r="AC271" s="1705"/>
      <c r="AD271" s="1705"/>
      <c r="AE271" s="1705"/>
      <c r="AF271" s="1705"/>
      <c r="AG271" s="1705"/>
      <c r="AH271" s="1705"/>
      <c r="AI271" s="1705"/>
      <c r="AJ271" s="1705"/>
      <c r="AK271" s="1705"/>
      <c r="AL271" s="1705"/>
      <c r="AM271" s="1705" t="str">
        <f>+AA271</f>
        <v>Արարատ և Վայոց Ձորի մարզերի առաջին ատյանի ընդհանուր իրավասության դատարան</v>
      </c>
      <c r="AN271" s="1705"/>
      <c r="AO271" s="1705"/>
      <c r="AP271" s="1705"/>
      <c r="AQ271" s="1705"/>
      <c r="AR271" s="1705"/>
      <c r="AS271" s="1705"/>
      <c r="AT271" s="1705"/>
      <c r="AU271" s="1705"/>
      <c r="AV271" s="1705"/>
      <c r="AW271" s="1705"/>
      <c r="AX271" s="1705"/>
    </row>
    <row r="272" spans="1:50" ht="32.25" customHeight="1" thickBot="1">
      <c r="A272" s="1710" t="s">
        <v>2018</v>
      </c>
      <c r="B272" s="1710"/>
      <c r="C272" s="1710"/>
      <c r="D272" s="1710"/>
      <c r="E272" s="1706" t="s">
        <v>1414</v>
      </c>
      <c r="F272" s="1706"/>
      <c r="G272" s="1706"/>
      <c r="H272" s="1706"/>
      <c r="I272" s="1706"/>
      <c r="J272" s="1706"/>
      <c r="K272" s="1706"/>
      <c r="L272" s="1706"/>
      <c r="M272" s="1706"/>
      <c r="N272" s="1706"/>
      <c r="O272" s="1706" t="s">
        <v>1649</v>
      </c>
      <c r="P272" s="1706"/>
      <c r="Q272" s="1706"/>
      <c r="R272" s="1706"/>
      <c r="S272" s="1706"/>
      <c r="T272" s="1706"/>
      <c r="U272" s="1706"/>
      <c r="V272" s="1706"/>
      <c r="W272" s="1706"/>
      <c r="X272" s="1706"/>
      <c r="Y272" s="1706"/>
      <c r="Z272" s="1706"/>
      <c r="AA272" s="1706" t="s">
        <v>1875</v>
      </c>
      <c r="AB272" s="1706"/>
      <c r="AC272" s="1706"/>
      <c r="AD272" s="1706"/>
      <c r="AE272" s="1706"/>
      <c r="AF272" s="1706"/>
      <c r="AG272" s="1706"/>
      <c r="AH272" s="1706"/>
      <c r="AI272" s="1706"/>
      <c r="AJ272" s="1706"/>
      <c r="AK272" s="1706"/>
      <c r="AL272" s="1706"/>
      <c r="AM272" s="1706" t="s">
        <v>2141</v>
      </c>
      <c r="AN272" s="1706"/>
      <c r="AO272" s="1706"/>
      <c r="AP272" s="1706"/>
      <c r="AQ272" s="1706"/>
      <c r="AR272" s="1706"/>
      <c r="AS272" s="1706"/>
      <c r="AT272" s="1706"/>
      <c r="AU272" s="1706"/>
      <c r="AV272" s="1706"/>
      <c r="AW272" s="1706"/>
      <c r="AX272" s="1706"/>
    </row>
    <row r="273" spans="1:50" ht="122.25" customHeight="1">
      <c r="A273" s="756" t="s">
        <v>10</v>
      </c>
      <c r="B273" s="1266" t="s">
        <v>54</v>
      </c>
      <c r="C273" s="732" t="s">
        <v>55</v>
      </c>
      <c r="D273" s="732" t="s">
        <v>1</v>
      </c>
      <c r="E273" s="729" t="s">
        <v>1335</v>
      </c>
      <c r="F273" s="729" t="s">
        <v>57</v>
      </c>
      <c r="G273" s="730" t="s">
        <v>62</v>
      </c>
      <c r="H273" s="1270" t="s">
        <v>63</v>
      </c>
      <c r="I273" s="730" t="s">
        <v>535</v>
      </c>
      <c r="J273" s="730" t="s">
        <v>536</v>
      </c>
      <c r="K273" s="730" t="s">
        <v>745</v>
      </c>
      <c r="L273" s="732" t="s">
        <v>775</v>
      </c>
      <c r="M273" s="723" t="s">
        <v>1416</v>
      </c>
      <c r="N273" s="724" t="s">
        <v>1415</v>
      </c>
      <c r="O273" s="729" t="str">
        <f>+E273</f>
        <v xml:space="preserve"> ստաժ</v>
      </c>
      <c r="P273" s="729" t="str">
        <f>+F273</f>
        <v>Ստաժի %-ը</v>
      </c>
      <c r="Q273" s="730" t="s">
        <v>62</v>
      </c>
      <c r="R273" s="733" t="s">
        <v>63</v>
      </c>
      <c r="S273" s="733" t="s">
        <v>1641</v>
      </c>
      <c r="T273" s="757" t="s">
        <v>1642</v>
      </c>
      <c r="U273" s="730" t="s">
        <v>535</v>
      </c>
      <c r="V273" s="730" t="s">
        <v>536</v>
      </c>
      <c r="W273" s="730" t="s">
        <v>772</v>
      </c>
      <c r="X273" s="732" t="s">
        <v>1979</v>
      </c>
      <c r="Y273" s="723" t="s">
        <v>1650</v>
      </c>
      <c r="Z273" s="724" t="s">
        <v>1651</v>
      </c>
      <c r="AA273" s="729" t="str">
        <f>+O273</f>
        <v xml:space="preserve"> ստաժ</v>
      </c>
      <c r="AB273" s="729" t="str">
        <f>+P273</f>
        <v>Ստաժի %-ը</v>
      </c>
      <c r="AC273" s="730" t="s">
        <v>62</v>
      </c>
      <c r="AD273" s="733" t="s">
        <v>63</v>
      </c>
      <c r="AE273" s="733" t="s">
        <v>1641</v>
      </c>
      <c r="AF273" s="757" t="s">
        <v>1642</v>
      </c>
      <c r="AG273" s="730" t="s">
        <v>535</v>
      </c>
      <c r="AH273" s="730" t="s">
        <v>536</v>
      </c>
      <c r="AI273" s="730" t="s">
        <v>772</v>
      </c>
      <c r="AJ273" s="732" t="s">
        <v>1979</v>
      </c>
      <c r="AK273" s="723" t="s">
        <v>1874</v>
      </c>
      <c r="AL273" s="724" t="s">
        <v>1873</v>
      </c>
      <c r="AM273" s="729" t="str">
        <f>+AA273</f>
        <v xml:space="preserve"> ստաժ</v>
      </c>
      <c r="AN273" s="729" t="str">
        <f>+AB273</f>
        <v>Ստաժի %-ը</v>
      </c>
      <c r="AO273" s="730" t="s">
        <v>62</v>
      </c>
      <c r="AP273" s="733" t="s">
        <v>63</v>
      </c>
      <c r="AQ273" s="733" t="s">
        <v>1641</v>
      </c>
      <c r="AR273" s="757" t="s">
        <v>1642</v>
      </c>
      <c r="AS273" s="730" t="s">
        <v>535</v>
      </c>
      <c r="AT273" s="730" t="s">
        <v>536</v>
      </c>
      <c r="AU273" s="730" t="s">
        <v>772</v>
      </c>
      <c r="AV273" s="732" t="s">
        <v>1979</v>
      </c>
      <c r="AW273" s="723" t="s">
        <v>2153</v>
      </c>
      <c r="AX273" s="724" t="s">
        <v>2154</v>
      </c>
    </row>
    <row r="274" spans="1:50" s="688" customFormat="1" ht="22.5" customHeight="1">
      <c r="A274" s="689">
        <v>1</v>
      </c>
      <c r="B274" s="658" t="s">
        <v>89</v>
      </c>
      <c r="C274" s="739" t="s">
        <v>537</v>
      </c>
      <c r="D274" s="739">
        <v>1</v>
      </c>
      <c r="E274" s="763">
        <v>22</v>
      </c>
      <c r="F274" s="691"/>
      <c r="G274" s="692">
        <v>66140</v>
      </c>
      <c r="H274" s="690">
        <v>3.88</v>
      </c>
      <c r="I274" s="693">
        <f t="shared" si="666"/>
        <v>256623.19999999998</v>
      </c>
      <c r="J274" s="693">
        <v>0</v>
      </c>
      <c r="K274" s="693">
        <f t="shared" si="667"/>
        <v>256623.19999999998</v>
      </c>
      <c r="L274" s="692"/>
      <c r="M274" s="740">
        <f t="shared" si="668"/>
        <v>256623.19999999998</v>
      </c>
      <c r="N274" s="740">
        <f t="shared" si="669"/>
        <v>3336101.5999999996</v>
      </c>
      <c r="O274" s="764">
        <f t="shared" si="670"/>
        <v>23</v>
      </c>
      <c r="P274" s="691"/>
      <c r="Q274" s="692">
        <f t="shared" si="671"/>
        <v>66140</v>
      </c>
      <c r="R274" s="690">
        <f t="shared" si="672"/>
        <v>3.88</v>
      </c>
      <c r="S274" s="692"/>
      <c r="T274" s="692">
        <f t="shared" si="673"/>
        <v>3.88</v>
      </c>
      <c r="U274" s="693">
        <f t="shared" si="674"/>
        <v>256623.19999999998</v>
      </c>
      <c r="V274" s="693">
        <f t="shared" si="675"/>
        <v>0</v>
      </c>
      <c r="W274" s="693">
        <f t="shared" si="676"/>
        <v>256623.19999999998</v>
      </c>
      <c r="X274" s="692">
        <f t="shared" si="734"/>
        <v>0</v>
      </c>
      <c r="Y274" s="740">
        <f t="shared" si="677"/>
        <v>256623.19999999998</v>
      </c>
      <c r="Z274" s="740">
        <f t="shared" si="678"/>
        <v>3336101.5999999996</v>
      </c>
      <c r="AA274" s="764">
        <f t="shared" si="679"/>
        <v>24</v>
      </c>
      <c r="AB274" s="691"/>
      <c r="AC274" s="692">
        <f t="shared" si="680"/>
        <v>66140</v>
      </c>
      <c r="AD274" s="690">
        <f t="shared" si="681"/>
        <v>3.88</v>
      </c>
      <c r="AE274" s="692"/>
      <c r="AF274" s="692">
        <f t="shared" si="682"/>
        <v>3.88</v>
      </c>
      <c r="AG274" s="693">
        <f t="shared" si="683"/>
        <v>256623.19999999998</v>
      </c>
      <c r="AH274" s="693">
        <f t="shared" si="684"/>
        <v>0</v>
      </c>
      <c r="AI274" s="693">
        <f t="shared" si="685"/>
        <v>256623.19999999998</v>
      </c>
      <c r="AJ274" s="738">
        <f t="shared" si="686"/>
        <v>0</v>
      </c>
      <c r="AK274" s="740">
        <f t="shared" si="687"/>
        <v>256623.19999999998</v>
      </c>
      <c r="AL274" s="740">
        <f t="shared" si="688"/>
        <v>3336101.5999999996</v>
      </c>
      <c r="AM274" s="764">
        <f t="shared" si="689"/>
        <v>25</v>
      </c>
      <c r="AN274" s="691"/>
      <c r="AO274" s="692">
        <f t="shared" si="690"/>
        <v>66140</v>
      </c>
      <c r="AP274" s="690">
        <f t="shared" si="691"/>
        <v>3.88</v>
      </c>
      <c r="AQ274" s="692"/>
      <c r="AR274" s="692">
        <f t="shared" si="692"/>
        <v>3.88</v>
      </c>
      <c r="AS274" s="693">
        <f t="shared" si="693"/>
        <v>256623.19999999998</v>
      </c>
      <c r="AT274" s="693">
        <f t="shared" si="694"/>
        <v>0</v>
      </c>
      <c r="AU274" s="693">
        <f t="shared" si="695"/>
        <v>256623.19999999998</v>
      </c>
      <c r="AV274" s="738">
        <f t="shared" si="696"/>
        <v>0</v>
      </c>
      <c r="AW274" s="740">
        <f t="shared" si="697"/>
        <v>256623.19999999998</v>
      </c>
      <c r="AX274" s="740">
        <f t="shared" si="698"/>
        <v>3336101.5999999996</v>
      </c>
    </row>
    <row r="275" spans="1:50" s="688" customFormat="1" ht="22.5" customHeight="1">
      <c r="A275" s="689">
        <v>2</v>
      </c>
      <c r="B275" s="658" t="s">
        <v>1598</v>
      </c>
      <c r="C275" s="739" t="s">
        <v>537</v>
      </c>
      <c r="D275" s="739">
        <v>1</v>
      </c>
      <c r="E275" s="763">
        <v>5</v>
      </c>
      <c r="F275" s="691"/>
      <c r="G275" s="692">
        <v>66140</v>
      </c>
      <c r="H275" s="690">
        <v>4.01</v>
      </c>
      <c r="I275" s="693">
        <f t="shared" si="666"/>
        <v>265221.39999999997</v>
      </c>
      <c r="J275" s="693">
        <v>0</v>
      </c>
      <c r="K275" s="693">
        <f t="shared" si="667"/>
        <v>265221.39999999997</v>
      </c>
      <c r="L275" s="692"/>
      <c r="M275" s="740">
        <f t="shared" si="668"/>
        <v>265221.39999999997</v>
      </c>
      <c r="N275" s="740">
        <f t="shared" si="669"/>
        <v>3447878.1999999997</v>
      </c>
      <c r="O275" s="764">
        <f t="shared" si="670"/>
        <v>6</v>
      </c>
      <c r="P275" s="691"/>
      <c r="Q275" s="692">
        <f t="shared" si="671"/>
        <v>66140</v>
      </c>
      <c r="R275" s="690">
        <f t="shared" si="672"/>
        <v>4.01</v>
      </c>
      <c r="S275" s="692"/>
      <c r="T275" s="692">
        <f t="shared" si="673"/>
        <v>4.01</v>
      </c>
      <c r="U275" s="693">
        <f t="shared" si="674"/>
        <v>265221.39999999997</v>
      </c>
      <c r="V275" s="693">
        <f t="shared" si="675"/>
        <v>0</v>
      </c>
      <c r="W275" s="693">
        <f t="shared" si="676"/>
        <v>265221.39999999997</v>
      </c>
      <c r="X275" s="692">
        <f t="shared" si="734"/>
        <v>0</v>
      </c>
      <c r="Y275" s="740">
        <f t="shared" si="677"/>
        <v>265221.39999999997</v>
      </c>
      <c r="Z275" s="740">
        <f t="shared" si="678"/>
        <v>3447878.1999999997</v>
      </c>
      <c r="AA275" s="764">
        <f t="shared" si="679"/>
        <v>7</v>
      </c>
      <c r="AB275" s="691"/>
      <c r="AC275" s="692">
        <f t="shared" si="680"/>
        <v>66140</v>
      </c>
      <c r="AD275" s="690">
        <f t="shared" si="681"/>
        <v>4.01</v>
      </c>
      <c r="AE275" s="692"/>
      <c r="AF275" s="692">
        <f t="shared" si="682"/>
        <v>4.01</v>
      </c>
      <c r="AG275" s="693">
        <f t="shared" si="683"/>
        <v>265221.39999999997</v>
      </c>
      <c r="AH275" s="693">
        <f t="shared" si="684"/>
        <v>0</v>
      </c>
      <c r="AI275" s="693">
        <f t="shared" si="685"/>
        <v>265221.39999999997</v>
      </c>
      <c r="AJ275" s="738">
        <f t="shared" si="686"/>
        <v>0</v>
      </c>
      <c r="AK275" s="740">
        <f t="shared" si="687"/>
        <v>265221.39999999997</v>
      </c>
      <c r="AL275" s="740">
        <f t="shared" si="688"/>
        <v>3447878.1999999997</v>
      </c>
      <c r="AM275" s="764">
        <f t="shared" si="689"/>
        <v>8</v>
      </c>
      <c r="AN275" s="691"/>
      <c r="AO275" s="692">
        <f t="shared" si="690"/>
        <v>66140</v>
      </c>
      <c r="AP275" s="690">
        <f t="shared" si="691"/>
        <v>4.01</v>
      </c>
      <c r="AQ275" s="692"/>
      <c r="AR275" s="692">
        <f t="shared" si="692"/>
        <v>4.01</v>
      </c>
      <c r="AS275" s="693">
        <f t="shared" si="693"/>
        <v>265221.39999999997</v>
      </c>
      <c r="AT275" s="693">
        <f t="shared" si="694"/>
        <v>0</v>
      </c>
      <c r="AU275" s="693">
        <f t="shared" si="695"/>
        <v>265221.39999999997</v>
      </c>
      <c r="AV275" s="738">
        <f t="shared" si="696"/>
        <v>0</v>
      </c>
      <c r="AW275" s="740">
        <f t="shared" si="697"/>
        <v>265221.39999999997</v>
      </c>
      <c r="AX275" s="740">
        <f t="shared" si="698"/>
        <v>3447878.1999999997</v>
      </c>
    </row>
    <row r="276" spans="1:50" s="688" customFormat="1" ht="22.5" customHeight="1">
      <c r="A276" s="689">
        <v>3</v>
      </c>
      <c r="B276" s="658" t="s">
        <v>626</v>
      </c>
      <c r="C276" s="739" t="s">
        <v>537</v>
      </c>
      <c r="D276" s="739">
        <v>1</v>
      </c>
      <c r="E276" s="763">
        <v>6</v>
      </c>
      <c r="F276" s="691"/>
      <c r="G276" s="692">
        <v>66140</v>
      </c>
      <c r="H276" s="690">
        <v>4.01</v>
      </c>
      <c r="I276" s="693">
        <f t="shared" si="666"/>
        <v>265221.39999999997</v>
      </c>
      <c r="J276" s="693">
        <v>0</v>
      </c>
      <c r="K276" s="693">
        <f t="shared" si="667"/>
        <v>265221.39999999997</v>
      </c>
      <c r="L276" s="692"/>
      <c r="M276" s="740">
        <f t="shared" si="668"/>
        <v>265221.39999999997</v>
      </c>
      <c r="N276" s="740">
        <f t="shared" si="669"/>
        <v>3447878.1999999997</v>
      </c>
      <c r="O276" s="764">
        <f t="shared" si="670"/>
        <v>7</v>
      </c>
      <c r="P276" s="691"/>
      <c r="Q276" s="692">
        <f t="shared" si="671"/>
        <v>66140</v>
      </c>
      <c r="R276" s="690">
        <f t="shared" si="672"/>
        <v>4.01</v>
      </c>
      <c r="S276" s="692"/>
      <c r="T276" s="692">
        <f t="shared" si="673"/>
        <v>4.01</v>
      </c>
      <c r="U276" s="693">
        <f t="shared" si="674"/>
        <v>265221.39999999997</v>
      </c>
      <c r="V276" s="693">
        <f t="shared" si="675"/>
        <v>0</v>
      </c>
      <c r="W276" s="693">
        <f t="shared" si="676"/>
        <v>265221.39999999997</v>
      </c>
      <c r="X276" s="692">
        <f t="shared" si="734"/>
        <v>0</v>
      </c>
      <c r="Y276" s="740">
        <f t="shared" si="677"/>
        <v>265221.39999999997</v>
      </c>
      <c r="Z276" s="740">
        <f t="shared" si="678"/>
        <v>3447878.1999999997</v>
      </c>
      <c r="AA276" s="764">
        <f t="shared" si="679"/>
        <v>8</v>
      </c>
      <c r="AB276" s="691"/>
      <c r="AC276" s="692">
        <f t="shared" si="680"/>
        <v>66140</v>
      </c>
      <c r="AD276" s="690">
        <f t="shared" si="681"/>
        <v>4.01</v>
      </c>
      <c r="AE276" s="692"/>
      <c r="AF276" s="692">
        <f t="shared" si="682"/>
        <v>4.01</v>
      </c>
      <c r="AG276" s="693">
        <f t="shared" si="683"/>
        <v>265221.39999999997</v>
      </c>
      <c r="AH276" s="693">
        <f t="shared" si="684"/>
        <v>0</v>
      </c>
      <c r="AI276" s="693">
        <f t="shared" si="685"/>
        <v>265221.39999999997</v>
      </c>
      <c r="AJ276" s="738">
        <f t="shared" si="686"/>
        <v>0</v>
      </c>
      <c r="AK276" s="740">
        <f t="shared" si="687"/>
        <v>265221.39999999997</v>
      </c>
      <c r="AL276" s="740">
        <f t="shared" si="688"/>
        <v>3447878.1999999997</v>
      </c>
      <c r="AM276" s="764">
        <f t="shared" si="689"/>
        <v>9</v>
      </c>
      <c r="AN276" s="691"/>
      <c r="AO276" s="692">
        <f t="shared" si="690"/>
        <v>66140</v>
      </c>
      <c r="AP276" s="690">
        <f t="shared" si="691"/>
        <v>4.01</v>
      </c>
      <c r="AQ276" s="692"/>
      <c r="AR276" s="692">
        <f t="shared" si="692"/>
        <v>4.01</v>
      </c>
      <c r="AS276" s="693">
        <f t="shared" si="693"/>
        <v>265221.39999999997</v>
      </c>
      <c r="AT276" s="693">
        <f t="shared" si="694"/>
        <v>0</v>
      </c>
      <c r="AU276" s="693">
        <f t="shared" si="695"/>
        <v>265221.39999999997</v>
      </c>
      <c r="AV276" s="738">
        <f t="shared" si="696"/>
        <v>0</v>
      </c>
      <c r="AW276" s="740">
        <f t="shared" si="697"/>
        <v>265221.39999999997</v>
      </c>
      <c r="AX276" s="740">
        <f t="shared" si="698"/>
        <v>3447878.1999999997</v>
      </c>
    </row>
    <row r="277" spans="1:50" s="688" customFormat="1" ht="22.5" customHeight="1">
      <c r="A277" s="689">
        <v>4</v>
      </c>
      <c r="B277" s="658" t="s">
        <v>1988</v>
      </c>
      <c r="C277" s="739" t="s">
        <v>537</v>
      </c>
      <c r="D277" s="739">
        <v>1</v>
      </c>
      <c r="E277" s="763">
        <v>1</v>
      </c>
      <c r="F277" s="691"/>
      <c r="G277" s="692">
        <v>66140</v>
      </c>
      <c r="H277" s="690">
        <v>3.88</v>
      </c>
      <c r="I277" s="693">
        <f t="shared" si="666"/>
        <v>256623.19999999998</v>
      </c>
      <c r="J277" s="693">
        <v>0</v>
      </c>
      <c r="K277" s="693">
        <f t="shared" si="667"/>
        <v>256623.19999999998</v>
      </c>
      <c r="L277" s="692"/>
      <c r="M277" s="740">
        <f t="shared" si="668"/>
        <v>256623.19999999998</v>
      </c>
      <c r="N277" s="740">
        <f t="shared" si="669"/>
        <v>3336101.5999999996</v>
      </c>
      <c r="O277" s="764">
        <f t="shared" si="670"/>
        <v>2</v>
      </c>
      <c r="P277" s="691"/>
      <c r="Q277" s="692">
        <f t="shared" si="671"/>
        <v>66140</v>
      </c>
      <c r="R277" s="690">
        <f t="shared" si="672"/>
        <v>3.88</v>
      </c>
      <c r="S277" s="692"/>
      <c r="T277" s="692">
        <f t="shared" si="673"/>
        <v>3.88</v>
      </c>
      <c r="U277" s="693">
        <f t="shared" si="674"/>
        <v>256623.19999999998</v>
      </c>
      <c r="V277" s="693">
        <f t="shared" si="675"/>
        <v>0</v>
      </c>
      <c r="W277" s="693">
        <f t="shared" si="676"/>
        <v>256623.19999999998</v>
      </c>
      <c r="X277" s="692">
        <f t="shared" si="734"/>
        <v>0</v>
      </c>
      <c r="Y277" s="740">
        <f t="shared" si="677"/>
        <v>256623.19999999998</v>
      </c>
      <c r="Z277" s="740">
        <f t="shared" si="678"/>
        <v>3336101.5999999996</v>
      </c>
      <c r="AA277" s="764">
        <f t="shared" si="679"/>
        <v>3</v>
      </c>
      <c r="AB277" s="691"/>
      <c r="AC277" s="692">
        <f t="shared" si="680"/>
        <v>66140</v>
      </c>
      <c r="AD277" s="690">
        <f t="shared" si="681"/>
        <v>3.88</v>
      </c>
      <c r="AE277" s="692"/>
      <c r="AF277" s="692">
        <f t="shared" si="682"/>
        <v>3.88</v>
      </c>
      <c r="AG277" s="693">
        <f t="shared" si="683"/>
        <v>256623.19999999998</v>
      </c>
      <c r="AH277" s="693">
        <f t="shared" si="684"/>
        <v>0</v>
      </c>
      <c r="AI277" s="693">
        <f t="shared" si="685"/>
        <v>256623.19999999998</v>
      </c>
      <c r="AJ277" s="738">
        <f t="shared" si="686"/>
        <v>0</v>
      </c>
      <c r="AK277" s="740">
        <f t="shared" si="687"/>
        <v>256623.19999999998</v>
      </c>
      <c r="AL277" s="740">
        <f t="shared" si="688"/>
        <v>3336101.5999999996</v>
      </c>
      <c r="AM277" s="764">
        <f t="shared" si="689"/>
        <v>4</v>
      </c>
      <c r="AN277" s="691"/>
      <c r="AO277" s="692">
        <f t="shared" si="690"/>
        <v>66140</v>
      </c>
      <c r="AP277" s="690">
        <f t="shared" si="691"/>
        <v>3.88</v>
      </c>
      <c r="AQ277" s="692"/>
      <c r="AR277" s="692">
        <f t="shared" si="692"/>
        <v>3.88</v>
      </c>
      <c r="AS277" s="693">
        <f t="shared" si="693"/>
        <v>256623.19999999998</v>
      </c>
      <c r="AT277" s="693">
        <f t="shared" si="694"/>
        <v>0</v>
      </c>
      <c r="AU277" s="693">
        <f t="shared" si="695"/>
        <v>256623.19999999998</v>
      </c>
      <c r="AV277" s="738">
        <f t="shared" si="696"/>
        <v>0</v>
      </c>
      <c r="AW277" s="740">
        <f t="shared" si="697"/>
        <v>256623.19999999998</v>
      </c>
      <c r="AX277" s="740">
        <f t="shared" si="698"/>
        <v>3336101.5999999996</v>
      </c>
    </row>
    <row r="278" spans="1:50" s="688" customFormat="1" ht="22.5" customHeight="1">
      <c r="A278" s="689">
        <v>5</v>
      </c>
      <c r="B278" s="658" t="s">
        <v>232</v>
      </c>
      <c r="C278" s="739" t="s">
        <v>537</v>
      </c>
      <c r="D278" s="739">
        <v>1</v>
      </c>
      <c r="E278" s="763">
        <v>22</v>
      </c>
      <c r="F278" s="691"/>
      <c r="G278" s="692">
        <v>66140</v>
      </c>
      <c r="H278" s="690">
        <v>4.01</v>
      </c>
      <c r="I278" s="693">
        <f t="shared" si="666"/>
        <v>265221.39999999997</v>
      </c>
      <c r="J278" s="693">
        <v>0</v>
      </c>
      <c r="K278" s="693">
        <f t="shared" si="667"/>
        <v>265221.39999999997</v>
      </c>
      <c r="L278" s="692"/>
      <c r="M278" s="740">
        <f t="shared" si="668"/>
        <v>265221.39999999997</v>
      </c>
      <c r="N278" s="740">
        <f t="shared" si="669"/>
        <v>3447878.1999999997</v>
      </c>
      <c r="O278" s="764">
        <f t="shared" si="670"/>
        <v>23</v>
      </c>
      <c r="P278" s="691"/>
      <c r="Q278" s="692">
        <f t="shared" si="671"/>
        <v>66140</v>
      </c>
      <c r="R278" s="690">
        <f t="shared" si="672"/>
        <v>4.01</v>
      </c>
      <c r="S278" s="692"/>
      <c r="T278" s="692">
        <f t="shared" si="673"/>
        <v>4.01</v>
      </c>
      <c r="U278" s="693">
        <f t="shared" si="674"/>
        <v>265221.39999999997</v>
      </c>
      <c r="V278" s="693">
        <f t="shared" si="675"/>
        <v>0</v>
      </c>
      <c r="W278" s="693">
        <f t="shared" si="676"/>
        <v>265221.39999999997</v>
      </c>
      <c r="X278" s="692">
        <f t="shared" si="734"/>
        <v>0</v>
      </c>
      <c r="Y278" s="740">
        <f t="shared" si="677"/>
        <v>265221.39999999997</v>
      </c>
      <c r="Z278" s="740">
        <f t="shared" si="678"/>
        <v>3447878.1999999997</v>
      </c>
      <c r="AA278" s="764">
        <f t="shared" si="679"/>
        <v>24</v>
      </c>
      <c r="AB278" s="691"/>
      <c r="AC278" s="692">
        <f t="shared" si="680"/>
        <v>66140</v>
      </c>
      <c r="AD278" s="690">
        <f t="shared" si="681"/>
        <v>4.01</v>
      </c>
      <c r="AE278" s="692"/>
      <c r="AF278" s="692">
        <f t="shared" si="682"/>
        <v>4.01</v>
      </c>
      <c r="AG278" s="693">
        <f t="shared" si="683"/>
        <v>265221.39999999997</v>
      </c>
      <c r="AH278" s="693">
        <f t="shared" si="684"/>
        <v>0</v>
      </c>
      <c r="AI278" s="693">
        <f t="shared" si="685"/>
        <v>265221.39999999997</v>
      </c>
      <c r="AJ278" s="738">
        <f t="shared" si="686"/>
        <v>0</v>
      </c>
      <c r="AK278" s="740">
        <f t="shared" si="687"/>
        <v>265221.39999999997</v>
      </c>
      <c r="AL278" s="740">
        <f t="shared" si="688"/>
        <v>3447878.1999999997</v>
      </c>
      <c r="AM278" s="764">
        <f t="shared" si="689"/>
        <v>25</v>
      </c>
      <c r="AN278" s="691"/>
      <c r="AO278" s="692">
        <f t="shared" si="690"/>
        <v>66140</v>
      </c>
      <c r="AP278" s="690">
        <f t="shared" si="691"/>
        <v>4.01</v>
      </c>
      <c r="AQ278" s="692"/>
      <c r="AR278" s="692">
        <f t="shared" si="692"/>
        <v>4.01</v>
      </c>
      <c r="AS278" s="693">
        <f t="shared" si="693"/>
        <v>265221.39999999997</v>
      </c>
      <c r="AT278" s="693">
        <f t="shared" si="694"/>
        <v>0</v>
      </c>
      <c r="AU278" s="693">
        <f t="shared" si="695"/>
        <v>265221.39999999997</v>
      </c>
      <c r="AV278" s="738">
        <f t="shared" si="696"/>
        <v>0</v>
      </c>
      <c r="AW278" s="740">
        <f t="shared" si="697"/>
        <v>265221.39999999997</v>
      </c>
      <c r="AX278" s="740">
        <f t="shared" si="698"/>
        <v>3447878.1999999997</v>
      </c>
    </row>
    <row r="279" spans="1:50" s="688" customFormat="1" ht="22.5" customHeight="1">
      <c r="A279" s="689">
        <v>6</v>
      </c>
      <c r="B279" s="658" t="s">
        <v>234</v>
      </c>
      <c r="C279" s="739" t="s">
        <v>537</v>
      </c>
      <c r="D279" s="739">
        <v>1</v>
      </c>
      <c r="E279" s="763">
        <v>22</v>
      </c>
      <c r="F279" s="691"/>
      <c r="G279" s="692">
        <v>66140</v>
      </c>
      <c r="H279" s="690">
        <v>4.01</v>
      </c>
      <c r="I279" s="693">
        <f t="shared" ref="I279:I380" si="769">+H279*G279</f>
        <v>265221.39999999997</v>
      </c>
      <c r="J279" s="693">
        <v>0</v>
      </c>
      <c r="K279" s="693">
        <f t="shared" ref="K279:K380" si="770">+I279+J279</f>
        <v>265221.39999999997</v>
      </c>
      <c r="L279" s="692"/>
      <c r="M279" s="740">
        <f t="shared" ref="M279:M380" si="771">+K279+L279</f>
        <v>265221.39999999997</v>
      </c>
      <c r="N279" s="740">
        <f t="shared" si="669"/>
        <v>3447878.1999999997</v>
      </c>
      <c r="O279" s="764">
        <f t="shared" si="670"/>
        <v>23</v>
      </c>
      <c r="P279" s="691"/>
      <c r="Q279" s="692">
        <f t="shared" si="671"/>
        <v>66140</v>
      </c>
      <c r="R279" s="690">
        <f t="shared" si="672"/>
        <v>4.01</v>
      </c>
      <c r="S279" s="692"/>
      <c r="T279" s="692">
        <f t="shared" si="673"/>
        <v>4.01</v>
      </c>
      <c r="U279" s="693">
        <f t="shared" si="674"/>
        <v>265221.39999999997</v>
      </c>
      <c r="V279" s="693">
        <f t="shared" si="675"/>
        <v>0</v>
      </c>
      <c r="W279" s="693">
        <f t="shared" si="676"/>
        <v>265221.39999999997</v>
      </c>
      <c r="X279" s="692">
        <f t="shared" si="734"/>
        <v>0</v>
      </c>
      <c r="Y279" s="740">
        <f t="shared" si="677"/>
        <v>265221.39999999997</v>
      </c>
      <c r="Z279" s="740">
        <f t="shared" si="678"/>
        <v>3447878.1999999997</v>
      </c>
      <c r="AA279" s="764">
        <f t="shared" si="679"/>
        <v>24</v>
      </c>
      <c r="AB279" s="691"/>
      <c r="AC279" s="692">
        <f t="shared" si="680"/>
        <v>66140</v>
      </c>
      <c r="AD279" s="690">
        <f t="shared" si="681"/>
        <v>4.01</v>
      </c>
      <c r="AE279" s="692"/>
      <c r="AF279" s="692">
        <f t="shared" si="682"/>
        <v>4.01</v>
      </c>
      <c r="AG279" s="693">
        <f t="shared" si="683"/>
        <v>265221.39999999997</v>
      </c>
      <c r="AH279" s="693">
        <f t="shared" si="684"/>
        <v>0</v>
      </c>
      <c r="AI279" s="693">
        <f t="shared" si="685"/>
        <v>265221.39999999997</v>
      </c>
      <c r="AJ279" s="738">
        <f t="shared" si="686"/>
        <v>0</v>
      </c>
      <c r="AK279" s="740">
        <f t="shared" si="687"/>
        <v>265221.39999999997</v>
      </c>
      <c r="AL279" s="740">
        <f t="shared" si="688"/>
        <v>3447878.1999999997</v>
      </c>
      <c r="AM279" s="764">
        <f t="shared" si="689"/>
        <v>25</v>
      </c>
      <c r="AN279" s="691"/>
      <c r="AO279" s="692">
        <f t="shared" si="690"/>
        <v>66140</v>
      </c>
      <c r="AP279" s="690">
        <f t="shared" si="691"/>
        <v>4.01</v>
      </c>
      <c r="AQ279" s="692"/>
      <c r="AR279" s="692">
        <f t="shared" si="692"/>
        <v>4.01</v>
      </c>
      <c r="AS279" s="693">
        <f t="shared" si="693"/>
        <v>265221.39999999997</v>
      </c>
      <c r="AT279" s="693">
        <f t="shared" si="694"/>
        <v>0</v>
      </c>
      <c r="AU279" s="693">
        <f t="shared" si="695"/>
        <v>265221.39999999997</v>
      </c>
      <c r="AV279" s="738">
        <f t="shared" si="696"/>
        <v>0</v>
      </c>
      <c r="AW279" s="740">
        <f t="shared" si="697"/>
        <v>265221.39999999997</v>
      </c>
      <c r="AX279" s="740">
        <f t="shared" si="698"/>
        <v>3447878.1999999997</v>
      </c>
    </row>
    <row r="280" spans="1:50" s="688" customFormat="1" ht="22.5" customHeight="1">
      <c r="A280" s="689">
        <v>7</v>
      </c>
      <c r="B280" s="658" t="s">
        <v>1599</v>
      </c>
      <c r="C280" s="739" t="s">
        <v>537</v>
      </c>
      <c r="D280" s="739">
        <v>1</v>
      </c>
      <c r="E280" s="763">
        <v>6</v>
      </c>
      <c r="F280" s="691"/>
      <c r="G280" s="692">
        <v>66140</v>
      </c>
      <c r="H280" s="690">
        <v>4.01</v>
      </c>
      <c r="I280" s="693">
        <f t="shared" si="769"/>
        <v>265221.39999999997</v>
      </c>
      <c r="J280" s="693">
        <v>0</v>
      </c>
      <c r="K280" s="693">
        <f t="shared" si="770"/>
        <v>265221.39999999997</v>
      </c>
      <c r="L280" s="692"/>
      <c r="M280" s="740">
        <f t="shared" si="771"/>
        <v>265221.39999999997</v>
      </c>
      <c r="N280" s="740">
        <f t="shared" si="669"/>
        <v>3447878.1999999997</v>
      </c>
      <c r="O280" s="764">
        <f t="shared" si="670"/>
        <v>7</v>
      </c>
      <c r="P280" s="691"/>
      <c r="Q280" s="692">
        <f t="shared" si="671"/>
        <v>66140</v>
      </c>
      <c r="R280" s="690">
        <f t="shared" si="672"/>
        <v>4.01</v>
      </c>
      <c r="S280" s="692"/>
      <c r="T280" s="692">
        <f t="shared" si="673"/>
        <v>4.01</v>
      </c>
      <c r="U280" s="693">
        <f t="shared" si="674"/>
        <v>265221.39999999997</v>
      </c>
      <c r="V280" s="693">
        <f t="shared" si="675"/>
        <v>0</v>
      </c>
      <c r="W280" s="693">
        <f t="shared" si="676"/>
        <v>265221.39999999997</v>
      </c>
      <c r="X280" s="692">
        <f t="shared" si="734"/>
        <v>0</v>
      </c>
      <c r="Y280" s="740">
        <f t="shared" si="677"/>
        <v>265221.39999999997</v>
      </c>
      <c r="Z280" s="740">
        <f t="shared" si="678"/>
        <v>3447878.1999999997</v>
      </c>
      <c r="AA280" s="764">
        <f t="shared" si="679"/>
        <v>8</v>
      </c>
      <c r="AB280" s="691"/>
      <c r="AC280" s="692">
        <f t="shared" si="680"/>
        <v>66140</v>
      </c>
      <c r="AD280" s="690">
        <f t="shared" si="681"/>
        <v>4.01</v>
      </c>
      <c r="AE280" s="692"/>
      <c r="AF280" s="692">
        <f t="shared" si="682"/>
        <v>4.01</v>
      </c>
      <c r="AG280" s="693">
        <f t="shared" si="683"/>
        <v>265221.39999999997</v>
      </c>
      <c r="AH280" s="693">
        <f t="shared" si="684"/>
        <v>0</v>
      </c>
      <c r="AI280" s="693">
        <f t="shared" si="685"/>
        <v>265221.39999999997</v>
      </c>
      <c r="AJ280" s="738">
        <f t="shared" si="686"/>
        <v>0</v>
      </c>
      <c r="AK280" s="740">
        <f t="shared" si="687"/>
        <v>265221.39999999997</v>
      </c>
      <c r="AL280" s="740">
        <f t="shared" si="688"/>
        <v>3447878.1999999997</v>
      </c>
      <c r="AM280" s="764">
        <f t="shared" si="689"/>
        <v>9</v>
      </c>
      <c r="AN280" s="691"/>
      <c r="AO280" s="692">
        <f t="shared" si="690"/>
        <v>66140</v>
      </c>
      <c r="AP280" s="690">
        <f t="shared" si="691"/>
        <v>4.01</v>
      </c>
      <c r="AQ280" s="692"/>
      <c r="AR280" s="692">
        <f t="shared" si="692"/>
        <v>4.01</v>
      </c>
      <c r="AS280" s="693">
        <f t="shared" si="693"/>
        <v>265221.39999999997</v>
      </c>
      <c r="AT280" s="693">
        <f t="shared" si="694"/>
        <v>0</v>
      </c>
      <c r="AU280" s="693">
        <f t="shared" si="695"/>
        <v>265221.39999999997</v>
      </c>
      <c r="AV280" s="738">
        <f t="shared" si="696"/>
        <v>0</v>
      </c>
      <c r="AW280" s="740">
        <f t="shared" si="697"/>
        <v>265221.39999999997</v>
      </c>
      <c r="AX280" s="740">
        <f t="shared" si="698"/>
        <v>3447878.1999999997</v>
      </c>
    </row>
    <row r="281" spans="1:50" s="688" customFormat="1" ht="22.5" customHeight="1">
      <c r="A281" s="689">
        <v>8</v>
      </c>
      <c r="B281" s="658" t="s">
        <v>1989</v>
      </c>
      <c r="C281" s="739" t="s">
        <v>537</v>
      </c>
      <c r="D281" s="739">
        <v>1</v>
      </c>
      <c r="E281" s="763">
        <v>0</v>
      </c>
      <c r="F281" s="691"/>
      <c r="G281" s="692">
        <v>66140</v>
      </c>
      <c r="H281" s="690">
        <v>3.88</v>
      </c>
      <c r="I281" s="693">
        <f t="shared" si="769"/>
        <v>256623.19999999998</v>
      </c>
      <c r="J281" s="693">
        <v>0</v>
      </c>
      <c r="K281" s="693">
        <f t="shared" si="770"/>
        <v>256623.19999999998</v>
      </c>
      <c r="L281" s="692"/>
      <c r="M281" s="740">
        <f t="shared" si="771"/>
        <v>256623.19999999998</v>
      </c>
      <c r="N281" s="740">
        <f t="shared" si="669"/>
        <v>3336101.5999999996</v>
      </c>
      <c r="O281" s="764">
        <f t="shared" si="670"/>
        <v>1</v>
      </c>
      <c r="P281" s="691"/>
      <c r="Q281" s="692">
        <f t="shared" si="671"/>
        <v>66140</v>
      </c>
      <c r="R281" s="690">
        <f t="shared" si="672"/>
        <v>3.88</v>
      </c>
      <c r="S281" s="692"/>
      <c r="T281" s="692">
        <f t="shared" si="673"/>
        <v>3.88</v>
      </c>
      <c r="U281" s="693">
        <f t="shared" si="674"/>
        <v>256623.19999999998</v>
      </c>
      <c r="V281" s="693">
        <f t="shared" si="675"/>
        <v>0</v>
      </c>
      <c r="W281" s="693">
        <f t="shared" si="676"/>
        <v>256623.19999999998</v>
      </c>
      <c r="X281" s="692">
        <f t="shared" si="734"/>
        <v>0</v>
      </c>
      <c r="Y281" s="740">
        <f t="shared" si="677"/>
        <v>256623.19999999998</v>
      </c>
      <c r="Z281" s="740">
        <f t="shared" si="678"/>
        <v>3336101.5999999996</v>
      </c>
      <c r="AA281" s="764">
        <f t="shared" si="679"/>
        <v>2</v>
      </c>
      <c r="AB281" s="691"/>
      <c r="AC281" s="692">
        <f t="shared" si="680"/>
        <v>66140</v>
      </c>
      <c r="AD281" s="690">
        <f t="shared" si="681"/>
        <v>3.88</v>
      </c>
      <c r="AE281" s="692"/>
      <c r="AF281" s="692">
        <f t="shared" si="682"/>
        <v>3.88</v>
      </c>
      <c r="AG281" s="693">
        <f t="shared" si="683"/>
        <v>256623.19999999998</v>
      </c>
      <c r="AH281" s="693">
        <f t="shared" si="684"/>
        <v>0</v>
      </c>
      <c r="AI281" s="693">
        <f t="shared" si="685"/>
        <v>256623.19999999998</v>
      </c>
      <c r="AJ281" s="738">
        <f t="shared" si="686"/>
        <v>0</v>
      </c>
      <c r="AK281" s="740">
        <f t="shared" si="687"/>
        <v>256623.19999999998</v>
      </c>
      <c r="AL281" s="740">
        <f t="shared" si="688"/>
        <v>3336101.5999999996</v>
      </c>
      <c r="AM281" s="764">
        <f t="shared" si="689"/>
        <v>3</v>
      </c>
      <c r="AN281" s="691"/>
      <c r="AO281" s="692">
        <f t="shared" si="690"/>
        <v>66140</v>
      </c>
      <c r="AP281" s="690">
        <f t="shared" si="691"/>
        <v>3.88</v>
      </c>
      <c r="AQ281" s="692"/>
      <c r="AR281" s="692">
        <f t="shared" si="692"/>
        <v>3.88</v>
      </c>
      <c r="AS281" s="693">
        <f t="shared" si="693"/>
        <v>256623.19999999998</v>
      </c>
      <c r="AT281" s="693">
        <f t="shared" si="694"/>
        <v>0</v>
      </c>
      <c r="AU281" s="693">
        <f t="shared" si="695"/>
        <v>256623.19999999998</v>
      </c>
      <c r="AV281" s="738">
        <f t="shared" si="696"/>
        <v>0</v>
      </c>
      <c r="AW281" s="740">
        <f t="shared" si="697"/>
        <v>256623.19999999998</v>
      </c>
      <c r="AX281" s="740">
        <f t="shared" si="698"/>
        <v>3336101.5999999996</v>
      </c>
    </row>
    <row r="282" spans="1:50" s="688" customFormat="1" ht="22.5" customHeight="1">
      <c r="A282" s="689">
        <v>9</v>
      </c>
      <c r="B282" s="658" t="s">
        <v>625</v>
      </c>
      <c r="C282" s="739" t="s">
        <v>537</v>
      </c>
      <c r="D282" s="739">
        <v>1</v>
      </c>
      <c r="E282" s="763">
        <v>8</v>
      </c>
      <c r="F282" s="691"/>
      <c r="G282" s="692">
        <v>66140</v>
      </c>
      <c r="H282" s="690">
        <v>4.01</v>
      </c>
      <c r="I282" s="693">
        <f t="shared" si="769"/>
        <v>265221.39999999997</v>
      </c>
      <c r="J282" s="693">
        <v>0</v>
      </c>
      <c r="K282" s="693">
        <f t="shared" si="770"/>
        <v>265221.39999999997</v>
      </c>
      <c r="L282" s="692"/>
      <c r="M282" s="740">
        <f t="shared" si="771"/>
        <v>265221.39999999997</v>
      </c>
      <c r="N282" s="740">
        <f t="shared" si="669"/>
        <v>3447878.1999999997</v>
      </c>
      <c r="O282" s="764">
        <f t="shared" si="670"/>
        <v>9</v>
      </c>
      <c r="P282" s="691"/>
      <c r="Q282" s="692">
        <f t="shared" si="671"/>
        <v>66140</v>
      </c>
      <c r="R282" s="690">
        <f t="shared" si="672"/>
        <v>4.01</v>
      </c>
      <c r="S282" s="692"/>
      <c r="T282" s="692">
        <f t="shared" si="673"/>
        <v>4.01</v>
      </c>
      <c r="U282" s="693">
        <f t="shared" si="674"/>
        <v>265221.39999999997</v>
      </c>
      <c r="V282" s="693">
        <f t="shared" si="675"/>
        <v>0</v>
      </c>
      <c r="W282" s="693">
        <f t="shared" si="676"/>
        <v>265221.39999999997</v>
      </c>
      <c r="X282" s="692">
        <f t="shared" si="734"/>
        <v>0</v>
      </c>
      <c r="Y282" s="740">
        <f t="shared" si="677"/>
        <v>265221.39999999997</v>
      </c>
      <c r="Z282" s="740">
        <f t="shared" si="678"/>
        <v>3447878.1999999997</v>
      </c>
      <c r="AA282" s="764">
        <f t="shared" si="679"/>
        <v>10</v>
      </c>
      <c r="AB282" s="691"/>
      <c r="AC282" s="692">
        <f t="shared" si="680"/>
        <v>66140</v>
      </c>
      <c r="AD282" s="690">
        <f t="shared" si="681"/>
        <v>4.01</v>
      </c>
      <c r="AE282" s="692"/>
      <c r="AF282" s="692">
        <f t="shared" si="682"/>
        <v>4.01</v>
      </c>
      <c r="AG282" s="693">
        <f t="shared" si="683"/>
        <v>265221.39999999997</v>
      </c>
      <c r="AH282" s="693">
        <f t="shared" si="684"/>
        <v>0</v>
      </c>
      <c r="AI282" s="693">
        <f t="shared" si="685"/>
        <v>265221.39999999997</v>
      </c>
      <c r="AJ282" s="692">
        <f t="shared" ref="AJ282:AJ364" si="772">+X282</f>
        <v>0</v>
      </c>
      <c r="AK282" s="740">
        <f t="shared" si="687"/>
        <v>265221.39999999997</v>
      </c>
      <c r="AL282" s="740">
        <f t="shared" si="688"/>
        <v>3447878.1999999997</v>
      </c>
      <c r="AM282" s="764">
        <f t="shared" si="689"/>
        <v>11</v>
      </c>
      <c r="AN282" s="691"/>
      <c r="AO282" s="692">
        <f t="shared" si="690"/>
        <v>66140</v>
      </c>
      <c r="AP282" s="690">
        <f t="shared" si="691"/>
        <v>4.01</v>
      </c>
      <c r="AQ282" s="692"/>
      <c r="AR282" s="692">
        <f t="shared" si="692"/>
        <v>4.01</v>
      </c>
      <c r="AS282" s="693">
        <f t="shared" si="693"/>
        <v>265221.39999999997</v>
      </c>
      <c r="AT282" s="693">
        <f t="shared" si="694"/>
        <v>0</v>
      </c>
      <c r="AU282" s="693">
        <f t="shared" si="695"/>
        <v>265221.39999999997</v>
      </c>
      <c r="AV282" s="738">
        <f t="shared" si="696"/>
        <v>0</v>
      </c>
      <c r="AW282" s="740">
        <f t="shared" si="697"/>
        <v>265221.39999999997</v>
      </c>
      <c r="AX282" s="740">
        <f t="shared" si="698"/>
        <v>3447878.1999999997</v>
      </c>
    </row>
    <row r="283" spans="1:50" s="688" customFormat="1" ht="22.5" customHeight="1">
      <c r="A283" s="689">
        <v>10</v>
      </c>
      <c r="B283" s="658" t="s">
        <v>1118</v>
      </c>
      <c r="C283" s="739" t="s">
        <v>537</v>
      </c>
      <c r="D283" s="739">
        <v>1</v>
      </c>
      <c r="E283" s="763">
        <v>2</v>
      </c>
      <c r="F283" s="691"/>
      <c r="G283" s="692">
        <v>66140</v>
      </c>
      <c r="H283" s="690">
        <v>3.88</v>
      </c>
      <c r="I283" s="693">
        <f t="shared" si="769"/>
        <v>256623.19999999998</v>
      </c>
      <c r="J283" s="693">
        <v>0</v>
      </c>
      <c r="K283" s="693">
        <f t="shared" si="770"/>
        <v>256623.19999999998</v>
      </c>
      <c r="L283" s="692"/>
      <c r="M283" s="740">
        <f t="shared" si="771"/>
        <v>256623.19999999998</v>
      </c>
      <c r="N283" s="740">
        <f t="shared" si="669"/>
        <v>3336101.5999999996</v>
      </c>
      <c r="O283" s="764">
        <f t="shared" si="670"/>
        <v>3</v>
      </c>
      <c r="P283" s="691"/>
      <c r="Q283" s="692">
        <f t="shared" si="671"/>
        <v>66140</v>
      </c>
      <c r="R283" s="690">
        <f t="shared" si="672"/>
        <v>3.88</v>
      </c>
      <c r="S283" s="692"/>
      <c r="T283" s="692">
        <f t="shared" si="673"/>
        <v>3.88</v>
      </c>
      <c r="U283" s="693">
        <f t="shared" si="674"/>
        <v>256623.19999999998</v>
      </c>
      <c r="V283" s="693">
        <f t="shared" si="675"/>
        <v>0</v>
      </c>
      <c r="W283" s="693">
        <f t="shared" si="676"/>
        <v>256623.19999999998</v>
      </c>
      <c r="X283" s="692">
        <f t="shared" si="734"/>
        <v>0</v>
      </c>
      <c r="Y283" s="740">
        <f t="shared" si="677"/>
        <v>256623.19999999998</v>
      </c>
      <c r="Z283" s="740">
        <f t="shared" si="678"/>
        <v>3336101.5999999996</v>
      </c>
      <c r="AA283" s="764">
        <f t="shared" si="679"/>
        <v>4</v>
      </c>
      <c r="AB283" s="691"/>
      <c r="AC283" s="692">
        <f t="shared" si="680"/>
        <v>66140</v>
      </c>
      <c r="AD283" s="690">
        <f t="shared" si="681"/>
        <v>3.88</v>
      </c>
      <c r="AE283" s="692"/>
      <c r="AF283" s="692">
        <f t="shared" si="682"/>
        <v>3.88</v>
      </c>
      <c r="AG283" s="693">
        <f t="shared" si="683"/>
        <v>256623.19999999998</v>
      </c>
      <c r="AH283" s="693">
        <f t="shared" si="684"/>
        <v>0</v>
      </c>
      <c r="AI283" s="693">
        <f t="shared" si="685"/>
        <v>256623.19999999998</v>
      </c>
      <c r="AJ283" s="692">
        <f t="shared" si="772"/>
        <v>0</v>
      </c>
      <c r="AK283" s="740">
        <f t="shared" si="687"/>
        <v>256623.19999999998</v>
      </c>
      <c r="AL283" s="740">
        <f t="shared" si="688"/>
        <v>3336101.5999999996</v>
      </c>
      <c r="AM283" s="764">
        <f t="shared" si="689"/>
        <v>5</v>
      </c>
      <c r="AN283" s="691"/>
      <c r="AO283" s="692">
        <f t="shared" si="690"/>
        <v>66140</v>
      </c>
      <c r="AP283" s="690">
        <f t="shared" si="691"/>
        <v>3.88</v>
      </c>
      <c r="AQ283" s="692"/>
      <c r="AR283" s="692">
        <f t="shared" si="692"/>
        <v>3.88</v>
      </c>
      <c r="AS283" s="693">
        <f t="shared" si="693"/>
        <v>256623.19999999998</v>
      </c>
      <c r="AT283" s="693">
        <f t="shared" si="694"/>
        <v>0</v>
      </c>
      <c r="AU283" s="693">
        <f t="shared" si="695"/>
        <v>256623.19999999998</v>
      </c>
      <c r="AV283" s="738">
        <f t="shared" si="696"/>
        <v>0</v>
      </c>
      <c r="AW283" s="740">
        <f t="shared" si="697"/>
        <v>256623.19999999998</v>
      </c>
      <c r="AX283" s="740">
        <f t="shared" si="698"/>
        <v>3336101.5999999996</v>
      </c>
    </row>
    <row r="284" spans="1:50" s="688" customFormat="1" ht="22.5" customHeight="1">
      <c r="A284" s="689">
        <v>11</v>
      </c>
      <c r="B284" s="658" t="s">
        <v>1766</v>
      </c>
      <c r="C284" s="739" t="s">
        <v>537</v>
      </c>
      <c r="D284" s="739">
        <v>1</v>
      </c>
      <c r="E284" s="763">
        <v>1</v>
      </c>
      <c r="F284" s="691"/>
      <c r="G284" s="692">
        <v>66140</v>
      </c>
      <c r="H284" s="690">
        <v>3.88</v>
      </c>
      <c r="I284" s="693">
        <f>+H284*G284</f>
        <v>256623.19999999998</v>
      </c>
      <c r="J284" s="693">
        <v>0</v>
      </c>
      <c r="K284" s="693">
        <f>+I284+J284</f>
        <v>256623.19999999998</v>
      </c>
      <c r="L284" s="692"/>
      <c r="M284" s="740">
        <f>+K284+L284</f>
        <v>256623.19999999998</v>
      </c>
      <c r="N284" s="740">
        <f>+M284*13</f>
        <v>3336101.5999999996</v>
      </c>
      <c r="O284" s="764">
        <f>+E284+1</f>
        <v>2</v>
      </c>
      <c r="P284" s="691"/>
      <c r="Q284" s="692">
        <f>+G284</f>
        <v>66140</v>
      </c>
      <c r="R284" s="690">
        <f>+H284</f>
        <v>3.88</v>
      </c>
      <c r="S284" s="692"/>
      <c r="T284" s="692">
        <f>+R284+R284*S284</f>
        <v>3.88</v>
      </c>
      <c r="U284" s="693">
        <f>+T284*Q284</f>
        <v>256623.19999999998</v>
      </c>
      <c r="V284" s="693">
        <f>IF((P284&lt;=30)*AND(U284*P284%&gt;J284),U284*P284%,IF((P284&gt;30)*AND(U284*30%&gt;J284),U284*30%,J284))</f>
        <v>0</v>
      </c>
      <c r="W284" s="693">
        <f>+U284+V284</f>
        <v>256623.19999999998</v>
      </c>
      <c r="X284" s="692">
        <f>+L284</f>
        <v>0</v>
      </c>
      <c r="Y284" s="740">
        <f>+W284+X284</f>
        <v>256623.19999999998</v>
      </c>
      <c r="Z284" s="740">
        <f>+Y284*13</f>
        <v>3336101.5999999996</v>
      </c>
      <c r="AA284" s="764">
        <f>+O284+1</f>
        <v>3</v>
      </c>
      <c r="AB284" s="691"/>
      <c r="AC284" s="692">
        <f>+Q284</f>
        <v>66140</v>
      </c>
      <c r="AD284" s="690">
        <f>+H284</f>
        <v>3.88</v>
      </c>
      <c r="AE284" s="692"/>
      <c r="AF284" s="692">
        <f>+AD284+AD284*AE284</f>
        <v>3.88</v>
      </c>
      <c r="AG284" s="693">
        <f>+AF284*AC284</f>
        <v>256623.19999999998</v>
      </c>
      <c r="AH284" s="693">
        <f>IF((AB284&lt;=30)*AND(AG284*AB284%&gt;V284),AG284*AB284%,IF((AB284&gt;30)*AND(AG284*30%&gt;V284),AG284*30%,V284))</f>
        <v>0</v>
      </c>
      <c r="AI284" s="693">
        <f>+AG284+AH284</f>
        <v>256623.19999999998</v>
      </c>
      <c r="AJ284" s="692">
        <f>+X284</f>
        <v>0</v>
      </c>
      <c r="AK284" s="740">
        <f>+AI284+AJ284</f>
        <v>256623.19999999998</v>
      </c>
      <c r="AL284" s="740">
        <f>+AK284*13</f>
        <v>3336101.5999999996</v>
      </c>
      <c r="AM284" s="764">
        <f>+AA284+1</f>
        <v>4</v>
      </c>
      <c r="AN284" s="691"/>
      <c r="AO284" s="692">
        <f>+AC284</f>
        <v>66140</v>
      </c>
      <c r="AP284" s="690">
        <f>+H284</f>
        <v>3.88</v>
      </c>
      <c r="AQ284" s="692"/>
      <c r="AR284" s="692">
        <f>+AP284+AP284*AQ284</f>
        <v>3.88</v>
      </c>
      <c r="AS284" s="693">
        <f>+AR284*AO284</f>
        <v>256623.19999999998</v>
      </c>
      <c r="AT284" s="693">
        <f>IF((AN284&lt;=30)*AND(AS284*AN284%&gt;AH284),AS284*AN284%,IF((AN284&gt;30)*AND(AS284*30%&gt;AH284),AS284*30%,AH284))</f>
        <v>0</v>
      </c>
      <c r="AU284" s="693">
        <f>+AS284+AT284</f>
        <v>256623.19999999998</v>
      </c>
      <c r="AV284" s="738">
        <f>+AJ284</f>
        <v>0</v>
      </c>
      <c r="AW284" s="740">
        <f>+AU284+AV284</f>
        <v>256623.19999999998</v>
      </c>
      <c r="AX284" s="740">
        <f>+AW284*13</f>
        <v>3336101.5999999996</v>
      </c>
    </row>
    <row r="285" spans="1:50" s="704" customFormat="1" ht="22.5" customHeight="1">
      <c r="A285" s="689">
        <v>12</v>
      </c>
      <c r="B285" s="658" t="s">
        <v>1769</v>
      </c>
      <c r="C285" s="741" t="s">
        <v>537</v>
      </c>
      <c r="D285" s="741">
        <v>1</v>
      </c>
      <c r="E285" s="763">
        <v>1</v>
      </c>
      <c r="F285" s="698"/>
      <c r="G285" s="699">
        <v>66140</v>
      </c>
      <c r="H285" s="690">
        <v>3.88</v>
      </c>
      <c r="I285" s="701">
        <f>+H285*G285</f>
        <v>256623.19999999998</v>
      </c>
      <c r="J285" s="701">
        <v>0</v>
      </c>
      <c r="K285" s="701">
        <f>+I285+J285</f>
        <v>256623.19999999998</v>
      </c>
      <c r="L285" s="699"/>
      <c r="M285" s="742">
        <f>+K285+L285</f>
        <v>256623.19999999998</v>
      </c>
      <c r="N285" s="742">
        <f t="shared" ref="N285" si="773">+M285*13</f>
        <v>3336101.5999999996</v>
      </c>
      <c r="O285" s="759">
        <f t="shared" ref="O285" si="774">+E285+1</f>
        <v>2</v>
      </c>
      <c r="P285" s="698"/>
      <c r="Q285" s="699">
        <f t="shared" ref="Q285" si="775">+G285</f>
        <v>66140</v>
      </c>
      <c r="R285" s="699">
        <f t="shared" ref="R285" si="776">+H285</f>
        <v>3.88</v>
      </c>
      <c r="S285" s="699"/>
      <c r="T285" s="699">
        <f t="shared" ref="T285" si="777">+R285+R285*S285</f>
        <v>3.88</v>
      </c>
      <c r="U285" s="701">
        <f t="shared" ref="U285" si="778">+T285*Q285</f>
        <v>256623.19999999998</v>
      </c>
      <c r="V285" s="701">
        <f t="shared" ref="V285" si="779">IF((P285&lt;=30)*AND(U285*P285%&gt;J285),U285*P285%,IF((P285&gt;30)*AND(U285*30%&gt;J285),U285*30%,J285))</f>
        <v>0</v>
      </c>
      <c r="W285" s="701">
        <f t="shared" ref="W285" si="780">+U285+V285</f>
        <v>256623.19999999998</v>
      </c>
      <c r="X285" s="699">
        <f t="shared" ref="X285" si="781">+L285</f>
        <v>0</v>
      </c>
      <c r="Y285" s="742">
        <f t="shared" ref="Y285" si="782">+W285+X285</f>
        <v>256623.19999999998</v>
      </c>
      <c r="Z285" s="742">
        <f t="shared" ref="Z285" si="783">+Y285*13</f>
        <v>3336101.5999999996</v>
      </c>
      <c r="AA285" s="759">
        <f t="shared" ref="AA285" si="784">+O285+1</f>
        <v>3</v>
      </c>
      <c r="AB285" s="698"/>
      <c r="AC285" s="699">
        <f t="shared" ref="AC285" si="785">+Q285</f>
        <v>66140</v>
      </c>
      <c r="AD285" s="699">
        <f t="shared" ref="AD285" si="786">+H285</f>
        <v>3.88</v>
      </c>
      <c r="AE285" s="699"/>
      <c r="AF285" s="699">
        <f t="shared" ref="AF285" si="787">+AD285+AD285*AE285</f>
        <v>3.88</v>
      </c>
      <c r="AG285" s="701">
        <f t="shared" ref="AG285" si="788">+AF285*AC285</f>
        <v>256623.19999999998</v>
      </c>
      <c r="AH285" s="701">
        <f t="shared" ref="AH285" si="789">IF((AB285&lt;=30)*AND(AG285*AB285%&gt;V285),AG285*AB285%,IF((AB285&gt;30)*AND(AG285*30%&gt;V285),AG285*30%,V285))</f>
        <v>0</v>
      </c>
      <c r="AI285" s="701">
        <f t="shared" ref="AI285" si="790">+AG285+AH285</f>
        <v>256623.19999999998</v>
      </c>
      <c r="AJ285" s="699">
        <f>+X285</f>
        <v>0</v>
      </c>
      <c r="AK285" s="742">
        <f t="shared" ref="AK285" si="791">+AI285+AJ285</f>
        <v>256623.19999999998</v>
      </c>
      <c r="AL285" s="742">
        <f t="shared" ref="AL285" si="792">+AK285*13</f>
        <v>3336101.5999999996</v>
      </c>
      <c r="AM285" s="759">
        <f t="shared" ref="AM285" si="793">+AA285+1</f>
        <v>4</v>
      </c>
      <c r="AN285" s="698"/>
      <c r="AO285" s="699">
        <f t="shared" ref="AO285" si="794">+AC285</f>
        <v>66140</v>
      </c>
      <c r="AP285" s="699">
        <f t="shared" ref="AP285" si="795">+H285</f>
        <v>3.88</v>
      </c>
      <c r="AQ285" s="699"/>
      <c r="AR285" s="699">
        <f t="shared" ref="AR285" si="796">+AP285+AP285*AQ285</f>
        <v>3.88</v>
      </c>
      <c r="AS285" s="701">
        <f t="shared" ref="AS285" si="797">+AR285*AO285</f>
        <v>256623.19999999998</v>
      </c>
      <c r="AT285" s="701">
        <f t="shared" ref="AT285" si="798">IF((AN285&lt;=30)*AND(AS285*AN285%&gt;AH285),AS285*AN285%,IF((AN285&gt;30)*AND(AS285*30%&gt;AH285),AS285*30%,AH285))</f>
        <v>0</v>
      </c>
      <c r="AU285" s="701">
        <f t="shared" ref="AU285" si="799">+AS285+AT285</f>
        <v>256623.19999999998</v>
      </c>
      <c r="AV285" s="699">
        <f t="shared" ref="AV285" si="800">+AJ285</f>
        <v>0</v>
      </c>
      <c r="AW285" s="742">
        <f t="shared" ref="AW285" si="801">+AU285+AV285</f>
        <v>256623.19999999998</v>
      </c>
      <c r="AX285" s="742">
        <f t="shared" ref="AX285" si="802">+AW285*13</f>
        <v>3336101.5999999996</v>
      </c>
    </row>
    <row r="286" spans="1:50" s="688" customFormat="1" ht="22.5" customHeight="1">
      <c r="A286" s="689">
        <v>13</v>
      </c>
      <c r="B286" s="658" t="s">
        <v>2229</v>
      </c>
      <c r="C286" s="739" t="s">
        <v>537</v>
      </c>
      <c r="D286" s="739">
        <v>1</v>
      </c>
      <c r="E286" s="764">
        <v>1</v>
      </c>
      <c r="F286" s="691"/>
      <c r="G286" s="692">
        <v>66140</v>
      </c>
      <c r="H286" s="690">
        <v>3.88</v>
      </c>
      <c r="I286" s="693">
        <f t="shared" ref="I286" si="803">+H286*G286</f>
        <v>256623.19999999998</v>
      </c>
      <c r="J286" s="693">
        <v>0</v>
      </c>
      <c r="K286" s="693">
        <f t="shared" ref="K286" si="804">+I286+J286</f>
        <v>256623.19999999998</v>
      </c>
      <c r="L286" s="692"/>
      <c r="M286" s="740">
        <f t="shared" ref="M286" si="805">+K286+L286</f>
        <v>256623.19999999998</v>
      </c>
      <c r="N286" s="740">
        <f t="shared" ref="N286" si="806">+M286*13</f>
        <v>3336101.5999999996</v>
      </c>
      <c r="O286" s="764">
        <f t="shared" ref="O286" si="807">+E286+1</f>
        <v>2</v>
      </c>
      <c r="P286" s="691"/>
      <c r="Q286" s="692">
        <f t="shared" ref="Q286" si="808">+G286</f>
        <v>66140</v>
      </c>
      <c r="R286" s="690">
        <f t="shared" ref="R286" si="809">+H286</f>
        <v>3.88</v>
      </c>
      <c r="S286" s="692"/>
      <c r="T286" s="692">
        <f t="shared" ref="T286" si="810">+R286+R286*S286</f>
        <v>3.88</v>
      </c>
      <c r="U286" s="693">
        <f t="shared" ref="U286" si="811">+T286*Q286</f>
        <v>256623.19999999998</v>
      </c>
      <c r="V286" s="693">
        <f t="shared" ref="V286" si="812">IF((P286&lt;=30)*AND(U286*P286%&gt;J286),U286*P286%,IF((P286&gt;30)*AND(U286*30%&gt;J286),U286*30%,J286))</f>
        <v>0</v>
      </c>
      <c r="W286" s="693">
        <f t="shared" ref="W286" si="813">+U286+V286</f>
        <v>256623.19999999998</v>
      </c>
      <c r="X286" s="692">
        <f t="shared" ref="X286" si="814">+L286</f>
        <v>0</v>
      </c>
      <c r="Y286" s="740">
        <f t="shared" ref="Y286" si="815">+W286+X286</f>
        <v>256623.19999999998</v>
      </c>
      <c r="Z286" s="740">
        <f t="shared" ref="Z286" si="816">+Y286*13</f>
        <v>3336101.5999999996</v>
      </c>
      <c r="AA286" s="764">
        <f t="shared" ref="AA286" si="817">+O286+1</f>
        <v>3</v>
      </c>
      <c r="AB286" s="691"/>
      <c r="AC286" s="692">
        <f t="shared" ref="AC286" si="818">+Q286</f>
        <v>66140</v>
      </c>
      <c r="AD286" s="690">
        <f t="shared" ref="AD286" si="819">+H286</f>
        <v>3.88</v>
      </c>
      <c r="AE286" s="692"/>
      <c r="AF286" s="692">
        <f t="shared" ref="AF286" si="820">+AD286+AD286*AE286</f>
        <v>3.88</v>
      </c>
      <c r="AG286" s="693">
        <f t="shared" ref="AG286" si="821">+AF286*AC286</f>
        <v>256623.19999999998</v>
      </c>
      <c r="AH286" s="693">
        <f t="shared" ref="AH286" si="822">IF((AB286&lt;=30)*AND(AG286*AB286%&gt;V286),AG286*AB286%,IF((AB286&gt;30)*AND(AG286*30%&gt;V286),AG286*30%,V286))</f>
        <v>0</v>
      </c>
      <c r="AI286" s="693">
        <f t="shared" ref="AI286" si="823">+AG286+AH286</f>
        <v>256623.19999999998</v>
      </c>
      <c r="AJ286" s="738">
        <f t="shared" ref="AJ286" si="824">+X286</f>
        <v>0</v>
      </c>
      <c r="AK286" s="740">
        <f t="shared" ref="AK286" si="825">+AI286+AJ286</f>
        <v>256623.19999999998</v>
      </c>
      <c r="AL286" s="740">
        <f t="shared" ref="AL286" si="826">+AK286*13</f>
        <v>3336101.5999999996</v>
      </c>
      <c r="AM286" s="764">
        <f t="shared" ref="AM286" si="827">+AA286+1</f>
        <v>4</v>
      </c>
      <c r="AN286" s="691"/>
      <c r="AO286" s="692">
        <f t="shared" ref="AO286" si="828">+AC286</f>
        <v>66140</v>
      </c>
      <c r="AP286" s="690">
        <f t="shared" ref="AP286" si="829">+H286</f>
        <v>3.88</v>
      </c>
      <c r="AQ286" s="692"/>
      <c r="AR286" s="692">
        <f t="shared" ref="AR286" si="830">+AP286+AP286*AQ286</f>
        <v>3.88</v>
      </c>
      <c r="AS286" s="693">
        <f t="shared" ref="AS286" si="831">+AR286*AO286</f>
        <v>256623.19999999998</v>
      </c>
      <c r="AT286" s="693">
        <f t="shared" ref="AT286" si="832">IF((AN286&lt;=30)*AND(AS286*AN286%&gt;AH286),AS286*AN286%,IF((AN286&gt;30)*AND(AS286*30%&gt;AH286),AS286*30%,AH286))</f>
        <v>0</v>
      </c>
      <c r="AU286" s="693">
        <f t="shared" ref="AU286" si="833">+AS286+AT286</f>
        <v>256623.19999999998</v>
      </c>
      <c r="AV286" s="738">
        <f t="shared" ref="AV286" si="834">+AJ286</f>
        <v>0</v>
      </c>
      <c r="AW286" s="740">
        <f t="shared" ref="AW286" si="835">+AU286+AV286</f>
        <v>256623.19999999998</v>
      </c>
      <c r="AX286" s="740">
        <f t="shared" ref="AX286" si="836">+AW286*13</f>
        <v>3336101.5999999996</v>
      </c>
    </row>
    <row r="287" spans="1:50" s="734" customFormat="1" ht="18" customHeight="1">
      <c r="A287" s="1707" t="s">
        <v>64</v>
      </c>
      <c r="B287" s="1707"/>
      <c r="C287" s="1707"/>
      <c r="D287" s="1218">
        <f t="shared" ref="D287:AX287" si="837">SUM(D274:D286)</f>
        <v>13</v>
      </c>
      <c r="E287" s="760">
        <f t="shared" si="837"/>
        <v>97</v>
      </c>
      <c r="F287" s="760">
        <f t="shared" si="837"/>
        <v>0</v>
      </c>
      <c r="G287" s="760">
        <f t="shared" si="837"/>
        <v>859820</v>
      </c>
      <c r="H287" s="1237">
        <f t="shared" si="837"/>
        <v>51.220000000000006</v>
      </c>
      <c r="I287" s="997">
        <f t="shared" si="837"/>
        <v>3387690.8000000003</v>
      </c>
      <c r="J287" s="760">
        <f t="shared" si="837"/>
        <v>0</v>
      </c>
      <c r="K287" s="760">
        <f t="shared" si="837"/>
        <v>3387690.8000000003</v>
      </c>
      <c r="L287" s="760">
        <f t="shared" si="837"/>
        <v>0</v>
      </c>
      <c r="M287" s="760">
        <f t="shared" si="837"/>
        <v>3387690.8000000003</v>
      </c>
      <c r="N287" s="760">
        <f t="shared" si="837"/>
        <v>44039980.399999999</v>
      </c>
      <c r="O287" s="760">
        <f t="shared" si="837"/>
        <v>110</v>
      </c>
      <c r="P287" s="760">
        <f t="shared" si="837"/>
        <v>0</v>
      </c>
      <c r="Q287" s="760">
        <f t="shared" si="837"/>
        <v>859820</v>
      </c>
      <c r="R287" s="760">
        <f t="shared" si="837"/>
        <v>51.220000000000006</v>
      </c>
      <c r="S287" s="760">
        <f t="shared" si="837"/>
        <v>0</v>
      </c>
      <c r="T287" s="760">
        <f t="shared" si="837"/>
        <v>51.220000000000006</v>
      </c>
      <c r="U287" s="760">
        <f t="shared" si="837"/>
        <v>3387690.8000000003</v>
      </c>
      <c r="V287" s="760">
        <f t="shared" si="837"/>
        <v>0</v>
      </c>
      <c r="W287" s="760">
        <f t="shared" si="837"/>
        <v>3387690.8000000003</v>
      </c>
      <c r="X287" s="760">
        <f t="shared" si="837"/>
        <v>0</v>
      </c>
      <c r="Y287" s="760">
        <f t="shared" si="837"/>
        <v>3387690.8000000003</v>
      </c>
      <c r="Z287" s="760">
        <f t="shared" si="837"/>
        <v>44039980.399999999</v>
      </c>
      <c r="AA287" s="760">
        <f t="shared" si="837"/>
        <v>123</v>
      </c>
      <c r="AB287" s="760">
        <f t="shared" si="837"/>
        <v>0</v>
      </c>
      <c r="AC287" s="760">
        <f t="shared" si="837"/>
        <v>859820</v>
      </c>
      <c r="AD287" s="760">
        <f t="shared" si="837"/>
        <v>51.220000000000006</v>
      </c>
      <c r="AE287" s="760">
        <f t="shared" si="837"/>
        <v>0</v>
      </c>
      <c r="AF287" s="760">
        <f t="shared" si="837"/>
        <v>51.220000000000006</v>
      </c>
      <c r="AG287" s="760">
        <f t="shared" si="837"/>
        <v>3387690.8000000003</v>
      </c>
      <c r="AH287" s="760">
        <f t="shared" si="837"/>
        <v>0</v>
      </c>
      <c r="AI287" s="760">
        <f t="shared" si="837"/>
        <v>3387690.8000000003</v>
      </c>
      <c r="AJ287" s="760">
        <f t="shared" si="837"/>
        <v>0</v>
      </c>
      <c r="AK287" s="760">
        <f t="shared" si="837"/>
        <v>3387690.8000000003</v>
      </c>
      <c r="AL287" s="760">
        <f t="shared" si="837"/>
        <v>44039980.399999999</v>
      </c>
      <c r="AM287" s="760">
        <f t="shared" si="837"/>
        <v>136</v>
      </c>
      <c r="AN287" s="760">
        <f t="shared" si="837"/>
        <v>0</v>
      </c>
      <c r="AO287" s="760">
        <f t="shared" si="837"/>
        <v>859820</v>
      </c>
      <c r="AP287" s="760">
        <f t="shared" si="837"/>
        <v>51.220000000000006</v>
      </c>
      <c r="AQ287" s="760">
        <f t="shared" si="837"/>
        <v>0</v>
      </c>
      <c r="AR287" s="760">
        <f t="shared" si="837"/>
        <v>51.220000000000006</v>
      </c>
      <c r="AS287" s="760">
        <f t="shared" si="837"/>
        <v>3387690.8000000003</v>
      </c>
      <c r="AT287" s="760">
        <f t="shared" si="837"/>
        <v>0</v>
      </c>
      <c r="AU287" s="760">
        <f t="shared" si="837"/>
        <v>3387690.8000000003</v>
      </c>
      <c r="AV287" s="760">
        <f t="shared" si="837"/>
        <v>0</v>
      </c>
      <c r="AW287" s="760">
        <f t="shared" si="837"/>
        <v>3387690.8000000003</v>
      </c>
      <c r="AX287" s="760">
        <f t="shared" si="837"/>
        <v>44039980.399999999</v>
      </c>
    </row>
    <row r="288" spans="1:50" s="734" customFormat="1" ht="18" customHeight="1">
      <c r="A288" s="761"/>
      <c r="B288" s="1253"/>
      <c r="C288" s="762"/>
      <c r="D288" s="762"/>
      <c r="E288" s="762"/>
      <c r="F288" s="762"/>
      <c r="G288" s="762"/>
      <c r="H288" s="1253"/>
      <c r="I288" s="762"/>
      <c r="J288" s="762"/>
      <c r="K288" s="762"/>
      <c r="L288" s="762"/>
      <c r="M288" s="762"/>
      <c r="N288" s="754"/>
      <c r="O288" s="761"/>
      <c r="P288" s="762"/>
      <c r="Q288" s="762"/>
      <c r="R288" s="762"/>
      <c r="S288" s="762"/>
      <c r="T288" s="762"/>
      <c r="U288" s="762"/>
      <c r="V288" s="762"/>
      <c r="W288" s="762"/>
      <c r="X288" s="762"/>
      <c r="Y288" s="762"/>
      <c r="Z288" s="754"/>
      <c r="AA288" s="761"/>
      <c r="AB288" s="762"/>
      <c r="AC288" s="762"/>
      <c r="AD288" s="762"/>
      <c r="AE288" s="762"/>
      <c r="AF288" s="762"/>
      <c r="AG288" s="762"/>
      <c r="AH288" s="762"/>
      <c r="AI288" s="762"/>
      <c r="AJ288" s="762"/>
      <c r="AK288" s="762"/>
      <c r="AL288" s="754"/>
      <c r="AM288" s="761"/>
      <c r="AN288" s="762"/>
      <c r="AO288" s="762"/>
      <c r="AP288" s="762"/>
      <c r="AQ288" s="762"/>
      <c r="AR288" s="762"/>
      <c r="AS288" s="762"/>
      <c r="AT288" s="762"/>
      <c r="AU288" s="762"/>
      <c r="AV288" s="762"/>
      <c r="AW288" s="762"/>
      <c r="AX288" s="754"/>
    </row>
    <row r="289" spans="1:50" s="709" customFormat="1" ht="30.75" customHeight="1">
      <c r="A289" s="1709" t="s">
        <v>696</v>
      </c>
      <c r="B289" s="1709"/>
      <c r="C289" s="1709"/>
      <c r="D289" s="1709"/>
      <c r="E289" s="1708" t="s">
        <v>1438</v>
      </c>
      <c r="F289" s="1708"/>
      <c r="G289" s="1708"/>
      <c r="H289" s="1708"/>
      <c r="I289" s="1708"/>
      <c r="J289" s="1708"/>
      <c r="K289" s="1708"/>
      <c r="L289" s="1708"/>
      <c r="M289" s="1708"/>
      <c r="N289" s="1708"/>
      <c r="O289" s="1705" t="str">
        <f>+E289</f>
        <v>Արմավիրի մարզի առաջին ատյանի ընդհանուր իրավասության դատարան</v>
      </c>
      <c r="P289" s="1705"/>
      <c r="Q289" s="1705"/>
      <c r="R289" s="1705"/>
      <c r="S289" s="1705"/>
      <c r="T289" s="1705"/>
      <c r="U289" s="1705"/>
      <c r="V289" s="1705"/>
      <c r="W289" s="1705"/>
      <c r="X289" s="1705"/>
      <c r="Y289" s="1705"/>
      <c r="Z289" s="1705"/>
      <c r="AA289" s="1705" t="str">
        <f>+O289</f>
        <v>Արմավիրի մարզի առաջին ատյանի ընդհանուր իրավասության դատարան</v>
      </c>
      <c r="AB289" s="1705"/>
      <c r="AC289" s="1705"/>
      <c r="AD289" s="1705"/>
      <c r="AE289" s="1705"/>
      <c r="AF289" s="1705"/>
      <c r="AG289" s="1705"/>
      <c r="AH289" s="1705"/>
      <c r="AI289" s="1705"/>
      <c r="AJ289" s="1705"/>
      <c r="AK289" s="1705"/>
      <c r="AL289" s="1705"/>
      <c r="AM289" s="1705" t="str">
        <f>+AA289</f>
        <v>Արմավիրի մարզի առաջին ատյանի ընդհանուր իրավասության դատարան</v>
      </c>
      <c r="AN289" s="1705"/>
      <c r="AO289" s="1705"/>
      <c r="AP289" s="1705"/>
      <c r="AQ289" s="1705"/>
      <c r="AR289" s="1705"/>
      <c r="AS289" s="1705"/>
      <c r="AT289" s="1705"/>
      <c r="AU289" s="1705"/>
      <c r="AV289" s="1705"/>
      <c r="AW289" s="1705"/>
      <c r="AX289" s="1705"/>
    </row>
    <row r="290" spans="1:50" ht="32.25" customHeight="1" thickBot="1">
      <c r="A290" s="1710" t="s">
        <v>2018</v>
      </c>
      <c r="B290" s="1710"/>
      <c r="C290" s="1710"/>
      <c r="D290" s="1710"/>
      <c r="E290" s="1706" t="s">
        <v>1414</v>
      </c>
      <c r="F290" s="1706"/>
      <c r="G290" s="1706"/>
      <c r="H290" s="1706"/>
      <c r="I290" s="1706"/>
      <c r="J290" s="1706"/>
      <c r="K290" s="1706"/>
      <c r="L290" s="1706"/>
      <c r="M290" s="1706"/>
      <c r="N290" s="1706"/>
      <c r="O290" s="1706" t="s">
        <v>1649</v>
      </c>
      <c r="P290" s="1706"/>
      <c r="Q290" s="1706"/>
      <c r="R290" s="1706"/>
      <c r="S290" s="1706"/>
      <c r="T290" s="1706"/>
      <c r="U290" s="1706"/>
      <c r="V290" s="1706"/>
      <c r="W290" s="1706"/>
      <c r="X290" s="1706"/>
      <c r="Y290" s="1706"/>
      <c r="Z290" s="1706"/>
      <c r="AA290" s="1706" t="s">
        <v>1875</v>
      </c>
      <c r="AB290" s="1706"/>
      <c r="AC290" s="1706"/>
      <c r="AD290" s="1706"/>
      <c r="AE290" s="1706"/>
      <c r="AF290" s="1706"/>
      <c r="AG290" s="1706"/>
      <c r="AH290" s="1706"/>
      <c r="AI290" s="1706"/>
      <c r="AJ290" s="1706"/>
      <c r="AK290" s="1706"/>
      <c r="AL290" s="1706"/>
      <c r="AM290" s="1706" t="s">
        <v>2141</v>
      </c>
      <c r="AN290" s="1706"/>
      <c r="AO290" s="1706"/>
      <c r="AP290" s="1706"/>
      <c r="AQ290" s="1706"/>
      <c r="AR290" s="1706"/>
      <c r="AS290" s="1706"/>
      <c r="AT290" s="1706"/>
      <c r="AU290" s="1706"/>
      <c r="AV290" s="1706"/>
      <c r="AW290" s="1706"/>
      <c r="AX290" s="1706"/>
    </row>
    <row r="291" spans="1:50" ht="122.25" customHeight="1">
      <c r="A291" s="756" t="s">
        <v>10</v>
      </c>
      <c r="B291" s="1266" t="s">
        <v>54</v>
      </c>
      <c r="C291" s="732" t="s">
        <v>55</v>
      </c>
      <c r="D291" s="732" t="s">
        <v>1</v>
      </c>
      <c r="E291" s="729" t="s">
        <v>1335</v>
      </c>
      <c r="F291" s="729" t="s">
        <v>57</v>
      </c>
      <c r="G291" s="730" t="s">
        <v>62</v>
      </c>
      <c r="H291" s="1270" t="s">
        <v>63</v>
      </c>
      <c r="I291" s="730" t="s">
        <v>535</v>
      </c>
      <c r="J291" s="730" t="s">
        <v>536</v>
      </c>
      <c r="K291" s="730" t="s">
        <v>745</v>
      </c>
      <c r="L291" s="732" t="s">
        <v>775</v>
      </c>
      <c r="M291" s="723" t="s">
        <v>1416</v>
      </c>
      <c r="N291" s="724" t="s">
        <v>1415</v>
      </c>
      <c r="O291" s="729" t="str">
        <f>+E291</f>
        <v xml:space="preserve"> ստաժ</v>
      </c>
      <c r="P291" s="729" t="str">
        <f>+F291</f>
        <v>Ստաժի %-ը</v>
      </c>
      <c r="Q291" s="730" t="s">
        <v>62</v>
      </c>
      <c r="R291" s="733" t="s">
        <v>63</v>
      </c>
      <c r="S291" s="733" t="s">
        <v>1641</v>
      </c>
      <c r="T291" s="757" t="s">
        <v>1642</v>
      </c>
      <c r="U291" s="730" t="s">
        <v>535</v>
      </c>
      <c r="V291" s="730" t="s">
        <v>536</v>
      </c>
      <c r="W291" s="730" t="s">
        <v>772</v>
      </c>
      <c r="X291" s="732" t="s">
        <v>1979</v>
      </c>
      <c r="Y291" s="723" t="s">
        <v>1650</v>
      </c>
      <c r="Z291" s="724" t="s">
        <v>1651</v>
      </c>
      <c r="AA291" s="729" t="str">
        <f>+O291</f>
        <v xml:space="preserve"> ստաժ</v>
      </c>
      <c r="AB291" s="729" t="str">
        <f>+P291</f>
        <v>Ստաժի %-ը</v>
      </c>
      <c r="AC291" s="730" t="s">
        <v>62</v>
      </c>
      <c r="AD291" s="733" t="s">
        <v>63</v>
      </c>
      <c r="AE291" s="733" t="s">
        <v>1641</v>
      </c>
      <c r="AF291" s="757" t="s">
        <v>1642</v>
      </c>
      <c r="AG291" s="730" t="s">
        <v>535</v>
      </c>
      <c r="AH291" s="730" t="s">
        <v>536</v>
      </c>
      <c r="AI291" s="730" t="s">
        <v>772</v>
      </c>
      <c r="AJ291" s="732" t="s">
        <v>1979</v>
      </c>
      <c r="AK291" s="723" t="s">
        <v>1874</v>
      </c>
      <c r="AL291" s="724" t="s">
        <v>1873</v>
      </c>
      <c r="AM291" s="729" t="str">
        <f>+AA291</f>
        <v xml:space="preserve"> ստաժ</v>
      </c>
      <c r="AN291" s="729" t="str">
        <f>+AB291</f>
        <v>Ստաժի %-ը</v>
      </c>
      <c r="AO291" s="730" t="s">
        <v>62</v>
      </c>
      <c r="AP291" s="733" t="s">
        <v>63</v>
      </c>
      <c r="AQ291" s="733" t="s">
        <v>1641</v>
      </c>
      <c r="AR291" s="757" t="s">
        <v>1642</v>
      </c>
      <c r="AS291" s="730" t="s">
        <v>535</v>
      </c>
      <c r="AT291" s="730" t="s">
        <v>536</v>
      </c>
      <c r="AU291" s="730" t="s">
        <v>772</v>
      </c>
      <c r="AV291" s="732" t="s">
        <v>1979</v>
      </c>
      <c r="AW291" s="723" t="s">
        <v>2153</v>
      </c>
      <c r="AX291" s="724" t="s">
        <v>2154</v>
      </c>
    </row>
    <row r="292" spans="1:50" s="688" customFormat="1" ht="22.5" customHeight="1">
      <c r="A292" s="689">
        <v>1</v>
      </c>
      <c r="B292" s="658" t="s">
        <v>1945</v>
      </c>
      <c r="C292" s="739" t="s">
        <v>537</v>
      </c>
      <c r="D292" s="739">
        <v>1</v>
      </c>
      <c r="E292" s="763">
        <v>3</v>
      </c>
      <c r="F292" s="691"/>
      <c r="G292" s="692">
        <v>66140</v>
      </c>
      <c r="H292" s="690">
        <v>3.88</v>
      </c>
      <c r="I292" s="693">
        <f>+H292*G292</f>
        <v>256623.19999999998</v>
      </c>
      <c r="J292" s="693">
        <v>0</v>
      </c>
      <c r="K292" s="693">
        <f>+I292+J292</f>
        <v>256623.19999999998</v>
      </c>
      <c r="L292" s="692"/>
      <c r="M292" s="740">
        <f>+K292+L292</f>
        <v>256623.19999999998</v>
      </c>
      <c r="N292" s="740">
        <f>+M292*13</f>
        <v>3336101.5999999996</v>
      </c>
      <c r="O292" s="764">
        <f>+E292+1</f>
        <v>4</v>
      </c>
      <c r="P292" s="691"/>
      <c r="Q292" s="692">
        <f>+G292</f>
        <v>66140</v>
      </c>
      <c r="R292" s="690">
        <f>+H292</f>
        <v>3.88</v>
      </c>
      <c r="S292" s="692"/>
      <c r="T292" s="692">
        <f>+R292+R292*S292</f>
        <v>3.88</v>
      </c>
      <c r="U292" s="693">
        <f>+T292*Q292</f>
        <v>256623.19999999998</v>
      </c>
      <c r="V292" s="693">
        <f>IF((P292&lt;=30)*AND(U292*P292%&gt;J292),U292*P292%,IF((P292&gt;30)*AND(U292*30%&gt;J292),U292*30%,J292))</f>
        <v>0</v>
      </c>
      <c r="W292" s="693">
        <f>+U292+V292</f>
        <v>256623.19999999998</v>
      </c>
      <c r="X292" s="692">
        <f>+L292</f>
        <v>0</v>
      </c>
      <c r="Y292" s="740">
        <f>+W292+X292</f>
        <v>256623.19999999998</v>
      </c>
      <c r="Z292" s="740">
        <f>+Y292*13</f>
        <v>3336101.5999999996</v>
      </c>
      <c r="AA292" s="764">
        <f>+O292+1</f>
        <v>5</v>
      </c>
      <c r="AB292" s="691"/>
      <c r="AC292" s="692">
        <f>+Q292</f>
        <v>66140</v>
      </c>
      <c r="AD292" s="690">
        <f>+H292</f>
        <v>3.88</v>
      </c>
      <c r="AE292" s="692"/>
      <c r="AF292" s="692">
        <f>+AD292+AD292*AE292</f>
        <v>3.88</v>
      </c>
      <c r="AG292" s="693">
        <f>+AF292*AC292</f>
        <v>256623.19999999998</v>
      </c>
      <c r="AH292" s="693">
        <f>IF((AB292&lt;=30)*AND(AG292*AB292%&gt;V292),AG292*AB292%,IF((AB292&gt;30)*AND(AG292*30%&gt;V292),AG292*30%,V292))</f>
        <v>0</v>
      </c>
      <c r="AI292" s="693">
        <f>+AG292+AH292</f>
        <v>256623.19999999998</v>
      </c>
      <c r="AJ292" s="692">
        <f>+X292</f>
        <v>0</v>
      </c>
      <c r="AK292" s="740">
        <f>+AI292+AJ292</f>
        <v>256623.19999999998</v>
      </c>
      <c r="AL292" s="740">
        <f>+AK292*13</f>
        <v>3336101.5999999996</v>
      </c>
      <c r="AM292" s="764">
        <f>+AA292+1</f>
        <v>6</v>
      </c>
      <c r="AN292" s="691"/>
      <c r="AO292" s="692">
        <f>+AC292</f>
        <v>66140</v>
      </c>
      <c r="AP292" s="690">
        <f>+H292</f>
        <v>3.88</v>
      </c>
      <c r="AQ292" s="692"/>
      <c r="AR292" s="692">
        <f>+AP292+AP292*AQ292</f>
        <v>3.88</v>
      </c>
      <c r="AS292" s="693">
        <f>+AR292*AO292</f>
        <v>256623.19999999998</v>
      </c>
      <c r="AT292" s="693">
        <f>IF((AN292&lt;=30)*AND(AS292*AN292%&gt;AH292),AS292*AN292%,IF((AN292&gt;30)*AND(AS292*30%&gt;AH292),AS292*30%,AH292))</f>
        <v>0</v>
      </c>
      <c r="AU292" s="693">
        <f>+AS292+AT292</f>
        <v>256623.19999999998</v>
      </c>
      <c r="AV292" s="692">
        <f>+AJ292</f>
        <v>0</v>
      </c>
      <c r="AW292" s="740">
        <f>+AU292+AV292</f>
        <v>256623.19999999998</v>
      </c>
      <c r="AX292" s="740">
        <f>+AW292*13</f>
        <v>3336101.5999999996</v>
      </c>
    </row>
    <row r="293" spans="1:50" s="704" customFormat="1" ht="22.5" customHeight="1">
      <c r="A293" s="747">
        <v>2</v>
      </c>
      <c r="B293" s="658" t="s">
        <v>881</v>
      </c>
      <c r="C293" s="741" t="s">
        <v>537</v>
      </c>
      <c r="D293" s="741">
        <v>1</v>
      </c>
      <c r="E293" s="763">
        <v>11</v>
      </c>
      <c r="F293" s="698"/>
      <c r="G293" s="699">
        <v>66140</v>
      </c>
      <c r="H293" s="690">
        <v>4.01</v>
      </c>
      <c r="I293" s="701">
        <f t="shared" si="769"/>
        <v>265221.39999999997</v>
      </c>
      <c r="J293" s="701">
        <v>0</v>
      </c>
      <c r="K293" s="701">
        <f t="shared" si="770"/>
        <v>265221.39999999997</v>
      </c>
      <c r="L293" s="699"/>
      <c r="M293" s="742">
        <f t="shared" si="771"/>
        <v>265221.39999999997</v>
      </c>
      <c r="N293" s="742">
        <f t="shared" si="669"/>
        <v>3447878.1999999997</v>
      </c>
      <c r="O293" s="759">
        <f t="shared" si="670"/>
        <v>12</v>
      </c>
      <c r="P293" s="698"/>
      <c r="Q293" s="699">
        <f t="shared" si="671"/>
        <v>66140</v>
      </c>
      <c r="R293" s="699">
        <f t="shared" si="672"/>
        <v>4.01</v>
      </c>
      <c r="S293" s="699"/>
      <c r="T293" s="699">
        <f t="shared" si="673"/>
        <v>4.01</v>
      </c>
      <c r="U293" s="701">
        <f t="shared" si="674"/>
        <v>265221.39999999997</v>
      </c>
      <c r="V293" s="701">
        <f t="shared" si="675"/>
        <v>0</v>
      </c>
      <c r="W293" s="701">
        <f t="shared" si="676"/>
        <v>265221.39999999997</v>
      </c>
      <c r="X293" s="699">
        <f t="shared" si="734"/>
        <v>0</v>
      </c>
      <c r="Y293" s="742">
        <f t="shared" si="677"/>
        <v>265221.39999999997</v>
      </c>
      <c r="Z293" s="742">
        <f t="shared" si="678"/>
        <v>3447878.1999999997</v>
      </c>
      <c r="AA293" s="759">
        <f t="shared" si="679"/>
        <v>13</v>
      </c>
      <c r="AB293" s="698"/>
      <c r="AC293" s="699">
        <f t="shared" si="680"/>
        <v>66140</v>
      </c>
      <c r="AD293" s="699">
        <f t="shared" si="681"/>
        <v>4.01</v>
      </c>
      <c r="AE293" s="699"/>
      <c r="AF293" s="699">
        <f t="shared" si="682"/>
        <v>4.01</v>
      </c>
      <c r="AG293" s="701">
        <f t="shared" si="683"/>
        <v>265221.39999999997</v>
      </c>
      <c r="AH293" s="701">
        <f t="shared" si="684"/>
        <v>0</v>
      </c>
      <c r="AI293" s="701">
        <f t="shared" si="685"/>
        <v>265221.39999999997</v>
      </c>
      <c r="AJ293" s="699">
        <f t="shared" si="772"/>
        <v>0</v>
      </c>
      <c r="AK293" s="742">
        <f t="shared" si="687"/>
        <v>265221.39999999997</v>
      </c>
      <c r="AL293" s="742">
        <f t="shared" si="688"/>
        <v>3447878.1999999997</v>
      </c>
      <c r="AM293" s="759">
        <f t="shared" si="689"/>
        <v>14</v>
      </c>
      <c r="AN293" s="698"/>
      <c r="AO293" s="699">
        <f t="shared" si="690"/>
        <v>66140</v>
      </c>
      <c r="AP293" s="699">
        <f t="shared" si="691"/>
        <v>4.01</v>
      </c>
      <c r="AQ293" s="699"/>
      <c r="AR293" s="699">
        <f t="shared" si="692"/>
        <v>4.01</v>
      </c>
      <c r="AS293" s="701">
        <f t="shared" si="693"/>
        <v>265221.39999999997</v>
      </c>
      <c r="AT293" s="701">
        <f t="shared" si="694"/>
        <v>0</v>
      </c>
      <c r="AU293" s="701">
        <f t="shared" si="695"/>
        <v>265221.39999999997</v>
      </c>
      <c r="AV293" s="699">
        <f t="shared" si="696"/>
        <v>0</v>
      </c>
      <c r="AW293" s="742">
        <f t="shared" si="697"/>
        <v>265221.39999999997</v>
      </c>
      <c r="AX293" s="742">
        <f t="shared" si="698"/>
        <v>3447878.1999999997</v>
      </c>
    </row>
    <row r="294" spans="1:50" s="688" customFormat="1" ht="22.5" customHeight="1">
      <c r="A294" s="689">
        <v>3</v>
      </c>
      <c r="B294" s="658" t="s">
        <v>250</v>
      </c>
      <c r="C294" s="739" t="s">
        <v>537</v>
      </c>
      <c r="D294" s="739">
        <v>1</v>
      </c>
      <c r="E294" s="763">
        <v>8</v>
      </c>
      <c r="F294" s="691"/>
      <c r="G294" s="692">
        <v>66140</v>
      </c>
      <c r="H294" s="690">
        <v>4.01</v>
      </c>
      <c r="I294" s="693">
        <f>+H294*G294</f>
        <v>265221.39999999997</v>
      </c>
      <c r="J294" s="693">
        <v>0</v>
      </c>
      <c r="K294" s="693">
        <f>+I294+J294</f>
        <v>265221.39999999997</v>
      </c>
      <c r="L294" s="692"/>
      <c r="M294" s="740">
        <f>+K294+L294</f>
        <v>265221.39999999997</v>
      </c>
      <c r="N294" s="740">
        <f>+M294*13</f>
        <v>3447878.1999999997</v>
      </c>
      <c r="O294" s="764">
        <f>+E294+1</f>
        <v>9</v>
      </c>
      <c r="P294" s="691"/>
      <c r="Q294" s="692">
        <f>+G294</f>
        <v>66140</v>
      </c>
      <c r="R294" s="690">
        <f>+H294</f>
        <v>4.01</v>
      </c>
      <c r="S294" s="692"/>
      <c r="T294" s="692">
        <f>+R294+R294*S294</f>
        <v>4.01</v>
      </c>
      <c r="U294" s="693">
        <f>+T294*Q294</f>
        <v>265221.39999999997</v>
      </c>
      <c r="V294" s="693">
        <f>IF((P294&lt;=30)*AND(U294*P294%&gt;J294),U294*P294%,IF((P294&gt;30)*AND(U294*30%&gt;J294),U294*30%,J294))</f>
        <v>0</v>
      </c>
      <c r="W294" s="693">
        <f>+U294+V294</f>
        <v>265221.39999999997</v>
      </c>
      <c r="X294" s="692">
        <f>+L294</f>
        <v>0</v>
      </c>
      <c r="Y294" s="740">
        <f>+W294+X294</f>
        <v>265221.39999999997</v>
      </c>
      <c r="Z294" s="740">
        <f>+Y294*13</f>
        <v>3447878.1999999997</v>
      </c>
      <c r="AA294" s="764">
        <f>+O294+1</f>
        <v>10</v>
      </c>
      <c r="AB294" s="691"/>
      <c r="AC294" s="692">
        <f>+Q294</f>
        <v>66140</v>
      </c>
      <c r="AD294" s="690">
        <f>+H294</f>
        <v>4.01</v>
      </c>
      <c r="AE294" s="692"/>
      <c r="AF294" s="692">
        <f>+AD294+AD294*AE294</f>
        <v>4.01</v>
      </c>
      <c r="AG294" s="693">
        <f>+AF294*AC294</f>
        <v>265221.39999999997</v>
      </c>
      <c r="AH294" s="693">
        <f>IF((AB294&lt;=30)*AND(AG294*AB294%&gt;V294),AG294*AB294%,IF((AB294&gt;30)*AND(AG294*30%&gt;V294),AG294*30%,V294))</f>
        <v>0</v>
      </c>
      <c r="AI294" s="693">
        <f>+AG294+AH294</f>
        <v>265221.39999999997</v>
      </c>
      <c r="AJ294" s="692">
        <f>+X294</f>
        <v>0</v>
      </c>
      <c r="AK294" s="740">
        <f>+AI294+AJ294</f>
        <v>265221.39999999997</v>
      </c>
      <c r="AL294" s="740">
        <f>+AK294*13</f>
        <v>3447878.1999999997</v>
      </c>
      <c r="AM294" s="764">
        <f>+AA294+1</f>
        <v>11</v>
      </c>
      <c r="AN294" s="691"/>
      <c r="AO294" s="692">
        <f>+AC294</f>
        <v>66140</v>
      </c>
      <c r="AP294" s="690">
        <f>+H294</f>
        <v>4.01</v>
      </c>
      <c r="AQ294" s="692"/>
      <c r="AR294" s="692">
        <f>+AP294+AP294*AQ294</f>
        <v>4.01</v>
      </c>
      <c r="AS294" s="693">
        <f>+AR294*AO294</f>
        <v>265221.39999999997</v>
      </c>
      <c r="AT294" s="693">
        <f>IF((AN294&lt;=30)*AND(AS294*AN294%&gt;AH294),AS294*AN294%,IF((AN294&gt;30)*AND(AS294*30%&gt;AH294),AS294*30%,AH294))</f>
        <v>0</v>
      </c>
      <c r="AU294" s="693">
        <f>+AS294+AT294</f>
        <v>265221.39999999997</v>
      </c>
      <c r="AV294" s="692">
        <f>+AJ294</f>
        <v>0</v>
      </c>
      <c r="AW294" s="740">
        <f>+AU294+AV294</f>
        <v>265221.39999999997</v>
      </c>
      <c r="AX294" s="740">
        <f>+AW294*13</f>
        <v>3447878.1999999997</v>
      </c>
    </row>
    <row r="295" spans="1:50" s="688" customFormat="1" ht="22.5" customHeight="1">
      <c r="A295" s="747">
        <v>4</v>
      </c>
      <c r="B295" s="658" t="s">
        <v>1604</v>
      </c>
      <c r="C295" s="739" t="s">
        <v>537</v>
      </c>
      <c r="D295" s="739">
        <v>1</v>
      </c>
      <c r="E295" s="763">
        <v>4</v>
      </c>
      <c r="F295" s="691"/>
      <c r="G295" s="692">
        <v>66140</v>
      </c>
      <c r="H295" s="690">
        <v>4.01</v>
      </c>
      <c r="I295" s="693">
        <f t="shared" si="769"/>
        <v>265221.39999999997</v>
      </c>
      <c r="J295" s="693">
        <v>0</v>
      </c>
      <c r="K295" s="693">
        <f t="shared" si="770"/>
        <v>265221.39999999997</v>
      </c>
      <c r="L295" s="692"/>
      <c r="M295" s="740">
        <f t="shared" si="771"/>
        <v>265221.39999999997</v>
      </c>
      <c r="N295" s="740">
        <f t="shared" si="669"/>
        <v>3447878.1999999997</v>
      </c>
      <c r="O295" s="764">
        <f t="shared" si="670"/>
        <v>5</v>
      </c>
      <c r="P295" s="691"/>
      <c r="Q295" s="692">
        <f t="shared" si="671"/>
        <v>66140</v>
      </c>
      <c r="R295" s="690">
        <f t="shared" si="672"/>
        <v>4.01</v>
      </c>
      <c r="S295" s="692"/>
      <c r="T295" s="692">
        <f t="shared" si="673"/>
        <v>4.01</v>
      </c>
      <c r="U295" s="693">
        <f t="shared" si="674"/>
        <v>265221.39999999997</v>
      </c>
      <c r="V295" s="693">
        <f t="shared" si="675"/>
        <v>0</v>
      </c>
      <c r="W295" s="693">
        <f t="shared" si="676"/>
        <v>265221.39999999997</v>
      </c>
      <c r="X295" s="692">
        <f t="shared" si="734"/>
        <v>0</v>
      </c>
      <c r="Y295" s="740">
        <f t="shared" si="677"/>
        <v>265221.39999999997</v>
      </c>
      <c r="Z295" s="740">
        <f t="shared" si="678"/>
        <v>3447878.1999999997</v>
      </c>
      <c r="AA295" s="764">
        <f t="shared" si="679"/>
        <v>6</v>
      </c>
      <c r="AB295" s="691"/>
      <c r="AC295" s="692">
        <f t="shared" si="680"/>
        <v>66140</v>
      </c>
      <c r="AD295" s="690">
        <f t="shared" si="681"/>
        <v>4.01</v>
      </c>
      <c r="AE295" s="692"/>
      <c r="AF295" s="692">
        <f t="shared" si="682"/>
        <v>4.01</v>
      </c>
      <c r="AG295" s="693">
        <f t="shared" si="683"/>
        <v>265221.39999999997</v>
      </c>
      <c r="AH295" s="693">
        <f t="shared" si="684"/>
        <v>0</v>
      </c>
      <c r="AI295" s="693">
        <f t="shared" si="685"/>
        <v>265221.39999999997</v>
      </c>
      <c r="AJ295" s="692">
        <f t="shared" si="772"/>
        <v>0</v>
      </c>
      <c r="AK295" s="740">
        <f t="shared" si="687"/>
        <v>265221.39999999997</v>
      </c>
      <c r="AL295" s="740">
        <f t="shared" si="688"/>
        <v>3447878.1999999997</v>
      </c>
      <c r="AM295" s="764">
        <f t="shared" si="689"/>
        <v>7</v>
      </c>
      <c r="AN295" s="691"/>
      <c r="AO295" s="692">
        <f t="shared" si="690"/>
        <v>66140</v>
      </c>
      <c r="AP295" s="690">
        <f t="shared" si="691"/>
        <v>4.01</v>
      </c>
      <c r="AQ295" s="692"/>
      <c r="AR295" s="692">
        <f t="shared" si="692"/>
        <v>4.01</v>
      </c>
      <c r="AS295" s="693">
        <f t="shared" si="693"/>
        <v>265221.39999999997</v>
      </c>
      <c r="AT295" s="693">
        <f t="shared" si="694"/>
        <v>0</v>
      </c>
      <c r="AU295" s="693">
        <f t="shared" si="695"/>
        <v>265221.39999999997</v>
      </c>
      <c r="AV295" s="738">
        <f t="shared" si="696"/>
        <v>0</v>
      </c>
      <c r="AW295" s="740">
        <f t="shared" si="697"/>
        <v>265221.39999999997</v>
      </c>
      <c r="AX295" s="740">
        <f t="shared" si="698"/>
        <v>3447878.1999999997</v>
      </c>
    </row>
    <row r="296" spans="1:50" s="688" customFormat="1" ht="22.5" customHeight="1">
      <c r="A296" s="689">
        <v>5</v>
      </c>
      <c r="B296" s="658" t="s">
        <v>631</v>
      </c>
      <c r="C296" s="739" t="s">
        <v>537</v>
      </c>
      <c r="D296" s="739">
        <v>1</v>
      </c>
      <c r="E296" s="763">
        <v>4</v>
      </c>
      <c r="F296" s="691"/>
      <c r="G296" s="692">
        <v>66140</v>
      </c>
      <c r="H296" s="690">
        <v>4.01</v>
      </c>
      <c r="I296" s="693">
        <f>+H296*G296</f>
        <v>265221.39999999997</v>
      </c>
      <c r="J296" s="693">
        <v>0</v>
      </c>
      <c r="K296" s="693">
        <f>+I296+J296</f>
        <v>265221.39999999997</v>
      </c>
      <c r="L296" s="692"/>
      <c r="M296" s="740">
        <f>+K296+L296</f>
        <v>265221.39999999997</v>
      </c>
      <c r="N296" s="740">
        <f>+M296*13</f>
        <v>3447878.1999999997</v>
      </c>
      <c r="O296" s="764">
        <f>+E296+1</f>
        <v>5</v>
      </c>
      <c r="P296" s="691"/>
      <c r="Q296" s="692">
        <f t="shared" ref="Q296:R301" si="838">+G296</f>
        <v>66140</v>
      </c>
      <c r="R296" s="690">
        <f t="shared" si="838"/>
        <v>4.01</v>
      </c>
      <c r="S296" s="692"/>
      <c r="T296" s="692">
        <f>+R296+R296*S296</f>
        <v>4.01</v>
      </c>
      <c r="U296" s="693">
        <f>+T296*Q296</f>
        <v>265221.39999999997</v>
      </c>
      <c r="V296" s="693">
        <f>IF((P296&lt;=30)*AND(U296*P296%&gt;J296),U296*P296%,IF((P296&gt;30)*AND(U296*30%&gt;J296),U296*30%,J296))</f>
        <v>0</v>
      </c>
      <c r="W296" s="693">
        <f>+U296+V296</f>
        <v>265221.39999999997</v>
      </c>
      <c r="X296" s="692">
        <f>+L296</f>
        <v>0</v>
      </c>
      <c r="Y296" s="740">
        <f>+W296+X296</f>
        <v>265221.39999999997</v>
      </c>
      <c r="Z296" s="740">
        <f>+Y296*13</f>
        <v>3447878.1999999997</v>
      </c>
      <c r="AA296" s="764">
        <f>+O296+1</f>
        <v>6</v>
      </c>
      <c r="AB296" s="691"/>
      <c r="AC296" s="692">
        <f>+Q296</f>
        <v>66140</v>
      </c>
      <c r="AD296" s="690">
        <f>+H296</f>
        <v>4.01</v>
      </c>
      <c r="AE296" s="692"/>
      <c r="AF296" s="692">
        <f>+AD296+AD296*AE296</f>
        <v>4.01</v>
      </c>
      <c r="AG296" s="693">
        <f>+AF296*AC296</f>
        <v>265221.39999999997</v>
      </c>
      <c r="AH296" s="693">
        <f>IF((AB296&lt;=30)*AND(AG296*AB296%&gt;V296),AG296*AB296%,IF((AB296&gt;30)*AND(AG296*30%&gt;V296),AG296*30%,V296))</f>
        <v>0</v>
      </c>
      <c r="AI296" s="693">
        <f>+AG296+AH296</f>
        <v>265221.39999999997</v>
      </c>
      <c r="AJ296" s="692">
        <f>+X296</f>
        <v>0</v>
      </c>
      <c r="AK296" s="740">
        <f>+AI296+AJ296</f>
        <v>265221.39999999997</v>
      </c>
      <c r="AL296" s="740">
        <f>+AK296*13</f>
        <v>3447878.1999999997</v>
      </c>
      <c r="AM296" s="764">
        <f>+AA296+1</f>
        <v>7</v>
      </c>
      <c r="AN296" s="691"/>
      <c r="AO296" s="692">
        <f>+AC296</f>
        <v>66140</v>
      </c>
      <c r="AP296" s="690">
        <f>+H296</f>
        <v>4.01</v>
      </c>
      <c r="AQ296" s="692"/>
      <c r="AR296" s="692">
        <f>+AP296+AP296*AQ296</f>
        <v>4.01</v>
      </c>
      <c r="AS296" s="693">
        <f>+AR296*AO296</f>
        <v>265221.39999999997</v>
      </c>
      <c r="AT296" s="693">
        <f>IF((AN296&lt;=30)*AND(AS296*AN296%&gt;AH296),AS296*AN296%,IF((AN296&gt;30)*AND(AS296*30%&gt;AH296),AS296*30%,AH296))</f>
        <v>0</v>
      </c>
      <c r="AU296" s="693">
        <f>+AS296+AT296</f>
        <v>265221.39999999997</v>
      </c>
      <c r="AV296" s="692">
        <f>+AJ296</f>
        <v>0</v>
      </c>
      <c r="AW296" s="740">
        <f>+AU296+AV296</f>
        <v>265221.39999999997</v>
      </c>
      <c r="AX296" s="740">
        <f>+AW296*13</f>
        <v>3447878.1999999997</v>
      </c>
    </row>
    <row r="297" spans="1:50" s="688" customFormat="1" ht="22.5" customHeight="1">
      <c r="A297" s="747">
        <v>6</v>
      </c>
      <c r="B297" s="658" t="s">
        <v>1618</v>
      </c>
      <c r="C297" s="739" t="s">
        <v>537</v>
      </c>
      <c r="D297" s="739">
        <v>1</v>
      </c>
      <c r="E297" s="763">
        <v>3</v>
      </c>
      <c r="F297" s="691"/>
      <c r="G297" s="692">
        <v>66140</v>
      </c>
      <c r="H297" s="690">
        <v>4.01</v>
      </c>
      <c r="I297" s="693">
        <f>+H297*G297</f>
        <v>265221.39999999997</v>
      </c>
      <c r="J297" s="693">
        <v>0</v>
      </c>
      <c r="K297" s="693">
        <f>+I297+J297</f>
        <v>265221.39999999997</v>
      </c>
      <c r="L297" s="692"/>
      <c r="M297" s="740">
        <f>+K297+L297</f>
        <v>265221.39999999997</v>
      </c>
      <c r="N297" s="740">
        <f>+M297*13</f>
        <v>3447878.1999999997</v>
      </c>
      <c r="O297" s="764">
        <f>+E297+1</f>
        <v>4</v>
      </c>
      <c r="P297" s="691"/>
      <c r="Q297" s="692">
        <f t="shared" si="838"/>
        <v>66140</v>
      </c>
      <c r="R297" s="690">
        <f t="shared" si="838"/>
        <v>4.01</v>
      </c>
      <c r="S297" s="692"/>
      <c r="T297" s="692">
        <f>+R297+R297*S297</f>
        <v>4.01</v>
      </c>
      <c r="U297" s="693">
        <f>+T297*Q297</f>
        <v>265221.39999999997</v>
      </c>
      <c r="V297" s="693">
        <f>IF((P297&lt;=30)*AND(U297*P297%&gt;J297),U297*P297%,IF((P297&gt;30)*AND(U297*30%&gt;J297),U297*30%,J297))</f>
        <v>0</v>
      </c>
      <c r="W297" s="693">
        <f>+U297+V297</f>
        <v>265221.39999999997</v>
      </c>
      <c r="X297" s="692">
        <f>+L297</f>
        <v>0</v>
      </c>
      <c r="Y297" s="740">
        <f>+W297+X297</f>
        <v>265221.39999999997</v>
      </c>
      <c r="Z297" s="740">
        <f>+Y297*13</f>
        <v>3447878.1999999997</v>
      </c>
      <c r="AA297" s="764">
        <f>+O297+1</f>
        <v>5</v>
      </c>
      <c r="AB297" s="691"/>
      <c r="AC297" s="692">
        <f>+Q297</f>
        <v>66140</v>
      </c>
      <c r="AD297" s="690">
        <f>+H297</f>
        <v>4.01</v>
      </c>
      <c r="AE297" s="692"/>
      <c r="AF297" s="692">
        <f>+AD297+AD297*AE297</f>
        <v>4.01</v>
      </c>
      <c r="AG297" s="693">
        <f>+AF297*AC297</f>
        <v>265221.39999999997</v>
      </c>
      <c r="AH297" s="693">
        <f>IF((AB297&lt;=30)*AND(AG297*AB297%&gt;V297),AG297*AB297%,IF((AB297&gt;30)*AND(AG297*30%&gt;V297),AG297*30%,V297))</f>
        <v>0</v>
      </c>
      <c r="AI297" s="693">
        <f>+AG297+AH297</f>
        <v>265221.39999999997</v>
      </c>
      <c r="AJ297" s="692">
        <f>+X297</f>
        <v>0</v>
      </c>
      <c r="AK297" s="740">
        <f>+AI297+AJ297</f>
        <v>265221.39999999997</v>
      </c>
      <c r="AL297" s="740">
        <f>+AK297*13</f>
        <v>3447878.1999999997</v>
      </c>
      <c r="AM297" s="764">
        <f>+AA297+1</f>
        <v>6</v>
      </c>
      <c r="AN297" s="691"/>
      <c r="AO297" s="692">
        <f>+AC297</f>
        <v>66140</v>
      </c>
      <c r="AP297" s="690">
        <f>+H297</f>
        <v>4.01</v>
      </c>
      <c r="AQ297" s="692"/>
      <c r="AR297" s="692">
        <f>+AP297+AP297*AQ297</f>
        <v>4.01</v>
      </c>
      <c r="AS297" s="693">
        <f>+AR297*AO297</f>
        <v>265221.39999999997</v>
      </c>
      <c r="AT297" s="693">
        <f>IF((AN297&lt;=30)*AND(AS297*AN297%&gt;AH297),AS297*AN297%,IF((AN297&gt;30)*AND(AS297*30%&gt;AH297),AS297*30%,AH297))</f>
        <v>0</v>
      </c>
      <c r="AU297" s="693">
        <f>+AS297+AT297</f>
        <v>265221.39999999997</v>
      </c>
      <c r="AV297" s="692">
        <f>+AJ297</f>
        <v>0</v>
      </c>
      <c r="AW297" s="740">
        <f>+AU297+AV297</f>
        <v>265221.39999999997</v>
      </c>
      <c r="AX297" s="740">
        <f>+AW297*13</f>
        <v>3447878.1999999997</v>
      </c>
    </row>
    <row r="298" spans="1:50" s="688" customFormat="1" ht="22.5" customHeight="1">
      <c r="A298" s="689">
        <v>7</v>
      </c>
      <c r="B298" s="658" t="s">
        <v>1772</v>
      </c>
      <c r="C298" s="739" t="s">
        <v>537</v>
      </c>
      <c r="D298" s="739">
        <v>1</v>
      </c>
      <c r="E298" s="763">
        <v>6</v>
      </c>
      <c r="F298" s="691"/>
      <c r="G298" s="692">
        <v>66140</v>
      </c>
      <c r="H298" s="690">
        <v>3.88</v>
      </c>
      <c r="I298" s="693">
        <f>+H298*G298</f>
        <v>256623.19999999998</v>
      </c>
      <c r="J298" s="693">
        <v>0</v>
      </c>
      <c r="K298" s="693">
        <f>+I298+J298</f>
        <v>256623.19999999998</v>
      </c>
      <c r="L298" s="692"/>
      <c r="M298" s="740">
        <f>+K298+L298</f>
        <v>256623.19999999998</v>
      </c>
      <c r="N298" s="740">
        <f>+M298*13</f>
        <v>3336101.5999999996</v>
      </c>
      <c r="O298" s="764">
        <f>+E298+1</f>
        <v>7</v>
      </c>
      <c r="P298" s="691"/>
      <c r="Q298" s="692">
        <f t="shared" si="838"/>
        <v>66140</v>
      </c>
      <c r="R298" s="690">
        <f t="shared" si="838"/>
        <v>3.88</v>
      </c>
      <c r="S298" s="692"/>
      <c r="T298" s="692">
        <f>+R298+R298*S298</f>
        <v>3.88</v>
      </c>
      <c r="U298" s="693">
        <f>+T298*Q298</f>
        <v>256623.19999999998</v>
      </c>
      <c r="V298" s="693">
        <f>IF((P298&lt;=30)*AND(U298*P298%&gt;J298),U298*P298%,IF((P298&gt;30)*AND(U298*30%&gt;J298),U298*30%,J298))</f>
        <v>0</v>
      </c>
      <c r="W298" s="693">
        <f>+U298+V298</f>
        <v>256623.19999999998</v>
      </c>
      <c r="X298" s="692">
        <f>+L298</f>
        <v>0</v>
      </c>
      <c r="Y298" s="740">
        <f>+W298+X298</f>
        <v>256623.19999999998</v>
      </c>
      <c r="Z298" s="740">
        <f>+Y298*13</f>
        <v>3336101.5999999996</v>
      </c>
      <c r="AA298" s="764">
        <f>+O298+1</f>
        <v>8</v>
      </c>
      <c r="AB298" s="691"/>
      <c r="AC298" s="692">
        <f>+Q298</f>
        <v>66140</v>
      </c>
      <c r="AD298" s="690">
        <f>+H298</f>
        <v>3.88</v>
      </c>
      <c r="AE298" s="692"/>
      <c r="AF298" s="692">
        <f>+AD298+AD298*AE298</f>
        <v>3.88</v>
      </c>
      <c r="AG298" s="693">
        <f>+AF298*AC298</f>
        <v>256623.19999999998</v>
      </c>
      <c r="AH298" s="693">
        <f>IF((AB298&lt;=30)*AND(AG298*AB298%&gt;V298),AG298*AB298%,IF((AB298&gt;30)*AND(AG298*30%&gt;V298),AG298*30%,V298))</f>
        <v>0</v>
      </c>
      <c r="AI298" s="693">
        <f>+AG298+AH298</f>
        <v>256623.19999999998</v>
      </c>
      <c r="AJ298" s="692">
        <f>+X298</f>
        <v>0</v>
      </c>
      <c r="AK298" s="740">
        <f>+AI298+AJ298</f>
        <v>256623.19999999998</v>
      </c>
      <c r="AL298" s="740">
        <f>+AK298*13</f>
        <v>3336101.5999999996</v>
      </c>
      <c r="AM298" s="764">
        <f>+AA298+1</f>
        <v>9</v>
      </c>
      <c r="AN298" s="691"/>
      <c r="AO298" s="692">
        <f>+AC298</f>
        <v>66140</v>
      </c>
      <c r="AP298" s="690">
        <f>+H298</f>
        <v>3.88</v>
      </c>
      <c r="AQ298" s="692"/>
      <c r="AR298" s="692">
        <f>+AP298+AP298*AQ298</f>
        <v>3.88</v>
      </c>
      <c r="AS298" s="693">
        <f>+AR298*AO298</f>
        <v>256623.19999999998</v>
      </c>
      <c r="AT298" s="693">
        <f>IF((AN298&lt;=30)*AND(AS298*AN298%&gt;AH298),AS298*AN298%,IF((AN298&gt;30)*AND(AS298*30%&gt;AH298),AS298*30%,AH298))</f>
        <v>0</v>
      </c>
      <c r="AU298" s="693">
        <f>+AS298+AT298</f>
        <v>256623.19999999998</v>
      </c>
      <c r="AV298" s="692">
        <f>+AJ298</f>
        <v>0</v>
      </c>
      <c r="AW298" s="740">
        <f>+AU298+AV298</f>
        <v>256623.19999999998</v>
      </c>
      <c r="AX298" s="740">
        <f>+AW298*13</f>
        <v>3336101.5999999996</v>
      </c>
    </row>
    <row r="299" spans="1:50" s="688" customFormat="1" ht="22.5" customHeight="1">
      <c r="A299" s="747">
        <v>8</v>
      </c>
      <c r="B299" s="658" t="s">
        <v>1605</v>
      </c>
      <c r="C299" s="739" t="s">
        <v>537</v>
      </c>
      <c r="D299" s="739">
        <v>1</v>
      </c>
      <c r="E299" s="763">
        <v>12</v>
      </c>
      <c r="F299" s="691"/>
      <c r="G299" s="692">
        <v>66140</v>
      </c>
      <c r="H299" s="690">
        <v>3.88</v>
      </c>
      <c r="I299" s="693">
        <f>+H299*G299</f>
        <v>256623.19999999998</v>
      </c>
      <c r="J299" s="693">
        <v>0</v>
      </c>
      <c r="K299" s="693">
        <f>+I299+J299</f>
        <v>256623.19999999998</v>
      </c>
      <c r="L299" s="692"/>
      <c r="M299" s="740">
        <f>+K299+L299</f>
        <v>256623.19999999998</v>
      </c>
      <c r="N299" s="740">
        <f>+M299*13</f>
        <v>3336101.5999999996</v>
      </c>
      <c r="O299" s="764">
        <f>+E299+1</f>
        <v>13</v>
      </c>
      <c r="P299" s="691"/>
      <c r="Q299" s="692">
        <f t="shared" si="838"/>
        <v>66140</v>
      </c>
      <c r="R299" s="690">
        <f t="shared" si="838"/>
        <v>3.88</v>
      </c>
      <c r="S299" s="692"/>
      <c r="T299" s="692">
        <f>+R299+R299*S299</f>
        <v>3.88</v>
      </c>
      <c r="U299" s="693">
        <f>+T299*Q299</f>
        <v>256623.19999999998</v>
      </c>
      <c r="V299" s="693">
        <f>IF((P299&lt;=30)*AND(U299*P299%&gt;J299),U299*P299%,IF((P299&gt;30)*AND(U299*30%&gt;J299),U299*30%,J299))</f>
        <v>0</v>
      </c>
      <c r="W299" s="693">
        <f>+U299+V299</f>
        <v>256623.19999999998</v>
      </c>
      <c r="X299" s="692">
        <f>+L299</f>
        <v>0</v>
      </c>
      <c r="Y299" s="740">
        <f>+W299+X299</f>
        <v>256623.19999999998</v>
      </c>
      <c r="Z299" s="740">
        <f>+Y299*13</f>
        <v>3336101.5999999996</v>
      </c>
      <c r="AA299" s="764">
        <f>+O299+1</f>
        <v>14</v>
      </c>
      <c r="AB299" s="691"/>
      <c r="AC299" s="692">
        <f>+Q299</f>
        <v>66140</v>
      </c>
      <c r="AD299" s="690">
        <f>+H299</f>
        <v>3.88</v>
      </c>
      <c r="AE299" s="692"/>
      <c r="AF299" s="692">
        <f>+AD299+AD299*AE299</f>
        <v>3.88</v>
      </c>
      <c r="AG299" s="693">
        <f>+AF299*AC299</f>
        <v>256623.19999999998</v>
      </c>
      <c r="AH299" s="693">
        <f>IF((AB299&lt;=30)*AND(AG299*AB299%&gt;V299),AG299*AB299%,IF((AB299&gt;30)*AND(AG299*30%&gt;V299),AG299*30%,V299))</f>
        <v>0</v>
      </c>
      <c r="AI299" s="693">
        <f>+AG299+AH299</f>
        <v>256623.19999999998</v>
      </c>
      <c r="AJ299" s="692">
        <f>+X299</f>
        <v>0</v>
      </c>
      <c r="AK299" s="740">
        <f>+AI299+AJ299</f>
        <v>256623.19999999998</v>
      </c>
      <c r="AL299" s="740">
        <f>+AK299*13</f>
        <v>3336101.5999999996</v>
      </c>
      <c r="AM299" s="764">
        <f>+AA299+1</f>
        <v>15</v>
      </c>
      <c r="AN299" s="691"/>
      <c r="AO299" s="692">
        <f>+AC299</f>
        <v>66140</v>
      </c>
      <c r="AP299" s="690">
        <f>+H299</f>
        <v>3.88</v>
      </c>
      <c r="AQ299" s="692"/>
      <c r="AR299" s="692">
        <f>+AP299+AP299*AQ299</f>
        <v>3.88</v>
      </c>
      <c r="AS299" s="693">
        <f>+AR299*AO299</f>
        <v>256623.19999999998</v>
      </c>
      <c r="AT299" s="693">
        <f>IF((AN299&lt;=30)*AND(AS299*AN299%&gt;AH299),AS299*AN299%,IF((AN299&gt;30)*AND(AS299*30%&gt;AH299),AS299*30%,AH299))</f>
        <v>0</v>
      </c>
      <c r="AU299" s="693">
        <f>+AS299+AT299</f>
        <v>256623.19999999998</v>
      </c>
      <c r="AV299" s="692">
        <f>+AJ299</f>
        <v>0</v>
      </c>
      <c r="AW299" s="740">
        <f>+AU299+AV299</f>
        <v>256623.19999999998</v>
      </c>
      <c r="AX299" s="740">
        <f>+AW299*13</f>
        <v>3336101.5999999996</v>
      </c>
    </row>
    <row r="300" spans="1:50" s="688" customFormat="1" ht="22.5" customHeight="1">
      <c r="A300" s="689">
        <v>9</v>
      </c>
      <c r="B300" s="658" t="s">
        <v>1987</v>
      </c>
      <c r="C300" s="739" t="s">
        <v>537</v>
      </c>
      <c r="D300" s="739">
        <v>1</v>
      </c>
      <c r="E300" s="763">
        <v>3</v>
      </c>
      <c r="F300" s="691"/>
      <c r="G300" s="692">
        <v>66140</v>
      </c>
      <c r="H300" s="690">
        <v>3.88</v>
      </c>
      <c r="I300" s="693">
        <f>+H300*G300</f>
        <v>256623.19999999998</v>
      </c>
      <c r="J300" s="693">
        <v>0</v>
      </c>
      <c r="K300" s="693">
        <f>+I300+J300</f>
        <v>256623.19999999998</v>
      </c>
      <c r="L300" s="692"/>
      <c r="M300" s="740">
        <f>+K300+L300</f>
        <v>256623.19999999998</v>
      </c>
      <c r="N300" s="740">
        <f>+M300*13</f>
        <v>3336101.5999999996</v>
      </c>
      <c r="O300" s="764">
        <f>+E300+1</f>
        <v>4</v>
      </c>
      <c r="P300" s="691"/>
      <c r="Q300" s="692">
        <f>+G300</f>
        <v>66140</v>
      </c>
      <c r="R300" s="690">
        <f>+H300</f>
        <v>3.88</v>
      </c>
      <c r="S300" s="692"/>
      <c r="T300" s="692">
        <f>+R300+R300*S300</f>
        <v>3.88</v>
      </c>
      <c r="U300" s="693">
        <f>+T300*Q300</f>
        <v>256623.19999999998</v>
      </c>
      <c r="V300" s="693">
        <f>IF((P300&lt;=30)*AND(U300*P300%&gt;J300),U300*P300%,IF((P300&gt;30)*AND(U300*30%&gt;J300),U300*30%,J300))</f>
        <v>0</v>
      </c>
      <c r="W300" s="693">
        <f>+U300+V300</f>
        <v>256623.19999999998</v>
      </c>
      <c r="X300" s="692">
        <f>+L300</f>
        <v>0</v>
      </c>
      <c r="Y300" s="740">
        <f>+W300+X300</f>
        <v>256623.19999999998</v>
      </c>
      <c r="Z300" s="740">
        <f>+Y300*13</f>
        <v>3336101.5999999996</v>
      </c>
      <c r="AA300" s="764">
        <f>+O300+1</f>
        <v>5</v>
      </c>
      <c r="AB300" s="691"/>
      <c r="AC300" s="692">
        <f>+Q300</f>
        <v>66140</v>
      </c>
      <c r="AD300" s="690">
        <f>+H300</f>
        <v>3.88</v>
      </c>
      <c r="AE300" s="692"/>
      <c r="AF300" s="692">
        <f>+AD300+AD300*AE300</f>
        <v>3.88</v>
      </c>
      <c r="AG300" s="693">
        <f>+AF300*AC300</f>
        <v>256623.19999999998</v>
      </c>
      <c r="AH300" s="693">
        <f>IF((AB300&lt;=30)*AND(AG300*AB300%&gt;V300),AG300*AB300%,IF((AB300&gt;30)*AND(AG300*30%&gt;V300),AG300*30%,V300))</f>
        <v>0</v>
      </c>
      <c r="AI300" s="693">
        <f>+AG300+AH300</f>
        <v>256623.19999999998</v>
      </c>
      <c r="AJ300" s="692">
        <f>+X300</f>
        <v>0</v>
      </c>
      <c r="AK300" s="740">
        <f>+AI300+AJ300</f>
        <v>256623.19999999998</v>
      </c>
      <c r="AL300" s="740">
        <f>+AK300*13</f>
        <v>3336101.5999999996</v>
      </c>
      <c r="AM300" s="764">
        <f>+AA300+1</f>
        <v>6</v>
      </c>
      <c r="AN300" s="691"/>
      <c r="AO300" s="692">
        <f>+AC300</f>
        <v>66140</v>
      </c>
      <c r="AP300" s="690">
        <f>+H300</f>
        <v>3.88</v>
      </c>
      <c r="AQ300" s="692"/>
      <c r="AR300" s="692">
        <f>+AP300+AP300*AQ300</f>
        <v>3.88</v>
      </c>
      <c r="AS300" s="693">
        <f>+AR300*AO300</f>
        <v>256623.19999999998</v>
      </c>
      <c r="AT300" s="693">
        <f>IF((AN300&lt;=30)*AND(AS300*AN300%&gt;AH300),AS300*AN300%,IF((AN300&gt;30)*AND(AS300*30%&gt;AH300),AS300*30%,AH300))</f>
        <v>0</v>
      </c>
      <c r="AU300" s="693">
        <f>+AS300+AT300</f>
        <v>256623.19999999998</v>
      </c>
      <c r="AV300" s="692">
        <f>+AJ300</f>
        <v>0</v>
      </c>
      <c r="AW300" s="740">
        <f>+AU300+AV300</f>
        <v>256623.19999999998</v>
      </c>
      <c r="AX300" s="740">
        <f>+AW300*13</f>
        <v>3336101.5999999996</v>
      </c>
    </row>
    <row r="301" spans="1:50" s="688" customFormat="1" ht="22.5" customHeight="1">
      <c r="A301" s="747">
        <v>10</v>
      </c>
      <c r="B301" s="658" t="s">
        <v>2230</v>
      </c>
      <c r="C301" s="739" t="s">
        <v>537</v>
      </c>
      <c r="D301" s="739">
        <v>1</v>
      </c>
      <c r="E301" s="764">
        <v>1</v>
      </c>
      <c r="F301" s="691"/>
      <c r="G301" s="692">
        <v>66140</v>
      </c>
      <c r="H301" s="690">
        <v>3.88</v>
      </c>
      <c r="I301" s="693">
        <f t="shared" ref="I301" si="839">+H301*G301</f>
        <v>256623.19999999998</v>
      </c>
      <c r="J301" s="693">
        <v>0</v>
      </c>
      <c r="K301" s="693">
        <f t="shared" ref="K301" si="840">+I301+J301</f>
        <v>256623.19999999998</v>
      </c>
      <c r="L301" s="692"/>
      <c r="M301" s="740">
        <f t="shared" ref="M301" si="841">+K301+L301</f>
        <v>256623.19999999998</v>
      </c>
      <c r="N301" s="740">
        <f t="shared" ref="N301" si="842">+M301*13</f>
        <v>3336101.5999999996</v>
      </c>
      <c r="O301" s="764">
        <f t="shared" ref="O301" si="843">+E301+1</f>
        <v>2</v>
      </c>
      <c r="P301" s="691"/>
      <c r="Q301" s="692">
        <f t="shared" si="838"/>
        <v>66140</v>
      </c>
      <c r="R301" s="690">
        <f t="shared" si="838"/>
        <v>3.88</v>
      </c>
      <c r="S301" s="692"/>
      <c r="T301" s="692">
        <f t="shared" ref="T301" si="844">+R301+R301*S301</f>
        <v>3.88</v>
      </c>
      <c r="U301" s="693">
        <f t="shared" ref="U301" si="845">+T301*Q301</f>
        <v>256623.19999999998</v>
      </c>
      <c r="V301" s="693">
        <f t="shared" ref="V301" si="846">IF((P301&lt;=30)*AND(U301*P301%&gt;J301),U301*P301%,IF((P301&gt;30)*AND(U301*30%&gt;J301),U301*30%,J301))</f>
        <v>0</v>
      </c>
      <c r="W301" s="693">
        <f t="shared" ref="W301" si="847">+U301+V301</f>
        <v>256623.19999999998</v>
      </c>
      <c r="X301" s="692">
        <f t="shared" ref="X301" si="848">+L301</f>
        <v>0</v>
      </c>
      <c r="Y301" s="740">
        <f t="shared" ref="Y301" si="849">+W301+X301</f>
        <v>256623.19999999998</v>
      </c>
      <c r="Z301" s="740">
        <f t="shared" ref="Z301" si="850">+Y301*13</f>
        <v>3336101.5999999996</v>
      </c>
      <c r="AA301" s="764">
        <f t="shared" ref="AA301" si="851">+O301+1</f>
        <v>3</v>
      </c>
      <c r="AB301" s="691"/>
      <c r="AC301" s="692">
        <f t="shared" ref="AC301" si="852">+Q301</f>
        <v>66140</v>
      </c>
      <c r="AD301" s="690">
        <f t="shared" ref="AD301" si="853">+H301</f>
        <v>3.88</v>
      </c>
      <c r="AE301" s="692"/>
      <c r="AF301" s="692">
        <f t="shared" ref="AF301" si="854">+AD301+AD301*AE301</f>
        <v>3.88</v>
      </c>
      <c r="AG301" s="693">
        <f t="shared" ref="AG301" si="855">+AF301*AC301</f>
        <v>256623.19999999998</v>
      </c>
      <c r="AH301" s="693">
        <f t="shared" ref="AH301" si="856">IF((AB301&lt;=30)*AND(AG301*AB301%&gt;V301),AG301*AB301%,IF((AB301&gt;30)*AND(AG301*30%&gt;V301),AG301*30%,V301))</f>
        <v>0</v>
      </c>
      <c r="AI301" s="693">
        <f t="shared" ref="AI301" si="857">+AG301+AH301</f>
        <v>256623.19999999998</v>
      </c>
      <c r="AJ301" s="738">
        <f t="shared" ref="AJ301" si="858">+X301</f>
        <v>0</v>
      </c>
      <c r="AK301" s="740">
        <f t="shared" ref="AK301" si="859">+AI301+AJ301</f>
        <v>256623.19999999998</v>
      </c>
      <c r="AL301" s="740">
        <f t="shared" ref="AL301" si="860">+AK301*13</f>
        <v>3336101.5999999996</v>
      </c>
      <c r="AM301" s="764">
        <f t="shared" ref="AM301" si="861">+AA301+1</f>
        <v>4</v>
      </c>
      <c r="AN301" s="691"/>
      <c r="AO301" s="692">
        <f t="shared" ref="AO301" si="862">+AC301</f>
        <v>66140</v>
      </c>
      <c r="AP301" s="690">
        <f t="shared" ref="AP301" si="863">+H301</f>
        <v>3.88</v>
      </c>
      <c r="AQ301" s="692"/>
      <c r="AR301" s="692">
        <f t="shared" ref="AR301" si="864">+AP301+AP301*AQ301</f>
        <v>3.88</v>
      </c>
      <c r="AS301" s="693">
        <f t="shared" ref="AS301" si="865">+AR301*AO301</f>
        <v>256623.19999999998</v>
      </c>
      <c r="AT301" s="693">
        <f t="shared" ref="AT301" si="866">IF((AN301&lt;=30)*AND(AS301*AN301%&gt;AH301),AS301*AN301%,IF((AN301&gt;30)*AND(AS301*30%&gt;AH301),AS301*30%,AH301))</f>
        <v>0</v>
      </c>
      <c r="AU301" s="693">
        <f t="shared" ref="AU301" si="867">+AS301+AT301</f>
        <v>256623.19999999998</v>
      </c>
      <c r="AV301" s="738">
        <f t="shared" ref="AV301" si="868">+AJ301</f>
        <v>0</v>
      </c>
      <c r="AW301" s="740">
        <f t="shared" ref="AW301" si="869">+AU301+AV301</f>
        <v>256623.19999999998</v>
      </c>
      <c r="AX301" s="740">
        <f t="shared" ref="AX301" si="870">+AW301*13</f>
        <v>3336101.5999999996</v>
      </c>
    </row>
    <row r="302" spans="1:50" s="734" customFormat="1" ht="18" customHeight="1">
      <c r="A302" s="1707" t="s">
        <v>64</v>
      </c>
      <c r="B302" s="1707"/>
      <c r="C302" s="1707"/>
      <c r="D302" s="1218">
        <f t="shared" ref="D302:AX302" si="871">SUM(D292:D301)</f>
        <v>10</v>
      </c>
      <c r="E302" s="1213">
        <f t="shared" si="871"/>
        <v>55</v>
      </c>
      <c r="F302" s="1213">
        <f t="shared" si="871"/>
        <v>0</v>
      </c>
      <c r="G302" s="1213">
        <f t="shared" si="871"/>
        <v>661400</v>
      </c>
      <c r="H302" s="1237">
        <f t="shared" si="871"/>
        <v>39.450000000000003</v>
      </c>
      <c r="I302" s="997">
        <f t="shared" si="871"/>
        <v>2609223</v>
      </c>
      <c r="J302" s="1213">
        <f t="shared" si="871"/>
        <v>0</v>
      </c>
      <c r="K302" s="1213">
        <f t="shared" si="871"/>
        <v>2609223</v>
      </c>
      <c r="L302" s="1213">
        <f t="shared" si="871"/>
        <v>0</v>
      </c>
      <c r="M302" s="1213">
        <f t="shared" si="871"/>
        <v>2609223</v>
      </c>
      <c r="N302" s="1213">
        <f t="shared" si="871"/>
        <v>33919899</v>
      </c>
      <c r="O302" s="1213">
        <f t="shared" si="871"/>
        <v>65</v>
      </c>
      <c r="P302" s="1213">
        <f t="shared" si="871"/>
        <v>0</v>
      </c>
      <c r="Q302" s="1213">
        <f t="shared" si="871"/>
        <v>661400</v>
      </c>
      <c r="R302" s="1213">
        <f t="shared" si="871"/>
        <v>39.450000000000003</v>
      </c>
      <c r="S302" s="1213">
        <f t="shared" si="871"/>
        <v>0</v>
      </c>
      <c r="T302" s="1213">
        <f t="shared" si="871"/>
        <v>39.450000000000003</v>
      </c>
      <c r="U302" s="1213">
        <f t="shared" si="871"/>
        <v>2609223</v>
      </c>
      <c r="V302" s="1213">
        <f t="shared" si="871"/>
        <v>0</v>
      </c>
      <c r="W302" s="1213">
        <f t="shared" si="871"/>
        <v>2609223</v>
      </c>
      <c r="X302" s="1213">
        <f t="shared" si="871"/>
        <v>0</v>
      </c>
      <c r="Y302" s="1213">
        <f t="shared" si="871"/>
        <v>2609223</v>
      </c>
      <c r="Z302" s="1213">
        <f t="shared" si="871"/>
        <v>33919899</v>
      </c>
      <c r="AA302" s="1213">
        <f t="shared" si="871"/>
        <v>75</v>
      </c>
      <c r="AB302" s="1213">
        <f t="shared" si="871"/>
        <v>0</v>
      </c>
      <c r="AC302" s="1213">
        <f t="shared" si="871"/>
        <v>661400</v>
      </c>
      <c r="AD302" s="1213">
        <f t="shared" si="871"/>
        <v>39.450000000000003</v>
      </c>
      <c r="AE302" s="1213">
        <f t="shared" si="871"/>
        <v>0</v>
      </c>
      <c r="AF302" s="1213">
        <f t="shared" si="871"/>
        <v>39.450000000000003</v>
      </c>
      <c r="AG302" s="1213">
        <f t="shared" si="871"/>
        <v>2609223</v>
      </c>
      <c r="AH302" s="1213">
        <f t="shared" si="871"/>
        <v>0</v>
      </c>
      <c r="AI302" s="1213">
        <f t="shared" si="871"/>
        <v>2609223</v>
      </c>
      <c r="AJ302" s="1213">
        <f t="shared" si="871"/>
        <v>0</v>
      </c>
      <c r="AK302" s="1213">
        <f t="shared" si="871"/>
        <v>2609223</v>
      </c>
      <c r="AL302" s="1213">
        <f t="shared" si="871"/>
        <v>33919899</v>
      </c>
      <c r="AM302" s="1213">
        <f t="shared" si="871"/>
        <v>85</v>
      </c>
      <c r="AN302" s="1213">
        <f t="shared" si="871"/>
        <v>0</v>
      </c>
      <c r="AO302" s="1213">
        <f t="shared" si="871"/>
        <v>661400</v>
      </c>
      <c r="AP302" s="1213">
        <f t="shared" si="871"/>
        <v>39.450000000000003</v>
      </c>
      <c r="AQ302" s="1213">
        <f t="shared" si="871"/>
        <v>0</v>
      </c>
      <c r="AR302" s="1213">
        <f t="shared" si="871"/>
        <v>39.450000000000003</v>
      </c>
      <c r="AS302" s="1213">
        <f t="shared" si="871"/>
        <v>2609223</v>
      </c>
      <c r="AT302" s="1213">
        <f t="shared" si="871"/>
        <v>0</v>
      </c>
      <c r="AU302" s="1213">
        <f t="shared" si="871"/>
        <v>2609223</v>
      </c>
      <c r="AV302" s="1213">
        <f t="shared" si="871"/>
        <v>0</v>
      </c>
      <c r="AW302" s="1213">
        <f t="shared" si="871"/>
        <v>2609223</v>
      </c>
      <c r="AX302" s="1213">
        <f t="shared" si="871"/>
        <v>33919899</v>
      </c>
    </row>
    <row r="303" spans="1:50" s="734" customFormat="1" ht="18" customHeight="1">
      <c r="A303" s="761"/>
      <c r="B303" s="1253"/>
      <c r="C303" s="762"/>
      <c r="D303" s="762"/>
      <c r="E303" s="762"/>
      <c r="F303" s="762"/>
      <c r="G303" s="762"/>
      <c r="H303" s="1253"/>
      <c r="I303" s="762"/>
      <c r="J303" s="762"/>
      <c r="K303" s="762"/>
      <c r="L303" s="762"/>
      <c r="M303" s="762"/>
      <c r="N303" s="754"/>
      <c r="O303" s="761"/>
      <c r="P303" s="762"/>
      <c r="Q303" s="762"/>
      <c r="R303" s="762"/>
      <c r="S303" s="762"/>
      <c r="T303" s="762"/>
      <c r="U303" s="762"/>
      <c r="V303" s="762"/>
      <c r="W303" s="762"/>
      <c r="X303" s="762"/>
      <c r="Y303" s="762"/>
      <c r="Z303" s="754"/>
      <c r="AA303" s="761"/>
      <c r="AB303" s="762"/>
      <c r="AC303" s="762"/>
      <c r="AD303" s="762"/>
      <c r="AE303" s="762"/>
      <c r="AF303" s="762"/>
      <c r="AG303" s="762"/>
      <c r="AH303" s="762"/>
      <c r="AI303" s="762"/>
      <c r="AJ303" s="762"/>
      <c r="AK303" s="762"/>
      <c r="AL303" s="754"/>
      <c r="AM303" s="761"/>
      <c r="AN303" s="762"/>
      <c r="AO303" s="762"/>
      <c r="AP303" s="762"/>
      <c r="AQ303" s="762"/>
      <c r="AR303" s="762"/>
      <c r="AS303" s="762"/>
      <c r="AT303" s="762"/>
      <c r="AU303" s="762"/>
      <c r="AV303" s="762"/>
      <c r="AW303" s="762"/>
      <c r="AX303" s="754"/>
    </row>
    <row r="304" spans="1:50" s="709" customFormat="1" ht="30.75" customHeight="1">
      <c r="A304" s="1709" t="s">
        <v>696</v>
      </c>
      <c r="B304" s="1709"/>
      <c r="C304" s="1709"/>
      <c r="D304" s="1709"/>
      <c r="E304" s="1708" t="s">
        <v>1439</v>
      </c>
      <c r="F304" s="1708"/>
      <c r="G304" s="1708"/>
      <c r="H304" s="1708"/>
      <c r="I304" s="1708"/>
      <c r="J304" s="1708"/>
      <c r="K304" s="1708"/>
      <c r="L304" s="1708"/>
      <c r="M304" s="1708"/>
      <c r="N304" s="1708"/>
      <c r="O304" s="1705" t="str">
        <f>+E304</f>
        <v>Գեղարքունիքի մարզի առաջին ատյանի ընդհանուր իրավասության դատարան</v>
      </c>
      <c r="P304" s="1705"/>
      <c r="Q304" s="1705"/>
      <c r="R304" s="1705"/>
      <c r="S304" s="1705"/>
      <c r="T304" s="1705"/>
      <c r="U304" s="1705"/>
      <c r="V304" s="1705"/>
      <c r="W304" s="1705"/>
      <c r="X304" s="1705"/>
      <c r="Y304" s="1705"/>
      <c r="Z304" s="1705"/>
      <c r="AA304" s="1705" t="str">
        <f>+O304</f>
        <v>Գեղարքունիքի մարզի առաջին ատյանի ընդհանուր իրավասության դատարան</v>
      </c>
      <c r="AB304" s="1705"/>
      <c r="AC304" s="1705"/>
      <c r="AD304" s="1705"/>
      <c r="AE304" s="1705"/>
      <c r="AF304" s="1705"/>
      <c r="AG304" s="1705"/>
      <c r="AH304" s="1705"/>
      <c r="AI304" s="1705"/>
      <c r="AJ304" s="1705"/>
      <c r="AK304" s="1705"/>
      <c r="AL304" s="1705"/>
      <c r="AM304" s="1705" t="str">
        <f>+AA304</f>
        <v>Գեղարքունիքի մարզի առաջին ատյանի ընդհանուր իրավասության դատարան</v>
      </c>
      <c r="AN304" s="1705"/>
      <c r="AO304" s="1705"/>
      <c r="AP304" s="1705"/>
      <c r="AQ304" s="1705"/>
      <c r="AR304" s="1705"/>
      <c r="AS304" s="1705"/>
      <c r="AT304" s="1705"/>
      <c r="AU304" s="1705"/>
      <c r="AV304" s="1705"/>
      <c r="AW304" s="1705"/>
      <c r="AX304" s="1705"/>
    </row>
    <row r="305" spans="1:50" ht="32.25" customHeight="1" thickBot="1">
      <c r="A305" s="1710" t="s">
        <v>2018</v>
      </c>
      <c r="B305" s="1710"/>
      <c r="C305" s="1710"/>
      <c r="D305" s="1710"/>
      <c r="E305" s="1706" t="s">
        <v>1446</v>
      </c>
      <c r="F305" s="1706"/>
      <c r="G305" s="1706"/>
      <c r="H305" s="1706"/>
      <c r="I305" s="1706"/>
      <c r="J305" s="1706"/>
      <c r="K305" s="1706"/>
      <c r="L305" s="1706"/>
      <c r="M305" s="1706"/>
      <c r="N305" s="1706"/>
      <c r="O305" s="1706" t="s">
        <v>1648</v>
      </c>
      <c r="P305" s="1706"/>
      <c r="Q305" s="1706"/>
      <c r="R305" s="1706"/>
      <c r="S305" s="1706"/>
      <c r="T305" s="1706"/>
      <c r="U305" s="1706"/>
      <c r="V305" s="1706"/>
      <c r="W305" s="1706"/>
      <c r="X305" s="1706"/>
      <c r="Y305" s="1706"/>
      <c r="Z305" s="1706"/>
      <c r="AA305" s="1706" t="s">
        <v>1878</v>
      </c>
      <c r="AB305" s="1706"/>
      <c r="AC305" s="1706"/>
      <c r="AD305" s="1706"/>
      <c r="AE305" s="1706"/>
      <c r="AF305" s="1706"/>
      <c r="AG305" s="1706"/>
      <c r="AH305" s="1706"/>
      <c r="AI305" s="1706"/>
      <c r="AJ305" s="1706"/>
      <c r="AK305" s="1706"/>
      <c r="AL305" s="1706"/>
      <c r="AM305" s="1706" t="s">
        <v>2141</v>
      </c>
      <c r="AN305" s="1706"/>
      <c r="AO305" s="1706"/>
      <c r="AP305" s="1706"/>
      <c r="AQ305" s="1706"/>
      <c r="AR305" s="1706"/>
      <c r="AS305" s="1706"/>
      <c r="AT305" s="1706"/>
      <c r="AU305" s="1706"/>
      <c r="AV305" s="1706"/>
      <c r="AW305" s="1706"/>
      <c r="AX305" s="1706"/>
    </row>
    <row r="306" spans="1:50" ht="122.25" customHeight="1">
      <c r="A306" s="756" t="s">
        <v>10</v>
      </c>
      <c r="B306" s="1266" t="s">
        <v>54</v>
      </c>
      <c r="C306" s="732" t="s">
        <v>55</v>
      </c>
      <c r="D306" s="732" t="s">
        <v>1</v>
      </c>
      <c r="E306" s="729" t="s">
        <v>1335</v>
      </c>
      <c r="F306" s="729" t="s">
        <v>57</v>
      </c>
      <c r="G306" s="730" t="s">
        <v>62</v>
      </c>
      <c r="H306" s="1270" t="s">
        <v>63</v>
      </c>
      <c r="I306" s="730" t="s">
        <v>535</v>
      </c>
      <c r="J306" s="730" t="s">
        <v>536</v>
      </c>
      <c r="K306" s="730" t="s">
        <v>745</v>
      </c>
      <c r="L306" s="732" t="s">
        <v>775</v>
      </c>
      <c r="M306" s="723" t="s">
        <v>1416</v>
      </c>
      <c r="N306" s="724" t="s">
        <v>1415</v>
      </c>
      <c r="O306" s="729" t="str">
        <f>+E306</f>
        <v xml:space="preserve"> ստաժ</v>
      </c>
      <c r="P306" s="729" t="str">
        <f>+F306</f>
        <v>Ստաժի %-ը</v>
      </c>
      <c r="Q306" s="730" t="s">
        <v>62</v>
      </c>
      <c r="R306" s="733" t="s">
        <v>63</v>
      </c>
      <c r="S306" s="733" t="s">
        <v>1641</v>
      </c>
      <c r="T306" s="757" t="s">
        <v>1642</v>
      </c>
      <c r="U306" s="730" t="s">
        <v>535</v>
      </c>
      <c r="V306" s="730" t="s">
        <v>536</v>
      </c>
      <c r="W306" s="730" t="s">
        <v>772</v>
      </c>
      <c r="X306" s="732" t="s">
        <v>1979</v>
      </c>
      <c r="Y306" s="723" t="s">
        <v>1650</v>
      </c>
      <c r="Z306" s="724" t="s">
        <v>1651</v>
      </c>
      <c r="AA306" s="729" t="str">
        <f>+O306</f>
        <v xml:space="preserve"> ստաժ</v>
      </c>
      <c r="AB306" s="729" t="str">
        <f>+P306</f>
        <v>Ստաժի %-ը</v>
      </c>
      <c r="AC306" s="730" t="s">
        <v>62</v>
      </c>
      <c r="AD306" s="733" t="s">
        <v>63</v>
      </c>
      <c r="AE306" s="733" t="s">
        <v>1641</v>
      </c>
      <c r="AF306" s="757" t="s">
        <v>1642</v>
      </c>
      <c r="AG306" s="730" t="s">
        <v>535</v>
      </c>
      <c r="AH306" s="730" t="s">
        <v>536</v>
      </c>
      <c r="AI306" s="730" t="s">
        <v>772</v>
      </c>
      <c r="AJ306" s="732" t="s">
        <v>1979</v>
      </c>
      <c r="AK306" s="723" t="s">
        <v>1874</v>
      </c>
      <c r="AL306" s="724" t="s">
        <v>1873</v>
      </c>
      <c r="AM306" s="729" t="str">
        <f>+AA306</f>
        <v xml:space="preserve"> ստաժ</v>
      </c>
      <c r="AN306" s="729" t="str">
        <f>+AB306</f>
        <v>Ստաժի %-ը</v>
      </c>
      <c r="AO306" s="730" t="s">
        <v>62</v>
      </c>
      <c r="AP306" s="733" t="s">
        <v>63</v>
      </c>
      <c r="AQ306" s="733" t="s">
        <v>1641</v>
      </c>
      <c r="AR306" s="757" t="s">
        <v>1642</v>
      </c>
      <c r="AS306" s="730" t="s">
        <v>535</v>
      </c>
      <c r="AT306" s="730" t="s">
        <v>536</v>
      </c>
      <c r="AU306" s="730" t="s">
        <v>772</v>
      </c>
      <c r="AV306" s="732" t="s">
        <v>1979</v>
      </c>
      <c r="AW306" s="723" t="s">
        <v>2153</v>
      </c>
      <c r="AX306" s="724" t="s">
        <v>2154</v>
      </c>
    </row>
    <row r="307" spans="1:50" s="704" customFormat="1" ht="22.5" customHeight="1">
      <c r="A307" s="747">
        <v>1</v>
      </c>
      <c r="B307" s="658" t="s">
        <v>1131</v>
      </c>
      <c r="C307" s="741" t="s">
        <v>537</v>
      </c>
      <c r="D307" s="741">
        <v>1</v>
      </c>
      <c r="E307" s="759">
        <v>1</v>
      </c>
      <c r="F307" s="698"/>
      <c r="G307" s="699">
        <v>66140</v>
      </c>
      <c r="H307" s="690">
        <v>4.01</v>
      </c>
      <c r="I307" s="701">
        <f t="shared" si="769"/>
        <v>265221.39999999997</v>
      </c>
      <c r="J307" s="765"/>
      <c r="K307" s="701">
        <f t="shared" si="770"/>
        <v>265221.39999999997</v>
      </c>
      <c r="L307" s="699">
        <v>8000</v>
      </c>
      <c r="M307" s="742">
        <f t="shared" si="771"/>
        <v>273221.39999999997</v>
      </c>
      <c r="N307" s="742">
        <f t="shared" si="669"/>
        <v>3551878.1999999997</v>
      </c>
      <c r="O307" s="759">
        <f t="shared" si="670"/>
        <v>2</v>
      </c>
      <c r="P307" s="698"/>
      <c r="Q307" s="699">
        <f t="shared" si="671"/>
        <v>66140</v>
      </c>
      <c r="R307" s="699">
        <f t="shared" si="672"/>
        <v>4.01</v>
      </c>
      <c r="S307" s="699"/>
      <c r="T307" s="699">
        <f t="shared" si="673"/>
        <v>4.01</v>
      </c>
      <c r="U307" s="701">
        <f t="shared" si="674"/>
        <v>265221.39999999997</v>
      </c>
      <c r="V307" s="701">
        <f t="shared" si="675"/>
        <v>0</v>
      </c>
      <c r="W307" s="701">
        <f t="shared" si="676"/>
        <v>265221.39999999997</v>
      </c>
      <c r="X307" s="699">
        <f t="shared" si="734"/>
        <v>8000</v>
      </c>
      <c r="Y307" s="742">
        <f t="shared" si="677"/>
        <v>273221.39999999997</v>
      </c>
      <c r="Z307" s="742">
        <f t="shared" si="678"/>
        <v>3551878.1999999997</v>
      </c>
      <c r="AA307" s="759">
        <f t="shared" si="679"/>
        <v>3</v>
      </c>
      <c r="AB307" s="698"/>
      <c r="AC307" s="699">
        <f t="shared" si="680"/>
        <v>66140</v>
      </c>
      <c r="AD307" s="699">
        <f t="shared" si="681"/>
        <v>4.01</v>
      </c>
      <c r="AE307" s="699"/>
      <c r="AF307" s="699">
        <f t="shared" si="682"/>
        <v>4.01</v>
      </c>
      <c r="AG307" s="701">
        <f t="shared" si="683"/>
        <v>265221.39999999997</v>
      </c>
      <c r="AH307" s="701">
        <f t="shared" si="684"/>
        <v>0</v>
      </c>
      <c r="AI307" s="701">
        <f t="shared" si="685"/>
        <v>265221.39999999997</v>
      </c>
      <c r="AJ307" s="699">
        <f t="shared" si="772"/>
        <v>8000</v>
      </c>
      <c r="AK307" s="742">
        <f t="shared" si="687"/>
        <v>273221.39999999997</v>
      </c>
      <c r="AL307" s="742">
        <f t="shared" si="688"/>
        <v>3551878.1999999997</v>
      </c>
      <c r="AM307" s="759">
        <f t="shared" si="689"/>
        <v>4</v>
      </c>
      <c r="AN307" s="698"/>
      <c r="AO307" s="699">
        <f t="shared" si="690"/>
        <v>66140</v>
      </c>
      <c r="AP307" s="699">
        <f t="shared" si="691"/>
        <v>4.01</v>
      </c>
      <c r="AQ307" s="699"/>
      <c r="AR307" s="699">
        <f t="shared" si="692"/>
        <v>4.01</v>
      </c>
      <c r="AS307" s="701">
        <f t="shared" si="693"/>
        <v>265221.39999999997</v>
      </c>
      <c r="AT307" s="701">
        <f t="shared" si="694"/>
        <v>0</v>
      </c>
      <c r="AU307" s="701">
        <f t="shared" si="695"/>
        <v>265221.39999999997</v>
      </c>
      <c r="AV307" s="699">
        <f t="shared" ref="AV307:AV364" si="872">+AJ307</f>
        <v>8000</v>
      </c>
      <c r="AW307" s="742">
        <f t="shared" si="697"/>
        <v>273221.39999999997</v>
      </c>
      <c r="AX307" s="742">
        <f t="shared" si="698"/>
        <v>3551878.1999999997</v>
      </c>
    </row>
    <row r="308" spans="1:50" s="688" customFormat="1" ht="22.5" customHeight="1">
      <c r="A308" s="689">
        <v>2</v>
      </c>
      <c r="B308" s="658" t="s">
        <v>246</v>
      </c>
      <c r="C308" s="739" t="s">
        <v>537</v>
      </c>
      <c r="D308" s="739">
        <v>1</v>
      </c>
      <c r="E308" s="759">
        <v>1</v>
      </c>
      <c r="F308" s="691"/>
      <c r="G308" s="692">
        <v>66140</v>
      </c>
      <c r="H308" s="690">
        <v>4.01</v>
      </c>
      <c r="I308" s="693">
        <f>+H308*G308</f>
        <v>265221.39999999997</v>
      </c>
      <c r="J308" s="765"/>
      <c r="K308" s="693">
        <f>+I308+J308</f>
        <v>265221.39999999997</v>
      </c>
      <c r="L308" s="692">
        <v>8000</v>
      </c>
      <c r="M308" s="740">
        <f>+K308+L308</f>
        <v>273221.39999999997</v>
      </c>
      <c r="N308" s="740">
        <f>+M308*13</f>
        <v>3551878.1999999997</v>
      </c>
      <c r="O308" s="764">
        <f>+E308+1</f>
        <v>2</v>
      </c>
      <c r="P308" s="691"/>
      <c r="Q308" s="692">
        <f>+G308</f>
        <v>66140</v>
      </c>
      <c r="R308" s="690">
        <f>+H308</f>
        <v>4.01</v>
      </c>
      <c r="S308" s="692"/>
      <c r="T308" s="692">
        <f>+R308+R308*S308</f>
        <v>4.01</v>
      </c>
      <c r="U308" s="693">
        <f>+T308*Q308</f>
        <v>265221.39999999997</v>
      </c>
      <c r="V308" s="693">
        <f>IF((P308&lt;=30)*AND(U308*P308%&gt;J308),U308*P308%,IF((P308&gt;30)*AND(U308*30%&gt;J308),U308*30%,J308))</f>
        <v>0</v>
      </c>
      <c r="W308" s="693">
        <f>+U308+V308</f>
        <v>265221.39999999997</v>
      </c>
      <c r="X308" s="692">
        <f>+L308</f>
        <v>8000</v>
      </c>
      <c r="Y308" s="740">
        <f>+W308+X308</f>
        <v>273221.39999999997</v>
      </c>
      <c r="Z308" s="740">
        <f>+Y308*13</f>
        <v>3551878.1999999997</v>
      </c>
      <c r="AA308" s="764">
        <f>+O308+1</f>
        <v>3</v>
      </c>
      <c r="AB308" s="691"/>
      <c r="AC308" s="692">
        <f>+Q308</f>
        <v>66140</v>
      </c>
      <c r="AD308" s="690">
        <f>+H308</f>
        <v>4.01</v>
      </c>
      <c r="AE308" s="692"/>
      <c r="AF308" s="692">
        <f>+AD308+AD308*AE308</f>
        <v>4.01</v>
      </c>
      <c r="AG308" s="693">
        <f>+AF308*AC308</f>
        <v>265221.39999999997</v>
      </c>
      <c r="AH308" s="693">
        <f>IF((AB308&lt;=30)*AND(AG308*AB308%&gt;V308),AG308*AB308%,IF((AB308&gt;30)*AND(AG308*30%&gt;V308),AG308*30%,V308))</f>
        <v>0</v>
      </c>
      <c r="AI308" s="693">
        <f>+AG308+AH308</f>
        <v>265221.39999999997</v>
      </c>
      <c r="AJ308" s="692">
        <f>+X308</f>
        <v>8000</v>
      </c>
      <c r="AK308" s="740">
        <f>+AI308+AJ308</f>
        <v>273221.39999999997</v>
      </c>
      <c r="AL308" s="740">
        <f>+AK308*13</f>
        <v>3551878.1999999997</v>
      </c>
      <c r="AM308" s="764">
        <f>+AA308+1</f>
        <v>4</v>
      </c>
      <c r="AN308" s="691"/>
      <c r="AO308" s="692">
        <f>+AC308</f>
        <v>66140</v>
      </c>
      <c r="AP308" s="690">
        <f>+H308</f>
        <v>4.01</v>
      </c>
      <c r="AQ308" s="692"/>
      <c r="AR308" s="692">
        <f>+AP308+AP308*AQ308</f>
        <v>4.01</v>
      </c>
      <c r="AS308" s="693">
        <f>+AR308*AO308</f>
        <v>265221.39999999997</v>
      </c>
      <c r="AT308" s="693">
        <f>IF((AN308&lt;=30)*AND(AS308*AN308%&gt;AH308),AS308*AN308%,IF((AN308&gt;30)*AND(AS308*30%&gt;AH308),AS308*30%,AH308))</f>
        <v>0</v>
      </c>
      <c r="AU308" s="693">
        <f>+AS308+AT308</f>
        <v>265221.39999999997</v>
      </c>
      <c r="AV308" s="692">
        <f>+AJ308</f>
        <v>8000</v>
      </c>
      <c r="AW308" s="740">
        <f>+AU308+AV308</f>
        <v>273221.39999999997</v>
      </c>
      <c r="AX308" s="740">
        <f>+AW308*13</f>
        <v>3551878.1999999997</v>
      </c>
    </row>
    <row r="309" spans="1:50" s="688" customFormat="1" ht="22.5" customHeight="1">
      <c r="A309" s="747">
        <v>3</v>
      </c>
      <c r="B309" s="658" t="s">
        <v>1607</v>
      </c>
      <c r="C309" s="739" t="s">
        <v>537</v>
      </c>
      <c r="D309" s="739">
        <v>1</v>
      </c>
      <c r="E309" s="759">
        <v>1</v>
      </c>
      <c r="F309" s="691"/>
      <c r="G309" s="692">
        <v>66140</v>
      </c>
      <c r="H309" s="690">
        <v>4.01</v>
      </c>
      <c r="I309" s="693">
        <f t="shared" si="769"/>
        <v>265221.39999999997</v>
      </c>
      <c r="J309" s="765"/>
      <c r="K309" s="693">
        <f t="shared" si="770"/>
        <v>265221.39999999997</v>
      </c>
      <c r="L309" s="692">
        <v>8000</v>
      </c>
      <c r="M309" s="740">
        <f t="shared" si="771"/>
        <v>273221.39999999997</v>
      </c>
      <c r="N309" s="740">
        <f t="shared" si="669"/>
        <v>3551878.1999999997</v>
      </c>
      <c r="O309" s="764">
        <f t="shared" si="670"/>
        <v>2</v>
      </c>
      <c r="P309" s="691"/>
      <c r="Q309" s="692">
        <f t="shared" si="671"/>
        <v>66140</v>
      </c>
      <c r="R309" s="690">
        <f t="shared" si="672"/>
        <v>4.01</v>
      </c>
      <c r="S309" s="692"/>
      <c r="T309" s="692">
        <f t="shared" si="673"/>
        <v>4.01</v>
      </c>
      <c r="U309" s="693">
        <f t="shared" si="674"/>
        <v>265221.39999999997</v>
      </c>
      <c r="V309" s="693">
        <f t="shared" si="675"/>
        <v>0</v>
      </c>
      <c r="W309" s="693">
        <f t="shared" si="676"/>
        <v>265221.39999999997</v>
      </c>
      <c r="X309" s="692">
        <f t="shared" si="734"/>
        <v>8000</v>
      </c>
      <c r="Y309" s="740">
        <f t="shared" si="677"/>
        <v>273221.39999999997</v>
      </c>
      <c r="Z309" s="740">
        <f t="shared" si="678"/>
        <v>3551878.1999999997</v>
      </c>
      <c r="AA309" s="764">
        <f t="shared" si="679"/>
        <v>3</v>
      </c>
      <c r="AB309" s="691"/>
      <c r="AC309" s="692">
        <f t="shared" si="680"/>
        <v>66140</v>
      </c>
      <c r="AD309" s="690">
        <f t="shared" si="681"/>
        <v>4.01</v>
      </c>
      <c r="AE309" s="692"/>
      <c r="AF309" s="692">
        <f t="shared" si="682"/>
        <v>4.01</v>
      </c>
      <c r="AG309" s="693">
        <f t="shared" si="683"/>
        <v>265221.39999999997</v>
      </c>
      <c r="AH309" s="693">
        <f t="shared" si="684"/>
        <v>0</v>
      </c>
      <c r="AI309" s="693">
        <f t="shared" si="685"/>
        <v>265221.39999999997</v>
      </c>
      <c r="AJ309" s="692">
        <f t="shared" si="772"/>
        <v>8000</v>
      </c>
      <c r="AK309" s="740">
        <f t="shared" si="687"/>
        <v>273221.39999999997</v>
      </c>
      <c r="AL309" s="740">
        <f t="shared" si="688"/>
        <v>3551878.1999999997</v>
      </c>
      <c r="AM309" s="764">
        <f t="shared" si="689"/>
        <v>4</v>
      </c>
      <c r="AN309" s="691"/>
      <c r="AO309" s="692">
        <f t="shared" si="690"/>
        <v>66140</v>
      </c>
      <c r="AP309" s="690">
        <f t="shared" si="691"/>
        <v>4.01</v>
      </c>
      <c r="AQ309" s="692"/>
      <c r="AR309" s="692">
        <f t="shared" si="692"/>
        <v>4.01</v>
      </c>
      <c r="AS309" s="693">
        <f t="shared" si="693"/>
        <v>265221.39999999997</v>
      </c>
      <c r="AT309" s="693">
        <f t="shared" si="694"/>
        <v>0</v>
      </c>
      <c r="AU309" s="693">
        <f t="shared" si="695"/>
        <v>265221.39999999997</v>
      </c>
      <c r="AV309" s="692">
        <f t="shared" si="872"/>
        <v>8000</v>
      </c>
      <c r="AW309" s="740">
        <f t="shared" si="697"/>
        <v>273221.39999999997</v>
      </c>
      <c r="AX309" s="740">
        <f t="shared" si="698"/>
        <v>3551878.1999999997</v>
      </c>
    </row>
    <row r="310" spans="1:50" s="688" customFormat="1" ht="22.5" customHeight="1">
      <c r="A310" s="689">
        <v>4</v>
      </c>
      <c r="B310" s="658" t="s">
        <v>2231</v>
      </c>
      <c r="C310" s="739" t="s">
        <v>537</v>
      </c>
      <c r="D310" s="739">
        <v>1</v>
      </c>
      <c r="E310" s="759">
        <v>1</v>
      </c>
      <c r="F310" s="691"/>
      <c r="G310" s="692">
        <v>66140</v>
      </c>
      <c r="H310" s="690">
        <v>3.88</v>
      </c>
      <c r="I310" s="693">
        <f t="shared" si="769"/>
        <v>256623.19999999998</v>
      </c>
      <c r="J310" s="765"/>
      <c r="K310" s="693">
        <f t="shared" si="770"/>
        <v>256623.19999999998</v>
      </c>
      <c r="L310" s="692">
        <v>8000</v>
      </c>
      <c r="M310" s="740">
        <f t="shared" si="771"/>
        <v>264623.19999999995</v>
      </c>
      <c r="N310" s="740">
        <f t="shared" si="669"/>
        <v>3440101.5999999996</v>
      </c>
      <c r="O310" s="764">
        <f t="shared" si="670"/>
        <v>2</v>
      </c>
      <c r="P310" s="691"/>
      <c r="Q310" s="692">
        <f t="shared" si="671"/>
        <v>66140</v>
      </c>
      <c r="R310" s="690">
        <f t="shared" si="672"/>
        <v>3.88</v>
      </c>
      <c r="S310" s="692"/>
      <c r="T310" s="692">
        <f t="shared" si="673"/>
        <v>3.88</v>
      </c>
      <c r="U310" s="693">
        <f t="shared" si="674"/>
        <v>256623.19999999998</v>
      </c>
      <c r="V310" s="693">
        <f t="shared" si="675"/>
        <v>0</v>
      </c>
      <c r="W310" s="693">
        <f t="shared" si="676"/>
        <v>256623.19999999998</v>
      </c>
      <c r="X310" s="692">
        <f t="shared" si="734"/>
        <v>8000</v>
      </c>
      <c r="Y310" s="740">
        <f t="shared" si="677"/>
        <v>264623.19999999995</v>
      </c>
      <c r="Z310" s="740">
        <f t="shared" si="678"/>
        <v>3440101.5999999996</v>
      </c>
      <c r="AA310" s="764">
        <f t="shared" si="679"/>
        <v>3</v>
      </c>
      <c r="AB310" s="691"/>
      <c r="AC310" s="692">
        <f t="shared" si="680"/>
        <v>66140</v>
      </c>
      <c r="AD310" s="690">
        <f t="shared" si="681"/>
        <v>3.88</v>
      </c>
      <c r="AE310" s="692"/>
      <c r="AF310" s="692">
        <f t="shared" si="682"/>
        <v>3.88</v>
      </c>
      <c r="AG310" s="693">
        <f t="shared" si="683"/>
        <v>256623.19999999998</v>
      </c>
      <c r="AH310" s="693">
        <f t="shared" si="684"/>
        <v>0</v>
      </c>
      <c r="AI310" s="693">
        <f t="shared" si="685"/>
        <v>256623.19999999998</v>
      </c>
      <c r="AJ310" s="692">
        <f t="shared" si="772"/>
        <v>8000</v>
      </c>
      <c r="AK310" s="740">
        <f t="shared" si="687"/>
        <v>264623.19999999995</v>
      </c>
      <c r="AL310" s="740">
        <f t="shared" si="688"/>
        <v>3440101.5999999996</v>
      </c>
      <c r="AM310" s="764">
        <f t="shared" si="689"/>
        <v>4</v>
      </c>
      <c r="AN310" s="691"/>
      <c r="AO310" s="692">
        <f t="shared" si="690"/>
        <v>66140</v>
      </c>
      <c r="AP310" s="690">
        <f t="shared" si="691"/>
        <v>3.88</v>
      </c>
      <c r="AQ310" s="692"/>
      <c r="AR310" s="692">
        <f t="shared" si="692"/>
        <v>3.88</v>
      </c>
      <c r="AS310" s="693">
        <f t="shared" si="693"/>
        <v>256623.19999999998</v>
      </c>
      <c r="AT310" s="693">
        <f t="shared" si="694"/>
        <v>0</v>
      </c>
      <c r="AU310" s="693">
        <f t="shared" si="695"/>
        <v>256623.19999999998</v>
      </c>
      <c r="AV310" s="692">
        <f t="shared" si="872"/>
        <v>8000</v>
      </c>
      <c r="AW310" s="740">
        <f t="shared" si="697"/>
        <v>264623.19999999995</v>
      </c>
      <c r="AX310" s="740">
        <f t="shared" si="698"/>
        <v>3440101.5999999996</v>
      </c>
    </row>
    <row r="311" spans="1:50" s="688" customFormat="1" ht="22.5" customHeight="1">
      <c r="A311" s="747">
        <v>5</v>
      </c>
      <c r="B311" s="658" t="s">
        <v>1130</v>
      </c>
      <c r="C311" s="739" t="s">
        <v>537</v>
      </c>
      <c r="D311" s="739">
        <v>1</v>
      </c>
      <c r="E311" s="759">
        <v>1</v>
      </c>
      <c r="F311" s="691"/>
      <c r="G311" s="692">
        <v>66140</v>
      </c>
      <c r="H311" s="690">
        <v>4.01</v>
      </c>
      <c r="I311" s="693">
        <f t="shared" si="769"/>
        <v>265221.39999999997</v>
      </c>
      <c r="J311" s="765"/>
      <c r="K311" s="693">
        <f t="shared" si="770"/>
        <v>265221.39999999997</v>
      </c>
      <c r="L311" s="692">
        <v>8000</v>
      </c>
      <c r="M311" s="740">
        <f t="shared" si="771"/>
        <v>273221.39999999997</v>
      </c>
      <c r="N311" s="740">
        <f t="shared" si="669"/>
        <v>3551878.1999999997</v>
      </c>
      <c r="O311" s="764">
        <f t="shared" si="670"/>
        <v>2</v>
      </c>
      <c r="P311" s="691"/>
      <c r="Q311" s="692">
        <f t="shared" si="671"/>
        <v>66140</v>
      </c>
      <c r="R311" s="690">
        <f t="shared" si="672"/>
        <v>4.01</v>
      </c>
      <c r="S311" s="692"/>
      <c r="T311" s="692">
        <f t="shared" si="673"/>
        <v>4.01</v>
      </c>
      <c r="U311" s="693">
        <f t="shared" si="674"/>
        <v>265221.39999999997</v>
      </c>
      <c r="V311" s="693">
        <f t="shared" si="675"/>
        <v>0</v>
      </c>
      <c r="W311" s="693">
        <f t="shared" si="676"/>
        <v>265221.39999999997</v>
      </c>
      <c r="X311" s="692">
        <f t="shared" si="734"/>
        <v>8000</v>
      </c>
      <c r="Y311" s="740">
        <f t="shared" si="677"/>
        <v>273221.39999999997</v>
      </c>
      <c r="Z311" s="740">
        <f t="shared" si="678"/>
        <v>3551878.1999999997</v>
      </c>
      <c r="AA311" s="764">
        <f t="shared" si="679"/>
        <v>3</v>
      </c>
      <c r="AB311" s="691"/>
      <c r="AC311" s="692">
        <f t="shared" si="680"/>
        <v>66140</v>
      </c>
      <c r="AD311" s="690">
        <f t="shared" si="681"/>
        <v>4.01</v>
      </c>
      <c r="AE311" s="692"/>
      <c r="AF311" s="692">
        <f t="shared" si="682"/>
        <v>4.01</v>
      </c>
      <c r="AG311" s="693">
        <f t="shared" si="683"/>
        <v>265221.39999999997</v>
      </c>
      <c r="AH311" s="693">
        <f t="shared" si="684"/>
        <v>0</v>
      </c>
      <c r="AI311" s="693">
        <f t="shared" si="685"/>
        <v>265221.39999999997</v>
      </c>
      <c r="AJ311" s="692">
        <f t="shared" si="772"/>
        <v>8000</v>
      </c>
      <c r="AK311" s="740">
        <f t="shared" si="687"/>
        <v>273221.39999999997</v>
      </c>
      <c r="AL311" s="740">
        <f t="shared" si="688"/>
        <v>3551878.1999999997</v>
      </c>
      <c r="AM311" s="764">
        <f t="shared" si="689"/>
        <v>4</v>
      </c>
      <c r="AN311" s="691"/>
      <c r="AO311" s="692">
        <f t="shared" si="690"/>
        <v>66140</v>
      </c>
      <c r="AP311" s="690">
        <f t="shared" si="691"/>
        <v>4.01</v>
      </c>
      <c r="AQ311" s="692"/>
      <c r="AR311" s="692">
        <f t="shared" si="692"/>
        <v>4.01</v>
      </c>
      <c r="AS311" s="693">
        <f t="shared" si="693"/>
        <v>265221.39999999997</v>
      </c>
      <c r="AT311" s="693">
        <f t="shared" si="694"/>
        <v>0</v>
      </c>
      <c r="AU311" s="693">
        <f t="shared" si="695"/>
        <v>265221.39999999997</v>
      </c>
      <c r="AV311" s="692">
        <f t="shared" si="872"/>
        <v>8000</v>
      </c>
      <c r="AW311" s="740">
        <f t="shared" si="697"/>
        <v>273221.39999999997</v>
      </c>
      <c r="AX311" s="740">
        <f t="shared" si="698"/>
        <v>3551878.1999999997</v>
      </c>
    </row>
    <row r="312" spans="1:50" s="688" customFormat="1" ht="22.5" customHeight="1">
      <c r="A312" s="689">
        <v>6</v>
      </c>
      <c r="B312" s="658" t="s">
        <v>1986</v>
      </c>
      <c r="C312" s="739" t="s">
        <v>537</v>
      </c>
      <c r="D312" s="739">
        <v>1</v>
      </c>
      <c r="E312" s="759">
        <v>1</v>
      </c>
      <c r="F312" s="691"/>
      <c r="G312" s="692">
        <v>66140</v>
      </c>
      <c r="H312" s="690">
        <v>3.88</v>
      </c>
      <c r="I312" s="693">
        <f t="shared" si="769"/>
        <v>256623.19999999998</v>
      </c>
      <c r="J312" s="765"/>
      <c r="K312" s="693">
        <f t="shared" si="770"/>
        <v>256623.19999999998</v>
      </c>
      <c r="L312" s="692">
        <v>8000</v>
      </c>
      <c r="M312" s="740">
        <f t="shared" si="771"/>
        <v>264623.19999999995</v>
      </c>
      <c r="N312" s="740">
        <f t="shared" si="669"/>
        <v>3440101.5999999996</v>
      </c>
      <c r="O312" s="764">
        <f t="shared" si="670"/>
        <v>2</v>
      </c>
      <c r="P312" s="691"/>
      <c r="Q312" s="692">
        <f t="shared" si="671"/>
        <v>66140</v>
      </c>
      <c r="R312" s="690">
        <f t="shared" si="672"/>
        <v>3.88</v>
      </c>
      <c r="S312" s="692"/>
      <c r="T312" s="692">
        <f t="shared" si="673"/>
        <v>3.88</v>
      </c>
      <c r="U312" s="693">
        <f t="shared" si="674"/>
        <v>256623.19999999998</v>
      </c>
      <c r="V312" s="693">
        <f t="shared" si="675"/>
        <v>0</v>
      </c>
      <c r="W312" s="693">
        <f t="shared" si="676"/>
        <v>256623.19999999998</v>
      </c>
      <c r="X312" s="692">
        <f t="shared" si="734"/>
        <v>8000</v>
      </c>
      <c r="Y312" s="740">
        <f t="shared" si="677"/>
        <v>264623.19999999995</v>
      </c>
      <c r="Z312" s="740">
        <f t="shared" si="678"/>
        <v>3440101.5999999996</v>
      </c>
      <c r="AA312" s="764">
        <f t="shared" si="679"/>
        <v>3</v>
      </c>
      <c r="AB312" s="691"/>
      <c r="AC312" s="692">
        <f t="shared" si="680"/>
        <v>66140</v>
      </c>
      <c r="AD312" s="690">
        <f t="shared" si="681"/>
        <v>3.88</v>
      </c>
      <c r="AE312" s="692"/>
      <c r="AF312" s="692">
        <f t="shared" si="682"/>
        <v>3.88</v>
      </c>
      <c r="AG312" s="693">
        <f t="shared" si="683"/>
        <v>256623.19999999998</v>
      </c>
      <c r="AH312" s="693">
        <f t="shared" si="684"/>
        <v>0</v>
      </c>
      <c r="AI312" s="693">
        <f t="shared" si="685"/>
        <v>256623.19999999998</v>
      </c>
      <c r="AJ312" s="692">
        <f t="shared" si="772"/>
        <v>8000</v>
      </c>
      <c r="AK312" s="740">
        <f t="shared" si="687"/>
        <v>264623.19999999995</v>
      </c>
      <c r="AL312" s="740">
        <f t="shared" si="688"/>
        <v>3440101.5999999996</v>
      </c>
      <c r="AM312" s="764">
        <f t="shared" si="689"/>
        <v>4</v>
      </c>
      <c r="AN312" s="691"/>
      <c r="AO312" s="692">
        <f t="shared" si="690"/>
        <v>66140</v>
      </c>
      <c r="AP312" s="690">
        <f t="shared" si="691"/>
        <v>3.88</v>
      </c>
      <c r="AQ312" s="692"/>
      <c r="AR312" s="692">
        <f t="shared" si="692"/>
        <v>3.88</v>
      </c>
      <c r="AS312" s="693">
        <f t="shared" si="693"/>
        <v>256623.19999999998</v>
      </c>
      <c r="AT312" s="693">
        <f t="shared" si="694"/>
        <v>0</v>
      </c>
      <c r="AU312" s="693">
        <f t="shared" si="695"/>
        <v>256623.19999999998</v>
      </c>
      <c r="AV312" s="692">
        <f t="shared" si="872"/>
        <v>8000</v>
      </c>
      <c r="AW312" s="740">
        <f t="shared" si="697"/>
        <v>264623.19999999995</v>
      </c>
      <c r="AX312" s="740">
        <f t="shared" si="698"/>
        <v>3440101.5999999996</v>
      </c>
    </row>
    <row r="313" spans="1:50" s="688" customFormat="1" ht="22.5" customHeight="1">
      <c r="A313" s="747">
        <v>7</v>
      </c>
      <c r="B313" s="658" t="s">
        <v>2232</v>
      </c>
      <c r="C313" s="739" t="s">
        <v>537</v>
      </c>
      <c r="D313" s="739">
        <v>1</v>
      </c>
      <c r="E313" s="759">
        <v>1</v>
      </c>
      <c r="F313" s="691"/>
      <c r="G313" s="692">
        <v>66140</v>
      </c>
      <c r="H313" s="690">
        <v>3.88</v>
      </c>
      <c r="I313" s="693">
        <f t="shared" si="769"/>
        <v>256623.19999999998</v>
      </c>
      <c r="J313" s="765"/>
      <c r="K313" s="693">
        <f t="shared" si="770"/>
        <v>256623.19999999998</v>
      </c>
      <c r="L313" s="692">
        <v>8000</v>
      </c>
      <c r="M313" s="740">
        <f t="shared" si="771"/>
        <v>264623.19999999995</v>
      </c>
      <c r="N313" s="740">
        <f t="shared" si="669"/>
        <v>3440101.5999999996</v>
      </c>
      <c r="O313" s="764">
        <f t="shared" si="670"/>
        <v>2</v>
      </c>
      <c r="P313" s="691"/>
      <c r="Q313" s="692">
        <f t="shared" si="671"/>
        <v>66140</v>
      </c>
      <c r="R313" s="690">
        <f t="shared" si="672"/>
        <v>3.88</v>
      </c>
      <c r="S313" s="692"/>
      <c r="T313" s="692">
        <f t="shared" si="673"/>
        <v>3.88</v>
      </c>
      <c r="U313" s="693">
        <f t="shared" si="674"/>
        <v>256623.19999999998</v>
      </c>
      <c r="V313" s="693">
        <f t="shared" si="675"/>
        <v>0</v>
      </c>
      <c r="W313" s="693">
        <f t="shared" si="676"/>
        <v>256623.19999999998</v>
      </c>
      <c r="X313" s="692">
        <f t="shared" si="734"/>
        <v>8000</v>
      </c>
      <c r="Y313" s="740">
        <f t="shared" si="677"/>
        <v>264623.19999999995</v>
      </c>
      <c r="Z313" s="740">
        <f t="shared" si="678"/>
        <v>3440101.5999999996</v>
      </c>
      <c r="AA313" s="764">
        <f t="shared" si="679"/>
        <v>3</v>
      </c>
      <c r="AB313" s="691"/>
      <c r="AC313" s="692">
        <f t="shared" si="680"/>
        <v>66140</v>
      </c>
      <c r="AD313" s="690">
        <f t="shared" si="681"/>
        <v>3.88</v>
      </c>
      <c r="AE313" s="692"/>
      <c r="AF313" s="692">
        <f t="shared" si="682"/>
        <v>3.88</v>
      </c>
      <c r="AG313" s="693">
        <f t="shared" si="683"/>
        <v>256623.19999999998</v>
      </c>
      <c r="AH313" s="693">
        <f t="shared" si="684"/>
        <v>0</v>
      </c>
      <c r="AI313" s="693">
        <f t="shared" si="685"/>
        <v>256623.19999999998</v>
      </c>
      <c r="AJ313" s="692">
        <f t="shared" si="772"/>
        <v>8000</v>
      </c>
      <c r="AK313" s="740">
        <f t="shared" si="687"/>
        <v>264623.19999999995</v>
      </c>
      <c r="AL313" s="740">
        <f t="shared" si="688"/>
        <v>3440101.5999999996</v>
      </c>
      <c r="AM313" s="764">
        <f t="shared" si="689"/>
        <v>4</v>
      </c>
      <c r="AN313" s="691"/>
      <c r="AO313" s="692">
        <f t="shared" si="690"/>
        <v>66140</v>
      </c>
      <c r="AP313" s="690">
        <f t="shared" si="691"/>
        <v>3.88</v>
      </c>
      <c r="AQ313" s="692"/>
      <c r="AR313" s="692">
        <f t="shared" si="692"/>
        <v>3.88</v>
      </c>
      <c r="AS313" s="693">
        <f t="shared" si="693"/>
        <v>256623.19999999998</v>
      </c>
      <c r="AT313" s="693">
        <f t="shared" si="694"/>
        <v>0</v>
      </c>
      <c r="AU313" s="693">
        <f t="shared" si="695"/>
        <v>256623.19999999998</v>
      </c>
      <c r="AV313" s="692">
        <f t="shared" si="872"/>
        <v>8000</v>
      </c>
      <c r="AW313" s="740">
        <f t="shared" si="697"/>
        <v>264623.19999999995</v>
      </c>
      <c r="AX313" s="740">
        <f t="shared" si="698"/>
        <v>3440101.5999999996</v>
      </c>
    </row>
    <row r="314" spans="1:50" s="688" customFormat="1" ht="22.5" customHeight="1">
      <c r="A314" s="689">
        <v>8</v>
      </c>
      <c r="B314" s="658" t="s">
        <v>1132</v>
      </c>
      <c r="C314" s="739" t="s">
        <v>537</v>
      </c>
      <c r="D314" s="739">
        <v>1</v>
      </c>
      <c r="E314" s="759">
        <v>1</v>
      </c>
      <c r="F314" s="691"/>
      <c r="G314" s="692">
        <v>66140</v>
      </c>
      <c r="H314" s="690">
        <v>3.88</v>
      </c>
      <c r="I314" s="693">
        <f t="shared" si="769"/>
        <v>256623.19999999998</v>
      </c>
      <c r="J314" s="765"/>
      <c r="K314" s="693">
        <f t="shared" si="770"/>
        <v>256623.19999999998</v>
      </c>
      <c r="L314" s="692">
        <v>8000</v>
      </c>
      <c r="M314" s="740">
        <f t="shared" si="771"/>
        <v>264623.19999999995</v>
      </c>
      <c r="N314" s="740">
        <f t="shared" si="669"/>
        <v>3440101.5999999996</v>
      </c>
      <c r="O314" s="764">
        <f t="shared" si="670"/>
        <v>2</v>
      </c>
      <c r="P314" s="691"/>
      <c r="Q314" s="692">
        <f t="shared" si="671"/>
        <v>66140</v>
      </c>
      <c r="R314" s="690">
        <f t="shared" si="672"/>
        <v>3.88</v>
      </c>
      <c r="S314" s="692"/>
      <c r="T314" s="692">
        <f t="shared" si="673"/>
        <v>3.88</v>
      </c>
      <c r="U314" s="693">
        <f t="shared" si="674"/>
        <v>256623.19999999998</v>
      </c>
      <c r="V314" s="693">
        <f t="shared" si="675"/>
        <v>0</v>
      </c>
      <c r="W314" s="693">
        <f t="shared" si="676"/>
        <v>256623.19999999998</v>
      </c>
      <c r="X314" s="692">
        <f t="shared" si="734"/>
        <v>8000</v>
      </c>
      <c r="Y314" s="740">
        <f t="shared" si="677"/>
        <v>264623.19999999995</v>
      </c>
      <c r="Z314" s="740">
        <f t="shared" si="678"/>
        <v>3440101.5999999996</v>
      </c>
      <c r="AA314" s="764">
        <f t="shared" si="679"/>
        <v>3</v>
      </c>
      <c r="AB314" s="691"/>
      <c r="AC314" s="692">
        <f t="shared" si="680"/>
        <v>66140</v>
      </c>
      <c r="AD314" s="690">
        <f t="shared" si="681"/>
        <v>3.88</v>
      </c>
      <c r="AE314" s="692"/>
      <c r="AF314" s="692">
        <f t="shared" si="682"/>
        <v>3.88</v>
      </c>
      <c r="AG314" s="693">
        <f t="shared" si="683"/>
        <v>256623.19999999998</v>
      </c>
      <c r="AH314" s="693">
        <f t="shared" si="684"/>
        <v>0</v>
      </c>
      <c r="AI314" s="693">
        <f t="shared" si="685"/>
        <v>256623.19999999998</v>
      </c>
      <c r="AJ314" s="692">
        <f t="shared" si="772"/>
        <v>8000</v>
      </c>
      <c r="AK314" s="740">
        <f t="shared" si="687"/>
        <v>264623.19999999995</v>
      </c>
      <c r="AL314" s="740">
        <f t="shared" si="688"/>
        <v>3440101.5999999996</v>
      </c>
      <c r="AM314" s="764">
        <f t="shared" si="689"/>
        <v>4</v>
      </c>
      <c r="AN314" s="691"/>
      <c r="AO314" s="692">
        <f t="shared" si="690"/>
        <v>66140</v>
      </c>
      <c r="AP314" s="690">
        <f t="shared" si="691"/>
        <v>3.88</v>
      </c>
      <c r="AQ314" s="692"/>
      <c r="AR314" s="692">
        <f t="shared" si="692"/>
        <v>3.88</v>
      </c>
      <c r="AS314" s="693">
        <f t="shared" si="693"/>
        <v>256623.19999999998</v>
      </c>
      <c r="AT314" s="693">
        <f t="shared" si="694"/>
        <v>0</v>
      </c>
      <c r="AU314" s="693">
        <f t="shared" si="695"/>
        <v>256623.19999999998</v>
      </c>
      <c r="AV314" s="692">
        <f t="shared" si="872"/>
        <v>8000</v>
      </c>
      <c r="AW314" s="740">
        <f t="shared" si="697"/>
        <v>264623.19999999995</v>
      </c>
      <c r="AX314" s="740">
        <f t="shared" si="698"/>
        <v>3440101.5999999996</v>
      </c>
    </row>
    <row r="315" spans="1:50" s="688" customFormat="1" ht="22.5" customHeight="1">
      <c r="A315" s="747">
        <v>9</v>
      </c>
      <c r="B315" s="658" t="s">
        <v>1133</v>
      </c>
      <c r="C315" s="739" t="s">
        <v>537</v>
      </c>
      <c r="D315" s="739">
        <v>1</v>
      </c>
      <c r="E315" s="759">
        <v>1</v>
      </c>
      <c r="F315" s="691"/>
      <c r="G315" s="692">
        <v>66140</v>
      </c>
      <c r="H315" s="690">
        <v>3.88</v>
      </c>
      <c r="I315" s="693">
        <f>+H315*G315</f>
        <v>256623.19999999998</v>
      </c>
      <c r="J315" s="765"/>
      <c r="K315" s="693">
        <f>+I315+J315</f>
        <v>256623.19999999998</v>
      </c>
      <c r="L315" s="692">
        <v>8000</v>
      </c>
      <c r="M315" s="740">
        <f>+K315+L315</f>
        <v>264623.19999999995</v>
      </c>
      <c r="N315" s="740">
        <f>+M315*13</f>
        <v>3440101.5999999996</v>
      </c>
      <c r="O315" s="764">
        <f>+E315+1</f>
        <v>2</v>
      </c>
      <c r="P315" s="691"/>
      <c r="Q315" s="692">
        <f>+G315</f>
        <v>66140</v>
      </c>
      <c r="R315" s="690">
        <f>+H315</f>
        <v>3.88</v>
      </c>
      <c r="S315" s="692"/>
      <c r="T315" s="692">
        <f>+R315+R315*S315</f>
        <v>3.88</v>
      </c>
      <c r="U315" s="693">
        <f>+T315*Q315</f>
        <v>256623.19999999998</v>
      </c>
      <c r="V315" s="693">
        <f>IF((P315&lt;=30)*AND(U315*P315%&gt;J315),U315*P315%,IF((P315&gt;30)*AND(U315*30%&gt;J315),U315*30%,J315))</f>
        <v>0</v>
      </c>
      <c r="W315" s="693">
        <f>+U315+V315</f>
        <v>256623.19999999998</v>
      </c>
      <c r="X315" s="692">
        <f>+L315</f>
        <v>8000</v>
      </c>
      <c r="Y315" s="740">
        <f>+W315+X315</f>
        <v>264623.19999999995</v>
      </c>
      <c r="Z315" s="740">
        <f>+Y315*13</f>
        <v>3440101.5999999996</v>
      </c>
      <c r="AA315" s="764">
        <f>+O315+1</f>
        <v>3</v>
      </c>
      <c r="AB315" s="691"/>
      <c r="AC315" s="692">
        <f>+Q315</f>
        <v>66140</v>
      </c>
      <c r="AD315" s="690">
        <f>+H315</f>
        <v>3.88</v>
      </c>
      <c r="AE315" s="692"/>
      <c r="AF315" s="692">
        <f>+AD315+AD315*AE315</f>
        <v>3.88</v>
      </c>
      <c r="AG315" s="693">
        <f>+AF315*AC315</f>
        <v>256623.19999999998</v>
      </c>
      <c r="AH315" s="693">
        <f>IF((AB315&lt;=30)*AND(AG315*AB315%&gt;V315),AG315*AB315%,IF((AB315&gt;30)*AND(AG315*30%&gt;V315),AG315*30%,V315))</f>
        <v>0</v>
      </c>
      <c r="AI315" s="693">
        <f>+AG315+AH315</f>
        <v>256623.19999999998</v>
      </c>
      <c r="AJ315" s="692">
        <f>+X315</f>
        <v>8000</v>
      </c>
      <c r="AK315" s="740">
        <f>+AI315+AJ315</f>
        <v>264623.19999999995</v>
      </c>
      <c r="AL315" s="740">
        <f>+AK315*13</f>
        <v>3440101.5999999996</v>
      </c>
      <c r="AM315" s="764">
        <f>+AA315+1</f>
        <v>4</v>
      </c>
      <c r="AN315" s="691"/>
      <c r="AO315" s="692">
        <f>+AC315</f>
        <v>66140</v>
      </c>
      <c r="AP315" s="690">
        <f>+H315</f>
        <v>3.88</v>
      </c>
      <c r="AQ315" s="692"/>
      <c r="AR315" s="692">
        <f>+AP315+AP315*AQ315</f>
        <v>3.88</v>
      </c>
      <c r="AS315" s="693">
        <f>+AR315*AO315</f>
        <v>256623.19999999998</v>
      </c>
      <c r="AT315" s="693">
        <f>IF((AN315&lt;=30)*AND(AS315*AN315%&gt;AH315),AS315*AN315%,IF((AN315&gt;30)*AND(AS315*30%&gt;AH315),AS315*30%,AH315))</f>
        <v>0</v>
      </c>
      <c r="AU315" s="693">
        <f>+AS315+AT315</f>
        <v>256623.19999999998</v>
      </c>
      <c r="AV315" s="692">
        <f>+AJ315</f>
        <v>8000</v>
      </c>
      <c r="AW315" s="740">
        <f>+AU315+AV315</f>
        <v>264623.19999999995</v>
      </c>
      <c r="AX315" s="740">
        <f>+AW315*13</f>
        <v>3440101.5999999996</v>
      </c>
    </row>
    <row r="316" spans="1:50" s="688" customFormat="1" ht="22.5" customHeight="1">
      <c r="A316" s="747">
        <v>10</v>
      </c>
      <c r="B316" s="658" t="s">
        <v>2233</v>
      </c>
      <c r="C316" s="739" t="s">
        <v>537</v>
      </c>
      <c r="D316" s="739">
        <v>1</v>
      </c>
      <c r="E316" s="764">
        <v>1</v>
      </c>
      <c r="F316" s="691"/>
      <c r="G316" s="692">
        <v>66140</v>
      </c>
      <c r="H316" s="690">
        <v>3.88</v>
      </c>
      <c r="I316" s="693">
        <f t="shared" si="769"/>
        <v>256623.19999999998</v>
      </c>
      <c r="J316" s="693"/>
      <c r="K316" s="693">
        <f t="shared" si="770"/>
        <v>256623.19999999998</v>
      </c>
      <c r="L316" s="692"/>
      <c r="M316" s="740">
        <f t="shared" si="771"/>
        <v>256623.19999999998</v>
      </c>
      <c r="N316" s="740">
        <f t="shared" si="669"/>
        <v>3336101.5999999996</v>
      </c>
      <c r="O316" s="764">
        <f t="shared" si="670"/>
        <v>2</v>
      </c>
      <c r="P316" s="691"/>
      <c r="Q316" s="692">
        <f t="shared" si="671"/>
        <v>66140</v>
      </c>
      <c r="R316" s="690">
        <f t="shared" si="672"/>
        <v>3.88</v>
      </c>
      <c r="S316" s="692"/>
      <c r="T316" s="692">
        <f t="shared" si="673"/>
        <v>3.88</v>
      </c>
      <c r="U316" s="693">
        <f t="shared" si="674"/>
        <v>256623.19999999998</v>
      </c>
      <c r="V316" s="693">
        <f t="shared" si="675"/>
        <v>0</v>
      </c>
      <c r="W316" s="693">
        <f t="shared" si="676"/>
        <v>256623.19999999998</v>
      </c>
      <c r="X316" s="692">
        <f t="shared" si="734"/>
        <v>0</v>
      </c>
      <c r="Y316" s="740">
        <f t="shared" si="677"/>
        <v>256623.19999999998</v>
      </c>
      <c r="Z316" s="740">
        <f t="shared" si="678"/>
        <v>3336101.5999999996</v>
      </c>
      <c r="AA316" s="764">
        <f t="shared" si="679"/>
        <v>3</v>
      </c>
      <c r="AB316" s="691"/>
      <c r="AC316" s="692">
        <f t="shared" si="680"/>
        <v>66140</v>
      </c>
      <c r="AD316" s="690">
        <f t="shared" si="681"/>
        <v>3.88</v>
      </c>
      <c r="AE316" s="692"/>
      <c r="AF316" s="692">
        <f t="shared" si="682"/>
        <v>3.88</v>
      </c>
      <c r="AG316" s="693">
        <f t="shared" si="683"/>
        <v>256623.19999999998</v>
      </c>
      <c r="AH316" s="693">
        <f t="shared" si="684"/>
        <v>0</v>
      </c>
      <c r="AI316" s="693">
        <f t="shared" si="685"/>
        <v>256623.19999999998</v>
      </c>
      <c r="AJ316" s="738">
        <f t="shared" si="772"/>
        <v>0</v>
      </c>
      <c r="AK316" s="740">
        <f t="shared" si="687"/>
        <v>256623.19999999998</v>
      </c>
      <c r="AL316" s="740">
        <f t="shared" si="688"/>
        <v>3336101.5999999996</v>
      </c>
      <c r="AM316" s="764">
        <f t="shared" si="689"/>
        <v>4</v>
      </c>
      <c r="AN316" s="691"/>
      <c r="AO316" s="692">
        <f t="shared" si="690"/>
        <v>66140</v>
      </c>
      <c r="AP316" s="690">
        <f t="shared" si="691"/>
        <v>3.88</v>
      </c>
      <c r="AQ316" s="692"/>
      <c r="AR316" s="692">
        <f t="shared" si="692"/>
        <v>3.88</v>
      </c>
      <c r="AS316" s="693">
        <f t="shared" si="693"/>
        <v>256623.19999999998</v>
      </c>
      <c r="AT316" s="693">
        <f t="shared" si="694"/>
        <v>0</v>
      </c>
      <c r="AU316" s="693">
        <f t="shared" si="695"/>
        <v>256623.19999999998</v>
      </c>
      <c r="AV316" s="738">
        <f t="shared" si="872"/>
        <v>0</v>
      </c>
      <c r="AW316" s="740">
        <f t="shared" si="697"/>
        <v>256623.19999999998</v>
      </c>
      <c r="AX316" s="740">
        <f t="shared" si="698"/>
        <v>3336101.5999999996</v>
      </c>
    </row>
    <row r="317" spans="1:50" s="734" customFormat="1" ht="18" customHeight="1">
      <c r="A317" s="1707" t="s">
        <v>64</v>
      </c>
      <c r="B317" s="1707"/>
      <c r="C317" s="1707"/>
      <c r="D317" s="1218">
        <f t="shared" ref="D317:AX317" si="873">SUM(D307:D316)</f>
        <v>10</v>
      </c>
      <c r="E317" s="760">
        <f t="shared" si="873"/>
        <v>10</v>
      </c>
      <c r="F317" s="760">
        <f t="shared" si="873"/>
        <v>0</v>
      </c>
      <c r="G317" s="760">
        <f t="shared" si="873"/>
        <v>661400</v>
      </c>
      <c r="H317" s="1237">
        <f t="shared" si="873"/>
        <v>39.32</v>
      </c>
      <c r="I317" s="997">
        <f t="shared" si="873"/>
        <v>2600624.7999999998</v>
      </c>
      <c r="J317" s="760">
        <f t="shared" si="873"/>
        <v>0</v>
      </c>
      <c r="K317" s="760">
        <f t="shared" si="873"/>
        <v>2600624.7999999998</v>
      </c>
      <c r="L317" s="760">
        <f t="shared" si="873"/>
        <v>72000</v>
      </c>
      <c r="M317" s="760">
        <f t="shared" si="873"/>
        <v>2672624.7999999998</v>
      </c>
      <c r="N317" s="760">
        <f t="shared" si="873"/>
        <v>34744122.400000006</v>
      </c>
      <c r="O317" s="760">
        <f t="shared" si="873"/>
        <v>20</v>
      </c>
      <c r="P317" s="760">
        <f t="shared" si="873"/>
        <v>0</v>
      </c>
      <c r="Q317" s="760">
        <f t="shared" si="873"/>
        <v>661400</v>
      </c>
      <c r="R317" s="760">
        <f t="shared" si="873"/>
        <v>39.32</v>
      </c>
      <c r="S317" s="760">
        <f t="shared" si="873"/>
        <v>0</v>
      </c>
      <c r="T317" s="760">
        <f t="shared" si="873"/>
        <v>39.32</v>
      </c>
      <c r="U317" s="760">
        <f t="shared" si="873"/>
        <v>2600624.7999999998</v>
      </c>
      <c r="V317" s="760">
        <f t="shared" si="873"/>
        <v>0</v>
      </c>
      <c r="W317" s="760">
        <f t="shared" si="873"/>
        <v>2600624.7999999998</v>
      </c>
      <c r="X317" s="760">
        <f t="shared" si="873"/>
        <v>72000</v>
      </c>
      <c r="Y317" s="760">
        <f t="shared" si="873"/>
        <v>2672624.7999999998</v>
      </c>
      <c r="Z317" s="760">
        <f t="shared" si="873"/>
        <v>34744122.400000006</v>
      </c>
      <c r="AA317" s="760">
        <f t="shared" si="873"/>
        <v>30</v>
      </c>
      <c r="AB317" s="760">
        <f t="shared" si="873"/>
        <v>0</v>
      </c>
      <c r="AC317" s="760">
        <f t="shared" si="873"/>
        <v>661400</v>
      </c>
      <c r="AD317" s="760">
        <f t="shared" si="873"/>
        <v>39.32</v>
      </c>
      <c r="AE317" s="760">
        <f t="shared" si="873"/>
        <v>0</v>
      </c>
      <c r="AF317" s="760">
        <f t="shared" si="873"/>
        <v>39.32</v>
      </c>
      <c r="AG317" s="760">
        <f t="shared" si="873"/>
        <v>2600624.7999999998</v>
      </c>
      <c r="AH317" s="760">
        <f t="shared" si="873"/>
        <v>0</v>
      </c>
      <c r="AI317" s="760">
        <f t="shared" si="873"/>
        <v>2600624.7999999998</v>
      </c>
      <c r="AJ317" s="760">
        <f t="shared" si="873"/>
        <v>72000</v>
      </c>
      <c r="AK317" s="760">
        <f t="shared" si="873"/>
        <v>2672624.7999999998</v>
      </c>
      <c r="AL317" s="760">
        <f t="shared" si="873"/>
        <v>34744122.400000006</v>
      </c>
      <c r="AM317" s="760">
        <f t="shared" si="873"/>
        <v>40</v>
      </c>
      <c r="AN317" s="760">
        <f t="shared" si="873"/>
        <v>0</v>
      </c>
      <c r="AO317" s="760">
        <f t="shared" si="873"/>
        <v>661400</v>
      </c>
      <c r="AP317" s="760">
        <f t="shared" si="873"/>
        <v>39.32</v>
      </c>
      <c r="AQ317" s="760">
        <f t="shared" si="873"/>
        <v>0</v>
      </c>
      <c r="AR317" s="760">
        <f t="shared" si="873"/>
        <v>39.32</v>
      </c>
      <c r="AS317" s="760">
        <f t="shared" si="873"/>
        <v>2600624.7999999998</v>
      </c>
      <c r="AT317" s="760">
        <f t="shared" si="873"/>
        <v>0</v>
      </c>
      <c r="AU317" s="760">
        <f t="shared" si="873"/>
        <v>2600624.7999999998</v>
      </c>
      <c r="AV317" s="760">
        <f t="shared" si="873"/>
        <v>72000</v>
      </c>
      <c r="AW317" s="760">
        <f t="shared" si="873"/>
        <v>2672624.7999999998</v>
      </c>
      <c r="AX317" s="760">
        <f t="shared" si="873"/>
        <v>34744122.400000006</v>
      </c>
    </row>
    <row r="318" spans="1:50" s="734" customFormat="1" ht="18" customHeight="1">
      <c r="A318" s="761"/>
      <c r="B318" s="1253"/>
      <c r="C318" s="762"/>
      <c r="D318" s="762"/>
      <c r="E318" s="762"/>
      <c r="F318" s="762"/>
      <c r="G318" s="762"/>
      <c r="H318" s="1253"/>
      <c r="I318" s="762"/>
      <c r="J318" s="762"/>
      <c r="K318" s="762"/>
      <c r="L318" s="762"/>
      <c r="M318" s="762"/>
      <c r="N318" s="754"/>
      <c r="O318" s="761"/>
      <c r="P318" s="762"/>
      <c r="Q318" s="762"/>
      <c r="R318" s="762"/>
      <c r="S318" s="762"/>
      <c r="T318" s="762"/>
      <c r="U318" s="762"/>
      <c r="V318" s="762"/>
      <c r="W318" s="762"/>
      <c r="X318" s="762"/>
      <c r="Y318" s="762"/>
      <c r="Z318" s="754"/>
      <c r="AA318" s="761"/>
      <c r="AB318" s="762"/>
      <c r="AC318" s="762"/>
      <c r="AD318" s="762"/>
      <c r="AE318" s="762"/>
      <c r="AF318" s="762"/>
      <c r="AG318" s="762"/>
      <c r="AH318" s="762"/>
      <c r="AI318" s="762"/>
      <c r="AJ318" s="762"/>
      <c r="AK318" s="762"/>
      <c r="AL318" s="754"/>
      <c r="AM318" s="761"/>
      <c r="AN318" s="762"/>
      <c r="AO318" s="762"/>
      <c r="AP318" s="762"/>
      <c r="AQ318" s="762"/>
      <c r="AR318" s="762"/>
      <c r="AS318" s="762"/>
      <c r="AT318" s="762"/>
      <c r="AU318" s="762"/>
      <c r="AV318" s="762"/>
      <c r="AW318" s="762"/>
      <c r="AX318" s="754"/>
    </row>
    <row r="319" spans="1:50" s="709" customFormat="1" ht="30.75" customHeight="1">
      <c r="A319" s="1709" t="s">
        <v>696</v>
      </c>
      <c r="B319" s="1709"/>
      <c r="C319" s="1709"/>
      <c r="D319" s="1709"/>
      <c r="E319" s="1708" t="s">
        <v>1440</v>
      </c>
      <c r="F319" s="1708"/>
      <c r="G319" s="1708"/>
      <c r="H319" s="1708"/>
      <c r="I319" s="1708"/>
      <c r="J319" s="1708"/>
      <c r="K319" s="1708"/>
      <c r="L319" s="1708"/>
      <c r="M319" s="1708"/>
      <c r="N319" s="1708"/>
      <c r="O319" s="1705" t="str">
        <f>+E319</f>
        <v>Լոռու մարզի առաջին ատյանի ընդհանուր իրավասության դատարան</v>
      </c>
      <c r="P319" s="1705"/>
      <c r="Q319" s="1705"/>
      <c r="R319" s="1705"/>
      <c r="S319" s="1705"/>
      <c r="T319" s="1705"/>
      <c r="U319" s="1705"/>
      <c r="V319" s="1705"/>
      <c r="W319" s="1705"/>
      <c r="X319" s="1705"/>
      <c r="Y319" s="1705"/>
      <c r="Z319" s="1705"/>
      <c r="AA319" s="1705" t="str">
        <f>+O319</f>
        <v>Լոռու մարզի առաջին ատյանի ընդհանուր իրավասության դատարան</v>
      </c>
      <c r="AB319" s="1705"/>
      <c r="AC319" s="1705"/>
      <c r="AD319" s="1705"/>
      <c r="AE319" s="1705"/>
      <c r="AF319" s="1705"/>
      <c r="AG319" s="1705"/>
      <c r="AH319" s="1705"/>
      <c r="AI319" s="1705"/>
      <c r="AJ319" s="1705"/>
      <c r="AK319" s="1705"/>
      <c r="AL319" s="1705"/>
      <c r="AM319" s="1705" t="str">
        <f>+AA319</f>
        <v>Լոռու մարզի առաջին ատյանի ընդհանուր իրավասության դատարան</v>
      </c>
      <c r="AN319" s="1705"/>
      <c r="AO319" s="1705"/>
      <c r="AP319" s="1705"/>
      <c r="AQ319" s="1705"/>
      <c r="AR319" s="1705"/>
      <c r="AS319" s="1705"/>
      <c r="AT319" s="1705"/>
      <c r="AU319" s="1705"/>
      <c r="AV319" s="1705"/>
      <c r="AW319" s="1705"/>
      <c r="AX319" s="1705"/>
    </row>
    <row r="320" spans="1:50" ht="32.25" customHeight="1" thickBot="1">
      <c r="A320" s="1710" t="s">
        <v>2018</v>
      </c>
      <c r="B320" s="1710"/>
      <c r="C320" s="1710"/>
      <c r="D320" s="1710"/>
      <c r="E320" s="1706" t="s">
        <v>1414</v>
      </c>
      <c r="F320" s="1706"/>
      <c r="G320" s="1706"/>
      <c r="H320" s="1706"/>
      <c r="I320" s="1706"/>
      <c r="J320" s="1706"/>
      <c r="K320" s="1706"/>
      <c r="L320" s="1706"/>
      <c r="M320" s="1706"/>
      <c r="N320" s="1706"/>
      <c r="O320" s="1706" t="s">
        <v>1648</v>
      </c>
      <c r="P320" s="1706"/>
      <c r="Q320" s="1706"/>
      <c r="R320" s="1706"/>
      <c r="S320" s="1706"/>
      <c r="T320" s="1706"/>
      <c r="U320" s="1706"/>
      <c r="V320" s="1706"/>
      <c r="W320" s="1706"/>
      <c r="X320" s="1706"/>
      <c r="Y320" s="1706"/>
      <c r="Z320" s="1706"/>
      <c r="AA320" s="1706" t="s">
        <v>1878</v>
      </c>
      <c r="AB320" s="1706"/>
      <c r="AC320" s="1706"/>
      <c r="AD320" s="1706"/>
      <c r="AE320" s="1706"/>
      <c r="AF320" s="1706"/>
      <c r="AG320" s="1706"/>
      <c r="AH320" s="1706"/>
      <c r="AI320" s="1706"/>
      <c r="AJ320" s="1706"/>
      <c r="AK320" s="1706"/>
      <c r="AL320" s="1706"/>
      <c r="AM320" s="1706" t="s">
        <v>2141</v>
      </c>
      <c r="AN320" s="1706"/>
      <c r="AO320" s="1706"/>
      <c r="AP320" s="1706"/>
      <c r="AQ320" s="1706"/>
      <c r="AR320" s="1706"/>
      <c r="AS320" s="1706"/>
      <c r="AT320" s="1706"/>
      <c r="AU320" s="1706"/>
      <c r="AV320" s="1706"/>
      <c r="AW320" s="1706"/>
      <c r="AX320" s="1706"/>
    </row>
    <row r="321" spans="1:50" ht="122.25" customHeight="1">
      <c r="A321" s="756" t="s">
        <v>10</v>
      </c>
      <c r="B321" s="1266" t="s">
        <v>54</v>
      </c>
      <c r="C321" s="732" t="s">
        <v>55</v>
      </c>
      <c r="D321" s="732" t="s">
        <v>1</v>
      </c>
      <c r="E321" s="729" t="s">
        <v>1335</v>
      </c>
      <c r="F321" s="729" t="s">
        <v>57</v>
      </c>
      <c r="G321" s="730" t="s">
        <v>62</v>
      </c>
      <c r="H321" s="1270" t="s">
        <v>63</v>
      </c>
      <c r="I321" s="730" t="s">
        <v>535</v>
      </c>
      <c r="J321" s="730" t="s">
        <v>536</v>
      </c>
      <c r="K321" s="730" t="s">
        <v>745</v>
      </c>
      <c r="L321" s="732" t="s">
        <v>775</v>
      </c>
      <c r="M321" s="723" t="s">
        <v>1416</v>
      </c>
      <c r="N321" s="724" t="s">
        <v>1415</v>
      </c>
      <c r="O321" s="729" t="str">
        <f>+E321</f>
        <v xml:space="preserve"> ստաժ</v>
      </c>
      <c r="P321" s="729" t="str">
        <f>+F321</f>
        <v>Ստաժի %-ը</v>
      </c>
      <c r="Q321" s="730" t="s">
        <v>62</v>
      </c>
      <c r="R321" s="733" t="s">
        <v>63</v>
      </c>
      <c r="S321" s="733" t="s">
        <v>1641</v>
      </c>
      <c r="T321" s="757" t="s">
        <v>1642</v>
      </c>
      <c r="U321" s="730" t="s">
        <v>535</v>
      </c>
      <c r="V321" s="730" t="s">
        <v>536</v>
      </c>
      <c r="W321" s="730" t="s">
        <v>772</v>
      </c>
      <c r="X321" s="732" t="s">
        <v>1979</v>
      </c>
      <c r="Y321" s="723" t="s">
        <v>1650</v>
      </c>
      <c r="Z321" s="724" t="s">
        <v>1651</v>
      </c>
      <c r="AA321" s="729" t="str">
        <f>+O321</f>
        <v xml:space="preserve"> ստաժ</v>
      </c>
      <c r="AB321" s="729" t="str">
        <f>+P321</f>
        <v>Ստաժի %-ը</v>
      </c>
      <c r="AC321" s="730" t="s">
        <v>62</v>
      </c>
      <c r="AD321" s="733" t="s">
        <v>63</v>
      </c>
      <c r="AE321" s="733" t="s">
        <v>1641</v>
      </c>
      <c r="AF321" s="757" t="s">
        <v>1642</v>
      </c>
      <c r="AG321" s="730" t="s">
        <v>535</v>
      </c>
      <c r="AH321" s="730" t="s">
        <v>536</v>
      </c>
      <c r="AI321" s="730" t="s">
        <v>772</v>
      </c>
      <c r="AJ321" s="732" t="s">
        <v>1979</v>
      </c>
      <c r="AK321" s="723" t="s">
        <v>1874</v>
      </c>
      <c r="AL321" s="724" t="s">
        <v>1873</v>
      </c>
      <c r="AM321" s="729" t="str">
        <f>+AA321</f>
        <v xml:space="preserve"> ստաժ</v>
      </c>
      <c r="AN321" s="729" t="str">
        <f>+AB321</f>
        <v>Ստաժի %-ը</v>
      </c>
      <c r="AO321" s="730" t="s">
        <v>62</v>
      </c>
      <c r="AP321" s="733" t="s">
        <v>63</v>
      </c>
      <c r="AQ321" s="733" t="s">
        <v>1641</v>
      </c>
      <c r="AR321" s="757" t="s">
        <v>1642</v>
      </c>
      <c r="AS321" s="730" t="s">
        <v>535</v>
      </c>
      <c r="AT321" s="730" t="s">
        <v>536</v>
      </c>
      <c r="AU321" s="730" t="s">
        <v>772</v>
      </c>
      <c r="AV321" s="732" t="s">
        <v>1979</v>
      </c>
      <c r="AW321" s="723" t="s">
        <v>2153</v>
      </c>
      <c r="AX321" s="724" t="s">
        <v>2154</v>
      </c>
    </row>
    <row r="322" spans="1:50" s="704" customFormat="1" ht="22.5" customHeight="1">
      <c r="A322" s="747">
        <v>1</v>
      </c>
      <c r="B322" s="658" t="s">
        <v>1141</v>
      </c>
      <c r="C322" s="741" t="s">
        <v>537</v>
      </c>
      <c r="D322" s="741">
        <v>1</v>
      </c>
      <c r="E322" s="763">
        <v>2</v>
      </c>
      <c r="F322" s="698"/>
      <c r="G322" s="699">
        <v>66140</v>
      </c>
      <c r="H322" s="690">
        <v>4.01</v>
      </c>
      <c r="I322" s="701">
        <f t="shared" si="769"/>
        <v>265221.39999999997</v>
      </c>
      <c r="J322" s="701">
        <v>0</v>
      </c>
      <c r="K322" s="701">
        <f t="shared" si="770"/>
        <v>265221.39999999997</v>
      </c>
      <c r="L322" s="699"/>
      <c r="M322" s="742">
        <f t="shared" si="771"/>
        <v>265221.39999999997</v>
      </c>
      <c r="N322" s="742">
        <f t="shared" si="669"/>
        <v>3447878.1999999997</v>
      </c>
      <c r="O322" s="759">
        <f t="shared" si="670"/>
        <v>3</v>
      </c>
      <c r="P322" s="698"/>
      <c r="Q322" s="699">
        <f t="shared" si="671"/>
        <v>66140</v>
      </c>
      <c r="R322" s="699">
        <f t="shared" si="672"/>
        <v>4.01</v>
      </c>
      <c r="S322" s="699"/>
      <c r="T322" s="699">
        <f t="shared" si="673"/>
        <v>4.01</v>
      </c>
      <c r="U322" s="701">
        <f t="shared" si="674"/>
        <v>265221.39999999997</v>
      </c>
      <c r="V322" s="701">
        <f t="shared" si="675"/>
        <v>0</v>
      </c>
      <c r="W322" s="701">
        <f t="shared" si="676"/>
        <v>265221.39999999997</v>
      </c>
      <c r="X322" s="699">
        <f t="shared" si="734"/>
        <v>0</v>
      </c>
      <c r="Y322" s="742">
        <f t="shared" si="677"/>
        <v>265221.39999999997</v>
      </c>
      <c r="Z322" s="742">
        <f t="shared" si="678"/>
        <v>3447878.1999999997</v>
      </c>
      <c r="AA322" s="759">
        <f t="shared" si="679"/>
        <v>4</v>
      </c>
      <c r="AB322" s="698"/>
      <c r="AC322" s="699">
        <f t="shared" si="680"/>
        <v>66140</v>
      </c>
      <c r="AD322" s="699">
        <f t="shared" si="681"/>
        <v>4.01</v>
      </c>
      <c r="AE322" s="699"/>
      <c r="AF322" s="699">
        <f t="shared" si="682"/>
        <v>4.01</v>
      </c>
      <c r="AG322" s="701">
        <f t="shared" si="683"/>
        <v>265221.39999999997</v>
      </c>
      <c r="AH322" s="701">
        <f t="shared" si="684"/>
        <v>0</v>
      </c>
      <c r="AI322" s="701">
        <f t="shared" si="685"/>
        <v>265221.39999999997</v>
      </c>
      <c r="AJ322" s="699">
        <f t="shared" si="772"/>
        <v>0</v>
      </c>
      <c r="AK322" s="742">
        <f t="shared" si="687"/>
        <v>265221.39999999997</v>
      </c>
      <c r="AL322" s="742">
        <f t="shared" si="688"/>
        <v>3447878.1999999997</v>
      </c>
      <c r="AM322" s="759">
        <f t="shared" si="689"/>
        <v>5</v>
      </c>
      <c r="AN322" s="698"/>
      <c r="AO322" s="699">
        <f t="shared" si="690"/>
        <v>66140</v>
      </c>
      <c r="AP322" s="699">
        <f t="shared" si="691"/>
        <v>4.01</v>
      </c>
      <c r="AQ322" s="699"/>
      <c r="AR322" s="699">
        <f t="shared" si="692"/>
        <v>4.01</v>
      </c>
      <c r="AS322" s="701">
        <f t="shared" si="693"/>
        <v>265221.39999999997</v>
      </c>
      <c r="AT322" s="701">
        <f t="shared" si="694"/>
        <v>0</v>
      </c>
      <c r="AU322" s="701">
        <f t="shared" si="695"/>
        <v>265221.39999999997</v>
      </c>
      <c r="AV322" s="699">
        <f t="shared" si="872"/>
        <v>0</v>
      </c>
      <c r="AW322" s="742">
        <f t="shared" si="697"/>
        <v>265221.39999999997</v>
      </c>
      <c r="AX322" s="742">
        <f t="shared" si="698"/>
        <v>3447878.1999999997</v>
      </c>
    </row>
    <row r="323" spans="1:50" s="688" customFormat="1" ht="22.5" customHeight="1">
      <c r="A323" s="689">
        <v>2</v>
      </c>
      <c r="B323" s="658" t="s">
        <v>1142</v>
      </c>
      <c r="C323" s="739" t="s">
        <v>537</v>
      </c>
      <c r="D323" s="739">
        <v>1</v>
      </c>
      <c r="E323" s="763">
        <v>2</v>
      </c>
      <c r="F323" s="691"/>
      <c r="G323" s="692">
        <v>66140</v>
      </c>
      <c r="H323" s="690">
        <v>4.01</v>
      </c>
      <c r="I323" s="693">
        <f t="shared" si="769"/>
        <v>265221.39999999997</v>
      </c>
      <c r="J323" s="693">
        <v>0</v>
      </c>
      <c r="K323" s="693">
        <f t="shared" si="770"/>
        <v>265221.39999999997</v>
      </c>
      <c r="L323" s="692"/>
      <c r="M323" s="740">
        <f t="shared" si="771"/>
        <v>265221.39999999997</v>
      </c>
      <c r="N323" s="740">
        <f t="shared" si="669"/>
        <v>3447878.1999999997</v>
      </c>
      <c r="O323" s="764">
        <f t="shared" si="670"/>
        <v>3</v>
      </c>
      <c r="P323" s="691"/>
      <c r="Q323" s="692">
        <f t="shared" si="671"/>
        <v>66140</v>
      </c>
      <c r="R323" s="690">
        <f t="shared" si="672"/>
        <v>4.01</v>
      </c>
      <c r="S323" s="692"/>
      <c r="T323" s="692">
        <f t="shared" si="673"/>
        <v>4.01</v>
      </c>
      <c r="U323" s="693">
        <f t="shared" si="674"/>
        <v>265221.39999999997</v>
      </c>
      <c r="V323" s="693">
        <f t="shared" si="675"/>
        <v>0</v>
      </c>
      <c r="W323" s="693">
        <f t="shared" si="676"/>
        <v>265221.39999999997</v>
      </c>
      <c r="X323" s="692">
        <f t="shared" si="734"/>
        <v>0</v>
      </c>
      <c r="Y323" s="740">
        <f t="shared" si="677"/>
        <v>265221.39999999997</v>
      </c>
      <c r="Z323" s="740">
        <f t="shared" si="678"/>
        <v>3447878.1999999997</v>
      </c>
      <c r="AA323" s="764">
        <f t="shared" si="679"/>
        <v>4</v>
      </c>
      <c r="AB323" s="691"/>
      <c r="AC323" s="692">
        <f t="shared" si="680"/>
        <v>66140</v>
      </c>
      <c r="AD323" s="690">
        <f t="shared" si="681"/>
        <v>4.01</v>
      </c>
      <c r="AE323" s="692"/>
      <c r="AF323" s="692">
        <f t="shared" si="682"/>
        <v>4.01</v>
      </c>
      <c r="AG323" s="693">
        <f t="shared" si="683"/>
        <v>265221.39999999997</v>
      </c>
      <c r="AH323" s="693">
        <f t="shared" si="684"/>
        <v>0</v>
      </c>
      <c r="AI323" s="693">
        <f t="shared" si="685"/>
        <v>265221.39999999997</v>
      </c>
      <c r="AJ323" s="692">
        <f t="shared" si="772"/>
        <v>0</v>
      </c>
      <c r="AK323" s="740">
        <f t="shared" si="687"/>
        <v>265221.39999999997</v>
      </c>
      <c r="AL323" s="740">
        <f t="shared" si="688"/>
        <v>3447878.1999999997</v>
      </c>
      <c r="AM323" s="764">
        <f t="shared" si="689"/>
        <v>5</v>
      </c>
      <c r="AN323" s="691"/>
      <c r="AO323" s="692">
        <f t="shared" si="690"/>
        <v>66140</v>
      </c>
      <c r="AP323" s="690">
        <f t="shared" si="691"/>
        <v>4.01</v>
      </c>
      <c r="AQ323" s="692"/>
      <c r="AR323" s="692">
        <f t="shared" si="692"/>
        <v>4.01</v>
      </c>
      <c r="AS323" s="693">
        <f t="shared" si="693"/>
        <v>265221.39999999997</v>
      </c>
      <c r="AT323" s="693">
        <f t="shared" si="694"/>
        <v>0</v>
      </c>
      <c r="AU323" s="693">
        <f t="shared" si="695"/>
        <v>265221.39999999997</v>
      </c>
      <c r="AV323" s="692">
        <f t="shared" si="872"/>
        <v>0</v>
      </c>
      <c r="AW323" s="740">
        <f t="shared" si="697"/>
        <v>265221.39999999997</v>
      </c>
      <c r="AX323" s="740">
        <f t="shared" si="698"/>
        <v>3447878.1999999997</v>
      </c>
    </row>
    <row r="324" spans="1:50" s="688" customFormat="1" ht="22.5" customHeight="1">
      <c r="A324" s="747">
        <v>3</v>
      </c>
      <c r="B324" s="658" t="s">
        <v>110</v>
      </c>
      <c r="C324" s="739" t="s">
        <v>537</v>
      </c>
      <c r="D324" s="739">
        <v>1</v>
      </c>
      <c r="E324" s="763">
        <v>0</v>
      </c>
      <c r="F324" s="691"/>
      <c r="G324" s="692">
        <v>66140</v>
      </c>
      <c r="H324" s="690">
        <v>3.88</v>
      </c>
      <c r="I324" s="693">
        <f t="shared" si="769"/>
        <v>256623.19999999998</v>
      </c>
      <c r="J324" s="693">
        <v>0</v>
      </c>
      <c r="K324" s="693">
        <f t="shared" si="770"/>
        <v>256623.19999999998</v>
      </c>
      <c r="L324" s="692"/>
      <c r="M324" s="740">
        <f t="shared" si="771"/>
        <v>256623.19999999998</v>
      </c>
      <c r="N324" s="740">
        <f t="shared" si="669"/>
        <v>3336101.5999999996</v>
      </c>
      <c r="O324" s="764">
        <f t="shared" si="670"/>
        <v>1</v>
      </c>
      <c r="P324" s="691"/>
      <c r="Q324" s="692">
        <f t="shared" si="671"/>
        <v>66140</v>
      </c>
      <c r="R324" s="690">
        <f t="shared" si="672"/>
        <v>3.88</v>
      </c>
      <c r="S324" s="692"/>
      <c r="T324" s="692">
        <f t="shared" si="673"/>
        <v>3.88</v>
      </c>
      <c r="U324" s="693">
        <f t="shared" si="674"/>
        <v>256623.19999999998</v>
      </c>
      <c r="V324" s="693">
        <f t="shared" si="675"/>
        <v>0</v>
      </c>
      <c r="W324" s="693">
        <f t="shared" si="676"/>
        <v>256623.19999999998</v>
      </c>
      <c r="X324" s="692">
        <f t="shared" si="734"/>
        <v>0</v>
      </c>
      <c r="Y324" s="740">
        <f t="shared" si="677"/>
        <v>256623.19999999998</v>
      </c>
      <c r="Z324" s="740">
        <f t="shared" si="678"/>
        <v>3336101.5999999996</v>
      </c>
      <c r="AA324" s="764">
        <f t="shared" si="679"/>
        <v>2</v>
      </c>
      <c r="AB324" s="691"/>
      <c r="AC324" s="692">
        <f t="shared" si="680"/>
        <v>66140</v>
      </c>
      <c r="AD324" s="690">
        <f t="shared" si="681"/>
        <v>3.88</v>
      </c>
      <c r="AE324" s="692"/>
      <c r="AF324" s="692">
        <f t="shared" si="682"/>
        <v>3.88</v>
      </c>
      <c r="AG324" s="693">
        <f t="shared" si="683"/>
        <v>256623.19999999998</v>
      </c>
      <c r="AH324" s="693">
        <f t="shared" si="684"/>
        <v>0</v>
      </c>
      <c r="AI324" s="693">
        <f t="shared" si="685"/>
        <v>256623.19999999998</v>
      </c>
      <c r="AJ324" s="692">
        <f t="shared" si="772"/>
        <v>0</v>
      </c>
      <c r="AK324" s="740">
        <f t="shared" si="687"/>
        <v>256623.19999999998</v>
      </c>
      <c r="AL324" s="740">
        <f t="shared" si="688"/>
        <v>3336101.5999999996</v>
      </c>
      <c r="AM324" s="764">
        <f t="shared" si="689"/>
        <v>3</v>
      </c>
      <c r="AN324" s="691"/>
      <c r="AO324" s="692">
        <f t="shared" si="690"/>
        <v>66140</v>
      </c>
      <c r="AP324" s="690">
        <f t="shared" si="691"/>
        <v>3.88</v>
      </c>
      <c r="AQ324" s="692"/>
      <c r="AR324" s="692">
        <f t="shared" si="692"/>
        <v>3.88</v>
      </c>
      <c r="AS324" s="693">
        <f t="shared" si="693"/>
        <v>256623.19999999998</v>
      </c>
      <c r="AT324" s="693">
        <f t="shared" si="694"/>
        <v>0</v>
      </c>
      <c r="AU324" s="693">
        <f t="shared" si="695"/>
        <v>256623.19999999998</v>
      </c>
      <c r="AV324" s="692">
        <f t="shared" si="872"/>
        <v>0</v>
      </c>
      <c r="AW324" s="740">
        <f t="shared" si="697"/>
        <v>256623.19999999998</v>
      </c>
      <c r="AX324" s="740">
        <f t="shared" si="698"/>
        <v>3336101.5999999996</v>
      </c>
    </row>
    <row r="325" spans="1:50" s="688" customFormat="1" ht="22.5" customHeight="1">
      <c r="A325" s="689">
        <v>4</v>
      </c>
      <c r="B325" s="658" t="s">
        <v>1143</v>
      </c>
      <c r="C325" s="739" t="s">
        <v>537</v>
      </c>
      <c r="D325" s="739">
        <v>1</v>
      </c>
      <c r="E325" s="763">
        <v>2</v>
      </c>
      <c r="F325" s="691"/>
      <c r="G325" s="692">
        <v>66140</v>
      </c>
      <c r="H325" s="690">
        <v>4.01</v>
      </c>
      <c r="I325" s="693">
        <f>+H325*G325</f>
        <v>265221.39999999997</v>
      </c>
      <c r="J325" s="693">
        <v>0</v>
      </c>
      <c r="K325" s="693">
        <f>+I325+J325</f>
        <v>265221.39999999997</v>
      </c>
      <c r="L325" s="692"/>
      <c r="M325" s="740">
        <f>+K325+L325</f>
        <v>265221.39999999997</v>
      </c>
      <c r="N325" s="740">
        <f>+M325*13</f>
        <v>3447878.1999999997</v>
      </c>
      <c r="O325" s="764">
        <f>+E325+1</f>
        <v>3</v>
      </c>
      <c r="P325" s="691"/>
      <c r="Q325" s="692">
        <f t="shared" ref="Q325:R327" si="874">+G325</f>
        <v>66140</v>
      </c>
      <c r="R325" s="690">
        <f t="shared" si="874"/>
        <v>4.01</v>
      </c>
      <c r="S325" s="692"/>
      <c r="T325" s="692">
        <f>+R325+R325*S325</f>
        <v>4.01</v>
      </c>
      <c r="U325" s="693">
        <f>+T325*Q325</f>
        <v>265221.39999999997</v>
      </c>
      <c r="V325" s="693">
        <f>IF((P325&lt;=30)*AND(U325*P325%&gt;J325),U325*P325%,IF((P325&gt;30)*AND(U325*30%&gt;J325),U325*30%,J325))</f>
        <v>0</v>
      </c>
      <c r="W325" s="693">
        <f>+U325+V325</f>
        <v>265221.39999999997</v>
      </c>
      <c r="X325" s="692">
        <f>+L325</f>
        <v>0</v>
      </c>
      <c r="Y325" s="740">
        <f>+W325+X325</f>
        <v>265221.39999999997</v>
      </c>
      <c r="Z325" s="740">
        <f>+Y325*13</f>
        <v>3447878.1999999997</v>
      </c>
      <c r="AA325" s="764">
        <f>+O325+1</f>
        <v>4</v>
      </c>
      <c r="AB325" s="691"/>
      <c r="AC325" s="692">
        <f>+Q325</f>
        <v>66140</v>
      </c>
      <c r="AD325" s="690">
        <f>+H325</f>
        <v>4.01</v>
      </c>
      <c r="AE325" s="692"/>
      <c r="AF325" s="692">
        <f>+AD325+AD325*AE325</f>
        <v>4.01</v>
      </c>
      <c r="AG325" s="693">
        <f>+AF325*AC325</f>
        <v>265221.39999999997</v>
      </c>
      <c r="AH325" s="693">
        <f>IF((AB325&lt;=30)*AND(AG325*AB325%&gt;V325),AG325*AB325%,IF((AB325&gt;30)*AND(AG325*30%&gt;V325),AG325*30%,V325))</f>
        <v>0</v>
      </c>
      <c r="AI325" s="693">
        <f>+AG325+AH325</f>
        <v>265221.39999999997</v>
      </c>
      <c r="AJ325" s="692">
        <f>+X325</f>
        <v>0</v>
      </c>
      <c r="AK325" s="740">
        <f>+AI325+AJ325</f>
        <v>265221.39999999997</v>
      </c>
      <c r="AL325" s="740">
        <f>+AK325*13</f>
        <v>3447878.1999999997</v>
      </c>
      <c r="AM325" s="764">
        <f>+AA325+1</f>
        <v>5</v>
      </c>
      <c r="AN325" s="691"/>
      <c r="AO325" s="692">
        <f>+AC325</f>
        <v>66140</v>
      </c>
      <c r="AP325" s="690">
        <f>+H325</f>
        <v>4.01</v>
      </c>
      <c r="AQ325" s="692"/>
      <c r="AR325" s="692">
        <f>+AP325+AP325*AQ325</f>
        <v>4.01</v>
      </c>
      <c r="AS325" s="693">
        <f>+AR325*AO325</f>
        <v>265221.39999999997</v>
      </c>
      <c r="AT325" s="693">
        <f>IF((AN325&lt;=30)*AND(AS325*AN325%&gt;AH325),AS325*AN325%,IF((AN325&gt;30)*AND(AS325*30%&gt;AH325),AS325*30%,AH325))</f>
        <v>0</v>
      </c>
      <c r="AU325" s="693">
        <f>+AS325+AT325</f>
        <v>265221.39999999997</v>
      </c>
      <c r="AV325" s="692">
        <f>+AJ325</f>
        <v>0</v>
      </c>
      <c r="AW325" s="740">
        <f>+AU325+AV325</f>
        <v>265221.39999999997</v>
      </c>
      <c r="AX325" s="740">
        <f>+AW325*13</f>
        <v>3447878.1999999997</v>
      </c>
    </row>
    <row r="326" spans="1:50" s="688" customFormat="1" ht="22.5" customHeight="1">
      <c r="A326" s="747">
        <v>5</v>
      </c>
      <c r="B326" s="658" t="s">
        <v>1145</v>
      </c>
      <c r="C326" s="739" t="s">
        <v>537</v>
      </c>
      <c r="D326" s="739">
        <v>1</v>
      </c>
      <c r="E326" s="763">
        <v>2</v>
      </c>
      <c r="F326" s="691"/>
      <c r="G326" s="692">
        <v>66140</v>
      </c>
      <c r="H326" s="690">
        <v>4.01</v>
      </c>
      <c r="I326" s="693">
        <f>+H326*G326</f>
        <v>265221.39999999997</v>
      </c>
      <c r="J326" s="693">
        <v>0</v>
      </c>
      <c r="K326" s="693">
        <f>+I326+J326</f>
        <v>265221.39999999997</v>
      </c>
      <c r="L326" s="692"/>
      <c r="M326" s="740">
        <f>+K326+L326</f>
        <v>265221.39999999997</v>
      </c>
      <c r="N326" s="740">
        <f>+M326*13</f>
        <v>3447878.1999999997</v>
      </c>
      <c r="O326" s="764">
        <f>+E326+1</f>
        <v>3</v>
      </c>
      <c r="P326" s="691"/>
      <c r="Q326" s="692">
        <f t="shared" si="874"/>
        <v>66140</v>
      </c>
      <c r="R326" s="690">
        <f t="shared" si="874"/>
        <v>4.01</v>
      </c>
      <c r="S326" s="692"/>
      <c r="T326" s="692">
        <f>+R326+R326*S326</f>
        <v>4.01</v>
      </c>
      <c r="U326" s="693">
        <f>+T326*Q326</f>
        <v>265221.39999999997</v>
      </c>
      <c r="V326" s="693">
        <f>IF((P326&lt;=30)*AND(U326*P326%&gt;J326),U326*P326%,IF((P326&gt;30)*AND(U326*30%&gt;J326),U326*30%,J326))</f>
        <v>0</v>
      </c>
      <c r="W326" s="693">
        <f>+U326+V326</f>
        <v>265221.39999999997</v>
      </c>
      <c r="X326" s="692">
        <f>+L326</f>
        <v>0</v>
      </c>
      <c r="Y326" s="740">
        <f>+W326+X326</f>
        <v>265221.39999999997</v>
      </c>
      <c r="Z326" s="740">
        <f>+Y326*13</f>
        <v>3447878.1999999997</v>
      </c>
      <c r="AA326" s="764">
        <f>+O326+1</f>
        <v>4</v>
      </c>
      <c r="AB326" s="691"/>
      <c r="AC326" s="692">
        <f>+Q326</f>
        <v>66140</v>
      </c>
      <c r="AD326" s="690">
        <f>+H326</f>
        <v>4.01</v>
      </c>
      <c r="AE326" s="692"/>
      <c r="AF326" s="692">
        <f>+AD326+AD326*AE326</f>
        <v>4.01</v>
      </c>
      <c r="AG326" s="693">
        <f>+AF326*AC326</f>
        <v>265221.39999999997</v>
      </c>
      <c r="AH326" s="693">
        <f>IF((AB326&lt;=30)*AND(AG326*AB326%&gt;V326),AG326*AB326%,IF((AB326&gt;30)*AND(AG326*30%&gt;V326),AG326*30%,V326))</f>
        <v>0</v>
      </c>
      <c r="AI326" s="693">
        <f>+AG326+AH326</f>
        <v>265221.39999999997</v>
      </c>
      <c r="AJ326" s="692">
        <f>+X326</f>
        <v>0</v>
      </c>
      <c r="AK326" s="740">
        <f>+AI326+AJ326</f>
        <v>265221.39999999997</v>
      </c>
      <c r="AL326" s="740">
        <f>+AK326*13</f>
        <v>3447878.1999999997</v>
      </c>
      <c r="AM326" s="764">
        <f>+AA326+1</f>
        <v>5</v>
      </c>
      <c r="AN326" s="691"/>
      <c r="AO326" s="692">
        <f>+AC326</f>
        <v>66140</v>
      </c>
      <c r="AP326" s="690">
        <f>+H326</f>
        <v>4.01</v>
      </c>
      <c r="AQ326" s="692"/>
      <c r="AR326" s="692">
        <f>+AP326+AP326*AQ326</f>
        <v>4.01</v>
      </c>
      <c r="AS326" s="693">
        <f>+AR326*AO326</f>
        <v>265221.39999999997</v>
      </c>
      <c r="AT326" s="693">
        <f>IF((AN326&lt;=30)*AND(AS326*AN326%&gt;AH326),AS326*AN326%,IF((AN326&gt;30)*AND(AS326*30%&gt;AH326),AS326*30%,AH326))</f>
        <v>0</v>
      </c>
      <c r="AU326" s="693">
        <f>+AS326+AT326</f>
        <v>265221.39999999997</v>
      </c>
      <c r="AV326" s="692">
        <f>+AJ326</f>
        <v>0</v>
      </c>
      <c r="AW326" s="740">
        <f>+AU326+AV326</f>
        <v>265221.39999999997</v>
      </c>
      <c r="AX326" s="740">
        <f>+AW326*13</f>
        <v>3447878.1999999997</v>
      </c>
    </row>
    <row r="327" spans="1:50" s="688" customFormat="1" ht="22.5" customHeight="1">
      <c r="A327" s="689">
        <v>6</v>
      </c>
      <c r="B327" s="658" t="s">
        <v>1610</v>
      </c>
      <c r="C327" s="739" t="s">
        <v>537</v>
      </c>
      <c r="D327" s="739">
        <v>1</v>
      </c>
      <c r="E327" s="763">
        <v>2</v>
      </c>
      <c r="F327" s="691"/>
      <c r="G327" s="692">
        <v>66140</v>
      </c>
      <c r="H327" s="690">
        <v>4.01</v>
      </c>
      <c r="I327" s="693">
        <f>+H327*G327</f>
        <v>265221.39999999997</v>
      </c>
      <c r="J327" s="693">
        <v>0</v>
      </c>
      <c r="K327" s="693">
        <f>+I327+J327</f>
        <v>265221.39999999997</v>
      </c>
      <c r="L327" s="692"/>
      <c r="M327" s="740">
        <f>+K327+L327</f>
        <v>265221.39999999997</v>
      </c>
      <c r="N327" s="740">
        <f>+M327*13</f>
        <v>3447878.1999999997</v>
      </c>
      <c r="O327" s="764">
        <f>+E327+1</f>
        <v>3</v>
      </c>
      <c r="P327" s="691"/>
      <c r="Q327" s="692">
        <f t="shared" si="874"/>
        <v>66140</v>
      </c>
      <c r="R327" s="690">
        <f t="shared" si="874"/>
        <v>4.01</v>
      </c>
      <c r="S327" s="692"/>
      <c r="T327" s="692">
        <f>+R327+R327*S327</f>
        <v>4.01</v>
      </c>
      <c r="U327" s="693">
        <f>+T327*Q327</f>
        <v>265221.39999999997</v>
      </c>
      <c r="V327" s="693">
        <f>IF((P327&lt;=30)*AND(U327*P327%&gt;J327),U327*P327%,IF((P327&gt;30)*AND(U327*30%&gt;J327),U327*30%,J327))</f>
        <v>0</v>
      </c>
      <c r="W327" s="693">
        <f>+U327+V327</f>
        <v>265221.39999999997</v>
      </c>
      <c r="X327" s="692">
        <f>+L327</f>
        <v>0</v>
      </c>
      <c r="Y327" s="740">
        <f>+W327+X327</f>
        <v>265221.39999999997</v>
      </c>
      <c r="Z327" s="740">
        <f>+Y327*13</f>
        <v>3447878.1999999997</v>
      </c>
      <c r="AA327" s="764">
        <f>+O327+1</f>
        <v>4</v>
      </c>
      <c r="AB327" s="691"/>
      <c r="AC327" s="692">
        <f>+Q327</f>
        <v>66140</v>
      </c>
      <c r="AD327" s="690">
        <f>+H327</f>
        <v>4.01</v>
      </c>
      <c r="AE327" s="692"/>
      <c r="AF327" s="692">
        <f>+AD327+AD327*AE327</f>
        <v>4.01</v>
      </c>
      <c r="AG327" s="693">
        <f>+AF327*AC327</f>
        <v>265221.39999999997</v>
      </c>
      <c r="AH327" s="693">
        <f>IF((AB327&lt;=30)*AND(AG327*AB327%&gt;V327),AG327*AB327%,IF((AB327&gt;30)*AND(AG327*30%&gt;V327),AG327*30%,V327))</f>
        <v>0</v>
      </c>
      <c r="AI327" s="693">
        <f>+AG327+AH327</f>
        <v>265221.39999999997</v>
      </c>
      <c r="AJ327" s="692">
        <f>+X327</f>
        <v>0</v>
      </c>
      <c r="AK327" s="740">
        <f>+AI327+AJ327</f>
        <v>265221.39999999997</v>
      </c>
      <c r="AL327" s="740">
        <f>+AK327*13</f>
        <v>3447878.1999999997</v>
      </c>
      <c r="AM327" s="764">
        <f>+AA327+1</f>
        <v>5</v>
      </c>
      <c r="AN327" s="691"/>
      <c r="AO327" s="692">
        <f>+AC327</f>
        <v>66140</v>
      </c>
      <c r="AP327" s="690">
        <f>+H327</f>
        <v>4.01</v>
      </c>
      <c r="AQ327" s="692"/>
      <c r="AR327" s="692">
        <f>+AP327+AP327*AQ327</f>
        <v>4.01</v>
      </c>
      <c r="AS327" s="693">
        <f>+AR327*AO327</f>
        <v>265221.39999999997</v>
      </c>
      <c r="AT327" s="693">
        <f>IF((AN327&lt;=30)*AND(AS327*AN327%&gt;AH327),AS327*AN327%,IF((AN327&gt;30)*AND(AS327*30%&gt;AH327),AS327*30%,AH327))</f>
        <v>0</v>
      </c>
      <c r="AU327" s="693">
        <f>+AS327+AT327</f>
        <v>265221.39999999997</v>
      </c>
      <c r="AV327" s="692">
        <f>+AJ327</f>
        <v>0</v>
      </c>
      <c r="AW327" s="740">
        <f>+AU327+AV327</f>
        <v>265221.39999999997</v>
      </c>
      <c r="AX327" s="740">
        <f>+AW327*13</f>
        <v>3447878.1999999997</v>
      </c>
    </row>
    <row r="328" spans="1:50" s="688" customFormat="1" ht="22.5" customHeight="1">
      <c r="A328" s="747">
        <v>7</v>
      </c>
      <c r="B328" s="658" t="s">
        <v>1326</v>
      </c>
      <c r="C328" s="739" t="s">
        <v>537</v>
      </c>
      <c r="D328" s="739">
        <v>1</v>
      </c>
      <c r="E328" s="763">
        <v>2</v>
      </c>
      <c r="F328" s="691"/>
      <c r="G328" s="692">
        <v>66140</v>
      </c>
      <c r="H328" s="690">
        <v>4.01</v>
      </c>
      <c r="I328" s="693">
        <f t="shared" si="769"/>
        <v>265221.39999999997</v>
      </c>
      <c r="J328" s="693">
        <v>0</v>
      </c>
      <c r="K328" s="693">
        <f t="shared" si="770"/>
        <v>265221.39999999997</v>
      </c>
      <c r="L328" s="692"/>
      <c r="M328" s="740">
        <f t="shared" si="771"/>
        <v>265221.39999999997</v>
      </c>
      <c r="N328" s="740">
        <f t="shared" si="669"/>
        <v>3447878.1999999997</v>
      </c>
      <c r="O328" s="764">
        <f t="shared" si="670"/>
        <v>3</v>
      </c>
      <c r="P328" s="691"/>
      <c r="Q328" s="692">
        <f t="shared" si="671"/>
        <v>66140</v>
      </c>
      <c r="R328" s="690">
        <f t="shared" si="672"/>
        <v>4.01</v>
      </c>
      <c r="S328" s="692"/>
      <c r="T328" s="692">
        <f t="shared" si="673"/>
        <v>4.01</v>
      </c>
      <c r="U328" s="693">
        <f t="shared" si="674"/>
        <v>265221.39999999997</v>
      </c>
      <c r="V328" s="693">
        <f t="shared" si="675"/>
        <v>0</v>
      </c>
      <c r="W328" s="693">
        <f t="shared" si="676"/>
        <v>265221.39999999997</v>
      </c>
      <c r="X328" s="692">
        <f t="shared" si="734"/>
        <v>0</v>
      </c>
      <c r="Y328" s="740">
        <f t="shared" si="677"/>
        <v>265221.39999999997</v>
      </c>
      <c r="Z328" s="740">
        <f t="shared" si="678"/>
        <v>3447878.1999999997</v>
      </c>
      <c r="AA328" s="764">
        <f t="shared" si="679"/>
        <v>4</v>
      </c>
      <c r="AB328" s="691"/>
      <c r="AC328" s="692">
        <f t="shared" si="680"/>
        <v>66140</v>
      </c>
      <c r="AD328" s="690">
        <f t="shared" si="681"/>
        <v>4.01</v>
      </c>
      <c r="AE328" s="692"/>
      <c r="AF328" s="692">
        <f t="shared" si="682"/>
        <v>4.01</v>
      </c>
      <c r="AG328" s="693">
        <f t="shared" si="683"/>
        <v>265221.39999999997</v>
      </c>
      <c r="AH328" s="693">
        <f t="shared" si="684"/>
        <v>0</v>
      </c>
      <c r="AI328" s="693">
        <f t="shared" si="685"/>
        <v>265221.39999999997</v>
      </c>
      <c r="AJ328" s="692">
        <f t="shared" si="772"/>
        <v>0</v>
      </c>
      <c r="AK328" s="740">
        <f t="shared" si="687"/>
        <v>265221.39999999997</v>
      </c>
      <c r="AL328" s="740">
        <f t="shared" si="688"/>
        <v>3447878.1999999997</v>
      </c>
      <c r="AM328" s="764">
        <f t="shared" si="689"/>
        <v>5</v>
      </c>
      <c r="AN328" s="691"/>
      <c r="AO328" s="692">
        <f t="shared" si="690"/>
        <v>66140</v>
      </c>
      <c r="AP328" s="690">
        <f t="shared" si="691"/>
        <v>4.01</v>
      </c>
      <c r="AQ328" s="692"/>
      <c r="AR328" s="692">
        <f t="shared" si="692"/>
        <v>4.01</v>
      </c>
      <c r="AS328" s="693">
        <f t="shared" si="693"/>
        <v>265221.39999999997</v>
      </c>
      <c r="AT328" s="693">
        <f t="shared" si="694"/>
        <v>0</v>
      </c>
      <c r="AU328" s="693">
        <f t="shared" si="695"/>
        <v>265221.39999999997</v>
      </c>
      <c r="AV328" s="692">
        <f t="shared" si="872"/>
        <v>0</v>
      </c>
      <c r="AW328" s="740">
        <f t="shared" si="697"/>
        <v>265221.39999999997</v>
      </c>
      <c r="AX328" s="740">
        <f t="shared" si="698"/>
        <v>3447878.1999999997</v>
      </c>
    </row>
    <row r="329" spans="1:50" s="688" customFormat="1" ht="22.5" customHeight="1">
      <c r="A329" s="689">
        <v>8</v>
      </c>
      <c r="B329" s="658" t="s">
        <v>1985</v>
      </c>
      <c r="C329" s="739" t="s">
        <v>537</v>
      </c>
      <c r="D329" s="739">
        <v>1</v>
      </c>
      <c r="E329" s="763">
        <v>1</v>
      </c>
      <c r="F329" s="691"/>
      <c r="G329" s="692">
        <v>66140</v>
      </c>
      <c r="H329" s="690">
        <v>3.88</v>
      </c>
      <c r="I329" s="693">
        <f t="shared" si="769"/>
        <v>256623.19999999998</v>
      </c>
      <c r="J329" s="693">
        <v>0</v>
      </c>
      <c r="K329" s="693">
        <f t="shared" si="770"/>
        <v>256623.19999999998</v>
      </c>
      <c r="L329" s="692"/>
      <c r="M329" s="740">
        <f t="shared" si="771"/>
        <v>256623.19999999998</v>
      </c>
      <c r="N329" s="740">
        <f t="shared" si="669"/>
        <v>3336101.5999999996</v>
      </c>
      <c r="O329" s="764">
        <f t="shared" si="670"/>
        <v>2</v>
      </c>
      <c r="P329" s="691"/>
      <c r="Q329" s="692">
        <f t="shared" si="671"/>
        <v>66140</v>
      </c>
      <c r="R329" s="690">
        <f t="shared" si="672"/>
        <v>3.88</v>
      </c>
      <c r="S329" s="692"/>
      <c r="T329" s="692">
        <f t="shared" si="673"/>
        <v>3.88</v>
      </c>
      <c r="U329" s="693">
        <f t="shared" si="674"/>
        <v>256623.19999999998</v>
      </c>
      <c r="V329" s="693">
        <f t="shared" si="675"/>
        <v>0</v>
      </c>
      <c r="W329" s="693">
        <f t="shared" si="676"/>
        <v>256623.19999999998</v>
      </c>
      <c r="X329" s="692">
        <f t="shared" si="734"/>
        <v>0</v>
      </c>
      <c r="Y329" s="740">
        <f t="shared" si="677"/>
        <v>256623.19999999998</v>
      </c>
      <c r="Z329" s="740">
        <f t="shared" si="678"/>
        <v>3336101.5999999996</v>
      </c>
      <c r="AA329" s="764">
        <f t="shared" si="679"/>
        <v>3</v>
      </c>
      <c r="AB329" s="691"/>
      <c r="AC329" s="692">
        <f t="shared" si="680"/>
        <v>66140</v>
      </c>
      <c r="AD329" s="690">
        <f t="shared" si="681"/>
        <v>3.88</v>
      </c>
      <c r="AE329" s="692"/>
      <c r="AF329" s="692">
        <f t="shared" si="682"/>
        <v>3.88</v>
      </c>
      <c r="AG329" s="693">
        <f t="shared" si="683"/>
        <v>256623.19999999998</v>
      </c>
      <c r="AH329" s="693">
        <f t="shared" si="684"/>
        <v>0</v>
      </c>
      <c r="AI329" s="693">
        <f t="shared" si="685"/>
        <v>256623.19999999998</v>
      </c>
      <c r="AJ329" s="692">
        <f t="shared" si="772"/>
        <v>0</v>
      </c>
      <c r="AK329" s="740">
        <f t="shared" si="687"/>
        <v>256623.19999999998</v>
      </c>
      <c r="AL329" s="740">
        <f t="shared" si="688"/>
        <v>3336101.5999999996</v>
      </c>
      <c r="AM329" s="764">
        <f t="shared" si="689"/>
        <v>4</v>
      </c>
      <c r="AN329" s="691"/>
      <c r="AO329" s="692">
        <f t="shared" si="690"/>
        <v>66140</v>
      </c>
      <c r="AP329" s="690">
        <f t="shared" si="691"/>
        <v>3.88</v>
      </c>
      <c r="AQ329" s="692"/>
      <c r="AR329" s="692">
        <f t="shared" si="692"/>
        <v>3.88</v>
      </c>
      <c r="AS329" s="693">
        <f t="shared" si="693"/>
        <v>256623.19999999998</v>
      </c>
      <c r="AT329" s="693">
        <f t="shared" si="694"/>
        <v>0</v>
      </c>
      <c r="AU329" s="693">
        <f t="shared" si="695"/>
        <v>256623.19999999998</v>
      </c>
      <c r="AV329" s="692">
        <f t="shared" si="872"/>
        <v>0</v>
      </c>
      <c r="AW329" s="740">
        <f t="shared" si="697"/>
        <v>256623.19999999998</v>
      </c>
      <c r="AX329" s="740">
        <f t="shared" si="698"/>
        <v>3336101.5999999996</v>
      </c>
    </row>
    <row r="330" spans="1:50" s="688" customFormat="1" ht="22.5" customHeight="1">
      <c r="A330" s="747">
        <v>9</v>
      </c>
      <c r="B330" s="658" t="s">
        <v>2234</v>
      </c>
      <c r="C330" s="739" t="s">
        <v>537</v>
      </c>
      <c r="D330" s="739">
        <v>1</v>
      </c>
      <c r="E330" s="763">
        <v>2</v>
      </c>
      <c r="F330" s="691"/>
      <c r="G330" s="692">
        <v>66140</v>
      </c>
      <c r="H330" s="690">
        <v>3.88</v>
      </c>
      <c r="I330" s="693">
        <f>+H330*G330</f>
        <v>256623.19999999998</v>
      </c>
      <c r="J330" s="693">
        <v>0</v>
      </c>
      <c r="K330" s="693">
        <f>+I330+J330</f>
        <v>256623.19999999998</v>
      </c>
      <c r="L330" s="692"/>
      <c r="M330" s="740">
        <f>+K330+L330</f>
        <v>256623.19999999998</v>
      </c>
      <c r="N330" s="740">
        <f>+M330*13</f>
        <v>3336101.5999999996</v>
      </c>
      <c r="O330" s="764">
        <f>+E330+1</f>
        <v>3</v>
      </c>
      <c r="P330" s="691"/>
      <c r="Q330" s="692">
        <f>+G330</f>
        <v>66140</v>
      </c>
      <c r="R330" s="690">
        <f>+H330</f>
        <v>3.88</v>
      </c>
      <c r="S330" s="692"/>
      <c r="T330" s="692">
        <f>+R330+R330*S330</f>
        <v>3.88</v>
      </c>
      <c r="U330" s="693">
        <f>+T330*Q330</f>
        <v>256623.19999999998</v>
      </c>
      <c r="V330" s="693">
        <f>IF((P330&lt;=30)*AND(U330*P330%&gt;J330),U330*P330%,IF((P330&gt;30)*AND(U330*30%&gt;J330),U330*30%,J330))</f>
        <v>0</v>
      </c>
      <c r="W330" s="693">
        <f>+U330+V330</f>
        <v>256623.19999999998</v>
      </c>
      <c r="X330" s="692">
        <f>+L330</f>
        <v>0</v>
      </c>
      <c r="Y330" s="740">
        <f>+W330+X330</f>
        <v>256623.19999999998</v>
      </c>
      <c r="Z330" s="740">
        <f>+Y330*13</f>
        <v>3336101.5999999996</v>
      </c>
      <c r="AA330" s="764">
        <f>+O330+1</f>
        <v>4</v>
      </c>
      <c r="AB330" s="691"/>
      <c r="AC330" s="692">
        <f>+Q330</f>
        <v>66140</v>
      </c>
      <c r="AD330" s="690">
        <f>+H330</f>
        <v>3.88</v>
      </c>
      <c r="AE330" s="692"/>
      <c r="AF330" s="692">
        <f>+AD330+AD330*AE330</f>
        <v>3.88</v>
      </c>
      <c r="AG330" s="693">
        <f>+AF330*AC330</f>
        <v>256623.19999999998</v>
      </c>
      <c r="AH330" s="693">
        <f>IF((AB330&lt;=30)*AND(AG330*AB330%&gt;V330),AG330*AB330%,IF((AB330&gt;30)*AND(AG330*30%&gt;V330),AG330*30%,V330))</f>
        <v>0</v>
      </c>
      <c r="AI330" s="693">
        <f>+AG330+AH330</f>
        <v>256623.19999999998</v>
      </c>
      <c r="AJ330" s="692">
        <f>+X330</f>
        <v>0</v>
      </c>
      <c r="AK330" s="740">
        <f>+AI330+AJ330</f>
        <v>256623.19999999998</v>
      </c>
      <c r="AL330" s="740">
        <f>+AK330*13</f>
        <v>3336101.5999999996</v>
      </c>
      <c r="AM330" s="764">
        <f>+AA330+1</f>
        <v>5</v>
      </c>
      <c r="AN330" s="691"/>
      <c r="AO330" s="692">
        <f>+AC330</f>
        <v>66140</v>
      </c>
      <c r="AP330" s="690">
        <f>+H330</f>
        <v>3.88</v>
      </c>
      <c r="AQ330" s="692"/>
      <c r="AR330" s="692">
        <f>+AP330+AP330*AQ330</f>
        <v>3.88</v>
      </c>
      <c r="AS330" s="693">
        <f>+AR330*AO330</f>
        <v>256623.19999999998</v>
      </c>
      <c r="AT330" s="693">
        <f>IF((AN330&lt;=30)*AND(AS330*AN330%&gt;AH330),AS330*AN330%,IF((AN330&gt;30)*AND(AS330*30%&gt;AH330),AS330*30%,AH330))</f>
        <v>0</v>
      </c>
      <c r="AU330" s="693">
        <f>+AS330+AT330</f>
        <v>256623.19999999998</v>
      </c>
      <c r="AV330" s="692">
        <f>+AJ330</f>
        <v>0</v>
      </c>
      <c r="AW330" s="740">
        <f>+AU330+AV330</f>
        <v>256623.19999999998</v>
      </c>
      <c r="AX330" s="740">
        <f>+AW330*13</f>
        <v>3336101.5999999996</v>
      </c>
    </row>
    <row r="331" spans="1:50" s="688" customFormat="1" ht="22.5" customHeight="1">
      <c r="A331" s="689">
        <v>10</v>
      </c>
      <c r="B331" s="658" t="s">
        <v>2235</v>
      </c>
      <c r="C331" s="739" t="s">
        <v>537</v>
      </c>
      <c r="D331" s="739">
        <v>1</v>
      </c>
      <c r="E331" s="763">
        <v>1</v>
      </c>
      <c r="F331" s="691"/>
      <c r="G331" s="692">
        <v>66140</v>
      </c>
      <c r="H331" s="690">
        <v>3.88</v>
      </c>
      <c r="I331" s="693">
        <f>+H331*G331</f>
        <v>256623.19999999998</v>
      </c>
      <c r="J331" s="693">
        <v>0</v>
      </c>
      <c r="K331" s="693">
        <f>+I331+J331</f>
        <v>256623.19999999998</v>
      </c>
      <c r="L331" s="692"/>
      <c r="M331" s="740">
        <f>+K331+L331</f>
        <v>256623.19999999998</v>
      </c>
      <c r="N331" s="740">
        <f>+M331*13</f>
        <v>3336101.5999999996</v>
      </c>
      <c r="O331" s="764">
        <f>+E331+1</f>
        <v>2</v>
      </c>
      <c r="P331" s="691"/>
      <c r="Q331" s="692">
        <f>+G331</f>
        <v>66140</v>
      </c>
      <c r="R331" s="690">
        <f>+H331</f>
        <v>3.88</v>
      </c>
      <c r="S331" s="692"/>
      <c r="T331" s="692">
        <f>+R331+R331*S331</f>
        <v>3.88</v>
      </c>
      <c r="U331" s="693">
        <f>+T331*Q331</f>
        <v>256623.19999999998</v>
      </c>
      <c r="V331" s="693">
        <f>IF((P331&lt;=30)*AND(U331*P331%&gt;J331),U331*P331%,IF((P331&gt;30)*AND(U331*30%&gt;J331),U331*30%,J331))</f>
        <v>0</v>
      </c>
      <c r="W331" s="693">
        <f>+U331+V331</f>
        <v>256623.19999999998</v>
      </c>
      <c r="X331" s="692">
        <f>+L331</f>
        <v>0</v>
      </c>
      <c r="Y331" s="740">
        <f>+W331+X331</f>
        <v>256623.19999999998</v>
      </c>
      <c r="Z331" s="740">
        <f>+Y331*13</f>
        <v>3336101.5999999996</v>
      </c>
      <c r="AA331" s="764">
        <f>+O331+1</f>
        <v>3</v>
      </c>
      <c r="AB331" s="691"/>
      <c r="AC331" s="692">
        <f>+Q331</f>
        <v>66140</v>
      </c>
      <c r="AD331" s="690">
        <f>+H331</f>
        <v>3.88</v>
      </c>
      <c r="AE331" s="692"/>
      <c r="AF331" s="692">
        <f>+AD331+AD331*AE331</f>
        <v>3.88</v>
      </c>
      <c r="AG331" s="693">
        <f>+AF331*AC331</f>
        <v>256623.19999999998</v>
      </c>
      <c r="AH331" s="693">
        <f>IF((AB331&lt;=30)*AND(AG331*AB331%&gt;V331),AG331*AB331%,IF((AB331&gt;30)*AND(AG331*30%&gt;V331),AG331*30%,V331))</f>
        <v>0</v>
      </c>
      <c r="AI331" s="693">
        <f>+AG331+AH331</f>
        <v>256623.19999999998</v>
      </c>
      <c r="AJ331" s="692">
        <f>+X331</f>
        <v>0</v>
      </c>
      <c r="AK331" s="740">
        <f>+AI331+AJ331</f>
        <v>256623.19999999998</v>
      </c>
      <c r="AL331" s="740">
        <f>+AK331*13</f>
        <v>3336101.5999999996</v>
      </c>
      <c r="AM331" s="764">
        <f>+AA331+1</f>
        <v>4</v>
      </c>
      <c r="AN331" s="691"/>
      <c r="AO331" s="692">
        <f>+AC331</f>
        <v>66140</v>
      </c>
      <c r="AP331" s="690">
        <f>+H331</f>
        <v>3.88</v>
      </c>
      <c r="AQ331" s="692"/>
      <c r="AR331" s="692">
        <f>+AP331+AP331*AQ331</f>
        <v>3.88</v>
      </c>
      <c r="AS331" s="693">
        <f>+AR331*AO331</f>
        <v>256623.19999999998</v>
      </c>
      <c r="AT331" s="693">
        <f>IF((AN331&lt;=30)*AND(AS331*AN331%&gt;AH331),AS331*AN331%,IF((AN331&gt;30)*AND(AS331*30%&gt;AH331),AS331*30%,AH331))</f>
        <v>0</v>
      </c>
      <c r="AU331" s="693">
        <f>+AS331+AT331</f>
        <v>256623.19999999998</v>
      </c>
      <c r="AV331" s="692">
        <f>+AJ331</f>
        <v>0</v>
      </c>
      <c r="AW331" s="740">
        <f>+AU331+AV331</f>
        <v>256623.19999999998</v>
      </c>
      <c r="AX331" s="740">
        <f>+AW331*13</f>
        <v>3336101.5999999996</v>
      </c>
    </row>
    <row r="332" spans="1:50" s="688" customFormat="1" ht="22.5" customHeight="1">
      <c r="A332" s="747">
        <v>11</v>
      </c>
      <c r="B332" s="658" t="s">
        <v>1161</v>
      </c>
      <c r="C332" s="739" t="s">
        <v>537</v>
      </c>
      <c r="D332" s="739">
        <v>1</v>
      </c>
      <c r="E332" s="763">
        <v>1</v>
      </c>
      <c r="F332" s="691"/>
      <c r="G332" s="692">
        <v>66140</v>
      </c>
      <c r="H332" s="690">
        <v>3.88</v>
      </c>
      <c r="I332" s="693">
        <f t="shared" si="769"/>
        <v>256623.19999999998</v>
      </c>
      <c r="J332" s="693">
        <v>0</v>
      </c>
      <c r="K332" s="693">
        <f t="shared" si="770"/>
        <v>256623.19999999998</v>
      </c>
      <c r="L332" s="692"/>
      <c r="M332" s="740">
        <f t="shared" si="771"/>
        <v>256623.19999999998</v>
      </c>
      <c r="N332" s="740">
        <f t="shared" si="669"/>
        <v>3336101.5999999996</v>
      </c>
      <c r="O332" s="764">
        <f t="shared" si="670"/>
        <v>2</v>
      </c>
      <c r="P332" s="691"/>
      <c r="Q332" s="692">
        <f t="shared" si="671"/>
        <v>66140</v>
      </c>
      <c r="R332" s="690">
        <f t="shared" si="672"/>
        <v>3.88</v>
      </c>
      <c r="S332" s="692"/>
      <c r="T332" s="692">
        <f t="shared" si="673"/>
        <v>3.88</v>
      </c>
      <c r="U332" s="693">
        <f t="shared" si="674"/>
        <v>256623.19999999998</v>
      </c>
      <c r="V332" s="693">
        <f t="shared" si="675"/>
        <v>0</v>
      </c>
      <c r="W332" s="693">
        <f t="shared" si="676"/>
        <v>256623.19999999998</v>
      </c>
      <c r="X332" s="692">
        <f t="shared" si="734"/>
        <v>0</v>
      </c>
      <c r="Y332" s="740">
        <f t="shared" si="677"/>
        <v>256623.19999999998</v>
      </c>
      <c r="Z332" s="740">
        <f t="shared" si="678"/>
        <v>3336101.5999999996</v>
      </c>
      <c r="AA332" s="764">
        <f t="shared" si="679"/>
        <v>3</v>
      </c>
      <c r="AB332" s="691"/>
      <c r="AC332" s="692">
        <f t="shared" si="680"/>
        <v>66140</v>
      </c>
      <c r="AD332" s="690">
        <f t="shared" si="681"/>
        <v>3.88</v>
      </c>
      <c r="AE332" s="692"/>
      <c r="AF332" s="692">
        <f t="shared" si="682"/>
        <v>3.88</v>
      </c>
      <c r="AG332" s="693">
        <f t="shared" si="683"/>
        <v>256623.19999999998</v>
      </c>
      <c r="AH332" s="693">
        <f t="shared" si="684"/>
        <v>0</v>
      </c>
      <c r="AI332" s="693">
        <f t="shared" si="685"/>
        <v>256623.19999999998</v>
      </c>
      <c r="AJ332" s="692">
        <f t="shared" si="772"/>
        <v>0</v>
      </c>
      <c r="AK332" s="740">
        <f t="shared" si="687"/>
        <v>256623.19999999998</v>
      </c>
      <c r="AL332" s="740">
        <f t="shared" si="688"/>
        <v>3336101.5999999996</v>
      </c>
      <c r="AM332" s="764">
        <f t="shared" si="689"/>
        <v>4</v>
      </c>
      <c r="AN332" s="691"/>
      <c r="AO332" s="692">
        <f t="shared" si="690"/>
        <v>66140</v>
      </c>
      <c r="AP332" s="690">
        <f t="shared" si="691"/>
        <v>3.88</v>
      </c>
      <c r="AQ332" s="692"/>
      <c r="AR332" s="692">
        <f t="shared" si="692"/>
        <v>3.88</v>
      </c>
      <c r="AS332" s="693">
        <f t="shared" si="693"/>
        <v>256623.19999999998</v>
      </c>
      <c r="AT332" s="693">
        <f t="shared" si="694"/>
        <v>0</v>
      </c>
      <c r="AU332" s="693">
        <f t="shared" si="695"/>
        <v>256623.19999999998</v>
      </c>
      <c r="AV332" s="692">
        <f t="shared" si="872"/>
        <v>0</v>
      </c>
      <c r="AW332" s="740">
        <f t="shared" si="697"/>
        <v>256623.19999999998</v>
      </c>
      <c r="AX332" s="740">
        <f t="shared" si="698"/>
        <v>3336101.5999999996</v>
      </c>
    </row>
    <row r="333" spans="1:50" s="688" customFormat="1" ht="22.5" customHeight="1">
      <c r="A333" s="689">
        <v>12</v>
      </c>
      <c r="B333" s="658" t="s">
        <v>89</v>
      </c>
      <c r="C333" s="739" t="s">
        <v>537</v>
      </c>
      <c r="D333" s="739">
        <v>1</v>
      </c>
      <c r="E333" s="764">
        <v>1</v>
      </c>
      <c r="F333" s="691"/>
      <c r="G333" s="692">
        <v>66140</v>
      </c>
      <c r="H333" s="690">
        <v>3.88</v>
      </c>
      <c r="I333" s="693">
        <f t="shared" ref="I333" si="875">+H333*G333</f>
        <v>256623.19999999998</v>
      </c>
      <c r="J333" s="693">
        <v>0</v>
      </c>
      <c r="K333" s="693">
        <f t="shared" ref="K333" si="876">+I333+J333</f>
        <v>256623.19999999998</v>
      </c>
      <c r="L333" s="692"/>
      <c r="M333" s="740">
        <f t="shared" ref="M333" si="877">+K333+L333</f>
        <v>256623.19999999998</v>
      </c>
      <c r="N333" s="740">
        <f t="shared" ref="N333" si="878">+M333*13</f>
        <v>3336101.5999999996</v>
      </c>
      <c r="O333" s="764">
        <f t="shared" ref="O333" si="879">+E333+1</f>
        <v>2</v>
      </c>
      <c r="P333" s="691"/>
      <c r="Q333" s="692">
        <f t="shared" ref="Q333" si="880">+G333</f>
        <v>66140</v>
      </c>
      <c r="R333" s="690">
        <f t="shared" ref="R333" si="881">+H333</f>
        <v>3.88</v>
      </c>
      <c r="S333" s="692"/>
      <c r="T333" s="692">
        <f t="shared" ref="T333" si="882">+R333+R333*S333</f>
        <v>3.88</v>
      </c>
      <c r="U333" s="693">
        <f t="shared" ref="U333" si="883">+T333*Q333</f>
        <v>256623.19999999998</v>
      </c>
      <c r="V333" s="693">
        <f t="shared" ref="V333" si="884">IF((P333&lt;=30)*AND(U333*P333%&gt;J333),U333*P333%,IF((P333&gt;30)*AND(U333*30%&gt;J333),U333*30%,J333))</f>
        <v>0</v>
      </c>
      <c r="W333" s="693">
        <f t="shared" ref="W333" si="885">+U333+V333</f>
        <v>256623.19999999998</v>
      </c>
      <c r="X333" s="692">
        <f t="shared" ref="X333" si="886">+L333</f>
        <v>0</v>
      </c>
      <c r="Y333" s="740">
        <f t="shared" ref="Y333" si="887">+W333+X333</f>
        <v>256623.19999999998</v>
      </c>
      <c r="Z333" s="740">
        <f t="shared" ref="Z333" si="888">+Y333*13</f>
        <v>3336101.5999999996</v>
      </c>
      <c r="AA333" s="764">
        <f t="shared" ref="AA333" si="889">+O333+1</f>
        <v>3</v>
      </c>
      <c r="AB333" s="691"/>
      <c r="AC333" s="692">
        <f t="shared" ref="AC333" si="890">+Q333</f>
        <v>66140</v>
      </c>
      <c r="AD333" s="690">
        <f t="shared" ref="AD333" si="891">+H333</f>
        <v>3.88</v>
      </c>
      <c r="AE333" s="692"/>
      <c r="AF333" s="692">
        <f t="shared" ref="AF333" si="892">+AD333+AD333*AE333</f>
        <v>3.88</v>
      </c>
      <c r="AG333" s="693">
        <f t="shared" ref="AG333" si="893">+AF333*AC333</f>
        <v>256623.19999999998</v>
      </c>
      <c r="AH333" s="693">
        <f t="shared" ref="AH333" si="894">IF((AB333&lt;=30)*AND(AG333*AB333%&gt;V333),AG333*AB333%,IF((AB333&gt;30)*AND(AG333*30%&gt;V333),AG333*30%,V333))</f>
        <v>0</v>
      </c>
      <c r="AI333" s="693">
        <f t="shared" ref="AI333" si="895">+AG333+AH333</f>
        <v>256623.19999999998</v>
      </c>
      <c r="AJ333" s="738">
        <f t="shared" ref="AJ333" si="896">+X333</f>
        <v>0</v>
      </c>
      <c r="AK333" s="740">
        <f t="shared" ref="AK333" si="897">+AI333+AJ333</f>
        <v>256623.19999999998</v>
      </c>
      <c r="AL333" s="740">
        <f t="shared" ref="AL333" si="898">+AK333*13</f>
        <v>3336101.5999999996</v>
      </c>
      <c r="AM333" s="764">
        <f t="shared" ref="AM333" si="899">+AA333+1</f>
        <v>4</v>
      </c>
      <c r="AN333" s="691"/>
      <c r="AO333" s="692">
        <f t="shared" ref="AO333" si="900">+AC333</f>
        <v>66140</v>
      </c>
      <c r="AP333" s="690">
        <f t="shared" ref="AP333" si="901">+H333</f>
        <v>3.88</v>
      </c>
      <c r="AQ333" s="692"/>
      <c r="AR333" s="692">
        <f t="shared" ref="AR333" si="902">+AP333+AP333*AQ333</f>
        <v>3.88</v>
      </c>
      <c r="AS333" s="693">
        <f t="shared" ref="AS333" si="903">+AR333*AO333</f>
        <v>256623.19999999998</v>
      </c>
      <c r="AT333" s="693">
        <f t="shared" ref="AT333" si="904">IF((AN333&lt;=30)*AND(AS333*AN333%&gt;AH333),AS333*AN333%,IF((AN333&gt;30)*AND(AS333*30%&gt;AH333),AS333*30%,AH333))</f>
        <v>0</v>
      </c>
      <c r="AU333" s="693">
        <f t="shared" ref="AU333" si="905">+AS333+AT333</f>
        <v>256623.19999999998</v>
      </c>
      <c r="AV333" s="738">
        <f t="shared" ref="AV333" si="906">+AJ333</f>
        <v>0</v>
      </c>
      <c r="AW333" s="740">
        <f t="shared" ref="AW333" si="907">+AU333+AV333</f>
        <v>256623.19999999998</v>
      </c>
      <c r="AX333" s="740">
        <f t="shared" ref="AX333" si="908">+AW333*13</f>
        <v>3336101.5999999996</v>
      </c>
    </row>
    <row r="334" spans="1:50" s="688" customFormat="1" ht="22.5" customHeight="1">
      <c r="A334" s="747">
        <v>13</v>
      </c>
      <c r="B334" s="658" t="s">
        <v>89</v>
      </c>
      <c r="C334" s="739" t="s">
        <v>537</v>
      </c>
      <c r="D334" s="739">
        <v>1</v>
      </c>
      <c r="E334" s="763">
        <v>1</v>
      </c>
      <c r="F334" s="691"/>
      <c r="G334" s="692">
        <v>66140</v>
      </c>
      <c r="H334" s="690">
        <v>3.88</v>
      </c>
      <c r="I334" s="693">
        <f t="shared" si="769"/>
        <v>256623.19999999998</v>
      </c>
      <c r="J334" s="693">
        <v>0</v>
      </c>
      <c r="K334" s="693">
        <f t="shared" si="770"/>
        <v>256623.19999999998</v>
      </c>
      <c r="L334" s="692"/>
      <c r="M334" s="740">
        <f t="shared" si="771"/>
        <v>256623.19999999998</v>
      </c>
      <c r="N334" s="740">
        <f t="shared" si="669"/>
        <v>3336101.5999999996</v>
      </c>
      <c r="O334" s="764">
        <f t="shared" si="670"/>
        <v>2</v>
      </c>
      <c r="P334" s="691"/>
      <c r="Q334" s="692">
        <f t="shared" si="671"/>
        <v>66140</v>
      </c>
      <c r="R334" s="690">
        <f t="shared" si="672"/>
        <v>3.88</v>
      </c>
      <c r="S334" s="692"/>
      <c r="T334" s="692">
        <f t="shared" si="673"/>
        <v>3.88</v>
      </c>
      <c r="U334" s="693">
        <f t="shared" si="674"/>
        <v>256623.19999999998</v>
      </c>
      <c r="V334" s="693">
        <f t="shared" si="675"/>
        <v>0</v>
      </c>
      <c r="W334" s="693">
        <f t="shared" si="676"/>
        <v>256623.19999999998</v>
      </c>
      <c r="X334" s="692">
        <f t="shared" si="734"/>
        <v>0</v>
      </c>
      <c r="Y334" s="740">
        <f t="shared" si="677"/>
        <v>256623.19999999998</v>
      </c>
      <c r="Z334" s="740">
        <f t="shared" si="678"/>
        <v>3336101.5999999996</v>
      </c>
      <c r="AA334" s="764">
        <f t="shared" si="679"/>
        <v>3</v>
      </c>
      <c r="AB334" s="691"/>
      <c r="AC334" s="692">
        <f t="shared" si="680"/>
        <v>66140</v>
      </c>
      <c r="AD334" s="690">
        <f t="shared" si="681"/>
        <v>3.88</v>
      </c>
      <c r="AE334" s="692"/>
      <c r="AF334" s="692">
        <f t="shared" si="682"/>
        <v>3.88</v>
      </c>
      <c r="AG334" s="693">
        <f t="shared" si="683"/>
        <v>256623.19999999998</v>
      </c>
      <c r="AH334" s="693">
        <f t="shared" si="684"/>
        <v>0</v>
      </c>
      <c r="AI334" s="693">
        <f t="shared" si="685"/>
        <v>256623.19999999998</v>
      </c>
      <c r="AJ334" s="692">
        <f t="shared" si="772"/>
        <v>0</v>
      </c>
      <c r="AK334" s="740">
        <f t="shared" si="687"/>
        <v>256623.19999999998</v>
      </c>
      <c r="AL334" s="740">
        <f t="shared" si="688"/>
        <v>3336101.5999999996</v>
      </c>
      <c r="AM334" s="764">
        <f t="shared" si="689"/>
        <v>4</v>
      </c>
      <c r="AN334" s="691"/>
      <c r="AO334" s="692">
        <f t="shared" si="690"/>
        <v>66140</v>
      </c>
      <c r="AP334" s="690">
        <f t="shared" si="691"/>
        <v>3.88</v>
      </c>
      <c r="AQ334" s="692"/>
      <c r="AR334" s="692">
        <f t="shared" si="692"/>
        <v>3.88</v>
      </c>
      <c r="AS334" s="693">
        <f t="shared" si="693"/>
        <v>256623.19999999998</v>
      </c>
      <c r="AT334" s="693">
        <f t="shared" si="694"/>
        <v>0</v>
      </c>
      <c r="AU334" s="693">
        <f t="shared" si="695"/>
        <v>256623.19999999998</v>
      </c>
      <c r="AV334" s="692">
        <f t="shared" si="872"/>
        <v>0</v>
      </c>
      <c r="AW334" s="740">
        <f t="shared" si="697"/>
        <v>256623.19999999998</v>
      </c>
      <c r="AX334" s="740">
        <f t="shared" si="698"/>
        <v>3336101.5999999996</v>
      </c>
    </row>
    <row r="335" spans="1:50" s="734" customFormat="1" ht="18" customHeight="1">
      <c r="A335" s="1707" t="s">
        <v>64</v>
      </c>
      <c r="B335" s="1707"/>
      <c r="C335" s="1707"/>
      <c r="D335" s="1218">
        <f t="shared" ref="D335:AX335" si="909">SUM(D322:D334)</f>
        <v>13</v>
      </c>
      <c r="E335" s="760">
        <f t="shared" si="909"/>
        <v>19</v>
      </c>
      <c r="F335" s="760">
        <f t="shared" si="909"/>
        <v>0</v>
      </c>
      <c r="G335" s="760">
        <f t="shared" si="909"/>
        <v>859820</v>
      </c>
      <c r="H335" s="1237">
        <f t="shared" si="909"/>
        <v>51.220000000000006</v>
      </c>
      <c r="I335" s="997">
        <f t="shared" si="909"/>
        <v>3387690.8000000007</v>
      </c>
      <c r="J335" s="760">
        <f t="shared" si="909"/>
        <v>0</v>
      </c>
      <c r="K335" s="760">
        <f t="shared" si="909"/>
        <v>3387690.8000000007</v>
      </c>
      <c r="L335" s="760">
        <f t="shared" si="909"/>
        <v>0</v>
      </c>
      <c r="M335" s="760">
        <f t="shared" si="909"/>
        <v>3387690.8000000007</v>
      </c>
      <c r="N335" s="760">
        <f t="shared" si="909"/>
        <v>44039980.400000006</v>
      </c>
      <c r="O335" s="760">
        <f t="shared" si="909"/>
        <v>32</v>
      </c>
      <c r="P335" s="760">
        <f t="shared" si="909"/>
        <v>0</v>
      </c>
      <c r="Q335" s="760">
        <f t="shared" si="909"/>
        <v>859820</v>
      </c>
      <c r="R335" s="760">
        <f t="shared" si="909"/>
        <v>51.220000000000006</v>
      </c>
      <c r="S335" s="760">
        <f t="shared" si="909"/>
        <v>0</v>
      </c>
      <c r="T335" s="760">
        <f t="shared" si="909"/>
        <v>51.220000000000006</v>
      </c>
      <c r="U335" s="760">
        <f t="shared" si="909"/>
        <v>3387690.8000000007</v>
      </c>
      <c r="V335" s="760">
        <f t="shared" si="909"/>
        <v>0</v>
      </c>
      <c r="W335" s="760">
        <f t="shared" si="909"/>
        <v>3387690.8000000007</v>
      </c>
      <c r="X335" s="760">
        <f t="shared" si="909"/>
        <v>0</v>
      </c>
      <c r="Y335" s="760">
        <f t="shared" si="909"/>
        <v>3387690.8000000007</v>
      </c>
      <c r="Z335" s="760">
        <f t="shared" si="909"/>
        <v>44039980.400000006</v>
      </c>
      <c r="AA335" s="760">
        <f t="shared" si="909"/>
        <v>45</v>
      </c>
      <c r="AB335" s="760">
        <f t="shared" si="909"/>
        <v>0</v>
      </c>
      <c r="AC335" s="760">
        <f t="shared" si="909"/>
        <v>859820</v>
      </c>
      <c r="AD335" s="760">
        <f t="shared" si="909"/>
        <v>51.220000000000006</v>
      </c>
      <c r="AE335" s="760">
        <f t="shared" si="909"/>
        <v>0</v>
      </c>
      <c r="AF335" s="760">
        <f t="shared" si="909"/>
        <v>51.220000000000006</v>
      </c>
      <c r="AG335" s="760">
        <f t="shared" si="909"/>
        <v>3387690.8000000007</v>
      </c>
      <c r="AH335" s="760">
        <f t="shared" si="909"/>
        <v>0</v>
      </c>
      <c r="AI335" s="760">
        <f t="shared" si="909"/>
        <v>3387690.8000000007</v>
      </c>
      <c r="AJ335" s="760">
        <f t="shared" si="909"/>
        <v>0</v>
      </c>
      <c r="AK335" s="760">
        <f t="shared" si="909"/>
        <v>3387690.8000000007</v>
      </c>
      <c r="AL335" s="760">
        <f t="shared" si="909"/>
        <v>44039980.400000006</v>
      </c>
      <c r="AM335" s="760">
        <f t="shared" si="909"/>
        <v>58</v>
      </c>
      <c r="AN335" s="760">
        <f t="shared" si="909"/>
        <v>0</v>
      </c>
      <c r="AO335" s="760">
        <f t="shared" si="909"/>
        <v>859820</v>
      </c>
      <c r="AP335" s="760">
        <f t="shared" si="909"/>
        <v>51.220000000000006</v>
      </c>
      <c r="AQ335" s="760">
        <f t="shared" si="909"/>
        <v>0</v>
      </c>
      <c r="AR335" s="760">
        <f t="shared" si="909"/>
        <v>51.220000000000006</v>
      </c>
      <c r="AS335" s="760">
        <f t="shared" si="909"/>
        <v>3387690.8000000007</v>
      </c>
      <c r="AT335" s="760">
        <f t="shared" si="909"/>
        <v>0</v>
      </c>
      <c r="AU335" s="760">
        <f t="shared" si="909"/>
        <v>3387690.8000000007</v>
      </c>
      <c r="AV335" s="760">
        <f t="shared" si="909"/>
        <v>0</v>
      </c>
      <c r="AW335" s="760">
        <f t="shared" si="909"/>
        <v>3387690.8000000007</v>
      </c>
      <c r="AX335" s="760">
        <f t="shared" si="909"/>
        <v>44039980.400000006</v>
      </c>
    </row>
    <row r="336" spans="1:50" s="734" customFormat="1" ht="18" customHeight="1">
      <c r="A336" s="761"/>
      <c r="B336" s="1253"/>
      <c r="C336" s="762"/>
      <c r="D336" s="762"/>
      <c r="E336" s="762"/>
      <c r="F336" s="762"/>
      <c r="G336" s="762"/>
      <c r="H336" s="1253"/>
      <c r="I336" s="762"/>
      <c r="J336" s="762"/>
      <c r="K336" s="762"/>
      <c r="L336" s="762"/>
      <c r="M336" s="762"/>
      <c r="N336" s="754"/>
      <c r="O336" s="761"/>
      <c r="P336" s="762"/>
      <c r="Q336" s="762"/>
      <c r="R336" s="762"/>
      <c r="S336" s="762"/>
      <c r="T336" s="762"/>
      <c r="U336" s="762"/>
      <c r="V336" s="762"/>
      <c r="W336" s="762"/>
      <c r="X336" s="762"/>
      <c r="Y336" s="762"/>
      <c r="Z336" s="754"/>
      <c r="AA336" s="761"/>
      <c r="AB336" s="762"/>
      <c r="AC336" s="762"/>
      <c r="AD336" s="762"/>
      <c r="AE336" s="762"/>
      <c r="AF336" s="762"/>
      <c r="AG336" s="762"/>
      <c r="AH336" s="762"/>
      <c r="AI336" s="762"/>
      <c r="AJ336" s="762"/>
      <c r="AK336" s="762"/>
      <c r="AL336" s="754"/>
      <c r="AM336" s="761"/>
      <c r="AN336" s="762"/>
      <c r="AO336" s="762"/>
      <c r="AP336" s="762"/>
      <c r="AQ336" s="762"/>
      <c r="AR336" s="762"/>
      <c r="AS336" s="762"/>
      <c r="AT336" s="762"/>
      <c r="AU336" s="762"/>
      <c r="AV336" s="762"/>
      <c r="AW336" s="762"/>
      <c r="AX336" s="754"/>
    </row>
    <row r="337" spans="1:50" s="709" customFormat="1" ht="30.75" customHeight="1">
      <c r="A337" s="1709" t="s">
        <v>696</v>
      </c>
      <c r="B337" s="1709"/>
      <c r="C337" s="1709"/>
      <c r="D337" s="1709"/>
      <c r="E337" s="1708" t="s">
        <v>1441</v>
      </c>
      <c r="F337" s="1708"/>
      <c r="G337" s="1708"/>
      <c r="H337" s="1708"/>
      <c r="I337" s="1708"/>
      <c r="J337" s="1708"/>
      <c r="K337" s="1708"/>
      <c r="L337" s="1708"/>
      <c r="M337" s="1708"/>
      <c r="N337" s="1708"/>
      <c r="O337" s="1705" t="str">
        <f>+E337</f>
        <v>Կոտայքի մարզի առաջին ատյանի ընդհանուր իրավասության դատարան</v>
      </c>
      <c r="P337" s="1705"/>
      <c r="Q337" s="1705"/>
      <c r="R337" s="1705"/>
      <c r="S337" s="1705"/>
      <c r="T337" s="1705"/>
      <c r="U337" s="1705"/>
      <c r="V337" s="1705"/>
      <c r="W337" s="1705"/>
      <c r="X337" s="1705"/>
      <c r="Y337" s="1705"/>
      <c r="Z337" s="1705"/>
      <c r="AA337" s="1705" t="str">
        <f>+O337</f>
        <v>Կոտայքի մարզի առաջին ատյանի ընդհանուր իրավասության դատարան</v>
      </c>
      <c r="AB337" s="1705"/>
      <c r="AC337" s="1705"/>
      <c r="AD337" s="1705"/>
      <c r="AE337" s="1705"/>
      <c r="AF337" s="1705"/>
      <c r="AG337" s="1705"/>
      <c r="AH337" s="1705"/>
      <c r="AI337" s="1705"/>
      <c r="AJ337" s="1705"/>
      <c r="AK337" s="1705"/>
      <c r="AL337" s="1705"/>
      <c r="AM337" s="1705" t="str">
        <f>+AA337</f>
        <v>Կոտայքի մարզի առաջին ատյանի ընդհանուր իրավասության դատարան</v>
      </c>
      <c r="AN337" s="1705"/>
      <c r="AO337" s="1705"/>
      <c r="AP337" s="1705"/>
      <c r="AQ337" s="1705"/>
      <c r="AR337" s="1705"/>
      <c r="AS337" s="1705"/>
      <c r="AT337" s="1705"/>
      <c r="AU337" s="1705"/>
      <c r="AV337" s="1705"/>
      <c r="AW337" s="1705"/>
      <c r="AX337" s="1705"/>
    </row>
    <row r="338" spans="1:50" ht="32.25" customHeight="1" thickBot="1">
      <c r="A338" s="1710" t="s">
        <v>2018</v>
      </c>
      <c r="B338" s="1710"/>
      <c r="C338" s="1710"/>
      <c r="D338" s="1710"/>
      <c r="E338" s="1706" t="s">
        <v>1414</v>
      </c>
      <c r="F338" s="1706"/>
      <c r="G338" s="1706"/>
      <c r="H338" s="1706"/>
      <c r="I338" s="1706"/>
      <c r="J338" s="1706"/>
      <c r="K338" s="1706"/>
      <c r="L338" s="1706"/>
      <c r="M338" s="1706"/>
      <c r="N338" s="1706"/>
      <c r="O338" s="1706" t="s">
        <v>1648</v>
      </c>
      <c r="P338" s="1706"/>
      <c r="Q338" s="1706"/>
      <c r="R338" s="1706"/>
      <c r="S338" s="1706"/>
      <c r="T338" s="1706"/>
      <c r="U338" s="1706"/>
      <c r="V338" s="1706"/>
      <c r="W338" s="1706"/>
      <c r="X338" s="1706"/>
      <c r="Y338" s="1706"/>
      <c r="Z338" s="1706"/>
      <c r="AA338" s="1706" t="s">
        <v>1875</v>
      </c>
      <c r="AB338" s="1706"/>
      <c r="AC338" s="1706"/>
      <c r="AD338" s="1706"/>
      <c r="AE338" s="1706"/>
      <c r="AF338" s="1706"/>
      <c r="AG338" s="1706"/>
      <c r="AH338" s="1706"/>
      <c r="AI338" s="1706"/>
      <c r="AJ338" s="1706"/>
      <c r="AK338" s="1706"/>
      <c r="AL338" s="1706"/>
      <c r="AM338" s="1706" t="s">
        <v>2141</v>
      </c>
      <c r="AN338" s="1706"/>
      <c r="AO338" s="1706"/>
      <c r="AP338" s="1706"/>
      <c r="AQ338" s="1706"/>
      <c r="AR338" s="1706"/>
      <c r="AS338" s="1706"/>
      <c r="AT338" s="1706"/>
      <c r="AU338" s="1706"/>
      <c r="AV338" s="1706"/>
      <c r="AW338" s="1706"/>
      <c r="AX338" s="1706"/>
    </row>
    <row r="339" spans="1:50" ht="122.25" customHeight="1">
      <c r="A339" s="756" t="s">
        <v>10</v>
      </c>
      <c r="B339" s="1266" t="s">
        <v>54</v>
      </c>
      <c r="C339" s="732" t="s">
        <v>55</v>
      </c>
      <c r="D339" s="732" t="s">
        <v>1</v>
      </c>
      <c r="E339" s="729" t="s">
        <v>1335</v>
      </c>
      <c r="F339" s="729" t="s">
        <v>57</v>
      </c>
      <c r="G339" s="730" t="s">
        <v>62</v>
      </c>
      <c r="H339" s="1270" t="s">
        <v>63</v>
      </c>
      <c r="I339" s="730" t="s">
        <v>535</v>
      </c>
      <c r="J339" s="730" t="s">
        <v>536</v>
      </c>
      <c r="K339" s="730" t="s">
        <v>745</v>
      </c>
      <c r="L339" s="732" t="s">
        <v>775</v>
      </c>
      <c r="M339" s="723" t="s">
        <v>1416</v>
      </c>
      <c r="N339" s="724" t="s">
        <v>1415</v>
      </c>
      <c r="O339" s="729" t="str">
        <f>+E339</f>
        <v xml:space="preserve"> ստաժ</v>
      </c>
      <c r="P339" s="729" t="str">
        <f>+F339</f>
        <v>Ստաժի %-ը</v>
      </c>
      <c r="Q339" s="730" t="s">
        <v>62</v>
      </c>
      <c r="R339" s="733" t="s">
        <v>63</v>
      </c>
      <c r="S339" s="733" t="s">
        <v>1641</v>
      </c>
      <c r="T339" s="757" t="s">
        <v>1642</v>
      </c>
      <c r="U339" s="730" t="s">
        <v>535</v>
      </c>
      <c r="V339" s="730" t="s">
        <v>536</v>
      </c>
      <c r="W339" s="730" t="s">
        <v>772</v>
      </c>
      <c r="X339" s="732" t="s">
        <v>1979</v>
      </c>
      <c r="Y339" s="723" t="s">
        <v>1650</v>
      </c>
      <c r="Z339" s="724" t="s">
        <v>1651</v>
      </c>
      <c r="AA339" s="729" t="str">
        <f>+O339</f>
        <v xml:space="preserve"> ստաժ</v>
      </c>
      <c r="AB339" s="729" t="str">
        <f>+P339</f>
        <v>Ստաժի %-ը</v>
      </c>
      <c r="AC339" s="730" t="s">
        <v>62</v>
      </c>
      <c r="AD339" s="733" t="s">
        <v>63</v>
      </c>
      <c r="AE339" s="733" t="s">
        <v>1641</v>
      </c>
      <c r="AF339" s="757" t="s">
        <v>1642</v>
      </c>
      <c r="AG339" s="730" t="s">
        <v>535</v>
      </c>
      <c r="AH339" s="730" t="s">
        <v>536</v>
      </c>
      <c r="AI339" s="730" t="s">
        <v>772</v>
      </c>
      <c r="AJ339" s="732" t="s">
        <v>1979</v>
      </c>
      <c r="AK339" s="723" t="s">
        <v>1874</v>
      </c>
      <c r="AL339" s="724" t="s">
        <v>1873</v>
      </c>
      <c r="AM339" s="729" t="str">
        <f>+AA339</f>
        <v xml:space="preserve"> ստաժ</v>
      </c>
      <c r="AN339" s="729" t="str">
        <f>+AB339</f>
        <v>Ստաժի %-ը</v>
      </c>
      <c r="AO339" s="730" t="s">
        <v>62</v>
      </c>
      <c r="AP339" s="733" t="s">
        <v>63</v>
      </c>
      <c r="AQ339" s="733" t="s">
        <v>1641</v>
      </c>
      <c r="AR339" s="757" t="s">
        <v>1642</v>
      </c>
      <c r="AS339" s="730" t="s">
        <v>535</v>
      </c>
      <c r="AT339" s="730" t="s">
        <v>536</v>
      </c>
      <c r="AU339" s="730" t="s">
        <v>772</v>
      </c>
      <c r="AV339" s="732" t="s">
        <v>1979</v>
      </c>
      <c r="AW339" s="723" t="s">
        <v>2153</v>
      </c>
      <c r="AX339" s="724" t="s">
        <v>2154</v>
      </c>
    </row>
    <row r="340" spans="1:50" s="688" customFormat="1" ht="22.5" customHeight="1">
      <c r="A340" s="689">
        <v>1</v>
      </c>
      <c r="B340" s="658" t="s">
        <v>1247</v>
      </c>
      <c r="C340" s="739" t="s">
        <v>537</v>
      </c>
      <c r="D340" s="739">
        <v>1</v>
      </c>
      <c r="E340" s="763">
        <v>3</v>
      </c>
      <c r="F340" s="691"/>
      <c r="G340" s="692">
        <v>66140</v>
      </c>
      <c r="H340" s="690">
        <v>4.01</v>
      </c>
      <c r="I340" s="693">
        <f>+H340*G340</f>
        <v>265221.39999999997</v>
      </c>
      <c r="J340" s="693">
        <v>0</v>
      </c>
      <c r="K340" s="693">
        <f>+I340+J340</f>
        <v>265221.39999999997</v>
      </c>
      <c r="L340" s="692"/>
      <c r="M340" s="740">
        <f>+K340+L340</f>
        <v>265221.39999999997</v>
      </c>
      <c r="N340" s="740">
        <f>+M340*13</f>
        <v>3447878.1999999997</v>
      </c>
      <c r="O340" s="764">
        <f>+E340+1</f>
        <v>4</v>
      </c>
      <c r="P340" s="691"/>
      <c r="Q340" s="692">
        <f t="shared" ref="Q340:R342" si="910">+G340</f>
        <v>66140</v>
      </c>
      <c r="R340" s="690">
        <f t="shared" si="910"/>
        <v>4.01</v>
      </c>
      <c r="S340" s="692"/>
      <c r="T340" s="692">
        <f>+R340+R340*S340</f>
        <v>4.01</v>
      </c>
      <c r="U340" s="693">
        <f>+T340*Q340</f>
        <v>265221.39999999997</v>
      </c>
      <c r="V340" s="693">
        <f>IF((P340&lt;=30)*AND(U340*P340%&gt;J340),U340*P340%,IF((P340&gt;30)*AND(U340*30%&gt;J340),U340*30%,J340))</f>
        <v>0</v>
      </c>
      <c r="W340" s="693">
        <f>+U340+V340</f>
        <v>265221.39999999997</v>
      </c>
      <c r="X340" s="692">
        <f>+L340</f>
        <v>0</v>
      </c>
      <c r="Y340" s="740">
        <f>+W340+X340</f>
        <v>265221.39999999997</v>
      </c>
      <c r="Z340" s="740">
        <f>+Y340*13</f>
        <v>3447878.1999999997</v>
      </c>
      <c r="AA340" s="764">
        <f>+O340+1</f>
        <v>5</v>
      </c>
      <c r="AB340" s="691"/>
      <c r="AC340" s="692">
        <f>+Q340</f>
        <v>66140</v>
      </c>
      <c r="AD340" s="690">
        <f>+H340</f>
        <v>4.01</v>
      </c>
      <c r="AE340" s="692"/>
      <c r="AF340" s="692">
        <f>+AD340+AD340*AE340</f>
        <v>4.01</v>
      </c>
      <c r="AG340" s="693">
        <f>+AF340*AC340</f>
        <v>265221.39999999997</v>
      </c>
      <c r="AH340" s="693">
        <f>IF((AB340&lt;=30)*AND(AG340*AB340%&gt;V340),AG340*AB340%,IF((AB340&gt;30)*AND(AG340*30%&gt;V340),AG340*30%,V340))</f>
        <v>0</v>
      </c>
      <c r="AI340" s="693">
        <f>+AG340+AH340</f>
        <v>265221.39999999997</v>
      </c>
      <c r="AJ340" s="692">
        <f>+X340</f>
        <v>0</v>
      </c>
      <c r="AK340" s="740">
        <f>+AI340+AJ340</f>
        <v>265221.39999999997</v>
      </c>
      <c r="AL340" s="740">
        <f>+AK340*13</f>
        <v>3447878.1999999997</v>
      </c>
      <c r="AM340" s="764">
        <f>+AA340+1</f>
        <v>6</v>
      </c>
      <c r="AN340" s="691"/>
      <c r="AO340" s="692">
        <f>+AC340</f>
        <v>66140</v>
      </c>
      <c r="AP340" s="690">
        <f>+H340</f>
        <v>4.01</v>
      </c>
      <c r="AQ340" s="692"/>
      <c r="AR340" s="692">
        <f>+AP340+AP340*AQ340</f>
        <v>4.01</v>
      </c>
      <c r="AS340" s="693">
        <f>+AR340*AO340</f>
        <v>265221.39999999997</v>
      </c>
      <c r="AT340" s="693">
        <f>IF((AN340&lt;=30)*AND(AS340*AN340%&gt;AH340),AS340*AN340%,IF((AN340&gt;30)*AND(AS340*30%&gt;AH340),AS340*30%,AH340))</f>
        <v>0</v>
      </c>
      <c r="AU340" s="693">
        <f>+AS340+AT340</f>
        <v>265221.39999999997</v>
      </c>
      <c r="AV340" s="692">
        <f>+AJ340</f>
        <v>0</v>
      </c>
      <c r="AW340" s="740">
        <f>+AU340+AV340</f>
        <v>265221.39999999997</v>
      </c>
      <c r="AX340" s="740">
        <f>+AW340*13</f>
        <v>3447878.1999999997</v>
      </c>
    </row>
    <row r="341" spans="1:50" s="688" customFormat="1" ht="22.5" customHeight="1">
      <c r="A341" s="689">
        <v>2</v>
      </c>
      <c r="B341" s="658" t="s">
        <v>2236</v>
      </c>
      <c r="C341" s="739" t="s">
        <v>537</v>
      </c>
      <c r="D341" s="739">
        <v>1</v>
      </c>
      <c r="E341" s="763">
        <v>3</v>
      </c>
      <c r="F341" s="691"/>
      <c r="G341" s="692">
        <v>66140</v>
      </c>
      <c r="H341" s="690">
        <v>3.88</v>
      </c>
      <c r="I341" s="693">
        <f>+H341*G341</f>
        <v>256623.19999999998</v>
      </c>
      <c r="J341" s="693">
        <v>0</v>
      </c>
      <c r="K341" s="693">
        <f>+I341+J341</f>
        <v>256623.19999999998</v>
      </c>
      <c r="L341" s="692"/>
      <c r="M341" s="740">
        <f>+K341+L341</f>
        <v>256623.19999999998</v>
      </c>
      <c r="N341" s="740">
        <f>+M341*13</f>
        <v>3336101.5999999996</v>
      </c>
      <c r="O341" s="764">
        <f>+E341+1</f>
        <v>4</v>
      </c>
      <c r="P341" s="691"/>
      <c r="Q341" s="692">
        <f t="shared" si="910"/>
        <v>66140</v>
      </c>
      <c r="R341" s="690">
        <f t="shared" si="910"/>
        <v>3.88</v>
      </c>
      <c r="S341" s="692"/>
      <c r="T341" s="692">
        <f>+R341+R341*S341</f>
        <v>3.88</v>
      </c>
      <c r="U341" s="693">
        <f>+T341*Q341</f>
        <v>256623.19999999998</v>
      </c>
      <c r="V341" s="693">
        <f>IF((P341&lt;=30)*AND(U341*P341%&gt;J341),U341*P341%,IF((P341&gt;30)*AND(U341*30%&gt;J341),U341*30%,J341))</f>
        <v>0</v>
      </c>
      <c r="W341" s="693">
        <f>+U341+V341</f>
        <v>256623.19999999998</v>
      </c>
      <c r="X341" s="692">
        <f>+L341</f>
        <v>0</v>
      </c>
      <c r="Y341" s="740">
        <f>+W341+X341</f>
        <v>256623.19999999998</v>
      </c>
      <c r="Z341" s="740">
        <f>+Y341*13</f>
        <v>3336101.5999999996</v>
      </c>
      <c r="AA341" s="764">
        <f>+O341+1</f>
        <v>5</v>
      </c>
      <c r="AB341" s="691"/>
      <c r="AC341" s="692">
        <f>+Q341</f>
        <v>66140</v>
      </c>
      <c r="AD341" s="690">
        <f>+H341</f>
        <v>3.88</v>
      </c>
      <c r="AE341" s="692"/>
      <c r="AF341" s="692">
        <f>+AD341+AD341*AE341</f>
        <v>3.88</v>
      </c>
      <c r="AG341" s="693">
        <f>+AF341*AC341</f>
        <v>256623.19999999998</v>
      </c>
      <c r="AH341" s="693">
        <f>IF((AB341&lt;=30)*AND(AG341*AB341%&gt;V341),AG341*AB341%,IF((AB341&gt;30)*AND(AG341*30%&gt;V341),AG341*30%,V341))</f>
        <v>0</v>
      </c>
      <c r="AI341" s="693">
        <f>+AG341+AH341</f>
        <v>256623.19999999998</v>
      </c>
      <c r="AJ341" s="692">
        <f>+X341</f>
        <v>0</v>
      </c>
      <c r="AK341" s="740">
        <f>+AI341+AJ341</f>
        <v>256623.19999999998</v>
      </c>
      <c r="AL341" s="740">
        <f>+AK341*13</f>
        <v>3336101.5999999996</v>
      </c>
      <c r="AM341" s="764">
        <f>+AA341+1</f>
        <v>6</v>
      </c>
      <c r="AN341" s="691"/>
      <c r="AO341" s="692">
        <f>+AC341</f>
        <v>66140</v>
      </c>
      <c r="AP341" s="690">
        <f>+H341</f>
        <v>3.88</v>
      </c>
      <c r="AQ341" s="692"/>
      <c r="AR341" s="692">
        <f>+AP341+AP341*AQ341</f>
        <v>3.88</v>
      </c>
      <c r="AS341" s="693">
        <f>+AR341*AO341</f>
        <v>256623.19999999998</v>
      </c>
      <c r="AT341" s="693">
        <f>IF((AN341&lt;=30)*AND(AS341*AN341%&gt;AH341),AS341*AN341%,IF((AN341&gt;30)*AND(AS341*30%&gt;AH341),AS341*30%,AH341))</f>
        <v>0</v>
      </c>
      <c r="AU341" s="693">
        <f>+AS341+AT341</f>
        <v>256623.19999999998</v>
      </c>
      <c r="AV341" s="692">
        <f>+AJ341</f>
        <v>0</v>
      </c>
      <c r="AW341" s="740">
        <f>+AU341+AV341</f>
        <v>256623.19999999998</v>
      </c>
      <c r="AX341" s="740">
        <f>+AW341*13</f>
        <v>3336101.5999999996</v>
      </c>
    </row>
    <row r="342" spans="1:50" s="688" customFormat="1" ht="22.5" customHeight="1">
      <c r="A342" s="689">
        <v>3</v>
      </c>
      <c r="B342" s="658" t="s">
        <v>1246</v>
      </c>
      <c r="C342" s="739" t="s">
        <v>537</v>
      </c>
      <c r="D342" s="739">
        <v>1</v>
      </c>
      <c r="E342" s="763">
        <v>3</v>
      </c>
      <c r="F342" s="691"/>
      <c r="G342" s="692">
        <v>66140</v>
      </c>
      <c r="H342" s="690">
        <v>4.01</v>
      </c>
      <c r="I342" s="693">
        <f>+H342*G342</f>
        <v>265221.39999999997</v>
      </c>
      <c r="J342" s="693">
        <v>0</v>
      </c>
      <c r="K342" s="693">
        <f>+I342+J342</f>
        <v>265221.39999999997</v>
      </c>
      <c r="L342" s="692"/>
      <c r="M342" s="740">
        <f>+K342+L342</f>
        <v>265221.39999999997</v>
      </c>
      <c r="N342" s="740">
        <f>+M342*13</f>
        <v>3447878.1999999997</v>
      </c>
      <c r="O342" s="764">
        <f>+E342+1</f>
        <v>4</v>
      </c>
      <c r="P342" s="691"/>
      <c r="Q342" s="692">
        <f t="shared" si="910"/>
        <v>66140</v>
      </c>
      <c r="R342" s="690">
        <f t="shared" si="910"/>
        <v>4.01</v>
      </c>
      <c r="S342" s="692"/>
      <c r="T342" s="692">
        <f>+R342+R342*S342</f>
        <v>4.01</v>
      </c>
      <c r="U342" s="693">
        <f>+T342*Q342</f>
        <v>265221.39999999997</v>
      </c>
      <c r="V342" s="693">
        <f>IF((P342&lt;=30)*AND(U342*P342%&gt;J342),U342*P342%,IF((P342&gt;30)*AND(U342*30%&gt;J342),U342*30%,J342))</f>
        <v>0</v>
      </c>
      <c r="W342" s="693">
        <f>+U342+V342</f>
        <v>265221.39999999997</v>
      </c>
      <c r="X342" s="692">
        <f>+L342</f>
        <v>0</v>
      </c>
      <c r="Y342" s="740">
        <f>+W342+X342</f>
        <v>265221.39999999997</v>
      </c>
      <c r="Z342" s="740">
        <f>+Y342*13</f>
        <v>3447878.1999999997</v>
      </c>
      <c r="AA342" s="764">
        <f>+O342+1</f>
        <v>5</v>
      </c>
      <c r="AB342" s="691"/>
      <c r="AC342" s="692">
        <f>+Q342</f>
        <v>66140</v>
      </c>
      <c r="AD342" s="690">
        <f>+H342</f>
        <v>4.01</v>
      </c>
      <c r="AE342" s="692"/>
      <c r="AF342" s="692">
        <f>+AD342+AD342*AE342</f>
        <v>4.01</v>
      </c>
      <c r="AG342" s="693">
        <f>+AF342*AC342</f>
        <v>265221.39999999997</v>
      </c>
      <c r="AH342" s="693">
        <f>IF((AB342&lt;=30)*AND(AG342*AB342%&gt;V342),AG342*AB342%,IF((AB342&gt;30)*AND(AG342*30%&gt;V342),AG342*30%,V342))</f>
        <v>0</v>
      </c>
      <c r="AI342" s="693">
        <f>+AG342+AH342</f>
        <v>265221.39999999997</v>
      </c>
      <c r="AJ342" s="692">
        <f>+X342</f>
        <v>0</v>
      </c>
      <c r="AK342" s="740">
        <f>+AI342+AJ342</f>
        <v>265221.39999999997</v>
      </c>
      <c r="AL342" s="740">
        <f>+AK342*13</f>
        <v>3447878.1999999997</v>
      </c>
      <c r="AM342" s="764">
        <f>+AA342+1</f>
        <v>6</v>
      </c>
      <c r="AN342" s="691"/>
      <c r="AO342" s="692">
        <f>+AC342</f>
        <v>66140</v>
      </c>
      <c r="AP342" s="690">
        <f>+H342</f>
        <v>4.01</v>
      </c>
      <c r="AQ342" s="692"/>
      <c r="AR342" s="692">
        <f>+AP342+AP342*AQ342</f>
        <v>4.01</v>
      </c>
      <c r="AS342" s="693">
        <f>+AR342*AO342</f>
        <v>265221.39999999997</v>
      </c>
      <c r="AT342" s="693">
        <f>IF((AN342&lt;=30)*AND(AS342*AN342%&gt;AH342),AS342*AN342%,IF((AN342&gt;30)*AND(AS342*30%&gt;AH342),AS342*30%,AH342))</f>
        <v>0</v>
      </c>
      <c r="AU342" s="693">
        <f>+AS342+AT342</f>
        <v>265221.39999999997</v>
      </c>
      <c r="AV342" s="692">
        <f>+AJ342</f>
        <v>0</v>
      </c>
      <c r="AW342" s="740">
        <f>+AU342+AV342</f>
        <v>265221.39999999997</v>
      </c>
      <c r="AX342" s="740">
        <f>+AW342*13</f>
        <v>3447878.1999999997</v>
      </c>
    </row>
    <row r="343" spans="1:50" s="704" customFormat="1" ht="22.5" customHeight="1">
      <c r="A343" s="689">
        <v>4</v>
      </c>
      <c r="B343" s="658" t="s">
        <v>1951</v>
      </c>
      <c r="C343" s="741" t="s">
        <v>537</v>
      </c>
      <c r="D343" s="741">
        <v>1</v>
      </c>
      <c r="E343" s="763">
        <v>3</v>
      </c>
      <c r="F343" s="698"/>
      <c r="G343" s="699">
        <v>66140</v>
      </c>
      <c r="H343" s="690">
        <v>3.88</v>
      </c>
      <c r="I343" s="701">
        <f t="shared" si="769"/>
        <v>256623.19999999998</v>
      </c>
      <c r="J343" s="701">
        <v>0</v>
      </c>
      <c r="K343" s="701">
        <f t="shared" si="770"/>
        <v>256623.19999999998</v>
      </c>
      <c r="L343" s="699"/>
      <c r="M343" s="742">
        <f t="shared" si="771"/>
        <v>256623.19999999998</v>
      </c>
      <c r="N343" s="742">
        <f t="shared" si="669"/>
        <v>3336101.5999999996</v>
      </c>
      <c r="O343" s="759">
        <f t="shared" si="670"/>
        <v>4</v>
      </c>
      <c r="P343" s="698"/>
      <c r="Q343" s="699">
        <f t="shared" si="671"/>
        <v>66140</v>
      </c>
      <c r="R343" s="699">
        <f t="shared" si="672"/>
        <v>3.88</v>
      </c>
      <c r="S343" s="699"/>
      <c r="T343" s="699">
        <f t="shared" si="673"/>
        <v>3.88</v>
      </c>
      <c r="U343" s="701">
        <f t="shared" si="674"/>
        <v>256623.19999999998</v>
      </c>
      <c r="V343" s="701">
        <f t="shared" si="675"/>
        <v>0</v>
      </c>
      <c r="W343" s="701">
        <f t="shared" si="676"/>
        <v>256623.19999999998</v>
      </c>
      <c r="X343" s="699">
        <f t="shared" si="734"/>
        <v>0</v>
      </c>
      <c r="Y343" s="742">
        <f t="shared" si="677"/>
        <v>256623.19999999998</v>
      </c>
      <c r="Z343" s="742">
        <f t="shared" si="678"/>
        <v>3336101.5999999996</v>
      </c>
      <c r="AA343" s="759">
        <f t="shared" si="679"/>
        <v>5</v>
      </c>
      <c r="AB343" s="698"/>
      <c r="AC343" s="699">
        <f t="shared" si="680"/>
        <v>66140</v>
      </c>
      <c r="AD343" s="699">
        <f t="shared" si="681"/>
        <v>3.88</v>
      </c>
      <c r="AE343" s="699"/>
      <c r="AF343" s="699">
        <f t="shared" si="682"/>
        <v>3.88</v>
      </c>
      <c r="AG343" s="701">
        <f t="shared" si="683"/>
        <v>256623.19999999998</v>
      </c>
      <c r="AH343" s="701">
        <f t="shared" si="684"/>
        <v>0</v>
      </c>
      <c r="AI343" s="701">
        <f t="shared" si="685"/>
        <v>256623.19999999998</v>
      </c>
      <c r="AJ343" s="699">
        <f t="shared" si="772"/>
        <v>0</v>
      </c>
      <c r="AK343" s="742">
        <f t="shared" si="687"/>
        <v>256623.19999999998</v>
      </c>
      <c r="AL343" s="742">
        <f t="shared" si="688"/>
        <v>3336101.5999999996</v>
      </c>
      <c r="AM343" s="759">
        <f t="shared" si="689"/>
        <v>6</v>
      </c>
      <c r="AN343" s="698"/>
      <c r="AO343" s="699">
        <f t="shared" si="690"/>
        <v>66140</v>
      </c>
      <c r="AP343" s="699">
        <f t="shared" si="691"/>
        <v>3.88</v>
      </c>
      <c r="AQ343" s="699"/>
      <c r="AR343" s="699">
        <f t="shared" si="692"/>
        <v>3.88</v>
      </c>
      <c r="AS343" s="701">
        <f t="shared" si="693"/>
        <v>256623.19999999998</v>
      </c>
      <c r="AT343" s="701">
        <f t="shared" si="694"/>
        <v>0</v>
      </c>
      <c r="AU343" s="701">
        <f t="shared" si="695"/>
        <v>256623.19999999998</v>
      </c>
      <c r="AV343" s="699">
        <f t="shared" si="872"/>
        <v>0</v>
      </c>
      <c r="AW343" s="742">
        <f t="shared" si="697"/>
        <v>256623.19999999998</v>
      </c>
      <c r="AX343" s="742">
        <f t="shared" si="698"/>
        <v>3336101.5999999996</v>
      </c>
    </row>
    <row r="344" spans="1:50" s="688" customFormat="1" ht="22.5" customHeight="1">
      <c r="A344" s="689">
        <v>5</v>
      </c>
      <c r="B344" s="658" t="s">
        <v>1248</v>
      </c>
      <c r="C344" s="739" t="s">
        <v>537</v>
      </c>
      <c r="D344" s="739">
        <v>1</v>
      </c>
      <c r="E344" s="763">
        <v>3</v>
      </c>
      <c r="F344" s="691"/>
      <c r="G344" s="692">
        <v>66140</v>
      </c>
      <c r="H344" s="690">
        <v>4.01</v>
      </c>
      <c r="I344" s="693">
        <f t="shared" si="769"/>
        <v>265221.39999999997</v>
      </c>
      <c r="J344" s="693">
        <v>0</v>
      </c>
      <c r="K344" s="693">
        <f t="shared" si="770"/>
        <v>265221.39999999997</v>
      </c>
      <c r="L344" s="692"/>
      <c r="M344" s="740">
        <f t="shared" si="771"/>
        <v>265221.39999999997</v>
      </c>
      <c r="N344" s="740">
        <f t="shared" ref="N344:N445" si="911">+M344*13</f>
        <v>3447878.1999999997</v>
      </c>
      <c r="O344" s="764">
        <f t="shared" ref="O344:O445" si="912">+E344+1</f>
        <v>4</v>
      </c>
      <c r="P344" s="691"/>
      <c r="Q344" s="692">
        <f t="shared" ref="Q344:Q445" si="913">+G344</f>
        <v>66140</v>
      </c>
      <c r="R344" s="690">
        <f t="shared" ref="R344:R445" si="914">+H344</f>
        <v>4.01</v>
      </c>
      <c r="S344" s="692"/>
      <c r="T344" s="692">
        <f t="shared" ref="T344:T445" si="915">+R344+R344*S344</f>
        <v>4.01</v>
      </c>
      <c r="U344" s="693">
        <f t="shared" ref="U344:U445" si="916">+T344*Q344</f>
        <v>265221.39999999997</v>
      </c>
      <c r="V344" s="693">
        <f t="shared" ref="V344:V445" si="917">IF((P344&lt;=30)*AND(U344*P344%&gt;J344),U344*P344%,IF((P344&gt;30)*AND(U344*30%&gt;J344),U344*30%,J344))</f>
        <v>0</v>
      </c>
      <c r="W344" s="693">
        <f t="shared" ref="W344:W445" si="918">+U344+V344</f>
        <v>265221.39999999997</v>
      </c>
      <c r="X344" s="692">
        <f t="shared" si="734"/>
        <v>0</v>
      </c>
      <c r="Y344" s="740">
        <f t="shared" ref="Y344:Y445" si="919">+W344+X344</f>
        <v>265221.39999999997</v>
      </c>
      <c r="Z344" s="740">
        <f t="shared" ref="Z344:Z445" si="920">+Y344*13</f>
        <v>3447878.1999999997</v>
      </c>
      <c r="AA344" s="764">
        <f t="shared" ref="AA344:AA445" si="921">+O344+1</f>
        <v>5</v>
      </c>
      <c r="AB344" s="691"/>
      <c r="AC344" s="692">
        <f t="shared" ref="AC344:AC445" si="922">+Q344</f>
        <v>66140</v>
      </c>
      <c r="AD344" s="690">
        <f t="shared" ref="AD344:AD445" si="923">+H344</f>
        <v>4.01</v>
      </c>
      <c r="AE344" s="692"/>
      <c r="AF344" s="692">
        <f t="shared" ref="AF344:AF445" si="924">+AD344+AD344*AE344</f>
        <v>4.01</v>
      </c>
      <c r="AG344" s="693">
        <f t="shared" ref="AG344:AG445" si="925">+AF344*AC344</f>
        <v>265221.39999999997</v>
      </c>
      <c r="AH344" s="693">
        <f t="shared" ref="AH344:AH445" si="926">IF((AB344&lt;=30)*AND(AG344*AB344%&gt;V344),AG344*AB344%,IF((AB344&gt;30)*AND(AG344*30%&gt;V344),AG344*30%,V344))</f>
        <v>0</v>
      </c>
      <c r="AI344" s="693">
        <f t="shared" ref="AI344:AI445" si="927">+AG344+AH344</f>
        <v>265221.39999999997</v>
      </c>
      <c r="AJ344" s="692">
        <f t="shared" si="772"/>
        <v>0</v>
      </c>
      <c r="AK344" s="740">
        <f t="shared" ref="AK344:AK445" si="928">+AI344+AJ344</f>
        <v>265221.39999999997</v>
      </c>
      <c r="AL344" s="740">
        <f t="shared" ref="AL344:AL445" si="929">+AK344*13</f>
        <v>3447878.1999999997</v>
      </c>
      <c r="AM344" s="764">
        <f t="shared" ref="AM344:AM445" si="930">+AA344+1</f>
        <v>6</v>
      </c>
      <c r="AN344" s="691"/>
      <c r="AO344" s="692">
        <f t="shared" ref="AO344:AO445" si="931">+AC344</f>
        <v>66140</v>
      </c>
      <c r="AP344" s="690">
        <f t="shared" ref="AP344:AP445" si="932">+H344</f>
        <v>4.01</v>
      </c>
      <c r="AQ344" s="692"/>
      <c r="AR344" s="692">
        <f t="shared" ref="AR344:AR445" si="933">+AP344+AP344*AQ344</f>
        <v>4.01</v>
      </c>
      <c r="AS344" s="693">
        <f t="shared" ref="AS344:AS445" si="934">+AR344*AO344</f>
        <v>265221.39999999997</v>
      </c>
      <c r="AT344" s="693">
        <f t="shared" ref="AT344:AT445" si="935">IF((AN344&lt;=30)*AND(AS344*AN344%&gt;AH344),AS344*AN344%,IF((AN344&gt;30)*AND(AS344*30%&gt;AH344),AS344*30%,AH344))</f>
        <v>0</v>
      </c>
      <c r="AU344" s="693">
        <f t="shared" ref="AU344:AU445" si="936">+AS344+AT344</f>
        <v>265221.39999999997</v>
      </c>
      <c r="AV344" s="692">
        <f t="shared" si="872"/>
        <v>0</v>
      </c>
      <c r="AW344" s="740">
        <f t="shared" ref="AW344:AW445" si="937">+AU344+AV344</f>
        <v>265221.39999999997</v>
      </c>
      <c r="AX344" s="740">
        <f t="shared" ref="AX344:AX445" si="938">+AW344*13</f>
        <v>3447878.1999999997</v>
      </c>
    </row>
    <row r="345" spans="1:50" s="688" customFormat="1" ht="22.5" customHeight="1">
      <c r="A345" s="689">
        <v>6</v>
      </c>
      <c r="B345" s="658" t="s">
        <v>2237</v>
      </c>
      <c r="C345" s="739" t="s">
        <v>537</v>
      </c>
      <c r="D345" s="739">
        <v>1</v>
      </c>
      <c r="E345" s="763">
        <v>3</v>
      </c>
      <c r="F345" s="691"/>
      <c r="G345" s="692">
        <v>66140</v>
      </c>
      <c r="H345" s="690">
        <v>3.88</v>
      </c>
      <c r="I345" s="693">
        <f>+H345*G345</f>
        <v>256623.19999999998</v>
      </c>
      <c r="J345" s="693">
        <v>0</v>
      </c>
      <c r="K345" s="693">
        <f>+I345+J345</f>
        <v>256623.19999999998</v>
      </c>
      <c r="L345" s="692"/>
      <c r="M345" s="740">
        <f>+K345+L345</f>
        <v>256623.19999999998</v>
      </c>
      <c r="N345" s="740">
        <f>+M345*13</f>
        <v>3336101.5999999996</v>
      </c>
      <c r="O345" s="764">
        <f>+E345+1</f>
        <v>4</v>
      </c>
      <c r="P345" s="691"/>
      <c r="Q345" s="692">
        <f t="shared" ref="Q345:R347" si="939">+G345</f>
        <v>66140</v>
      </c>
      <c r="R345" s="690">
        <f t="shared" si="939"/>
        <v>3.88</v>
      </c>
      <c r="S345" s="692"/>
      <c r="T345" s="692">
        <f>+R345+R345*S345</f>
        <v>3.88</v>
      </c>
      <c r="U345" s="693">
        <f>+T345*Q345</f>
        <v>256623.19999999998</v>
      </c>
      <c r="V345" s="693">
        <f>IF((P345&lt;=30)*AND(U345*P345%&gt;J345),U345*P345%,IF((P345&gt;30)*AND(U345*30%&gt;J345),U345*30%,J345))</f>
        <v>0</v>
      </c>
      <c r="W345" s="693">
        <f>+U345+V345</f>
        <v>256623.19999999998</v>
      </c>
      <c r="X345" s="692">
        <f>+L345</f>
        <v>0</v>
      </c>
      <c r="Y345" s="740">
        <f>+W345+X345</f>
        <v>256623.19999999998</v>
      </c>
      <c r="Z345" s="740">
        <f>+Y345*13</f>
        <v>3336101.5999999996</v>
      </c>
      <c r="AA345" s="764">
        <f>+O345+1</f>
        <v>5</v>
      </c>
      <c r="AB345" s="691"/>
      <c r="AC345" s="692">
        <f>+Q345</f>
        <v>66140</v>
      </c>
      <c r="AD345" s="690">
        <f>+H345</f>
        <v>3.88</v>
      </c>
      <c r="AE345" s="692"/>
      <c r="AF345" s="692">
        <f>+AD345+AD345*AE345</f>
        <v>3.88</v>
      </c>
      <c r="AG345" s="693">
        <f>+AF345*AC345</f>
        <v>256623.19999999998</v>
      </c>
      <c r="AH345" s="693">
        <f>IF((AB345&lt;=30)*AND(AG345*AB345%&gt;V345),AG345*AB345%,IF((AB345&gt;30)*AND(AG345*30%&gt;V345),AG345*30%,V345))</f>
        <v>0</v>
      </c>
      <c r="AI345" s="693">
        <f>+AG345+AH345</f>
        <v>256623.19999999998</v>
      </c>
      <c r="AJ345" s="692">
        <f>+X345</f>
        <v>0</v>
      </c>
      <c r="AK345" s="740">
        <f>+AI345+AJ345</f>
        <v>256623.19999999998</v>
      </c>
      <c r="AL345" s="740">
        <f>+AK345*13</f>
        <v>3336101.5999999996</v>
      </c>
      <c r="AM345" s="764">
        <f>+AA345+1</f>
        <v>6</v>
      </c>
      <c r="AN345" s="691"/>
      <c r="AO345" s="692">
        <f>+AC345</f>
        <v>66140</v>
      </c>
      <c r="AP345" s="690">
        <f>+H345</f>
        <v>3.88</v>
      </c>
      <c r="AQ345" s="692"/>
      <c r="AR345" s="692">
        <f>+AP345+AP345*AQ345</f>
        <v>3.88</v>
      </c>
      <c r="AS345" s="693">
        <f>+AR345*AO345</f>
        <v>256623.19999999998</v>
      </c>
      <c r="AT345" s="693">
        <f>IF((AN345&lt;=30)*AND(AS345*AN345%&gt;AH345),AS345*AN345%,IF((AN345&gt;30)*AND(AS345*30%&gt;AH345),AS345*30%,AH345))</f>
        <v>0</v>
      </c>
      <c r="AU345" s="693">
        <f>+AS345+AT345</f>
        <v>256623.19999999998</v>
      </c>
      <c r="AV345" s="692">
        <f>+AJ345</f>
        <v>0</v>
      </c>
      <c r="AW345" s="740">
        <f>+AU345+AV345</f>
        <v>256623.19999999998</v>
      </c>
      <c r="AX345" s="740">
        <f>+AW345*13</f>
        <v>3336101.5999999996</v>
      </c>
    </row>
    <row r="346" spans="1:50" s="688" customFormat="1" ht="22.5" customHeight="1">
      <c r="A346" s="689">
        <v>7</v>
      </c>
      <c r="B346" s="658" t="s">
        <v>1773</v>
      </c>
      <c r="C346" s="739" t="s">
        <v>537</v>
      </c>
      <c r="D346" s="739">
        <v>1</v>
      </c>
      <c r="E346" s="763">
        <v>0</v>
      </c>
      <c r="F346" s="691"/>
      <c r="G346" s="692">
        <v>66140</v>
      </c>
      <c r="H346" s="690">
        <v>3.88</v>
      </c>
      <c r="I346" s="693">
        <f>+H346*G346</f>
        <v>256623.19999999998</v>
      </c>
      <c r="J346" s="693">
        <v>0</v>
      </c>
      <c r="K346" s="693">
        <f>+I346+J346</f>
        <v>256623.19999999998</v>
      </c>
      <c r="L346" s="692"/>
      <c r="M346" s="740">
        <f>+K346+L346</f>
        <v>256623.19999999998</v>
      </c>
      <c r="N346" s="740">
        <f>+M346*13</f>
        <v>3336101.5999999996</v>
      </c>
      <c r="O346" s="764">
        <f>+E346+1</f>
        <v>1</v>
      </c>
      <c r="P346" s="691"/>
      <c r="Q346" s="692">
        <f t="shared" si="939"/>
        <v>66140</v>
      </c>
      <c r="R346" s="690">
        <f t="shared" si="939"/>
        <v>3.88</v>
      </c>
      <c r="S346" s="692"/>
      <c r="T346" s="692">
        <f>+R346+R346*S346</f>
        <v>3.88</v>
      </c>
      <c r="U346" s="693">
        <f>+T346*Q346</f>
        <v>256623.19999999998</v>
      </c>
      <c r="V346" s="693">
        <f>IF((P346&lt;=30)*AND(U346*P346%&gt;J346),U346*P346%,IF((P346&gt;30)*AND(U346*30%&gt;J346),U346*30%,J346))</f>
        <v>0</v>
      </c>
      <c r="W346" s="693">
        <f>+U346+V346</f>
        <v>256623.19999999998</v>
      </c>
      <c r="X346" s="692">
        <f>+L346</f>
        <v>0</v>
      </c>
      <c r="Y346" s="740">
        <f>+W346+X346</f>
        <v>256623.19999999998</v>
      </c>
      <c r="Z346" s="740">
        <f>+Y346*13</f>
        <v>3336101.5999999996</v>
      </c>
      <c r="AA346" s="764">
        <f>+O346+1</f>
        <v>2</v>
      </c>
      <c r="AB346" s="691"/>
      <c r="AC346" s="692">
        <f>+Q346</f>
        <v>66140</v>
      </c>
      <c r="AD346" s="690">
        <f>+H346</f>
        <v>3.88</v>
      </c>
      <c r="AE346" s="692"/>
      <c r="AF346" s="692">
        <f>+AD346+AD346*AE346</f>
        <v>3.88</v>
      </c>
      <c r="AG346" s="693">
        <f>+AF346*AC346</f>
        <v>256623.19999999998</v>
      </c>
      <c r="AH346" s="693">
        <f>IF((AB346&lt;=30)*AND(AG346*AB346%&gt;V346),AG346*AB346%,IF((AB346&gt;30)*AND(AG346*30%&gt;V346),AG346*30%,V346))</f>
        <v>0</v>
      </c>
      <c r="AI346" s="693">
        <f>+AG346+AH346</f>
        <v>256623.19999999998</v>
      </c>
      <c r="AJ346" s="692">
        <f>+X346</f>
        <v>0</v>
      </c>
      <c r="AK346" s="740">
        <f>+AI346+AJ346</f>
        <v>256623.19999999998</v>
      </c>
      <c r="AL346" s="740">
        <f>+AK346*13</f>
        <v>3336101.5999999996</v>
      </c>
      <c r="AM346" s="764">
        <f>+AA346+1</f>
        <v>3</v>
      </c>
      <c r="AN346" s="691"/>
      <c r="AO346" s="692">
        <f>+AC346</f>
        <v>66140</v>
      </c>
      <c r="AP346" s="690">
        <f>+H346</f>
        <v>3.88</v>
      </c>
      <c r="AQ346" s="692"/>
      <c r="AR346" s="692">
        <f>+AP346+AP346*AQ346</f>
        <v>3.88</v>
      </c>
      <c r="AS346" s="693">
        <f>+AR346*AO346</f>
        <v>256623.19999999998</v>
      </c>
      <c r="AT346" s="693">
        <f>IF((AN346&lt;=30)*AND(AS346*AN346%&gt;AH346),AS346*AN346%,IF((AN346&gt;30)*AND(AS346*30%&gt;AH346),AS346*30%,AH346))</f>
        <v>0</v>
      </c>
      <c r="AU346" s="693">
        <f>+AS346+AT346</f>
        <v>256623.19999999998</v>
      </c>
      <c r="AV346" s="692">
        <f>+AJ346</f>
        <v>0</v>
      </c>
      <c r="AW346" s="740">
        <f>+AU346+AV346</f>
        <v>256623.19999999998</v>
      </c>
      <c r="AX346" s="740">
        <f>+AW346*13</f>
        <v>3336101.5999999996</v>
      </c>
    </row>
    <row r="347" spans="1:50" s="688" customFormat="1" ht="22.5" customHeight="1">
      <c r="A347" s="689">
        <v>8</v>
      </c>
      <c r="B347" s="658" t="s">
        <v>1251</v>
      </c>
      <c r="C347" s="739" t="s">
        <v>537</v>
      </c>
      <c r="D347" s="739">
        <v>1</v>
      </c>
      <c r="E347" s="763">
        <v>0</v>
      </c>
      <c r="F347" s="691"/>
      <c r="G347" s="692">
        <v>66140</v>
      </c>
      <c r="H347" s="690">
        <v>3.88</v>
      </c>
      <c r="I347" s="693">
        <f>+H347*G347</f>
        <v>256623.19999999998</v>
      </c>
      <c r="J347" s="693">
        <v>0</v>
      </c>
      <c r="K347" s="693">
        <f>+I347+J347</f>
        <v>256623.19999999998</v>
      </c>
      <c r="L347" s="692"/>
      <c r="M347" s="740">
        <f>+K347+L347</f>
        <v>256623.19999999998</v>
      </c>
      <c r="N347" s="740">
        <f>+M347*13</f>
        <v>3336101.5999999996</v>
      </c>
      <c r="O347" s="764">
        <f>+E347+1</f>
        <v>1</v>
      </c>
      <c r="P347" s="691"/>
      <c r="Q347" s="692">
        <f t="shared" si="939"/>
        <v>66140</v>
      </c>
      <c r="R347" s="690">
        <f t="shared" si="939"/>
        <v>3.88</v>
      </c>
      <c r="S347" s="692"/>
      <c r="T347" s="692">
        <f>+R347+R347*S347</f>
        <v>3.88</v>
      </c>
      <c r="U347" s="693">
        <f>+T347*Q347</f>
        <v>256623.19999999998</v>
      </c>
      <c r="V347" s="693">
        <f>IF((P347&lt;=30)*AND(U347*P347%&gt;J347),U347*P347%,IF((P347&gt;30)*AND(U347*30%&gt;J347),U347*30%,J347))</f>
        <v>0</v>
      </c>
      <c r="W347" s="693">
        <f>+U347+V347</f>
        <v>256623.19999999998</v>
      </c>
      <c r="X347" s="692">
        <f>+L347</f>
        <v>0</v>
      </c>
      <c r="Y347" s="740">
        <f>+W347+X347</f>
        <v>256623.19999999998</v>
      </c>
      <c r="Z347" s="740">
        <f>+Y347*13</f>
        <v>3336101.5999999996</v>
      </c>
      <c r="AA347" s="764">
        <f>+O347+1</f>
        <v>2</v>
      </c>
      <c r="AB347" s="691"/>
      <c r="AC347" s="692">
        <f>+Q347</f>
        <v>66140</v>
      </c>
      <c r="AD347" s="690">
        <f>+H347</f>
        <v>3.88</v>
      </c>
      <c r="AE347" s="692"/>
      <c r="AF347" s="692">
        <f>+AD347+AD347*AE347</f>
        <v>3.88</v>
      </c>
      <c r="AG347" s="693">
        <f>+AF347*AC347</f>
        <v>256623.19999999998</v>
      </c>
      <c r="AH347" s="693">
        <f>IF((AB347&lt;=30)*AND(AG347*AB347%&gt;V347),AG347*AB347%,IF((AB347&gt;30)*AND(AG347*30%&gt;V347),AG347*30%,V347))</f>
        <v>0</v>
      </c>
      <c r="AI347" s="693">
        <f>+AG347+AH347</f>
        <v>256623.19999999998</v>
      </c>
      <c r="AJ347" s="692">
        <f>+X347</f>
        <v>0</v>
      </c>
      <c r="AK347" s="740">
        <f>+AI347+AJ347</f>
        <v>256623.19999999998</v>
      </c>
      <c r="AL347" s="740">
        <f>+AK347*13</f>
        <v>3336101.5999999996</v>
      </c>
      <c r="AM347" s="764">
        <f>+AA347+1</f>
        <v>3</v>
      </c>
      <c r="AN347" s="691"/>
      <c r="AO347" s="692">
        <f>+AC347</f>
        <v>66140</v>
      </c>
      <c r="AP347" s="690">
        <f>+H347</f>
        <v>3.88</v>
      </c>
      <c r="AQ347" s="692"/>
      <c r="AR347" s="692">
        <f>+AP347+AP347*AQ347</f>
        <v>3.88</v>
      </c>
      <c r="AS347" s="693">
        <f>+AR347*AO347</f>
        <v>256623.19999999998</v>
      </c>
      <c r="AT347" s="693">
        <f>IF((AN347&lt;=30)*AND(AS347*AN347%&gt;AH347),AS347*AN347%,IF((AN347&gt;30)*AND(AS347*30%&gt;AH347),AS347*30%,AH347))</f>
        <v>0</v>
      </c>
      <c r="AU347" s="693">
        <f>+AS347+AT347</f>
        <v>256623.19999999998</v>
      </c>
      <c r="AV347" s="692">
        <f>+AJ347</f>
        <v>0</v>
      </c>
      <c r="AW347" s="740">
        <f>+AU347+AV347</f>
        <v>256623.19999999998</v>
      </c>
      <c r="AX347" s="740">
        <f>+AW347*13</f>
        <v>3336101.5999999996</v>
      </c>
    </row>
    <row r="348" spans="1:50" s="688" customFormat="1" ht="22.5" customHeight="1">
      <c r="A348" s="689">
        <v>9</v>
      </c>
      <c r="B348" s="658" t="s">
        <v>1611</v>
      </c>
      <c r="C348" s="739" t="s">
        <v>537</v>
      </c>
      <c r="D348" s="739">
        <v>1</v>
      </c>
      <c r="E348" s="763">
        <v>3</v>
      </c>
      <c r="F348" s="691"/>
      <c r="G348" s="692">
        <v>66140</v>
      </c>
      <c r="H348" s="690">
        <v>4.01</v>
      </c>
      <c r="I348" s="693">
        <f t="shared" si="769"/>
        <v>265221.39999999997</v>
      </c>
      <c r="J348" s="693">
        <v>0</v>
      </c>
      <c r="K348" s="693">
        <f t="shared" si="770"/>
        <v>265221.39999999997</v>
      </c>
      <c r="L348" s="692"/>
      <c r="M348" s="740">
        <f t="shared" si="771"/>
        <v>265221.39999999997</v>
      </c>
      <c r="N348" s="740">
        <f t="shared" si="911"/>
        <v>3447878.1999999997</v>
      </c>
      <c r="O348" s="764">
        <f t="shared" si="912"/>
        <v>4</v>
      </c>
      <c r="P348" s="691"/>
      <c r="Q348" s="692">
        <f t="shared" si="913"/>
        <v>66140</v>
      </c>
      <c r="R348" s="690">
        <f t="shared" si="914"/>
        <v>4.01</v>
      </c>
      <c r="S348" s="692"/>
      <c r="T348" s="692">
        <f t="shared" si="915"/>
        <v>4.01</v>
      </c>
      <c r="U348" s="693">
        <f t="shared" si="916"/>
        <v>265221.39999999997</v>
      </c>
      <c r="V348" s="693">
        <f t="shared" si="917"/>
        <v>0</v>
      </c>
      <c r="W348" s="693">
        <f t="shared" si="918"/>
        <v>265221.39999999997</v>
      </c>
      <c r="X348" s="692">
        <f t="shared" si="734"/>
        <v>0</v>
      </c>
      <c r="Y348" s="740">
        <f t="shared" si="919"/>
        <v>265221.39999999997</v>
      </c>
      <c r="Z348" s="740">
        <f t="shared" si="920"/>
        <v>3447878.1999999997</v>
      </c>
      <c r="AA348" s="764">
        <f t="shared" si="921"/>
        <v>5</v>
      </c>
      <c r="AB348" s="691"/>
      <c r="AC348" s="692">
        <f t="shared" si="922"/>
        <v>66140</v>
      </c>
      <c r="AD348" s="690">
        <f t="shared" si="923"/>
        <v>4.01</v>
      </c>
      <c r="AE348" s="692"/>
      <c r="AF348" s="692">
        <f t="shared" si="924"/>
        <v>4.01</v>
      </c>
      <c r="AG348" s="693">
        <f t="shared" si="925"/>
        <v>265221.39999999997</v>
      </c>
      <c r="AH348" s="693">
        <f t="shared" si="926"/>
        <v>0</v>
      </c>
      <c r="AI348" s="693">
        <f t="shared" si="927"/>
        <v>265221.39999999997</v>
      </c>
      <c r="AJ348" s="692">
        <f t="shared" si="772"/>
        <v>0</v>
      </c>
      <c r="AK348" s="740">
        <f t="shared" si="928"/>
        <v>265221.39999999997</v>
      </c>
      <c r="AL348" s="740">
        <f t="shared" si="929"/>
        <v>3447878.1999999997</v>
      </c>
      <c r="AM348" s="764">
        <f t="shared" si="930"/>
        <v>6</v>
      </c>
      <c r="AN348" s="691"/>
      <c r="AO348" s="692">
        <f t="shared" si="931"/>
        <v>66140</v>
      </c>
      <c r="AP348" s="690">
        <f t="shared" si="932"/>
        <v>4.01</v>
      </c>
      <c r="AQ348" s="692"/>
      <c r="AR348" s="692">
        <f t="shared" si="933"/>
        <v>4.01</v>
      </c>
      <c r="AS348" s="693">
        <f t="shared" si="934"/>
        <v>265221.39999999997</v>
      </c>
      <c r="AT348" s="693">
        <f t="shared" si="935"/>
        <v>0</v>
      </c>
      <c r="AU348" s="693">
        <f t="shared" si="936"/>
        <v>265221.39999999997</v>
      </c>
      <c r="AV348" s="692">
        <f t="shared" si="872"/>
        <v>0</v>
      </c>
      <c r="AW348" s="740">
        <f t="shared" si="937"/>
        <v>265221.39999999997</v>
      </c>
      <c r="AX348" s="740">
        <f t="shared" si="938"/>
        <v>3447878.1999999997</v>
      </c>
    </row>
    <row r="349" spans="1:50" s="688" customFormat="1" ht="22.5" customHeight="1">
      <c r="A349" s="689">
        <v>10</v>
      </c>
      <c r="B349" s="658" t="s">
        <v>1612</v>
      </c>
      <c r="C349" s="739" t="s">
        <v>537</v>
      </c>
      <c r="D349" s="739">
        <v>1</v>
      </c>
      <c r="E349" s="763">
        <v>3</v>
      </c>
      <c r="F349" s="691"/>
      <c r="G349" s="692">
        <v>66140</v>
      </c>
      <c r="H349" s="690">
        <v>4.01</v>
      </c>
      <c r="I349" s="693">
        <f>+H349*G349</f>
        <v>265221.39999999997</v>
      </c>
      <c r="J349" s="693">
        <v>0</v>
      </c>
      <c r="K349" s="693">
        <f>+I349+J349</f>
        <v>265221.39999999997</v>
      </c>
      <c r="L349" s="692"/>
      <c r="M349" s="740">
        <f>+K349+L349</f>
        <v>265221.39999999997</v>
      </c>
      <c r="N349" s="740">
        <f>+M349*13</f>
        <v>3447878.1999999997</v>
      </c>
      <c r="O349" s="764">
        <f>+E349+1</f>
        <v>4</v>
      </c>
      <c r="P349" s="691"/>
      <c r="Q349" s="692">
        <f>+G349</f>
        <v>66140</v>
      </c>
      <c r="R349" s="690">
        <f>+H349</f>
        <v>4.01</v>
      </c>
      <c r="S349" s="692"/>
      <c r="T349" s="692">
        <f>+R349+R349*S349</f>
        <v>4.01</v>
      </c>
      <c r="U349" s="693">
        <f>+T349*Q349</f>
        <v>265221.39999999997</v>
      </c>
      <c r="V349" s="693">
        <f>IF((P349&lt;=30)*AND(U349*P349%&gt;J349),U349*P349%,IF((P349&gt;30)*AND(U349*30%&gt;J349),U349*30%,J349))</f>
        <v>0</v>
      </c>
      <c r="W349" s="693">
        <f>+U349+V349</f>
        <v>265221.39999999997</v>
      </c>
      <c r="X349" s="692">
        <f>+L349</f>
        <v>0</v>
      </c>
      <c r="Y349" s="740">
        <f>+W349+X349</f>
        <v>265221.39999999997</v>
      </c>
      <c r="Z349" s="740">
        <f>+Y349*13</f>
        <v>3447878.1999999997</v>
      </c>
      <c r="AA349" s="764">
        <f>+O349+1</f>
        <v>5</v>
      </c>
      <c r="AB349" s="691"/>
      <c r="AC349" s="692">
        <f>+Q349</f>
        <v>66140</v>
      </c>
      <c r="AD349" s="690">
        <f>+H349</f>
        <v>4.01</v>
      </c>
      <c r="AE349" s="692"/>
      <c r="AF349" s="692">
        <f>+AD349+AD349*AE349</f>
        <v>4.01</v>
      </c>
      <c r="AG349" s="693">
        <f>+AF349*AC349</f>
        <v>265221.39999999997</v>
      </c>
      <c r="AH349" s="693">
        <f>IF((AB349&lt;=30)*AND(AG349*AB349%&gt;V349),AG349*AB349%,IF((AB349&gt;30)*AND(AG349*30%&gt;V349),AG349*30%,V349))</f>
        <v>0</v>
      </c>
      <c r="AI349" s="693">
        <f>+AG349+AH349</f>
        <v>265221.39999999997</v>
      </c>
      <c r="AJ349" s="692">
        <f>+X349</f>
        <v>0</v>
      </c>
      <c r="AK349" s="740">
        <f>+AI349+AJ349</f>
        <v>265221.39999999997</v>
      </c>
      <c r="AL349" s="740">
        <f>+AK349*13</f>
        <v>3447878.1999999997</v>
      </c>
      <c r="AM349" s="764">
        <f>+AA349+1</f>
        <v>6</v>
      </c>
      <c r="AN349" s="691"/>
      <c r="AO349" s="692">
        <f>+AC349</f>
        <v>66140</v>
      </c>
      <c r="AP349" s="690">
        <f>+H349</f>
        <v>4.01</v>
      </c>
      <c r="AQ349" s="692"/>
      <c r="AR349" s="692">
        <f>+AP349+AP349*AQ349</f>
        <v>4.01</v>
      </c>
      <c r="AS349" s="693">
        <f>+AR349*AO349</f>
        <v>265221.39999999997</v>
      </c>
      <c r="AT349" s="693">
        <f>IF((AN349&lt;=30)*AND(AS349*AN349%&gt;AH349),AS349*AN349%,IF((AN349&gt;30)*AND(AS349*30%&gt;AH349),AS349*30%,AH349))</f>
        <v>0</v>
      </c>
      <c r="AU349" s="693">
        <f>+AS349+AT349</f>
        <v>265221.39999999997</v>
      </c>
      <c r="AV349" s="692">
        <f>+AJ349</f>
        <v>0</v>
      </c>
      <c r="AW349" s="740">
        <f>+AU349+AV349</f>
        <v>265221.39999999997</v>
      </c>
      <c r="AX349" s="740">
        <f>+AW349*13</f>
        <v>3447878.1999999997</v>
      </c>
    </row>
    <row r="350" spans="1:50" s="688" customFormat="1" ht="22.5" customHeight="1">
      <c r="A350" s="689">
        <v>11</v>
      </c>
      <c r="B350" s="658" t="s">
        <v>2238</v>
      </c>
      <c r="C350" s="739" t="s">
        <v>537</v>
      </c>
      <c r="D350" s="739">
        <v>1</v>
      </c>
      <c r="E350" s="763">
        <v>1</v>
      </c>
      <c r="F350" s="691"/>
      <c r="G350" s="692">
        <v>66140</v>
      </c>
      <c r="H350" s="690">
        <v>3.88</v>
      </c>
      <c r="I350" s="693">
        <f t="shared" ref="I350" si="940">+H350*G350</f>
        <v>256623.19999999998</v>
      </c>
      <c r="J350" s="693">
        <v>0</v>
      </c>
      <c r="K350" s="693">
        <f t="shared" ref="K350" si="941">+I350+J350</f>
        <v>256623.19999999998</v>
      </c>
      <c r="L350" s="692"/>
      <c r="M350" s="740">
        <f t="shared" ref="M350" si="942">+K350+L350</f>
        <v>256623.19999999998</v>
      </c>
      <c r="N350" s="740">
        <f t="shared" si="911"/>
        <v>3336101.5999999996</v>
      </c>
      <c r="O350" s="764">
        <f t="shared" si="912"/>
        <v>2</v>
      </c>
      <c r="P350" s="691"/>
      <c r="Q350" s="692">
        <f t="shared" si="913"/>
        <v>66140</v>
      </c>
      <c r="R350" s="690">
        <f t="shared" si="914"/>
        <v>3.88</v>
      </c>
      <c r="S350" s="692"/>
      <c r="T350" s="692">
        <f t="shared" si="915"/>
        <v>3.88</v>
      </c>
      <c r="U350" s="693">
        <f t="shared" si="916"/>
        <v>256623.19999999998</v>
      </c>
      <c r="V350" s="693">
        <f t="shared" si="917"/>
        <v>0</v>
      </c>
      <c r="W350" s="693">
        <f t="shared" si="918"/>
        <v>256623.19999999998</v>
      </c>
      <c r="X350" s="692">
        <f t="shared" ref="X350" si="943">+L350</f>
        <v>0</v>
      </c>
      <c r="Y350" s="740">
        <f t="shared" si="919"/>
        <v>256623.19999999998</v>
      </c>
      <c r="Z350" s="740">
        <f t="shared" si="920"/>
        <v>3336101.5999999996</v>
      </c>
      <c r="AA350" s="764">
        <f t="shared" si="921"/>
        <v>3</v>
      </c>
      <c r="AB350" s="691"/>
      <c r="AC350" s="692">
        <f t="shared" si="922"/>
        <v>66140</v>
      </c>
      <c r="AD350" s="690">
        <f t="shared" si="923"/>
        <v>3.88</v>
      </c>
      <c r="AE350" s="692"/>
      <c r="AF350" s="692">
        <f t="shared" si="924"/>
        <v>3.88</v>
      </c>
      <c r="AG350" s="693">
        <f t="shared" si="925"/>
        <v>256623.19999999998</v>
      </c>
      <c r="AH350" s="693">
        <f t="shared" si="926"/>
        <v>0</v>
      </c>
      <c r="AI350" s="693">
        <f t="shared" si="927"/>
        <v>256623.19999999998</v>
      </c>
      <c r="AJ350" s="692">
        <f t="shared" ref="AJ350" si="944">+X350</f>
        <v>0</v>
      </c>
      <c r="AK350" s="740">
        <f t="shared" si="928"/>
        <v>256623.19999999998</v>
      </c>
      <c r="AL350" s="740">
        <f t="shared" si="929"/>
        <v>3336101.5999999996</v>
      </c>
      <c r="AM350" s="764">
        <f t="shared" si="930"/>
        <v>4</v>
      </c>
      <c r="AN350" s="691"/>
      <c r="AO350" s="692">
        <f t="shared" si="931"/>
        <v>66140</v>
      </c>
      <c r="AP350" s="690">
        <f t="shared" si="932"/>
        <v>3.88</v>
      </c>
      <c r="AQ350" s="692"/>
      <c r="AR350" s="692">
        <f t="shared" si="933"/>
        <v>3.88</v>
      </c>
      <c r="AS350" s="693">
        <f t="shared" si="934"/>
        <v>256623.19999999998</v>
      </c>
      <c r="AT350" s="693">
        <f t="shared" si="935"/>
        <v>0</v>
      </c>
      <c r="AU350" s="693">
        <f t="shared" si="936"/>
        <v>256623.19999999998</v>
      </c>
      <c r="AV350" s="692">
        <f t="shared" ref="AV350" si="945">+AJ350</f>
        <v>0</v>
      </c>
      <c r="AW350" s="740">
        <f t="shared" si="937"/>
        <v>256623.19999999998</v>
      </c>
      <c r="AX350" s="740">
        <f t="shared" si="938"/>
        <v>3336101.5999999996</v>
      </c>
    </row>
    <row r="351" spans="1:50" s="734" customFormat="1" ht="18" customHeight="1">
      <c r="A351" s="1707" t="s">
        <v>64</v>
      </c>
      <c r="B351" s="1707"/>
      <c r="C351" s="1707"/>
      <c r="D351" s="1218">
        <f t="shared" ref="D351:AX351" si="946">SUM(D340:D350)</f>
        <v>11</v>
      </c>
      <c r="E351" s="1213">
        <f t="shared" si="946"/>
        <v>25</v>
      </c>
      <c r="F351" s="1213">
        <f t="shared" si="946"/>
        <v>0</v>
      </c>
      <c r="G351" s="1213">
        <f t="shared" si="946"/>
        <v>727540</v>
      </c>
      <c r="H351" s="1237">
        <f t="shared" si="946"/>
        <v>43.33</v>
      </c>
      <c r="I351" s="997">
        <f t="shared" si="946"/>
        <v>2865846.1999999997</v>
      </c>
      <c r="J351" s="1213">
        <f t="shared" si="946"/>
        <v>0</v>
      </c>
      <c r="K351" s="1213">
        <f t="shared" si="946"/>
        <v>2865846.1999999997</v>
      </c>
      <c r="L351" s="1213">
        <f t="shared" si="946"/>
        <v>0</v>
      </c>
      <c r="M351" s="1213">
        <f t="shared" si="946"/>
        <v>2865846.1999999997</v>
      </c>
      <c r="N351" s="1213">
        <f t="shared" si="946"/>
        <v>37256000.600000001</v>
      </c>
      <c r="O351" s="1213">
        <f t="shared" si="946"/>
        <v>36</v>
      </c>
      <c r="P351" s="1213">
        <f t="shared" si="946"/>
        <v>0</v>
      </c>
      <c r="Q351" s="1213">
        <f t="shared" si="946"/>
        <v>727540</v>
      </c>
      <c r="R351" s="1213">
        <f t="shared" si="946"/>
        <v>43.33</v>
      </c>
      <c r="S351" s="1213">
        <f t="shared" si="946"/>
        <v>0</v>
      </c>
      <c r="T351" s="1213">
        <f t="shared" si="946"/>
        <v>43.33</v>
      </c>
      <c r="U351" s="1213">
        <f t="shared" si="946"/>
        <v>2865846.1999999997</v>
      </c>
      <c r="V351" s="1213">
        <f t="shared" si="946"/>
        <v>0</v>
      </c>
      <c r="W351" s="1213">
        <f t="shared" si="946"/>
        <v>2865846.1999999997</v>
      </c>
      <c r="X351" s="1213">
        <f t="shared" si="946"/>
        <v>0</v>
      </c>
      <c r="Y351" s="1213">
        <f t="shared" si="946"/>
        <v>2865846.1999999997</v>
      </c>
      <c r="Z351" s="1213">
        <f t="shared" si="946"/>
        <v>37256000.600000001</v>
      </c>
      <c r="AA351" s="1213">
        <f t="shared" si="946"/>
        <v>47</v>
      </c>
      <c r="AB351" s="1213">
        <f t="shared" si="946"/>
        <v>0</v>
      </c>
      <c r="AC351" s="1213">
        <f t="shared" si="946"/>
        <v>727540</v>
      </c>
      <c r="AD351" s="1213">
        <f t="shared" si="946"/>
        <v>43.33</v>
      </c>
      <c r="AE351" s="1213">
        <f t="shared" si="946"/>
        <v>0</v>
      </c>
      <c r="AF351" s="1213">
        <f t="shared" si="946"/>
        <v>43.33</v>
      </c>
      <c r="AG351" s="1213">
        <f t="shared" si="946"/>
        <v>2865846.1999999997</v>
      </c>
      <c r="AH351" s="1213">
        <f t="shared" si="946"/>
        <v>0</v>
      </c>
      <c r="AI351" s="1213">
        <f t="shared" si="946"/>
        <v>2865846.1999999997</v>
      </c>
      <c r="AJ351" s="1213">
        <f t="shared" si="946"/>
        <v>0</v>
      </c>
      <c r="AK351" s="1213">
        <f t="shared" si="946"/>
        <v>2865846.1999999997</v>
      </c>
      <c r="AL351" s="1213">
        <f t="shared" si="946"/>
        <v>37256000.600000001</v>
      </c>
      <c r="AM351" s="1213">
        <f t="shared" si="946"/>
        <v>58</v>
      </c>
      <c r="AN351" s="1213">
        <f t="shared" si="946"/>
        <v>0</v>
      </c>
      <c r="AO351" s="1213">
        <f t="shared" si="946"/>
        <v>727540</v>
      </c>
      <c r="AP351" s="1213">
        <f t="shared" si="946"/>
        <v>43.33</v>
      </c>
      <c r="AQ351" s="1213">
        <f t="shared" si="946"/>
        <v>0</v>
      </c>
      <c r="AR351" s="1213">
        <f t="shared" si="946"/>
        <v>43.33</v>
      </c>
      <c r="AS351" s="1213">
        <f t="shared" si="946"/>
        <v>2865846.1999999997</v>
      </c>
      <c r="AT351" s="1213">
        <f t="shared" si="946"/>
        <v>0</v>
      </c>
      <c r="AU351" s="1213">
        <f t="shared" si="946"/>
        <v>2865846.1999999997</v>
      </c>
      <c r="AV351" s="1213">
        <f t="shared" si="946"/>
        <v>0</v>
      </c>
      <c r="AW351" s="1213">
        <f t="shared" si="946"/>
        <v>2865846.1999999997</v>
      </c>
      <c r="AX351" s="1213">
        <f t="shared" si="946"/>
        <v>37256000.600000001</v>
      </c>
    </row>
    <row r="352" spans="1:50" s="734" customFormat="1" ht="18" customHeight="1">
      <c r="A352" s="761"/>
      <c r="B352" s="1253"/>
      <c r="C352" s="762"/>
      <c r="D352" s="762"/>
      <c r="E352" s="762"/>
      <c r="F352" s="762"/>
      <c r="G352" s="762"/>
      <c r="H352" s="1253"/>
      <c r="I352" s="762"/>
      <c r="J352" s="762"/>
      <c r="K352" s="762"/>
      <c r="L352" s="762"/>
      <c r="M352" s="762"/>
      <c r="N352" s="754"/>
      <c r="O352" s="761"/>
      <c r="P352" s="762"/>
      <c r="Q352" s="762"/>
      <c r="R352" s="762"/>
      <c r="S352" s="762"/>
      <c r="T352" s="762"/>
      <c r="U352" s="762"/>
      <c r="V352" s="762"/>
      <c r="W352" s="762"/>
      <c r="X352" s="762"/>
      <c r="Y352" s="762"/>
      <c r="Z352" s="754"/>
      <c r="AA352" s="761"/>
      <c r="AB352" s="762"/>
      <c r="AC352" s="762"/>
      <c r="AD352" s="762"/>
      <c r="AE352" s="762"/>
      <c r="AF352" s="762"/>
      <c r="AG352" s="762"/>
      <c r="AH352" s="762"/>
      <c r="AI352" s="762"/>
      <c r="AJ352" s="762"/>
      <c r="AK352" s="762"/>
      <c r="AL352" s="754"/>
      <c r="AM352" s="761"/>
      <c r="AN352" s="762"/>
      <c r="AO352" s="762"/>
      <c r="AP352" s="762"/>
      <c r="AQ352" s="762"/>
      <c r="AR352" s="762"/>
      <c r="AS352" s="762"/>
      <c r="AT352" s="762"/>
      <c r="AU352" s="762"/>
      <c r="AV352" s="762"/>
      <c r="AW352" s="762"/>
      <c r="AX352" s="754"/>
    </row>
    <row r="353" spans="1:50" s="709" customFormat="1" ht="30.75" customHeight="1">
      <c r="A353" s="1709" t="s">
        <v>696</v>
      </c>
      <c r="B353" s="1709"/>
      <c r="C353" s="1709"/>
      <c r="D353" s="1709"/>
      <c r="E353" s="1708" t="s">
        <v>1442</v>
      </c>
      <c r="F353" s="1708"/>
      <c r="G353" s="1708"/>
      <c r="H353" s="1708"/>
      <c r="I353" s="1708"/>
      <c r="J353" s="1708"/>
      <c r="K353" s="1708"/>
      <c r="L353" s="1708"/>
      <c r="M353" s="1708"/>
      <c r="N353" s="1708"/>
      <c r="O353" s="1705" t="str">
        <f>+E353</f>
        <v>Շիրակի մարզի առաջին ատյանի ընդհանուր իրավասության դատարան</v>
      </c>
      <c r="P353" s="1705"/>
      <c r="Q353" s="1705"/>
      <c r="R353" s="1705"/>
      <c r="S353" s="1705"/>
      <c r="T353" s="1705"/>
      <c r="U353" s="1705"/>
      <c r="V353" s="1705"/>
      <c r="W353" s="1705"/>
      <c r="X353" s="1705"/>
      <c r="Y353" s="1705"/>
      <c r="Z353" s="1705"/>
      <c r="AA353" s="1705" t="str">
        <f>+O353</f>
        <v>Շիրակի մարզի առաջին ատյանի ընդհանուր իրավասության դատարան</v>
      </c>
      <c r="AB353" s="1705"/>
      <c r="AC353" s="1705"/>
      <c r="AD353" s="1705"/>
      <c r="AE353" s="1705"/>
      <c r="AF353" s="1705"/>
      <c r="AG353" s="1705"/>
      <c r="AH353" s="1705"/>
      <c r="AI353" s="1705"/>
      <c r="AJ353" s="1705"/>
      <c r="AK353" s="1705"/>
      <c r="AL353" s="1705"/>
      <c r="AM353" s="1705" t="str">
        <f>+AA353</f>
        <v>Շիրակի մարզի առաջին ատյանի ընդհանուր իրավասության դատարան</v>
      </c>
      <c r="AN353" s="1705"/>
      <c r="AO353" s="1705"/>
      <c r="AP353" s="1705"/>
      <c r="AQ353" s="1705"/>
      <c r="AR353" s="1705"/>
      <c r="AS353" s="1705"/>
      <c r="AT353" s="1705"/>
      <c r="AU353" s="1705"/>
      <c r="AV353" s="1705"/>
      <c r="AW353" s="1705"/>
      <c r="AX353" s="1705"/>
    </row>
    <row r="354" spans="1:50" ht="32.25" customHeight="1" thickBot="1">
      <c r="A354" s="1710" t="s">
        <v>2018</v>
      </c>
      <c r="B354" s="1710"/>
      <c r="C354" s="1710"/>
      <c r="D354" s="1710"/>
      <c r="E354" s="1706" t="s">
        <v>1414</v>
      </c>
      <c r="F354" s="1706"/>
      <c r="G354" s="1706"/>
      <c r="H354" s="1706"/>
      <c r="I354" s="1706"/>
      <c r="J354" s="1706"/>
      <c r="K354" s="1706"/>
      <c r="L354" s="1706"/>
      <c r="M354" s="1706"/>
      <c r="N354" s="1706"/>
      <c r="O354" s="1706" t="s">
        <v>1649</v>
      </c>
      <c r="P354" s="1706"/>
      <c r="Q354" s="1706"/>
      <c r="R354" s="1706"/>
      <c r="S354" s="1706"/>
      <c r="T354" s="1706"/>
      <c r="U354" s="1706"/>
      <c r="V354" s="1706"/>
      <c r="W354" s="1706"/>
      <c r="X354" s="1706"/>
      <c r="Y354" s="1706"/>
      <c r="Z354" s="1706"/>
      <c r="AA354" s="1706" t="s">
        <v>1878</v>
      </c>
      <c r="AB354" s="1706"/>
      <c r="AC354" s="1706"/>
      <c r="AD354" s="1706"/>
      <c r="AE354" s="1706"/>
      <c r="AF354" s="1706"/>
      <c r="AG354" s="1706"/>
      <c r="AH354" s="1706"/>
      <c r="AI354" s="1706"/>
      <c r="AJ354" s="1706"/>
      <c r="AK354" s="1706"/>
      <c r="AL354" s="1706"/>
      <c r="AM354" s="1706" t="s">
        <v>2141</v>
      </c>
      <c r="AN354" s="1706"/>
      <c r="AO354" s="1706"/>
      <c r="AP354" s="1706"/>
      <c r="AQ354" s="1706"/>
      <c r="AR354" s="1706"/>
      <c r="AS354" s="1706"/>
      <c r="AT354" s="1706"/>
      <c r="AU354" s="1706"/>
      <c r="AV354" s="1706"/>
      <c r="AW354" s="1706"/>
      <c r="AX354" s="1706"/>
    </row>
    <row r="355" spans="1:50" ht="122.25" customHeight="1">
      <c r="A355" s="756" t="s">
        <v>10</v>
      </c>
      <c r="B355" s="1266" t="s">
        <v>54</v>
      </c>
      <c r="C355" s="732" t="s">
        <v>55</v>
      </c>
      <c r="D355" s="732" t="s">
        <v>1</v>
      </c>
      <c r="E355" s="729" t="s">
        <v>1335</v>
      </c>
      <c r="F355" s="729" t="s">
        <v>57</v>
      </c>
      <c r="G355" s="730" t="s">
        <v>62</v>
      </c>
      <c r="H355" s="1270" t="s">
        <v>63</v>
      </c>
      <c r="I355" s="730" t="s">
        <v>535</v>
      </c>
      <c r="J355" s="730" t="s">
        <v>536</v>
      </c>
      <c r="K355" s="730" t="s">
        <v>745</v>
      </c>
      <c r="L355" s="732" t="s">
        <v>775</v>
      </c>
      <c r="M355" s="723" t="s">
        <v>1416</v>
      </c>
      <c r="N355" s="724" t="s">
        <v>1415</v>
      </c>
      <c r="O355" s="729" t="str">
        <f>+E355</f>
        <v xml:space="preserve"> ստաժ</v>
      </c>
      <c r="P355" s="729" t="str">
        <f>+F355</f>
        <v>Ստաժի %-ը</v>
      </c>
      <c r="Q355" s="730" t="s">
        <v>62</v>
      </c>
      <c r="R355" s="733" t="s">
        <v>63</v>
      </c>
      <c r="S355" s="733" t="s">
        <v>1641</v>
      </c>
      <c r="T355" s="757" t="s">
        <v>1642</v>
      </c>
      <c r="U355" s="730" t="s">
        <v>535</v>
      </c>
      <c r="V355" s="730" t="s">
        <v>536</v>
      </c>
      <c r="W355" s="730" t="s">
        <v>772</v>
      </c>
      <c r="X355" s="732" t="s">
        <v>1979</v>
      </c>
      <c r="Y355" s="723" t="s">
        <v>1650</v>
      </c>
      <c r="Z355" s="724" t="s">
        <v>1651</v>
      </c>
      <c r="AA355" s="729" t="str">
        <f>+O355</f>
        <v xml:space="preserve"> ստաժ</v>
      </c>
      <c r="AB355" s="729" t="str">
        <f>+P355</f>
        <v>Ստաժի %-ը</v>
      </c>
      <c r="AC355" s="730" t="s">
        <v>62</v>
      </c>
      <c r="AD355" s="733" t="s">
        <v>63</v>
      </c>
      <c r="AE355" s="733" t="s">
        <v>1641</v>
      </c>
      <c r="AF355" s="757" t="s">
        <v>1642</v>
      </c>
      <c r="AG355" s="730" t="s">
        <v>535</v>
      </c>
      <c r="AH355" s="730" t="s">
        <v>536</v>
      </c>
      <c r="AI355" s="730" t="s">
        <v>772</v>
      </c>
      <c r="AJ355" s="732" t="s">
        <v>1979</v>
      </c>
      <c r="AK355" s="723" t="s">
        <v>1874</v>
      </c>
      <c r="AL355" s="724" t="s">
        <v>1873</v>
      </c>
      <c r="AM355" s="729" t="str">
        <f>+AA355</f>
        <v xml:space="preserve"> ստաժ</v>
      </c>
      <c r="AN355" s="729" t="str">
        <f>+AB355</f>
        <v>Ստաժի %-ը</v>
      </c>
      <c r="AO355" s="730" t="s">
        <v>62</v>
      </c>
      <c r="AP355" s="733" t="s">
        <v>63</v>
      </c>
      <c r="AQ355" s="733" t="s">
        <v>1641</v>
      </c>
      <c r="AR355" s="757" t="s">
        <v>1642</v>
      </c>
      <c r="AS355" s="730" t="s">
        <v>535</v>
      </c>
      <c r="AT355" s="730" t="s">
        <v>536</v>
      </c>
      <c r="AU355" s="730" t="s">
        <v>772</v>
      </c>
      <c r="AV355" s="732" t="s">
        <v>1979</v>
      </c>
      <c r="AW355" s="723" t="s">
        <v>2153</v>
      </c>
      <c r="AX355" s="724" t="s">
        <v>2154</v>
      </c>
    </row>
    <row r="356" spans="1:50" s="704" customFormat="1" ht="22.5" customHeight="1">
      <c r="A356" s="747">
        <v>1</v>
      </c>
      <c r="B356" s="658" t="s">
        <v>259</v>
      </c>
      <c r="C356" s="741" t="s">
        <v>537</v>
      </c>
      <c r="D356" s="741">
        <v>1</v>
      </c>
      <c r="E356" s="759">
        <v>1</v>
      </c>
      <c r="F356" s="698"/>
      <c r="G356" s="699">
        <v>66140</v>
      </c>
      <c r="H356" s="690">
        <v>3.88</v>
      </c>
      <c r="I356" s="701">
        <f t="shared" si="769"/>
        <v>256623.19999999998</v>
      </c>
      <c r="J356" s="701">
        <v>0</v>
      </c>
      <c r="K356" s="701">
        <f t="shared" si="770"/>
        <v>256623.19999999998</v>
      </c>
      <c r="L356" s="699"/>
      <c r="M356" s="742">
        <f t="shared" si="771"/>
        <v>256623.19999999998</v>
      </c>
      <c r="N356" s="742">
        <f t="shared" si="911"/>
        <v>3336101.5999999996</v>
      </c>
      <c r="O356" s="759">
        <f t="shared" si="912"/>
        <v>2</v>
      </c>
      <c r="P356" s="698"/>
      <c r="Q356" s="699">
        <f t="shared" si="913"/>
        <v>66140</v>
      </c>
      <c r="R356" s="699">
        <f t="shared" si="914"/>
        <v>3.88</v>
      </c>
      <c r="S356" s="699"/>
      <c r="T356" s="699">
        <f t="shared" si="915"/>
        <v>3.88</v>
      </c>
      <c r="U356" s="701">
        <f t="shared" si="916"/>
        <v>256623.19999999998</v>
      </c>
      <c r="V356" s="701">
        <f t="shared" si="917"/>
        <v>0</v>
      </c>
      <c r="W356" s="701">
        <f t="shared" si="918"/>
        <v>256623.19999999998</v>
      </c>
      <c r="X356" s="699">
        <f t="shared" si="734"/>
        <v>0</v>
      </c>
      <c r="Y356" s="742">
        <f t="shared" si="919"/>
        <v>256623.19999999998</v>
      </c>
      <c r="Z356" s="742">
        <f t="shared" si="920"/>
        <v>3336101.5999999996</v>
      </c>
      <c r="AA356" s="759">
        <f t="shared" si="921"/>
        <v>3</v>
      </c>
      <c r="AB356" s="698"/>
      <c r="AC356" s="699">
        <f t="shared" si="922"/>
        <v>66140</v>
      </c>
      <c r="AD356" s="699">
        <f t="shared" si="923"/>
        <v>3.88</v>
      </c>
      <c r="AE356" s="699"/>
      <c r="AF356" s="699">
        <f t="shared" si="924"/>
        <v>3.88</v>
      </c>
      <c r="AG356" s="701">
        <f t="shared" si="925"/>
        <v>256623.19999999998</v>
      </c>
      <c r="AH356" s="701">
        <f t="shared" si="926"/>
        <v>0</v>
      </c>
      <c r="AI356" s="701">
        <f t="shared" si="927"/>
        <v>256623.19999999998</v>
      </c>
      <c r="AJ356" s="699">
        <f t="shared" si="772"/>
        <v>0</v>
      </c>
      <c r="AK356" s="742">
        <f t="shared" si="928"/>
        <v>256623.19999999998</v>
      </c>
      <c r="AL356" s="742">
        <f t="shared" si="929"/>
        <v>3336101.5999999996</v>
      </c>
      <c r="AM356" s="759">
        <f t="shared" si="930"/>
        <v>4</v>
      </c>
      <c r="AN356" s="698"/>
      <c r="AO356" s="699">
        <f t="shared" si="931"/>
        <v>66140</v>
      </c>
      <c r="AP356" s="699">
        <f t="shared" si="932"/>
        <v>3.88</v>
      </c>
      <c r="AQ356" s="699"/>
      <c r="AR356" s="699">
        <f t="shared" si="933"/>
        <v>3.88</v>
      </c>
      <c r="AS356" s="701">
        <f t="shared" si="934"/>
        <v>256623.19999999998</v>
      </c>
      <c r="AT356" s="701">
        <f t="shared" si="935"/>
        <v>0</v>
      </c>
      <c r="AU356" s="701">
        <f t="shared" si="936"/>
        <v>256623.19999999998</v>
      </c>
      <c r="AV356" s="699">
        <f t="shared" si="872"/>
        <v>0</v>
      </c>
      <c r="AW356" s="742">
        <f t="shared" si="937"/>
        <v>256623.19999999998</v>
      </c>
      <c r="AX356" s="742">
        <f t="shared" si="938"/>
        <v>3336101.5999999996</v>
      </c>
    </row>
    <row r="357" spans="1:50" s="688" customFormat="1" ht="22.5" customHeight="1">
      <c r="A357" s="689">
        <v>2</v>
      </c>
      <c r="B357" s="658" t="s">
        <v>673</v>
      </c>
      <c r="C357" s="739" t="s">
        <v>537</v>
      </c>
      <c r="D357" s="739">
        <v>1</v>
      </c>
      <c r="E357" s="764">
        <v>1</v>
      </c>
      <c r="F357" s="691"/>
      <c r="G357" s="692">
        <v>66140</v>
      </c>
      <c r="H357" s="690">
        <v>3.88</v>
      </c>
      <c r="I357" s="693">
        <f t="shared" si="769"/>
        <v>256623.19999999998</v>
      </c>
      <c r="J357" s="693">
        <v>0</v>
      </c>
      <c r="K357" s="693">
        <f t="shared" si="770"/>
        <v>256623.19999999998</v>
      </c>
      <c r="L357" s="692"/>
      <c r="M357" s="740">
        <f t="shared" si="771"/>
        <v>256623.19999999998</v>
      </c>
      <c r="N357" s="740">
        <f t="shared" si="911"/>
        <v>3336101.5999999996</v>
      </c>
      <c r="O357" s="764">
        <f t="shared" si="912"/>
        <v>2</v>
      </c>
      <c r="P357" s="691"/>
      <c r="Q357" s="692">
        <f t="shared" si="913"/>
        <v>66140</v>
      </c>
      <c r="R357" s="690">
        <f t="shared" si="914"/>
        <v>3.88</v>
      </c>
      <c r="S357" s="692"/>
      <c r="T357" s="692">
        <f t="shared" si="915"/>
        <v>3.88</v>
      </c>
      <c r="U357" s="693">
        <f t="shared" si="916"/>
        <v>256623.19999999998</v>
      </c>
      <c r="V357" s="693">
        <f t="shared" si="917"/>
        <v>0</v>
      </c>
      <c r="W357" s="693">
        <f t="shared" si="918"/>
        <v>256623.19999999998</v>
      </c>
      <c r="X357" s="692">
        <f t="shared" si="734"/>
        <v>0</v>
      </c>
      <c r="Y357" s="740">
        <f t="shared" si="919"/>
        <v>256623.19999999998</v>
      </c>
      <c r="Z357" s="740">
        <f t="shared" si="920"/>
        <v>3336101.5999999996</v>
      </c>
      <c r="AA357" s="764">
        <f t="shared" si="921"/>
        <v>3</v>
      </c>
      <c r="AB357" s="691"/>
      <c r="AC357" s="692">
        <f t="shared" si="922"/>
        <v>66140</v>
      </c>
      <c r="AD357" s="690">
        <f t="shared" si="923"/>
        <v>3.88</v>
      </c>
      <c r="AE357" s="692"/>
      <c r="AF357" s="692">
        <f t="shared" si="924"/>
        <v>3.88</v>
      </c>
      <c r="AG357" s="693">
        <f t="shared" si="925"/>
        <v>256623.19999999998</v>
      </c>
      <c r="AH357" s="693">
        <f t="shared" si="926"/>
        <v>0</v>
      </c>
      <c r="AI357" s="693">
        <f t="shared" si="927"/>
        <v>256623.19999999998</v>
      </c>
      <c r="AJ357" s="692">
        <f t="shared" si="772"/>
        <v>0</v>
      </c>
      <c r="AK357" s="740">
        <f t="shared" si="928"/>
        <v>256623.19999999998</v>
      </c>
      <c r="AL357" s="740">
        <f t="shared" si="929"/>
        <v>3336101.5999999996</v>
      </c>
      <c r="AM357" s="764">
        <f t="shared" si="930"/>
        <v>4</v>
      </c>
      <c r="AN357" s="691"/>
      <c r="AO357" s="692">
        <f t="shared" si="931"/>
        <v>66140</v>
      </c>
      <c r="AP357" s="690">
        <f t="shared" si="932"/>
        <v>3.88</v>
      </c>
      <c r="AQ357" s="692"/>
      <c r="AR357" s="692">
        <f t="shared" si="933"/>
        <v>3.88</v>
      </c>
      <c r="AS357" s="693">
        <f t="shared" si="934"/>
        <v>256623.19999999998</v>
      </c>
      <c r="AT357" s="693">
        <f t="shared" si="935"/>
        <v>0</v>
      </c>
      <c r="AU357" s="693">
        <f t="shared" si="936"/>
        <v>256623.19999999998</v>
      </c>
      <c r="AV357" s="692">
        <f t="shared" si="872"/>
        <v>0</v>
      </c>
      <c r="AW357" s="740">
        <f t="shared" si="937"/>
        <v>256623.19999999998</v>
      </c>
      <c r="AX357" s="740">
        <f t="shared" si="938"/>
        <v>3336101.5999999996</v>
      </c>
    </row>
    <row r="358" spans="1:50" s="688" customFormat="1" ht="22.5" customHeight="1">
      <c r="A358" s="747">
        <v>3</v>
      </c>
      <c r="B358" s="658" t="s">
        <v>260</v>
      </c>
      <c r="C358" s="739" t="s">
        <v>537</v>
      </c>
      <c r="D358" s="739">
        <v>1</v>
      </c>
      <c r="E358" s="764">
        <v>1</v>
      </c>
      <c r="F358" s="691"/>
      <c r="G358" s="692">
        <v>66140</v>
      </c>
      <c r="H358" s="690">
        <v>3.88</v>
      </c>
      <c r="I358" s="693">
        <f>+H358*G358</f>
        <v>256623.19999999998</v>
      </c>
      <c r="J358" s="693">
        <v>0</v>
      </c>
      <c r="K358" s="693">
        <f>+I358+J358</f>
        <v>256623.19999999998</v>
      </c>
      <c r="L358" s="692"/>
      <c r="M358" s="740">
        <f>+K358+L358</f>
        <v>256623.19999999998</v>
      </c>
      <c r="N358" s="740">
        <f>+M358*13</f>
        <v>3336101.5999999996</v>
      </c>
      <c r="O358" s="764">
        <f>+E358+1</f>
        <v>2</v>
      </c>
      <c r="P358" s="691"/>
      <c r="Q358" s="692">
        <f t="shared" ref="Q358:R360" si="947">+G358</f>
        <v>66140</v>
      </c>
      <c r="R358" s="690">
        <f t="shared" si="947"/>
        <v>3.88</v>
      </c>
      <c r="S358" s="692"/>
      <c r="T358" s="692">
        <f>+R358+R358*S358</f>
        <v>3.88</v>
      </c>
      <c r="U358" s="693">
        <f>+T358*Q358</f>
        <v>256623.19999999998</v>
      </c>
      <c r="V358" s="693">
        <f>IF((P358&lt;=30)*AND(U358*P358%&gt;J358),U358*P358%,IF((P358&gt;30)*AND(U358*30%&gt;J358),U358*30%,J358))</f>
        <v>0</v>
      </c>
      <c r="W358" s="693">
        <f>+U358+V358</f>
        <v>256623.19999999998</v>
      </c>
      <c r="X358" s="692">
        <f>+L358</f>
        <v>0</v>
      </c>
      <c r="Y358" s="740">
        <f>+W358+X358</f>
        <v>256623.19999999998</v>
      </c>
      <c r="Z358" s="740">
        <f>+Y358*13</f>
        <v>3336101.5999999996</v>
      </c>
      <c r="AA358" s="764">
        <f>+O358+1</f>
        <v>3</v>
      </c>
      <c r="AB358" s="691"/>
      <c r="AC358" s="692">
        <f>+Q358</f>
        <v>66140</v>
      </c>
      <c r="AD358" s="690">
        <f>+H358</f>
        <v>3.88</v>
      </c>
      <c r="AE358" s="692"/>
      <c r="AF358" s="692">
        <f>+AD358+AD358*AE358</f>
        <v>3.88</v>
      </c>
      <c r="AG358" s="693">
        <f>+AF358*AC358</f>
        <v>256623.19999999998</v>
      </c>
      <c r="AH358" s="693">
        <f>IF((AB358&lt;=30)*AND(AG358*AB358%&gt;V358),AG358*AB358%,IF((AB358&gt;30)*AND(AG358*30%&gt;V358),AG358*30%,V358))</f>
        <v>0</v>
      </c>
      <c r="AI358" s="693">
        <f>+AG358+AH358</f>
        <v>256623.19999999998</v>
      </c>
      <c r="AJ358" s="692">
        <f>+X358</f>
        <v>0</v>
      </c>
      <c r="AK358" s="740">
        <f>+AI358+AJ358</f>
        <v>256623.19999999998</v>
      </c>
      <c r="AL358" s="740">
        <f>+AK358*13</f>
        <v>3336101.5999999996</v>
      </c>
      <c r="AM358" s="764">
        <f>+AA358+1</f>
        <v>4</v>
      </c>
      <c r="AN358" s="691"/>
      <c r="AO358" s="692">
        <f>+AC358</f>
        <v>66140</v>
      </c>
      <c r="AP358" s="690">
        <f>+H358</f>
        <v>3.88</v>
      </c>
      <c r="AQ358" s="692"/>
      <c r="AR358" s="692">
        <f>+AP358+AP358*AQ358</f>
        <v>3.88</v>
      </c>
      <c r="AS358" s="693">
        <f>+AR358*AO358</f>
        <v>256623.19999999998</v>
      </c>
      <c r="AT358" s="693">
        <f>IF((AN358&lt;=30)*AND(AS358*AN358%&gt;AH358),AS358*AN358%,IF((AN358&gt;30)*AND(AS358*30%&gt;AH358),AS358*30%,AH358))</f>
        <v>0</v>
      </c>
      <c r="AU358" s="693">
        <f>+AS358+AT358</f>
        <v>256623.19999999998</v>
      </c>
      <c r="AV358" s="692">
        <f>+AJ358</f>
        <v>0</v>
      </c>
      <c r="AW358" s="740">
        <f>+AU358+AV358</f>
        <v>256623.19999999998</v>
      </c>
      <c r="AX358" s="740">
        <f>+AW358*13</f>
        <v>3336101.5999999996</v>
      </c>
    </row>
    <row r="359" spans="1:50" s="688" customFormat="1" ht="22.5" customHeight="1">
      <c r="A359" s="689">
        <v>4</v>
      </c>
      <c r="B359" s="658" t="s">
        <v>810</v>
      </c>
      <c r="C359" s="739" t="s">
        <v>537</v>
      </c>
      <c r="D359" s="739">
        <v>1</v>
      </c>
      <c r="E359" s="764">
        <v>1</v>
      </c>
      <c r="F359" s="691"/>
      <c r="G359" s="692">
        <v>66140</v>
      </c>
      <c r="H359" s="690">
        <v>4.01</v>
      </c>
      <c r="I359" s="693">
        <f>+H359*G359</f>
        <v>265221.39999999997</v>
      </c>
      <c r="J359" s="693">
        <v>0</v>
      </c>
      <c r="K359" s="693">
        <f>+I359+J359</f>
        <v>265221.39999999997</v>
      </c>
      <c r="L359" s="692"/>
      <c r="M359" s="740">
        <f>+K359+L359</f>
        <v>265221.39999999997</v>
      </c>
      <c r="N359" s="740">
        <f>+M359*13</f>
        <v>3447878.1999999997</v>
      </c>
      <c r="O359" s="764">
        <f>+E359+1</f>
        <v>2</v>
      </c>
      <c r="P359" s="691"/>
      <c r="Q359" s="692">
        <f t="shared" si="947"/>
        <v>66140</v>
      </c>
      <c r="R359" s="690">
        <f t="shared" si="947"/>
        <v>4.01</v>
      </c>
      <c r="S359" s="692"/>
      <c r="T359" s="692">
        <f>+R359+R359*S359</f>
        <v>4.01</v>
      </c>
      <c r="U359" s="693">
        <f>+T359*Q359</f>
        <v>265221.39999999997</v>
      </c>
      <c r="V359" s="693">
        <f>IF((P359&lt;=30)*AND(U359*P359%&gt;J359),U359*P359%,IF((P359&gt;30)*AND(U359*30%&gt;J359),U359*30%,J359))</f>
        <v>0</v>
      </c>
      <c r="W359" s="693">
        <f>+U359+V359</f>
        <v>265221.39999999997</v>
      </c>
      <c r="X359" s="692">
        <f>+L359</f>
        <v>0</v>
      </c>
      <c r="Y359" s="740">
        <f>+W359+X359</f>
        <v>265221.39999999997</v>
      </c>
      <c r="Z359" s="740">
        <f>+Y359*13</f>
        <v>3447878.1999999997</v>
      </c>
      <c r="AA359" s="764">
        <f>+O359+1</f>
        <v>3</v>
      </c>
      <c r="AB359" s="691"/>
      <c r="AC359" s="692">
        <f>+Q359</f>
        <v>66140</v>
      </c>
      <c r="AD359" s="690">
        <f>+H359</f>
        <v>4.01</v>
      </c>
      <c r="AE359" s="692"/>
      <c r="AF359" s="692">
        <f>+AD359+AD359*AE359</f>
        <v>4.01</v>
      </c>
      <c r="AG359" s="693">
        <f>+AF359*AC359</f>
        <v>265221.39999999997</v>
      </c>
      <c r="AH359" s="693">
        <f>IF((AB359&lt;=30)*AND(AG359*AB359%&gt;V359),AG359*AB359%,IF((AB359&gt;30)*AND(AG359*30%&gt;V359),AG359*30%,V359))</f>
        <v>0</v>
      </c>
      <c r="AI359" s="693">
        <f>+AG359+AH359</f>
        <v>265221.39999999997</v>
      </c>
      <c r="AJ359" s="692">
        <f>+X359</f>
        <v>0</v>
      </c>
      <c r="AK359" s="740">
        <f>+AI359+AJ359</f>
        <v>265221.39999999997</v>
      </c>
      <c r="AL359" s="740">
        <f>+AK359*13</f>
        <v>3447878.1999999997</v>
      </c>
      <c r="AM359" s="764">
        <f>+AA359+1</f>
        <v>4</v>
      </c>
      <c r="AN359" s="691"/>
      <c r="AO359" s="692">
        <f>+AC359</f>
        <v>66140</v>
      </c>
      <c r="AP359" s="690">
        <f>+H359</f>
        <v>4.01</v>
      </c>
      <c r="AQ359" s="692"/>
      <c r="AR359" s="692">
        <f>+AP359+AP359*AQ359</f>
        <v>4.01</v>
      </c>
      <c r="AS359" s="693">
        <f>+AR359*AO359</f>
        <v>265221.39999999997</v>
      </c>
      <c r="AT359" s="693">
        <f>IF((AN359&lt;=30)*AND(AS359*AN359%&gt;AH359),AS359*AN359%,IF((AN359&gt;30)*AND(AS359*30%&gt;AH359),AS359*30%,AH359))</f>
        <v>0</v>
      </c>
      <c r="AU359" s="693">
        <f>+AS359+AT359</f>
        <v>265221.39999999997</v>
      </c>
      <c r="AV359" s="692">
        <f>+AJ359</f>
        <v>0</v>
      </c>
      <c r="AW359" s="740">
        <f>+AU359+AV359</f>
        <v>265221.39999999997</v>
      </c>
      <c r="AX359" s="740">
        <f>+AW359*13</f>
        <v>3447878.1999999997</v>
      </c>
    </row>
    <row r="360" spans="1:50" s="688" customFormat="1" ht="22.5" customHeight="1">
      <c r="A360" s="747">
        <v>5</v>
      </c>
      <c r="B360" s="658" t="s">
        <v>675</v>
      </c>
      <c r="C360" s="739" t="s">
        <v>537</v>
      </c>
      <c r="D360" s="739">
        <v>1</v>
      </c>
      <c r="E360" s="764">
        <v>1</v>
      </c>
      <c r="F360" s="691"/>
      <c r="G360" s="692">
        <v>66140</v>
      </c>
      <c r="H360" s="690">
        <v>4.01</v>
      </c>
      <c r="I360" s="693">
        <f>+H360*G360</f>
        <v>265221.39999999997</v>
      </c>
      <c r="J360" s="693">
        <v>0</v>
      </c>
      <c r="K360" s="693">
        <f>+I360+J360</f>
        <v>265221.39999999997</v>
      </c>
      <c r="L360" s="692"/>
      <c r="M360" s="740">
        <f>+K360+L360</f>
        <v>265221.39999999997</v>
      </c>
      <c r="N360" s="740">
        <f>+M360*13</f>
        <v>3447878.1999999997</v>
      </c>
      <c r="O360" s="764">
        <f>+E360+1</f>
        <v>2</v>
      </c>
      <c r="P360" s="691"/>
      <c r="Q360" s="692">
        <f t="shared" si="947"/>
        <v>66140</v>
      </c>
      <c r="R360" s="690">
        <f t="shared" si="947"/>
        <v>4.01</v>
      </c>
      <c r="S360" s="692"/>
      <c r="T360" s="692">
        <f>+R360+R360*S360</f>
        <v>4.01</v>
      </c>
      <c r="U360" s="693">
        <f>+T360*Q360</f>
        <v>265221.39999999997</v>
      </c>
      <c r="V360" s="693">
        <f>IF((P360&lt;=30)*AND(U360*P360%&gt;J360),U360*P360%,IF((P360&gt;30)*AND(U360*30%&gt;J360),U360*30%,J360))</f>
        <v>0</v>
      </c>
      <c r="W360" s="693">
        <f>+U360+V360</f>
        <v>265221.39999999997</v>
      </c>
      <c r="X360" s="692">
        <f>+L360</f>
        <v>0</v>
      </c>
      <c r="Y360" s="740">
        <f>+W360+X360</f>
        <v>265221.39999999997</v>
      </c>
      <c r="Z360" s="740">
        <f>+Y360*13</f>
        <v>3447878.1999999997</v>
      </c>
      <c r="AA360" s="764">
        <f>+O360+1</f>
        <v>3</v>
      </c>
      <c r="AB360" s="691"/>
      <c r="AC360" s="692">
        <f>+Q360</f>
        <v>66140</v>
      </c>
      <c r="AD360" s="690">
        <f>+H360</f>
        <v>4.01</v>
      </c>
      <c r="AE360" s="692"/>
      <c r="AF360" s="692">
        <f>+AD360+AD360*AE360</f>
        <v>4.01</v>
      </c>
      <c r="AG360" s="693">
        <f>+AF360*AC360</f>
        <v>265221.39999999997</v>
      </c>
      <c r="AH360" s="693">
        <f>IF((AB360&lt;=30)*AND(AG360*AB360%&gt;V360),AG360*AB360%,IF((AB360&gt;30)*AND(AG360*30%&gt;V360),AG360*30%,V360))</f>
        <v>0</v>
      </c>
      <c r="AI360" s="693">
        <f>+AG360+AH360</f>
        <v>265221.39999999997</v>
      </c>
      <c r="AJ360" s="692">
        <f>+X360</f>
        <v>0</v>
      </c>
      <c r="AK360" s="740">
        <f>+AI360+AJ360</f>
        <v>265221.39999999997</v>
      </c>
      <c r="AL360" s="740">
        <f>+AK360*13</f>
        <v>3447878.1999999997</v>
      </c>
      <c r="AM360" s="764">
        <f>+AA360+1</f>
        <v>4</v>
      </c>
      <c r="AN360" s="691"/>
      <c r="AO360" s="692">
        <f>+AC360</f>
        <v>66140</v>
      </c>
      <c r="AP360" s="690">
        <f>+H360</f>
        <v>4.01</v>
      </c>
      <c r="AQ360" s="692"/>
      <c r="AR360" s="692">
        <f>+AP360+AP360*AQ360</f>
        <v>4.01</v>
      </c>
      <c r="AS360" s="693">
        <f>+AR360*AO360</f>
        <v>265221.39999999997</v>
      </c>
      <c r="AT360" s="693">
        <f>IF((AN360&lt;=30)*AND(AS360*AN360%&gt;AH360),AS360*AN360%,IF((AN360&gt;30)*AND(AS360*30%&gt;AH360),AS360*30%,AH360))</f>
        <v>0</v>
      </c>
      <c r="AU360" s="693">
        <f>+AS360+AT360</f>
        <v>265221.39999999997</v>
      </c>
      <c r="AV360" s="692">
        <f>+AJ360</f>
        <v>0</v>
      </c>
      <c r="AW360" s="740">
        <f>+AU360+AV360</f>
        <v>265221.39999999997</v>
      </c>
      <c r="AX360" s="740">
        <f>+AW360*13</f>
        <v>3447878.1999999997</v>
      </c>
    </row>
    <row r="361" spans="1:50" s="688" customFormat="1" ht="22.5" customHeight="1">
      <c r="A361" s="689">
        <v>6</v>
      </c>
      <c r="B361" s="658" t="s">
        <v>1064</v>
      </c>
      <c r="C361" s="739" t="s">
        <v>537</v>
      </c>
      <c r="D361" s="739">
        <v>1</v>
      </c>
      <c r="E361" s="764">
        <v>1</v>
      </c>
      <c r="F361" s="691"/>
      <c r="G361" s="692">
        <v>66140</v>
      </c>
      <c r="H361" s="690">
        <v>4.01</v>
      </c>
      <c r="I361" s="693">
        <f t="shared" si="769"/>
        <v>265221.39999999997</v>
      </c>
      <c r="J361" s="693">
        <v>0</v>
      </c>
      <c r="K361" s="693">
        <f t="shared" si="770"/>
        <v>265221.39999999997</v>
      </c>
      <c r="L361" s="692"/>
      <c r="M361" s="740">
        <f t="shared" si="771"/>
        <v>265221.39999999997</v>
      </c>
      <c r="N361" s="740">
        <f t="shared" si="911"/>
        <v>3447878.1999999997</v>
      </c>
      <c r="O361" s="764">
        <f t="shared" si="912"/>
        <v>2</v>
      </c>
      <c r="P361" s="691"/>
      <c r="Q361" s="692">
        <f t="shared" si="913"/>
        <v>66140</v>
      </c>
      <c r="R361" s="690">
        <f t="shared" si="914"/>
        <v>4.01</v>
      </c>
      <c r="S361" s="692"/>
      <c r="T361" s="692">
        <f t="shared" si="915"/>
        <v>4.01</v>
      </c>
      <c r="U361" s="693">
        <f t="shared" si="916"/>
        <v>265221.39999999997</v>
      </c>
      <c r="V361" s="693">
        <f t="shared" si="917"/>
        <v>0</v>
      </c>
      <c r="W361" s="693">
        <f t="shared" si="918"/>
        <v>265221.39999999997</v>
      </c>
      <c r="X361" s="692">
        <f t="shared" si="734"/>
        <v>0</v>
      </c>
      <c r="Y361" s="740">
        <f t="shared" si="919"/>
        <v>265221.39999999997</v>
      </c>
      <c r="Z361" s="740">
        <f t="shared" si="920"/>
        <v>3447878.1999999997</v>
      </c>
      <c r="AA361" s="764">
        <f t="shared" si="921"/>
        <v>3</v>
      </c>
      <c r="AB361" s="691"/>
      <c r="AC361" s="692">
        <f t="shared" si="922"/>
        <v>66140</v>
      </c>
      <c r="AD361" s="690">
        <f t="shared" si="923"/>
        <v>4.01</v>
      </c>
      <c r="AE361" s="692"/>
      <c r="AF361" s="692">
        <f t="shared" si="924"/>
        <v>4.01</v>
      </c>
      <c r="AG361" s="693">
        <f t="shared" si="925"/>
        <v>265221.39999999997</v>
      </c>
      <c r="AH361" s="693">
        <f t="shared" si="926"/>
        <v>0</v>
      </c>
      <c r="AI361" s="693">
        <f t="shared" si="927"/>
        <v>265221.39999999997</v>
      </c>
      <c r="AJ361" s="692">
        <f t="shared" si="772"/>
        <v>0</v>
      </c>
      <c r="AK361" s="740">
        <f t="shared" si="928"/>
        <v>265221.39999999997</v>
      </c>
      <c r="AL361" s="740">
        <f t="shared" si="929"/>
        <v>3447878.1999999997</v>
      </c>
      <c r="AM361" s="764">
        <f t="shared" si="930"/>
        <v>4</v>
      </c>
      <c r="AN361" s="691"/>
      <c r="AO361" s="692">
        <f t="shared" si="931"/>
        <v>66140</v>
      </c>
      <c r="AP361" s="690">
        <f t="shared" si="932"/>
        <v>4.01</v>
      </c>
      <c r="AQ361" s="692"/>
      <c r="AR361" s="692">
        <f t="shared" si="933"/>
        <v>4.01</v>
      </c>
      <c r="AS361" s="693">
        <f t="shared" si="934"/>
        <v>265221.39999999997</v>
      </c>
      <c r="AT361" s="693">
        <f t="shared" si="935"/>
        <v>0</v>
      </c>
      <c r="AU361" s="693">
        <f t="shared" si="936"/>
        <v>265221.39999999997</v>
      </c>
      <c r="AV361" s="692">
        <f t="shared" si="872"/>
        <v>0</v>
      </c>
      <c r="AW361" s="740">
        <f t="shared" si="937"/>
        <v>265221.39999999997</v>
      </c>
      <c r="AX361" s="740">
        <f t="shared" si="938"/>
        <v>3447878.1999999997</v>
      </c>
    </row>
    <row r="362" spans="1:50" s="688" customFormat="1" ht="22.5" customHeight="1">
      <c r="A362" s="747">
        <v>7</v>
      </c>
      <c r="B362" s="658" t="s">
        <v>674</v>
      </c>
      <c r="C362" s="739" t="s">
        <v>537</v>
      </c>
      <c r="D362" s="739">
        <v>1</v>
      </c>
      <c r="E362" s="764">
        <v>1</v>
      </c>
      <c r="F362" s="691"/>
      <c r="G362" s="692">
        <v>66140</v>
      </c>
      <c r="H362" s="690">
        <v>4.01</v>
      </c>
      <c r="I362" s="693">
        <f t="shared" si="769"/>
        <v>265221.39999999997</v>
      </c>
      <c r="J362" s="693">
        <v>0</v>
      </c>
      <c r="K362" s="693">
        <f t="shared" si="770"/>
        <v>265221.39999999997</v>
      </c>
      <c r="L362" s="692"/>
      <c r="M362" s="740">
        <f t="shared" si="771"/>
        <v>265221.39999999997</v>
      </c>
      <c r="N362" s="740">
        <f t="shared" si="911"/>
        <v>3447878.1999999997</v>
      </c>
      <c r="O362" s="764">
        <f t="shared" si="912"/>
        <v>2</v>
      </c>
      <c r="P362" s="691"/>
      <c r="Q362" s="692">
        <f t="shared" si="913"/>
        <v>66140</v>
      </c>
      <c r="R362" s="690">
        <f t="shared" si="914"/>
        <v>4.01</v>
      </c>
      <c r="S362" s="692"/>
      <c r="T362" s="692">
        <f t="shared" si="915"/>
        <v>4.01</v>
      </c>
      <c r="U362" s="693">
        <f t="shared" si="916"/>
        <v>265221.39999999997</v>
      </c>
      <c r="V362" s="693">
        <f t="shared" si="917"/>
        <v>0</v>
      </c>
      <c r="W362" s="693">
        <f t="shared" si="918"/>
        <v>265221.39999999997</v>
      </c>
      <c r="X362" s="692">
        <f t="shared" si="734"/>
        <v>0</v>
      </c>
      <c r="Y362" s="740">
        <f t="shared" si="919"/>
        <v>265221.39999999997</v>
      </c>
      <c r="Z362" s="740">
        <f t="shared" si="920"/>
        <v>3447878.1999999997</v>
      </c>
      <c r="AA362" s="764">
        <f t="shared" si="921"/>
        <v>3</v>
      </c>
      <c r="AB362" s="691"/>
      <c r="AC362" s="692">
        <f t="shared" si="922"/>
        <v>66140</v>
      </c>
      <c r="AD362" s="690">
        <f t="shared" si="923"/>
        <v>4.01</v>
      </c>
      <c r="AE362" s="692"/>
      <c r="AF362" s="692">
        <f t="shared" si="924"/>
        <v>4.01</v>
      </c>
      <c r="AG362" s="693">
        <f t="shared" si="925"/>
        <v>265221.39999999997</v>
      </c>
      <c r="AH362" s="693">
        <f t="shared" si="926"/>
        <v>0</v>
      </c>
      <c r="AI362" s="693">
        <f t="shared" si="927"/>
        <v>265221.39999999997</v>
      </c>
      <c r="AJ362" s="692">
        <f t="shared" si="772"/>
        <v>0</v>
      </c>
      <c r="AK362" s="740">
        <f t="shared" si="928"/>
        <v>265221.39999999997</v>
      </c>
      <c r="AL362" s="740">
        <f t="shared" si="929"/>
        <v>3447878.1999999997</v>
      </c>
      <c r="AM362" s="764">
        <f t="shared" si="930"/>
        <v>4</v>
      </c>
      <c r="AN362" s="691"/>
      <c r="AO362" s="692">
        <f t="shared" si="931"/>
        <v>66140</v>
      </c>
      <c r="AP362" s="690">
        <f t="shared" si="932"/>
        <v>4.01</v>
      </c>
      <c r="AQ362" s="692"/>
      <c r="AR362" s="692">
        <f t="shared" si="933"/>
        <v>4.01</v>
      </c>
      <c r="AS362" s="693">
        <f t="shared" si="934"/>
        <v>265221.39999999997</v>
      </c>
      <c r="AT362" s="693">
        <f t="shared" si="935"/>
        <v>0</v>
      </c>
      <c r="AU362" s="693">
        <f t="shared" si="936"/>
        <v>265221.39999999997</v>
      </c>
      <c r="AV362" s="692">
        <f t="shared" si="872"/>
        <v>0</v>
      </c>
      <c r="AW362" s="740">
        <f t="shared" si="937"/>
        <v>265221.39999999997</v>
      </c>
      <c r="AX362" s="740">
        <f t="shared" si="938"/>
        <v>3447878.1999999997</v>
      </c>
    </row>
    <row r="363" spans="1:50" s="688" customFormat="1" ht="22.5" customHeight="1">
      <c r="A363" s="689">
        <v>8</v>
      </c>
      <c r="B363" s="658" t="s">
        <v>2239</v>
      </c>
      <c r="C363" s="739" t="s">
        <v>537</v>
      </c>
      <c r="D363" s="739">
        <v>1</v>
      </c>
      <c r="E363" s="764">
        <v>1</v>
      </c>
      <c r="F363" s="691"/>
      <c r="G363" s="692">
        <v>66140</v>
      </c>
      <c r="H363" s="690">
        <v>3.88</v>
      </c>
      <c r="I363" s="693">
        <f t="shared" si="769"/>
        <v>256623.19999999998</v>
      </c>
      <c r="J363" s="693">
        <v>0</v>
      </c>
      <c r="K363" s="693">
        <f t="shared" si="770"/>
        <v>256623.19999999998</v>
      </c>
      <c r="L363" s="692"/>
      <c r="M363" s="740">
        <f t="shared" si="771"/>
        <v>256623.19999999998</v>
      </c>
      <c r="N363" s="740">
        <f t="shared" si="911"/>
        <v>3336101.5999999996</v>
      </c>
      <c r="O363" s="764">
        <f t="shared" si="912"/>
        <v>2</v>
      </c>
      <c r="P363" s="691"/>
      <c r="Q363" s="692">
        <f t="shared" si="913"/>
        <v>66140</v>
      </c>
      <c r="R363" s="690">
        <f t="shared" si="914"/>
        <v>3.88</v>
      </c>
      <c r="S363" s="692"/>
      <c r="T363" s="692">
        <f t="shared" si="915"/>
        <v>3.88</v>
      </c>
      <c r="U363" s="693">
        <f t="shared" si="916"/>
        <v>256623.19999999998</v>
      </c>
      <c r="V363" s="693">
        <f t="shared" si="917"/>
        <v>0</v>
      </c>
      <c r="W363" s="693">
        <f t="shared" si="918"/>
        <v>256623.19999999998</v>
      </c>
      <c r="X363" s="692">
        <f t="shared" si="734"/>
        <v>0</v>
      </c>
      <c r="Y363" s="740">
        <f t="shared" si="919"/>
        <v>256623.19999999998</v>
      </c>
      <c r="Z363" s="740">
        <f t="shared" si="920"/>
        <v>3336101.5999999996</v>
      </c>
      <c r="AA363" s="764">
        <f t="shared" si="921"/>
        <v>3</v>
      </c>
      <c r="AB363" s="691"/>
      <c r="AC363" s="692">
        <f t="shared" si="922"/>
        <v>66140</v>
      </c>
      <c r="AD363" s="690">
        <f t="shared" si="923"/>
        <v>3.88</v>
      </c>
      <c r="AE363" s="692"/>
      <c r="AF363" s="692">
        <f t="shared" si="924"/>
        <v>3.88</v>
      </c>
      <c r="AG363" s="693">
        <f t="shared" si="925"/>
        <v>256623.19999999998</v>
      </c>
      <c r="AH363" s="693">
        <f t="shared" si="926"/>
        <v>0</v>
      </c>
      <c r="AI363" s="693">
        <f t="shared" si="927"/>
        <v>256623.19999999998</v>
      </c>
      <c r="AJ363" s="692">
        <f t="shared" si="772"/>
        <v>0</v>
      </c>
      <c r="AK363" s="740">
        <f t="shared" si="928"/>
        <v>256623.19999999998</v>
      </c>
      <c r="AL363" s="740">
        <f t="shared" si="929"/>
        <v>3336101.5999999996</v>
      </c>
      <c r="AM363" s="764">
        <f t="shared" si="930"/>
        <v>4</v>
      </c>
      <c r="AN363" s="691"/>
      <c r="AO363" s="692">
        <f t="shared" si="931"/>
        <v>66140</v>
      </c>
      <c r="AP363" s="690">
        <f t="shared" si="932"/>
        <v>3.88</v>
      </c>
      <c r="AQ363" s="692"/>
      <c r="AR363" s="692">
        <f t="shared" si="933"/>
        <v>3.88</v>
      </c>
      <c r="AS363" s="693">
        <f t="shared" si="934"/>
        <v>256623.19999999998</v>
      </c>
      <c r="AT363" s="693">
        <f t="shared" si="935"/>
        <v>0</v>
      </c>
      <c r="AU363" s="693">
        <f t="shared" si="936"/>
        <v>256623.19999999998</v>
      </c>
      <c r="AV363" s="692">
        <f t="shared" si="872"/>
        <v>0</v>
      </c>
      <c r="AW363" s="740">
        <f t="shared" si="937"/>
        <v>256623.19999999998</v>
      </c>
      <c r="AX363" s="740">
        <f t="shared" si="938"/>
        <v>3336101.5999999996</v>
      </c>
    </row>
    <row r="364" spans="1:50" s="688" customFormat="1" ht="22.5" customHeight="1">
      <c r="A364" s="747">
        <v>9</v>
      </c>
      <c r="B364" s="658" t="s">
        <v>262</v>
      </c>
      <c r="C364" s="739" t="s">
        <v>537</v>
      </c>
      <c r="D364" s="739">
        <v>1</v>
      </c>
      <c r="E364" s="764">
        <v>1</v>
      </c>
      <c r="F364" s="691"/>
      <c r="G364" s="692">
        <v>66140</v>
      </c>
      <c r="H364" s="690">
        <v>4.01</v>
      </c>
      <c r="I364" s="693">
        <f t="shared" si="769"/>
        <v>265221.39999999997</v>
      </c>
      <c r="J364" s="693">
        <v>0</v>
      </c>
      <c r="K364" s="693">
        <f t="shared" si="770"/>
        <v>265221.39999999997</v>
      </c>
      <c r="L364" s="692"/>
      <c r="M364" s="740">
        <f t="shared" si="771"/>
        <v>265221.39999999997</v>
      </c>
      <c r="N364" s="740">
        <f t="shared" si="911"/>
        <v>3447878.1999999997</v>
      </c>
      <c r="O364" s="764">
        <f t="shared" si="912"/>
        <v>2</v>
      </c>
      <c r="P364" s="691"/>
      <c r="Q364" s="692">
        <f t="shared" si="913"/>
        <v>66140</v>
      </c>
      <c r="R364" s="690">
        <f t="shared" si="914"/>
        <v>4.01</v>
      </c>
      <c r="S364" s="692"/>
      <c r="T364" s="692">
        <f t="shared" si="915"/>
        <v>4.01</v>
      </c>
      <c r="U364" s="693">
        <f t="shared" si="916"/>
        <v>265221.39999999997</v>
      </c>
      <c r="V364" s="693">
        <f t="shared" si="917"/>
        <v>0</v>
      </c>
      <c r="W364" s="693">
        <f t="shared" si="918"/>
        <v>265221.39999999997</v>
      </c>
      <c r="X364" s="692">
        <f t="shared" si="734"/>
        <v>0</v>
      </c>
      <c r="Y364" s="740">
        <f t="shared" si="919"/>
        <v>265221.39999999997</v>
      </c>
      <c r="Z364" s="740">
        <f t="shared" si="920"/>
        <v>3447878.1999999997</v>
      </c>
      <c r="AA364" s="764">
        <f t="shared" si="921"/>
        <v>3</v>
      </c>
      <c r="AB364" s="691"/>
      <c r="AC364" s="692">
        <f t="shared" si="922"/>
        <v>66140</v>
      </c>
      <c r="AD364" s="690">
        <f t="shared" si="923"/>
        <v>4.01</v>
      </c>
      <c r="AE364" s="692"/>
      <c r="AF364" s="692">
        <f t="shared" si="924"/>
        <v>4.01</v>
      </c>
      <c r="AG364" s="693">
        <f t="shared" si="925"/>
        <v>265221.39999999997</v>
      </c>
      <c r="AH364" s="693">
        <f t="shared" si="926"/>
        <v>0</v>
      </c>
      <c r="AI364" s="693">
        <f t="shared" si="927"/>
        <v>265221.39999999997</v>
      </c>
      <c r="AJ364" s="692">
        <f t="shared" si="772"/>
        <v>0</v>
      </c>
      <c r="AK364" s="740">
        <f t="shared" si="928"/>
        <v>265221.39999999997</v>
      </c>
      <c r="AL364" s="740">
        <f t="shared" si="929"/>
        <v>3447878.1999999997</v>
      </c>
      <c r="AM364" s="764">
        <f t="shared" si="930"/>
        <v>4</v>
      </c>
      <c r="AN364" s="691"/>
      <c r="AO364" s="692">
        <f t="shared" si="931"/>
        <v>66140</v>
      </c>
      <c r="AP364" s="690">
        <f t="shared" si="932"/>
        <v>4.01</v>
      </c>
      <c r="AQ364" s="692"/>
      <c r="AR364" s="692">
        <f t="shared" si="933"/>
        <v>4.01</v>
      </c>
      <c r="AS364" s="693">
        <f t="shared" si="934"/>
        <v>265221.39999999997</v>
      </c>
      <c r="AT364" s="693">
        <f t="shared" si="935"/>
        <v>0</v>
      </c>
      <c r="AU364" s="693">
        <f t="shared" si="936"/>
        <v>265221.39999999997</v>
      </c>
      <c r="AV364" s="692">
        <f t="shared" si="872"/>
        <v>0</v>
      </c>
      <c r="AW364" s="740">
        <f t="shared" si="937"/>
        <v>265221.39999999997</v>
      </c>
      <c r="AX364" s="740">
        <f t="shared" si="938"/>
        <v>3447878.1999999997</v>
      </c>
    </row>
    <row r="365" spans="1:50" s="688" customFormat="1" ht="22.5" customHeight="1">
      <c r="A365" s="689">
        <v>10</v>
      </c>
      <c r="B365" s="658" t="s">
        <v>1984</v>
      </c>
      <c r="C365" s="739" t="s">
        <v>537</v>
      </c>
      <c r="D365" s="739">
        <v>1</v>
      </c>
      <c r="E365" s="764">
        <v>1</v>
      </c>
      <c r="F365" s="691"/>
      <c r="G365" s="692">
        <v>66140</v>
      </c>
      <c r="H365" s="690">
        <v>3.88</v>
      </c>
      <c r="I365" s="693">
        <f>+H365*G365</f>
        <v>256623.19999999998</v>
      </c>
      <c r="J365" s="693">
        <v>0</v>
      </c>
      <c r="K365" s="693">
        <f>+I365+J365</f>
        <v>256623.19999999998</v>
      </c>
      <c r="L365" s="692"/>
      <c r="M365" s="740">
        <f>+K365+L365</f>
        <v>256623.19999999998</v>
      </c>
      <c r="N365" s="740">
        <f>+M365*13</f>
        <v>3336101.5999999996</v>
      </c>
      <c r="O365" s="764">
        <f>+E365+1</f>
        <v>2</v>
      </c>
      <c r="P365" s="691"/>
      <c r="Q365" s="692">
        <f t="shared" ref="Q365:R367" si="948">+G365</f>
        <v>66140</v>
      </c>
      <c r="R365" s="690">
        <f t="shared" si="948"/>
        <v>3.88</v>
      </c>
      <c r="S365" s="692"/>
      <c r="T365" s="692">
        <f>+R365+R365*S365</f>
        <v>3.88</v>
      </c>
      <c r="U365" s="693">
        <f>+T365*Q365</f>
        <v>256623.19999999998</v>
      </c>
      <c r="V365" s="693">
        <f>IF((P365&lt;=30)*AND(U365*P365%&gt;J365),U365*P365%,IF((P365&gt;30)*AND(U365*30%&gt;J365),U365*30%,J365))</f>
        <v>0</v>
      </c>
      <c r="W365" s="693">
        <f>+U365+V365</f>
        <v>256623.19999999998</v>
      </c>
      <c r="X365" s="692">
        <f>+L365</f>
        <v>0</v>
      </c>
      <c r="Y365" s="740">
        <f>+W365+X365</f>
        <v>256623.19999999998</v>
      </c>
      <c r="Z365" s="740">
        <f>+Y365*13</f>
        <v>3336101.5999999996</v>
      </c>
      <c r="AA365" s="764">
        <f>+O365+1</f>
        <v>3</v>
      </c>
      <c r="AB365" s="691"/>
      <c r="AC365" s="692">
        <f>+Q365</f>
        <v>66140</v>
      </c>
      <c r="AD365" s="690">
        <f>+H365</f>
        <v>3.88</v>
      </c>
      <c r="AE365" s="692"/>
      <c r="AF365" s="692">
        <f>+AD365+AD365*AE365</f>
        <v>3.88</v>
      </c>
      <c r="AG365" s="693">
        <f>+AF365*AC365</f>
        <v>256623.19999999998</v>
      </c>
      <c r="AH365" s="693">
        <f>IF((AB365&lt;=30)*AND(AG365*AB365%&gt;V365),AG365*AB365%,IF((AB365&gt;30)*AND(AG365*30%&gt;V365),AG365*30%,V365))</f>
        <v>0</v>
      </c>
      <c r="AI365" s="693">
        <f>+AG365+AH365</f>
        <v>256623.19999999998</v>
      </c>
      <c r="AJ365" s="692">
        <f>+X365</f>
        <v>0</v>
      </c>
      <c r="AK365" s="740">
        <f>+AI365+AJ365</f>
        <v>256623.19999999998</v>
      </c>
      <c r="AL365" s="740">
        <f>+AK365*13</f>
        <v>3336101.5999999996</v>
      </c>
      <c r="AM365" s="764">
        <f>+AA365+1</f>
        <v>4</v>
      </c>
      <c r="AN365" s="691"/>
      <c r="AO365" s="692">
        <f>+AC365</f>
        <v>66140</v>
      </c>
      <c r="AP365" s="690">
        <f>+H365</f>
        <v>3.88</v>
      </c>
      <c r="AQ365" s="692"/>
      <c r="AR365" s="692">
        <f>+AP365+AP365*AQ365</f>
        <v>3.88</v>
      </c>
      <c r="AS365" s="693">
        <f>+AR365*AO365</f>
        <v>256623.19999999998</v>
      </c>
      <c r="AT365" s="693">
        <f>IF((AN365&lt;=30)*AND(AS365*AN365%&gt;AH365),AS365*AN365%,IF((AN365&gt;30)*AND(AS365*30%&gt;AH365),AS365*30%,AH365))</f>
        <v>0</v>
      </c>
      <c r="AU365" s="693">
        <f>+AS365+AT365</f>
        <v>256623.19999999998</v>
      </c>
      <c r="AV365" s="692">
        <f>+AJ365</f>
        <v>0</v>
      </c>
      <c r="AW365" s="740">
        <f>+AU365+AV365</f>
        <v>256623.19999999998</v>
      </c>
      <c r="AX365" s="740">
        <f>+AW365*13</f>
        <v>3336101.5999999996</v>
      </c>
    </row>
    <row r="366" spans="1:50" s="688" customFormat="1" ht="22.5" customHeight="1">
      <c r="A366" s="747">
        <v>11</v>
      </c>
      <c r="B366" s="658" t="s">
        <v>1787</v>
      </c>
      <c r="C366" s="739" t="s">
        <v>537</v>
      </c>
      <c r="D366" s="739">
        <v>1</v>
      </c>
      <c r="E366" s="764">
        <v>0</v>
      </c>
      <c r="F366" s="691"/>
      <c r="G366" s="692">
        <v>66140</v>
      </c>
      <c r="H366" s="690">
        <v>3.88</v>
      </c>
      <c r="I366" s="693">
        <f>+H366*G366</f>
        <v>256623.19999999998</v>
      </c>
      <c r="J366" s="693">
        <v>0</v>
      </c>
      <c r="K366" s="693">
        <f>+I366+J366</f>
        <v>256623.19999999998</v>
      </c>
      <c r="L366" s="692"/>
      <c r="M366" s="740">
        <f>+K366+L366</f>
        <v>256623.19999999998</v>
      </c>
      <c r="N366" s="740">
        <f>+M366*13</f>
        <v>3336101.5999999996</v>
      </c>
      <c r="O366" s="764">
        <f>+E366+1</f>
        <v>1</v>
      </c>
      <c r="P366" s="691"/>
      <c r="Q366" s="692">
        <f t="shared" si="948"/>
        <v>66140</v>
      </c>
      <c r="R366" s="690">
        <f t="shared" si="948"/>
        <v>3.88</v>
      </c>
      <c r="S366" s="692"/>
      <c r="T366" s="692">
        <f>+R366+R366*S366</f>
        <v>3.88</v>
      </c>
      <c r="U366" s="693">
        <f>+T366*Q366</f>
        <v>256623.19999999998</v>
      </c>
      <c r="V366" s="693">
        <f>IF((P366&lt;=30)*AND(U366*P366%&gt;J366),U366*P366%,IF((P366&gt;30)*AND(U366*30%&gt;J366),U366*30%,J366))</f>
        <v>0</v>
      </c>
      <c r="W366" s="693">
        <f>+U366+V366</f>
        <v>256623.19999999998</v>
      </c>
      <c r="X366" s="692">
        <f>+L366</f>
        <v>0</v>
      </c>
      <c r="Y366" s="740">
        <f>+W366+X366</f>
        <v>256623.19999999998</v>
      </c>
      <c r="Z366" s="740">
        <f>+Y366*13</f>
        <v>3336101.5999999996</v>
      </c>
      <c r="AA366" s="764">
        <f>+O366+1</f>
        <v>2</v>
      </c>
      <c r="AB366" s="691"/>
      <c r="AC366" s="692">
        <f>+Q366</f>
        <v>66140</v>
      </c>
      <c r="AD366" s="690">
        <f>+H366</f>
        <v>3.88</v>
      </c>
      <c r="AE366" s="692"/>
      <c r="AF366" s="692">
        <f>+AD366+AD366*AE366</f>
        <v>3.88</v>
      </c>
      <c r="AG366" s="693">
        <f>+AF366*AC366</f>
        <v>256623.19999999998</v>
      </c>
      <c r="AH366" s="693">
        <f>IF((AB366&lt;=30)*AND(AG366*AB366%&gt;V366),AG366*AB366%,IF((AB366&gt;30)*AND(AG366*30%&gt;V366),AG366*30%,V366))</f>
        <v>0</v>
      </c>
      <c r="AI366" s="693">
        <f>+AG366+AH366</f>
        <v>256623.19999999998</v>
      </c>
      <c r="AJ366" s="692">
        <f>+X366</f>
        <v>0</v>
      </c>
      <c r="AK366" s="740">
        <f>+AI366+AJ366</f>
        <v>256623.19999999998</v>
      </c>
      <c r="AL366" s="740">
        <f>+AK366*13</f>
        <v>3336101.5999999996</v>
      </c>
      <c r="AM366" s="764">
        <f>+AA366+1</f>
        <v>3</v>
      </c>
      <c r="AN366" s="691"/>
      <c r="AO366" s="692">
        <f>+AC366</f>
        <v>66140</v>
      </c>
      <c r="AP366" s="690">
        <f>+H366</f>
        <v>3.88</v>
      </c>
      <c r="AQ366" s="692"/>
      <c r="AR366" s="692">
        <f>+AP366+AP366*AQ366</f>
        <v>3.88</v>
      </c>
      <c r="AS366" s="693">
        <f>+AR366*AO366</f>
        <v>256623.19999999998</v>
      </c>
      <c r="AT366" s="693">
        <f>IF((AN366&lt;=30)*AND(AS366*AN366%&gt;AH366),AS366*AN366%,IF((AN366&gt;30)*AND(AS366*30%&gt;AH366),AS366*30%,AH366))</f>
        <v>0</v>
      </c>
      <c r="AU366" s="693">
        <f>+AS366+AT366</f>
        <v>256623.19999999998</v>
      </c>
      <c r="AV366" s="692">
        <f>+AJ366</f>
        <v>0</v>
      </c>
      <c r="AW366" s="740">
        <f>+AU366+AV366</f>
        <v>256623.19999999998</v>
      </c>
      <c r="AX366" s="740">
        <f>+AW366*13</f>
        <v>3336101.5999999996</v>
      </c>
    </row>
    <row r="367" spans="1:50" s="688" customFormat="1" ht="22.5" customHeight="1">
      <c r="A367" s="689">
        <v>12</v>
      </c>
      <c r="B367" s="658" t="s">
        <v>1325</v>
      </c>
      <c r="C367" s="739" t="s">
        <v>537</v>
      </c>
      <c r="D367" s="739">
        <v>1</v>
      </c>
      <c r="E367" s="764">
        <v>0</v>
      </c>
      <c r="F367" s="691"/>
      <c r="G367" s="692">
        <v>66140</v>
      </c>
      <c r="H367" s="690">
        <v>3.88</v>
      </c>
      <c r="I367" s="693">
        <f>+H367*G367</f>
        <v>256623.19999999998</v>
      </c>
      <c r="J367" s="693">
        <v>0</v>
      </c>
      <c r="K367" s="693">
        <f>+I367+J367</f>
        <v>256623.19999999998</v>
      </c>
      <c r="L367" s="692"/>
      <c r="M367" s="740">
        <f>+K367+L367</f>
        <v>256623.19999999998</v>
      </c>
      <c r="N367" s="740">
        <f>+M367*13</f>
        <v>3336101.5999999996</v>
      </c>
      <c r="O367" s="764">
        <f>+E367+1</f>
        <v>1</v>
      </c>
      <c r="P367" s="691"/>
      <c r="Q367" s="692">
        <f t="shared" si="948"/>
        <v>66140</v>
      </c>
      <c r="R367" s="690">
        <f t="shared" si="948"/>
        <v>3.88</v>
      </c>
      <c r="S367" s="692"/>
      <c r="T367" s="692">
        <f>+R367+R367*S367</f>
        <v>3.88</v>
      </c>
      <c r="U367" s="693">
        <f>+T367*Q367</f>
        <v>256623.19999999998</v>
      </c>
      <c r="V367" s="693">
        <f>IF((P367&lt;=30)*AND(U367*P367%&gt;J367),U367*P367%,IF((P367&gt;30)*AND(U367*30%&gt;J367),U367*30%,J367))</f>
        <v>0</v>
      </c>
      <c r="W367" s="693">
        <f>+U367+V367</f>
        <v>256623.19999999998</v>
      </c>
      <c r="X367" s="692">
        <f>+L367</f>
        <v>0</v>
      </c>
      <c r="Y367" s="740">
        <f>+W367+X367</f>
        <v>256623.19999999998</v>
      </c>
      <c r="Z367" s="740">
        <f>+Y367*13</f>
        <v>3336101.5999999996</v>
      </c>
      <c r="AA367" s="764">
        <f>+O367+1</f>
        <v>2</v>
      </c>
      <c r="AB367" s="691"/>
      <c r="AC367" s="692">
        <f>+Q367</f>
        <v>66140</v>
      </c>
      <c r="AD367" s="690">
        <f>+H367</f>
        <v>3.88</v>
      </c>
      <c r="AE367" s="692"/>
      <c r="AF367" s="692">
        <f>+AD367+AD367*AE367</f>
        <v>3.88</v>
      </c>
      <c r="AG367" s="693">
        <f>+AF367*AC367</f>
        <v>256623.19999999998</v>
      </c>
      <c r="AH367" s="693">
        <f>IF((AB367&lt;=30)*AND(AG367*AB367%&gt;V367),AG367*AB367%,IF((AB367&gt;30)*AND(AG367*30%&gt;V367),AG367*30%,V367))</f>
        <v>0</v>
      </c>
      <c r="AI367" s="693">
        <f>+AG367+AH367</f>
        <v>256623.19999999998</v>
      </c>
      <c r="AJ367" s="692">
        <f>+X367</f>
        <v>0</v>
      </c>
      <c r="AK367" s="740">
        <f>+AI367+AJ367</f>
        <v>256623.19999999998</v>
      </c>
      <c r="AL367" s="740">
        <f>+AK367*13</f>
        <v>3336101.5999999996</v>
      </c>
      <c r="AM367" s="764">
        <f>+AA367+1</f>
        <v>3</v>
      </c>
      <c r="AN367" s="691"/>
      <c r="AO367" s="692">
        <f>+AC367</f>
        <v>66140</v>
      </c>
      <c r="AP367" s="690">
        <f>+H367</f>
        <v>3.88</v>
      </c>
      <c r="AQ367" s="692"/>
      <c r="AR367" s="692">
        <f>+AP367+AP367*AQ367</f>
        <v>3.88</v>
      </c>
      <c r="AS367" s="693">
        <f>+AR367*AO367</f>
        <v>256623.19999999998</v>
      </c>
      <c r="AT367" s="693">
        <f>IF((AN367&lt;=30)*AND(AS367*AN367%&gt;AH367),AS367*AN367%,IF((AN367&gt;30)*AND(AS367*30%&gt;AH367),AS367*30%,AH367))</f>
        <v>0</v>
      </c>
      <c r="AU367" s="693">
        <f>+AS367+AT367</f>
        <v>256623.19999999998</v>
      </c>
      <c r="AV367" s="692">
        <f>+AJ367</f>
        <v>0</v>
      </c>
      <c r="AW367" s="740">
        <f>+AU367+AV367</f>
        <v>256623.19999999998</v>
      </c>
      <c r="AX367" s="740">
        <f>+AW367*13</f>
        <v>3336101.5999999996</v>
      </c>
    </row>
    <row r="368" spans="1:50" s="688" customFormat="1" ht="22.5" customHeight="1">
      <c r="A368" s="747">
        <v>13</v>
      </c>
      <c r="B368" s="658" t="s">
        <v>1165</v>
      </c>
      <c r="C368" s="739" t="s">
        <v>537</v>
      </c>
      <c r="D368" s="739">
        <v>1</v>
      </c>
      <c r="E368" s="759">
        <v>1</v>
      </c>
      <c r="F368" s="691"/>
      <c r="G368" s="692">
        <v>66140</v>
      </c>
      <c r="H368" s="690">
        <v>3.88</v>
      </c>
      <c r="I368" s="693">
        <f t="shared" ref="I368" si="949">+H368*G368</f>
        <v>256623.19999999998</v>
      </c>
      <c r="J368" s="693">
        <v>0</v>
      </c>
      <c r="K368" s="693">
        <f t="shared" ref="K368" si="950">+I368+J368</f>
        <v>256623.19999999998</v>
      </c>
      <c r="L368" s="692"/>
      <c r="M368" s="740">
        <f t="shared" ref="M368" si="951">+K368+L368</f>
        <v>256623.19999999998</v>
      </c>
      <c r="N368" s="740">
        <f t="shared" ref="N368" si="952">+M368*13</f>
        <v>3336101.5999999996</v>
      </c>
      <c r="O368" s="764">
        <f t="shared" ref="O368" si="953">+E368+1</f>
        <v>2</v>
      </c>
      <c r="P368" s="691"/>
      <c r="Q368" s="692">
        <f t="shared" ref="Q368" si="954">+G368</f>
        <v>66140</v>
      </c>
      <c r="R368" s="690">
        <f t="shared" ref="R368" si="955">+H368</f>
        <v>3.88</v>
      </c>
      <c r="S368" s="692"/>
      <c r="T368" s="692">
        <f t="shared" ref="T368" si="956">+R368+R368*S368</f>
        <v>3.88</v>
      </c>
      <c r="U368" s="693">
        <f t="shared" ref="U368" si="957">+T368*Q368</f>
        <v>256623.19999999998</v>
      </c>
      <c r="V368" s="693">
        <f t="shared" ref="V368" si="958">IF((P368&lt;=30)*AND(U368*P368%&gt;J368),U368*P368%,IF((P368&gt;30)*AND(U368*30%&gt;J368),U368*30%,J368))</f>
        <v>0</v>
      </c>
      <c r="W368" s="693">
        <f t="shared" ref="W368" si="959">+U368+V368</f>
        <v>256623.19999999998</v>
      </c>
      <c r="X368" s="692">
        <f t="shared" ref="X368" si="960">+L368</f>
        <v>0</v>
      </c>
      <c r="Y368" s="740">
        <f t="shared" ref="Y368" si="961">+W368+X368</f>
        <v>256623.19999999998</v>
      </c>
      <c r="Z368" s="740">
        <f t="shared" ref="Z368" si="962">+Y368*13</f>
        <v>3336101.5999999996</v>
      </c>
      <c r="AA368" s="764">
        <f t="shared" ref="AA368" si="963">+O368+1</f>
        <v>3</v>
      </c>
      <c r="AB368" s="691"/>
      <c r="AC368" s="692">
        <f t="shared" ref="AC368" si="964">+Q368</f>
        <v>66140</v>
      </c>
      <c r="AD368" s="690">
        <f t="shared" ref="AD368" si="965">+H368</f>
        <v>3.88</v>
      </c>
      <c r="AE368" s="692"/>
      <c r="AF368" s="692">
        <f t="shared" ref="AF368" si="966">+AD368+AD368*AE368</f>
        <v>3.88</v>
      </c>
      <c r="AG368" s="693">
        <f t="shared" ref="AG368" si="967">+AF368*AC368</f>
        <v>256623.19999999998</v>
      </c>
      <c r="AH368" s="693">
        <f t="shared" ref="AH368" si="968">IF((AB368&lt;=30)*AND(AG368*AB368%&gt;V368),AG368*AB368%,IF((AB368&gt;30)*AND(AG368*30%&gt;V368),AG368*30%,V368))</f>
        <v>0</v>
      </c>
      <c r="AI368" s="693">
        <f t="shared" ref="AI368" si="969">+AG368+AH368</f>
        <v>256623.19999999998</v>
      </c>
      <c r="AJ368" s="692">
        <f t="shared" ref="AJ368" si="970">+X368</f>
        <v>0</v>
      </c>
      <c r="AK368" s="740">
        <f t="shared" ref="AK368" si="971">+AI368+AJ368</f>
        <v>256623.19999999998</v>
      </c>
      <c r="AL368" s="740">
        <f t="shared" ref="AL368" si="972">+AK368*13</f>
        <v>3336101.5999999996</v>
      </c>
      <c r="AM368" s="764">
        <f t="shared" ref="AM368" si="973">+AA368+1</f>
        <v>4</v>
      </c>
      <c r="AN368" s="691"/>
      <c r="AO368" s="692">
        <f t="shared" ref="AO368" si="974">+AC368</f>
        <v>66140</v>
      </c>
      <c r="AP368" s="690">
        <f t="shared" ref="AP368" si="975">+H368</f>
        <v>3.88</v>
      </c>
      <c r="AQ368" s="692"/>
      <c r="AR368" s="692">
        <f t="shared" ref="AR368" si="976">+AP368+AP368*AQ368</f>
        <v>3.88</v>
      </c>
      <c r="AS368" s="693">
        <f t="shared" ref="AS368" si="977">+AR368*AO368</f>
        <v>256623.19999999998</v>
      </c>
      <c r="AT368" s="693">
        <f t="shared" ref="AT368" si="978">IF((AN368&lt;=30)*AND(AS368*AN368%&gt;AH368),AS368*AN368%,IF((AN368&gt;30)*AND(AS368*30%&gt;AH368),AS368*30%,AH368))</f>
        <v>0</v>
      </c>
      <c r="AU368" s="693">
        <f t="shared" ref="AU368" si="979">+AS368+AT368</f>
        <v>256623.19999999998</v>
      </c>
      <c r="AV368" s="692">
        <f t="shared" ref="AV368" si="980">+AJ368</f>
        <v>0</v>
      </c>
      <c r="AW368" s="740">
        <f t="shared" ref="AW368" si="981">+AU368+AV368</f>
        <v>256623.19999999998</v>
      </c>
      <c r="AX368" s="740">
        <f t="shared" ref="AX368" si="982">+AW368*13</f>
        <v>3336101.5999999996</v>
      </c>
    </row>
    <row r="369" spans="1:50" s="734" customFormat="1" ht="18" customHeight="1">
      <c r="A369" s="1707" t="s">
        <v>64</v>
      </c>
      <c r="B369" s="1707"/>
      <c r="C369" s="1707"/>
      <c r="D369" s="1218">
        <f t="shared" ref="D369:AX369" si="983">SUM(D356:D368)</f>
        <v>13</v>
      </c>
      <c r="E369" s="760">
        <f t="shared" si="983"/>
        <v>11</v>
      </c>
      <c r="F369" s="760">
        <f t="shared" si="983"/>
        <v>0</v>
      </c>
      <c r="G369" s="760">
        <f t="shared" si="983"/>
        <v>859820</v>
      </c>
      <c r="H369" s="1237">
        <f t="shared" si="983"/>
        <v>51.090000000000011</v>
      </c>
      <c r="I369" s="997">
        <f t="shared" si="983"/>
        <v>3379092.6000000006</v>
      </c>
      <c r="J369" s="760">
        <f t="shared" si="983"/>
        <v>0</v>
      </c>
      <c r="K369" s="760">
        <f t="shared" si="983"/>
        <v>3379092.6000000006</v>
      </c>
      <c r="L369" s="760">
        <f t="shared" si="983"/>
        <v>0</v>
      </c>
      <c r="M369" s="760">
        <f t="shared" si="983"/>
        <v>3379092.6000000006</v>
      </c>
      <c r="N369" s="760">
        <f t="shared" si="983"/>
        <v>43928203.799999997</v>
      </c>
      <c r="O369" s="760">
        <f t="shared" si="983"/>
        <v>24</v>
      </c>
      <c r="P369" s="760">
        <f t="shared" si="983"/>
        <v>0</v>
      </c>
      <c r="Q369" s="760">
        <f t="shared" si="983"/>
        <v>859820</v>
      </c>
      <c r="R369" s="760">
        <f t="shared" si="983"/>
        <v>51.090000000000011</v>
      </c>
      <c r="S369" s="760">
        <f t="shared" si="983"/>
        <v>0</v>
      </c>
      <c r="T369" s="760">
        <f t="shared" si="983"/>
        <v>51.090000000000011</v>
      </c>
      <c r="U369" s="760">
        <f t="shared" si="983"/>
        <v>3379092.6000000006</v>
      </c>
      <c r="V369" s="760">
        <f t="shared" si="983"/>
        <v>0</v>
      </c>
      <c r="W369" s="760">
        <f t="shared" si="983"/>
        <v>3379092.6000000006</v>
      </c>
      <c r="X369" s="760">
        <f t="shared" si="983"/>
        <v>0</v>
      </c>
      <c r="Y369" s="760">
        <f t="shared" si="983"/>
        <v>3379092.6000000006</v>
      </c>
      <c r="Z369" s="760">
        <f t="shared" si="983"/>
        <v>43928203.799999997</v>
      </c>
      <c r="AA369" s="760">
        <f t="shared" si="983"/>
        <v>37</v>
      </c>
      <c r="AB369" s="760">
        <f t="shared" si="983"/>
        <v>0</v>
      </c>
      <c r="AC369" s="760">
        <f t="shared" si="983"/>
        <v>859820</v>
      </c>
      <c r="AD369" s="760">
        <f t="shared" si="983"/>
        <v>51.090000000000011</v>
      </c>
      <c r="AE369" s="760">
        <f t="shared" si="983"/>
        <v>0</v>
      </c>
      <c r="AF369" s="760">
        <f t="shared" si="983"/>
        <v>51.090000000000011</v>
      </c>
      <c r="AG369" s="760">
        <f t="shared" si="983"/>
        <v>3379092.6000000006</v>
      </c>
      <c r="AH369" s="760">
        <f t="shared" si="983"/>
        <v>0</v>
      </c>
      <c r="AI369" s="760">
        <f t="shared" si="983"/>
        <v>3379092.6000000006</v>
      </c>
      <c r="AJ369" s="760">
        <f t="shared" si="983"/>
        <v>0</v>
      </c>
      <c r="AK369" s="760">
        <f t="shared" si="983"/>
        <v>3379092.6000000006</v>
      </c>
      <c r="AL369" s="760">
        <f t="shared" si="983"/>
        <v>43928203.799999997</v>
      </c>
      <c r="AM369" s="760">
        <f t="shared" si="983"/>
        <v>50</v>
      </c>
      <c r="AN369" s="760">
        <f t="shared" si="983"/>
        <v>0</v>
      </c>
      <c r="AO369" s="760">
        <f t="shared" si="983"/>
        <v>859820</v>
      </c>
      <c r="AP369" s="760">
        <f t="shared" si="983"/>
        <v>51.090000000000011</v>
      </c>
      <c r="AQ369" s="760">
        <f t="shared" si="983"/>
        <v>0</v>
      </c>
      <c r="AR369" s="760">
        <f t="shared" si="983"/>
        <v>51.090000000000011</v>
      </c>
      <c r="AS369" s="760">
        <f t="shared" si="983"/>
        <v>3379092.6000000006</v>
      </c>
      <c r="AT369" s="760">
        <f t="shared" si="983"/>
        <v>0</v>
      </c>
      <c r="AU369" s="760">
        <f t="shared" si="983"/>
        <v>3379092.6000000006</v>
      </c>
      <c r="AV369" s="760">
        <f t="shared" si="983"/>
        <v>0</v>
      </c>
      <c r="AW369" s="760">
        <f t="shared" si="983"/>
        <v>3379092.6000000006</v>
      </c>
      <c r="AX369" s="760">
        <f t="shared" si="983"/>
        <v>43928203.799999997</v>
      </c>
    </row>
    <row r="370" spans="1:50" s="734" customFormat="1" ht="18" customHeight="1">
      <c r="A370" s="761"/>
      <c r="B370" s="1253"/>
      <c r="C370" s="762"/>
      <c r="D370" s="762"/>
      <c r="E370" s="762"/>
      <c r="F370" s="762"/>
      <c r="G370" s="762"/>
      <c r="H370" s="1253"/>
      <c r="I370" s="762"/>
      <c r="J370" s="762"/>
      <c r="K370" s="762"/>
      <c r="L370" s="762"/>
      <c r="M370" s="762"/>
      <c r="N370" s="754"/>
      <c r="O370" s="761"/>
      <c r="P370" s="762"/>
      <c r="Q370" s="762"/>
      <c r="R370" s="762"/>
      <c r="S370" s="762"/>
      <c r="T370" s="762"/>
      <c r="U370" s="762"/>
      <c r="V370" s="762"/>
      <c r="W370" s="762"/>
      <c r="X370" s="762"/>
      <c r="Y370" s="762"/>
      <c r="Z370" s="754"/>
      <c r="AA370" s="761"/>
      <c r="AB370" s="762"/>
      <c r="AC370" s="762"/>
      <c r="AD370" s="762"/>
      <c r="AE370" s="762"/>
      <c r="AF370" s="762"/>
      <c r="AG370" s="762"/>
      <c r="AH370" s="762"/>
      <c r="AI370" s="762"/>
      <c r="AJ370" s="762"/>
      <c r="AK370" s="762"/>
      <c r="AL370" s="754"/>
      <c r="AM370" s="761"/>
      <c r="AN370" s="762"/>
      <c r="AO370" s="762"/>
      <c r="AP370" s="762"/>
      <c r="AQ370" s="762"/>
      <c r="AR370" s="762"/>
      <c r="AS370" s="762"/>
      <c r="AT370" s="762"/>
      <c r="AU370" s="762"/>
      <c r="AV370" s="762"/>
      <c r="AW370" s="762"/>
      <c r="AX370" s="754"/>
    </row>
    <row r="371" spans="1:50" s="709" customFormat="1" ht="30.75" customHeight="1">
      <c r="A371" s="1709" t="s">
        <v>696</v>
      </c>
      <c r="B371" s="1709"/>
      <c r="C371" s="1709"/>
      <c r="D371" s="1709"/>
      <c r="E371" s="1708" t="s">
        <v>1443</v>
      </c>
      <c r="F371" s="1708"/>
      <c r="G371" s="1708"/>
      <c r="H371" s="1708"/>
      <c r="I371" s="1708"/>
      <c r="J371" s="1708"/>
      <c r="K371" s="1708"/>
      <c r="L371" s="1708"/>
      <c r="M371" s="1708"/>
      <c r="N371" s="1708"/>
      <c r="O371" s="1705" t="str">
        <f>+E371</f>
        <v>Սյունիքի մարզի առաջին ատյանի ընդհանուր իրավասության դատարան</v>
      </c>
      <c r="P371" s="1705"/>
      <c r="Q371" s="1705"/>
      <c r="R371" s="1705"/>
      <c r="S371" s="1705"/>
      <c r="T371" s="1705"/>
      <c r="U371" s="1705"/>
      <c r="V371" s="1705"/>
      <c r="W371" s="1705"/>
      <c r="X371" s="1705"/>
      <c r="Y371" s="1705"/>
      <c r="Z371" s="1705"/>
      <c r="AA371" s="1705" t="str">
        <f>+O371</f>
        <v>Սյունիքի մարզի առաջին ատյանի ընդհանուր իրավասության դատարան</v>
      </c>
      <c r="AB371" s="1705"/>
      <c r="AC371" s="1705"/>
      <c r="AD371" s="1705"/>
      <c r="AE371" s="1705"/>
      <c r="AF371" s="1705"/>
      <c r="AG371" s="1705"/>
      <c r="AH371" s="1705"/>
      <c r="AI371" s="1705"/>
      <c r="AJ371" s="1705"/>
      <c r="AK371" s="1705"/>
      <c r="AL371" s="1705"/>
      <c r="AM371" s="1705" t="str">
        <f>+AA371</f>
        <v>Սյունիքի մարզի առաջին ատյանի ընդհանուր իրավասության դատարան</v>
      </c>
      <c r="AN371" s="1705"/>
      <c r="AO371" s="1705"/>
      <c r="AP371" s="1705"/>
      <c r="AQ371" s="1705"/>
      <c r="AR371" s="1705"/>
      <c r="AS371" s="1705"/>
      <c r="AT371" s="1705"/>
      <c r="AU371" s="1705"/>
      <c r="AV371" s="1705"/>
      <c r="AW371" s="1705"/>
      <c r="AX371" s="1705"/>
    </row>
    <row r="372" spans="1:50" ht="32.25" customHeight="1" thickBot="1">
      <c r="A372" s="1710" t="s">
        <v>2018</v>
      </c>
      <c r="B372" s="1710"/>
      <c r="C372" s="1710"/>
      <c r="D372" s="1710"/>
      <c r="E372" s="1706" t="s">
        <v>1414</v>
      </c>
      <c r="F372" s="1706"/>
      <c r="G372" s="1706"/>
      <c r="H372" s="1706"/>
      <c r="I372" s="1706"/>
      <c r="J372" s="1706"/>
      <c r="K372" s="1706"/>
      <c r="L372" s="1706"/>
      <c r="M372" s="1706"/>
      <c r="N372" s="1706"/>
      <c r="O372" s="1706" t="s">
        <v>1649</v>
      </c>
      <c r="P372" s="1706"/>
      <c r="Q372" s="1706"/>
      <c r="R372" s="1706"/>
      <c r="S372" s="1706"/>
      <c r="T372" s="1706"/>
      <c r="U372" s="1706"/>
      <c r="V372" s="1706"/>
      <c r="W372" s="1706"/>
      <c r="X372" s="1706"/>
      <c r="Y372" s="1706"/>
      <c r="Z372" s="1706"/>
      <c r="AA372" s="1706" t="s">
        <v>1875</v>
      </c>
      <c r="AB372" s="1706"/>
      <c r="AC372" s="1706"/>
      <c r="AD372" s="1706"/>
      <c r="AE372" s="1706"/>
      <c r="AF372" s="1706"/>
      <c r="AG372" s="1706"/>
      <c r="AH372" s="1706"/>
      <c r="AI372" s="1706"/>
      <c r="AJ372" s="1706"/>
      <c r="AK372" s="1706"/>
      <c r="AL372" s="1706"/>
      <c r="AM372" s="1706" t="s">
        <v>2141</v>
      </c>
      <c r="AN372" s="1706"/>
      <c r="AO372" s="1706"/>
      <c r="AP372" s="1706"/>
      <c r="AQ372" s="1706"/>
      <c r="AR372" s="1706"/>
      <c r="AS372" s="1706"/>
      <c r="AT372" s="1706"/>
      <c r="AU372" s="1706"/>
      <c r="AV372" s="1706"/>
      <c r="AW372" s="1706"/>
      <c r="AX372" s="1706"/>
    </row>
    <row r="373" spans="1:50" ht="122.25" customHeight="1">
      <c r="A373" s="756" t="s">
        <v>10</v>
      </c>
      <c r="B373" s="1266" t="s">
        <v>54</v>
      </c>
      <c r="C373" s="732" t="s">
        <v>55</v>
      </c>
      <c r="D373" s="732" t="s">
        <v>1</v>
      </c>
      <c r="E373" s="729" t="s">
        <v>1335</v>
      </c>
      <c r="F373" s="729" t="s">
        <v>57</v>
      </c>
      <c r="G373" s="730" t="s">
        <v>62</v>
      </c>
      <c r="H373" s="1270" t="s">
        <v>63</v>
      </c>
      <c r="I373" s="730" t="s">
        <v>535</v>
      </c>
      <c r="J373" s="730" t="s">
        <v>536</v>
      </c>
      <c r="K373" s="730" t="s">
        <v>745</v>
      </c>
      <c r="L373" s="732" t="s">
        <v>775</v>
      </c>
      <c r="M373" s="723" t="s">
        <v>1416</v>
      </c>
      <c r="N373" s="724" t="s">
        <v>1415</v>
      </c>
      <c r="O373" s="729" t="str">
        <f>+E373</f>
        <v xml:space="preserve"> ստաժ</v>
      </c>
      <c r="P373" s="729" t="str">
        <f>+F373</f>
        <v>Ստաժի %-ը</v>
      </c>
      <c r="Q373" s="730" t="s">
        <v>62</v>
      </c>
      <c r="R373" s="733" t="s">
        <v>63</v>
      </c>
      <c r="S373" s="733" t="s">
        <v>1641</v>
      </c>
      <c r="T373" s="757" t="s">
        <v>1642</v>
      </c>
      <c r="U373" s="730" t="s">
        <v>535</v>
      </c>
      <c r="V373" s="730" t="s">
        <v>536</v>
      </c>
      <c r="W373" s="730" t="s">
        <v>772</v>
      </c>
      <c r="X373" s="732" t="s">
        <v>1979</v>
      </c>
      <c r="Y373" s="723" t="s">
        <v>1650</v>
      </c>
      <c r="Z373" s="724" t="s">
        <v>1651</v>
      </c>
      <c r="AA373" s="729" t="str">
        <f>+O373</f>
        <v xml:space="preserve"> ստաժ</v>
      </c>
      <c r="AB373" s="729" t="str">
        <f>+P373</f>
        <v>Ստաժի %-ը</v>
      </c>
      <c r="AC373" s="730" t="s">
        <v>62</v>
      </c>
      <c r="AD373" s="733" t="s">
        <v>63</v>
      </c>
      <c r="AE373" s="733" t="s">
        <v>1641</v>
      </c>
      <c r="AF373" s="757" t="s">
        <v>1642</v>
      </c>
      <c r="AG373" s="730" t="s">
        <v>535</v>
      </c>
      <c r="AH373" s="730" t="s">
        <v>536</v>
      </c>
      <c r="AI373" s="730" t="s">
        <v>772</v>
      </c>
      <c r="AJ373" s="732" t="s">
        <v>1979</v>
      </c>
      <c r="AK373" s="723" t="s">
        <v>1874</v>
      </c>
      <c r="AL373" s="724" t="s">
        <v>1873</v>
      </c>
      <c r="AM373" s="729" t="str">
        <f>+AA373</f>
        <v xml:space="preserve"> ստաժ</v>
      </c>
      <c r="AN373" s="729" t="str">
        <f>+AB373</f>
        <v>Ստաժի %-ը</v>
      </c>
      <c r="AO373" s="730" t="s">
        <v>62</v>
      </c>
      <c r="AP373" s="733" t="s">
        <v>63</v>
      </c>
      <c r="AQ373" s="733" t="s">
        <v>1641</v>
      </c>
      <c r="AR373" s="757" t="s">
        <v>1642</v>
      </c>
      <c r="AS373" s="730" t="s">
        <v>535</v>
      </c>
      <c r="AT373" s="730" t="s">
        <v>536</v>
      </c>
      <c r="AU373" s="730" t="s">
        <v>772</v>
      </c>
      <c r="AV373" s="732" t="s">
        <v>1979</v>
      </c>
      <c r="AW373" s="723" t="s">
        <v>2153</v>
      </c>
      <c r="AX373" s="724" t="s">
        <v>2154</v>
      </c>
    </row>
    <row r="374" spans="1:50" s="704" customFormat="1" ht="22.5" customHeight="1">
      <c r="A374" s="747">
        <v>1</v>
      </c>
      <c r="B374" s="658" t="s">
        <v>2240</v>
      </c>
      <c r="C374" s="741" t="s">
        <v>537</v>
      </c>
      <c r="D374" s="741">
        <v>1</v>
      </c>
      <c r="E374" s="763">
        <v>2</v>
      </c>
      <c r="F374" s="698"/>
      <c r="G374" s="699">
        <v>66140</v>
      </c>
      <c r="H374" s="690">
        <v>3.88</v>
      </c>
      <c r="I374" s="701">
        <f t="shared" si="769"/>
        <v>256623.19999999998</v>
      </c>
      <c r="J374" s="701">
        <v>0</v>
      </c>
      <c r="K374" s="701">
        <f t="shared" si="770"/>
        <v>256623.19999999998</v>
      </c>
      <c r="L374" s="699"/>
      <c r="M374" s="742">
        <f t="shared" si="771"/>
        <v>256623.19999999998</v>
      </c>
      <c r="N374" s="742">
        <f t="shared" si="911"/>
        <v>3336101.5999999996</v>
      </c>
      <c r="O374" s="759">
        <f t="shared" si="912"/>
        <v>3</v>
      </c>
      <c r="P374" s="698"/>
      <c r="Q374" s="699">
        <f t="shared" si="913"/>
        <v>66140</v>
      </c>
      <c r="R374" s="699">
        <f t="shared" si="914"/>
        <v>3.88</v>
      </c>
      <c r="S374" s="699"/>
      <c r="T374" s="699">
        <f t="shared" si="915"/>
        <v>3.88</v>
      </c>
      <c r="U374" s="701">
        <f t="shared" si="916"/>
        <v>256623.19999999998</v>
      </c>
      <c r="V374" s="701">
        <f t="shared" si="917"/>
        <v>0</v>
      </c>
      <c r="W374" s="701">
        <f t="shared" si="918"/>
        <v>256623.19999999998</v>
      </c>
      <c r="X374" s="699">
        <f t="shared" ref="X374:X445" si="984">+L374</f>
        <v>0</v>
      </c>
      <c r="Y374" s="742">
        <f t="shared" si="919"/>
        <v>256623.19999999998</v>
      </c>
      <c r="Z374" s="742">
        <f t="shared" si="920"/>
        <v>3336101.5999999996</v>
      </c>
      <c r="AA374" s="759">
        <f t="shared" si="921"/>
        <v>4</v>
      </c>
      <c r="AB374" s="698"/>
      <c r="AC374" s="699">
        <f t="shared" si="922"/>
        <v>66140</v>
      </c>
      <c r="AD374" s="699">
        <f t="shared" si="923"/>
        <v>3.88</v>
      </c>
      <c r="AE374" s="699"/>
      <c r="AF374" s="699">
        <f t="shared" si="924"/>
        <v>3.88</v>
      </c>
      <c r="AG374" s="701">
        <f t="shared" si="925"/>
        <v>256623.19999999998</v>
      </c>
      <c r="AH374" s="701">
        <f t="shared" si="926"/>
        <v>0</v>
      </c>
      <c r="AI374" s="701">
        <f t="shared" si="927"/>
        <v>256623.19999999998</v>
      </c>
      <c r="AJ374" s="699">
        <f t="shared" ref="AJ374:AJ445" si="985">+X374</f>
        <v>0</v>
      </c>
      <c r="AK374" s="742">
        <f t="shared" si="928"/>
        <v>256623.19999999998</v>
      </c>
      <c r="AL374" s="742">
        <f t="shared" si="929"/>
        <v>3336101.5999999996</v>
      </c>
      <c r="AM374" s="759">
        <f t="shared" si="930"/>
        <v>5</v>
      </c>
      <c r="AN374" s="698"/>
      <c r="AO374" s="699">
        <f t="shared" si="931"/>
        <v>66140</v>
      </c>
      <c r="AP374" s="699">
        <f t="shared" si="932"/>
        <v>3.88</v>
      </c>
      <c r="AQ374" s="699"/>
      <c r="AR374" s="699">
        <f t="shared" si="933"/>
        <v>3.88</v>
      </c>
      <c r="AS374" s="701">
        <f t="shared" si="934"/>
        <v>256623.19999999998</v>
      </c>
      <c r="AT374" s="701">
        <f t="shared" si="935"/>
        <v>0</v>
      </c>
      <c r="AU374" s="701">
        <f t="shared" si="936"/>
        <v>256623.19999999998</v>
      </c>
      <c r="AV374" s="699">
        <f t="shared" ref="AV374:AV445" si="986">+AJ374</f>
        <v>0</v>
      </c>
      <c r="AW374" s="742">
        <f t="shared" si="937"/>
        <v>256623.19999999998</v>
      </c>
      <c r="AX374" s="742">
        <f t="shared" si="938"/>
        <v>3336101.5999999996</v>
      </c>
    </row>
    <row r="375" spans="1:50" s="688" customFormat="1" ht="22.5" customHeight="1">
      <c r="A375" s="689">
        <v>2</v>
      </c>
      <c r="B375" s="658" t="s">
        <v>1619</v>
      </c>
      <c r="C375" s="739" t="s">
        <v>537</v>
      </c>
      <c r="D375" s="739">
        <v>1</v>
      </c>
      <c r="E375" s="763">
        <v>0</v>
      </c>
      <c r="F375" s="691"/>
      <c r="G375" s="692">
        <v>66140</v>
      </c>
      <c r="H375" s="690">
        <v>3.88</v>
      </c>
      <c r="I375" s="693">
        <f>+H375*G375</f>
        <v>256623.19999999998</v>
      </c>
      <c r="J375" s="693">
        <v>0</v>
      </c>
      <c r="K375" s="693">
        <f>+I375+J375</f>
        <v>256623.19999999998</v>
      </c>
      <c r="L375" s="692"/>
      <c r="M375" s="740">
        <f>+K375+L375</f>
        <v>256623.19999999998</v>
      </c>
      <c r="N375" s="740">
        <f>+M375*13</f>
        <v>3336101.5999999996</v>
      </c>
      <c r="O375" s="764">
        <f>+E375+1</f>
        <v>1</v>
      </c>
      <c r="P375" s="691"/>
      <c r="Q375" s="692">
        <f>+G375</f>
        <v>66140</v>
      </c>
      <c r="R375" s="690">
        <f>+H375</f>
        <v>3.88</v>
      </c>
      <c r="S375" s="692"/>
      <c r="T375" s="692">
        <f>+R375+R375*S375</f>
        <v>3.88</v>
      </c>
      <c r="U375" s="693">
        <f>+T375*Q375</f>
        <v>256623.19999999998</v>
      </c>
      <c r="V375" s="693">
        <f>IF((P375&lt;=30)*AND(U375*P375%&gt;J375),U375*P375%,IF((P375&gt;30)*AND(U375*30%&gt;J375),U375*30%,J375))</f>
        <v>0</v>
      </c>
      <c r="W375" s="693">
        <f>+U375+V375</f>
        <v>256623.19999999998</v>
      </c>
      <c r="X375" s="692">
        <f>+L375</f>
        <v>0</v>
      </c>
      <c r="Y375" s="740">
        <f>+W375+X375</f>
        <v>256623.19999999998</v>
      </c>
      <c r="Z375" s="740">
        <f>+Y375*13</f>
        <v>3336101.5999999996</v>
      </c>
      <c r="AA375" s="764">
        <f>+O375+1</f>
        <v>2</v>
      </c>
      <c r="AB375" s="691"/>
      <c r="AC375" s="692">
        <f>+Q375</f>
        <v>66140</v>
      </c>
      <c r="AD375" s="690">
        <f>+H375</f>
        <v>3.88</v>
      </c>
      <c r="AE375" s="692"/>
      <c r="AF375" s="692">
        <f>+AD375+AD375*AE375</f>
        <v>3.88</v>
      </c>
      <c r="AG375" s="693">
        <f>+AF375*AC375</f>
        <v>256623.19999999998</v>
      </c>
      <c r="AH375" s="693">
        <f>IF((AB375&lt;=30)*AND(AG375*AB375%&gt;V375),AG375*AB375%,IF((AB375&gt;30)*AND(AG375*30%&gt;V375),AG375*30%,V375))</f>
        <v>0</v>
      </c>
      <c r="AI375" s="693">
        <f>+AG375+AH375</f>
        <v>256623.19999999998</v>
      </c>
      <c r="AJ375" s="692">
        <f>+X375</f>
        <v>0</v>
      </c>
      <c r="AK375" s="740">
        <f>+AI375+AJ375</f>
        <v>256623.19999999998</v>
      </c>
      <c r="AL375" s="740">
        <f>+AK375*13</f>
        <v>3336101.5999999996</v>
      </c>
      <c r="AM375" s="764">
        <f>+AA375+1</f>
        <v>3</v>
      </c>
      <c r="AN375" s="691"/>
      <c r="AO375" s="692">
        <f>+AC375</f>
        <v>66140</v>
      </c>
      <c r="AP375" s="690">
        <f>+H375</f>
        <v>3.88</v>
      </c>
      <c r="AQ375" s="692"/>
      <c r="AR375" s="692">
        <f>+AP375+AP375*AQ375</f>
        <v>3.88</v>
      </c>
      <c r="AS375" s="693">
        <f>+AR375*AO375</f>
        <v>256623.19999999998</v>
      </c>
      <c r="AT375" s="693">
        <f>IF((AN375&lt;=30)*AND(AS375*AN375%&gt;AH375),AS375*AN375%,IF((AN375&gt;30)*AND(AS375*30%&gt;AH375),AS375*30%,AH375))</f>
        <v>0</v>
      </c>
      <c r="AU375" s="693">
        <f>+AS375+AT375</f>
        <v>256623.19999999998</v>
      </c>
      <c r="AV375" s="692">
        <f>+AJ375</f>
        <v>0</v>
      </c>
      <c r="AW375" s="740">
        <f>+AU375+AV375</f>
        <v>256623.19999999998</v>
      </c>
      <c r="AX375" s="740">
        <f>+AW375*13</f>
        <v>3336101.5999999996</v>
      </c>
    </row>
    <row r="376" spans="1:50" s="688" customFormat="1" ht="22.5" customHeight="1">
      <c r="A376" s="747">
        <v>3</v>
      </c>
      <c r="B376" s="658" t="s">
        <v>1266</v>
      </c>
      <c r="C376" s="739" t="s">
        <v>537</v>
      </c>
      <c r="D376" s="739">
        <v>1</v>
      </c>
      <c r="E376" s="763">
        <v>2</v>
      </c>
      <c r="F376" s="691"/>
      <c r="G376" s="692">
        <v>66140</v>
      </c>
      <c r="H376" s="690">
        <v>4.01</v>
      </c>
      <c r="I376" s="693">
        <f t="shared" si="769"/>
        <v>265221.39999999997</v>
      </c>
      <c r="J376" s="693">
        <v>0</v>
      </c>
      <c r="K376" s="693">
        <f t="shared" si="770"/>
        <v>265221.39999999997</v>
      </c>
      <c r="L376" s="692"/>
      <c r="M376" s="740">
        <f t="shared" si="771"/>
        <v>265221.39999999997</v>
      </c>
      <c r="N376" s="740">
        <f t="shared" si="911"/>
        <v>3447878.1999999997</v>
      </c>
      <c r="O376" s="764">
        <f t="shared" si="912"/>
        <v>3</v>
      </c>
      <c r="P376" s="691"/>
      <c r="Q376" s="692">
        <f t="shared" si="913"/>
        <v>66140</v>
      </c>
      <c r="R376" s="690">
        <f t="shared" si="914"/>
        <v>4.01</v>
      </c>
      <c r="S376" s="692"/>
      <c r="T376" s="692">
        <f t="shared" si="915"/>
        <v>4.01</v>
      </c>
      <c r="U376" s="693">
        <f t="shared" si="916"/>
        <v>265221.39999999997</v>
      </c>
      <c r="V376" s="693">
        <f t="shared" si="917"/>
        <v>0</v>
      </c>
      <c r="W376" s="693">
        <f t="shared" si="918"/>
        <v>265221.39999999997</v>
      </c>
      <c r="X376" s="692">
        <f t="shared" si="984"/>
        <v>0</v>
      </c>
      <c r="Y376" s="740">
        <f t="shared" si="919"/>
        <v>265221.39999999997</v>
      </c>
      <c r="Z376" s="740">
        <f t="shared" si="920"/>
        <v>3447878.1999999997</v>
      </c>
      <c r="AA376" s="764">
        <f t="shared" si="921"/>
        <v>4</v>
      </c>
      <c r="AB376" s="691"/>
      <c r="AC376" s="692">
        <f t="shared" si="922"/>
        <v>66140</v>
      </c>
      <c r="AD376" s="690">
        <f t="shared" si="923"/>
        <v>4.01</v>
      </c>
      <c r="AE376" s="692"/>
      <c r="AF376" s="692">
        <f t="shared" si="924"/>
        <v>4.01</v>
      </c>
      <c r="AG376" s="693">
        <f t="shared" si="925"/>
        <v>265221.39999999997</v>
      </c>
      <c r="AH376" s="693">
        <f t="shared" si="926"/>
        <v>0</v>
      </c>
      <c r="AI376" s="693">
        <f t="shared" si="927"/>
        <v>265221.39999999997</v>
      </c>
      <c r="AJ376" s="692">
        <f t="shared" si="985"/>
        <v>0</v>
      </c>
      <c r="AK376" s="740">
        <f t="shared" si="928"/>
        <v>265221.39999999997</v>
      </c>
      <c r="AL376" s="740">
        <f t="shared" si="929"/>
        <v>3447878.1999999997</v>
      </c>
      <c r="AM376" s="764">
        <f t="shared" si="930"/>
        <v>5</v>
      </c>
      <c r="AN376" s="691"/>
      <c r="AO376" s="692">
        <f t="shared" si="931"/>
        <v>66140</v>
      </c>
      <c r="AP376" s="690">
        <f t="shared" si="932"/>
        <v>4.01</v>
      </c>
      <c r="AQ376" s="692"/>
      <c r="AR376" s="692">
        <f t="shared" si="933"/>
        <v>4.01</v>
      </c>
      <c r="AS376" s="693">
        <f t="shared" si="934"/>
        <v>265221.39999999997</v>
      </c>
      <c r="AT376" s="693">
        <f t="shared" si="935"/>
        <v>0</v>
      </c>
      <c r="AU376" s="693">
        <f t="shared" si="936"/>
        <v>265221.39999999997</v>
      </c>
      <c r="AV376" s="692">
        <f t="shared" si="986"/>
        <v>0</v>
      </c>
      <c r="AW376" s="740">
        <f t="shared" si="937"/>
        <v>265221.39999999997</v>
      </c>
      <c r="AX376" s="740">
        <f t="shared" si="938"/>
        <v>3447878.1999999997</v>
      </c>
    </row>
    <row r="377" spans="1:50" s="688" customFormat="1" ht="22.5" customHeight="1">
      <c r="A377" s="689">
        <v>4</v>
      </c>
      <c r="B377" s="658" t="s">
        <v>1983</v>
      </c>
      <c r="C377" s="739" t="s">
        <v>537</v>
      </c>
      <c r="D377" s="739">
        <v>1</v>
      </c>
      <c r="E377" s="763">
        <v>0</v>
      </c>
      <c r="F377" s="691"/>
      <c r="G377" s="692">
        <v>66140</v>
      </c>
      <c r="H377" s="690">
        <v>3.88</v>
      </c>
      <c r="I377" s="693">
        <f t="shared" si="769"/>
        <v>256623.19999999998</v>
      </c>
      <c r="J377" s="693">
        <v>0</v>
      </c>
      <c r="K377" s="693">
        <f t="shared" si="770"/>
        <v>256623.19999999998</v>
      </c>
      <c r="L377" s="692"/>
      <c r="M377" s="740">
        <f t="shared" si="771"/>
        <v>256623.19999999998</v>
      </c>
      <c r="N377" s="740">
        <f t="shared" si="911"/>
        <v>3336101.5999999996</v>
      </c>
      <c r="O377" s="764">
        <f t="shared" si="912"/>
        <v>1</v>
      </c>
      <c r="P377" s="691"/>
      <c r="Q377" s="692">
        <f t="shared" si="913"/>
        <v>66140</v>
      </c>
      <c r="R377" s="690">
        <f t="shared" si="914"/>
        <v>3.88</v>
      </c>
      <c r="S377" s="692"/>
      <c r="T377" s="692">
        <f t="shared" si="915"/>
        <v>3.88</v>
      </c>
      <c r="U377" s="693">
        <f t="shared" si="916"/>
        <v>256623.19999999998</v>
      </c>
      <c r="V377" s="693">
        <f t="shared" si="917"/>
        <v>0</v>
      </c>
      <c r="W377" s="693">
        <f t="shared" si="918"/>
        <v>256623.19999999998</v>
      </c>
      <c r="X377" s="692">
        <f t="shared" si="984"/>
        <v>0</v>
      </c>
      <c r="Y377" s="740">
        <f t="shared" si="919"/>
        <v>256623.19999999998</v>
      </c>
      <c r="Z377" s="740">
        <f t="shared" si="920"/>
        <v>3336101.5999999996</v>
      </c>
      <c r="AA377" s="764">
        <f t="shared" si="921"/>
        <v>2</v>
      </c>
      <c r="AB377" s="691"/>
      <c r="AC377" s="692">
        <f t="shared" si="922"/>
        <v>66140</v>
      </c>
      <c r="AD377" s="690">
        <f t="shared" si="923"/>
        <v>3.88</v>
      </c>
      <c r="AE377" s="692"/>
      <c r="AF377" s="692">
        <f t="shared" si="924"/>
        <v>3.88</v>
      </c>
      <c r="AG377" s="693">
        <f t="shared" si="925"/>
        <v>256623.19999999998</v>
      </c>
      <c r="AH377" s="693">
        <f t="shared" si="926"/>
        <v>0</v>
      </c>
      <c r="AI377" s="693">
        <f t="shared" si="927"/>
        <v>256623.19999999998</v>
      </c>
      <c r="AJ377" s="692">
        <f t="shared" si="985"/>
        <v>0</v>
      </c>
      <c r="AK377" s="740">
        <f t="shared" si="928"/>
        <v>256623.19999999998</v>
      </c>
      <c r="AL377" s="740">
        <f t="shared" si="929"/>
        <v>3336101.5999999996</v>
      </c>
      <c r="AM377" s="764">
        <f t="shared" si="930"/>
        <v>3</v>
      </c>
      <c r="AN377" s="691"/>
      <c r="AO377" s="692">
        <f t="shared" si="931"/>
        <v>66140</v>
      </c>
      <c r="AP377" s="690">
        <f t="shared" si="932"/>
        <v>3.88</v>
      </c>
      <c r="AQ377" s="692"/>
      <c r="AR377" s="692">
        <f t="shared" si="933"/>
        <v>3.88</v>
      </c>
      <c r="AS377" s="693">
        <f t="shared" si="934"/>
        <v>256623.19999999998</v>
      </c>
      <c r="AT377" s="693">
        <f t="shared" si="935"/>
        <v>0</v>
      </c>
      <c r="AU377" s="693">
        <f t="shared" si="936"/>
        <v>256623.19999999998</v>
      </c>
      <c r="AV377" s="692">
        <f t="shared" si="986"/>
        <v>0</v>
      </c>
      <c r="AW377" s="740">
        <f t="shared" si="937"/>
        <v>256623.19999999998</v>
      </c>
      <c r="AX377" s="740">
        <f t="shared" si="938"/>
        <v>3336101.5999999996</v>
      </c>
    </row>
    <row r="378" spans="1:50" s="688" customFormat="1" ht="22.5" customHeight="1">
      <c r="A378" s="747">
        <v>5</v>
      </c>
      <c r="B378" s="658" t="s">
        <v>1267</v>
      </c>
      <c r="C378" s="739" t="s">
        <v>537</v>
      </c>
      <c r="D378" s="739">
        <v>1</v>
      </c>
      <c r="E378" s="763">
        <v>2</v>
      </c>
      <c r="F378" s="691"/>
      <c r="G378" s="692">
        <v>66140</v>
      </c>
      <c r="H378" s="690">
        <v>4.01</v>
      </c>
      <c r="I378" s="693">
        <f t="shared" si="769"/>
        <v>265221.39999999997</v>
      </c>
      <c r="J378" s="693">
        <v>0</v>
      </c>
      <c r="K378" s="693">
        <f t="shared" si="770"/>
        <v>265221.39999999997</v>
      </c>
      <c r="L378" s="692"/>
      <c r="M378" s="740">
        <f t="shared" si="771"/>
        <v>265221.39999999997</v>
      </c>
      <c r="N378" s="740">
        <f t="shared" si="911"/>
        <v>3447878.1999999997</v>
      </c>
      <c r="O378" s="764">
        <f t="shared" si="912"/>
        <v>3</v>
      </c>
      <c r="P378" s="691"/>
      <c r="Q378" s="692">
        <f t="shared" si="913"/>
        <v>66140</v>
      </c>
      <c r="R378" s="690">
        <f t="shared" si="914"/>
        <v>4.01</v>
      </c>
      <c r="S378" s="692"/>
      <c r="T378" s="692">
        <f t="shared" si="915"/>
        <v>4.01</v>
      </c>
      <c r="U378" s="693">
        <f t="shared" si="916"/>
        <v>265221.39999999997</v>
      </c>
      <c r="V378" s="693">
        <f t="shared" si="917"/>
        <v>0</v>
      </c>
      <c r="W378" s="693">
        <f t="shared" si="918"/>
        <v>265221.39999999997</v>
      </c>
      <c r="X378" s="692">
        <f t="shared" si="984"/>
        <v>0</v>
      </c>
      <c r="Y378" s="740">
        <f t="shared" si="919"/>
        <v>265221.39999999997</v>
      </c>
      <c r="Z378" s="740">
        <f t="shared" si="920"/>
        <v>3447878.1999999997</v>
      </c>
      <c r="AA378" s="764">
        <f t="shared" si="921"/>
        <v>4</v>
      </c>
      <c r="AB378" s="691"/>
      <c r="AC378" s="692">
        <f t="shared" si="922"/>
        <v>66140</v>
      </c>
      <c r="AD378" s="690">
        <f t="shared" si="923"/>
        <v>4.01</v>
      </c>
      <c r="AE378" s="692"/>
      <c r="AF378" s="692">
        <f t="shared" si="924"/>
        <v>4.01</v>
      </c>
      <c r="AG378" s="693">
        <f t="shared" si="925"/>
        <v>265221.39999999997</v>
      </c>
      <c r="AH378" s="693">
        <f t="shared" si="926"/>
        <v>0</v>
      </c>
      <c r="AI378" s="693">
        <f t="shared" si="927"/>
        <v>265221.39999999997</v>
      </c>
      <c r="AJ378" s="692">
        <f t="shared" si="985"/>
        <v>0</v>
      </c>
      <c r="AK378" s="740">
        <f t="shared" si="928"/>
        <v>265221.39999999997</v>
      </c>
      <c r="AL378" s="740">
        <f t="shared" si="929"/>
        <v>3447878.1999999997</v>
      </c>
      <c r="AM378" s="764">
        <f t="shared" si="930"/>
        <v>5</v>
      </c>
      <c r="AN378" s="691"/>
      <c r="AO378" s="692">
        <f t="shared" si="931"/>
        <v>66140</v>
      </c>
      <c r="AP378" s="690">
        <f t="shared" si="932"/>
        <v>4.01</v>
      </c>
      <c r="AQ378" s="692"/>
      <c r="AR378" s="692">
        <f t="shared" si="933"/>
        <v>4.01</v>
      </c>
      <c r="AS378" s="693">
        <f t="shared" si="934"/>
        <v>265221.39999999997</v>
      </c>
      <c r="AT378" s="693">
        <f t="shared" si="935"/>
        <v>0</v>
      </c>
      <c r="AU378" s="693">
        <f t="shared" si="936"/>
        <v>265221.39999999997</v>
      </c>
      <c r="AV378" s="692">
        <f t="shared" si="986"/>
        <v>0</v>
      </c>
      <c r="AW378" s="740">
        <f t="shared" si="937"/>
        <v>265221.39999999997</v>
      </c>
      <c r="AX378" s="740">
        <f t="shared" si="938"/>
        <v>3447878.1999999997</v>
      </c>
    </row>
    <row r="379" spans="1:50" s="688" customFormat="1" ht="22.5" customHeight="1">
      <c r="A379" s="689">
        <v>6</v>
      </c>
      <c r="B379" s="658" t="s">
        <v>1268</v>
      </c>
      <c r="C379" s="739" t="s">
        <v>537</v>
      </c>
      <c r="D379" s="739">
        <v>1</v>
      </c>
      <c r="E379" s="763">
        <v>2</v>
      </c>
      <c r="F379" s="691"/>
      <c r="G379" s="692">
        <v>66140</v>
      </c>
      <c r="H379" s="690">
        <v>4.01</v>
      </c>
      <c r="I379" s="693">
        <f t="shared" si="769"/>
        <v>265221.39999999997</v>
      </c>
      <c r="J379" s="693">
        <v>0</v>
      </c>
      <c r="K379" s="693">
        <f t="shared" si="770"/>
        <v>265221.39999999997</v>
      </c>
      <c r="L379" s="692"/>
      <c r="M379" s="740">
        <f t="shared" si="771"/>
        <v>265221.39999999997</v>
      </c>
      <c r="N379" s="740">
        <f t="shared" si="911"/>
        <v>3447878.1999999997</v>
      </c>
      <c r="O379" s="764">
        <f t="shared" si="912"/>
        <v>3</v>
      </c>
      <c r="P379" s="691"/>
      <c r="Q379" s="692">
        <f t="shared" si="913"/>
        <v>66140</v>
      </c>
      <c r="R379" s="690">
        <f t="shared" si="914"/>
        <v>4.01</v>
      </c>
      <c r="S379" s="692"/>
      <c r="T379" s="692">
        <f t="shared" si="915"/>
        <v>4.01</v>
      </c>
      <c r="U379" s="693">
        <f t="shared" si="916"/>
        <v>265221.39999999997</v>
      </c>
      <c r="V379" s="693">
        <f t="shared" si="917"/>
        <v>0</v>
      </c>
      <c r="W379" s="693">
        <f t="shared" si="918"/>
        <v>265221.39999999997</v>
      </c>
      <c r="X379" s="692">
        <f t="shared" si="984"/>
        <v>0</v>
      </c>
      <c r="Y379" s="740">
        <f t="shared" si="919"/>
        <v>265221.39999999997</v>
      </c>
      <c r="Z379" s="740">
        <f t="shared" si="920"/>
        <v>3447878.1999999997</v>
      </c>
      <c r="AA379" s="764">
        <f t="shared" si="921"/>
        <v>4</v>
      </c>
      <c r="AB379" s="691"/>
      <c r="AC379" s="692">
        <f t="shared" si="922"/>
        <v>66140</v>
      </c>
      <c r="AD379" s="690">
        <f t="shared" si="923"/>
        <v>4.01</v>
      </c>
      <c r="AE379" s="692"/>
      <c r="AF379" s="692">
        <f t="shared" si="924"/>
        <v>4.01</v>
      </c>
      <c r="AG379" s="693">
        <f t="shared" si="925"/>
        <v>265221.39999999997</v>
      </c>
      <c r="AH379" s="693">
        <f t="shared" si="926"/>
        <v>0</v>
      </c>
      <c r="AI379" s="693">
        <f t="shared" si="927"/>
        <v>265221.39999999997</v>
      </c>
      <c r="AJ379" s="692">
        <f t="shared" si="985"/>
        <v>0</v>
      </c>
      <c r="AK379" s="740">
        <f t="shared" si="928"/>
        <v>265221.39999999997</v>
      </c>
      <c r="AL379" s="740">
        <f t="shared" si="929"/>
        <v>3447878.1999999997</v>
      </c>
      <c r="AM379" s="764">
        <f t="shared" si="930"/>
        <v>5</v>
      </c>
      <c r="AN379" s="691"/>
      <c r="AO379" s="692">
        <f t="shared" si="931"/>
        <v>66140</v>
      </c>
      <c r="AP379" s="690">
        <f t="shared" si="932"/>
        <v>4.01</v>
      </c>
      <c r="AQ379" s="692"/>
      <c r="AR379" s="692">
        <f t="shared" si="933"/>
        <v>4.01</v>
      </c>
      <c r="AS379" s="693">
        <f t="shared" si="934"/>
        <v>265221.39999999997</v>
      </c>
      <c r="AT379" s="693">
        <f t="shared" si="935"/>
        <v>0</v>
      </c>
      <c r="AU379" s="693">
        <f t="shared" si="936"/>
        <v>265221.39999999997</v>
      </c>
      <c r="AV379" s="692">
        <f t="shared" si="986"/>
        <v>0</v>
      </c>
      <c r="AW379" s="740">
        <f t="shared" si="937"/>
        <v>265221.39999999997</v>
      </c>
      <c r="AX379" s="740">
        <f t="shared" si="938"/>
        <v>3447878.1999999997</v>
      </c>
    </row>
    <row r="380" spans="1:50" s="688" customFormat="1" ht="22.5" customHeight="1">
      <c r="A380" s="747">
        <v>7</v>
      </c>
      <c r="B380" s="658" t="s">
        <v>2241</v>
      </c>
      <c r="C380" s="739" t="s">
        <v>537</v>
      </c>
      <c r="D380" s="739">
        <v>1</v>
      </c>
      <c r="E380" s="763">
        <v>0</v>
      </c>
      <c r="F380" s="691"/>
      <c r="G380" s="692">
        <v>66140</v>
      </c>
      <c r="H380" s="690">
        <v>3.88</v>
      </c>
      <c r="I380" s="693">
        <f t="shared" si="769"/>
        <v>256623.19999999998</v>
      </c>
      <c r="J380" s="693">
        <v>0</v>
      </c>
      <c r="K380" s="693">
        <f t="shared" si="770"/>
        <v>256623.19999999998</v>
      </c>
      <c r="L380" s="692"/>
      <c r="M380" s="740">
        <f t="shared" si="771"/>
        <v>256623.19999999998</v>
      </c>
      <c r="N380" s="740">
        <f t="shared" si="911"/>
        <v>3336101.5999999996</v>
      </c>
      <c r="O380" s="764">
        <f t="shared" si="912"/>
        <v>1</v>
      </c>
      <c r="P380" s="691"/>
      <c r="Q380" s="692">
        <f t="shared" si="913"/>
        <v>66140</v>
      </c>
      <c r="R380" s="690">
        <f t="shared" si="914"/>
        <v>3.88</v>
      </c>
      <c r="S380" s="692"/>
      <c r="T380" s="692">
        <f t="shared" si="915"/>
        <v>3.88</v>
      </c>
      <c r="U380" s="693">
        <f t="shared" si="916"/>
        <v>256623.19999999998</v>
      </c>
      <c r="V380" s="693">
        <f t="shared" si="917"/>
        <v>0</v>
      </c>
      <c r="W380" s="693">
        <f t="shared" si="918"/>
        <v>256623.19999999998</v>
      </c>
      <c r="X380" s="692">
        <f t="shared" si="984"/>
        <v>0</v>
      </c>
      <c r="Y380" s="740">
        <f t="shared" si="919"/>
        <v>256623.19999999998</v>
      </c>
      <c r="Z380" s="740">
        <f t="shared" si="920"/>
        <v>3336101.5999999996</v>
      </c>
      <c r="AA380" s="764">
        <f t="shared" si="921"/>
        <v>2</v>
      </c>
      <c r="AB380" s="691"/>
      <c r="AC380" s="692">
        <f t="shared" si="922"/>
        <v>66140</v>
      </c>
      <c r="AD380" s="690">
        <f t="shared" si="923"/>
        <v>3.88</v>
      </c>
      <c r="AE380" s="692"/>
      <c r="AF380" s="692">
        <f t="shared" si="924"/>
        <v>3.88</v>
      </c>
      <c r="AG380" s="693">
        <f t="shared" si="925"/>
        <v>256623.19999999998</v>
      </c>
      <c r="AH380" s="693">
        <f t="shared" si="926"/>
        <v>0</v>
      </c>
      <c r="AI380" s="693">
        <f t="shared" si="927"/>
        <v>256623.19999999998</v>
      </c>
      <c r="AJ380" s="692">
        <f t="shared" si="985"/>
        <v>0</v>
      </c>
      <c r="AK380" s="740">
        <f t="shared" si="928"/>
        <v>256623.19999999998</v>
      </c>
      <c r="AL380" s="740">
        <f t="shared" si="929"/>
        <v>3336101.5999999996</v>
      </c>
      <c r="AM380" s="764">
        <f t="shared" si="930"/>
        <v>3</v>
      </c>
      <c r="AN380" s="691"/>
      <c r="AO380" s="692">
        <f t="shared" si="931"/>
        <v>66140</v>
      </c>
      <c r="AP380" s="690">
        <f t="shared" si="932"/>
        <v>3.88</v>
      </c>
      <c r="AQ380" s="692"/>
      <c r="AR380" s="692">
        <f t="shared" si="933"/>
        <v>3.88</v>
      </c>
      <c r="AS380" s="693">
        <f t="shared" si="934"/>
        <v>256623.19999999998</v>
      </c>
      <c r="AT380" s="693">
        <f t="shared" si="935"/>
        <v>0</v>
      </c>
      <c r="AU380" s="693">
        <f t="shared" si="936"/>
        <v>256623.19999999998</v>
      </c>
      <c r="AV380" s="692">
        <f t="shared" si="986"/>
        <v>0</v>
      </c>
      <c r="AW380" s="740">
        <f t="shared" si="937"/>
        <v>256623.19999999998</v>
      </c>
      <c r="AX380" s="740">
        <f t="shared" si="938"/>
        <v>3336101.5999999996</v>
      </c>
    </row>
    <row r="381" spans="1:50" s="688" customFormat="1" ht="22.5" customHeight="1">
      <c r="A381" s="689">
        <v>8</v>
      </c>
      <c r="B381" s="658" t="s">
        <v>1264</v>
      </c>
      <c r="C381" s="739" t="s">
        <v>537</v>
      </c>
      <c r="D381" s="739">
        <v>1</v>
      </c>
      <c r="E381" s="763">
        <v>2</v>
      </c>
      <c r="F381" s="691"/>
      <c r="G381" s="692">
        <v>66140</v>
      </c>
      <c r="H381" s="690">
        <v>4.01</v>
      </c>
      <c r="I381" s="693">
        <f t="shared" ref="I381:I445" si="987">+H381*G381</f>
        <v>265221.39999999997</v>
      </c>
      <c r="J381" s="693">
        <v>0</v>
      </c>
      <c r="K381" s="693">
        <f t="shared" ref="K381:K445" si="988">+I381+J381</f>
        <v>265221.39999999997</v>
      </c>
      <c r="L381" s="692"/>
      <c r="M381" s="740">
        <f t="shared" ref="M381:M445" si="989">+K381+L381</f>
        <v>265221.39999999997</v>
      </c>
      <c r="N381" s="740">
        <f t="shared" si="911"/>
        <v>3447878.1999999997</v>
      </c>
      <c r="O381" s="764">
        <f t="shared" si="912"/>
        <v>3</v>
      </c>
      <c r="P381" s="691"/>
      <c r="Q381" s="692">
        <f t="shared" si="913"/>
        <v>66140</v>
      </c>
      <c r="R381" s="690">
        <f t="shared" si="914"/>
        <v>4.01</v>
      </c>
      <c r="S381" s="692"/>
      <c r="T381" s="692">
        <f t="shared" si="915"/>
        <v>4.01</v>
      </c>
      <c r="U381" s="693">
        <f t="shared" si="916"/>
        <v>265221.39999999997</v>
      </c>
      <c r="V381" s="693">
        <f t="shared" si="917"/>
        <v>0</v>
      </c>
      <c r="W381" s="693">
        <f t="shared" si="918"/>
        <v>265221.39999999997</v>
      </c>
      <c r="X381" s="692">
        <f t="shared" si="984"/>
        <v>0</v>
      </c>
      <c r="Y381" s="740">
        <f t="shared" si="919"/>
        <v>265221.39999999997</v>
      </c>
      <c r="Z381" s="740">
        <f t="shared" si="920"/>
        <v>3447878.1999999997</v>
      </c>
      <c r="AA381" s="764">
        <f t="shared" si="921"/>
        <v>4</v>
      </c>
      <c r="AB381" s="691"/>
      <c r="AC381" s="692">
        <f t="shared" si="922"/>
        <v>66140</v>
      </c>
      <c r="AD381" s="690">
        <f t="shared" si="923"/>
        <v>4.01</v>
      </c>
      <c r="AE381" s="692"/>
      <c r="AF381" s="692">
        <f t="shared" si="924"/>
        <v>4.01</v>
      </c>
      <c r="AG381" s="693">
        <f t="shared" si="925"/>
        <v>265221.39999999997</v>
      </c>
      <c r="AH381" s="693">
        <f t="shared" si="926"/>
        <v>0</v>
      </c>
      <c r="AI381" s="693">
        <f t="shared" si="927"/>
        <v>265221.39999999997</v>
      </c>
      <c r="AJ381" s="692">
        <f t="shared" si="985"/>
        <v>0</v>
      </c>
      <c r="AK381" s="740">
        <f t="shared" si="928"/>
        <v>265221.39999999997</v>
      </c>
      <c r="AL381" s="740">
        <f t="shared" si="929"/>
        <v>3447878.1999999997</v>
      </c>
      <c r="AM381" s="764">
        <f t="shared" si="930"/>
        <v>5</v>
      </c>
      <c r="AN381" s="691"/>
      <c r="AO381" s="692">
        <f t="shared" si="931"/>
        <v>66140</v>
      </c>
      <c r="AP381" s="690">
        <f t="shared" si="932"/>
        <v>4.01</v>
      </c>
      <c r="AQ381" s="692"/>
      <c r="AR381" s="692">
        <f t="shared" si="933"/>
        <v>4.01</v>
      </c>
      <c r="AS381" s="693">
        <f t="shared" si="934"/>
        <v>265221.39999999997</v>
      </c>
      <c r="AT381" s="693">
        <f t="shared" si="935"/>
        <v>0</v>
      </c>
      <c r="AU381" s="693">
        <f t="shared" si="936"/>
        <v>265221.39999999997</v>
      </c>
      <c r="AV381" s="692">
        <f t="shared" si="986"/>
        <v>0</v>
      </c>
      <c r="AW381" s="740">
        <f t="shared" si="937"/>
        <v>265221.39999999997</v>
      </c>
      <c r="AX381" s="740">
        <f t="shared" si="938"/>
        <v>3447878.1999999997</v>
      </c>
    </row>
    <row r="382" spans="1:50" s="688" customFormat="1" ht="22.5" customHeight="1">
      <c r="A382" s="747">
        <v>9</v>
      </c>
      <c r="B382" s="658" t="s">
        <v>1788</v>
      </c>
      <c r="C382" s="739" t="s">
        <v>537</v>
      </c>
      <c r="D382" s="739">
        <v>1</v>
      </c>
      <c r="E382" s="763">
        <v>2</v>
      </c>
      <c r="F382" s="691"/>
      <c r="G382" s="692">
        <v>66140</v>
      </c>
      <c r="H382" s="690">
        <v>4.01</v>
      </c>
      <c r="I382" s="693">
        <f>+H382*G382</f>
        <v>265221.39999999997</v>
      </c>
      <c r="J382" s="693">
        <v>0</v>
      </c>
      <c r="K382" s="693">
        <f>+I382+J382</f>
        <v>265221.39999999997</v>
      </c>
      <c r="L382" s="692"/>
      <c r="M382" s="740">
        <f>+K382+L382</f>
        <v>265221.39999999997</v>
      </c>
      <c r="N382" s="740">
        <f>+M382*13</f>
        <v>3447878.1999999997</v>
      </c>
      <c r="O382" s="764">
        <f>+E382+1</f>
        <v>3</v>
      </c>
      <c r="P382" s="691"/>
      <c r="Q382" s="692">
        <f>+G382</f>
        <v>66140</v>
      </c>
      <c r="R382" s="690">
        <f>+H382</f>
        <v>4.01</v>
      </c>
      <c r="S382" s="692"/>
      <c r="T382" s="692">
        <f>+R382+R382*S382</f>
        <v>4.01</v>
      </c>
      <c r="U382" s="693">
        <f>+T382*Q382</f>
        <v>265221.39999999997</v>
      </c>
      <c r="V382" s="693">
        <f>IF((P382&lt;=30)*AND(U382*P382%&gt;J382),U382*P382%,IF((P382&gt;30)*AND(U382*30%&gt;J382),U382*30%,J382))</f>
        <v>0</v>
      </c>
      <c r="W382" s="693">
        <f>+U382+V382</f>
        <v>265221.39999999997</v>
      </c>
      <c r="X382" s="692">
        <f>+L382</f>
        <v>0</v>
      </c>
      <c r="Y382" s="740">
        <f>+W382+X382</f>
        <v>265221.39999999997</v>
      </c>
      <c r="Z382" s="740">
        <f>+Y382*13</f>
        <v>3447878.1999999997</v>
      </c>
      <c r="AA382" s="764">
        <f>+O382+1</f>
        <v>4</v>
      </c>
      <c r="AB382" s="691"/>
      <c r="AC382" s="692">
        <f>+Q382</f>
        <v>66140</v>
      </c>
      <c r="AD382" s="690">
        <f>+H382</f>
        <v>4.01</v>
      </c>
      <c r="AE382" s="692"/>
      <c r="AF382" s="692">
        <f>+AD382+AD382*AE382</f>
        <v>4.01</v>
      </c>
      <c r="AG382" s="693">
        <f>+AF382*AC382</f>
        <v>265221.39999999997</v>
      </c>
      <c r="AH382" s="693">
        <f>IF((AB382&lt;=30)*AND(AG382*AB382%&gt;V382),AG382*AB382%,IF((AB382&gt;30)*AND(AG382*30%&gt;V382),AG382*30%,V382))</f>
        <v>0</v>
      </c>
      <c r="AI382" s="693">
        <f>+AG382+AH382</f>
        <v>265221.39999999997</v>
      </c>
      <c r="AJ382" s="692">
        <f>+X382</f>
        <v>0</v>
      </c>
      <c r="AK382" s="740">
        <f>+AI382+AJ382</f>
        <v>265221.39999999997</v>
      </c>
      <c r="AL382" s="740">
        <f>+AK382*13</f>
        <v>3447878.1999999997</v>
      </c>
      <c r="AM382" s="764">
        <f>+AA382+1</f>
        <v>5</v>
      </c>
      <c r="AN382" s="691"/>
      <c r="AO382" s="692">
        <f>+AC382</f>
        <v>66140</v>
      </c>
      <c r="AP382" s="690">
        <f>+H382</f>
        <v>4.01</v>
      </c>
      <c r="AQ382" s="692"/>
      <c r="AR382" s="692">
        <f>+AP382+AP382*AQ382</f>
        <v>4.01</v>
      </c>
      <c r="AS382" s="693">
        <f>+AR382*AO382</f>
        <v>265221.39999999997</v>
      </c>
      <c r="AT382" s="693">
        <f>IF((AN382&lt;=30)*AND(AS382*AN382%&gt;AH382),AS382*AN382%,IF((AN382&gt;30)*AND(AS382*30%&gt;AH382),AS382*30%,AH382))</f>
        <v>0</v>
      </c>
      <c r="AU382" s="693">
        <f>+AS382+AT382</f>
        <v>265221.39999999997</v>
      </c>
      <c r="AV382" s="692">
        <f>+AJ382</f>
        <v>0</v>
      </c>
      <c r="AW382" s="740">
        <f>+AU382+AV382</f>
        <v>265221.39999999997</v>
      </c>
      <c r="AX382" s="740">
        <f>+AW382*13</f>
        <v>3447878.1999999997</v>
      </c>
    </row>
    <row r="383" spans="1:50" s="688" customFormat="1" ht="22.5" customHeight="1">
      <c r="A383" s="689">
        <v>10</v>
      </c>
      <c r="B383" s="658" t="s">
        <v>89</v>
      </c>
      <c r="C383" s="739" t="s">
        <v>537</v>
      </c>
      <c r="D383" s="739">
        <v>1</v>
      </c>
      <c r="E383" s="763">
        <v>0</v>
      </c>
      <c r="F383" s="691"/>
      <c r="G383" s="692">
        <v>66140</v>
      </c>
      <c r="H383" s="690">
        <v>3.88</v>
      </c>
      <c r="I383" s="693">
        <f t="shared" si="987"/>
        <v>256623.19999999998</v>
      </c>
      <c r="J383" s="693">
        <v>0</v>
      </c>
      <c r="K383" s="693">
        <f t="shared" si="988"/>
        <v>256623.19999999998</v>
      </c>
      <c r="L383" s="692"/>
      <c r="M383" s="740">
        <f t="shared" si="989"/>
        <v>256623.19999999998</v>
      </c>
      <c r="N383" s="740">
        <f t="shared" si="911"/>
        <v>3336101.5999999996</v>
      </c>
      <c r="O383" s="764">
        <f t="shared" si="912"/>
        <v>1</v>
      </c>
      <c r="P383" s="691"/>
      <c r="Q383" s="692">
        <f t="shared" si="913"/>
        <v>66140</v>
      </c>
      <c r="R383" s="690">
        <f t="shared" si="914"/>
        <v>3.88</v>
      </c>
      <c r="S383" s="692"/>
      <c r="T383" s="692">
        <f t="shared" si="915"/>
        <v>3.88</v>
      </c>
      <c r="U383" s="693">
        <f t="shared" si="916"/>
        <v>256623.19999999998</v>
      </c>
      <c r="V383" s="693">
        <f t="shared" si="917"/>
        <v>0</v>
      </c>
      <c r="W383" s="693">
        <f t="shared" si="918"/>
        <v>256623.19999999998</v>
      </c>
      <c r="X383" s="692">
        <f t="shared" si="984"/>
        <v>0</v>
      </c>
      <c r="Y383" s="740">
        <f t="shared" si="919"/>
        <v>256623.19999999998</v>
      </c>
      <c r="Z383" s="740">
        <f t="shared" si="920"/>
        <v>3336101.5999999996</v>
      </c>
      <c r="AA383" s="764">
        <f t="shared" si="921"/>
        <v>2</v>
      </c>
      <c r="AB383" s="691"/>
      <c r="AC383" s="692">
        <f t="shared" si="922"/>
        <v>66140</v>
      </c>
      <c r="AD383" s="690">
        <f t="shared" si="923"/>
        <v>3.88</v>
      </c>
      <c r="AE383" s="692"/>
      <c r="AF383" s="692">
        <f t="shared" si="924"/>
        <v>3.88</v>
      </c>
      <c r="AG383" s="693">
        <f t="shared" si="925"/>
        <v>256623.19999999998</v>
      </c>
      <c r="AH383" s="693">
        <f t="shared" si="926"/>
        <v>0</v>
      </c>
      <c r="AI383" s="693">
        <f t="shared" si="927"/>
        <v>256623.19999999998</v>
      </c>
      <c r="AJ383" s="692">
        <f t="shared" si="985"/>
        <v>0</v>
      </c>
      <c r="AK383" s="740">
        <f t="shared" si="928"/>
        <v>256623.19999999998</v>
      </c>
      <c r="AL383" s="740">
        <f t="shared" si="929"/>
        <v>3336101.5999999996</v>
      </c>
      <c r="AM383" s="764">
        <f t="shared" si="930"/>
        <v>3</v>
      </c>
      <c r="AN383" s="691"/>
      <c r="AO383" s="692">
        <f t="shared" si="931"/>
        <v>66140</v>
      </c>
      <c r="AP383" s="690">
        <f t="shared" si="932"/>
        <v>3.88</v>
      </c>
      <c r="AQ383" s="692"/>
      <c r="AR383" s="692">
        <f t="shared" si="933"/>
        <v>3.88</v>
      </c>
      <c r="AS383" s="693">
        <f t="shared" si="934"/>
        <v>256623.19999999998</v>
      </c>
      <c r="AT383" s="693">
        <f t="shared" si="935"/>
        <v>0</v>
      </c>
      <c r="AU383" s="693">
        <f t="shared" si="936"/>
        <v>256623.19999999998</v>
      </c>
      <c r="AV383" s="692">
        <f t="shared" si="986"/>
        <v>0</v>
      </c>
      <c r="AW383" s="740">
        <f t="shared" si="937"/>
        <v>256623.19999999998</v>
      </c>
      <c r="AX383" s="740">
        <f t="shared" si="938"/>
        <v>3336101.5999999996</v>
      </c>
    </row>
    <row r="384" spans="1:50" s="734" customFormat="1" ht="18" customHeight="1">
      <c r="A384" s="1707" t="s">
        <v>64</v>
      </c>
      <c r="B384" s="1707"/>
      <c r="C384" s="1707"/>
      <c r="D384" s="1218">
        <f t="shared" ref="D384:AX384" si="990">SUM(D374:D383)</f>
        <v>10</v>
      </c>
      <c r="E384" s="760">
        <f t="shared" si="990"/>
        <v>12</v>
      </c>
      <c r="F384" s="760">
        <f t="shared" si="990"/>
        <v>0</v>
      </c>
      <c r="G384" s="760">
        <f t="shared" si="990"/>
        <v>661400</v>
      </c>
      <c r="H384" s="1237">
        <f t="shared" si="990"/>
        <v>39.449999999999996</v>
      </c>
      <c r="I384" s="997">
        <f t="shared" si="990"/>
        <v>2609223</v>
      </c>
      <c r="J384" s="760">
        <f t="shared" si="990"/>
        <v>0</v>
      </c>
      <c r="K384" s="760">
        <f t="shared" si="990"/>
        <v>2609223</v>
      </c>
      <c r="L384" s="760">
        <f t="shared" si="990"/>
        <v>0</v>
      </c>
      <c r="M384" s="760">
        <f t="shared" si="990"/>
        <v>2609223</v>
      </c>
      <c r="N384" s="760">
        <f t="shared" si="990"/>
        <v>33919899</v>
      </c>
      <c r="O384" s="760">
        <f t="shared" si="990"/>
        <v>22</v>
      </c>
      <c r="P384" s="760">
        <f t="shared" si="990"/>
        <v>0</v>
      </c>
      <c r="Q384" s="760">
        <f t="shared" si="990"/>
        <v>661400</v>
      </c>
      <c r="R384" s="760">
        <f t="shared" si="990"/>
        <v>39.449999999999996</v>
      </c>
      <c r="S384" s="760">
        <f t="shared" si="990"/>
        <v>0</v>
      </c>
      <c r="T384" s="760">
        <f t="shared" si="990"/>
        <v>39.449999999999996</v>
      </c>
      <c r="U384" s="760">
        <f t="shared" si="990"/>
        <v>2609223</v>
      </c>
      <c r="V384" s="760">
        <f t="shared" si="990"/>
        <v>0</v>
      </c>
      <c r="W384" s="760">
        <f t="shared" si="990"/>
        <v>2609223</v>
      </c>
      <c r="X384" s="760">
        <f t="shared" si="990"/>
        <v>0</v>
      </c>
      <c r="Y384" s="760">
        <f t="shared" si="990"/>
        <v>2609223</v>
      </c>
      <c r="Z384" s="760">
        <f t="shared" si="990"/>
        <v>33919899</v>
      </c>
      <c r="AA384" s="760">
        <f t="shared" si="990"/>
        <v>32</v>
      </c>
      <c r="AB384" s="760">
        <f t="shared" si="990"/>
        <v>0</v>
      </c>
      <c r="AC384" s="760">
        <f t="shared" si="990"/>
        <v>661400</v>
      </c>
      <c r="AD384" s="760">
        <f t="shared" si="990"/>
        <v>39.449999999999996</v>
      </c>
      <c r="AE384" s="760">
        <f t="shared" si="990"/>
        <v>0</v>
      </c>
      <c r="AF384" s="760">
        <f t="shared" si="990"/>
        <v>39.449999999999996</v>
      </c>
      <c r="AG384" s="760">
        <f t="shared" si="990"/>
        <v>2609223</v>
      </c>
      <c r="AH384" s="760">
        <f t="shared" si="990"/>
        <v>0</v>
      </c>
      <c r="AI384" s="760">
        <f t="shared" si="990"/>
        <v>2609223</v>
      </c>
      <c r="AJ384" s="760">
        <f t="shared" si="990"/>
        <v>0</v>
      </c>
      <c r="AK384" s="760">
        <f t="shared" si="990"/>
        <v>2609223</v>
      </c>
      <c r="AL384" s="760">
        <f t="shared" si="990"/>
        <v>33919899</v>
      </c>
      <c r="AM384" s="760">
        <f t="shared" si="990"/>
        <v>42</v>
      </c>
      <c r="AN384" s="760">
        <f t="shared" si="990"/>
        <v>0</v>
      </c>
      <c r="AO384" s="760">
        <f t="shared" si="990"/>
        <v>661400</v>
      </c>
      <c r="AP384" s="760">
        <f t="shared" si="990"/>
        <v>39.449999999999996</v>
      </c>
      <c r="AQ384" s="760">
        <f t="shared" si="990"/>
        <v>0</v>
      </c>
      <c r="AR384" s="760">
        <f t="shared" si="990"/>
        <v>39.449999999999996</v>
      </c>
      <c r="AS384" s="760">
        <f t="shared" si="990"/>
        <v>2609223</v>
      </c>
      <c r="AT384" s="760">
        <f t="shared" si="990"/>
        <v>0</v>
      </c>
      <c r="AU384" s="760">
        <f t="shared" si="990"/>
        <v>2609223</v>
      </c>
      <c r="AV384" s="760">
        <f t="shared" si="990"/>
        <v>0</v>
      </c>
      <c r="AW384" s="760">
        <f t="shared" si="990"/>
        <v>2609223</v>
      </c>
      <c r="AX384" s="760">
        <f t="shared" si="990"/>
        <v>33919899</v>
      </c>
    </row>
    <row r="385" spans="1:50" s="734" customFormat="1" ht="18" customHeight="1">
      <c r="A385" s="761"/>
      <c r="B385" s="1253"/>
      <c r="C385" s="762"/>
      <c r="D385" s="762"/>
      <c r="E385" s="762"/>
      <c r="F385" s="762"/>
      <c r="G385" s="762"/>
      <c r="H385" s="1253"/>
      <c r="I385" s="762"/>
      <c r="J385" s="762"/>
      <c r="K385" s="762"/>
      <c r="L385" s="762"/>
      <c r="M385" s="762"/>
      <c r="N385" s="754"/>
      <c r="O385" s="761"/>
      <c r="P385" s="762"/>
      <c r="Q385" s="762"/>
      <c r="R385" s="762"/>
      <c r="S385" s="762"/>
      <c r="T385" s="762"/>
      <c r="U385" s="762"/>
      <c r="V385" s="762"/>
      <c r="W385" s="762"/>
      <c r="X385" s="762"/>
      <c r="Y385" s="762"/>
      <c r="Z385" s="754"/>
      <c r="AA385" s="761"/>
      <c r="AB385" s="762"/>
      <c r="AC385" s="762"/>
      <c r="AD385" s="762"/>
      <c r="AE385" s="762"/>
      <c r="AF385" s="762"/>
      <c r="AG385" s="762"/>
      <c r="AH385" s="762"/>
      <c r="AI385" s="762"/>
      <c r="AJ385" s="762"/>
      <c r="AK385" s="762"/>
      <c r="AL385" s="754"/>
      <c r="AM385" s="761"/>
      <c r="AN385" s="762"/>
      <c r="AO385" s="762"/>
      <c r="AP385" s="762"/>
      <c r="AQ385" s="762"/>
      <c r="AR385" s="762"/>
      <c r="AS385" s="762"/>
      <c r="AT385" s="762"/>
      <c r="AU385" s="762"/>
      <c r="AV385" s="762"/>
      <c r="AW385" s="762"/>
      <c r="AX385" s="754"/>
    </row>
    <row r="386" spans="1:50" s="709" customFormat="1" ht="30.75" customHeight="1">
      <c r="A386" s="1709" t="s">
        <v>696</v>
      </c>
      <c r="B386" s="1709"/>
      <c r="C386" s="1709"/>
      <c r="D386" s="1709"/>
      <c r="E386" s="1708" t="s">
        <v>1435</v>
      </c>
      <c r="F386" s="1708"/>
      <c r="G386" s="1708"/>
      <c r="H386" s="1708"/>
      <c r="I386" s="1708"/>
      <c r="J386" s="1708"/>
      <c r="K386" s="1708"/>
      <c r="L386" s="1708"/>
      <c r="M386" s="1708"/>
      <c r="N386" s="1708"/>
      <c r="O386" s="1705" t="str">
        <f>+E386</f>
        <v>Տավուշի մարզի առաջին ատյանի ընդհանուր իրավասության դատարան</v>
      </c>
      <c r="P386" s="1705"/>
      <c r="Q386" s="1705"/>
      <c r="R386" s="1705"/>
      <c r="S386" s="1705"/>
      <c r="T386" s="1705"/>
      <c r="U386" s="1705"/>
      <c r="V386" s="1705"/>
      <c r="W386" s="1705"/>
      <c r="X386" s="1705"/>
      <c r="Y386" s="1705"/>
      <c r="Z386" s="1705"/>
      <c r="AA386" s="1705" t="str">
        <f>+O386</f>
        <v>Տավուշի մարզի առաջին ատյանի ընդհանուր իրավասության դատարան</v>
      </c>
      <c r="AB386" s="1705"/>
      <c r="AC386" s="1705"/>
      <c r="AD386" s="1705"/>
      <c r="AE386" s="1705"/>
      <c r="AF386" s="1705"/>
      <c r="AG386" s="1705"/>
      <c r="AH386" s="1705"/>
      <c r="AI386" s="1705"/>
      <c r="AJ386" s="1705"/>
      <c r="AK386" s="1705"/>
      <c r="AL386" s="1705"/>
      <c r="AM386" s="1705" t="str">
        <f>+AA386</f>
        <v>Տավուշի մարզի առաջին ատյանի ընդհանուր իրավասության դատարան</v>
      </c>
      <c r="AN386" s="1705"/>
      <c r="AO386" s="1705"/>
      <c r="AP386" s="1705"/>
      <c r="AQ386" s="1705"/>
      <c r="AR386" s="1705"/>
      <c r="AS386" s="1705"/>
      <c r="AT386" s="1705"/>
      <c r="AU386" s="1705"/>
      <c r="AV386" s="1705"/>
      <c r="AW386" s="1705"/>
      <c r="AX386" s="1705"/>
    </row>
    <row r="387" spans="1:50" ht="32.25" customHeight="1" thickBot="1">
      <c r="A387" s="1710" t="s">
        <v>2018</v>
      </c>
      <c r="B387" s="1710"/>
      <c r="C387" s="1710"/>
      <c r="D387" s="1710"/>
      <c r="E387" s="1706" t="s">
        <v>1414</v>
      </c>
      <c r="F387" s="1706"/>
      <c r="G387" s="1706"/>
      <c r="H387" s="1706"/>
      <c r="I387" s="1706"/>
      <c r="J387" s="1706"/>
      <c r="K387" s="1706"/>
      <c r="L387" s="1706"/>
      <c r="M387" s="1706"/>
      <c r="N387" s="1706"/>
      <c r="O387" s="1706" t="s">
        <v>1648</v>
      </c>
      <c r="P387" s="1706"/>
      <c r="Q387" s="1706"/>
      <c r="R387" s="1706"/>
      <c r="S387" s="1706"/>
      <c r="T387" s="1706"/>
      <c r="U387" s="1706"/>
      <c r="V387" s="1706"/>
      <c r="W387" s="1706"/>
      <c r="X387" s="1706"/>
      <c r="Y387" s="1706"/>
      <c r="Z387" s="1706"/>
      <c r="AA387" s="1706" t="s">
        <v>1878</v>
      </c>
      <c r="AB387" s="1706"/>
      <c r="AC387" s="1706"/>
      <c r="AD387" s="1706"/>
      <c r="AE387" s="1706"/>
      <c r="AF387" s="1706"/>
      <c r="AG387" s="1706"/>
      <c r="AH387" s="1706"/>
      <c r="AI387" s="1706"/>
      <c r="AJ387" s="1706"/>
      <c r="AK387" s="1706"/>
      <c r="AL387" s="1706"/>
      <c r="AM387" s="1706" t="s">
        <v>2141</v>
      </c>
      <c r="AN387" s="1706"/>
      <c r="AO387" s="1706"/>
      <c r="AP387" s="1706"/>
      <c r="AQ387" s="1706"/>
      <c r="AR387" s="1706"/>
      <c r="AS387" s="1706"/>
      <c r="AT387" s="1706"/>
      <c r="AU387" s="1706"/>
      <c r="AV387" s="1706"/>
      <c r="AW387" s="1706"/>
      <c r="AX387" s="1706"/>
    </row>
    <row r="388" spans="1:50" ht="122.25" customHeight="1">
      <c r="A388" s="756" t="s">
        <v>10</v>
      </c>
      <c r="B388" s="1266" t="s">
        <v>54</v>
      </c>
      <c r="C388" s="732" t="s">
        <v>55</v>
      </c>
      <c r="D388" s="732" t="s">
        <v>1</v>
      </c>
      <c r="E388" s="729" t="s">
        <v>1335</v>
      </c>
      <c r="F388" s="729" t="s">
        <v>57</v>
      </c>
      <c r="G388" s="730" t="s">
        <v>62</v>
      </c>
      <c r="H388" s="1270" t="s">
        <v>63</v>
      </c>
      <c r="I388" s="730" t="s">
        <v>535</v>
      </c>
      <c r="J388" s="730" t="s">
        <v>536</v>
      </c>
      <c r="K388" s="730" t="s">
        <v>745</v>
      </c>
      <c r="L388" s="732" t="s">
        <v>775</v>
      </c>
      <c r="M388" s="723" t="s">
        <v>1416</v>
      </c>
      <c r="N388" s="724" t="s">
        <v>1415</v>
      </c>
      <c r="O388" s="729" t="str">
        <f>+E388</f>
        <v xml:space="preserve"> ստաժ</v>
      </c>
      <c r="P388" s="729" t="str">
        <f>+F388</f>
        <v>Ստաժի %-ը</v>
      </c>
      <c r="Q388" s="730" t="s">
        <v>62</v>
      </c>
      <c r="R388" s="733" t="s">
        <v>63</v>
      </c>
      <c r="S388" s="733" t="s">
        <v>1641</v>
      </c>
      <c r="T388" s="757" t="s">
        <v>1642</v>
      </c>
      <c r="U388" s="730" t="s">
        <v>535</v>
      </c>
      <c r="V388" s="730" t="s">
        <v>536</v>
      </c>
      <c r="W388" s="730" t="s">
        <v>772</v>
      </c>
      <c r="X388" s="732" t="s">
        <v>1979</v>
      </c>
      <c r="Y388" s="723" t="s">
        <v>1650</v>
      </c>
      <c r="Z388" s="724" t="s">
        <v>1651</v>
      </c>
      <c r="AA388" s="729" t="str">
        <f>+O388</f>
        <v xml:space="preserve"> ստաժ</v>
      </c>
      <c r="AB388" s="729" t="str">
        <f>+P388</f>
        <v>Ստաժի %-ը</v>
      </c>
      <c r="AC388" s="730" t="s">
        <v>62</v>
      </c>
      <c r="AD388" s="733" t="s">
        <v>63</v>
      </c>
      <c r="AE388" s="733" t="s">
        <v>1641</v>
      </c>
      <c r="AF388" s="757" t="s">
        <v>1642</v>
      </c>
      <c r="AG388" s="730" t="s">
        <v>535</v>
      </c>
      <c r="AH388" s="730" t="s">
        <v>536</v>
      </c>
      <c r="AI388" s="730" t="s">
        <v>772</v>
      </c>
      <c r="AJ388" s="732" t="s">
        <v>1979</v>
      </c>
      <c r="AK388" s="723" t="s">
        <v>1874</v>
      </c>
      <c r="AL388" s="724" t="s">
        <v>1873</v>
      </c>
      <c r="AM388" s="729" t="str">
        <f>+AA388</f>
        <v xml:space="preserve"> ստաժ</v>
      </c>
      <c r="AN388" s="729" t="str">
        <f>+AB388</f>
        <v>Ստաժի %-ը</v>
      </c>
      <c r="AO388" s="730" t="s">
        <v>62</v>
      </c>
      <c r="AP388" s="733" t="s">
        <v>63</v>
      </c>
      <c r="AQ388" s="733" t="s">
        <v>1641</v>
      </c>
      <c r="AR388" s="757" t="s">
        <v>1642</v>
      </c>
      <c r="AS388" s="730" t="s">
        <v>535</v>
      </c>
      <c r="AT388" s="730" t="s">
        <v>536</v>
      </c>
      <c r="AU388" s="730" t="s">
        <v>772</v>
      </c>
      <c r="AV388" s="732" t="s">
        <v>1979</v>
      </c>
      <c r="AW388" s="723" t="s">
        <v>2153</v>
      </c>
      <c r="AX388" s="724" t="s">
        <v>2154</v>
      </c>
    </row>
    <row r="389" spans="1:50" s="704" customFormat="1" ht="22.5" customHeight="1">
      <c r="A389" s="747">
        <v>1</v>
      </c>
      <c r="B389" s="658" t="s">
        <v>885</v>
      </c>
      <c r="C389" s="741" t="s">
        <v>537</v>
      </c>
      <c r="D389" s="741">
        <v>1</v>
      </c>
      <c r="E389" s="763">
        <v>2</v>
      </c>
      <c r="F389" s="698"/>
      <c r="G389" s="699">
        <v>66140</v>
      </c>
      <c r="H389" s="690">
        <v>4.01</v>
      </c>
      <c r="I389" s="701">
        <f t="shared" si="987"/>
        <v>265221.39999999997</v>
      </c>
      <c r="J389" s="701">
        <v>0</v>
      </c>
      <c r="K389" s="701">
        <f t="shared" si="988"/>
        <v>265221.39999999997</v>
      </c>
      <c r="L389" s="699"/>
      <c r="M389" s="742">
        <f t="shared" si="989"/>
        <v>265221.39999999997</v>
      </c>
      <c r="N389" s="742">
        <f t="shared" si="911"/>
        <v>3447878.1999999997</v>
      </c>
      <c r="O389" s="759">
        <f t="shared" si="912"/>
        <v>3</v>
      </c>
      <c r="P389" s="698"/>
      <c r="Q389" s="699">
        <f t="shared" si="913"/>
        <v>66140</v>
      </c>
      <c r="R389" s="699">
        <f t="shared" si="914"/>
        <v>4.01</v>
      </c>
      <c r="S389" s="699"/>
      <c r="T389" s="699">
        <f t="shared" si="915"/>
        <v>4.01</v>
      </c>
      <c r="U389" s="701">
        <f t="shared" si="916"/>
        <v>265221.39999999997</v>
      </c>
      <c r="V389" s="701">
        <f t="shared" si="917"/>
        <v>0</v>
      </c>
      <c r="W389" s="701">
        <f t="shared" si="918"/>
        <v>265221.39999999997</v>
      </c>
      <c r="X389" s="699">
        <f t="shared" si="984"/>
        <v>0</v>
      </c>
      <c r="Y389" s="742">
        <f t="shared" si="919"/>
        <v>265221.39999999997</v>
      </c>
      <c r="Z389" s="742">
        <f t="shared" si="920"/>
        <v>3447878.1999999997</v>
      </c>
      <c r="AA389" s="759">
        <f t="shared" si="921"/>
        <v>4</v>
      </c>
      <c r="AB389" s="698"/>
      <c r="AC389" s="699">
        <f t="shared" si="922"/>
        <v>66140</v>
      </c>
      <c r="AD389" s="699">
        <f t="shared" si="923"/>
        <v>4.01</v>
      </c>
      <c r="AE389" s="699"/>
      <c r="AF389" s="699">
        <f t="shared" si="924"/>
        <v>4.01</v>
      </c>
      <c r="AG389" s="701">
        <f t="shared" si="925"/>
        <v>265221.39999999997</v>
      </c>
      <c r="AH389" s="701">
        <f t="shared" si="926"/>
        <v>0</v>
      </c>
      <c r="AI389" s="701">
        <f t="shared" si="927"/>
        <v>265221.39999999997</v>
      </c>
      <c r="AJ389" s="699">
        <f t="shared" si="985"/>
        <v>0</v>
      </c>
      <c r="AK389" s="742">
        <f t="shared" si="928"/>
        <v>265221.39999999997</v>
      </c>
      <c r="AL389" s="742">
        <f t="shared" si="929"/>
        <v>3447878.1999999997</v>
      </c>
      <c r="AM389" s="759">
        <f t="shared" si="930"/>
        <v>5</v>
      </c>
      <c r="AN389" s="698"/>
      <c r="AO389" s="699">
        <f t="shared" si="931"/>
        <v>66140</v>
      </c>
      <c r="AP389" s="699">
        <f t="shared" si="932"/>
        <v>4.01</v>
      </c>
      <c r="AQ389" s="699"/>
      <c r="AR389" s="699">
        <f t="shared" si="933"/>
        <v>4.01</v>
      </c>
      <c r="AS389" s="701">
        <f t="shared" si="934"/>
        <v>265221.39999999997</v>
      </c>
      <c r="AT389" s="701">
        <f t="shared" si="935"/>
        <v>0</v>
      </c>
      <c r="AU389" s="701">
        <f t="shared" si="936"/>
        <v>265221.39999999997</v>
      </c>
      <c r="AV389" s="699">
        <f t="shared" si="986"/>
        <v>0</v>
      </c>
      <c r="AW389" s="742">
        <f t="shared" si="937"/>
        <v>265221.39999999997</v>
      </c>
      <c r="AX389" s="742">
        <f t="shared" si="938"/>
        <v>3447878.1999999997</v>
      </c>
    </row>
    <row r="390" spans="1:50" s="688" customFormat="1" ht="22.5" customHeight="1">
      <c r="A390" s="689">
        <v>2</v>
      </c>
      <c r="B390" s="658" t="s">
        <v>886</v>
      </c>
      <c r="C390" s="739" t="s">
        <v>537</v>
      </c>
      <c r="D390" s="739">
        <v>1</v>
      </c>
      <c r="E390" s="763">
        <v>2</v>
      </c>
      <c r="F390" s="691"/>
      <c r="G390" s="692">
        <v>66140</v>
      </c>
      <c r="H390" s="690">
        <v>4.01</v>
      </c>
      <c r="I390" s="693">
        <f t="shared" si="987"/>
        <v>265221.39999999997</v>
      </c>
      <c r="J390" s="693">
        <v>0</v>
      </c>
      <c r="K390" s="693">
        <f t="shared" si="988"/>
        <v>265221.39999999997</v>
      </c>
      <c r="L390" s="692"/>
      <c r="M390" s="740">
        <f t="shared" si="989"/>
        <v>265221.39999999997</v>
      </c>
      <c r="N390" s="740">
        <f t="shared" si="911"/>
        <v>3447878.1999999997</v>
      </c>
      <c r="O390" s="764">
        <f t="shared" si="912"/>
        <v>3</v>
      </c>
      <c r="P390" s="691"/>
      <c r="Q390" s="692">
        <f t="shared" si="913"/>
        <v>66140</v>
      </c>
      <c r="R390" s="690">
        <f t="shared" si="914"/>
        <v>4.01</v>
      </c>
      <c r="S390" s="692"/>
      <c r="T390" s="692">
        <f t="shared" si="915"/>
        <v>4.01</v>
      </c>
      <c r="U390" s="693">
        <f t="shared" si="916"/>
        <v>265221.39999999997</v>
      </c>
      <c r="V390" s="693">
        <f t="shared" si="917"/>
        <v>0</v>
      </c>
      <c r="W390" s="693">
        <f t="shared" si="918"/>
        <v>265221.39999999997</v>
      </c>
      <c r="X390" s="692">
        <f t="shared" si="984"/>
        <v>0</v>
      </c>
      <c r="Y390" s="740">
        <f t="shared" si="919"/>
        <v>265221.39999999997</v>
      </c>
      <c r="Z390" s="740">
        <f t="shared" si="920"/>
        <v>3447878.1999999997</v>
      </c>
      <c r="AA390" s="764">
        <f t="shared" si="921"/>
        <v>4</v>
      </c>
      <c r="AB390" s="691"/>
      <c r="AC390" s="692">
        <f t="shared" si="922"/>
        <v>66140</v>
      </c>
      <c r="AD390" s="690">
        <f t="shared" si="923"/>
        <v>4.01</v>
      </c>
      <c r="AE390" s="692"/>
      <c r="AF390" s="692">
        <f t="shared" si="924"/>
        <v>4.01</v>
      </c>
      <c r="AG390" s="693">
        <f t="shared" si="925"/>
        <v>265221.39999999997</v>
      </c>
      <c r="AH390" s="693">
        <f t="shared" si="926"/>
        <v>0</v>
      </c>
      <c r="AI390" s="693">
        <f t="shared" si="927"/>
        <v>265221.39999999997</v>
      </c>
      <c r="AJ390" s="692">
        <f t="shared" si="985"/>
        <v>0</v>
      </c>
      <c r="AK390" s="740">
        <f t="shared" si="928"/>
        <v>265221.39999999997</v>
      </c>
      <c r="AL390" s="740">
        <f t="shared" si="929"/>
        <v>3447878.1999999997</v>
      </c>
      <c r="AM390" s="764">
        <f t="shared" si="930"/>
        <v>5</v>
      </c>
      <c r="AN390" s="691"/>
      <c r="AO390" s="692">
        <f t="shared" si="931"/>
        <v>66140</v>
      </c>
      <c r="AP390" s="690">
        <f t="shared" si="932"/>
        <v>4.01</v>
      </c>
      <c r="AQ390" s="692"/>
      <c r="AR390" s="692">
        <f t="shared" si="933"/>
        <v>4.01</v>
      </c>
      <c r="AS390" s="693">
        <f t="shared" si="934"/>
        <v>265221.39999999997</v>
      </c>
      <c r="AT390" s="693">
        <f t="shared" si="935"/>
        <v>0</v>
      </c>
      <c r="AU390" s="693">
        <f t="shared" si="936"/>
        <v>265221.39999999997</v>
      </c>
      <c r="AV390" s="692">
        <f t="shared" si="986"/>
        <v>0</v>
      </c>
      <c r="AW390" s="740">
        <f t="shared" si="937"/>
        <v>265221.39999999997</v>
      </c>
      <c r="AX390" s="740">
        <f t="shared" si="938"/>
        <v>3447878.1999999997</v>
      </c>
    </row>
    <row r="391" spans="1:50" s="688" customFormat="1" ht="22.5" customHeight="1">
      <c r="A391" s="747">
        <v>3</v>
      </c>
      <c r="B391" s="658" t="s">
        <v>893</v>
      </c>
      <c r="C391" s="739" t="s">
        <v>537</v>
      </c>
      <c r="D391" s="739">
        <v>1</v>
      </c>
      <c r="E391" s="763">
        <v>2</v>
      </c>
      <c r="F391" s="691"/>
      <c r="G391" s="692">
        <v>66140</v>
      </c>
      <c r="H391" s="690">
        <v>3.88</v>
      </c>
      <c r="I391" s="693">
        <f t="shared" si="987"/>
        <v>256623.19999999998</v>
      </c>
      <c r="J391" s="693">
        <v>0</v>
      </c>
      <c r="K391" s="693">
        <f t="shared" si="988"/>
        <v>256623.19999999998</v>
      </c>
      <c r="L391" s="692"/>
      <c r="M391" s="740">
        <f t="shared" si="989"/>
        <v>256623.19999999998</v>
      </c>
      <c r="N391" s="740">
        <f t="shared" si="911"/>
        <v>3336101.5999999996</v>
      </c>
      <c r="O391" s="764">
        <f t="shared" si="912"/>
        <v>3</v>
      </c>
      <c r="P391" s="691"/>
      <c r="Q391" s="692">
        <f t="shared" si="913"/>
        <v>66140</v>
      </c>
      <c r="R391" s="690">
        <f t="shared" si="914"/>
        <v>3.88</v>
      </c>
      <c r="S391" s="692"/>
      <c r="T391" s="692">
        <f t="shared" si="915"/>
        <v>3.88</v>
      </c>
      <c r="U391" s="693">
        <f t="shared" si="916"/>
        <v>256623.19999999998</v>
      </c>
      <c r="V391" s="693">
        <f t="shared" si="917"/>
        <v>0</v>
      </c>
      <c r="W391" s="693">
        <f t="shared" si="918"/>
        <v>256623.19999999998</v>
      </c>
      <c r="X391" s="692">
        <f t="shared" si="984"/>
        <v>0</v>
      </c>
      <c r="Y391" s="740">
        <f t="shared" si="919"/>
        <v>256623.19999999998</v>
      </c>
      <c r="Z391" s="740">
        <f t="shared" si="920"/>
        <v>3336101.5999999996</v>
      </c>
      <c r="AA391" s="764">
        <f t="shared" si="921"/>
        <v>4</v>
      </c>
      <c r="AB391" s="691"/>
      <c r="AC391" s="692">
        <f t="shared" si="922"/>
        <v>66140</v>
      </c>
      <c r="AD391" s="690">
        <f t="shared" si="923"/>
        <v>3.88</v>
      </c>
      <c r="AE391" s="692"/>
      <c r="AF391" s="692">
        <f t="shared" si="924"/>
        <v>3.88</v>
      </c>
      <c r="AG391" s="693">
        <f t="shared" si="925"/>
        <v>256623.19999999998</v>
      </c>
      <c r="AH391" s="693">
        <f t="shared" si="926"/>
        <v>0</v>
      </c>
      <c r="AI391" s="693">
        <f t="shared" si="927"/>
        <v>256623.19999999998</v>
      </c>
      <c r="AJ391" s="692">
        <f t="shared" si="985"/>
        <v>0</v>
      </c>
      <c r="AK391" s="740">
        <f t="shared" si="928"/>
        <v>256623.19999999998</v>
      </c>
      <c r="AL391" s="740">
        <f t="shared" si="929"/>
        <v>3336101.5999999996</v>
      </c>
      <c r="AM391" s="764">
        <f t="shared" si="930"/>
        <v>5</v>
      </c>
      <c r="AN391" s="691"/>
      <c r="AO391" s="692">
        <f t="shared" si="931"/>
        <v>66140</v>
      </c>
      <c r="AP391" s="690">
        <f t="shared" si="932"/>
        <v>3.88</v>
      </c>
      <c r="AQ391" s="692"/>
      <c r="AR391" s="692">
        <f t="shared" si="933"/>
        <v>3.88</v>
      </c>
      <c r="AS391" s="693">
        <f t="shared" si="934"/>
        <v>256623.19999999998</v>
      </c>
      <c r="AT391" s="693">
        <f t="shared" si="935"/>
        <v>0</v>
      </c>
      <c r="AU391" s="693">
        <f t="shared" si="936"/>
        <v>256623.19999999998</v>
      </c>
      <c r="AV391" s="692">
        <f t="shared" si="986"/>
        <v>0</v>
      </c>
      <c r="AW391" s="740">
        <f t="shared" si="937"/>
        <v>256623.19999999998</v>
      </c>
      <c r="AX391" s="740">
        <f t="shared" si="938"/>
        <v>3336101.5999999996</v>
      </c>
    </row>
    <row r="392" spans="1:50" s="688" customFormat="1" ht="22.5" customHeight="1">
      <c r="A392" s="689">
        <v>4</v>
      </c>
      <c r="B392" s="658" t="s">
        <v>1969</v>
      </c>
      <c r="C392" s="739" t="s">
        <v>537</v>
      </c>
      <c r="D392" s="739">
        <v>1</v>
      </c>
      <c r="E392" s="763">
        <v>1</v>
      </c>
      <c r="F392" s="691"/>
      <c r="G392" s="692">
        <v>66140</v>
      </c>
      <c r="H392" s="690">
        <v>3.88</v>
      </c>
      <c r="I392" s="693">
        <f t="shared" si="987"/>
        <v>256623.19999999998</v>
      </c>
      <c r="J392" s="693">
        <v>0</v>
      </c>
      <c r="K392" s="693">
        <f t="shared" si="988"/>
        <v>256623.19999999998</v>
      </c>
      <c r="L392" s="692"/>
      <c r="M392" s="740">
        <f t="shared" si="989"/>
        <v>256623.19999999998</v>
      </c>
      <c r="N392" s="740">
        <f t="shared" si="911"/>
        <v>3336101.5999999996</v>
      </c>
      <c r="O392" s="764">
        <f t="shared" si="912"/>
        <v>2</v>
      </c>
      <c r="P392" s="691"/>
      <c r="Q392" s="692">
        <f t="shared" si="913"/>
        <v>66140</v>
      </c>
      <c r="R392" s="690">
        <f t="shared" si="914"/>
        <v>3.88</v>
      </c>
      <c r="S392" s="692"/>
      <c r="T392" s="692">
        <f t="shared" si="915"/>
        <v>3.88</v>
      </c>
      <c r="U392" s="693">
        <f t="shared" si="916"/>
        <v>256623.19999999998</v>
      </c>
      <c r="V392" s="693">
        <f t="shared" si="917"/>
        <v>0</v>
      </c>
      <c r="W392" s="693">
        <f t="shared" si="918"/>
        <v>256623.19999999998</v>
      </c>
      <c r="X392" s="692">
        <f t="shared" si="984"/>
        <v>0</v>
      </c>
      <c r="Y392" s="740">
        <f t="shared" si="919"/>
        <v>256623.19999999998</v>
      </c>
      <c r="Z392" s="740">
        <f t="shared" si="920"/>
        <v>3336101.5999999996</v>
      </c>
      <c r="AA392" s="764">
        <f t="shared" si="921"/>
        <v>3</v>
      </c>
      <c r="AB392" s="691"/>
      <c r="AC392" s="692">
        <f t="shared" si="922"/>
        <v>66140</v>
      </c>
      <c r="AD392" s="690">
        <f t="shared" si="923"/>
        <v>3.88</v>
      </c>
      <c r="AE392" s="692"/>
      <c r="AF392" s="692">
        <f t="shared" si="924"/>
        <v>3.88</v>
      </c>
      <c r="AG392" s="693">
        <f t="shared" si="925"/>
        <v>256623.19999999998</v>
      </c>
      <c r="AH392" s="693">
        <f t="shared" si="926"/>
        <v>0</v>
      </c>
      <c r="AI392" s="693">
        <f t="shared" si="927"/>
        <v>256623.19999999998</v>
      </c>
      <c r="AJ392" s="692">
        <f t="shared" si="985"/>
        <v>0</v>
      </c>
      <c r="AK392" s="740">
        <f t="shared" si="928"/>
        <v>256623.19999999998</v>
      </c>
      <c r="AL392" s="740">
        <f t="shared" si="929"/>
        <v>3336101.5999999996</v>
      </c>
      <c r="AM392" s="764">
        <f t="shared" si="930"/>
        <v>4</v>
      </c>
      <c r="AN392" s="691"/>
      <c r="AO392" s="692">
        <f t="shared" si="931"/>
        <v>66140</v>
      </c>
      <c r="AP392" s="690">
        <f t="shared" si="932"/>
        <v>3.88</v>
      </c>
      <c r="AQ392" s="692"/>
      <c r="AR392" s="692">
        <f t="shared" si="933"/>
        <v>3.88</v>
      </c>
      <c r="AS392" s="693">
        <f t="shared" si="934"/>
        <v>256623.19999999998</v>
      </c>
      <c r="AT392" s="693">
        <f t="shared" si="935"/>
        <v>0</v>
      </c>
      <c r="AU392" s="693">
        <f t="shared" si="936"/>
        <v>256623.19999999998</v>
      </c>
      <c r="AV392" s="692">
        <f t="shared" si="986"/>
        <v>0</v>
      </c>
      <c r="AW392" s="740">
        <f t="shared" si="937"/>
        <v>256623.19999999998</v>
      </c>
      <c r="AX392" s="740">
        <f t="shared" si="938"/>
        <v>3336101.5999999996</v>
      </c>
    </row>
    <row r="393" spans="1:50" s="688" customFormat="1" ht="22.5" customHeight="1">
      <c r="A393" s="747">
        <v>5</v>
      </c>
      <c r="B393" s="658" t="s">
        <v>2242</v>
      </c>
      <c r="C393" s="739" t="s">
        <v>537</v>
      </c>
      <c r="D393" s="739">
        <v>1</v>
      </c>
      <c r="E393" s="763">
        <v>2</v>
      </c>
      <c r="F393" s="691"/>
      <c r="G393" s="692">
        <v>66140</v>
      </c>
      <c r="H393" s="690">
        <v>3.88</v>
      </c>
      <c r="I393" s="693">
        <f t="shared" si="987"/>
        <v>256623.19999999998</v>
      </c>
      <c r="J393" s="693">
        <v>0</v>
      </c>
      <c r="K393" s="693">
        <f t="shared" si="988"/>
        <v>256623.19999999998</v>
      </c>
      <c r="L393" s="692"/>
      <c r="M393" s="740">
        <f t="shared" si="989"/>
        <v>256623.19999999998</v>
      </c>
      <c r="N393" s="740">
        <f t="shared" si="911"/>
        <v>3336101.5999999996</v>
      </c>
      <c r="O393" s="764">
        <f t="shared" si="912"/>
        <v>3</v>
      </c>
      <c r="P393" s="691"/>
      <c r="Q393" s="692">
        <f t="shared" si="913"/>
        <v>66140</v>
      </c>
      <c r="R393" s="690">
        <f t="shared" si="914"/>
        <v>3.88</v>
      </c>
      <c r="S393" s="692"/>
      <c r="T393" s="692">
        <f t="shared" si="915"/>
        <v>3.88</v>
      </c>
      <c r="U393" s="693">
        <f t="shared" si="916"/>
        <v>256623.19999999998</v>
      </c>
      <c r="V393" s="693">
        <f t="shared" si="917"/>
        <v>0</v>
      </c>
      <c r="W393" s="693">
        <f t="shared" si="918"/>
        <v>256623.19999999998</v>
      </c>
      <c r="X393" s="692">
        <f t="shared" si="984"/>
        <v>0</v>
      </c>
      <c r="Y393" s="740">
        <f t="shared" si="919"/>
        <v>256623.19999999998</v>
      </c>
      <c r="Z393" s="740">
        <f t="shared" si="920"/>
        <v>3336101.5999999996</v>
      </c>
      <c r="AA393" s="764">
        <f t="shared" si="921"/>
        <v>4</v>
      </c>
      <c r="AB393" s="691"/>
      <c r="AC393" s="692">
        <f t="shared" si="922"/>
        <v>66140</v>
      </c>
      <c r="AD393" s="690">
        <f t="shared" si="923"/>
        <v>3.88</v>
      </c>
      <c r="AE393" s="692"/>
      <c r="AF393" s="692">
        <f t="shared" si="924"/>
        <v>3.88</v>
      </c>
      <c r="AG393" s="693">
        <f t="shared" si="925"/>
        <v>256623.19999999998</v>
      </c>
      <c r="AH393" s="693">
        <f t="shared" si="926"/>
        <v>0</v>
      </c>
      <c r="AI393" s="693">
        <f t="shared" si="927"/>
        <v>256623.19999999998</v>
      </c>
      <c r="AJ393" s="692">
        <f t="shared" si="985"/>
        <v>0</v>
      </c>
      <c r="AK393" s="740">
        <f t="shared" si="928"/>
        <v>256623.19999999998</v>
      </c>
      <c r="AL393" s="740">
        <f t="shared" si="929"/>
        <v>3336101.5999999996</v>
      </c>
      <c r="AM393" s="764">
        <f t="shared" si="930"/>
        <v>5</v>
      </c>
      <c r="AN393" s="691"/>
      <c r="AO393" s="692">
        <f t="shared" si="931"/>
        <v>66140</v>
      </c>
      <c r="AP393" s="690">
        <f t="shared" si="932"/>
        <v>3.88</v>
      </c>
      <c r="AQ393" s="692"/>
      <c r="AR393" s="692">
        <f t="shared" si="933"/>
        <v>3.88</v>
      </c>
      <c r="AS393" s="693">
        <f t="shared" si="934"/>
        <v>256623.19999999998</v>
      </c>
      <c r="AT393" s="693">
        <f t="shared" si="935"/>
        <v>0</v>
      </c>
      <c r="AU393" s="693">
        <f t="shared" si="936"/>
        <v>256623.19999999998</v>
      </c>
      <c r="AV393" s="692">
        <f t="shared" si="986"/>
        <v>0</v>
      </c>
      <c r="AW393" s="740">
        <f t="shared" si="937"/>
        <v>256623.19999999998</v>
      </c>
      <c r="AX393" s="740">
        <f t="shared" si="938"/>
        <v>3336101.5999999996</v>
      </c>
    </row>
    <row r="394" spans="1:50" s="688" customFormat="1" ht="22.5" customHeight="1">
      <c r="A394" s="689">
        <v>6</v>
      </c>
      <c r="B394" s="658" t="s">
        <v>887</v>
      </c>
      <c r="C394" s="739" t="s">
        <v>537</v>
      </c>
      <c r="D394" s="739">
        <v>1</v>
      </c>
      <c r="E394" s="763">
        <v>2</v>
      </c>
      <c r="F394" s="691"/>
      <c r="G394" s="692">
        <v>66140</v>
      </c>
      <c r="H394" s="690">
        <v>4.01</v>
      </c>
      <c r="I394" s="693">
        <f>+H394*G394</f>
        <v>265221.39999999997</v>
      </c>
      <c r="J394" s="693">
        <v>0</v>
      </c>
      <c r="K394" s="693">
        <f>+I394+J394</f>
        <v>265221.39999999997</v>
      </c>
      <c r="L394" s="692"/>
      <c r="M394" s="740">
        <f>+K394+L394</f>
        <v>265221.39999999997</v>
      </c>
      <c r="N394" s="740">
        <f>+M394*13</f>
        <v>3447878.1999999997</v>
      </c>
      <c r="O394" s="764">
        <f>+E394+1</f>
        <v>3</v>
      </c>
      <c r="P394" s="691"/>
      <c r="Q394" s="692">
        <f>+G394</f>
        <v>66140</v>
      </c>
      <c r="R394" s="690">
        <f>+H394</f>
        <v>4.01</v>
      </c>
      <c r="S394" s="692"/>
      <c r="T394" s="692">
        <f>+R394+R394*S394</f>
        <v>4.01</v>
      </c>
      <c r="U394" s="693">
        <f>+T394*Q394</f>
        <v>265221.39999999997</v>
      </c>
      <c r="V394" s="693">
        <f>IF((P394&lt;=30)*AND(U394*P394%&gt;J394),U394*P394%,IF((P394&gt;30)*AND(U394*30%&gt;J394),U394*30%,J394))</f>
        <v>0</v>
      </c>
      <c r="W394" s="693">
        <f>+U394+V394</f>
        <v>265221.39999999997</v>
      </c>
      <c r="X394" s="692">
        <f>+L394</f>
        <v>0</v>
      </c>
      <c r="Y394" s="740">
        <f>+W394+X394</f>
        <v>265221.39999999997</v>
      </c>
      <c r="Z394" s="740">
        <f>+Y394*13</f>
        <v>3447878.1999999997</v>
      </c>
      <c r="AA394" s="764">
        <f>+O394+1</f>
        <v>4</v>
      </c>
      <c r="AB394" s="691"/>
      <c r="AC394" s="692">
        <f>+Q394</f>
        <v>66140</v>
      </c>
      <c r="AD394" s="690">
        <f>+H394</f>
        <v>4.01</v>
      </c>
      <c r="AE394" s="692"/>
      <c r="AF394" s="692">
        <f>+AD394+AD394*AE394</f>
        <v>4.01</v>
      </c>
      <c r="AG394" s="693">
        <f>+AF394*AC394</f>
        <v>265221.39999999997</v>
      </c>
      <c r="AH394" s="693">
        <f>IF((AB394&lt;=30)*AND(AG394*AB394%&gt;V394),AG394*AB394%,IF((AB394&gt;30)*AND(AG394*30%&gt;V394),AG394*30%,V394))</f>
        <v>0</v>
      </c>
      <c r="AI394" s="693">
        <f>+AG394+AH394</f>
        <v>265221.39999999997</v>
      </c>
      <c r="AJ394" s="692">
        <f>+X394</f>
        <v>0</v>
      </c>
      <c r="AK394" s="740">
        <f>+AI394+AJ394</f>
        <v>265221.39999999997</v>
      </c>
      <c r="AL394" s="740">
        <f>+AK394*13</f>
        <v>3447878.1999999997</v>
      </c>
      <c r="AM394" s="764">
        <f>+AA394+1</f>
        <v>5</v>
      </c>
      <c r="AN394" s="691"/>
      <c r="AO394" s="692">
        <f>+AC394</f>
        <v>66140</v>
      </c>
      <c r="AP394" s="690">
        <f>+H394</f>
        <v>4.01</v>
      </c>
      <c r="AQ394" s="692"/>
      <c r="AR394" s="692">
        <f>+AP394+AP394*AQ394</f>
        <v>4.01</v>
      </c>
      <c r="AS394" s="693">
        <f>+AR394*AO394</f>
        <v>265221.39999999997</v>
      </c>
      <c r="AT394" s="693">
        <f>IF((AN394&lt;=30)*AND(AS394*AN394%&gt;AH394),AS394*AN394%,IF((AN394&gt;30)*AND(AS394*30%&gt;AH394),AS394*30%,AH394))</f>
        <v>0</v>
      </c>
      <c r="AU394" s="693">
        <f>+AS394+AT394</f>
        <v>265221.39999999997</v>
      </c>
      <c r="AV394" s="692">
        <f>+AJ394</f>
        <v>0</v>
      </c>
      <c r="AW394" s="740">
        <f>+AU394+AV394</f>
        <v>265221.39999999997</v>
      </c>
      <c r="AX394" s="740">
        <f>+AW394*13</f>
        <v>3447878.1999999997</v>
      </c>
    </row>
    <row r="395" spans="1:50" s="688" customFormat="1" ht="22.5" customHeight="1">
      <c r="A395" s="747">
        <v>7</v>
      </c>
      <c r="B395" s="658" t="s">
        <v>89</v>
      </c>
      <c r="C395" s="739" t="s">
        <v>537</v>
      </c>
      <c r="D395" s="739">
        <v>1</v>
      </c>
      <c r="E395" s="763">
        <v>1</v>
      </c>
      <c r="F395" s="691"/>
      <c r="G395" s="692">
        <v>66140</v>
      </c>
      <c r="H395" s="690">
        <v>3.88</v>
      </c>
      <c r="I395" s="693">
        <f t="shared" ref="I395" si="991">+H395*G395</f>
        <v>256623.19999999998</v>
      </c>
      <c r="J395" s="693">
        <v>0</v>
      </c>
      <c r="K395" s="693">
        <f t="shared" ref="K395" si="992">+I395+J395</f>
        <v>256623.19999999998</v>
      </c>
      <c r="L395" s="692"/>
      <c r="M395" s="740">
        <f t="shared" ref="M395" si="993">+K395+L395</f>
        <v>256623.19999999998</v>
      </c>
      <c r="N395" s="740">
        <f t="shared" ref="N395" si="994">+M395*13</f>
        <v>3336101.5999999996</v>
      </c>
      <c r="O395" s="764">
        <f t="shared" ref="O395" si="995">+E395+1</f>
        <v>2</v>
      </c>
      <c r="P395" s="691"/>
      <c r="Q395" s="692">
        <f t="shared" ref="Q395" si="996">+G395</f>
        <v>66140</v>
      </c>
      <c r="R395" s="690">
        <f t="shared" ref="R395" si="997">+H395</f>
        <v>3.88</v>
      </c>
      <c r="S395" s="692"/>
      <c r="T395" s="692">
        <f t="shared" ref="T395" si="998">+R395+R395*S395</f>
        <v>3.88</v>
      </c>
      <c r="U395" s="693">
        <f t="shared" ref="U395" si="999">+T395*Q395</f>
        <v>256623.19999999998</v>
      </c>
      <c r="V395" s="693">
        <f t="shared" ref="V395" si="1000">IF((P395&lt;=30)*AND(U395*P395%&gt;J395),U395*P395%,IF((P395&gt;30)*AND(U395*30%&gt;J395),U395*30%,J395))</f>
        <v>0</v>
      </c>
      <c r="W395" s="693">
        <f t="shared" ref="W395" si="1001">+U395+V395</f>
        <v>256623.19999999998</v>
      </c>
      <c r="X395" s="692">
        <f t="shared" ref="X395" si="1002">+L395</f>
        <v>0</v>
      </c>
      <c r="Y395" s="740">
        <f t="shared" ref="Y395" si="1003">+W395+X395</f>
        <v>256623.19999999998</v>
      </c>
      <c r="Z395" s="740">
        <f t="shared" ref="Z395" si="1004">+Y395*13</f>
        <v>3336101.5999999996</v>
      </c>
      <c r="AA395" s="764">
        <f t="shared" ref="AA395" si="1005">+O395+1</f>
        <v>3</v>
      </c>
      <c r="AB395" s="691"/>
      <c r="AC395" s="692">
        <f t="shared" ref="AC395" si="1006">+Q395</f>
        <v>66140</v>
      </c>
      <c r="AD395" s="690">
        <f t="shared" ref="AD395" si="1007">+H395</f>
        <v>3.88</v>
      </c>
      <c r="AE395" s="692"/>
      <c r="AF395" s="692">
        <f t="shared" ref="AF395" si="1008">+AD395+AD395*AE395</f>
        <v>3.88</v>
      </c>
      <c r="AG395" s="693">
        <f t="shared" ref="AG395" si="1009">+AF395*AC395</f>
        <v>256623.19999999998</v>
      </c>
      <c r="AH395" s="693">
        <f t="shared" ref="AH395" si="1010">IF((AB395&lt;=30)*AND(AG395*AB395%&gt;V395),AG395*AB395%,IF((AB395&gt;30)*AND(AG395*30%&gt;V395),AG395*30%,V395))</f>
        <v>0</v>
      </c>
      <c r="AI395" s="693">
        <f t="shared" ref="AI395" si="1011">+AG395+AH395</f>
        <v>256623.19999999998</v>
      </c>
      <c r="AJ395" s="692">
        <f t="shared" ref="AJ395" si="1012">+X395</f>
        <v>0</v>
      </c>
      <c r="AK395" s="740">
        <f t="shared" ref="AK395" si="1013">+AI395+AJ395</f>
        <v>256623.19999999998</v>
      </c>
      <c r="AL395" s="740">
        <f t="shared" ref="AL395" si="1014">+AK395*13</f>
        <v>3336101.5999999996</v>
      </c>
      <c r="AM395" s="764">
        <f t="shared" ref="AM395" si="1015">+AA395+1</f>
        <v>4</v>
      </c>
      <c r="AN395" s="691"/>
      <c r="AO395" s="692">
        <f t="shared" ref="AO395" si="1016">+AC395</f>
        <v>66140</v>
      </c>
      <c r="AP395" s="690">
        <f t="shared" ref="AP395" si="1017">+H395</f>
        <v>3.88</v>
      </c>
      <c r="AQ395" s="692"/>
      <c r="AR395" s="692">
        <f t="shared" ref="AR395" si="1018">+AP395+AP395*AQ395</f>
        <v>3.88</v>
      </c>
      <c r="AS395" s="693">
        <f t="shared" ref="AS395" si="1019">+AR395*AO395</f>
        <v>256623.19999999998</v>
      </c>
      <c r="AT395" s="693">
        <f t="shared" ref="AT395" si="1020">IF((AN395&lt;=30)*AND(AS395*AN395%&gt;AH395),AS395*AN395%,IF((AN395&gt;30)*AND(AS395*30%&gt;AH395),AS395*30%,AH395))</f>
        <v>0</v>
      </c>
      <c r="AU395" s="693">
        <f t="shared" ref="AU395" si="1021">+AS395+AT395</f>
        <v>256623.19999999998</v>
      </c>
      <c r="AV395" s="692">
        <f t="shared" ref="AV395" si="1022">+AJ395</f>
        <v>0</v>
      </c>
      <c r="AW395" s="740">
        <f t="shared" ref="AW395" si="1023">+AU395+AV395</f>
        <v>256623.19999999998</v>
      </c>
      <c r="AX395" s="740">
        <f t="shared" ref="AX395" si="1024">+AW395*13</f>
        <v>3336101.5999999996</v>
      </c>
    </row>
    <row r="396" spans="1:50" s="734" customFormat="1" ht="18" customHeight="1">
      <c r="A396" s="1707" t="s">
        <v>64</v>
      </c>
      <c r="B396" s="1707"/>
      <c r="C396" s="1707"/>
      <c r="D396" s="1218">
        <f t="shared" ref="D396:AX396" si="1025">SUM(D389:D395)</f>
        <v>7</v>
      </c>
      <c r="E396" s="760">
        <f t="shared" si="1025"/>
        <v>12</v>
      </c>
      <c r="F396" s="760">
        <f t="shared" si="1025"/>
        <v>0</v>
      </c>
      <c r="G396" s="760">
        <f t="shared" si="1025"/>
        <v>462980</v>
      </c>
      <c r="H396" s="1237">
        <f t="shared" si="1025"/>
        <v>27.549999999999994</v>
      </c>
      <c r="I396" s="997">
        <f t="shared" si="1025"/>
        <v>1822156.9999999998</v>
      </c>
      <c r="J396" s="760">
        <f t="shared" si="1025"/>
        <v>0</v>
      </c>
      <c r="K396" s="760">
        <f t="shared" si="1025"/>
        <v>1822156.9999999998</v>
      </c>
      <c r="L396" s="760">
        <f t="shared" si="1025"/>
        <v>0</v>
      </c>
      <c r="M396" s="760">
        <f t="shared" si="1025"/>
        <v>1822156.9999999998</v>
      </c>
      <c r="N396" s="760">
        <f t="shared" si="1025"/>
        <v>23688041</v>
      </c>
      <c r="O396" s="760">
        <f t="shared" si="1025"/>
        <v>19</v>
      </c>
      <c r="P396" s="760">
        <f t="shared" si="1025"/>
        <v>0</v>
      </c>
      <c r="Q396" s="760">
        <f t="shared" si="1025"/>
        <v>462980</v>
      </c>
      <c r="R396" s="760">
        <f t="shared" si="1025"/>
        <v>27.549999999999994</v>
      </c>
      <c r="S396" s="760">
        <f t="shared" si="1025"/>
        <v>0</v>
      </c>
      <c r="T396" s="760">
        <f t="shared" si="1025"/>
        <v>27.549999999999994</v>
      </c>
      <c r="U396" s="760">
        <f t="shared" si="1025"/>
        <v>1822156.9999999998</v>
      </c>
      <c r="V396" s="760">
        <f t="shared" si="1025"/>
        <v>0</v>
      </c>
      <c r="W396" s="760">
        <f t="shared" si="1025"/>
        <v>1822156.9999999998</v>
      </c>
      <c r="X396" s="760">
        <f t="shared" si="1025"/>
        <v>0</v>
      </c>
      <c r="Y396" s="760">
        <f t="shared" si="1025"/>
        <v>1822156.9999999998</v>
      </c>
      <c r="Z396" s="760">
        <f t="shared" si="1025"/>
        <v>23688041</v>
      </c>
      <c r="AA396" s="760">
        <f t="shared" si="1025"/>
        <v>26</v>
      </c>
      <c r="AB396" s="760">
        <f t="shared" si="1025"/>
        <v>0</v>
      </c>
      <c r="AC396" s="760">
        <f t="shared" si="1025"/>
        <v>462980</v>
      </c>
      <c r="AD396" s="760">
        <f t="shared" si="1025"/>
        <v>27.549999999999994</v>
      </c>
      <c r="AE396" s="760">
        <f t="shared" si="1025"/>
        <v>0</v>
      </c>
      <c r="AF396" s="760">
        <f t="shared" si="1025"/>
        <v>27.549999999999994</v>
      </c>
      <c r="AG396" s="760">
        <f t="shared" si="1025"/>
        <v>1822156.9999999998</v>
      </c>
      <c r="AH396" s="760">
        <f t="shared" si="1025"/>
        <v>0</v>
      </c>
      <c r="AI396" s="760">
        <f t="shared" si="1025"/>
        <v>1822156.9999999998</v>
      </c>
      <c r="AJ396" s="760">
        <f t="shared" si="1025"/>
        <v>0</v>
      </c>
      <c r="AK396" s="760">
        <f t="shared" si="1025"/>
        <v>1822156.9999999998</v>
      </c>
      <c r="AL396" s="760">
        <f t="shared" si="1025"/>
        <v>23688041</v>
      </c>
      <c r="AM396" s="760">
        <f t="shared" si="1025"/>
        <v>33</v>
      </c>
      <c r="AN396" s="760">
        <f t="shared" si="1025"/>
        <v>0</v>
      </c>
      <c r="AO396" s="760">
        <f t="shared" si="1025"/>
        <v>462980</v>
      </c>
      <c r="AP396" s="760">
        <f t="shared" si="1025"/>
        <v>27.549999999999994</v>
      </c>
      <c r="AQ396" s="760">
        <f t="shared" si="1025"/>
        <v>0</v>
      </c>
      <c r="AR396" s="760">
        <f t="shared" si="1025"/>
        <v>27.549999999999994</v>
      </c>
      <c r="AS396" s="760">
        <f t="shared" si="1025"/>
        <v>1822156.9999999998</v>
      </c>
      <c r="AT396" s="760">
        <f t="shared" si="1025"/>
        <v>0</v>
      </c>
      <c r="AU396" s="760">
        <f t="shared" si="1025"/>
        <v>1822156.9999999998</v>
      </c>
      <c r="AV396" s="760">
        <f t="shared" si="1025"/>
        <v>0</v>
      </c>
      <c r="AW396" s="760">
        <f t="shared" si="1025"/>
        <v>1822156.9999999998</v>
      </c>
      <c r="AX396" s="760">
        <f t="shared" si="1025"/>
        <v>23688041</v>
      </c>
    </row>
    <row r="397" spans="1:50" s="734" customFormat="1" ht="18" customHeight="1">
      <c r="A397" s="761"/>
      <c r="B397" s="1253"/>
      <c r="C397" s="762"/>
      <c r="D397" s="762"/>
      <c r="E397" s="762"/>
      <c r="F397" s="762"/>
      <c r="G397" s="762"/>
      <c r="H397" s="1253"/>
      <c r="I397" s="762"/>
      <c r="J397" s="762"/>
      <c r="K397" s="762"/>
      <c r="L397" s="762"/>
      <c r="M397" s="762"/>
      <c r="N397" s="754"/>
      <c r="O397" s="761"/>
      <c r="P397" s="762"/>
      <c r="Q397" s="762"/>
      <c r="R397" s="762"/>
      <c r="S397" s="762"/>
      <c r="T397" s="762"/>
      <c r="U397" s="762"/>
      <c r="V397" s="762"/>
      <c r="W397" s="762"/>
      <c r="X397" s="762"/>
      <c r="Y397" s="762"/>
      <c r="Z397" s="754"/>
      <c r="AA397" s="761"/>
      <c r="AB397" s="762"/>
      <c r="AC397" s="762"/>
      <c r="AD397" s="762"/>
      <c r="AE397" s="762"/>
      <c r="AF397" s="762"/>
      <c r="AG397" s="762"/>
      <c r="AH397" s="762"/>
      <c r="AI397" s="762"/>
      <c r="AJ397" s="762"/>
      <c r="AK397" s="762"/>
      <c r="AL397" s="754"/>
      <c r="AM397" s="761"/>
      <c r="AN397" s="762"/>
      <c r="AO397" s="762"/>
      <c r="AP397" s="762"/>
      <c r="AQ397" s="762"/>
      <c r="AR397" s="762"/>
      <c r="AS397" s="762"/>
      <c r="AT397" s="762"/>
      <c r="AU397" s="762"/>
      <c r="AV397" s="762"/>
      <c r="AW397" s="762"/>
      <c r="AX397" s="754"/>
    </row>
    <row r="398" spans="1:50" s="709" customFormat="1" ht="30.75" customHeight="1">
      <c r="A398" s="1709" t="s">
        <v>696</v>
      </c>
      <c r="B398" s="1709"/>
      <c r="C398" s="1709"/>
      <c r="D398" s="1709"/>
      <c r="E398" s="1708" t="s">
        <v>87</v>
      </c>
      <c r="F398" s="1708"/>
      <c r="G398" s="1708"/>
      <c r="H398" s="1708"/>
      <c r="I398" s="1708"/>
      <c r="J398" s="1708"/>
      <c r="K398" s="1708"/>
      <c r="L398" s="1708"/>
      <c r="M398" s="1708"/>
      <c r="N398" s="1708"/>
      <c r="O398" s="1705" t="str">
        <f>+E398</f>
        <v>Վարչական դատարան</v>
      </c>
      <c r="P398" s="1705"/>
      <c r="Q398" s="1705"/>
      <c r="R398" s="1705"/>
      <c r="S398" s="1705"/>
      <c r="T398" s="1705"/>
      <c r="U398" s="1705"/>
      <c r="V398" s="1705"/>
      <c r="W398" s="1705"/>
      <c r="X398" s="1705"/>
      <c r="Y398" s="1705"/>
      <c r="Z398" s="1705"/>
      <c r="AA398" s="1705" t="str">
        <f>+O398</f>
        <v>Վարչական դատարան</v>
      </c>
      <c r="AB398" s="1705"/>
      <c r="AC398" s="1705"/>
      <c r="AD398" s="1705"/>
      <c r="AE398" s="1705"/>
      <c r="AF398" s="1705"/>
      <c r="AG398" s="1705"/>
      <c r="AH398" s="1705"/>
      <c r="AI398" s="1705"/>
      <c r="AJ398" s="1705"/>
      <c r="AK398" s="1705"/>
      <c r="AL398" s="1705"/>
      <c r="AM398" s="1705" t="str">
        <f>+AA398</f>
        <v>Վարչական դատարան</v>
      </c>
      <c r="AN398" s="1705"/>
      <c r="AO398" s="1705"/>
      <c r="AP398" s="1705"/>
      <c r="AQ398" s="1705"/>
      <c r="AR398" s="1705"/>
      <c r="AS398" s="1705"/>
      <c r="AT398" s="1705"/>
      <c r="AU398" s="1705"/>
      <c r="AV398" s="1705"/>
      <c r="AW398" s="1705"/>
      <c r="AX398" s="1705"/>
    </row>
    <row r="399" spans="1:50" ht="32.25" customHeight="1" thickBot="1">
      <c r="A399" s="1710" t="s">
        <v>2018</v>
      </c>
      <c r="B399" s="1710"/>
      <c r="C399" s="1710"/>
      <c r="D399" s="1710"/>
      <c r="E399" s="1706" t="s">
        <v>1446</v>
      </c>
      <c r="F399" s="1706"/>
      <c r="G399" s="1706"/>
      <c r="H399" s="1706"/>
      <c r="I399" s="1706"/>
      <c r="J399" s="1706"/>
      <c r="K399" s="1706"/>
      <c r="L399" s="1706"/>
      <c r="M399" s="1706"/>
      <c r="N399" s="1706"/>
      <c r="O399" s="1706" t="s">
        <v>1648</v>
      </c>
      <c r="P399" s="1706"/>
      <c r="Q399" s="1706"/>
      <c r="R399" s="1706"/>
      <c r="S399" s="1706"/>
      <c r="T399" s="1706"/>
      <c r="U399" s="1706"/>
      <c r="V399" s="1706"/>
      <c r="W399" s="1706"/>
      <c r="X399" s="1706"/>
      <c r="Y399" s="1706"/>
      <c r="Z399" s="1706"/>
      <c r="AA399" s="1706" t="s">
        <v>1878</v>
      </c>
      <c r="AB399" s="1706"/>
      <c r="AC399" s="1706"/>
      <c r="AD399" s="1706"/>
      <c r="AE399" s="1706"/>
      <c r="AF399" s="1706"/>
      <c r="AG399" s="1706"/>
      <c r="AH399" s="1706"/>
      <c r="AI399" s="1706"/>
      <c r="AJ399" s="1706"/>
      <c r="AK399" s="1706"/>
      <c r="AL399" s="1706"/>
      <c r="AM399" s="1706" t="s">
        <v>2141</v>
      </c>
      <c r="AN399" s="1706"/>
      <c r="AO399" s="1706"/>
      <c r="AP399" s="1706"/>
      <c r="AQ399" s="1706"/>
      <c r="AR399" s="1706"/>
      <c r="AS399" s="1706"/>
      <c r="AT399" s="1706"/>
      <c r="AU399" s="1706"/>
      <c r="AV399" s="1706"/>
      <c r="AW399" s="1706"/>
      <c r="AX399" s="1706"/>
    </row>
    <row r="400" spans="1:50" ht="122.25" customHeight="1">
      <c r="A400" s="756" t="s">
        <v>10</v>
      </c>
      <c r="B400" s="1266" t="s">
        <v>54</v>
      </c>
      <c r="C400" s="732" t="s">
        <v>55</v>
      </c>
      <c r="D400" s="732" t="s">
        <v>1</v>
      </c>
      <c r="E400" s="729" t="s">
        <v>1335</v>
      </c>
      <c r="F400" s="729" t="s">
        <v>57</v>
      </c>
      <c r="G400" s="730" t="s">
        <v>62</v>
      </c>
      <c r="H400" s="1270" t="s">
        <v>63</v>
      </c>
      <c r="I400" s="730" t="s">
        <v>535</v>
      </c>
      <c r="J400" s="730" t="s">
        <v>536</v>
      </c>
      <c r="K400" s="730" t="s">
        <v>745</v>
      </c>
      <c r="L400" s="732" t="s">
        <v>775</v>
      </c>
      <c r="M400" s="723" t="s">
        <v>1416</v>
      </c>
      <c r="N400" s="724" t="s">
        <v>1415</v>
      </c>
      <c r="O400" s="729" t="str">
        <f>+E400</f>
        <v xml:space="preserve"> ստաժ</v>
      </c>
      <c r="P400" s="729" t="str">
        <f>+F400</f>
        <v>Ստաժի %-ը</v>
      </c>
      <c r="Q400" s="730" t="s">
        <v>62</v>
      </c>
      <c r="R400" s="733" t="s">
        <v>63</v>
      </c>
      <c r="S400" s="733" t="s">
        <v>1641</v>
      </c>
      <c r="T400" s="757" t="s">
        <v>1642</v>
      </c>
      <c r="U400" s="730" t="s">
        <v>535</v>
      </c>
      <c r="V400" s="730" t="s">
        <v>536</v>
      </c>
      <c r="W400" s="730" t="s">
        <v>772</v>
      </c>
      <c r="X400" s="732" t="s">
        <v>1979</v>
      </c>
      <c r="Y400" s="723" t="s">
        <v>1650</v>
      </c>
      <c r="Z400" s="724" t="s">
        <v>1651</v>
      </c>
      <c r="AA400" s="729" t="str">
        <f>+O400</f>
        <v xml:space="preserve"> ստաժ</v>
      </c>
      <c r="AB400" s="729" t="str">
        <f>+P400</f>
        <v>Ստաժի %-ը</v>
      </c>
      <c r="AC400" s="730" t="s">
        <v>62</v>
      </c>
      <c r="AD400" s="733" t="s">
        <v>63</v>
      </c>
      <c r="AE400" s="733" t="s">
        <v>1641</v>
      </c>
      <c r="AF400" s="757" t="s">
        <v>1642</v>
      </c>
      <c r="AG400" s="730" t="s">
        <v>535</v>
      </c>
      <c r="AH400" s="730" t="s">
        <v>536</v>
      </c>
      <c r="AI400" s="730" t="s">
        <v>772</v>
      </c>
      <c r="AJ400" s="732" t="s">
        <v>1979</v>
      </c>
      <c r="AK400" s="723" t="s">
        <v>1874</v>
      </c>
      <c r="AL400" s="724" t="s">
        <v>1873</v>
      </c>
      <c r="AM400" s="729" t="str">
        <f>+AA400</f>
        <v xml:space="preserve"> ստաժ</v>
      </c>
      <c r="AN400" s="729" t="str">
        <f>+AB400</f>
        <v>Ստաժի %-ը</v>
      </c>
      <c r="AO400" s="730" t="s">
        <v>62</v>
      </c>
      <c r="AP400" s="733" t="s">
        <v>63</v>
      </c>
      <c r="AQ400" s="733" t="s">
        <v>1641</v>
      </c>
      <c r="AR400" s="757" t="s">
        <v>1642</v>
      </c>
      <c r="AS400" s="730" t="s">
        <v>535</v>
      </c>
      <c r="AT400" s="730" t="s">
        <v>536</v>
      </c>
      <c r="AU400" s="730" t="s">
        <v>772</v>
      </c>
      <c r="AV400" s="732" t="s">
        <v>1979</v>
      </c>
      <c r="AW400" s="723" t="s">
        <v>2153</v>
      </c>
      <c r="AX400" s="724" t="s">
        <v>2154</v>
      </c>
    </row>
    <row r="401" spans="1:50" s="688" customFormat="1" ht="22.5" customHeight="1">
      <c r="A401" s="689">
        <v>1</v>
      </c>
      <c r="B401" s="658" t="s">
        <v>1981</v>
      </c>
      <c r="C401" s="739" t="s">
        <v>537</v>
      </c>
      <c r="D401" s="739">
        <v>1</v>
      </c>
      <c r="E401" s="763">
        <v>2</v>
      </c>
      <c r="F401" s="691"/>
      <c r="G401" s="692">
        <v>66140</v>
      </c>
      <c r="H401" s="690">
        <v>3.88</v>
      </c>
      <c r="I401" s="693">
        <f>+H401*G401</f>
        <v>256623.19999999998</v>
      </c>
      <c r="J401" s="693">
        <v>0</v>
      </c>
      <c r="K401" s="693">
        <f>+I401+J401</f>
        <v>256623.19999999998</v>
      </c>
      <c r="L401" s="692"/>
      <c r="M401" s="740">
        <f>+K401+L401</f>
        <v>256623.19999999998</v>
      </c>
      <c r="N401" s="740">
        <f>+M401*13</f>
        <v>3336101.5999999996</v>
      </c>
      <c r="O401" s="764">
        <f>+E401+1</f>
        <v>3</v>
      </c>
      <c r="P401" s="691"/>
      <c r="Q401" s="692">
        <f>+G401</f>
        <v>66140</v>
      </c>
      <c r="R401" s="690">
        <f>+H401</f>
        <v>3.88</v>
      </c>
      <c r="S401" s="692"/>
      <c r="T401" s="692">
        <f>+R401+R401*S401</f>
        <v>3.88</v>
      </c>
      <c r="U401" s="693">
        <f>+T401*Q401</f>
        <v>256623.19999999998</v>
      </c>
      <c r="V401" s="693">
        <f>IF((P401&lt;=30)*AND(U401*P401%&gt;J401),U401*P401%,IF((P401&gt;30)*AND(U401*30%&gt;J401),U401*30%,J401))</f>
        <v>0</v>
      </c>
      <c r="W401" s="693">
        <f>+U401+V401</f>
        <v>256623.19999999998</v>
      </c>
      <c r="X401" s="692">
        <f>+L401</f>
        <v>0</v>
      </c>
      <c r="Y401" s="740">
        <f>+W401+X401</f>
        <v>256623.19999999998</v>
      </c>
      <c r="Z401" s="740">
        <f>+Y401*13</f>
        <v>3336101.5999999996</v>
      </c>
      <c r="AA401" s="764">
        <f>+O401+1</f>
        <v>4</v>
      </c>
      <c r="AB401" s="691"/>
      <c r="AC401" s="692">
        <f>+Q401</f>
        <v>66140</v>
      </c>
      <c r="AD401" s="690">
        <f>+H401</f>
        <v>3.88</v>
      </c>
      <c r="AE401" s="692"/>
      <c r="AF401" s="692">
        <f>+AD401+AD401*AE401</f>
        <v>3.88</v>
      </c>
      <c r="AG401" s="693">
        <f>+AF401*AC401</f>
        <v>256623.19999999998</v>
      </c>
      <c r="AH401" s="693">
        <f>IF((AB401&lt;=30)*AND(AG401*AB401%&gt;V401),AG401*AB401%,IF((AB401&gt;30)*AND(AG401*30%&gt;V401),AG401*30%,V401))</f>
        <v>0</v>
      </c>
      <c r="AI401" s="693">
        <f>+AG401+AH401</f>
        <v>256623.19999999998</v>
      </c>
      <c r="AJ401" s="692">
        <f>+X401</f>
        <v>0</v>
      </c>
      <c r="AK401" s="740">
        <f>+AI401+AJ401</f>
        <v>256623.19999999998</v>
      </c>
      <c r="AL401" s="740">
        <f>+AK401*13</f>
        <v>3336101.5999999996</v>
      </c>
      <c r="AM401" s="764">
        <f>+AA401+1</f>
        <v>5</v>
      </c>
      <c r="AN401" s="691"/>
      <c r="AO401" s="692">
        <f>+AC401</f>
        <v>66140</v>
      </c>
      <c r="AP401" s="690">
        <f>+H401</f>
        <v>3.88</v>
      </c>
      <c r="AQ401" s="692"/>
      <c r="AR401" s="692">
        <f>+AP401+AP401*AQ401</f>
        <v>3.88</v>
      </c>
      <c r="AS401" s="693">
        <f>+AR401*AO401</f>
        <v>256623.19999999998</v>
      </c>
      <c r="AT401" s="693">
        <f>IF((AN401&lt;=30)*AND(AS401*AN401%&gt;AH401),AS401*AN401%,IF((AN401&gt;30)*AND(AS401*30%&gt;AH401),AS401*30%,AH401))</f>
        <v>0</v>
      </c>
      <c r="AU401" s="693">
        <f>+AS401+AT401</f>
        <v>256623.19999999998</v>
      </c>
      <c r="AV401" s="692">
        <f>+AJ401</f>
        <v>0</v>
      </c>
      <c r="AW401" s="740">
        <f>+AU401+AV401</f>
        <v>256623.19999999998</v>
      </c>
      <c r="AX401" s="740">
        <f>+AW401*13</f>
        <v>3336101.5999999996</v>
      </c>
    </row>
    <row r="402" spans="1:50" s="704" customFormat="1" ht="22.5" customHeight="1">
      <c r="A402" s="747">
        <v>2</v>
      </c>
      <c r="B402" s="658" t="s">
        <v>856</v>
      </c>
      <c r="C402" s="741" t="s">
        <v>537</v>
      </c>
      <c r="D402" s="741">
        <v>1</v>
      </c>
      <c r="E402" s="763">
        <v>3</v>
      </c>
      <c r="F402" s="698"/>
      <c r="G402" s="699">
        <v>66140</v>
      </c>
      <c r="H402" s="690">
        <v>4.01</v>
      </c>
      <c r="I402" s="701">
        <f t="shared" si="987"/>
        <v>265221.39999999997</v>
      </c>
      <c r="J402" s="701">
        <v>0</v>
      </c>
      <c r="K402" s="701">
        <f t="shared" si="988"/>
        <v>265221.39999999997</v>
      </c>
      <c r="L402" s="699"/>
      <c r="M402" s="742">
        <f t="shared" si="989"/>
        <v>265221.39999999997</v>
      </c>
      <c r="N402" s="742">
        <f t="shared" si="911"/>
        <v>3447878.1999999997</v>
      </c>
      <c r="O402" s="759">
        <f t="shared" si="912"/>
        <v>4</v>
      </c>
      <c r="P402" s="698"/>
      <c r="Q402" s="699">
        <f t="shared" si="913"/>
        <v>66140</v>
      </c>
      <c r="R402" s="699">
        <f t="shared" si="914"/>
        <v>4.01</v>
      </c>
      <c r="S402" s="699"/>
      <c r="T402" s="699">
        <f t="shared" si="915"/>
        <v>4.01</v>
      </c>
      <c r="U402" s="701">
        <f t="shared" si="916"/>
        <v>265221.39999999997</v>
      </c>
      <c r="V402" s="701">
        <f t="shared" si="917"/>
        <v>0</v>
      </c>
      <c r="W402" s="701">
        <f t="shared" si="918"/>
        <v>265221.39999999997</v>
      </c>
      <c r="X402" s="699">
        <f t="shared" si="984"/>
        <v>0</v>
      </c>
      <c r="Y402" s="742">
        <f t="shared" si="919"/>
        <v>265221.39999999997</v>
      </c>
      <c r="Z402" s="742">
        <f t="shared" si="920"/>
        <v>3447878.1999999997</v>
      </c>
      <c r="AA402" s="759">
        <f t="shared" si="921"/>
        <v>5</v>
      </c>
      <c r="AB402" s="698"/>
      <c r="AC402" s="699">
        <f t="shared" si="922"/>
        <v>66140</v>
      </c>
      <c r="AD402" s="699">
        <f t="shared" si="923"/>
        <v>4.01</v>
      </c>
      <c r="AE402" s="699"/>
      <c r="AF402" s="699">
        <f t="shared" si="924"/>
        <v>4.01</v>
      </c>
      <c r="AG402" s="701">
        <f t="shared" si="925"/>
        <v>265221.39999999997</v>
      </c>
      <c r="AH402" s="701">
        <f t="shared" si="926"/>
        <v>0</v>
      </c>
      <c r="AI402" s="701">
        <f t="shared" si="927"/>
        <v>265221.39999999997</v>
      </c>
      <c r="AJ402" s="699">
        <f t="shared" si="985"/>
        <v>0</v>
      </c>
      <c r="AK402" s="742">
        <f t="shared" si="928"/>
        <v>265221.39999999997</v>
      </c>
      <c r="AL402" s="742">
        <f t="shared" si="929"/>
        <v>3447878.1999999997</v>
      </c>
      <c r="AM402" s="759">
        <f t="shared" si="930"/>
        <v>6</v>
      </c>
      <c r="AN402" s="698"/>
      <c r="AO402" s="699">
        <f t="shared" si="931"/>
        <v>66140</v>
      </c>
      <c r="AP402" s="699">
        <f t="shared" si="932"/>
        <v>4.01</v>
      </c>
      <c r="AQ402" s="699"/>
      <c r="AR402" s="699">
        <f t="shared" si="933"/>
        <v>4.01</v>
      </c>
      <c r="AS402" s="701">
        <f t="shared" si="934"/>
        <v>265221.39999999997</v>
      </c>
      <c r="AT402" s="701">
        <f t="shared" si="935"/>
        <v>0</v>
      </c>
      <c r="AU402" s="701">
        <f t="shared" si="936"/>
        <v>265221.39999999997</v>
      </c>
      <c r="AV402" s="699">
        <f t="shared" si="986"/>
        <v>0</v>
      </c>
      <c r="AW402" s="742">
        <f t="shared" si="937"/>
        <v>265221.39999999997</v>
      </c>
      <c r="AX402" s="742">
        <f t="shared" si="938"/>
        <v>3447878.1999999997</v>
      </c>
    </row>
    <row r="403" spans="1:50" s="688" customFormat="1" ht="22.5" customHeight="1">
      <c r="A403" s="689">
        <v>3</v>
      </c>
      <c r="B403" s="658" t="s">
        <v>819</v>
      </c>
      <c r="C403" s="739" t="s">
        <v>537</v>
      </c>
      <c r="D403" s="739">
        <v>1</v>
      </c>
      <c r="E403" s="763">
        <v>3</v>
      </c>
      <c r="F403" s="691"/>
      <c r="G403" s="692">
        <v>66140</v>
      </c>
      <c r="H403" s="690">
        <v>4.01</v>
      </c>
      <c r="I403" s="693">
        <f t="shared" si="987"/>
        <v>265221.39999999997</v>
      </c>
      <c r="J403" s="693">
        <v>0</v>
      </c>
      <c r="K403" s="693">
        <f t="shared" si="988"/>
        <v>265221.39999999997</v>
      </c>
      <c r="L403" s="692"/>
      <c r="M403" s="740">
        <f t="shared" si="989"/>
        <v>265221.39999999997</v>
      </c>
      <c r="N403" s="740">
        <f t="shared" si="911"/>
        <v>3447878.1999999997</v>
      </c>
      <c r="O403" s="764">
        <f t="shared" si="912"/>
        <v>4</v>
      </c>
      <c r="P403" s="691"/>
      <c r="Q403" s="692">
        <f t="shared" si="913"/>
        <v>66140</v>
      </c>
      <c r="R403" s="690">
        <f t="shared" si="914"/>
        <v>4.01</v>
      </c>
      <c r="S403" s="692"/>
      <c r="T403" s="692">
        <f t="shared" si="915"/>
        <v>4.01</v>
      </c>
      <c r="U403" s="693">
        <f t="shared" si="916"/>
        <v>265221.39999999997</v>
      </c>
      <c r="V403" s="693">
        <f t="shared" si="917"/>
        <v>0</v>
      </c>
      <c r="W403" s="693">
        <f t="shared" si="918"/>
        <v>265221.39999999997</v>
      </c>
      <c r="X403" s="692">
        <f t="shared" si="984"/>
        <v>0</v>
      </c>
      <c r="Y403" s="740">
        <f t="shared" si="919"/>
        <v>265221.39999999997</v>
      </c>
      <c r="Z403" s="740">
        <f t="shared" si="920"/>
        <v>3447878.1999999997</v>
      </c>
      <c r="AA403" s="764">
        <f t="shared" si="921"/>
        <v>5</v>
      </c>
      <c r="AB403" s="691"/>
      <c r="AC403" s="692">
        <f t="shared" si="922"/>
        <v>66140</v>
      </c>
      <c r="AD403" s="690">
        <f t="shared" si="923"/>
        <v>4.01</v>
      </c>
      <c r="AE403" s="692"/>
      <c r="AF403" s="692">
        <f t="shared" si="924"/>
        <v>4.01</v>
      </c>
      <c r="AG403" s="693">
        <f t="shared" si="925"/>
        <v>265221.39999999997</v>
      </c>
      <c r="AH403" s="693">
        <f t="shared" si="926"/>
        <v>0</v>
      </c>
      <c r="AI403" s="693">
        <f t="shared" si="927"/>
        <v>265221.39999999997</v>
      </c>
      <c r="AJ403" s="692">
        <f t="shared" si="985"/>
        <v>0</v>
      </c>
      <c r="AK403" s="740">
        <f t="shared" si="928"/>
        <v>265221.39999999997</v>
      </c>
      <c r="AL403" s="740">
        <f t="shared" si="929"/>
        <v>3447878.1999999997</v>
      </c>
      <c r="AM403" s="764">
        <f t="shared" si="930"/>
        <v>6</v>
      </c>
      <c r="AN403" s="691"/>
      <c r="AO403" s="692">
        <f t="shared" si="931"/>
        <v>66140</v>
      </c>
      <c r="AP403" s="690">
        <f t="shared" si="932"/>
        <v>4.01</v>
      </c>
      <c r="AQ403" s="692"/>
      <c r="AR403" s="692">
        <f t="shared" si="933"/>
        <v>4.01</v>
      </c>
      <c r="AS403" s="693">
        <f t="shared" si="934"/>
        <v>265221.39999999997</v>
      </c>
      <c r="AT403" s="693">
        <f t="shared" si="935"/>
        <v>0</v>
      </c>
      <c r="AU403" s="693">
        <f t="shared" si="936"/>
        <v>265221.39999999997</v>
      </c>
      <c r="AV403" s="692">
        <f t="shared" si="986"/>
        <v>0</v>
      </c>
      <c r="AW403" s="740">
        <f t="shared" si="937"/>
        <v>265221.39999999997</v>
      </c>
      <c r="AX403" s="740">
        <f t="shared" si="938"/>
        <v>3447878.1999999997</v>
      </c>
    </row>
    <row r="404" spans="1:50" s="688" customFormat="1" ht="22.5" customHeight="1">
      <c r="A404" s="747">
        <v>4</v>
      </c>
      <c r="B404" s="658" t="s">
        <v>687</v>
      </c>
      <c r="C404" s="739" t="s">
        <v>537</v>
      </c>
      <c r="D404" s="739">
        <v>1</v>
      </c>
      <c r="E404" s="763">
        <v>3</v>
      </c>
      <c r="F404" s="691"/>
      <c r="G404" s="692">
        <v>66140</v>
      </c>
      <c r="H404" s="690">
        <v>4.01</v>
      </c>
      <c r="I404" s="693">
        <f t="shared" si="987"/>
        <v>265221.39999999997</v>
      </c>
      <c r="J404" s="693">
        <v>0</v>
      </c>
      <c r="K404" s="693">
        <f t="shared" si="988"/>
        <v>265221.39999999997</v>
      </c>
      <c r="L404" s="692"/>
      <c r="M404" s="740">
        <f t="shared" si="989"/>
        <v>265221.39999999997</v>
      </c>
      <c r="N404" s="740">
        <f t="shared" si="911"/>
        <v>3447878.1999999997</v>
      </c>
      <c r="O404" s="764">
        <f t="shared" si="912"/>
        <v>4</v>
      </c>
      <c r="P404" s="691"/>
      <c r="Q404" s="692">
        <f t="shared" si="913"/>
        <v>66140</v>
      </c>
      <c r="R404" s="690">
        <f t="shared" si="914"/>
        <v>4.01</v>
      </c>
      <c r="S404" s="692"/>
      <c r="T404" s="692">
        <f t="shared" si="915"/>
        <v>4.01</v>
      </c>
      <c r="U404" s="693">
        <f t="shared" si="916"/>
        <v>265221.39999999997</v>
      </c>
      <c r="V404" s="693">
        <f t="shared" si="917"/>
        <v>0</v>
      </c>
      <c r="W404" s="693">
        <f t="shared" si="918"/>
        <v>265221.39999999997</v>
      </c>
      <c r="X404" s="692">
        <f t="shared" si="984"/>
        <v>0</v>
      </c>
      <c r="Y404" s="740">
        <f t="shared" si="919"/>
        <v>265221.39999999997</v>
      </c>
      <c r="Z404" s="740">
        <f t="shared" si="920"/>
        <v>3447878.1999999997</v>
      </c>
      <c r="AA404" s="764">
        <f t="shared" si="921"/>
        <v>5</v>
      </c>
      <c r="AB404" s="691"/>
      <c r="AC404" s="692">
        <f t="shared" si="922"/>
        <v>66140</v>
      </c>
      <c r="AD404" s="690">
        <f t="shared" si="923"/>
        <v>4.01</v>
      </c>
      <c r="AE404" s="692"/>
      <c r="AF404" s="692">
        <f t="shared" si="924"/>
        <v>4.01</v>
      </c>
      <c r="AG404" s="693">
        <f t="shared" si="925"/>
        <v>265221.39999999997</v>
      </c>
      <c r="AH404" s="693">
        <f t="shared" si="926"/>
        <v>0</v>
      </c>
      <c r="AI404" s="693">
        <f t="shared" si="927"/>
        <v>265221.39999999997</v>
      </c>
      <c r="AJ404" s="692">
        <f t="shared" si="985"/>
        <v>0</v>
      </c>
      <c r="AK404" s="740">
        <f t="shared" si="928"/>
        <v>265221.39999999997</v>
      </c>
      <c r="AL404" s="740">
        <f t="shared" si="929"/>
        <v>3447878.1999999997</v>
      </c>
      <c r="AM404" s="764">
        <f t="shared" si="930"/>
        <v>6</v>
      </c>
      <c r="AN404" s="691"/>
      <c r="AO404" s="692">
        <f t="shared" si="931"/>
        <v>66140</v>
      </c>
      <c r="AP404" s="690">
        <f t="shared" si="932"/>
        <v>4.01</v>
      </c>
      <c r="AQ404" s="692"/>
      <c r="AR404" s="692">
        <f t="shared" si="933"/>
        <v>4.01</v>
      </c>
      <c r="AS404" s="693">
        <f t="shared" si="934"/>
        <v>265221.39999999997</v>
      </c>
      <c r="AT404" s="693">
        <f t="shared" si="935"/>
        <v>0</v>
      </c>
      <c r="AU404" s="693">
        <f t="shared" si="936"/>
        <v>265221.39999999997</v>
      </c>
      <c r="AV404" s="692">
        <f t="shared" si="986"/>
        <v>0</v>
      </c>
      <c r="AW404" s="740">
        <f t="shared" si="937"/>
        <v>265221.39999999997</v>
      </c>
      <c r="AX404" s="740">
        <f t="shared" si="938"/>
        <v>3447878.1999999997</v>
      </c>
    </row>
    <row r="405" spans="1:50" s="688" customFormat="1" ht="22.5" customHeight="1">
      <c r="A405" s="689">
        <v>5</v>
      </c>
      <c r="B405" s="658" t="s">
        <v>2243</v>
      </c>
      <c r="C405" s="739" t="s">
        <v>537</v>
      </c>
      <c r="D405" s="739">
        <v>1</v>
      </c>
      <c r="E405" s="763">
        <v>3</v>
      </c>
      <c r="F405" s="691"/>
      <c r="G405" s="692">
        <v>66140</v>
      </c>
      <c r="H405" s="690">
        <v>3.88</v>
      </c>
      <c r="I405" s="693">
        <f t="shared" si="987"/>
        <v>256623.19999999998</v>
      </c>
      <c r="J405" s="693">
        <v>0</v>
      </c>
      <c r="K405" s="693">
        <f t="shared" si="988"/>
        <v>256623.19999999998</v>
      </c>
      <c r="L405" s="692"/>
      <c r="M405" s="740">
        <f t="shared" si="989"/>
        <v>256623.19999999998</v>
      </c>
      <c r="N405" s="740">
        <f t="shared" si="911"/>
        <v>3336101.5999999996</v>
      </c>
      <c r="O405" s="764">
        <f t="shared" si="912"/>
        <v>4</v>
      </c>
      <c r="P405" s="691"/>
      <c r="Q405" s="692">
        <f t="shared" si="913"/>
        <v>66140</v>
      </c>
      <c r="R405" s="690">
        <f t="shared" si="914"/>
        <v>3.88</v>
      </c>
      <c r="S405" s="692"/>
      <c r="T405" s="692">
        <f t="shared" si="915"/>
        <v>3.88</v>
      </c>
      <c r="U405" s="693">
        <f t="shared" si="916"/>
        <v>256623.19999999998</v>
      </c>
      <c r="V405" s="693">
        <f t="shared" si="917"/>
        <v>0</v>
      </c>
      <c r="W405" s="693">
        <f t="shared" si="918"/>
        <v>256623.19999999998</v>
      </c>
      <c r="X405" s="692">
        <f t="shared" si="984"/>
        <v>0</v>
      </c>
      <c r="Y405" s="740">
        <f t="shared" si="919"/>
        <v>256623.19999999998</v>
      </c>
      <c r="Z405" s="740">
        <f t="shared" si="920"/>
        <v>3336101.5999999996</v>
      </c>
      <c r="AA405" s="764">
        <f t="shared" si="921"/>
        <v>5</v>
      </c>
      <c r="AB405" s="691"/>
      <c r="AC405" s="692">
        <f t="shared" si="922"/>
        <v>66140</v>
      </c>
      <c r="AD405" s="690">
        <f t="shared" si="923"/>
        <v>3.88</v>
      </c>
      <c r="AE405" s="692"/>
      <c r="AF405" s="692">
        <f t="shared" si="924"/>
        <v>3.88</v>
      </c>
      <c r="AG405" s="693">
        <f t="shared" si="925"/>
        <v>256623.19999999998</v>
      </c>
      <c r="AH405" s="693">
        <f t="shared" si="926"/>
        <v>0</v>
      </c>
      <c r="AI405" s="693">
        <f t="shared" si="927"/>
        <v>256623.19999999998</v>
      </c>
      <c r="AJ405" s="692">
        <f t="shared" si="985"/>
        <v>0</v>
      </c>
      <c r="AK405" s="740">
        <f t="shared" si="928"/>
        <v>256623.19999999998</v>
      </c>
      <c r="AL405" s="740">
        <f t="shared" si="929"/>
        <v>3336101.5999999996</v>
      </c>
      <c r="AM405" s="764">
        <f t="shared" si="930"/>
        <v>6</v>
      </c>
      <c r="AN405" s="691"/>
      <c r="AO405" s="692">
        <f t="shared" si="931"/>
        <v>66140</v>
      </c>
      <c r="AP405" s="690">
        <f t="shared" si="932"/>
        <v>3.88</v>
      </c>
      <c r="AQ405" s="692"/>
      <c r="AR405" s="692">
        <f t="shared" si="933"/>
        <v>3.88</v>
      </c>
      <c r="AS405" s="693">
        <f t="shared" si="934"/>
        <v>256623.19999999998</v>
      </c>
      <c r="AT405" s="693">
        <f t="shared" si="935"/>
        <v>0</v>
      </c>
      <c r="AU405" s="693">
        <f t="shared" si="936"/>
        <v>256623.19999999998</v>
      </c>
      <c r="AV405" s="692">
        <f t="shared" si="986"/>
        <v>0</v>
      </c>
      <c r="AW405" s="740">
        <f t="shared" si="937"/>
        <v>256623.19999999998</v>
      </c>
      <c r="AX405" s="740">
        <f t="shared" si="938"/>
        <v>3336101.5999999996</v>
      </c>
    </row>
    <row r="406" spans="1:50" s="688" customFormat="1" ht="22.5" customHeight="1">
      <c r="A406" s="747">
        <v>6</v>
      </c>
      <c r="B406" s="658" t="s">
        <v>820</v>
      </c>
      <c r="C406" s="739" t="s">
        <v>537</v>
      </c>
      <c r="D406" s="739">
        <v>1</v>
      </c>
      <c r="E406" s="763">
        <v>3</v>
      </c>
      <c r="F406" s="691"/>
      <c r="G406" s="692">
        <v>66140</v>
      </c>
      <c r="H406" s="690">
        <v>4.01</v>
      </c>
      <c r="I406" s="693">
        <f t="shared" si="987"/>
        <v>265221.39999999997</v>
      </c>
      <c r="J406" s="693">
        <v>0</v>
      </c>
      <c r="K406" s="693">
        <f t="shared" si="988"/>
        <v>265221.39999999997</v>
      </c>
      <c r="L406" s="692"/>
      <c r="M406" s="740">
        <f t="shared" si="989"/>
        <v>265221.39999999997</v>
      </c>
      <c r="N406" s="740">
        <f t="shared" si="911"/>
        <v>3447878.1999999997</v>
      </c>
      <c r="O406" s="764">
        <f t="shared" si="912"/>
        <v>4</v>
      </c>
      <c r="P406" s="691"/>
      <c r="Q406" s="692">
        <f t="shared" si="913"/>
        <v>66140</v>
      </c>
      <c r="R406" s="690">
        <f t="shared" si="914"/>
        <v>4.01</v>
      </c>
      <c r="S406" s="692"/>
      <c r="T406" s="692">
        <f t="shared" si="915"/>
        <v>4.01</v>
      </c>
      <c r="U406" s="693">
        <f t="shared" si="916"/>
        <v>265221.39999999997</v>
      </c>
      <c r="V406" s="693">
        <f t="shared" si="917"/>
        <v>0</v>
      </c>
      <c r="W406" s="693">
        <f t="shared" si="918"/>
        <v>265221.39999999997</v>
      </c>
      <c r="X406" s="692">
        <f t="shared" si="984"/>
        <v>0</v>
      </c>
      <c r="Y406" s="740">
        <f t="shared" si="919"/>
        <v>265221.39999999997</v>
      </c>
      <c r="Z406" s="740">
        <f t="shared" si="920"/>
        <v>3447878.1999999997</v>
      </c>
      <c r="AA406" s="764">
        <f t="shared" si="921"/>
        <v>5</v>
      </c>
      <c r="AB406" s="691"/>
      <c r="AC406" s="692">
        <f t="shared" si="922"/>
        <v>66140</v>
      </c>
      <c r="AD406" s="690">
        <f t="shared" si="923"/>
        <v>4.01</v>
      </c>
      <c r="AE406" s="692"/>
      <c r="AF406" s="692">
        <f t="shared" si="924"/>
        <v>4.01</v>
      </c>
      <c r="AG406" s="693">
        <f t="shared" si="925"/>
        <v>265221.39999999997</v>
      </c>
      <c r="AH406" s="693">
        <f t="shared" si="926"/>
        <v>0</v>
      </c>
      <c r="AI406" s="693">
        <f t="shared" si="927"/>
        <v>265221.39999999997</v>
      </c>
      <c r="AJ406" s="692">
        <f t="shared" si="985"/>
        <v>0</v>
      </c>
      <c r="AK406" s="740">
        <f t="shared" si="928"/>
        <v>265221.39999999997</v>
      </c>
      <c r="AL406" s="740">
        <f t="shared" si="929"/>
        <v>3447878.1999999997</v>
      </c>
      <c r="AM406" s="764">
        <f t="shared" si="930"/>
        <v>6</v>
      </c>
      <c r="AN406" s="691"/>
      <c r="AO406" s="692">
        <f t="shared" si="931"/>
        <v>66140</v>
      </c>
      <c r="AP406" s="690">
        <f t="shared" si="932"/>
        <v>4.01</v>
      </c>
      <c r="AQ406" s="692"/>
      <c r="AR406" s="692">
        <f t="shared" si="933"/>
        <v>4.01</v>
      </c>
      <c r="AS406" s="693">
        <f t="shared" si="934"/>
        <v>265221.39999999997</v>
      </c>
      <c r="AT406" s="693">
        <f t="shared" si="935"/>
        <v>0</v>
      </c>
      <c r="AU406" s="693">
        <f t="shared" si="936"/>
        <v>265221.39999999997</v>
      </c>
      <c r="AV406" s="692">
        <f t="shared" si="986"/>
        <v>0</v>
      </c>
      <c r="AW406" s="740">
        <f t="shared" si="937"/>
        <v>265221.39999999997</v>
      </c>
      <c r="AX406" s="740">
        <f t="shared" si="938"/>
        <v>3447878.1999999997</v>
      </c>
    </row>
    <row r="407" spans="1:50" s="688" customFormat="1" ht="22.5" customHeight="1">
      <c r="A407" s="689">
        <v>7</v>
      </c>
      <c r="B407" s="658" t="s">
        <v>821</v>
      </c>
      <c r="C407" s="739" t="s">
        <v>537</v>
      </c>
      <c r="D407" s="739">
        <v>1</v>
      </c>
      <c r="E407" s="763">
        <v>3</v>
      </c>
      <c r="F407" s="691"/>
      <c r="G407" s="692">
        <v>66140</v>
      </c>
      <c r="H407" s="690">
        <v>4.01</v>
      </c>
      <c r="I407" s="693">
        <f t="shared" si="987"/>
        <v>265221.39999999997</v>
      </c>
      <c r="J407" s="693">
        <v>0</v>
      </c>
      <c r="K407" s="693">
        <f t="shared" si="988"/>
        <v>265221.39999999997</v>
      </c>
      <c r="L407" s="692"/>
      <c r="M407" s="740">
        <f t="shared" si="989"/>
        <v>265221.39999999997</v>
      </c>
      <c r="N407" s="740">
        <f t="shared" si="911"/>
        <v>3447878.1999999997</v>
      </c>
      <c r="O407" s="764">
        <f t="shared" si="912"/>
        <v>4</v>
      </c>
      <c r="P407" s="691"/>
      <c r="Q407" s="692">
        <f t="shared" si="913"/>
        <v>66140</v>
      </c>
      <c r="R407" s="690">
        <f t="shared" si="914"/>
        <v>4.01</v>
      </c>
      <c r="S407" s="692"/>
      <c r="T407" s="692">
        <f t="shared" si="915"/>
        <v>4.01</v>
      </c>
      <c r="U407" s="693">
        <f t="shared" si="916"/>
        <v>265221.39999999997</v>
      </c>
      <c r="V407" s="693">
        <f t="shared" si="917"/>
        <v>0</v>
      </c>
      <c r="W407" s="693">
        <f t="shared" si="918"/>
        <v>265221.39999999997</v>
      </c>
      <c r="X407" s="692">
        <f t="shared" si="984"/>
        <v>0</v>
      </c>
      <c r="Y407" s="740">
        <f t="shared" si="919"/>
        <v>265221.39999999997</v>
      </c>
      <c r="Z407" s="740">
        <f t="shared" si="920"/>
        <v>3447878.1999999997</v>
      </c>
      <c r="AA407" s="764">
        <f t="shared" si="921"/>
        <v>5</v>
      </c>
      <c r="AB407" s="691"/>
      <c r="AC407" s="692">
        <f t="shared" si="922"/>
        <v>66140</v>
      </c>
      <c r="AD407" s="690">
        <f t="shared" si="923"/>
        <v>4.01</v>
      </c>
      <c r="AE407" s="692"/>
      <c r="AF407" s="692">
        <f t="shared" si="924"/>
        <v>4.01</v>
      </c>
      <c r="AG407" s="693">
        <f t="shared" si="925"/>
        <v>265221.39999999997</v>
      </c>
      <c r="AH407" s="693">
        <f t="shared" si="926"/>
        <v>0</v>
      </c>
      <c r="AI407" s="693">
        <f t="shared" si="927"/>
        <v>265221.39999999997</v>
      </c>
      <c r="AJ407" s="692">
        <f t="shared" si="985"/>
        <v>0</v>
      </c>
      <c r="AK407" s="740">
        <f t="shared" si="928"/>
        <v>265221.39999999997</v>
      </c>
      <c r="AL407" s="740">
        <f t="shared" si="929"/>
        <v>3447878.1999999997</v>
      </c>
      <c r="AM407" s="764">
        <f t="shared" si="930"/>
        <v>6</v>
      </c>
      <c r="AN407" s="691"/>
      <c r="AO407" s="692">
        <f t="shared" si="931"/>
        <v>66140</v>
      </c>
      <c r="AP407" s="690">
        <f t="shared" si="932"/>
        <v>4.01</v>
      </c>
      <c r="AQ407" s="692"/>
      <c r="AR407" s="692">
        <f t="shared" si="933"/>
        <v>4.01</v>
      </c>
      <c r="AS407" s="693">
        <f t="shared" si="934"/>
        <v>265221.39999999997</v>
      </c>
      <c r="AT407" s="693">
        <f t="shared" si="935"/>
        <v>0</v>
      </c>
      <c r="AU407" s="693">
        <f t="shared" si="936"/>
        <v>265221.39999999997</v>
      </c>
      <c r="AV407" s="692">
        <f t="shared" si="986"/>
        <v>0</v>
      </c>
      <c r="AW407" s="740">
        <f t="shared" si="937"/>
        <v>265221.39999999997</v>
      </c>
      <c r="AX407" s="740">
        <f t="shared" si="938"/>
        <v>3447878.1999999997</v>
      </c>
    </row>
    <row r="408" spans="1:50" s="688" customFormat="1" ht="22.5" customHeight="1">
      <c r="A408" s="747">
        <v>8</v>
      </c>
      <c r="B408" s="658" t="s">
        <v>1631</v>
      </c>
      <c r="C408" s="739" t="s">
        <v>537</v>
      </c>
      <c r="D408" s="739">
        <v>1</v>
      </c>
      <c r="E408" s="763">
        <v>3</v>
      </c>
      <c r="F408" s="691"/>
      <c r="G408" s="692">
        <v>66140</v>
      </c>
      <c r="H408" s="690">
        <v>4.01</v>
      </c>
      <c r="I408" s="693">
        <f t="shared" si="987"/>
        <v>265221.39999999997</v>
      </c>
      <c r="J408" s="693">
        <v>0</v>
      </c>
      <c r="K408" s="693">
        <f t="shared" si="988"/>
        <v>265221.39999999997</v>
      </c>
      <c r="L408" s="692"/>
      <c r="M408" s="740">
        <f t="shared" si="989"/>
        <v>265221.39999999997</v>
      </c>
      <c r="N408" s="740">
        <f t="shared" si="911"/>
        <v>3447878.1999999997</v>
      </c>
      <c r="O408" s="764">
        <f t="shared" si="912"/>
        <v>4</v>
      </c>
      <c r="P408" s="691"/>
      <c r="Q408" s="692">
        <f t="shared" si="913"/>
        <v>66140</v>
      </c>
      <c r="R408" s="690">
        <f t="shared" si="914"/>
        <v>4.01</v>
      </c>
      <c r="S408" s="692"/>
      <c r="T408" s="692">
        <f t="shared" si="915"/>
        <v>4.01</v>
      </c>
      <c r="U408" s="693">
        <f t="shared" si="916"/>
        <v>265221.39999999997</v>
      </c>
      <c r="V408" s="693">
        <f t="shared" si="917"/>
        <v>0</v>
      </c>
      <c r="W408" s="693">
        <f t="shared" si="918"/>
        <v>265221.39999999997</v>
      </c>
      <c r="X408" s="692">
        <f t="shared" si="984"/>
        <v>0</v>
      </c>
      <c r="Y408" s="740">
        <f t="shared" si="919"/>
        <v>265221.39999999997</v>
      </c>
      <c r="Z408" s="740">
        <f t="shared" si="920"/>
        <v>3447878.1999999997</v>
      </c>
      <c r="AA408" s="764">
        <f t="shared" si="921"/>
        <v>5</v>
      </c>
      <c r="AB408" s="691"/>
      <c r="AC408" s="692">
        <f t="shared" si="922"/>
        <v>66140</v>
      </c>
      <c r="AD408" s="690">
        <f t="shared" si="923"/>
        <v>4.01</v>
      </c>
      <c r="AE408" s="692"/>
      <c r="AF408" s="692">
        <f t="shared" si="924"/>
        <v>4.01</v>
      </c>
      <c r="AG408" s="693">
        <f t="shared" si="925"/>
        <v>265221.39999999997</v>
      </c>
      <c r="AH408" s="693">
        <f t="shared" si="926"/>
        <v>0</v>
      </c>
      <c r="AI408" s="693">
        <f t="shared" si="927"/>
        <v>265221.39999999997</v>
      </c>
      <c r="AJ408" s="692">
        <f t="shared" si="985"/>
        <v>0</v>
      </c>
      <c r="AK408" s="740">
        <f t="shared" si="928"/>
        <v>265221.39999999997</v>
      </c>
      <c r="AL408" s="740">
        <f t="shared" si="929"/>
        <v>3447878.1999999997</v>
      </c>
      <c r="AM408" s="764">
        <f t="shared" si="930"/>
        <v>6</v>
      </c>
      <c r="AN408" s="691"/>
      <c r="AO408" s="692">
        <f t="shared" si="931"/>
        <v>66140</v>
      </c>
      <c r="AP408" s="690">
        <f t="shared" si="932"/>
        <v>4.01</v>
      </c>
      <c r="AQ408" s="692"/>
      <c r="AR408" s="692">
        <f t="shared" si="933"/>
        <v>4.01</v>
      </c>
      <c r="AS408" s="693">
        <f t="shared" si="934"/>
        <v>265221.39999999997</v>
      </c>
      <c r="AT408" s="693">
        <f t="shared" si="935"/>
        <v>0</v>
      </c>
      <c r="AU408" s="693">
        <f t="shared" si="936"/>
        <v>265221.39999999997</v>
      </c>
      <c r="AV408" s="692">
        <f t="shared" si="986"/>
        <v>0</v>
      </c>
      <c r="AW408" s="740">
        <f t="shared" si="937"/>
        <v>265221.39999999997</v>
      </c>
      <c r="AX408" s="740">
        <f t="shared" si="938"/>
        <v>3447878.1999999997</v>
      </c>
    </row>
    <row r="409" spans="1:50" s="688" customFormat="1" ht="22.5" customHeight="1">
      <c r="A409" s="689">
        <v>9</v>
      </c>
      <c r="B409" s="658" t="s">
        <v>837</v>
      </c>
      <c r="C409" s="739" t="s">
        <v>537</v>
      </c>
      <c r="D409" s="739">
        <v>1</v>
      </c>
      <c r="E409" s="763">
        <v>3</v>
      </c>
      <c r="F409" s="691"/>
      <c r="G409" s="692">
        <v>66140</v>
      </c>
      <c r="H409" s="690">
        <v>4.01</v>
      </c>
      <c r="I409" s="693">
        <f t="shared" si="987"/>
        <v>265221.39999999997</v>
      </c>
      <c r="J409" s="693">
        <v>0</v>
      </c>
      <c r="K409" s="693">
        <f t="shared" si="988"/>
        <v>265221.39999999997</v>
      </c>
      <c r="L409" s="692"/>
      <c r="M409" s="740">
        <f t="shared" si="989"/>
        <v>265221.39999999997</v>
      </c>
      <c r="N409" s="740">
        <f t="shared" si="911"/>
        <v>3447878.1999999997</v>
      </c>
      <c r="O409" s="764">
        <f t="shared" si="912"/>
        <v>4</v>
      </c>
      <c r="P409" s="691"/>
      <c r="Q409" s="692">
        <f t="shared" si="913"/>
        <v>66140</v>
      </c>
      <c r="R409" s="690">
        <f t="shared" si="914"/>
        <v>4.01</v>
      </c>
      <c r="S409" s="692"/>
      <c r="T409" s="692">
        <f t="shared" si="915"/>
        <v>4.01</v>
      </c>
      <c r="U409" s="693">
        <f t="shared" si="916"/>
        <v>265221.39999999997</v>
      </c>
      <c r="V409" s="693">
        <f t="shared" si="917"/>
        <v>0</v>
      </c>
      <c r="W409" s="693">
        <f t="shared" si="918"/>
        <v>265221.39999999997</v>
      </c>
      <c r="X409" s="692">
        <f t="shared" si="984"/>
        <v>0</v>
      </c>
      <c r="Y409" s="740">
        <f t="shared" si="919"/>
        <v>265221.39999999997</v>
      </c>
      <c r="Z409" s="740">
        <f t="shared" si="920"/>
        <v>3447878.1999999997</v>
      </c>
      <c r="AA409" s="764">
        <f t="shared" si="921"/>
        <v>5</v>
      </c>
      <c r="AB409" s="691"/>
      <c r="AC409" s="692">
        <f t="shared" si="922"/>
        <v>66140</v>
      </c>
      <c r="AD409" s="690">
        <f t="shared" si="923"/>
        <v>4.01</v>
      </c>
      <c r="AE409" s="692"/>
      <c r="AF409" s="692">
        <f t="shared" si="924"/>
        <v>4.01</v>
      </c>
      <c r="AG409" s="693">
        <f t="shared" si="925"/>
        <v>265221.39999999997</v>
      </c>
      <c r="AH409" s="693">
        <f t="shared" si="926"/>
        <v>0</v>
      </c>
      <c r="AI409" s="693">
        <f t="shared" si="927"/>
        <v>265221.39999999997</v>
      </c>
      <c r="AJ409" s="692">
        <f t="shared" si="985"/>
        <v>0</v>
      </c>
      <c r="AK409" s="740">
        <f t="shared" si="928"/>
        <v>265221.39999999997</v>
      </c>
      <c r="AL409" s="740">
        <f t="shared" si="929"/>
        <v>3447878.1999999997</v>
      </c>
      <c r="AM409" s="764">
        <f t="shared" si="930"/>
        <v>6</v>
      </c>
      <c r="AN409" s="691"/>
      <c r="AO409" s="692">
        <f t="shared" si="931"/>
        <v>66140</v>
      </c>
      <c r="AP409" s="690">
        <f t="shared" si="932"/>
        <v>4.01</v>
      </c>
      <c r="AQ409" s="692"/>
      <c r="AR409" s="692">
        <f t="shared" si="933"/>
        <v>4.01</v>
      </c>
      <c r="AS409" s="693">
        <f t="shared" si="934"/>
        <v>265221.39999999997</v>
      </c>
      <c r="AT409" s="693">
        <f t="shared" si="935"/>
        <v>0</v>
      </c>
      <c r="AU409" s="693">
        <f t="shared" si="936"/>
        <v>265221.39999999997</v>
      </c>
      <c r="AV409" s="692">
        <f t="shared" si="986"/>
        <v>0</v>
      </c>
      <c r="AW409" s="740">
        <f t="shared" si="937"/>
        <v>265221.39999999997</v>
      </c>
      <c r="AX409" s="740">
        <f t="shared" si="938"/>
        <v>3447878.1999999997</v>
      </c>
    </row>
    <row r="410" spans="1:50" s="688" customFormat="1" ht="22.5" customHeight="1">
      <c r="A410" s="747">
        <v>10</v>
      </c>
      <c r="B410" s="658" t="s">
        <v>835</v>
      </c>
      <c r="C410" s="739" t="s">
        <v>537</v>
      </c>
      <c r="D410" s="739">
        <v>1</v>
      </c>
      <c r="E410" s="763">
        <v>3</v>
      </c>
      <c r="F410" s="691"/>
      <c r="G410" s="692">
        <v>66140</v>
      </c>
      <c r="H410" s="690">
        <v>3.88</v>
      </c>
      <c r="I410" s="693">
        <f t="shared" si="987"/>
        <v>256623.19999999998</v>
      </c>
      <c r="J410" s="693">
        <v>0</v>
      </c>
      <c r="K410" s="693">
        <f t="shared" si="988"/>
        <v>256623.19999999998</v>
      </c>
      <c r="L410" s="692"/>
      <c r="M410" s="740">
        <f t="shared" si="989"/>
        <v>256623.19999999998</v>
      </c>
      <c r="N410" s="740">
        <f t="shared" si="911"/>
        <v>3336101.5999999996</v>
      </c>
      <c r="O410" s="764">
        <f t="shared" si="912"/>
        <v>4</v>
      </c>
      <c r="P410" s="691"/>
      <c r="Q410" s="692">
        <f t="shared" si="913"/>
        <v>66140</v>
      </c>
      <c r="R410" s="690">
        <f t="shared" si="914"/>
        <v>3.88</v>
      </c>
      <c r="S410" s="692"/>
      <c r="T410" s="692">
        <f t="shared" si="915"/>
        <v>3.88</v>
      </c>
      <c r="U410" s="693">
        <f t="shared" si="916"/>
        <v>256623.19999999998</v>
      </c>
      <c r="V410" s="693">
        <f t="shared" si="917"/>
        <v>0</v>
      </c>
      <c r="W410" s="693">
        <f t="shared" si="918"/>
        <v>256623.19999999998</v>
      </c>
      <c r="X410" s="692">
        <f t="shared" si="984"/>
        <v>0</v>
      </c>
      <c r="Y410" s="740">
        <f t="shared" si="919"/>
        <v>256623.19999999998</v>
      </c>
      <c r="Z410" s="740">
        <f t="shared" si="920"/>
        <v>3336101.5999999996</v>
      </c>
      <c r="AA410" s="764">
        <f t="shared" si="921"/>
        <v>5</v>
      </c>
      <c r="AB410" s="691"/>
      <c r="AC410" s="692">
        <f t="shared" si="922"/>
        <v>66140</v>
      </c>
      <c r="AD410" s="690">
        <f t="shared" si="923"/>
        <v>3.88</v>
      </c>
      <c r="AE410" s="692"/>
      <c r="AF410" s="692">
        <f t="shared" si="924"/>
        <v>3.88</v>
      </c>
      <c r="AG410" s="693">
        <f t="shared" si="925"/>
        <v>256623.19999999998</v>
      </c>
      <c r="AH410" s="693">
        <f t="shared" si="926"/>
        <v>0</v>
      </c>
      <c r="AI410" s="693">
        <f t="shared" si="927"/>
        <v>256623.19999999998</v>
      </c>
      <c r="AJ410" s="692">
        <f t="shared" si="985"/>
        <v>0</v>
      </c>
      <c r="AK410" s="740">
        <f t="shared" si="928"/>
        <v>256623.19999999998</v>
      </c>
      <c r="AL410" s="740">
        <f t="shared" si="929"/>
        <v>3336101.5999999996</v>
      </c>
      <c r="AM410" s="764">
        <f t="shared" si="930"/>
        <v>6</v>
      </c>
      <c r="AN410" s="691"/>
      <c r="AO410" s="692">
        <f t="shared" si="931"/>
        <v>66140</v>
      </c>
      <c r="AP410" s="690">
        <f t="shared" si="932"/>
        <v>3.88</v>
      </c>
      <c r="AQ410" s="692"/>
      <c r="AR410" s="692">
        <f t="shared" si="933"/>
        <v>3.88</v>
      </c>
      <c r="AS410" s="693">
        <f t="shared" si="934"/>
        <v>256623.19999999998</v>
      </c>
      <c r="AT410" s="693">
        <f t="shared" si="935"/>
        <v>0</v>
      </c>
      <c r="AU410" s="693">
        <f t="shared" si="936"/>
        <v>256623.19999999998</v>
      </c>
      <c r="AV410" s="692">
        <f t="shared" si="986"/>
        <v>0</v>
      </c>
      <c r="AW410" s="740">
        <f t="shared" si="937"/>
        <v>256623.19999999998</v>
      </c>
      <c r="AX410" s="740">
        <f t="shared" si="938"/>
        <v>3336101.5999999996</v>
      </c>
    </row>
    <row r="411" spans="1:50" s="688" customFormat="1" ht="22.5" customHeight="1">
      <c r="A411" s="689">
        <v>11</v>
      </c>
      <c r="B411" s="658" t="s">
        <v>833</v>
      </c>
      <c r="C411" s="739" t="s">
        <v>537</v>
      </c>
      <c r="D411" s="739">
        <v>1</v>
      </c>
      <c r="E411" s="763">
        <v>3</v>
      </c>
      <c r="F411" s="691"/>
      <c r="G411" s="692">
        <v>66140</v>
      </c>
      <c r="H411" s="690">
        <v>4.01</v>
      </c>
      <c r="I411" s="693">
        <f>+H411*G411</f>
        <v>265221.39999999997</v>
      </c>
      <c r="J411" s="693">
        <v>0</v>
      </c>
      <c r="K411" s="693">
        <f>+I411+J411</f>
        <v>265221.39999999997</v>
      </c>
      <c r="L411" s="692"/>
      <c r="M411" s="740">
        <f>+K411+L411</f>
        <v>265221.39999999997</v>
      </c>
      <c r="N411" s="740">
        <f>+M411*13</f>
        <v>3447878.1999999997</v>
      </c>
      <c r="O411" s="764">
        <f>+E411+1</f>
        <v>4</v>
      </c>
      <c r="P411" s="691"/>
      <c r="Q411" s="692">
        <f>+G411</f>
        <v>66140</v>
      </c>
      <c r="R411" s="690">
        <f>+H411</f>
        <v>4.01</v>
      </c>
      <c r="S411" s="692"/>
      <c r="T411" s="692">
        <f>+R411+R411*S411</f>
        <v>4.01</v>
      </c>
      <c r="U411" s="693">
        <f>+T411*Q411</f>
        <v>265221.39999999997</v>
      </c>
      <c r="V411" s="693">
        <f>IF((P411&lt;=30)*AND(U411*P411%&gt;J411),U411*P411%,IF((P411&gt;30)*AND(U411*30%&gt;J411),U411*30%,J411))</f>
        <v>0</v>
      </c>
      <c r="W411" s="693">
        <f>+U411+V411</f>
        <v>265221.39999999997</v>
      </c>
      <c r="X411" s="692">
        <f>+L411</f>
        <v>0</v>
      </c>
      <c r="Y411" s="740">
        <f>+W411+X411</f>
        <v>265221.39999999997</v>
      </c>
      <c r="Z411" s="740">
        <f>+Y411*13</f>
        <v>3447878.1999999997</v>
      </c>
      <c r="AA411" s="764">
        <f>+O411+1</f>
        <v>5</v>
      </c>
      <c r="AB411" s="691"/>
      <c r="AC411" s="692">
        <f>+Q411</f>
        <v>66140</v>
      </c>
      <c r="AD411" s="690">
        <f>+H411</f>
        <v>4.01</v>
      </c>
      <c r="AE411" s="692"/>
      <c r="AF411" s="692">
        <f>+AD411+AD411*AE411</f>
        <v>4.01</v>
      </c>
      <c r="AG411" s="693">
        <f>+AF411*AC411</f>
        <v>265221.39999999997</v>
      </c>
      <c r="AH411" s="693">
        <f>IF((AB411&lt;=30)*AND(AG411*AB411%&gt;V411),AG411*AB411%,IF((AB411&gt;30)*AND(AG411*30%&gt;V411),AG411*30%,V411))</f>
        <v>0</v>
      </c>
      <c r="AI411" s="693">
        <f>+AG411+AH411</f>
        <v>265221.39999999997</v>
      </c>
      <c r="AJ411" s="692">
        <f>+X411</f>
        <v>0</v>
      </c>
      <c r="AK411" s="740">
        <f>+AI411+AJ411</f>
        <v>265221.39999999997</v>
      </c>
      <c r="AL411" s="740">
        <f>+AK411*13</f>
        <v>3447878.1999999997</v>
      </c>
      <c r="AM411" s="764">
        <f>+AA411+1</f>
        <v>6</v>
      </c>
      <c r="AN411" s="691"/>
      <c r="AO411" s="692">
        <f>+AC411</f>
        <v>66140</v>
      </c>
      <c r="AP411" s="690">
        <f>+H411</f>
        <v>4.01</v>
      </c>
      <c r="AQ411" s="692"/>
      <c r="AR411" s="692">
        <f>+AP411+AP411*AQ411</f>
        <v>4.01</v>
      </c>
      <c r="AS411" s="693">
        <f>+AR411*AO411</f>
        <v>265221.39999999997</v>
      </c>
      <c r="AT411" s="693">
        <f>IF((AN411&lt;=30)*AND(AS411*AN411%&gt;AH411),AS411*AN411%,IF((AN411&gt;30)*AND(AS411*30%&gt;AH411),AS411*30%,AH411))</f>
        <v>0</v>
      </c>
      <c r="AU411" s="693">
        <f>+AS411+AT411</f>
        <v>265221.39999999997</v>
      </c>
      <c r="AV411" s="692">
        <f>+AJ411</f>
        <v>0</v>
      </c>
      <c r="AW411" s="740">
        <f>+AU411+AV411</f>
        <v>265221.39999999997</v>
      </c>
      <c r="AX411" s="740">
        <f>+AW411*13</f>
        <v>3447878.1999999997</v>
      </c>
    </row>
    <row r="412" spans="1:50" s="688" customFormat="1" ht="22.5" customHeight="1">
      <c r="A412" s="747">
        <v>12</v>
      </c>
      <c r="B412" s="658" t="s">
        <v>822</v>
      </c>
      <c r="C412" s="739" t="s">
        <v>537</v>
      </c>
      <c r="D412" s="739">
        <v>1</v>
      </c>
      <c r="E412" s="763">
        <v>3</v>
      </c>
      <c r="F412" s="691"/>
      <c r="G412" s="692">
        <v>66140</v>
      </c>
      <c r="H412" s="690">
        <v>4.01</v>
      </c>
      <c r="I412" s="693">
        <f t="shared" si="987"/>
        <v>265221.39999999997</v>
      </c>
      <c r="J412" s="693">
        <v>0</v>
      </c>
      <c r="K412" s="693">
        <f t="shared" si="988"/>
        <v>265221.39999999997</v>
      </c>
      <c r="L412" s="692">
        <v>8000</v>
      </c>
      <c r="M412" s="740">
        <f t="shared" si="989"/>
        <v>273221.39999999997</v>
      </c>
      <c r="N412" s="740">
        <f t="shared" si="911"/>
        <v>3551878.1999999997</v>
      </c>
      <c r="O412" s="764">
        <f t="shared" si="912"/>
        <v>4</v>
      </c>
      <c r="P412" s="691"/>
      <c r="Q412" s="692">
        <f t="shared" si="913"/>
        <v>66140</v>
      </c>
      <c r="R412" s="690">
        <f t="shared" si="914"/>
        <v>4.01</v>
      </c>
      <c r="S412" s="692"/>
      <c r="T412" s="692">
        <f t="shared" si="915"/>
        <v>4.01</v>
      </c>
      <c r="U412" s="693">
        <f t="shared" si="916"/>
        <v>265221.39999999997</v>
      </c>
      <c r="V412" s="693">
        <f t="shared" si="917"/>
        <v>0</v>
      </c>
      <c r="W412" s="693">
        <f t="shared" si="918"/>
        <v>265221.39999999997</v>
      </c>
      <c r="X412" s="692">
        <f t="shared" si="984"/>
        <v>8000</v>
      </c>
      <c r="Y412" s="740">
        <f t="shared" si="919"/>
        <v>273221.39999999997</v>
      </c>
      <c r="Z412" s="740">
        <f t="shared" si="920"/>
        <v>3551878.1999999997</v>
      </c>
      <c r="AA412" s="764">
        <f t="shared" si="921"/>
        <v>5</v>
      </c>
      <c r="AB412" s="691"/>
      <c r="AC412" s="692">
        <f t="shared" si="922"/>
        <v>66140</v>
      </c>
      <c r="AD412" s="690">
        <f t="shared" si="923"/>
        <v>4.01</v>
      </c>
      <c r="AE412" s="692"/>
      <c r="AF412" s="692">
        <f t="shared" si="924"/>
        <v>4.01</v>
      </c>
      <c r="AG412" s="693">
        <f t="shared" si="925"/>
        <v>265221.39999999997</v>
      </c>
      <c r="AH412" s="693">
        <f t="shared" si="926"/>
        <v>0</v>
      </c>
      <c r="AI412" s="693">
        <f t="shared" si="927"/>
        <v>265221.39999999997</v>
      </c>
      <c r="AJ412" s="692">
        <f t="shared" si="985"/>
        <v>8000</v>
      </c>
      <c r="AK412" s="740">
        <f t="shared" si="928"/>
        <v>273221.39999999997</v>
      </c>
      <c r="AL412" s="740">
        <f t="shared" si="929"/>
        <v>3551878.1999999997</v>
      </c>
      <c r="AM412" s="764">
        <f t="shared" si="930"/>
        <v>6</v>
      </c>
      <c r="AN412" s="691"/>
      <c r="AO412" s="692">
        <f t="shared" si="931"/>
        <v>66140</v>
      </c>
      <c r="AP412" s="690">
        <f t="shared" si="932"/>
        <v>4.01</v>
      </c>
      <c r="AQ412" s="692"/>
      <c r="AR412" s="692">
        <f t="shared" si="933"/>
        <v>4.01</v>
      </c>
      <c r="AS412" s="693">
        <f t="shared" si="934"/>
        <v>265221.39999999997</v>
      </c>
      <c r="AT412" s="693">
        <f t="shared" si="935"/>
        <v>0</v>
      </c>
      <c r="AU412" s="693">
        <f t="shared" si="936"/>
        <v>265221.39999999997</v>
      </c>
      <c r="AV412" s="692">
        <f t="shared" si="986"/>
        <v>8000</v>
      </c>
      <c r="AW412" s="740">
        <f t="shared" si="937"/>
        <v>273221.39999999997</v>
      </c>
      <c r="AX412" s="740">
        <f t="shared" si="938"/>
        <v>3551878.1999999997</v>
      </c>
    </row>
    <row r="413" spans="1:50" s="688" customFormat="1" ht="22.5" customHeight="1">
      <c r="A413" s="689">
        <v>13</v>
      </c>
      <c r="B413" s="658" t="s">
        <v>1327</v>
      </c>
      <c r="C413" s="739" t="s">
        <v>537</v>
      </c>
      <c r="D413" s="739">
        <v>1</v>
      </c>
      <c r="E413" s="763">
        <v>3</v>
      </c>
      <c r="F413" s="691"/>
      <c r="G413" s="692">
        <v>66140</v>
      </c>
      <c r="H413" s="690">
        <v>3.88</v>
      </c>
      <c r="I413" s="693">
        <f>+H413*G413</f>
        <v>256623.19999999998</v>
      </c>
      <c r="J413" s="693">
        <v>0</v>
      </c>
      <c r="K413" s="693">
        <f>+I413+J413</f>
        <v>256623.19999999998</v>
      </c>
      <c r="L413" s="692"/>
      <c r="M413" s="740">
        <f>+K413+L413</f>
        <v>256623.19999999998</v>
      </c>
      <c r="N413" s="740">
        <f>+M413*13</f>
        <v>3336101.5999999996</v>
      </c>
      <c r="O413" s="764">
        <f>+E413+1</f>
        <v>4</v>
      </c>
      <c r="P413" s="691"/>
      <c r="Q413" s="692">
        <f t="shared" ref="Q413:R415" si="1026">+G413</f>
        <v>66140</v>
      </c>
      <c r="R413" s="690">
        <f t="shared" si="1026"/>
        <v>3.88</v>
      </c>
      <c r="S413" s="692"/>
      <c r="T413" s="692">
        <f>+R413+R413*S413</f>
        <v>3.88</v>
      </c>
      <c r="U413" s="693">
        <f>+T413*Q413</f>
        <v>256623.19999999998</v>
      </c>
      <c r="V413" s="693">
        <f>IF((P413&lt;=30)*AND(U413*P413%&gt;J413),U413*P413%,IF((P413&gt;30)*AND(U413*30%&gt;J413),U413*30%,J413))</f>
        <v>0</v>
      </c>
      <c r="W413" s="693">
        <f>+U413+V413</f>
        <v>256623.19999999998</v>
      </c>
      <c r="X413" s="692">
        <f>+L413</f>
        <v>0</v>
      </c>
      <c r="Y413" s="740">
        <f>+W413+X413</f>
        <v>256623.19999999998</v>
      </c>
      <c r="Z413" s="740">
        <f>+Y413*13</f>
        <v>3336101.5999999996</v>
      </c>
      <c r="AA413" s="764">
        <f>+O413+1</f>
        <v>5</v>
      </c>
      <c r="AB413" s="691"/>
      <c r="AC413" s="692">
        <f>+Q413</f>
        <v>66140</v>
      </c>
      <c r="AD413" s="690">
        <f>+H413</f>
        <v>3.88</v>
      </c>
      <c r="AE413" s="692"/>
      <c r="AF413" s="692">
        <f>+AD413+AD413*AE413</f>
        <v>3.88</v>
      </c>
      <c r="AG413" s="693">
        <f>+AF413*AC413</f>
        <v>256623.19999999998</v>
      </c>
      <c r="AH413" s="693">
        <f>IF((AB413&lt;=30)*AND(AG413*AB413%&gt;V413),AG413*AB413%,IF((AB413&gt;30)*AND(AG413*30%&gt;V413),AG413*30%,V413))</f>
        <v>0</v>
      </c>
      <c r="AI413" s="693">
        <f>+AG413+AH413</f>
        <v>256623.19999999998</v>
      </c>
      <c r="AJ413" s="692">
        <f>+X413</f>
        <v>0</v>
      </c>
      <c r="AK413" s="740">
        <f>+AI413+AJ413</f>
        <v>256623.19999999998</v>
      </c>
      <c r="AL413" s="740">
        <f>+AK413*13</f>
        <v>3336101.5999999996</v>
      </c>
      <c r="AM413" s="764">
        <f>+AA413+1</f>
        <v>6</v>
      </c>
      <c r="AN413" s="691"/>
      <c r="AO413" s="692">
        <f>+AC413</f>
        <v>66140</v>
      </c>
      <c r="AP413" s="690">
        <f>+H413</f>
        <v>3.88</v>
      </c>
      <c r="AQ413" s="692"/>
      <c r="AR413" s="692">
        <f>+AP413+AP413*AQ413</f>
        <v>3.88</v>
      </c>
      <c r="AS413" s="693">
        <f>+AR413*AO413</f>
        <v>256623.19999999998</v>
      </c>
      <c r="AT413" s="693">
        <f>IF((AN413&lt;=30)*AND(AS413*AN413%&gt;AH413),AS413*AN413%,IF((AN413&gt;30)*AND(AS413*30%&gt;AH413),AS413*30%,AH413))</f>
        <v>0</v>
      </c>
      <c r="AU413" s="693">
        <f>+AS413+AT413</f>
        <v>256623.19999999998</v>
      </c>
      <c r="AV413" s="692">
        <f>+AJ413</f>
        <v>0</v>
      </c>
      <c r="AW413" s="740">
        <f>+AU413+AV413</f>
        <v>256623.19999999998</v>
      </c>
      <c r="AX413" s="740">
        <f>+AW413*13</f>
        <v>3336101.5999999996</v>
      </c>
    </row>
    <row r="414" spans="1:50" s="688" customFormat="1" ht="22.5" customHeight="1">
      <c r="A414" s="747">
        <v>14</v>
      </c>
      <c r="B414" s="658" t="s">
        <v>278</v>
      </c>
      <c r="C414" s="739" t="s">
        <v>537</v>
      </c>
      <c r="D414" s="739">
        <v>1</v>
      </c>
      <c r="E414" s="763">
        <v>3</v>
      </c>
      <c r="F414" s="691"/>
      <c r="G414" s="692">
        <v>66140</v>
      </c>
      <c r="H414" s="690">
        <v>4.01</v>
      </c>
      <c r="I414" s="693">
        <f>+H414*G414</f>
        <v>265221.39999999997</v>
      </c>
      <c r="J414" s="693">
        <v>0</v>
      </c>
      <c r="K414" s="693">
        <f>+I414+J414</f>
        <v>265221.39999999997</v>
      </c>
      <c r="L414" s="692"/>
      <c r="M414" s="740">
        <f>+K414+L414</f>
        <v>265221.39999999997</v>
      </c>
      <c r="N414" s="740">
        <f>+M414*13</f>
        <v>3447878.1999999997</v>
      </c>
      <c r="O414" s="764">
        <f>+E414+1</f>
        <v>4</v>
      </c>
      <c r="P414" s="691"/>
      <c r="Q414" s="692">
        <f t="shared" si="1026"/>
        <v>66140</v>
      </c>
      <c r="R414" s="690">
        <f t="shared" si="1026"/>
        <v>4.01</v>
      </c>
      <c r="S414" s="692"/>
      <c r="T414" s="692">
        <f>+R414+R414*S414</f>
        <v>4.01</v>
      </c>
      <c r="U414" s="693">
        <f>+T414*Q414</f>
        <v>265221.39999999997</v>
      </c>
      <c r="V414" s="693">
        <f>IF((P414&lt;=30)*AND(U414*P414%&gt;J414),U414*P414%,IF((P414&gt;30)*AND(U414*30%&gt;J414),U414*30%,J414))</f>
        <v>0</v>
      </c>
      <c r="W414" s="693">
        <f>+U414+V414</f>
        <v>265221.39999999997</v>
      </c>
      <c r="X414" s="692">
        <f>+L414</f>
        <v>0</v>
      </c>
      <c r="Y414" s="740">
        <f>+W414+X414</f>
        <v>265221.39999999997</v>
      </c>
      <c r="Z414" s="740">
        <f>+Y414*13</f>
        <v>3447878.1999999997</v>
      </c>
      <c r="AA414" s="764">
        <f>+O414+1</f>
        <v>5</v>
      </c>
      <c r="AB414" s="691"/>
      <c r="AC414" s="692">
        <f>+Q414</f>
        <v>66140</v>
      </c>
      <c r="AD414" s="690">
        <f>+H414</f>
        <v>4.01</v>
      </c>
      <c r="AE414" s="692"/>
      <c r="AF414" s="692">
        <f>+AD414+AD414*AE414</f>
        <v>4.01</v>
      </c>
      <c r="AG414" s="693">
        <f>+AF414*AC414</f>
        <v>265221.39999999997</v>
      </c>
      <c r="AH414" s="693">
        <f>IF((AB414&lt;=30)*AND(AG414*AB414%&gt;V414),AG414*AB414%,IF((AB414&gt;30)*AND(AG414*30%&gt;V414),AG414*30%,V414))</f>
        <v>0</v>
      </c>
      <c r="AI414" s="693">
        <f>+AG414+AH414</f>
        <v>265221.39999999997</v>
      </c>
      <c r="AJ414" s="692">
        <f>+X414</f>
        <v>0</v>
      </c>
      <c r="AK414" s="740">
        <f>+AI414+AJ414</f>
        <v>265221.39999999997</v>
      </c>
      <c r="AL414" s="740">
        <f>+AK414*13</f>
        <v>3447878.1999999997</v>
      </c>
      <c r="AM414" s="764">
        <f>+AA414+1</f>
        <v>6</v>
      </c>
      <c r="AN414" s="691"/>
      <c r="AO414" s="692">
        <f>+AC414</f>
        <v>66140</v>
      </c>
      <c r="AP414" s="690">
        <f>+H414</f>
        <v>4.01</v>
      </c>
      <c r="AQ414" s="692"/>
      <c r="AR414" s="692">
        <f>+AP414+AP414*AQ414</f>
        <v>4.01</v>
      </c>
      <c r="AS414" s="693">
        <f>+AR414*AO414</f>
        <v>265221.39999999997</v>
      </c>
      <c r="AT414" s="693">
        <f>IF((AN414&lt;=30)*AND(AS414*AN414%&gt;AH414),AS414*AN414%,IF((AN414&gt;30)*AND(AS414*30%&gt;AH414),AS414*30%,AH414))</f>
        <v>0</v>
      </c>
      <c r="AU414" s="693">
        <f>+AS414+AT414</f>
        <v>265221.39999999997</v>
      </c>
      <c r="AV414" s="692">
        <f>+AJ414</f>
        <v>0</v>
      </c>
      <c r="AW414" s="740">
        <f>+AU414+AV414</f>
        <v>265221.39999999997</v>
      </c>
      <c r="AX414" s="740">
        <f>+AW414*13</f>
        <v>3447878.1999999997</v>
      </c>
    </row>
    <row r="415" spans="1:50" s="688" customFormat="1" ht="22.5" customHeight="1">
      <c r="A415" s="689">
        <v>15</v>
      </c>
      <c r="B415" s="658" t="s">
        <v>735</v>
      </c>
      <c r="C415" s="739" t="s">
        <v>537</v>
      </c>
      <c r="D415" s="739">
        <v>1</v>
      </c>
      <c r="E415" s="763">
        <v>3</v>
      </c>
      <c r="F415" s="691"/>
      <c r="G415" s="692">
        <v>66140</v>
      </c>
      <c r="H415" s="690">
        <v>4.01</v>
      </c>
      <c r="I415" s="693">
        <f>+H415*G415</f>
        <v>265221.39999999997</v>
      </c>
      <c r="J415" s="693">
        <v>0</v>
      </c>
      <c r="K415" s="693">
        <f>+I415+J415</f>
        <v>265221.39999999997</v>
      </c>
      <c r="L415" s="692"/>
      <c r="M415" s="740">
        <f>+K415+L415</f>
        <v>265221.39999999997</v>
      </c>
      <c r="N415" s="740">
        <f>+M415*13</f>
        <v>3447878.1999999997</v>
      </c>
      <c r="O415" s="764">
        <f>+E415+1</f>
        <v>4</v>
      </c>
      <c r="P415" s="691"/>
      <c r="Q415" s="692">
        <f t="shared" si="1026"/>
        <v>66140</v>
      </c>
      <c r="R415" s="690">
        <f t="shared" si="1026"/>
        <v>4.01</v>
      </c>
      <c r="S415" s="692"/>
      <c r="T415" s="692">
        <f>+R415+R415*S415</f>
        <v>4.01</v>
      </c>
      <c r="U415" s="693">
        <f>+T415*Q415</f>
        <v>265221.39999999997</v>
      </c>
      <c r="V415" s="693">
        <f>IF((P415&lt;=30)*AND(U415*P415%&gt;J415),U415*P415%,IF((P415&gt;30)*AND(U415*30%&gt;J415),U415*30%,J415))</f>
        <v>0</v>
      </c>
      <c r="W415" s="693">
        <f>+U415+V415</f>
        <v>265221.39999999997</v>
      </c>
      <c r="X415" s="692">
        <f>+L415</f>
        <v>0</v>
      </c>
      <c r="Y415" s="740">
        <f>+W415+X415</f>
        <v>265221.39999999997</v>
      </c>
      <c r="Z415" s="740">
        <f>+Y415*13</f>
        <v>3447878.1999999997</v>
      </c>
      <c r="AA415" s="764">
        <f>+O415+1</f>
        <v>5</v>
      </c>
      <c r="AB415" s="691"/>
      <c r="AC415" s="692">
        <f>+Q415</f>
        <v>66140</v>
      </c>
      <c r="AD415" s="690">
        <f>+H415</f>
        <v>4.01</v>
      </c>
      <c r="AE415" s="692"/>
      <c r="AF415" s="692">
        <f>+AD415+AD415*AE415</f>
        <v>4.01</v>
      </c>
      <c r="AG415" s="693">
        <f>+AF415*AC415</f>
        <v>265221.39999999997</v>
      </c>
      <c r="AH415" s="693">
        <f>IF((AB415&lt;=30)*AND(AG415*AB415%&gt;V415),AG415*AB415%,IF((AB415&gt;30)*AND(AG415*30%&gt;V415),AG415*30%,V415))</f>
        <v>0</v>
      </c>
      <c r="AI415" s="693">
        <f>+AG415+AH415</f>
        <v>265221.39999999997</v>
      </c>
      <c r="AJ415" s="692">
        <f>+X415</f>
        <v>0</v>
      </c>
      <c r="AK415" s="740">
        <f>+AI415+AJ415</f>
        <v>265221.39999999997</v>
      </c>
      <c r="AL415" s="740">
        <f>+AK415*13</f>
        <v>3447878.1999999997</v>
      </c>
      <c r="AM415" s="764">
        <f>+AA415+1</f>
        <v>6</v>
      </c>
      <c r="AN415" s="691"/>
      <c r="AO415" s="692">
        <f>+AC415</f>
        <v>66140</v>
      </c>
      <c r="AP415" s="690">
        <f>+H415</f>
        <v>4.01</v>
      </c>
      <c r="AQ415" s="692"/>
      <c r="AR415" s="692">
        <f>+AP415+AP415*AQ415</f>
        <v>4.01</v>
      </c>
      <c r="AS415" s="693">
        <f>+AR415*AO415</f>
        <v>265221.39999999997</v>
      </c>
      <c r="AT415" s="693">
        <f>IF((AN415&lt;=30)*AND(AS415*AN415%&gt;AH415),AS415*AN415%,IF((AN415&gt;30)*AND(AS415*30%&gt;AH415),AS415*30%,AH415))</f>
        <v>0</v>
      </c>
      <c r="AU415" s="693">
        <f>+AS415+AT415</f>
        <v>265221.39999999997</v>
      </c>
      <c r="AV415" s="692">
        <f>+AJ415</f>
        <v>0</v>
      </c>
      <c r="AW415" s="740">
        <f>+AU415+AV415</f>
        <v>265221.39999999997</v>
      </c>
      <c r="AX415" s="740">
        <f>+AW415*13</f>
        <v>3447878.1999999997</v>
      </c>
    </row>
    <row r="416" spans="1:50" s="688" customFormat="1" ht="22.5" customHeight="1">
      <c r="A416" s="747">
        <v>16</v>
      </c>
      <c r="B416" s="658" t="s">
        <v>823</v>
      </c>
      <c r="C416" s="739" t="s">
        <v>537</v>
      </c>
      <c r="D416" s="739">
        <v>1</v>
      </c>
      <c r="E416" s="763">
        <v>3</v>
      </c>
      <c r="F416" s="691"/>
      <c r="G416" s="692">
        <v>66140</v>
      </c>
      <c r="H416" s="690">
        <v>4.01</v>
      </c>
      <c r="I416" s="693">
        <f t="shared" si="987"/>
        <v>265221.39999999997</v>
      </c>
      <c r="J416" s="693">
        <v>0</v>
      </c>
      <c r="K416" s="693">
        <f t="shared" si="988"/>
        <v>265221.39999999997</v>
      </c>
      <c r="L416" s="692"/>
      <c r="M416" s="740">
        <f t="shared" si="989"/>
        <v>265221.39999999997</v>
      </c>
      <c r="N416" s="740">
        <f t="shared" si="911"/>
        <v>3447878.1999999997</v>
      </c>
      <c r="O416" s="764">
        <f t="shared" si="912"/>
        <v>4</v>
      </c>
      <c r="P416" s="691"/>
      <c r="Q416" s="692">
        <f t="shared" si="913"/>
        <v>66140</v>
      </c>
      <c r="R416" s="690">
        <f t="shared" si="914"/>
        <v>4.01</v>
      </c>
      <c r="S416" s="692"/>
      <c r="T416" s="692">
        <f t="shared" si="915"/>
        <v>4.01</v>
      </c>
      <c r="U416" s="693">
        <f t="shared" si="916"/>
        <v>265221.39999999997</v>
      </c>
      <c r="V416" s="693">
        <f t="shared" si="917"/>
        <v>0</v>
      </c>
      <c r="W416" s="693">
        <f t="shared" si="918"/>
        <v>265221.39999999997</v>
      </c>
      <c r="X416" s="692">
        <f t="shared" si="984"/>
        <v>0</v>
      </c>
      <c r="Y416" s="740">
        <f t="shared" si="919"/>
        <v>265221.39999999997</v>
      </c>
      <c r="Z416" s="740">
        <f t="shared" si="920"/>
        <v>3447878.1999999997</v>
      </c>
      <c r="AA416" s="764">
        <f t="shared" si="921"/>
        <v>5</v>
      </c>
      <c r="AB416" s="691"/>
      <c r="AC416" s="692">
        <f t="shared" si="922"/>
        <v>66140</v>
      </c>
      <c r="AD416" s="690">
        <f t="shared" si="923"/>
        <v>4.01</v>
      </c>
      <c r="AE416" s="692"/>
      <c r="AF416" s="692">
        <f t="shared" si="924"/>
        <v>4.01</v>
      </c>
      <c r="AG416" s="693">
        <f t="shared" si="925"/>
        <v>265221.39999999997</v>
      </c>
      <c r="AH416" s="693">
        <f t="shared" si="926"/>
        <v>0</v>
      </c>
      <c r="AI416" s="693">
        <f t="shared" si="927"/>
        <v>265221.39999999997</v>
      </c>
      <c r="AJ416" s="692">
        <f t="shared" si="985"/>
        <v>0</v>
      </c>
      <c r="AK416" s="740">
        <f t="shared" si="928"/>
        <v>265221.39999999997</v>
      </c>
      <c r="AL416" s="740">
        <f t="shared" si="929"/>
        <v>3447878.1999999997</v>
      </c>
      <c r="AM416" s="764">
        <f t="shared" si="930"/>
        <v>6</v>
      </c>
      <c r="AN416" s="691"/>
      <c r="AO416" s="692">
        <f t="shared" si="931"/>
        <v>66140</v>
      </c>
      <c r="AP416" s="690">
        <f t="shared" si="932"/>
        <v>4.01</v>
      </c>
      <c r="AQ416" s="692"/>
      <c r="AR416" s="692">
        <f t="shared" si="933"/>
        <v>4.01</v>
      </c>
      <c r="AS416" s="693">
        <f t="shared" si="934"/>
        <v>265221.39999999997</v>
      </c>
      <c r="AT416" s="693">
        <f t="shared" si="935"/>
        <v>0</v>
      </c>
      <c r="AU416" s="693">
        <f t="shared" si="936"/>
        <v>265221.39999999997</v>
      </c>
      <c r="AV416" s="692">
        <f t="shared" si="986"/>
        <v>0</v>
      </c>
      <c r="AW416" s="740">
        <f t="shared" si="937"/>
        <v>265221.39999999997</v>
      </c>
      <c r="AX416" s="740">
        <f t="shared" si="938"/>
        <v>3447878.1999999997</v>
      </c>
    </row>
    <row r="417" spans="1:50" s="688" customFormat="1" ht="27">
      <c r="A417" s="689">
        <v>17</v>
      </c>
      <c r="B417" s="658" t="s">
        <v>2244</v>
      </c>
      <c r="C417" s="739" t="s">
        <v>537</v>
      </c>
      <c r="D417" s="739">
        <v>1</v>
      </c>
      <c r="E417" s="763">
        <v>2</v>
      </c>
      <c r="F417" s="691"/>
      <c r="G417" s="692">
        <v>66140</v>
      </c>
      <c r="H417" s="690">
        <v>3.88</v>
      </c>
      <c r="I417" s="693">
        <f t="shared" ref="I417:I424" si="1027">+H417*G417</f>
        <v>256623.19999999998</v>
      </c>
      <c r="J417" s="693">
        <v>0</v>
      </c>
      <c r="K417" s="693">
        <f t="shared" ref="K417:K424" si="1028">+I417+J417</f>
        <v>256623.19999999998</v>
      </c>
      <c r="L417" s="692"/>
      <c r="M417" s="740">
        <f t="shared" ref="M417:M424" si="1029">+K417+L417</f>
        <v>256623.19999999998</v>
      </c>
      <c r="N417" s="740">
        <f t="shared" ref="N417:N424" si="1030">+M417*13</f>
        <v>3336101.5999999996</v>
      </c>
      <c r="O417" s="764">
        <f t="shared" ref="O417:O424" si="1031">+E417+1</f>
        <v>3</v>
      </c>
      <c r="P417" s="691"/>
      <c r="Q417" s="692">
        <f t="shared" ref="Q417:R424" si="1032">+G417</f>
        <v>66140</v>
      </c>
      <c r="R417" s="690">
        <f t="shared" si="1032"/>
        <v>3.88</v>
      </c>
      <c r="S417" s="692"/>
      <c r="T417" s="692">
        <f t="shared" ref="T417:T424" si="1033">+R417+R417*S417</f>
        <v>3.88</v>
      </c>
      <c r="U417" s="693">
        <f t="shared" ref="U417:U424" si="1034">+T417*Q417</f>
        <v>256623.19999999998</v>
      </c>
      <c r="V417" s="693">
        <f t="shared" ref="V417:V424" si="1035">IF((P417&lt;=30)*AND(U417*P417%&gt;J417),U417*P417%,IF((P417&gt;30)*AND(U417*30%&gt;J417),U417*30%,J417))</f>
        <v>0</v>
      </c>
      <c r="W417" s="693">
        <f t="shared" ref="W417:W424" si="1036">+U417+V417</f>
        <v>256623.19999999998</v>
      </c>
      <c r="X417" s="692">
        <f t="shared" ref="X417:X424" si="1037">+L417</f>
        <v>0</v>
      </c>
      <c r="Y417" s="740">
        <f t="shared" ref="Y417:Y424" si="1038">+W417+X417</f>
        <v>256623.19999999998</v>
      </c>
      <c r="Z417" s="740">
        <f t="shared" ref="Z417:Z424" si="1039">+Y417*13</f>
        <v>3336101.5999999996</v>
      </c>
      <c r="AA417" s="764">
        <f t="shared" ref="AA417:AA424" si="1040">+O417+1</f>
        <v>4</v>
      </c>
      <c r="AB417" s="691"/>
      <c r="AC417" s="692">
        <f t="shared" ref="AC417:AC424" si="1041">+Q417</f>
        <v>66140</v>
      </c>
      <c r="AD417" s="690">
        <f t="shared" ref="AD417:AD424" si="1042">+H417</f>
        <v>3.88</v>
      </c>
      <c r="AE417" s="692"/>
      <c r="AF417" s="692">
        <f t="shared" ref="AF417:AF424" si="1043">+AD417+AD417*AE417</f>
        <v>3.88</v>
      </c>
      <c r="AG417" s="693">
        <f t="shared" ref="AG417:AG424" si="1044">+AF417*AC417</f>
        <v>256623.19999999998</v>
      </c>
      <c r="AH417" s="693">
        <f t="shared" ref="AH417:AH424" si="1045">IF((AB417&lt;=30)*AND(AG417*AB417%&gt;V417),AG417*AB417%,IF((AB417&gt;30)*AND(AG417*30%&gt;V417),AG417*30%,V417))</f>
        <v>0</v>
      </c>
      <c r="AI417" s="693">
        <f t="shared" ref="AI417:AI424" si="1046">+AG417+AH417</f>
        <v>256623.19999999998</v>
      </c>
      <c r="AJ417" s="692">
        <f t="shared" ref="AJ417:AJ424" si="1047">+X417</f>
        <v>0</v>
      </c>
      <c r="AK417" s="740">
        <f t="shared" ref="AK417:AK424" si="1048">+AI417+AJ417</f>
        <v>256623.19999999998</v>
      </c>
      <c r="AL417" s="740">
        <f t="shared" ref="AL417:AL424" si="1049">+AK417*13</f>
        <v>3336101.5999999996</v>
      </c>
      <c r="AM417" s="764">
        <f t="shared" ref="AM417:AM424" si="1050">+AA417+1</f>
        <v>5</v>
      </c>
      <c r="AN417" s="691"/>
      <c r="AO417" s="692">
        <f t="shared" ref="AO417:AO424" si="1051">+AC417</f>
        <v>66140</v>
      </c>
      <c r="AP417" s="690">
        <f t="shared" ref="AP417:AP424" si="1052">+H417</f>
        <v>3.88</v>
      </c>
      <c r="AQ417" s="692"/>
      <c r="AR417" s="692">
        <f t="shared" ref="AR417:AR424" si="1053">+AP417+AP417*AQ417</f>
        <v>3.88</v>
      </c>
      <c r="AS417" s="693">
        <f t="shared" ref="AS417:AS424" si="1054">+AR417*AO417</f>
        <v>256623.19999999998</v>
      </c>
      <c r="AT417" s="693">
        <f t="shared" ref="AT417:AT424" si="1055">IF((AN417&lt;=30)*AND(AS417*AN417%&gt;AH417),AS417*AN417%,IF((AN417&gt;30)*AND(AS417*30%&gt;AH417),AS417*30%,AH417))</f>
        <v>0</v>
      </c>
      <c r="AU417" s="693">
        <f t="shared" ref="AU417:AU424" si="1056">+AS417+AT417</f>
        <v>256623.19999999998</v>
      </c>
      <c r="AV417" s="692">
        <f t="shared" ref="AV417:AV424" si="1057">+AJ417</f>
        <v>0</v>
      </c>
      <c r="AW417" s="740">
        <f t="shared" ref="AW417:AW424" si="1058">+AU417+AV417</f>
        <v>256623.19999999998</v>
      </c>
      <c r="AX417" s="740">
        <f t="shared" ref="AX417:AX424" si="1059">+AW417*13</f>
        <v>3336101.5999999996</v>
      </c>
    </row>
    <row r="418" spans="1:50" s="688" customFormat="1" ht="22.5" customHeight="1">
      <c r="A418" s="747">
        <v>18</v>
      </c>
      <c r="B418" s="658" t="s">
        <v>857</v>
      </c>
      <c r="C418" s="739" t="s">
        <v>537</v>
      </c>
      <c r="D418" s="739">
        <v>1</v>
      </c>
      <c r="E418" s="763">
        <v>3</v>
      </c>
      <c r="F418" s="691"/>
      <c r="G418" s="692">
        <v>66140</v>
      </c>
      <c r="H418" s="690">
        <v>4.01</v>
      </c>
      <c r="I418" s="693">
        <f t="shared" si="1027"/>
        <v>265221.39999999997</v>
      </c>
      <c r="J418" s="693">
        <v>0</v>
      </c>
      <c r="K418" s="693">
        <f t="shared" si="1028"/>
        <v>265221.39999999997</v>
      </c>
      <c r="L418" s="692"/>
      <c r="M418" s="740">
        <f t="shared" si="1029"/>
        <v>265221.39999999997</v>
      </c>
      <c r="N418" s="740">
        <f t="shared" si="1030"/>
        <v>3447878.1999999997</v>
      </c>
      <c r="O418" s="764">
        <f t="shared" si="1031"/>
        <v>4</v>
      </c>
      <c r="P418" s="691"/>
      <c r="Q418" s="692">
        <f t="shared" si="1032"/>
        <v>66140</v>
      </c>
      <c r="R418" s="690">
        <f t="shared" si="1032"/>
        <v>4.01</v>
      </c>
      <c r="S418" s="692"/>
      <c r="T418" s="692">
        <f t="shared" si="1033"/>
        <v>4.01</v>
      </c>
      <c r="U418" s="693">
        <f t="shared" si="1034"/>
        <v>265221.39999999997</v>
      </c>
      <c r="V418" s="693">
        <f t="shared" si="1035"/>
        <v>0</v>
      </c>
      <c r="W418" s="693">
        <f t="shared" si="1036"/>
        <v>265221.39999999997</v>
      </c>
      <c r="X418" s="692">
        <f t="shared" si="1037"/>
        <v>0</v>
      </c>
      <c r="Y418" s="740">
        <f t="shared" si="1038"/>
        <v>265221.39999999997</v>
      </c>
      <c r="Z418" s="740">
        <f t="shared" si="1039"/>
        <v>3447878.1999999997</v>
      </c>
      <c r="AA418" s="764">
        <f t="shared" si="1040"/>
        <v>5</v>
      </c>
      <c r="AB418" s="691"/>
      <c r="AC418" s="692">
        <f t="shared" si="1041"/>
        <v>66140</v>
      </c>
      <c r="AD418" s="690">
        <f t="shared" si="1042"/>
        <v>4.01</v>
      </c>
      <c r="AE418" s="692"/>
      <c r="AF418" s="692">
        <f t="shared" si="1043"/>
        <v>4.01</v>
      </c>
      <c r="AG418" s="693">
        <f t="shared" si="1044"/>
        <v>265221.39999999997</v>
      </c>
      <c r="AH418" s="693">
        <f t="shared" si="1045"/>
        <v>0</v>
      </c>
      <c r="AI418" s="693">
        <f t="shared" si="1046"/>
        <v>265221.39999999997</v>
      </c>
      <c r="AJ418" s="692">
        <f t="shared" si="1047"/>
        <v>0</v>
      </c>
      <c r="AK418" s="740">
        <f t="shared" si="1048"/>
        <v>265221.39999999997</v>
      </c>
      <c r="AL418" s="740">
        <f t="shared" si="1049"/>
        <v>3447878.1999999997</v>
      </c>
      <c r="AM418" s="764">
        <f t="shared" si="1050"/>
        <v>6</v>
      </c>
      <c r="AN418" s="691"/>
      <c r="AO418" s="692">
        <f t="shared" si="1051"/>
        <v>66140</v>
      </c>
      <c r="AP418" s="690">
        <f t="shared" si="1052"/>
        <v>4.01</v>
      </c>
      <c r="AQ418" s="692"/>
      <c r="AR418" s="692">
        <f t="shared" si="1053"/>
        <v>4.01</v>
      </c>
      <c r="AS418" s="693">
        <f t="shared" si="1054"/>
        <v>265221.39999999997</v>
      </c>
      <c r="AT418" s="693">
        <f t="shared" si="1055"/>
        <v>0</v>
      </c>
      <c r="AU418" s="693">
        <f t="shared" si="1056"/>
        <v>265221.39999999997</v>
      </c>
      <c r="AV418" s="692">
        <f t="shared" si="1057"/>
        <v>0</v>
      </c>
      <c r="AW418" s="740">
        <f t="shared" si="1058"/>
        <v>265221.39999999997</v>
      </c>
      <c r="AX418" s="740">
        <f t="shared" si="1059"/>
        <v>3447878.1999999997</v>
      </c>
    </row>
    <row r="419" spans="1:50" s="688" customFormat="1" ht="22.5" customHeight="1">
      <c r="A419" s="689">
        <v>19</v>
      </c>
      <c r="B419" s="658" t="s">
        <v>828</v>
      </c>
      <c r="C419" s="739" t="s">
        <v>537</v>
      </c>
      <c r="D419" s="739">
        <v>1</v>
      </c>
      <c r="E419" s="763">
        <v>2</v>
      </c>
      <c r="F419" s="691"/>
      <c r="G419" s="692">
        <v>66140</v>
      </c>
      <c r="H419" s="690">
        <v>3.88</v>
      </c>
      <c r="I419" s="693">
        <f t="shared" si="1027"/>
        <v>256623.19999999998</v>
      </c>
      <c r="J419" s="693">
        <v>0</v>
      </c>
      <c r="K419" s="693">
        <f t="shared" si="1028"/>
        <v>256623.19999999998</v>
      </c>
      <c r="L419" s="692"/>
      <c r="M419" s="740">
        <f t="shared" si="1029"/>
        <v>256623.19999999998</v>
      </c>
      <c r="N419" s="740">
        <f t="shared" si="1030"/>
        <v>3336101.5999999996</v>
      </c>
      <c r="O419" s="764">
        <f t="shared" si="1031"/>
        <v>3</v>
      </c>
      <c r="P419" s="691"/>
      <c r="Q419" s="692">
        <f t="shared" si="1032"/>
        <v>66140</v>
      </c>
      <c r="R419" s="690">
        <f t="shared" si="1032"/>
        <v>3.88</v>
      </c>
      <c r="S419" s="692"/>
      <c r="T419" s="692">
        <f t="shared" si="1033"/>
        <v>3.88</v>
      </c>
      <c r="U419" s="693">
        <f t="shared" si="1034"/>
        <v>256623.19999999998</v>
      </c>
      <c r="V419" s="693">
        <f t="shared" si="1035"/>
        <v>0</v>
      </c>
      <c r="W419" s="693">
        <f t="shared" si="1036"/>
        <v>256623.19999999998</v>
      </c>
      <c r="X419" s="692">
        <f t="shared" si="1037"/>
        <v>0</v>
      </c>
      <c r="Y419" s="740">
        <f t="shared" si="1038"/>
        <v>256623.19999999998</v>
      </c>
      <c r="Z419" s="740">
        <f t="shared" si="1039"/>
        <v>3336101.5999999996</v>
      </c>
      <c r="AA419" s="764">
        <f t="shared" si="1040"/>
        <v>4</v>
      </c>
      <c r="AB419" s="691"/>
      <c r="AC419" s="692">
        <f t="shared" si="1041"/>
        <v>66140</v>
      </c>
      <c r="AD419" s="690">
        <f t="shared" si="1042"/>
        <v>3.88</v>
      </c>
      <c r="AE419" s="692"/>
      <c r="AF419" s="692">
        <f t="shared" si="1043"/>
        <v>3.88</v>
      </c>
      <c r="AG419" s="693">
        <f t="shared" si="1044"/>
        <v>256623.19999999998</v>
      </c>
      <c r="AH419" s="693">
        <f t="shared" si="1045"/>
        <v>0</v>
      </c>
      <c r="AI419" s="693">
        <f t="shared" si="1046"/>
        <v>256623.19999999998</v>
      </c>
      <c r="AJ419" s="692">
        <f t="shared" si="1047"/>
        <v>0</v>
      </c>
      <c r="AK419" s="740">
        <f t="shared" si="1048"/>
        <v>256623.19999999998</v>
      </c>
      <c r="AL419" s="740">
        <f t="shared" si="1049"/>
        <v>3336101.5999999996</v>
      </c>
      <c r="AM419" s="764">
        <f t="shared" si="1050"/>
        <v>5</v>
      </c>
      <c r="AN419" s="691"/>
      <c r="AO419" s="692">
        <f t="shared" si="1051"/>
        <v>66140</v>
      </c>
      <c r="AP419" s="690">
        <f t="shared" si="1052"/>
        <v>3.88</v>
      </c>
      <c r="AQ419" s="692"/>
      <c r="AR419" s="692">
        <f t="shared" si="1053"/>
        <v>3.88</v>
      </c>
      <c r="AS419" s="693">
        <f t="shared" si="1054"/>
        <v>256623.19999999998</v>
      </c>
      <c r="AT419" s="693">
        <f t="shared" si="1055"/>
        <v>0</v>
      </c>
      <c r="AU419" s="693">
        <f t="shared" si="1056"/>
        <v>256623.19999999998</v>
      </c>
      <c r="AV419" s="692">
        <f t="shared" si="1057"/>
        <v>0</v>
      </c>
      <c r="AW419" s="740">
        <f t="shared" si="1058"/>
        <v>256623.19999999998</v>
      </c>
      <c r="AX419" s="740">
        <f t="shared" si="1059"/>
        <v>3336101.5999999996</v>
      </c>
    </row>
    <row r="420" spans="1:50" s="688" customFormat="1" ht="22.5" customHeight="1">
      <c r="A420" s="747">
        <v>20</v>
      </c>
      <c r="B420" s="658" t="s">
        <v>1628</v>
      </c>
      <c r="C420" s="739" t="s">
        <v>537</v>
      </c>
      <c r="D420" s="739">
        <v>1</v>
      </c>
      <c r="E420" s="763">
        <v>3</v>
      </c>
      <c r="F420" s="691"/>
      <c r="G420" s="692">
        <v>66140</v>
      </c>
      <c r="H420" s="690">
        <v>3.88</v>
      </c>
      <c r="I420" s="693">
        <f t="shared" si="1027"/>
        <v>256623.19999999998</v>
      </c>
      <c r="J420" s="693">
        <v>0</v>
      </c>
      <c r="K420" s="693">
        <f t="shared" si="1028"/>
        <v>256623.19999999998</v>
      </c>
      <c r="L420" s="692"/>
      <c r="M420" s="740">
        <f t="shared" si="1029"/>
        <v>256623.19999999998</v>
      </c>
      <c r="N420" s="740">
        <f t="shared" si="1030"/>
        <v>3336101.5999999996</v>
      </c>
      <c r="O420" s="764">
        <f t="shared" si="1031"/>
        <v>4</v>
      </c>
      <c r="P420" s="691"/>
      <c r="Q420" s="692">
        <f t="shared" si="1032"/>
        <v>66140</v>
      </c>
      <c r="R420" s="690">
        <f t="shared" si="1032"/>
        <v>3.88</v>
      </c>
      <c r="S420" s="692"/>
      <c r="T420" s="692">
        <f t="shared" si="1033"/>
        <v>3.88</v>
      </c>
      <c r="U420" s="693">
        <f t="shared" si="1034"/>
        <v>256623.19999999998</v>
      </c>
      <c r="V420" s="693">
        <f t="shared" si="1035"/>
        <v>0</v>
      </c>
      <c r="W420" s="693">
        <f t="shared" si="1036"/>
        <v>256623.19999999998</v>
      </c>
      <c r="X420" s="692">
        <f t="shared" si="1037"/>
        <v>0</v>
      </c>
      <c r="Y420" s="740">
        <f t="shared" si="1038"/>
        <v>256623.19999999998</v>
      </c>
      <c r="Z420" s="740">
        <f t="shared" si="1039"/>
        <v>3336101.5999999996</v>
      </c>
      <c r="AA420" s="764">
        <f t="shared" si="1040"/>
        <v>5</v>
      </c>
      <c r="AB420" s="691"/>
      <c r="AC420" s="692">
        <f t="shared" si="1041"/>
        <v>66140</v>
      </c>
      <c r="AD420" s="690">
        <f t="shared" si="1042"/>
        <v>3.88</v>
      </c>
      <c r="AE420" s="692"/>
      <c r="AF420" s="692">
        <f t="shared" si="1043"/>
        <v>3.88</v>
      </c>
      <c r="AG420" s="693">
        <f t="shared" si="1044"/>
        <v>256623.19999999998</v>
      </c>
      <c r="AH420" s="693">
        <f t="shared" si="1045"/>
        <v>0</v>
      </c>
      <c r="AI420" s="693">
        <f t="shared" si="1046"/>
        <v>256623.19999999998</v>
      </c>
      <c r="AJ420" s="692">
        <f t="shared" si="1047"/>
        <v>0</v>
      </c>
      <c r="AK420" s="740">
        <f t="shared" si="1048"/>
        <v>256623.19999999998</v>
      </c>
      <c r="AL420" s="740">
        <f t="shared" si="1049"/>
        <v>3336101.5999999996</v>
      </c>
      <c r="AM420" s="764">
        <f t="shared" si="1050"/>
        <v>6</v>
      </c>
      <c r="AN420" s="691"/>
      <c r="AO420" s="692">
        <f t="shared" si="1051"/>
        <v>66140</v>
      </c>
      <c r="AP420" s="690">
        <f t="shared" si="1052"/>
        <v>3.88</v>
      </c>
      <c r="AQ420" s="692"/>
      <c r="AR420" s="692">
        <f t="shared" si="1053"/>
        <v>3.88</v>
      </c>
      <c r="AS420" s="693">
        <f t="shared" si="1054"/>
        <v>256623.19999999998</v>
      </c>
      <c r="AT420" s="693">
        <f t="shared" si="1055"/>
        <v>0</v>
      </c>
      <c r="AU420" s="693">
        <f t="shared" si="1056"/>
        <v>256623.19999999998</v>
      </c>
      <c r="AV420" s="692">
        <f t="shared" si="1057"/>
        <v>0</v>
      </c>
      <c r="AW420" s="740">
        <f t="shared" si="1058"/>
        <v>256623.19999999998</v>
      </c>
      <c r="AX420" s="740">
        <f t="shared" si="1059"/>
        <v>3336101.5999999996</v>
      </c>
    </row>
    <row r="421" spans="1:50" s="688" customFormat="1" ht="22.5" customHeight="1">
      <c r="A421" s="689">
        <v>21</v>
      </c>
      <c r="B421" s="658" t="s">
        <v>1632</v>
      </c>
      <c r="C421" s="739" t="s">
        <v>537</v>
      </c>
      <c r="D421" s="739">
        <v>1</v>
      </c>
      <c r="E421" s="763">
        <v>3</v>
      </c>
      <c r="F421" s="691"/>
      <c r="G421" s="692">
        <v>66140</v>
      </c>
      <c r="H421" s="690">
        <v>4.01</v>
      </c>
      <c r="I421" s="693">
        <f t="shared" si="1027"/>
        <v>265221.39999999997</v>
      </c>
      <c r="J421" s="693">
        <v>0</v>
      </c>
      <c r="K421" s="693">
        <f t="shared" si="1028"/>
        <v>265221.39999999997</v>
      </c>
      <c r="L421" s="692"/>
      <c r="M421" s="740">
        <f t="shared" si="1029"/>
        <v>265221.39999999997</v>
      </c>
      <c r="N421" s="740">
        <f t="shared" si="1030"/>
        <v>3447878.1999999997</v>
      </c>
      <c r="O421" s="764">
        <f t="shared" si="1031"/>
        <v>4</v>
      </c>
      <c r="P421" s="691"/>
      <c r="Q421" s="692">
        <f t="shared" si="1032"/>
        <v>66140</v>
      </c>
      <c r="R421" s="690">
        <f t="shared" si="1032"/>
        <v>4.01</v>
      </c>
      <c r="S421" s="692"/>
      <c r="T421" s="692">
        <f t="shared" si="1033"/>
        <v>4.01</v>
      </c>
      <c r="U421" s="693">
        <f t="shared" si="1034"/>
        <v>265221.39999999997</v>
      </c>
      <c r="V421" s="693">
        <f t="shared" si="1035"/>
        <v>0</v>
      </c>
      <c r="W421" s="693">
        <f t="shared" si="1036"/>
        <v>265221.39999999997</v>
      </c>
      <c r="X421" s="692">
        <f t="shared" si="1037"/>
        <v>0</v>
      </c>
      <c r="Y421" s="740">
        <f t="shared" si="1038"/>
        <v>265221.39999999997</v>
      </c>
      <c r="Z421" s="740">
        <f t="shared" si="1039"/>
        <v>3447878.1999999997</v>
      </c>
      <c r="AA421" s="764">
        <f t="shared" si="1040"/>
        <v>5</v>
      </c>
      <c r="AB421" s="691"/>
      <c r="AC421" s="692">
        <f t="shared" si="1041"/>
        <v>66140</v>
      </c>
      <c r="AD421" s="690">
        <f t="shared" si="1042"/>
        <v>4.01</v>
      </c>
      <c r="AE421" s="692"/>
      <c r="AF421" s="692">
        <f t="shared" si="1043"/>
        <v>4.01</v>
      </c>
      <c r="AG421" s="693">
        <f t="shared" si="1044"/>
        <v>265221.39999999997</v>
      </c>
      <c r="AH421" s="693">
        <f t="shared" si="1045"/>
        <v>0</v>
      </c>
      <c r="AI421" s="693">
        <f t="shared" si="1046"/>
        <v>265221.39999999997</v>
      </c>
      <c r="AJ421" s="692">
        <f t="shared" si="1047"/>
        <v>0</v>
      </c>
      <c r="AK421" s="740">
        <f t="shared" si="1048"/>
        <v>265221.39999999997</v>
      </c>
      <c r="AL421" s="740">
        <f t="shared" si="1049"/>
        <v>3447878.1999999997</v>
      </c>
      <c r="AM421" s="764">
        <f t="shared" si="1050"/>
        <v>6</v>
      </c>
      <c r="AN421" s="691"/>
      <c r="AO421" s="692">
        <f t="shared" si="1051"/>
        <v>66140</v>
      </c>
      <c r="AP421" s="690">
        <f t="shared" si="1052"/>
        <v>4.01</v>
      </c>
      <c r="AQ421" s="692"/>
      <c r="AR421" s="692">
        <f t="shared" si="1053"/>
        <v>4.01</v>
      </c>
      <c r="AS421" s="693">
        <f t="shared" si="1054"/>
        <v>265221.39999999997</v>
      </c>
      <c r="AT421" s="693">
        <f t="shared" si="1055"/>
        <v>0</v>
      </c>
      <c r="AU421" s="693">
        <f t="shared" si="1056"/>
        <v>265221.39999999997</v>
      </c>
      <c r="AV421" s="692">
        <f t="shared" si="1057"/>
        <v>0</v>
      </c>
      <c r="AW421" s="740">
        <f t="shared" si="1058"/>
        <v>265221.39999999997</v>
      </c>
      <c r="AX421" s="740">
        <f t="shared" si="1059"/>
        <v>3447878.1999999997</v>
      </c>
    </row>
    <row r="422" spans="1:50" s="688" customFormat="1" ht="22.5" customHeight="1">
      <c r="A422" s="747">
        <v>22</v>
      </c>
      <c r="B422" s="658" t="s">
        <v>2245</v>
      </c>
      <c r="C422" s="739" t="s">
        <v>537</v>
      </c>
      <c r="D422" s="739">
        <v>1</v>
      </c>
      <c r="E422" s="763">
        <v>2</v>
      </c>
      <c r="F422" s="691"/>
      <c r="G422" s="692">
        <v>66140</v>
      </c>
      <c r="H422" s="690">
        <v>3.88</v>
      </c>
      <c r="I422" s="693">
        <f t="shared" si="1027"/>
        <v>256623.19999999998</v>
      </c>
      <c r="J422" s="693">
        <v>0</v>
      </c>
      <c r="K422" s="693">
        <f t="shared" si="1028"/>
        <v>256623.19999999998</v>
      </c>
      <c r="L422" s="692"/>
      <c r="M422" s="740">
        <f t="shared" si="1029"/>
        <v>256623.19999999998</v>
      </c>
      <c r="N422" s="740">
        <f t="shared" si="1030"/>
        <v>3336101.5999999996</v>
      </c>
      <c r="O422" s="764">
        <f t="shared" si="1031"/>
        <v>3</v>
      </c>
      <c r="P422" s="691"/>
      <c r="Q422" s="692">
        <f t="shared" si="1032"/>
        <v>66140</v>
      </c>
      <c r="R422" s="690">
        <f t="shared" si="1032"/>
        <v>3.88</v>
      </c>
      <c r="S422" s="692"/>
      <c r="T422" s="692">
        <f t="shared" si="1033"/>
        <v>3.88</v>
      </c>
      <c r="U422" s="693">
        <f t="shared" si="1034"/>
        <v>256623.19999999998</v>
      </c>
      <c r="V422" s="693">
        <f t="shared" si="1035"/>
        <v>0</v>
      </c>
      <c r="W422" s="693">
        <f t="shared" si="1036"/>
        <v>256623.19999999998</v>
      </c>
      <c r="X422" s="692">
        <f t="shared" si="1037"/>
        <v>0</v>
      </c>
      <c r="Y422" s="740">
        <f t="shared" si="1038"/>
        <v>256623.19999999998</v>
      </c>
      <c r="Z422" s="740">
        <f t="shared" si="1039"/>
        <v>3336101.5999999996</v>
      </c>
      <c r="AA422" s="764">
        <f t="shared" si="1040"/>
        <v>4</v>
      </c>
      <c r="AB422" s="691"/>
      <c r="AC422" s="692">
        <f t="shared" si="1041"/>
        <v>66140</v>
      </c>
      <c r="AD422" s="690">
        <f t="shared" si="1042"/>
        <v>3.88</v>
      </c>
      <c r="AE422" s="692"/>
      <c r="AF422" s="692">
        <f t="shared" si="1043"/>
        <v>3.88</v>
      </c>
      <c r="AG422" s="693">
        <f t="shared" si="1044"/>
        <v>256623.19999999998</v>
      </c>
      <c r="AH422" s="693">
        <f t="shared" si="1045"/>
        <v>0</v>
      </c>
      <c r="AI422" s="693">
        <f t="shared" si="1046"/>
        <v>256623.19999999998</v>
      </c>
      <c r="AJ422" s="692">
        <f t="shared" si="1047"/>
        <v>0</v>
      </c>
      <c r="AK422" s="740">
        <f t="shared" si="1048"/>
        <v>256623.19999999998</v>
      </c>
      <c r="AL422" s="740">
        <f t="shared" si="1049"/>
        <v>3336101.5999999996</v>
      </c>
      <c r="AM422" s="764">
        <f t="shared" si="1050"/>
        <v>5</v>
      </c>
      <c r="AN422" s="691"/>
      <c r="AO422" s="692">
        <f t="shared" si="1051"/>
        <v>66140</v>
      </c>
      <c r="AP422" s="690">
        <f t="shared" si="1052"/>
        <v>3.88</v>
      </c>
      <c r="AQ422" s="692"/>
      <c r="AR422" s="692">
        <f t="shared" si="1053"/>
        <v>3.88</v>
      </c>
      <c r="AS422" s="693">
        <f t="shared" si="1054"/>
        <v>256623.19999999998</v>
      </c>
      <c r="AT422" s="693">
        <f t="shared" si="1055"/>
        <v>0</v>
      </c>
      <c r="AU422" s="693">
        <f t="shared" si="1056"/>
        <v>256623.19999999998</v>
      </c>
      <c r="AV422" s="692">
        <f t="shared" si="1057"/>
        <v>0</v>
      </c>
      <c r="AW422" s="740">
        <f t="shared" si="1058"/>
        <v>256623.19999999998</v>
      </c>
      <c r="AX422" s="740">
        <f t="shared" si="1059"/>
        <v>3336101.5999999996</v>
      </c>
    </row>
    <row r="423" spans="1:50" s="688" customFormat="1" ht="22.5" customHeight="1">
      <c r="A423" s="689">
        <v>23</v>
      </c>
      <c r="B423" s="658" t="s">
        <v>1972</v>
      </c>
      <c r="C423" s="739" t="s">
        <v>537</v>
      </c>
      <c r="D423" s="739">
        <v>1</v>
      </c>
      <c r="E423" s="763">
        <v>3</v>
      </c>
      <c r="F423" s="691"/>
      <c r="G423" s="692">
        <v>66140</v>
      </c>
      <c r="H423" s="690">
        <v>3.88</v>
      </c>
      <c r="I423" s="693">
        <f t="shared" si="1027"/>
        <v>256623.19999999998</v>
      </c>
      <c r="J423" s="693">
        <v>0</v>
      </c>
      <c r="K423" s="693">
        <f t="shared" si="1028"/>
        <v>256623.19999999998</v>
      </c>
      <c r="L423" s="692"/>
      <c r="M423" s="740">
        <f t="shared" si="1029"/>
        <v>256623.19999999998</v>
      </c>
      <c r="N423" s="740">
        <f t="shared" si="1030"/>
        <v>3336101.5999999996</v>
      </c>
      <c r="O423" s="764">
        <f t="shared" si="1031"/>
        <v>4</v>
      </c>
      <c r="P423" s="691"/>
      <c r="Q423" s="692">
        <f t="shared" si="1032"/>
        <v>66140</v>
      </c>
      <c r="R423" s="690">
        <f t="shared" si="1032"/>
        <v>3.88</v>
      </c>
      <c r="S423" s="692"/>
      <c r="T423" s="692">
        <f t="shared" si="1033"/>
        <v>3.88</v>
      </c>
      <c r="U423" s="693">
        <f t="shared" si="1034"/>
        <v>256623.19999999998</v>
      </c>
      <c r="V423" s="693">
        <f t="shared" si="1035"/>
        <v>0</v>
      </c>
      <c r="W423" s="693">
        <f t="shared" si="1036"/>
        <v>256623.19999999998</v>
      </c>
      <c r="X423" s="692">
        <f t="shared" si="1037"/>
        <v>0</v>
      </c>
      <c r="Y423" s="740">
        <f t="shared" si="1038"/>
        <v>256623.19999999998</v>
      </c>
      <c r="Z423" s="740">
        <f t="shared" si="1039"/>
        <v>3336101.5999999996</v>
      </c>
      <c r="AA423" s="764">
        <f t="shared" si="1040"/>
        <v>5</v>
      </c>
      <c r="AB423" s="691"/>
      <c r="AC423" s="692">
        <f t="shared" si="1041"/>
        <v>66140</v>
      </c>
      <c r="AD423" s="690">
        <f t="shared" si="1042"/>
        <v>3.88</v>
      </c>
      <c r="AE423" s="692"/>
      <c r="AF423" s="692">
        <f t="shared" si="1043"/>
        <v>3.88</v>
      </c>
      <c r="AG423" s="693">
        <f t="shared" si="1044"/>
        <v>256623.19999999998</v>
      </c>
      <c r="AH423" s="693">
        <f t="shared" si="1045"/>
        <v>0</v>
      </c>
      <c r="AI423" s="693">
        <f t="shared" si="1046"/>
        <v>256623.19999999998</v>
      </c>
      <c r="AJ423" s="692">
        <f t="shared" si="1047"/>
        <v>0</v>
      </c>
      <c r="AK423" s="740">
        <f t="shared" si="1048"/>
        <v>256623.19999999998</v>
      </c>
      <c r="AL423" s="740">
        <f t="shared" si="1049"/>
        <v>3336101.5999999996</v>
      </c>
      <c r="AM423" s="764">
        <f t="shared" si="1050"/>
        <v>6</v>
      </c>
      <c r="AN423" s="691"/>
      <c r="AO423" s="692">
        <f t="shared" si="1051"/>
        <v>66140</v>
      </c>
      <c r="AP423" s="690">
        <f t="shared" si="1052"/>
        <v>3.88</v>
      </c>
      <c r="AQ423" s="692"/>
      <c r="AR423" s="692">
        <f t="shared" si="1053"/>
        <v>3.88</v>
      </c>
      <c r="AS423" s="693">
        <f t="shared" si="1054"/>
        <v>256623.19999999998</v>
      </c>
      <c r="AT423" s="693">
        <f t="shared" si="1055"/>
        <v>0</v>
      </c>
      <c r="AU423" s="693">
        <f t="shared" si="1056"/>
        <v>256623.19999999998</v>
      </c>
      <c r="AV423" s="692">
        <f t="shared" si="1057"/>
        <v>0</v>
      </c>
      <c r="AW423" s="740">
        <f t="shared" si="1058"/>
        <v>256623.19999999998</v>
      </c>
      <c r="AX423" s="740">
        <f t="shared" si="1059"/>
        <v>3336101.5999999996</v>
      </c>
    </row>
    <row r="424" spans="1:50" s="688" customFormat="1" ht="22.5" customHeight="1">
      <c r="A424" s="747">
        <v>24</v>
      </c>
      <c r="B424" s="658" t="s">
        <v>832</v>
      </c>
      <c r="C424" s="739" t="s">
        <v>537</v>
      </c>
      <c r="D424" s="739">
        <v>1</v>
      </c>
      <c r="E424" s="763">
        <v>3</v>
      </c>
      <c r="F424" s="691"/>
      <c r="G424" s="692">
        <v>66140</v>
      </c>
      <c r="H424" s="690">
        <v>4.01</v>
      </c>
      <c r="I424" s="693">
        <f t="shared" si="1027"/>
        <v>265221.39999999997</v>
      </c>
      <c r="J424" s="693">
        <v>0</v>
      </c>
      <c r="K424" s="693">
        <f t="shared" si="1028"/>
        <v>265221.39999999997</v>
      </c>
      <c r="L424" s="692"/>
      <c r="M424" s="740">
        <f t="shared" si="1029"/>
        <v>265221.39999999997</v>
      </c>
      <c r="N424" s="740">
        <f t="shared" si="1030"/>
        <v>3447878.1999999997</v>
      </c>
      <c r="O424" s="764">
        <f t="shared" si="1031"/>
        <v>4</v>
      </c>
      <c r="P424" s="691"/>
      <c r="Q424" s="692">
        <f t="shared" si="1032"/>
        <v>66140</v>
      </c>
      <c r="R424" s="690">
        <f t="shared" si="1032"/>
        <v>4.01</v>
      </c>
      <c r="S424" s="692"/>
      <c r="T424" s="692">
        <f t="shared" si="1033"/>
        <v>4.01</v>
      </c>
      <c r="U424" s="693">
        <f t="shared" si="1034"/>
        <v>265221.39999999997</v>
      </c>
      <c r="V424" s="693">
        <f t="shared" si="1035"/>
        <v>0</v>
      </c>
      <c r="W424" s="693">
        <f t="shared" si="1036"/>
        <v>265221.39999999997</v>
      </c>
      <c r="X424" s="692">
        <f t="shared" si="1037"/>
        <v>0</v>
      </c>
      <c r="Y424" s="740">
        <f t="shared" si="1038"/>
        <v>265221.39999999997</v>
      </c>
      <c r="Z424" s="740">
        <f t="shared" si="1039"/>
        <v>3447878.1999999997</v>
      </c>
      <c r="AA424" s="764">
        <f t="shared" si="1040"/>
        <v>5</v>
      </c>
      <c r="AB424" s="691"/>
      <c r="AC424" s="692">
        <f t="shared" si="1041"/>
        <v>66140</v>
      </c>
      <c r="AD424" s="690">
        <f t="shared" si="1042"/>
        <v>4.01</v>
      </c>
      <c r="AE424" s="692"/>
      <c r="AF424" s="692">
        <f t="shared" si="1043"/>
        <v>4.01</v>
      </c>
      <c r="AG424" s="693">
        <f t="shared" si="1044"/>
        <v>265221.39999999997</v>
      </c>
      <c r="AH424" s="693">
        <f t="shared" si="1045"/>
        <v>0</v>
      </c>
      <c r="AI424" s="693">
        <f t="shared" si="1046"/>
        <v>265221.39999999997</v>
      </c>
      <c r="AJ424" s="692">
        <f t="shared" si="1047"/>
        <v>0</v>
      </c>
      <c r="AK424" s="740">
        <f t="shared" si="1048"/>
        <v>265221.39999999997</v>
      </c>
      <c r="AL424" s="740">
        <f t="shared" si="1049"/>
        <v>3447878.1999999997</v>
      </c>
      <c r="AM424" s="764">
        <f t="shared" si="1050"/>
        <v>6</v>
      </c>
      <c r="AN424" s="691"/>
      <c r="AO424" s="692">
        <f t="shared" si="1051"/>
        <v>66140</v>
      </c>
      <c r="AP424" s="690">
        <f t="shared" si="1052"/>
        <v>4.01</v>
      </c>
      <c r="AQ424" s="692"/>
      <c r="AR424" s="692">
        <f t="shared" si="1053"/>
        <v>4.01</v>
      </c>
      <c r="AS424" s="693">
        <f t="shared" si="1054"/>
        <v>265221.39999999997</v>
      </c>
      <c r="AT424" s="693">
        <f t="shared" si="1055"/>
        <v>0</v>
      </c>
      <c r="AU424" s="693">
        <f t="shared" si="1056"/>
        <v>265221.39999999997</v>
      </c>
      <c r="AV424" s="692">
        <f t="shared" si="1057"/>
        <v>0</v>
      </c>
      <c r="AW424" s="740">
        <f t="shared" si="1058"/>
        <v>265221.39999999997</v>
      </c>
      <c r="AX424" s="740">
        <f t="shared" si="1059"/>
        <v>3447878.1999999997</v>
      </c>
    </row>
    <row r="425" spans="1:50" s="734" customFormat="1" ht="18" customHeight="1">
      <c r="A425" s="1707" t="s">
        <v>64</v>
      </c>
      <c r="B425" s="1707"/>
      <c r="C425" s="1707"/>
      <c r="D425" s="760">
        <f>SUM(D401:D424)</f>
        <v>24</v>
      </c>
      <c r="E425" s="1213">
        <f t="shared" ref="E425:AX425" si="1060">SUM(E401:E424)</f>
        <v>68</v>
      </c>
      <c r="F425" s="1213">
        <f t="shared" si="1060"/>
        <v>0</v>
      </c>
      <c r="G425" s="1213">
        <f t="shared" si="1060"/>
        <v>1587360</v>
      </c>
      <c r="H425" s="1237">
        <f t="shared" si="1060"/>
        <v>95.069999999999979</v>
      </c>
      <c r="I425" s="997">
        <f t="shared" si="1060"/>
        <v>6287929.8000000017</v>
      </c>
      <c r="J425" s="1213">
        <f t="shared" si="1060"/>
        <v>0</v>
      </c>
      <c r="K425" s="1213">
        <f t="shared" si="1060"/>
        <v>6287929.8000000017</v>
      </c>
      <c r="L425" s="1213">
        <f t="shared" si="1060"/>
        <v>8000</v>
      </c>
      <c r="M425" s="1213">
        <f t="shared" si="1060"/>
        <v>6295929.8000000017</v>
      </c>
      <c r="N425" s="1213">
        <f t="shared" si="1060"/>
        <v>81847087.400000006</v>
      </c>
      <c r="O425" s="1213">
        <f t="shared" si="1060"/>
        <v>92</v>
      </c>
      <c r="P425" s="1213">
        <f t="shared" si="1060"/>
        <v>0</v>
      </c>
      <c r="Q425" s="1213">
        <f t="shared" si="1060"/>
        <v>1587360</v>
      </c>
      <c r="R425" s="1213">
        <f t="shared" si="1060"/>
        <v>95.069999999999979</v>
      </c>
      <c r="S425" s="1213">
        <f t="shared" si="1060"/>
        <v>0</v>
      </c>
      <c r="T425" s="1213">
        <f t="shared" si="1060"/>
        <v>95.069999999999979</v>
      </c>
      <c r="U425" s="1213">
        <f t="shared" si="1060"/>
        <v>6287929.8000000017</v>
      </c>
      <c r="V425" s="1213">
        <f t="shared" si="1060"/>
        <v>0</v>
      </c>
      <c r="W425" s="1213">
        <f t="shared" si="1060"/>
        <v>6287929.8000000017</v>
      </c>
      <c r="X425" s="1213">
        <f t="shared" si="1060"/>
        <v>8000</v>
      </c>
      <c r="Y425" s="1213">
        <f t="shared" si="1060"/>
        <v>6295929.8000000017</v>
      </c>
      <c r="Z425" s="1213">
        <f t="shared" si="1060"/>
        <v>81847087.400000006</v>
      </c>
      <c r="AA425" s="1213">
        <f t="shared" si="1060"/>
        <v>116</v>
      </c>
      <c r="AB425" s="1213">
        <f t="shared" si="1060"/>
        <v>0</v>
      </c>
      <c r="AC425" s="1213">
        <f t="shared" si="1060"/>
        <v>1587360</v>
      </c>
      <c r="AD425" s="1213">
        <f t="shared" si="1060"/>
        <v>95.069999999999979</v>
      </c>
      <c r="AE425" s="1213">
        <f t="shared" si="1060"/>
        <v>0</v>
      </c>
      <c r="AF425" s="1213">
        <f t="shared" si="1060"/>
        <v>95.069999999999979</v>
      </c>
      <c r="AG425" s="1213">
        <f t="shared" si="1060"/>
        <v>6287929.8000000017</v>
      </c>
      <c r="AH425" s="1213">
        <f t="shared" si="1060"/>
        <v>0</v>
      </c>
      <c r="AI425" s="1213">
        <f t="shared" si="1060"/>
        <v>6287929.8000000017</v>
      </c>
      <c r="AJ425" s="1213">
        <f t="shared" si="1060"/>
        <v>8000</v>
      </c>
      <c r="AK425" s="1213">
        <f t="shared" si="1060"/>
        <v>6295929.8000000017</v>
      </c>
      <c r="AL425" s="1213">
        <f t="shared" si="1060"/>
        <v>81847087.400000006</v>
      </c>
      <c r="AM425" s="1213">
        <f t="shared" si="1060"/>
        <v>140</v>
      </c>
      <c r="AN425" s="1213">
        <f t="shared" si="1060"/>
        <v>0</v>
      </c>
      <c r="AO425" s="1213">
        <f t="shared" si="1060"/>
        <v>1587360</v>
      </c>
      <c r="AP425" s="1213">
        <f t="shared" si="1060"/>
        <v>95.069999999999979</v>
      </c>
      <c r="AQ425" s="1213">
        <f t="shared" si="1060"/>
        <v>0</v>
      </c>
      <c r="AR425" s="1213">
        <f t="shared" si="1060"/>
        <v>95.069999999999979</v>
      </c>
      <c r="AS425" s="1213">
        <f t="shared" si="1060"/>
        <v>6287929.8000000017</v>
      </c>
      <c r="AT425" s="1213">
        <f t="shared" si="1060"/>
        <v>0</v>
      </c>
      <c r="AU425" s="1213">
        <f t="shared" si="1060"/>
        <v>6287929.8000000017</v>
      </c>
      <c r="AV425" s="1213">
        <f t="shared" si="1060"/>
        <v>8000</v>
      </c>
      <c r="AW425" s="1213">
        <f t="shared" si="1060"/>
        <v>6295929.8000000017</v>
      </c>
      <c r="AX425" s="1213">
        <f t="shared" si="1060"/>
        <v>81847087.400000006</v>
      </c>
    </row>
    <row r="426" spans="1:50" s="734" customFormat="1" ht="18" customHeight="1">
      <c r="A426" s="761"/>
      <c r="B426" s="1253"/>
      <c r="C426" s="762"/>
      <c r="D426" s="762"/>
      <c r="E426" s="762"/>
      <c r="F426" s="762"/>
      <c r="G426" s="762"/>
      <c r="H426" s="1253"/>
      <c r="I426" s="762"/>
      <c r="J426" s="762"/>
      <c r="K426" s="762"/>
      <c r="L426" s="762"/>
      <c r="M426" s="762"/>
      <c r="N426" s="754"/>
      <c r="O426" s="761"/>
      <c r="P426" s="762"/>
      <c r="Q426" s="762"/>
      <c r="R426" s="762"/>
      <c r="S426" s="762"/>
      <c r="T426" s="762"/>
      <c r="U426" s="762"/>
      <c r="V426" s="762"/>
      <c r="W426" s="762"/>
      <c r="X426" s="762"/>
      <c r="Y426" s="762"/>
      <c r="Z426" s="754"/>
      <c r="AA426" s="761"/>
      <c r="AB426" s="762"/>
      <c r="AC426" s="762"/>
      <c r="AD426" s="762"/>
      <c r="AE426" s="762"/>
      <c r="AF426" s="762"/>
      <c r="AG426" s="762"/>
      <c r="AH426" s="762"/>
      <c r="AI426" s="762"/>
      <c r="AJ426" s="762"/>
      <c r="AK426" s="762"/>
      <c r="AL426" s="754"/>
      <c r="AM426" s="761"/>
      <c r="AN426" s="762"/>
      <c r="AO426" s="762"/>
      <c r="AP426" s="762"/>
      <c r="AQ426" s="762"/>
      <c r="AR426" s="762"/>
      <c r="AS426" s="762"/>
      <c r="AT426" s="762"/>
      <c r="AU426" s="762"/>
      <c r="AV426" s="762"/>
      <c r="AW426" s="762"/>
      <c r="AX426" s="754"/>
    </row>
    <row r="427" spans="1:50" s="709" customFormat="1" ht="30.75" customHeight="1">
      <c r="A427" s="1709" t="s">
        <v>696</v>
      </c>
      <c r="B427" s="1709"/>
      <c r="C427" s="1709"/>
      <c r="D427" s="1709"/>
      <c r="E427" s="1708" t="s">
        <v>1343</v>
      </c>
      <c r="F427" s="1708"/>
      <c r="G427" s="1708"/>
      <c r="H427" s="1708"/>
      <c r="I427" s="1708"/>
      <c r="J427" s="1708"/>
      <c r="K427" s="1708"/>
      <c r="L427" s="1708"/>
      <c r="M427" s="1708"/>
      <c r="N427" s="1708"/>
      <c r="O427" s="1705" t="str">
        <f>+E427</f>
        <v>Սնանկության դատարան</v>
      </c>
      <c r="P427" s="1705"/>
      <c r="Q427" s="1705"/>
      <c r="R427" s="1705"/>
      <c r="S427" s="1705"/>
      <c r="T427" s="1705"/>
      <c r="U427" s="1705"/>
      <c r="V427" s="1705"/>
      <c r="W427" s="1705"/>
      <c r="X427" s="1705"/>
      <c r="Y427" s="1705"/>
      <c r="Z427" s="1705"/>
      <c r="AA427" s="1705" t="str">
        <f>+O427</f>
        <v>Սնանկության դատարան</v>
      </c>
      <c r="AB427" s="1705"/>
      <c r="AC427" s="1705"/>
      <c r="AD427" s="1705"/>
      <c r="AE427" s="1705"/>
      <c r="AF427" s="1705"/>
      <c r="AG427" s="1705"/>
      <c r="AH427" s="1705"/>
      <c r="AI427" s="1705"/>
      <c r="AJ427" s="1705"/>
      <c r="AK427" s="1705"/>
      <c r="AL427" s="1705"/>
      <c r="AM427" s="1705" t="str">
        <f>+AA427</f>
        <v>Սնանկության դատարան</v>
      </c>
      <c r="AN427" s="1705"/>
      <c r="AO427" s="1705"/>
      <c r="AP427" s="1705"/>
      <c r="AQ427" s="1705"/>
      <c r="AR427" s="1705"/>
      <c r="AS427" s="1705"/>
      <c r="AT427" s="1705"/>
      <c r="AU427" s="1705"/>
      <c r="AV427" s="1705"/>
      <c r="AW427" s="1705"/>
      <c r="AX427" s="1705"/>
    </row>
    <row r="428" spans="1:50" ht="32.25" customHeight="1" thickBot="1">
      <c r="A428" s="1710" t="s">
        <v>2018</v>
      </c>
      <c r="B428" s="1710"/>
      <c r="C428" s="1710"/>
      <c r="D428" s="1710"/>
      <c r="E428" s="1706" t="s">
        <v>1414</v>
      </c>
      <c r="F428" s="1706"/>
      <c r="G428" s="1706"/>
      <c r="H428" s="1706"/>
      <c r="I428" s="1706"/>
      <c r="J428" s="1706"/>
      <c r="K428" s="1706"/>
      <c r="L428" s="1706"/>
      <c r="M428" s="1706"/>
      <c r="N428" s="1706"/>
      <c r="O428" s="1706" t="s">
        <v>1648</v>
      </c>
      <c r="P428" s="1706"/>
      <c r="Q428" s="1706"/>
      <c r="R428" s="1706"/>
      <c r="S428" s="1706"/>
      <c r="T428" s="1706"/>
      <c r="U428" s="1706"/>
      <c r="V428" s="1706"/>
      <c r="W428" s="1706"/>
      <c r="X428" s="1706"/>
      <c r="Y428" s="1706"/>
      <c r="Z428" s="1706"/>
      <c r="AA428" s="1706" t="s">
        <v>1878</v>
      </c>
      <c r="AB428" s="1706"/>
      <c r="AC428" s="1706"/>
      <c r="AD428" s="1706"/>
      <c r="AE428" s="1706"/>
      <c r="AF428" s="1706"/>
      <c r="AG428" s="1706"/>
      <c r="AH428" s="1706"/>
      <c r="AI428" s="1706"/>
      <c r="AJ428" s="1706"/>
      <c r="AK428" s="1706"/>
      <c r="AL428" s="1706"/>
      <c r="AM428" s="1706" t="s">
        <v>2157</v>
      </c>
      <c r="AN428" s="1706"/>
      <c r="AO428" s="1706"/>
      <c r="AP428" s="1706"/>
      <c r="AQ428" s="1706"/>
      <c r="AR428" s="1706"/>
      <c r="AS428" s="1706"/>
      <c r="AT428" s="1706"/>
      <c r="AU428" s="1706"/>
      <c r="AV428" s="1706"/>
      <c r="AW428" s="1706"/>
      <c r="AX428" s="1706"/>
    </row>
    <row r="429" spans="1:50" ht="122.25" customHeight="1">
      <c r="A429" s="756" t="s">
        <v>10</v>
      </c>
      <c r="B429" s="1266" t="s">
        <v>54</v>
      </c>
      <c r="C429" s="732" t="s">
        <v>55</v>
      </c>
      <c r="D429" s="732" t="s">
        <v>1</v>
      </c>
      <c r="E429" s="729" t="s">
        <v>1335</v>
      </c>
      <c r="F429" s="729" t="s">
        <v>57</v>
      </c>
      <c r="G429" s="730" t="s">
        <v>62</v>
      </c>
      <c r="H429" s="1270" t="s">
        <v>63</v>
      </c>
      <c r="I429" s="730" t="s">
        <v>535</v>
      </c>
      <c r="J429" s="730" t="s">
        <v>536</v>
      </c>
      <c r="K429" s="730" t="s">
        <v>745</v>
      </c>
      <c r="L429" s="732" t="s">
        <v>775</v>
      </c>
      <c r="M429" s="723" t="s">
        <v>1416</v>
      </c>
      <c r="N429" s="724" t="s">
        <v>1415</v>
      </c>
      <c r="O429" s="729" t="str">
        <f>+E429</f>
        <v xml:space="preserve"> ստաժ</v>
      </c>
      <c r="P429" s="729" t="str">
        <f>+F429</f>
        <v>Ստաժի %-ը</v>
      </c>
      <c r="Q429" s="730" t="s">
        <v>62</v>
      </c>
      <c r="R429" s="733" t="s">
        <v>63</v>
      </c>
      <c r="S429" s="733" t="s">
        <v>1641</v>
      </c>
      <c r="T429" s="757" t="s">
        <v>1642</v>
      </c>
      <c r="U429" s="730" t="s">
        <v>535</v>
      </c>
      <c r="V429" s="730" t="s">
        <v>536</v>
      </c>
      <c r="W429" s="730" t="s">
        <v>772</v>
      </c>
      <c r="X429" s="732" t="s">
        <v>1979</v>
      </c>
      <c r="Y429" s="723" t="s">
        <v>1650</v>
      </c>
      <c r="Z429" s="724" t="s">
        <v>1651</v>
      </c>
      <c r="AA429" s="729" t="str">
        <f>+O429</f>
        <v xml:space="preserve"> ստաժ</v>
      </c>
      <c r="AB429" s="729" t="str">
        <f>+P429</f>
        <v>Ստաժի %-ը</v>
      </c>
      <c r="AC429" s="730" t="s">
        <v>62</v>
      </c>
      <c r="AD429" s="733" t="s">
        <v>63</v>
      </c>
      <c r="AE429" s="733" t="s">
        <v>1641</v>
      </c>
      <c r="AF429" s="757" t="s">
        <v>1642</v>
      </c>
      <c r="AG429" s="730" t="s">
        <v>535</v>
      </c>
      <c r="AH429" s="730" t="s">
        <v>536</v>
      </c>
      <c r="AI429" s="730" t="s">
        <v>772</v>
      </c>
      <c r="AJ429" s="732" t="s">
        <v>1979</v>
      </c>
      <c r="AK429" s="723" t="s">
        <v>1874</v>
      </c>
      <c r="AL429" s="724" t="s">
        <v>1873</v>
      </c>
      <c r="AM429" s="729" t="str">
        <f>+AA429</f>
        <v xml:space="preserve"> ստաժ</v>
      </c>
      <c r="AN429" s="729" t="str">
        <f>+AB429</f>
        <v>Ստաժի %-ը</v>
      </c>
      <c r="AO429" s="730" t="s">
        <v>62</v>
      </c>
      <c r="AP429" s="733" t="s">
        <v>63</v>
      </c>
      <c r="AQ429" s="733" t="s">
        <v>1641</v>
      </c>
      <c r="AR429" s="757" t="s">
        <v>1642</v>
      </c>
      <c r="AS429" s="730" t="s">
        <v>535</v>
      </c>
      <c r="AT429" s="730" t="s">
        <v>536</v>
      </c>
      <c r="AU429" s="730" t="s">
        <v>772</v>
      </c>
      <c r="AV429" s="732" t="s">
        <v>1979</v>
      </c>
      <c r="AW429" s="723" t="s">
        <v>2153</v>
      </c>
      <c r="AX429" s="724" t="s">
        <v>2154</v>
      </c>
    </row>
    <row r="430" spans="1:50" s="688" customFormat="1" ht="22.5" customHeight="1">
      <c r="A430" s="689">
        <v>1</v>
      </c>
      <c r="B430" s="658" t="s">
        <v>263</v>
      </c>
      <c r="C430" s="739" t="s">
        <v>537</v>
      </c>
      <c r="D430" s="739">
        <v>1</v>
      </c>
      <c r="E430" s="763">
        <v>1</v>
      </c>
      <c r="F430" s="691"/>
      <c r="G430" s="692">
        <v>66140</v>
      </c>
      <c r="H430" s="690">
        <v>4.01</v>
      </c>
      <c r="I430" s="693">
        <f t="shared" ref="I430:I435" si="1061">+H430*G430</f>
        <v>265221.39999999997</v>
      </c>
      <c r="J430" s="693">
        <v>0</v>
      </c>
      <c r="K430" s="693">
        <f t="shared" ref="K430:K435" si="1062">+I430+J430</f>
        <v>265221.39999999997</v>
      </c>
      <c r="L430" s="692"/>
      <c r="M430" s="740">
        <f t="shared" ref="M430:M435" si="1063">+K430+L430</f>
        <v>265221.39999999997</v>
      </c>
      <c r="N430" s="740">
        <f t="shared" ref="N430:N435" si="1064">+M430*13</f>
        <v>3447878.1999999997</v>
      </c>
      <c r="O430" s="764">
        <f t="shared" ref="O430:O435" si="1065">+E430+1</f>
        <v>2</v>
      </c>
      <c r="P430" s="691"/>
      <c r="Q430" s="692">
        <f t="shared" ref="Q430:R435" si="1066">+G430</f>
        <v>66140</v>
      </c>
      <c r="R430" s="690">
        <f t="shared" si="1066"/>
        <v>4.01</v>
      </c>
      <c r="S430" s="692"/>
      <c r="T430" s="692">
        <f t="shared" ref="T430:T435" si="1067">+R430+R430*S430</f>
        <v>4.01</v>
      </c>
      <c r="U430" s="693">
        <f t="shared" ref="U430:U435" si="1068">+T430*Q430</f>
        <v>265221.39999999997</v>
      </c>
      <c r="V430" s="693">
        <f t="shared" ref="V430:V435" si="1069">IF((P430&lt;=30)*AND(U430*P430%&gt;J430),U430*P430%,IF((P430&gt;30)*AND(U430*30%&gt;J430),U430*30%,J430))</f>
        <v>0</v>
      </c>
      <c r="W430" s="693">
        <f t="shared" ref="W430:W435" si="1070">+U430+V430</f>
        <v>265221.39999999997</v>
      </c>
      <c r="X430" s="692">
        <f t="shared" ref="X430:X435" si="1071">+L430</f>
        <v>0</v>
      </c>
      <c r="Y430" s="740">
        <f t="shared" ref="Y430:Y435" si="1072">+W430+X430</f>
        <v>265221.39999999997</v>
      </c>
      <c r="Z430" s="740">
        <f t="shared" ref="Z430:Z435" si="1073">+Y430*13</f>
        <v>3447878.1999999997</v>
      </c>
      <c r="AA430" s="764">
        <f t="shared" ref="AA430:AA435" si="1074">+O430+1</f>
        <v>3</v>
      </c>
      <c r="AB430" s="691"/>
      <c r="AC430" s="692">
        <f t="shared" ref="AC430:AC435" si="1075">+Q430</f>
        <v>66140</v>
      </c>
      <c r="AD430" s="690">
        <f t="shared" ref="AD430:AD435" si="1076">+H430</f>
        <v>4.01</v>
      </c>
      <c r="AE430" s="692"/>
      <c r="AF430" s="692">
        <f t="shared" ref="AF430:AF435" si="1077">+AD430+AD430*AE430</f>
        <v>4.01</v>
      </c>
      <c r="AG430" s="693">
        <f t="shared" ref="AG430:AG435" si="1078">+AF430*AC430</f>
        <v>265221.39999999997</v>
      </c>
      <c r="AH430" s="693">
        <f t="shared" ref="AH430:AH435" si="1079">IF((AB430&lt;=30)*AND(AG430*AB430%&gt;V430),AG430*AB430%,IF((AB430&gt;30)*AND(AG430*30%&gt;V430),AG430*30%,V430))</f>
        <v>0</v>
      </c>
      <c r="AI430" s="693">
        <f t="shared" ref="AI430:AI435" si="1080">+AG430+AH430</f>
        <v>265221.39999999997</v>
      </c>
      <c r="AJ430" s="692">
        <f t="shared" ref="AJ430:AJ435" si="1081">+X430</f>
        <v>0</v>
      </c>
      <c r="AK430" s="740">
        <f t="shared" ref="AK430:AK435" si="1082">+AI430+AJ430</f>
        <v>265221.39999999997</v>
      </c>
      <c r="AL430" s="740">
        <f t="shared" ref="AL430:AL435" si="1083">+AK430*13</f>
        <v>3447878.1999999997</v>
      </c>
      <c r="AM430" s="764">
        <f t="shared" ref="AM430:AM435" si="1084">+AA430+1</f>
        <v>4</v>
      </c>
      <c r="AN430" s="691"/>
      <c r="AO430" s="692">
        <f t="shared" ref="AO430:AO435" si="1085">+AC430</f>
        <v>66140</v>
      </c>
      <c r="AP430" s="690">
        <f t="shared" ref="AP430:AP435" si="1086">+H430</f>
        <v>4.01</v>
      </c>
      <c r="AQ430" s="692"/>
      <c r="AR430" s="692">
        <f t="shared" ref="AR430:AR435" si="1087">+AP430+AP430*AQ430</f>
        <v>4.01</v>
      </c>
      <c r="AS430" s="693">
        <f t="shared" ref="AS430:AS435" si="1088">+AR430*AO430</f>
        <v>265221.39999999997</v>
      </c>
      <c r="AT430" s="693">
        <f t="shared" ref="AT430:AT435" si="1089">IF((AN430&lt;=30)*AND(AS430*AN430%&gt;AH430),AS430*AN430%,IF((AN430&gt;30)*AND(AS430*30%&gt;AH430),AS430*30%,AH430))</f>
        <v>0</v>
      </c>
      <c r="AU430" s="693">
        <f t="shared" ref="AU430:AU435" si="1090">+AS430+AT430</f>
        <v>265221.39999999997</v>
      </c>
      <c r="AV430" s="692">
        <f t="shared" ref="AV430:AV435" si="1091">+AJ430</f>
        <v>0</v>
      </c>
      <c r="AW430" s="740">
        <f t="shared" ref="AW430:AW435" si="1092">+AU430+AV430</f>
        <v>265221.39999999997</v>
      </c>
      <c r="AX430" s="740">
        <f t="shared" ref="AX430:AX435" si="1093">+AW430*13</f>
        <v>3447878.1999999997</v>
      </c>
    </row>
    <row r="431" spans="1:50" s="688" customFormat="1" ht="22.5" customHeight="1">
      <c r="A431" s="689">
        <v>2</v>
      </c>
      <c r="B431" s="658" t="s">
        <v>722</v>
      </c>
      <c r="C431" s="739" t="s">
        <v>537</v>
      </c>
      <c r="D431" s="739">
        <v>1</v>
      </c>
      <c r="E431" s="763">
        <v>1</v>
      </c>
      <c r="F431" s="691"/>
      <c r="G431" s="692">
        <v>66140</v>
      </c>
      <c r="H431" s="690">
        <v>4.01</v>
      </c>
      <c r="I431" s="693">
        <f t="shared" si="1061"/>
        <v>265221.39999999997</v>
      </c>
      <c r="J431" s="693">
        <v>0</v>
      </c>
      <c r="K431" s="693">
        <f t="shared" si="1062"/>
        <v>265221.39999999997</v>
      </c>
      <c r="L431" s="692"/>
      <c r="M431" s="740">
        <f t="shared" si="1063"/>
        <v>265221.39999999997</v>
      </c>
      <c r="N431" s="740">
        <f t="shared" si="1064"/>
        <v>3447878.1999999997</v>
      </c>
      <c r="O431" s="764">
        <f t="shared" si="1065"/>
        <v>2</v>
      </c>
      <c r="P431" s="691"/>
      <c r="Q431" s="692">
        <f t="shared" si="1066"/>
        <v>66140</v>
      </c>
      <c r="R431" s="690">
        <f t="shared" si="1066"/>
        <v>4.01</v>
      </c>
      <c r="S431" s="692"/>
      <c r="T431" s="692">
        <f t="shared" si="1067"/>
        <v>4.01</v>
      </c>
      <c r="U431" s="693">
        <f t="shared" si="1068"/>
        <v>265221.39999999997</v>
      </c>
      <c r="V431" s="693">
        <f t="shared" si="1069"/>
        <v>0</v>
      </c>
      <c r="W431" s="693">
        <f t="shared" si="1070"/>
        <v>265221.39999999997</v>
      </c>
      <c r="X431" s="692">
        <f t="shared" si="1071"/>
        <v>0</v>
      </c>
      <c r="Y431" s="740">
        <f t="shared" si="1072"/>
        <v>265221.39999999997</v>
      </c>
      <c r="Z431" s="740">
        <f t="shared" si="1073"/>
        <v>3447878.1999999997</v>
      </c>
      <c r="AA431" s="764">
        <f t="shared" si="1074"/>
        <v>3</v>
      </c>
      <c r="AB431" s="691"/>
      <c r="AC431" s="692">
        <f t="shared" si="1075"/>
        <v>66140</v>
      </c>
      <c r="AD431" s="690">
        <f t="shared" si="1076"/>
        <v>4.01</v>
      </c>
      <c r="AE431" s="692"/>
      <c r="AF431" s="692">
        <f t="shared" si="1077"/>
        <v>4.01</v>
      </c>
      <c r="AG431" s="693">
        <f t="shared" si="1078"/>
        <v>265221.39999999997</v>
      </c>
      <c r="AH431" s="693">
        <f t="shared" si="1079"/>
        <v>0</v>
      </c>
      <c r="AI431" s="693">
        <f t="shared" si="1080"/>
        <v>265221.39999999997</v>
      </c>
      <c r="AJ431" s="692">
        <f t="shared" si="1081"/>
        <v>0</v>
      </c>
      <c r="AK431" s="740">
        <f t="shared" si="1082"/>
        <v>265221.39999999997</v>
      </c>
      <c r="AL431" s="740">
        <f t="shared" si="1083"/>
        <v>3447878.1999999997</v>
      </c>
      <c r="AM431" s="764">
        <f t="shared" si="1084"/>
        <v>4</v>
      </c>
      <c r="AN431" s="691"/>
      <c r="AO431" s="692">
        <f t="shared" si="1085"/>
        <v>66140</v>
      </c>
      <c r="AP431" s="690">
        <f t="shared" si="1086"/>
        <v>4.01</v>
      </c>
      <c r="AQ431" s="692"/>
      <c r="AR431" s="692">
        <f t="shared" si="1087"/>
        <v>4.01</v>
      </c>
      <c r="AS431" s="693">
        <f t="shared" si="1088"/>
        <v>265221.39999999997</v>
      </c>
      <c r="AT431" s="693">
        <f t="shared" si="1089"/>
        <v>0</v>
      </c>
      <c r="AU431" s="693">
        <f t="shared" si="1090"/>
        <v>265221.39999999997</v>
      </c>
      <c r="AV431" s="692">
        <f t="shared" si="1091"/>
        <v>0</v>
      </c>
      <c r="AW431" s="740">
        <f t="shared" si="1092"/>
        <v>265221.39999999997</v>
      </c>
      <c r="AX431" s="740">
        <f t="shared" si="1093"/>
        <v>3447878.1999999997</v>
      </c>
    </row>
    <row r="432" spans="1:50" s="688" customFormat="1" ht="22.5" customHeight="1">
      <c r="A432" s="689">
        <v>3</v>
      </c>
      <c r="B432" s="658" t="s">
        <v>1511</v>
      </c>
      <c r="C432" s="739" t="s">
        <v>537</v>
      </c>
      <c r="D432" s="739">
        <v>1</v>
      </c>
      <c r="E432" s="763">
        <v>1</v>
      </c>
      <c r="F432" s="691"/>
      <c r="G432" s="692">
        <v>66140</v>
      </c>
      <c r="H432" s="690">
        <v>4.01</v>
      </c>
      <c r="I432" s="693">
        <f t="shared" si="1061"/>
        <v>265221.39999999997</v>
      </c>
      <c r="J432" s="693">
        <v>0</v>
      </c>
      <c r="K432" s="693">
        <f t="shared" si="1062"/>
        <v>265221.39999999997</v>
      </c>
      <c r="L432" s="692"/>
      <c r="M432" s="740">
        <f t="shared" si="1063"/>
        <v>265221.39999999997</v>
      </c>
      <c r="N432" s="740">
        <f t="shared" si="1064"/>
        <v>3447878.1999999997</v>
      </c>
      <c r="O432" s="764">
        <f t="shared" si="1065"/>
        <v>2</v>
      </c>
      <c r="P432" s="691"/>
      <c r="Q432" s="692">
        <f t="shared" si="1066"/>
        <v>66140</v>
      </c>
      <c r="R432" s="690">
        <f t="shared" si="1066"/>
        <v>4.01</v>
      </c>
      <c r="S432" s="692"/>
      <c r="T432" s="692">
        <f t="shared" si="1067"/>
        <v>4.01</v>
      </c>
      <c r="U432" s="693">
        <f t="shared" si="1068"/>
        <v>265221.39999999997</v>
      </c>
      <c r="V432" s="693">
        <f t="shared" si="1069"/>
        <v>0</v>
      </c>
      <c r="W432" s="693">
        <f t="shared" si="1070"/>
        <v>265221.39999999997</v>
      </c>
      <c r="X432" s="692">
        <f t="shared" si="1071"/>
        <v>0</v>
      </c>
      <c r="Y432" s="740">
        <f t="shared" si="1072"/>
        <v>265221.39999999997</v>
      </c>
      <c r="Z432" s="740">
        <f t="shared" si="1073"/>
        <v>3447878.1999999997</v>
      </c>
      <c r="AA432" s="764">
        <f t="shared" si="1074"/>
        <v>3</v>
      </c>
      <c r="AB432" s="691"/>
      <c r="AC432" s="692">
        <f t="shared" si="1075"/>
        <v>66140</v>
      </c>
      <c r="AD432" s="690">
        <f t="shared" si="1076"/>
        <v>4.01</v>
      </c>
      <c r="AE432" s="692"/>
      <c r="AF432" s="692">
        <f t="shared" si="1077"/>
        <v>4.01</v>
      </c>
      <c r="AG432" s="693">
        <f t="shared" si="1078"/>
        <v>265221.39999999997</v>
      </c>
      <c r="AH432" s="693">
        <f t="shared" si="1079"/>
        <v>0</v>
      </c>
      <c r="AI432" s="693">
        <f t="shared" si="1080"/>
        <v>265221.39999999997</v>
      </c>
      <c r="AJ432" s="692">
        <f t="shared" si="1081"/>
        <v>0</v>
      </c>
      <c r="AK432" s="740">
        <f t="shared" si="1082"/>
        <v>265221.39999999997</v>
      </c>
      <c r="AL432" s="740">
        <f t="shared" si="1083"/>
        <v>3447878.1999999997</v>
      </c>
      <c r="AM432" s="764">
        <f t="shared" si="1084"/>
        <v>4</v>
      </c>
      <c r="AN432" s="691"/>
      <c r="AO432" s="692">
        <f t="shared" si="1085"/>
        <v>66140</v>
      </c>
      <c r="AP432" s="690">
        <f t="shared" si="1086"/>
        <v>4.01</v>
      </c>
      <c r="AQ432" s="692"/>
      <c r="AR432" s="692">
        <f t="shared" si="1087"/>
        <v>4.01</v>
      </c>
      <c r="AS432" s="693">
        <f t="shared" si="1088"/>
        <v>265221.39999999997</v>
      </c>
      <c r="AT432" s="693">
        <f t="shared" si="1089"/>
        <v>0</v>
      </c>
      <c r="AU432" s="693">
        <f t="shared" si="1090"/>
        <v>265221.39999999997</v>
      </c>
      <c r="AV432" s="692">
        <f t="shared" si="1091"/>
        <v>0</v>
      </c>
      <c r="AW432" s="740">
        <f t="shared" si="1092"/>
        <v>265221.39999999997</v>
      </c>
      <c r="AX432" s="740">
        <f t="shared" si="1093"/>
        <v>3447878.1999999997</v>
      </c>
    </row>
    <row r="433" spans="1:50" s="688" customFormat="1" ht="22.5" customHeight="1">
      <c r="A433" s="689">
        <v>4</v>
      </c>
      <c r="B433" s="658" t="s">
        <v>875</v>
      </c>
      <c r="C433" s="739" t="s">
        <v>537</v>
      </c>
      <c r="D433" s="739">
        <v>1</v>
      </c>
      <c r="E433" s="763">
        <v>1</v>
      </c>
      <c r="F433" s="691"/>
      <c r="G433" s="692">
        <v>66140</v>
      </c>
      <c r="H433" s="690">
        <v>4.01</v>
      </c>
      <c r="I433" s="693">
        <f t="shared" si="1061"/>
        <v>265221.39999999997</v>
      </c>
      <c r="J433" s="693">
        <v>0</v>
      </c>
      <c r="K433" s="693">
        <f t="shared" si="1062"/>
        <v>265221.39999999997</v>
      </c>
      <c r="L433" s="692"/>
      <c r="M433" s="740">
        <f t="shared" si="1063"/>
        <v>265221.39999999997</v>
      </c>
      <c r="N433" s="740">
        <f t="shared" si="1064"/>
        <v>3447878.1999999997</v>
      </c>
      <c r="O433" s="764">
        <f t="shared" si="1065"/>
        <v>2</v>
      </c>
      <c r="P433" s="691"/>
      <c r="Q433" s="692">
        <f t="shared" si="1066"/>
        <v>66140</v>
      </c>
      <c r="R433" s="690">
        <f t="shared" si="1066"/>
        <v>4.01</v>
      </c>
      <c r="S433" s="692"/>
      <c r="T433" s="692">
        <f t="shared" si="1067"/>
        <v>4.01</v>
      </c>
      <c r="U433" s="693">
        <f t="shared" si="1068"/>
        <v>265221.39999999997</v>
      </c>
      <c r="V433" s="693">
        <f t="shared" si="1069"/>
        <v>0</v>
      </c>
      <c r="W433" s="693">
        <f t="shared" si="1070"/>
        <v>265221.39999999997</v>
      </c>
      <c r="X433" s="692">
        <f t="shared" si="1071"/>
        <v>0</v>
      </c>
      <c r="Y433" s="740">
        <f t="shared" si="1072"/>
        <v>265221.39999999997</v>
      </c>
      <c r="Z433" s="740">
        <f t="shared" si="1073"/>
        <v>3447878.1999999997</v>
      </c>
      <c r="AA433" s="764">
        <f t="shared" si="1074"/>
        <v>3</v>
      </c>
      <c r="AB433" s="691"/>
      <c r="AC433" s="692">
        <f t="shared" si="1075"/>
        <v>66140</v>
      </c>
      <c r="AD433" s="690">
        <f t="shared" si="1076"/>
        <v>4.01</v>
      </c>
      <c r="AE433" s="692"/>
      <c r="AF433" s="692">
        <f t="shared" si="1077"/>
        <v>4.01</v>
      </c>
      <c r="AG433" s="693">
        <f t="shared" si="1078"/>
        <v>265221.39999999997</v>
      </c>
      <c r="AH433" s="693">
        <f t="shared" si="1079"/>
        <v>0</v>
      </c>
      <c r="AI433" s="693">
        <f t="shared" si="1080"/>
        <v>265221.39999999997</v>
      </c>
      <c r="AJ433" s="692">
        <f t="shared" si="1081"/>
        <v>0</v>
      </c>
      <c r="AK433" s="740">
        <f t="shared" si="1082"/>
        <v>265221.39999999997</v>
      </c>
      <c r="AL433" s="740">
        <f t="shared" si="1083"/>
        <v>3447878.1999999997</v>
      </c>
      <c r="AM433" s="764">
        <f t="shared" si="1084"/>
        <v>4</v>
      </c>
      <c r="AN433" s="691"/>
      <c r="AO433" s="692">
        <f t="shared" si="1085"/>
        <v>66140</v>
      </c>
      <c r="AP433" s="690">
        <f t="shared" si="1086"/>
        <v>4.01</v>
      </c>
      <c r="AQ433" s="692"/>
      <c r="AR433" s="692">
        <f t="shared" si="1087"/>
        <v>4.01</v>
      </c>
      <c r="AS433" s="693">
        <f t="shared" si="1088"/>
        <v>265221.39999999997</v>
      </c>
      <c r="AT433" s="693">
        <f t="shared" si="1089"/>
        <v>0</v>
      </c>
      <c r="AU433" s="693">
        <f t="shared" si="1090"/>
        <v>265221.39999999997</v>
      </c>
      <c r="AV433" s="692">
        <f t="shared" si="1091"/>
        <v>0</v>
      </c>
      <c r="AW433" s="740">
        <f t="shared" si="1092"/>
        <v>265221.39999999997</v>
      </c>
      <c r="AX433" s="740">
        <f t="shared" si="1093"/>
        <v>3447878.1999999997</v>
      </c>
    </row>
    <row r="434" spans="1:50" s="688" customFormat="1" ht="22.5" customHeight="1">
      <c r="A434" s="689">
        <v>5</v>
      </c>
      <c r="B434" s="658" t="s">
        <v>1512</v>
      </c>
      <c r="C434" s="739" t="s">
        <v>537</v>
      </c>
      <c r="D434" s="739">
        <v>1</v>
      </c>
      <c r="E434" s="763">
        <v>1</v>
      </c>
      <c r="F434" s="691"/>
      <c r="G434" s="692">
        <v>66140</v>
      </c>
      <c r="H434" s="690">
        <v>4.01</v>
      </c>
      <c r="I434" s="693">
        <f t="shared" si="1061"/>
        <v>265221.39999999997</v>
      </c>
      <c r="J434" s="693">
        <v>0</v>
      </c>
      <c r="K434" s="693">
        <f t="shared" si="1062"/>
        <v>265221.39999999997</v>
      </c>
      <c r="L434" s="692"/>
      <c r="M434" s="740">
        <f t="shared" si="1063"/>
        <v>265221.39999999997</v>
      </c>
      <c r="N434" s="740">
        <f t="shared" si="1064"/>
        <v>3447878.1999999997</v>
      </c>
      <c r="O434" s="764">
        <f t="shared" si="1065"/>
        <v>2</v>
      </c>
      <c r="P434" s="691"/>
      <c r="Q434" s="692">
        <f t="shared" si="1066"/>
        <v>66140</v>
      </c>
      <c r="R434" s="690">
        <f t="shared" si="1066"/>
        <v>4.01</v>
      </c>
      <c r="S434" s="692"/>
      <c r="T434" s="692">
        <f t="shared" si="1067"/>
        <v>4.01</v>
      </c>
      <c r="U434" s="693">
        <f t="shared" si="1068"/>
        <v>265221.39999999997</v>
      </c>
      <c r="V434" s="693">
        <f t="shared" si="1069"/>
        <v>0</v>
      </c>
      <c r="W434" s="693">
        <f t="shared" si="1070"/>
        <v>265221.39999999997</v>
      </c>
      <c r="X434" s="692">
        <f t="shared" si="1071"/>
        <v>0</v>
      </c>
      <c r="Y434" s="740">
        <f t="shared" si="1072"/>
        <v>265221.39999999997</v>
      </c>
      <c r="Z434" s="740">
        <f t="shared" si="1073"/>
        <v>3447878.1999999997</v>
      </c>
      <c r="AA434" s="764">
        <f t="shared" si="1074"/>
        <v>3</v>
      </c>
      <c r="AB434" s="691"/>
      <c r="AC434" s="692">
        <f t="shared" si="1075"/>
        <v>66140</v>
      </c>
      <c r="AD434" s="690">
        <f t="shared" si="1076"/>
        <v>4.01</v>
      </c>
      <c r="AE434" s="692"/>
      <c r="AF434" s="692">
        <f t="shared" si="1077"/>
        <v>4.01</v>
      </c>
      <c r="AG434" s="693">
        <f t="shared" si="1078"/>
        <v>265221.39999999997</v>
      </c>
      <c r="AH434" s="693">
        <f t="shared" si="1079"/>
        <v>0</v>
      </c>
      <c r="AI434" s="693">
        <f t="shared" si="1080"/>
        <v>265221.39999999997</v>
      </c>
      <c r="AJ434" s="692">
        <f t="shared" si="1081"/>
        <v>0</v>
      </c>
      <c r="AK434" s="740">
        <f t="shared" si="1082"/>
        <v>265221.39999999997</v>
      </c>
      <c r="AL434" s="740">
        <f t="shared" si="1083"/>
        <v>3447878.1999999997</v>
      </c>
      <c r="AM434" s="764">
        <f t="shared" si="1084"/>
        <v>4</v>
      </c>
      <c r="AN434" s="691"/>
      <c r="AO434" s="692">
        <f t="shared" si="1085"/>
        <v>66140</v>
      </c>
      <c r="AP434" s="690">
        <f t="shared" si="1086"/>
        <v>4.01</v>
      </c>
      <c r="AQ434" s="692"/>
      <c r="AR434" s="692">
        <f t="shared" si="1087"/>
        <v>4.01</v>
      </c>
      <c r="AS434" s="693">
        <f t="shared" si="1088"/>
        <v>265221.39999999997</v>
      </c>
      <c r="AT434" s="693">
        <f t="shared" si="1089"/>
        <v>0</v>
      </c>
      <c r="AU434" s="693">
        <f t="shared" si="1090"/>
        <v>265221.39999999997</v>
      </c>
      <c r="AV434" s="692">
        <f t="shared" si="1091"/>
        <v>0</v>
      </c>
      <c r="AW434" s="740">
        <f t="shared" si="1092"/>
        <v>265221.39999999997</v>
      </c>
      <c r="AX434" s="740">
        <f t="shared" si="1093"/>
        <v>3447878.1999999997</v>
      </c>
    </row>
    <row r="435" spans="1:50" s="688" customFormat="1" ht="27">
      <c r="A435" s="689">
        <v>6</v>
      </c>
      <c r="B435" s="658" t="s">
        <v>1588</v>
      </c>
      <c r="C435" s="739" t="s">
        <v>537</v>
      </c>
      <c r="D435" s="739">
        <v>1</v>
      </c>
      <c r="E435" s="763">
        <v>1</v>
      </c>
      <c r="F435" s="691"/>
      <c r="G435" s="692">
        <v>66140</v>
      </c>
      <c r="H435" s="690">
        <v>4.01</v>
      </c>
      <c r="I435" s="693">
        <f t="shared" si="1061"/>
        <v>265221.39999999997</v>
      </c>
      <c r="J435" s="693">
        <v>0</v>
      </c>
      <c r="K435" s="693">
        <f t="shared" si="1062"/>
        <v>265221.39999999997</v>
      </c>
      <c r="L435" s="692"/>
      <c r="M435" s="740">
        <f t="shared" si="1063"/>
        <v>265221.39999999997</v>
      </c>
      <c r="N435" s="740">
        <f t="shared" si="1064"/>
        <v>3447878.1999999997</v>
      </c>
      <c r="O435" s="764">
        <f t="shared" si="1065"/>
        <v>2</v>
      </c>
      <c r="P435" s="691"/>
      <c r="Q435" s="692">
        <f t="shared" si="1066"/>
        <v>66140</v>
      </c>
      <c r="R435" s="690">
        <f t="shared" si="1066"/>
        <v>4.01</v>
      </c>
      <c r="S435" s="692"/>
      <c r="T435" s="692">
        <f t="shared" si="1067"/>
        <v>4.01</v>
      </c>
      <c r="U435" s="693">
        <f t="shared" si="1068"/>
        <v>265221.39999999997</v>
      </c>
      <c r="V435" s="693">
        <f t="shared" si="1069"/>
        <v>0</v>
      </c>
      <c r="W435" s="693">
        <f t="shared" si="1070"/>
        <v>265221.39999999997</v>
      </c>
      <c r="X435" s="692">
        <f t="shared" si="1071"/>
        <v>0</v>
      </c>
      <c r="Y435" s="740">
        <f t="shared" si="1072"/>
        <v>265221.39999999997</v>
      </c>
      <c r="Z435" s="740">
        <f t="shared" si="1073"/>
        <v>3447878.1999999997</v>
      </c>
      <c r="AA435" s="764">
        <f t="shared" si="1074"/>
        <v>3</v>
      </c>
      <c r="AB435" s="691"/>
      <c r="AC435" s="692">
        <f t="shared" si="1075"/>
        <v>66140</v>
      </c>
      <c r="AD435" s="690">
        <f t="shared" si="1076"/>
        <v>4.01</v>
      </c>
      <c r="AE435" s="692"/>
      <c r="AF435" s="692">
        <f t="shared" si="1077"/>
        <v>4.01</v>
      </c>
      <c r="AG435" s="693">
        <f t="shared" si="1078"/>
        <v>265221.39999999997</v>
      </c>
      <c r="AH435" s="693">
        <f t="shared" si="1079"/>
        <v>0</v>
      </c>
      <c r="AI435" s="693">
        <f t="shared" si="1080"/>
        <v>265221.39999999997</v>
      </c>
      <c r="AJ435" s="692">
        <f t="shared" si="1081"/>
        <v>0</v>
      </c>
      <c r="AK435" s="740">
        <f t="shared" si="1082"/>
        <v>265221.39999999997</v>
      </c>
      <c r="AL435" s="740">
        <f t="shared" si="1083"/>
        <v>3447878.1999999997</v>
      </c>
      <c r="AM435" s="764">
        <f t="shared" si="1084"/>
        <v>4</v>
      </c>
      <c r="AN435" s="691"/>
      <c r="AO435" s="692">
        <f t="shared" si="1085"/>
        <v>66140</v>
      </c>
      <c r="AP435" s="690">
        <f t="shared" si="1086"/>
        <v>4.01</v>
      </c>
      <c r="AQ435" s="692"/>
      <c r="AR435" s="692">
        <f t="shared" si="1087"/>
        <v>4.01</v>
      </c>
      <c r="AS435" s="693">
        <f t="shared" si="1088"/>
        <v>265221.39999999997</v>
      </c>
      <c r="AT435" s="693">
        <f t="shared" si="1089"/>
        <v>0</v>
      </c>
      <c r="AU435" s="693">
        <f t="shared" si="1090"/>
        <v>265221.39999999997</v>
      </c>
      <c r="AV435" s="692">
        <f t="shared" si="1091"/>
        <v>0</v>
      </c>
      <c r="AW435" s="740">
        <f t="shared" si="1092"/>
        <v>265221.39999999997</v>
      </c>
      <c r="AX435" s="740">
        <f t="shared" si="1093"/>
        <v>3447878.1999999997</v>
      </c>
    </row>
    <row r="436" spans="1:50" s="688" customFormat="1" ht="22.5" customHeight="1">
      <c r="A436" s="689">
        <v>7</v>
      </c>
      <c r="B436" s="658" t="s">
        <v>1149</v>
      </c>
      <c r="C436" s="739" t="s">
        <v>537</v>
      </c>
      <c r="D436" s="739">
        <v>1</v>
      </c>
      <c r="E436" s="763">
        <v>1</v>
      </c>
      <c r="F436" s="691"/>
      <c r="G436" s="692">
        <v>66140</v>
      </c>
      <c r="H436" s="690">
        <v>3.88</v>
      </c>
      <c r="I436" s="693">
        <f t="shared" ref="I436" si="1094">+H436*G436</f>
        <v>256623.19999999998</v>
      </c>
      <c r="J436" s="693">
        <v>0</v>
      </c>
      <c r="K436" s="693">
        <f t="shared" ref="K436" si="1095">+I436+J436</f>
        <v>256623.19999999998</v>
      </c>
      <c r="L436" s="692"/>
      <c r="M436" s="740">
        <f t="shared" ref="M436" si="1096">+K436+L436</f>
        <v>256623.19999999998</v>
      </c>
      <c r="N436" s="740">
        <f t="shared" ref="N436" si="1097">+M436*13</f>
        <v>3336101.5999999996</v>
      </c>
      <c r="O436" s="764">
        <f t="shared" ref="O436" si="1098">+E436+1</f>
        <v>2</v>
      </c>
      <c r="P436" s="691"/>
      <c r="Q436" s="692">
        <f t="shared" ref="Q436" si="1099">+G436</f>
        <v>66140</v>
      </c>
      <c r="R436" s="690">
        <f t="shared" ref="R436" si="1100">+H436</f>
        <v>3.88</v>
      </c>
      <c r="S436" s="692"/>
      <c r="T436" s="692">
        <f t="shared" ref="T436" si="1101">+R436+R436*S436</f>
        <v>3.88</v>
      </c>
      <c r="U436" s="693">
        <f t="shared" ref="U436" si="1102">+T436*Q436</f>
        <v>256623.19999999998</v>
      </c>
      <c r="V436" s="693">
        <f t="shared" ref="V436" si="1103">IF((P436&lt;=30)*AND(U436*P436%&gt;J436),U436*P436%,IF((P436&gt;30)*AND(U436*30%&gt;J436),U436*30%,J436))</f>
        <v>0</v>
      </c>
      <c r="W436" s="693">
        <f t="shared" ref="W436" si="1104">+U436+V436</f>
        <v>256623.19999999998</v>
      </c>
      <c r="X436" s="692">
        <f t="shared" ref="X436" si="1105">+L436</f>
        <v>0</v>
      </c>
      <c r="Y436" s="740">
        <f t="shared" ref="Y436" si="1106">+W436+X436</f>
        <v>256623.19999999998</v>
      </c>
      <c r="Z436" s="740">
        <f t="shared" ref="Z436" si="1107">+Y436*13</f>
        <v>3336101.5999999996</v>
      </c>
      <c r="AA436" s="764">
        <f t="shared" ref="AA436" si="1108">+O436+1</f>
        <v>3</v>
      </c>
      <c r="AB436" s="691"/>
      <c r="AC436" s="692">
        <f t="shared" ref="AC436" si="1109">+Q436</f>
        <v>66140</v>
      </c>
      <c r="AD436" s="690">
        <f t="shared" ref="AD436" si="1110">+H436</f>
        <v>3.88</v>
      </c>
      <c r="AE436" s="692"/>
      <c r="AF436" s="692">
        <f t="shared" ref="AF436" si="1111">+AD436+AD436*AE436</f>
        <v>3.88</v>
      </c>
      <c r="AG436" s="693">
        <f t="shared" ref="AG436" si="1112">+AF436*AC436</f>
        <v>256623.19999999998</v>
      </c>
      <c r="AH436" s="693">
        <f t="shared" ref="AH436" si="1113">IF((AB436&lt;=30)*AND(AG436*AB436%&gt;V436),AG436*AB436%,IF((AB436&gt;30)*AND(AG436*30%&gt;V436),AG436*30%,V436))</f>
        <v>0</v>
      </c>
      <c r="AI436" s="693">
        <f t="shared" ref="AI436" si="1114">+AG436+AH436</f>
        <v>256623.19999999998</v>
      </c>
      <c r="AJ436" s="692">
        <f t="shared" ref="AJ436" si="1115">+X436</f>
        <v>0</v>
      </c>
      <c r="AK436" s="740">
        <f t="shared" ref="AK436" si="1116">+AI436+AJ436</f>
        <v>256623.19999999998</v>
      </c>
      <c r="AL436" s="740">
        <f t="shared" ref="AL436" si="1117">+AK436*13</f>
        <v>3336101.5999999996</v>
      </c>
      <c r="AM436" s="764">
        <f t="shared" ref="AM436" si="1118">+AA436+1</f>
        <v>4</v>
      </c>
      <c r="AN436" s="691"/>
      <c r="AO436" s="692">
        <f t="shared" ref="AO436" si="1119">+AC436</f>
        <v>66140</v>
      </c>
      <c r="AP436" s="690">
        <f t="shared" ref="AP436" si="1120">+H436</f>
        <v>3.88</v>
      </c>
      <c r="AQ436" s="692"/>
      <c r="AR436" s="692">
        <f t="shared" ref="AR436" si="1121">+AP436+AP436*AQ436</f>
        <v>3.88</v>
      </c>
      <c r="AS436" s="693">
        <f t="shared" ref="AS436" si="1122">+AR436*AO436</f>
        <v>256623.19999999998</v>
      </c>
      <c r="AT436" s="693">
        <f t="shared" ref="AT436" si="1123">IF((AN436&lt;=30)*AND(AS436*AN436%&gt;AH436),AS436*AN436%,IF((AN436&gt;30)*AND(AS436*30%&gt;AH436),AS436*30%,AH436))</f>
        <v>0</v>
      </c>
      <c r="AU436" s="693">
        <f t="shared" ref="AU436" si="1124">+AS436+AT436</f>
        <v>256623.19999999998</v>
      </c>
      <c r="AV436" s="692">
        <f t="shared" ref="AV436" si="1125">+AJ436</f>
        <v>0</v>
      </c>
      <c r="AW436" s="740">
        <f t="shared" ref="AW436" si="1126">+AU436+AV436</f>
        <v>256623.19999999998</v>
      </c>
      <c r="AX436" s="740">
        <f t="shared" ref="AX436" si="1127">+AW436*13</f>
        <v>3336101.5999999996</v>
      </c>
    </row>
    <row r="437" spans="1:50" s="688" customFormat="1" ht="22.5" customHeight="1">
      <c r="A437" s="689">
        <v>8</v>
      </c>
      <c r="B437" s="658" t="s">
        <v>1322</v>
      </c>
      <c r="C437" s="739" t="s">
        <v>537</v>
      </c>
      <c r="D437" s="739">
        <v>1</v>
      </c>
      <c r="E437" s="763">
        <v>1</v>
      </c>
      <c r="F437" s="691"/>
      <c r="G437" s="692">
        <v>66140</v>
      </c>
      <c r="H437" s="690">
        <v>3.88</v>
      </c>
      <c r="I437" s="693">
        <f t="shared" si="987"/>
        <v>256623.19999999998</v>
      </c>
      <c r="J437" s="693">
        <v>0</v>
      </c>
      <c r="K437" s="693">
        <f t="shared" si="988"/>
        <v>256623.19999999998</v>
      </c>
      <c r="L437" s="692"/>
      <c r="M437" s="740">
        <f t="shared" si="989"/>
        <v>256623.19999999998</v>
      </c>
      <c r="N437" s="740">
        <f t="shared" si="911"/>
        <v>3336101.5999999996</v>
      </c>
      <c r="O437" s="764">
        <f t="shared" si="912"/>
        <v>2</v>
      </c>
      <c r="P437" s="691"/>
      <c r="Q437" s="692">
        <f t="shared" si="913"/>
        <v>66140</v>
      </c>
      <c r="R437" s="690">
        <f t="shared" si="914"/>
        <v>3.88</v>
      </c>
      <c r="S437" s="692"/>
      <c r="T437" s="692">
        <f t="shared" si="915"/>
        <v>3.88</v>
      </c>
      <c r="U437" s="693">
        <f t="shared" si="916"/>
        <v>256623.19999999998</v>
      </c>
      <c r="V437" s="693">
        <f t="shared" si="917"/>
        <v>0</v>
      </c>
      <c r="W437" s="693">
        <f t="shared" si="918"/>
        <v>256623.19999999998</v>
      </c>
      <c r="X437" s="692">
        <f t="shared" si="984"/>
        <v>0</v>
      </c>
      <c r="Y437" s="740">
        <f t="shared" si="919"/>
        <v>256623.19999999998</v>
      </c>
      <c r="Z437" s="740">
        <f t="shared" si="920"/>
        <v>3336101.5999999996</v>
      </c>
      <c r="AA437" s="764">
        <f t="shared" si="921"/>
        <v>3</v>
      </c>
      <c r="AB437" s="691"/>
      <c r="AC437" s="692">
        <f t="shared" si="922"/>
        <v>66140</v>
      </c>
      <c r="AD437" s="690">
        <f t="shared" si="923"/>
        <v>3.88</v>
      </c>
      <c r="AE437" s="692"/>
      <c r="AF437" s="692">
        <f t="shared" si="924"/>
        <v>3.88</v>
      </c>
      <c r="AG437" s="693">
        <f t="shared" si="925"/>
        <v>256623.19999999998</v>
      </c>
      <c r="AH437" s="693">
        <f t="shared" si="926"/>
        <v>0</v>
      </c>
      <c r="AI437" s="693">
        <f t="shared" si="927"/>
        <v>256623.19999999998</v>
      </c>
      <c r="AJ437" s="692">
        <f t="shared" si="985"/>
        <v>0</v>
      </c>
      <c r="AK437" s="740">
        <f t="shared" si="928"/>
        <v>256623.19999999998</v>
      </c>
      <c r="AL437" s="740">
        <f t="shared" si="929"/>
        <v>3336101.5999999996</v>
      </c>
      <c r="AM437" s="764">
        <f t="shared" si="930"/>
        <v>4</v>
      </c>
      <c r="AN437" s="691"/>
      <c r="AO437" s="692">
        <f t="shared" si="931"/>
        <v>66140</v>
      </c>
      <c r="AP437" s="690">
        <f t="shared" si="932"/>
        <v>3.88</v>
      </c>
      <c r="AQ437" s="692"/>
      <c r="AR437" s="692">
        <f t="shared" si="933"/>
        <v>3.88</v>
      </c>
      <c r="AS437" s="693">
        <f t="shared" si="934"/>
        <v>256623.19999999998</v>
      </c>
      <c r="AT437" s="693">
        <f t="shared" si="935"/>
        <v>0</v>
      </c>
      <c r="AU437" s="693">
        <f t="shared" si="936"/>
        <v>256623.19999999998</v>
      </c>
      <c r="AV437" s="692">
        <f t="shared" si="986"/>
        <v>0</v>
      </c>
      <c r="AW437" s="740">
        <f t="shared" si="937"/>
        <v>256623.19999999998</v>
      </c>
      <c r="AX437" s="740">
        <f t="shared" si="938"/>
        <v>3336101.5999999996</v>
      </c>
    </row>
    <row r="438" spans="1:50" s="688" customFormat="1" ht="22.5" customHeight="1">
      <c r="A438" s="689">
        <v>9</v>
      </c>
      <c r="B438" s="658" t="s">
        <v>723</v>
      </c>
      <c r="C438" s="739" t="s">
        <v>537</v>
      </c>
      <c r="D438" s="739">
        <v>1</v>
      </c>
      <c r="E438" s="763">
        <v>1</v>
      </c>
      <c r="F438" s="691"/>
      <c r="G438" s="692">
        <v>66140</v>
      </c>
      <c r="H438" s="690">
        <v>3.88</v>
      </c>
      <c r="I438" s="693">
        <f>+H438*G438</f>
        <v>256623.19999999998</v>
      </c>
      <c r="J438" s="693">
        <v>0</v>
      </c>
      <c r="K438" s="693">
        <f>+I438+J438</f>
        <v>256623.19999999998</v>
      </c>
      <c r="L438" s="692"/>
      <c r="M438" s="740">
        <f>+K438+L438</f>
        <v>256623.19999999998</v>
      </c>
      <c r="N438" s="740">
        <f>+M438*13</f>
        <v>3336101.5999999996</v>
      </c>
      <c r="O438" s="764">
        <f>+E438+1</f>
        <v>2</v>
      </c>
      <c r="P438" s="691"/>
      <c r="Q438" s="692">
        <f>+G438</f>
        <v>66140</v>
      </c>
      <c r="R438" s="690">
        <f>+H438</f>
        <v>3.88</v>
      </c>
      <c r="S438" s="692"/>
      <c r="T438" s="692">
        <f>+R438+R438*S438</f>
        <v>3.88</v>
      </c>
      <c r="U438" s="693">
        <f>+T438*Q438</f>
        <v>256623.19999999998</v>
      </c>
      <c r="V438" s="693">
        <f>IF((P438&lt;=30)*AND(U438*P438%&gt;J438),U438*P438%,IF((P438&gt;30)*AND(U438*30%&gt;J438),U438*30%,J438))</f>
        <v>0</v>
      </c>
      <c r="W438" s="693">
        <f>+U438+V438</f>
        <v>256623.19999999998</v>
      </c>
      <c r="X438" s="692">
        <f>+L438</f>
        <v>0</v>
      </c>
      <c r="Y438" s="740">
        <f>+W438+X438</f>
        <v>256623.19999999998</v>
      </c>
      <c r="Z438" s="740">
        <f>+Y438*13</f>
        <v>3336101.5999999996</v>
      </c>
      <c r="AA438" s="764">
        <f>+O438+1</f>
        <v>3</v>
      </c>
      <c r="AB438" s="691"/>
      <c r="AC438" s="692">
        <f>+Q438</f>
        <v>66140</v>
      </c>
      <c r="AD438" s="690">
        <f>+H438</f>
        <v>3.88</v>
      </c>
      <c r="AE438" s="692"/>
      <c r="AF438" s="692">
        <f>+AD438+AD438*AE438</f>
        <v>3.88</v>
      </c>
      <c r="AG438" s="693">
        <f>+AF438*AC438</f>
        <v>256623.19999999998</v>
      </c>
      <c r="AH438" s="693">
        <f>IF((AB438&lt;=30)*AND(AG438*AB438%&gt;V438),AG438*AB438%,IF((AB438&gt;30)*AND(AG438*30%&gt;V438),AG438*30%,V438))</f>
        <v>0</v>
      </c>
      <c r="AI438" s="693">
        <f>+AG438+AH438</f>
        <v>256623.19999999998</v>
      </c>
      <c r="AJ438" s="692">
        <f>+X438</f>
        <v>0</v>
      </c>
      <c r="AK438" s="740">
        <f>+AI438+AJ438</f>
        <v>256623.19999999998</v>
      </c>
      <c r="AL438" s="740">
        <f>+AK438*13</f>
        <v>3336101.5999999996</v>
      </c>
      <c r="AM438" s="764">
        <f>+AA438+1</f>
        <v>4</v>
      </c>
      <c r="AN438" s="691"/>
      <c r="AO438" s="692">
        <f>+AC438</f>
        <v>66140</v>
      </c>
      <c r="AP438" s="690">
        <f>+H438</f>
        <v>3.88</v>
      </c>
      <c r="AQ438" s="692"/>
      <c r="AR438" s="692">
        <f>+AP438+AP438*AQ438</f>
        <v>3.88</v>
      </c>
      <c r="AS438" s="693">
        <f>+AR438*AO438</f>
        <v>256623.19999999998</v>
      </c>
      <c r="AT438" s="693">
        <f>IF((AN438&lt;=30)*AND(AS438*AN438%&gt;AH438),AS438*AN438%,IF((AN438&gt;30)*AND(AS438*30%&gt;AH438),AS438*30%,AH438))</f>
        <v>0</v>
      </c>
      <c r="AU438" s="693">
        <f>+AS438+AT438</f>
        <v>256623.19999999998</v>
      </c>
      <c r="AV438" s="692">
        <f>+AJ438</f>
        <v>0</v>
      </c>
      <c r="AW438" s="740">
        <f>+AU438+AV438</f>
        <v>256623.19999999998</v>
      </c>
      <c r="AX438" s="740">
        <f>+AW438*13</f>
        <v>3336101.5999999996</v>
      </c>
    </row>
    <row r="439" spans="1:50" s="688" customFormat="1" ht="22.5" customHeight="1">
      <c r="A439" s="689">
        <v>10</v>
      </c>
      <c r="B439" s="658" t="s">
        <v>1980</v>
      </c>
      <c r="C439" s="739" t="s">
        <v>537</v>
      </c>
      <c r="D439" s="739">
        <v>1</v>
      </c>
      <c r="E439" s="763">
        <v>1</v>
      </c>
      <c r="F439" s="691"/>
      <c r="G439" s="692">
        <v>66140</v>
      </c>
      <c r="H439" s="690">
        <v>3.88</v>
      </c>
      <c r="I439" s="693">
        <f t="shared" si="987"/>
        <v>256623.19999999998</v>
      </c>
      <c r="J439" s="693">
        <v>0</v>
      </c>
      <c r="K439" s="693">
        <f t="shared" si="988"/>
        <v>256623.19999999998</v>
      </c>
      <c r="L439" s="692"/>
      <c r="M439" s="740">
        <f t="shared" si="989"/>
        <v>256623.19999999998</v>
      </c>
      <c r="N439" s="740">
        <f t="shared" si="911"/>
        <v>3336101.5999999996</v>
      </c>
      <c r="O439" s="764">
        <f t="shared" si="912"/>
        <v>2</v>
      </c>
      <c r="P439" s="691"/>
      <c r="Q439" s="692">
        <f t="shared" si="913"/>
        <v>66140</v>
      </c>
      <c r="R439" s="690">
        <f t="shared" si="914"/>
        <v>3.88</v>
      </c>
      <c r="S439" s="692"/>
      <c r="T439" s="692">
        <f t="shared" si="915"/>
        <v>3.88</v>
      </c>
      <c r="U439" s="693">
        <f t="shared" si="916"/>
        <v>256623.19999999998</v>
      </c>
      <c r="V439" s="693">
        <f t="shared" si="917"/>
        <v>0</v>
      </c>
      <c r="W439" s="693">
        <f t="shared" si="918"/>
        <v>256623.19999999998</v>
      </c>
      <c r="X439" s="692">
        <f t="shared" si="984"/>
        <v>0</v>
      </c>
      <c r="Y439" s="740">
        <f t="shared" si="919"/>
        <v>256623.19999999998</v>
      </c>
      <c r="Z439" s="740">
        <f t="shared" si="920"/>
        <v>3336101.5999999996</v>
      </c>
      <c r="AA439" s="764">
        <f t="shared" si="921"/>
        <v>3</v>
      </c>
      <c r="AB439" s="691"/>
      <c r="AC439" s="692">
        <f t="shared" si="922"/>
        <v>66140</v>
      </c>
      <c r="AD439" s="690">
        <f t="shared" si="923"/>
        <v>3.88</v>
      </c>
      <c r="AE439" s="692"/>
      <c r="AF439" s="692">
        <f t="shared" si="924"/>
        <v>3.88</v>
      </c>
      <c r="AG439" s="693">
        <f t="shared" si="925"/>
        <v>256623.19999999998</v>
      </c>
      <c r="AH439" s="693">
        <f t="shared" si="926"/>
        <v>0</v>
      </c>
      <c r="AI439" s="693">
        <f t="shared" si="927"/>
        <v>256623.19999999998</v>
      </c>
      <c r="AJ439" s="692">
        <f t="shared" si="985"/>
        <v>0</v>
      </c>
      <c r="AK439" s="740">
        <f t="shared" si="928"/>
        <v>256623.19999999998</v>
      </c>
      <c r="AL439" s="740">
        <f t="shared" si="929"/>
        <v>3336101.5999999996</v>
      </c>
      <c r="AM439" s="764">
        <f t="shared" si="930"/>
        <v>4</v>
      </c>
      <c r="AN439" s="691"/>
      <c r="AO439" s="692">
        <f t="shared" si="931"/>
        <v>66140</v>
      </c>
      <c r="AP439" s="690">
        <f t="shared" si="932"/>
        <v>3.88</v>
      </c>
      <c r="AQ439" s="692"/>
      <c r="AR439" s="692">
        <f t="shared" si="933"/>
        <v>3.88</v>
      </c>
      <c r="AS439" s="693">
        <f t="shared" si="934"/>
        <v>256623.19999999998</v>
      </c>
      <c r="AT439" s="693">
        <f t="shared" si="935"/>
        <v>0</v>
      </c>
      <c r="AU439" s="693">
        <f t="shared" si="936"/>
        <v>256623.19999999998</v>
      </c>
      <c r="AV439" s="692">
        <f t="shared" si="986"/>
        <v>0</v>
      </c>
      <c r="AW439" s="740">
        <f t="shared" si="937"/>
        <v>256623.19999999998</v>
      </c>
      <c r="AX439" s="740">
        <f t="shared" si="938"/>
        <v>3336101.5999999996</v>
      </c>
    </row>
    <row r="440" spans="1:50" s="704" customFormat="1" ht="22.5" customHeight="1">
      <c r="A440" s="689">
        <v>11</v>
      </c>
      <c r="B440" s="658" t="s">
        <v>2246</v>
      </c>
      <c r="C440" s="741" t="s">
        <v>537</v>
      </c>
      <c r="D440" s="741">
        <v>1</v>
      </c>
      <c r="E440" s="763">
        <v>0</v>
      </c>
      <c r="F440" s="698"/>
      <c r="G440" s="699">
        <v>66140</v>
      </c>
      <c r="H440" s="690">
        <v>3.88</v>
      </c>
      <c r="I440" s="701">
        <f>+H440*G440</f>
        <v>256623.19999999998</v>
      </c>
      <c r="J440" s="701">
        <v>0</v>
      </c>
      <c r="K440" s="701">
        <f>+I440+J440</f>
        <v>256623.19999999998</v>
      </c>
      <c r="L440" s="699"/>
      <c r="M440" s="742">
        <f>+K440+L440</f>
        <v>256623.19999999998</v>
      </c>
      <c r="N440" s="742">
        <f>+M440*13</f>
        <v>3336101.5999999996</v>
      </c>
      <c r="O440" s="759">
        <f>+E440+1</f>
        <v>1</v>
      </c>
      <c r="P440" s="698"/>
      <c r="Q440" s="699">
        <f>+G440</f>
        <v>66140</v>
      </c>
      <c r="R440" s="699">
        <f>+H440</f>
        <v>3.88</v>
      </c>
      <c r="S440" s="699"/>
      <c r="T440" s="699">
        <f>+R440+R440*S440</f>
        <v>3.88</v>
      </c>
      <c r="U440" s="701">
        <f>+T440*Q440</f>
        <v>256623.19999999998</v>
      </c>
      <c r="V440" s="701">
        <f>IF((P440&lt;=30)*AND(U440*P440%&gt;J440),U440*P440%,IF((P440&gt;30)*AND(U440*30%&gt;J440),U440*30%,J440))</f>
        <v>0</v>
      </c>
      <c r="W440" s="701">
        <f>+U440+V440</f>
        <v>256623.19999999998</v>
      </c>
      <c r="X440" s="699">
        <f>+L440</f>
        <v>0</v>
      </c>
      <c r="Y440" s="742">
        <f>+W440+X440</f>
        <v>256623.19999999998</v>
      </c>
      <c r="Z440" s="742">
        <f>+Y440*13</f>
        <v>3336101.5999999996</v>
      </c>
      <c r="AA440" s="759">
        <f>+O440+1</f>
        <v>2</v>
      </c>
      <c r="AB440" s="698"/>
      <c r="AC440" s="699">
        <f>+Q440</f>
        <v>66140</v>
      </c>
      <c r="AD440" s="699">
        <f>+H440</f>
        <v>3.88</v>
      </c>
      <c r="AE440" s="699"/>
      <c r="AF440" s="699">
        <f>+AD440+AD440*AE440</f>
        <v>3.88</v>
      </c>
      <c r="AG440" s="701">
        <f>+AF440*AC440</f>
        <v>256623.19999999998</v>
      </c>
      <c r="AH440" s="701">
        <f>IF((AB440&lt;=30)*AND(AG440*AB440%&gt;V440),AG440*AB440%,IF((AB440&gt;30)*AND(AG440*30%&gt;V440),AG440*30%,V440))</f>
        <v>0</v>
      </c>
      <c r="AI440" s="701">
        <f>+AG440+AH440</f>
        <v>256623.19999999998</v>
      </c>
      <c r="AJ440" s="699">
        <f>+X440</f>
        <v>0</v>
      </c>
      <c r="AK440" s="742">
        <f>+AI440+AJ440</f>
        <v>256623.19999999998</v>
      </c>
      <c r="AL440" s="742">
        <f>+AK440*13</f>
        <v>3336101.5999999996</v>
      </c>
      <c r="AM440" s="759">
        <f>+AA440+1</f>
        <v>3</v>
      </c>
      <c r="AN440" s="698"/>
      <c r="AO440" s="699">
        <f>+AC440</f>
        <v>66140</v>
      </c>
      <c r="AP440" s="699">
        <f>+H440</f>
        <v>3.88</v>
      </c>
      <c r="AQ440" s="699"/>
      <c r="AR440" s="699">
        <f>+AP440+AP440*AQ440</f>
        <v>3.88</v>
      </c>
      <c r="AS440" s="701">
        <f>+AR440*AO440</f>
        <v>256623.19999999998</v>
      </c>
      <c r="AT440" s="701">
        <f>IF((AN440&lt;=30)*AND(AS440*AN440%&gt;AH440),AS440*AN440%,IF((AN440&gt;30)*AND(AS440*30%&gt;AH440),AS440*30%,AH440))</f>
        <v>0</v>
      </c>
      <c r="AU440" s="701">
        <f>+AS440+AT440</f>
        <v>256623.19999999998</v>
      </c>
      <c r="AV440" s="699">
        <f>+AJ440</f>
        <v>0</v>
      </c>
      <c r="AW440" s="742">
        <f>+AU440+AV440</f>
        <v>256623.19999999998</v>
      </c>
      <c r="AX440" s="742">
        <f>+AW440*13</f>
        <v>3336101.5999999996</v>
      </c>
    </row>
    <row r="441" spans="1:50" s="688" customFormat="1" ht="22.5" customHeight="1">
      <c r="A441" s="689">
        <v>12</v>
      </c>
      <c r="B441" s="658" t="s">
        <v>2247</v>
      </c>
      <c r="C441" s="739" t="s">
        <v>537</v>
      </c>
      <c r="D441" s="739">
        <v>1</v>
      </c>
      <c r="E441" s="763">
        <v>1</v>
      </c>
      <c r="F441" s="691"/>
      <c r="G441" s="692">
        <v>66140</v>
      </c>
      <c r="H441" s="690">
        <v>3.88</v>
      </c>
      <c r="I441" s="693">
        <f t="shared" ref="I441:I444" si="1128">+H441*G441</f>
        <v>256623.19999999998</v>
      </c>
      <c r="J441" s="693">
        <v>0</v>
      </c>
      <c r="K441" s="693">
        <f t="shared" ref="K441:K444" si="1129">+I441+J441</f>
        <v>256623.19999999998</v>
      </c>
      <c r="L441" s="692"/>
      <c r="M441" s="740">
        <f t="shared" ref="M441:M444" si="1130">+K441+L441</f>
        <v>256623.19999999998</v>
      </c>
      <c r="N441" s="740">
        <f t="shared" ref="N441:N444" si="1131">+M441*13</f>
        <v>3336101.5999999996</v>
      </c>
      <c r="O441" s="764">
        <f t="shared" ref="O441:O444" si="1132">+E441+1</f>
        <v>2</v>
      </c>
      <c r="P441" s="691"/>
      <c r="Q441" s="692">
        <f t="shared" ref="Q441:Q444" si="1133">+G441</f>
        <v>66140</v>
      </c>
      <c r="R441" s="690">
        <f t="shared" ref="R441:R444" si="1134">+H441</f>
        <v>3.88</v>
      </c>
      <c r="S441" s="692"/>
      <c r="T441" s="692">
        <f t="shared" ref="T441:T444" si="1135">+R441+R441*S441</f>
        <v>3.88</v>
      </c>
      <c r="U441" s="693">
        <f t="shared" ref="U441:U444" si="1136">+T441*Q441</f>
        <v>256623.19999999998</v>
      </c>
      <c r="V441" s="693">
        <f t="shared" ref="V441:V444" si="1137">IF((P441&lt;=30)*AND(U441*P441%&gt;J441),U441*P441%,IF((P441&gt;30)*AND(U441*30%&gt;J441),U441*30%,J441))</f>
        <v>0</v>
      </c>
      <c r="W441" s="693">
        <f t="shared" ref="W441:W444" si="1138">+U441+V441</f>
        <v>256623.19999999998</v>
      </c>
      <c r="X441" s="692">
        <f t="shared" ref="X441:X444" si="1139">+L441</f>
        <v>0</v>
      </c>
      <c r="Y441" s="740">
        <f t="shared" ref="Y441:Y444" si="1140">+W441+X441</f>
        <v>256623.19999999998</v>
      </c>
      <c r="Z441" s="740">
        <f t="shared" ref="Z441:Z444" si="1141">+Y441*13</f>
        <v>3336101.5999999996</v>
      </c>
      <c r="AA441" s="764">
        <f t="shared" ref="AA441:AA444" si="1142">+O441+1</f>
        <v>3</v>
      </c>
      <c r="AB441" s="691"/>
      <c r="AC441" s="692">
        <f t="shared" ref="AC441:AC444" si="1143">+Q441</f>
        <v>66140</v>
      </c>
      <c r="AD441" s="690">
        <f t="shared" ref="AD441:AD444" si="1144">+H441</f>
        <v>3.88</v>
      </c>
      <c r="AE441" s="692"/>
      <c r="AF441" s="692">
        <f t="shared" ref="AF441:AF444" si="1145">+AD441+AD441*AE441</f>
        <v>3.88</v>
      </c>
      <c r="AG441" s="693">
        <f t="shared" ref="AG441:AG444" si="1146">+AF441*AC441</f>
        <v>256623.19999999998</v>
      </c>
      <c r="AH441" s="693">
        <f t="shared" ref="AH441:AH444" si="1147">IF((AB441&lt;=30)*AND(AG441*AB441%&gt;V441),AG441*AB441%,IF((AB441&gt;30)*AND(AG441*30%&gt;V441),AG441*30%,V441))</f>
        <v>0</v>
      </c>
      <c r="AI441" s="693">
        <f t="shared" ref="AI441:AI444" si="1148">+AG441+AH441</f>
        <v>256623.19999999998</v>
      </c>
      <c r="AJ441" s="692">
        <f t="shared" ref="AJ441:AJ444" si="1149">+X441</f>
        <v>0</v>
      </c>
      <c r="AK441" s="740">
        <f t="shared" ref="AK441:AK444" si="1150">+AI441+AJ441</f>
        <v>256623.19999999998</v>
      </c>
      <c r="AL441" s="740">
        <f t="shared" ref="AL441:AL444" si="1151">+AK441*13</f>
        <v>3336101.5999999996</v>
      </c>
      <c r="AM441" s="764">
        <f t="shared" ref="AM441:AM444" si="1152">+AA441+1</f>
        <v>4</v>
      </c>
      <c r="AN441" s="691"/>
      <c r="AO441" s="692">
        <f t="shared" ref="AO441:AO444" si="1153">+AC441</f>
        <v>66140</v>
      </c>
      <c r="AP441" s="690">
        <f t="shared" ref="AP441:AP444" si="1154">+H441</f>
        <v>3.88</v>
      </c>
      <c r="AQ441" s="692"/>
      <c r="AR441" s="692">
        <f t="shared" ref="AR441:AR444" si="1155">+AP441+AP441*AQ441</f>
        <v>3.88</v>
      </c>
      <c r="AS441" s="693">
        <f t="shared" ref="AS441:AS444" si="1156">+AR441*AO441</f>
        <v>256623.19999999998</v>
      </c>
      <c r="AT441" s="693">
        <f t="shared" ref="AT441:AT444" si="1157">IF((AN441&lt;=30)*AND(AS441*AN441%&gt;AH441),AS441*AN441%,IF((AN441&gt;30)*AND(AS441*30%&gt;AH441),AS441*30%,AH441))</f>
        <v>0</v>
      </c>
      <c r="AU441" s="693">
        <f t="shared" ref="AU441:AU444" si="1158">+AS441+AT441</f>
        <v>256623.19999999998</v>
      </c>
      <c r="AV441" s="692">
        <f t="shared" ref="AV441:AV444" si="1159">+AJ441</f>
        <v>0</v>
      </c>
      <c r="AW441" s="740">
        <f t="shared" ref="AW441:AW444" si="1160">+AU441+AV441</f>
        <v>256623.19999999998</v>
      </c>
      <c r="AX441" s="740">
        <f t="shared" ref="AX441:AX444" si="1161">+AW441*13</f>
        <v>3336101.5999999996</v>
      </c>
    </row>
    <row r="442" spans="1:50" s="688" customFormat="1" ht="22.5" customHeight="1">
      <c r="A442" s="689">
        <v>13</v>
      </c>
      <c r="B442" s="658" t="s">
        <v>2248</v>
      </c>
      <c r="C442" s="739" t="s">
        <v>537</v>
      </c>
      <c r="D442" s="739">
        <v>1</v>
      </c>
      <c r="E442" s="763">
        <v>1</v>
      </c>
      <c r="F442" s="691"/>
      <c r="G442" s="692">
        <v>66140</v>
      </c>
      <c r="H442" s="690">
        <v>3.88</v>
      </c>
      <c r="I442" s="693">
        <f t="shared" si="1128"/>
        <v>256623.19999999998</v>
      </c>
      <c r="J442" s="693">
        <v>0</v>
      </c>
      <c r="K442" s="693">
        <f t="shared" si="1129"/>
        <v>256623.19999999998</v>
      </c>
      <c r="L442" s="692"/>
      <c r="M442" s="740">
        <f t="shared" si="1130"/>
        <v>256623.19999999998</v>
      </c>
      <c r="N442" s="740">
        <f t="shared" si="1131"/>
        <v>3336101.5999999996</v>
      </c>
      <c r="O442" s="764">
        <f t="shared" si="1132"/>
        <v>2</v>
      </c>
      <c r="P442" s="691"/>
      <c r="Q442" s="692">
        <f t="shared" si="1133"/>
        <v>66140</v>
      </c>
      <c r="R442" s="690">
        <f t="shared" si="1134"/>
        <v>3.88</v>
      </c>
      <c r="S442" s="692"/>
      <c r="T442" s="692">
        <f t="shared" si="1135"/>
        <v>3.88</v>
      </c>
      <c r="U442" s="693">
        <f t="shared" si="1136"/>
        <v>256623.19999999998</v>
      </c>
      <c r="V442" s="693">
        <f t="shared" si="1137"/>
        <v>0</v>
      </c>
      <c r="W442" s="693">
        <f t="shared" si="1138"/>
        <v>256623.19999999998</v>
      </c>
      <c r="X442" s="692">
        <f t="shared" si="1139"/>
        <v>0</v>
      </c>
      <c r="Y442" s="740">
        <f t="shared" si="1140"/>
        <v>256623.19999999998</v>
      </c>
      <c r="Z442" s="740">
        <f t="shared" si="1141"/>
        <v>3336101.5999999996</v>
      </c>
      <c r="AA442" s="764">
        <f t="shared" si="1142"/>
        <v>3</v>
      </c>
      <c r="AB442" s="691"/>
      <c r="AC442" s="692">
        <f t="shared" si="1143"/>
        <v>66140</v>
      </c>
      <c r="AD442" s="690">
        <f t="shared" si="1144"/>
        <v>3.88</v>
      </c>
      <c r="AE442" s="692"/>
      <c r="AF442" s="692">
        <f t="shared" si="1145"/>
        <v>3.88</v>
      </c>
      <c r="AG442" s="693">
        <f t="shared" si="1146"/>
        <v>256623.19999999998</v>
      </c>
      <c r="AH442" s="693">
        <f t="shared" si="1147"/>
        <v>0</v>
      </c>
      <c r="AI442" s="693">
        <f t="shared" si="1148"/>
        <v>256623.19999999998</v>
      </c>
      <c r="AJ442" s="692">
        <f t="shared" si="1149"/>
        <v>0</v>
      </c>
      <c r="AK442" s="740">
        <f t="shared" si="1150"/>
        <v>256623.19999999998</v>
      </c>
      <c r="AL442" s="740">
        <f t="shared" si="1151"/>
        <v>3336101.5999999996</v>
      </c>
      <c r="AM442" s="764">
        <f t="shared" si="1152"/>
        <v>4</v>
      </c>
      <c r="AN442" s="691"/>
      <c r="AO442" s="692">
        <f t="shared" si="1153"/>
        <v>66140</v>
      </c>
      <c r="AP442" s="690">
        <f t="shared" si="1154"/>
        <v>3.88</v>
      </c>
      <c r="AQ442" s="692"/>
      <c r="AR442" s="692">
        <f t="shared" si="1155"/>
        <v>3.88</v>
      </c>
      <c r="AS442" s="693">
        <f t="shared" si="1156"/>
        <v>256623.19999999998</v>
      </c>
      <c r="AT442" s="693">
        <f t="shared" si="1157"/>
        <v>0</v>
      </c>
      <c r="AU442" s="693">
        <f t="shared" si="1158"/>
        <v>256623.19999999998</v>
      </c>
      <c r="AV442" s="692">
        <f t="shared" si="1159"/>
        <v>0</v>
      </c>
      <c r="AW442" s="740">
        <f t="shared" si="1160"/>
        <v>256623.19999999998</v>
      </c>
      <c r="AX442" s="740">
        <f t="shared" si="1161"/>
        <v>3336101.5999999996</v>
      </c>
    </row>
    <row r="443" spans="1:50" s="688" customFormat="1" ht="22.5" customHeight="1">
      <c r="A443" s="689">
        <v>14</v>
      </c>
      <c r="B443" s="658" t="s">
        <v>2249</v>
      </c>
      <c r="C443" s="739" t="s">
        <v>537</v>
      </c>
      <c r="D443" s="739">
        <v>1</v>
      </c>
      <c r="E443" s="763">
        <v>1</v>
      </c>
      <c r="F443" s="691"/>
      <c r="G443" s="692">
        <v>66140</v>
      </c>
      <c r="H443" s="690">
        <v>3.88</v>
      </c>
      <c r="I443" s="693">
        <f t="shared" si="1128"/>
        <v>256623.19999999998</v>
      </c>
      <c r="J443" s="693">
        <v>0</v>
      </c>
      <c r="K443" s="693">
        <f t="shared" si="1129"/>
        <v>256623.19999999998</v>
      </c>
      <c r="L443" s="692"/>
      <c r="M443" s="740">
        <f t="shared" si="1130"/>
        <v>256623.19999999998</v>
      </c>
      <c r="N443" s="740">
        <f t="shared" si="1131"/>
        <v>3336101.5999999996</v>
      </c>
      <c r="O443" s="764">
        <f t="shared" si="1132"/>
        <v>2</v>
      </c>
      <c r="P443" s="691"/>
      <c r="Q443" s="692">
        <f t="shared" si="1133"/>
        <v>66140</v>
      </c>
      <c r="R443" s="690">
        <f t="shared" si="1134"/>
        <v>3.88</v>
      </c>
      <c r="S443" s="692"/>
      <c r="T443" s="692">
        <f t="shared" si="1135"/>
        <v>3.88</v>
      </c>
      <c r="U443" s="693">
        <f t="shared" si="1136"/>
        <v>256623.19999999998</v>
      </c>
      <c r="V443" s="693">
        <f t="shared" si="1137"/>
        <v>0</v>
      </c>
      <c r="W443" s="693">
        <f t="shared" si="1138"/>
        <v>256623.19999999998</v>
      </c>
      <c r="X443" s="692">
        <f t="shared" si="1139"/>
        <v>0</v>
      </c>
      <c r="Y443" s="740">
        <f t="shared" si="1140"/>
        <v>256623.19999999998</v>
      </c>
      <c r="Z443" s="740">
        <f t="shared" si="1141"/>
        <v>3336101.5999999996</v>
      </c>
      <c r="AA443" s="764">
        <f t="shared" si="1142"/>
        <v>3</v>
      </c>
      <c r="AB443" s="691"/>
      <c r="AC443" s="692">
        <f t="shared" si="1143"/>
        <v>66140</v>
      </c>
      <c r="AD443" s="690">
        <f t="shared" si="1144"/>
        <v>3.88</v>
      </c>
      <c r="AE443" s="692"/>
      <c r="AF443" s="692">
        <f t="shared" si="1145"/>
        <v>3.88</v>
      </c>
      <c r="AG443" s="693">
        <f t="shared" si="1146"/>
        <v>256623.19999999998</v>
      </c>
      <c r="AH443" s="693">
        <f t="shared" si="1147"/>
        <v>0</v>
      </c>
      <c r="AI443" s="693">
        <f t="shared" si="1148"/>
        <v>256623.19999999998</v>
      </c>
      <c r="AJ443" s="692">
        <f t="shared" si="1149"/>
        <v>0</v>
      </c>
      <c r="AK443" s="740">
        <f t="shared" si="1150"/>
        <v>256623.19999999998</v>
      </c>
      <c r="AL443" s="740">
        <f t="shared" si="1151"/>
        <v>3336101.5999999996</v>
      </c>
      <c r="AM443" s="764">
        <f t="shared" si="1152"/>
        <v>4</v>
      </c>
      <c r="AN443" s="691"/>
      <c r="AO443" s="692">
        <f t="shared" si="1153"/>
        <v>66140</v>
      </c>
      <c r="AP443" s="690">
        <f t="shared" si="1154"/>
        <v>3.88</v>
      </c>
      <c r="AQ443" s="692"/>
      <c r="AR443" s="692">
        <f t="shared" si="1155"/>
        <v>3.88</v>
      </c>
      <c r="AS443" s="693">
        <f t="shared" si="1156"/>
        <v>256623.19999999998</v>
      </c>
      <c r="AT443" s="693">
        <f t="shared" si="1157"/>
        <v>0</v>
      </c>
      <c r="AU443" s="693">
        <f t="shared" si="1158"/>
        <v>256623.19999999998</v>
      </c>
      <c r="AV443" s="692">
        <f t="shared" si="1159"/>
        <v>0</v>
      </c>
      <c r="AW443" s="740">
        <f t="shared" si="1160"/>
        <v>256623.19999999998</v>
      </c>
      <c r="AX443" s="740">
        <f t="shared" si="1161"/>
        <v>3336101.5999999996</v>
      </c>
    </row>
    <row r="444" spans="1:50" s="688" customFormat="1" ht="22.5" customHeight="1">
      <c r="A444" s="689">
        <v>15</v>
      </c>
      <c r="B444" s="658" t="s">
        <v>89</v>
      </c>
      <c r="C444" s="739" t="s">
        <v>537</v>
      </c>
      <c r="D444" s="739">
        <v>1</v>
      </c>
      <c r="E444" s="763">
        <v>1</v>
      </c>
      <c r="F444" s="691"/>
      <c r="G444" s="692">
        <v>66140</v>
      </c>
      <c r="H444" s="690">
        <v>3.88</v>
      </c>
      <c r="I444" s="693">
        <f t="shared" si="1128"/>
        <v>256623.19999999998</v>
      </c>
      <c r="J444" s="693">
        <v>0</v>
      </c>
      <c r="K444" s="693">
        <f t="shared" si="1129"/>
        <v>256623.19999999998</v>
      </c>
      <c r="L444" s="692"/>
      <c r="M444" s="740">
        <f t="shared" si="1130"/>
        <v>256623.19999999998</v>
      </c>
      <c r="N444" s="740">
        <f t="shared" si="1131"/>
        <v>3336101.5999999996</v>
      </c>
      <c r="O444" s="764">
        <f t="shared" si="1132"/>
        <v>2</v>
      </c>
      <c r="P444" s="691"/>
      <c r="Q444" s="692">
        <f t="shared" si="1133"/>
        <v>66140</v>
      </c>
      <c r="R444" s="690">
        <f t="shared" si="1134"/>
        <v>3.88</v>
      </c>
      <c r="S444" s="692"/>
      <c r="T444" s="692">
        <f t="shared" si="1135"/>
        <v>3.88</v>
      </c>
      <c r="U444" s="693">
        <f t="shared" si="1136"/>
        <v>256623.19999999998</v>
      </c>
      <c r="V444" s="693">
        <f t="shared" si="1137"/>
        <v>0</v>
      </c>
      <c r="W444" s="693">
        <f t="shared" si="1138"/>
        <v>256623.19999999998</v>
      </c>
      <c r="X444" s="692">
        <f t="shared" si="1139"/>
        <v>0</v>
      </c>
      <c r="Y444" s="740">
        <f t="shared" si="1140"/>
        <v>256623.19999999998</v>
      </c>
      <c r="Z444" s="740">
        <f t="shared" si="1141"/>
        <v>3336101.5999999996</v>
      </c>
      <c r="AA444" s="764">
        <f t="shared" si="1142"/>
        <v>3</v>
      </c>
      <c r="AB444" s="691"/>
      <c r="AC444" s="692">
        <f t="shared" si="1143"/>
        <v>66140</v>
      </c>
      <c r="AD444" s="690">
        <f t="shared" si="1144"/>
        <v>3.88</v>
      </c>
      <c r="AE444" s="692"/>
      <c r="AF444" s="692">
        <f t="shared" si="1145"/>
        <v>3.88</v>
      </c>
      <c r="AG444" s="693">
        <f t="shared" si="1146"/>
        <v>256623.19999999998</v>
      </c>
      <c r="AH444" s="693">
        <f t="shared" si="1147"/>
        <v>0</v>
      </c>
      <c r="AI444" s="693">
        <f t="shared" si="1148"/>
        <v>256623.19999999998</v>
      </c>
      <c r="AJ444" s="692">
        <f t="shared" si="1149"/>
        <v>0</v>
      </c>
      <c r="AK444" s="740">
        <f t="shared" si="1150"/>
        <v>256623.19999999998</v>
      </c>
      <c r="AL444" s="740">
        <f t="shared" si="1151"/>
        <v>3336101.5999999996</v>
      </c>
      <c r="AM444" s="764">
        <f t="shared" si="1152"/>
        <v>4</v>
      </c>
      <c r="AN444" s="691"/>
      <c r="AO444" s="692">
        <f t="shared" si="1153"/>
        <v>66140</v>
      </c>
      <c r="AP444" s="690">
        <f t="shared" si="1154"/>
        <v>3.88</v>
      </c>
      <c r="AQ444" s="692"/>
      <c r="AR444" s="692">
        <f t="shared" si="1155"/>
        <v>3.88</v>
      </c>
      <c r="AS444" s="693">
        <f t="shared" si="1156"/>
        <v>256623.19999999998</v>
      </c>
      <c r="AT444" s="693">
        <f t="shared" si="1157"/>
        <v>0</v>
      </c>
      <c r="AU444" s="693">
        <f t="shared" si="1158"/>
        <v>256623.19999999998</v>
      </c>
      <c r="AV444" s="692">
        <f t="shared" si="1159"/>
        <v>0</v>
      </c>
      <c r="AW444" s="740">
        <f t="shared" si="1160"/>
        <v>256623.19999999998</v>
      </c>
      <c r="AX444" s="740">
        <f t="shared" si="1161"/>
        <v>3336101.5999999996</v>
      </c>
    </row>
    <row r="445" spans="1:50" s="688" customFormat="1" ht="22.5" customHeight="1">
      <c r="A445" s="689">
        <v>16</v>
      </c>
      <c r="B445" s="658" t="s">
        <v>89</v>
      </c>
      <c r="C445" s="739" t="s">
        <v>537</v>
      </c>
      <c r="D445" s="739">
        <v>1</v>
      </c>
      <c r="E445" s="763">
        <v>0</v>
      </c>
      <c r="F445" s="691"/>
      <c r="G445" s="692">
        <v>66140</v>
      </c>
      <c r="H445" s="690">
        <v>3.88</v>
      </c>
      <c r="I445" s="693">
        <f t="shared" si="987"/>
        <v>256623.19999999998</v>
      </c>
      <c r="J445" s="693">
        <v>0</v>
      </c>
      <c r="K445" s="693">
        <f t="shared" si="988"/>
        <v>256623.19999999998</v>
      </c>
      <c r="L445" s="692"/>
      <c r="M445" s="740">
        <f t="shared" si="989"/>
        <v>256623.19999999998</v>
      </c>
      <c r="N445" s="740">
        <f t="shared" si="911"/>
        <v>3336101.5999999996</v>
      </c>
      <c r="O445" s="764">
        <f t="shared" si="912"/>
        <v>1</v>
      </c>
      <c r="P445" s="691"/>
      <c r="Q445" s="692">
        <f t="shared" si="913"/>
        <v>66140</v>
      </c>
      <c r="R445" s="690">
        <f t="shared" si="914"/>
        <v>3.88</v>
      </c>
      <c r="S445" s="692"/>
      <c r="T445" s="692">
        <f t="shared" si="915"/>
        <v>3.88</v>
      </c>
      <c r="U445" s="693">
        <f t="shared" si="916"/>
        <v>256623.19999999998</v>
      </c>
      <c r="V445" s="693">
        <f t="shared" si="917"/>
        <v>0</v>
      </c>
      <c r="W445" s="693">
        <f t="shared" si="918"/>
        <v>256623.19999999998</v>
      </c>
      <c r="X445" s="692">
        <f t="shared" si="984"/>
        <v>0</v>
      </c>
      <c r="Y445" s="740">
        <f t="shared" si="919"/>
        <v>256623.19999999998</v>
      </c>
      <c r="Z445" s="740">
        <f t="shared" si="920"/>
        <v>3336101.5999999996</v>
      </c>
      <c r="AA445" s="764">
        <f t="shared" si="921"/>
        <v>2</v>
      </c>
      <c r="AB445" s="691"/>
      <c r="AC445" s="692">
        <f t="shared" si="922"/>
        <v>66140</v>
      </c>
      <c r="AD445" s="690">
        <f t="shared" si="923"/>
        <v>3.88</v>
      </c>
      <c r="AE445" s="692"/>
      <c r="AF445" s="692">
        <f t="shared" si="924"/>
        <v>3.88</v>
      </c>
      <c r="AG445" s="693">
        <f t="shared" si="925"/>
        <v>256623.19999999998</v>
      </c>
      <c r="AH445" s="693">
        <f t="shared" si="926"/>
        <v>0</v>
      </c>
      <c r="AI445" s="693">
        <f t="shared" si="927"/>
        <v>256623.19999999998</v>
      </c>
      <c r="AJ445" s="692">
        <f t="shared" si="985"/>
        <v>0</v>
      </c>
      <c r="AK445" s="740">
        <f t="shared" si="928"/>
        <v>256623.19999999998</v>
      </c>
      <c r="AL445" s="740">
        <f t="shared" si="929"/>
        <v>3336101.5999999996</v>
      </c>
      <c r="AM445" s="764">
        <f t="shared" si="930"/>
        <v>3</v>
      </c>
      <c r="AN445" s="691"/>
      <c r="AO445" s="692">
        <f t="shared" si="931"/>
        <v>66140</v>
      </c>
      <c r="AP445" s="690">
        <f t="shared" si="932"/>
        <v>3.88</v>
      </c>
      <c r="AQ445" s="692"/>
      <c r="AR445" s="692">
        <f t="shared" si="933"/>
        <v>3.88</v>
      </c>
      <c r="AS445" s="693">
        <f t="shared" si="934"/>
        <v>256623.19999999998</v>
      </c>
      <c r="AT445" s="693">
        <f t="shared" si="935"/>
        <v>0</v>
      </c>
      <c r="AU445" s="693">
        <f t="shared" si="936"/>
        <v>256623.19999999998</v>
      </c>
      <c r="AV445" s="692">
        <f t="shared" si="986"/>
        <v>0</v>
      </c>
      <c r="AW445" s="740">
        <f t="shared" si="937"/>
        <v>256623.19999999998</v>
      </c>
      <c r="AX445" s="740">
        <f t="shared" si="938"/>
        <v>3336101.5999999996</v>
      </c>
    </row>
    <row r="446" spans="1:50" s="734" customFormat="1" ht="18" customHeight="1">
      <c r="A446" s="1707" t="s">
        <v>64</v>
      </c>
      <c r="B446" s="1707"/>
      <c r="C446" s="1707"/>
      <c r="D446" s="1218">
        <f>SUM(D430:D445)</f>
        <v>16</v>
      </c>
      <c r="E446" s="1213">
        <f t="shared" ref="E446:AX446" si="1162">SUM(E430:E445)</f>
        <v>14</v>
      </c>
      <c r="F446" s="1213">
        <f t="shared" si="1162"/>
        <v>0</v>
      </c>
      <c r="G446" s="1213">
        <f t="shared" si="1162"/>
        <v>1058240</v>
      </c>
      <c r="H446" s="1237">
        <f t="shared" si="1162"/>
        <v>62.860000000000014</v>
      </c>
      <c r="I446" s="997">
        <f t="shared" si="1162"/>
        <v>4157560.4000000013</v>
      </c>
      <c r="J446" s="1213">
        <f t="shared" si="1162"/>
        <v>0</v>
      </c>
      <c r="K446" s="1213">
        <f t="shared" si="1162"/>
        <v>4157560.4000000013</v>
      </c>
      <c r="L446" s="1213">
        <f t="shared" si="1162"/>
        <v>0</v>
      </c>
      <c r="M446" s="1213">
        <f t="shared" si="1162"/>
        <v>4157560.4000000013</v>
      </c>
      <c r="N446" s="1213">
        <f t="shared" si="1162"/>
        <v>54048285.20000001</v>
      </c>
      <c r="O446" s="1213">
        <f t="shared" si="1162"/>
        <v>30</v>
      </c>
      <c r="P446" s="1213">
        <f t="shared" si="1162"/>
        <v>0</v>
      </c>
      <c r="Q446" s="1213">
        <f t="shared" si="1162"/>
        <v>1058240</v>
      </c>
      <c r="R446" s="1213">
        <f t="shared" si="1162"/>
        <v>62.860000000000014</v>
      </c>
      <c r="S446" s="1213">
        <f t="shared" si="1162"/>
        <v>0</v>
      </c>
      <c r="T446" s="1213">
        <f t="shared" si="1162"/>
        <v>62.860000000000014</v>
      </c>
      <c r="U446" s="1213">
        <f t="shared" si="1162"/>
        <v>4157560.4000000013</v>
      </c>
      <c r="V446" s="1213">
        <f t="shared" si="1162"/>
        <v>0</v>
      </c>
      <c r="W446" s="1213">
        <f t="shared" si="1162"/>
        <v>4157560.4000000013</v>
      </c>
      <c r="X446" s="1213">
        <f t="shared" si="1162"/>
        <v>0</v>
      </c>
      <c r="Y446" s="1213">
        <f t="shared" si="1162"/>
        <v>4157560.4000000013</v>
      </c>
      <c r="Z446" s="1213">
        <f t="shared" si="1162"/>
        <v>54048285.20000001</v>
      </c>
      <c r="AA446" s="1213">
        <f t="shared" si="1162"/>
        <v>46</v>
      </c>
      <c r="AB446" s="1213">
        <f t="shared" si="1162"/>
        <v>0</v>
      </c>
      <c r="AC446" s="1213">
        <f t="shared" si="1162"/>
        <v>1058240</v>
      </c>
      <c r="AD446" s="1213">
        <f t="shared" si="1162"/>
        <v>62.860000000000014</v>
      </c>
      <c r="AE446" s="1213">
        <f t="shared" si="1162"/>
        <v>0</v>
      </c>
      <c r="AF446" s="1213">
        <f t="shared" si="1162"/>
        <v>62.860000000000014</v>
      </c>
      <c r="AG446" s="1213">
        <f t="shared" si="1162"/>
        <v>4157560.4000000013</v>
      </c>
      <c r="AH446" s="1213">
        <f t="shared" si="1162"/>
        <v>0</v>
      </c>
      <c r="AI446" s="1213">
        <f t="shared" si="1162"/>
        <v>4157560.4000000013</v>
      </c>
      <c r="AJ446" s="1213">
        <f t="shared" si="1162"/>
        <v>0</v>
      </c>
      <c r="AK446" s="1213">
        <f t="shared" si="1162"/>
        <v>4157560.4000000013</v>
      </c>
      <c r="AL446" s="1213">
        <f t="shared" si="1162"/>
        <v>54048285.20000001</v>
      </c>
      <c r="AM446" s="1213">
        <f t="shared" si="1162"/>
        <v>62</v>
      </c>
      <c r="AN446" s="1213">
        <f t="shared" si="1162"/>
        <v>0</v>
      </c>
      <c r="AO446" s="1213">
        <f t="shared" si="1162"/>
        <v>1058240</v>
      </c>
      <c r="AP446" s="1213">
        <f t="shared" si="1162"/>
        <v>62.860000000000014</v>
      </c>
      <c r="AQ446" s="1213">
        <f t="shared" si="1162"/>
        <v>0</v>
      </c>
      <c r="AR446" s="1213">
        <f t="shared" si="1162"/>
        <v>62.860000000000014</v>
      </c>
      <c r="AS446" s="1213">
        <f t="shared" si="1162"/>
        <v>4157560.4000000013</v>
      </c>
      <c r="AT446" s="1213">
        <f t="shared" si="1162"/>
        <v>0</v>
      </c>
      <c r="AU446" s="1213">
        <f t="shared" si="1162"/>
        <v>4157560.4000000013</v>
      </c>
      <c r="AV446" s="1213">
        <f t="shared" si="1162"/>
        <v>0</v>
      </c>
      <c r="AW446" s="1213">
        <f t="shared" si="1162"/>
        <v>4157560.4000000013</v>
      </c>
      <c r="AX446" s="1213">
        <f t="shared" si="1162"/>
        <v>54048285.20000001</v>
      </c>
    </row>
    <row r="447" spans="1:50" ht="17.25" customHeight="1"/>
    <row r="448" spans="1:50" s="709" customFormat="1" ht="30.75" customHeight="1">
      <c r="A448" s="1709" t="s">
        <v>696</v>
      </c>
      <c r="B448" s="1709"/>
      <c r="C448" s="1709"/>
      <c r="D448" s="1709"/>
      <c r="E448" s="1708" t="s">
        <v>2204</v>
      </c>
      <c r="F448" s="1708"/>
      <c r="G448" s="1708"/>
      <c r="H448" s="1708"/>
      <c r="I448" s="1708"/>
      <c r="J448" s="1708"/>
      <c r="K448" s="1708"/>
      <c r="L448" s="1708"/>
      <c r="M448" s="1708"/>
      <c r="N448" s="1708"/>
      <c r="O448" s="1705" t="str">
        <f>+E448</f>
        <v>Հակակոռուպցիոն դատարան</v>
      </c>
      <c r="P448" s="1705"/>
      <c r="Q448" s="1705"/>
      <c r="R448" s="1705"/>
      <c r="S448" s="1705"/>
      <c r="T448" s="1705"/>
      <c r="U448" s="1705"/>
      <c r="V448" s="1705"/>
      <c r="W448" s="1705"/>
      <c r="X448" s="1705"/>
      <c r="Y448" s="1705"/>
      <c r="Z448" s="1705"/>
      <c r="AA448" s="1705" t="str">
        <f>+O448</f>
        <v>Հակակոռուպցիոն դատարան</v>
      </c>
      <c r="AB448" s="1705"/>
      <c r="AC448" s="1705"/>
      <c r="AD448" s="1705"/>
      <c r="AE448" s="1705"/>
      <c r="AF448" s="1705"/>
      <c r="AG448" s="1705"/>
      <c r="AH448" s="1705"/>
      <c r="AI448" s="1705"/>
      <c r="AJ448" s="1705"/>
      <c r="AK448" s="1705"/>
      <c r="AL448" s="1705"/>
      <c r="AM448" s="1705" t="str">
        <f>+AA448</f>
        <v>Հակակոռուպցիոն դատարան</v>
      </c>
      <c r="AN448" s="1705"/>
      <c r="AO448" s="1705"/>
      <c r="AP448" s="1705"/>
      <c r="AQ448" s="1705"/>
      <c r="AR448" s="1705"/>
      <c r="AS448" s="1705"/>
      <c r="AT448" s="1705"/>
      <c r="AU448" s="1705"/>
      <c r="AV448" s="1705"/>
      <c r="AW448" s="1705"/>
      <c r="AX448" s="1705"/>
    </row>
    <row r="449" spans="1:50" ht="32.25" customHeight="1" thickBot="1">
      <c r="A449" s="1710" t="s">
        <v>2018</v>
      </c>
      <c r="B449" s="1710"/>
      <c r="C449" s="1710"/>
      <c r="D449" s="1710"/>
      <c r="E449" s="1706" t="s">
        <v>1414</v>
      </c>
      <c r="F449" s="1706"/>
      <c r="G449" s="1706"/>
      <c r="H449" s="1706"/>
      <c r="I449" s="1706"/>
      <c r="J449" s="1706"/>
      <c r="K449" s="1706"/>
      <c r="L449" s="1706"/>
      <c r="M449" s="1706"/>
      <c r="N449" s="1706"/>
      <c r="O449" s="1706" t="s">
        <v>1648</v>
      </c>
      <c r="P449" s="1706"/>
      <c r="Q449" s="1706"/>
      <c r="R449" s="1706"/>
      <c r="S449" s="1706"/>
      <c r="T449" s="1706"/>
      <c r="U449" s="1706"/>
      <c r="V449" s="1706"/>
      <c r="W449" s="1706"/>
      <c r="X449" s="1706"/>
      <c r="Y449" s="1706"/>
      <c r="Z449" s="1706"/>
      <c r="AA449" s="1706" t="s">
        <v>1878</v>
      </c>
      <c r="AB449" s="1706"/>
      <c r="AC449" s="1706"/>
      <c r="AD449" s="1706"/>
      <c r="AE449" s="1706"/>
      <c r="AF449" s="1706"/>
      <c r="AG449" s="1706"/>
      <c r="AH449" s="1706"/>
      <c r="AI449" s="1706"/>
      <c r="AJ449" s="1706"/>
      <c r="AK449" s="1706"/>
      <c r="AL449" s="1706"/>
      <c r="AM449" s="1706" t="s">
        <v>2157</v>
      </c>
      <c r="AN449" s="1706"/>
      <c r="AO449" s="1706"/>
      <c r="AP449" s="1706"/>
      <c r="AQ449" s="1706"/>
      <c r="AR449" s="1706"/>
      <c r="AS449" s="1706"/>
      <c r="AT449" s="1706"/>
      <c r="AU449" s="1706"/>
      <c r="AV449" s="1706"/>
      <c r="AW449" s="1706"/>
      <c r="AX449" s="1706"/>
    </row>
    <row r="450" spans="1:50" ht="122.25" customHeight="1">
      <c r="A450" s="756" t="s">
        <v>10</v>
      </c>
      <c r="B450" s="1266" t="s">
        <v>54</v>
      </c>
      <c r="C450" s="1271" t="s">
        <v>55</v>
      </c>
      <c r="D450" s="1271" t="s">
        <v>1</v>
      </c>
      <c r="E450" s="729" t="s">
        <v>1335</v>
      </c>
      <c r="F450" s="729" t="s">
        <v>57</v>
      </c>
      <c r="G450" s="730" t="s">
        <v>62</v>
      </c>
      <c r="H450" s="1270" t="s">
        <v>63</v>
      </c>
      <c r="I450" s="730" t="s">
        <v>535</v>
      </c>
      <c r="J450" s="730" t="s">
        <v>536</v>
      </c>
      <c r="K450" s="730" t="s">
        <v>745</v>
      </c>
      <c r="L450" s="1271" t="s">
        <v>775</v>
      </c>
      <c r="M450" s="723" t="s">
        <v>1416</v>
      </c>
      <c r="N450" s="724" t="s">
        <v>1415</v>
      </c>
      <c r="O450" s="729" t="str">
        <f>+E450</f>
        <v xml:space="preserve"> ստաժ</v>
      </c>
      <c r="P450" s="729" t="str">
        <f>+F450</f>
        <v>Ստաժի %-ը</v>
      </c>
      <c r="Q450" s="730" t="s">
        <v>62</v>
      </c>
      <c r="R450" s="733" t="s">
        <v>63</v>
      </c>
      <c r="S450" s="733" t="s">
        <v>1641</v>
      </c>
      <c r="T450" s="757" t="s">
        <v>1642</v>
      </c>
      <c r="U450" s="730" t="s">
        <v>535</v>
      </c>
      <c r="V450" s="730" t="s">
        <v>536</v>
      </c>
      <c r="W450" s="730" t="s">
        <v>772</v>
      </c>
      <c r="X450" s="1271" t="s">
        <v>1979</v>
      </c>
      <c r="Y450" s="723" t="s">
        <v>1650</v>
      </c>
      <c r="Z450" s="724" t="s">
        <v>1651</v>
      </c>
      <c r="AA450" s="729" t="str">
        <f>+O450</f>
        <v xml:space="preserve"> ստաժ</v>
      </c>
      <c r="AB450" s="729" t="str">
        <f>+P450</f>
        <v>Ստաժի %-ը</v>
      </c>
      <c r="AC450" s="730" t="s">
        <v>62</v>
      </c>
      <c r="AD450" s="733" t="s">
        <v>63</v>
      </c>
      <c r="AE450" s="733" t="s">
        <v>1641</v>
      </c>
      <c r="AF450" s="757" t="s">
        <v>1642</v>
      </c>
      <c r="AG450" s="730" t="s">
        <v>535</v>
      </c>
      <c r="AH450" s="730" t="s">
        <v>536</v>
      </c>
      <c r="AI450" s="730" t="s">
        <v>772</v>
      </c>
      <c r="AJ450" s="1271" t="s">
        <v>1979</v>
      </c>
      <c r="AK450" s="723" t="s">
        <v>1874</v>
      </c>
      <c r="AL450" s="724" t="s">
        <v>1873</v>
      </c>
      <c r="AM450" s="729" t="str">
        <f>+AA450</f>
        <v xml:space="preserve"> ստաժ</v>
      </c>
      <c r="AN450" s="729" t="str">
        <f>+AB450</f>
        <v>Ստաժի %-ը</v>
      </c>
      <c r="AO450" s="730" t="s">
        <v>62</v>
      </c>
      <c r="AP450" s="733" t="s">
        <v>63</v>
      </c>
      <c r="AQ450" s="733" t="s">
        <v>1641</v>
      </c>
      <c r="AR450" s="757" t="s">
        <v>1642</v>
      </c>
      <c r="AS450" s="730" t="s">
        <v>535</v>
      </c>
      <c r="AT450" s="730" t="s">
        <v>536</v>
      </c>
      <c r="AU450" s="730" t="s">
        <v>772</v>
      </c>
      <c r="AV450" s="1271" t="s">
        <v>1979</v>
      </c>
      <c r="AW450" s="723" t="s">
        <v>2153</v>
      </c>
      <c r="AX450" s="724" t="s">
        <v>2154</v>
      </c>
    </row>
    <row r="451" spans="1:50" s="688" customFormat="1" ht="22.5" customHeight="1">
      <c r="A451" s="689">
        <v>1</v>
      </c>
      <c r="B451" s="658" t="s">
        <v>89</v>
      </c>
      <c r="C451" s="739" t="s">
        <v>537</v>
      </c>
      <c r="D451" s="739">
        <v>1</v>
      </c>
      <c r="E451" s="763">
        <v>0</v>
      </c>
      <c r="F451" s="691"/>
      <c r="G451" s="692">
        <v>66140</v>
      </c>
      <c r="H451" s="690">
        <v>3.88</v>
      </c>
      <c r="I451" s="693">
        <f t="shared" ref="I451:I458" si="1163">+H451*G451</f>
        <v>256623.19999999998</v>
      </c>
      <c r="J451" s="693">
        <v>0</v>
      </c>
      <c r="K451" s="693">
        <f t="shared" ref="K451:K458" si="1164">+I451+J451</f>
        <v>256623.19999999998</v>
      </c>
      <c r="L451" s="692"/>
      <c r="M451" s="740">
        <f t="shared" ref="M451:M458" si="1165">+K451+L451</f>
        <v>256623.19999999998</v>
      </c>
      <c r="N451" s="740">
        <f t="shared" ref="N451:N458" si="1166">+M451*13</f>
        <v>3336101.5999999996</v>
      </c>
      <c r="O451" s="764">
        <f t="shared" ref="O451:O458" si="1167">+E451+1</f>
        <v>1</v>
      </c>
      <c r="P451" s="691"/>
      <c r="Q451" s="692">
        <f t="shared" ref="Q451:Q458" si="1168">+G451</f>
        <v>66140</v>
      </c>
      <c r="R451" s="690">
        <f t="shared" ref="R451:R458" si="1169">+H451</f>
        <v>3.88</v>
      </c>
      <c r="S451" s="692"/>
      <c r="T451" s="692">
        <f t="shared" ref="T451:T458" si="1170">+R451+R451*S451</f>
        <v>3.88</v>
      </c>
      <c r="U451" s="693">
        <f t="shared" ref="U451:U458" si="1171">+T451*Q451</f>
        <v>256623.19999999998</v>
      </c>
      <c r="V451" s="693">
        <f t="shared" ref="V451:V458" si="1172">IF((P451&lt;=30)*AND(U451*P451%&gt;J451),U451*P451%,IF((P451&gt;30)*AND(U451*30%&gt;J451),U451*30%,J451))</f>
        <v>0</v>
      </c>
      <c r="W451" s="693">
        <f t="shared" ref="W451:W458" si="1173">+U451+V451</f>
        <v>256623.19999999998</v>
      </c>
      <c r="X451" s="692">
        <f t="shared" ref="X451:X458" si="1174">+L451</f>
        <v>0</v>
      </c>
      <c r="Y451" s="740">
        <f t="shared" ref="Y451:Y458" si="1175">+W451+X451</f>
        <v>256623.19999999998</v>
      </c>
      <c r="Z451" s="740">
        <f t="shared" ref="Z451:Z458" si="1176">+Y451*13</f>
        <v>3336101.5999999996</v>
      </c>
      <c r="AA451" s="764">
        <f t="shared" ref="AA451:AA458" si="1177">+O451+1</f>
        <v>2</v>
      </c>
      <c r="AB451" s="691"/>
      <c r="AC451" s="692">
        <f t="shared" ref="AC451:AC458" si="1178">+Q451</f>
        <v>66140</v>
      </c>
      <c r="AD451" s="690">
        <f t="shared" ref="AD451:AD458" si="1179">+H451</f>
        <v>3.88</v>
      </c>
      <c r="AE451" s="692"/>
      <c r="AF451" s="692">
        <f t="shared" ref="AF451:AF458" si="1180">+AD451+AD451*AE451</f>
        <v>3.88</v>
      </c>
      <c r="AG451" s="693">
        <f t="shared" ref="AG451:AG458" si="1181">+AF451*AC451</f>
        <v>256623.19999999998</v>
      </c>
      <c r="AH451" s="693">
        <f t="shared" ref="AH451:AH458" si="1182">IF((AB451&lt;=30)*AND(AG451*AB451%&gt;V451),AG451*AB451%,IF((AB451&gt;30)*AND(AG451*30%&gt;V451),AG451*30%,V451))</f>
        <v>0</v>
      </c>
      <c r="AI451" s="693">
        <f t="shared" ref="AI451:AI458" si="1183">+AG451+AH451</f>
        <v>256623.19999999998</v>
      </c>
      <c r="AJ451" s="692">
        <f t="shared" ref="AJ451:AJ458" si="1184">+X451</f>
        <v>0</v>
      </c>
      <c r="AK451" s="740">
        <f t="shared" ref="AK451:AK458" si="1185">+AI451+AJ451</f>
        <v>256623.19999999998</v>
      </c>
      <c r="AL451" s="740">
        <f t="shared" ref="AL451:AL458" si="1186">+AK451*13</f>
        <v>3336101.5999999996</v>
      </c>
      <c r="AM451" s="764">
        <f t="shared" ref="AM451:AM458" si="1187">+AA451+1</f>
        <v>3</v>
      </c>
      <c r="AN451" s="691"/>
      <c r="AO451" s="692">
        <f t="shared" ref="AO451:AO458" si="1188">+AC451</f>
        <v>66140</v>
      </c>
      <c r="AP451" s="690">
        <f t="shared" ref="AP451:AP458" si="1189">+H451</f>
        <v>3.88</v>
      </c>
      <c r="AQ451" s="692"/>
      <c r="AR451" s="692">
        <f t="shared" ref="AR451:AR458" si="1190">+AP451+AP451*AQ451</f>
        <v>3.88</v>
      </c>
      <c r="AS451" s="693">
        <f t="shared" ref="AS451:AS458" si="1191">+AR451*AO451</f>
        <v>256623.19999999998</v>
      </c>
      <c r="AT451" s="693">
        <f t="shared" ref="AT451:AT458" si="1192">IF((AN451&lt;=30)*AND(AS451*AN451%&gt;AH451),AS451*AN451%,IF((AN451&gt;30)*AND(AS451*30%&gt;AH451),AS451*30%,AH451))</f>
        <v>0</v>
      </c>
      <c r="AU451" s="693">
        <f t="shared" ref="AU451:AU458" si="1193">+AS451+AT451</f>
        <v>256623.19999999998</v>
      </c>
      <c r="AV451" s="692">
        <f t="shared" ref="AV451:AV458" si="1194">+AJ451</f>
        <v>0</v>
      </c>
      <c r="AW451" s="740">
        <f t="shared" ref="AW451:AW458" si="1195">+AU451+AV451</f>
        <v>256623.19999999998</v>
      </c>
      <c r="AX451" s="740">
        <f t="shared" ref="AX451:AX458" si="1196">+AW451*13</f>
        <v>3336101.5999999996</v>
      </c>
    </row>
    <row r="452" spans="1:50" s="688" customFormat="1" ht="22.5" customHeight="1">
      <c r="A452" s="689">
        <v>2</v>
      </c>
      <c r="B452" s="658" t="s">
        <v>89</v>
      </c>
      <c r="C452" s="739" t="s">
        <v>537</v>
      </c>
      <c r="D452" s="739">
        <v>1</v>
      </c>
      <c r="E452" s="763">
        <v>0</v>
      </c>
      <c r="F452" s="691"/>
      <c r="G452" s="692">
        <v>66140</v>
      </c>
      <c r="H452" s="690">
        <v>3.88</v>
      </c>
      <c r="I452" s="693">
        <f t="shared" si="1163"/>
        <v>256623.19999999998</v>
      </c>
      <c r="J452" s="693">
        <v>0</v>
      </c>
      <c r="K452" s="693">
        <f t="shared" si="1164"/>
        <v>256623.19999999998</v>
      </c>
      <c r="L452" s="692"/>
      <c r="M452" s="740">
        <f t="shared" si="1165"/>
        <v>256623.19999999998</v>
      </c>
      <c r="N452" s="740">
        <f t="shared" si="1166"/>
        <v>3336101.5999999996</v>
      </c>
      <c r="O452" s="764">
        <f t="shared" si="1167"/>
        <v>1</v>
      </c>
      <c r="P452" s="691"/>
      <c r="Q452" s="692">
        <f t="shared" si="1168"/>
        <v>66140</v>
      </c>
      <c r="R452" s="690">
        <f t="shared" si="1169"/>
        <v>3.88</v>
      </c>
      <c r="S452" s="692"/>
      <c r="T452" s="692">
        <f t="shared" si="1170"/>
        <v>3.88</v>
      </c>
      <c r="U452" s="693">
        <f t="shared" si="1171"/>
        <v>256623.19999999998</v>
      </c>
      <c r="V452" s="693">
        <f t="shared" si="1172"/>
        <v>0</v>
      </c>
      <c r="W452" s="693">
        <f t="shared" si="1173"/>
        <v>256623.19999999998</v>
      </c>
      <c r="X452" s="692">
        <f t="shared" si="1174"/>
        <v>0</v>
      </c>
      <c r="Y452" s="740">
        <f t="shared" si="1175"/>
        <v>256623.19999999998</v>
      </c>
      <c r="Z452" s="740">
        <f t="shared" si="1176"/>
        <v>3336101.5999999996</v>
      </c>
      <c r="AA452" s="764">
        <f t="shared" si="1177"/>
        <v>2</v>
      </c>
      <c r="AB452" s="691"/>
      <c r="AC452" s="692">
        <f t="shared" si="1178"/>
        <v>66140</v>
      </c>
      <c r="AD452" s="690">
        <f t="shared" si="1179"/>
        <v>3.88</v>
      </c>
      <c r="AE452" s="692"/>
      <c r="AF452" s="692">
        <f t="shared" si="1180"/>
        <v>3.88</v>
      </c>
      <c r="AG452" s="693">
        <f t="shared" si="1181"/>
        <v>256623.19999999998</v>
      </c>
      <c r="AH452" s="693">
        <f t="shared" si="1182"/>
        <v>0</v>
      </c>
      <c r="AI452" s="693">
        <f t="shared" si="1183"/>
        <v>256623.19999999998</v>
      </c>
      <c r="AJ452" s="692">
        <f t="shared" si="1184"/>
        <v>0</v>
      </c>
      <c r="AK452" s="740">
        <f t="shared" si="1185"/>
        <v>256623.19999999998</v>
      </c>
      <c r="AL452" s="740">
        <f t="shared" si="1186"/>
        <v>3336101.5999999996</v>
      </c>
      <c r="AM452" s="764">
        <f t="shared" si="1187"/>
        <v>3</v>
      </c>
      <c r="AN452" s="691"/>
      <c r="AO452" s="692">
        <f t="shared" si="1188"/>
        <v>66140</v>
      </c>
      <c r="AP452" s="690">
        <f t="shared" si="1189"/>
        <v>3.88</v>
      </c>
      <c r="AQ452" s="692"/>
      <c r="AR452" s="692">
        <f t="shared" si="1190"/>
        <v>3.88</v>
      </c>
      <c r="AS452" s="693">
        <f t="shared" si="1191"/>
        <v>256623.19999999998</v>
      </c>
      <c r="AT452" s="693">
        <f t="shared" si="1192"/>
        <v>0</v>
      </c>
      <c r="AU452" s="693">
        <f t="shared" si="1193"/>
        <v>256623.19999999998</v>
      </c>
      <c r="AV452" s="692">
        <f t="shared" si="1194"/>
        <v>0</v>
      </c>
      <c r="AW452" s="740">
        <f t="shared" si="1195"/>
        <v>256623.19999999998</v>
      </c>
      <c r="AX452" s="740">
        <f t="shared" si="1196"/>
        <v>3336101.5999999996</v>
      </c>
    </row>
    <row r="453" spans="1:50" s="688" customFormat="1" ht="22.5" customHeight="1">
      <c r="A453" s="689">
        <v>3</v>
      </c>
      <c r="B453" s="658" t="s">
        <v>89</v>
      </c>
      <c r="C453" s="739" t="s">
        <v>537</v>
      </c>
      <c r="D453" s="739">
        <v>1</v>
      </c>
      <c r="E453" s="763">
        <v>0</v>
      </c>
      <c r="F453" s="691"/>
      <c r="G453" s="692">
        <v>66140</v>
      </c>
      <c r="H453" s="690">
        <v>3.88</v>
      </c>
      <c r="I453" s="693">
        <f t="shared" si="1163"/>
        <v>256623.19999999998</v>
      </c>
      <c r="J453" s="693">
        <v>0</v>
      </c>
      <c r="K453" s="693">
        <f t="shared" si="1164"/>
        <v>256623.19999999998</v>
      </c>
      <c r="L453" s="692"/>
      <c r="M453" s="740">
        <f t="shared" si="1165"/>
        <v>256623.19999999998</v>
      </c>
      <c r="N453" s="740">
        <f t="shared" si="1166"/>
        <v>3336101.5999999996</v>
      </c>
      <c r="O453" s="764">
        <f t="shared" si="1167"/>
        <v>1</v>
      </c>
      <c r="P453" s="691"/>
      <c r="Q453" s="692">
        <f t="shared" si="1168"/>
        <v>66140</v>
      </c>
      <c r="R453" s="690">
        <f t="shared" si="1169"/>
        <v>3.88</v>
      </c>
      <c r="S453" s="692"/>
      <c r="T453" s="692">
        <f t="shared" si="1170"/>
        <v>3.88</v>
      </c>
      <c r="U453" s="693">
        <f t="shared" si="1171"/>
        <v>256623.19999999998</v>
      </c>
      <c r="V453" s="693">
        <f t="shared" si="1172"/>
        <v>0</v>
      </c>
      <c r="W453" s="693">
        <f t="shared" si="1173"/>
        <v>256623.19999999998</v>
      </c>
      <c r="X453" s="692">
        <f t="shared" si="1174"/>
        <v>0</v>
      </c>
      <c r="Y453" s="740">
        <f t="shared" si="1175"/>
        <v>256623.19999999998</v>
      </c>
      <c r="Z453" s="740">
        <f t="shared" si="1176"/>
        <v>3336101.5999999996</v>
      </c>
      <c r="AA453" s="764">
        <f t="shared" si="1177"/>
        <v>2</v>
      </c>
      <c r="AB453" s="691"/>
      <c r="AC453" s="692">
        <f t="shared" si="1178"/>
        <v>66140</v>
      </c>
      <c r="AD453" s="690">
        <f t="shared" si="1179"/>
        <v>3.88</v>
      </c>
      <c r="AE453" s="692"/>
      <c r="AF453" s="692">
        <f t="shared" si="1180"/>
        <v>3.88</v>
      </c>
      <c r="AG453" s="693">
        <f t="shared" si="1181"/>
        <v>256623.19999999998</v>
      </c>
      <c r="AH453" s="693">
        <f t="shared" si="1182"/>
        <v>0</v>
      </c>
      <c r="AI453" s="693">
        <f t="shared" si="1183"/>
        <v>256623.19999999998</v>
      </c>
      <c r="AJ453" s="692">
        <f t="shared" si="1184"/>
        <v>0</v>
      </c>
      <c r="AK453" s="740">
        <f t="shared" si="1185"/>
        <v>256623.19999999998</v>
      </c>
      <c r="AL453" s="740">
        <f t="shared" si="1186"/>
        <v>3336101.5999999996</v>
      </c>
      <c r="AM453" s="764">
        <f t="shared" si="1187"/>
        <v>3</v>
      </c>
      <c r="AN453" s="691"/>
      <c r="AO453" s="692">
        <f t="shared" si="1188"/>
        <v>66140</v>
      </c>
      <c r="AP453" s="690">
        <f t="shared" si="1189"/>
        <v>3.88</v>
      </c>
      <c r="AQ453" s="692"/>
      <c r="AR453" s="692">
        <f t="shared" si="1190"/>
        <v>3.88</v>
      </c>
      <c r="AS453" s="693">
        <f t="shared" si="1191"/>
        <v>256623.19999999998</v>
      </c>
      <c r="AT453" s="693">
        <f t="shared" si="1192"/>
        <v>0</v>
      </c>
      <c r="AU453" s="693">
        <f t="shared" si="1193"/>
        <v>256623.19999999998</v>
      </c>
      <c r="AV453" s="692">
        <f t="shared" si="1194"/>
        <v>0</v>
      </c>
      <c r="AW453" s="740">
        <f t="shared" si="1195"/>
        <v>256623.19999999998</v>
      </c>
      <c r="AX453" s="740">
        <f t="shared" si="1196"/>
        <v>3336101.5999999996</v>
      </c>
    </row>
    <row r="454" spans="1:50" s="688" customFormat="1" ht="22.5" customHeight="1">
      <c r="A454" s="689">
        <v>4</v>
      </c>
      <c r="B454" s="658" t="s">
        <v>89</v>
      </c>
      <c r="C454" s="739" t="s">
        <v>537</v>
      </c>
      <c r="D454" s="739">
        <v>1</v>
      </c>
      <c r="E454" s="763">
        <v>0</v>
      </c>
      <c r="F454" s="691"/>
      <c r="G454" s="692">
        <v>66140</v>
      </c>
      <c r="H454" s="690">
        <v>3.88</v>
      </c>
      <c r="I454" s="693">
        <f t="shared" si="1163"/>
        <v>256623.19999999998</v>
      </c>
      <c r="J454" s="693">
        <v>0</v>
      </c>
      <c r="K454" s="693">
        <f t="shared" si="1164"/>
        <v>256623.19999999998</v>
      </c>
      <c r="L454" s="692"/>
      <c r="M454" s="740">
        <f t="shared" si="1165"/>
        <v>256623.19999999998</v>
      </c>
      <c r="N454" s="740">
        <f t="shared" si="1166"/>
        <v>3336101.5999999996</v>
      </c>
      <c r="O454" s="764">
        <f t="shared" si="1167"/>
        <v>1</v>
      </c>
      <c r="P454" s="691"/>
      <c r="Q454" s="692">
        <f t="shared" si="1168"/>
        <v>66140</v>
      </c>
      <c r="R454" s="690">
        <f t="shared" si="1169"/>
        <v>3.88</v>
      </c>
      <c r="S454" s="692"/>
      <c r="T454" s="692">
        <f t="shared" si="1170"/>
        <v>3.88</v>
      </c>
      <c r="U454" s="693">
        <f t="shared" si="1171"/>
        <v>256623.19999999998</v>
      </c>
      <c r="V454" s="693">
        <f t="shared" si="1172"/>
        <v>0</v>
      </c>
      <c r="W454" s="693">
        <f t="shared" si="1173"/>
        <v>256623.19999999998</v>
      </c>
      <c r="X454" s="692">
        <f t="shared" si="1174"/>
        <v>0</v>
      </c>
      <c r="Y454" s="740">
        <f t="shared" si="1175"/>
        <v>256623.19999999998</v>
      </c>
      <c r="Z454" s="740">
        <f t="shared" si="1176"/>
        <v>3336101.5999999996</v>
      </c>
      <c r="AA454" s="764">
        <f t="shared" si="1177"/>
        <v>2</v>
      </c>
      <c r="AB454" s="691"/>
      <c r="AC454" s="692">
        <f t="shared" si="1178"/>
        <v>66140</v>
      </c>
      <c r="AD454" s="690">
        <f t="shared" si="1179"/>
        <v>3.88</v>
      </c>
      <c r="AE454" s="692"/>
      <c r="AF454" s="692">
        <f t="shared" si="1180"/>
        <v>3.88</v>
      </c>
      <c r="AG454" s="693">
        <f t="shared" si="1181"/>
        <v>256623.19999999998</v>
      </c>
      <c r="AH454" s="693">
        <f t="shared" si="1182"/>
        <v>0</v>
      </c>
      <c r="AI454" s="693">
        <f t="shared" si="1183"/>
        <v>256623.19999999998</v>
      </c>
      <c r="AJ454" s="692">
        <f t="shared" si="1184"/>
        <v>0</v>
      </c>
      <c r="AK454" s="740">
        <f t="shared" si="1185"/>
        <v>256623.19999999998</v>
      </c>
      <c r="AL454" s="740">
        <f t="shared" si="1186"/>
        <v>3336101.5999999996</v>
      </c>
      <c r="AM454" s="764">
        <f t="shared" si="1187"/>
        <v>3</v>
      </c>
      <c r="AN454" s="691"/>
      <c r="AO454" s="692">
        <f t="shared" si="1188"/>
        <v>66140</v>
      </c>
      <c r="AP454" s="690">
        <f t="shared" si="1189"/>
        <v>3.88</v>
      </c>
      <c r="AQ454" s="692"/>
      <c r="AR454" s="692">
        <f t="shared" si="1190"/>
        <v>3.88</v>
      </c>
      <c r="AS454" s="693">
        <f t="shared" si="1191"/>
        <v>256623.19999999998</v>
      </c>
      <c r="AT454" s="693">
        <f t="shared" si="1192"/>
        <v>0</v>
      </c>
      <c r="AU454" s="693">
        <f t="shared" si="1193"/>
        <v>256623.19999999998</v>
      </c>
      <c r="AV454" s="692">
        <f t="shared" si="1194"/>
        <v>0</v>
      </c>
      <c r="AW454" s="740">
        <f t="shared" si="1195"/>
        <v>256623.19999999998</v>
      </c>
      <c r="AX454" s="740">
        <f t="shared" si="1196"/>
        <v>3336101.5999999996</v>
      </c>
    </row>
    <row r="455" spans="1:50" s="688" customFormat="1" ht="22.5" customHeight="1">
      <c r="A455" s="689">
        <v>5</v>
      </c>
      <c r="B455" s="658" t="s">
        <v>89</v>
      </c>
      <c r="C455" s="739" t="s">
        <v>537</v>
      </c>
      <c r="D455" s="739">
        <v>1</v>
      </c>
      <c r="E455" s="763">
        <v>0</v>
      </c>
      <c r="F455" s="691"/>
      <c r="G455" s="692">
        <v>66140</v>
      </c>
      <c r="H455" s="690">
        <v>3.88</v>
      </c>
      <c r="I455" s="693">
        <f t="shared" si="1163"/>
        <v>256623.19999999998</v>
      </c>
      <c r="J455" s="693">
        <v>0</v>
      </c>
      <c r="K455" s="693">
        <f t="shared" si="1164"/>
        <v>256623.19999999998</v>
      </c>
      <c r="L455" s="692"/>
      <c r="M455" s="740">
        <f t="shared" si="1165"/>
        <v>256623.19999999998</v>
      </c>
      <c r="N455" s="740">
        <f t="shared" si="1166"/>
        <v>3336101.5999999996</v>
      </c>
      <c r="O455" s="764">
        <f t="shared" si="1167"/>
        <v>1</v>
      </c>
      <c r="P455" s="691"/>
      <c r="Q455" s="692">
        <f t="shared" si="1168"/>
        <v>66140</v>
      </c>
      <c r="R455" s="690">
        <f t="shared" si="1169"/>
        <v>3.88</v>
      </c>
      <c r="S455" s="692"/>
      <c r="T455" s="692">
        <f t="shared" si="1170"/>
        <v>3.88</v>
      </c>
      <c r="U455" s="693">
        <f t="shared" si="1171"/>
        <v>256623.19999999998</v>
      </c>
      <c r="V455" s="693">
        <f t="shared" si="1172"/>
        <v>0</v>
      </c>
      <c r="W455" s="693">
        <f t="shared" si="1173"/>
        <v>256623.19999999998</v>
      </c>
      <c r="X455" s="692">
        <f t="shared" si="1174"/>
        <v>0</v>
      </c>
      <c r="Y455" s="740">
        <f t="shared" si="1175"/>
        <v>256623.19999999998</v>
      </c>
      <c r="Z455" s="740">
        <f t="shared" si="1176"/>
        <v>3336101.5999999996</v>
      </c>
      <c r="AA455" s="764">
        <f t="shared" si="1177"/>
        <v>2</v>
      </c>
      <c r="AB455" s="691"/>
      <c r="AC455" s="692">
        <f t="shared" si="1178"/>
        <v>66140</v>
      </c>
      <c r="AD455" s="690">
        <f t="shared" si="1179"/>
        <v>3.88</v>
      </c>
      <c r="AE455" s="692"/>
      <c r="AF455" s="692">
        <f t="shared" si="1180"/>
        <v>3.88</v>
      </c>
      <c r="AG455" s="693">
        <f t="shared" si="1181"/>
        <v>256623.19999999998</v>
      </c>
      <c r="AH455" s="693">
        <f t="shared" si="1182"/>
        <v>0</v>
      </c>
      <c r="AI455" s="693">
        <f t="shared" si="1183"/>
        <v>256623.19999999998</v>
      </c>
      <c r="AJ455" s="692">
        <f t="shared" si="1184"/>
        <v>0</v>
      </c>
      <c r="AK455" s="740">
        <f t="shared" si="1185"/>
        <v>256623.19999999998</v>
      </c>
      <c r="AL455" s="740">
        <f t="shared" si="1186"/>
        <v>3336101.5999999996</v>
      </c>
      <c r="AM455" s="764">
        <f t="shared" si="1187"/>
        <v>3</v>
      </c>
      <c r="AN455" s="691"/>
      <c r="AO455" s="692">
        <f t="shared" si="1188"/>
        <v>66140</v>
      </c>
      <c r="AP455" s="690">
        <f t="shared" si="1189"/>
        <v>3.88</v>
      </c>
      <c r="AQ455" s="692"/>
      <c r="AR455" s="692">
        <f t="shared" si="1190"/>
        <v>3.88</v>
      </c>
      <c r="AS455" s="693">
        <f t="shared" si="1191"/>
        <v>256623.19999999998</v>
      </c>
      <c r="AT455" s="693">
        <f t="shared" si="1192"/>
        <v>0</v>
      </c>
      <c r="AU455" s="693">
        <f t="shared" si="1193"/>
        <v>256623.19999999998</v>
      </c>
      <c r="AV455" s="692">
        <f t="shared" si="1194"/>
        <v>0</v>
      </c>
      <c r="AW455" s="740">
        <f t="shared" si="1195"/>
        <v>256623.19999999998</v>
      </c>
      <c r="AX455" s="740">
        <f t="shared" si="1196"/>
        <v>3336101.5999999996</v>
      </c>
    </row>
    <row r="456" spans="1:50" s="688" customFormat="1" ht="27">
      <c r="A456" s="689">
        <v>6</v>
      </c>
      <c r="B456" s="658" t="s">
        <v>89</v>
      </c>
      <c r="C456" s="739" t="s">
        <v>537</v>
      </c>
      <c r="D456" s="739">
        <v>1</v>
      </c>
      <c r="E456" s="763">
        <v>0</v>
      </c>
      <c r="F456" s="691"/>
      <c r="G456" s="692">
        <v>66140</v>
      </c>
      <c r="H456" s="690">
        <v>3.88</v>
      </c>
      <c r="I456" s="693">
        <f t="shared" si="1163"/>
        <v>256623.19999999998</v>
      </c>
      <c r="J456" s="693">
        <v>0</v>
      </c>
      <c r="K456" s="693">
        <f t="shared" si="1164"/>
        <v>256623.19999999998</v>
      </c>
      <c r="L456" s="692"/>
      <c r="M456" s="740">
        <f t="shared" si="1165"/>
        <v>256623.19999999998</v>
      </c>
      <c r="N456" s="740">
        <f t="shared" si="1166"/>
        <v>3336101.5999999996</v>
      </c>
      <c r="O456" s="764">
        <f t="shared" si="1167"/>
        <v>1</v>
      </c>
      <c r="P456" s="691"/>
      <c r="Q456" s="692">
        <f t="shared" si="1168"/>
        <v>66140</v>
      </c>
      <c r="R456" s="690">
        <f t="shared" si="1169"/>
        <v>3.88</v>
      </c>
      <c r="S456" s="692"/>
      <c r="T456" s="692">
        <f t="shared" si="1170"/>
        <v>3.88</v>
      </c>
      <c r="U456" s="693">
        <f t="shared" si="1171"/>
        <v>256623.19999999998</v>
      </c>
      <c r="V456" s="693">
        <f t="shared" si="1172"/>
        <v>0</v>
      </c>
      <c r="W456" s="693">
        <f t="shared" si="1173"/>
        <v>256623.19999999998</v>
      </c>
      <c r="X456" s="692">
        <f t="shared" si="1174"/>
        <v>0</v>
      </c>
      <c r="Y456" s="740">
        <f t="shared" si="1175"/>
        <v>256623.19999999998</v>
      </c>
      <c r="Z456" s="740">
        <f t="shared" si="1176"/>
        <v>3336101.5999999996</v>
      </c>
      <c r="AA456" s="764">
        <f t="shared" si="1177"/>
        <v>2</v>
      </c>
      <c r="AB456" s="691"/>
      <c r="AC456" s="692">
        <f t="shared" si="1178"/>
        <v>66140</v>
      </c>
      <c r="AD456" s="690">
        <f t="shared" si="1179"/>
        <v>3.88</v>
      </c>
      <c r="AE456" s="692"/>
      <c r="AF456" s="692">
        <f t="shared" si="1180"/>
        <v>3.88</v>
      </c>
      <c r="AG456" s="693">
        <f t="shared" si="1181"/>
        <v>256623.19999999998</v>
      </c>
      <c r="AH456" s="693">
        <f t="shared" si="1182"/>
        <v>0</v>
      </c>
      <c r="AI456" s="693">
        <f t="shared" si="1183"/>
        <v>256623.19999999998</v>
      </c>
      <c r="AJ456" s="692">
        <f t="shared" si="1184"/>
        <v>0</v>
      </c>
      <c r="AK456" s="740">
        <f t="shared" si="1185"/>
        <v>256623.19999999998</v>
      </c>
      <c r="AL456" s="740">
        <f t="shared" si="1186"/>
        <v>3336101.5999999996</v>
      </c>
      <c r="AM456" s="764">
        <f t="shared" si="1187"/>
        <v>3</v>
      </c>
      <c r="AN456" s="691"/>
      <c r="AO456" s="692">
        <f t="shared" si="1188"/>
        <v>66140</v>
      </c>
      <c r="AP456" s="690">
        <f t="shared" si="1189"/>
        <v>3.88</v>
      </c>
      <c r="AQ456" s="692"/>
      <c r="AR456" s="692">
        <f t="shared" si="1190"/>
        <v>3.88</v>
      </c>
      <c r="AS456" s="693">
        <f t="shared" si="1191"/>
        <v>256623.19999999998</v>
      </c>
      <c r="AT456" s="693">
        <f t="shared" si="1192"/>
        <v>0</v>
      </c>
      <c r="AU456" s="693">
        <f t="shared" si="1193"/>
        <v>256623.19999999998</v>
      </c>
      <c r="AV456" s="692">
        <f t="shared" si="1194"/>
        <v>0</v>
      </c>
      <c r="AW456" s="740">
        <f t="shared" si="1195"/>
        <v>256623.19999999998</v>
      </c>
      <c r="AX456" s="740">
        <f t="shared" si="1196"/>
        <v>3336101.5999999996</v>
      </c>
    </row>
    <row r="457" spans="1:50" s="688" customFormat="1" ht="22.5" customHeight="1">
      <c r="A457" s="689">
        <v>7</v>
      </c>
      <c r="B457" s="658" t="s">
        <v>89</v>
      </c>
      <c r="C457" s="739" t="s">
        <v>537</v>
      </c>
      <c r="D457" s="739">
        <v>1</v>
      </c>
      <c r="E457" s="763">
        <v>0</v>
      </c>
      <c r="F457" s="691"/>
      <c r="G457" s="692">
        <v>66140</v>
      </c>
      <c r="H457" s="690">
        <v>3.88</v>
      </c>
      <c r="I457" s="693">
        <f t="shared" si="1163"/>
        <v>256623.19999999998</v>
      </c>
      <c r="J457" s="693">
        <v>0</v>
      </c>
      <c r="K457" s="693">
        <f t="shared" si="1164"/>
        <v>256623.19999999998</v>
      </c>
      <c r="L457" s="692"/>
      <c r="M457" s="740">
        <f t="shared" si="1165"/>
        <v>256623.19999999998</v>
      </c>
      <c r="N457" s="740">
        <f t="shared" si="1166"/>
        <v>3336101.5999999996</v>
      </c>
      <c r="O457" s="764">
        <f t="shared" si="1167"/>
        <v>1</v>
      </c>
      <c r="P457" s="691"/>
      <c r="Q457" s="692">
        <f t="shared" si="1168"/>
        <v>66140</v>
      </c>
      <c r="R457" s="690">
        <f t="shared" si="1169"/>
        <v>3.88</v>
      </c>
      <c r="S457" s="692"/>
      <c r="T457" s="692">
        <f t="shared" si="1170"/>
        <v>3.88</v>
      </c>
      <c r="U457" s="693">
        <f t="shared" si="1171"/>
        <v>256623.19999999998</v>
      </c>
      <c r="V457" s="693">
        <f t="shared" si="1172"/>
        <v>0</v>
      </c>
      <c r="W457" s="693">
        <f t="shared" si="1173"/>
        <v>256623.19999999998</v>
      </c>
      <c r="X457" s="692">
        <f t="shared" si="1174"/>
        <v>0</v>
      </c>
      <c r="Y457" s="740">
        <f t="shared" si="1175"/>
        <v>256623.19999999998</v>
      </c>
      <c r="Z457" s="740">
        <f t="shared" si="1176"/>
        <v>3336101.5999999996</v>
      </c>
      <c r="AA457" s="764">
        <f t="shared" si="1177"/>
        <v>2</v>
      </c>
      <c r="AB457" s="691"/>
      <c r="AC457" s="692">
        <f t="shared" si="1178"/>
        <v>66140</v>
      </c>
      <c r="AD457" s="690">
        <f t="shared" si="1179"/>
        <v>3.88</v>
      </c>
      <c r="AE457" s="692"/>
      <c r="AF457" s="692">
        <f t="shared" si="1180"/>
        <v>3.88</v>
      </c>
      <c r="AG457" s="693">
        <f t="shared" si="1181"/>
        <v>256623.19999999998</v>
      </c>
      <c r="AH457" s="693">
        <f t="shared" si="1182"/>
        <v>0</v>
      </c>
      <c r="AI457" s="693">
        <f t="shared" si="1183"/>
        <v>256623.19999999998</v>
      </c>
      <c r="AJ457" s="692">
        <f t="shared" si="1184"/>
        <v>0</v>
      </c>
      <c r="AK457" s="740">
        <f t="shared" si="1185"/>
        <v>256623.19999999998</v>
      </c>
      <c r="AL457" s="740">
        <f t="shared" si="1186"/>
        <v>3336101.5999999996</v>
      </c>
      <c r="AM457" s="764">
        <f t="shared" si="1187"/>
        <v>3</v>
      </c>
      <c r="AN457" s="691"/>
      <c r="AO457" s="692">
        <f t="shared" si="1188"/>
        <v>66140</v>
      </c>
      <c r="AP457" s="690">
        <f t="shared" si="1189"/>
        <v>3.88</v>
      </c>
      <c r="AQ457" s="692"/>
      <c r="AR457" s="692">
        <f t="shared" si="1190"/>
        <v>3.88</v>
      </c>
      <c r="AS457" s="693">
        <f t="shared" si="1191"/>
        <v>256623.19999999998</v>
      </c>
      <c r="AT457" s="693">
        <f t="shared" si="1192"/>
        <v>0</v>
      </c>
      <c r="AU457" s="693">
        <f t="shared" si="1193"/>
        <v>256623.19999999998</v>
      </c>
      <c r="AV457" s="692">
        <f t="shared" si="1194"/>
        <v>0</v>
      </c>
      <c r="AW457" s="740">
        <f t="shared" si="1195"/>
        <v>256623.19999999998</v>
      </c>
      <c r="AX457" s="740">
        <f t="shared" si="1196"/>
        <v>3336101.5999999996</v>
      </c>
    </row>
    <row r="458" spans="1:50" s="688" customFormat="1" ht="22.5" customHeight="1">
      <c r="A458" s="689">
        <v>8</v>
      </c>
      <c r="B458" s="658" t="s">
        <v>89</v>
      </c>
      <c r="C458" s="739" t="s">
        <v>537</v>
      </c>
      <c r="D458" s="739">
        <v>1</v>
      </c>
      <c r="E458" s="763">
        <v>0</v>
      </c>
      <c r="F458" s="691"/>
      <c r="G458" s="692">
        <v>66140</v>
      </c>
      <c r="H458" s="690">
        <v>3.88</v>
      </c>
      <c r="I458" s="693">
        <f t="shared" si="1163"/>
        <v>256623.19999999998</v>
      </c>
      <c r="J458" s="693">
        <v>0</v>
      </c>
      <c r="K458" s="693">
        <f t="shared" si="1164"/>
        <v>256623.19999999998</v>
      </c>
      <c r="L458" s="692"/>
      <c r="M458" s="740">
        <f t="shared" si="1165"/>
        <v>256623.19999999998</v>
      </c>
      <c r="N458" s="740">
        <f t="shared" si="1166"/>
        <v>3336101.5999999996</v>
      </c>
      <c r="O458" s="764">
        <f t="shared" si="1167"/>
        <v>1</v>
      </c>
      <c r="P458" s="691"/>
      <c r="Q458" s="692">
        <f t="shared" si="1168"/>
        <v>66140</v>
      </c>
      <c r="R458" s="690">
        <f t="shared" si="1169"/>
        <v>3.88</v>
      </c>
      <c r="S458" s="692"/>
      <c r="T458" s="692">
        <f t="shared" si="1170"/>
        <v>3.88</v>
      </c>
      <c r="U458" s="693">
        <f t="shared" si="1171"/>
        <v>256623.19999999998</v>
      </c>
      <c r="V458" s="693">
        <f t="shared" si="1172"/>
        <v>0</v>
      </c>
      <c r="W458" s="693">
        <f t="shared" si="1173"/>
        <v>256623.19999999998</v>
      </c>
      <c r="X458" s="692">
        <f t="shared" si="1174"/>
        <v>0</v>
      </c>
      <c r="Y458" s="740">
        <f t="shared" si="1175"/>
        <v>256623.19999999998</v>
      </c>
      <c r="Z458" s="740">
        <f t="shared" si="1176"/>
        <v>3336101.5999999996</v>
      </c>
      <c r="AA458" s="764">
        <f t="shared" si="1177"/>
        <v>2</v>
      </c>
      <c r="AB458" s="691"/>
      <c r="AC458" s="692">
        <f t="shared" si="1178"/>
        <v>66140</v>
      </c>
      <c r="AD458" s="690">
        <f t="shared" si="1179"/>
        <v>3.88</v>
      </c>
      <c r="AE458" s="692"/>
      <c r="AF458" s="692">
        <f t="shared" si="1180"/>
        <v>3.88</v>
      </c>
      <c r="AG458" s="693">
        <f t="shared" si="1181"/>
        <v>256623.19999999998</v>
      </c>
      <c r="AH458" s="693">
        <f t="shared" si="1182"/>
        <v>0</v>
      </c>
      <c r="AI458" s="693">
        <f t="shared" si="1183"/>
        <v>256623.19999999998</v>
      </c>
      <c r="AJ458" s="692">
        <f t="shared" si="1184"/>
        <v>0</v>
      </c>
      <c r="AK458" s="740">
        <f t="shared" si="1185"/>
        <v>256623.19999999998</v>
      </c>
      <c r="AL458" s="740">
        <f t="shared" si="1186"/>
        <v>3336101.5999999996</v>
      </c>
      <c r="AM458" s="764">
        <f t="shared" si="1187"/>
        <v>3</v>
      </c>
      <c r="AN458" s="691"/>
      <c r="AO458" s="692">
        <f t="shared" si="1188"/>
        <v>66140</v>
      </c>
      <c r="AP458" s="690">
        <f t="shared" si="1189"/>
        <v>3.88</v>
      </c>
      <c r="AQ458" s="692"/>
      <c r="AR458" s="692">
        <f t="shared" si="1190"/>
        <v>3.88</v>
      </c>
      <c r="AS458" s="693">
        <f t="shared" si="1191"/>
        <v>256623.19999999998</v>
      </c>
      <c r="AT458" s="693">
        <f t="shared" si="1192"/>
        <v>0</v>
      </c>
      <c r="AU458" s="693">
        <f t="shared" si="1193"/>
        <v>256623.19999999998</v>
      </c>
      <c r="AV458" s="692">
        <f t="shared" si="1194"/>
        <v>0</v>
      </c>
      <c r="AW458" s="740">
        <f t="shared" si="1195"/>
        <v>256623.19999999998</v>
      </c>
      <c r="AX458" s="740">
        <f t="shared" si="1196"/>
        <v>3336101.5999999996</v>
      </c>
    </row>
    <row r="459" spans="1:50" s="688" customFormat="1" ht="22.5" customHeight="1">
      <c r="A459" s="689">
        <v>9</v>
      </c>
      <c r="B459" s="658" t="s">
        <v>89</v>
      </c>
      <c r="C459" s="739" t="s">
        <v>537</v>
      </c>
      <c r="D459" s="739">
        <v>1</v>
      </c>
      <c r="E459" s="763">
        <v>0</v>
      </c>
      <c r="F459" s="691"/>
      <c r="G459" s="692">
        <v>66140</v>
      </c>
      <c r="H459" s="690">
        <v>3.88</v>
      </c>
      <c r="I459" s="693">
        <f>+H459*G459</f>
        <v>256623.19999999998</v>
      </c>
      <c r="J459" s="693">
        <v>0</v>
      </c>
      <c r="K459" s="693">
        <f>+I459+J459</f>
        <v>256623.19999999998</v>
      </c>
      <c r="L459" s="692"/>
      <c r="M459" s="740">
        <f>+K459+L459</f>
        <v>256623.19999999998</v>
      </c>
      <c r="N459" s="740">
        <f>+M459*13</f>
        <v>3336101.5999999996</v>
      </c>
      <c r="O459" s="764">
        <f>+E459+1</f>
        <v>1</v>
      </c>
      <c r="P459" s="691"/>
      <c r="Q459" s="692">
        <f>+G459</f>
        <v>66140</v>
      </c>
      <c r="R459" s="690">
        <f>+H459</f>
        <v>3.88</v>
      </c>
      <c r="S459" s="692"/>
      <c r="T459" s="692">
        <f>+R459+R459*S459</f>
        <v>3.88</v>
      </c>
      <c r="U459" s="693">
        <f>+T459*Q459</f>
        <v>256623.19999999998</v>
      </c>
      <c r="V459" s="693">
        <f>IF((P459&lt;=30)*AND(U459*P459%&gt;J459),U459*P459%,IF((P459&gt;30)*AND(U459*30%&gt;J459),U459*30%,J459))</f>
        <v>0</v>
      </c>
      <c r="W459" s="693">
        <f>+U459+V459</f>
        <v>256623.19999999998</v>
      </c>
      <c r="X459" s="692">
        <f>+L459</f>
        <v>0</v>
      </c>
      <c r="Y459" s="740">
        <f>+W459+X459</f>
        <v>256623.19999999998</v>
      </c>
      <c r="Z459" s="740">
        <f>+Y459*13</f>
        <v>3336101.5999999996</v>
      </c>
      <c r="AA459" s="764">
        <f>+O459+1</f>
        <v>2</v>
      </c>
      <c r="AB459" s="691"/>
      <c r="AC459" s="692">
        <f>+Q459</f>
        <v>66140</v>
      </c>
      <c r="AD459" s="690">
        <f>+H459</f>
        <v>3.88</v>
      </c>
      <c r="AE459" s="692"/>
      <c r="AF459" s="692">
        <f>+AD459+AD459*AE459</f>
        <v>3.88</v>
      </c>
      <c r="AG459" s="693">
        <f>+AF459*AC459</f>
        <v>256623.19999999998</v>
      </c>
      <c r="AH459" s="693">
        <f>IF((AB459&lt;=30)*AND(AG459*AB459%&gt;V459),AG459*AB459%,IF((AB459&gt;30)*AND(AG459*30%&gt;V459),AG459*30%,V459))</f>
        <v>0</v>
      </c>
      <c r="AI459" s="693">
        <f>+AG459+AH459</f>
        <v>256623.19999999998</v>
      </c>
      <c r="AJ459" s="692">
        <f>+X459</f>
        <v>0</v>
      </c>
      <c r="AK459" s="740">
        <f>+AI459+AJ459</f>
        <v>256623.19999999998</v>
      </c>
      <c r="AL459" s="740">
        <f>+AK459*13</f>
        <v>3336101.5999999996</v>
      </c>
      <c r="AM459" s="764">
        <f>+AA459+1</f>
        <v>3</v>
      </c>
      <c r="AN459" s="691"/>
      <c r="AO459" s="692">
        <f>+AC459</f>
        <v>66140</v>
      </c>
      <c r="AP459" s="690">
        <f>+H459</f>
        <v>3.88</v>
      </c>
      <c r="AQ459" s="692"/>
      <c r="AR459" s="692">
        <f>+AP459+AP459*AQ459</f>
        <v>3.88</v>
      </c>
      <c r="AS459" s="693">
        <f>+AR459*AO459</f>
        <v>256623.19999999998</v>
      </c>
      <c r="AT459" s="693">
        <f>IF((AN459&lt;=30)*AND(AS459*AN459%&gt;AH459),AS459*AN459%,IF((AN459&gt;30)*AND(AS459*30%&gt;AH459),AS459*30%,AH459))</f>
        <v>0</v>
      </c>
      <c r="AU459" s="693">
        <f>+AS459+AT459</f>
        <v>256623.19999999998</v>
      </c>
      <c r="AV459" s="692">
        <f>+AJ459</f>
        <v>0</v>
      </c>
      <c r="AW459" s="740">
        <f>+AU459+AV459</f>
        <v>256623.19999999998</v>
      </c>
      <c r="AX459" s="740">
        <f>+AW459*13</f>
        <v>3336101.5999999996</v>
      </c>
    </row>
    <row r="460" spans="1:50" s="688" customFormat="1" ht="22.5" customHeight="1">
      <c r="A460" s="689">
        <v>10</v>
      </c>
      <c r="B460" s="658" t="s">
        <v>89</v>
      </c>
      <c r="C460" s="739" t="s">
        <v>537</v>
      </c>
      <c r="D460" s="739">
        <v>1</v>
      </c>
      <c r="E460" s="763">
        <v>0</v>
      </c>
      <c r="F460" s="691"/>
      <c r="G460" s="692">
        <v>66140</v>
      </c>
      <c r="H460" s="690">
        <v>3.88</v>
      </c>
      <c r="I460" s="693">
        <f t="shared" ref="I460" si="1197">+H460*G460</f>
        <v>256623.19999999998</v>
      </c>
      <c r="J460" s="693">
        <v>0</v>
      </c>
      <c r="K460" s="693">
        <f t="shared" ref="K460" si="1198">+I460+J460</f>
        <v>256623.19999999998</v>
      </c>
      <c r="L460" s="692"/>
      <c r="M460" s="740">
        <f t="shared" ref="M460" si="1199">+K460+L460</f>
        <v>256623.19999999998</v>
      </c>
      <c r="N460" s="740">
        <f t="shared" ref="N460" si="1200">+M460*13</f>
        <v>3336101.5999999996</v>
      </c>
      <c r="O460" s="764">
        <f t="shared" ref="O460" si="1201">+E460+1</f>
        <v>1</v>
      </c>
      <c r="P460" s="691"/>
      <c r="Q460" s="692">
        <f t="shared" ref="Q460" si="1202">+G460</f>
        <v>66140</v>
      </c>
      <c r="R460" s="690">
        <f t="shared" ref="R460" si="1203">+H460</f>
        <v>3.88</v>
      </c>
      <c r="S460" s="692"/>
      <c r="T460" s="692">
        <f t="shared" ref="T460" si="1204">+R460+R460*S460</f>
        <v>3.88</v>
      </c>
      <c r="U460" s="693">
        <f t="shared" ref="U460" si="1205">+T460*Q460</f>
        <v>256623.19999999998</v>
      </c>
      <c r="V460" s="693">
        <f t="shared" ref="V460" si="1206">IF((P460&lt;=30)*AND(U460*P460%&gt;J460),U460*P460%,IF((P460&gt;30)*AND(U460*30%&gt;J460),U460*30%,J460))</f>
        <v>0</v>
      </c>
      <c r="W460" s="693">
        <f t="shared" ref="W460" si="1207">+U460+V460</f>
        <v>256623.19999999998</v>
      </c>
      <c r="X460" s="692">
        <f t="shared" ref="X460" si="1208">+L460</f>
        <v>0</v>
      </c>
      <c r="Y460" s="740">
        <f t="shared" ref="Y460" si="1209">+W460+X460</f>
        <v>256623.19999999998</v>
      </c>
      <c r="Z460" s="740">
        <f t="shared" ref="Z460" si="1210">+Y460*13</f>
        <v>3336101.5999999996</v>
      </c>
      <c r="AA460" s="764">
        <f t="shared" ref="AA460" si="1211">+O460+1</f>
        <v>2</v>
      </c>
      <c r="AB460" s="691"/>
      <c r="AC460" s="692">
        <f t="shared" ref="AC460" si="1212">+Q460</f>
        <v>66140</v>
      </c>
      <c r="AD460" s="690">
        <f t="shared" ref="AD460" si="1213">+H460</f>
        <v>3.88</v>
      </c>
      <c r="AE460" s="692"/>
      <c r="AF460" s="692">
        <f t="shared" ref="AF460" si="1214">+AD460+AD460*AE460</f>
        <v>3.88</v>
      </c>
      <c r="AG460" s="693">
        <f t="shared" ref="AG460" si="1215">+AF460*AC460</f>
        <v>256623.19999999998</v>
      </c>
      <c r="AH460" s="693">
        <f t="shared" ref="AH460" si="1216">IF((AB460&lt;=30)*AND(AG460*AB460%&gt;V460),AG460*AB460%,IF((AB460&gt;30)*AND(AG460*30%&gt;V460),AG460*30%,V460))</f>
        <v>0</v>
      </c>
      <c r="AI460" s="693">
        <f t="shared" ref="AI460" si="1217">+AG460+AH460</f>
        <v>256623.19999999998</v>
      </c>
      <c r="AJ460" s="692">
        <f t="shared" ref="AJ460" si="1218">+X460</f>
        <v>0</v>
      </c>
      <c r="AK460" s="740">
        <f t="shared" ref="AK460" si="1219">+AI460+AJ460</f>
        <v>256623.19999999998</v>
      </c>
      <c r="AL460" s="740">
        <f t="shared" ref="AL460" si="1220">+AK460*13</f>
        <v>3336101.5999999996</v>
      </c>
      <c r="AM460" s="764">
        <f t="shared" ref="AM460" si="1221">+AA460+1</f>
        <v>3</v>
      </c>
      <c r="AN460" s="691"/>
      <c r="AO460" s="692">
        <f t="shared" ref="AO460" si="1222">+AC460</f>
        <v>66140</v>
      </c>
      <c r="AP460" s="690">
        <f t="shared" ref="AP460" si="1223">+H460</f>
        <v>3.88</v>
      </c>
      <c r="AQ460" s="692"/>
      <c r="AR460" s="692">
        <f t="shared" ref="AR460" si="1224">+AP460+AP460*AQ460</f>
        <v>3.88</v>
      </c>
      <c r="AS460" s="693">
        <f t="shared" ref="AS460" si="1225">+AR460*AO460</f>
        <v>256623.19999999998</v>
      </c>
      <c r="AT460" s="693">
        <f t="shared" ref="AT460" si="1226">IF((AN460&lt;=30)*AND(AS460*AN460%&gt;AH460),AS460*AN460%,IF((AN460&gt;30)*AND(AS460*30%&gt;AH460),AS460*30%,AH460))</f>
        <v>0</v>
      </c>
      <c r="AU460" s="693">
        <f t="shared" ref="AU460" si="1227">+AS460+AT460</f>
        <v>256623.19999999998</v>
      </c>
      <c r="AV460" s="692">
        <f t="shared" ref="AV460" si="1228">+AJ460</f>
        <v>0</v>
      </c>
      <c r="AW460" s="740">
        <f t="shared" ref="AW460" si="1229">+AU460+AV460</f>
        <v>256623.19999999998</v>
      </c>
      <c r="AX460" s="740">
        <f t="shared" ref="AX460" si="1230">+AW460*13</f>
        <v>3336101.5999999996</v>
      </c>
    </row>
    <row r="461" spans="1:50" s="704" customFormat="1" ht="22.5" customHeight="1">
      <c r="A461" s="689">
        <v>11</v>
      </c>
      <c r="B461" s="658" t="s">
        <v>89</v>
      </c>
      <c r="C461" s="741" t="s">
        <v>537</v>
      </c>
      <c r="D461" s="741">
        <v>1</v>
      </c>
      <c r="E461" s="763">
        <v>0</v>
      </c>
      <c r="F461" s="698"/>
      <c r="G461" s="699">
        <v>66140</v>
      </c>
      <c r="H461" s="690">
        <v>3.88</v>
      </c>
      <c r="I461" s="701">
        <f>+H461*G461</f>
        <v>256623.19999999998</v>
      </c>
      <c r="J461" s="701">
        <v>0</v>
      </c>
      <c r="K461" s="701">
        <f>+I461+J461</f>
        <v>256623.19999999998</v>
      </c>
      <c r="L461" s="699"/>
      <c r="M461" s="742">
        <f>+K461+L461</f>
        <v>256623.19999999998</v>
      </c>
      <c r="N461" s="742">
        <f>+M461*13</f>
        <v>3336101.5999999996</v>
      </c>
      <c r="O461" s="759">
        <f>+E461+1</f>
        <v>1</v>
      </c>
      <c r="P461" s="698"/>
      <c r="Q461" s="699">
        <f>+G461</f>
        <v>66140</v>
      </c>
      <c r="R461" s="699">
        <f>+H461</f>
        <v>3.88</v>
      </c>
      <c r="S461" s="699"/>
      <c r="T461" s="699">
        <f>+R461+R461*S461</f>
        <v>3.88</v>
      </c>
      <c r="U461" s="701">
        <f>+T461*Q461</f>
        <v>256623.19999999998</v>
      </c>
      <c r="V461" s="701">
        <f>IF((P461&lt;=30)*AND(U461*P461%&gt;J461),U461*P461%,IF((P461&gt;30)*AND(U461*30%&gt;J461),U461*30%,J461))</f>
        <v>0</v>
      </c>
      <c r="W461" s="701">
        <f>+U461+V461</f>
        <v>256623.19999999998</v>
      </c>
      <c r="X461" s="699">
        <f>+L461</f>
        <v>0</v>
      </c>
      <c r="Y461" s="742">
        <f>+W461+X461</f>
        <v>256623.19999999998</v>
      </c>
      <c r="Z461" s="742">
        <f>+Y461*13</f>
        <v>3336101.5999999996</v>
      </c>
      <c r="AA461" s="759">
        <f>+O461+1</f>
        <v>2</v>
      </c>
      <c r="AB461" s="698"/>
      <c r="AC461" s="699">
        <f>+Q461</f>
        <v>66140</v>
      </c>
      <c r="AD461" s="699">
        <f>+H461</f>
        <v>3.88</v>
      </c>
      <c r="AE461" s="699"/>
      <c r="AF461" s="699">
        <f>+AD461+AD461*AE461</f>
        <v>3.88</v>
      </c>
      <c r="AG461" s="701">
        <f>+AF461*AC461</f>
        <v>256623.19999999998</v>
      </c>
      <c r="AH461" s="701">
        <f>IF((AB461&lt;=30)*AND(AG461*AB461%&gt;V461),AG461*AB461%,IF((AB461&gt;30)*AND(AG461*30%&gt;V461),AG461*30%,V461))</f>
        <v>0</v>
      </c>
      <c r="AI461" s="701">
        <f>+AG461+AH461</f>
        <v>256623.19999999998</v>
      </c>
      <c r="AJ461" s="699">
        <f>+X461</f>
        <v>0</v>
      </c>
      <c r="AK461" s="742">
        <f>+AI461+AJ461</f>
        <v>256623.19999999998</v>
      </c>
      <c r="AL461" s="742">
        <f>+AK461*13</f>
        <v>3336101.5999999996</v>
      </c>
      <c r="AM461" s="759">
        <f>+AA461+1</f>
        <v>3</v>
      </c>
      <c r="AN461" s="698"/>
      <c r="AO461" s="699">
        <f>+AC461</f>
        <v>66140</v>
      </c>
      <c r="AP461" s="699">
        <f>+H461</f>
        <v>3.88</v>
      </c>
      <c r="AQ461" s="699"/>
      <c r="AR461" s="699">
        <f>+AP461+AP461*AQ461</f>
        <v>3.88</v>
      </c>
      <c r="AS461" s="701">
        <f>+AR461*AO461</f>
        <v>256623.19999999998</v>
      </c>
      <c r="AT461" s="701">
        <f>IF((AN461&lt;=30)*AND(AS461*AN461%&gt;AH461),AS461*AN461%,IF((AN461&gt;30)*AND(AS461*30%&gt;AH461),AS461*30%,AH461))</f>
        <v>0</v>
      </c>
      <c r="AU461" s="701">
        <f>+AS461+AT461</f>
        <v>256623.19999999998</v>
      </c>
      <c r="AV461" s="699">
        <f>+AJ461</f>
        <v>0</v>
      </c>
      <c r="AW461" s="742">
        <f>+AU461+AV461</f>
        <v>256623.19999999998</v>
      </c>
      <c r="AX461" s="742">
        <f>+AW461*13</f>
        <v>3336101.5999999996</v>
      </c>
    </row>
    <row r="462" spans="1:50" s="688" customFormat="1" ht="22.5" customHeight="1">
      <c r="A462" s="689">
        <v>12</v>
      </c>
      <c r="B462" s="658" t="s">
        <v>89</v>
      </c>
      <c r="C462" s="739" t="s">
        <v>537</v>
      </c>
      <c r="D462" s="739">
        <v>1</v>
      </c>
      <c r="E462" s="763">
        <v>0</v>
      </c>
      <c r="F462" s="691"/>
      <c r="G462" s="692">
        <v>66140</v>
      </c>
      <c r="H462" s="690">
        <v>3.88</v>
      </c>
      <c r="I462" s="693">
        <f t="shared" ref="I462:I465" si="1231">+H462*G462</f>
        <v>256623.19999999998</v>
      </c>
      <c r="J462" s="693">
        <v>0</v>
      </c>
      <c r="K462" s="693">
        <f t="shared" ref="K462:K465" si="1232">+I462+J462</f>
        <v>256623.19999999998</v>
      </c>
      <c r="L462" s="692"/>
      <c r="M462" s="740">
        <f t="shared" ref="M462:M465" si="1233">+K462+L462</f>
        <v>256623.19999999998</v>
      </c>
      <c r="N462" s="740">
        <f t="shared" ref="N462:N465" si="1234">+M462*13</f>
        <v>3336101.5999999996</v>
      </c>
      <c r="O462" s="764">
        <f t="shared" ref="O462:O465" si="1235">+E462+1</f>
        <v>1</v>
      </c>
      <c r="P462" s="691"/>
      <c r="Q462" s="692">
        <f t="shared" ref="Q462:Q465" si="1236">+G462</f>
        <v>66140</v>
      </c>
      <c r="R462" s="690">
        <f t="shared" ref="R462:R465" si="1237">+H462</f>
        <v>3.88</v>
      </c>
      <c r="S462" s="692"/>
      <c r="T462" s="692">
        <f t="shared" ref="T462:T465" si="1238">+R462+R462*S462</f>
        <v>3.88</v>
      </c>
      <c r="U462" s="693">
        <f t="shared" ref="U462:U465" si="1239">+T462*Q462</f>
        <v>256623.19999999998</v>
      </c>
      <c r="V462" s="693">
        <f t="shared" ref="V462:V465" si="1240">IF((P462&lt;=30)*AND(U462*P462%&gt;J462),U462*P462%,IF((P462&gt;30)*AND(U462*30%&gt;J462),U462*30%,J462))</f>
        <v>0</v>
      </c>
      <c r="W462" s="693">
        <f t="shared" ref="W462:W465" si="1241">+U462+V462</f>
        <v>256623.19999999998</v>
      </c>
      <c r="X462" s="692">
        <f t="shared" ref="X462:X465" si="1242">+L462</f>
        <v>0</v>
      </c>
      <c r="Y462" s="740">
        <f t="shared" ref="Y462:Y465" si="1243">+W462+X462</f>
        <v>256623.19999999998</v>
      </c>
      <c r="Z462" s="740">
        <f t="shared" ref="Z462:Z465" si="1244">+Y462*13</f>
        <v>3336101.5999999996</v>
      </c>
      <c r="AA462" s="764">
        <f t="shared" ref="AA462:AA465" si="1245">+O462+1</f>
        <v>2</v>
      </c>
      <c r="AB462" s="691"/>
      <c r="AC462" s="692">
        <f t="shared" ref="AC462:AC465" si="1246">+Q462</f>
        <v>66140</v>
      </c>
      <c r="AD462" s="690">
        <f t="shared" ref="AD462:AD465" si="1247">+H462</f>
        <v>3.88</v>
      </c>
      <c r="AE462" s="692"/>
      <c r="AF462" s="692">
        <f t="shared" ref="AF462:AF465" si="1248">+AD462+AD462*AE462</f>
        <v>3.88</v>
      </c>
      <c r="AG462" s="693">
        <f t="shared" ref="AG462:AG465" si="1249">+AF462*AC462</f>
        <v>256623.19999999998</v>
      </c>
      <c r="AH462" s="693">
        <f t="shared" ref="AH462:AH465" si="1250">IF((AB462&lt;=30)*AND(AG462*AB462%&gt;V462),AG462*AB462%,IF((AB462&gt;30)*AND(AG462*30%&gt;V462),AG462*30%,V462))</f>
        <v>0</v>
      </c>
      <c r="AI462" s="693">
        <f t="shared" ref="AI462:AI465" si="1251">+AG462+AH462</f>
        <v>256623.19999999998</v>
      </c>
      <c r="AJ462" s="692">
        <f t="shared" ref="AJ462:AJ465" si="1252">+X462</f>
        <v>0</v>
      </c>
      <c r="AK462" s="740">
        <f t="shared" ref="AK462:AK465" si="1253">+AI462+AJ462</f>
        <v>256623.19999999998</v>
      </c>
      <c r="AL462" s="740">
        <f t="shared" ref="AL462:AL465" si="1254">+AK462*13</f>
        <v>3336101.5999999996</v>
      </c>
      <c r="AM462" s="764">
        <f t="shared" ref="AM462:AM465" si="1255">+AA462+1</f>
        <v>3</v>
      </c>
      <c r="AN462" s="691"/>
      <c r="AO462" s="692">
        <f t="shared" ref="AO462:AO465" si="1256">+AC462</f>
        <v>66140</v>
      </c>
      <c r="AP462" s="690">
        <f t="shared" ref="AP462:AP465" si="1257">+H462</f>
        <v>3.88</v>
      </c>
      <c r="AQ462" s="692"/>
      <c r="AR462" s="692">
        <f t="shared" ref="AR462:AR465" si="1258">+AP462+AP462*AQ462</f>
        <v>3.88</v>
      </c>
      <c r="AS462" s="693">
        <f t="shared" ref="AS462:AS465" si="1259">+AR462*AO462</f>
        <v>256623.19999999998</v>
      </c>
      <c r="AT462" s="693">
        <f t="shared" ref="AT462:AT465" si="1260">IF((AN462&lt;=30)*AND(AS462*AN462%&gt;AH462),AS462*AN462%,IF((AN462&gt;30)*AND(AS462*30%&gt;AH462),AS462*30%,AH462))</f>
        <v>0</v>
      </c>
      <c r="AU462" s="693">
        <f t="shared" ref="AU462:AU465" si="1261">+AS462+AT462</f>
        <v>256623.19999999998</v>
      </c>
      <c r="AV462" s="692">
        <f t="shared" ref="AV462:AV465" si="1262">+AJ462</f>
        <v>0</v>
      </c>
      <c r="AW462" s="740">
        <f t="shared" ref="AW462:AW465" si="1263">+AU462+AV462</f>
        <v>256623.19999999998</v>
      </c>
      <c r="AX462" s="740">
        <f t="shared" ref="AX462:AX465" si="1264">+AW462*13</f>
        <v>3336101.5999999996</v>
      </c>
    </row>
    <row r="463" spans="1:50" s="688" customFormat="1" ht="22.5" customHeight="1">
      <c r="A463" s="689">
        <v>13</v>
      </c>
      <c r="B463" s="658" t="s">
        <v>89</v>
      </c>
      <c r="C463" s="739" t="s">
        <v>537</v>
      </c>
      <c r="D463" s="739">
        <v>1</v>
      </c>
      <c r="E463" s="763">
        <v>0</v>
      </c>
      <c r="F463" s="691"/>
      <c r="G463" s="692">
        <v>66140</v>
      </c>
      <c r="H463" s="690">
        <v>3.88</v>
      </c>
      <c r="I463" s="693">
        <f t="shared" si="1231"/>
        <v>256623.19999999998</v>
      </c>
      <c r="J463" s="693">
        <v>0</v>
      </c>
      <c r="K463" s="693">
        <f t="shared" si="1232"/>
        <v>256623.19999999998</v>
      </c>
      <c r="L463" s="692"/>
      <c r="M463" s="740">
        <f t="shared" si="1233"/>
        <v>256623.19999999998</v>
      </c>
      <c r="N463" s="740">
        <f t="shared" si="1234"/>
        <v>3336101.5999999996</v>
      </c>
      <c r="O463" s="764">
        <f t="shared" si="1235"/>
        <v>1</v>
      </c>
      <c r="P463" s="691"/>
      <c r="Q463" s="692">
        <f t="shared" si="1236"/>
        <v>66140</v>
      </c>
      <c r="R463" s="690">
        <f t="shared" si="1237"/>
        <v>3.88</v>
      </c>
      <c r="S463" s="692"/>
      <c r="T463" s="692">
        <f t="shared" si="1238"/>
        <v>3.88</v>
      </c>
      <c r="U463" s="693">
        <f t="shared" si="1239"/>
        <v>256623.19999999998</v>
      </c>
      <c r="V463" s="693">
        <f t="shared" si="1240"/>
        <v>0</v>
      </c>
      <c r="W463" s="693">
        <f t="shared" si="1241"/>
        <v>256623.19999999998</v>
      </c>
      <c r="X463" s="692">
        <f t="shared" si="1242"/>
        <v>0</v>
      </c>
      <c r="Y463" s="740">
        <f t="shared" si="1243"/>
        <v>256623.19999999998</v>
      </c>
      <c r="Z463" s="740">
        <f t="shared" si="1244"/>
        <v>3336101.5999999996</v>
      </c>
      <c r="AA463" s="764">
        <f t="shared" si="1245"/>
        <v>2</v>
      </c>
      <c r="AB463" s="691"/>
      <c r="AC463" s="692">
        <f t="shared" si="1246"/>
        <v>66140</v>
      </c>
      <c r="AD463" s="690">
        <f t="shared" si="1247"/>
        <v>3.88</v>
      </c>
      <c r="AE463" s="692"/>
      <c r="AF463" s="692">
        <f t="shared" si="1248"/>
        <v>3.88</v>
      </c>
      <c r="AG463" s="693">
        <f t="shared" si="1249"/>
        <v>256623.19999999998</v>
      </c>
      <c r="AH463" s="693">
        <f t="shared" si="1250"/>
        <v>0</v>
      </c>
      <c r="AI463" s="693">
        <f t="shared" si="1251"/>
        <v>256623.19999999998</v>
      </c>
      <c r="AJ463" s="692">
        <f t="shared" si="1252"/>
        <v>0</v>
      </c>
      <c r="AK463" s="740">
        <f t="shared" si="1253"/>
        <v>256623.19999999998</v>
      </c>
      <c r="AL463" s="740">
        <f t="shared" si="1254"/>
        <v>3336101.5999999996</v>
      </c>
      <c r="AM463" s="764">
        <f t="shared" si="1255"/>
        <v>3</v>
      </c>
      <c r="AN463" s="691"/>
      <c r="AO463" s="692">
        <f t="shared" si="1256"/>
        <v>66140</v>
      </c>
      <c r="AP463" s="690">
        <f t="shared" si="1257"/>
        <v>3.88</v>
      </c>
      <c r="AQ463" s="692"/>
      <c r="AR463" s="692">
        <f t="shared" si="1258"/>
        <v>3.88</v>
      </c>
      <c r="AS463" s="693">
        <f t="shared" si="1259"/>
        <v>256623.19999999998</v>
      </c>
      <c r="AT463" s="693">
        <f t="shared" si="1260"/>
        <v>0</v>
      </c>
      <c r="AU463" s="693">
        <f t="shared" si="1261"/>
        <v>256623.19999999998</v>
      </c>
      <c r="AV463" s="692">
        <f t="shared" si="1262"/>
        <v>0</v>
      </c>
      <c r="AW463" s="740">
        <f t="shared" si="1263"/>
        <v>256623.19999999998</v>
      </c>
      <c r="AX463" s="740">
        <f t="shared" si="1264"/>
        <v>3336101.5999999996</v>
      </c>
    </row>
    <row r="464" spans="1:50" s="688" customFormat="1" ht="22.5" customHeight="1">
      <c r="A464" s="689">
        <v>14</v>
      </c>
      <c r="B464" s="658" t="s">
        <v>89</v>
      </c>
      <c r="C464" s="739" t="s">
        <v>537</v>
      </c>
      <c r="D464" s="739">
        <v>1</v>
      </c>
      <c r="E464" s="763">
        <v>0</v>
      </c>
      <c r="F464" s="691"/>
      <c r="G464" s="692">
        <v>66140</v>
      </c>
      <c r="H464" s="690">
        <v>3.88</v>
      </c>
      <c r="I464" s="693">
        <f t="shared" si="1231"/>
        <v>256623.19999999998</v>
      </c>
      <c r="J464" s="693">
        <v>0</v>
      </c>
      <c r="K464" s="693">
        <f t="shared" si="1232"/>
        <v>256623.19999999998</v>
      </c>
      <c r="L464" s="692"/>
      <c r="M464" s="740">
        <f t="shared" si="1233"/>
        <v>256623.19999999998</v>
      </c>
      <c r="N464" s="740">
        <f t="shared" si="1234"/>
        <v>3336101.5999999996</v>
      </c>
      <c r="O464" s="764">
        <f t="shared" si="1235"/>
        <v>1</v>
      </c>
      <c r="P464" s="691"/>
      <c r="Q464" s="692">
        <f t="shared" si="1236"/>
        <v>66140</v>
      </c>
      <c r="R464" s="690">
        <f t="shared" si="1237"/>
        <v>3.88</v>
      </c>
      <c r="S464" s="692"/>
      <c r="T464" s="692">
        <f t="shared" si="1238"/>
        <v>3.88</v>
      </c>
      <c r="U464" s="693">
        <f t="shared" si="1239"/>
        <v>256623.19999999998</v>
      </c>
      <c r="V464" s="693">
        <f t="shared" si="1240"/>
        <v>0</v>
      </c>
      <c r="W464" s="693">
        <f t="shared" si="1241"/>
        <v>256623.19999999998</v>
      </c>
      <c r="X464" s="692">
        <f t="shared" si="1242"/>
        <v>0</v>
      </c>
      <c r="Y464" s="740">
        <f t="shared" si="1243"/>
        <v>256623.19999999998</v>
      </c>
      <c r="Z464" s="740">
        <f t="shared" si="1244"/>
        <v>3336101.5999999996</v>
      </c>
      <c r="AA464" s="764">
        <f t="shared" si="1245"/>
        <v>2</v>
      </c>
      <c r="AB464" s="691"/>
      <c r="AC464" s="692">
        <f t="shared" si="1246"/>
        <v>66140</v>
      </c>
      <c r="AD464" s="690">
        <f t="shared" si="1247"/>
        <v>3.88</v>
      </c>
      <c r="AE464" s="692"/>
      <c r="AF464" s="692">
        <f t="shared" si="1248"/>
        <v>3.88</v>
      </c>
      <c r="AG464" s="693">
        <f t="shared" si="1249"/>
        <v>256623.19999999998</v>
      </c>
      <c r="AH464" s="693">
        <f t="shared" si="1250"/>
        <v>0</v>
      </c>
      <c r="AI464" s="693">
        <f t="shared" si="1251"/>
        <v>256623.19999999998</v>
      </c>
      <c r="AJ464" s="692">
        <f t="shared" si="1252"/>
        <v>0</v>
      </c>
      <c r="AK464" s="740">
        <f t="shared" si="1253"/>
        <v>256623.19999999998</v>
      </c>
      <c r="AL464" s="740">
        <f t="shared" si="1254"/>
        <v>3336101.5999999996</v>
      </c>
      <c r="AM464" s="764">
        <f t="shared" si="1255"/>
        <v>3</v>
      </c>
      <c r="AN464" s="691"/>
      <c r="AO464" s="692">
        <f t="shared" si="1256"/>
        <v>66140</v>
      </c>
      <c r="AP464" s="690">
        <f t="shared" si="1257"/>
        <v>3.88</v>
      </c>
      <c r="AQ464" s="692"/>
      <c r="AR464" s="692">
        <f t="shared" si="1258"/>
        <v>3.88</v>
      </c>
      <c r="AS464" s="693">
        <f t="shared" si="1259"/>
        <v>256623.19999999998</v>
      </c>
      <c r="AT464" s="693">
        <f t="shared" si="1260"/>
        <v>0</v>
      </c>
      <c r="AU464" s="693">
        <f t="shared" si="1261"/>
        <v>256623.19999999998</v>
      </c>
      <c r="AV464" s="692">
        <f t="shared" si="1262"/>
        <v>0</v>
      </c>
      <c r="AW464" s="740">
        <f t="shared" si="1263"/>
        <v>256623.19999999998</v>
      </c>
      <c r="AX464" s="740">
        <f t="shared" si="1264"/>
        <v>3336101.5999999996</v>
      </c>
    </row>
    <row r="465" spans="1:50" s="688" customFormat="1" ht="22.5" customHeight="1">
      <c r="A465" s="689">
        <v>15</v>
      </c>
      <c r="B465" s="658" t="s">
        <v>89</v>
      </c>
      <c r="C465" s="739" t="s">
        <v>537</v>
      </c>
      <c r="D465" s="739">
        <v>1</v>
      </c>
      <c r="E465" s="763">
        <v>0</v>
      </c>
      <c r="F465" s="691"/>
      <c r="G465" s="692">
        <v>66140</v>
      </c>
      <c r="H465" s="690">
        <v>3.88</v>
      </c>
      <c r="I465" s="693">
        <f t="shared" si="1231"/>
        <v>256623.19999999998</v>
      </c>
      <c r="J465" s="693">
        <v>0</v>
      </c>
      <c r="K465" s="693">
        <f t="shared" si="1232"/>
        <v>256623.19999999998</v>
      </c>
      <c r="L465" s="692"/>
      <c r="M465" s="740">
        <f t="shared" si="1233"/>
        <v>256623.19999999998</v>
      </c>
      <c r="N465" s="740">
        <f t="shared" si="1234"/>
        <v>3336101.5999999996</v>
      </c>
      <c r="O465" s="764">
        <f t="shared" si="1235"/>
        <v>1</v>
      </c>
      <c r="P465" s="691"/>
      <c r="Q465" s="692">
        <f t="shared" si="1236"/>
        <v>66140</v>
      </c>
      <c r="R465" s="690">
        <f t="shared" si="1237"/>
        <v>3.88</v>
      </c>
      <c r="S465" s="692"/>
      <c r="T465" s="692">
        <f t="shared" si="1238"/>
        <v>3.88</v>
      </c>
      <c r="U465" s="693">
        <f t="shared" si="1239"/>
        <v>256623.19999999998</v>
      </c>
      <c r="V465" s="693">
        <f t="shared" si="1240"/>
        <v>0</v>
      </c>
      <c r="W465" s="693">
        <f t="shared" si="1241"/>
        <v>256623.19999999998</v>
      </c>
      <c r="X465" s="692">
        <f t="shared" si="1242"/>
        <v>0</v>
      </c>
      <c r="Y465" s="740">
        <f t="shared" si="1243"/>
        <v>256623.19999999998</v>
      </c>
      <c r="Z465" s="740">
        <f t="shared" si="1244"/>
        <v>3336101.5999999996</v>
      </c>
      <c r="AA465" s="764">
        <f t="shared" si="1245"/>
        <v>2</v>
      </c>
      <c r="AB465" s="691"/>
      <c r="AC465" s="692">
        <f t="shared" si="1246"/>
        <v>66140</v>
      </c>
      <c r="AD465" s="690">
        <f t="shared" si="1247"/>
        <v>3.88</v>
      </c>
      <c r="AE465" s="692"/>
      <c r="AF465" s="692">
        <f t="shared" si="1248"/>
        <v>3.88</v>
      </c>
      <c r="AG465" s="693">
        <f t="shared" si="1249"/>
        <v>256623.19999999998</v>
      </c>
      <c r="AH465" s="693">
        <f t="shared" si="1250"/>
        <v>0</v>
      </c>
      <c r="AI465" s="693">
        <f t="shared" si="1251"/>
        <v>256623.19999999998</v>
      </c>
      <c r="AJ465" s="692">
        <f t="shared" si="1252"/>
        <v>0</v>
      </c>
      <c r="AK465" s="740">
        <f t="shared" si="1253"/>
        <v>256623.19999999998</v>
      </c>
      <c r="AL465" s="740">
        <f t="shared" si="1254"/>
        <v>3336101.5999999996</v>
      </c>
      <c r="AM465" s="764">
        <f t="shared" si="1255"/>
        <v>3</v>
      </c>
      <c r="AN465" s="691"/>
      <c r="AO465" s="692">
        <f t="shared" si="1256"/>
        <v>66140</v>
      </c>
      <c r="AP465" s="690">
        <f t="shared" si="1257"/>
        <v>3.88</v>
      </c>
      <c r="AQ465" s="692"/>
      <c r="AR465" s="692">
        <f t="shared" si="1258"/>
        <v>3.88</v>
      </c>
      <c r="AS465" s="693">
        <f t="shared" si="1259"/>
        <v>256623.19999999998</v>
      </c>
      <c r="AT465" s="693">
        <f t="shared" si="1260"/>
        <v>0</v>
      </c>
      <c r="AU465" s="693">
        <f t="shared" si="1261"/>
        <v>256623.19999999998</v>
      </c>
      <c r="AV465" s="692">
        <f t="shared" si="1262"/>
        <v>0</v>
      </c>
      <c r="AW465" s="740">
        <f t="shared" si="1263"/>
        <v>256623.19999999998</v>
      </c>
      <c r="AX465" s="740">
        <f t="shared" si="1264"/>
        <v>3336101.5999999996</v>
      </c>
    </row>
    <row r="466" spans="1:50" s="734" customFormat="1" ht="18" customHeight="1">
      <c r="A466" s="1707" t="s">
        <v>64</v>
      </c>
      <c r="B466" s="1707"/>
      <c r="C466" s="1707"/>
      <c r="D466" s="1218">
        <f t="shared" ref="D466:AX466" si="1265">SUM(D451:D465)</f>
        <v>15</v>
      </c>
      <c r="E466" s="1272">
        <f t="shared" si="1265"/>
        <v>0</v>
      </c>
      <c r="F466" s="1272">
        <f t="shared" si="1265"/>
        <v>0</v>
      </c>
      <c r="G466" s="1272">
        <f t="shared" si="1265"/>
        <v>992100</v>
      </c>
      <c r="H466" s="1237">
        <f t="shared" si="1265"/>
        <v>58.20000000000001</v>
      </c>
      <c r="I466" s="997">
        <f t="shared" si="1265"/>
        <v>3849348.0000000009</v>
      </c>
      <c r="J466" s="1272">
        <f t="shared" si="1265"/>
        <v>0</v>
      </c>
      <c r="K466" s="1272">
        <f t="shared" si="1265"/>
        <v>3849348.0000000009</v>
      </c>
      <c r="L466" s="1272">
        <f t="shared" si="1265"/>
        <v>0</v>
      </c>
      <c r="M466" s="1272">
        <f t="shared" si="1265"/>
        <v>3849348.0000000009</v>
      </c>
      <c r="N466" s="1272">
        <f t="shared" si="1265"/>
        <v>50041524.000000007</v>
      </c>
      <c r="O466" s="1272">
        <f t="shared" si="1265"/>
        <v>15</v>
      </c>
      <c r="P466" s="1272">
        <f t="shared" si="1265"/>
        <v>0</v>
      </c>
      <c r="Q466" s="1272">
        <f t="shared" si="1265"/>
        <v>992100</v>
      </c>
      <c r="R466" s="1272">
        <f t="shared" si="1265"/>
        <v>58.20000000000001</v>
      </c>
      <c r="S466" s="1272">
        <f t="shared" si="1265"/>
        <v>0</v>
      </c>
      <c r="T466" s="1272">
        <f t="shared" si="1265"/>
        <v>58.20000000000001</v>
      </c>
      <c r="U466" s="1272">
        <f t="shared" si="1265"/>
        <v>3849348.0000000009</v>
      </c>
      <c r="V466" s="1272">
        <f t="shared" si="1265"/>
        <v>0</v>
      </c>
      <c r="W466" s="1272">
        <f t="shared" si="1265"/>
        <v>3849348.0000000009</v>
      </c>
      <c r="X466" s="1272">
        <f t="shared" si="1265"/>
        <v>0</v>
      </c>
      <c r="Y466" s="1272">
        <f t="shared" si="1265"/>
        <v>3849348.0000000009</v>
      </c>
      <c r="Z466" s="1272">
        <f t="shared" si="1265"/>
        <v>50041524.000000007</v>
      </c>
      <c r="AA466" s="1272">
        <f t="shared" si="1265"/>
        <v>30</v>
      </c>
      <c r="AB466" s="1272">
        <f t="shared" si="1265"/>
        <v>0</v>
      </c>
      <c r="AC466" s="1272">
        <f t="shared" si="1265"/>
        <v>992100</v>
      </c>
      <c r="AD466" s="1272">
        <f t="shared" si="1265"/>
        <v>58.20000000000001</v>
      </c>
      <c r="AE466" s="1272">
        <f t="shared" si="1265"/>
        <v>0</v>
      </c>
      <c r="AF466" s="1272">
        <f t="shared" si="1265"/>
        <v>58.20000000000001</v>
      </c>
      <c r="AG466" s="1272">
        <f t="shared" si="1265"/>
        <v>3849348.0000000009</v>
      </c>
      <c r="AH466" s="1272">
        <f t="shared" si="1265"/>
        <v>0</v>
      </c>
      <c r="AI466" s="1272">
        <f t="shared" si="1265"/>
        <v>3849348.0000000009</v>
      </c>
      <c r="AJ466" s="1272">
        <f t="shared" si="1265"/>
        <v>0</v>
      </c>
      <c r="AK466" s="1272">
        <f t="shared" si="1265"/>
        <v>3849348.0000000009</v>
      </c>
      <c r="AL466" s="1272">
        <f t="shared" si="1265"/>
        <v>50041524.000000007</v>
      </c>
      <c r="AM466" s="1272">
        <f t="shared" si="1265"/>
        <v>45</v>
      </c>
      <c r="AN466" s="1272">
        <f t="shared" si="1265"/>
        <v>0</v>
      </c>
      <c r="AO466" s="1272">
        <f t="shared" si="1265"/>
        <v>992100</v>
      </c>
      <c r="AP466" s="1272">
        <f t="shared" si="1265"/>
        <v>58.20000000000001</v>
      </c>
      <c r="AQ466" s="1272">
        <f t="shared" si="1265"/>
        <v>0</v>
      </c>
      <c r="AR466" s="1272">
        <f t="shared" si="1265"/>
        <v>58.20000000000001</v>
      </c>
      <c r="AS466" s="1272">
        <f t="shared" si="1265"/>
        <v>3849348.0000000009</v>
      </c>
      <c r="AT466" s="1272">
        <f t="shared" si="1265"/>
        <v>0</v>
      </c>
      <c r="AU466" s="1272">
        <f t="shared" si="1265"/>
        <v>3849348.0000000009</v>
      </c>
      <c r="AV466" s="1272">
        <f t="shared" si="1265"/>
        <v>0</v>
      </c>
      <c r="AW466" s="1272">
        <f t="shared" si="1265"/>
        <v>3849348.0000000009</v>
      </c>
      <c r="AX466" s="1272">
        <f t="shared" si="1265"/>
        <v>50041524.000000007</v>
      </c>
    </row>
    <row r="468" spans="1:50">
      <c r="Z468" s="734">
        <f>+Z446+Z425+Z396+Z384+Z369+Z351+Z335+Z317+Z302+Z287+Z269+Z257+Z179+Z161+Z129+Z99+Z33</f>
        <v>1236982225.4399996</v>
      </c>
    </row>
  </sheetData>
  <autoFilter ref="A1:AX447"/>
  <mergeCells count="199">
    <mergeCell ref="A466:C466"/>
    <mergeCell ref="A448:D448"/>
    <mergeCell ref="E448:N448"/>
    <mergeCell ref="O448:Z448"/>
    <mergeCell ref="AA448:AL448"/>
    <mergeCell ref="AM448:AX448"/>
    <mergeCell ref="A449:D449"/>
    <mergeCell ref="E449:N449"/>
    <mergeCell ref="O449:Z449"/>
    <mergeCell ref="AA449:AL449"/>
    <mergeCell ref="AM449:AX449"/>
    <mergeCell ref="A182:D182"/>
    <mergeCell ref="E182:N182"/>
    <mergeCell ref="A259:D259"/>
    <mergeCell ref="A260:D260"/>
    <mergeCell ref="E260:N260"/>
    <mergeCell ref="A446:C446"/>
    <mergeCell ref="E181:N181"/>
    <mergeCell ref="O181:Z181"/>
    <mergeCell ref="AA181:AL181"/>
    <mergeCell ref="A181:D181"/>
    <mergeCell ref="AA272:AL272"/>
    <mergeCell ref="O164:Z164"/>
    <mergeCell ref="AA164:AL164"/>
    <mergeCell ref="A163:D163"/>
    <mergeCell ref="C1:C2"/>
    <mergeCell ref="A6:C6"/>
    <mergeCell ref="E6:N6"/>
    <mergeCell ref="O6:Z6"/>
    <mergeCell ref="A7:C7"/>
    <mergeCell ref="D7:N7"/>
    <mergeCell ref="O7:Z7"/>
    <mergeCell ref="AA7:AL7"/>
    <mergeCell ref="E35:N35"/>
    <mergeCell ref="O35:Z35"/>
    <mergeCell ref="AA35:AL35"/>
    <mergeCell ref="A33:C33"/>
    <mergeCell ref="E164:N164"/>
    <mergeCell ref="A164:D164"/>
    <mergeCell ref="O163:Z163"/>
    <mergeCell ref="AA163:AL163"/>
    <mergeCell ref="AM131:AX131"/>
    <mergeCell ref="O132:Z132"/>
    <mergeCell ref="AA132:AL132"/>
    <mergeCell ref="AM132:AX132"/>
    <mergeCell ref="AM163:AX163"/>
    <mergeCell ref="E102:N102"/>
    <mergeCell ref="A101:D101"/>
    <mergeCell ref="A102:D102"/>
    <mergeCell ref="E132:N132"/>
    <mergeCell ref="A131:D131"/>
    <mergeCell ref="A132:D132"/>
    <mergeCell ref="A129:C129"/>
    <mergeCell ref="E131:N131"/>
    <mergeCell ref="O131:Z131"/>
    <mergeCell ref="AA131:AL131"/>
    <mergeCell ref="AA101:AL101"/>
    <mergeCell ref="AM35:AX35"/>
    <mergeCell ref="O36:Z36"/>
    <mergeCell ref="AA36:AL36"/>
    <mergeCell ref="AM36:AX36"/>
    <mergeCell ref="AA6:AL6"/>
    <mergeCell ref="AM6:AX6"/>
    <mergeCell ref="AM7:AX7"/>
    <mergeCell ref="A35:D35"/>
    <mergeCell ref="A36:D36"/>
    <mergeCell ref="E36:N36"/>
    <mergeCell ref="AM164:AX164"/>
    <mergeCell ref="A99:C99"/>
    <mergeCell ref="E101:N101"/>
    <mergeCell ref="O101:Z101"/>
    <mergeCell ref="A269:C269"/>
    <mergeCell ref="AM259:AX259"/>
    <mergeCell ref="O260:Z260"/>
    <mergeCell ref="AA260:AL260"/>
    <mergeCell ref="AM260:AX260"/>
    <mergeCell ref="A257:C257"/>
    <mergeCell ref="E259:N259"/>
    <mergeCell ref="O259:Z259"/>
    <mergeCell ref="AA259:AL259"/>
    <mergeCell ref="AM181:AX181"/>
    <mergeCell ref="O182:Z182"/>
    <mergeCell ref="AA182:AL182"/>
    <mergeCell ref="AM182:AX182"/>
    <mergeCell ref="A179:C179"/>
    <mergeCell ref="AM101:AX101"/>
    <mergeCell ref="O102:Z102"/>
    <mergeCell ref="AA102:AL102"/>
    <mergeCell ref="AM102:AX102"/>
    <mergeCell ref="A161:C161"/>
    <mergeCell ref="E163:N163"/>
    <mergeCell ref="AM272:AX272"/>
    <mergeCell ref="E271:N271"/>
    <mergeCell ref="O271:Z271"/>
    <mergeCell ref="AA271:AL271"/>
    <mergeCell ref="AM271:AX271"/>
    <mergeCell ref="E272:N272"/>
    <mergeCell ref="A271:D271"/>
    <mergeCell ref="A272:D272"/>
    <mergeCell ref="O272:Z272"/>
    <mergeCell ref="AM289:AX289"/>
    <mergeCell ref="O290:Z290"/>
    <mergeCell ref="AA290:AL290"/>
    <mergeCell ref="AM290:AX290"/>
    <mergeCell ref="A287:C287"/>
    <mergeCell ref="E289:N289"/>
    <mergeCell ref="O289:Z289"/>
    <mergeCell ref="AA289:AL289"/>
    <mergeCell ref="E290:N290"/>
    <mergeCell ref="A289:D289"/>
    <mergeCell ref="A290:D290"/>
    <mergeCell ref="AM304:AX304"/>
    <mergeCell ref="O305:Z305"/>
    <mergeCell ref="AA305:AL305"/>
    <mergeCell ref="AM305:AX305"/>
    <mergeCell ref="A302:C302"/>
    <mergeCell ref="E304:N304"/>
    <mergeCell ref="O304:Z304"/>
    <mergeCell ref="AA304:AL304"/>
    <mergeCell ref="E305:N305"/>
    <mergeCell ref="A304:D304"/>
    <mergeCell ref="A305:D305"/>
    <mergeCell ref="AM319:AX319"/>
    <mergeCell ref="O320:Z320"/>
    <mergeCell ref="AA320:AL320"/>
    <mergeCell ref="AM320:AX320"/>
    <mergeCell ref="A317:C317"/>
    <mergeCell ref="E319:N319"/>
    <mergeCell ref="O319:Z319"/>
    <mergeCell ref="AA319:AL319"/>
    <mergeCell ref="A319:D319"/>
    <mergeCell ref="A320:D320"/>
    <mergeCell ref="E320:N320"/>
    <mergeCell ref="AM337:AX337"/>
    <mergeCell ref="O338:Z338"/>
    <mergeCell ref="AA338:AL338"/>
    <mergeCell ref="AM338:AX338"/>
    <mergeCell ref="A335:C335"/>
    <mergeCell ref="E337:N337"/>
    <mergeCell ref="O337:Z337"/>
    <mergeCell ref="AA337:AL337"/>
    <mergeCell ref="E338:N338"/>
    <mergeCell ref="A337:D337"/>
    <mergeCell ref="A338:D338"/>
    <mergeCell ref="AM353:AX353"/>
    <mergeCell ref="O354:Z354"/>
    <mergeCell ref="AA354:AL354"/>
    <mergeCell ref="AM354:AX354"/>
    <mergeCell ref="A351:C351"/>
    <mergeCell ref="E353:N353"/>
    <mergeCell ref="O353:Z353"/>
    <mergeCell ref="AA353:AL353"/>
    <mergeCell ref="E354:N354"/>
    <mergeCell ref="A353:D353"/>
    <mergeCell ref="A354:D354"/>
    <mergeCell ref="AM371:AX371"/>
    <mergeCell ref="O372:Z372"/>
    <mergeCell ref="AA372:AL372"/>
    <mergeCell ref="AM372:AX372"/>
    <mergeCell ref="A369:C369"/>
    <mergeCell ref="E371:N371"/>
    <mergeCell ref="O371:Z371"/>
    <mergeCell ref="AA371:AL371"/>
    <mergeCell ref="E372:N372"/>
    <mergeCell ref="A371:D371"/>
    <mergeCell ref="A372:D372"/>
    <mergeCell ref="AM386:AX386"/>
    <mergeCell ref="O387:Z387"/>
    <mergeCell ref="AA387:AL387"/>
    <mergeCell ref="AM387:AX387"/>
    <mergeCell ref="A384:C384"/>
    <mergeCell ref="E386:N386"/>
    <mergeCell ref="O386:Z386"/>
    <mergeCell ref="AA386:AL386"/>
    <mergeCell ref="E387:N387"/>
    <mergeCell ref="A386:D386"/>
    <mergeCell ref="A387:D387"/>
    <mergeCell ref="AM398:AX398"/>
    <mergeCell ref="O399:Z399"/>
    <mergeCell ref="AA399:AL399"/>
    <mergeCell ref="AM399:AX399"/>
    <mergeCell ref="A396:C396"/>
    <mergeCell ref="E398:N398"/>
    <mergeCell ref="O398:Z398"/>
    <mergeCell ref="AA398:AL398"/>
    <mergeCell ref="E399:N399"/>
    <mergeCell ref="A398:D398"/>
    <mergeCell ref="A399:D399"/>
    <mergeCell ref="AM427:AX427"/>
    <mergeCell ref="O428:Z428"/>
    <mergeCell ref="AA428:AL428"/>
    <mergeCell ref="AM428:AX428"/>
    <mergeCell ref="A425:C425"/>
    <mergeCell ref="E427:N427"/>
    <mergeCell ref="O427:Z427"/>
    <mergeCell ref="AA427:AL427"/>
    <mergeCell ref="E428:N428"/>
    <mergeCell ref="A427:D427"/>
    <mergeCell ref="A428:D428"/>
  </mergeCells>
  <conditionalFormatting sqref="D2:AX2">
    <cfRule type="cellIs" dxfId="570" priority="213" operator="greaterThan">
      <formula>0</formula>
    </cfRule>
  </conditionalFormatting>
  <conditionalFormatting sqref="P11:P16 AB11:AB16 AN11:AN16 F11:F16 P430:P434 F430:F434 AB430:AB434 AN430:AN434 AN437:AN439 AB437:AB439 F437:F439 P437:P439 P445 F445 AB445 AN445 P411 F411 AB411 AN411 AN413:AN416 AN401 AB413:AB416 AB401 F413:F416 F401 P413:P416 P401 P418:P424 F418:F424 AB418:AB424 AN418:AN424 AB292 AN292 P292 F292 P274:P284 F274:F284 AB274:AB284 AN274:AN284 AB263:AB267 AN263:AN267 P263:P267 F263:F267 AB294:AB300 AN294:AN300 P294:P300 F294:F300 AN308:AN315 AB308:AB315 F308:F315 P308:P315 F334 P334 AN334 AB334 F340:F349 P340:P349 AN340:AN349 AB340:AB349 AB358:AB367 AN358:AN367 P358:P367 F358:F367 AN375:AN382 AB375:AB382 F375:F382 P375:P382 F134:F148 F155:F156 P134:P148 P155:P156 AN134:AN148 AN155:AN156 AB134:AB148 AB155:AB156 AB325:AB332 AN325:AN332 P325:P332 F325:F332 P202:P245 F202:F245 AB202:AB245 AN202:AN245">
    <cfRule type="cellIs" dxfId="569" priority="211" operator="greaterThan">
      <formula>30</formula>
    </cfRule>
  </conditionalFormatting>
  <conditionalFormatting sqref="F25 P25">
    <cfRule type="cellIs" dxfId="568" priority="125" operator="greaterThan">
      <formula>30</formula>
    </cfRule>
  </conditionalFormatting>
  <conditionalFormatting sqref="F26 P26">
    <cfRule type="cellIs" dxfId="567" priority="123" operator="greaterThan">
      <formula>30</formula>
    </cfRule>
  </conditionalFormatting>
  <conditionalFormatting sqref="F27 P27">
    <cfRule type="cellIs" dxfId="566" priority="121" operator="greaterThan">
      <formula>30</formula>
    </cfRule>
  </conditionalFormatting>
  <conditionalFormatting sqref="F18 P18">
    <cfRule type="cellIs" dxfId="565" priority="117" operator="greaterThan">
      <formula>30</formula>
    </cfRule>
  </conditionalFormatting>
  <conditionalFormatting sqref="F17 P17 AB17:AB28 AN17:AN28 AN32 AB32">
    <cfRule type="cellIs" dxfId="564" priority="116" operator="greaterThan">
      <formula>30</formula>
    </cfRule>
  </conditionalFormatting>
  <conditionalFormatting sqref="F19 P19">
    <cfRule type="cellIs" dxfId="563" priority="114" operator="greaterThan">
      <formula>30</formula>
    </cfRule>
  </conditionalFormatting>
  <conditionalFormatting sqref="F20 P20">
    <cfRule type="cellIs" dxfId="562" priority="112" operator="greaterThan">
      <formula>30</formula>
    </cfRule>
  </conditionalFormatting>
  <conditionalFormatting sqref="F21 P21">
    <cfRule type="cellIs" dxfId="561" priority="110" operator="greaterThan">
      <formula>30</formula>
    </cfRule>
  </conditionalFormatting>
  <conditionalFormatting sqref="F24 P24">
    <cfRule type="cellIs" dxfId="560" priority="104" operator="greaterThan">
      <formula>30</formula>
    </cfRule>
  </conditionalFormatting>
  <conditionalFormatting sqref="F22 P22">
    <cfRule type="cellIs" dxfId="559" priority="108" operator="greaterThan">
      <formula>30</formula>
    </cfRule>
  </conditionalFormatting>
  <conditionalFormatting sqref="F23 P23">
    <cfRule type="cellIs" dxfId="558" priority="106" operator="greaterThan">
      <formula>30</formula>
    </cfRule>
  </conditionalFormatting>
  <conditionalFormatting sqref="F28 P28 P32 F32">
    <cfRule type="cellIs" dxfId="557" priority="102" operator="greaterThan">
      <formula>30</formula>
    </cfRule>
  </conditionalFormatting>
  <conditionalFormatting sqref="F29 P29">
    <cfRule type="cellIs" dxfId="556" priority="101" operator="greaterThan">
      <formula>30</formula>
    </cfRule>
  </conditionalFormatting>
  <conditionalFormatting sqref="AN29 AB29">
    <cfRule type="cellIs" dxfId="555" priority="100" operator="greaterThan">
      <formula>30</formula>
    </cfRule>
  </conditionalFormatting>
  <conditionalFormatting sqref="F38 P38">
    <cfRule type="cellIs" dxfId="554" priority="99" operator="greaterThan">
      <formula>30</formula>
    </cfRule>
  </conditionalFormatting>
  <conditionalFormatting sqref="AN38 AB38">
    <cfRule type="cellIs" dxfId="553" priority="98" operator="greaterThan">
      <formula>30</formula>
    </cfRule>
  </conditionalFormatting>
  <conditionalFormatting sqref="F39:F61 P39:P61">
    <cfRule type="cellIs" dxfId="552" priority="97" operator="greaterThan">
      <formula>30</formula>
    </cfRule>
  </conditionalFormatting>
  <conditionalFormatting sqref="AN39:AN61 AB39:AB61">
    <cfRule type="cellIs" dxfId="551" priority="96" operator="greaterThan">
      <formula>30</formula>
    </cfRule>
  </conditionalFormatting>
  <conditionalFormatting sqref="F62:F69 P62:P69 F184:F201 P184:P201 P262 F262 P293 F293 F307 P307 P322:P324 F322:F324 P356:P357 F356:F357 F374 P374 F402 P402 F104:F112 P104:P112 P160 F160 F166:F175 P166:P175 P256 F256 F389:F394 P389:P394 P97:P98 F97:F98 P115 F115 F117:F119 P117:P119">
    <cfRule type="cellIs" dxfId="550" priority="95" operator="greaterThan">
      <formula>30</formula>
    </cfRule>
  </conditionalFormatting>
  <conditionalFormatting sqref="AN62:AN69 AB62:AB69 AN184:AN201 AB184:AB201 AB262 AN262 AB293 AN293 AN307 AB307 AB322:AB324 AN322:AN324 AB356:AB357 AN356:AN357 AN374 AB374 AN402 AB402 AN104:AN112 AB104:AB112 AB160 AN160 AN166:AN175 AB166:AB175 AB256 AN256 AN389:AN394 AB389:AB394 AB97:AB98 AN97:AN98 AB115 AN115 AN117:AN119 AB117:AB119">
    <cfRule type="cellIs" dxfId="549" priority="94" operator="greaterThan">
      <formula>30</formula>
    </cfRule>
  </conditionalFormatting>
  <conditionalFormatting sqref="F435 P435">
    <cfRule type="cellIs" dxfId="548" priority="93" operator="greaterThan">
      <formula>30</formula>
    </cfRule>
  </conditionalFormatting>
  <conditionalFormatting sqref="AN435 AB435">
    <cfRule type="cellIs" dxfId="547" priority="92" operator="greaterThan">
      <formula>30</formula>
    </cfRule>
  </conditionalFormatting>
  <conditionalFormatting sqref="F440 P440 P436 F436">
    <cfRule type="cellIs" dxfId="546" priority="91" operator="greaterThan">
      <formula>30</formula>
    </cfRule>
  </conditionalFormatting>
  <conditionalFormatting sqref="AN440 AB440 AB436 AN436">
    <cfRule type="cellIs" dxfId="545" priority="90" operator="greaterThan">
      <formula>30</formula>
    </cfRule>
  </conditionalFormatting>
  <conditionalFormatting sqref="F417 P417">
    <cfRule type="cellIs" dxfId="544" priority="89" operator="greaterThan">
      <formula>30</formula>
    </cfRule>
  </conditionalFormatting>
  <conditionalFormatting sqref="AN417 AB417">
    <cfRule type="cellIs" dxfId="543" priority="88" operator="greaterThan">
      <formula>30</formula>
    </cfRule>
  </conditionalFormatting>
  <conditionalFormatting sqref="P403:P410 F403:F410 F412 P412">
    <cfRule type="cellIs" dxfId="542" priority="87" operator="greaterThan">
      <formula>30</formula>
    </cfRule>
  </conditionalFormatting>
  <conditionalFormatting sqref="AB403:AB410 AN403:AN410 AN412 AB412">
    <cfRule type="cellIs" dxfId="541" priority="86" operator="greaterThan">
      <formula>30</formula>
    </cfRule>
  </conditionalFormatting>
  <conditionalFormatting sqref="F285 P285">
    <cfRule type="cellIs" dxfId="540" priority="85" operator="greaterThan">
      <formula>30</formula>
    </cfRule>
  </conditionalFormatting>
  <conditionalFormatting sqref="AN285 AB285">
    <cfRule type="cellIs" dxfId="539" priority="84" operator="greaterThan">
      <formula>30</formula>
    </cfRule>
  </conditionalFormatting>
  <conditionalFormatting sqref="F128 P128">
    <cfRule type="cellIs" dxfId="538" priority="83" operator="greaterThan">
      <formula>30</formula>
    </cfRule>
  </conditionalFormatting>
  <conditionalFormatting sqref="AN128 AB128">
    <cfRule type="cellIs" dxfId="537" priority="82" operator="greaterThan">
      <formula>30</formula>
    </cfRule>
  </conditionalFormatting>
  <conditionalFormatting sqref="P149 F149">
    <cfRule type="cellIs" dxfId="536" priority="81" operator="greaterThan">
      <formula>30</formula>
    </cfRule>
  </conditionalFormatting>
  <conditionalFormatting sqref="AB149 AN149">
    <cfRule type="cellIs" dxfId="535" priority="80" operator="greaterThan">
      <formula>30</formula>
    </cfRule>
  </conditionalFormatting>
  <conditionalFormatting sqref="F121 P121">
    <cfRule type="cellIs" dxfId="534" priority="79" operator="greaterThan">
      <formula>30</formula>
    </cfRule>
  </conditionalFormatting>
  <conditionalFormatting sqref="AN121 AB121">
    <cfRule type="cellIs" dxfId="533" priority="78" operator="greaterThan">
      <formula>30</formula>
    </cfRule>
  </conditionalFormatting>
  <conditionalFormatting sqref="AB150:AB151 AN150:AN151">
    <cfRule type="cellIs" dxfId="532" priority="76" operator="greaterThan">
      <formula>30</formula>
    </cfRule>
  </conditionalFormatting>
  <conditionalFormatting sqref="AB176:AB177 AN176:AN177">
    <cfRule type="cellIs" dxfId="531" priority="72" operator="greaterThan">
      <formula>30</formula>
    </cfRule>
  </conditionalFormatting>
  <conditionalFormatting sqref="P150:P151 F150:F151">
    <cfRule type="cellIs" dxfId="530" priority="77" operator="greaterThan">
      <formula>30</formula>
    </cfRule>
  </conditionalFormatting>
  <conditionalFormatting sqref="P178 F178">
    <cfRule type="cellIs" dxfId="529" priority="75" operator="greaterThan">
      <formula>30</formula>
    </cfRule>
  </conditionalFormatting>
  <conditionalFormatting sqref="AB178 AN178">
    <cfRule type="cellIs" dxfId="528" priority="74" operator="greaterThan">
      <formula>30</formula>
    </cfRule>
  </conditionalFormatting>
  <conditionalFormatting sqref="P176:P177 F176:F177">
    <cfRule type="cellIs" dxfId="527" priority="73" operator="greaterThan">
      <formula>30</formula>
    </cfRule>
  </conditionalFormatting>
  <conditionalFormatting sqref="P246:P253 F246:F253">
    <cfRule type="cellIs" dxfId="526" priority="71" operator="greaterThan">
      <formula>30</formula>
    </cfRule>
  </conditionalFormatting>
  <conditionalFormatting sqref="AB246:AB253 AN246:AN253">
    <cfRule type="cellIs" dxfId="525" priority="70" operator="greaterThan">
      <formula>30</formula>
    </cfRule>
  </conditionalFormatting>
  <conditionalFormatting sqref="P268 F268">
    <cfRule type="cellIs" dxfId="524" priority="69" operator="greaterThan">
      <formula>30</formula>
    </cfRule>
  </conditionalFormatting>
  <conditionalFormatting sqref="AB268 AN268">
    <cfRule type="cellIs" dxfId="523" priority="68" operator="greaterThan">
      <formula>30</formula>
    </cfRule>
  </conditionalFormatting>
  <conditionalFormatting sqref="P286 F286">
    <cfRule type="cellIs" dxfId="522" priority="67" operator="greaterThan">
      <formula>30</formula>
    </cfRule>
  </conditionalFormatting>
  <conditionalFormatting sqref="AB286 AN286">
    <cfRule type="cellIs" dxfId="521" priority="66" operator="greaterThan">
      <formula>30</formula>
    </cfRule>
  </conditionalFormatting>
  <conditionalFormatting sqref="P301 F301">
    <cfRule type="cellIs" dxfId="520" priority="65" operator="greaterThan">
      <formula>30</formula>
    </cfRule>
  </conditionalFormatting>
  <conditionalFormatting sqref="AB301 AN301">
    <cfRule type="cellIs" dxfId="519" priority="64" operator="greaterThan">
      <formula>30</formula>
    </cfRule>
  </conditionalFormatting>
  <conditionalFormatting sqref="P316 F316">
    <cfRule type="cellIs" dxfId="518" priority="63" operator="greaterThan">
      <formula>30</formula>
    </cfRule>
  </conditionalFormatting>
  <conditionalFormatting sqref="AB316 AN316">
    <cfRule type="cellIs" dxfId="517" priority="62" operator="greaterThan">
      <formula>30</formula>
    </cfRule>
  </conditionalFormatting>
  <conditionalFormatting sqref="P333 F333">
    <cfRule type="cellIs" dxfId="516" priority="61" operator="greaterThan">
      <formula>30</formula>
    </cfRule>
  </conditionalFormatting>
  <conditionalFormatting sqref="AB333 AN333">
    <cfRule type="cellIs" dxfId="515" priority="60" operator="greaterThan">
      <formula>30</formula>
    </cfRule>
  </conditionalFormatting>
  <conditionalFormatting sqref="F350 P350 AN350 AB350">
    <cfRule type="cellIs" dxfId="514" priority="59" operator="greaterThan">
      <formula>30</formula>
    </cfRule>
  </conditionalFormatting>
  <conditionalFormatting sqref="F368 P368 AN368 AB368">
    <cfRule type="cellIs" dxfId="513" priority="58" operator="greaterThan">
      <formula>30</formula>
    </cfRule>
  </conditionalFormatting>
  <conditionalFormatting sqref="F383 P383 AN383 AB383">
    <cfRule type="cellIs" dxfId="512" priority="57" operator="greaterThan">
      <formula>30</formula>
    </cfRule>
  </conditionalFormatting>
  <conditionalFormatting sqref="F395 P395 AN395 AB395">
    <cfRule type="cellIs" dxfId="511" priority="56" operator="greaterThan">
      <formula>30</formula>
    </cfRule>
  </conditionalFormatting>
  <conditionalFormatting sqref="F441:F444 P441:P444 AN441:AN444 AB441:AB444">
    <cfRule type="cellIs" dxfId="510" priority="55" operator="greaterThan">
      <formula>30</formula>
    </cfRule>
  </conditionalFormatting>
  <conditionalFormatting sqref="AN30 AB30">
    <cfRule type="cellIs" dxfId="509" priority="54" operator="greaterThan">
      <formula>30</formula>
    </cfRule>
  </conditionalFormatting>
  <conditionalFormatting sqref="P30 F30">
    <cfRule type="cellIs" dxfId="508" priority="53" operator="greaterThan">
      <formula>30</formula>
    </cfRule>
  </conditionalFormatting>
  <conditionalFormatting sqref="AN31 AB31">
    <cfRule type="cellIs" dxfId="507" priority="52" operator="greaterThan">
      <formula>30</formula>
    </cfRule>
  </conditionalFormatting>
  <conditionalFormatting sqref="P31 F31">
    <cfRule type="cellIs" dxfId="506" priority="51" operator="greaterThan">
      <formula>30</formula>
    </cfRule>
  </conditionalFormatting>
  <conditionalFormatting sqref="P70 F70 F93:F94 P93:P94 P96 F96">
    <cfRule type="cellIs" dxfId="505" priority="50" operator="greaterThan">
      <formula>30</formula>
    </cfRule>
  </conditionalFormatting>
  <conditionalFormatting sqref="AB70 AN70 AN93:AN94 AB93:AB94 AB96 AN96">
    <cfRule type="cellIs" dxfId="504" priority="49" operator="greaterThan">
      <formula>30</formula>
    </cfRule>
  </conditionalFormatting>
  <conditionalFormatting sqref="F113 P113">
    <cfRule type="cellIs" dxfId="503" priority="48" operator="greaterThan">
      <formula>30</formula>
    </cfRule>
  </conditionalFormatting>
  <conditionalFormatting sqref="AN113 AB113">
    <cfRule type="cellIs" dxfId="502" priority="47" operator="greaterThan">
      <formula>30</formula>
    </cfRule>
  </conditionalFormatting>
  <conditionalFormatting sqref="F114 P114">
    <cfRule type="cellIs" dxfId="501" priority="44" operator="greaterThan">
      <formula>30</formula>
    </cfRule>
  </conditionalFormatting>
  <conditionalFormatting sqref="AN114 AB114">
    <cfRule type="cellIs" dxfId="500" priority="43" operator="greaterThan">
      <formula>30</formula>
    </cfRule>
  </conditionalFormatting>
  <conditionalFormatting sqref="F116 P116">
    <cfRule type="cellIs" dxfId="499" priority="38" operator="greaterThan">
      <formula>30</formula>
    </cfRule>
  </conditionalFormatting>
  <conditionalFormatting sqref="AN116 AB116">
    <cfRule type="cellIs" dxfId="498" priority="37" operator="greaterThan">
      <formula>30</formula>
    </cfRule>
  </conditionalFormatting>
  <conditionalFormatting sqref="F122:F127 P122:P127">
    <cfRule type="cellIs" dxfId="497" priority="32" operator="greaterThan">
      <formula>30</formula>
    </cfRule>
  </conditionalFormatting>
  <conditionalFormatting sqref="AN122:AN127 AB122:AB127">
    <cfRule type="cellIs" dxfId="496" priority="31" operator="greaterThan">
      <formula>30</formula>
    </cfRule>
  </conditionalFormatting>
  <conditionalFormatting sqref="F120 P120">
    <cfRule type="cellIs" dxfId="495" priority="34" operator="greaterThan">
      <formula>30</formula>
    </cfRule>
  </conditionalFormatting>
  <conditionalFormatting sqref="AN120 AB120">
    <cfRule type="cellIs" dxfId="494" priority="33" operator="greaterThan">
      <formula>30</formula>
    </cfRule>
  </conditionalFormatting>
  <conditionalFormatting sqref="AN461 AB461 AB457 AN457">
    <cfRule type="cellIs" dxfId="493" priority="24" operator="greaterThan">
      <formula>30</formula>
    </cfRule>
  </conditionalFormatting>
  <conditionalFormatting sqref="F462:F465 P462:P465 AN462:AN465 AB462:AB465">
    <cfRule type="cellIs" dxfId="492" priority="23" operator="greaterThan">
      <formula>30</formula>
    </cfRule>
  </conditionalFormatting>
  <conditionalFormatting sqref="AB152:AB154 AN152:AN154 AN157:AN159 AB157:AB159">
    <cfRule type="cellIs" dxfId="491" priority="29" operator="greaterThan">
      <formula>30</formula>
    </cfRule>
  </conditionalFormatting>
  <conditionalFormatting sqref="P152:P154 F152:F154 F157:F159 P157:P159">
    <cfRule type="cellIs" dxfId="490" priority="30" operator="greaterThan">
      <formula>30</formula>
    </cfRule>
  </conditionalFormatting>
  <conditionalFormatting sqref="P451:P455 F451:F455 AB451:AB455 AN451:AN455 AN458:AN460 AB458:AB460 F458:F460 P458:P460">
    <cfRule type="cellIs" dxfId="489" priority="28" operator="greaterThan">
      <formula>30</formula>
    </cfRule>
  </conditionalFormatting>
  <conditionalFormatting sqref="F456 P456">
    <cfRule type="cellIs" dxfId="488" priority="27" operator="greaterThan">
      <formula>30</formula>
    </cfRule>
  </conditionalFormatting>
  <conditionalFormatting sqref="AN456 AB456">
    <cfRule type="cellIs" dxfId="487" priority="26" operator="greaterThan">
      <formula>30</formula>
    </cfRule>
  </conditionalFormatting>
  <conditionalFormatting sqref="F461 P461 P457 F457">
    <cfRule type="cellIs" dxfId="486" priority="25" operator="greaterThan">
      <formula>30</formula>
    </cfRule>
  </conditionalFormatting>
  <conditionalFormatting sqref="P86:P87 F86:F87">
    <cfRule type="cellIs" dxfId="485" priority="18" operator="greaterThan">
      <formula>30</formula>
    </cfRule>
  </conditionalFormatting>
  <conditionalFormatting sqref="AB86:AB87 AN86:AN87">
    <cfRule type="cellIs" dxfId="484" priority="17" operator="greaterThan">
      <formula>30</formula>
    </cfRule>
  </conditionalFormatting>
  <conditionalFormatting sqref="P91:P92 F91:F92">
    <cfRule type="cellIs" dxfId="483" priority="22" operator="greaterThan">
      <formula>30</formula>
    </cfRule>
  </conditionalFormatting>
  <conditionalFormatting sqref="AB91:AB92 AN91:AN92">
    <cfRule type="cellIs" dxfId="482" priority="21" operator="greaterThan">
      <formula>30</formula>
    </cfRule>
  </conditionalFormatting>
  <conditionalFormatting sqref="F88:F90 P88:P90">
    <cfRule type="cellIs" dxfId="481" priority="20" operator="greaterThan">
      <formula>30</formula>
    </cfRule>
  </conditionalFormatting>
  <conditionalFormatting sqref="AN88:AN90 AB88:AB90">
    <cfRule type="cellIs" dxfId="480" priority="19" operator="greaterThan">
      <formula>30</formula>
    </cfRule>
  </conditionalFormatting>
  <conditionalFormatting sqref="F83:F85 P83:P85">
    <cfRule type="cellIs" dxfId="479" priority="16" operator="greaterThan">
      <formula>30</formula>
    </cfRule>
  </conditionalFormatting>
  <conditionalFormatting sqref="AN83:AN85 AB83:AB85">
    <cfRule type="cellIs" dxfId="478" priority="15" operator="greaterThan">
      <formula>30</formula>
    </cfRule>
  </conditionalFormatting>
  <conditionalFormatting sqref="P81:P82 F81:F82">
    <cfRule type="cellIs" dxfId="477" priority="14" operator="greaterThan">
      <formula>30</formula>
    </cfRule>
  </conditionalFormatting>
  <conditionalFormatting sqref="AB81:AB82 AN81:AN82">
    <cfRule type="cellIs" dxfId="476" priority="13" operator="greaterThan">
      <formula>30</formula>
    </cfRule>
  </conditionalFormatting>
  <conditionalFormatting sqref="F78:F80 P78:P80">
    <cfRule type="cellIs" dxfId="475" priority="12" operator="greaterThan">
      <formula>30</formula>
    </cfRule>
  </conditionalFormatting>
  <conditionalFormatting sqref="AN78:AN80 AB78:AB80">
    <cfRule type="cellIs" dxfId="474" priority="11" operator="greaterThan">
      <formula>30</formula>
    </cfRule>
  </conditionalFormatting>
  <conditionalFormatting sqref="F76:F77 P76:P77">
    <cfRule type="cellIs" dxfId="473" priority="10" operator="greaterThan">
      <formula>30</formula>
    </cfRule>
  </conditionalFormatting>
  <conditionalFormatting sqref="AN76:AN77 AB76:AB77">
    <cfRule type="cellIs" dxfId="472" priority="9" operator="greaterThan">
      <formula>30</formula>
    </cfRule>
  </conditionalFormatting>
  <conditionalFormatting sqref="P74:P75 F74:F75">
    <cfRule type="cellIs" dxfId="471" priority="8" operator="greaterThan">
      <formula>30</formula>
    </cfRule>
  </conditionalFormatting>
  <conditionalFormatting sqref="AB74:AB75 AN74:AN75">
    <cfRule type="cellIs" dxfId="470" priority="7" operator="greaterThan">
      <formula>30</formula>
    </cfRule>
  </conditionalFormatting>
  <conditionalFormatting sqref="F71:F73 P71:P73">
    <cfRule type="cellIs" dxfId="469" priority="6" operator="greaterThan">
      <formula>30</formula>
    </cfRule>
  </conditionalFormatting>
  <conditionalFormatting sqref="AN71:AN73 AB71:AB73">
    <cfRule type="cellIs" dxfId="468" priority="5" operator="greaterThan">
      <formula>30</formula>
    </cfRule>
  </conditionalFormatting>
  <conditionalFormatting sqref="P95 F95">
    <cfRule type="cellIs" dxfId="467" priority="4" operator="greaterThan">
      <formula>30</formula>
    </cfRule>
  </conditionalFormatting>
  <conditionalFormatting sqref="AB95 AN95">
    <cfRule type="cellIs" dxfId="466" priority="3" operator="greaterThan">
      <formula>30</formula>
    </cfRule>
  </conditionalFormatting>
  <conditionalFormatting sqref="P254:P255 F254:F255">
    <cfRule type="cellIs" dxfId="465" priority="2" operator="greaterThan">
      <formula>30</formula>
    </cfRule>
  </conditionalFormatting>
  <conditionalFormatting sqref="AB254:AB255 AN254:AN255">
    <cfRule type="cellIs" dxfId="464" priority="1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4" max="18" man="1"/>
    <brk id="26" max="1048575" man="1"/>
    <brk id="38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02"/>
  <sheetViews>
    <sheetView topLeftCell="A7" zoomScale="115" zoomScaleNormal="115" workbookViewId="0">
      <selection activeCell="E17" sqref="E17:G17"/>
    </sheetView>
  </sheetViews>
  <sheetFormatPr defaultRowHeight="16.5"/>
  <cols>
    <col min="1" max="1" width="5.5703125" style="298" customWidth="1"/>
    <col min="2" max="2" width="6" style="1139" customWidth="1"/>
    <col min="3" max="3" width="29.42578125" style="1003" customWidth="1"/>
    <col min="4" max="4" width="20.5703125" style="1282" customWidth="1"/>
    <col min="5" max="5" width="10.140625" style="1003" customWidth="1"/>
    <col min="6" max="6" width="11.7109375" style="1003" customWidth="1"/>
    <col min="7" max="7" width="9.7109375" style="1003" customWidth="1"/>
    <col min="8" max="8" width="18.85546875" style="298" customWidth="1"/>
    <col min="9" max="9" width="20.7109375" style="1003" bestFit="1" customWidth="1"/>
    <col min="10" max="10" width="15.42578125" style="298" customWidth="1"/>
    <col min="11" max="11" width="13.140625" style="301" customWidth="1"/>
    <col min="12" max="12" width="19.5703125" style="301" customWidth="1"/>
    <col min="13" max="13" width="20.85546875" style="298" bestFit="1" customWidth="1"/>
    <col min="14" max="14" width="22.140625" style="298" customWidth="1"/>
    <col min="15" max="15" width="14" style="298" customWidth="1"/>
    <col min="16" max="16" width="11" style="298" bestFit="1" customWidth="1"/>
    <col min="17" max="17" width="16.42578125" style="596" customWidth="1"/>
    <col min="18" max="19" width="16.42578125" style="596" hidden="1" customWidth="1"/>
    <col min="20" max="21" width="19.7109375" style="298" customWidth="1"/>
    <col min="22" max="22" width="22.7109375" style="298" customWidth="1"/>
    <col min="23" max="23" width="18.140625" style="301" customWidth="1"/>
    <col min="24" max="24" width="20.140625" style="301" customWidth="1"/>
    <col min="25" max="25" width="21" style="298" customWidth="1"/>
    <col min="26" max="26" width="23.85546875" style="298" customWidth="1"/>
    <col min="27" max="28" width="16.42578125" style="298" customWidth="1"/>
    <col min="29" max="29" width="16.42578125" style="596" customWidth="1"/>
    <col min="30" max="31" width="16.42578125" style="596" hidden="1" customWidth="1"/>
    <col min="32" max="33" width="19.7109375" style="298" customWidth="1"/>
    <col min="34" max="34" width="22.7109375" style="298" customWidth="1"/>
    <col min="35" max="35" width="18.140625" style="301" customWidth="1"/>
    <col min="36" max="36" width="20.140625" style="301" customWidth="1"/>
    <col min="37" max="37" width="21" style="298" customWidth="1"/>
    <col min="38" max="38" width="23.85546875" style="298" customWidth="1"/>
    <col min="39" max="40" width="16.42578125" style="298" customWidth="1"/>
    <col min="41" max="41" width="16.42578125" style="596" customWidth="1"/>
    <col min="42" max="43" width="16.42578125" style="596" hidden="1" customWidth="1"/>
    <col min="44" max="45" width="19.7109375" style="298" customWidth="1"/>
    <col min="46" max="46" width="22.7109375" style="298" customWidth="1"/>
    <col min="47" max="47" width="18.140625" style="301" customWidth="1"/>
    <col min="48" max="48" width="20.140625" style="301" customWidth="1"/>
    <col min="49" max="49" width="21" style="298" customWidth="1"/>
    <col min="50" max="50" width="23.85546875" style="298" customWidth="1"/>
    <col min="51" max="16384" width="9.140625" style="298"/>
  </cols>
  <sheetData>
    <row r="1" spans="2:50" s="294" customFormat="1" ht="118.5" customHeight="1" thickBot="1">
      <c r="B1" s="1276"/>
      <c r="C1" s="1276"/>
      <c r="D1" s="1773" t="s">
        <v>47</v>
      </c>
      <c r="E1" s="1758" t="str">
        <f>+E21</f>
        <v>հաստիք</v>
      </c>
      <c r="F1" s="1759"/>
      <c r="G1" s="1759"/>
      <c r="H1" s="295" t="str">
        <f>+H21</f>
        <v>Բազային դրույքաչափ</v>
      </c>
      <c r="I1" s="1019" t="str">
        <f>+I21</f>
        <v>Հավելավճար</v>
      </c>
      <c r="J1" s="295" t="str">
        <f>+J21</f>
        <v>Հավելում (բարձր լեռնային կամ գաղտնիության)</v>
      </c>
      <c r="K1" s="294" t="s">
        <v>759</v>
      </c>
      <c r="L1" s="375" t="str">
        <f>+K21</f>
        <v>Ըստ դատ.ծառ.պաշտ.ենթախմբ.</v>
      </c>
      <c r="M1" s="597" t="str">
        <f>+M21</f>
        <v xml:space="preserve">Ընդամենը ամսական աշխատավարձ </v>
      </c>
      <c r="N1" s="276" t="str">
        <f>+N21</f>
        <v>Ընդամենը տարեկան  աշխատավարձ 2022</v>
      </c>
      <c r="O1" s="1739" t="str">
        <f>+E1</f>
        <v>հաստիք</v>
      </c>
      <c r="P1" s="1739"/>
      <c r="Q1" s="1739"/>
      <c r="R1" s="1739"/>
      <c r="S1" s="1739"/>
      <c r="T1" s="276" t="str">
        <f>+T21</f>
        <v>Բազային դրույքաչափ</v>
      </c>
      <c r="U1" s="295" t="str">
        <f>+U21</f>
        <v>Հավելավճար</v>
      </c>
      <c r="V1" s="295" t="str">
        <f>+V21</f>
        <v>Հավելում (բարձր լեռնային կամ գաղտնիության)</v>
      </c>
      <c r="W1" s="294" t="s">
        <v>759</v>
      </c>
      <c r="X1" s="375" t="str">
        <f>+W21</f>
        <v>Ըստ դատ.ծառ.պաշտ.ենթախմբ.</v>
      </c>
      <c r="Y1" s="276" t="str">
        <f>+Y21</f>
        <v xml:space="preserve">Ընդամենը ամսական աշխատավարձ </v>
      </c>
      <c r="Z1" s="276" t="str">
        <f>+Z21</f>
        <v>Ընդամենը տարեկան  աշխատավարձ 2023</v>
      </c>
      <c r="AA1" s="1739" t="str">
        <f>+O1</f>
        <v>հաստիք</v>
      </c>
      <c r="AB1" s="1739"/>
      <c r="AC1" s="1739"/>
      <c r="AD1" s="1739"/>
      <c r="AE1" s="1739"/>
      <c r="AF1" s="597" t="str">
        <f>+AF21</f>
        <v>Բազային դրույքաչափ</v>
      </c>
      <c r="AG1" s="295" t="str">
        <f>+AG21</f>
        <v>Հավելավճար</v>
      </c>
      <c r="AH1" s="295" t="str">
        <f>+AH21</f>
        <v>Հավելում (բարձր լեռնային կամ գաղտնիության)</v>
      </c>
      <c r="AI1" s="294" t="s">
        <v>759</v>
      </c>
      <c r="AJ1" s="375" t="str">
        <f>+AI21</f>
        <v>Ըստ դատ.ծառ.պաշտ.ենթախմբ.</v>
      </c>
      <c r="AK1" s="276" t="str">
        <f>+AK21</f>
        <v xml:space="preserve">Ընդամենը ամսական աշխատավարձ </v>
      </c>
      <c r="AL1" s="276" t="str">
        <f>+AL21</f>
        <v>Ընդամենը տարեկան  աշխատավարձ 2024</v>
      </c>
      <c r="AM1" s="1739" t="str">
        <f>+AA1</f>
        <v>հաստիք</v>
      </c>
      <c r="AN1" s="1739"/>
      <c r="AO1" s="1739"/>
      <c r="AP1" s="1739"/>
      <c r="AQ1" s="1739"/>
      <c r="AR1" s="597" t="str">
        <f>+AR21</f>
        <v>Բազային դրույքաչափ</v>
      </c>
      <c r="AS1" s="295" t="str">
        <f>+AS21</f>
        <v>Հավելավճար</v>
      </c>
      <c r="AT1" s="295" t="str">
        <f>+AT21</f>
        <v>Հավելում (բարձր լեռնային կամ գաղտնիության)</v>
      </c>
      <c r="AU1" s="294" t="s">
        <v>759</v>
      </c>
      <c r="AV1" s="375" t="str">
        <f>+AU21</f>
        <v>Ըստ դատ.ծառ.պաշտ.ենթախմբ.</v>
      </c>
      <c r="AW1" s="276" t="str">
        <f>+AW21</f>
        <v xml:space="preserve">Ընդամենը ամսական աշխատավարձ </v>
      </c>
      <c r="AX1" s="276" t="str">
        <f>+AX21</f>
        <v>Ընդամենը տարեկան  աշխատավարձ 2025</v>
      </c>
    </row>
    <row r="2" spans="2:50" s="296" customFormat="1" ht="23.25" customHeight="1" thickBot="1">
      <c r="B2" s="1277"/>
      <c r="C2" s="1277"/>
      <c r="D2" s="1774"/>
      <c r="E2" s="1752">
        <f>SUM(E129,E184,E244,E307,E344,E570,E601,E646,E682,E720,E764,E804,E847,E885,E917,E993,E1048,E1102)</f>
        <v>962</v>
      </c>
      <c r="F2" s="1753"/>
      <c r="G2" s="1754"/>
      <c r="H2" s="376">
        <v>66140</v>
      </c>
      <c r="I2" s="1020">
        <f t="shared" ref="I2:N2" si="0">SUM(I129,I184,I244,I307,I344,I570,I601,I646,I682,I720,I764,I804,I847,I885,I917,I993,I1048,I1102)</f>
        <v>239393.72999999998</v>
      </c>
      <c r="J2" s="1020">
        <f t="shared" si="0"/>
        <v>379552.45999999996</v>
      </c>
      <c r="K2" s="1020">
        <f t="shared" si="0"/>
        <v>0</v>
      </c>
      <c r="L2" s="1020">
        <f t="shared" si="0"/>
        <v>160106983.63</v>
      </c>
      <c r="M2" s="1020">
        <f t="shared" si="0"/>
        <v>160725929.81999999</v>
      </c>
      <c r="N2" s="1020">
        <f t="shared" si="0"/>
        <v>2089158087.6600015</v>
      </c>
      <c r="O2" s="1740">
        <v>933</v>
      </c>
      <c r="P2" s="1741"/>
      <c r="Q2" s="1741"/>
      <c r="R2" s="1741"/>
      <c r="S2" s="1742"/>
      <c r="T2" s="1020">
        <v>66140</v>
      </c>
      <c r="U2" s="1020">
        <f t="shared" ref="U2:Z2" si="1">SUM(U129,U184,U244,U307,U344,U570,U601,U646,U682,U720,U764,U804,U847,U885,U917,U993,U1048,U1102)</f>
        <v>242171.61</v>
      </c>
      <c r="V2" s="1020">
        <f t="shared" si="1"/>
        <v>381834.29</v>
      </c>
      <c r="W2" s="1020">
        <f t="shared" si="1"/>
        <v>0</v>
      </c>
      <c r="X2" s="1020">
        <f t="shared" si="1"/>
        <v>162679847.12000012</v>
      </c>
      <c r="Y2" s="1020">
        <f t="shared" si="1"/>
        <v>163303853.02000013</v>
      </c>
      <c r="Z2" s="1020">
        <f t="shared" si="1"/>
        <v>2122671089.2600009</v>
      </c>
      <c r="AA2" s="1740">
        <v>933</v>
      </c>
      <c r="AB2" s="1741"/>
      <c r="AC2" s="1741"/>
      <c r="AD2" s="1741"/>
      <c r="AE2" s="1742"/>
      <c r="AF2" s="297">
        <v>66140</v>
      </c>
      <c r="AG2" s="1020">
        <f t="shared" ref="AG2:AL2" si="2">SUM(AG129,AG184,AG244,AG307,AG344,AG570,AG601,AG646,AG682,AG720,AG764,AG804,AG847,AG885,AG917,AG993,AG1048,AG1102)</f>
        <v>243759.21250000002</v>
      </c>
      <c r="AH2" s="1020">
        <f t="shared" si="2"/>
        <v>383818.49</v>
      </c>
      <c r="AI2" s="1020">
        <f t="shared" si="2"/>
        <v>0</v>
      </c>
      <c r="AJ2" s="1020">
        <f t="shared" si="2"/>
        <v>166152863.78000006</v>
      </c>
      <c r="AK2" s="1020">
        <f t="shared" si="2"/>
        <v>166780441.48250008</v>
      </c>
      <c r="AL2" s="1020">
        <f t="shared" si="2"/>
        <v>2167866739.272501</v>
      </c>
      <c r="AM2" s="1740">
        <v>933</v>
      </c>
      <c r="AN2" s="1741"/>
      <c r="AO2" s="1741"/>
      <c r="AP2" s="1741"/>
      <c r="AQ2" s="1742"/>
      <c r="AR2" s="297">
        <v>66140</v>
      </c>
      <c r="AS2" s="1020">
        <f t="shared" ref="AS2:AX2" si="3">SUM(AS129,AS184,AS244,AS307,AS344,AS570,AS601,AS646,AS682,AS720,AS764,AS804,AS847,AS885,AS917,AS993,AS1048,AS1102)</f>
        <v>246636.31049999996</v>
      </c>
      <c r="AT2" s="1020">
        <f t="shared" si="3"/>
        <v>386199.53</v>
      </c>
      <c r="AU2" s="1020">
        <f t="shared" si="3"/>
        <v>0</v>
      </c>
      <c r="AV2" s="1020">
        <f t="shared" si="3"/>
        <v>168338791.50999999</v>
      </c>
      <c r="AW2" s="1020">
        <f t="shared" si="3"/>
        <v>168971627.35050002</v>
      </c>
      <c r="AX2" s="1020">
        <f t="shared" si="3"/>
        <v>2196352155.5565009</v>
      </c>
    </row>
    <row r="3" spans="2:50" ht="23.25" customHeight="1" thickBot="1">
      <c r="B3" s="1003"/>
      <c r="D3" s="1278" t="s">
        <v>48</v>
      </c>
      <c r="E3" s="1755"/>
      <c r="F3" s="1756"/>
      <c r="G3" s="1757"/>
      <c r="H3" s="299">
        <f>+H2/1000</f>
        <v>66.14</v>
      </c>
      <c r="I3" s="1311">
        <f>+I2/1000</f>
        <v>239.39372999999998</v>
      </c>
      <c r="J3" s="300">
        <f>+J2/1000</f>
        <v>379.55245999999994</v>
      </c>
      <c r="K3" s="300">
        <f>+K2/1000</f>
        <v>0</v>
      </c>
      <c r="L3" s="377">
        <f>SUM(L2/1000)</f>
        <v>160106.98363</v>
      </c>
      <c r="M3" s="300">
        <f>+M2/1000</f>
        <v>160725.92981999999</v>
      </c>
      <c r="N3" s="300">
        <f>+N2/1000</f>
        <v>2089158.0876600016</v>
      </c>
      <c r="O3" s="1743"/>
      <c r="P3" s="1744"/>
      <c r="Q3" s="1744"/>
      <c r="R3" s="1744"/>
      <c r="S3" s="1745"/>
      <c r="T3" s="300">
        <f>+T2/1000</f>
        <v>66.14</v>
      </c>
      <c r="U3" s="300">
        <f>+U2/1000</f>
        <v>242.17160999999999</v>
      </c>
      <c r="V3" s="300">
        <f>+V2/1000</f>
        <v>381.83428999999995</v>
      </c>
      <c r="W3" s="377">
        <f>SUM(W2/1000)</f>
        <v>0</v>
      </c>
      <c r="X3" s="377">
        <f>SUM(X2/1000)</f>
        <v>162679.84712000014</v>
      </c>
      <c r="Y3" s="378">
        <f>+Y2/1000</f>
        <v>163303.85302000013</v>
      </c>
      <c r="Z3" s="379">
        <f>+Z2/1000</f>
        <v>2122671.0892600007</v>
      </c>
      <c r="AA3" s="1743"/>
      <c r="AB3" s="1744"/>
      <c r="AC3" s="1744"/>
      <c r="AD3" s="1744"/>
      <c r="AE3" s="1745"/>
      <c r="AF3" s="300">
        <f>+AF2/1000</f>
        <v>66.14</v>
      </c>
      <c r="AG3" s="300">
        <f>+AG2/1000</f>
        <v>243.75921250000002</v>
      </c>
      <c r="AH3" s="300">
        <f>+AH2/1000</f>
        <v>383.81849</v>
      </c>
      <c r="AI3" s="377">
        <f>SUM(AI2/1000)</f>
        <v>0</v>
      </c>
      <c r="AJ3" s="377">
        <f>SUM(AJ2/1000)</f>
        <v>166152.86378000007</v>
      </c>
      <c r="AK3" s="378">
        <f>+AK2/1000</f>
        <v>166780.44148250009</v>
      </c>
      <c r="AL3" s="379">
        <f>+AL2/1000</f>
        <v>2167866.7392725009</v>
      </c>
      <c r="AM3" s="1743"/>
      <c r="AN3" s="1744"/>
      <c r="AO3" s="1744"/>
      <c r="AP3" s="1744"/>
      <c r="AQ3" s="1745"/>
      <c r="AR3" s="300">
        <f>+AR2/1000</f>
        <v>66.14</v>
      </c>
      <c r="AS3" s="300">
        <f>+AS2/1000</f>
        <v>246.63631049999995</v>
      </c>
      <c r="AT3" s="300">
        <f>+AT2/1000</f>
        <v>386.19953000000004</v>
      </c>
      <c r="AU3" s="377">
        <f>SUM(AU2/1000)</f>
        <v>0</v>
      </c>
      <c r="AV3" s="377">
        <f>SUM(AV2/1000)</f>
        <v>168338.79150999998</v>
      </c>
      <c r="AW3" s="378">
        <f>+AW2/1000</f>
        <v>168971.62735050003</v>
      </c>
      <c r="AX3" s="379">
        <f>+AX2/1000</f>
        <v>2196352.1555565009</v>
      </c>
    </row>
    <row r="4" spans="2:50" ht="23.25" customHeight="1" thickBot="1">
      <c r="B4" s="1003"/>
      <c r="D4" s="1762" t="s">
        <v>1518</v>
      </c>
      <c r="E4" s="1763"/>
      <c r="F4" s="1763"/>
      <c r="G4" s="1763"/>
      <c r="H4" s="1763"/>
      <c r="I4" s="1764"/>
      <c r="J4" s="289"/>
      <c r="K4" s="289"/>
      <c r="L4" s="290"/>
      <c r="M4" s="289"/>
      <c r="N4" s="289"/>
      <c r="O4" s="1746" t="s">
        <v>1866</v>
      </c>
      <c r="P4" s="1747"/>
      <c r="Q4" s="1747"/>
      <c r="R4" s="1747"/>
      <c r="S4" s="1747"/>
      <c r="T4" s="1747"/>
      <c r="U4" s="1747"/>
      <c r="V4" s="1748"/>
      <c r="W4" s="290"/>
      <c r="X4" s="290"/>
      <c r="Y4" s="380"/>
      <c r="Z4" s="380"/>
      <c r="AA4" s="1746" t="s">
        <v>1881</v>
      </c>
      <c r="AB4" s="1747"/>
      <c r="AC4" s="1747"/>
      <c r="AD4" s="1747"/>
      <c r="AE4" s="1747"/>
      <c r="AF4" s="1747"/>
      <c r="AG4" s="1747"/>
      <c r="AH4" s="1748"/>
      <c r="AI4" s="290"/>
      <c r="AJ4" s="290"/>
      <c r="AK4" s="380"/>
      <c r="AL4" s="380"/>
      <c r="AM4" s="1746" t="s">
        <v>2151</v>
      </c>
      <c r="AN4" s="1747"/>
      <c r="AO4" s="1747"/>
      <c r="AP4" s="1747"/>
      <c r="AQ4" s="1747"/>
      <c r="AR4" s="1747"/>
      <c r="AS4" s="1747"/>
      <c r="AT4" s="1748"/>
      <c r="AU4" s="290"/>
      <c r="AV4" s="290"/>
      <c r="AW4" s="380"/>
      <c r="AX4" s="380"/>
    </row>
    <row r="5" spans="2:50" ht="23.25" customHeight="1">
      <c r="B5" s="1003"/>
      <c r="D5" s="1279" t="s">
        <v>91</v>
      </c>
      <c r="E5" s="1775">
        <f>COUNTIF(K22:K1102,"Բ-1")</f>
        <v>1</v>
      </c>
      <c r="F5" s="1775"/>
      <c r="G5" s="1776"/>
      <c r="H5" s="357">
        <f>+SUMIF(K22:K1102,"Բ-1",M22:M1102)</f>
        <v>474223.8</v>
      </c>
      <c r="I5" s="1312">
        <f>+SUMIF(K22:K1102,"Բ-1",N22:N1102)</f>
        <v>6164909.3999999994</v>
      </c>
      <c r="J5" s="289"/>
      <c r="K5" s="289"/>
      <c r="L5" s="290"/>
      <c r="M5" s="289"/>
      <c r="N5" s="358"/>
      <c r="O5" s="1749" t="s">
        <v>91</v>
      </c>
      <c r="P5" s="1750"/>
      <c r="Q5" s="1750"/>
      <c r="R5" s="1750"/>
      <c r="S5" s="1751"/>
      <c r="T5" s="356">
        <f>COUNTIF(W22:W1102,"Բ-1")</f>
        <v>1</v>
      </c>
      <c r="U5" s="357">
        <f>+SUMIF(W22:W1102,"Բ-1",Y22:Y1102)</f>
        <v>490097.4</v>
      </c>
      <c r="V5" s="381">
        <f>+SUMIF(W22:W1102,"Բ-1",Z22:Z1102)</f>
        <v>6371266.2000000002</v>
      </c>
      <c r="W5" s="290"/>
      <c r="X5" s="290"/>
      <c r="AA5" s="1749" t="s">
        <v>91</v>
      </c>
      <c r="AB5" s="1750"/>
      <c r="AC5" s="1750"/>
      <c r="AD5" s="1750"/>
      <c r="AE5" s="1751"/>
      <c r="AF5" s="356">
        <f>COUNTIF(AI22:AI1102,"Բ-1")</f>
        <v>1</v>
      </c>
      <c r="AG5" s="357">
        <f>+SUMIF(AI22:AI1102,"Բ-1",AK22:AK1102)</f>
        <v>506632.4</v>
      </c>
      <c r="AH5" s="381">
        <f>+SUMIF(AI22:AI1102,"Բ-1",AL22:AL1102)</f>
        <v>6586221.2000000002</v>
      </c>
      <c r="AI5" s="290"/>
      <c r="AJ5" s="290"/>
      <c r="AM5" s="1749" t="s">
        <v>91</v>
      </c>
      <c r="AN5" s="1750"/>
      <c r="AO5" s="1750"/>
      <c r="AP5" s="1750"/>
      <c r="AQ5" s="1751"/>
      <c r="AR5" s="356">
        <f>COUNTIF(AU22:AU1102,"Բ-1")</f>
        <v>1</v>
      </c>
      <c r="AS5" s="357">
        <f>+SUMIF(AU22:AU1102,"Բ-1",AW22:AW1102)</f>
        <v>523828.8</v>
      </c>
      <c r="AT5" s="381">
        <f>+SUMIF(AU22:AU1102,"Բ-1",AX22:AX1102)</f>
        <v>6809774.3999999994</v>
      </c>
      <c r="AU5" s="290"/>
      <c r="AV5" s="290"/>
    </row>
    <row r="6" spans="2:50" ht="23.25" customHeight="1">
      <c r="B6" s="1003"/>
      <c r="D6" s="1280" t="s">
        <v>92</v>
      </c>
      <c r="E6" s="1760">
        <f>COUNTIF(K22:K1102,"Բ-2")</f>
        <v>4</v>
      </c>
      <c r="F6" s="1760"/>
      <c r="G6" s="1761"/>
      <c r="H6" s="382">
        <f>+SUMIF(K22:K1102,"Բ-2",M22:M1102)</f>
        <v>1571486.4</v>
      </c>
      <c r="I6" s="1313">
        <f>+SUMIF(K22:K1102,"Բ-2",N22:N1102)</f>
        <v>20429323.199999999</v>
      </c>
      <c r="J6" s="289"/>
      <c r="K6" s="289"/>
      <c r="L6" s="290"/>
      <c r="M6" s="289"/>
      <c r="N6" s="358"/>
      <c r="O6" s="1730" t="s">
        <v>92</v>
      </c>
      <c r="P6" s="1731"/>
      <c r="Q6" s="1731"/>
      <c r="R6" s="1731"/>
      <c r="S6" s="1732"/>
      <c r="T6" s="384">
        <f>COUNTIF(W22:W1102,"Բ-2")</f>
        <v>4</v>
      </c>
      <c r="U6" s="382">
        <f>+SUMIF(W22:W1102,"Բ-2",Y22:Y1102)</f>
        <v>1624398.4</v>
      </c>
      <c r="V6" s="383">
        <f>+SUMIF(W22:W1102,"Բ-2",Z22:Z1102)</f>
        <v>21117179.199999999</v>
      </c>
      <c r="W6" s="290"/>
      <c r="X6" s="290"/>
      <c r="AA6" s="1730" t="s">
        <v>92</v>
      </c>
      <c r="AB6" s="1731"/>
      <c r="AC6" s="1731"/>
      <c r="AD6" s="1731"/>
      <c r="AE6" s="1732"/>
      <c r="AF6" s="384">
        <f>COUNTIF(AI22:AI1102,"Բ-2")</f>
        <v>4</v>
      </c>
      <c r="AG6" s="382">
        <f>+SUMIF(AI22:AI1102,"Բ-2",AK22:AK1102)</f>
        <v>1677971.7999999998</v>
      </c>
      <c r="AH6" s="383">
        <f>+SUMIF(AI22:AI1102,"Բ-2",AL22:AL1102)</f>
        <v>21813633.399999999</v>
      </c>
      <c r="AI6" s="290"/>
      <c r="AJ6" s="290"/>
      <c r="AM6" s="1730" t="s">
        <v>92</v>
      </c>
      <c r="AN6" s="1731"/>
      <c r="AO6" s="1731"/>
      <c r="AP6" s="1731"/>
      <c r="AQ6" s="1732"/>
      <c r="AR6" s="384">
        <f>COUNTIF(AU22:AU1102,"Բ-2")</f>
        <v>4</v>
      </c>
      <c r="AS6" s="382">
        <f ca="1">+SUMIF(AU22:AU1102,"Բ-2",AW22:AW106)</f>
        <v>1719640</v>
      </c>
      <c r="AT6" s="383">
        <f>+SUMIF(AU22:AU1102,"Բ-2",AX22:AX1102)</f>
        <v>22355320</v>
      </c>
      <c r="AU6" s="290"/>
      <c r="AV6" s="290"/>
    </row>
    <row r="7" spans="2:50" ht="23.25" customHeight="1">
      <c r="B7" s="1003"/>
      <c r="D7" s="1280" t="s">
        <v>93</v>
      </c>
      <c r="E7" s="1760">
        <f>COUNTIF(K22:K1102,"Գ-1")</f>
        <v>44</v>
      </c>
      <c r="F7" s="1760"/>
      <c r="G7" s="1761"/>
      <c r="H7" s="382">
        <f>+SUMIF(K22:K1102,"Գ-1",M22:M1102)</f>
        <v>15681427.290000003</v>
      </c>
      <c r="I7" s="1313">
        <f>+SUMIF(K22:K1102,"Գ-1",N22:N1102)</f>
        <v>203858554.77000001</v>
      </c>
      <c r="J7" s="289"/>
      <c r="K7" s="289"/>
      <c r="L7" s="290"/>
      <c r="M7" s="289"/>
      <c r="N7" s="358"/>
      <c r="O7" s="1730" t="s">
        <v>93</v>
      </c>
      <c r="P7" s="1731"/>
      <c r="Q7" s="1731"/>
      <c r="R7" s="1731"/>
      <c r="S7" s="1732"/>
      <c r="T7" s="384">
        <f>COUNTIF(W22:W1102,"Գ-1")</f>
        <v>44</v>
      </c>
      <c r="U7" s="382">
        <f>+SUMIF(W22:W1102,"Գ-1",Y22:Y1102)</f>
        <v>15924822.490000004</v>
      </c>
      <c r="V7" s="383">
        <f>+SUMIF(W22:W1102,"Գ-1",Z22:Z1102)</f>
        <v>207022692.37000003</v>
      </c>
      <c r="W7" s="290"/>
      <c r="X7" s="290"/>
      <c r="AA7" s="1730" t="s">
        <v>93</v>
      </c>
      <c r="AB7" s="1731"/>
      <c r="AC7" s="1731"/>
      <c r="AD7" s="1731"/>
      <c r="AE7" s="1732"/>
      <c r="AF7" s="384">
        <f>COUNTIF(AI22:AI1102,"Գ-1")</f>
        <v>44</v>
      </c>
      <c r="AG7" s="382">
        <f>+SUMIF(AI22:AI1102,"Գ-1",AK22:AK1102)</f>
        <v>16305788.889999999</v>
      </c>
      <c r="AH7" s="383">
        <f>+SUMIF(AI22:AI1102,"Գ-1",AL22:AL1102)</f>
        <v>211975255.56999999</v>
      </c>
      <c r="AI7" s="290"/>
      <c r="AJ7" s="290"/>
      <c r="AM7" s="1730" t="s">
        <v>93</v>
      </c>
      <c r="AN7" s="1731"/>
      <c r="AO7" s="1731"/>
      <c r="AP7" s="1731"/>
      <c r="AQ7" s="1732"/>
      <c r="AR7" s="384">
        <f>COUNTIF(AU22:AU1102,"Գ-1")</f>
        <v>44</v>
      </c>
      <c r="AS7" s="382">
        <f>+SUMIF(AU22:AU1102,"Գ-1",AW22:AW1102)</f>
        <v>16573655.890000001</v>
      </c>
      <c r="AT7" s="383">
        <f>+SUMIF(AU22:AU1102,"Գ-1",AX22:AX1102)</f>
        <v>215457526.56999999</v>
      </c>
      <c r="AU7" s="290"/>
      <c r="AV7" s="290"/>
    </row>
    <row r="8" spans="2:50" ht="23.25" customHeight="1">
      <c r="B8" s="1003"/>
      <c r="D8" s="1280" t="s">
        <v>94</v>
      </c>
      <c r="E8" s="1760">
        <f>COUNTIF(K22:K1102,"Գ-2")</f>
        <v>99</v>
      </c>
      <c r="F8" s="1760"/>
      <c r="G8" s="1761"/>
      <c r="H8" s="382">
        <f>+SUMIF(K22:K1102,"Գ-2",M22:M1102)</f>
        <v>29342277.580000002</v>
      </c>
      <c r="I8" s="1313">
        <f>+SUMIF(K22:K1102,"Գ-2",N22:N1102)</f>
        <v>381449608.53999984</v>
      </c>
      <c r="K8" s="298"/>
      <c r="L8" s="298"/>
      <c r="O8" s="1730" t="s">
        <v>94</v>
      </c>
      <c r="P8" s="1731"/>
      <c r="Q8" s="1731"/>
      <c r="R8" s="1731"/>
      <c r="S8" s="1732"/>
      <c r="T8" s="384">
        <f>COUNTIF(W22:W1102,"Գ-2")</f>
        <v>99</v>
      </c>
      <c r="U8" s="382">
        <f>+SUMIF(W22:W1102,"Գ-2",Y22:Y1102)</f>
        <v>29788722.580000017</v>
      </c>
      <c r="V8" s="383">
        <f>+SUMIF(W22:W1102,"Գ-2",Z22:Z1102)</f>
        <v>387253393.54000002</v>
      </c>
      <c r="W8" s="298"/>
      <c r="X8" s="298"/>
      <c r="AA8" s="1730" t="s">
        <v>94</v>
      </c>
      <c r="AB8" s="1731"/>
      <c r="AC8" s="1731"/>
      <c r="AD8" s="1731"/>
      <c r="AE8" s="1732"/>
      <c r="AF8" s="384">
        <f>COUNTIF(AI22:AI1102,"Գ-2")</f>
        <v>99</v>
      </c>
      <c r="AG8" s="382">
        <f>+SUMIF(AI22:AI1102,"Գ-2",AK22:AK1102)</f>
        <v>30458428.242500015</v>
      </c>
      <c r="AH8" s="383">
        <f>+SUMIF(AI22:AI1102,"Գ-2",AL22:AL1102)</f>
        <v>395959567.15249991</v>
      </c>
      <c r="AI8" s="298"/>
      <c r="AJ8" s="298"/>
      <c r="AM8" s="1730" t="s">
        <v>94</v>
      </c>
      <c r="AN8" s="1731"/>
      <c r="AO8" s="1731"/>
      <c r="AP8" s="1731"/>
      <c r="AQ8" s="1732"/>
      <c r="AR8" s="384">
        <f>COUNTIF(AU22:AU1102,"Գ-2")</f>
        <v>99</v>
      </c>
      <c r="AS8" s="382">
        <f ca="1">+SUMIF(AU22:AU1102,"Գ-2",AW22:AW106)</f>
        <v>30832648.530500002</v>
      </c>
      <c r="AT8" s="383">
        <f>+SUMIF(AU22:AU1102,"Գ-2",AX22:AX1102)</f>
        <v>400824430.89649993</v>
      </c>
      <c r="AU8" s="298"/>
      <c r="AV8" s="298"/>
    </row>
    <row r="9" spans="2:50" ht="23.25" customHeight="1">
      <c r="B9" s="1003"/>
      <c r="D9" s="1280" t="s">
        <v>502</v>
      </c>
      <c r="E9" s="1760">
        <f>COUNTIF(K22:K1102,"Գ-3")</f>
        <v>42</v>
      </c>
      <c r="F9" s="1760"/>
      <c r="G9" s="1761"/>
      <c r="H9" s="382">
        <f>+SUMIF(K22:K1102,"Գ-3",M22:M1102)</f>
        <v>9884986.7700000051</v>
      </c>
      <c r="I9" s="1313">
        <f>+SUMIF(K22:K1102,"Գ-3",N22:N1102)</f>
        <v>128504828.01000001</v>
      </c>
      <c r="K9" s="298"/>
      <c r="L9" s="298"/>
      <c r="O9" s="1730" t="s">
        <v>502</v>
      </c>
      <c r="P9" s="1731"/>
      <c r="Q9" s="1731"/>
      <c r="R9" s="1731"/>
      <c r="S9" s="1732"/>
      <c r="T9" s="384">
        <f>COUNTIF(W22:W1102,"Գ-3")</f>
        <v>42</v>
      </c>
      <c r="U9" s="382">
        <f>+SUMIF(W22:W1102,"Գ-3",Y22:Y1102)</f>
        <v>10141246.199999996</v>
      </c>
      <c r="V9" s="383">
        <f>+SUMIF(W22:W1102,"Գ-3",Z22:Z1102)</f>
        <v>131836200.59999998</v>
      </c>
      <c r="W9" s="298"/>
      <c r="X9" s="298"/>
      <c r="AA9" s="1730" t="s">
        <v>502</v>
      </c>
      <c r="AB9" s="1731"/>
      <c r="AC9" s="1731"/>
      <c r="AD9" s="1731"/>
      <c r="AE9" s="1732"/>
      <c r="AF9" s="384">
        <f>COUNTIF(AI22:AI1102,"Գ-3")</f>
        <v>42</v>
      </c>
      <c r="AG9" s="382">
        <f>+SUMIF(AI22:AI1102,"Գ-3",AK22:AK1102)</f>
        <v>10297997.999999994</v>
      </c>
      <c r="AH9" s="383">
        <f>+SUMIF(AI22:AI1102,"Գ-3",AL22:AL1102)</f>
        <v>133873973.99999993</v>
      </c>
      <c r="AI9" s="298"/>
      <c r="AJ9" s="298"/>
      <c r="AM9" s="1730" t="s">
        <v>502</v>
      </c>
      <c r="AN9" s="1731"/>
      <c r="AO9" s="1731"/>
      <c r="AP9" s="1731"/>
      <c r="AQ9" s="1732"/>
      <c r="AR9" s="384">
        <f>COUNTIF(AU22:AU1102,"Գ-3")</f>
        <v>42</v>
      </c>
      <c r="AS9" s="382">
        <f>+SUMIF(AU22:AU1102,"Գ-3",AW22:AW1102)</f>
        <v>10529884.839999998</v>
      </c>
      <c r="AT9" s="383">
        <f>+SUMIF(AU22:AU1102,"Գ-3",AX22:AX1102)</f>
        <v>136888502.91999999</v>
      </c>
      <c r="AU9" s="298"/>
      <c r="AV9" s="298"/>
    </row>
    <row r="10" spans="2:50" ht="23.25" customHeight="1">
      <c r="B10" s="1017"/>
      <c r="C10" s="185"/>
      <c r="D10" s="1280" t="s">
        <v>95</v>
      </c>
      <c r="E10" s="1760">
        <f>COUNTIF(K22:K1102,"Ա-1")</f>
        <v>59</v>
      </c>
      <c r="F10" s="1760"/>
      <c r="G10" s="1761"/>
      <c r="H10" s="382">
        <f>+SUMIF(K22:K1102,"Ա-1",M22:M1102)</f>
        <v>12190888.790000003</v>
      </c>
      <c r="I10" s="1313">
        <f>+SUMIF(K22:K1102,"Ա-1",N22:N1102)</f>
        <v>158481554.26999998</v>
      </c>
      <c r="K10" s="298"/>
      <c r="L10" s="298"/>
      <c r="O10" s="1730" t="s">
        <v>95</v>
      </c>
      <c r="P10" s="1731"/>
      <c r="Q10" s="1731"/>
      <c r="R10" s="1731"/>
      <c r="S10" s="1732"/>
      <c r="T10" s="384">
        <f>COUNTIF(W22:W1102,"Ա-1")</f>
        <v>59</v>
      </c>
      <c r="U10" s="382">
        <f>+SUMIF(W22:W1102,"Ա-1",Y22:Y1102)</f>
        <v>12384381.360000009</v>
      </c>
      <c r="V10" s="383">
        <f>+SUMIF(W22:W1102,"Ա-1",Z22:Z1102)</f>
        <v>160996957.67999995</v>
      </c>
      <c r="W10" s="298"/>
      <c r="X10" s="298"/>
      <c r="AA10" s="1730" t="s">
        <v>95</v>
      </c>
      <c r="AB10" s="1731"/>
      <c r="AC10" s="1731"/>
      <c r="AD10" s="1731"/>
      <c r="AE10" s="1732"/>
      <c r="AF10" s="384">
        <f>COUNTIF(AI22:AI1102,"Ա-1")</f>
        <v>59</v>
      </c>
      <c r="AG10" s="382">
        <f>+SUMIF(AI22:AI1102,"Ա-1",AK22:AK1102)</f>
        <v>12608595.960000008</v>
      </c>
      <c r="AH10" s="383">
        <f>+SUMIF(AI22:AI1102,"Ա-1",AL22:AL1102)</f>
        <v>163911747.47999999</v>
      </c>
      <c r="AI10" s="298"/>
      <c r="AJ10" s="298"/>
      <c r="AM10" s="1730" t="s">
        <v>95</v>
      </c>
      <c r="AN10" s="1731"/>
      <c r="AO10" s="1731"/>
      <c r="AP10" s="1731"/>
      <c r="AQ10" s="1732"/>
      <c r="AR10" s="384">
        <f>COUNTIF(AU22:AU1102,"Ա-1")</f>
        <v>59</v>
      </c>
      <c r="AS10" s="382">
        <f>+SUMIF(AU22:AU1102,"Ա-1",AW22:AW1102)</f>
        <v>12761081.730000008</v>
      </c>
      <c r="AT10" s="383">
        <f>+SUMIF(AU22:AU1102,"Ա-1",AX22:AX1102)</f>
        <v>165894062.49000001</v>
      </c>
      <c r="AU10" s="298"/>
      <c r="AV10" s="298"/>
    </row>
    <row r="11" spans="2:50" ht="23.25" customHeight="1">
      <c r="B11" s="1017"/>
      <c r="C11" s="185"/>
      <c r="D11" s="1280" t="s">
        <v>96</v>
      </c>
      <c r="E11" s="1760">
        <f>COUNTIF(K22:K1102,"Ա-2")</f>
        <v>49</v>
      </c>
      <c r="F11" s="1760"/>
      <c r="G11" s="1761"/>
      <c r="H11" s="382">
        <f>+SUMIF(K22:K1102,"Ա-2",M22:M1102)</f>
        <v>8640725.0800000038</v>
      </c>
      <c r="I11" s="1313">
        <f>+SUMIF(K22:K1102,"Ա-2",N22:N1102)</f>
        <v>112329426.04000002</v>
      </c>
      <c r="K11" s="298"/>
      <c r="L11" s="298"/>
      <c r="O11" s="1730" t="s">
        <v>96</v>
      </c>
      <c r="P11" s="1731"/>
      <c r="Q11" s="1731"/>
      <c r="R11" s="1731"/>
      <c r="S11" s="1732"/>
      <c r="T11" s="384">
        <f>COUNTIF(W22:W1102,"Ա-2")</f>
        <v>49</v>
      </c>
      <c r="U11" s="382">
        <f>+SUMIF(W22:W1102,"Ա-2",Y22:Y1102)</f>
        <v>8716521.5200000014</v>
      </c>
      <c r="V11" s="383">
        <f>+SUMIF(W22:W1102,"Ա-2",Z22:Z1102)</f>
        <v>113314779.76000004</v>
      </c>
      <c r="W11" s="298"/>
      <c r="X11" s="298"/>
      <c r="AA11" s="1730" t="s">
        <v>96</v>
      </c>
      <c r="AB11" s="1731"/>
      <c r="AC11" s="1731"/>
      <c r="AD11" s="1731"/>
      <c r="AE11" s="1732"/>
      <c r="AF11" s="384">
        <f>COUNTIF(AI22:AI1102,"Ա-2")</f>
        <v>49</v>
      </c>
      <c r="AG11" s="382">
        <f>+SUMIF(AI22:AI1102,"Ա-2",AK22:AK1102)</f>
        <v>8918248.5200000033</v>
      </c>
      <c r="AH11" s="383">
        <f>+SUMIF(AI22:AI1102,"Ա-2",AL22:AL1102)</f>
        <v>115937230.76000001</v>
      </c>
      <c r="AI11" s="298"/>
      <c r="AJ11" s="298"/>
      <c r="AM11" s="1730" t="s">
        <v>96</v>
      </c>
      <c r="AN11" s="1731"/>
      <c r="AO11" s="1731"/>
      <c r="AP11" s="1731"/>
      <c r="AQ11" s="1732"/>
      <c r="AR11" s="384">
        <f>COUNTIF(AU22:AU1102,"Ա-2")</f>
        <v>49</v>
      </c>
      <c r="AS11" s="382">
        <f>+SUMIF(AU22:AU1102,"Ա-2",AW22:AW1102)</f>
        <v>9001783.3400000036</v>
      </c>
      <c r="AT11" s="383">
        <f>+SUMIF(AU22:AU1102,"Ա-2",AX22:AX1102)</f>
        <v>117023183.42</v>
      </c>
      <c r="AU11" s="298"/>
      <c r="AV11" s="298"/>
    </row>
    <row r="12" spans="2:50" ht="23.25" customHeight="1">
      <c r="B12" s="1017"/>
      <c r="C12" s="185"/>
      <c r="D12" s="1280" t="s">
        <v>504</v>
      </c>
      <c r="E12" s="1760">
        <f>COUNTIF(K22:K1102,"Ա-3")</f>
        <v>0</v>
      </c>
      <c r="F12" s="1760"/>
      <c r="G12" s="1761"/>
      <c r="H12" s="382">
        <f>+SUMIF(K22:K1102,"Ա-3",M22:M1102)</f>
        <v>0</v>
      </c>
      <c r="I12" s="1313">
        <f>+SUMIF(K22:K1102,"Ա-3",N22:N1102)</f>
        <v>0</v>
      </c>
      <c r="K12" s="298"/>
      <c r="L12" s="298"/>
      <c r="O12" s="1730" t="s">
        <v>504</v>
      </c>
      <c r="P12" s="1731"/>
      <c r="Q12" s="1731"/>
      <c r="R12" s="1731"/>
      <c r="S12" s="1732"/>
      <c r="T12" s="384">
        <f>COUNTIF(W22:W1102,"Ա-3")</f>
        <v>0</v>
      </c>
      <c r="U12" s="382">
        <f>+SUMIF(W22:W1102,"Ա-3",Y22:Y1102)</f>
        <v>0</v>
      </c>
      <c r="V12" s="383">
        <f>+SUMIF(W22:W1102,"Ա-3",Z22:Z1102)</f>
        <v>0</v>
      </c>
      <c r="W12" s="298"/>
      <c r="X12" s="298"/>
      <c r="AA12" s="1730" t="s">
        <v>504</v>
      </c>
      <c r="AB12" s="1731"/>
      <c r="AC12" s="1731"/>
      <c r="AD12" s="1731"/>
      <c r="AE12" s="1732"/>
      <c r="AF12" s="384">
        <f>COUNTIF(AI22:AI1102,"Ա-3")</f>
        <v>0</v>
      </c>
      <c r="AG12" s="382">
        <f>+SUMIF(AI22:AI1102,"Ա-3",AK22:AK1102)</f>
        <v>0</v>
      </c>
      <c r="AH12" s="383">
        <f>+SUMIF(AI22:AI1102,"Ա-3",AL22:AL1102)</f>
        <v>0</v>
      </c>
      <c r="AI12" s="298"/>
      <c r="AJ12" s="298"/>
      <c r="AM12" s="1730" t="s">
        <v>504</v>
      </c>
      <c r="AN12" s="1731"/>
      <c r="AO12" s="1731"/>
      <c r="AP12" s="1731"/>
      <c r="AQ12" s="1732"/>
      <c r="AR12" s="384">
        <f>COUNTIF(AU22:AU1102,"Ա-3")</f>
        <v>0</v>
      </c>
      <c r="AS12" s="382">
        <f>+SUMIF(AU22:AU1102,"Ա-3",AW22:AW1102)</f>
        <v>0</v>
      </c>
      <c r="AT12" s="383">
        <f>+SUMIF(AU22:AU1102,"Ա-3",AX22:AX1102)</f>
        <v>0</v>
      </c>
      <c r="AU12" s="298"/>
      <c r="AV12" s="298"/>
    </row>
    <row r="13" spans="2:50" ht="23.25" customHeight="1">
      <c r="B13" s="1017"/>
      <c r="C13" s="185"/>
      <c r="D13" s="1280" t="s">
        <v>97</v>
      </c>
      <c r="E13" s="1760">
        <f>COUNTIF(K22:K1102,"Կ-1")</f>
        <v>567</v>
      </c>
      <c r="F13" s="1760"/>
      <c r="G13" s="1761"/>
      <c r="H13" s="382">
        <f>+SUMIF(K22:K1102,"Կ-1",M22:M1102)</f>
        <v>71747828.810000479</v>
      </c>
      <c r="I13" s="1313">
        <f>+SUMIF(K22:K1102,"Կ-1",N22:N1102)</f>
        <v>932721774.53000438</v>
      </c>
      <c r="K13" s="298"/>
      <c r="L13" s="298"/>
      <c r="O13" s="1730" t="s">
        <v>97</v>
      </c>
      <c r="P13" s="1731"/>
      <c r="Q13" s="1731"/>
      <c r="R13" s="1731"/>
      <c r="S13" s="1732"/>
      <c r="T13" s="384">
        <f>COUNTIF(W22:W1102,"Կ-1")</f>
        <v>567</v>
      </c>
      <c r="U13" s="382">
        <f>+SUMIF(W22:W1102,"Կ-1",Y22:Y1102)</f>
        <v>72914985.81000042</v>
      </c>
      <c r="V13" s="383">
        <f>+SUMIF(W22:W1102,"Կ-1",Z22:Z1102)</f>
        <v>947894815.5300014</v>
      </c>
      <c r="W13" s="298"/>
      <c r="X13" s="298"/>
      <c r="AA13" s="1730" t="s">
        <v>97</v>
      </c>
      <c r="AB13" s="1731"/>
      <c r="AC13" s="1731"/>
      <c r="AD13" s="1731"/>
      <c r="AE13" s="1732"/>
      <c r="AF13" s="384">
        <f>COUNTIF(AI22:AI1102,"Կ-1")</f>
        <v>567</v>
      </c>
      <c r="AG13" s="382">
        <f>+SUMIF(AI22:AI1102,"Կ-1",AK22:AK1102)</f>
        <v>74489481.98999998</v>
      </c>
      <c r="AH13" s="383">
        <f>+SUMIF(AI22:AI1102,"Կ-1",AL22:AL1102)</f>
        <v>968363265.86999857</v>
      </c>
      <c r="AI13" s="298"/>
      <c r="AJ13" s="298"/>
      <c r="AM13" s="1730" t="s">
        <v>97</v>
      </c>
      <c r="AN13" s="1731"/>
      <c r="AO13" s="1731"/>
      <c r="AP13" s="1731"/>
      <c r="AQ13" s="1732"/>
      <c r="AR13" s="384">
        <f>COUNTIF(AU22:AU1102,"Կ-1")</f>
        <v>567</v>
      </c>
      <c r="AS13" s="382">
        <f>+SUMIF(AU22:AU1102,"Կ-1",AW22:AW1102)</f>
        <v>75418220.439999953</v>
      </c>
      <c r="AT13" s="383">
        <f>+SUMIF(AU22:AU1102,"Կ-1",AX22:AX1102)</f>
        <v>980436865.71999991</v>
      </c>
      <c r="AU13" s="298"/>
      <c r="AV13" s="298"/>
    </row>
    <row r="14" spans="2:50" ht="23.25" customHeight="1">
      <c r="B14" s="1017"/>
      <c r="C14" s="185"/>
      <c r="D14" s="1280" t="s">
        <v>98</v>
      </c>
      <c r="E14" s="1760">
        <f>COUNTIF(K22:K1102,"Կ-2")</f>
        <v>97</v>
      </c>
      <c r="F14" s="1760"/>
      <c r="G14" s="1761"/>
      <c r="H14" s="382">
        <f>+SUMIF(K22:K1102,"Կ-2",M22:M1102)</f>
        <v>10913085.299999988</v>
      </c>
      <c r="I14" s="1313">
        <f>+SUMIF(K22:K1102,"Կ-2",N22:N1102)</f>
        <v>141870108.89999986</v>
      </c>
      <c r="K14" s="298"/>
      <c r="L14" s="298"/>
      <c r="O14" s="1730" t="s">
        <v>98</v>
      </c>
      <c r="P14" s="1731"/>
      <c r="Q14" s="1731"/>
      <c r="R14" s="1731"/>
      <c r="S14" s="1732"/>
      <c r="T14" s="384">
        <f>COUNTIF(W22:W1102,"Կ-2")</f>
        <v>97</v>
      </c>
      <c r="U14" s="382">
        <f>+SUMIF(W22:W1102,"Կ-2",Y22:Y1102)</f>
        <v>11039677.259999989</v>
      </c>
      <c r="V14" s="383">
        <f>+SUMIF(W22:W1102,"Կ-2",Z22:Z1102)</f>
        <v>143515804.37999985</v>
      </c>
      <c r="W14" s="298"/>
      <c r="X14" s="298"/>
      <c r="AA14" s="1730" t="s">
        <v>98</v>
      </c>
      <c r="AB14" s="1731"/>
      <c r="AC14" s="1731"/>
      <c r="AD14" s="1731"/>
      <c r="AE14" s="1732"/>
      <c r="AF14" s="384">
        <f>COUNTIF(AI22:AI1102,"Կ-2")</f>
        <v>97</v>
      </c>
      <c r="AG14" s="382">
        <f>+SUMIF(AI22:AI1102,"Կ-2",AK22:AK1102)</f>
        <v>11238295.679999987</v>
      </c>
      <c r="AH14" s="383">
        <f>+SUMIF(AI22:AI1102,"Կ-2",AL22:AL1102)</f>
        <v>146097843.83999985</v>
      </c>
      <c r="AI14" s="298"/>
      <c r="AJ14" s="298"/>
      <c r="AM14" s="1730" t="s">
        <v>98</v>
      </c>
      <c r="AN14" s="1731"/>
      <c r="AO14" s="1731"/>
      <c r="AP14" s="1731"/>
      <c r="AQ14" s="1732"/>
      <c r="AR14" s="384">
        <f>COUNTIF(AU22:AU1102,"Կ-2")</f>
        <v>97</v>
      </c>
      <c r="AS14" s="382">
        <f>+SUMIF(AU22:AU1102,"Կ-2",AW22:AW1102)</f>
        <v>11331883.779999988</v>
      </c>
      <c r="AT14" s="383">
        <f>+SUMIF(AU22:AU1102,"Կ-2",AX22:AX1102)</f>
        <v>147314489.13999984</v>
      </c>
      <c r="AU14" s="298"/>
      <c r="AV14" s="298"/>
    </row>
    <row r="15" spans="2:50" ht="23.25" customHeight="1">
      <c r="B15" s="1017"/>
      <c r="C15" s="185"/>
      <c r="D15" s="1280" t="s">
        <v>503</v>
      </c>
      <c r="E15" s="1760">
        <f>COUNTIF(K22:K1102,"Կ-3")</f>
        <v>0</v>
      </c>
      <c r="F15" s="1760"/>
      <c r="G15" s="1761"/>
      <c r="H15" s="382">
        <f>+SUMIF(K22:K1102,"Կ-3",M22:M1102)</f>
        <v>0</v>
      </c>
      <c r="I15" s="1313">
        <f>+SUMIF(K22:K1102,"Կ-3",N22:N1102)</f>
        <v>0</v>
      </c>
      <c r="K15" s="298"/>
      <c r="L15" s="298"/>
      <c r="O15" s="1730" t="s">
        <v>503</v>
      </c>
      <c r="P15" s="1731"/>
      <c r="Q15" s="1731"/>
      <c r="R15" s="1731"/>
      <c r="S15" s="1732"/>
      <c r="T15" s="384">
        <f>COUNTIF(W23:W1102,"Կ-3")</f>
        <v>0</v>
      </c>
      <c r="U15" s="382">
        <f>+SUMIF(W22:W1102,"Կ-3",Y22:Y1102)</f>
        <v>0</v>
      </c>
      <c r="V15" s="383">
        <f>+SUMIF(W22:W1102,"Կ-3",Z22:Z1102)</f>
        <v>0</v>
      </c>
      <c r="W15" s="298"/>
      <c r="X15" s="298"/>
      <c r="AA15" s="1730" t="s">
        <v>503</v>
      </c>
      <c r="AB15" s="1731"/>
      <c r="AC15" s="1731"/>
      <c r="AD15" s="1731"/>
      <c r="AE15" s="1732"/>
      <c r="AF15" s="384">
        <f>COUNTIF(AI23:AI1102,"Կ-3")</f>
        <v>0</v>
      </c>
      <c r="AG15" s="382">
        <f>+SUMIF(AI22:AI1102,"Կ-3",AK22:AK1102)</f>
        <v>0</v>
      </c>
      <c r="AH15" s="383">
        <f>+SUMIF(AI22:AI1102,"Կ-3",AL22:AL1102)</f>
        <v>0</v>
      </c>
      <c r="AI15" s="298"/>
      <c r="AJ15" s="298"/>
      <c r="AM15" s="1730" t="s">
        <v>503</v>
      </c>
      <c r="AN15" s="1731"/>
      <c r="AO15" s="1731"/>
      <c r="AP15" s="1731"/>
      <c r="AQ15" s="1732"/>
      <c r="AR15" s="384">
        <f>COUNTIF(AU23:AU1102,"Կ-3")</f>
        <v>0</v>
      </c>
      <c r="AS15" s="382">
        <f>+SUMIF(AU22:AU1102,"Կ-3",AW22:AW1102)</f>
        <v>0</v>
      </c>
      <c r="AT15" s="383">
        <f>+SUMIF(AU22:AU1102,"Կ-3",AX22:AX1102)</f>
        <v>0</v>
      </c>
      <c r="AU15" s="298"/>
      <c r="AV15" s="298"/>
    </row>
    <row r="16" spans="2:50" ht="57" customHeight="1" thickBot="1">
      <c r="B16" s="1017"/>
      <c r="C16" s="185"/>
      <c r="D16" s="1358" t="s">
        <v>744</v>
      </c>
      <c r="E16" s="1273"/>
      <c r="F16" s="1771">
        <v>82</v>
      </c>
      <c r="G16" s="1772"/>
      <c r="H16" s="767">
        <f>SUM(M128,M183,M243,M306,M343,M569,M600,M645,M681,M719,M763,M803,M846,M884,M916,M992,M1047,M1101)</f>
        <v>279000</v>
      </c>
      <c r="I16" s="1314">
        <f>SUM(N128,N183,N243,N306,N343,N569,N600,N645,N681,N719,N763,N803,N846,N884,N916,N992,N1047,N1101)</f>
        <v>3348000</v>
      </c>
      <c r="K16" s="298"/>
      <c r="L16" s="298"/>
      <c r="O16" s="1733" t="s">
        <v>744</v>
      </c>
      <c r="P16" s="1734"/>
      <c r="Q16" s="1734"/>
      <c r="R16" s="1734"/>
      <c r="S16" s="1735"/>
      <c r="T16" s="766">
        <v>82</v>
      </c>
      <c r="U16" s="385">
        <f>SUM(Y128,Y183,Y243,Y306,Y343,Y569,Y600,Y645,Y681,Y719,Y763,Y803,Y846,Y884,Y916,Y992,Y1047,Y1101)</f>
        <v>279000</v>
      </c>
      <c r="V16" s="386">
        <f>SUM(Z128,Z183,Z243,Z306,Z343,Z569,Z600,Z645,Z681,Z719,Z763,Z803,Z846,Z884,Z916,Z992,Z1047,Z1101)</f>
        <v>3348000</v>
      </c>
      <c r="W16" s="298"/>
      <c r="X16" s="298"/>
      <c r="AA16" s="1733" t="s">
        <v>744</v>
      </c>
      <c r="AB16" s="1734"/>
      <c r="AC16" s="1734"/>
      <c r="AD16" s="1734"/>
      <c r="AE16" s="1735"/>
      <c r="AF16" s="766">
        <v>82</v>
      </c>
      <c r="AG16" s="385">
        <f>SUM(AK128,AK183,AK243,AK306,AK343,AK569,AK600,AK645,AK681,AK719,AK763,AK803,AK846,AK884,AK916,AK992,AK1047,AK1101)</f>
        <v>279000</v>
      </c>
      <c r="AH16" s="386">
        <f>SUM(AL128,AL183,AL243,AL306,AL343,AL569,AL600,AL645,AL681,AL719,AL763,AL803,AL846,AL884,AL916,AL992,AL1047,AL1101)</f>
        <v>3348000</v>
      </c>
      <c r="AI16" s="298"/>
      <c r="AJ16" s="298"/>
      <c r="AM16" s="1733" t="s">
        <v>744</v>
      </c>
      <c r="AN16" s="1734"/>
      <c r="AO16" s="1734"/>
      <c r="AP16" s="1734"/>
      <c r="AQ16" s="1735"/>
      <c r="AR16" s="766">
        <v>82</v>
      </c>
      <c r="AS16" s="385">
        <f>SUM(AW128,AW183,AW243,AW306,AW343,AW569,AW600,AW645,AW681,AW719,AW763,AW803,AW846,AW884,AW916,AW992,AW1047,AW1101)</f>
        <v>279000</v>
      </c>
      <c r="AT16" s="386">
        <f>SUM(AX128,AX183,AX243,AX306,AX343,AX569,AX600,AX645,AX681,AX719,AX763,AX803,AX846,AX884,AX916,AX992,AX1047,AX1101)</f>
        <v>3348000</v>
      </c>
      <c r="AU16" s="298"/>
      <c r="AV16" s="298"/>
    </row>
    <row r="17" spans="2:50" ht="23.25" customHeight="1" thickBot="1">
      <c r="D17" s="1281" t="s">
        <v>47</v>
      </c>
      <c r="E17" s="1768">
        <f>SUM(E5:G15)</f>
        <v>962</v>
      </c>
      <c r="F17" s="1769"/>
      <c r="G17" s="1770"/>
      <c r="H17" s="387">
        <f>SUM(H5:H15)+H16</f>
        <v>160725929.82000047</v>
      </c>
      <c r="I17" s="1315">
        <f>SUM(I5:I15)+I16</f>
        <v>2089158087.6600039</v>
      </c>
      <c r="K17" s="298"/>
      <c r="L17" s="298"/>
      <c r="O17" s="1736" t="s">
        <v>47</v>
      </c>
      <c r="P17" s="1737"/>
      <c r="Q17" s="1737"/>
      <c r="R17" s="1737"/>
      <c r="S17" s="1738"/>
      <c r="T17" s="389">
        <f>SUM(T5:T15)</f>
        <v>962</v>
      </c>
      <c r="U17" s="387">
        <f>SUM(U5:U15)+U16</f>
        <v>163303853.02000043</v>
      </c>
      <c r="V17" s="388">
        <f>SUM(V5:V14)+V16</f>
        <v>2122671089.2600014</v>
      </c>
      <c r="W17" s="298"/>
      <c r="X17" s="298"/>
      <c r="AA17" s="1736" t="s">
        <v>47</v>
      </c>
      <c r="AB17" s="1737"/>
      <c r="AC17" s="1737"/>
      <c r="AD17" s="1737"/>
      <c r="AE17" s="1738"/>
      <c r="AF17" s="389">
        <f>SUM(AF5:AF15)</f>
        <v>962</v>
      </c>
      <c r="AG17" s="387">
        <f>SUM(AG5:AG15)+AG16</f>
        <v>166780441.48249999</v>
      </c>
      <c r="AH17" s="388">
        <f>SUM(AH5:AH14)+AH16</f>
        <v>2167866739.2724981</v>
      </c>
      <c r="AI17" s="298"/>
      <c r="AJ17" s="298"/>
      <c r="AM17" s="1736" t="s">
        <v>47</v>
      </c>
      <c r="AN17" s="1737"/>
      <c r="AO17" s="1737"/>
      <c r="AP17" s="1737"/>
      <c r="AQ17" s="1738"/>
      <c r="AR17" s="389">
        <f>SUM(AR5:AR15)</f>
        <v>962</v>
      </c>
      <c r="AS17" s="387">
        <f ca="1">SUM(AS5:AS15)+AS16</f>
        <v>168971627.35049996</v>
      </c>
      <c r="AT17" s="388">
        <f>SUM(AT5:AT14)+AT16</f>
        <v>2196352155.5564995</v>
      </c>
      <c r="AU17" s="298"/>
      <c r="AV17" s="298"/>
    </row>
    <row r="18" spans="2:50" ht="23.25" customHeight="1" thickBot="1"/>
    <row r="19" spans="2:50" s="712" customFormat="1" ht="22.5" customHeight="1" thickBot="1">
      <c r="B19" s="1688" t="s">
        <v>696</v>
      </c>
      <c r="C19" s="1689"/>
      <c r="D19" s="1690"/>
      <c r="E19" s="1685" t="s">
        <v>1349</v>
      </c>
      <c r="F19" s="1686"/>
      <c r="G19" s="1686"/>
      <c r="H19" s="1686"/>
      <c r="I19" s="1686"/>
      <c r="J19" s="1686"/>
      <c r="K19" s="1686"/>
      <c r="L19" s="1686"/>
      <c r="M19" s="1686"/>
      <c r="N19" s="1687"/>
      <c r="O19" s="1685" t="s">
        <v>99</v>
      </c>
      <c r="P19" s="1686"/>
      <c r="Q19" s="1686"/>
      <c r="R19" s="1686"/>
      <c r="S19" s="1686"/>
      <c r="T19" s="1686"/>
      <c r="U19" s="1686"/>
      <c r="V19" s="1686"/>
      <c r="W19" s="1686"/>
      <c r="X19" s="1686"/>
      <c r="Y19" s="1686"/>
      <c r="Z19" s="1687"/>
      <c r="AA19" s="1727" t="s">
        <v>99</v>
      </c>
      <c r="AB19" s="1728"/>
      <c r="AC19" s="1728"/>
      <c r="AD19" s="1728"/>
      <c r="AE19" s="1728"/>
      <c r="AF19" s="1728"/>
      <c r="AG19" s="1728"/>
      <c r="AH19" s="1728"/>
      <c r="AI19" s="1728"/>
      <c r="AJ19" s="1728"/>
      <c r="AK19" s="1728"/>
      <c r="AL19" s="1729"/>
      <c r="AM19" s="1727" t="s">
        <v>99</v>
      </c>
      <c r="AN19" s="1728"/>
      <c r="AO19" s="1728"/>
      <c r="AP19" s="1728"/>
      <c r="AQ19" s="1728"/>
      <c r="AR19" s="1728"/>
      <c r="AS19" s="1728"/>
      <c r="AT19" s="1728"/>
      <c r="AU19" s="1728"/>
      <c r="AV19" s="1728"/>
      <c r="AW19" s="1728"/>
      <c r="AX19" s="1729"/>
    </row>
    <row r="20" spans="2:50" s="712" customFormat="1" ht="24" customHeight="1" thickBot="1">
      <c r="B20" s="1691" t="s">
        <v>2020</v>
      </c>
      <c r="C20" s="1692"/>
      <c r="D20" s="1693"/>
      <c r="E20" s="1724" t="s">
        <v>1446</v>
      </c>
      <c r="F20" s="1725"/>
      <c r="G20" s="1725"/>
      <c r="H20" s="1725"/>
      <c r="I20" s="1725"/>
      <c r="J20" s="1725"/>
      <c r="K20" s="1725"/>
      <c r="L20" s="1725"/>
      <c r="M20" s="1725"/>
      <c r="N20" s="1726"/>
      <c r="O20" s="1724" t="s">
        <v>1888</v>
      </c>
      <c r="P20" s="1725"/>
      <c r="Q20" s="1725"/>
      <c r="R20" s="1725"/>
      <c r="S20" s="1725"/>
      <c r="T20" s="1725"/>
      <c r="U20" s="1725"/>
      <c r="V20" s="1725"/>
      <c r="W20" s="1725"/>
      <c r="X20" s="1725"/>
      <c r="Y20" s="1725"/>
      <c r="Z20" s="1726"/>
      <c r="AA20" s="1691" t="s">
        <v>1878</v>
      </c>
      <c r="AB20" s="1692"/>
      <c r="AC20" s="1692"/>
      <c r="AD20" s="1692"/>
      <c r="AE20" s="1692"/>
      <c r="AF20" s="1692"/>
      <c r="AG20" s="1692"/>
      <c r="AH20" s="1692"/>
      <c r="AI20" s="1692"/>
      <c r="AJ20" s="1692"/>
      <c r="AK20" s="1692"/>
      <c r="AL20" s="1693"/>
      <c r="AM20" s="1691" t="s">
        <v>2148</v>
      </c>
      <c r="AN20" s="1692"/>
      <c r="AO20" s="1692"/>
      <c r="AP20" s="1692"/>
      <c r="AQ20" s="1692"/>
      <c r="AR20" s="1692"/>
      <c r="AS20" s="1692"/>
      <c r="AT20" s="1692"/>
      <c r="AU20" s="1692"/>
      <c r="AV20" s="1692"/>
      <c r="AW20" s="1692"/>
      <c r="AX20" s="1693"/>
    </row>
    <row r="21" spans="2:50" s="777" customFormat="1" ht="41.25" thickBot="1">
      <c r="B21" s="1656" t="s">
        <v>10</v>
      </c>
      <c r="C21" s="1283" t="s">
        <v>54</v>
      </c>
      <c r="D21" s="1284" t="s">
        <v>55</v>
      </c>
      <c r="E21" s="1285" t="s">
        <v>56</v>
      </c>
      <c r="F21" s="1286" t="s">
        <v>100</v>
      </c>
      <c r="G21" s="1286" t="s">
        <v>101</v>
      </c>
      <c r="H21" s="769" t="s">
        <v>62</v>
      </c>
      <c r="I21" s="1286" t="s">
        <v>58</v>
      </c>
      <c r="J21" s="769" t="s">
        <v>743</v>
      </c>
      <c r="K21" s="769" t="s">
        <v>102</v>
      </c>
      <c r="L21" s="769" t="s">
        <v>766</v>
      </c>
      <c r="M21" s="769" t="s">
        <v>742</v>
      </c>
      <c r="N21" s="770" t="s">
        <v>1519</v>
      </c>
      <c r="O21" s="771" t="s">
        <v>56</v>
      </c>
      <c r="P21" s="771" t="s">
        <v>100</v>
      </c>
      <c r="Q21" s="772" t="s">
        <v>101</v>
      </c>
      <c r="R21" s="772" t="s">
        <v>1634</v>
      </c>
      <c r="S21" s="772" t="s">
        <v>1633</v>
      </c>
      <c r="T21" s="771" t="s">
        <v>62</v>
      </c>
      <c r="U21" s="771" t="s">
        <v>58</v>
      </c>
      <c r="V21" s="773" t="s">
        <v>743</v>
      </c>
      <c r="W21" s="773" t="s">
        <v>102</v>
      </c>
      <c r="X21" s="773" t="s">
        <v>766</v>
      </c>
      <c r="Y21" s="774" t="str">
        <f>+M21</f>
        <v xml:space="preserve">Ընդամենը ամսական աշխատավարձ </v>
      </c>
      <c r="Z21" s="770" t="s">
        <v>1867</v>
      </c>
      <c r="AA21" s="775" t="s">
        <v>56</v>
      </c>
      <c r="AB21" s="771" t="s">
        <v>100</v>
      </c>
      <c r="AC21" s="772" t="s">
        <v>101</v>
      </c>
      <c r="AD21" s="772" t="s">
        <v>1639</v>
      </c>
      <c r="AE21" s="776" t="s">
        <v>1640</v>
      </c>
      <c r="AF21" s="771" t="s">
        <v>62</v>
      </c>
      <c r="AG21" s="771" t="s">
        <v>58</v>
      </c>
      <c r="AH21" s="773" t="s">
        <v>743</v>
      </c>
      <c r="AI21" s="773" t="s">
        <v>102</v>
      </c>
      <c r="AJ21" s="773" t="s">
        <v>766</v>
      </c>
      <c r="AK21" s="774" t="str">
        <f>+Y21</f>
        <v xml:space="preserve">Ընդամենը ամսական աշխատավարձ </v>
      </c>
      <c r="AL21" s="770" t="s">
        <v>1880</v>
      </c>
      <c r="AM21" s="775" t="s">
        <v>56</v>
      </c>
      <c r="AN21" s="771" t="s">
        <v>100</v>
      </c>
      <c r="AO21" s="772" t="s">
        <v>101</v>
      </c>
      <c r="AP21" s="772" t="s">
        <v>1637</v>
      </c>
      <c r="AQ21" s="776" t="s">
        <v>1638</v>
      </c>
      <c r="AR21" s="771" t="s">
        <v>62</v>
      </c>
      <c r="AS21" s="771" t="s">
        <v>58</v>
      </c>
      <c r="AT21" s="773" t="s">
        <v>743</v>
      </c>
      <c r="AU21" s="773" t="s">
        <v>102</v>
      </c>
      <c r="AV21" s="773" t="s">
        <v>766</v>
      </c>
      <c r="AW21" s="774" t="str">
        <f>+AK21</f>
        <v xml:space="preserve">Ընդամենը ամսական աշխատավարձ </v>
      </c>
      <c r="AX21" s="770" t="s">
        <v>2152</v>
      </c>
    </row>
    <row r="22" spans="2:50" s="798" customFormat="1" ht="54">
      <c r="B22" s="1657">
        <v>1</v>
      </c>
      <c r="C22" s="1344" t="s">
        <v>1024</v>
      </c>
      <c r="D22" s="1422" t="s">
        <v>1380</v>
      </c>
      <c r="E22" s="822">
        <v>1</v>
      </c>
      <c r="F22" s="823">
        <v>1</v>
      </c>
      <c r="G22" s="795">
        <f t="shared" ref="G22:G56" si="4">IF(E22&lt;1,0,IF(K22="Բ-1",IF(F22=0,6.94,IF(F22=1,7.17,IF(F22=2,7.41,IF(F22=3,7.66,IF(OR(F22=5,F22=4),7.92,IF(OR(F22=6,F22=7),8.18,IF(OR(F22=8,F22=9),8.46,IF(OR(F22=10,F22=11,F22=12),8.74,IF(OR(F22=13,F22=14,F22=15),9.03,IF(OR(F22=16,F22=17,F22=18),9.33,9.65)))))))))),IF(K22="Բ-2", IF(F22=0,5.71,IF(F22=1,5.89,IF(F22=2,6.09,IF(F22=3,6.29,IF(OR(F22=5,F22=4),6.5,IF(OR(F22=6,F22=7),6.72,IF(OR(F22=8,F22=9),6.94,IF(OR(F22=10,F22=11,F22=12),7.17,IF(OR(F22=13,F22=14,F22=15),7.41,IF(OR(F22=16,F22=17,F22=18),7.65,7.91)))))))))), IF(K22="Գ-1", IF(F22=0,4.7,IF(F22=1,4.86,IF(F22=2,5.01,IF(F22=3,5.18,IF(OR(F22=5,F22=4),5.35,IF(OR(F22=6,F22=7),5.52,IF(OR(F22=8,F22=9),5.71,IF(OR(F22=10,F22=11,F22=12),5.89,IF(OR(F22=13,F22=14,F22=15),6.09,IF(OR(F22=16,F22=17,F22=18),6.29,6.49)))))))))), IF(K22="Գ-2", IF(F22=0,3.88,IF(F22=1,4.01,IF(F22=2,4.14,IF(F22=3,4.27,IF(OR(F22=5,F22=4),4.41,IF(OR(F22=6,F22=7),4.55,IF(OR(F22=8,F22=9),4.7,IF(OR(F22=10,F22=11,F22=12),4.85,IF(OR(F22=13,F22=14,F22=15),5.01,IF(OR(F22=16,F22=17,F22=18),5.17,5.34)))))))))), IF(K22="Գ-3", IF(F22=0,3.21,IF(F22=1,3.31,IF(F22=2,3.42,IF(F22=3,3.53,IF(OR(F22=5,F22=4),3.64,IF(OR(F22=6,F22=7),3.76,IF(OR(F22=8,F22=9),3.88,IF(OR(F22=10,F22=11,F22=12),4.01,IF(OR(F22=13,F22=14,F22=15),4.13,IF(OR(F22=16,F22=17,F22=18),4.27,4.4)))))))))), IF(K22="Ա-1", IF(F22=0,2.66,IF(F22=1,2.75,IF(F22=2,2.83,IF(F22=3,2.92,IF(OR(F22=5,F22=4),3.02,IF(OR(F22=6,F22=7),3.11,IF(OR(F22=8,F22=9),3.21,IF(OR(F22=10,F22=11,F22=12),3.31,IF(OR(F22=13,F22=14,F22=15),3.42,IF(OR(F22=16,F22=17,F22=18),3.53,3.64)))))))))), IF(K22="Ա-2", IF(F22=0,2.28,IF(F22=1,2.35,IF(F22=2,2.43,IF(F22=3,2.5,IF(OR(F22=5,F22=4),2.58,IF(OR(F22=6,F22=7),2.66,IF(OR(F22=8,F22=9),2.75,IF(OR(F22=10,F22=11,F22=12),2.83,IF(OR(F22=13,F22=14,F22=15),2.92,IF(OR(F22=16,F22=17,F22=18),3.01,3.11)))))))))),IF(K22="Ա-3", IF(F22=0,1.96,IF(F22=1,2.02,IF(F22=2,2.08,IF(F22=3,2.15,IF(OR(F22=5,F22=4),2.21,IF(OR(F22=6,F22=7),2.28,IF(OR(F22=8,F22=9),2.35,IF(OR(F22=10,F22=11,F22=12),2.42,IF(OR(F22=13,F22=14,F22=15),2.5,IF(OR(F22=16,F22=17,F22=18),2.58,2.66)))))))))), IF(K22="Կ-1", IF(F22=0,1.68,IF(F22=1,1.73,IF(F22=2,1.79,IF(F22=3,1.84,IF(OR(F22=5,F22=4),1.9,IF(OR(F22=6,F22=7),1.96,IF(OR(F22=8,F22=9),2.02,IF(OR(F22=10,F22=11,F22=12),2.08,IF(OR(F22=13,F22=14,F22=15),2.14,IF(OR(F22=16,F22=17,F22=18),2.21,2.28)))))))))), IF(K22="Կ-2", IF(F22=0,1.45,IF(F22=1,1.49,IF(F22=2,1.54,IF(F22=3,1.59,IF(OR(F22=5,F22=4),1.63,IF(OR(F22=6,F22=7),1.68,IF(OR(F22=8,F22=9),1.73,IF(OR(F22=10,F22=11,F22=12),1.79,IF(OR(F22=13,F22=14,F22=15),1.84,IF(OR(F22=16,F22=17,F22=18),1.9,1.95)))))))))),IF(K22="Կ-3", IF(F22=0,1.25,IF(F22=1,1.29,IF(F22=2,1.33,IF(F22=3,1.37,IF(OR(F22=5,F22=4),1.41,IF(OR(F22=6,F22=7),1.45,IF(OR(F22=8,F22=9),1.49,IF(OR(F22=10,F22=11,F22=12),1.54,IF(OR(F22=13,F22=14,F22=15),1.58,IF(OR(F22=16,F22=17,F22=18),1.63,1.68)))))))))), "Error"))))))))))))</f>
        <v>7.17</v>
      </c>
      <c r="H22" s="824">
        <v>66140</v>
      </c>
      <c r="I22" s="824"/>
      <c r="J22" s="824"/>
      <c r="K22" s="796" t="s">
        <v>91</v>
      </c>
      <c r="L22" s="825">
        <f t="shared" ref="L22:L56" si="5">H22*G22</f>
        <v>474223.8</v>
      </c>
      <c r="M22" s="826">
        <f t="shared" ref="M22:M56" si="6">G22*H22+I22+J22</f>
        <v>474223.8</v>
      </c>
      <c r="N22" s="888">
        <f t="shared" ref="N22:N56" si="7">+M22*13</f>
        <v>6164909.3999999994</v>
      </c>
      <c r="O22" s="821">
        <f>+E22</f>
        <v>1</v>
      </c>
      <c r="P22" s="794">
        <f t="shared" ref="P22:P56" si="8">+F22+1</f>
        <v>2</v>
      </c>
      <c r="Q22" s="795">
        <f t="shared" ref="Q22:Q56" si="9">IF(O22&lt;1,0,IF(W22="Բ-1",IF(P22=0,6.94,IF(P22=1,7.17,IF(P22=2,7.41,IF(P22=3,7.66,IF(OR(P22=5,P22=4),7.92,IF(OR(P22=6,P22=7),8.18,IF(OR(P22=8,P22=9),8.46,IF(OR(P22=10,P22=11,P22=12),8.74,IF(OR(P22=13,P22=14,P22=15),9.03,IF(OR(P22=16,P22=17,P22=18),9.33,9.65)))))))))),IF(W22="Բ-2", IF(P22=0,5.71,IF(P22=1,5.89,IF(P22=2,6.09,IF(P22=3,6.29,IF(OR(P22=5,P22=4),6.5,IF(OR(P22=6,P22=7),6.72,IF(OR(P22=8,P22=9),6.94,IF(OR(P22=10,P22=11,P22=12),7.17,IF(OR(P22=13,P22=14,P22=15),7.41,IF(OR(P22=16,P22=17,P22=18),7.65,7.91)))))))))), IF(W22="Գ-1", IF(P22=0,4.7,IF(P22=1,4.86,IF(P22=2,5.01,IF(P22=3,5.18,IF(OR(P22=5,P22=4),5.35,IF(OR(P22=6,P22=7),5.52,IF(OR(P22=8,P22=9),5.71,IF(OR(P22=10,P22=11,P22=12),5.89,IF(OR(P22=13,P22=14,P22=15),6.09,IF(OR(P22=16,P22=17,P22=18),6.29,6.49)))))))))), IF(W22="Գ-2", IF(P22=0,3.88,IF(P22=1,4.01,IF(P22=2,4.14,IF(P22=3,4.27,IF(OR(P22=5,P22=4),4.41,IF(OR(P22=6,P22=7),4.55,IF(OR(P22=8,P22=9),4.7,IF(OR(P22=10,P22=11,P22=12),4.85,IF(OR(P22=13,P22=14,P22=15),5.01,IF(OR(P22=16,P22=17,P22=18),5.17,5.34)))))))))), IF(W22="Գ-3", IF(P22=0,3.21,IF(P22=1,3.31,IF(P22=2,3.42,IF(P22=3,3.53,IF(OR(P22=5,P22=4),3.64,IF(OR(P22=6,P22=7),3.76,IF(OR(P22=8,P22=9),3.88,IF(OR(P22=10,P22=11,P22=12),4.01,IF(OR(P22=13,P22=14,P22=15),4.13,IF(OR(P22=16,P22=17,P22=18),4.27,4.4)))))))))), IF(W22="Ա-1", IF(P22=0,2.66,IF(P22=1,2.75,IF(P22=2,2.83,IF(P22=3,2.92,IF(OR(P22=5,P22=4),3.02,IF(OR(P22=6,P22=7),3.11,IF(OR(P22=8,P22=9),3.21,IF(OR(P22=10,P22=11,P22=12),3.31,IF(OR(P22=13,P22=14,P22=15),3.42,IF(OR(P22=16,P22=17,P22=18),3.53,3.64)))))))))), IF(W22="Ա-2", IF(P22=0,2.28,IF(P22=1,2.35,IF(P22=2,2.43,IF(P22=3,2.5,IF(OR(P22=5,P22=4),2.58,IF(OR(P22=6,P22=7),2.66,IF(OR(P22=8,P22=9),2.75,IF(OR(P22=10,P22=11,P22=12),2.83,IF(OR(P22=13,P22=14,P22=15),2.92,IF(OR(P22=16,P22=17,P22=18),3.01,3.11)))))))))),IF(W22="Ա-3", IF(P22=0,1.96,IF(P22=1,2.02,IF(P22=2,2.08,IF(P22=3,2.15,IF(OR(P22=5,P22=4),2.21,IF(OR(P22=6,P22=7),2.28,IF(OR(P22=8,P22=9),2.35,IF(OR(P22=10,P22=11,P22=12),2.42,IF(OR(P22=13,P22=14,P22=15),2.5,IF(OR(P22=16,P22=17,P22=18),2.58,2.66)))))))))), IF(W22="Կ-1", IF(P22=0,1.68,IF(P22=1,1.73,IF(P22=2,1.79,IF(P22=3,1.84,IF(OR(P22=5,P22=4),1.9,IF(OR(P22=6,P22=7),1.96,IF(OR(P22=8,P22=9),2.02,IF(OR(P22=10,P22=11,P22=12),2.08,IF(OR(P22=13,P22=14,P22=15),2.14,IF(OR(P22=16,P22=17,P22=18),2.21,2.28)))))))))), IF(W22="Կ-2", IF(P22=0,1.45,IF(P22=1,1.49,IF(P22=2,1.54,IF(P22=3,1.59,IF(OR(P22=5,P22=4),1.63,IF(OR(P22=6,P22=7),1.68,IF(OR(P22=8,P22=9),1.73,IF(OR(P22=10,P22=11,P22=12),1.79,IF(OR(P22=13,P22=14,P22=15),1.84,IF(OR(P22=16,P22=17,P22=18),1.9,1.95)))))))))),IF(W22="Կ-3", IF(P22=0,1.25,IF(P22=1,1.29,IF(P22=2,1.33,IF(P22=3,1.37,IF(OR(P22=5,P22=4),1.41,IF(OR(P22=6,P22=7),1.45,IF(OR(P22=8,P22=9),1.49,IF(OR(P22=10,P22=11,P22=12),1.54,IF(OR(P22=13,P22=14,P22=15),1.58,IF(OR(P22=16,P22=17,P22=18),1.63,1.68)))))))))), "Error"))))))))))))</f>
        <v>7.41</v>
      </c>
      <c r="R22" s="786"/>
      <c r="S22" s="787">
        <f t="shared" ref="S22:S56" si="10">+Q22+Q22*R22</f>
        <v>7.41</v>
      </c>
      <c r="T22" s="788">
        <v>66140</v>
      </c>
      <c r="U22" s="824"/>
      <c r="V22" s="824"/>
      <c r="W22" s="796" t="str">
        <f t="shared" ref="W22:W56" si="11">+K22</f>
        <v>Բ-1</v>
      </c>
      <c r="X22" s="788">
        <f t="shared" ref="X22:X56" si="12">T22*S22</f>
        <v>490097.4</v>
      </c>
      <c r="Y22" s="791">
        <f t="shared" ref="Y22:Y56" si="13">S22*T22+U22+V22</f>
        <v>490097.4</v>
      </c>
      <c r="Z22" s="797">
        <f t="shared" ref="Z22:Z56" si="14">+Y22*13</f>
        <v>6371266.2000000002</v>
      </c>
      <c r="AA22" s="793">
        <f>+O22</f>
        <v>1</v>
      </c>
      <c r="AB22" s="794">
        <f t="shared" ref="AB22:AB56" si="15">+P22+1</f>
        <v>3</v>
      </c>
      <c r="AC22" s="795">
        <f t="shared" ref="AC22:AC56" si="16">IF(AA22&lt;1,0,IF(AI22="Բ-1",IF(AB22=0,6.94,IF(AB22=1,7.17,IF(AB22=2,7.41,IF(AB22=3,7.66,IF(OR(AB22=5,AB22=4),7.92,IF(OR(AB22=6,AB22=7),8.18,IF(OR(AB22=8,AB22=9),8.46,IF(OR(AB22=10,AB22=11,AB22=12),8.74,IF(OR(AB22=13,AB22=14,AB22=15),9.03,IF(OR(AB22=16,AB22=17,AB22=18),9.33,9.65)))))))))),IF(AI22="Բ-2", IF(AB22=0,5.71,IF(AB22=1,5.89,IF(AB22=2,6.09,IF(AB22=3,6.29,IF(OR(AB22=5,AB22=4),6.5,IF(OR(AB22=6,AB22=7),6.72,IF(OR(AB22=8,AB22=9),6.94,IF(OR(AB22=10,AB22=11,AB22=12),7.17,IF(OR(AB22=13,AB22=14,AB22=15),7.41,IF(OR(AB22=16,AB22=17,AB22=18),7.65,7.91)))))))))), IF(AI22="Գ-1", IF(AB22=0,4.7,IF(AB22=1,4.86,IF(AB22=2,5.01,IF(AB22=3,5.18,IF(OR(AB22=5,AB22=4),5.35,IF(OR(AB22=6,AB22=7),5.52,IF(OR(AB22=8,AB22=9),5.71,IF(OR(AB22=10,AB22=11,AB22=12),5.89,IF(OR(AB22=13,AB22=14,AB22=15),6.09,IF(OR(AB22=16,AB22=17,AB22=18),6.29,6.49)))))))))), IF(AI22="Գ-2", IF(AB22=0,3.88,IF(AB22=1,4.01,IF(AB22=2,4.14,IF(AB22=3,4.27,IF(OR(AB22=5,AB22=4),4.41,IF(OR(AB22=6,AB22=7),4.55,IF(OR(AB22=8,AB22=9),4.7,IF(OR(AB22=10,AB22=11,AB22=12),4.85,IF(OR(AB22=13,AB22=14,AB22=15),5.01,IF(OR(AB22=16,AB22=17,AB22=18),5.17,5.34)))))))))), IF(AI22="Գ-3", IF(AB22=0,3.21,IF(AB22=1,3.31,IF(AB22=2,3.42,IF(AB22=3,3.53,IF(OR(AB22=5,AB22=4),3.64,IF(OR(AB22=6,AB22=7),3.76,IF(OR(AB22=8,AB22=9),3.88,IF(OR(AB22=10,AB22=11,AB22=12),4.01,IF(OR(AB22=13,AB22=14,AB22=15),4.13,IF(OR(AB22=16,AB22=17,AB22=18),4.27,4.4)))))))))), IF(AI22="Ա-1", IF(AB22=0,2.66,IF(AB22=1,2.75,IF(AB22=2,2.83,IF(AB22=3,2.92,IF(OR(AB22=5,AB22=4),3.02,IF(OR(AB22=6,AB22=7),3.11,IF(OR(AB22=8,AB22=9),3.21,IF(OR(AB22=10,AB22=11,AB22=12),3.31,IF(OR(AB22=13,AB22=14,AB22=15),3.42,IF(OR(AB22=16,AB22=17,AB22=18),3.53,3.64)))))))))), IF(AI22="Ա-2", IF(AB22=0,2.28,IF(AB22=1,2.35,IF(AB22=2,2.43,IF(AB22=3,2.5,IF(OR(AB22=5,AB22=4),2.58,IF(OR(AB22=6,AB22=7),2.66,IF(OR(AB22=8,AB22=9),2.75,IF(OR(AB22=10,AB22=11,AB22=12),2.83,IF(OR(AB22=13,AB22=14,AB22=15),2.92,IF(OR(AB22=16,AB22=17,AB22=18),3.01,3.11)))))))))),IF(AI22="Ա-3", IF(AB22=0,1.96,IF(AB22=1,2.02,IF(AB22=2,2.08,IF(AB22=3,2.15,IF(OR(AB22=5,AB22=4),2.21,IF(OR(AB22=6,AB22=7),2.28,IF(OR(AB22=8,AB22=9),2.35,IF(OR(AB22=10,AB22=11,AB22=12),2.42,IF(OR(AB22=13,AB22=14,AB22=15),2.5,IF(OR(AB22=16,AB22=17,AB22=18),2.58,2.66)))))))))), IF(AI22="Կ-1", IF(AB22=0,1.68,IF(AB22=1,1.73,IF(AB22=2,1.79,IF(AB22=3,1.84,IF(OR(AB22=5,AB22=4),1.9,IF(OR(AB22=6,AB22=7),1.96,IF(OR(AB22=8,AB22=9),2.02,IF(OR(AB22=10,AB22=11,AB22=12),2.08,IF(OR(AB22=13,AB22=14,AB22=15),2.14,IF(OR(AB22=16,AB22=17,AB22=18),2.21,2.28)))))))))), IF(AI22="Կ-2", IF(AB22=0,1.45,IF(AB22=1,1.49,IF(AB22=2,1.54,IF(AB22=3,1.59,IF(OR(AB22=5,AB22=4),1.63,IF(OR(AB22=6,AB22=7),1.68,IF(OR(AB22=8,AB22=9),1.73,IF(OR(AB22=10,AB22=11,AB22=12),1.79,IF(OR(AB22=13,AB22=14,AB22=15),1.84,IF(OR(AB22=16,AB22=17,AB22=18),1.9,1.95)))))))))),IF(AI22="Կ-3",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7.66</v>
      </c>
      <c r="AD22" s="786"/>
      <c r="AE22" s="787">
        <f t="shared" ref="AE22:AE56" si="17">+AC22+AC22*AD22</f>
        <v>7.66</v>
      </c>
      <c r="AF22" s="788">
        <v>66140</v>
      </c>
      <c r="AG22" s="824"/>
      <c r="AH22" s="824"/>
      <c r="AI22" s="796" t="str">
        <f t="shared" ref="AI22:AI56" si="18">+W22</f>
        <v>Բ-1</v>
      </c>
      <c r="AJ22" s="788">
        <f t="shared" ref="AJ22:AJ56" si="19">AF22*AE22</f>
        <v>506632.4</v>
      </c>
      <c r="AK22" s="791">
        <f t="shared" ref="AK22:AK56" si="20">AE22*AF22+AG22+AH22</f>
        <v>506632.4</v>
      </c>
      <c r="AL22" s="797">
        <f t="shared" ref="AL22:AL56" si="21">+AK22*13</f>
        <v>6586221.2000000002</v>
      </c>
      <c r="AM22" s="793">
        <f>+AA22</f>
        <v>1</v>
      </c>
      <c r="AN22" s="794">
        <f t="shared" ref="AN22:AN56" si="22">+AB22+1</f>
        <v>4</v>
      </c>
      <c r="AO22" s="795">
        <f t="shared" ref="AO22:AO56" si="23">IF(AM22&lt;1,0,IF(AU22="Բ-1",IF(AN22=0,6.94,IF(AN22=1,7.17,IF(AN22=2,7.41,IF(AN22=3,7.66,IF(OR(AN22=5,AN22=4),7.92,IF(OR(AN22=6,AN22=7),8.18,IF(OR(AN22=8,AN22=9),8.46,IF(OR(AN22=10,AN22=11,AN22=12),8.74,IF(OR(AN22=13,AN22=14,AN22=15),9.03,IF(OR(AN22=16,AN22=17,AN22=18),9.33,9.65)))))))))),IF(AU22="Բ-2", IF(AN22=0,5.71,IF(AN22=1,5.89,IF(AN22=2,6.09,IF(AN22=3,6.29,IF(OR(AN22=5,AN22=4),6.5,IF(OR(AN22=6,AN22=7),6.72,IF(OR(AN22=8,AN22=9),6.94,IF(OR(AN22=10,AN22=11,AN22=12),7.17,IF(OR(AN22=13,AN22=14,AN22=15),7.41,IF(OR(AN22=16,AN22=17,AN22=18),7.65,7.91)))))))))), IF(AU22="Գ-1", IF(AN22=0,4.7,IF(AN22=1,4.86,IF(AN22=2,5.01,IF(AN22=3,5.18,IF(OR(AN22=5,AN22=4),5.35,IF(OR(AN22=6,AN22=7),5.52,IF(OR(AN22=8,AN22=9),5.71,IF(OR(AN22=10,AN22=11,AN22=12),5.89,IF(OR(AN22=13,AN22=14,AN22=15),6.09,IF(OR(AN22=16,AN22=17,AN22=18),6.29,6.49)))))))))), IF(AU22="Գ-2", IF(AN22=0,3.88,IF(AN22=1,4.01,IF(AN22=2,4.14,IF(AN22=3,4.27,IF(OR(AN22=5,AN22=4),4.41,IF(OR(AN22=6,AN22=7),4.55,IF(OR(AN22=8,AN22=9),4.7,IF(OR(AN22=10,AN22=11,AN22=12),4.85,IF(OR(AN22=13,AN22=14,AN22=15),5.01,IF(OR(AN22=16,AN22=17,AN22=18),5.17,5.34)))))))))), IF(AU22="Գ-3", IF(AN22=0,3.21,IF(AN22=1,3.31,IF(AN22=2,3.42,IF(AN22=3,3.53,IF(OR(AN22=5,AN22=4),3.64,IF(OR(AN22=6,AN22=7),3.76,IF(OR(AN22=8,AN22=9),3.88,IF(OR(AN22=10,AN22=11,AN22=12),4.01,IF(OR(AN22=13,AN22=14,AN22=15),4.13,IF(OR(AN22=16,AN22=17,AN22=18),4.27,4.4)))))))))), IF(AU22="Ա-1", IF(AN22=0,2.66,IF(AN22=1,2.75,IF(AN22=2,2.83,IF(AN22=3,2.92,IF(OR(AN22=5,AN22=4),3.02,IF(OR(AN22=6,AN22=7),3.11,IF(OR(AN22=8,AN22=9),3.21,IF(OR(AN22=10,AN22=11,AN22=12),3.31,IF(OR(AN22=13,AN22=14,AN22=15),3.42,IF(OR(AN22=16,AN22=17,AN22=18),3.53,3.64)))))))))), IF(AU22="Ա-2", IF(AN22=0,2.28,IF(AN22=1,2.35,IF(AN22=2,2.43,IF(AN22=3,2.5,IF(OR(AN22=5,AN22=4),2.58,IF(OR(AN22=6,AN22=7),2.66,IF(OR(AN22=8,AN22=9),2.75,IF(OR(AN22=10,AN22=11,AN22=12),2.83,IF(OR(AN22=13,AN22=14,AN22=15),2.92,IF(OR(AN22=16,AN22=17,AN22=18),3.01,3.11)))))))))),IF(AU22="Ա-3", IF(AN22=0,1.96,IF(AN22=1,2.02,IF(AN22=2,2.08,IF(AN22=3,2.15,IF(OR(AN22=5,AN22=4),2.21,IF(OR(AN22=6,AN22=7),2.28,IF(OR(AN22=8,AN22=9),2.35,IF(OR(AN22=10,AN22=11,AN22=12),2.42,IF(OR(AN22=13,AN22=14,AN22=15),2.5,IF(OR(AN22=16,AN22=17,AN22=18),2.58,2.66)))))))))), IF(AU22="Կ-1", IF(AN22=0,1.68,IF(AN22=1,1.73,IF(AN22=2,1.79,IF(AN22=3,1.84,IF(OR(AN22=5,AN22=4),1.9,IF(OR(AN22=6,AN22=7),1.96,IF(OR(AN22=8,AN22=9),2.02,IF(OR(AN22=10,AN22=11,AN22=12),2.08,IF(OR(AN22=13,AN22=14,AN22=15),2.14,IF(OR(AN22=16,AN22=17,AN22=18),2.21,2.28)))))))))), IF(AU22="Կ-2", IF(AN22=0,1.45,IF(AN22=1,1.49,IF(AN22=2,1.54,IF(AN22=3,1.59,IF(OR(AN22=5,AN22=4),1.63,IF(OR(AN22=6,AN22=7),1.68,IF(OR(AN22=8,AN22=9),1.73,IF(OR(AN22=10,AN22=11,AN22=12),1.79,IF(OR(AN22=13,AN22=14,AN22=15),1.84,IF(OR(AN22=16,AN22=17,AN22=18),1.9,1.95)))))))))),IF(AU22="Կ-3", IF(AN22=0,1.25,IF(AN22=1,1.29,IF(AN22=2,1.33,IF(AN22=3,1.37,IF(OR(AN22=5,AN22=4),1.41,IF(OR(AN22=6,AN22=7),1.45,IF(OR(AN22=8,AN22=9),1.49,IF(OR(AN22=10,AN22=11,AN22=12),1.54,IF(OR(AN22=13,AN22=14,AN22=15),1.58,IF(OR(AN22=16,AN22=17,AN22=18),1.63,1.68)))))))))), "Error"))))))))))))</f>
        <v>7.92</v>
      </c>
      <c r="AP22" s="786"/>
      <c r="AQ22" s="787">
        <f t="shared" ref="AQ22:AQ56" si="24">+AO22+AO22*AP22</f>
        <v>7.92</v>
      </c>
      <c r="AR22" s="788">
        <v>66140</v>
      </c>
      <c r="AS22" s="824"/>
      <c r="AT22" s="824"/>
      <c r="AU22" s="796" t="str">
        <f t="shared" ref="AU22:AU56" si="25">+AI22</f>
        <v>Բ-1</v>
      </c>
      <c r="AV22" s="788">
        <f t="shared" ref="AV22:AV56" si="26">AR22*AQ22</f>
        <v>523828.8</v>
      </c>
      <c r="AW22" s="791">
        <f t="shared" ref="AW22:AW56" si="27">AQ22*AR22+AS22+AT22</f>
        <v>523828.8</v>
      </c>
      <c r="AX22" s="797">
        <f t="shared" ref="AX22:AX56" si="28">+AW22*13</f>
        <v>6809774.3999999994</v>
      </c>
    </row>
    <row r="23" spans="2:50" s="777" customFormat="1" ht="67.5">
      <c r="B23" s="1657">
        <v>2</v>
      </c>
      <c r="C23" s="1344" t="s">
        <v>2580</v>
      </c>
      <c r="D23" s="1422" t="s">
        <v>1453</v>
      </c>
      <c r="E23" s="822">
        <v>1</v>
      </c>
      <c r="F23" s="823">
        <v>1</v>
      </c>
      <c r="G23" s="795">
        <f t="shared" si="4"/>
        <v>5.89</v>
      </c>
      <c r="H23" s="824">
        <v>66140</v>
      </c>
      <c r="I23" s="824"/>
      <c r="J23" s="824"/>
      <c r="K23" s="796" t="s">
        <v>92</v>
      </c>
      <c r="L23" s="825">
        <f t="shared" si="5"/>
        <v>389564.6</v>
      </c>
      <c r="M23" s="826">
        <f t="shared" si="6"/>
        <v>389564.6</v>
      </c>
      <c r="N23" s="888">
        <f t="shared" si="7"/>
        <v>5064339.8</v>
      </c>
      <c r="O23" s="821">
        <f>+E23</f>
        <v>1</v>
      </c>
      <c r="P23" s="794">
        <f t="shared" si="8"/>
        <v>2</v>
      </c>
      <c r="Q23" s="795">
        <f t="shared" si="9"/>
        <v>6.09</v>
      </c>
      <c r="R23" s="786"/>
      <c r="S23" s="787">
        <f t="shared" si="10"/>
        <v>6.09</v>
      </c>
      <c r="T23" s="788">
        <v>66140</v>
      </c>
      <c r="U23" s="824"/>
      <c r="V23" s="824"/>
      <c r="W23" s="796" t="str">
        <f t="shared" si="11"/>
        <v>Բ-2</v>
      </c>
      <c r="X23" s="788">
        <f t="shared" si="12"/>
        <v>402792.6</v>
      </c>
      <c r="Y23" s="791">
        <f t="shared" si="13"/>
        <v>402792.6</v>
      </c>
      <c r="Z23" s="797">
        <f t="shared" si="14"/>
        <v>5236303.8</v>
      </c>
      <c r="AA23" s="793">
        <f>+O23</f>
        <v>1</v>
      </c>
      <c r="AB23" s="794">
        <f t="shared" si="15"/>
        <v>3</v>
      </c>
      <c r="AC23" s="795">
        <f t="shared" si="16"/>
        <v>6.29</v>
      </c>
      <c r="AD23" s="786"/>
      <c r="AE23" s="787">
        <f t="shared" si="17"/>
        <v>6.29</v>
      </c>
      <c r="AF23" s="788">
        <v>66140</v>
      </c>
      <c r="AG23" s="824"/>
      <c r="AH23" s="824"/>
      <c r="AI23" s="796" t="str">
        <f t="shared" si="18"/>
        <v>Բ-2</v>
      </c>
      <c r="AJ23" s="788">
        <f t="shared" si="19"/>
        <v>416020.6</v>
      </c>
      <c r="AK23" s="791">
        <f t="shared" si="20"/>
        <v>416020.6</v>
      </c>
      <c r="AL23" s="797">
        <f t="shared" si="21"/>
        <v>5408267.7999999998</v>
      </c>
      <c r="AM23" s="793">
        <f>+AA23</f>
        <v>1</v>
      </c>
      <c r="AN23" s="794">
        <f t="shared" si="22"/>
        <v>4</v>
      </c>
      <c r="AO23" s="795">
        <f t="shared" si="23"/>
        <v>6.5</v>
      </c>
      <c r="AP23" s="786"/>
      <c r="AQ23" s="787">
        <f t="shared" si="24"/>
        <v>6.5</v>
      </c>
      <c r="AR23" s="788">
        <v>66140</v>
      </c>
      <c r="AS23" s="824"/>
      <c r="AT23" s="824"/>
      <c r="AU23" s="796" t="str">
        <f t="shared" si="25"/>
        <v>Բ-2</v>
      </c>
      <c r="AV23" s="788">
        <f t="shared" si="26"/>
        <v>429910</v>
      </c>
      <c r="AW23" s="791">
        <f t="shared" si="27"/>
        <v>429910</v>
      </c>
      <c r="AX23" s="797">
        <f t="shared" si="28"/>
        <v>5588830</v>
      </c>
    </row>
    <row r="24" spans="2:50" s="777" customFormat="1" ht="49.5" customHeight="1">
      <c r="B24" s="1657">
        <v>3</v>
      </c>
      <c r="C24" s="1344" t="s">
        <v>2581</v>
      </c>
      <c r="D24" s="1422" t="s">
        <v>1454</v>
      </c>
      <c r="E24" s="822">
        <v>1</v>
      </c>
      <c r="F24" s="823">
        <v>0</v>
      </c>
      <c r="G24" s="795">
        <f t="shared" si="4"/>
        <v>4.7</v>
      </c>
      <c r="H24" s="824">
        <v>66140</v>
      </c>
      <c r="I24" s="824"/>
      <c r="J24" s="824"/>
      <c r="K24" s="796" t="s">
        <v>93</v>
      </c>
      <c r="L24" s="825">
        <f t="shared" si="5"/>
        <v>310858</v>
      </c>
      <c r="M24" s="826">
        <f t="shared" si="6"/>
        <v>310858</v>
      </c>
      <c r="N24" s="888">
        <f t="shared" si="7"/>
        <v>4041154</v>
      </c>
      <c r="O24" s="821">
        <f>+E24</f>
        <v>1</v>
      </c>
      <c r="P24" s="794">
        <f t="shared" si="8"/>
        <v>1</v>
      </c>
      <c r="Q24" s="795">
        <f t="shared" si="9"/>
        <v>4.8600000000000003</v>
      </c>
      <c r="R24" s="786"/>
      <c r="S24" s="787">
        <f t="shared" si="10"/>
        <v>4.8600000000000003</v>
      </c>
      <c r="T24" s="788">
        <v>66140</v>
      </c>
      <c r="U24" s="824"/>
      <c r="V24" s="824"/>
      <c r="W24" s="796" t="str">
        <f t="shared" si="11"/>
        <v>Գ-1</v>
      </c>
      <c r="X24" s="788">
        <f t="shared" si="12"/>
        <v>321440.40000000002</v>
      </c>
      <c r="Y24" s="791">
        <f t="shared" si="13"/>
        <v>321440.40000000002</v>
      </c>
      <c r="Z24" s="797">
        <f t="shared" si="14"/>
        <v>4178725.2</v>
      </c>
      <c r="AA24" s="793">
        <f>+O24</f>
        <v>1</v>
      </c>
      <c r="AB24" s="794">
        <f t="shared" si="15"/>
        <v>2</v>
      </c>
      <c r="AC24" s="795">
        <f t="shared" si="16"/>
        <v>5.01</v>
      </c>
      <c r="AD24" s="786"/>
      <c r="AE24" s="787">
        <f t="shared" si="17"/>
        <v>5.01</v>
      </c>
      <c r="AF24" s="788">
        <v>66140</v>
      </c>
      <c r="AG24" s="824"/>
      <c r="AH24" s="824"/>
      <c r="AI24" s="796" t="str">
        <f t="shared" si="18"/>
        <v>Գ-1</v>
      </c>
      <c r="AJ24" s="788">
        <f t="shared" si="19"/>
        <v>331361.39999999997</v>
      </c>
      <c r="AK24" s="791">
        <f t="shared" si="20"/>
        <v>331361.39999999997</v>
      </c>
      <c r="AL24" s="797">
        <f t="shared" si="21"/>
        <v>4307698.1999999993</v>
      </c>
      <c r="AM24" s="793">
        <f>+AA24</f>
        <v>1</v>
      </c>
      <c r="AN24" s="794">
        <f t="shared" si="22"/>
        <v>3</v>
      </c>
      <c r="AO24" s="795">
        <f t="shared" si="23"/>
        <v>5.18</v>
      </c>
      <c r="AP24" s="786"/>
      <c r="AQ24" s="787">
        <f t="shared" si="24"/>
        <v>5.18</v>
      </c>
      <c r="AR24" s="788">
        <v>66140</v>
      </c>
      <c r="AS24" s="824"/>
      <c r="AT24" s="824"/>
      <c r="AU24" s="796" t="str">
        <f t="shared" si="25"/>
        <v>Գ-1</v>
      </c>
      <c r="AV24" s="788">
        <f t="shared" si="26"/>
        <v>342605.19999999995</v>
      </c>
      <c r="AW24" s="791">
        <f t="shared" si="27"/>
        <v>342605.19999999995</v>
      </c>
      <c r="AX24" s="797">
        <f t="shared" si="28"/>
        <v>4453867.5999999996</v>
      </c>
    </row>
    <row r="25" spans="2:50" s="777" customFormat="1" ht="108">
      <c r="B25" s="1657">
        <v>4</v>
      </c>
      <c r="C25" s="1344" t="s">
        <v>1460</v>
      </c>
      <c r="D25" s="1422" t="s">
        <v>1455</v>
      </c>
      <c r="E25" s="822">
        <v>1</v>
      </c>
      <c r="F25" s="823">
        <v>4</v>
      </c>
      <c r="G25" s="795">
        <f t="shared" si="4"/>
        <v>4.41</v>
      </c>
      <c r="H25" s="824">
        <v>66140</v>
      </c>
      <c r="I25" s="824"/>
      <c r="J25" s="824"/>
      <c r="K25" s="796" t="s">
        <v>94</v>
      </c>
      <c r="L25" s="825">
        <f t="shared" si="5"/>
        <v>291677.40000000002</v>
      </c>
      <c r="M25" s="826">
        <f t="shared" si="6"/>
        <v>291677.40000000002</v>
      </c>
      <c r="N25" s="888">
        <f t="shared" si="7"/>
        <v>3791806.2</v>
      </c>
      <c r="O25" s="821">
        <f>+E25</f>
        <v>1</v>
      </c>
      <c r="P25" s="794">
        <f t="shared" si="8"/>
        <v>5</v>
      </c>
      <c r="Q25" s="795">
        <f t="shared" si="9"/>
        <v>4.41</v>
      </c>
      <c r="R25" s="786"/>
      <c r="S25" s="787">
        <f t="shared" si="10"/>
        <v>4.41</v>
      </c>
      <c r="T25" s="788">
        <v>66140</v>
      </c>
      <c r="U25" s="824"/>
      <c r="V25" s="824"/>
      <c r="W25" s="796" t="str">
        <f t="shared" si="11"/>
        <v>Գ-2</v>
      </c>
      <c r="X25" s="788">
        <f t="shared" si="12"/>
        <v>291677.40000000002</v>
      </c>
      <c r="Y25" s="791">
        <f t="shared" si="13"/>
        <v>291677.40000000002</v>
      </c>
      <c r="Z25" s="797">
        <f t="shared" si="14"/>
        <v>3791806.2</v>
      </c>
      <c r="AA25" s="793">
        <f>+O25</f>
        <v>1</v>
      </c>
      <c r="AB25" s="794">
        <f t="shared" si="15"/>
        <v>6</v>
      </c>
      <c r="AC25" s="795">
        <f t="shared" si="16"/>
        <v>4.55</v>
      </c>
      <c r="AD25" s="786"/>
      <c r="AE25" s="787">
        <f t="shared" si="17"/>
        <v>4.55</v>
      </c>
      <c r="AF25" s="788">
        <v>66140</v>
      </c>
      <c r="AG25" s="824"/>
      <c r="AH25" s="824"/>
      <c r="AI25" s="796" t="str">
        <f t="shared" si="18"/>
        <v>Գ-2</v>
      </c>
      <c r="AJ25" s="788">
        <f t="shared" si="19"/>
        <v>300937</v>
      </c>
      <c r="AK25" s="791">
        <f t="shared" si="20"/>
        <v>300937</v>
      </c>
      <c r="AL25" s="797">
        <f t="shared" si="21"/>
        <v>3912181</v>
      </c>
      <c r="AM25" s="793">
        <f>+AA25</f>
        <v>1</v>
      </c>
      <c r="AN25" s="794">
        <f t="shared" si="22"/>
        <v>7</v>
      </c>
      <c r="AO25" s="795">
        <f t="shared" si="23"/>
        <v>4.55</v>
      </c>
      <c r="AP25" s="786"/>
      <c r="AQ25" s="787">
        <f t="shared" si="24"/>
        <v>4.55</v>
      </c>
      <c r="AR25" s="788">
        <v>66140</v>
      </c>
      <c r="AS25" s="824"/>
      <c r="AT25" s="824"/>
      <c r="AU25" s="796" t="str">
        <f t="shared" si="25"/>
        <v>Գ-2</v>
      </c>
      <c r="AV25" s="788">
        <f t="shared" si="26"/>
        <v>300937</v>
      </c>
      <c r="AW25" s="791">
        <f t="shared" si="27"/>
        <v>300937</v>
      </c>
      <c r="AX25" s="797">
        <f t="shared" si="28"/>
        <v>3912181</v>
      </c>
    </row>
    <row r="26" spans="2:50" s="777" customFormat="1" ht="108">
      <c r="B26" s="1657">
        <v>5</v>
      </c>
      <c r="C26" s="1344" t="s">
        <v>1450</v>
      </c>
      <c r="D26" s="1422" t="s">
        <v>1456</v>
      </c>
      <c r="E26" s="822">
        <v>1</v>
      </c>
      <c r="F26" s="823">
        <v>1</v>
      </c>
      <c r="G26" s="795">
        <f t="shared" si="4"/>
        <v>4.01</v>
      </c>
      <c r="H26" s="824">
        <v>66140</v>
      </c>
      <c r="I26" s="824"/>
      <c r="J26" s="824"/>
      <c r="K26" s="796" t="s">
        <v>94</v>
      </c>
      <c r="L26" s="825">
        <f t="shared" si="5"/>
        <v>265221.39999999997</v>
      </c>
      <c r="M26" s="826">
        <f t="shared" si="6"/>
        <v>265221.39999999997</v>
      </c>
      <c r="N26" s="888">
        <f t="shared" si="7"/>
        <v>3447878.1999999997</v>
      </c>
      <c r="O26" s="821">
        <v>1</v>
      </c>
      <c r="P26" s="794">
        <f t="shared" si="8"/>
        <v>2</v>
      </c>
      <c r="Q26" s="795">
        <f t="shared" si="9"/>
        <v>4.1399999999999997</v>
      </c>
      <c r="R26" s="786"/>
      <c r="S26" s="787">
        <f t="shared" si="10"/>
        <v>4.1399999999999997</v>
      </c>
      <c r="T26" s="788">
        <v>66140</v>
      </c>
      <c r="U26" s="824"/>
      <c r="V26" s="824"/>
      <c r="W26" s="796" t="str">
        <f t="shared" si="11"/>
        <v>Գ-2</v>
      </c>
      <c r="X26" s="788">
        <f t="shared" si="12"/>
        <v>273819.59999999998</v>
      </c>
      <c r="Y26" s="791">
        <f t="shared" si="13"/>
        <v>273819.59999999998</v>
      </c>
      <c r="Z26" s="797">
        <f t="shared" si="14"/>
        <v>3559654.8</v>
      </c>
      <c r="AA26" s="793">
        <v>1</v>
      </c>
      <c r="AB26" s="794">
        <f t="shared" si="15"/>
        <v>3</v>
      </c>
      <c r="AC26" s="795">
        <f t="shared" si="16"/>
        <v>4.2699999999999996</v>
      </c>
      <c r="AD26" s="786"/>
      <c r="AE26" s="787">
        <f t="shared" si="17"/>
        <v>4.2699999999999996</v>
      </c>
      <c r="AF26" s="788">
        <v>66140</v>
      </c>
      <c r="AG26" s="824"/>
      <c r="AH26" s="824"/>
      <c r="AI26" s="796" t="str">
        <f t="shared" si="18"/>
        <v>Գ-2</v>
      </c>
      <c r="AJ26" s="788">
        <f t="shared" si="19"/>
        <v>282417.8</v>
      </c>
      <c r="AK26" s="791">
        <f t="shared" si="20"/>
        <v>282417.8</v>
      </c>
      <c r="AL26" s="797">
        <f t="shared" si="21"/>
        <v>3671431.4</v>
      </c>
      <c r="AM26" s="793">
        <v>1</v>
      </c>
      <c r="AN26" s="794">
        <f t="shared" si="22"/>
        <v>4</v>
      </c>
      <c r="AO26" s="795">
        <f t="shared" si="23"/>
        <v>4.41</v>
      </c>
      <c r="AP26" s="786"/>
      <c r="AQ26" s="787">
        <f t="shared" si="24"/>
        <v>4.41</v>
      </c>
      <c r="AR26" s="788">
        <v>66140</v>
      </c>
      <c r="AS26" s="824"/>
      <c r="AT26" s="824"/>
      <c r="AU26" s="796" t="str">
        <f t="shared" si="25"/>
        <v>Գ-2</v>
      </c>
      <c r="AV26" s="788">
        <f t="shared" si="26"/>
        <v>291677.40000000002</v>
      </c>
      <c r="AW26" s="791">
        <f t="shared" si="27"/>
        <v>291677.40000000002</v>
      </c>
      <c r="AX26" s="797">
        <f t="shared" si="28"/>
        <v>3791806.2</v>
      </c>
    </row>
    <row r="27" spans="2:50" s="777" customFormat="1" ht="108">
      <c r="B27" s="1657">
        <v>6</v>
      </c>
      <c r="C27" s="1344" t="s">
        <v>2582</v>
      </c>
      <c r="D27" s="1422" t="s">
        <v>1456</v>
      </c>
      <c r="E27" s="822">
        <v>1</v>
      </c>
      <c r="F27" s="823">
        <v>10</v>
      </c>
      <c r="G27" s="795">
        <f t="shared" si="4"/>
        <v>4.8499999999999996</v>
      </c>
      <c r="H27" s="824">
        <v>66140</v>
      </c>
      <c r="I27" s="827">
        <f>G27*H27*0.05</f>
        <v>16038.95</v>
      </c>
      <c r="J27" s="824"/>
      <c r="K27" s="796" t="s">
        <v>94</v>
      </c>
      <c r="L27" s="825">
        <f t="shared" si="5"/>
        <v>320779</v>
      </c>
      <c r="M27" s="826">
        <f t="shared" si="6"/>
        <v>336817.95</v>
      </c>
      <c r="N27" s="888">
        <f t="shared" si="7"/>
        <v>4378633.3500000006</v>
      </c>
      <c r="O27" s="821">
        <v>1</v>
      </c>
      <c r="P27" s="794">
        <f t="shared" si="8"/>
        <v>11</v>
      </c>
      <c r="Q27" s="795">
        <f t="shared" si="9"/>
        <v>4.8499999999999996</v>
      </c>
      <c r="R27" s="786"/>
      <c r="S27" s="787">
        <f t="shared" si="10"/>
        <v>4.8499999999999996</v>
      </c>
      <c r="T27" s="788">
        <v>66140</v>
      </c>
      <c r="U27" s="827">
        <f>S27*T27*0.05</f>
        <v>16038.95</v>
      </c>
      <c r="V27" s="824"/>
      <c r="W27" s="796" t="str">
        <f t="shared" si="11"/>
        <v>Գ-2</v>
      </c>
      <c r="X27" s="788">
        <f t="shared" si="12"/>
        <v>320779</v>
      </c>
      <c r="Y27" s="791">
        <f t="shared" si="13"/>
        <v>336817.95</v>
      </c>
      <c r="Z27" s="797">
        <f t="shared" si="14"/>
        <v>4378633.3500000006</v>
      </c>
      <c r="AA27" s="793">
        <v>1</v>
      </c>
      <c r="AB27" s="794">
        <f t="shared" si="15"/>
        <v>12</v>
      </c>
      <c r="AC27" s="795">
        <f t="shared" si="16"/>
        <v>4.8499999999999996</v>
      </c>
      <c r="AD27" s="786"/>
      <c r="AE27" s="787">
        <f t="shared" si="17"/>
        <v>4.8499999999999996</v>
      </c>
      <c r="AF27" s="788">
        <v>66141</v>
      </c>
      <c r="AG27" s="827">
        <f>AE27*AF27*0.05</f>
        <v>16039.192499999999</v>
      </c>
      <c r="AH27" s="824"/>
      <c r="AI27" s="796" t="str">
        <f t="shared" si="18"/>
        <v>Գ-2</v>
      </c>
      <c r="AJ27" s="788">
        <f t="shared" si="19"/>
        <v>320783.84999999998</v>
      </c>
      <c r="AK27" s="791">
        <f t="shared" si="20"/>
        <v>336823.04249999998</v>
      </c>
      <c r="AL27" s="797">
        <f t="shared" si="21"/>
        <v>4378699.5525000002</v>
      </c>
      <c r="AM27" s="793">
        <v>1</v>
      </c>
      <c r="AN27" s="794">
        <f t="shared" si="22"/>
        <v>13</v>
      </c>
      <c r="AO27" s="795">
        <f t="shared" si="23"/>
        <v>5.01</v>
      </c>
      <c r="AP27" s="786"/>
      <c r="AQ27" s="787">
        <f t="shared" si="24"/>
        <v>5.01</v>
      </c>
      <c r="AR27" s="788">
        <v>66141</v>
      </c>
      <c r="AS27" s="827">
        <f>AQ27*AR27*0.05</f>
        <v>16568.320499999998</v>
      </c>
      <c r="AT27" s="824"/>
      <c r="AU27" s="796" t="str">
        <f t="shared" si="25"/>
        <v>Գ-2</v>
      </c>
      <c r="AV27" s="788">
        <f t="shared" si="26"/>
        <v>331366.40999999997</v>
      </c>
      <c r="AW27" s="791">
        <f t="shared" si="27"/>
        <v>347934.73049999995</v>
      </c>
      <c r="AX27" s="797">
        <f t="shared" si="28"/>
        <v>4523151.4964999994</v>
      </c>
    </row>
    <row r="28" spans="2:50" s="777" customFormat="1" ht="108">
      <c r="B28" s="1657">
        <v>7</v>
      </c>
      <c r="C28" s="1344" t="s">
        <v>2583</v>
      </c>
      <c r="D28" s="1422" t="s">
        <v>1456</v>
      </c>
      <c r="E28" s="822">
        <v>1</v>
      </c>
      <c r="F28" s="823">
        <v>0</v>
      </c>
      <c r="G28" s="795">
        <f t="shared" si="4"/>
        <v>3.88</v>
      </c>
      <c r="H28" s="824">
        <v>66140</v>
      </c>
      <c r="I28" s="824"/>
      <c r="J28" s="824"/>
      <c r="K28" s="796" t="s">
        <v>94</v>
      </c>
      <c r="L28" s="825">
        <f t="shared" si="5"/>
        <v>256623.19999999998</v>
      </c>
      <c r="M28" s="826">
        <f t="shared" si="6"/>
        <v>256623.19999999998</v>
      </c>
      <c r="N28" s="888">
        <f t="shared" si="7"/>
        <v>3336101.5999999996</v>
      </c>
      <c r="O28" s="821">
        <f t="shared" ref="O28:O62" si="29">+E28</f>
        <v>1</v>
      </c>
      <c r="P28" s="794">
        <f t="shared" si="8"/>
        <v>1</v>
      </c>
      <c r="Q28" s="795">
        <f t="shared" si="9"/>
        <v>4.01</v>
      </c>
      <c r="R28" s="786"/>
      <c r="S28" s="787">
        <f t="shared" si="10"/>
        <v>4.01</v>
      </c>
      <c r="T28" s="788">
        <v>66140</v>
      </c>
      <c r="U28" s="824"/>
      <c r="V28" s="824"/>
      <c r="W28" s="796" t="str">
        <f t="shared" si="11"/>
        <v>Գ-2</v>
      </c>
      <c r="X28" s="788">
        <f t="shared" si="12"/>
        <v>265221.39999999997</v>
      </c>
      <c r="Y28" s="791">
        <f t="shared" si="13"/>
        <v>265221.39999999997</v>
      </c>
      <c r="Z28" s="797">
        <f t="shared" si="14"/>
        <v>3447878.1999999997</v>
      </c>
      <c r="AA28" s="793">
        <f t="shared" ref="AA28:AA62" si="30">+O28</f>
        <v>1</v>
      </c>
      <c r="AB28" s="794">
        <f t="shared" si="15"/>
        <v>2</v>
      </c>
      <c r="AC28" s="795">
        <f t="shared" si="16"/>
        <v>4.1399999999999997</v>
      </c>
      <c r="AD28" s="786"/>
      <c r="AE28" s="787">
        <f t="shared" si="17"/>
        <v>4.1399999999999997</v>
      </c>
      <c r="AF28" s="788">
        <v>66140</v>
      </c>
      <c r="AG28" s="824"/>
      <c r="AH28" s="824"/>
      <c r="AI28" s="796" t="str">
        <f t="shared" si="18"/>
        <v>Գ-2</v>
      </c>
      <c r="AJ28" s="788">
        <f t="shared" si="19"/>
        <v>273819.59999999998</v>
      </c>
      <c r="AK28" s="791">
        <f t="shared" si="20"/>
        <v>273819.59999999998</v>
      </c>
      <c r="AL28" s="797">
        <f t="shared" si="21"/>
        <v>3559654.8</v>
      </c>
      <c r="AM28" s="793">
        <f t="shared" ref="AM28:AM62" si="31">+AA28</f>
        <v>1</v>
      </c>
      <c r="AN28" s="794">
        <f t="shared" si="22"/>
        <v>3</v>
      </c>
      <c r="AO28" s="795">
        <f t="shared" si="23"/>
        <v>4.2699999999999996</v>
      </c>
      <c r="AP28" s="786"/>
      <c r="AQ28" s="787">
        <f t="shared" si="24"/>
        <v>4.2699999999999996</v>
      </c>
      <c r="AR28" s="788">
        <v>66140</v>
      </c>
      <c r="AS28" s="824"/>
      <c r="AT28" s="824"/>
      <c r="AU28" s="796" t="str">
        <f t="shared" si="25"/>
        <v>Գ-2</v>
      </c>
      <c r="AV28" s="788">
        <f t="shared" si="26"/>
        <v>282417.8</v>
      </c>
      <c r="AW28" s="791">
        <f t="shared" si="27"/>
        <v>282417.8</v>
      </c>
      <c r="AX28" s="797">
        <f t="shared" si="28"/>
        <v>3671431.4</v>
      </c>
    </row>
    <row r="29" spans="2:50" s="777" customFormat="1" ht="108">
      <c r="B29" s="1657">
        <v>8</v>
      </c>
      <c r="C29" s="1653" t="s">
        <v>89</v>
      </c>
      <c r="D29" s="1422" t="s">
        <v>1456</v>
      </c>
      <c r="E29" s="822">
        <v>1</v>
      </c>
      <c r="F29" s="823">
        <v>6</v>
      </c>
      <c r="G29" s="795">
        <f t="shared" ref="G29" si="32">IF(E29&lt;1,0,IF(K29="Բ-1",IF(F29=0,6.94,IF(F29=1,7.17,IF(F29=2,7.41,IF(F29=3,7.66,IF(OR(F29=5,F29=4),7.92,IF(OR(F29=6,F29=7),8.18,IF(OR(F29=8,F29=9),8.46,IF(OR(F29=10,F29=11,F29=12),8.74,IF(OR(F29=13,F29=14,F29=15),9.03,IF(OR(F29=16,F29=17,F29=18),9.33,9.65)))))))))),IF(K29="Բ-2", IF(F29=0,5.71,IF(F29=1,5.89,IF(F29=2,6.09,IF(F29=3,6.29,IF(OR(F29=5,F29=4),6.5,IF(OR(F29=6,F29=7),6.72,IF(OR(F29=8,F29=9),6.94,IF(OR(F29=10,F29=11,F29=12),7.17,IF(OR(F29=13,F29=14,F29=15),7.41,IF(OR(F29=16,F29=17,F29=18),7.65,7.91)))))))))), IF(K29="Գ-1", IF(F29=0,4.7,IF(F29=1,4.86,IF(F29=2,5.01,IF(F29=3,5.18,IF(OR(F29=5,F29=4),5.35,IF(OR(F29=6,F29=7),5.52,IF(OR(F29=8,F29=9),5.71,IF(OR(F29=10,F29=11,F29=12),5.89,IF(OR(F29=13,F29=14,F29=15),6.09,IF(OR(F29=16,F29=17,F29=18),6.29,6.49)))))))))), IF(K29="Գ-2", IF(F29=0,3.88,IF(F29=1,4.01,IF(F29=2,4.14,IF(F29=3,4.27,IF(OR(F29=5,F29=4),4.41,IF(OR(F29=6,F29=7),4.55,IF(OR(F29=8,F29=9),4.7,IF(OR(F29=10,F29=11,F29=12),4.85,IF(OR(F29=13,F29=14,F29=15),5.01,IF(OR(F29=16,F29=17,F29=18),5.17,5.34)))))))))), IF(K29="Գ-3", IF(F29=0,3.21,IF(F29=1,3.31,IF(F29=2,3.42,IF(F29=3,3.53,IF(OR(F29=5,F29=4),3.64,IF(OR(F29=6,F29=7),3.76,IF(OR(F29=8,F29=9),3.88,IF(OR(F29=10,F29=11,F29=12),4.01,IF(OR(F29=13,F29=14,F29=15),4.13,IF(OR(F29=16,F29=17,F29=18),4.27,4.4)))))))))), IF(K29="Ա-1", IF(F29=0,2.66,IF(F29=1,2.75,IF(F29=2,2.83,IF(F29=3,2.92,IF(OR(F29=5,F29=4),3.02,IF(OR(F29=6,F29=7),3.11,IF(OR(F29=8,F29=9),3.21,IF(OR(F29=10,F29=11,F29=12),3.31,IF(OR(F29=13,F29=14,F29=15),3.42,IF(OR(F29=16,F29=17,F29=18),3.53,3.64)))))))))), IF(K29="Ա-2", IF(F29=0,2.28,IF(F29=1,2.35,IF(F29=2,2.43,IF(F29=3,2.5,IF(OR(F29=5,F29=4),2.58,IF(OR(F29=6,F29=7),2.66,IF(OR(F29=8,F29=9),2.75,IF(OR(F29=10,F29=11,F29=12),2.83,IF(OR(F29=13,F29=14,F29=15),2.92,IF(OR(F29=16,F29=17,F29=18),3.01,3.11)))))))))),IF(K29="Ա-3", IF(F29=0,1.96,IF(F29=1,2.02,IF(F29=2,2.08,IF(F29=3,2.15,IF(OR(F29=5,F29=4),2.21,IF(OR(F29=6,F29=7),2.28,IF(OR(F29=8,F29=9),2.35,IF(OR(F29=10,F29=11,F29=12),2.42,IF(OR(F29=13,F29=14,F29=15),2.5,IF(OR(F29=16,F29=17,F29=18),2.58,2.66)))))))))), IF(K29="Կ-1", IF(F29=0,1.68,IF(F29=1,1.73,IF(F29=2,1.79,IF(F29=3,1.84,IF(OR(F29=5,F29=4),1.9,IF(OR(F29=6,F29=7),1.96,IF(OR(F29=8,F29=9),2.02,IF(OR(F29=10,F29=11,F29=12),2.08,IF(OR(F29=13,F29=14,F29=15),2.14,IF(OR(F29=16,F29=17,F29=18),2.21,2.28)))))))))), IF(K29="Կ-2", IF(F29=0,1.45,IF(F29=1,1.49,IF(F29=2,1.54,IF(F29=3,1.59,IF(OR(F29=5,F29=4),1.63,IF(OR(F29=6,F29=7),1.68,IF(OR(F29=8,F29=9),1.73,IF(OR(F29=10,F29=11,F29=12),1.79,IF(OR(F29=13,F29=14,F29=15),1.84,IF(OR(F29=16,F29=17,F29=18),1.9,1.95)))))))))),IF(K29="Կ-3", IF(F29=0,1.25,IF(F29=1,1.29,IF(F29=2,1.33,IF(F29=3,1.37,IF(OR(F29=5,F29=4),1.41,IF(OR(F29=6,F29=7),1.45,IF(OR(F29=8,F29=9),1.49,IF(OR(F29=10,F29=11,F29=12),1.54,IF(OR(F29=13,F29=14,F29=15),1.58,IF(OR(F29=16,F29=17,F29=18),1.63,1.68)))))))))), "Error"))))))))))))</f>
        <v>4.55</v>
      </c>
      <c r="H29" s="824">
        <v>66140</v>
      </c>
      <c r="I29" s="824"/>
      <c r="J29" s="824"/>
      <c r="K29" s="796" t="s">
        <v>94</v>
      </c>
      <c r="L29" s="825">
        <f t="shared" ref="L29" si="33">H29*G29</f>
        <v>300937</v>
      </c>
      <c r="M29" s="826">
        <f t="shared" ref="M29" si="34">G29*H29+I29+J29</f>
        <v>300937</v>
      </c>
      <c r="N29" s="888">
        <f t="shared" ref="N29" si="35">+M29*13</f>
        <v>3912181</v>
      </c>
      <c r="O29" s="821">
        <f t="shared" ref="O29" si="36">+E29</f>
        <v>1</v>
      </c>
      <c r="P29" s="794">
        <f t="shared" ref="P29" si="37">+F29+1</f>
        <v>7</v>
      </c>
      <c r="Q29" s="795">
        <f t="shared" ref="Q29" si="38">IF(O29&lt;1,0,IF(W29="Բ-1",IF(P29=0,6.94,IF(P29=1,7.17,IF(P29=2,7.41,IF(P29=3,7.66,IF(OR(P29=5,P29=4),7.92,IF(OR(P29=6,P29=7),8.18,IF(OR(P29=8,P29=9),8.46,IF(OR(P29=10,P29=11,P29=12),8.74,IF(OR(P29=13,P29=14,P29=15),9.03,IF(OR(P29=16,P29=17,P29=18),9.33,9.65)))))))))),IF(W29="Բ-2", IF(P29=0,5.71,IF(P29=1,5.89,IF(P29=2,6.09,IF(P29=3,6.29,IF(OR(P29=5,P29=4),6.5,IF(OR(P29=6,P29=7),6.72,IF(OR(P29=8,P29=9),6.94,IF(OR(P29=10,P29=11,P29=12),7.17,IF(OR(P29=13,P29=14,P29=15),7.41,IF(OR(P29=16,P29=17,P29=18),7.65,7.91)))))))))), IF(W29="Գ-1", IF(P29=0,4.7,IF(P29=1,4.86,IF(P29=2,5.01,IF(P29=3,5.18,IF(OR(P29=5,P29=4),5.35,IF(OR(P29=6,P29=7),5.52,IF(OR(P29=8,P29=9),5.71,IF(OR(P29=10,P29=11,P29=12),5.89,IF(OR(P29=13,P29=14,P29=15),6.09,IF(OR(P29=16,P29=17,P29=18),6.29,6.49)))))))))), IF(W29="Գ-2", IF(P29=0,3.88,IF(P29=1,4.01,IF(P29=2,4.14,IF(P29=3,4.27,IF(OR(P29=5,P29=4),4.41,IF(OR(P29=6,P29=7),4.55,IF(OR(P29=8,P29=9),4.7,IF(OR(P29=10,P29=11,P29=12),4.85,IF(OR(P29=13,P29=14,P29=15),5.01,IF(OR(P29=16,P29=17,P29=18),5.17,5.34)))))))))), IF(W29="Գ-3", IF(P29=0,3.21,IF(P29=1,3.31,IF(P29=2,3.42,IF(P29=3,3.53,IF(OR(P29=5,P29=4),3.64,IF(OR(P29=6,P29=7),3.76,IF(OR(P29=8,P29=9),3.88,IF(OR(P29=10,P29=11,P29=12),4.01,IF(OR(P29=13,P29=14,P29=15),4.13,IF(OR(P29=16,P29=17,P29=18),4.27,4.4)))))))))), IF(W29="Ա-1", IF(P29=0,2.66,IF(P29=1,2.75,IF(P29=2,2.83,IF(P29=3,2.92,IF(OR(P29=5,P29=4),3.02,IF(OR(P29=6,P29=7),3.11,IF(OR(P29=8,P29=9),3.21,IF(OR(P29=10,P29=11,P29=12),3.31,IF(OR(P29=13,P29=14,P29=15),3.42,IF(OR(P29=16,P29=17,P29=18),3.53,3.64)))))))))), IF(W29="Ա-2", IF(P29=0,2.28,IF(P29=1,2.35,IF(P29=2,2.43,IF(P29=3,2.5,IF(OR(P29=5,P29=4),2.58,IF(OR(P29=6,P29=7),2.66,IF(OR(P29=8,P29=9),2.75,IF(OR(P29=10,P29=11,P29=12),2.83,IF(OR(P29=13,P29=14,P29=15),2.92,IF(OR(P29=16,P29=17,P29=18),3.01,3.11)))))))))),IF(W29="Ա-3", IF(P29=0,1.96,IF(P29=1,2.02,IF(P29=2,2.08,IF(P29=3,2.15,IF(OR(P29=5,P29=4),2.21,IF(OR(P29=6,P29=7),2.28,IF(OR(P29=8,P29=9),2.35,IF(OR(P29=10,P29=11,P29=12),2.42,IF(OR(P29=13,P29=14,P29=15),2.5,IF(OR(P29=16,P29=17,P29=18),2.58,2.66)))))))))), IF(W29="Կ-1", IF(P29=0,1.68,IF(P29=1,1.73,IF(P29=2,1.79,IF(P29=3,1.84,IF(OR(P29=5,P29=4),1.9,IF(OR(P29=6,P29=7),1.96,IF(OR(P29=8,P29=9),2.02,IF(OR(P29=10,P29=11,P29=12),2.08,IF(OR(P29=13,P29=14,P29=15),2.14,IF(OR(P29=16,P29=17,P29=18),2.21,2.28)))))))))), IF(W29="Կ-2", IF(P29=0,1.45,IF(P29=1,1.49,IF(P29=2,1.54,IF(P29=3,1.59,IF(OR(P29=5,P29=4),1.63,IF(OR(P29=6,P29=7),1.68,IF(OR(P29=8,P29=9),1.73,IF(OR(P29=10,P29=11,P29=12),1.79,IF(OR(P29=13,P29=14,P29=15),1.84,IF(OR(P29=16,P29=17,P29=18),1.9,1.95)))))))))),IF(W29="Կ-3", IF(P29=0,1.25,IF(P29=1,1.29,IF(P29=2,1.33,IF(P29=3,1.37,IF(OR(P29=5,P29=4),1.41,IF(OR(P29=6,P29=7),1.45,IF(OR(P29=8,P29=9),1.49,IF(OR(P29=10,P29=11,P29=12),1.54,IF(OR(P29=13,P29=14,P29=15),1.58,IF(OR(P29=16,P29=17,P29=18),1.63,1.68)))))))))), "Error"))))))))))))</f>
        <v>4.55</v>
      </c>
      <c r="R29" s="786"/>
      <c r="S29" s="787">
        <f t="shared" ref="S29" si="39">+Q29+Q29*R29</f>
        <v>4.55</v>
      </c>
      <c r="T29" s="788">
        <v>66140</v>
      </c>
      <c r="U29" s="824"/>
      <c r="V29" s="824"/>
      <c r="W29" s="796" t="str">
        <f t="shared" ref="W29" si="40">+K29</f>
        <v>Գ-2</v>
      </c>
      <c r="X29" s="788">
        <f t="shared" ref="X29" si="41">T29*S29</f>
        <v>300937</v>
      </c>
      <c r="Y29" s="791">
        <f t="shared" ref="Y29" si="42">S29*T29+U29+V29</f>
        <v>300937</v>
      </c>
      <c r="Z29" s="797">
        <f t="shared" ref="Z29" si="43">+Y29*13</f>
        <v>3912181</v>
      </c>
      <c r="AA29" s="793">
        <f t="shared" ref="AA29" si="44">+O29</f>
        <v>1</v>
      </c>
      <c r="AB29" s="794">
        <f t="shared" ref="AB29" si="45">+P29+1</f>
        <v>8</v>
      </c>
      <c r="AC29" s="795">
        <f t="shared" ref="AC29" si="46">IF(AA29&lt;1,0,IF(AI29="Բ-1",IF(AB29=0,6.94,IF(AB29=1,7.17,IF(AB29=2,7.41,IF(AB29=3,7.66,IF(OR(AB29=5,AB29=4),7.92,IF(OR(AB29=6,AB29=7),8.18,IF(OR(AB29=8,AB29=9),8.46,IF(OR(AB29=10,AB29=11,AB29=12),8.74,IF(OR(AB29=13,AB29=14,AB29=15),9.03,IF(OR(AB29=16,AB29=17,AB29=18),9.33,9.65)))))))))),IF(AI29="Բ-2", IF(AB29=0,5.71,IF(AB29=1,5.89,IF(AB29=2,6.09,IF(AB29=3,6.29,IF(OR(AB29=5,AB29=4),6.5,IF(OR(AB29=6,AB29=7),6.72,IF(OR(AB29=8,AB29=9),6.94,IF(OR(AB29=10,AB29=11,AB29=12),7.17,IF(OR(AB29=13,AB29=14,AB29=15),7.41,IF(OR(AB29=16,AB29=17,AB29=18),7.65,7.91)))))))))), IF(AI29="Գ-1", IF(AB29=0,4.7,IF(AB29=1,4.86,IF(AB29=2,5.01,IF(AB29=3,5.18,IF(OR(AB29=5,AB29=4),5.35,IF(OR(AB29=6,AB29=7),5.52,IF(OR(AB29=8,AB29=9),5.71,IF(OR(AB29=10,AB29=11,AB29=12),5.89,IF(OR(AB29=13,AB29=14,AB29=15),6.09,IF(OR(AB29=16,AB29=17,AB29=18),6.29,6.49)))))))))), IF(AI29="Գ-2", IF(AB29=0,3.88,IF(AB29=1,4.01,IF(AB29=2,4.14,IF(AB29=3,4.27,IF(OR(AB29=5,AB29=4),4.41,IF(OR(AB29=6,AB29=7),4.55,IF(OR(AB29=8,AB29=9),4.7,IF(OR(AB29=10,AB29=11,AB29=12),4.85,IF(OR(AB29=13,AB29=14,AB29=15),5.01,IF(OR(AB29=16,AB29=17,AB29=18),5.17,5.34)))))))))), IF(AI29="Գ-3", IF(AB29=0,3.21,IF(AB29=1,3.31,IF(AB29=2,3.42,IF(AB29=3,3.53,IF(OR(AB29=5,AB29=4),3.64,IF(OR(AB29=6,AB29=7),3.76,IF(OR(AB29=8,AB29=9),3.88,IF(OR(AB29=10,AB29=11,AB29=12),4.01,IF(OR(AB29=13,AB29=14,AB29=15),4.13,IF(OR(AB29=16,AB29=17,AB29=18),4.27,4.4)))))))))), IF(AI29="Ա-1", IF(AB29=0,2.66,IF(AB29=1,2.75,IF(AB29=2,2.83,IF(AB29=3,2.92,IF(OR(AB29=5,AB29=4),3.02,IF(OR(AB29=6,AB29=7),3.11,IF(OR(AB29=8,AB29=9),3.21,IF(OR(AB29=10,AB29=11,AB29=12),3.31,IF(OR(AB29=13,AB29=14,AB29=15),3.42,IF(OR(AB29=16,AB29=17,AB29=18),3.53,3.64)))))))))), IF(AI29="Ա-2", IF(AB29=0,2.28,IF(AB29=1,2.35,IF(AB29=2,2.43,IF(AB29=3,2.5,IF(OR(AB29=5,AB29=4),2.58,IF(OR(AB29=6,AB29=7),2.66,IF(OR(AB29=8,AB29=9),2.75,IF(OR(AB29=10,AB29=11,AB29=12),2.83,IF(OR(AB29=13,AB29=14,AB29=15),2.92,IF(OR(AB29=16,AB29=17,AB29=18),3.01,3.11)))))))))),IF(AI29="Ա-3", IF(AB29=0,1.96,IF(AB29=1,2.02,IF(AB29=2,2.08,IF(AB29=3,2.15,IF(OR(AB29=5,AB29=4),2.21,IF(OR(AB29=6,AB29=7),2.28,IF(OR(AB29=8,AB29=9),2.35,IF(OR(AB29=10,AB29=11,AB29=12),2.42,IF(OR(AB29=13,AB29=14,AB29=15),2.5,IF(OR(AB29=16,AB29=17,AB29=18),2.58,2.66)))))))))), IF(AI29="Կ-1", IF(AB29=0,1.68,IF(AB29=1,1.73,IF(AB29=2,1.79,IF(AB29=3,1.84,IF(OR(AB29=5,AB29=4),1.9,IF(OR(AB29=6,AB29=7),1.96,IF(OR(AB29=8,AB29=9),2.02,IF(OR(AB29=10,AB29=11,AB29=12),2.08,IF(OR(AB29=13,AB29=14,AB29=15),2.14,IF(OR(AB29=16,AB29=17,AB29=18),2.21,2.28)))))))))), IF(AI29="Կ-2", IF(AB29=0,1.45,IF(AB29=1,1.49,IF(AB29=2,1.54,IF(AB29=3,1.59,IF(OR(AB29=5,AB29=4),1.63,IF(OR(AB29=6,AB29=7),1.68,IF(OR(AB29=8,AB29=9),1.73,IF(OR(AB29=10,AB29=11,AB29=12),1.79,IF(OR(AB29=13,AB29=14,AB29=15),1.84,IF(OR(AB29=16,AB29=17,AB29=18),1.9,1.95)))))))))),IF(AI29="Կ-3", IF(AB29=0,1.25,IF(AB29=1,1.29,IF(AB29=2,1.33,IF(AB29=3,1.37,IF(OR(AB29=5,AB29=4),1.41,IF(OR(AB29=6,AB29=7),1.45,IF(OR(AB29=8,AB29=9),1.49,IF(OR(AB29=10,AB29=11,AB29=12),1.54,IF(OR(AB29=13,AB29=14,AB29=15),1.58,IF(OR(AB29=16,AB29=17,AB29=18),1.63,1.68)))))))))), "Error"))))))))))))</f>
        <v>4.7</v>
      </c>
      <c r="AD29" s="786"/>
      <c r="AE29" s="787">
        <f t="shared" ref="AE29" si="47">+AC29+AC29*AD29</f>
        <v>4.7</v>
      </c>
      <c r="AF29" s="788">
        <v>66140</v>
      </c>
      <c r="AG29" s="824"/>
      <c r="AH29" s="824"/>
      <c r="AI29" s="796" t="str">
        <f t="shared" ref="AI29" si="48">+W29</f>
        <v>Գ-2</v>
      </c>
      <c r="AJ29" s="788">
        <f t="shared" ref="AJ29" si="49">AF29*AE29</f>
        <v>310858</v>
      </c>
      <c r="AK29" s="791">
        <f t="shared" ref="AK29" si="50">AE29*AF29+AG29+AH29</f>
        <v>310858</v>
      </c>
      <c r="AL29" s="797">
        <f t="shared" ref="AL29" si="51">+AK29*13</f>
        <v>4041154</v>
      </c>
      <c r="AM29" s="793">
        <f t="shared" ref="AM29" si="52">+AA29</f>
        <v>1</v>
      </c>
      <c r="AN29" s="794">
        <f t="shared" ref="AN29" si="53">+AB29+1</f>
        <v>9</v>
      </c>
      <c r="AO29" s="795">
        <f t="shared" ref="AO29" si="54">IF(AM29&lt;1,0,IF(AU29="Բ-1",IF(AN29=0,6.94,IF(AN29=1,7.17,IF(AN29=2,7.41,IF(AN29=3,7.66,IF(OR(AN29=5,AN29=4),7.92,IF(OR(AN29=6,AN29=7),8.18,IF(OR(AN29=8,AN29=9),8.46,IF(OR(AN29=10,AN29=11,AN29=12),8.74,IF(OR(AN29=13,AN29=14,AN29=15),9.03,IF(OR(AN29=16,AN29=17,AN29=18),9.33,9.65)))))))))),IF(AU29="Բ-2", IF(AN29=0,5.71,IF(AN29=1,5.89,IF(AN29=2,6.09,IF(AN29=3,6.29,IF(OR(AN29=5,AN29=4),6.5,IF(OR(AN29=6,AN29=7),6.72,IF(OR(AN29=8,AN29=9),6.94,IF(OR(AN29=10,AN29=11,AN29=12),7.17,IF(OR(AN29=13,AN29=14,AN29=15),7.41,IF(OR(AN29=16,AN29=17,AN29=18),7.65,7.91)))))))))), IF(AU29="Գ-1", IF(AN29=0,4.7,IF(AN29=1,4.86,IF(AN29=2,5.01,IF(AN29=3,5.18,IF(OR(AN29=5,AN29=4),5.35,IF(OR(AN29=6,AN29=7),5.52,IF(OR(AN29=8,AN29=9),5.71,IF(OR(AN29=10,AN29=11,AN29=12),5.89,IF(OR(AN29=13,AN29=14,AN29=15),6.09,IF(OR(AN29=16,AN29=17,AN29=18),6.29,6.49)))))))))), IF(AU29="Գ-2", IF(AN29=0,3.88,IF(AN29=1,4.01,IF(AN29=2,4.14,IF(AN29=3,4.27,IF(OR(AN29=5,AN29=4),4.41,IF(OR(AN29=6,AN29=7),4.55,IF(OR(AN29=8,AN29=9),4.7,IF(OR(AN29=10,AN29=11,AN29=12),4.85,IF(OR(AN29=13,AN29=14,AN29=15),5.01,IF(OR(AN29=16,AN29=17,AN29=18),5.17,5.34)))))))))), IF(AU29="Գ-3", IF(AN29=0,3.21,IF(AN29=1,3.31,IF(AN29=2,3.42,IF(AN29=3,3.53,IF(OR(AN29=5,AN29=4),3.64,IF(OR(AN29=6,AN29=7),3.76,IF(OR(AN29=8,AN29=9),3.88,IF(OR(AN29=10,AN29=11,AN29=12),4.01,IF(OR(AN29=13,AN29=14,AN29=15),4.13,IF(OR(AN29=16,AN29=17,AN29=18),4.27,4.4)))))))))), IF(AU29="Ա-1", IF(AN29=0,2.66,IF(AN29=1,2.75,IF(AN29=2,2.83,IF(AN29=3,2.92,IF(OR(AN29=5,AN29=4),3.02,IF(OR(AN29=6,AN29=7),3.11,IF(OR(AN29=8,AN29=9),3.21,IF(OR(AN29=10,AN29=11,AN29=12),3.31,IF(OR(AN29=13,AN29=14,AN29=15),3.42,IF(OR(AN29=16,AN29=17,AN29=18),3.53,3.64)))))))))), IF(AU29="Ա-2", IF(AN29=0,2.28,IF(AN29=1,2.35,IF(AN29=2,2.43,IF(AN29=3,2.5,IF(OR(AN29=5,AN29=4),2.58,IF(OR(AN29=6,AN29=7),2.66,IF(OR(AN29=8,AN29=9),2.75,IF(OR(AN29=10,AN29=11,AN29=12),2.83,IF(OR(AN29=13,AN29=14,AN29=15),2.92,IF(OR(AN29=16,AN29=17,AN29=18),3.01,3.11)))))))))),IF(AU29="Ա-3", IF(AN29=0,1.96,IF(AN29=1,2.02,IF(AN29=2,2.08,IF(AN29=3,2.15,IF(OR(AN29=5,AN29=4),2.21,IF(OR(AN29=6,AN29=7),2.28,IF(OR(AN29=8,AN29=9),2.35,IF(OR(AN29=10,AN29=11,AN29=12),2.42,IF(OR(AN29=13,AN29=14,AN29=15),2.5,IF(OR(AN29=16,AN29=17,AN29=18),2.58,2.66)))))))))), IF(AU29="Կ-1", IF(AN29=0,1.68,IF(AN29=1,1.73,IF(AN29=2,1.79,IF(AN29=3,1.84,IF(OR(AN29=5,AN29=4),1.9,IF(OR(AN29=6,AN29=7),1.96,IF(OR(AN29=8,AN29=9),2.02,IF(OR(AN29=10,AN29=11,AN29=12),2.08,IF(OR(AN29=13,AN29=14,AN29=15),2.14,IF(OR(AN29=16,AN29=17,AN29=18),2.21,2.28)))))))))), IF(AU29="Կ-2", IF(AN29=0,1.45,IF(AN29=1,1.49,IF(AN29=2,1.54,IF(AN29=3,1.59,IF(OR(AN29=5,AN29=4),1.63,IF(OR(AN29=6,AN29=7),1.68,IF(OR(AN29=8,AN29=9),1.73,IF(OR(AN29=10,AN29=11,AN29=12),1.79,IF(OR(AN29=13,AN29=14,AN29=15),1.84,IF(OR(AN29=16,AN29=17,AN29=18),1.9,1.95)))))))))),IF(AU29="Կ-3", IF(AN29=0,1.25,IF(AN29=1,1.29,IF(AN29=2,1.33,IF(AN29=3,1.37,IF(OR(AN29=5,AN29=4),1.41,IF(OR(AN29=6,AN29=7),1.45,IF(OR(AN29=8,AN29=9),1.49,IF(OR(AN29=10,AN29=11,AN29=12),1.54,IF(OR(AN29=13,AN29=14,AN29=15),1.58,IF(OR(AN29=16,AN29=17,AN29=18),1.63,1.68)))))))))), "Error"))))))))))))</f>
        <v>4.7</v>
      </c>
      <c r="AP29" s="786"/>
      <c r="AQ29" s="787">
        <f t="shared" ref="AQ29" si="55">+AO29+AO29*AP29</f>
        <v>4.7</v>
      </c>
      <c r="AR29" s="788">
        <v>66140</v>
      </c>
      <c r="AS29" s="824"/>
      <c r="AT29" s="824"/>
      <c r="AU29" s="796" t="str">
        <f t="shared" ref="AU29" si="56">+AI29</f>
        <v>Գ-2</v>
      </c>
      <c r="AV29" s="788">
        <f t="shared" ref="AV29" si="57">AR29*AQ29</f>
        <v>310858</v>
      </c>
      <c r="AW29" s="791">
        <f t="shared" ref="AW29" si="58">AQ29*AR29+AS29+AT29</f>
        <v>310858</v>
      </c>
      <c r="AX29" s="797">
        <f t="shared" ref="AX29" si="59">+AW29*13</f>
        <v>4041154</v>
      </c>
    </row>
    <row r="30" spans="2:50" s="777" customFormat="1" ht="121.5">
      <c r="B30" s="1657">
        <v>9</v>
      </c>
      <c r="C30" s="1344" t="s">
        <v>1803</v>
      </c>
      <c r="D30" s="1422" t="s">
        <v>1457</v>
      </c>
      <c r="E30" s="822">
        <v>1</v>
      </c>
      <c r="F30" s="823">
        <v>0</v>
      </c>
      <c r="G30" s="795">
        <f t="shared" si="4"/>
        <v>3.21</v>
      </c>
      <c r="H30" s="824">
        <v>66140</v>
      </c>
      <c r="I30" s="824"/>
      <c r="J30" s="824"/>
      <c r="K30" s="796" t="s">
        <v>502</v>
      </c>
      <c r="L30" s="825">
        <f t="shared" si="5"/>
        <v>212309.4</v>
      </c>
      <c r="M30" s="826">
        <f t="shared" si="6"/>
        <v>212309.4</v>
      </c>
      <c r="N30" s="888">
        <f t="shared" si="7"/>
        <v>2760022.1999999997</v>
      </c>
      <c r="O30" s="821">
        <f t="shared" si="29"/>
        <v>1</v>
      </c>
      <c r="P30" s="794">
        <f t="shared" si="8"/>
        <v>1</v>
      </c>
      <c r="Q30" s="795">
        <f t="shared" si="9"/>
        <v>3.31</v>
      </c>
      <c r="R30" s="786"/>
      <c r="S30" s="787">
        <f t="shared" si="10"/>
        <v>3.31</v>
      </c>
      <c r="T30" s="788">
        <v>66140</v>
      </c>
      <c r="U30" s="824"/>
      <c r="V30" s="824"/>
      <c r="W30" s="796" t="str">
        <f t="shared" si="11"/>
        <v>Գ-3</v>
      </c>
      <c r="X30" s="788">
        <f t="shared" si="12"/>
        <v>218923.4</v>
      </c>
      <c r="Y30" s="791">
        <f t="shared" si="13"/>
        <v>218923.4</v>
      </c>
      <c r="Z30" s="797">
        <f t="shared" si="14"/>
        <v>2846004.1999999997</v>
      </c>
      <c r="AA30" s="793">
        <f t="shared" si="30"/>
        <v>1</v>
      </c>
      <c r="AB30" s="794">
        <f t="shared" si="15"/>
        <v>2</v>
      </c>
      <c r="AC30" s="795">
        <f t="shared" si="16"/>
        <v>3.42</v>
      </c>
      <c r="AD30" s="786"/>
      <c r="AE30" s="787">
        <f t="shared" si="17"/>
        <v>3.42</v>
      </c>
      <c r="AF30" s="788">
        <v>66140</v>
      </c>
      <c r="AG30" s="824"/>
      <c r="AH30" s="824"/>
      <c r="AI30" s="796" t="str">
        <f t="shared" si="18"/>
        <v>Գ-3</v>
      </c>
      <c r="AJ30" s="788">
        <f t="shared" si="19"/>
        <v>226198.8</v>
      </c>
      <c r="AK30" s="791">
        <f t="shared" si="20"/>
        <v>226198.8</v>
      </c>
      <c r="AL30" s="797">
        <f t="shared" si="21"/>
        <v>2940584.4</v>
      </c>
      <c r="AM30" s="793">
        <f t="shared" si="31"/>
        <v>1</v>
      </c>
      <c r="AN30" s="794">
        <f t="shared" si="22"/>
        <v>3</v>
      </c>
      <c r="AO30" s="795">
        <f t="shared" si="23"/>
        <v>3.53</v>
      </c>
      <c r="AP30" s="786"/>
      <c r="AQ30" s="787">
        <f t="shared" si="24"/>
        <v>3.53</v>
      </c>
      <c r="AR30" s="788">
        <v>66140</v>
      </c>
      <c r="AS30" s="824"/>
      <c r="AT30" s="824"/>
      <c r="AU30" s="796" t="str">
        <f t="shared" si="25"/>
        <v>Գ-3</v>
      </c>
      <c r="AV30" s="788">
        <f t="shared" si="26"/>
        <v>233474.19999999998</v>
      </c>
      <c r="AW30" s="791">
        <f t="shared" si="27"/>
        <v>233474.19999999998</v>
      </c>
      <c r="AX30" s="797">
        <f t="shared" si="28"/>
        <v>3035164.5999999996</v>
      </c>
    </row>
    <row r="31" spans="2:50" s="777" customFormat="1" ht="121.5">
      <c r="B31" s="1657">
        <v>10</v>
      </c>
      <c r="C31" s="1344" t="s">
        <v>1034</v>
      </c>
      <c r="D31" s="1422" t="s">
        <v>1457</v>
      </c>
      <c r="E31" s="822">
        <v>1</v>
      </c>
      <c r="F31" s="823">
        <v>1</v>
      </c>
      <c r="G31" s="795">
        <f t="shared" si="4"/>
        <v>3.31</v>
      </c>
      <c r="H31" s="824">
        <v>66140</v>
      </c>
      <c r="I31" s="824"/>
      <c r="J31" s="824"/>
      <c r="K31" s="796" t="s">
        <v>502</v>
      </c>
      <c r="L31" s="825">
        <f t="shared" si="5"/>
        <v>218923.4</v>
      </c>
      <c r="M31" s="826">
        <f t="shared" si="6"/>
        <v>218923.4</v>
      </c>
      <c r="N31" s="888">
        <f t="shared" si="7"/>
        <v>2846004.1999999997</v>
      </c>
      <c r="O31" s="821">
        <f t="shared" si="29"/>
        <v>1</v>
      </c>
      <c r="P31" s="794">
        <f t="shared" si="8"/>
        <v>2</v>
      </c>
      <c r="Q31" s="795">
        <f t="shared" si="9"/>
        <v>3.42</v>
      </c>
      <c r="R31" s="786"/>
      <c r="S31" s="787">
        <f t="shared" si="10"/>
        <v>3.42</v>
      </c>
      <c r="T31" s="788">
        <v>66140</v>
      </c>
      <c r="U31" s="824"/>
      <c r="V31" s="824"/>
      <c r="W31" s="796" t="str">
        <f t="shared" si="11"/>
        <v>Գ-3</v>
      </c>
      <c r="X31" s="788">
        <f t="shared" si="12"/>
        <v>226198.8</v>
      </c>
      <c r="Y31" s="791">
        <f t="shared" si="13"/>
        <v>226198.8</v>
      </c>
      <c r="Z31" s="797">
        <f t="shared" si="14"/>
        <v>2940584.4</v>
      </c>
      <c r="AA31" s="793">
        <f t="shared" si="30"/>
        <v>1</v>
      </c>
      <c r="AB31" s="794">
        <f t="shared" si="15"/>
        <v>3</v>
      </c>
      <c r="AC31" s="795">
        <f t="shared" si="16"/>
        <v>3.53</v>
      </c>
      <c r="AD31" s="786"/>
      <c r="AE31" s="787">
        <f t="shared" si="17"/>
        <v>3.53</v>
      </c>
      <c r="AF31" s="788">
        <v>66140</v>
      </c>
      <c r="AG31" s="824"/>
      <c r="AH31" s="824"/>
      <c r="AI31" s="796" t="str">
        <f t="shared" si="18"/>
        <v>Գ-3</v>
      </c>
      <c r="AJ31" s="788">
        <f t="shared" si="19"/>
        <v>233474.19999999998</v>
      </c>
      <c r="AK31" s="791">
        <f t="shared" si="20"/>
        <v>233474.19999999998</v>
      </c>
      <c r="AL31" s="797">
        <f t="shared" si="21"/>
        <v>3035164.5999999996</v>
      </c>
      <c r="AM31" s="793">
        <f t="shared" si="31"/>
        <v>1</v>
      </c>
      <c r="AN31" s="794">
        <f t="shared" si="22"/>
        <v>4</v>
      </c>
      <c r="AO31" s="795">
        <f t="shared" si="23"/>
        <v>3.64</v>
      </c>
      <c r="AP31" s="786"/>
      <c r="AQ31" s="787">
        <f t="shared" si="24"/>
        <v>3.64</v>
      </c>
      <c r="AR31" s="788">
        <v>66140</v>
      </c>
      <c r="AS31" s="824"/>
      <c r="AT31" s="824"/>
      <c r="AU31" s="796" t="str">
        <f t="shared" si="25"/>
        <v>Գ-3</v>
      </c>
      <c r="AV31" s="788">
        <f t="shared" si="26"/>
        <v>240749.6</v>
      </c>
      <c r="AW31" s="791">
        <f t="shared" si="27"/>
        <v>240749.6</v>
      </c>
      <c r="AX31" s="797">
        <f t="shared" si="28"/>
        <v>3129744.8000000003</v>
      </c>
    </row>
    <row r="32" spans="2:50" s="777" customFormat="1" ht="121.5">
      <c r="B32" s="1657">
        <v>11</v>
      </c>
      <c r="C32" s="1344" t="s">
        <v>2584</v>
      </c>
      <c r="D32" s="1422" t="s">
        <v>1458</v>
      </c>
      <c r="E32" s="822">
        <v>1</v>
      </c>
      <c r="F32" s="823">
        <v>0</v>
      </c>
      <c r="G32" s="795">
        <f t="shared" si="4"/>
        <v>1.68</v>
      </c>
      <c r="H32" s="824">
        <v>66140</v>
      </c>
      <c r="I32" s="824"/>
      <c r="J32" s="824"/>
      <c r="K32" s="796" t="s">
        <v>97</v>
      </c>
      <c r="L32" s="825">
        <f t="shared" si="5"/>
        <v>111115.2</v>
      </c>
      <c r="M32" s="826">
        <f t="shared" si="6"/>
        <v>111115.2</v>
      </c>
      <c r="N32" s="888">
        <f t="shared" si="7"/>
        <v>1444497.5999999999</v>
      </c>
      <c r="O32" s="821">
        <f t="shared" si="29"/>
        <v>1</v>
      </c>
      <c r="P32" s="794">
        <f t="shared" si="8"/>
        <v>1</v>
      </c>
      <c r="Q32" s="795">
        <f t="shared" si="9"/>
        <v>1.73</v>
      </c>
      <c r="R32" s="786"/>
      <c r="S32" s="787">
        <f t="shared" si="10"/>
        <v>1.73</v>
      </c>
      <c r="T32" s="788">
        <v>66140</v>
      </c>
      <c r="U32" s="824"/>
      <c r="V32" s="824"/>
      <c r="W32" s="796" t="str">
        <f t="shared" si="11"/>
        <v>Կ-1</v>
      </c>
      <c r="X32" s="788">
        <f t="shared" si="12"/>
        <v>114422.2</v>
      </c>
      <c r="Y32" s="791">
        <f t="shared" si="13"/>
        <v>114422.2</v>
      </c>
      <c r="Z32" s="797">
        <f t="shared" si="14"/>
        <v>1487488.5999999999</v>
      </c>
      <c r="AA32" s="793">
        <f t="shared" si="30"/>
        <v>1</v>
      </c>
      <c r="AB32" s="794">
        <f t="shared" si="15"/>
        <v>2</v>
      </c>
      <c r="AC32" s="795">
        <f t="shared" si="16"/>
        <v>1.79</v>
      </c>
      <c r="AD32" s="786"/>
      <c r="AE32" s="787">
        <f t="shared" si="17"/>
        <v>1.79</v>
      </c>
      <c r="AF32" s="788">
        <v>66140</v>
      </c>
      <c r="AG32" s="824"/>
      <c r="AH32" s="824"/>
      <c r="AI32" s="796" t="str">
        <f t="shared" si="18"/>
        <v>Կ-1</v>
      </c>
      <c r="AJ32" s="788">
        <f t="shared" si="19"/>
        <v>118390.6</v>
      </c>
      <c r="AK32" s="791">
        <f t="shared" si="20"/>
        <v>118390.6</v>
      </c>
      <c r="AL32" s="797">
        <f t="shared" si="21"/>
        <v>1539077.8</v>
      </c>
      <c r="AM32" s="793">
        <f t="shared" si="31"/>
        <v>1</v>
      </c>
      <c r="AN32" s="794">
        <f t="shared" si="22"/>
        <v>3</v>
      </c>
      <c r="AO32" s="795">
        <f t="shared" si="23"/>
        <v>1.84</v>
      </c>
      <c r="AP32" s="786"/>
      <c r="AQ32" s="787">
        <f t="shared" si="24"/>
        <v>1.84</v>
      </c>
      <c r="AR32" s="788">
        <v>66140</v>
      </c>
      <c r="AS32" s="824"/>
      <c r="AT32" s="824"/>
      <c r="AU32" s="796" t="str">
        <f t="shared" si="25"/>
        <v>Կ-1</v>
      </c>
      <c r="AV32" s="788">
        <f t="shared" si="26"/>
        <v>121697.60000000001</v>
      </c>
      <c r="AW32" s="791">
        <f t="shared" si="27"/>
        <v>121697.60000000001</v>
      </c>
      <c r="AX32" s="797">
        <f t="shared" si="28"/>
        <v>1582068.8</v>
      </c>
    </row>
    <row r="33" spans="2:50" s="777" customFormat="1" ht="121.5">
      <c r="B33" s="1657">
        <v>12</v>
      </c>
      <c r="C33" s="1344" t="s">
        <v>2032</v>
      </c>
      <c r="D33" s="1422" t="s">
        <v>1459</v>
      </c>
      <c r="E33" s="822">
        <v>1</v>
      </c>
      <c r="F33" s="823">
        <v>1</v>
      </c>
      <c r="G33" s="795">
        <f t="shared" si="4"/>
        <v>4.01</v>
      </c>
      <c r="H33" s="824">
        <v>66140</v>
      </c>
      <c r="I33" s="824"/>
      <c r="J33" s="824"/>
      <c r="K33" s="796" t="s">
        <v>94</v>
      </c>
      <c r="L33" s="825">
        <f t="shared" si="5"/>
        <v>265221.39999999997</v>
      </c>
      <c r="M33" s="826">
        <f t="shared" si="6"/>
        <v>265221.39999999997</v>
      </c>
      <c r="N33" s="888">
        <f t="shared" si="7"/>
        <v>3447878.1999999997</v>
      </c>
      <c r="O33" s="821">
        <f t="shared" si="29"/>
        <v>1</v>
      </c>
      <c r="P33" s="794">
        <f t="shared" si="8"/>
        <v>2</v>
      </c>
      <c r="Q33" s="795">
        <f t="shared" si="9"/>
        <v>4.1399999999999997</v>
      </c>
      <c r="R33" s="786"/>
      <c r="S33" s="787">
        <f t="shared" si="10"/>
        <v>4.1399999999999997</v>
      </c>
      <c r="T33" s="788">
        <v>66140</v>
      </c>
      <c r="U33" s="824"/>
      <c r="V33" s="824"/>
      <c r="W33" s="796" t="str">
        <f t="shared" si="11"/>
        <v>Գ-2</v>
      </c>
      <c r="X33" s="788">
        <f t="shared" si="12"/>
        <v>273819.59999999998</v>
      </c>
      <c r="Y33" s="791">
        <f t="shared" si="13"/>
        <v>273819.59999999998</v>
      </c>
      <c r="Z33" s="797">
        <f t="shared" si="14"/>
        <v>3559654.8</v>
      </c>
      <c r="AA33" s="793">
        <f t="shared" si="30"/>
        <v>1</v>
      </c>
      <c r="AB33" s="794">
        <f t="shared" si="15"/>
        <v>3</v>
      </c>
      <c r="AC33" s="795">
        <f t="shared" si="16"/>
        <v>4.2699999999999996</v>
      </c>
      <c r="AD33" s="786"/>
      <c r="AE33" s="787">
        <f t="shared" si="17"/>
        <v>4.2699999999999996</v>
      </c>
      <c r="AF33" s="788">
        <v>66140</v>
      </c>
      <c r="AG33" s="824"/>
      <c r="AH33" s="824"/>
      <c r="AI33" s="796" t="str">
        <f t="shared" si="18"/>
        <v>Գ-2</v>
      </c>
      <c r="AJ33" s="788">
        <f t="shared" si="19"/>
        <v>282417.8</v>
      </c>
      <c r="AK33" s="791">
        <f t="shared" si="20"/>
        <v>282417.8</v>
      </c>
      <c r="AL33" s="797">
        <f t="shared" si="21"/>
        <v>3671431.4</v>
      </c>
      <c r="AM33" s="793">
        <f t="shared" si="31"/>
        <v>1</v>
      </c>
      <c r="AN33" s="794">
        <f t="shared" si="22"/>
        <v>4</v>
      </c>
      <c r="AO33" s="795">
        <f t="shared" si="23"/>
        <v>4.41</v>
      </c>
      <c r="AP33" s="786"/>
      <c r="AQ33" s="787">
        <f t="shared" si="24"/>
        <v>4.41</v>
      </c>
      <c r="AR33" s="788">
        <v>66140</v>
      </c>
      <c r="AS33" s="824"/>
      <c r="AT33" s="824"/>
      <c r="AU33" s="796" t="str">
        <f t="shared" si="25"/>
        <v>Գ-2</v>
      </c>
      <c r="AV33" s="788">
        <f t="shared" si="26"/>
        <v>291677.40000000002</v>
      </c>
      <c r="AW33" s="791">
        <f t="shared" si="27"/>
        <v>291677.40000000002</v>
      </c>
      <c r="AX33" s="797">
        <f t="shared" si="28"/>
        <v>3791806.2</v>
      </c>
    </row>
    <row r="34" spans="2:50" s="777" customFormat="1" ht="135">
      <c r="B34" s="1657">
        <v>13</v>
      </c>
      <c r="C34" s="1344" t="s">
        <v>1520</v>
      </c>
      <c r="D34" s="1422" t="s">
        <v>1461</v>
      </c>
      <c r="E34" s="822">
        <v>1</v>
      </c>
      <c r="F34" s="823">
        <v>1</v>
      </c>
      <c r="G34" s="795">
        <f t="shared" si="4"/>
        <v>4.01</v>
      </c>
      <c r="H34" s="824">
        <v>66140</v>
      </c>
      <c r="I34" s="824"/>
      <c r="J34" s="824"/>
      <c r="K34" s="796" t="s">
        <v>94</v>
      </c>
      <c r="L34" s="825">
        <f t="shared" si="5"/>
        <v>265221.39999999997</v>
      </c>
      <c r="M34" s="826">
        <f t="shared" si="6"/>
        <v>265221.39999999997</v>
      </c>
      <c r="N34" s="888">
        <f t="shared" si="7"/>
        <v>3447878.1999999997</v>
      </c>
      <c r="O34" s="821">
        <f t="shared" si="29"/>
        <v>1</v>
      </c>
      <c r="P34" s="794">
        <f t="shared" si="8"/>
        <v>2</v>
      </c>
      <c r="Q34" s="795">
        <f t="shared" si="9"/>
        <v>4.1399999999999997</v>
      </c>
      <c r="R34" s="786"/>
      <c r="S34" s="787">
        <f t="shared" si="10"/>
        <v>4.1399999999999997</v>
      </c>
      <c r="T34" s="788">
        <v>66140</v>
      </c>
      <c r="U34" s="824"/>
      <c r="V34" s="824"/>
      <c r="W34" s="796" t="str">
        <f t="shared" si="11"/>
        <v>Գ-2</v>
      </c>
      <c r="X34" s="788">
        <f t="shared" si="12"/>
        <v>273819.59999999998</v>
      </c>
      <c r="Y34" s="791">
        <f t="shared" si="13"/>
        <v>273819.59999999998</v>
      </c>
      <c r="Z34" s="797">
        <f t="shared" si="14"/>
        <v>3559654.8</v>
      </c>
      <c r="AA34" s="793">
        <f t="shared" si="30"/>
        <v>1</v>
      </c>
      <c r="AB34" s="794">
        <f t="shared" si="15"/>
        <v>3</v>
      </c>
      <c r="AC34" s="795">
        <f t="shared" si="16"/>
        <v>4.2699999999999996</v>
      </c>
      <c r="AD34" s="786"/>
      <c r="AE34" s="787">
        <f t="shared" si="17"/>
        <v>4.2699999999999996</v>
      </c>
      <c r="AF34" s="788">
        <v>66140</v>
      </c>
      <c r="AG34" s="824"/>
      <c r="AH34" s="824"/>
      <c r="AI34" s="796" t="str">
        <f t="shared" si="18"/>
        <v>Գ-2</v>
      </c>
      <c r="AJ34" s="788">
        <f t="shared" si="19"/>
        <v>282417.8</v>
      </c>
      <c r="AK34" s="791">
        <f t="shared" si="20"/>
        <v>282417.8</v>
      </c>
      <c r="AL34" s="797">
        <f t="shared" si="21"/>
        <v>3671431.4</v>
      </c>
      <c r="AM34" s="793">
        <f t="shared" si="31"/>
        <v>1</v>
      </c>
      <c r="AN34" s="794">
        <f t="shared" si="22"/>
        <v>4</v>
      </c>
      <c r="AO34" s="795">
        <f t="shared" si="23"/>
        <v>4.41</v>
      </c>
      <c r="AP34" s="786"/>
      <c r="AQ34" s="787">
        <f t="shared" si="24"/>
        <v>4.41</v>
      </c>
      <c r="AR34" s="788">
        <v>66140</v>
      </c>
      <c r="AS34" s="824"/>
      <c r="AT34" s="824"/>
      <c r="AU34" s="796" t="str">
        <f t="shared" si="25"/>
        <v>Գ-2</v>
      </c>
      <c r="AV34" s="788">
        <f t="shared" si="26"/>
        <v>291677.40000000002</v>
      </c>
      <c r="AW34" s="791">
        <f t="shared" si="27"/>
        <v>291677.40000000002</v>
      </c>
      <c r="AX34" s="797">
        <f t="shared" si="28"/>
        <v>3791806.2</v>
      </c>
    </row>
    <row r="35" spans="2:50" s="777" customFormat="1" ht="135">
      <c r="B35" s="1657">
        <v>14</v>
      </c>
      <c r="C35" s="1344" t="s">
        <v>2585</v>
      </c>
      <c r="D35" s="1422" t="s">
        <v>1461</v>
      </c>
      <c r="E35" s="822">
        <v>1</v>
      </c>
      <c r="F35" s="823">
        <v>4</v>
      </c>
      <c r="G35" s="795">
        <f t="shared" si="4"/>
        <v>4.41</v>
      </c>
      <c r="H35" s="824">
        <v>66140</v>
      </c>
      <c r="I35" s="824"/>
      <c r="J35" s="824"/>
      <c r="K35" s="796" t="s">
        <v>94</v>
      </c>
      <c r="L35" s="825">
        <f t="shared" si="5"/>
        <v>291677.40000000002</v>
      </c>
      <c r="M35" s="826">
        <f t="shared" si="6"/>
        <v>291677.40000000002</v>
      </c>
      <c r="N35" s="888">
        <f t="shared" si="7"/>
        <v>3791806.2</v>
      </c>
      <c r="O35" s="821">
        <f t="shared" si="29"/>
        <v>1</v>
      </c>
      <c r="P35" s="794">
        <f t="shared" si="8"/>
        <v>5</v>
      </c>
      <c r="Q35" s="795">
        <f t="shared" si="9"/>
        <v>4.41</v>
      </c>
      <c r="R35" s="786"/>
      <c r="S35" s="787">
        <f t="shared" si="10"/>
        <v>4.41</v>
      </c>
      <c r="T35" s="788">
        <v>66140</v>
      </c>
      <c r="U35" s="824"/>
      <c r="V35" s="824"/>
      <c r="W35" s="796" t="str">
        <f t="shared" si="11"/>
        <v>Գ-2</v>
      </c>
      <c r="X35" s="788">
        <f t="shared" si="12"/>
        <v>291677.40000000002</v>
      </c>
      <c r="Y35" s="791">
        <f t="shared" si="13"/>
        <v>291677.40000000002</v>
      </c>
      <c r="Z35" s="797">
        <f t="shared" si="14"/>
        <v>3791806.2</v>
      </c>
      <c r="AA35" s="793">
        <f t="shared" si="30"/>
        <v>1</v>
      </c>
      <c r="AB35" s="794">
        <f t="shared" si="15"/>
        <v>6</v>
      </c>
      <c r="AC35" s="795">
        <f t="shared" si="16"/>
        <v>4.55</v>
      </c>
      <c r="AD35" s="786"/>
      <c r="AE35" s="787">
        <f t="shared" si="17"/>
        <v>4.55</v>
      </c>
      <c r="AF35" s="788">
        <v>66140</v>
      </c>
      <c r="AG35" s="824"/>
      <c r="AH35" s="824"/>
      <c r="AI35" s="796" t="str">
        <f t="shared" si="18"/>
        <v>Գ-2</v>
      </c>
      <c r="AJ35" s="788">
        <f t="shared" si="19"/>
        <v>300937</v>
      </c>
      <c r="AK35" s="791">
        <f t="shared" si="20"/>
        <v>300937</v>
      </c>
      <c r="AL35" s="797">
        <f t="shared" si="21"/>
        <v>3912181</v>
      </c>
      <c r="AM35" s="793">
        <f t="shared" si="31"/>
        <v>1</v>
      </c>
      <c r="AN35" s="794">
        <f t="shared" si="22"/>
        <v>7</v>
      </c>
      <c r="AO35" s="795">
        <f t="shared" si="23"/>
        <v>4.55</v>
      </c>
      <c r="AP35" s="786"/>
      <c r="AQ35" s="787">
        <f t="shared" si="24"/>
        <v>4.55</v>
      </c>
      <c r="AR35" s="788">
        <v>66140</v>
      </c>
      <c r="AS35" s="824"/>
      <c r="AT35" s="824"/>
      <c r="AU35" s="796" t="str">
        <f t="shared" si="25"/>
        <v>Գ-2</v>
      </c>
      <c r="AV35" s="788">
        <f t="shared" si="26"/>
        <v>300937</v>
      </c>
      <c r="AW35" s="791">
        <f t="shared" si="27"/>
        <v>300937</v>
      </c>
      <c r="AX35" s="797">
        <f t="shared" si="28"/>
        <v>3912181</v>
      </c>
    </row>
    <row r="36" spans="2:50" s="777" customFormat="1" ht="135">
      <c r="B36" s="1657">
        <v>15</v>
      </c>
      <c r="C36" s="1653" t="s">
        <v>89</v>
      </c>
      <c r="D36" s="1422" t="s">
        <v>1461</v>
      </c>
      <c r="E36" s="822">
        <v>1</v>
      </c>
      <c r="F36" s="823">
        <v>6</v>
      </c>
      <c r="G36" s="795">
        <f t="shared" ref="G36:G37" si="60">IF(E36&lt;1,0,IF(K36="Բ-1",IF(F36=0,6.94,IF(F36=1,7.17,IF(F36=2,7.41,IF(F36=3,7.66,IF(OR(F36=5,F36=4),7.92,IF(OR(F36=6,F36=7),8.18,IF(OR(F36=8,F36=9),8.46,IF(OR(F36=10,F36=11,F36=12),8.74,IF(OR(F36=13,F36=14,F36=15),9.03,IF(OR(F36=16,F36=17,F36=18),9.33,9.65)))))))))),IF(K36="Բ-2", IF(F36=0,5.71,IF(F36=1,5.89,IF(F36=2,6.09,IF(F36=3,6.29,IF(OR(F36=5,F36=4),6.5,IF(OR(F36=6,F36=7),6.72,IF(OR(F36=8,F36=9),6.94,IF(OR(F36=10,F36=11,F36=12),7.17,IF(OR(F36=13,F36=14,F36=15),7.41,IF(OR(F36=16,F36=17,F36=18),7.65,7.91)))))))))), IF(K36="Գ-1", IF(F36=0,4.7,IF(F36=1,4.86,IF(F36=2,5.01,IF(F36=3,5.18,IF(OR(F36=5,F36=4),5.35,IF(OR(F36=6,F36=7),5.52,IF(OR(F36=8,F36=9),5.71,IF(OR(F36=10,F36=11,F36=12),5.89,IF(OR(F36=13,F36=14,F36=15),6.09,IF(OR(F36=16,F36=17,F36=18),6.29,6.49)))))))))), IF(K36="Գ-2", IF(F36=0,3.88,IF(F36=1,4.01,IF(F36=2,4.14,IF(F36=3,4.27,IF(OR(F36=5,F36=4),4.41,IF(OR(F36=6,F36=7),4.55,IF(OR(F36=8,F36=9),4.7,IF(OR(F36=10,F36=11,F36=12),4.85,IF(OR(F36=13,F36=14,F36=15),5.01,IF(OR(F36=16,F36=17,F36=18),5.17,5.34)))))))))), IF(K36="Գ-3", IF(F36=0,3.21,IF(F36=1,3.31,IF(F36=2,3.42,IF(F36=3,3.53,IF(OR(F36=5,F36=4),3.64,IF(OR(F36=6,F36=7),3.76,IF(OR(F36=8,F36=9),3.88,IF(OR(F36=10,F36=11,F36=12),4.01,IF(OR(F36=13,F36=14,F36=15),4.13,IF(OR(F36=16,F36=17,F36=18),4.27,4.4)))))))))), IF(K36="Ա-1", IF(F36=0,2.66,IF(F36=1,2.75,IF(F36=2,2.83,IF(F36=3,2.92,IF(OR(F36=5,F36=4),3.02,IF(OR(F36=6,F36=7),3.11,IF(OR(F36=8,F36=9),3.21,IF(OR(F36=10,F36=11,F36=12),3.31,IF(OR(F36=13,F36=14,F36=15),3.42,IF(OR(F36=16,F36=17,F36=18),3.53,3.64)))))))))), IF(K36="Ա-2", IF(F36=0,2.28,IF(F36=1,2.35,IF(F36=2,2.43,IF(F36=3,2.5,IF(OR(F36=5,F36=4),2.58,IF(OR(F36=6,F36=7),2.66,IF(OR(F36=8,F36=9),2.75,IF(OR(F36=10,F36=11,F36=12),2.83,IF(OR(F36=13,F36=14,F36=15),2.92,IF(OR(F36=16,F36=17,F36=18),3.01,3.11)))))))))),IF(K36="Ա-3", IF(F36=0,1.96,IF(F36=1,2.02,IF(F36=2,2.08,IF(F36=3,2.15,IF(OR(F36=5,F36=4),2.21,IF(OR(F36=6,F36=7),2.28,IF(OR(F36=8,F36=9),2.35,IF(OR(F36=10,F36=11,F36=12),2.42,IF(OR(F36=13,F36=14,F36=15),2.5,IF(OR(F36=16,F36=17,F36=18),2.58,2.66)))))))))), IF(K36="Կ-1", IF(F36=0,1.68,IF(F36=1,1.73,IF(F36=2,1.79,IF(F36=3,1.84,IF(OR(F36=5,F36=4),1.9,IF(OR(F36=6,F36=7),1.96,IF(OR(F36=8,F36=9),2.02,IF(OR(F36=10,F36=11,F36=12),2.08,IF(OR(F36=13,F36=14,F36=15),2.14,IF(OR(F36=16,F36=17,F36=18),2.21,2.28)))))))))), IF(K36="Կ-2", IF(F36=0,1.45,IF(F36=1,1.49,IF(F36=2,1.54,IF(F36=3,1.59,IF(OR(F36=5,F36=4),1.63,IF(OR(F36=6,F36=7),1.68,IF(OR(F36=8,F36=9),1.73,IF(OR(F36=10,F36=11,F36=12),1.79,IF(OR(F36=13,F36=14,F36=15),1.84,IF(OR(F36=16,F36=17,F36=18),1.9,1.95)))))))))),IF(K36="Կ-3", IF(F36=0,1.25,IF(F36=1,1.29,IF(F36=2,1.33,IF(F36=3,1.37,IF(OR(F36=5,F36=4),1.41,IF(OR(F36=6,F36=7),1.45,IF(OR(F36=8,F36=9),1.49,IF(OR(F36=10,F36=11,F36=12),1.54,IF(OR(F36=13,F36=14,F36=15),1.58,IF(OR(F36=16,F36=17,F36=18),1.63,1.68)))))))))), "Error"))))))))))))</f>
        <v>4.55</v>
      </c>
      <c r="H36" s="824">
        <v>66140</v>
      </c>
      <c r="I36" s="824"/>
      <c r="J36" s="824"/>
      <c r="K36" s="796" t="s">
        <v>94</v>
      </c>
      <c r="L36" s="825">
        <f t="shared" ref="L36:L37" si="61">H36*G36</f>
        <v>300937</v>
      </c>
      <c r="M36" s="826">
        <f t="shared" ref="M36:M37" si="62">G36*H36+I36+J36</f>
        <v>300937</v>
      </c>
      <c r="N36" s="888">
        <f t="shared" ref="N36:N37" si="63">+M36*13</f>
        <v>3912181</v>
      </c>
      <c r="O36" s="821">
        <f t="shared" ref="O36:O37" si="64">+E36</f>
        <v>1</v>
      </c>
      <c r="P36" s="794">
        <f t="shared" ref="P36:P37" si="65">+F36+1</f>
        <v>7</v>
      </c>
      <c r="Q36" s="795">
        <f t="shared" ref="Q36:Q37" si="66">IF(O36&lt;1,0,IF(W36="Բ-1",IF(P36=0,6.94,IF(P36=1,7.17,IF(P36=2,7.41,IF(P36=3,7.66,IF(OR(P36=5,P36=4),7.92,IF(OR(P36=6,P36=7),8.18,IF(OR(P36=8,P36=9),8.46,IF(OR(P36=10,P36=11,P36=12),8.74,IF(OR(P36=13,P36=14,P36=15),9.03,IF(OR(P36=16,P36=17,P36=18),9.33,9.65)))))))))),IF(W36="Բ-2", IF(P36=0,5.71,IF(P36=1,5.89,IF(P36=2,6.09,IF(P36=3,6.29,IF(OR(P36=5,P36=4),6.5,IF(OR(P36=6,P36=7),6.72,IF(OR(P36=8,P36=9),6.94,IF(OR(P36=10,P36=11,P36=12),7.17,IF(OR(P36=13,P36=14,P36=15),7.41,IF(OR(P36=16,P36=17,P36=18),7.65,7.91)))))))))), IF(W36="Գ-1", IF(P36=0,4.7,IF(P36=1,4.86,IF(P36=2,5.01,IF(P36=3,5.18,IF(OR(P36=5,P36=4),5.35,IF(OR(P36=6,P36=7),5.52,IF(OR(P36=8,P36=9),5.71,IF(OR(P36=10,P36=11,P36=12),5.89,IF(OR(P36=13,P36=14,P36=15),6.09,IF(OR(P36=16,P36=17,P36=18),6.29,6.49)))))))))), IF(W36="Գ-2", IF(P36=0,3.88,IF(P36=1,4.01,IF(P36=2,4.14,IF(P36=3,4.27,IF(OR(P36=5,P36=4),4.41,IF(OR(P36=6,P36=7),4.55,IF(OR(P36=8,P36=9),4.7,IF(OR(P36=10,P36=11,P36=12),4.85,IF(OR(P36=13,P36=14,P36=15),5.01,IF(OR(P36=16,P36=17,P36=18),5.17,5.34)))))))))), IF(W36="Գ-3", IF(P36=0,3.21,IF(P36=1,3.31,IF(P36=2,3.42,IF(P36=3,3.53,IF(OR(P36=5,P36=4),3.64,IF(OR(P36=6,P36=7),3.76,IF(OR(P36=8,P36=9),3.88,IF(OR(P36=10,P36=11,P36=12),4.01,IF(OR(P36=13,P36=14,P36=15),4.13,IF(OR(P36=16,P36=17,P36=18),4.27,4.4)))))))))), IF(W36="Ա-1", IF(P36=0,2.66,IF(P36=1,2.75,IF(P36=2,2.83,IF(P36=3,2.92,IF(OR(P36=5,P36=4),3.02,IF(OR(P36=6,P36=7),3.11,IF(OR(P36=8,P36=9),3.21,IF(OR(P36=10,P36=11,P36=12),3.31,IF(OR(P36=13,P36=14,P36=15),3.42,IF(OR(P36=16,P36=17,P36=18),3.53,3.64)))))))))), IF(W36="Ա-2", IF(P36=0,2.28,IF(P36=1,2.35,IF(P36=2,2.43,IF(P36=3,2.5,IF(OR(P36=5,P36=4),2.58,IF(OR(P36=6,P36=7),2.66,IF(OR(P36=8,P36=9),2.75,IF(OR(P36=10,P36=11,P36=12),2.83,IF(OR(P36=13,P36=14,P36=15),2.92,IF(OR(P36=16,P36=17,P36=18),3.01,3.11)))))))))),IF(W36="Ա-3", IF(P36=0,1.96,IF(P36=1,2.02,IF(P36=2,2.08,IF(P36=3,2.15,IF(OR(P36=5,P36=4),2.21,IF(OR(P36=6,P36=7),2.28,IF(OR(P36=8,P36=9),2.35,IF(OR(P36=10,P36=11,P36=12),2.42,IF(OR(P36=13,P36=14,P36=15),2.5,IF(OR(P36=16,P36=17,P36=18),2.58,2.66)))))))))), IF(W36="Կ-1", IF(P36=0,1.68,IF(P36=1,1.73,IF(P36=2,1.79,IF(P36=3,1.84,IF(OR(P36=5,P36=4),1.9,IF(OR(P36=6,P36=7),1.96,IF(OR(P36=8,P36=9),2.02,IF(OR(P36=10,P36=11,P36=12),2.08,IF(OR(P36=13,P36=14,P36=15),2.14,IF(OR(P36=16,P36=17,P36=18),2.21,2.28)))))))))), IF(W36="Կ-2", IF(P36=0,1.45,IF(P36=1,1.49,IF(P36=2,1.54,IF(P36=3,1.59,IF(OR(P36=5,P36=4),1.63,IF(OR(P36=6,P36=7),1.68,IF(OR(P36=8,P36=9),1.73,IF(OR(P36=10,P36=11,P36=12),1.79,IF(OR(P36=13,P36=14,P36=15),1.84,IF(OR(P36=16,P36=17,P36=18),1.9,1.95)))))))))),IF(W36="Կ-3", IF(P36=0,1.25,IF(P36=1,1.29,IF(P36=2,1.33,IF(P36=3,1.37,IF(OR(P36=5,P36=4),1.41,IF(OR(P36=6,P36=7),1.45,IF(OR(P36=8,P36=9),1.49,IF(OR(P36=10,P36=11,P36=12),1.54,IF(OR(P36=13,P36=14,P36=15),1.58,IF(OR(P36=16,P36=17,P36=18),1.63,1.68)))))))))), "Error"))))))))))))</f>
        <v>4.55</v>
      </c>
      <c r="R36" s="786"/>
      <c r="S36" s="787">
        <f t="shared" ref="S36:S37" si="67">+Q36+Q36*R36</f>
        <v>4.55</v>
      </c>
      <c r="T36" s="788">
        <v>66140</v>
      </c>
      <c r="U36" s="824"/>
      <c r="V36" s="824"/>
      <c r="W36" s="796" t="str">
        <f t="shared" ref="W36:W37" si="68">+K36</f>
        <v>Գ-2</v>
      </c>
      <c r="X36" s="788">
        <f t="shared" ref="X36:X37" si="69">T36*S36</f>
        <v>300937</v>
      </c>
      <c r="Y36" s="791">
        <f t="shared" ref="Y36:Y37" si="70">S36*T36+U36+V36</f>
        <v>300937</v>
      </c>
      <c r="Z36" s="797">
        <f t="shared" ref="Z36:Z37" si="71">+Y36*13</f>
        <v>3912181</v>
      </c>
      <c r="AA36" s="793">
        <f t="shared" ref="AA36:AA37" si="72">+O36</f>
        <v>1</v>
      </c>
      <c r="AB36" s="794">
        <f t="shared" ref="AB36:AB37" si="73">+P36+1</f>
        <v>8</v>
      </c>
      <c r="AC36" s="795">
        <f t="shared" ref="AC36:AC37" si="74">IF(AA36&lt;1,0,IF(AI36="Բ-1",IF(AB36=0,6.94,IF(AB36=1,7.17,IF(AB36=2,7.41,IF(AB36=3,7.66,IF(OR(AB36=5,AB36=4),7.92,IF(OR(AB36=6,AB36=7),8.18,IF(OR(AB36=8,AB36=9),8.46,IF(OR(AB36=10,AB36=11,AB36=12),8.74,IF(OR(AB36=13,AB36=14,AB36=15),9.03,IF(OR(AB36=16,AB36=17,AB36=18),9.33,9.65)))))))))),IF(AI36="Բ-2", IF(AB36=0,5.71,IF(AB36=1,5.89,IF(AB36=2,6.09,IF(AB36=3,6.29,IF(OR(AB36=5,AB36=4),6.5,IF(OR(AB36=6,AB36=7),6.72,IF(OR(AB36=8,AB36=9),6.94,IF(OR(AB36=10,AB36=11,AB36=12),7.17,IF(OR(AB36=13,AB36=14,AB36=15),7.41,IF(OR(AB36=16,AB36=17,AB36=18),7.65,7.91)))))))))), IF(AI36="Գ-1", IF(AB36=0,4.7,IF(AB36=1,4.86,IF(AB36=2,5.01,IF(AB36=3,5.18,IF(OR(AB36=5,AB36=4),5.35,IF(OR(AB36=6,AB36=7),5.52,IF(OR(AB36=8,AB36=9),5.71,IF(OR(AB36=10,AB36=11,AB36=12),5.89,IF(OR(AB36=13,AB36=14,AB36=15),6.09,IF(OR(AB36=16,AB36=17,AB36=18),6.29,6.49)))))))))), IF(AI36="Գ-2", IF(AB36=0,3.88,IF(AB36=1,4.01,IF(AB36=2,4.14,IF(AB36=3,4.27,IF(OR(AB36=5,AB36=4),4.41,IF(OR(AB36=6,AB36=7),4.55,IF(OR(AB36=8,AB36=9),4.7,IF(OR(AB36=10,AB36=11,AB36=12),4.85,IF(OR(AB36=13,AB36=14,AB36=15),5.01,IF(OR(AB36=16,AB36=17,AB36=18),5.17,5.34)))))))))), IF(AI36="Գ-3", IF(AB36=0,3.21,IF(AB36=1,3.31,IF(AB36=2,3.42,IF(AB36=3,3.53,IF(OR(AB36=5,AB36=4),3.64,IF(OR(AB36=6,AB36=7),3.76,IF(OR(AB36=8,AB36=9),3.88,IF(OR(AB36=10,AB36=11,AB36=12),4.01,IF(OR(AB36=13,AB36=14,AB36=15),4.13,IF(OR(AB36=16,AB36=17,AB36=18),4.27,4.4)))))))))), IF(AI36="Ա-1", IF(AB36=0,2.66,IF(AB36=1,2.75,IF(AB36=2,2.83,IF(AB36=3,2.92,IF(OR(AB36=5,AB36=4),3.02,IF(OR(AB36=6,AB36=7),3.11,IF(OR(AB36=8,AB36=9),3.21,IF(OR(AB36=10,AB36=11,AB36=12),3.31,IF(OR(AB36=13,AB36=14,AB36=15),3.42,IF(OR(AB36=16,AB36=17,AB36=18),3.53,3.64)))))))))), IF(AI36="Ա-2", IF(AB36=0,2.28,IF(AB36=1,2.35,IF(AB36=2,2.43,IF(AB36=3,2.5,IF(OR(AB36=5,AB36=4),2.58,IF(OR(AB36=6,AB36=7),2.66,IF(OR(AB36=8,AB36=9),2.75,IF(OR(AB36=10,AB36=11,AB36=12),2.83,IF(OR(AB36=13,AB36=14,AB36=15),2.92,IF(OR(AB36=16,AB36=17,AB36=18),3.01,3.11)))))))))),IF(AI36="Ա-3", IF(AB36=0,1.96,IF(AB36=1,2.02,IF(AB36=2,2.08,IF(AB36=3,2.15,IF(OR(AB36=5,AB36=4),2.21,IF(OR(AB36=6,AB36=7),2.28,IF(OR(AB36=8,AB36=9),2.35,IF(OR(AB36=10,AB36=11,AB36=12),2.42,IF(OR(AB36=13,AB36=14,AB36=15),2.5,IF(OR(AB36=16,AB36=17,AB36=18),2.58,2.66)))))))))), IF(AI36="Կ-1", IF(AB36=0,1.68,IF(AB36=1,1.73,IF(AB36=2,1.79,IF(AB36=3,1.84,IF(OR(AB36=5,AB36=4),1.9,IF(OR(AB36=6,AB36=7),1.96,IF(OR(AB36=8,AB36=9),2.02,IF(OR(AB36=10,AB36=11,AB36=12),2.08,IF(OR(AB36=13,AB36=14,AB36=15),2.14,IF(OR(AB36=16,AB36=17,AB36=18),2.21,2.28)))))))))), IF(AI36="Կ-2", IF(AB36=0,1.45,IF(AB36=1,1.49,IF(AB36=2,1.54,IF(AB36=3,1.59,IF(OR(AB36=5,AB36=4),1.63,IF(OR(AB36=6,AB36=7),1.68,IF(OR(AB36=8,AB36=9),1.73,IF(OR(AB36=10,AB36=11,AB36=12),1.79,IF(OR(AB36=13,AB36=14,AB36=15),1.84,IF(OR(AB36=16,AB36=17,AB36=18),1.9,1.95)))))))))),IF(AI36="Կ-3", IF(AB36=0,1.25,IF(AB36=1,1.29,IF(AB36=2,1.33,IF(AB36=3,1.37,IF(OR(AB36=5,AB36=4),1.41,IF(OR(AB36=6,AB36=7),1.45,IF(OR(AB36=8,AB36=9),1.49,IF(OR(AB36=10,AB36=11,AB36=12),1.54,IF(OR(AB36=13,AB36=14,AB36=15),1.58,IF(OR(AB36=16,AB36=17,AB36=18),1.63,1.68)))))))))), "Error"))))))))))))</f>
        <v>4.7</v>
      </c>
      <c r="AD36" s="786"/>
      <c r="AE36" s="787">
        <f t="shared" ref="AE36:AE37" si="75">+AC36+AC36*AD36</f>
        <v>4.7</v>
      </c>
      <c r="AF36" s="788">
        <v>66140</v>
      </c>
      <c r="AG36" s="824"/>
      <c r="AH36" s="824"/>
      <c r="AI36" s="796" t="str">
        <f t="shared" ref="AI36:AI37" si="76">+W36</f>
        <v>Գ-2</v>
      </c>
      <c r="AJ36" s="788">
        <f t="shared" ref="AJ36:AJ37" si="77">AF36*AE36</f>
        <v>310858</v>
      </c>
      <c r="AK36" s="791">
        <f t="shared" ref="AK36:AK37" si="78">AE36*AF36+AG36+AH36</f>
        <v>310858</v>
      </c>
      <c r="AL36" s="797">
        <f t="shared" ref="AL36:AL37" si="79">+AK36*13</f>
        <v>4041154</v>
      </c>
      <c r="AM36" s="793">
        <f t="shared" ref="AM36:AM37" si="80">+AA36</f>
        <v>1</v>
      </c>
      <c r="AN36" s="794">
        <f t="shared" ref="AN36:AN37" si="81">+AB36+1</f>
        <v>9</v>
      </c>
      <c r="AO36" s="795">
        <f t="shared" ref="AO36:AO37" si="82">IF(AM36&lt;1,0,IF(AU36="Բ-1",IF(AN36=0,6.94,IF(AN36=1,7.17,IF(AN36=2,7.41,IF(AN36=3,7.66,IF(OR(AN36=5,AN36=4),7.92,IF(OR(AN36=6,AN36=7),8.18,IF(OR(AN36=8,AN36=9),8.46,IF(OR(AN36=10,AN36=11,AN36=12),8.74,IF(OR(AN36=13,AN36=14,AN36=15),9.03,IF(OR(AN36=16,AN36=17,AN36=18),9.33,9.65)))))))))),IF(AU36="Բ-2", IF(AN36=0,5.71,IF(AN36=1,5.89,IF(AN36=2,6.09,IF(AN36=3,6.29,IF(OR(AN36=5,AN36=4),6.5,IF(OR(AN36=6,AN36=7),6.72,IF(OR(AN36=8,AN36=9),6.94,IF(OR(AN36=10,AN36=11,AN36=12),7.17,IF(OR(AN36=13,AN36=14,AN36=15),7.41,IF(OR(AN36=16,AN36=17,AN36=18),7.65,7.91)))))))))), IF(AU36="Գ-1", IF(AN36=0,4.7,IF(AN36=1,4.86,IF(AN36=2,5.01,IF(AN36=3,5.18,IF(OR(AN36=5,AN36=4),5.35,IF(OR(AN36=6,AN36=7),5.52,IF(OR(AN36=8,AN36=9),5.71,IF(OR(AN36=10,AN36=11,AN36=12),5.89,IF(OR(AN36=13,AN36=14,AN36=15),6.09,IF(OR(AN36=16,AN36=17,AN36=18),6.29,6.49)))))))))), IF(AU36="Գ-2", IF(AN36=0,3.88,IF(AN36=1,4.01,IF(AN36=2,4.14,IF(AN36=3,4.27,IF(OR(AN36=5,AN36=4),4.41,IF(OR(AN36=6,AN36=7),4.55,IF(OR(AN36=8,AN36=9),4.7,IF(OR(AN36=10,AN36=11,AN36=12),4.85,IF(OR(AN36=13,AN36=14,AN36=15),5.01,IF(OR(AN36=16,AN36=17,AN36=18),5.17,5.34)))))))))), IF(AU36="Գ-3", IF(AN36=0,3.21,IF(AN36=1,3.31,IF(AN36=2,3.42,IF(AN36=3,3.53,IF(OR(AN36=5,AN36=4),3.64,IF(OR(AN36=6,AN36=7),3.76,IF(OR(AN36=8,AN36=9),3.88,IF(OR(AN36=10,AN36=11,AN36=12),4.01,IF(OR(AN36=13,AN36=14,AN36=15),4.13,IF(OR(AN36=16,AN36=17,AN36=18),4.27,4.4)))))))))), IF(AU36="Ա-1", IF(AN36=0,2.66,IF(AN36=1,2.75,IF(AN36=2,2.83,IF(AN36=3,2.92,IF(OR(AN36=5,AN36=4),3.02,IF(OR(AN36=6,AN36=7),3.11,IF(OR(AN36=8,AN36=9),3.21,IF(OR(AN36=10,AN36=11,AN36=12),3.31,IF(OR(AN36=13,AN36=14,AN36=15),3.42,IF(OR(AN36=16,AN36=17,AN36=18),3.53,3.64)))))))))), IF(AU36="Ա-2", IF(AN36=0,2.28,IF(AN36=1,2.35,IF(AN36=2,2.43,IF(AN36=3,2.5,IF(OR(AN36=5,AN36=4),2.58,IF(OR(AN36=6,AN36=7),2.66,IF(OR(AN36=8,AN36=9),2.75,IF(OR(AN36=10,AN36=11,AN36=12),2.83,IF(OR(AN36=13,AN36=14,AN36=15),2.92,IF(OR(AN36=16,AN36=17,AN36=18),3.01,3.11)))))))))),IF(AU36="Ա-3", IF(AN36=0,1.96,IF(AN36=1,2.02,IF(AN36=2,2.08,IF(AN36=3,2.15,IF(OR(AN36=5,AN36=4),2.21,IF(OR(AN36=6,AN36=7),2.28,IF(OR(AN36=8,AN36=9),2.35,IF(OR(AN36=10,AN36=11,AN36=12),2.42,IF(OR(AN36=13,AN36=14,AN36=15),2.5,IF(OR(AN36=16,AN36=17,AN36=18),2.58,2.66)))))))))), IF(AU36="Կ-1", IF(AN36=0,1.68,IF(AN36=1,1.73,IF(AN36=2,1.79,IF(AN36=3,1.84,IF(OR(AN36=5,AN36=4),1.9,IF(OR(AN36=6,AN36=7),1.96,IF(OR(AN36=8,AN36=9),2.02,IF(OR(AN36=10,AN36=11,AN36=12),2.08,IF(OR(AN36=13,AN36=14,AN36=15),2.14,IF(OR(AN36=16,AN36=17,AN36=18),2.21,2.28)))))))))), IF(AU36="Կ-2", IF(AN36=0,1.45,IF(AN36=1,1.49,IF(AN36=2,1.54,IF(AN36=3,1.59,IF(OR(AN36=5,AN36=4),1.63,IF(OR(AN36=6,AN36=7),1.68,IF(OR(AN36=8,AN36=9),1.73,IF(OR(AN36=10,AN36=11,AN36=12),1.79,IF(OR(AN36=13,AN36=14,AN36=15),1.84,IF(OR(AN36=16,AN36=17,AN36=18),1.9,1.95)))))))))),IF(AU36="Կ-3", IF(AN36=0,1.25,IF(AN36=1,1.29,IF(AN36=2,1.33,IF(AN36=3,1.37,IF(OR(AN36=5,AN36=4),1.41,IF(OR(AN36=6,AN36=7),1.45,IF(OR(AN36=8,AN36=9),1.49,IF(OR(AN36=10,AN36=11,AN36=12),1.54,IF(OR(AN36=13,AN36=14,AN36=15),1.58,IF(OR(AN36=16,AN36=17,AN36=18),1.63,1.68)))))))))), "Error"))))))))))))</f>
        <v>4.7</v>
      </c>
      <c r="AP36" s="786"/>
      <c r="AQ36" s="787">
        <f t="shared" ref="AQ36:AQ37" si="83">+AO36+AO36*AP36</f>
        <v>4.7</v>
      </c>
      <c r="AR36" s="788">
        <v>66140</v>
      </c>
      <c r="AS36" s="824"/>
      <c r="AT36" s="824"/>
      <c r="AU36" s="796" t="str">
        <f t="shared" ref="AU36:AU37" si="84">+AI36</f>
        <v>Գ-2</v>
      </c>
      <c r="AV36" s="788">
        <f t="shared" ref="AV36:AV37" si="85">AR36*AQ36</f>
        <v>310858</v>
      </c>
      <c r="AW36" s="791">
        <f t="shared" ref="AW36:AW37" si="86">AQ36*AR36+AS36+AT36</f>
        <v>310858</v>
      </c>
      <c r="AX36" s="797">
        <f t="shared" ref="AX36:AX37" si="87">+AW36*13</f>
        <v>4041154</v>
      </c>
    </row>
    <row r="37" spans="2:50" s="777" customFormat="1" ht="135">
      <c r="B37" s="1657">
        <v>16</v>
      </c>
      <c r="C37" s="1653" t="s">
        <v>89</v>
      </c>
      <c r="D37" s="1422" t="s">
        <v>1463</v>
      </c>
      <c r="E37" s="822">
        <v>1</v>
      </c>
      <c r="F37" s="823">
        <v>6</v>
      </c>
      <c r="G37" s="1423">
        <f t="shared" si="60"/>
        <v>3.76</v>
      </c>
      <c r="H37" s="824">
        <v>66140</v>
      </c>
      <c r="I37" s="824"/>
      <c r="J37" s="824"/>
      <c r="K37" s="796" t="s">
        <v>502</v>
      </c>
      <c r="L37" s="825">
        <f t="shared" si="61"/>
        <v>248686.4</v>
      </c>
      <c r="M37" s="826">
        <f t="shared" si="62"/>
        <v>248686.4</v>
      </c>
      <c r="N37" s="888">
        <f t="shared" si="63"/>
        <v>3232923.1999999997</v>
      </c>
      <c r="O37" s="821">
        <f t="shared" si="64"/>
        <v>1</v>
      </c>
      <c r="P37" s="794">
        <f t="shared" si="65"/>
        <v>7</v>
      </c>
      <c r="Q37" s="795">
        <f t="shared" si="66"/>
        <v>3.76</v>
      </c>
      <c r="R37" s="786"/>
      <c r="S37" s="787">
        <f t="shared" si="67"/>
        <v>3.76</v>
      </c>
      <c r="T37" s="788">
        <v>66140</v>
      </c>
      <c r="U37" s="824"/>
      <c r="V37" s="824"/>
      <c r="W37" s="796" t="str">
        <f t="shared" si="68"/>
        <v>Գ-3</v>
      </c>
      <c r="X37" s="788">
        <f t="shared" si="69"/>
        <v>248686.4</v>
      </c>
      <c r="Y37" s="791">
        <f t="shared" si="70"/>
        <v>248686.4</v>
      </c>
      <c r="Z37" s="797">
        <f t="shared" si="71"/>
        <v>3232923.1999999997</v>
      </c>
      <c r="AA37" s="793">
        <f t="shared" si="72"/>
        <v>1</v>
      </c>
      <c r="AB37" s="794">
        <f t="shared" si="73"/>
        <v>8</v>
      </c>
      <c r="AC37" s="795">
        <f t="shared" si="74"/>
        <v>3.88</v>
      </c>
      <c r="AD37" s="786"/>
      <c r="AE37" s="787">
        <f t="shared" si="75"/>
        <v>3.88</v>
      </c>
      <c r="AF37" s="788">
        <v>66140</v>
      </c>
      <c r="AG37" s="824"/>
      <c r="AH37" s="824"/>
      <c r="AI37" s="796" t="str">
        <f t="shared" si="76"/>
        <v>Գ-3</v>
      </c>
      <c r="AJ37" s="788">
        <f t="shared" si="77"/>
        <v>256623.19999999998</v>
      </c>
      <c r="AK37" s="791">
        <f t="shared" si="78"/>
        <v>256623.19999999998</v>
      </c>
      <c r="AL37" s="797">
        <f t="shared" si="79"/>
        <v>3336101.5999999996</v>
      </c>
      <c r="AM37" s="793">
        <f t="shared" si="80"/>
        <v>1</v>
      </c>
      <c r="AN37" s="794">
        <f t="shared" si="81"/>
        <v>9</v>
      </c>
      <c r="AO37" s="795">
        <f t="shared" si="82"/>
        <v>3.88</v>
      </c>
      <c r="AP37" s="786"/>
      <c r="AQ37" s="787">
        <f t="shared" si="83"/>
        <v>3.88</v>
      </c>
      <c r="AR37" s="788">
        <v>66140</v>
      </c>
      <c r="AS37" s="824"/>
      <c r="AT37" s="824"/>
      <c r="AU37" s="796" t="str">
        <f t="shared" si="84"/>
        <v>Գ-3</v>
      </c>
      <c r="AV37" s="788">
        <f t="shared" si="85"/>
        <v>256623.19999999998</v>
      </c>
      <c r="AW37" s="791">
        <f t="shared" si="86"/>
        <v>256623.19999999998</v>
      </c>
      <c r="AX37" s="797">
        <f t="shared" si="87"/>
        <v>3336101.5999999996</v>
      </c>
    </row>
    <row r="38" spans="2:50" s="777" customFormat="1" ht="135">
      <c r="B38" s="1657">
        <v>17</v>
      </c>
      <c r="C38" s="1344" t="s">
        <v>2586</v>
      </c>
      <c r="D38" s="1422" t="s">
        <v>1463</v>
      </c>
      <c r="E38" s="822">
        <v>1</v>
      </c>
      <c r="F38" s="823">
        <v>3</v>
      </c>
      <c r="G38" s="1423">
        <f t="shared" si="4"/>
        <v>3.53</v>
      </c>
      <c r="H38" s="824">
        <v>66140</v>
      </c>
      <c r="I38" s="824"/>
      <c r="J38" s="824"/>
      <c r="K38" s="796" t="s">
        <v>502</v>
      </c>
      <c r="L38" s="825">
        <f t="shared" si="5"/>
        <v>233474.19999999998</v>
      </c>
      <c r="M38" s="826">
        <f t="shared" si="6"/>
        <v>233474.19999999998</v>
      </c>
      <c r="N38" s="888">
        <f t="shared" si="7"/>
        <v>3035164.5999999996</v>
      </c>
      <c r="O38" s="821">
        <f t="shared" si="29"/>
        <v>1</v>
      </c>
      <c r="P38" s="794">
        <f t="shared" si="8"/>
        <v>4</v>
      </c>
      <c r="Q38" s="795">
        <f t="shared" si="9"/>
        <v>3.64</v>
      </c>
      <c r="R38" s="786"/>
      <c r="S38" s="787">
        <f t="shared" si="10"/>
        <v>3.64</v>
      </c>
      <c r="T38" s="788">
        <v>66140</v>
      </c>
      <c r="U38" s="824"/>
      <c r="V38" s="824"/>
      <c r="W38" s="796" t="str">
        <f t="shared" si="11"/>
        <v>Գ-3</v>
      </c>
      <c r="X38" s="788">
        <f t="shared" si="12"/>
        <v>240749.6</v>
      </c>
      <c r="Y38" s="791">
        <f t="shared" si="13"/>
        <v>240749.6</v>
      </c>
      <c r="Z38" s="797">
        <f t="shared" si="14"/>
        <v>3129744.8000000003</v>
      </c>
      <c r="AA38" s="793">
        <f t="shared" si="30"/>
        <v>1</v>
      </c>
      <c r="AB38" s="794">
        <f t="shared" si="15"/>
        <v>5</v>
      </c>
      <c r="AC38" s="795">
        <f t="shared" si="16"/>
        <v>3.64</v>
      </c>
      <c r="AD38" s="786"/>
      <c r="AE38" s="787">
        <f t="shared" si="17"/>
        <v>3.64</v>
      </c>
      <c r="AF38" s="788">
        <v>66140</v>
      </c>
      <c r="AG38" s="824"/>
      <c r="AH38" s="824"/>
      <c r="AI38" s="796" t="str">
        <f t="shared" si="18"/>
        <v>Գ-3</v>
      </c>
      <c r="AJ38" s="788">
        <f t="shared" si="19"/>
        <v>240749.6</v>
      </c>
      <c r="AK38" s="791">
        <f t="shared" si="20"/>
        <v>240749.6</v>
      </c>
      <c r="AL38" s="797">
        <f t="shared" si="21"/>
        <v>3129744.8000000003</v>
      </c>
      <c r="AM38" s="793">
        <f t="shared" si="31"/>
        <v>1</v>
      </c>
      <c r="AN38" s="794">
        <f t="shared" si="22"/>
        <v>6</v>
      </c>
      <c r="AO38" s="795">
        <f t="shared" si="23"/>
        <v>3.76</v>
      </c>
      <c r="AP38" s="786"/>
      <c r="AQ38" s="787">
        <f t="shared" si="24"/>
        <v>3.76</v>
      </c>
      <c r="AR38" s="788">
        <v>66140</v>
      </c>
      <c r="AS38" s="824"/>
      <c r="AT38" s="824"/>
      <c r="AU38" s="796" t="str">
        <f t="shared" si="25"/>
        <v>Գ-3</v>
      </c>
      <c r="AV38" s="788">
        <f t="shared" si="26"/>
        <v>248686.4</v>
      </c>
      <c r="AW38" s="791">
        <f t="shared" si="27"/>
        <v>248686.4</v>
      </c>
      <c r="AX38" s="797">
        <f t="shared" si="28"/>
        <v>3232923.1999999997</v>
      </c>
    </row>
    <row r="39" spans="2:50" s="777" customFormat="1" ht="135">
      <c r="B39" s="1657">
        <v>18</v>
      </c>
      <c r="C39" s="1333" t="s">
        <v>1109</v>
      </c>
      <c r="D39" s="1422" t="s">
        <v>1463</v>
      </c>
      <c r="E39" s="822">
        <v>1</v>
      </c>
      <c r="F39" s="823">
        <v>3</v>
      </c>
      <c r="G39" s="795">
        <f t="shared" si="4"/>
        <v>3.53</v>
      </c>
      <c r="H39" s="824">
        <v>66140</v>
      </c>
      <c r="I39" s="824"/>
      <c r="J39" s="824"/>
      <c r="K39" s="796" t="s">
        <v>502</v>
      </c>
      <c r="L39" s="825">
        <f t="shared" si="5"/>
        <v>233474.19999999998</v>
      </c>
      <c r="M39" s="826">
        <f t="shared" si="6"/>
        <v>233474.19999999998</v>
      </c>
      <c r="N39" s="888">
        <f t="shared" si="7"/>
        <v>3035164.5999999996</v>
      </c>
      <c r="O39" s="821">
        <f t="shared" si="29"/>
        <v>1</v>
      </c>
      <c r="P39" s="794">
        <f t="shared" si="8"/>
        <v>4</v>
      </c>
      <c r="Q39" s="795">
        <f t="shared" si="9"/>
        <v>3.64</v>
      </c>
      <c r="R39" s="786"/>
      <c r="S39" s="787">
        <f t="shared" si="10"/>
        <v>3.64</v>
      </c>
      <c r="T39" s="788">
        <v>66140</v>
      </c>
      <c r="U39" s="824"/>
      <c r="V39" s="824"/>
      <c r="W39" s="796" t="str">
        <f t="shared" si="11"/>
        <v>Գ-3</v>
      </c>
      <c r="X39" s="788">
        <f t="shared" si="12"/>
        <v>240749.6</v>
      </c>
      <c r="Y39" s="791">
        <f t="shared" si="13"/>
        <v>240749.6</v>
      </c>
      <c r="Z39" s="797">
        <f t="shared" si="14"/>
        <v>3129744.8000000003</v>
      </c>
      <c r="AA39" s="793">
        <f t="shared" si="30"/>
        <v>1</v>
      </c>
      <c r="AB39" s="794">
        <f t="shared" si="15"/>
        <v>5</v>
      </c>
      <c r="AC39" s="795">
        <f t="shared" si="16"/>
        <v>3.64</v>
      </c>
      <c r="AD39" s="786"/>
      <c r="AE39" s="787">
        <f t="shared" si="17"/>
        <v>3.64</v>
      </c>
      <c r="AF39" s="788">
        <v>66140</v>
      </c>
      <c r="AG39" s="824"/>
      <c r="AH39" s="824"/>
      <c r="AI39" s="796" t="str">
        <f t="shared" si="18"/>
        <v>Գ-3</v>
      </c>
      <c r="AJ39" s="788">
        <f t="shared" si="19"/>
        <v>240749.6</v>
      </c>
      <c r="AK39" s="791">
        <f t="shared" si="20"/>
        <v>240749.6</v>
      </c>
      <c r="AL39" s="797">
        <f t="shared" si="21"/>
        <v>3129744.8000000003</v>
      </c>
      <c r="AM39" s="793">
        <f t="shared" si="31"/>
        <v>1</v>
      </c>
      <c r="AN39" s="794">
        <f t="shared" si="22"/>
        <v>6</v>
      </c>
      <c r="AO39" s="795">
        <f t="shared" si="23"/>
        <v>3.76</v>
      </c>
      <c r="AP39" s="786"/>
      <c r="AQ39" s="787">
        <f t="shared" si="24"/>
        <v>3.76</v>
      </c>
      <c r="AR39" s="788">
        <v>66140</v>
      </c>
      <c r="AS39" s="824"/>
      <c r="AT39" s="824"/>
      <c r="AU39" s="796" t="str">
        <f t="shared" si="25"/>
        <v>Գ-3</v>
      </c>
      <c r="AV39" s="788">
        <f t="shared" si="26"/>
        <v>248686.4</v>
      </c>
      <c r="AW39" s="791">
        <f t="shared" si="27"/>
        <v>248686.4</v>
      </c>
      <c r="AX39" s="797">
        <f t="shared" si="28"/>
        <v>3232923.1999999997</v>
      </c>
    </row>
    <row r="40" spans="2:50" s="777" customFormat="1" ht="54">
      <c r="B40" s="1657">
        <v>19</v>
      </c>
      <c r="C40" s="1344" t="s">
        <v>115</v>
      </c>
      <c r="D40" s="1422" t="s">
        <v>1381</v>
      </c>
      <c r="E40" s="822">
        <v>1</v>
      </c>
      <c r="F40" s="823">
        <v>3</v>
      </c>
      <c r="G40" s="795">
        <f t="shared" si="4"/>
        <v>5.18</v>
      </c>
      <c r="H40" s="824">
        <v>66140</v>
      </c>
      <c r="I40" s="824"/>
      <c r="J40" s="824"/>
      <c r="K40" s="796" t="s">
        <v>93</v>
      </c>
      <c r="L40" s="825">
        <f t="shared" si="5"/>
        <v>342605.19999999995</v>
      </c>
      <c r="M40" s="826">
        <f t="shared" si="6"/>
        <v>342605.19999999995</v>
      </c>
      <c r="N40" s="888">
        <f t="shared" si="7"/>
        <v>4453867.5999999996</v>
      </c>
      <c r="O40" s="821">
        <f t="shared" si="29"/>
        <v>1</v>
      </c>
      <c r="P40" s="794">
        <f t="shared" si="8"/>
        <v>4</v>
      </c>
      <c r="Q40" s="795">
        <f t="shared" si="9"/>
        <v>5.35</v>
      </c>
      <c r="R40" s="786"/>
      <c r="S40" s="787">
        <f t="shared" si="10"/>
        <v>5.35</v>
      </c>
      <c r="T40" s="788">
        <v>66140</v>
      </c>
      <c r="U40" s="824"/>
      <c r="V40" s="824"/>
      <c r="W40" s="796" t="str">
        <f t="shared" si="11"/>
        <v>Գ-1</v>
      </c>
      <c r="X40" s="788">
        <f t="shared" si="12"/>
        <v>353849</v>
      </c>
      <c r="Y40" s="791">
        <f t="shared" si="13"/>
        <v>353849</v>
      </c>
      <c r="Z40" s="797">
        <f t="shared" si="14"/>
        <v>4600037</v>
      </c>
      <c r="AA40" s="793">
        <f t="shared" si="30"/>
        <v>1</v>
      </c>
      <c r="AB40" s="794">
        <f t="shared" si="15"/>
        <v>5</v>
      </c>
      <c r="AC40" s="795">
        <f t="shared" si="16"/>
        <v>5.35</v>
      </c>
      <c r="AD40" s="786"/>
      <c r="AE40" s="787">
        <f t="shared" si="17"/>
        <v>5.35</v>
      </c>
      <c r="AF40" s="788">
        <v>66140</v>
      </c>
      <c r="AG40" s="824"/>
      <c r="AH40" s="824"/>
      <c r="AI40" s="796" t="str">
        <f t="shared" si="18"/>
        <v>Գ-1</v>
      </c>
      <c r="AJ40" s="788">
        <f t="shared" si="19"/>
        <v>353849</v>
      </c>
      <c r="AK40" s="791">
        <f t="shared" si="20"/>
        <v>353849</v>
      </c>
      <c r="AL40" s="797">
        <f t="shared" si="21"/>
        <v>4600037</v>
      </c>
      <c r="AM40" s="793">
        <f t="shared" si="31"/>
        <v>1</v>
      </c>
      <c r="AN40" s="794">
        <f t="shared" si="22"/>
        <v>6</v>
      </c>
      <c r="AO40" s="795">
        <f t="shared" si="23"/>
        <v>5.52</v>
      </c>
      <c r="AP40" s="786"/>
      <c r="AQ40" s="787">
        <f t="shared" si="24"/>
        <v>5.52</v>
      </c>
      <c r="AR40" s="788">
        <v>66140</v>
      </c>
      <c r="AS40" s="824"/>
      <c r="AT40" s="824"/>
      <c r="AU40" s="796" t="str">
        <f t="shared" si="25"/>
        <v>Գ-1</v>
      </c>
      <c r="AV40" s="788">
        <f t="shared" si="26"/>
        <v>365092.8</v>
      </c>
      <c r="AW40" s="791">
        <f t="shared" si="27"/>
        <v>365092.8</v>
      </c>
      <c r="AX40" s="797">
        <f t="shared" si="28"/>
        <v>4746206.3999999994</v>
      </c>
    </row>
    <row r="41" spans="2:50" s="777" customFormat="1" ht="148.5">
      <c r="B41" s="1657">
        <v>20</v>
      </c>
      <c r="C41" s="1344" t="s">
        <v>787</v>
      </c>
      <c r="D41" s="1422" t="s">
        <v>1464</v>
      </c>
      <c r="E41" s="822">
        <v>1</v>
      </c>
      <c r="F41" s="823">
        <v>8</v>
      </c>
      <c r="G41" s="795">
        <f t="shared" si="4"/>
        <v>4.7</v>
      </c>
      <c r="H41" s="827">
        <v>66140</v>
      </c>
      <c r="I41" s="827">
        <f>G41*H41*0.05</f>
        <v>15542.900000000001</v>
      </c>
      <c r="J41" s="824"/>
      <c r="K41" s="796" t="s">
        <v>94</v>
      </c>
      <c r="L41" s="825">
        <f t="shared" si="5"/>
        <v>310858</v>
      </c>
      <c r="M41" s="826">
        <f t="shared" si="6"/>
        <v>326400.90000000002</v>
      </c>
      <c r="N41" s="888">
        <f t="shared" si="7"/>
        <v>4243211.7</v>
      </c>
      <c r="O41" s="821">
        <f t="shared" si="29"/>
        <v>1</v>
      </c>
      <c r="P41" s="794">
        <f t="shared" si="8"/>
        <v>9</v>
      </c>
      <c r="Q41" s="795">
        <f t="shared" si="9"/>
        <v>4.7</v>
      </c>
      <c r="R41" s="786"/>
      <c r="S41" s="787">
        <f t="shared" si="10"/>
        <v>4.7</v>
      </c>
      <c r="T41" s="788">
        <v>66140</v>
      </c>
      <c r="U41" s="827">
        <f>S41*T41*0.05</f>
        <v>15542.900000000001</v>
      </c>
      <c r="V41" s="824"/>
      <c r="W41" s="796" t="str">
        <f t="shared" si="11"/>
        <v>Գ-2</v>
      </c>
      <c r="X41" s="788">
        <f t="shared" si="12"/>
        <v>310858</v>
      </c>
      <c r="Y41" s="791">
        <f t="shared" si="13"/>
        <v>326400.90000000002</v>
      </c>
      <c r="Z41" s="797">
        <f t="shared" si="14"/>
        <v>4243211.7</v>
      </c>
      <c r="AA41" s="793">
        <f t="shared" si="30"/>
        <v>1</v>
      </c>
      <c r="AB41" s="794">
        <f t="shared" si="15"/>
        <v>10</v>
      </c>
      <c r="AC41" s="795">
        <f t="shared" si="16"/>
        <v>4.8499999999999996</v>
      </c>
      <c r="AD41" s="786"/>
      <c r="AE41" s="787">
        <f t="shared" si="17"/>
        <v>4.8499999999999996</v>
      </c>
      <c r="AF41" s="788">
        <v>66140</v>
      </c>
      <c r="AG41" s="827">
        <f>AE41*AF41*0.05</f>
        <v>16038.95</v>
      </c>
      <c r="AH41" s="824"/>
      <c r="AI41" s="796" t="str">
        <f t="shared" si="18"/>
        <v>Գ-2</v>
      </c>
      <c r="AJ41" s="788">
        <f t="shared" si="19"/>
        <v>320779</v>
      </c>
      <c r="AK41" s="791">
        <f t="shared" si="20"/>
        <v>336817.95</v>
      </c>
      <c r="AL41" s="797">
        <f t="shared" si="21"/>
        <v>4378633.3500000006</v>
      </c>
      <c r="AM41" s="793">
        <f t="shared" si="31"/>
        <v>1</v>
      </c>
      <c r="AN41" s="794">
        <f t="shared" si="22"/>
        <v>11</v>
      </c>
      <c r="AO41" s="795">
        <f t="shared" si="23"/>
        <v>4.8499999999999996</v>
      </c>
      <c r="AP41" s="786"/>
      <c r="AQ41" s="787">
        <f t="shared" si="24"/>
        <v>4.8499999999999996</v>
      </c>
      <c r="AR41" s="788">
        <v>66140</v>
      </c>
      <c r="AS41" s="827">
        <f>AQ41*AR41*0.05</f>
        <v>16038.95</v>
      </c>
      <c r="AT41" s="824"/>
      <c r="AU41" s="796" t="str">
        <f t="shared" si="25"/>
        <v>Գ-2</v>
      </c>
      <c r="AV41" s="788">
        <f t="shared" si="26"/>
        <v>320779</v>
      </c>
      <c r="AW41" s="791">
        <f t="shared" si="27"/>
        <v>336817.95</v>
      </c>
      <c r="AX41" s="797">
        <f t="shared" si="28"/>
        <v>4378633.3500000006</v>
      </c>
    </row>
    <row r="42" spans="2:50" s="777" customFormat="1" ht="162">
      <c r="B42" s="1657">
        <v>21</v>
      </c>
      <c r="C42" s="1344" t="s">
        <v>2587</v>
      </c>
      <c r="D42" s="1422" t="s">
        <v>1465</v>
      </c>
      <c r="E42" s="822">
        <v>1</v>
      </c>
      <c r="F42" s="823">
        <v>1</v>
      </c>
      <c r="G42" s="795">
        <f t="shared" si="4"/>
        <v>4.01</v>
      </c>
      <c r="H42" s="824">
        <v>66140</v>
      </c>
      <c r="I42" s="824"/>
      <c r="J42" s="824"/>
      <c r="K42" s="796" t="s">
        <v>94</v>
      </c>
      <c r="L42" s="825">
        <f t="shared" si="5"/>
        <v>265221.39999999997</v>
      </c>
      <c r="M42" s="826">
        <f t="shared" si="6"/>
        <v>265221.39999999997</v>
      </c>
      <c r="N42" s="888">
        <f t="shared" si="7"/>
        <v>3447878.1999999997</v>
      </c>
      <c r="O42" s="821">
        <f t="shared" si="29"/>
        <v>1</v>
      </c>
      <c r="P42" s="794">
        <f t="shared" si="8"/>
        <v>2</v>
      </c>
      <c r="Q42" s="795">
        <f t="shared" si="9"/>
        <v>4.1399999999999997</v>
      </c>
      <c r="R42" s="786"/>
      <c r="S42" s="787">
        <f t="shared" si="10"/>
        <v>4.1399999999999997</v>
      </c>
      <c r="T42" s="788">
        <v>66140</v>
      </c>
      <c r="U42" s="824"/>
      <c r="V42" s="824"/>
      <c r="W42" s="796" t="str">
        <f t="shared" si="11"/>
        <v>Գ-2</v>
      </c>
      <c r="X42" s="788">
        <f t="shared" si="12"/>
        <v>273819.59999999998</v>
      </c>
      <c r="Y42" s="791">
        <f t="shared" si="13"/>
        <v>273819.59999999998</v>
      </c>
      <c r="Z42" s="797">
        <f t="shared" si="14"/>
        <v>3559654.8</v>
      </c>
      <c r="AA42" s="793">
        <f t="shared" si="30"/>
        <v>1</v>
      </c>
      <c r="AB42" s="794">
        <f t="shared" si="15"/>
        <v>3</v>
      </c>
      <c r="AC42" s="795">
        <f t="shared" si="16"/>
        <v>4.2699999999999996</v>
      </c>
      <c r="AD42" s="786"/>
      <c r="AE42" s="787">
        <f t="shared" si="17"/>
        <v>4.2699999999999996</v>
      </c>
      <c r="AF42" s="788">
        <v>66140</v>
      </c>
      <c r="AG42" s="824"/>
      <c r="AH42" s="824"/>
      <c r="AI42" s="796" t="str">
        <f t="shared" si="18"/>
        <v>Գ-2</v>
      </c>
      <c r="AJ42" s="788">
        <f t="shared" si="19"/>
        <v>282417.8</v>
      </c>
      <c r="AK42" s="791">
        <f t="shared" si="20"/>
        <v>282417.8</v>
      </c>
      <c r="AL42" s="797">
        <f t="shared" si="21"/>
        <v>3671431.4</v>
      </c>
      <c r="AM42" s="793">
        <f t="shared" si="31"/>
        <v>1</v>
      </c>
      <c r="AN42" s="794">
        <f t="shared" si="22"/>
        <v>4</v>
      </c>
      <c r="AO42" s="795">
        <f t="shared" si="23"/>
        <v>4.41</v>
      </c>
      <c r="AP42" s="786"/>
      <c r="AQ42" s="787">
        <f t="shared" si="24"/>
        <v>4.41</v>
      </c>
      <c r="AR42" s="788">
        <v>66140</v>
      </c>
      <c r="AS42" s="824"/>
      <c r="AT42" s="824"/>
      <c r="AU42" s="796" t="str">
        <f t="shared" si="25"/>
        <v>Գ-2</v>
      </c>
      <c r="AV42" s="788">
        <f t="shared" si="26"/>
        <v>291677.40000000002</v>
      </c>
      <c r="AW42" s="791">
        <f t="shared" si="27"/>
        <v>291677.40000000002</v>
      </c>
      <c r="AX42" s="797">
        <f t="shared" si="28"/>
        <v>3791806.2</v>
      </c>
    </row>
    <row r="43" spans="2:50" s="777" customFormat="1" ht="162">
      <c r="B43" s="1657">
        <v>22</v>
      </c>
      <c r="C43" s="1344" t="s">
        <v>1452</v>
      </c>
      <c r="D43" s="1422" t="s">
        <v>1466</v>
      </c>
      <c r="E43" s="822">
        <v>1</v>
      </c>
      <c r="F43" s="823">
        <v>2</v>
      </c>
      <c r="G43" s="795">
        <f t="shared" si="4"/>
        <v>3.42</v>
      </c>
      <c r="H43" s="824">
        <v>66140</v>
      </c>
      <c r="I43" s="824"/>
      <c r="J43" s="824"/>
      <c r="K43" s="796" t="s">
        <v>502</v>
      </c>
      <c r="L43" s="825">
        <f t="shared" si="5"/>
        <v>226198.8</v>
      </c>
      <c r="M43" s="826">
        <f t="shared" si="6"/>
        <v>226198.8</v>
      </c>
      <c r="N43" s="888">
        <f t="shared" si="7"/>
        <v>2940584.4</v>
      </c>
      <c r="O43" s="821">
        <f t="shared" si="29"/>
        <v>1</v>
      </c>
      <c r="P43" s="794">
        <f t="shared" si="8"/>
        <v>3</v>
      </c>
      <c r="Q43" s="795">
        <f t="shared" si="9"/>
        <v>3.53</v>
      </c>
      <c r="R43" s="786"/>
      <c r="S43" s="787">
        <f t="shared" si="10"/>
        <v>3.53</v>
      </c>
      <c r="T43" s="788">
        <v>66140</v>
      </c>
      <c r="U43" s="824"/>
      <c r="V43" s="824"/>
      <c r="W43" s="796" t="str">
        <f t="shared" si="11"/>
        <v>Գ-3</v>
      </c>
      <c r="X43" s="788">
        <f t="shared" si="12"/>
        <v>233474.19999999998</v>
      </c>
      <c r="Y43" s="791">
        <f t="shared" si="13"/>
        <v>233474.19999999998</v>
      </c>
      <c r="Z43" s="797">
        <f t="shared" si="14"/>
        <v>3035164.5999999996</v>
      </c>
      <c r="AA43" s="793">
        <f t="shared" si="30"/>
        <v>1</v>
      </c>
      <c r="AB43" s="794">
        <f t="shared" si="15"/>
        <v>4</v>
      </c>
      <c r="AC43" s="795">
        <f t="shared" si="16"/>
        <v>3.64</v>
      </c>
      <c r="AD43" s="786"/>
      <c r="AE43" s="787">
        <f t="shared" si="17"/>
        <v>3.64</v>
      </c>
      <c r="AF43" s="788">
        <v>66140</v>
      </c>
      <c r="AG43" s="824"/>
      <c r="AH43" s="824"/>
      <c r="AI43" s="796" t="str">
        <f t="shared" si="18"/>
        <v>Գ-3</v>
      </c>
      <c r="AJ43" s="788">
        <f t="shared" si="19"/>
        <v>240749.6</v>
      </c>
      <c r="AK43" s="791">
        <f t="shared" si="20"/>
        <v>240749.6</v>
      </c>
      <c r="AL43" s="797">
        <f t="shared" si="21"/>
        <v>3129744.8000000003</v>
      </c>
      <c r="AM43" s="793">
        <f t="shared" si="31"/>
        <v>1</v>
      </c>
      <c r="AN43" s="794">
        <f t="shared" si="22"/>
        <v>5</v>
      </c>
      <c r="AO43" s="795">
        <f t="shared" si="23"/>
        <v>3.64</v>
      </c>
      <c r="AP43" s="786"/>
      <c r="AQ43" s="787">
        <f t="shared" si="24"/>
        <v>3.64</v>
      </c>
      <c r="AR43" s="788">
        <v>66140</v>
      </c>
      <c r="AS43" s="824"/>
      <c r="AT43" s="824"/>
      <c r="AU43" s="796" t="str">
        <f t="shared" si="25"/>
        <v>Գ-3</v>
      </c>
      <c r="AV43" s="788">
        <f t="shared" si="26"/>
        <v>240749.6</v>
      </c>
      <c r="AW43" s="791">
        <f t="shared" si="27"/>
        <v>240749.6</v>
      </c>
      <c r="AX43" s="797">
        <f t="shared" si="28"/>
        <v>3129744.8000000003</v>
      </c>
    </row>
    <row r="44" spans="2:50" s="777" customFormat="1" ht="108">
      <c r="B44" s="1657">
        <v>23</v>
      </c>
      <c r="C44" s="1344" t="s">
        <v>2024</v>
      </c>
      <c r="D44" s="1422" t="s">
        <v>1467</v>
      </c>
      <c r="E44" s="822">
        <v>1</v>
      </c>
      <c r="F44" s="823">
        <v>2</v>
      </c>
      <c r="G44" s="795">
        <f t="shared" si="4"/>
        <v>4.1399999999999997</v>
      </c>
      <c r="H44" s="824">
        <v>66140</v>
      </c>
      <c r="I44" s="824"/>
      <c r="J44" s="824"/>
      <c r="K44" s="796" t="s">
        <v>94</v>
      </c>
      <c r="L44" s="825">
        <f t="shared" si="5"/>
        <v>273819.59999999998</v>
      </c>
      <c r="M44" s="826">
        <f t="shared" si="6"/>
        <v>273819.59999999998</v>
      </c>
      <c r="N44" s="888">
        <f t="shared" si="7"/>
        <v>3559654.8</v>
      </c>
      <c r="O44" s="821">
        <f t="shared" si="29"/>
        <v>1</v>
      </c>
      <c r="P44" s="794">
        <f t="shared" si="8"/>
        <v>3</v>
      </c>
      <c r="Q44" s="795">
        <f t="shared" si="9"/>
        <v>4.2699999999999996</v>
      </c>
      <c r="R44" s="786"/>
      <c r="S44" s="787">
        <f t="shared" si="10"/>
        <v>4.2699999999999996</v>
      </c>
      <c r="T44" s="788">
        <v>66140</v>
      </c>
      <c r="U44" s="824"/>
      <c r="V44" s="824"/>
      <c r="W44" s="796" t="str">
        <f t="shared" si="11"/>
        <v>Գ-2</v>
      </c>
      <c r="X44" s="788">
        <f t="shared" si="12"/>
        <v>282417.8</v>
      </c>
      <c r="Y44" s="791">
        <f t="shared" si="13"/>
        <v>282417.8</v>
      </c>
      <c r="Z44" s="797">
        <f t="shared" si="14"/>
        <v>3671431.4</v>
      </c>
      <c r="AA44" s="793">
        <f t="shared" si="30"/>
        <v>1</v>
      </c>
      <c r="AB44" s="794">
        <f t="shared" si="15"/>
        <v>4</v>
      </c>
      <c r="AC44" s="795">
        <f t="shared" si="16"/>
        <v>4.41</v>
      </c>
      <c r="AD44" s="786"/>
      <c r="AE44" s="787">
        <f t="shared" si="17"/>
        <v>4.41</v>
      </c>
      <c r="AF44" s="788">
        <v>66140</v>
      </c>
      <c r="AG44" s="824"/>
      <c r="AH44" s="824"/>
      <c r="AI44" s="796" t="str">
        <f t="shared" si="18"/>
        <v>Գ-2</v>
      </c>
      <c r="AJ44" s="788">
        <f t="shared" si="19"/>
        <v>291677.40000000002</v>
      </c>
      <c r="AK44" s="791">
        <f t="shared" si="20"/>
        <v>291677.40000000002</v>
      </c>
      <c r="AL44" s="797">
        <f t="shared" si="21"/>
        <v>3791806.2</v>
      </c>
      <c r="AM44" s="793">
        <f t="shared" si="31"/>
        <v>1</v>
      </c>
      <c r="AN44" s="794">
        <f t="shared" si="22"/>
        <v>5</v>
      </c>
      <c r="AO44" s="795">
        <f t="shared" si="23"/>
        <v>4.41</v>
      </c>
      <c r="AP44" s="786"/>
      <c r="AQ44" s="787">
        <f t="shared" si="24"/>
        <v>4.41</v>
      </c>
      <c r="AR44" s="788">
        <v>66140</v>
      </c>
      <c r="AS44" s="824"/>
      <c r="AT44" s="824"/>
      <c r="AU44" s="796" t="str">
        <f t="shared" si="25"/>
        <v>Գ-2</v>
      </c>
      <c r="AV44" s="788">
        <f t="shared" si="26"/>
        <v>291677.40000000002</v>
      </c>
      <c r="AW44" s="791">
        <f t="shared" si="27"/>
        <v>291677.40000000002</v>
      </c>
      <c r="AX44" s="797">
        <f t="shared" si="28"/>
        <v>3791806.2</v>
      </c>
    </row>
    <row r="45" spans="2:50" s="777" customFormat="1" ht="121.5">
      <c r="B45" s="1657">
        <v>24</v>
      </c>
      <c r="C45" s="1424" t="s">
        <v>1029</v>
      </c>
      <c r="D45" s="1422" t="s">
        <v>1468</v>
      </c>
      <c r="E45" s="822">
        <v>1</v>
      </c>
      <c r="F45" s="823">
        <v>16</v>
      </c>
      <c r="G45" s="795">
        <f t="shared" si="4"/>
        <v>5.17</v>
      </c>
      <c r="H45" s="824">
        <v>66140</v>
      </c>
      <c r="I45" s="824"/>
      <c r="J45" s="824"/>
      <c r="K45" s="796" t="s">
        <v>94</v>
      </c>
      <c r="L45" s="825">
        <f t="shared" si="5"/>
        <v>341943.8</v>
      </c>
      <c r="M45" s="826">
        <f t="shared" si="6"/>
        <v>341943.8</v>
      </c>
      <c r="N45" s="888">
        <f t="shared" si="7"/>
        <v>4445269.3999999994</v>
      </c>
      <c r="O45" s="821">
        <f t="shared" si="29"/>
        <v>1</v>
      </c>
      <c r="P45" s="794">
        <f t="shared" si="8"/>
        <v>17</v>
      </c>
      <c r="Q45" s="795">
        <f t="shared" si="9"/>
        <v>5.17</v>
      </c>
      <c r="R45" s="786"/>
      <c r="S45" s="787">
        <f t="shared" si="10"/>
        <v>5.17</v>
      </c>
      <c r="T45" s="788">
        <v>66140</v>
      </c>
      <c r="U45" s="824"/>
      <c r="V45" s="824"/>
      <c r="W45" s="796" t="str">
        <f t="shared" si="11"/>
        <v>Գ-2</v>
      </c>
      <c r="X45" s="788">
        <f t="shared" si="12"/>
        <v>341943.8</v>
      </c>
      <c r="Y45" s="791">
        <f t="shared" si="13"/>
        <v>341943.8</v>
      </c>
      <c r="Z45" s="797">
        <f t="shared" si="14"/>
        <v>4445269.3999999994</v>
      </c>
      <c r="AA45" s="793">
        <f t="shared" si="30"/>
        <v>1</v>
      </c>
      <c r="AB45" s="794">
        <f t="shared" si="15"/>
        <v>18</v>
      </c>
      <c r="AC45" s="795">
        <f t="shared" si="16"/>
        <v>5.17</v>
      </c>
      <c r="AD45" s="786"/>
      <c r="AE45" s="787">
        <f t="shared" si="17"/>
        <v>5.17</v>
      </c>
      <c r="AF45" s="788">
        <v>66140</v>
      </c>
      <c r="AG45" s="824"/>
      <c r="AH45" s="824"/>
      <c r="AI45" s="796" t="str">
        <f t="shared" si="18"/>
        <v>Գ-2</v>
      </c>
      <c r="AJ45" s="788">
        <f t="shared" si="19"/>
        <v>341943.8</v>
      </c>
      <c r="AK45" s="791">
        <f t="shared" si="20"/>
        <v>341943.8</v>
      </c>
      <c r="AL45" s="797">
        <f t="shared" si="21"/>
        <v>4445269.3999999994</v>
      </c>
      <c r="AM45" s="793">
        <f t="shared" si="31"/>
        <v>1</v>
      </c>
      <c r="AN45" s="794">
        <f t="shared" si="22"/>
        <v>19</v>
      </c>
      <c r="AO45" s="795">
        <f t="shared" si="23"/>
        <v>5.34</v>
      </c>
      <c r="AP45" s="786"/>
      <c r="AQ45" s="787">
        <f t="shared" si="24"/>
        <v>5.34</v>
      </c>
      <c r="AR45" s="788">
        <v>66140</v>
      </c>
      <c r="AS45" s="824"/>
      <c r="AT45" s="824"/>
      <c r="AU45" s="796" t="str">
        <f t="shared" si="25"/>
        <v>Գ-2</v>
      </c>
      <c r="AV45" s="788">
        <f t="shared" si="26"/>
        <v>353187.6</v>
      </c>
      <c r="AW45" s="791">
        <f t="shared" si="27"/>
        <v>353187.6</v>
      </c>
      <c r="AX45" s="797">
        <f t="shared" si="28"/>
        <v>4591438.8</v>
      </c>
    </row>
    <row r="46" spans="2:50" s="777" customFormat="1" ht="121.5">
      <c r="B46" s="1657">
        <v>25</v>
      </c>
      <c r="C46" s="1344" t="s">
        <v>1028</v>
      </c>
      <c r="D46" s="1422" t="s">
        <v>1468</v>
      </c>
      <c r="E46" s="822">
        <v>1</v>
      </c>
      <c r="F46" s="823">
        <v>4</v>
      </c>
      <c r="G46" s="795">
        <f t="shared" si="4"/>
        <v>4.41</v>
      </c>
      <c r="H46" s="824">
        <v>66140</v>
      </c>
      <c r="I46" s="824"/>
      <c r="J46" s="824"/>
      <c r="K46" s="796" t="s">
        <v>94</v>
      </c>
      <c r="L46" s="825">
        <f t="shared" si="5"/>
        <v>291677.40000000002</v>
      </c>
      <c r="M46" s="826">
        <f t="shared" si="6"/>
        <v>291677.40000000002</v>
      </c>
      <c r="N46" s="888">
        <f t="shared" si="7"/>
        <v>3791806.2</v>
      </c>
      <c r="O46" s="821">
        <f t="shared" si="29"/>
        <v>1</v>
      </c>
      <c r="P46" s="794">
        <f t="shared" si="8"/>
        <v>5</v>
      </c>
      <c r="Q46" s="795">
        <f t="shared" si="9"/>
        <v>4.41</v>
      </c>
      <c r="R46" s="786"/>
      <c r="S46" s="787">
        <f t="shared" si="10"/>
        <v>4.41</v>
      </c>
      <c r="T46" s="788">
        <v>66140</v>
      </c>
      <c r="U46" s="824"/>
      <c r="V46" s="824"/>
      <c r="W46" s="796" t="str">
        <f t="shared" si="11"/>
        <v>Գ-2</v>
      </c>
      <c r="X46" s="788">
        <f t="shared" si="12"/>
        <v>291677.40000000002</v>
      </c>
      <c r="Y46" s="791">
        <f t="shared" si="13"/>
        <v>291677.40000000002</v>
      </c>
      <c r="Z46" s="797">
        <f t="shared" si="14"/>
        <v>3791806.2</v>
      </c>
      <c r="AA46" s="793">
        <f t="shared" si="30"/>
        <v>1</v>
      </c>
      <c r="AB46" s="794">
        <f t="shared" si="15"/>
        <v>6</v>
      </c>
      <c r="AC46" s="795">
        <f t="shared" si="16"/>
        <v>4.55</v>
      </c>
      <c r="AD46" s="786"/>
      <c r="AE46" s="787">
        <f t="shared" si="17"/>
        <v>4.55</v>
      </c>
      <c r="AF46" s="788">
        <v>66140</v>
      </c>
      <c r="AG46" s="824"/>
      <c r="AH46" s="824"/>
      <c r="AI46" s="796" t="str">
        <f t="shared" si="18"/>
        <v>Գ-2</v>
      </c>
      <c r="AJ46" s="788">
        <f t="shared" si="19"/>
        <v>300937</v>
      </c>
      <c r="AK46" s="791">
        <f t="shared" si="20"/>
        <v>300937</v>
      </c>
      <c r="AL46" s="797">
        <f t="shared" si="21"/>
        <v>3912181</v>
      </c>
      <c r="AM46" s="793">
        <f t="shared" si="31"/>
        <v>1</v>
      </c>
      <c r="AN46" s="794">
        <f t="shared" si="22"/>
        <v>7</v>
      </c>
      <c r="AO46" s="795">
        <f t="shared" si="23"/>
        <v>4.55</v>
      </c>
      <c r="AP46" s="786"/>
      <c r="AQ46" s="787">
        <f t="shared" si="24"/>
        <v>4.55</v>
      </c>
      <c r="AR46" s="788">
        <v>66140</v>
      </c>
      <c r="AS46" s="824"/>
      <c r="AT46" s="824"/>
      <c r="AU46" s="796" t="str">
        <f t="shared" si="25"/>
        <v>Գ-2</v>
      </c>
      <c r="AV46" s="788">
        <f t="shared" si="26"/>
        <v>300937</v>
      </c>
      <c r="AW46" s="791">
        <f t="shared" si="27"/>
        <v>300937</v>
      </c>
      <c r="AX46" s="797">
        <f t="shared" si="28"/>
        <v>3912181</v>
      </c>
    </row>
    <row r="47" spans="2:50" s="777" customFormat="1" ht="121.5">
      <c r="B47" s="1657">
        <v>26</v>
      </c>
      <c r="C47" s="1344" t="s">
        <v>89</v>
      </c>
      <c r="D47" s="1422" t="s">
        <v>1469</v>
      </c>
      <c r="E47" s="822">
        <v>1</v>
      </c>
      <c r="F47" s="823">
        <v>0</v>
      </c>
      <c r="G47" s="795">
        <f t="shared" si="4"/>
        <v>3.21</v>
      </c>
      <c r="H47" s="827">
        <v>66140</v>
      </c>
      <c r="I47" s="824"/>
      <c r="J47" s="824"/>
      <c r="K47" s="796" t="s">
        <v>502</v>
      </c>
      <c r="L47" s="825">
        <f t="shared" si="5"/>
        <v>212309.4</v>
      </c>
      <c r="M47" s="826">
        <f t="shared" si="6"/>
        <v>212309.4</v>
      </c>
      <c r="N47" s="888">
        <f t="shared" si="7"/>
        <v>2760022.1999999997</v>
      </c>
      <c r="O47" s="821">
        <f t="shared" si="29"/>
        <v>1</v>
      </c>
      <c r="P47" s="794">
        <f t="shared" si="8"/>
        <v>1</v>
      </c>
      <c r="Q47" s="795">
        <f t="shared" si="9"/>
        <v>3.31</v>
      </c>
      <c r="R47" s="786"/>
      <c r="S47" s="787">
        <f t="shared" si="10"/>
        <v>3.31</v>
      </c>
      <c r="T47" s="788">
        <v>66140</v>
      </c>
      <c r="U47" s="824"/>
      <c r="V47" s="824"/>
      <c r="W47" s="796" t="str">
        <f t="shared" si="11"/>
        <v>Գ-3</v>
      </c>
      <c r="X47" s="788">
        <f t="shared" si="12"/>
        <v>218923.4</v>
      </c>
      <c r="Y47" s="791">
        <f t="shared" si="13"/>
        <v>218923.4</v>
      </c>
      <c r="Z47" s="797">
        <f t="shared" si="14"/>
        <v>2846004.1999999997</v>
      </c>
      <c r="AA47" s="793">
        <f t="shared" si="30"/>
        <v>1</v>
      </c>
      <c r="AB47" s="794">
        <f t="shared" si="15"/>
        <v>2</v>
      </c>
      <c r="AC47" s="795">
        <f t="shared" si="16"/>
        <v>3.42</v>
      </c>
      <c r="AD47" s="786"/>
      <c r="AE47" s="787">
        <f t="shared" si="17"/>
        <v>3.42</v>
      </c>
      <c r="AF47" s="788">
        <v>66140</v>
      </c>
      <c r="AG47" s="824"/>
      <c r="AH47" s="824"/>
      <c r="AI47" s="796" t="str">
        <f t="shared" si="18"/>
        <v>Գ-3</v>
      </c>
      <c r="AJ47" s="788">
        <f t="shared" si="19"/>
        <v>226198.8</v>
      </c>
      <c r="AK47" s="791">
        <f t="shared" si="20"/>
        <v>226198.8</v>
      </c>
      <c r="AL47" s="797">
        <f t="shared" si="21"/>
        <v>2940584.4</v>
      </c>
      <c r="AM47" s="793">
        <f t="shared" si="31"/>
        <v>1</v>
      </c>
      <c r="AN47" s="794">
        <f t="shared" si="22"/>
        <v>3</v>
      </c>
      <c r="AO47" s="795">
        <f t="shared" si="23"/>
        <v>3.53</v>
      </c>
      <c r="AP47" s="786"/>
      <c r="AQ47" s="787">
        <f t="shared" si="24"/>
        <v>3.53</v>
      </c>
      <c r="AR47" s="788">
        <v>66140</v>
      </c>
      <c r="AS47" s="824"/>
      <c r="AT47" s="824"/>
      <c r="AU47" s="796" t="str">
        <f t="shared" si="25"/>
        <v>Գ-3</v>
      </c>
      <c r="AV47" s="788">
        <f t="shared" si="26"/>
        <v>233474.19999999998</v>
      </c>
      <c r="AW47" s="791">
        <f t="shared" si="27"/>
        <v>233474.19999999998</v>
      </c>
      <c r="AX47" s="797">
        <f t="shared" si="28"/>
        <v>3035164.5999999996</v>
      </c>
    </row>
    <row r="48" spans="2:50" s="777" customFormat="1" ht="94.5">
      <c r="B48" s="1657">
        <v>27</v>
      </c>
      <c r="C48" s="1344" t="s">
        <v>89</v>
      </c>
      <c r="D48" s="1422" t="s">
        <v>1382</v>
      </c>
      <c r="E48" s="822">
        <v>1</v>
      </c>
      <c r="F48" s="823">
        <v>0</v>
      </c>
      <c r="G48" s="795">
        <f t="shared" si="4"/>
        <v>4.7</v>
      </c>
      <c r="H48" s="827">
        <v>66140</v>
      </c>
      <c r="I48" s="824"/>
      <c r="J48" s="824"/>
      <c r="K48" s="796" t="s">
        <v>93</v>
      </c>
      <c r="L48" s="825">
        <f t="shared" si="5"/>
        <v>310858</v>
      </c>
      <c r="M48" s="826">
        <f t="shared" si="6"/>
        <v>310858</v>
      </c>
      <c r="N48" s="888">
        <f t="shared" si="7"/>
        <v>4041154</v>
      </c>
      <c r="O48" s="821">
        <f t="shared" si="29"/>
        <v>1</v>
      </c>
      <c r="P48" s="794">
        <f t="shared" si="8"/>
        <v>1</v>
      </c>
      <c r="Q48" s="795">
        <f t="shared" si="9"/>
        <v>4.8600000000000003</v>
      </c>
      <c r="R48" s="786"/>
      <c r="S48" s="787">
        <f t="shared" si="10"/>
        <v>4.8600000000000003</v>
      </c>
      <c r="T48" s="788">
        <v>66140</v>
      </c>
      <c r="U48" s="824"/>
      <c r="V48" s="824"/>
      <c r="W48" s="796" t="str">
        <f t="shared" si="11"/>
        <v>Գ-1</v>
      </c>
      <c r="X48" s="788">
        <f t="shared" si="12"/>
        <v>321440.40000000002</v>
      </c>
      <c r="Y48" s="791">
        <f t="shared" si="13"/>
        <v>321440.40000000002</v>
      </c>
      <c r="Z48" s="797">
        <f t="shared" si="14"/>
        <v>4178725.2</v>
      </c>
      <c r="AA48" s="793">
        <f t="shared" si="30"/>
        <v>1</v>
      </c>
      <c r="AB48" s="794">
        <f t="shared" si="15"/>
        <v>2</v>
      </c>
      <c r="AC48" s="795">
        <f t="shared" si="16"/>
        <v>5.01</v>
      </c>
      <c r="AD48" s="786"/>
      <c r="AE48" s="787">
        <f t="shared" si="17"/>
        <v>5.01</v>
      </c>
      <c r="AF48" s="788">
        <v>66140</v>
      </c>
      <c r="AG48" s="824"/>
      <c r="AH48" s="824"/>
      <c r="AI48" s="796" t="str">
        <f t="shared" si="18"/>
        <v>Գ-1</v>
      </c>
      <c r="AJ48" s="788">
        <f t="shared" si="19"/>
        <v>331361.39999999997</v>
      </c>
      <c r="AK48" s="791">
        <f t="shared" si="20"/>
        <v>331361.39999999997</v>
      </c>
      <c r="AL48" s="797">
        <f t="shared" si="21"/>
        <v>4307698.1999999993</v>
      </c>
      <c r="AM48" s="793">
        <f t="shared" si="31"/>
        <v>1</v>
      </c>
      <c r="AN48" s="794">
        <f t="shared" si="22"/>
        <v>3</v>
      </c>
      <c r="AO48" s="795">
        <f t="shared" si="23"/>
        <v>5.18</v>
      </c>
      <c r="AP48" s="786"/>
      <c r="AQ48" s="787">
        <f t="shared" si="24"/>
        <v>5.18</v>
      </c>
      <c r="AR48" s="788">
        <v>66140</v>
      </c>
      <c r="AS48" s="824"/>
      <c r="AT48" s="824"/>
      <c r="AU48" s="796" t="str">
        <f t="shared" si="25"/>
        <v>Գ-1</v>
      </c>
      <c r="AV48" s="788">
        <f t="shared" si="26"/>
        <v>342605.19999999995</v>
      </c>
      <c r="AW48" s="791">
        <f t="shared" si="27"/>
        <v>342605.19999999995</v>
      </c>
      <c r="AX48" s="797">
        <f t="shared" si="28"/>
        <v>4453867.5999999996</v>
      </c>
    </row>
    <row r="49" spans="2:50" s="777" customFormat="1" ht="175.5">
      <c r="B49" s="1657">
        <v>28</v>
      </c>
      <c r="C49" s="1344" t="s">
        <v>1030</v>
      </c>
      <c r="D49" s="1422" t="s">
        <v>1470</v>
      </c>
      <c r="E49" s="822">
        <v>1</v>
      </c>
      <c r="F49" s="823">
        <v>11</v>
      </c>
      <c r="G49" s="795">
        <f t="shared" si="4"/>
        <v>4.8499999999999996</v>
      </c>
      <c r="H49" s="827">
        <v>66140</v>
      </c>
      <c r="I49" s="827">
        <f>G49*H49*0.05</f>
        <v>16038.95</v>
      </c>
      <c r="J49" s="824"/>
      <c r="K49" s="796" t="s">
        <v>94</v>
      </c>
      <c r="L49" s="825">
        <f t="shared" si="5"/>
        <v>320779</v>
      </c>
      <c r="M49" s="826">
        <f t="shared" si="6"/>
        <v>336817.95</v>
      </c>
      <c r="N49" s="888">
        <f t="shared" si="7"/>
        <v>4378633.3500000006</v>
      </c>
      <c r="O49" s="821">
        <f t="shared" si="29"/>
        <v>1</v>
      </c>
      <c r="P49" s="794">
        <f t="shared" si="8"/>
        <v>12</v>
      </c>
      <c r="Q49" s="795">
        <f t="shared" si="9"/>
        <v>4.8499999999999996</v>
      </c>
      <c r="R49" s="786"/>
      <c r="S49" s="787">
        <f t="shared" si="10"/>
        <v>4.8499999999999996</v>
      </c>
      <c r="T49" s="788">
        <v>66140</v>
      </c>
      <c r="U49" s="827">
        <f>S49*T49*0.05</f>
        <v>16038.95</v>
      </c>
      <c r="V49" s="824"/>
      <c r="W49" s="796" t="str">
        <f t="shared" si="11"/>
        <v>Գ-2</v>
      </c>
      <c r="X49" s="788">
        <f t="shared" si="12"/>
        <v>320779</v>
      </c>
      <c r="Y49" s="791">
        <f t="shared" si="13"/>
        <v>336817.95</v>
      </c>
      <c r="Z49" s="797">
        <f t="shared" si="14"/>
        <v>4378633.3500000006</v>
      </c>
      <c r="AA49" s="793">
        <f t="shared" si="30"/>
        <v>1</v>
      </c>
      <c r="AB49" s="794">
        <f t="shared" si="15"/>
        <v>13</v>
      </c>
      <c r="AC49" s="795">
        <f t="shared" si="16"/>
        <v>5.01</v>
      </c>
      <c r="AD49" s="786"/>
      <c r="AE49" s="787">
        <f t="shared" si="17"/>
        <v>5.01</v>
      </c>
      <c r="AF49" s="788">
        <v>66140</v>
      </c>
      <c r="AG49" s="827">
        <f>AE49*AF49*0.05</f>
        <v>16568.07</v>
      </c>
      <c r="AH49" s="824"/>
      <c r="AI49" s="796" t="str">
        <f t="shared" si="18"/>
        <v>Գ-2</v>
      </c>
      <c r="AJ49" s="788">
        <f t="shared" si="19"/>
        <v>331361.39999999997</v>
      </c>
      <c r="AK49" s="791">
        <f t="shared" si="20"/>
        <v>347929.47</v>
      </c>
      <c r="AL49" s="797">
        <f t="shared" si="21"/>
        <v>4523083.1099999994</v>
      </c>
      <c r="AM49" s="793">
        <f t="shared" si="31"/>
        <v>1</v>
      </c>
      <c r="AN49" s="794">
        <f t="shared" si="22"/>
        <v>14</v>
      </c>
      <c r="AO49" s="795">
        <f t="shared" si="23"/>
        <v>5.01</v>
      </c>
      <c r="AP49" s="786"/>
      <c r="AQ49" s="787">
        <f t="shared" si="24"/>
        <v>5.01</v>
      </c>
      <c r="AR49" s="788">
        <v>66140</v>
      </c>
      <c r="AS49" s="827">
        <f>AQ49*AR49*0.05</f>
        <v>16568.07</v>
      </c>
      <c r="AT49" s="824"/>
      <c r="AU49" s="796" t="str">
        <f t="shared" si="25"/>
        <v>Գ-2</v>
      </c>
      <c r="AV49" s="788">
        <f t="shared" si="26"/>
        <v>331361.39999999997</v>
      </c>
      <c r="AW49" s="791">
        <f t="shared" si="27"/>
        <v>347929.47</v>
      </c>
      <c r="AX49" s="797">
        <f t="shared" si="28"/>
        <v>4523083.1099999994</v>
      </c>
    </row>
    <row r="50" spans="2:50" s="777" customFormat="1" ht="175.5">
      <c r="B50" s="1657">
        <v>29</v>
      </c>
      <c r="C50" s="1344" t="s">
        <v>2588</v>
      </c>
      <c r="D50" s="1422" t="s">
        <v>1471</v>
      </c>
      <c r="E50" s="822">
        <v>1</v>
      </c>
      <c r="F50" s="823">
        <v>4</v>
      </c>
      <c r="G50" s="795">
        <f t="shared" si="4"/>
        <v>4.41</v>
      </c>
      <c r="H50" s="824">
        <v>66140</v>
      </c>
      <c r="I50" s="824"/>
      <c r="J50" s="824"/>
      <c r="K50" s="796" t="s">
        <v>94</v>
      </c>
      <c r="L50" s="825">
        <f t="shared" si="5"/>
        <v>291677.40000000002</v>
      </c>
      <c r="M50" s="826">
        <f t="shared" si="6"/>
        <v>291677.40000000002</v>
      </c>
      <c r="N50" s="888">
        <f t="shared" si="7"/>
        <v>3791806.2</v>
      </c>
      <c r="O50" s="821">
        <f t="shared" si="29"/>
        <v>1</v>
      </c>
      <c r="P50" s="794">
        <f t="shared" si="8"/>
        <v>5</v>
      </c>
      <c r="Q50" s="795">
        <f t="shared" si="9"/>
        <v>4.41</v>
      </c>
      <c r="R50" s="794"/>
      <c r="S50" s="828">
        <f t="shared" si="10"/>
        <v>4.41</v>
      </c>
      <c r="T50" s="788">
        <v>66140</v>
      </c>
      <c r="U50" s="824"/>
      <c r="V50" s="824"/>
      <c r="W50" s="796" t="str">
        <f t="shared" si="11"/>
        <v>Գ-2</v>
      </c>
      <c r="X50" s="788">
        <f t="shared" si="12"/>
        <v>291677.40000000002</v>
      </c>
      <c r="Y50" s="791">
        <f t="shared" si="13"/>
        <v>291677.40000000002</v>
      </c>
      <c r="Z50" s="797">
        <f t="shared" si="14"/>
        <v>3791806.2</v>
      </c>
      <c r="AA50" s="793">
        <f t="shared" si="30"/>
        <v>1</v>
      </c>
      <c r="AB50" s="794">
        <f t="shared" si="15"/>
        <v>6</v>
      </c>
      <c r="AC50" s="795">
        <f t="shared" si="16"/>
        <v>4.55</v>
      </c>
      <c r="AD50" s="794"/>
      <c r="AE50" s="828">
        <f t="shared" si="17"/>
        <v>4.55</v>
      </c>
      <c r="AF50" s="788">
        <v>66140</v>
      </c>
      <c r="AG50" s="824"/>
      <c r="AH50" s="824"/>
      <c r="AI50" s="796" t="str">
        <f t="shared" si="18"/>
        <v>Գ-2</v>
      </c>
      <c r="AJ50" s="788">
        <f t="shared" si="19"/>
        <v>300937</v>
      </c>
      <c r="AK50" s="791">
        <f t="shared" si="20"/>
        <v>300937</v>
      </c>
      <c r="AL50" s="797">
        <f t="shared" si="21"/>
        <v>3912181</v>
      </c>
      <c r="AM50" s="793">
        <f t="shared" si="31"/>
        <v>1</v>
      </c>
      <c r="AN50" s="794">
        <f t="shared" si="22"/>
        <v>7</v>
      </c>
      <c r="AO50" s="795">
        <f t="shared" si="23"/>
        <v>4.55</v>
      </c>
      <c r="AP50" s="794"/>
      <c r="AQ50" s="828">
        <f t="shared" si="24"/>
        <v>4.55</v>
      </c>
      <c r="AR50" s="788">
        <v>66140</v>
      </c>
      <c r="AS50" s="824"/>
      <c r="AT50" s="824"/>
      <c r="AU50" s="796" t="str">
        <f t="shared" si="25"/>
        <v>Գ-2</v>
      </c>
      <c r="AV50" s="788">
        <f t="shared" si="26"/>
        <v>300937</v>
      </c>
      <c r="AW50" s="791">
        <f t="shared" si="27"/>
        <v>300937</v>
      </c>
      <c r="AX50" s="797">
        <f t="shared" si="28"/>
        <v>3912181</v>
      </c>
    </row>
    <row r="51" spans="2:50" s="777" customFormat="1" ht="189">
      <c r="B51" s="1657">
        <v>30</v>
      </c>
      <c r="C51" s="1344" t="s">
        <v>1472</v>
      </c>
      <c r="D51" s="1422" t="s">
        <v>1473</v>
      </c>
      <c r="E51" s="822">
        <v>1</v>
      </c>
      <c r="F51" s="823">
        <v>3</v>
      </c>
      <c r="G51" s="795">
        <f t="shared" si="4"/>
        <v>3.53</v>
      </c>
      <c r="H51" s="824">
        <v>66140</v>
      </c>
      <c r="I51" s="824"/>
      <c r="J51" s="824"/>
      <c r="K51" s="796" t="s">
        <v>502</v>
      </c>
      <c r="L51" s="825">
        <f t="shared" si="5"/>
        <v>233474.19999999998</v>
      </c>
      <c r="M51" s="826">
        <f t="shared" si="6"/>
        <v>233474.19999999998</v>
      </c>
      <c r="N51" s="888">
        <f t="shared" si="7"/>
        <v>3035164.5999999996</v>
      </c>
      <c r="O51" s="821">
        <f t="shared" si="29"/>
        <v>1</v>
      </c>
      <c r="P51" s="794">
        <f t="shared" si="8"/>
        <v>4</v>
      </c>
      <c r="Q51" s="795">
        <f t="shared" si="9"/>
        <v>3.64</v>
      </c>
      <c r="R51" s="786"/>
      <c r="S51" s="787">
        <f t="shared" si="10"/>
        <v>3.64</v>
      </c>
      <c r="T51" s="788">
        <v>66140</v>
      </c>
      <c r="U51" s="824"/>
      <c r="V51" s="824"/>
      <c r="W51" s="796" t="str">
        <f t="shared" si="11"/>
        <v>Գ-3</v>
      </c>
      <c r="X51" s="788">
        <f t="shared" si="12"/>
        <v>240749.6</v>
      </c>
      <c r="Y51" s="791">
        <f t="shared" si="13"/>
        <v>240749.6</v>
      </c>
      <c r="Z51" s="797">
        <f t="shared" si="14"/>
        <v>3129744.8000000003</v>
      </c>
      <c r="AA51" s="793">
        <f t="shared" si="30"/>
        <v>1</v>
      </c>
      <c r="AB51" s="794">
        <f t="shared" si="15"/>
        <v>5</v>
      </c>
      <c r="AC51" s="795">
        <f t="shared" si="16"/>
        <v>3.64</v>
      </c>
      <c r="AD51" s="786"/>
      <c r="AE51" s="787">
        <f t="shared" si="17"/>
        <v>3.64</v>
      </c>
      <c r="AF51" s="788">
        <v>66140</v>
      </c>
      <c r="AG51" s="824"/>
      <c r="AH51" s="824"/>
      <c r="AI51" s="796" t="str">
        <f t="shared" si="18"/>
        <v>Գ-3</v>
      </c>
      <c r="AJ51" s="788">
        <f t="shared" si="19"/>
        <v>240749.6</v>
      </c>
      <c r="AK51" s="791">
        <f t="shared" si="20"/>
        <v>240749.6</v>
      </c>
      <c r="AL51" s="797">
        <f t="shared" si="21"/>
        <v>3129744.8000000003</v>
      </c>
      <c r="AM51" s="793">
        <f t="shared" si="31"/>
        <v>1</v>
      </c>
      <c r="AN51" s="794">
        <f t="shared" si="22"/>
        <v>6</v>
      </c>
      <c r="AO51" s="795">
        <f t="shared" si="23"/>
        <v>3.76</v>
      </c>
      <c r="AP51" s="786"/>
      <c r="AQ51" s="787">
        <f t="shared" si="24"/>
        <v>3.76</v>
      </c>
      <c r="AR51" s="788">
        <v>66140</v>
      </c>
      <c r="AS51" s="824"/>
      <c r="AT51" s="824"/>
      <c r="AU51" s="796" t="str">
        <f t="shared" si="25"/>
        <v>Գ-3</v>
      </c>
      <c r="AV51" s="788">
        <f t="shared" si="26"/>
        <v>248686.4</v>
      </c>
      <c r="AW51" s="791">
        <f t="shared" si="27"/>
        <v>248686.4</v>
      </c>
      <c r="AX51" s="797">
        <f t="shared" si="28"/>
        <v>3232923.1999999997</v>
      </c>
    </row>
    <row r="52" spans="2:50" s="777" customFormat="1" ht="189">
      <c r="B52" s="1657">
        <v>31</v>
      </c>
      <c r="C52" s="1344" t="s">
        <v>2589</v>
      </c>
      <c r="D52" s="1422" t="s">
        <v>1473</v>
      </c>
      <c r="E52" s="822">
        <v>1</v>
      </c>
      <c r="F52" s="823">
        <v>0</v>
      </c>
      <c r="G52" s="795">
        <f t="shared" si="4"/>
        <v>3.21</v>
      </c>
      <c r="H52" s="824">
        <v>66140</v>
      </c>
      <c r="I52" s="824"/>
      <c r="J52" s="824"/>
      <c r="K52" s="796" t="s">
        <v>502</v>
      </c>
      <c r="L52" s="825">
        <f t="shared" si="5"/>
        <v>212309.4</v>
      </c>
      <c r="M52" s="826">
        <f t="shared" si="6"/>
        <v>212309.4</v>
      </c>
      <c r="N52" s="888">
        <f t="shared" si="7"/>
        <v>2760022.1999999997</v>
      </c>
      <c r="O52" s="821">
        <f t="shared" si="29"/>
        <v>1</v>
      </c>
      <c r="P52" s="794">
        <f t="shared" si="8"/>
        <v>1</v>
      </c>
      <c r="Q52" s="795">
        <f t="shared" si="9"/>
        <v>3.31</v>
      </c>
      <c r="R52" s="786"/>
      <c r="S52" s="787">
        <f t="shared" si="10"/>
        <v>3.31</v>
      </c>
      <c r="T52" s="788">
        <v>66140</v>
      </c>
      <c r="U52" s="824"/>
      <c r="V52" s="824"/>
      <c r="W52" s="796" t="str">
        <f t="shared" si="11"/>
        <v>Գ-3</v>
      </c>
      <c r="X52" s="788">
        <f t="shared" si="12"/>
        <v>218923.4</v>
      </c>
      <c r="Y52" s="791">
        <f t="shared" si="13"/>
        <v>218923.4</v>
      </c>
      <c r="Z52" s="797">
        <f t="shared" si="14"/>
        <v>2846004.1999999997</v>
      </c>
      <c r="AA52" s="793">
        <f t="shared" si="30"/>
        <v>1</v>
      </c>
      <c r="AB52" s="794">
        <f t="shared" si="15"/>
        <v>2</v>
      </c>
      <c r="AC52" s="795">
        <f t="shared" si="16"/>
        <v>3.42</v>
      </c>
      <c r="AD52" s="786"/>
      <c r="AE52" s="787">
        <f t="shared" si="17"/>
        <v>3.42</v>
      </c>
      <c r="AF52" s="788">
        <v>66140</v>
      </c>
      <c r="AG52" s="824"/>
      <c r="AH52" s="824"/>
      <c r="AI52" s="796" t="str">
        <f t="shared" si="18"/>
        <v>Գ-3</v>
      </c>
      <c r="AJ52" s="788">
        <f t="shared" si="19"/>
        <v>226198.8</v>
      </c>
      <c r="AK52" s="791">
        <f t="shared" si="20"/>
        <v>226198.8</v>
      </c>
      <c r="AL52" s="797">
        <f t="shared" si="21"/>
        <v>2940584.4</v>
      </c>
      <c r="AM52" s="793">
        <f t="shared" si="31"/>
        <v>1</v>
      </c>
      <c r="AN52" s="794">
        <f t="shared" si="22"/>
        <v>3</v>
      </c>
      <c r="AO52" s="795">
        <f t="shared" si="23"/>
        <v>3.53</v>
      </c>
      <c r="AP52" s="786"/>
      <c r="AQ52" s="787">
        <f t="shared" si="24"/>
        <v>3.53</v>
      </c>
      <c r="AR52" s="788">
        <v>66140</v>
      </c>
      <c r="AS52" s="824"/>
      <c r="AT52" s="824"/>
      <c r="AU52" s="796" t="str">
        <f t="shared" si="25"/>
        <v>Գ-3</v>
      </c>
      <c r="AV52" s="788">
        <f t="shared" si="26"/>
        <v>233474.19999999998</v>
      </c>
      <c r="AW52" s="791">
        <f t="shared" si="27"/>
        <v>233474.19999999998</v>
      </c>
      <c r="AX52" s="797">
        <f t="shared" si="28"/>
        <v>3035164.5999999996</v>
      </c>
    </row>
    <row r="53" spans="2:50" s="777" customFormat="1" ht="175.5">
      <c r="B53" s="1657">
        <v>32</v>
      </c>
      <c r="C53" s="1344" t="s">
        <v>2590</v>
      </c>
      <c r="D53" s="1422" t="s">
        <v>1474</v>
      </c>
      <c r="E53" s="822">
        <v>1</v>
      </c>
      <c r="F53" s="823">
        <v>3</v>
      </c>
      <c r="G53" s="795">
        <f t="shared" si="4"/>
        <v>4.2699999999999996</v>
      </c>
      <c r="H53" s="824">
        <v>66140</v>
      </c>
      <c r="I53" s="824"/>
      <c r="J53" s="824"/>
      <c r="K53" s="796" t="s">
        <v>94</v>
      </c>
      <c r="L53" s="825">
        <f t="shared" si="5"/>
        <v>282417.8</v>
      </c>
      <c r="M53" s="826">
        <f t="shared" si="6"/>
        <v>282417.8</v>
      </c>
      <c r="N53" s="888">
        <f t="shared" si="7"/>
        <v>3671431.4</v>
      </c>
      <c r="O53" s="821">
        <f t="shared" si="29"/>
        <v>1</v>
      </c>
      <c r="P53" s="794">
        <f t="shared" si="8"/>
        <v>4</v>
      </c>
      <c r="Q53" s="795">
        <f t="shared" si="9"/>
        <v>4.41</v>
      </c>
      <c r="R53" s="786"/>
      <c r="S53" s="787">
        <f t="shared" si="10"/>
        <v>4.41</v>
      </c>
      <c r="T53" s="788">
        <v>66140</v>
      </c>
      <c r="U53" s="824"/>
      <c r="V53" s="824"/>
      <c r="W53" s="796" t="str">
        <f t="shared" si="11"/>
        <v>Գ-2</v>
      </c>
      <c r="X53" s="788">
        <f t="shared" si="12"/>
        <v>291677.40000000002</v>
      </c>
      <c r="Y53" s="791">
        <f t="shared" si="13"/>
        <v>291677.40000000002</v>
      </c>
      <c r="Z53" s="797">
        <f t="shared" si="14"/>
        <v>3791806.2</v>
      </c>
      <c r="AA53" s="793">
        <f t="shared" si="30"/>
        <v>1</v>
      </c>
      <c r="AB53" s="794">
        <f t="shared" si="15"/>
        <v>5</v>
      </c>
      <c r="AC53" s="795">
        <f t="shared" si="16"/>
        <v>4.41</v>
      </c>
      <c r="AD53" s="786"/>
      <c r="AE53" s="787">
        <f t="shared" si="17"/>
        <v>4.41</v>
      </c>
      <c r="AF53" s="788">
        <v>66140</v>
      </c>
      <c r="AG53" s="824"/>
      <c r="AH53" s="824"/>
      <c r="AI53" s="796" t="str">
        <f t="shared" si="18"/>
        <v>Գ-2</v>
      </c>
      <c r="AJ53" s="788">
        <f t="shared" si="19"/>
        <v>291677.40000000002</v>
      </c>
      <c r="AK53" s="791">
        <f t="shared" si="20"/>
        <v>291677.40000000002</v>
      </c>
      <c r="AL53" s="797">
        <f t="shared" si="21"/>
        <v>3791806.2</v>
      </c>
      <c r="AM53" s="793">
        <f t="shared" si="31"/>
        <v>1</v>
      </c>
      <c r="AN53" s="794">
        <f t="shared" si="22"/>
        <v>6</v>
      </c>
      <c r="AO53" s="795">
        <f t="shared" si="23"/>
        <v>4.55</v>
      </c>
      <c r="AP53" s="786"/>
      <c r="AQ53" s="787">
        <f t="shared" si="24"/>
        <v>4.55</v>
      </c>
      <c r="AR53" s="788">
        <v>66140</v>
      </c>
      <c r="AS53" s="824"/>
      <c r="AT53" s="824"/>
      <c r="AU53" s="796" t="str">
        <f t="shared" si="25"/>
        <v>Գ-2</v>
      </c>
      <c r="AV53" s="788">
        <f t="shared" si="26"/>
        <v>300937</v>
      </c>
      <c r="AW53" s="791">
        <f t="shared" si="27"/>
        <v>300937</v>
      </c>
      <c r="AX53" s="797">
        <f t="shared" si="28"/>
        <v>3912181</v>
      </c>
    </row>
    <row r="54" spans="2:50" s="777" customFormat="1" ht="175.5">
      <c r="B54" s="1657">
        <v>33</v>
      </c>
      <c r="C54" s="1424" t="s">
        <v>2591</v>
      </c>
      <c r="D54" s="1422" t="s">
        <v>1475</v>
      </c>
      <c r="E54" s="822">
        <v>1</v>
      </c>
      <c r="F54" s="823">
        <v>1</v>
      </c>
      <c r="G54" s="795">
        <f t="shared" si="4"/>
        <v>4.01</v>
      </c>
      <c r="H54" s="824">
        <v>66140</v>
      </c>
      <c r="I54" s="824"/>
      <c r="J54" s="824"/>
      <c r="K54" s="796" t="s">
        <v>94</v>
      </c>
      <c r="L54" s="825">
        <f t="shared" si="5"/>
        <v>265221.39999999997</v>
      </c>
      <c r="M54" s="826">
        <f t="shared" si="6"/>
        <v>265221.39999999997</v>
      </c>
      <c r="N54" s="888">
        <f t="shared" si="7"/>
        <v>3447878.1999999997</v>
      </c>
      <c r="O54" s="821">
        <f t="shared" si="29"/>
        <v>1</v>
      </c>
      <c r="P54" s="794">
        <f t="shared" si="8"/>
        <v>2</v>
      </c>
      <c r="Q54" s="795">
        <f t="shared" si="9"/>
        <v>4.1399999999999997</v>
      </c>
      <c r="R54" s="786"/>
      <c r="S54" s="787">
        <f t="shared" si="10"/>
        <v>4.1399999999999997</v>
      </c>
      <c r="T54" s="788">
        <v>66140</v>
      </c>
      <c r="U54" s="824"/>
      <c r="V54" s="824"/>
      <c r="W54" s="796" t="str">
        <f t="shared" si="11"/>
        <v>Գ-2</v>
      </c>
      <c r="X54" s="788">
        <f t="shared" si="12"/>
        <v>273819.59999999998</v>
      </c>
      <c r="Y54" s="791">
        <f t="shared" si="13"/>
        <v>273819.59999999998</v>
      </c>
      <c r="Z54" s="797">
        <f t="shared" si="14"/>
        <v>3559654.8</v>
      </c>
      <c r="AA54" s="793">
        <f t="shared" si="30"/>
        <v>1</v>
      </c>
      <c r="AB54" s="794">
        <f t="shared" si="15"/>
        <v>3</v>
      </c>
      <c r="AC54" s="795">
        <f t="shared" si="16"/>
        <v>4.2699999999999996</v>
      </c>
      <c r="AD54" s="786"/>
      <c r="AE54" s="787">
        <f t="shared" si="17"/>
        <v>4.2699999999999996</v>
      </c>
      <c r="AF54" s="788">
        <v>66140</v>
      </c>
      <c r="AG54" s="824"/>
      <c r="AH54" s="824"/>
      <c r="AI54" s="796" t="str">
        <f t="shared" si="18"/>
        <v>Գ-2</v>
      </c>
      <c r="AJ54" s="788">
        <f t="shared" si="19"/>
        <v>282417.8</v>
      </c>
      <c r="AK54" s="791">
        <f t="shared" si="20"/>
        <v>282417.8</v>
      </c>
      <c r="AL54" s="797">
        <f t="shared" si="21"/>
        <v>3671431.4</v>
      </c>
      <c r="AM54" s="793">
        <f t="shared" si="31"/>
        <v>1</v>
      </c>
      <c r="AN54" s="794">
        <f t="shared" si="22"/>
        <v>4</v>
      </c>
      <c r="AO54" s="795">
        <f t="shared" si="23"/>
        <v>4.41</v>
      </c>
      <c r="AP54" s="786"/>
      <c r="AQ54" s="787">
        <f t="shared" si="24"/>
        <v>4.41</v>
      </c>
      <c r="AR54" s="788">
        <v>66140</v>
      </c>
      <c r="AS54" s="824"/>
      <c r="AT54" s="824"/>
      <c r="AU54" s="796" t="str">
        <f t="shared" si="25"/>
        <v>Գ-2</v>
      </c>
      <c r="AV54" s="788">
        <f t="shared" si="26"/>
        <v>291677.40000000002</v>
      </c>
      <c r="AW54" s="791">
        <f t="shared" si="27"/>
        <v>291677.40000000002</v>
      </c>
      <c r="AX54" s="797">
        <f t="shared" si="28"/>
        <v>3791806.2</v>
      </c>
    </row>
    <row r="55" spans="2:50" s="777" customFormat="1" ht="189">
      <c r="B55" s="1657">
        <v>34</v>
      </c>
      <c r="C55" s="1343" t="s">
        <v>1804</v>
      </c>
      <c r="D55" s="1422" t="s">
        <v>1476</v>
      </c>
      <c r="E55" s="822">
        <v>1</v>
      </c>
      <c r="F55" s="823">
        <v>11</v>
      </c>
      <c r="G55" s="795">
        <f t="shared" si="4"/>
        <v>4.01</v>
      </c>
      <c r="H55" s="824">
        <v>66140</v>
      </c>
      <c r="I55" s="824"/>
      <c r="J55" s="824"/>
      <c r="K55" s="796" t="s">
        <v>502</v>
      </c>
      <c r="L55" s="825">
        <f t="shared" si="5"/>
        <v>265221.39999999997</v>
      </c>
      <c r="M55" s="826">
        <f t="shared" si="6"/>
        <v>265221.39999999997</v>
      </c>
      <c r="N55" s="888">
        <f t="shared" si="7"/>
        <v>3447878.1999999997</v>
      </c>
      <c r="O55" s="821">
        <f t="shared" si="29"/>
        <v>1</v>
      </c>
      <c r="P55" s="794">
        <f t="shared" si="8"/>
        <v>12</v>
      </c>
      <c r="Q55" s="795">
        <f t="shared" si="9"/>
        <v>4.01</v>
      </c>
      <c r="R55" s="786"/>
      <c r="S55" s="787">
        <f t="shared" si="10"/>
        <v>4.01</v>
      </c>
      <c r="T55" s="788">
        <v>66140</v>
      </c>
      <c r="U55" s="824"/>
      <c r="V55" s="824"/>
      <c r="W55" s="796" t="str">
        <f t="shared" si="11"/>
        <v>Գ-3</v>
      </c>
      <c r="X55" s="788">
        <f t="shared" si="12"/>
        <v>265221.39999999997</v>
      </c>
      <c r="Y55" s="791">
        <f t="shared" si="13"/>
        <v>265221.39999999997</v>
      </c>
      <c r="Z55" s="797">
        <f t="shared" si="14"/>
        <v>3447878.1999999997</v>
      </c>
      <c r="AA55" s="793">
        <f t="shared" si="30"/>
        <v>1</v>
      </c>
      <c r="AB55" s="794">
        <f t="shared" si="15"/>
        <v>13</v>
      </c>
      <c r="AC55" s="795">
        <f t="shared" si="16"/>
        <v>4.13</v>
      </c>
      <c r="AD55" s="786"/>
      <c r="AE55" s="787">
        <f t="shared" si="17"/>
        <v>4.13</v>
      </c>
      <c r="AF55" s="788">
        <v>66140</v>
      </c>
      <c r="AG55" s="824"/>
      <c r="AH55" s="824"/>
      <c r="AI55" s="796" t="str">
        <f t="shared" si="18"/>
        <v>Գ-3</v>
      </c>
      <c r="AJ55" s="788">
        <f t="shared" si="19"/>
        <v>273158.2</v>
      </c>
      <c r="AK55" s="791">
        <f t="shared" si="20"/>
        <v>273158.2</v>
      </c>
      <c r="AL55" s="797">
        <f t="shared" si="21"/>
        <v>3551056.6</v>
      </c>
      <c r="AM55" s="793">
        <f t="shared" si="31"/>
        <v>1</v>
      </c>
      <c r="AN55" s="794">
        <f t="shared" si="22"/>
        <v>14</v>
      </c>
      <c r="AO55" s="795">
        <f t="shared" si="23"/>
        <v>4.13</v>
      </c>
      <c r="AP55" s="786"/>
      <c r="AQ55" s="787">
        <f t="shared" si="24"/>
        <v>4.13</v>
      </c>
      <c r="AR55" s="788">
        <v>66140</v>
      </c>
      <c r="AS55" s="824"/>
      <c r="AT55" s="824"/>
      <c r="AU55" s="796" t="str">
        <f t="shared" si="25"/>
        <v>Գ-3</v>
      </c>
      <c r="AV55" s="788">
        <f t="shared" si="26"/>
        <v>273158.2</v>
      </c>
      <c r="AW55" s="791">
        <f t="shared" si="27"/>
        <v>273158.2</v>
      </c>
      <c r="AX55" s="797">
        <f t="shared" si="28"/>
        <v>3551056.6</v>
      </c>
    </row>
    <row r="56" spans="2:50" s="777" customFormat="1" ht="54">
      <c r="B56" s="1657">
        <v>35</v>
      </c>
      <c r="C56" s="1343" t="s">
        <v>1049</v>
      </c>
      <c r="D56" s="1422" t="s">
        <v>1477</v>
      </c>
      <c r="E56" s="822">
        <v>1</v>
      </c>
      <c r="F56" s="823">
        <v>14</v>
      </c>
      <c r="G56" s="795">
        <f t="shared" si="4"/>
        <v>6.09</v>
      </c>
      <c r="H56" s="827">
        <v>66140</v>
      </c>
      <c r="I56" s="827"/>
      <c r="J56" s="827">
        <f>+G56*H56*0.15</f>
        <v>60418.889999999992</v>
      </c>
      <c r="K56" s="796" t="s">
        <v>93</v>
      </c>
      <c r="L56" s="825">
        <f t="shared" si="5"/>
        <v>402792.6</v>
      </c>
      <c r="M56" s="826">
        <f t="shared" si="6"/>
        <v>463211.49</v>
      </c>
      <c r="N56" s="888">
        <f t="shared" si="7"/>
        <v>6021749.3700000001</v>
      </c>
      <c r="O56" s="821">
        <f t="shared" si="29"/>
        <v>1</v>
      </c>
      <c r="P56" s="794">
        <f t="shared" si="8"/>
        <v>15</v>
      </c>
      <c r="Q56" s="795">
        <f t="shared" si="9"/>
        <v>6.09</v>
      </c>
      <c r="R56" s="786"/>
      <c r="S56" s="787">
        <f t="shared" si="10"/>
        <v>6.09</v>
      </c>
      <c r="T56" s="788">
        <v>66140</v>
      </c>
      <c r="U56" s="827"/>
      <c r="V56" s="827">
        <f>+S56*T56*0.15</f>
        <v>60418.889999999992</v>
      </c>
      <c r="W56" s="796" t="str">
        <f t="shared" si="11"/>
        <v>Գ-1</v>
      </c>
      <c r="X56" s="788">
        <f t="shared" si="12"/>
        <v>402792.6</v>
      </c>
      <c r="Y56" s="791">
        <f t="shared" si="13"/>
        <v>463211.49</v>
      </c>
      <c r="Z56" s="797">
        <f t="shared" si="14"/>
        <v>6021749.3700000001</v>
      </c>
      <c r="AA56" s="793">
        <f t="shared" si="30"/>
        <v>1</v>
      </c>
      <c r="AB56" s="794">
        <f t="shared" si="15"/>
        <v>16</v>
      </c>
      <c r="AC56" s="795">
        <f t="shared" si="16"/>
        <v>6.29</v>
      </c>
      <c r="AD56" s="786"/>
      <c r="AE56" s="787">
        <f t="shared" si="17"/>
        <v>6.29</v>
      </c>
      <c r="AF56" s="788">
        <v>66140</v>
      </c>
      <c r="AG56" s="827"/>
      <c r="AH56" s="827">
        <f>+AE56*AF56*0.15</f>
        <v>62403.09</v>
      </c>
      <c r="AI56" s="796" t="str">
        <f t="shared" si="18"/>
        <v>Գ-1</v>
      </c>
      <c r="AJ56" s="788">
        <f t="shared" si="19"/>
        <v>416020.6</v>
      </c>
      <c r="AK56" s="791">
        <f t="shared" si="20"/>
        <v>478423.68999999994</v>
      </c>
      <c r="AL56" s="797">
        <f t="shared" si="21"/>
        <v>6219507.9699999988</v>
      </c>
      <c r="AM56" s="793">
        <f t="shared" si="31"/>
        <v>1</v>
      </c>
      <c r="AN56" s="794">
        <f t="shared" si="22"/>
        <v>17</v>
      </c>
      <c r="AO56" s="795">
        <f t="shared" si="23"/>
        <v>6.29</v>
      </c>
      <c r="AP56" s="786"/>
      <c r="AQ56" s="787">
        <f t="shared" si="24"/>
        <v>6.29</v>
      </c>
      <c r="AR56" s="788">
        <v>66140</v>
      </c>
      <c r="AS56" s="827"/>
      <c r="AT56" s="827">
        <f>+AQ56*AR56*0.15</f>
        <v>62403.09</v>
      </c>
      <c r="AU56" s="796" t="str">
        <f t="shared" si="25"/>
        <v>Գ-1</v>
      </c>
      <c r="AV56" s="788">
        <f t="shared" si="26"/>
        <v>416020.6</v>
      </c>
      <c r="AW56" s="791">
        <f t="shared" si="27"/>
        <v>478423.68999999994</v>
      </c>
      <c r="AX56" s="797">
        <f t="shared" si="28"/>
        <v>6219507.9699999988</v>
      </c>
    </row>
    <row r="57" spans="2:50" s="777" customFormat="1" ht="121.5">
      <c r="B57" s="1657">
        <v>36</v>
      </c>
      <c r="C57" s="1424" t="s">
        <v>2592</v>
      </c>
      <c r="D57" s="1422" t="s">
        <v>1478</v>
      </c>
      <c r="E57" s="822">
        <v>1</v>
      </c>
      <c r="F57" s="823">
        <v>1</v>
      </c>
      <c r="G57" s="795">
        <f t="shared" ref="G57:G84" si="88">IF(E57&lt;1,0,IF(K57="Բ-1",IF(F57=0,6.94,IF(F57=1,7.17,IF(F57=2,7.41,IF(F57=3,7.66,IF(OR(F57=5,F57=4),7.92,IF(OR(F57=6,F57=7),8.18,IF(OR(F57=8,F57=9),8.46,IF(OR(F57=10,F57=11,F57=12),8.74,IF(OR(F57=13,F57=14,F57=15),9.03,IF(OR(F57=16,F57=17,F57=18),9.33,9.65)))))))))),IF(K57="Բ-2", IF(F57=0,5.71,IF(F57=1,5.89,IF(F57=2,6.09,IF(F57=3,6.29,IF(OR(F57=5,F57=4),6.5,IF(OR(F57=6,F57=7),6.72,IF(OR(F57=8,F57=9),6.94,IF(OR(F57=10,F57=11,F57=12),7.17,IF(OR(F57=13,F57=14,F57=15),7.41,IF(OR(F57=16,F57=17,F57=18),7.65,7.91)))))))))), IF(K57="Գ-1", IF(F57=0,4.7,IF(F57=1,4.86,IF(F57=2,5.01,IF(F57=3,5.18,IF(OR(F57=5,F57=4),5.35,IF(OR(F57=6,F57=7),5.52,IF(OR(F57=8,F57=9),5.71,IF(OR(F57=10,F57=11,F57=12),5.89,IF(OR(F57=13,F57=14,F57=15),6.09,IF(OR(F57=16,F57=17,F57=18),6.29,6.49)))))))))), IF(K57="Գ-2", IF(F57=0,3.88,IF(F57=1,4.01,IF(F57=2,4.14,IF(F57=3,4.27,IF(OR(F57=5,F57=4),4.41,IF(OR(F57=6,F57=7),4.55,IF(OR(F57=8,F57=9),4.7,IF(OR(F57=10,F57=11,F57=12),4.85,IF(OR(F57=13,F57=14,F57=15),5.01,IF(OR(F57=16,F57=17,F57=18),5.17,5.34)))))))))), IF(K57="Գ-3", IF(F57=0,3.21,IF(F57=1,3.31,IF(F57=2,3.42,IF(F57=3,3.53,IF(OR(F57=5,F57=4),3.64,IF(OR(F57=6,F57=7),3.76,IF(OR(F57=8,F57=9),3.88,IF(OR(F57=10,F57=11,F57=12),4.01,IF(OR(F57=13,F57=14,F57=15),4.13,IF(OR(F57=16,F57=17,F57=18),4.27,4.4)))))))))), IF(K57="Ա-1", IF(F57=0,2.66,IF(F57=1,2.75,IF(F57=2,2.83,IF(F57=3,2.92,IF(OR(F57=5,F57=4),3.02,IF(OR(F57=6,F57=7),3.11,IF(OR(F57=8,F57=9),3.21,IF(OR(F57=10,F57=11,F57=12),3.31,IF(OR(F57=13,F57=14,F57=15),3.42,IF(OR(F57=16,F57=17,F57=18),3.53,3.64)))))))))), IF(K57="Ա-2", IF(F57=0,2.28,IF(F57=1,2.35,IF(F57=2,2.43,IF(F57=3,2.5,IF(OR(F57=5,F57=4),2.58,IF(OR(F57=6,F57=7),2.66,IF(OR(F57=8,F57=9),2.75,IF(OR(F57=10,F57=11,F57=12),2.83,IF(OR(F57=13,F57=14,F57=15),2.92,IF(OR(F57=16,F57=17,F57=18),3.01,3.11)))))))))),IF(K57="Ա-3", IF(F57=0,1.96,IF(F57=1,2.02,IF(F57=2,2.08,IF(F57=3,2.15,IF(OR(F57=5,F57=4),2.21,IF(OR(F57=6,F57=7),2.28,IF(OR(F57=8,F57=9),2.35,IF(OR(F57=10,F57=11,F57=12),2.42,IF(OR(F57=13,F57=14,F57=15),2.5,IF(OR(F57=16,F57=17,F57=18),2.58,2.66)))))))))), IF(K57="Կ-1", IF(F57=0,1.68,IF(F57=1,1.73,IF(F57=2,1.79,IF(F57=3,1.84,IF(OR(F57=5,F57=4),1.9,IF(OR(F57=6,F57=7),1.96,IF(OR(F57=8,F57=9),2.02,IF(OR(F57=10,F57=11,F57=12),2.08,IF(OR(F57=13,F57=14,F57=15),2.14,IF(OR(F57=16,F57=17,F57=18),2.21,2.28)))))))))), IF(K57="Կ-2", IF(F57=0,1.45,IF(F57=1,1.49,IF(F57=2,1.54,IF(F57=3,1.59,IF(OR(F57=5,F57=4),1.63,IF(OR(F57=6,F57=7),1.68,IF(OR(F57=8,F57=9),1.73,IF(OR(F57=10,F57=11,F57=12),1.79,IF(OR(F57=13,F57=14,F57=15),1.84,IF(OR(F57=16,F57=17,F57=18),1.9,1.95)))))))))),IF(K57="Կ-3", IF(F57=0,1.25,IF(F57=1,1.29,IF(F57=2,1.33,IF(F57=3,1.37,IF(OR(F57=5,F57=4),1.41,IF(OR(F57=6,F57=7),1.45,IF(OR(F57=8,F57=9),1.49,IF(OR(F57=10,F57=11,F57=12),1.54,IF(OR(F57=13,F57=14,F57=15),1.58,IF(OR(F57=16,F57=17,F57=18),1.63,1.68)))))))))), "Error"))))))))))))</f>
        <v>4.01</v>
      </c>
      <c r="H57" s="824">
        <v>66140</v>
      </c>
      <c r="I57" s="824"/>
      <c r="J57" s="824"/>
      <c r="K57" s="796" t="s">
        <v>94</v>
      </c>
      <c r="L57" s="825">
        <f t="shared" ref="L57:L84" si="89">H57*G57</f>
        <v>265221.39999999997</v>
      </c>
      <c r="M57" s="826">
        <f t="shared" ref="M57:M88" si="90">G57*H57+I57+J57</f>
        <v>265221.39999999997</v>
      </c>
      <c r="N57" s="888">
        <f t="shared" ref="N57:N84" si="91">+M57*13</f>
        <v>3447878.1999999997</v>
      </c>
      <c r="O57" s="821">
        <f t="shared" si="29"/>
        <v>1</v>
      </c>
      <c r="P57" s="794">
        <f t="shared" ref="P57:P88" si="92">+F57+1</f>
        <v>2</v>
      </c>
      <c r="Q57" s="795">
        <f t="shared" ref="Q57:Q84" si="93">IF(O57&lt;1,0,IF(W57="Բ-1",IF(P57=0,6.94,IF(P57=1,7.17,IF(P57=2,7.41,IF(P57=3,7.66,IF(OR(P57=5,P57=4),7.92,IF(OR(P57=6,P57=7),8.18,IF(OR(P57=8,P57=9),8.46,IF(OR(P57=10,P57=11,P57=12),8.74,IF(OR(P57=13,P57=14,P57=15),9.03,IF(OR(P57=16,P57=17,P57=18),9.33,9.65)))))))))),IF(W57="Բ-2", IF(P57=0,5.71,IF(P57=1,5.89,IF(P57=2,6.09,IF(P57=3,6.29,IF(OR(P57=5,P57=4),6.5,IF(OR(P57=6,P57=7),6.72,IF(OR(P57=8,P57=9),6.94,IF(OR(P57=10,P57=11,P57=12),7.17,IF(OR(P57=13,P57=14,P57=15),7.41,IF(OR(P57=16,P57=17,P57=18),7.65,7.91)))))))))), IF(W57="Գ-1", IF(P57=0,4.7,IF(P57=1,4.86,IF(P57=2,5.01,IF(P57=3,5.18,IF(OR(P57=5,P57=4),5.35,IF(OR(P57=6,P57=7),5.52,IF(OR(P57=8,P57=9),5.71,IF(OR(P57=10,P57=11,P57=12),5.89,IF(OR(P57=13,P57=14,P57=15),6.09,IF(OR(P57=16,P57=17,P57=18),6.29,6.49)))))))))), IF(W57="Գ-2", IF(P57=0,3.88,IF(P57=1,4.01,IF(P57=2,4.14,IF(P57=3,4.27,IF(OR(P57=5,P57=4),4.41,IF(OR(P57=6,P57=7),4.55,IF(OR(P57=8,P57=9),4.7,IF(OR(P57=10,P57=11,P57=12),4.85,IF(OR(P57=13,P57=14,P57=15),5.01,IF(OR(P57=16,P57=17,P57=18),5.17,5.34)))))))))), IF(W57="Գ-3", IF(P57=0,3.21,IF(P57=1,3.31,IF(P57=2,3.42,IF(P57=3,3.53,IF(OR(P57=5,P57=4),3.64,IF(OR(P57=6,P57=7),3.76,IF(OR(P57=8,P57=9),3.88,IF(OR(P57=10,P57=11,P57=12),4.01,IF(OR(P57=13,P57=14,P57=15),4.13,IF(OR(P57=16,P57=17,P57=18),4.27,4.4)))))))))), IF(W57="Ա-1", IF(P57=0,2.66,IF(P57=1,2.75,IF(P57=2,2.83,IF(P57=3,2.92,IF(OR(P57=5,P57=4),3.02,IF(OR(P57=6,P57=7),3.11,IF(OR(P57=8,P57=9),3.21,IF(OR(P57=10,P57=11,P57=12),3.31,IF(OR(P57=13,P57=14,P57=15),3.42,IF(OR(P57=16,P57=17,P57=18),3.53,3.64)))))))))), IF(W57="Ա-2", IF(P57=0,2.28,IF(P57=1,2.35,IF(P57=2,2.43,IF(P57=3,2.5,IF(OR(P57=5,P57=4),2.58,IF(OR(P57=6,P57=7),2.66,IF(OR(P57=8,P57=9),2.75,IF(OR(P57=10,P57=11,P57=12),2.83,IF(OR(P57=13,P57=14,P57=15),2.92,IF(OR(P57=16,P57=17,P57=18),3.01,3.11)))))))))),IF(W57="Ա-3", IF(P57=0,1.96,IF(P57=1,2.02,IF(P57=2,2.08,IF(P57=3,2.15,IF(OR(P57=5,P57=4),2.21,IF(OR(P57=6,P57=7),2.28,IF(OR(P57=8,P57=9),2.35,IF(OR(P57=10,P57=11,P57=12),2.42,IF(OR(P57=13,P57=14,P57=15),2.5,IF(OR(P57=16,P57=17,P57=18),2.58,2.66)))))))))), IF(W57="Կ-1", IF(P57=0,1.68,IF(P57=1,1.73,IF(P57=2,1.79,IF(P57=3,1.84,IF(OR(P57=5,P57=4),1.9,IF(OR(P57=6,P57=7),1.96,IF(OR(P57=8,P57=9),2.02,IF(OR(P57=10,P57=11,P57=12),2.08,IF(OR(P57=13,P57=14,P57=15),2.14,IF(OR(P57=16,P57=17,P57=18),2.21,2.28)))))))))), IF(W57="Կ-2", IF(P57=0,1.45,IF(P57=1,1.49,IF(P57=2,1.54,IF(P57=3,1.59,IF(OR(P57=5,P57=4),1.63,IF(OR(P57=6,P57=7),1.68,IF(OR(P57=8,P57=9),1.73,IF(OR(P57=10,P57=11,P57=12),1.79,IF(OR(P57=13,P57=14,P57=15),1.84,IF(OR(P57=16,P57=17,P57=18),1.9,1.95)))))))))),IF(W57="Կ-3", IF(P57=0,1.25,IF(P57=1,1.29,IF(P57=2,1.33,IF(P57=3,1.37,IF(OR(P57=5,P57=4),1.41,IF(OR(P57=6,P57=7),1.45,IF(OR(P57=8,P57=9),1.49,IF(OR(P57=10,P57=11,P57=12),1.54,IF(OR(P57=13,P57=14,P57=15),1.58,IF(OR(P57=16,P57=17,P57=18),1.63,1.68)))))))))), "Error"))))))))))))</f>
        <v>4.1399999999999997</v>
      </c>
      <c r="R57" s="786"/>
      <c r="S57" s="787">
        <f t="shared" ref="S57:S84" si="94">+Q57+Q57*R57</f>
        <v>4.1399999999999997</v>
      </c>
      <c r="T57" s="788">
        <v>66140</v>
      </c>
      <c r="U57" s="824"/>
      <c r="V57" s="824"/>
      <c r="W57" s="796" t="str">
        <f t="shared" ref="W57:W88" si="95">+K57</f>
        <v>Գ-2</v>
      </c>
      <c r="X57" s="788">
        <f t="shared" ref="X57:X84" si="96">T57*S57</f>
        <v>273819.59999999998</v>
      </c>
      <c r="Y57" s="791">
        <f t="shared" ref="Y57:Y84" si="97">S57*T57+U57+V57</f>
        <v>273819.59999999998</v>
      </c>
      <c r="Z57" s="797">
        <f t="shared" ref="Z57:Z84" si="98">+Y57*13</f>
        <v>3559654.8</v>
      </c>
      <c r="AA57" s="793">
        <f t="shared" si="30"/>
        <v>1</v>
      </c>
      <c r="AB57" s="794">
        <f t="shared" ref="AB57:AB84" si="99">+P57+1</f>
        <v>3</v>
      </c>
      <c r="AC57" s="795">
        <f t="shared" ref="AC57:AC84" si="100">IF(AA57&lt;1,0,IF(AI57="Բ-1",IF(AB57=0,6.94,IF(AB57=1,7.17,IF(AB57=2,7.41,IF(AB57=3,7.66,IF(OR(AB57=5,AB57=4),7.92,IF(OR(AB57=6,AB57=7),8.18,IF(OR(AB57=8,AB57=9),8.46,IF(OR(AB57=10,AB57=11,AB57=12),8.74,IF(OR(AB57=13,AB57=14,AB57=15),9.03,IF(OR(AB57=16,AB57=17,AB57=18),9.33,9.65)))))))))),IF(AI57="Բ-2", IF(AB57=0,5.71,IF(AB57=1,5.89,IF(AB57=2,6.09,IF(AB57=3,6.29,IF(OR(AB57=5,AB57=4),6.5,IF(OR(AB57=6,AB57=7),6.72,IF(OR(AB57=8,AB57=9),6.94,IF(OR(AB57=10,AB57=11,AB57=12),7.17,IF(OR(AB57=13,AB57=14,AB57=15),7.41,IF(OR(AB57=16,AB57=17,AB57=18),7.65,7.91)))))))))), IF(AI57="Գ-1", IF(AB57=0,4.7,IF(AB57=1,4.86,IF(AB57=2,5.01,IF(AB57=3,5.18,IF(OR(AB57=5,AB57=4),5.35,IF(OR(AB57=6,AB57=7),5.52,IF(OR(AB57=8,AB57=9),5.71,IF(OR(AB57=10,AB57=11,AB57=12),5.89,IF(OR(AB57=13,AB57=14,AB57=15),6.09,IF(OR(AB57=16,AB57=17,AB57=18),6.29,6.49)))))))))), IF(AI57="Գ-2", IF(AB57=0,3.88,IF(AB57=1,4.01,IF(AB57=2,4.14,IF(AB57=3,4.27,IF(OR(AB57=5,AB57=4),4.41,IF(OR(AB57=6,AB57=7),4.55,IF(OR(AB57=8,AB57=9),4.7,IF(OR(AB57=10,AB57=11,AB57=12),4.85,IF(OR(AB57=13,AB57=14,AB57=15),5.01,IF(OR(AB57=16,AB57=17,AB57=18),5.17,5.34)))))))))), IF(AI57="Գ-3", IF(AB57=0,3.21,IF(AB57=1,3.31,IF(AB57=2,3.42,IF(AB57=3,3.53,IF(OR(AB57=5,AB57=4),3.64,IF(OR(AB57=6,AB57=7),3.76,IF(OR(AB57=8,AB57=9),3.88,IF(OR(AB57=10,AB57=11,AB57=12),4.01,IF(OR(AB57=13,AB57=14,AB57=15),4.13,IF(OR(AB57=16,AB57=17,AB57=18),4.27,4.4)))))))))), IF(AI57="Ա-1", IF(AB57=0,2.66,IF(AB57=1,2.75,IF(AB57=2,2.83,IF(AB57=3,2.92,IF(OR(AB57=5,AB57=4),3.02,IF(OR(AB57=6,AB57=7),3.11,IF(OR(AB57=8,AB57=9),3.21,IF(OR(AB57=10,AB57=11,AB57=12),3.31,IF(OR(AB57=13,AB57=14,AB57=15),3.42,IF(OR(AB57=16,AB57=17,AB57=18),3.53,3.64)))))))))), IF(AI57="Ա-2", IF(AB57=0,2.28,IF(AB57=1,2.35,IF(AB57=2,2.43,IF(AB57=3,2.5,IF(OR(AB57=5,AB57=4),2.58,IF(OR(AB57=6,AB57=7),2.66,IF(OR(AB57=8,AB57=9),2.75,IF(OR(AB57=10,AB57=11,AB57=12),2.83,IF(OR(AB57=13,AB57=14,AB57=15),2.92,IF(OR(AB57=16,AB57=17,AB57=18),3.01,3.11)))))))))),IF(AI57="Ա-3", IF(AB57=0,1.96,IF(AB57=1,2.02,IF(AB57=2,2.08,IF(AB57=3,2.15,IF(OR(AB57=5,AB57=4),2.21,IF(OR(AB57=6,AB57=7),2.28,IF(OR(AB57=8,AB57=9),2.35,IF(OR(AB57=10,AB57=11,AB57=12),2.42,IF(OR(AB57=13,AB57=14,AB57=15),2.5,IF(OR(AB57=16,AB57=17,AB57=18),2.58,2.66)))))))))), IF(AI57="Կ-1", IF(AB57=0,1.68,IF(AB57=1,1.73,IF(AB57=2,1.79,IF(AB57=3,1.84,IF(OR(AB57=5,AB57=4),1.9,IF(OR(AB57=6,AB57=7),1.96,IF(OR(AB57=8,AB57=9),2.02,IF(OR(AB57=10,AB57=11,AB57=12),2.08,IF(OR(AB57=13,AB57=14,AB57=15),2.14,IF(OR(AB57=16,AB57=17,AB57=18),2.21,2.28)))))))))), IF(AI57="Կ-2", IF(AB57=0,1.45,IF(AB57=1,1.49,IF(AB57=2,1.54,IF(AB57=3,1.59,IF(OR(AB57=5,AB57=4),1.63,IF(OR(AB57=6,AB57=7),1.68,IF(OR(AB57=8,AB57=9),1.73,IF(OR(AB57=10,AB57=11,AB57=12),1.79,IF(OR(AB57=13,AB57=14,AB57=15),1.84,IF(OR(AB57=16,AB57=17,AB57=18),1.9,1.95)))))))))),IF(AI57="Կ-3", IF(AB57=0,1.25,IF(AB57=1,1.29,IF(AB57=2,1.33,IF(AB57=3,1.37,IF(OR(AB57=5,AB57=4),1.41,IF(OR(AB57=6,AB57=7),1.45,IF(OR(AB57=8,AB57=9),1.49,IF(OR(AB57=10,AB57=11,AB57=12),1.54,IF(OR(AB57=13,AB57=14,AB57=15),1.58,IF(OR(AB57=16,AB57=17,AB57=18),1.63,1.68)))))))))), "Error"))))))))))))</f>
        <v>4.2699999999999996</v>
      </c>
      <c r="AD57" s="786"/>
      <c r="AE57" s="787">
        <f t="shared" ref="AE57:AE84" si="101">+AC57+AC57*AD57</f>
        <v>4.2699999999999996</v>
      </c>
      <c r="AF57" s="788">
        <v>66140</v>
      </c>
      <c r="AG57" s="824"/>
      <c r="AH57" s="824"/>
      <c r="AI57" s="796" t="str">
        <f t="shared" ref="AI57:AI84" si="102">+W57</f>
        <v>Գ-2</v>
      </c>
      <c r="AJ57" s="788">
        <f t="shared" ref="AJ57:AJ84" si="103">AF57*AE57</f>
        <v>282417.8</v>
      </c>
      <c r="AK57" s="791">
        <f t="shared" ref="AK57:AK84" si="104">AE57*AF57+AG57+AH57</f>
        <v>282417.8</v>
      </c>
      <c r="AL57" s="797">
        <f t="shared" ref="AL57:AL84" si="105">+AK57*13</f>
        <v>3671431.4</v>
      </c>
      <c r="AM57" s="793">
        <f t="shared" si="31"/>
        <v>1</v>
      </c>
      <c r="AN57" s="794">
        <f t="shared" ref="AN57:AN84" si="106">+AB57+1</f>
        <v>4</v>
      </c>
      <c r="AO57" s="795">
        <f t="shared" ref="AO57:AO84" si="107">IF(AM57&lt;1,0,IF(AU57="Բ-1",IF(AN57=0,6.94,IF(AN57=1,7.17,IF(AN57=2,7.41,IF(AN57=3,7.66,IF(OR(AN57=5,AN57=4),7.92,IF(OR(AN57=6,AN57=7),8.18,IF(OR(AN57=8,AN57=9),8.46,IF(OR(AN57=10,AN57=11,AN57=12),8.74,IF(OR(AN57=13,AN57=14,AN57=15),9.03,IF(OR(AN57=16,AN57=17,AN57=18),9.33,9.65)))))))))),IF(AU57="Բ-2", IF(AN57=0,5.71,IF(AN57=1,5.89,IF(AN57=2,6.09,IF(AN57=3,6.29,IF(OR(AN57=5,AN57=4),6.5,IF(OR(AN57=6,AN57=7),6.72,IF(OR(AN57=8,AN57=9),6.94,IF(OR(AN57=10,AN57=11,AN57=12),7.17,IF(OR(AN57=13,AN57=14,AN57=15),7.41,IF(OR(AN57=16,AN57=17,AN57=18),7.65,7.91)))))))))), IF(AU57="Գ-1", IF(AN57=0,4.7,IF(AN57=1,4.86,IF(AN57=2,5.01,IF(AN57=3,5.18,IF(OR(AN57=5,AN57=4),5.35,IF(OR(AN57=6,AN57=7),5.52,IF(OR(AN57=8,AN57=9),5.71,IF(OR(AN57=10,AN57=11,AN57=12),5.89,IF(OR(AN57=13,AN57=14,AN57=15),6.09,IF(OR(AN57=16,AN57=17,AN57=18),6.29,6.49)))))))))), IF(AU57="Գ-2", IF(AN57=0,3.88,IF(AN57=1,4.01,IF(AN57=2,4.14,IF(AN57=3,4.27,IF(OR(AN57=5,AN57=4),4.41,IF(OR(AN57=6,AN57=7),4.55,IF(OR(AN57=8,AN57=9),4.7,IF(OR(AN57=10,AN57=11,AN57=12),4.85,IF(OR(AN57=13,AN57=14,AN57=15),5.01,IF(OR(AN57=16,AN57=17,AN57=18),5.17,5.34)))))))))), IF(AU57="Գ-3", IF(AN57=0,3.21,IF(AN57=1,3.31,IF(AN57=2,3.42,IF(AN57=3,3.53,IF(OR(AN57=5,AN57=4),3.64,IF(OR(AN57=6,AN57=7),3.76,IF(OR(AN57=8,AN57=9),3.88,IF(OR(AN57=10,AN57=11,AN57=12),4.01,IF(OR(AN57=13,AN57=14,AN57=15),4.13,IF(OR(AN57=16,AN57=17,AN57=18),4.27,4.4)))))))))), IF(AU57="Ա-1", IF(AN57=0,2.66,IF(AN57=1,2.75,IF(AN57=2,2.83,IF(AN57=3,2.92,IF(OR(AN57=5,AN57=4),3.02,IF(OR(AN57=6,AN57=7),3.11,IF(OR(AN57=8,AN57=9),3.21,IF(OR(AN57=10,AN57=11,AN57=12),3.31,IF(OR(AN57=13,AN57=14,AN57=15),3.42,IF(OR(AN57=16,AN57=17,AN57=18),3.53,3.64)))))))))), IF(AU57="Ա-2", IF(AN57=0,2.28,IF(AN57=1,2.35,IF(AN57=2,2.43,IF(AN57=3,2.5,IF(OR(AN57=5,AN57=4),2.58,IF(OR(AN57=6,AN57=7),2.66,IF(OR(AN57=8,AN57=9),2.75,IF(OR(AN57=10,AN57=11,AN57=12),2.83,IF(OR(AN57=13,AN57=14,AN57=15),2.92,IF(OR(AN57=16,AN57=17,AN57=18),3.01,3.11)))))))))),IF(AU57="Ա-3", IF(AN57=0,1.96,IF(AN57=1,2.02,IF(AN57=2,2.08,IF(AN57=3,2.15,IF(OR(AN57=5,AN57=4),2.21,IF(OR(AN57=6,AN57=7),2.28,IF(OR(AN57=8,AN57=9),2.35,IF(OR(AN57=10,AN57=11,AN57=12),2.42,IF(OR(AN57=13,AN57=14,AN57=15),2.5,IF(OR(AN57=16,AN57=17,AN57=18),2.58,2.66)))))))))), IF(AU57="Կ-1", IF(AN57=0,1.68,IF(AN57=1,1.73,IF(AN57=2,1.79,IF(AN57=3,1.84,IF(OR(AN57=5,AN57=4),1.9,IF(OR(AN57=6,AN57=7),1.96,IF(OR(AN57=8,AN57=9),2.02,IF(OR(AN57=10,AN57=11,AN57=12),2.08,IF(OR(AN57=13,AN57=14,AN57=15),2.14,IF(OR(AN57=16,AN57=17,AN57=18),2.21,2.28)))))))))), IF(AU57="Կ-2", IF(AN57=0,1.45,IF(AN57=1,1.49,IF(AN57=2,1.54,IF(AN57=3,1.59,IF(OR(AN57=5,AN57=4),1.63,IF(OR(AN57=6,AN57=7),1.68,IF(OR(AN57=8,AN57=9),1.73,IF(OR(AN57=10,AN57=11,AN57=12),1.79,IF(OR(AN57=13,AN57=14,AN57=15),1.84,IF(OR(AN57=16,AN57=17,AN57=18),1.9,1.95)))))))))),IF(AU57="Կ-3", IF(AN57=0,1.25,IF(AN57=1,1.29,IF(AN57=2,1.33,IF(AN57=3,1.37,IF(OR(AN57=5,AN57=4),1.41,IF(OR(AN57=6,AN57=7),1.45,IF(OR(AN57=8,AN57=9),1.49,IF(OR(AN57=10,AN57=11,AN57=12),1.54,IF(OR(AN57=13,AN57=14,AN57=15),1.58,IF(OR(AN57=16,AN57=17,AN57=18),1.63,1.68)))))))))), "Error"))))))))))))</f>
        <v>4.41</v>
      </c>
      <c r="AP57" s="786"/>
      <c r="AQ57" s="787">
        <f t="shared" ref="AQ57:AQ84" si="108">+AO57+AO57*AP57</f>
        <v>4.41</v>
      </c>
      <c r="AR57" s="788">
        <v>66140</v>
      </c>
      <c r="AS57" s="824"/>
      <c r="AT57" s="824"/>
      <c r="AU57" s="796" t="str">
        <f t="shared" ref="AU57:AU84" si="109">+AI57</f>
        <v>Գ-2</v>
      </c>
      <c r="AV57" s="788">
        <f t="shared" ref="AV57:AV84" si="110">AR57*AQ57</f>
        <v>291677.40000000002</v>
      </c>
      <c r="AW57" s="791">
        <f t="shared" ref="AW57:AW84" si="111">AQ57*AR57+AS57+AT57</f>
        <v>291677.40000000002</v>
      </c>
      <c r="AX57" s="797">
        <f t="shared" ref="AX57:AX84" si="112">+AW57*13</f>
        <v>3791806.2</v>
      </c>
    </row>
    <row r="58" spans="2:50" s="777" customFormat="1" ht="135">
      <c r="B58" s="1657">
        <v>37</v>
      </c>
      <c r="C58" s="1344" t="s">
        <v>2593</v>
      </c>
      <c r="D58" s="1422" t="s">
        <v>1479</v>
      </c>
      <c r="E58" s="822">
        <v>1</v>
      </c>
      <c r="F58" s="823">
        <v>2</v>
      </c>
      <c r="G58" s="795">
        <f t="shared" si="88"/>
        <v>4.1399999999999997</v>
      </c>
      <c r="H58" s="824">
        <v>66140</v>
      </c>
      <c r="I58" s="824"/>
      <c r="J58" s="824"/>
      <c r="K58" s="796" t="s">
        <v>94</v>
      </c>
      <c r="L58" s="825">
        <f t="shared" si="89"/>
        <v>273819.59999999998</v>
      </c>
      <c r="M58" s="826">
        <f t="shared" si="90"/>
        <v>273819.59999999998</v>
      </c>
      <c r="N58" s="888">
        <f t="shared" si="91"/>
        <v>3559654.8</v>
      </c>
      <c r="O58" s="821">
        <f t="shared" si="29"/>
        <v>1</v>
      </c>
      <c r="P58" s="794">
        <f t="shared" si="92"/>
        <v>3</v>
      </c>
      <c r="Q58" s="795">
        <f t="shared" si="93"/>
        <v>4.2699999999999996</v>
      </c>
      <c r="R58" s="786"/>
      <c r="S58" s="787">
        <f t="shared" si="94"/>
        <v>4.2699999999999996</v>
      </c>
      <c r="T58" s="788">
        <v>66140</v>
      </c>
      <c r="U58" s="824"/>
      <c r="V58" s="824"/>
      <c r="W58" s="796" t="str">
        <f t="shared" si="95"/>
        <v>Գ-2</v>
      </c>
      <c r="X58" s="788">
        <f t="shared" si="96"/>
        <v>282417.8</v>
      </c>
      <c r="Y58" s="791">
        <f t="shared" si="97"/>
        <v>282417.8</v>
      </c>
      <c r="Z58" s="797">
        <f t="shared" si="98"/>
        <v>3671431.4</v>
      </c>
      <c r="AA58" s="793">
        <f t="shared" si="30"/>
        <v>1</v>
      </c>
      <c r="AB58" s="794">
        <f t="shared" si="99"/>
        <v>4</v>
      </c>
      <c r="AC58" s="795">
        <f t="shared" si="100"/>
        <v>4.41</v>
      </c>
      <c r="AD58" s="786"/>
      <c r="AE58" s="787">
        <f t="shared" si="101"/>
        <v>4.41</v>
      </c>
      <c r="AF58" s="788">
        <v>66140</v>
      </c>
      <c r="AG58" s="824"/>
      <c r="AH58" s="824"/>
      <c r="AI58" s="796" t="str">
        <f t="shared" si="102"/>
        <v>Գ-2</v>
      </c>
      <c r="AJ58" s="788">
        <f t="shared" si="103"/>
        <v>291677.40000000002</v>
      </c>
      <c r="AK58" s="791">
        <f t="shared" si="104"/>
        <v>291677.40000000002</v>
      </c>
      <c r="AL58" s="797">
        <f t="shared" si="105"/>
        <v>3791806.2</v>
      </c>
      <c r="AM58" s="793">
        <f t="shared" si="31"/>
        <v>1</v>
      </c>
      <c r="AN58" s="794">
        <f t="shared" si="106"/>
        <v>5</v>
      </c>
      <c r="AO58" s="795">
        <f t="shared" si="107"/>
        <v>4.41</v>
      </c>
      <c r="AP58" s="786"/>
      <c r="AQ58" s="787">
        <f t="shared" si="108"/>
        <v>4.41</v>
      </c>
      <c r="AR58" s="788">
        <v>66140</v>
      </c>
      <c r="AS58" s="824"/>
      <c r="AT58" s="824"/>
      <c r="AU58" s="796" t="str">
        <f t="shared" si="109"/>
        <v>Գ-2</v>
      </c>
      <c r="AV58" s="788">
        <f t="shared" si="110"/>
        <v>291677.40000000002</v>
      </c>
      <c r="AW58" s="791">
        <f t="shared" si="111"/>
        <v>291677.40000000002</v>
      </c>
      <c r="AX58" s="797">
        <f t="shared" si="112"/>
        <v>3791806.2</v>
      </c>
    </row>
    <row r="59" spans="2:50" s="777" customFormat="1" ht="135">
      <c r="B59" s="1657">
        <v>38</v>
      </c>
      <c r="C59" s="1344" t="s">
        <v>2594</v>
      </c>
      <c r="D59" s="1422" t="s">
        <v>1479</v>
      </c>
      <c r="E59" s="822">
        <v>1</v>
      </c>
      <c r="F59" s="823">
        <v>1</v>
      </c>
      <c r="G59" s="795">
        <f t="shared" si="88"/>
        <v>4.01</v>
      </c>
      <c r="H59" s="824">
        <v>66140</v>
      </c>
      <c r="I59" s="824"/>
      <c r="J59" s="824"/>
      <c r="K59" s="796" t="s">
        <v>94</v>
      </c>
      <c r="L59" s="825">
        <f t="shared" si="89"/>
        <v>265221.39999999997</v>
      </c>
      <c r="M59" s="826">
        <f t="shared" si="90"/>
        <v>265221.39999999997</v>
      </c>
      <c r="N59" s="888">
        <f t="shared" si="91"/>
        <v>3447878.1999999997</v>
      </c>
      <c r="O59" s="821">
        <f t="shared" si="29"/>
        <v>1</v>
      </c>
      <c r="P59" s="794">
        <f t="shared" si="92"/>
        <v>2</v>
      </c>
      <c r="Q59" s="795">
        <f t="shared" si="93"/>
        <v>4.1399999999999997</v>
      </c>
      <c r="R59" s="786"/>
      <c r="S59" s="787">
        <f t="shared" si="94"/>
        <v>4.1399999999999997</v>
      </c>
      <c r="T59" s="788">
        <v>66140</v>
      </c>
      <c r="U59" s="824"/>
      <c r="V59" s="824"/>
      <c r="W59" s="796" t="str">
        <f t="shared" si="95"/>
        <v>Գ-2</v>
      </c>
      <c r="X59" s="788">
        <f t="shared" si="96"/>
        <v>273819.59999999998</v>
      </c>
      <c r="Y59" s="791">
        <f t="shared" si="97"/>
        <v>273819.59999999998</v>
      </c>
      <c r="Z59" s="797">
        <f t="shared" si="98"/>
        <v>3559654.8</v>
      </c>
      <c r="AA59" s="793">
        <f t="shared" si="30"/>
        <v>1</v>
      </c>
      <c r="AB59" s="794">
        <f t="shared" si="99"/>
        <v>3</v>
      </c>
      <c r="AC59" s="795">
        <f t="shared" si="100"/>
        <v>4.2699999999999996</v>
      </c>
      <c r="AD59" s="786"/>
      <c r="AE59" s="787">
        <f t="shared" si="101"/>
        <v>4.2699999999999996</v>
      </c>
      <c r="AF59" s="788">
        <v>66140</v>
      </c>
      <c r="AG59" s="824"/>
      <c r="AH59" s="824"/>
      <c r="AI59" s="796" t="str">
        <f t="shared" si="102"/>
        <v>Գ-2</v>
      </c>
      <c r="AJ59" s="788">
        <f t="shared" si="103"/>
        <v>282417.8</v>
      </c>
      <c r="AK59" s="791">
        <f t="shared" si="104"/>
        <v>282417.8</v>
      </c>
      <c r="AL59" s="797">
        <f t="shared" si="105"/>
        <v>3671431.4</v>
      </c>
      <c r="AM59" s="793">
        <f t="shared" si="31"/>
        <v>1</v>
      </c>
      <c r="AN59" s="794">
        <f t="shared" si="106"/>
        <v>4</v>
      </c>
      <c r="AO59" s="795">
        <f t="shared" si="107"/>
        <v>4.41</v>
      </c>
      <c r="AP59" s="786"/>
      <c r="AQ59" s="787">
        <f t="shared" si="108"/>
        <v>4.41</v>
      </c>
      <c r="AR59" s="788">
        <v>66140</v>
      </c>
      <c r="AS59" s="824"/>
      <c r="AT59" s="824"/>
      <c r="AU59" s="796" t="str">
        <f t="shared" si="109"/>
        <v>Գ-2</v>
      </c>
      <c r="AV59" s="788">
        <f t="shared" si="110"/>
        <v>291677.40000000002</v>
      </c>
      <c r="AW59" s="791">
        <f t="shared" si="111"/>
        <v>291677.40000000002</v>
      </c>
      <c r="AX59" s="797">
        <f t="shared" si="112"/>
        <v>3791806.2</v>
      </c>
    </row>
    <row r="60" spans="2:50" s="777" customFormat="1" ht="135">
      <c r="B60" s="1657">
        <v>39</v>
      </c>
      <c r="C60" s="1344" t="s">
        <v>89</v>
      </c>
      <c r="D60" s="1422" t="s">
        <v>1480</v>
      </c>
      <c r="E60" s="822">
        <v>1</v>
      </c>
      <c r="F60" s="823">
        <v>0</v>
      </c>
      <c r="G60" s="795">
        <f t="shared" si="88"/>
        <v>3.21</v>
      </c>
      <c r="H60" s="824">
        <v>66140</v>
      </c>
      <c r="I60" s="824"/>
      <c r="J60" s="824"/>
      <c r="K60" s="796" t="s">
        <v>502</v>
      </c>
      <c r="L60" s="825">
        <f t="shared" si="89"/>
        <v>212309.4</v>
      </c>
      <c r="M60" s="826">
        <f t="shared" si="90"/>
        <v>212309.4</v>
      </c>
      <c r="N60" s="888">
        <f t="shared" si="91"/>
        <v>2760022.1999999997</v>
      </c>
      <c r="O60" s="821">
        <f t="shared" si="29"/>
        <v>1</v>
      </c>
      <c r="P60" s="794">
        <f t="shared" si="92"/>
        <v>1</v>
      </c>
      <c r="Q60" s="795">
        <f t="shared" si="93"/>
        <v>3.31</v>
      </c>
      <c r="R60" s="786"/>
      <c r="S60" s="787">
        <f t="shared" si="94"/>
        <v>3.31</v>
      </c>
      <c r="T60" s="788">
        <v>66140</v>
      </c>
      <c r="U60" s="824"/>
      <c r="V60" s="824"/>
      <c r="W60" s="796" t="str">
        <f t="shared" si="95"/>
        <v>Գ-3</v>
      </c>
      <c r="X60" s="788">
        <f t="shared" si="96"/>
        <v>218923.4</v>
      </c>
      <c r="Y60" s="791">
        <f t="shared" si="97"/>
        <v>218923.4</v>
      </c>
      <c r="Z60" s="797">
        <f t="shared" si="98"/>
        <v>2846004.1999999997</v>
      </c>
      <c r="AA60" s="793">
        <f t="shared" si="30"/>
        <v>1</v>
      </c>
      <c r="AB60" s="794">
        <f t="shared" si="99"/>
        <v>2</v>
      </c>
      <c r="AC60" s="795">
        <f t="shared" si="100"/>
        <v>3.42</v>
      </c>
      <c r="AD60" s="786"/>
      <c r="AE60" s="787">
        <f t="shared" si="101"/>
        <v>3.42</v>
      </c>
      <c r="AF60" s="788">
        <v>66140</v>
      </c>
      <c r="AG60" s="824"/>
      <c r="AH60" s="824"/>
      <c r="AI60" s="796" t="str">
        <f t="shared" si="102"/>
        <v>Գ-3</v>
      </c>
      <c r="AJ60" s="788">
        <f t="shared" si="103"/>
        <v>226198.8</v>
      </c>
      <c r="AK60" s="791">
        <f t="shared" si="104"/>
        <v>226198.8</v>
      </c>
      <c r="AL60" s="797">
        <f t="shared" si="105"/>
        <v>2940584.4</v>
      </c>
      <c r="AM60" s="793">
        <f t="shared" si="31"/>
        <v>1</v>
      </c>
      <c r="AN60" s="794">
        <f t="shared" si="106"/>
        <v>3</v>
      </c>
      <c r="AO60" s="795">
        <f t="shared" si="107"/>
        <v>3.53</v>
      </c>
      <c r="AP60" s="786"/>
      <c r="AQ60" s="787">
        <f t="shared" si="108"/>
        <v>3.53</v>
      </c>
      <c r="AR60" s="788">
        <v>66140</v>
      </c>
      <c r="AS60" s="824"/>
      <c r="AT60" s="824"/>
      <c r="AU60" s="796" t="str">
        <f t="shared" si="109"/>
        <v>Գ-3</v>
      </c>
      <c r="AV60" s="788">
        <f t="shared" si="110"/>
        <v>233474.19999999998</v>
      </c>
      <c r="AW60" s="791">
        <f t="shared" si="111"/>
        <v>233474.19999999998</v>
      </c>
      <c r="AX60" s="797">
        <f t="shared" si="112"/>
        <v>3035164.5999999996</v>
      </c>
    </row>
    <row r="61" spans="2:50" s="777" customFormat="1" ht="108">
      <c r="B61" s="1657">
        <v>40</v>
      </c>
      <c r="C61" s="1344" t="s">
        <v>89</v>
      </c>
      <c r="D61" s="1422" t="s">
        <v>1481</v>
      </c>
      <c r="E61" s="822">
        <v>1</v>
      </c>
      <c r="F61" s="823">
        <v>0</v>
      </c>
      <c r="G61" s="795">
        <f t="shared" si="88"/>
        <v>3.88</v>
      </c>
      <c r="H61" s="824">
        <v>66140</v>
      </c>
      <c r="I61" s="824"/>
      <c r="J61" s="824"/>
      <c r="K61" s="796" t="s">
        <v>94</v>
      </c>
      <c r="L61" s="825">
        <f t="shared" si="89"/>
        <v>256623.19999999998</v>
      </c>
      <c r="M61" s="826">
        <f t="shared" si="90"/>
        <v>256623.19999999998</v>
      </c>
      <c r="N61" s="888">
        <f t="shared" si="91"/>
        <v>3336101.5999999996</v>
      </c>
      <c r="O61" s="821">
        <f t="shared" si="29"/>
        <v>1</v>
      </c>
      <c r="P61" s="794">
        <f t="shared" si="92"/>
        <v>1</v>
      </c>
      <c r="Q61" s="795">
        <f t="shared" si="93"/>
        <v>4.01</v>
      </c>
      <c r="R61" s="786"/>
      <c r="S61" s="787">
        <f t="shared" si="94"/>
        <v>4.01</v>
      </c>
      <c r="T61" s="788">
        <v>66140</v>
      </c>
      <c r="U61" s="824"/>
      <c r="V61" s="824"/>
      <c r="W61" s="796" t="str">
        <f t="shared" si="95"/>
        <v>Գ-2</v>
      </c>
      <c r="X61" s="788">
        <f t="shared" si="96"/>
        <v>265221.39999999997</v>
      </c>
      <c r="Y61" s="791">
        <f t="shared" si="97"/>
        <v>265221.39999999997</v>
      </c>
      <c r="Z61" s="797">
        <f t="shared" si="98"/>
        <v>3447878.1999999997</v>
      </c>
      <c r="AA61" s="793">
        <f t="shared" si="30"/>
        <v>1</v>
      </c>
      <c r="AB61" s="794">
        <f t="shared" si="99"/>
        <v>2</v>
      </c>
      <c r="AC61" s="795">
        <f t="shared" si="100"/>
        <v>4.1399999999999997</v>
      </c>
      <c r="AD61" s="786"/>
      <c r="AE61" s="787">
        <f t="shared" si="101"/>
        <v>4.1399999999999997</v>
      </c>
      <c r="AF61" s="788">
        <v>66140</v>
      </c>
      <c r="AG61" s="824"/>
      <c r="AH61" s="824"/>
      <c r="AI61" s="796" t="str">
        <f t="shared" si="102"/>
        <v>Գ-2</v>
      </c>
      <c r="AJ61" s="788">
        <f t="shared" si="103"/>
        <v>273819.59999999998</v>
      </c>
      <c r="AK61" s="791">
        <f t="shared" si="104"/>
        <v>273819.59999999998</v>
      </c>
      <c r="AL61" s="797">
        <f t="shared" si="105"/>
        <v>3559654.8</v>
      </c>
      <c r="AM61" s="793">
        <f t="shared" si="31"/>
        <v>1</v>
      </c>
      <c r="AN61" s="794">
        <f t="shared" si="106"/>
        <v>3</v>
      </c>
      <c r="AO61" s="795">
        <f t="shared" si="107"/>
        <v>4.2699999999999996</v>
      </c>
      <c r="AP61" s="786"/>
      <c r="AQ61" s="787">
        <f t="shared" si="108"/>
        <v>4.2699999999999996</v>
      </c>
      <c r="AR61" s="788">
        <v>66140</v>
      </c>
      <c r="AS61" s="824"/>
      <c r="AT61" s="824"/>
      <c r="AU61" s="796" t="str">
        <f t="shared" si="109"/>
        <v>Գ-2</v>
      </c>
      <c r="AV61" s="788">
        <f t="shared" si="110"/>
        <v>282417.8</v>
      </c>
      <c r="AW61" s="791">
        <f t="shared" si="111"/>
        <v>282417.8</v>
      </c>
      <c r="AX61" s="797">
        <f t="shared" si="112"/>
        <v>3671431.4</v>
      </c>
    </row>
    <row r="62" spans="2:50" s="777" customFormat="1" ht="121.5">
      <c r="B62" s="1657">
        <v>41</v>
      </c>
      <c r="C62" s="1344" t="s">
        <v>2025</v>
      </c>
      <c r="D62" s="1422" t="s">
        <v>1482</v>
      </c>
      <c r="E62" s="822">
        <v>1</v>
      </c>
      <c r="F62" s="823">
        <v>3</v>
      </c>
      <c r="G62" s="795">
        <f t="shared" si="88"/>
        <v>4.2699999999999996</v>
      </c>
      <c r="H62" s="824">
        <v>66140</v>
      </c>
      <c r="I62" s="824"/>
      <c r="J62" s="824"/>
      <c r="K62" s="796" t="s">
        <v>94</v>
      </c>
      <c r="L62" s="825">
        <f t="shared" si="89"/>
        <v>282417.8</v>
      </c>
      <c r="M62" s="826">
        <f t="shared" si="90"/>
        <v>282417.8</v>
      </c>
      <c r="N62" s="888">
        <f t="shared" si="91"/>
        <v>3671431.4</v>
      </c>
      <c r="O62" s="821">
        <f t="shared" si="29"/>
        <v>1</v>
      </c>
      <c r="P62" s="794">
        <f t="shared" si="92"/>
        <v>4</v>
      </c>
      <c r="Q62" s="795">
        <f t="shared" si="93"/>
        <v>4.41</v>
      </c>
      <c r="R62" s="786"/>
      <c r="S62" s="787">
        <f t="shared" si="94"/>
        <v>4.41</v>
      </c>
      <c r="T62" s="788">
        <v>66140</v>
      </c>
      <c r="U62" s="824"/>
      <c r="V62" s="824"/>
      <c r="W62" s="796" t="str">
        <f t="shared" si="95"/>
        <v>Գ-2</v>
      </c>
      <c r="X62" s="788">
        <f t="shared" si="96"/>
        <v>291677.40000000002</v>
      </c>
      <c r="Y62" s="791">
        <f t="shared" si="97"/>
        <v>291677.40000000002</v>
      </c>
      <c r="Z62" s="797">
        <f t="shared" si="98"/>
        <v>3791806.2</v>
      </c>
      <c r="AA62" s="793">
        <f t="shared" si="30"/>
        <v>1</v>
      </c>
      <c r="AB62" s="794">
        <f t="shared" si="99"/>
        <v>5</v>
      </c>
      <c r="AC62" s="795">
        <f t="shared" si="100"/>
        <v>4.41</v>
      </c>
      <c r="AD62" s="786"/>
      <c r="AE62" s="787">
        <f t="shared" si="101"/>
        <v>4.41</v>
      </c>
      <c r="AF62" s="788">
        <v>66140</v>
      </c>
      <c r="AG62" s="824"/>
      <c r="AH62" s="824"/>
      <c r="AI62" s="796" t="str">
        <f t="shared" si="102"/>
        <v>Գ-2</v>
      </c>
      <c r="AJ62" s="788">
        <f t="shared" si="103"/>
        <v>291677.40000000002</v>
      </c>
      <c r="AK62" s="791">
        <f t="shared" si="104"/>
        <v>291677.40000000002</v>
      </c>
      <c r="AL62" s="797">
        <f t="shared" si="105"/>
        <v>3791806.2</v>
      </c>
      <c r="AM62" s="793">
        <f t="shared" si="31"/>
        <v>1</v>
      </c>
      <c r="AN62" s="794">
        <f t="shared" si="106"/>
        <v>6</v>
      </c>
      <c r="AO62" s="795">
        <f t="shared" si="107"/>
        <v>4.55</v>
      </c>
      <c r="AP62" s="786"/>
      <c r="AQ62" s="787">
        <f t="shared" si="108"/>
        <v>4.55</v>
      </c>
      <c r="AR62" s="788">
        <v>66140</v>
      </c>
      <c r="AS62" s="824"/>
      <c r="AT62" s="824"/>
      <c r="AU62" s="796" t="str">
        <f t="shared" si="109"/>
        <v>Գ-2</v>
      </c>
      <c r="AV62" s="788">
        <f t="shared" si="110"/>
        <v>300937</v>
      </c>
      <c r="AW62" s="791">
        <f t="shared" si="111"/>
        <v>300937</v>
      </c>
      <c r="AX62" s="797">
        <f t="shared" si="112"/>
        <v>3912181</v>
      </c>
    </row>
    <row r="63" spans="2:50" s="777" customFormat="1" ht="135">
      <c r="B63" s="1657">
        <v>42</v>
      </c>
      <c r="C63" s="1344" t="s">
        <v>2595</v>
      </c>
      <c r="D63" s="1422" t="s">
        <v>1483</v>
      </c>
      <c r="E63" s="822">
        <v>1</v>
      </c>
      <c r="F63" s="823">
        <v>0</v>
      </c>
      <c r="G63" s="795">
        <f t="shared" si="88"/>
        <v>3.21</v>
      </c>
      <c r="H63" s="824">
        <v>66140</v>
      </c>
      <c r="I63" s="824"/>
      <c r="J63" s="824"/>
      <c r="K63" s="796" t="s">
        <v>502</v>
      </c>
      <c r="L63" s="825">
        <f t="shared" si="89"/>
        <v>212309.4</v>
      </c>
      <c r="M63" s="826">
        <f t="shared" si="90"/>
        <v>212309.4</v>
      </c>
      <c r="N63" s="888">
        <f t="shared" si="91"/>
        <v>2760022.1999999997</v>
      </c>
      <c r="O63" s="821">
        <f t="shared" ref="O63:O84" si="113">+E63</f>
        <v>1</v>
      </c>
      <c r="P63" s="794">
        <f t="shared" si="92"/>
        <v>1</v>
      </c>
      <c r="Q63" s="795">
        <f t="shared" si="93"/>
        <v>3.31</v>
      </c>
      <c r="R63" s="786"/>
      <c r="S63" s="787">
        <f t="shared" si="94"/>
        <v>3.31</v>
      </c>
      <c r="T63" s="788">
        <v>66140</v>
      </c>
      <c r="U63" s="824"/>
      <c r="V63" s="824"/>
      <c r="W63" s="796" t="str">
        <f t="shared" si="95"/>
        <v>Գ-3</v>
      </c>
      <c r="X63" s="788">
        <f t="shared" si="96"/>
        <v>218923.4</v>
      </c>
      <c r="Y63" s="791">
        <f t="shared" si="97"/>
        <v>218923.4</v>
      </c>
      <c r="Z63" s="797">
        <f t="shared" si="98"/>
        <v>2846004.1999999997</v>
      </c>
      <c r="AA63" s="793">
        <f t="shared" ref="AA63:AA84" si="114">+O63</f>
        <v>1</v>
      </c>
      <c r="AB63" s="794">
        <f t="shared" si="99"/>
        <v>2</v>
      </c>
      <c r="AC63" s="795">
        <f t="shared" si="100"/>
        <v>3.42</v>
      </c>
      <c r="AD63" s="786"/>
      <c r="AE63" s="787">
        <f t="shared" si="101"/>
        <v>3.42</v>
      </c>
      <c r="AF63" s="788">
        <v>66140</v>
      </c>
      <c r="AG63" s="824"/>
      <c r="AH63" s="824"/>
      <c r="AI63" s="796" t="str">
        <f t="shared" si="102"/>
        <v>Գ-3</v>
      </c>
      <c r="AJ63" s="788">
        <f t="shared" si="103"/>
        <v>226198.8</v>
      </c>
      <c r="AK63" s="791">
        <f t="shared" si="104"/>
        <v>226198.8</v>
      </c>
      <c r="AL63" s="797">
        <f t="shared" si="105"/>
        <v>2940584.4</v>
      </c>
      <c r="AM63" s="793">
        <f t="shared" ref="AM63:AM84" si="115">+AA63</f>
        <v>1</v>
      </c>
      <c r="AN63" s="794">
        <f t="shared" si="106"/>
        <v>3</v>
      </c>
      <c r="AO63" s="795">
        <f t="shared" si="107"/>
        <v>3.53</v>
      </c>
      <c r="AP63" s="786"/>
      <c r="AQ63" s="787">
        <f t="shared" si="108"/>
        <v>3.53</v>
      </c>
      <c r="AR63" s="788">
        <v>66140</v>
      </c>
      <c r="AS63" s="824"/>
      <c r="AT63" s="824"/>
      <c r="AU63" s="796" t="str">
        <f t="shared" si="109"/>
        <v>Գ-3</v>
      </c>
      <c r="AV63" s="788">
        <f t="shared" si="110"/>
        <v>233474.19999999998</v>
      </c>
      <c r="AW63" s="791">
        <f t="shared" si="111"/>
        <v>233474.19999999998</v>
      </c>
      <c r="AX63" s="797">
        <f t="shared" si="112"/>
        <v>3035164.5999999996</v>
      </c>
    </row>
    <row r="64" spans="2:50" s="777" customFormat="1" ht="36.75" customHeight="1">
      <c r="B64" s="1657">
        <v>43</v>
      </c>
      <c r="C64" s="1344" t="s">
        <v>1046</v>
      </c>
      <c r="D64" s="1422" t="s">
        <v>1406</v>
      </c>
      <c r="E64" s="822">
        <v>1</v>
      </c>
      <c r="F64" s="823">
        <v>4</v>
      </c>
      <c r="G64" s="795">
        <f t="shared" si="88"/>
        <v>5.35</v>
      </c>
      <c r="H64" s="824">
        <v>66140</v>
      </c>
      <c r="I64" s="824"/>
      <c r="J64" s="824"/>
      <c r="K64" s="796" t="s">
        <v>93</v>
      </c>
      <c r="L64" s="825">
        <f t="shared" si="89"/>
        <v>353849</v>
      </c>
      <c r="M64" s="826">
        <f t="shared" si="90"/>
        <v>353849</v>
      </c>
      <c r="N64" s="888">
        <f t="shared" si="91"/>
        <v>4600037</v>
      </c>
      <c r="O64" s="821">
        <f t="shared" si="113"/>
        <v>1</v>
      </c>
      <c r="P64" s="794">
        <f t="shared" si="92"/>
        <v>5</v>
      </c>
      <c r="Q64" s="795">
        <f t="shared" si="93"/>
        <v>5.35</v>
      </c>
      <c r="R64" s="786"/>
      <c r="S64" s="787">
        <f t="shared" si="94"/>
        <v>5.35</v>
      </c>
      <c r="T64" s="788">
        <v>66140</v>
      </c>
      <c r="U64" s="824"/>
      <c r="V64" s="824"/>
      <c r="W64" s="796" t="str">
        <f t="shared" si="95"/>
        <v>Գ-1</v>
      </c>
      <c r="X64" s="788">
        <f t="shared" si="96"/>
        <v>353849</v>
      </c>
      <c r="Y64" s="791">
        <f t="shared" si="97"/>
        <v>353849</v>
      </c>
      <c r="Z64" s="797">
        <f t="shared" si="98"/>
        <v>4600037</v>
      </c>
      <c r="AA64" s="793">
        <f t="shared" si="114"/>
        <v>1</v>
      </c>
      <c r="AB64" s="794">
        <f t="shared" si="99"/>
        <v>6</v>
      </c>
      <c r="AC64" s="795">
        <f t="shared" si="100"/>
        <v>5.52</v>
      </c>
      <c r="AD64" s="786"/>
      <c r="AE64" s="787">
        <f t="shared" si="101"/>
        <v>5.52</v>
      </c>
      <c r="AF64" s="788">
        <v>66140</v>
      </c>
      <c r="AG64" s="824"/>
      <c r="AH64" s="824"/>
      <c r="AI64" s="796" t="str">
        <f t="shared" si="102"/>
        <v>Գ-1</v>
      </c>
      <c r="AJ64" s="788">
        <f t="shared" si="103"/>
        <v>365092.8</v>
      </c>
      <c r="AK64" s="791">
        <f t="shared" si="104"/>
        <v>365092.8</v>
      </c>
      <c r="AL64" s="797">
        <f t="shared" si="105"/>
        <v>4746206.3999999994</v>
      </c>
      <c r="AM64" s="793">
        <f t="shared" si="115"/>
        <v>1</v>
      </c>
      <c r="AN64" s="794">
        <f t="shared" si="106"/>
        <v>7</v>
      </c>
      <c r="AO64" s="795">
        <f t="shared" si="107"/>
        <v>5.52</v>
      </c>
      <c r="AP64" s="786"/>
      <c r="AQ64" s="787">
        <f t="shared" si="108"/>
        <v>5.52</v>
      </c>
      <c r="AR64" s="788">
        <v>66140</v>
      </c>
      <c r="AS64" s="824"/>
      <c r="AT64" s="824"/>
      <c r="AU64" s="796" t="str">
        <f t="shared" si="109"/>
        <v>Գ-1</v>
      </c>
      <c r="AV64" s="788">
        <f t="shared" si="110"/>
        <v>365092.8</v>
      </c>
      <c r="AW64" s="791">
        <f t="shared" si="111"/>
        <v>365092.8</v>
      </c>
      <c r="AX64" s="797">
        <f t="shared" si="112"/>
        <v>4746206.3999999994</v>
      </c>
    </row>
    <row r="65" spans="2:50" s="777" customFormat="1" ht="36.75" customHeight="1">
      <c r="B65" s="1657">
        <v>44</v>
      </c>
      <c r="C65" s="1344" t="s">
        <v>1110</v>
      </c>
      <c r="D65" s="1422" t="s">
        <v>1407</v>
      </c>
      <c r="E65" s="822">
        <v>1</v>
      </c>
      <c r="F65" s="823">
        <v>4</v>
      </c>
      <c r="G65" s="795">
        <f t="shared" si="88"/>
        <v>4.41</v>
      </c>
      <c r="H65" s="824">
        <v>66140</v>
      </c>
      <c r="I65" s="824"/>
      <c r="J65" s="824"/>
      <c r="K65" s="796" t="s">
        <v>94</v>
      </c>
      <c r="L65" s="825">
        <f t="shared" si="89"/>
        <v>291677.40000000002</v>
      </c>
      <c r="M65" s="826">
        <f t="shared" si="90"/>
        <v>291677.40000000002</v>
      </c>
      <c r="N65" s="888">
        <f t="shared" si="91"/>
        <v>3791806.2</v>
      </c>
      <c r="O65" s="821">
        <f t="shared" si="113"/>
        <v>1</v>
      </c>
      <c r="P65" s="794">
        <f t="shared" si="92"/>
        <v>5</v>
      </c>
      <c r="Q65" s="795">
        <f t="shared" si="93"/>
        <v>4.41</v>
      </c>
      <c r="R65" s="786"/>
      <c r="S65" s="787">
        <f t="shared" si="94"/>
        <v>4.41</v>
      </c>
      <c r="T65" s="788">
        <v>66140</v>
      </c>
      <c r="U65" s="824"/>
      <c r="V65" s="824"/>
      <c r="W65" s="796" t="str">
        <f t="shared" si="95"/>
        <v>Գ-2</v>
      </c>
      <c r="X65" s="788">
        <f t="shared" si="96"/>
        <v>291677.40000000002</v>
      </c>
      <c r="Y65" s="791">
        <f t="shared" si="97"/>
        <v>291677.40000000002</v>
      </c>
      <c r="Z65" s="797">
        <f t="shared" si="98"/>
        <v>3791806.2</v>
      </c>
      <c r="AA65" s="793">
        <f t="shared" si="114"/>
        <v>1</v>
      </c>
      <c r="AB65" s="794">
        <f t="shared" si="99"/>
        <v>6</v>
      </c>
      <c r="AC65" s="795">
        <f t="shared" si="100"/>
        <v>4.55</v>
      </c>
      <c r="AD65" s="786"/>
      <c r="AE65" s="787">
        <f t="shared" si="101"/>
        <v>4.55</v>
      </c>
      <c r="AF65" s="788">
        <v>66140</v>
      </c>
      <c r="AG65" s="824"/>
      <c r="AH65" s="824"/>
      <c r="AI65" s="796" t="str">
        <f t="shared" si="102"/>
        <v>Գ-2</v>
      </c>
      <c r="AJ65" s="788">
        <f t="shared" si="103"/>
        <v>300937</v>
      </c>
      <c r="AK65" s="791">
        <f t="shared" si="104"/>
        <v>300937</v>
      </c>
      <c r="AL65" s="797">
        <f t="shared" si="105"/>
        <v>3912181</v>
      </c>
      <c r="AM65" s="793">
        <f t="shared" si="115"/>
        <v>1</v>
      </c>
      <c r="AN65" s="794">
        <f t="shared" si="106"/>
        <v>7</v>
      </c>
      <c r="AO65" s="795">
        <f t="shared" si="107"/>
        <v>4.55</v>
      </c>
      <c r="AP65" s="786"/>
      <c r="AQ65" s="787">
        <f t="shared" si="108"/>
        <v>4.55</v>
      </c>
      <c r="AR65" s="788">
        <v>66140</v>
      </c>
      <c r="AS65" s="824"/>
      <c r="AT65" s="824"/>
      <c r="AU65" s="796" t="str">
        <f t="shared" si="109"/>
        <v>Գ-2</v>
      </c>
      <c r="AV65" s="788">
        <f t="shared" si="110"/>
        <v>300937</v>
      </c>
      <c r="AW65" s="791">
        <f t="shared" si="111"/>
        <v>300937</v>
      </c>
      <c r="AX65" s="797">
        <f t="shared" si="112"/>
        <v>3912181</v>
      </c>
    </row>
    <row r="66" spans="2:50" s="777" customFormat="1" ht="36.75" customHeight="1">
      <c r="B66" s="1657">
        <v>45</v>
      </c>
      <c r="C66" s="1344" t="s">
        <v>2596</v>
      </c>
      <c r="D66" s="1422" t="s">
        <v>1407</v>
      </c>
      <c r="E66" s="822">
        <v>1</v>
      </c>
      <c r="F66" s="823">
        <v>3</v>
      </c>
      <c r="G66" s="795">
        <f t="shared" si="88"/>
        <v>4.2699999999999996</v>
      </c>
      <c r="H66" s="824">
        <v>66140</v>
      </c>
      <c r="I66" s="824"/>
      <c r="J66" s="824"/>
      <c r="K66" s="796" t="s">
        <v>94</v>
      </c>
      <c r="L66" s="825">
        <f t="shared" si="89"/>
        <v>282417.8</v>
      </c>
      <c r="M66" s="826">
        <f t="shared" si="90"/>
        <v>282417.8</v>
      </c>
      <c r="N66" s="888">
        <f t="shared" si="91"/>
        <v>3671431.4</v>
      </c>
      <c r="O66" s="821">
        <f t="shared" si="113"/>
        <v>1</v>
      </c>
      <c r="P66" s="794">
        <f t="shared" si="92"/>
        <v>4</v>
      </c>
      <c r="Q66" s="795">
        <f t="shared" si="93"/>
        <v>4.41</v>
      </c>
      <c r="R66" s="786"/>
      <c r="S66" s="787">
        <f t="shared" si="94"/>
        <v>4.41</v>
      </c>
      <c r="T66" s="788">
        <v>66140</v>
      </c>
      <c r="U66" s="824"/>
      <c r="V66" s="824"/>
      <c r="W66" s="796" t="str">
        <f t="shared" si="95"/>
        <v>Գ-2</v>
      </c>
      <c r="X66" s="788">
        <f t="shared" si="96"/>
        <v>291677.40000000002</v>
      </c>
      <c r="Y66" s="791">
        <f t="shared" si="97"/>
        <v>291677.40000000002</v>
      </c>
      <c r="Z66" s="797">
        <f t="shared" si="98"/>
        <v>3791806.2</v>
      </c>
      <c r="AA66" s="793">
        <f t="shared" si="114"/>
        <v>1</v>
      </c>
      <c r="AB66" s="794">
        <f t="shared" si="99"/>
        <v>5</v>
      </c>
      <c r="AC66" s="795">
        <f t="shared" si="100"/>
        <v>4.41</v>
      </c>
      <c r="AD66" s="786"/>
      <c r="AE66" s="787">
        <f t="shared" si="101"/>
        <v>4.41</v>
      </c>
      <c r="AF66" s="788">
        <v>66140</v>
      </c>
      <c r="AG66" s="824"/>
      <c r="AH66" s="824"/>
      <c r="AI66" s="796" t="str">
        <f t="shared" si="102"/>
        <v>Գ-2</v>
      </c>
      <c r="AJ66" s="788">
        <f t="shared" si="103"/>
        <v>291677.40000000002</v>
      </c>
      <c r="AK66" s="791">
        <f t="shared" si="104"/>
        <v>291677.40000000002</v>
      </c>
      <c r="AL66" s="797">
        <f t="shared" si="105"/>
        <v>3791806.2</v>
      </c>
      <c r="AM66" s="793">
        <f t="shared" si="115"/>
        <v>1</v>
      </c>
      <c r="AN66" s="794">
        <f t="shared" si="106"/>
        <v>6</v>
      </c>
      <c r="AO66" s="795">
        <f t="shared" si="107"/>
        <v>4.55</v>
      </c>
      <c r="AP66" s="786"/>
      <c r="AQ66" s="787">
        <f t="shared" si="108"/>
        <v>4.55</v>
      </c>
      <c r="AR66" s="788">
        <v>66140</v>
      </c>
      <c r="AS66" s="824"/>
      <c r="AT66" s="824"/>
      <c r="AU66" s="796" t="str">
        <f t="shared" si="109"/>
        <v>Գ-2</v>
      </c>
      <c r="AV66" s="788">
        <f t="shared" si="110"/>
        <v>300937</v>
      </c>
      <c r="AW66" s="791">
        <f t="shared" si="111"/>
        <v>300937</v>
      </c>
      <c r="AX66" s="797">
        <f t="shared" si="112"/>
        <v>3912181</v>
      </c>
    </row>
    <row r="67" spans="2:50" s="777" customFormat="1" ht="36.75" customHeight="1">
      <c r="B67" s="1657">
        <v>46</v>
      </c>
      <c r="C67" s="1344" t="s">
        <v>1031</v>
      </c>
      <c r="D67" s="1422" t="s">
        <v>1408</v>
      </c>
      <c r="E67" s="822">
        <v>1</v>
      </c>
      <c r="F67" s="823">
        <v>5</v>
      </c>
      <c r="G67" s="795">
        <f t="shared" si="88"/>
        <v>3.64</v>
      </c>
      <c r="H67" s="824">
        <v>66140</v>
      </c>
      <c r="I67" s="824"/>
      <c r="J67" s="827">
        <f>+G67*H67*0.15</f>
        <v>36112.44</v>
      </c>
      <c r="K67" s="796" t="s">
        <v>502</v>
      </c>
      <c r="L67" s="825">
        <f t="shared" si="89"/>
        <v>240749.6</v>
      </c>
      <c r="M67" s="826">
        <f t="shared" si="90"/>
        <v>276862.04000000004</v>
      </c>
      <c r="N67" s="888">
        <f t="shared" si="91"/>
        <v>3599206.5200000005</v>
      </c>
      <c r="O67" s="821">
        <f t="shared" si="113"/>
        <v>1</v>
      </c>
      <c r="P67" s="794">
        <f t="shared" si="92"/>
        <v>6</v>
      </c>
      <c r="Q67" s="795">
        <f t="shared" si="93"/>
        <v>3.76</v>
      </c>
      <c r="R67" s="786"/>
      <c r="S67" s="787">
        <f t="shared" si="94"/>
        <v>3.76</v>
      </c>
      <c r="T67" s="788">
        <v>66140</v>
      </c>
      <c r="U67" s="824"/>
      <c r="V67" s="827">
        <f>+S67*T67*0.15</f>
        <v>37302.959999999999</v>
      </c>
      <c r="W67" s="796" t="str">
        <f t="shared" si="95"/>
        <v>Գ-3</v>
      </c>
      <c r="X67" s="788">
        <f t="shared" si="96"/>
        <v>248686.4</v>
      </c>
      <c r="Y67" s="791">
        <f t="shared" si="97"/>
        <v>285989.36</v>
      </c>
      <c r="Z67" s="797">
        <f t="shared" si="98"/>
        <v>3717861.6799999997</v>
      </c>
      <c r="AA67" s="793">
        <f t="shared" si="114"/>
        <v>1</v>
      </c>
      <c r="AB67" s="794">
        <f t="shared" si="99"/>
        <v>7</v>
      </c>
      <c r="AC67" s="795">
        <f t="shared" si="100"/>
        <v>3.76</v>
      </c>
      <c r="AD67" s="786"/>
      <c r="AE67" s="787">
        <f t="shared" si="101"/>
        <v>3.76</v>
      </c>
      <c r="AF67" s="788">
        <v>66140</v>
      </c>
      <c r="AG67" s="824"/>
      <c r="AH67" s="827">
        <f>+AE67*AF67*0.15</f>
        <v>37302.959999999999</v>
      </c>
      <c r="AI67" s="796" t="str">
        <f t="shared" si="102"/>
        <v>Գ-3</v>
      </c>
      <c r="AJ67" s="788">
        <f t="shared" si="103"/>
        <v>248686.4</v>
      </c>
      <c r="AK67" s="791">
        <f t="shared" si="104"/>
        <v>285989.36</v>
      </c>
      <c r="AL67" s="797">
        <f t="shared" si="105"/>
        <v>3717861.6799999997</v>
      </c>
      <c r="AM67" s="793">
        <f t="shared" si="115"/>
        <v>1</v>
      </c>
      <c r="AN67" s="794">
        <f t="shared" si="106"/>
        <v>8</v>
      </c>
      <c r="AO67" s="795">
        <f t="shared" si="107"/>
        <v>3.88</v>
      </c>
      <c r="AP67" s="786"/>
      <c r="AQ67" s="787">
        <f t="shared" si="108"/>
        <v>3.88</v>
      </c>
      <c r="AR67" s="788">
        <v>66140</v>
      </c>
      <c r="AS67" s="824"/>
      <c r="AT67" s="827">
        <f>+AQ67*AR67*0.15</f>
        <v>38493.479999999996</v>
      </c>
      <c r="AU67" s="796" t="str">
        <f t="shared" si="109"/>
        <v>Գ-3</v>
      </c>
      <c r="AV67" s="788">
        <f t="shared" si="110"/>
        <v>256623.19999999998</v>
      </c>
      <c r="AW67" s="791">
        <f t="shared" si="111"/>
        <v>295116.68</v>
      </c>
      <c r="AX67" s="797">
        <f t="shared" si="112"/>
        <v>3836516.84</v>
      </c>
    </row>
    <row r="68" spans="2:50" s="777" customFormat="1" ht="36.75" customHeight="1">
      <c r="B68" s="1657">
        <v>47</v>
      </c>
      <c r="C68" s="1344" t="s">
        <v>1047</v>
      </c>
      <c r="D68" s="1422" t="s">
        <v>1408</v>
      </c>
      <c r="E68" s="822">
        <v>1</v>
      </c>
      <c r="F68" s="823">
        <v>3</v>
      </c>
      <c r="G68" s="795">
        <f t="shared" si="88"/>
        <v>3.53</v>
      </c>
      <c r="H68" s="824">
        <v>66140</v>
      </c>
      <c r="I68" s="889"/>
      <c r="J68" s="889"/>
      <c r="K68" s="796" t="s">
        <v>502</v>
      </c>
      <c r="L68" s="825">
        <f t="shared" si="89"/>
        <v>233474.19999999998</v>
      </c>
      <c r="M68" s="826">
        <f t="shared" si="90"/>
        <v>233474.19999999998</v>
      </c>
      <c r="N68" s="888">
        <f t="shared" si="91"/>
        <v>3035164.5999999996</v>
      </c>
      <c r="O68" s="821">
        <f t="shared" si="113"/>
        <v>1</v>
      </c>
      <c r="P68" s="794">
        <f t="shared" si="92"/>
        <v>4</v>
      </c>
      <c r="Q68" s="795">
        <f t="shared" si="93"/>
        <v>3.64</v>
      </c>
      <c r="R68" s="786"/>
      <c r="S68" s="787">
        <f t="shared" si="94"/>
        <v>3.64</v>
      </c>
      <c r="T68" s="788">
        <v>66140</v>
      </c>
      <c r="U68" s="889"/>
      <c r="V68" s="889"/>
      <c r="W68" s="796" t="str">
        <f t="shared" si="95"/>
        <v>Գ-3</v>
      </c>
      <c r="X68" s="788">
        <f t="shared" si="96"/>
        <v>240749.6</v>
      </c>
      <c r="Y68" s="791">
        <f t="shared" si="97"/>
        <v>240749.6</v>
      </c>
      <c r="Z68" s="797">
        <f t="shared" si="98"/>
        <v>3129744.8000000003</v>
      </c>
      <c r="AA68" s="793">
        <f t="shared" si="114"/>
        <v>1</v>
      </c>
      <c r="AB68" s="794">
        <f t="shared" si="99"/>
        <v>5</v>
      </c>
      <c r="AC68" s="795">
        <f t="shared" si="100"/>
        <v>3.64</v>
      </c>
      <c r="AD68" s="786"/>
      <c r="AE68" s="787">
        <f t="shared" si="101"/>
        <v>3.64</v>
      </c>
      <c r="AF68" s="788">
        <v>66140</v>
      </c>
      <c r="AG68" s="889"/>
      <c r="AH68" s="889"/>
      <c r="AI68" s="796" t="str">
        <f t="shared" si="102"/>
        <v>Գ-3</v>
      </c>
      <c r="AJ68" s="788">
        <f t="shared" si="103"/>
        <v>240749.6</v>
      </c>
      <c r="AK68" s="791">
        <f t="shared" si="104"/>
        <v>240749.6</v>
      </c>
      <c r="AL68" s="797">
        <f t="shared" si="105"/>
        <v>3129744.8000000003</v>
      </c>
      <c r="AM68" s="793">
        <f t="shared" si="115"/>
        <v>1</v>
      </c>
      <c r="AN68" s="794">
        <f t="shared" si="106"/>
        <v>6</v>
      </c>
      <c r="AO68" s="795">
        <f t="shared" si="107"/>
        <v>3.76</v>
      </c>
      <c r="AP68" s="786"/>
      <c r="AQ68" s="787">
        <f t="shared" si="108"/>
        <v>3.76</v>
      </c>
      <c r="AR68" s="788">
        <v>66140</v>
      </c>
      <c r="AS68" s="889"/>
      <c r="AT68" s="889"/>
      <c r="AU68" s="796" t="str">
        <f t="shared" si="109"/>
        <v>Գ-3</v>
      </c>
      <c r="AV68" s="788">
        <f t="shared" si="110"/>
        <v>248686.4</v>
      </c>
      <c r="AW68" s="791">
        <f t="shared" si="111"/>
        <v>248686.4</v>
      </c>
      <c r="AX68" s="797">
        <f t="shared" si="112"/>
        <v>3232923.1999999997</v>
      </c>
    </row>
    <row r="69" spans="2:50" s="777" customFormat="1" ht="54">
      <c r="B69" s="1657">
        <v>48</v>
      </c>
      <c r="C69" s="1344" t="s">
        <v>2597</v>
      </c>
      <c r="D69" s="1422" t="s">
        <v>1408</v>
      </c>
      <c r="E69" s="822">
        <v>1</v>
      </c>
      <c r="F69" s="823">
        <v>19</v>
      </c>
      <c r="G69" s="795">
        <f t="shared" si="88"/>
        <v>4.4000000000000004</v>
      </c>
      <c r="H69" s="824">
        <v>66140</v>
      </c>
      <c r="I69" s="824"/>
      <c r="J69" s="824"/>
      <c r="K69" s="796" t="s">
        <v>502</v>
      </c>
      <c r="L69" s="825">
        <f t="shared" si="89"/>
        <v>291016</v>
      </c>
      <c r="M69" s="826">
        <f t="shared" si="90"/>
        <v>291016</v>
      </c>
      <c r="N69" s="888">
        <f t="shared" si="91"/>
        <v>3783208</v>
      </c>
      <c r="O69" s="821">
        <f t="shared" si="113"/>
        <v>1</v>
      </c>
      <c r="P69" s="794">
        <f t="shared" si="92"/>
        <v>20</v>
      </c>
      <c r="Q69" s="795">
        <f t="shared" si="93"/>
        <v>4.4000000000000004</v>
      </c>
      <c r="R69" s="786"/>
      <c r="S69" s="787">
        <f t="shared" si="94"/>
        <v>4.4000000000000004</v>
      </c>
      <c r="T69" s="788">
        <v>66140</v>
      </c>
      <c r="U69" s="824"/>
      <c r="V69" s="824"/>
      <c r="W69" s="796" t="str">
        <f t="shared" si="95"/>
        <v>Գ-3</v>
      </c>
      <c r="X69" s="788">
        <f t="shared" si="96"/>
        <v>291016</v>
      </c>
      <c r="Y69" s="791">
        <f t="shared" si="97"/>
        <v>291016</v>
      </c>
      <c r="Z69" s="797">
        <f t="shared" si="98"/>
        <v>3783208</v>
      </c>
      <c r="AA69" s="793">
        <f t="shared" si="114"/>
        <v>1</v>
      </c>
      <c r="AB69" s="794">
        <f t="shared" si="99"/>
        <v>21</v>
      </c>
      <c r="AC69" s="795">
        <f t="shared" si="100"/>
        <v>4.4000000000000004</v>
      </c>
      <c r="AD69" s="786"/>
      <c r="AE69" s="787">
        <f t="shared" si="101"/>
        <v>4.4000000000000004</v>
      </c>
      <c r="AF69" s="788">
        <v>66140</v>
      </c>
      <c r="AG69" s="824"/>
      <c r="AH69" s="824"/>
      <c r="AI69" s="796" t="str">
        <f t="shared" si="102"/>
        <v>Գ-3</v>
      </c>
      <c r="AJ69" s="788">
        <f t="shared" si="103"/>
        <v>291016</v>
      </c>
      <c r="AK69" s="791">
        <f t="shared" si="104"/>
        <v>291016</v>
      </c>
      <c r="AL69" s="797">
        <f t="shared" si="105"/>
        <v>3783208</v>
      </c>
      <c r="AM69" s="793">
        <f t="shared" si="115"/>
        <v>1</v>
      </c>
      <c r="AN69" s="794">
        <f t="shared" si="106"/>
        <v>22</v>
      </c>
      <c r="AO69" s="795">
        <f t="shared" si="107"/>
        <v>4.4000000000000004</v>
      </c>
      <c r="AP69" s="786"/>
      <c r="AQ69" s="787">
        <f t="shared" si="108"/>
        <v>4.4000000000000004</v>
      </c>
      <c r="AR69" s="788">
        <v>66140</v>
      </c>
      <c r="AS69" s="824"/>
      <c r="AT69" s="824"/>
      <c r="AU69" s="796" t="str">
        <f t="shared" si="109"/>
        <v>Գ-3</v>
      </c>
      <c r="AV69" s="788">
        <f t="shared" si="110"/>
        <v>291016</v>
      </c>
      <c r="AW69" s="791">
        <f t="shared" si="111"/>
        <v>291016</v>
      </c>
      <c r="AX69" s="797">
        <f t="shared" si="112"/>
        <v>3783208</v>
      </c>
    </row>
    <row r="70" spans="2:50" s="777" customFormat="1" ht="40.5" customHeight="1">
      <c r="B70" s="1657">
        <v>49</v>
      </c>
      <c r="C70" s="1344" t="s">
        <v>2197</v>
      </c>
      <c r="D70" s="1422" t="s">
        <v>1409</v>
      </c>
      <c r="E70" s="822">
        <v>1</v>
      </c>
      <c r="F70" s="823">
        <v>1</v>
      </c>
      <c r="G70" s="795">
        <f t="shared" si="88"/>
        <v>1.73</v>
      </c>
      <c r="H70" s="824">
        <v>66140</v>
      </c>
      <c r="I70" s="824"/>
      <c r="J70" s="824"/>
      <c r="K70" s="796" t="s">
        <v>97</v>
      </c>
      <c r="L70" s="825">
        <f t="shared" si="89"/>
        <v>114422.2</v>
      </c>
      <c r="M70" s="826">
        <f t="shared" si="90"/>
        <v>114422.2</v>
      </c>
      <c r="N70" s="888">
        <f t="shared" si="91"/>
        <v>1487488.5999999999</v>
      </c>
      <c r="O70" s="821">
        <f t="shared" si="113"/>
        <v>1</v>
      </c>
      <c r="P70" s="794">
        <f t="shared" si="92"/>
        <v>2</v>
      </c>
      <c r="Q70" s="795">
        <f t="shared" si="93"/>
        <v>1.79</v>
      </c>
      <c r="R70" s="786"/>
      <c r="S70" s="787">
        <f t="shared" si="94"/>
        <v>1.79</v>
      </c>
      <c r="T70" s="788">
        <v>66140</v>
      </c>
      <c r="U70" s="824"/>
      <c r="V70" s="824"/>
      <c r="W70" s="796" t="str">
        <f t="shared" si="95"/>
        <v>Կ-1</v>
      </c>
      <c r="X70" s="788">
        <f t="shared" si="96"/>
        <v>118390.6</v>
      </c>
      <c r="Y70" s="791">
        <f t="shared" si="97"/>
        <v>118390.6</v>
      </c>
      <c r="Z70" s="797">
        <f t="shared" si="98"/>
        <v>1539077.8</v>
      </c>
      <c r="AA70" s="793">
        <f t="shared" si="114"/>
        <v>1</v>
      </c>
      <c r="AB70" s="794">
        <f t="shared" si="99"/>
        <v>3</v>
      </c>
      <c r="AC70" s="795">
        <f t="shared" si="100"/>
        <v>1.84</v>
      </c>
      <c r="AD70" s="786"/>
      <c r="AE70" s="787">
        <f t="shared" si="101"/>
        <v>1.84</v>
      </c>
      <c r="AF70" s="788">
        <v>66140</v>
      </c>
      <c r="AG70" s="824"/>
      <c r="AH70" s="824"/>
      <c r="AI70" s="796" t="str">
        <f t="shared" si="102"/>
        <v>Կ-1</v>
      </c>
      <c r="AJ70" s="788">
        <f t="shared" si="103"/>
        <v>121697.60000000001</v>
      </c>
      <c r="AK70" s="791">
        <f t="shared" si="104"/>
        <v>121697.60000000001</v>
      </c>
      <c r="AL70" s="797">
        <f t="shared" si="105"/>
        <v>1582068.8</v>
      </c>
      <c r="AM70" s="793">
        <f t="shared" si="115"/>
        <v>1</v>
      </c>
      <c r="AN70" s="794">
        <f t="shared" si="106"/>
        <v>4</v>
      </c>
      <c r="AO70" s="795">
        <f t="shared" si="107"/>
        <v>1.9</v>
      </c>
      <c r="AP70" s="786"/>
      <c r="AQ70" s="787">
        <f t="shared" si="108"/>
        <v>1.9</v>
      </c>
      <c r="AR70" s="788">
        <v>66140</v>
      </c>
      <c r="AS70" s="824"/>
      <c r="AT70" s="824"/>
      <c r="AU70" s="796" t="str">
        <f t="shared" si="109"/>
        <v>Կ-1</v>
      </c>
      <c r="AV70" s="788">
        <f t="shared" si="110"/>
        <v>125666</v>
      </c>
      <c r="AW70" s="791">
        <f t="shared" si="111"/>
        <v>125666</v>
      </c>
      <c r="AX70" s="797">
        <f t="shared" si="112"/>
        <v>1633658</v>
      </c>
    </row>
    <row r="71" spans="2:50" s="777" customFormat="1" ht="40.5" customHeight="1">
      <c r="B71" s="1657">
        <v>50</v>
      </c>
      <c r="C71" s="1344" t="s">
        <v>2026</v>
      </c>
      <c r="D71" s="1422" t="s">
        <v>1400</v>
      </c>
      <c r="E71" s="822">
        <v>1</v>
      </c>
      <c r="F71" s="823">
        <v>1</v>
      </c>
      <c r="G71" s="795">
        <f t="shared" si="88"/>
        <v>4.8600000000000003</v>
      </c>
      <c r="H71" s="824">
        <v>66140</v>
      </c>
      <c r="I71" s="824"/>
      <c r="J71" s="824"/>
      <c r="K71" s="796" t="s">
        <v>93</v>
      </c>
      <c r="L71" s="825">
        <f t="shared" si="89"/>
        <v>321440.40000000002</v>
      </c>
      <c r="M71" s="826">
        <f t="shared" si="90"/>
        <v>321440.40000000002</v>
      </c>
      <c r="N71" s="888">
        <f t="shared" si="91"/>
        <v>4178725.2</v>
      </c>
      <c r="O71" s="821">
        <f t="shared" si="113"/>
        <v>1</v>
      </c>
      <c r="P71" s="794">
        <f t="shared" si="92"/>
        <v>2</v>
      </c>
      <c r="Q71" s="795">
        <f t="shared" si="93"/>
        <v>5.01</v>
      </c>
      <c r="R71" s="786"/>
      <c r="S71" s="787">
        <f t="shared" si="94"/>
        <v>5.01</v>
      </c>
      <c r="T71" s="788">
        <v>66140</v>
      </c>
      <c r="U71" s="824"/>
      <c r="V71" s="824"/>
      <c r="W71" s="796" t="str">
        <f t="shared" si="95"/>
        <v>Գ-1</v>
      </c>
      <c r="X71" s="788">
        <f t="shared" si="96"/>
        <v>331361.39999999997</v>
      </c>
      <c r="Y71" s="791">
        <f t="shared" si="97"/>
        <v>331361.39999999997</v>
      </c>
      <c r="Z71" s="797">
        <f t="shared" si="98"/>
        <v>4307698.1999999993</v>
      </c>
      <c r="AA71" s="793">
        <f t="shared" si="114"/>
        <v>1</v>
      </c>
      <c r="AB71" s="794">
        <f t="shared" si="99"/>
        <v>3</v>
      </c>
      <c r="AC71" s="795">
        <f t="shared" si="100"/>
        <v>5.18</v>
      </c>
      <c r="AD71" s="786"/>
      <c r="AE71" s="787">
        <f t="shared" si="101"/>
        <v>5.18</v>
      </c>
      <c r="AF71" s="788">
        <v>66140</v>
      </c>
      <c r="AG71" s="824"/>
      <c r="AH71" s="824"/>
      <c r="AI71" s="796" t="str">
        <f t="shared" si="102"/>
        <v>Գ-1</v>
      </c>
      <c r="AJ71" s="788">
        <f t="shared" si="103"/>
        <v>342605.19999999995</v>
      </c>
      <c r="AK71" s="791">
        <f t="shared" si="104"/>
        <v>342605.19999999995</v>
      </c>
      <c r="AL71" s="797">
        <f t="shared" si="105"/>
        <v>4453867.5999999996</v>
      </c>
      <c r="AM71" s="793">
        <f t="shared" si="115"/>
        <v>1</v>
      </c>
      <c r="AN71" s="794">
        <f t="shared" si="106"/>
        <v>4</v>
      </c>
      <c r="AO71" s="795">
        <f t="shared" si="107"/>
        <v>5.35</v>
      </c>
      <c r="AP71" s="786"/>
      <c r="AQ71" s="787">
        <f t="shared" si="108"/>
        <v>5.35</v>
      </c>
      <c r="AR71" s="788">
        <v>66140</v>
      </c>
      <c r="AS71" s="824"/>
      <c r="AT71" s="824"/>
      <c r="AU71" s="796" t="str">
        <f t="shared" si="109"/>
        <v>Գ-1</v>
      </c>
      <c r="AV71" s="788">
        <f t="shared" si="110"/>
        <v>353849</v>
      </c>
      <c r="AW71" s="791">
        <f t="shared" si="111"/>
        <v>353849</v>
      </c>
      <c r="AX71" s="797">
        <f t="shared" si="112"/>
        <v>4600037</v>
      </c>
    </row>
    <row r="72" spans="2:50" s="777" customFormat="1" ht="54">
      <c r="B72" s="1657">
        <v>51</v>
      </c>
      <c r="C72" s="1344" t="s">
        <v>89</v>
      </c>
      <c r="D72" s="1422" t="s">
        <v>1401</v>
      </c>
      <c r="E72" s="822">
        <v>1</v>
      </c>
      <c r="F72" s="823">
        <v>0</v>
      </c>
      <c r="G72" s="795">
        <f t="shared" si="88"/>
        <v>3.88</v>
      </c>
      <c r="H72" s="824">
        <v>66140</v>
      </c>
      <c r="I72" s="824"/>
      <c r="J72" s="824"/>
      <c r="K72" s="796" t="s">
        <v>94</v>
      </c>
      <c r="L72" s="825">
        <f t="shared" si="89"/>
        <v>256623.19999999998</v>
      </c>
      <c r="M72" s="826">
        <f t="shared" si="90"/>
        <v>256623.19999999998</v>
      </c>
      <c r="N72" s="888">
        <f t="shared" si="91"/>
        <v>3336101.5999999996</v>
      </c>
      <c r="O72" s="821">
        <f t="shared" si="113"/>
        <v>1</v>
      </c>
      <c r="P72" s="794">
        <f t="shared" si="92"/>
        <v>1</v>
      </c>
      <c r="Q72" s="795">
        <f t="shared" si="93"/>
        <v>4.01</v>
      </c>
      <c r="R72" s="786"/>
      <c r="S72" s="787">
        <f t="shared" si="94"/>
        <v>4.01</v>
      </c>
      <c r="T72" s="788">
        <v>66140</v>
      </c>
      <c r="U72" s="824"/>
      <c r="V72" s="824"/>
      <c r="W72" s="796" t="str">
        <f t="shared" si="95"/>
        <v>Գ-2</v>
      </c>
      <c r="X72" s="788">
        <f t="shared" si="96"/>
        <v>265221.39999999997</v>
      </c>
      <c r="Y72" s="791">
        <f t="shared" si="97"/>
        <v>265221.39999999997</v>
      </c>
      <c r="Z72" s="797">
        <f t="shared" si="98"/>
        <v>3447878.1999999997</v>
      </c>
      <c r="AA72" s="793">
        <f t="shared" si="114"/>
        <v>1</v>
      </c>
      <c r="AB72" s="794">
        <f t="shared" si="99"/>
        <v>2</v>
      </c>
      <c r="AC72" s="795">
        <f t="shared" si="100"/>
        <v>4.1399999999999997</v>
      </c>
      <c r="AD72" s="786"/>
      <c r="AE72" s="787">
        <f t="shared" si="101"/>
        <v>4.1399999999999997</v>
      </c>
      <c r="AF72" s="788">
        <v>66140</v>
      </c>
      <c r="AG72" s="824"/>
      <c r="AH72" s="824"/>
      <c r="AI72" s="796" t="str">
        <f t="shared" si="102"/>
        <v>Գ-2</v>
      </c>
      <c r="AJ72" s="788">
        <f t="shared" si="103"/>
        <v>273819.59999999998</v>
      </c>
      <c r="AK72" s="791">
        <f t="shared" si="104"/>
        <v>273819.59999999998</v>
      </c>
      <c r="AL72" s="797">
        <f t="shared" si="105"/>
        <v>3559654.8</v>
      </c>
      <c r="AM72" s="793">
        <f t="shared" si="115"/>
        <v>1</v>
      </c>
      <c r="AN72" s="794">
        <f t="shared" si="106"/>
        <v>3</v>
      </c>
      <c r="AO72" s="795">
        <f t="shared" si="107"/>
        <v>4.2699999999999996</v>
      </c>
      <c r="AP72" s="786"/>
      <c r="AQ72" s="787">
        <f t="shared" si="108"/>
        <v>4.2699999999999996</v>
      </c>
      <c r="AR72" s="788">
        <v>66140</v>
      </c>
      <c r="AS72" s="824"/>
      <c r="AT72" s="824"/>
      <c r="AU72" s="796" t="str">
        <f t="shared" si="109"/>
        <v>Գ-2</v>
      </c>
      <c r="AV72" s="788">
        <f t="shared" si="110"/>
        <v>282417.8</v>
      </c>
      <c r="AW72" s="791">
        <f t="shared" si="111"/>
        <v>282417.8</v>
      </c>
      <c r="AX72" s="797">
        <f t="shared" si="112"/>
        <v>3671431.4</v>
      </c>
    </row>
    <row r="73" spans="2:50" s="777" customFormat="1" ht="67.5">
      <c r="B73" s="1657">
        <v>52</v>
      </c>
      <c r="C73" s="1344" t="s">
        <v>1045</v>
      </c>
      <c r="D73" s="1422" t="s">
        <v>1402</v>
      </c>
      <c r="E73" s="822">
        <v>1</v>
      </c>
      <c r="F73" s="823">
        <v>6</v>
      </c>
      <c r="G73" s="795">
        <f t="shared" si="88"/>
        <v>4.55</v>
      </c>
      <c r="H73" s="824">
        <v>66140</v>
      </c>
      <c r="I73" s="824"/>
      <c r="J73" s="824"/>
      <c r="K73" s="796" t="s">
        <v>94</v>
      </c>
      <c r="L73" s="825">
        <f t="shared" si="89"/>
        <v>300937</v>
      </c>
      <c r="M73" s="826">
        <f t="shared" si="90"/>
        <v>300937</v>
      </c>
      <c r="N73" s="888">
        <f t="shared" si="91"/>
        <v>3912181</v>
      </c>
      <c r="O73" s="821">
        <f t="shared" si="113"/>
        <v>1</v>
      </c>
      <c r="P73" s="794">
        <f t="shared" si="92"/>
        <v>7</v>
      </c>
      <c r="Q73" s="795">
        <f t="shared" si="93"/>
        <v>4.55</v>
      </c>
      <c r="R73" s="786"/>
      <c r="S73" s="787">
        <f t="shared" si="94"/>
        <v>4.55</v>
      </c>
      <c r="T73" s="788">
        <v>66140</v>
      </c>
      <c r="U73" s="824"/>
      <c r="V73" s="824"/>
      <c r="W73" s="796" t="str">
        <f t="shared" si="95"/>
        <v>Գ-2</v>
      </c>
      <c r="X73" s="788">
        <f t="shared" si="96"/>
        <v>300937</v>
      </c>
      <c r="Y73" s="791">
        <f t="shared" si="97"/>
        <v>300937</v>
      </c>
      <c r="Z73" s="797">
        <f t="shared" si="98"/>
        <v>3912181</v>
      </c>
      <c r="AA73" s="793">
        <f t="shared" si="114"/>
        <v>1</v>
      </c>
      <c r="AB73" s="794">
        <f t="shared" si="99"/>
        <v>8</v>
      </c>
      <c r="AC73" s="795">
        <f t="shared" si="100"/>
        <v>4.7</v>
      </c>
      <c r="AD73" s="786"/>
      <c r="AE73" s="787">
        <f t="shared" si="101"/>
        <v>4.7</v>
      </c>
      <c r="AF73" s="788">
        <v>66140</v>
      </c>
      <c r="AG73" s="824"/>
      <c r="AH73" s="824"/>
      <c r="AI73" s="796" t="str">
        <f t="shared" si="102"/>
        <v>Գ-2</v>
      </c>
      <c r="AJ73" s="788">
        <f t="shared" si="103"/>
        <v>310858</v>
      </c>
      <c r="AK73" s="791">
        <f t="shared" si="104"/>
        <v>310858</v>
      </c>
      <c r="AL73" s="797">
        <f t="shared" si="105"/>
        <v>4041154</v>
      </c>
      <c r="AM73" s="793">
        <f t="shared" si="115"/>
        <v>1</v>
      </c>
      <c r="AN73" s="794">
        <f t="shared" si="106"/>
        <v>9</v>
      </c>
      <c r="AO73" s="795">
        <f t="shared" si="107"/>
        <v>4.7</v>
      </c>
      <c r="AP73" s="786"/>
      <c r="AQ73" s="787">
        <f t="shared" si="108"/>
        <v>4.7</v>
      </c>
      <c r="AR73" s="788">
        <v>66140</v>
      </c>
      <c r="AS73" s="824"/>
      <c r="AT73" s="824"/>
      <c r="AU73" s="796" t="str">
        <f t="shared" si="109"/>
        <v>Գ-2</v>
      </c>
      <c r="AV73" s="788">
        <f t="shared" si="110"/>
        <v>310858</v>
      </c>
      <c r="AW73" s="791">
        <f t="shared" si="111"/>
        <v>310858</v>
      </c>
      <c r="AX73" s="797">
        <f t="shared" si="112"/>
        <v>4041154</v>
      </c>
    </row>
    <row r="74" spans="2:50" s="777" customFormat="1" ht="67.5">
      <c r="B74" s="1657">
        <v>53</v>
      </c>
      <c r="C74" s="1344" t="s">
        <v>1484</v>
      </c>
      <c r="D74" s="1422" t="s">
        <v>1403</v>
      </c>
      <c r="E74" s="822">
        <v>1</v>
      </c>
      <c r="F74" s="823">
        <v>3</v>
      </c>
      <c r="G74" s="795">
        <f t="shared" si="88"/>
        <v>3.53</v>
      </c>
      <c r="H74" s="824">
        <v>66140</v>
      </c>
      <c r="I74" s="824"/>
      <c r="J74" s="824"/>
      <c r="K74" s="796" t="s">
        <v>502</v>
      </c>
      <c r="L74" s="825">
        <f t="shared" si="89"/>
        <v>233474.19999999998</v>
      </c>
      <c r="M74" s="826">
        <f t="shared" si="90"/>
        <v>233474.19999999998</v>
      </c>
      <c r="N74" s="888">
        <f t="shared" si="91"/>
        <v>3035164.5999999996</v>
      </c>
      <c r="O74" s="821">
        <f t="shared" si="113"/>
        <v>1</v>
      </c>
      <c r="P74" s="794">
        <f t="shared" si="92"/>
        <v>4</v>
      </c>
      <c r="Q74" s="795">
        <f t="shared" si="93"/>
        <v>3.64</v>
      </c>
      <c r="R74" s="786"/>
      <c r="S74" s="787">
        <f t="shared" si="94"/>
        <v>3.64</v>
      </c>
      <c r="T74" s="788">
        <v>66140</v>
      </c>
      <c r="U74" s="824"/>
      <c r="V74" s="824"/>
      <c r="W74" s="796" t="str">
        <f t="shared" si="95"/>
        <v>Գ-3</v>
      </c>
      <c r="X74" s="788">
        <f t="shared" si="96"/>
        <v>240749.6</v>
      </c>
      <c r="Y74" s="791">
        <f t="shared" si="97"/>
        <v>240749.6</v>
      </c>
      <c r="Z74" s="797">
        <f t="shared" si="98"/>
        <v>3129744.8000000003</v>
      </c>
      <c r="AA74" s="793">
        <f t="shared" si="114"/>
        <v>1</v>
      </c>
      <c r="AB74" s="794">
        <f t="shared" si="99"/>
        <v>5</v>
      </c>
      <c r="AC74" s="795">
        <f t="shared" si="100"/>
        <v>3.64</v>
      </c>
      <c r="AD74" s="786"/>
      <c r="AE74" s="787">
        <f t="shared" si="101"/>
        <v>3.64</v>
      </c>
      <c r="AF74" s="788">
        <v>66140</v>
      </c>
      <c r="AG74" s="824"/>
      <c r="AH74" s="824"/>
      <c r="AI74" s="796" t="str">
        <f t="shared" si="102"/>
        <v>Գ-3</v>
      </c>
      <c r="AJ74" s="788">
        <f t="shared" si="103"/>
        <v>240749.6</v>
      </c>
      <c r="AK74" s="791">
        <f t="shared" si="104"/>
        <v>240749.6</v>
      </c>
      <c r="AL74" s="797">
        <f t="shared" si="105"/>
        <v>3129744.8000000003</v>
      </c>
      <c r="AM74" s="793">
        <f t="shared" si="115"/>
        <v>1</v>
      </c>
      <c r="AN74" s="794">
        <f t="shared" si="106"/>
        <v>6</v>
      </c>
      <c r="AO74" s="795">
        <f t="shared" si="107"/>
        <v>3.76</v>
      </c>
      <c r="AP74" s="786"/>
      <c r="AQ74" s="787">
        <f t="shared" si="108"/>
        <v>3.76</v>
      </c>
      <c r="AR74" s="788">
        <v>66140</v>
      </c>
      <c r="AS74" s="824"/>
      <c r="AT74" s="824"/>
      <c r="AU74" s="796" t="str">
        <f t="shared" si="109"/>
        <v>Գ-3</v>
      </c>
      <c r="AV74" s="788">
        <f t="shared" si="110"/>
        <v>248686.4</v>
      </c>
      <c r="AW74" s="791">
        <f t="shared" si="111"/>
        <v>248686.4</v>
      </c>
      <c r="AX74" s="797">
        <f t="shared" si="112"/>
        <v>3232923.1999999997</v>
      </c>
    </row>
    <row r="75" spans="2:50" s="777" customFormat="1" ht="40.5" customHeight="1">
      <c r="B75" s="1657">
        <v>54</v>
      </c>
      <c r="C75" s="1344" t="s">
        <v>1036</v>
      </c>
      <c r="D75" s="1422" t="s">
        <v>1485</v>
      </c>
      <c r="E75" s="822">
        <v>1</v>
      </c>
      <c r="F75" s="823">
        <v>4</v>
      </c>
      <c r="G75" s="795">
        <f t="shared" si="88"/>
        <v>5.35</v>
      </c>
      <c r="H75" s="824">
        <v>66140</v>
      </c>
      <c r="I75" s="824"/>
      <c r="J75" s="824"/>
      <c r="K75" s="796" t="s">
        <v>93</v>
      </c>
      <c r="L75" s="825">
        <f t="shared" si="89"/>
        <v>353849</v>
      </c>
      <c r="M75" s="826">
        <f t="shared" si="90"/>
        <v>353849</v>
      </c>
      <c r="N75" s="888">
        <f t="shared" si="91"/>
        <v>4600037</v>
      </c>
      <c r="O75" s="821">
        <f t="shared" si="113"/>
        <v>1</v>
      </c>
      <c r="P75" s="794">
        <f t="shared" si="92"/>
        <v>5</v>
      </c>
      <c r="Q75" s="795">
        <f t="shared" si="93"/>
        <v>5.35</v>
      </c>
      <c r="R75" s="786"/>
      <c r="S75" s="787">
        <f t="shared" si="94"/>
        <v>5.35</v>
      </c>
      <c r="T75" s="788">
        <v>66140</v>
      </c>
      <c r="U75" s="824"/>
      <c r="V75" s="824"/>
      <c r="W75" s="796" t="str">
        <f t="shared" si="95"/>
        <v>Գ-1</v>
      </c>
      <c r="X75" s="788">
        <f t="shared" si="96"/>
        <v>353849</v>
      </c>
      <c r="Y75" s="791">
        <f t="shared" si="97"/>
        <v>353849</v>
      </c>
      <c r="Z75" s="797">
        <f t="shared" si="98"/>
        <v>4600037</v>
      </c>
      <c r="AA75" s="793">
        <f t="shared" si="114"/>
        <v>1</v>
      </c>
      <c r="AB75" s="794">
        <f t="shared" si="99"/>
        <v>6</v>
      </c>
      <c r="AC75" s="795">
        <f t="shared" si="100"/>
        <v>5.52</v>
      </c>
      <c r="AD75" s="786"/>
      <c r="AE75" s="787">
        <f t="shared" si="101"/>
        <v>5.52</v>
      </c>
      <c r="AF75" s="788">
        <v>66140</v>
      </c>
      <c r="AG75" s="824"/>
      <c r="AH75" s="824"/>
      <c r="AI75" s="796" t="str">
        <f t="shared" si="102"/>
        <v>Գ-1</v>
      </c>
      <c r="AJ75" s="788">
        <f t="shared" si="103"/>
        <v>365092.8</v>
      </c>
      <c r="AK75" s="791">
        <f t="shared" si="104"/>
        <v>365092.8</v>
      </c>
      <c r="AL75" s="797">
        <f t="shared" si="105"/>
        <v>4746206.3999999994</v>
      </c>
      <c r="AM75" s="793">
        <f t="shared" si="115"/>
        <v>1</v>
      </c>
      <c r="AN75" s="794">
        <f t="shared" si="106"/>
        <v>7</v>
      </c>
      <c r="AO75" s="795">
        <f t="shared" si="107"/>
        <v>5.52</v>
      </c>
      <c r="AP75" s="786"/>
      <c r="AQ75" s="787">
        <f t="shared" si="108"/>
        <v>5.52</v>
      </c>
      <c r="AR75" s="788">
        <v>66140</v>
      </c>
      <c r="AS75" s="824"/>
      <c r="AT75" s="824"/>
      <c r="AU75" s="796" t="str">
        <f t="shared" si="109"/>
        <v>Գ-1</v>
      </c>
      <c r="AV75" s="788">
        <f t="shared" si="110"/>
        <v>365092.8</v>
      </c>
      <c r="AW75" s="791">
        <f t="shared" si="111"/>
        <v>365092.8</v>
      </c>
      <c r="AX75" s="797">
        <f t="shared" si="112"/>
        <v>4746206.3999999994</v>
      </c>
    </row>
    <row r="76" spans="2:50" s="777" customFormat="1" ht="40.5" customHeight="1">
      <c r="B76" s="1657">
        <v>55</v>
      </c>
      <c r="C76" s="1344" t="s">
        <v>1035</v>
      </c>
      <c r="D76" s="1422" t="s">
        <v>1486</v>
      </c>
      <c r="E76" s="822">
        <v>1</v>
      </c>
      <c r="F76" s="823">
        <v>5</v>
      </c>
      <c r="G76" s="795">
        <f t="shared" si="88"/>
        <v>4.41</v>
      </c>
      <c r="H76" s="824">
        <v>66140</v>
      </c>
      <c r="I76" s="824"/>
      <c r="J76" s="824"/>
      <c r="K76" s="796" t="s">
        <v>94</v>
      </c>
      <c r="L76" s="825">
        <f t="shared" si="89"/>
        <v>291677.40000000002</v>
      </c>
      <c r="M76" s="826">
        <f t="shared" si="90"/>
        <v>291677.40000000002</v>
      </c>
      <c r="N76" s="888">
        <f t="shared" si="91"/>
        <v>3791806.2</v>
      </c>
      <c r="O76" s="821">
        <f t="shared" si="113"/>
        <v>1</v>
      </c>
      <c r="P76" s="794">
        <f t="shared" si="92"/>
        <v>6</v>
      </c>
      <c r="Q76" s="795">
        <f t="shared" si="93"/>
        <v>4.55</v>
      </c>
      <c r="R76" s="786"/>
      <c r="S76" s="787">
        <f t="shared" si="94"/>
        <v>4.55</v>
      </c>
      <c r="T76" s="788">
        <v>66140</v>
      </c>
      <c r="U76" s="824"/>
      <c r="V76" s="824"/>
      <c r="W76" s="796" t="str">
        <f t="shared" si="95"/>
        <v>Գ-2</v>
      </c>
      <c r="X76" s="788">
        <f t="shared" si="96"/>
        <v>300937</v>
      </c>
      <c r="Y76" s="791">
        <f t="shared" si="97"/>
        <v>300937</v>
      </c>
      <c r="Z76" s="797">
        <f t="shared" si="98"/>
        <v>3912181</v>
      </c>
      <c r="AA76" s="793">
        <f t="shared" si="114"/>
        <v>1</v>
      </c>
      <c r="AB76" s="794">
        <f t="shared" si="99"/>
        <v>7</v>
      </c>
      <c r="AC76" s="795">
        <f t="shared" si="100"/>
        <v>4.55</v>
      </c>
      <c r="AD76" s="786"/>
      <c r="AE76" s="787">
        <f t="shared" si="101"/>
        <v>4.55</v>
      </c>
      <c r="AF76" s="788">
        <v>66140</v>
      </c>
      <c r="AG76" s="824"/>
      <c r="AH76" s="824"/>
      <c r="AI76" s="796" t="str">
        <f t="shared" si="102"/>
        <v>Գ-2</v>
      </c>
      <c r="AJ76" s="788">
        <f t="shared" si="103"/>
        <v>300937</v>
      </c>
      <c r="AK76" s="791">
        <f t="shared" si="104"/>
        <v>300937</v>
      </c>
      <c r="AL76" s="797">
        <f t="shared" si="105"/>
        <v>3912181</v>
      </c>
      <c r="AM76" s="793">
        <f t="shared" si="115"/>
        <v>1</v>
      </c>
      <c r="AN76" s="794">
        <f t="shared" si="106"/>
        <v>8</v>
      </c>
      <c r="AO76" s="795">
        <f t="shared" si="107"/>
        <v>4.7</v>
      </c>
      <c r="AP76" s="786"/>
      <c r="AQ76" s="787">
        <f t="shared" si="108"/>
        <v>4.7</v>
      </c>
      <c r="AR76" s="788">
        <v>66140</v>
      </c>
      <c r="AS76" s="824"/>
      <c r="AT76" s="824"/>
      <c r="AU76" s="796" t="str">
        <f t="shared" si="109"/>
        <v>Գ-2</v>
      </c>
      <c r="AV76" s="788">
        <f t="shared" si="110"/>
        <v>310858</v>
      </c>
      <c r="AW76" s="791">
        <f t="shared" si="111"/>
        <v>310858</v>
      </c>
      <c r="AX76" s="797">
        <f t="shared" si="112"/>
        <v>4041154</v>
      </c>
    </row>
    <row r="77" spans="2:50" s="777" customFormat="1" ht="40.5">
      <c r="B77" s="1657">
        <v>56</v>
      </c>
      <c r="C77" s="1344" t="s">
        <v>1037</v>
      </c>
      <c r="D77" s="1422" t="s">
        <v>1486</v>
      </c>
      <c r="E77" s="822">
        <v>1</v>
      </c>
      <c r="F77" s="823">
        <v>9</v>
      </c>
      <c r="G77" s="795">
        <f t="shared" si="88"/>
        <v>4.7</v>
      </c>
      <c r="H77" s="824">
        <v>66140</v>
      </c>
      <c r="I77" s="824"/>
      <c r="J77" s="824"/>
      <c r="K77" s="796" t="s">
        <v>94</v>
      </c>
      <c r="L77" s="825">
        <f t="shared" si="89"/>
        <v>310858</v>
      </c>
      <c r="M77" s="826">
        <f t="shared" si="90"/>
        <v>310858</v>
      </c>
      <c r="N77" s="888">
        <f t="shared" si="91"/>
        <v>4041154</v>
      </c>
      <c r="O77" s="821">
        <f t="shared" si="113"/>
        <v>1</v>
      </c>
      <c r="P77" s="794">
        <f t="shared" si="92"/>
        <v>10</v>
      </c>
      <c r="Q77" s="795">
        <f t="shared" si="93"/>
        <v>4.8499999999999996</v>
      </c>
      <c r="R77" s="786"/>
      <c r="S77" s="787">
        <f t="shared" si="94"/>
        <v>4.8499999999999996</v>
      </c>
      <c r="T77" s="788">
        <v>66140</v>
      </c>
      <c r="U77" s="824"/>
      <c r="V77" s="824"/>
      <c r="W77" s="796" t="str">
        <f t="shared" si="95"/>
        <v>Գ-2</v>
      </c>
      <c r="X77" s="788">
        <f t="shared" si="96"/>
        <v>320779</v>
      </c>
      <c r="Y77" s="791">
        <f t="shared" si="97"/>
        <v>320779</v>
      </c>
      <c r="Z77" s="797">
        <f t="shared" si="98"/>
        <v>4170127</v>
      </c>
      <c r="AA77" s="793">
        <f t="shared" si="114"/>
        <v>1</v>
      </c>
      <c r="AB77" s="794">
        <f t="shared" si="99"/>
        <v>11</v>
      </c>
      <c r="AC77" s="795">
        <f t="shared" si="100"/>
        <v>4.8499999999999996</v>
      </c>
      <c r="AD77" s="786"/>
      <c r="AE77" s="787">
        <f t="shared" si="101"/>
        <v>4.8499999999999996</v>
      </c>
      <c r="AF77" s="788">
        <v>66140</v>
      </c>
      <c r="AG77" s="824"/>
      <c r="AH77" s="824"/>
      <c r="AI77" s="796" t="str">
        <f t="shared" si="102"/>
        <v>Գ-2</v>
      </c>
      <c r="AJ77" s="788">
        <f t="shared" si="103"/>
        <v>320779</v>
      </c>
      <c r="AK77" s="791">
        <f t="shared" si="104"/>
        <v>320779</v>
      </c>
      <c r="AL77" s="797">
        <f t="shared" si="105"/>
        <v>4170127</v>
      </c>
      <c r="AM77" s="793">
        <f t="shared" si="115"/>
        <v>1</v>
      </c>
      <c r="AN77" s="794">
        <f t="shared" si="106"/>
        <v>12</v>
      </c>
      <c r="AO77" s="795">
        <f t="shared" si="107"/>
        <v>4.8499999999999996</v>
      </c>
      <c r="AP77" s="786"/>
      <c r="AQ77" s="787">
        <f t="shared" si="108"/>
        <v>4.8499999999999996</v>
      </c>
      <c r="AR77" s="788">
        <v>66140</v>
      </c>
      <c r="AS77" s="824"/>
      <c r="AT77" s="824"/>
      <c r="AU77" s="796" t="str">
        <f t="shared" si="109"/>
        <v>Գ-2</v>
      </c>
      <c r="AV77" s="788">
        <f t="shared" si="110"/>
        <v>320779</v>
      </c>
      <c r="AW77" s="791">
        <f t="shared" si="111"/>
        <v>320779</v>
      </c>
      <c r="AX77" s="797">
        <f t="shared" si="112"/>
        <v>4170127</v>
      </c>
    </row>
    <row r="78" spans="2:50" s="777" customFormat="1" ht="54">
      <c r="B78" s="1657">
        <v>57</v>
      </c>
      <c r="C78" s="1344" t="s">
        <v>1487</v>
      </c>
      <c r="D78" s="1422" t="s">
        <v>1488</v>
      </c>
      <c r="E78" s="822">
        <v>1</v>
      </c>
      <c r="F78" s="823">
        <v>3</v>
      </c>
      <c r="G78" s="795">
        <f t="shared" si="88"/>
        <v>3.53</v>
      </c>
      <c r="H78" s="824">
        <v>66140</v>
      </c>
      <c r="I78" s="824"/>
      <c r="J78" s="824"/>
      <c r="K78" s="796" t="s">
        <v>502</v>
      </c>
      <c r="L78" s="825">
        <f t="shared" si="89"/>
        <v>233474.19999999998</v>
      </c>
      <c r="M78" s="826">
        <f t="shared" si="90"/>
        <v>233474.19999999998</v>
      </c>
      <c r="N78" s="888">
        <f t="shared" si="91"/>
        <v>3035164.5999999996</v>
      </c>
      <c r="O78" s="821">
        <f t="shared" si="113"/>
        <v>1</v>
      </c>
      <c r="P78" s="794">
        <f t="shared" si="92"/>
        <v>4</v>
      </c>
      <c r="Q78" s="795">
        <f t="shared" si="93"/>
        <v>3.64</v>
      </c>
      <c r="R78" s="786"/>
      <c r="S78" s="787">
        <f t="shared" si="94"/>
        <v>3.64</v>
      </c>
      <c r="T78" s="788">
        <v>66140</v>
      </c>
      <c r="U78" s="824"/>
      <c r="V78" s="824"/>
      <c r="W78" s="796" t="str">
        <f t="shared" si="95"/>
        <v>Գ-3</v>
      </c>
      <c r="X78" s="788">
        <f t="shared" si="96"/>
        <v>240749.6</v>
      </c>
      <c r="Y78" s="791">
        <f t="shared" si="97"/>
        <v>240749.6</v>
      </c>
      <c r="Z78" s="797">
        <f t="shared" si="98"/>
        <v>3129744.8000000003</v>
      </c>
      <c r="AA78" s="793">
        <f t="shared" si="114"/>
        <v>1</v>
      </c>
      <c r="AB78" s="794">
        <f t="shared" si="99"/>
        <v>5</v>
      </c>
      <c r="AC78" s="795">
        <f t="shared" si="100"/>
        <v>3.64</v>
      </c>
      <c r="AD78" s="786"/>
      <c r="AE78" s="787">
        <f t="shared" si="101"/>
        <v>3.64</v>
      </c>
      <c r="AF78" s="788">
        <v>66140</v>
      </c>
      <c r="AG78" s="824"/>
      <c r="AH78" s="824"/>
      <c r="AI78" s="796" t="str">
        <f t="shared" si="102"/>
        <v>Գ-3</v>
      </c>
      <c r="AJ78" s="788">
        <f t="shared" si="103"/>
        <v>240749.6</v>
      </c>
      <c r="AK78" s="791">
        <f t="shared" si="104"/>
        <v>240749.6</v>
      </c>
      <c r="AL78" s="797">
        <f t="shared" si="105"/>
        <v>3129744.8000000003</v>
      </c>
      <c r="AM78" s="793">
        <f t="shared" si="115"/>
        <v>1</v>
      </c>
      <c r="AN78" s="794">
        <f t="shared" si="106"/>
        <v>6</v>
      </c>
      <c r="AO78" s="795">
        <f t="shared" si="107"/>
        <v>3.76</v>
      </c>
      <c r="AP78" s="786"/>
      <c r="AQ78" s="787">
        <f t="shared" si="108"/>
        <v>3.76</v>
      </c>
      <c r="AR78" s="788">
        <v>66140</v>
      </c>
      <c r="AS78" s="824"/>
      <c r="AT78" s="824"/>
      <c r="AU78" s="796" t="str">
        <f t="shared" si="109"/>
        <v>Գ-3</v>
      </c>
      <c r="AV78" s="788">
        <f t="shared" si="110"/>
        <v>248686.4</v>
      </c>
      <c r="AW78" s="791">
        <f t="shared" si="111"/>
        <v>248686.4</v>
      </c>
      <c r="AX78" s="797">
        <f t="shared" si="112"/>
        <v>3232923.1999999997</v>
      </c>
    </row>
    <row r="79" spans="2:50" s="777" customFormat="1" ht="54">
      <c r="B79" s="1657">
        <v>58</v>
      </c>
      <c r="C79" s="1344" t="s">
        <v>1038</v>
      </c>
      <c r="D79" s="1422" t="s">
        <v>1489</v>
      </c>
      <c r="E79" s="822">
        <v>1</v>
      </c>
      <c r="F79" s="823">
        <v>7</v>
      </c>
      <c r="G79" s="795">
        <f t="shared" si="88"/>
        <v>5.52</v>
      </c>
      <c r="H79" s="824">
        <v>66140</v>
      </c>
      <c r="I79" s="824"/>
      <c r="J79" s="824"/>
      <c r="K79" s="796" t="s">
        <v>93</v>
      </c>
      <c r="L79" s="825">
        <f t="shared" si="89"/>
        <v>365092.8</v>
      </c>
      <c r="M79" s="826">
        <f t="shared" si="90"/>
        <v>365092.8</v>
      </c>
      <c r="N79" s="888">
        <f t="shared" si="91"/>
        <v>4746206.3999999994</v>
      </c>
      <c r="O79" s="821">
        <f t="shared" si="113"/>
        <v>1</v>
      </c>
      <c r="P79" s="794">
        <f t="shared" si="92"/>
        <v>8</v>
      </c>
      <c r="Q79" s="795">
        <f t="shared" si="93"/>
        <v>5.71</v>
      </c>
      <c r="R79" s="786"/>
      <c r="S79" s="787">
        <f t="shared" si="94"/>
        <v>5.71</v>
      </c>
      <c r="T79" s="788">
        <v>66140</v>
      </c>
      <c r="U79" s="824"/>
      <c r="V79" s="824"/>
      <c r="W79" s="796" t="str">
        <f t="shared" si="95"/>
        <v>Գ-1</v>
      </c>
      <c r="X79" s="788">
        <f t="shared" si="96"/>
        <v>377659.4</v>
      </c>
      <c r="Y79" s="791">
        <f t="shared" si="97"/>
        <v>377659.4</v>
      </c>
      <c r="Z79" s="797">
        <f t="shared" si="98"/>
        <v>4909572.2</v>
      </c>
      <c r="AA79" s="793">
        <f t="shared" si="114"/>
        <v>1</v>
      </c>
      <c r="AB79" s="794">
        <f t="shared" si="99"/>
        <v>9</v>
      </c>
      <c r="AC79" s="795">
        <f t="shared" si="100"/>
        <v>5.71</v>
      </c>
      <c r="AD79" s="786"/>
      <c r="AE79" s="787">
        <f t="shared" si="101"/>
        <v>5.71</v>
      </c>
      <c r="AF79" s="788">
        <v>66140</v>
      </c>
      <c r="AG79" s="824"/>
      <c r="AH79" s="824"/>
      <c r="AI79" s="796" t="str">
        <f t="shared" si="102"/>
        <v>Գ-1</v>
      </c>
      <c r="AJ79" s="788">
        <f t="shared" si="103"/>
        <v>377659.4</v>
      </c>
      <c r="AK79" s="791">
        <f t="shared" si="104"/>
        <v>377659.4</v>
      </c>
      <c r="AL79" s="797">
        <f t="shared" si="105"/>
        <v>4909572.2</v>
      </c>
      <c r="AM79" s="793">
        <f t="shared" si="115"/>
        <v>1</v>
      </c>
      <c r="AN79" s="794">
        <f t="shared" si="106"/>
        <v>10</v>
      </c>
      <c r="AO79" s="795">
        <f t="shared" si="107"/>
        <v>5.89</v>
      </c>
      <c r="AP79" s="786"/>
      <c r="AQ79" s="787">
        <f t="shared" si="108"/>
        <v>5.89</v>
      </c>
      <c r="AR79" s="788">
        <v>66140</v>
      </c>
      <c r="AS79" s="824"/>
      <c r="AT79" s="824"/>
      <c r="AU79" s="796" t="str">
        <f t="shared" si="109"/>
        <v>Գ-1</v>
      </c>
      <c r="AV79" s="788">
        <f t="shared" si="110"/>
        <v>389564.6</v>
      </c>
      <c r="AW79" s="791">
        <f t="shared" si="111"/>
        <v>389564.6</v>
      </c>
      <c r="AX79" s="797">
        <f t="shared" si="112"/>
        <v>5064339.8</v>
      </c>
    </row>
    <row r="80" spans="2:50" s="777" customFormat="1" ht="40.5" customHeight="1">
      <c r="B80" s="1657">
        <v>59</v>
      </c>
      <c r="C80" s="1344" t="s">
        <v>1039</v>
      </c>
      <c r="D80" s="1422" t="s">
        <v>1490</v>
      </c>
      <c r="E80" s="822">
        <v>1</v>
      </c>
      <c r="F80" s="823">
        <v>13</v>
      </c>
      <c r="G80" s="795">
        <f t="shared" si="88"/>
        <v>5.01</v>
      </c>
      <c r="H80" s="824">
        <v>66140</v>
      </c>
      <c r="I80" s="824"/>
      <c r="J80" s="824"/>
      <c r="K80" s="796" t="s">
        <v>94</v>
      </c>
      <c r="L80" s="825">
        <f t="shared" si="89"/>
        <v>331361.39999999997</v>
      </c>
      <c r="M80" s="826">
        <f t="shared" si="90"/>
        <v>331361.39999999997</v>
      </c>
      <c r="N80" s="888">
        <f t="shared" si="91"/>
        <v>4307698.1999999993</v>
      </c>
      <c r="O80" s="821">
        <f t="shared" si="113"/>
        <v>1</v>
      </c>
      <c r="P80" s="794">
        <f t="shared" si="92"/>
        <v>14</v>
      </c>
      <c r="Q80" s="795">
        <f t="shared" si="93"/>
        <v>5.01</v>
      </c>
      <c r="R80" s="786"/>
      <c r="S80" s="787">
        <f t="shared" si="94"/>
        <v>5.01</v>
      </c>
      <c r="T80" s="788">
        <v>66140</v>
      </c>
      <c r="U80" s="824"/>
      <c r="V80" s="824"/>
      <c r="W80" s="796" t="str">
        <f t="shared" si="95"/>
        <v>Գ-2</v>
      </c>
      <c r="X80" s="788">
        <f t="shared" si="96"/>
        <v>331361.39999999997</v>
      </c>
      <c r="Y80" s="791">
        <f t="shared" si="97"/>
        <v>331361.39999999997</v>
      </c>
      <c r="Z80" s="797">
        <f t="shared" si="98"/>
        <v>4307698.1999999993</v>
      </c>
      <c r="AA80" s="793">
        <f t="shared" si="114"/>
        <v>1</v>
      </c>
      <c r="AB80" s="794">
        <f t="shared" si="99"/>
        <v>15</v>
      </c>
      <c r="AC80" s="795">
        <f t="shared" si="100"/>
        <v>5.01</v>
      </c>
      <c r="AD80" s="786"/>
      <c r="AE80" s="787">
        <f t="shared" si="101"/>
        <v>5.01</v>
      </c>
      <c r="AF80" s="788">
        <v>66140</v>
      </c>
      <c r="AG80" s="824"/>
      <c r="AH80" s="824"/>
      <c r="AI80" s="796" t="str">
        <f t="shared" si="102"/>
        <v>Գ-2</v>
      </c>
      <c r="AJ80" s="788">
        <f t="shared" si="103"/>
        <v>331361.39999999997</v>
      </c>
      <c r="AK80" s="791">
        <f t="shared" si="104"/>
        <v>331361.39999999997</v>
      </c>
      <c r="AL80" s="797">
        <f t="shared" si="105"/>
        <v>4307698.1999999993</v>
      </c>
      <c r="AM80" s="793">
        <f t="shared" si="115"/>
        <v>1</v>
      </c>
      <c r="AN80" s="794">
        <f t="shared" si="106"/>
        <v>16</v>
      </c>
      <c r="AO80" s="795">
        <f t="shared" si="107"/>
        <v>5.17</v>
      </c>
      <c r="AP80" s="786"/>
      <c r="AQ80" s="787">
        <f t="shared" si="108"/>
        <v>5.17</v>
      </c>
      <c r="AR80" s="788">
        <v>66140</v>
      </c>
      <c r="AS80" s="824"/>
      <c r="AT80" s="824"/>
      <c r="AU80" s="796" t="str">
        <f t="shared" si="109"/>
        <v>Գ-2</v>
      </c>
      <c r="AV80" s="788">
        <f t="shared" si="110"/>
        <v>341943.8</v>
      </c>
      <c r="AW80" s="791">
        <f t="shared" si="111"/>
        <v>341943.8</v>
      </c>
      <c r="AX80" s="797">
        <f t="shared" si="112"/>
        <v>4445269.3999999994</v>
      </c>
    </row>
    <row r="81" spans="2:50" s="777" customFormat="1" ht="40.5" customHeight="1">
      <c r="B81" s="1657">
        <v>60</v>
      </c>
      <c r="C81" s="1344" t="s">
        <v>2598</v>
      </c>
      <c r="D81" s="1422" t="s">
        <v>1490</v>
      </c>
      <c r="E81" s="822">
        <v>1</v>
      </c>
      <c r="F81" s="823">
        <v>19</v>
      </c>
      <c r="G81" s="795">
        <f t="shared" si="88"/>
        <v>5.34</v>
      </c>
      <c r="H81" s="824">
        <v>66140</v>
      </c>
      <c r="I81" s="824"/>
      <c r="J81" s="824"/>
      <c r="K81" s="796" t="s">
        <v>94</v>
      </c>
      <c r="L81" s="825">
        <f t="shared" si="89"/>
        <v>353187.6</v>
      </c>
      <c r="M81" s="826">
        <f t="shared" si="90"/>
        <v>353187.6</v>
      </c>
      <c r="N81" s="888">
        <f t="shared" si="91"/>
        <v>4591438.8</v>
      </c>
      <c r="O81" s="821">
        <f t="shared" si="113"/>
        <v>1</v>
      </c>
      <c r="P81" s="794">
        <f t="shared" si="92"/>
        <v>20</v>
      </c>
      <c r="Q81" s="795">
        <f t="shared" si="93"/>
        <v>5.34</v>
      </c>
      <c r="R81" s="786"/>
      <c r="S81" s="787">
        <f t="shared" si="94"/>
        <v>5.34</v>
      </c>
      <c r="T81" s="788">
        <v>66140</v>
      </c>
      <c r="U81" s="824"/>
      <c r="V81" s="824"/>
      <c r="W81" s="796" t="str">
        <f t="shared" si="95"/>
        <v>Գ-2</v>
      </c>
      <c r="X81" s="788">
        <f t="shared" si="96"/>
        <v>353187.6</v>
      </c>
      <c r="Y81" s="791">
        <f t="shared" si="97"/>
        <v>353187.6</v>
      </c>
      <c r="Z81" s="797">
        <f t="shared" si="98"/>
        <v>4591438.8</v>
      </c>
      <c r="AA81" s="793">
        <f t="shared" si="114"/>
        <v>1</v>
      </c>
      <c r="AB81" s="794">
        <f t="shared" si="99"/>
        <v>21</v>
      </c>
      <c r="AC81" s="795">
        <f t="shared" si="100"/>
        <v>5.34</v>
      </c>
      <c r="AD81" s="786"/>
      <c r="AE81" s="787">
        <f t="shared" si="101"/>
        <v>5.34</v>
      </c>
      <c r="AF81" s="788">
        <v>66140</v>
      </c>
      <c r="AG81" s="824"/>
      <c r="AH81" s="824"/>
      <c r="AI81" s="796" t="str">
        <f t="shared" si="102"/>
        <v>Գ-2</v>
      </c>
      <c r="AJ81" s="788">
        <f t="shared" si="103"/>
        <v>353187.6</v>
      </c>
      <c r="AK81" s="791">
        <f t="shared" si="104"/>
        <v>353187.6</v>
      </c>
      <c r="AL81" s="797">
        <f t="shared" si="105"/>
        <v>4591438.8</v>
      </c>
      <c r="AM81" s="793">
        <f t="shared" si="115"/>
        <v>1</v>
      </c>
      <c r="AN81" s="794">
        <f t="shared" si="106"/>
        <v>22</v>
      </c>
      <c r="AO81" s="795">
        <f t="shared" si="107"/>
        <v>5.34</v>
      </c>
      <c r="AP81" s="786"/>
      <c r="AQ81" s="787">
        <f t="shared" si="108"/>
        <v>5.34</v>
      </c>
      <c r="AR81" s="788">
        <v>66140</v>
      </c>
      <c r="AS81" s="824"/>
      <c r="AT81" s="824"/>
      <c r="AU81" s="796" t="str">
        <f t="shared" si="109"/>
        <v>Գ-2</v>
      </c>
      <c r="AV81" s="788">
        <f t="shared" si="110"/>
        <v>353187.6</v>
      </c>
      <c r="AW81" s="791">
        <f t="shared" si="111"/>
        <v>353187.6</v>
      </c>
      <c r="AX81" s="797">
        <f t="shared" si="112"/>
        <v>4591438.8</v>
      </c>
    </row>
    <row r="82" spans="2:50" s="777" customFormat="1" ht="40.5" customHeight="1">
      <c r="B82" s="1657">
        <v>61</v>
      </c>
      <c r="C82" s="1344" t="s">
        <v>2599</v>
      </c>
      <c r="D82" s="1422" t="s">
        <v>1491</v>
      </c>
      <c r="E82" s="822">
        <v>1</v>
      </c>
      <c r="F82" s="823">
        <v>1</v>
      </c>
      <c r="G82" s="795">
        <f t="shared" si="88"/>
        <v>3.31</v>
      </c>
      <c r="H82" s="827">
        <v>66140</v>
      </c>
      <c r="I82" s="824"/>
      <c r="J82" s="824"/>
      <c r="K82" s="796" t="s">
        <v>502</v>
      </c>
      <c r="L82" s="825">
        <f t="shared" si="89"/>
        <v>218923.4</v>
      </c>
      <c r="M82" s="826">
        <f t="shared" si="90"/>
        <v>218923.4</v>
      </c>
      <c r="N82" s="888">
        <f t="shared" si="91"/>
        <v>2846004.1999999997</v>
      </c>
      <c r="O82" s="821">
        <f t="shared" si="113"/>
        <v>1</v>
      </c>
      <c r="P82" s="794">
        <f t="shared" si="92"/>
        <v>2</v>
      </c>
      <c r="Q82" s="795">
        <f t="shared" si="93"/>
        <v>3.42</v>
      </c>
      <c r="R82" s="786"/>
      <c r="S82" s="787">
        <f t="shared" si="94"/>
        <v>3.42</v>
      </c>
      <c r="T82" s="788">
        <v>66140</v>
      </c>
      <c r="U82" s="824"/>
      <c r="V82" s="824"/>
      <c r="W82" s="796" t="str">
        <f t="shared" si="95"/>
        <v>Գ-3</v>
      </c>
      <c r="X82" s="788">
        <f t="shared" si="96"/>
        <v>226198.8</v>
      </c>
      <c r="Y82" s="791">
        <f t="shared" si="97"/>
        <v>226198.8</v>
      </c>
      <c r="Z82" s="797">
        <f t="shared" si="98"/>
        <v>2940584.4</v>
      </c>
      <c r="AA82" s="793">
        <f t="shared" si="114"/>
        <v>1</v>
      </c>
      <c r="AB82" s="794">
        <f t="shared" si="99"/>
        <v>3</v>
      </c>
      <c r="AC82" s="795">
        <f t="shared" si="100"/>
        <v>3.53</v>
      </c>
      <c r="AD82" s="786"/>
      <c r="AE82" s="787">
        <f t="shared" si="101"/>
        <v>3.53</v>
      </c>
      <c r="AF82" s="788">
        <v>66140</v>
      </c>
      <c r="AG82" s="824"/>
      <c r="AH82" s="824"/>
      <c r="AI82" s="796" t="str">
        <f t="shared" si="102"/>
        <v>Գ-3</v>
      </c>
      <c r="AJ82" s="788">
        <f t="shared" si="103"/>
        <v>233474.19999999998</v>
      </c>
      <c r="AK82" s="791">
        <f t="shared" si="104"/>
        <v>233474.19999999998</v>
      </c>
      <c r="AL82" s="797">
        <f t="shared" si="105"/>
        <v>3035164.5999999996</v>
      </c>
      <c r="AM82" s="793">
        <f t="shared" si="115"/>
        <v>1</v>
      </c>
      <c r="AN82" s="794">
        <f t="shared" si="106"/>
        <v>4</v>
      </c>
      <c r="AO82" s="795">
        <f t="shared" si="107"/>
        <v>3.64</v>
      </c>
      <c r="AP82" s="786"/>
      <c r="AQ82" s="787">
        <f t="shared" si="108"/>
        <v>3.64</v>
      </c>
      <c r="AR82" s="788">
        <v>66140</v>
      </c>
      <c r="AS82" s="824"/>
      <c r="AT82" s="824"/>
      <c r="AU82" s="796" t="str">
        <f t="shared" si="109"/>
        <v>Գ-3</v>
      </c>
      <c r="AV82" s="788">
        <f t="shared" si="110"/>
        <v>240749.6</v>
      </c>
      <c r="AW82" s="791">
        <f t="shared" si="111"/>
        <v>240749.6</v>
      </c>
      <c r="AX82" s="797">
        <f t="shared" si="112"/>
        <v>3129744.8000000003</v>
      </c>
    </row>
    <row r="83" spans="2:50" s="777" customFormat="1" ht="27" customHeight="1">
      <c r="B83" s="1657">
        <v>62</v>
      </c>
      <c r="C83" s="1344" t="s">
        <v>1040</v>
      </c>
      <c r="D83" s="1422" t="s">
        <v>1491</v>
      </c>
      <c r="E83" s="822">
        <v>1</v>
      </c>
      <c r="F83" s="823">
        <v>3</v>
      </c>
      <c r="G83" s="795">
        <f t="shared" si="88"/>
        <v>3.53</v>
      </c>
      <c r="H83" s="824">
        <v>66140</v>
      </c>
      <c r="I83" s="824"/>
      <c r="J83" s="824"/>
      <c r="K83" s="796" t="s">
        <v>502</v>
      </c>
      <c r="L83" s="825">
        <f t="shared" si="89"/>
        <v>233474.19999999998</v>
      </c>
      <c r="M83" s="826">
        <f t="shared" si="90"/>
        <v>233474.19999999998</v>
      </c>
      <c r="N83" s="888">
        <f t="shared" si="91"/>
        <v>3035164.5999999996</v>
      </c>
      <c r="O83" s="821">
        <f t="shared" si="113"/>
        <v>1</v>
      </c>
      <c r="P83" s="794">
        <f t="shared" si="92"/>
        <v>4</v>
      </c>
      <c r="Q83" s="795">
        <f t="shared" si="93"/>
        <v>3.64</v>
      </c>
      <c r="R83" s="786"/>
      <c r="S83" s="787">
        <f t="shared" si="94"/>
        <v>3.64</v>
      </c>
      <c r="T83" s="788">
        <v>66140</v>
      </c>
      <c r="U83" s="824"/>
      <c r="V83" s="824"/>
      <c r="W83" s="796" t="str">
        <f t="shared" si="95"/>
        <v>Գ-3</v>
      </c>
      <c r="X83" s="788">
        <f t="shared" si="96"/>
        <v>240749.6</v>
      </c>
      <c r="Y83" s="791">
        <f t="shared" si="97"/>
        <v>240749.6</v>
      </c>
      <c r="Z83" s="797">
        <f t="shared" si="98"/>
        <v>3129744.8000000003</v>
      </c>
      <c r="AA83" s="793">
        <f t="shared" si="114"/>
        <v>1</v>
      </c>
      <c r="AB83" s="794">
        <f t="shared" si="99"/>
        <v>5</v>
      </c>
      <c r="AC83" s="795">
        <f t="shared" si="100"/>
        <v>3.64</v>
      </c>
      <c r="AD83" s="786"/>
      <c r="AE83" s="787">
        <f t="shared" si="101"/>
        <v>3.64</v>
      </c>
      <c r="AF83" s="788">
        <v>66140</v>
      </c>
      <c r="AG83" s="824"/>
      <c r="AH83" s="824"/>
      <c r="AI83" s="796" t="str">
        <f t="shared" si="102"/>
        <v>Գ-3</v>
      </c>
      <c r="AJ83" s="788">
        <f t="shared" si="103"/>
        <v>240749.6</v>
      </c>
      <c r="AK83" s="791">
        <f t="shared" si="104"/>
        <v>240749.6</v>
      </c>
      <c r="AL83" s="797">
        <f t="shared" si="105"/>
        <v>3129744.8000000003</v>
      </c>
      <c r="AM83" s="793">
        <f t="shared" si="115"/>
        <v>1</v>
      </c>
      <c r="AN83" s="794">
        <f t="shared" si="106"/>
        <v>6</v>
      </c>
      <c r="AO83" s="795">
        <f t="shared" si="107"/>
        <v>3.76</v>
      </c>
      <c r="AP83" s="786"/>
      <c r="AQ83" s="787">
        <f t="shared" si="108"/>
        <v>3.76</v>
      </c>
      <c r="AR83" s="788">
        <v>66140</v>
      </c>
      <c r="AS83" s="824"/>
      <c r="AT83" s="824"/>
      <c r="AU83" s="796" t="str">
        <f t="shared" si="109"/>
        <v>Գ-3</v>
      </c>
      <c r="AV83" s="788">
        <f t="shared" si="110"/>
        <v>248686.4</v>
      </c>
      <c r="AW83" s="791">
        <f t="shared" si="111"/>
        <v>248686.4</v>
      </c>
      <c r="AX83" s="797">
        <f t="shared" si="112"/>
        <v>3232923.1999999997</v>
      </c>
    </row>
    <row r="84" spans="2:50" s="777" customFormat="1" ht="40.5" customHeight="1">
      <c r="B84" s="1657">
        <v>63</v>
      </c>
      <c r="C84" s="1344" t="s">
        <v>1041</v>
      </c>
      <c r="D84" s="1422" t="s">
        <v>1492</v>
      </c>
      <c r="E84" s="822">
        <v>1</v>
      </c>
      <c r="F84" s="823">
        <v>20</v>
      </c>
      <c r="G84" s="795">
        <f t="shared" si="88"/>
        <v>2.2799999999999998</v>
      </c>
      <c r="H84" s="827">
        <v>66140</v>
      </c>
      <c r="I84" s="827">
        <f>G84*H84*0.05</f>
        <v>7539.9599999999991</v>
      </c>
      <c r="J84" s="824"/>
      <c r="K84" s="796" t="s">
        <v>97</v>
      </c>
      <c r="L84" s="825">
        <f t="shared" si="89"/>
        <v>150799.19999999998</v>
      </c>
      <c r="M84" s="826">
        <f t="shared" si="90"/>
        <v>158339.15999999997</v>
      </c>
      <c r="N84" s="888">
        <f t="shared" si="91"/>
        <v>2058409.0799999996</v>
      </c>
      <c r="O84" s="821">
        <f t="shared" si="113"/>
        <v>1</v>
      </c>
      <c r="P84" s="794">
        <f t="shared" si="92"/>
        <v>21</v>
      </c>
      <c r="Q84" s="795">
        <f t="shared" si="93"/>
        <v>2.2799999999999998</v>
      </c>
      <c r="R84" s="786"/>
      <c r="S84" s="787">
        <f t="shared" si="94"/>
        <v>2.2799999999999998</v>
      </c>
      <c r="T84" s="788">
        <v>66140</v>
      </c>
      <c r="U84" s="827">
        <f>S84*T84*0.05</f>
        <v>7539.9599999999991</v>
      </c>
      <c r="V84" s="824"/>
      <c r="W84" s="796" t="str">
        <f t="shared" si="95"/>
        <v>Կ-1</v>
      </c>
      <c r="X84" s="788">
        <f t="shared" si="96"/>
        <v>150799.19999999998</v>
      </c>
      <c r="Y84" s="791">
        <f t="shared" si="97"/>
        <v>158339.15999999997</v>
      </c>
      <c r="Z84" s="797">
        <f t="shared" si="98"/>
        <v>2058409.0799999996</v>
      </c>
      <c r="AA84" s="793">
        <f t="shared" si="114"/>
        <v>1</v>
      </c>
      <c r="AB84" s="794">
        <f t="shared" si="99"/>
        <v>22</v>
      </c>
      <c r="AC84" s="795">
        <f t="shared" si="100"/>
        <v>2.2799999999999998</v>
      </c>
      <c r="AD84" s="786"/>
      <c r="AE84" s="787">
        <f t="shared" si="101"/>
        <v>2.2799999999999998</v>
      </c>
      <c r="AF84" s="788">
        <v>66140</v>
      </c>
      <c r="AG84" s="827">
        <f>AE84*AF84*0.05</f>
        <v>7539.9599999999991</v>
      </c>
      <c r="AH84" s="824"/>
      <c r="AI84" s="796" t="str">
        <f t="shared" si="102"/>
        <v>Կ-1</v>
      </c>
      <c r="AJ84" s="788">
        <f t="shared" si="103"/>
        <v>150799.19999999998</v>
      </c>
      <c r="AK84" s="791">
        <f t="shared" si="104"/>
        <v>158339.15999999997</v>
      </c>
      <c r="AL84" s="797">
        <f t="shared" si="105"/>
        <v>2058409.0799999996</v>
      </c>
      <c r="AM84" s="793">
        <f t="shared" si="115"/>
        <v>1</v>
      </c>
      <c r="AN84" s="794">
        <f t="shared" si="106"/>
        <v>23</v>
      </c>
      <c r="AO84" s="795">
        <f t="shared" si="107"/>
        <v>2.2799999999999998</v>
      </c>
      <c r="AP84" s="786"/>
      <c r="AQ84" s="787">
        <f t="shared" si="108"/>
        <v>2.2799999999999998</v>
      </c>
      <c r="AR84" s="788">
        <v>66140</v>
      </c>
      <c r="AS84" s="827">
        <f>AQ84*AR84*0.05</f>
        <v>7539.9599999999991</v>
      </c>
      <c r="AT84" s="824"/>
      <c r="AU84" s="796" t="str">
        <f t="shared" si="109"/>
        <v>Կ-1</v>
      </c>
      <c r="AV84" s="788">
        <f t="shared" si="110"/>
        <v>150799.19999999998</v>
      </c>
      <c r="AW84" s="791">
        <f t="shared" si="111"/>
        <v>158339.15999999997</v>
      </c>
      <c r="AX84" s="797">
        <f t="shared" si="112"/>
        <v>2058409.0799999996</v>
      </c>
    </row>
    <row r="85" spans="2:50" s="777" customFormat="1" ht="50.25" customHeight="1">
      <c r="B85" s="1657">
        <v>64</v>
      </c>
      <c r="C85" s="1344" t="s">
        <v>2600</v>
      </c>
      <c r="D85" s="1422" t="s">
        <v>106</v>
      </c>
      <c r="E85" s="822">
        <v>1</v>
      </c>
      <c r="F85" s="823">
        <v>0</v>
      </c>
      <c r="G85" s="795">
        <f t="shared" ref="G85:G116" si="116">IF(E85&lt;1,0,IF(K85="Բ-1",IF(F85=0,6.94,IF(F85=1,7.17,IF(F85=2,7.41,IF(F85=3,7.66,IF(OR(F85=5,F85=4),7.92,IF(OR(F85=6,F85=7),8.18,IF(OR(F85=8,F85=9),8.46,IF(OR(F85=10,F85=11,F85=12),8.74,IF(OR(F85=13,F85=14,F85=15),9.03,IF(OR(F85=16,F85=17,F85=18),9.33,9.65)))))))))),IF(K85="Բ-2", IF(F85=0,5.71,IF(F85=1,5.89,IF(F85=2,6.09,IF(F85=3,6.29,IF(OR(F85=5,F85=4),6.5,IF(OR(F85=6,F85=7),6.72,IF(OR(F85=8,F85=9),6.94,IF(OR(F85=10,F85=11,F85=12),7.17,IF(OR(F85=13,F85=14,F85=15),7.41,IF(OR(F85=16,F85=17,F85=18),7.65,7.91)))))))))), IF(K85="Գ-1", IF(F85=0,4.7,IF(F85=1,4.86,IF(F85=2,5.01,IF(F85=3,5.18,IF(OR(F85=5,F85=4),5.35,IF(OR(F85=6,F85=7),5.52,IF(OR(F85=8,F85=9),5.71,IF(OR(F85=10,F85=11,F85=12),5.89,IF(OR(F85=13,F85=14,F85=15),6.09,IF(OR(F85=16,F85=17,F85=18),6.29,6.49)))))))))), IF(K85="Գ-2", IF(F85=0,3.88,IF(F85=1,4.01,IF(F85=2,4.14,IF(F85=3,4.27,IF(OR(F85=5,F85=4),4.41,IF(OR(F85=6,F85=7),4.55,IF(OR(F85=8,F85=9),4.7,IF(OR(F85=10,F85=11,F85=12),4.85,IF(OR(F85=13,F85=14,F85=15),5.01,IF(OR(F85=16,F85=17,F85=18),5.17,5.34)))))))))), IF(K85="Գ-3", IF(F85=0,3.21,IF(F85=1,3.31,IF(F85=2,3.42,IF(F85=3,3.53,IF(OR(F85=5,F85=4),3.64,IF(OR(F85=6,F85=7),3.76,IF(OR(F85=8,F85=9),3.88,IF(OR(F85=10,F85=11,F85=12),4.01,IF(OR(F85=13,F85=14,F85=15),4.13,IF(OR(F85=16,F85=17,F85=18),4.27,4.4)))))))))), IF(K85="Ա-1", IF(F85=0,2.66,IF(F85=1,2.75,IF(F85=2,2.83,IF(F85=3,2.92,IF(OR(F85=5,F85=4),3.02,IF(OR(F85=6,F85=7),3.11,IF(OR(F85=8,F85=9),3.21,IF(OR(F85=10,F85=11,F85=12),3.31,IF(OR(F85=13,F85=14,F85=15),3.42,IF(OR(F85=16,F85=17,F85=18),3.53,3.64)))))))))), IF(K85="Ա-2", IF(F85=0,2.28,IF(F85=1,2.35,IF(F85=2,2.43,IF(F85=3,2.5,IF(OR(F85=5,F85=4),2.58,IF(OR(F85=6,F85=7),2.66,IF(OR(F85=8,F85=9),2.75,IF(OR(F85=10,F85=11,F85=12),2.83,IF(OR(F85=13,F85=14,F85=15),2.92,IF(OR(F85=16,F85=17,F85=18),3.01,3.11)))))))))),IF(K85="Ա-3", IF(F85=0,1.96,IF(F85=1,2.02,IF(F85=2,2.08,IF(F85=3,2.15,IF(OR(F85=5,F85=4),2.21,IF(OR(F85=6,F85=7),2.28,IF(OR(F85=8,F85=9),2.35,IF(OR(F85=10,F85=11,F85=12),2.42,IF(OR(F85=13,F85=14,F85=15),2.5,IF(OR(F85=16,F85=17,F85=18),2.58,2.66)))))))))), IF(K85="Կ-1", IF(F85=0,1.68,IF(F85=1,1.73,IF(F85=2,1.79,IF(F85=3,1.84,IF(OR(F85=5,F85=4),1.9,IF(OR(F85=6,F85=7),1.96,IF(OR(F85=8,F85=9),2.02,IF(OR(F85=10,F85=11,F85=12),2.08,IF(OR(F85=13,F85=14,F85=15),2.14,IF(OR(F85=16,F85=17,F85=18),2.21,2.28)))))))))), IF(K85="Կ-2", IF(F85=0,1.45,IF(F85=1,1.49,IF(F85=2,1.54,IF(F85=3,1.59,IF(OR(F85=5,F85=4),1.63,IF(OR(F85=6,F85=7),1.68,IF(OR(F85=8,F85=9),1.73,IF(OR(F85=10,F85=11,F85=12),1.79,IF(OR(F85=13,F85=14,F85=15),1.84,IF(OR(F85=16,F85=17,F85=18),1.9,1.95)))))))))),IF(K85="Կ-3", IF(F85=0,1.25,IF(F85=1,1.29,IF(F85=2,1.33,IF(F85=3,1.37,IF(OR(F85=5,F85=4),1.41,IF(OR(F85=6,F85=7),1.45,IF(OR(F85=8,F85=9),1.49,IF(OR(F85=10,F85=11,F85=12),1.54,IF(OR(F85=13,F85=14,F85=15),1.58,IF(OR(F85=16,F85=17,F85=18),1.63,1.68)))))))))), "Error"))))))))))))</f>
        <v>4.7</v>
      </c>
      <c r="H85" s="824">
        <v>66140</v>
      </c>
      <c r="I85" s="824"/>
      <c r="J85" s="824"/>
      <c r="K85" s="796" t="s">
        <v>93</v>
      </c>
      <c r="L85" s="825">
        <f t="shared" ref="L85:L116" si="117">H85*G85</f>
        <v>310858</v>
      </c>
      <c r="M85" s="826">
        <f t="shared" si="90"/>
        <v>310858</v>
      </c>
      <c r="N85" s="888">
        <f t="shared" ref="N85:N116" si="118">+M85*13</f>
        <v>4041154</v>
      </c>
      <c r="O85" s="821">
        <v>1</v>
      </c>
      <c r="P85" s="794">
        <f t="shared" si="92"/>
        <v>1</v>
      </c>
      <c r="Q85" s="795">
        <f t="shared" ref="Q85:Q116" si="119">IF(O85&lt;1,0,IF(W85="Բ-1",IF(P85=0,6.94,IF(P85=1,7.17,IF(P85=2,7.41,IF(P85=3,7.66,IF(OR(P85=5,P85=4),7.92,IF(OR(P85=6,P85=7),8.18,IF(OR(P85=8,P85=9),8.46,IF(OR(P85=10,P85=11,P85=12),8.74,IF(OR(P85=13,P85=14,P85=15),9.03,IF(OR(P85=16,P85=17,P85=18),9.33,9.65)))))))))),IF(W85="Բ-2", IF(P85=0,5.71,IF(P85=1,5.89,IF(P85=2,6.09,IF(P85=3,6.29,IF(OR(P85=5,P85=4),6.5,IF(OR(P85=6,P85=7),6.72,IF(OR(P85=8,P85=9),6.94,IF(OR(P85=10,P85=11,P85=12),7.17,IF(OR(P85=13,P85=14,P85=15),7.41,IF(OR(P85=16,P85=17,P85=18),7.65,7.91)))))))))), IF(W85="Գ-1", IF(P85=0,4.7,IF(P85=1,4.86,IF(P85=2,5.01,IF(P85=3,5.18,IF(OR(P85=5,P85=4),5.35,IF(OR(P85=6,P85=7),5.52,IF(OR(P85=8,P85=9),5.71,IF(OR(P85=10,P85=11,P85=12),5.89,IF(OR(P85=13,P85=14,P85=15),6.09,IF(OR(P85=16,P85=17,P85=18),6.29,6.49)))))))))), IF(W85="Գ-2", IF(P85=0,3.88,IF(P85=1,4.01,IF(P85=2,4.14,IF(P85=3,4.27,IF(OR(P85=5,P85=4),4.41,IF(OR(P85=6,P85=7),4.55,IF(OR(P85=8,P85=9),4.7,IF(OR(P85=10,P85=11,P85=12),4.85,IF(OR(P85=13,P85=14,P85=15),5.01,IF(OR(P85=16,P85=17,P85=18),5.17,5.34)))))))))), IF(W85="Գ-3", IF(P85=0,3.21,IF(P85=1,3.31,IF(P85=2,3.42,IF(P85=3,3.53,IF(OR(P85=5,P85=4),3.64,IF(OR(P85=6,P85=7),3.76,IF(OR(P85=8,P85=9),3.88,IF(OR(P85=10,P85=11,P85=12),4.01,IF(OR(P85=13,P85=14,P85=15),4.13,IF(OR(P85=16,P85=17,P85=18),4.27,4.4)))))))))), IF(W85="Ա-1", IF(P85=0,2.66,IF(P85=1,2.75,IF(P85=2,2.83,IF(P85=3,2.92,IF(OR(P85=5,P85=4),3.02,IF(OR(P85=6,P85=7),3.11,IF(OR(P85=8,P85=9),3.21,IF(OR(P85=10,P85=11,P85=12),3.31,IF(OR(P85=13,P85=14,P85=15),3.42,IF(OR(P85=16,P85=17,P85=18),3.53,3.64)))))))))), IF(W85="Ա-2", IF(P85=0,2.28,IF(P85=1,2.35,IF(P85=2,2.43,IF(P85=3,2.5,IF(OR(P85=5,P85=4),2.58,IF(OR(P85=6,P85=7),2.66,IF(OR(P85=8,P85=9),2.75,IF(OR(P85=10,P85=11,P85=12),2.83,IF(OR(P85=13,P85=14,P85=15),2.92,IF(OR(P85=16,P85=17,P85=18),3.01,3.11)))))))))),IF(W85="Ա-3", IF(P85=0,1.96,IF(P85=1,2.02,IF(P85=2,2.08,IF(P85=3,2.15,IF(OR(P85=5,P85=4),2.21,IF(OR(P85=6,P85=7),2.28,IF(OR(P85=8,P85=9),2.35,IF(OR(P85=10,P85=11,P85=12),2.42,IF(OR(P85=13,P85=14,P85=15),2.5,IF(OR(P85=16,P85=17,P85=18),2.58,2.66)))))))))), IF(W85="Կ-1", IF(P85=0,1.68,IF(P85=1,1.73,IF(P85=2,1.79,IF(P85=3,1.84,IF(OR(P85=5,P85=4),1.9,IF(OR(P85=6,P85=7),1.96,IF(OR(P85=8,P85=9),2.02,IF(OR(P85=10,P85=11,P85=12),2.08,IF(OR(P85=13,P85=14,P85=15),2.14,IF(OR(P85=16,P85=17,P85=18),2.21,2.28)))))))))), IF(W85="Կ-2", IF(P85=0,1.45,IF(P85=1,1.49,IF(P85=2,1.54,IF(P85=3,1.59,IF(OR(P85=5,P85=4),1.63,IF(OR(P85=6,P85=7),1.68,IF(OR(P85=8,P85=9),1.73,IF(OR(P85=10,P85=11,P85=12),1.79,IF(OR(P85=13,P85=14,P85=15),1.84,IF(OR(P85=16,P85=17,P85=18),1.9,1.95)))))))))),IF(W85="Կ-3", IF(P85=0,1.25,IF(P85=1,1.29,IF(P85=2,1.33,IF(P85=3,1.37,IF(OR(P85=5,P85=4),1.41,IF(OR(P85=6,P85=7),1.45,IF(OR(P85=8,P85=9),1.49,IF(OR(P85=10,P85=11,P85=12),1.54,IF(OR(P85=13,P85=14,P85=15),1.58,IF(OR(P85=16,P85=17,P85=18),1.63,1.68)))))))))), "Error"))))))))))))</f>
        <v>4.8600000000000003</v>
      </c>
      <c r="R85" s="794"/>
      <c r="S85" s="828">
        <f t="shared" ref="S85:S116" si="120">+Q85+Q85*R85</f>
        <v>4.8600000000000003</v>
      </c>
      <c r="T85" s="788">
        <v>66140</v>
      </c>
      <c r="U85" s="824"/>
      <c r="V85" s="824"/>
      <c r="W85" s="796" t="str">
        <f t="shared" si="95"/>
        <v>Գ-1</v>
      </c>
      <c r="X85" s="788">
        <f t="shared" ref="X85:X116" si="121">T85*S85</f>
        <v>321440.40000000002</v>
      </c>
      <c r="Y85" s="791">
        <f t="shared" ref="Y85:Y116" si="122">S85*T85+U85+V85</f>
        <v>321440.40000000002</v>
      </c>
      <c r="Z85" s="797">
        <f t="shared" ref="Z85:Z116" si="123">+Y85*13</f>
        <v>4178725.2</v>
      </c>
      <c r="AA85" s="793">
        <v>1</v>
      </c>
      <c r="AB85" s="794">
        <f t="shared" ref="AB85:AB116" si="124">+P85+1</f>
        <v>2</v>
      </c>
      <c r="AC85" s="795">
        <f t="shared" ref="AC85:AC116" si="125">IF(AA85&lt;1,0,IF(AI85="Բ-1",IF(AB85=0,6.94,IF(AB85=1,7.17,IF(AB85=2,7.41,IF(AB85=3,7.66,IF(OR(AB85=5,AB85=4),7.92,IF(OR(AB85=6,AB85=7),8.18,IF(OR(AB85=8,AB85=9),8.46,IF(OR(AB85=10,AB85=11,AB85=12),8.74,IF(OR(AB85=13,AB85=14,AB85=15),9.03,IF(OR(AB85=16,AB85=17,AB85=18),9.33,9.65)))))))))),IF(AI85="Բ-2", IF(AB85=0,5.71,IF(AB85=1,5.89,IF(AB85=2,6.09,IF(AB85=3,6.29,IF(OR(AB85=5,AB85=4),6.5,IF(OR(AB85=6,AB85=7),6.72,IF(OR(AB85=8,AB85=9),6.94,IF(OR(AB85=10,AB85=11,AB85=12),7.17,IF(OR(AB85=13,AB85=14,AB85=15),7.41,IF(OR(AB85=16,AB85=17,AB85=18),7.65,7.91)))))))))), IF(AI85="Գ-1", IF(AB85=0,4.7,IF(AB85=1,4.86,IF(AB85=2,5.01,IF(AB85=3,5.18,IF(OR(AB85=5,AB85=4),5.35,IF(OR(AB85=6,AB85=7),5.52,IF(OR(AB85=8,AB85=9),5.71,IF(OR(AB85=10,AB85=11,AB85=12),5.89,IF(OR(AB85=13,AB85=14,AB85=15),6.09,IF(OR(AB85=16,AB85=17,AB85=18),6.29,6.49)))))))))), IF(AI85="Գ-2", IF(AB85=0,3.88,IF(AB85=1,4.01,IF(AB85=2,4.14,IF(AB85=3,4.27,IF(OR(AB85=5,AB85=4),4.41,IF(OR(AB85=6,AB85=7),4.55,IF(OR(AB85=8,AB85=9),4.7,IF(OR(AB85=10,AB85=11,AB85=12),4.85,IF(OR(AB85=13,AB85=14,AB85=15),5.01,IF(OR(AB85=16,AB85=17,AB85=18),5.17,5.34)))))))))), IF(AI85="Գ-3", IF(AB85=0,3.21,IF(AB85=1,3.31,IF(AB85=2,3.42,IF(AB85=3,3.53,IF(OR(AB85=5,AB85=4),3.64,IF(OR(AB85=6,AB85=7),3.76,IF(OR(AB85=8,AB85=9),3.88,IF(OR(AB85=10,AB85=11,AB85=12),4.01,IF(OR(AB85=13,AB85=14,AB85=15),4.13,IF(OR(AB85=16,AB85=17,AB85=18),4.27,4.4)))))))))), IF(AI85="Ա-1", IF(AB85=0,2.66,IF(AB85=1,2.75,IF(AB85=2,2.83,IF(AB85=3,2.92,IF(OR(AB85=5,AB85=4),3.02,IF(OR(AB85=6,AB85=7),3.11,IF(OR(AB85=8,AB85=9),3.21,IF(OR(AB85=10,AB85=11,AB85=12),3.31,IF(OR(AB85=13,AB85=14,AB85=15),3.42,IF(OR(AB85=16,AB85=17,AB85=18),3.53,3.64)))))))))), IF(AI85="Ա-2", IF(AB85=0,2.28,IF(AB85=1,2.35,IF(AB85=2,2.43,IF(AB85=3,2.5,IF(OR(AB85=5,AB85=4),2.58,IF(OR(AB85=6,AB85=7),2.66,IF(OR(AB85=8,AB85=9),2.75,IF(OR(AB85=10,AB85=11,AB85=12),2.83,IF(OR(AB85=13,AB85=14,AB85=15),2.92,IF(OR(AB85=16,AB85=17,AB85=18),3.01,3.11)))))))))),IF(AI85="Ա-3", IF(AB85=0,1.96,IF(AB85=1,2.02,IF(AB85=2,2.08,IF(AB85=3,2.15,IF(OR(AB85=5,AB85=4),2.21,IF(OR(AB85=6,AB85=7),2.28,IF(OR(AB85=8,AB85=9),2.35,IF(OR(AB85=10,AB85=11,AB85=12),2.42,IF(OR(AB85=13,AB85=14,AB85=15),2.5,IF(OR(AB85=16,AB85=17,AB85=18),2.58,2.66)))))))))), IF(AI85="Կ-1", IF(AB85=0,1.68,IF(AB85=1,1.73,IF(AB85=2,1.79,IF(AB85=3,1.84,IF(OR(AB85=5,AB85=4),1.9,IF(OR(AB85=6,AB85=7),1.96,IF(OR(AB85=8,AB85=9),2.02,IF(OR(AB85=10,AB85=11,AB85=12),2.08,IF(OR(AB85=13,AB85=14,AB85=15),2.14,IF(OR(AB85=16,AB85=17,AB85=18),2.21,2.28)))))))))), IF(AI85="Կ-2", IF(AB85=0,1.45,IF(AB85=1,1.49,IF(AB85=2,1.54,IF(AB85=3,1.59,IF(OR(AB85=5,AB85=4),1.63,IF(OR(AB85=6,AB85=7),1.68,IF(OR(AB85=8,AB85=9),1.73,IF(OR(AB85=10,AB85=11,AB85=12),1.79,IF(OR(AB85=13,AB85=14,AB85=15),1.84,IF(OR(AB85=16,AB85=17,AB85=18),1.9,1.95)))))))))),IF(AI85="Կ-3", IF(AB85=0,1.25,IF(AB85=1,1.29,IF(AB85=2,1.33,IF(AB85=3,1.37,IF(OR(AB85=5,AB85=4),1.41,IF(OR(AB85=6,AB85=7),1.45,IF(OR(AB85=8,AB85=9),1.49,IF(OR(AB85=10,AB85=11,AB85=12),1.54,IF(OR(AB85=13,AB85=14,AB85=15),1.58,IF(OR(AB85=16,AB85=17,AB85=18),1.63,1.68)))))))))), "Error"))))))))))))</f>
        <v>5.01</v>
      </c>
      <c r="AD85" s="794"/>
      <c r="AE85" s="828">
        <f t="shared" ref="AE85:AE116" si="126">+AC85+AC85*AD85</f>
        <v>5.01</v>
      </c>
      <c r="AF85" s="788">
        <v>66140</v>
      </c>
      <c r="AG85" s="824"/>
      <c r="AH85" s="824"/>
      <c r="AI85" s="796" t="str">
        <f t="shared" ref="AI85:AI116" si="127">+W85</f>
        <v>Գ-1</v>
      </c>
      <c r="AJ85" s="788">
        <f t="shared" ref="AJ85:AJ116" si="128">AF85*AE85</f>
        <v>331361.39999999997</v>
      </c>
      <c r="AK85" s="791">
        <f t="shared" ref="AK85:AK116" si="129">AE85*AF85+AG85+AH85</f>
        <v>331361.39999999997</v>
      </c>
      <c r="AL85" s="797">
        <f t="shared" ref="AL85:AL116" si="130">+AK85*13</f>
        <v>4307698.1999999993</v>
      </c>
      <c r="AM85" s="793">
        <v>1</v>
      </c>
      <c r="AN85" s="794">
        <f t="shared" ref="AN85:AN116" si="131">+AB85+1</f>
        <v>3</v>
      </c>
      <c r="AO85" s="795">
        <f t="shared" ref="AO85:AO116" si="132">IF(AM85&lt;1,0,IF(AU85="Բ-1",IF(AN85=0,6.94,IF(AN85=1,7.17,IF(AN85=2,7.41,IF(AN85=3,7.66,IF(OR(AN85=5,AN85=4),7.92,IF(OR(AN85=6,AN85=7),8.18,IF(OR(AN85=8,AN85=9),8.46,IF(OR(AN85=10,AN85=11,AN85=12),8.74,IF(OR(AN85=13,AN85=14,AN85=15),9.03,IF(OR(AN85=16,AN85=17,AN85=18),9.33,9.65)))))))))),IF(AU85="Բ-2", IF(AN85=0,5.71,IF(AN85=1,5.89,IF(AN85=2,6.09,IF(AN85=3,6.29,IF(OR(AN85=5,AN85=4),6.5,IF(OR(AN85=6,AN85=7),6.72,IF(OR(AN85=8,AN85=9),6.94,IF(OR(AN85=10,AN85=11,AN85=12),7.17,IF(OR(AN85=13,AN85=14,AN85=15),7.41,IF(OR(AN85=16,AN85=17,AN85=18),7.65,7.91)))))))))), IF(AU85="Գ-1", IF(AN85=0,4.7,IF(AN85=1,4.86,IF(AN85=2,5.01,IF(AN85=3,5.18,IF(OR(AN85=5,AN85=4),5.35,IF(OR(AN85=6,AN85=7),5.52,IF(OR(AN85=8,AN85=9),5.71,IF(OR(AN85=10,AN85=11,AN85=12),5.89,IF(OR(AN85=13,AN85=14,AN85=15),6.09,IF(OR(AN85=16,AN85=17,AN85=18),6.29,6.49)))))))))), IF(AU85="Գ-2", IF(AN85=0,3.88,IF(AN85=1,4.01,IF(AN85=2,4.14,IF(AN85=3,4.27,IF(OR(AN85=5,AN85=4),4.41,IF(OR(AN85=6,AN85=7),4.55,IF(OR(AN85=8,AN85=9),4.7,IF(OR(AN85=10,AN85=11,AN85=12),4.85,IF(OR(AN85=13,AN85=14,AN85=15),5.01,IF(OR(AN85=16,AN85=17,AN85=18),5.17,5.34)))))))))), IF(AU85="Գ-3", IF(AN85=0,3.21,IF(AN85=1,3.31,IF(AN85=2,3.42,IF(AN85=3,3.53,IF(OR(AN85=5,AN85=4),3.64,IF(OR(AN85=6,AN85=7),3.76,IF(OR(AN85=8,AN85=9),3.88,IF(OR(AN85=10,AN85=11,AN85=12),4.01,IF(OR(AN85=13,AN85=14,AN85=15),4.13,IF(OR(AN85=16,AN85=17,AN85=18),4.27,4.4)))))))))), IF(AU85="Ա-1", IF(AN85=0,2.66,IF(AN85=1,2.75,IF(AN85=2,2.83,IF(AN85=3,2.92,IF(OR(AN85=5,AN85=4),3.02,IF(OR(AN85=6,AN85=7),3.11,IF(OR(AN85=8,AN85=9),3.21,IF(OR(AN85=10,AN85=11,AN85=12),3.31,IF(OR(AN85=13,AN85=14,AN85=15),3.42,IF(OR(AN85=16,AN85=17,AN85=18),3.53,3.64)))))))))), IF(AU85="Ա-2", IF(AN85=0,2.28,IF(AN85=1,2.35,IF(AN85=2,2.43,IF(AN85=3,2.5,IF(OR(AN85=5,AN85=4),2.58,IF(OR(AN85=6,AN85=7),2.66,IF(OR(AN85=8,AN85=9),2.75,IF(OR(AN85=10,AN85=11,AN85=12),2.83,IF(OR(AN85=13,AN85=14,AN85=15),2.92,IF(OR(AN85=16,AN85=17,AN85=18),3.01,3.11)))))))))),IF(AU85="Ա-3", IF(AN85=0,1.96,IF(AN85=1,2.02,IF(AN85=2,2.08,IF(AN85=3,2.15,IF(OR(AN85=5,AN85=4),2.21,IF(OR(AN85=6,AN85=7),2.28,IF(OR(AN85=8,AN85=9),2.35,IF(OR(AN85=10,AN85=11,AN85=12),2.42,IF(OR(AN85=13,AN85=14,AN85=15),2.5,IF(OR(AN85=16,AN85=17,AN85=18),2.58,2.66)))))))))), IF(AU85="Կ-1", IF(AN85=0,1.68,IF(AN85=1,1.73,IF(AN85=2,1.79,IF(AN85=3,1.84,IF(OR(AN85=5,AN85=4),1.9,IF(OR(AN85=6,AN85=7),1.96,IF(OR(AN85=8,AN85=9),2.02,IF(OR(AN85=10,AN85=11,AN85=12),2.08,IF(OR(AN85=13,AN85=14,AN85=15),2.14,IF(OR(AN85=16,AN85=17,AN85=18),2.21,2.28)))))))))), IF(AU85="Կ-2", IF(AN85=0,1.45,IF(AN85=1,1.49,IF(AN85=2,1.54,IF(AN85=3,1.59,IF(OR(AN85=5,AN85=4),1.63,IF(OR(AN85=6,AN85=7),1.68,IF(OR(AN85=8,AN85=9),1.73,IF(OR(AN85=10,AN85=11,AN85=12),1.79,IF(OR(AN85=13,AN85=14,AN85=15),1.84,IF(OR(AN85=16,AN85=17,AN85=18),1.9,1.95)))))))))),IF(AU85="Կ-3", IF(AN85=0,1.25,IF(AN85=1,1.29,IF(AN85=2,1.33,IF(AN85=3,1.37,IF(OR(AN85=5,AN85=4),1.41,IF(OR(AN85=6,AN85=7),1.45,IF(OR(AN85=8,AN85=9),1.49,IF(OR(AN85=10,AN85=11,AN85=12),1.54,IF(OR(AN85=13,AN85=14,AN85=15),1.58,IF(OR(AN85=16,AN85=17,AN85=18),1.63,1.68)))))))))), "Error"))))))))))))</f>
        <v>5.18</v>
      </c>
      <c r="AP85" s="794"/>
      <c r="AQ85" s="828">
        <f t="shared" ref="AQ85:AQ116" si="133">+AO85+AO85*AP85</f>
        <v>5.18</v>
      </c>
      <c r="AR85" s="788">
        <v>66140</v>
      </c>
      <c r="AS85" s="824"/>
      <c r="AT85" s="824"/>
      <c r="AU85" s="796" t="str">
        <f t="shared" ref="AU85:AU116" si="134">+AI85</f>
        <v>Գ-1</v>
      </c>
      <c r="AV85" s="788">
        <f t="shared" ref="AV85:AV116" si="135">AR85*AQ85</f>
        <v>342605.19999999995</v>
      </c>
      <c r="AW85" s="791">
        <f t="shared" ref="AW85:AW116" si="136">AQ85*AR85+AS85+AT85</f>
        <v>342605.19999999995</v>
      </c>
      <c r="AX85" s="797">
        <f t="shared" ref="AX85:AX116" si="137">+AW85*13</f>
        <v>4453867.5999999996</v>
      </c>
    </row>
    <row r="86" spans="2:50" s="777" customFormat="1" ht="54.75" customHeight="1">
      <c r="B86" s="1657">
        <v>65</v>
      </c>
      <c r="C86" s="1344" t="s">
        <v>2601</v>
      </c>
      <c r="D86" s="1422" t="s">
        <v>1384</v>
      </c>
      <c r="E86" s="822">
        <v>1</v>
      </c>
      <c r="F86" s="823">
        <v>1</v>
      </c>
      <c r="G86" s="795">
        <f t="shared" si="116"/>
        <v>4.01</v>
      </c>
      <c r="H86" s="827">
        <v>66140</v>
      </c>
      <c r="I86" s="824"/>
      <c r="J86" s="824"/>
      <c r="K86" s="796" t="s">
        <v>94</v>
      </c>
      <c r="L86" s="825">
        <f t="shared" si="117"/>
        <v>265221.39999999997</v>
      </c>
      <c r="M86" s="826">
        <f t="shared" si="90"/>
        <v>265221.39999999997</v>
      </c>
      <c r="N86" s="888">
        <f t="shared" si="118"/>
        <v>3447878.1999999997</v>
      </c>
      <c r="O86" s="821">
        <v>1</v>
      </c>
      <c r="P86" s="794">
        <f t="shared" si="92"/>
        <v>2</v>
      </c>
      <c r="Q86" s="795">
        <f t="shared" si="119"/>
        <v>4.1399999999999997</v>
      </c>
      <c r="R86" s="786"/>
      <c r="S86" s="787">
        <f t="shared" si="120"/>
        <v>4.1399999999999997</v>
      </c>
      <c r="T86" s="788">
        <v>66140</v>
      </c>
      <c r="U86" s="824"/>
      <c r="V86" s="824"/>
      <c r="W86" s="796" t="str">
        <f t="shared" si="95"/>
        <v>Գ-2</v>
      </c>
      <c r="X86" s="788">
        <f t="shared" si="121"/>
        <v>273819.59999999998</v>
      </c>
      <c r="Y86" s="791">
        <f t="shared" si="122"/>
        <v>273819.59999999998</v>
      </c>
      <c r="Z86" s="797">
        <f t="shared" si="123"/>
        <v>3559654.8</v>
      </c>
      <c r="AA86" s="793">
        <v>1</v>
      </c>
      <c r="AB86" s="794">
        <f t="shared" si="124"/>
        <v>3</v>
      </c>
      <c r="AC86" s="795">
        <f t="shared" si="125"/>
        <v>4.2699999999999996</v>
      </c>
      <c r="AD86" s="786"/>
      <c r="AE86" s="787">
        <f t="shared" si="126"/>
        <v>4.2699999999999996</v>
      </c>
      <c r="AF86" s="788">
        <v>66140</v>
      </c>
      <c r="AG86" s="824"/>
      <c r="AH86" s="824"/>
      <c r="AI86" s="796" t="str">
        <f t="shared" si="127"/>
        <v>Գ-2</v>
      </c>
      <c r="AJ86" s="788">
        <f t="shared" si="128"/>
        <v>282417.8</v>
      </c>
      <c r="AK86" s="791">
        <f t="shared" si="129"/>
        <v>282417.8</v>
      </c>
      <c r="AL86" s="797">
        <f t="shared" si="130"/>
        <v>3671431.4</v>
      </c>
      <c r="AM86" s="793">
        <v>1</v>
      </c>
      <c r="AN86" s="794">
        <f t="shared" si="131"/>
        <v>4</v>
      </c>
      <c r="AO86" s="795">
        <f t="shared" si="132"/>
        <v>4.41</v>
      </c>
      <c r="AP86" s="786"/>
      <c r="AQ86" s="787">
        <f t="shared" si="133"/>
        <v>4.41</v>
      </c>
      <c r="AR86" s="788">
        <v>66140</v>
      </c>
      <c r="AS86" s="824"/>
      <c r="AT86" s="824"/>
      <c r="AU86" s="796" t="str">
        <f t="shared" si="134"/>
        <v>Գ-2</v>
      </c>
      <c r="AV86" s="788">
        <f t="shared" si="135"/>
        <v>291677.40000000002</v>
      </c>
      <c r="AW86" s="791">
        <f t="shared" si="136"/>
        <v>291677.40000000002</v>
      </c>
      <c r="AX86" s="797">
        <f t="shared" si="137"/>
        <v>3791806.2</v>
      </c>
    </row>
    <row r="87" spans="2:50" s="777" customFormat="1" ht="67.5">
      <c r="B87" s="1657">
        <v>66</v>
      </c>
      <c r="C87" s="1344" t="s">
        <v>70</v>
      </c>
      <c r="D87" s="1422" t="s">
        <v>1493</v>
      </c>
      <c r="E87" s="822">
        <v>1</v>
      </c>
      <c r="F87" s="823">
        <v>0</v>
      </c>
      <c r="G87" s="795">
        <f t="shared" si="116"/>
        <v>3.88</v>
      </c>
      <c r="H87" s="824">
        <v>66140</v>
      </c>
      <c r="I87" s="824"/>
      <c r="J87" s="824"/>
      <c r="K87" s="796" t="s">
        <v>94</v>
      </c>
      <c r="L87" s="825">
        <f t="shared" si="117"/>
        <v>256623.19999999998</v>
      </c>
      <c r="M87" s="826">
        <f t="shared" si="90"/>
        <v>256623.19999999998</v>
      </c>
      <c r="N87" s="888">
        <f t="shared" si="118"/>
        <v>3336101.5999999996</v>
      </c>
      <c r="O87" s="821">
        <f t="shared" ref="O87:O127" si="138">+E87</f>
        <v>1</v>
      </c>
      <c r="P87" s="794">
        <f t="shared" si="92"/>
        <v>1</v>
      </c>
      <c r="Q87" s="795">
        <f t="shared" si="119"/>
        <v>4.01</v>
      </c>
      <c r="R87" s="786"/>
      <c r="S87" s="787">
        <f t="shared" si="120"/>
        <v>4.01</v>
      </c>
      <c r="T87" s="788">
        <v>66140</v>
      </c>
      <c r="U87" s="824"/>
      <c r="V87" s="824"/>
      <c r="W87" s="796" t="str">
        <f t="shared" si="95"/>
        <v>Գ-2</v>
      </c>
      <c r="X87" s="788">
        <f t="shared" si="121"/>
        <v>265221.39999999997</v>
      </c>
      <c r="Y87" s="791">
        <f t="shared" si="122"/>
        <v>265221.39999999997</v>
      </c>
      <c r="Z87" s="797">
        <f t="shared" si="123"/>
        <v>3447878.1999999997</v>
      </c>
      <c r="AA87" s="793">
        <f t="shared" ref="AA87:AA127" si="139">+O87</f>
        <v>1</v>
      </c>
      <c r="AB87" s="794">
        <f t="shared" si="124"/>
        <v>2</v>
      </c>
      <c r="AC87" s="795">
        <f t="shared" si="125"/>
        <v>4.1399999999999997</v>
      </c>
      <c r="AD87" s="786"/>
      <c r="AE87" s="787">
        <f t="shared" si="126"/>
        <v>4.1399999999999997</v>
      </c>
      <c r="AF87" s="788">
        <v>66140</v>
      </c>
      <c r="AG87" s="824"/>
      <c r="AH87" s="824"/>
      <c r="AI87" s="796" t="str">
        <f t="shared" si="127"/>
        <v>Գ-2</v>
      </c>
      <c r="AJ87" s="788">
        <f t="shared" si="128"/>
        <v>273819.59999999998</v>
      </c>
      <c r="AK87" s="791">
        <f t="shared" si="129"/>
        <v>273819.59999999998</v>
      </c>
      <c r="AL87" s="797">
        <f t="shared" si="130"/>
        <v>3559654.8</v>
      </c>
      <c r="AM87" s="793">
        <f t="shared" ref="AM87:AM127" si="140">+AA87</f>
        <v>1</v>
      </c>
      <c r="AN87" s="794">
        <f t="shared" si="131"/>
        <v>3</v>
      </c>
      <c r="AO87" s="795">
        <f t="shared" si="132"/>
        <v>4.2699999999999996</v>
      </c>
      <c r="AP87" s="786"/>
      <c r="AQ87" s="787">
        <f t="shared" si="133"/>
        <v>4.2699999999999996</v>
      </c>
      <c r="AR87" s="788">
        <v>66140</v>
      </c>
      <c r="AS87" s="824"/>
      <c r="AT87" s="824"/>
      <c r="AU87" s="796" t="str">
        <f t="shared" si="134"/>
        <v>Գ-2</v>
      </c>
      <c r="AV87" s="788">
        <f t="shared" si="135"/>
        <v>282417.8</v>
      </c>
      <c r="AW87" s="791">
        <f t="shared" si="136"/>
        <v>282417.8</v>
      </c>
      <c r="AX87" s="797">
        <f t="shared" si="137"/>
        <v>3671431.4</v>
      </c>
    </row>
    <row r="88" spans="2:50" s="777" customFormat="1" ht="67.5">
      <c r="B88" s="1657">
        <v>67</v>
      </c>
      <c r="C88" s="1344" t="s">
        <v>1805</v>
      </c>
      <c r="D88" s="1422" t="s">
        <v>1385</v>
      </c>
      <c r="E88" s="822">
        <v>1</v>
      </c>
      <c r="F88" s="823">
        <v>3</v>
      </c>
      <c r="G88" s="795">
        <f t="shared" si="116"/>
        <v>3.53</v>
      </c>
      <c r="H88" s="824">
        <v>66140</v>
      </c>
      <c r="I88" s="824"/>
      <c r="J88" s="824"/>
      <c r="K88" s="796" t="s">
        <v>502</v>
      </c>
      <c r="L88" s="825">
        <f t="shared" si="117"/>
        <v>233474.19999999998</v>
      </c>
      <c r="M88" s="826">
        <f t="shared" si="90"/>
        <v>233474.19999999998</v>
      </c>
      <c r="N88" s="888">
        <f t="shared" si="118"/>
        <v>3035164.5999999996</v>
      </c>
      <c r="O88" s="821">
        <f t="shared" si="138"/>
        <v>1</v>
      </c>
      <c r="P88" s="794">
        <f t="shared" si="92"/>
        <v>4</v>
      </c>
      <c r="Q88" s="795">
        <f t="shared" si="119"/>
        <v>3.64</v>
      </c>
      <c r="R88" s="786"/>
      <c r="S88" s="787">
        <f t="shared" si="120"/>
        <v>3.64</v>
      </c>
      <c r="T88" s="788">
        <v>66140</v>
      </c>
      <c r="U88" s="824"/>
      <c r="V88" s="824"/>
      <c r="W88" s="796" t="str">
        <f t="shared" si="95"/>
        <v>Գ-3</v>
      </c>
      <c r="X88" s="788">
        <f t="shared" si="121"/>
        <v>240749.6</v>
      </c>
      <c r="Y88" s="791">
        <f t="shared" si="122"/>
        <v>240749.6</v>
      </c>
      <c r="Z88" s="797">
        <f t="shared" si="123"/>
        <v>3129744.8000000003</v>
      </c>
      <c r="AA88" s="793">
        <f t="shared" si="139"/>
        <v>1</v>
      </c>
      <c r="AB88" s="794">
        <f t="shared" si="124"/>
        <v>5</v>
      </c>
      <c r="AC88" s="795">
        <f t="shared" si="125"/>
        <v>3.64</v>
      </c>
      <c r="AD88" s="786"/>
      <c r="AE88" s="787">
        <f t="shared" si="126"/>
        <v>3.64</v>
      </c>
      <c r="AF88" s="788">
        <v>66140</v>
      </c>
      <c r="AG88" s="824"/>
      <c r="AH88" s="824"/>
      <c r="AI88" s="796" t="str">
        <f t="shared" si="127"/>
        <v>Գ-3</v>
      </c>
      <c r="AJ88" s="788">
        <f t="shared" si="128"/>
        <v>240749.6</v>
      </c>
      <c r="AK88" s="791">
        <f t="shared" si="129"/>
        <v>240749.6</v>
      </c>
      <c r="AL88" s="797">
        <f t="shared" si="130"/>
        <v>3129744.8000000003</v>
      </c>
      <c r="AM88" s="793">
        <f t="shared" si="140"/>
        <v>1</v>
      </c>
      <c r="AN88" s="794">
        <f t="shared" si="131"/>
        <v>6</v>
      </c>
      <c r="AO88" s="795">
        <f t="shared" si="132"/>
        <v>3.76</v>
      </c>
      <c r="AP88" s="786"/>
      <c r="AQ88" s="787">
        <f t="shared" si="133"/>
        <v>3.76</v>
      </c>
      <c r="AR88" s="788">
        <v>66140</v>
      </c>
      <c r="AS88" s="824"/>
      <c r="AT88" s="824"/>
      <c r="AU88" s="796" t="str">
        <f t="shared" si="134"/>
        <v>Գ-3</v>
      </c>
      <c r="AV88" s="788">
        <f t="shared" si="135"/>
        <v>248686.4</v>
      </c>
      <c r="AW88" s="791">
        <f t="shared" si="136"/>
        <v>248686.4</v>
      </c>
      <c r="AX88" s="797">
        <f t="shared" si="137"/>
        <v>3232923.1999999997</v>
      </c>
    </row>
    <row r="89" spans="2:50" s="777" customFormat="1" ht="67.5">
      <c r="B89" s="1657">
        <v>68</v>
      </c>
      <c r="C89" s="1344" t="s">
        <v>2602</v>
      </c>
      <c r="D89" s="1422" t="s">
        <v>1385</v>
      </c>
      <c r="E89" s="822">
        <v>1</v>
      </c>
      <c r="F89" s="823">
        <v>1</v>
      </c>
      <c r="G89" s="795">
        <f t="shared" si="116"/>
        <v>3.31</v>
      </c>
      <c r="H89" s="824">
        <v>66140</v>
      </c>
      <c r="I89" s="824"/>
      <c r="J89" s="824"/>
      <c r="K89" s="796" t="s">
        <v>502</v>
      </c>
      <c r="L89" s="825">
        <f t="shared" si="117"/>
        <v>218923.4</v>
      </c>
      <c r="M89" s="826">
        <f t="shared" ref="M89:M127" si="141">G89*H89+I89+J89</f>
        <v>218923.4</v>
      </c>
      <c r="N89" s="888">
        <f t="shared" si="118"/>
        <v>2846004.1999999997</v>
      </c>
      <c r="O89" s="821">
        <f t="shared" si="138"/>
        <v>1</v>
      </c>
      <c r="P89" s="794">
        <f t="shared" ref="P89:P127" si="142">+F89+1</f>
        <v>2</v>
      </c>
      <c r="Q89" s="795">
        <f t="shared" si="119"/>
        <v>3.42</v>
      </c>
      <c r="R89" s="786"/>
      <c r="S89" s="787">
        <f t="shared" si="120"/>
        <v>3.42</v>
      </c>
      <c r="T89" s="788">
        <v>66140</v>
      </c>
      <c r="U89" s="824"/>
      <c r="V89" s="824"/>
      <c r="W89" s="796" t="str">
        <f t="shared" ref="W89:W127" si="143">+K89</f>
        <v>Գ-3</v>
      </c>
      <c r="X89" s="788">
        <f t="shared" si="121"/>
        <v>226198.8</v>
      </c>
      <c r="Y89" s="791">
        <f t="shared" si="122"/>
        <v>226198.8</v>
      </c>
      <c r="Z89" s="797">
        <f t="shared" si="123"/>
        <v>2940584.4</v>
      </c>
      <c r="AA89" s="793">
        <f t="shared" si="139"/>
        <v>1</v>
      </c>
      <c r="AB89" s="794">
        <f t="shared" si="124"/>
        <v>3</v>
      </c>
      <c r="AC89" s="795">
        <f t="shared" si="125"/>
        <v>3.53</v>
      </c>
      <c r="AD89" s="786"/>
      <c r="AE89" s="787">
        <f t="shared" si="126"/>
        <v>3.53</v>
      </c>
      <c r="AF89" s="788">
        <v>66140</v>
      </c>
      <c r="AG89" s="824"/>
      <c r="AH89" s="824"/>
      <c r="AI89" s="796" t="str">
        <f t="shared" si="127"/>
        <v>Գ-3</v>
      </c>
      <c r="AJ89" s="788">
        <f t="shared" si="128"/>
        <v>233474.19999999998</v>
      </c>
      <c r="AK89" s="791">
        <f t="shared" si="129"/>
        <v>233474.19999999998</v>
      </c>
      <c r="AL89" s="797">
        <f t="shared" si="130"/>
        <v>3035164.5999999996</v>
      </c>
      <c r="AM89" s="793">
        <f t="shared" si="140"/>
        <v>1</v>
      </c>
      <c r="AN89" s="794">
        <f t="shared" si="131"/>
        <v>4</v>
      </c>
      <c r="AO89" s="795">
        <f t="shared" si="132"/>
        <v>3.64</v>
      </c>
      <c r="AP89" s="786"/>
      <c r="AQ89" s="787">
        <f t="shared" si="133"/>
        <v>3.64</v>
      </c>
      <c r="AR89" s="788">
        <v>66140</v>
      </c>
      <c r="AS89" s="824"/>
      <c r="AT89" s="824"/>
      <c r="AU89" s="796" t="str">
        <f t="shared" si="134"/>
        <v>Գ-3</v>
      </c>
      <c r="AV89" s="788">
        <f t="shared" si="135"/>
        <v>240749.6</v>
      </c>
      <c r="AW89" s="791">
        <f t="shared" si="136"/>
        <v>240749.6</v>
      </c>
      <c r="AX89" s="797">
        <f t="shared" si="137"/>
        <v>3129744.8000000003</v>
      </c>
    </row>
    <row r="90" spans="2:50" s="777" customFormat="1" ht="67.5">
      <c r="B90" s="1657">
        <v>69</v>
      </c>
      <c r="C90" s="1344" t="s">
        <v>1032</v>
      </c>
      <c r="D90" s="1422" t="s">
        <v>1385</v>
      </c>
      <c r="E90" s="822">
        <v>1</v>
      </c>
      <c r="F90" s="823">
        <v>3</v>
      </c>
      <c r="G90" s="795">
        <f t="shared" si="116"/>
        <v>3.53</v>
      </c>
      <c r="H90" s="824">
        <v>66140</v>
      </c>
      <c r="I90" s="824"/>
      <c r="J90" s="824"/>
      <c r="K90" s="796" t="s">
        <v>502</v>
      </c>
      <c r="L90" s="825">
        <f t="shared" si="117"/>
        <v>233474.19999999998</v>
      </c>
      <c r="M90" s="826">
        <f t="shared" si="141"/>
        <v>233474.19999999998</v>
      </c>
      <c r="N90" s="888">
        <f t="shared" si="118"/>
        <v>3035164.5999999996</v>
      </c>
      <c r="O90" s="821">
        <f t="shared" si="138"/>
        <v>1</v>
      </c>
      <c r="P90" s="794">
        <f t="shared" si="142"/>
        <v>4</v>
      </c>
      <c r="Q90" s="795">
        <f t="shared" si="119"/>
        <v>3.64</v>
      </c>
      <c r="R90" s="786"/>
      <c r="S90" s="787">
        <f t="shared" si="120"/>
        <v>3.64</v>
      </c>
      <c r="T90" s="788">
        <v>66140</v>
      </c>
      <c r="U90" s="824"/>
      <c r="V90" s="824"/>
      <c r="W90" s="796" t="str">
        <f t="shared" si="143"/>
        <v>Գ-3</v>
      </c>
      <c r="X90" s="788">
        <f t="shared" si="121"/>
        <v>240749.6</v>
      </c>
      <c r="Y90" s="791">
        <f t="shared" si="122"/>
        <v>240749.6</v>
      </c>
      <c r="Z90" s="797">
        <f t="shared" si="123"/>
        <v>3129744.8000000003</v>
      </c>
      <c r="AA90" s="793">
        <f t="shared" si="139"/>
        <v>1</v>
      </c>
      <c r="AB90" s="794">
        <f t="shared" si="124"/>
        <v>5</v>
      </c>
      <c r="AC90" s="795">
        <f t="shared" si="125"/>
        <v>3.64</v>
      </c>
      <c r="AD90" s="786"/>
      <c r="AE90" s="787">
        <f t="shared" si="126"/>
        <v>3.64</v>
      </c>
      <c r="AF90" s="788">
        <v>66140</v>
      </c>
      <c r="AG90" s="824"/>
      <c r="AH90" s="824"/>
      <c r="AI90" s="796" t="str">
        <f t="shared" si="127"/>
        <v>Գ-3</v>
      </c>
      <c r="AJ90" s="788">
        <f t="shared" si="128"/>
        <v>240749.6</v>
      </c>
      <c r="AK90" s="791">
        <f t="shared" si="129"/>
        <v>240749.6</v>
      </c>
      <c r="AL90" s="797">
        <f t="shared" si="130"/>
        <v>3129744.8000000003</v>
      </c>
      <c r="AM90" s="793">
        <f t="shared" si="140"/>
        <v>1</v>
      </c>
      <c r="AN90" s="794">
        <f t="shared" si="131"/>
        <v>6</v>
      </c>
      <c r="AO90" s="795">
        <f t="shared" si="132"/>
        <v>3.76</v>
      </c>
      <c r="AP90" s="786"/>
      <c r="AQ90" s="787">
        <f t="shared" si="133"/>
        <v>3.76</v>
      </c>
      <c r="AR90" s="788">
        <v>66140</v>
      </c>
      <c r="AS90" s="824"/>
      <c r="AT90" s="824"/>
      <c r="AU90" s="796" t="str">
        <f t="shared" si="134"/>
        <v>Գ-3</v>
      </c>
      <c r="AV90" s="788">
        <f t="shared" si="135"/>
        <v>248686.4</v>
      </c>
      <c r="AW90" s="791">
        <f t="shared" si="136"/>
        <v>248686.4</v>
      </c>
      <c r="AX90" s="797">
        <f t="shared" si="137"/>
        <v>3232923.1999999997</v>
      </c>
    </row>
    <row r="91" spans="2:50" s="777" customFormat="1" ht="54">
      <c r="B91" s="1657">
        <v>70</v>
      </c>
      <c r="C91" s="1344" t="s">
        <v>1494</v>
      </c>
      <c r="D91" s="1422" t="s">
        <v>1386</v>
      </c>
      <c r="E91" s="822">
        <v>1</v>
      </c>
      <c r="F91" s="823">
        <v>4</v>
      </c>
      <c r="G91" s="795">
        <f t="shared" si="116"/>
        <v>1.9</v>
      </c>
      <c r="H91" s="824">
        <v>66140</v>
      </c>
      <c r="I91" s="824"/>
      <c r="J91" s="824"/>
      <c r="K91" s="796" t="s">
        <v>97</v>
      </c>
      <c r="L91" s="825">
        <f t="shared" si="117"/>
        <v>125666</v>
      </c>
      <c r="M91" s="826">
        <f t="shared" si="141"/>
        <v>125666</v>
      </c>
      <c r="N91" s="888">
        <f t="shared" si="118"/>
        <v>1633658</v>
      </c>
      <c r="O91" s="821">
        <f t="shared" si="138"/>
        <v>1</v>
      </c>
      <c r="P91" s="794">
        <f t="shared" si="142"/>
        <v>5</v>
      </c>
      <c r="Q91" s="795">
        <f t="shared" si="119"/>
        <v>1.9</v>
      </c>
      <c r="R91" s="786"/>
      <c r="S91" s="787">
        <f t="shared" si="120"/>
        <v>1.9</v>
      </c>
      <c r="T91" s="788">
        <v>66140</v>
      </c>
      <c r="U91" s="824"/>
      <c r="V91" s="824"/>
      <c r="W91" s="796" t="str">
        <f t="shared" si="143"/>
        <v>Կ-1</v>
      </c>
      <c r="X91" s="788">
        <f t="shared" si="121"/>
        <v>125666</v>
      </c>
      <c r="Y91" s="791">
        <f t="shared" si="122"/>
        <v>125666</v>
      </c>
      <c r="Z91" s="797">
        <f t="shared" si="123"/>
        <v>1633658</v>
      </c>
      <c r="AA91" s="793">
        <f t="shared" si="139"/>
        <v>1</v>
      </c>
      <c r="AB91" s="794">
        <f t="shared" si="124"/>
        <v>6</v>
      </c>
      <c r="AC91" s="795">
        <f t="shared" si="125"/>
        <v>1.96</v>
      </c>
      <c r="AD91" s="786"/>
      <c r="AE91" s="787">
        <f t="shared" si="126"/>
        <v>1.96</v>
      </c>
      <c r="AF91" s="788">
        <v>66140</v>
      </c>
      <c r="AG91" s="824"/>
      <c r="AH91" s="824"/>
      <c r="AI91" s="796" t="str">
        <f t="shared" si="127"/>
        <v>Կ-1</v>
      </c>
      <c r="AJ91" s="788">
        <f t="shared" si="128"/>
        <v>129634.4</v>
      </c>
      <c r="AK91" s="791">
        <f t="shared" si="129"/>
        <v>129634.4</v>
      </c>
      <c r="AL91" s="797">
        <f t="shared" si="130"/>
        <v>1685247.2</v>
      </c>
      <c r="AM91" s="793">
        <f t="shared" si="140"/>
        <v>1</v>
      </c>
      <c r="AN91" s="794">
        <f t="shared" si="131"/>
        <v>7</v>
      </c>
      <c r="AO91" s="795">
        <f t="shared" si="132"/>
        <v>1.96</v>
      </c>
      <c r="AP91" s="786"/>
      <c r="AQ91" s="787">
        <f t="shared" si="133"/>
        <v>1.96</v>
      </c>
      <c r="AR91" s="788">
        <v>66140</v>
      </c>
      <c r="AS91" s="824"/>
      <c r="AT91" s="824"/>
      <c r="AU91" s="796" t="str">
        <f t="shared" si="134"/>
        <v>Կ-1</v>
      </c>
      <c r="AV91" s="788">
        <f t="shared" si="135"/>
        <v>129634.4</v>
      </c>
      <c r="AW91" s="791">
        <f t="shared" si="136"/>
        <v>129634.4</v>
      </c>
      <c r="AX91" s="797">
        <f t="shared" si="137"/>
        <v>1685247.2</v>
      </c>
    </row>
    <row r="92" spans="2:50" s="777" customFormat="1" ht="67.5">
      <c r="B92" s="1657">
        <v>71</v>
      </c>
      <c r="C92" s="1344" t="s">
        <v>2603</v>
      </c>
      <c r="D92" s="1422" t="s">
        <v>1496</v>
      </c>
      <c r="E92" s="822">
        <v>1</v>
      </c>
      <c r="F92" s="823">
        <v>4</v>
      </c>
      <c r="G92" s="795">
        <f t="shared" si="116"/>
        <v>5.35</v>
      </c>
      <c r="H92" s="824">
        <v>66140</v>
      </c>
      <c r="I92" s="824"/>
      <c r="J92" s="824"/>
      <c r="K92" s="796" t="s">
        <v>93</v>
      </c>
      <c r="L92" s="825">
        <f t="shared" si="117"/>
        <v>353849</v>
      </c>
      <c r="M92" s="826">
        <f t="shared" si="141"/>
        <v>353849</v>
      </c>
      <c r="N92" s="888">
        <f t="shared" si="118"/>
        <v>4600037</v>
      </c>
      <c r="O92" s="821">
        <f t="shared" si="138"/>
        <v>1</v>
      </c>
      <c r="P92" s="794">
        <f t="shared" si="142"/>
        <v>5</v>
      </c>
      <c r="Q92" s="795">
        <f t="shared" si="119"/>
        <v>5.35</v>
      </c>
      <c r="R92" s="786"/>
      <c r="S92" s="787">
        <f t="shared" si="120"/>
        <v>5.35</v>
      </c>
      <c r="T92" s="788">
        <v>66140</v>
      </c>
      <c r="U92" s="824"/>
      <c r="V92" s="824"/>
      <c r="W92" s="796" t="str">
        <f t="shared" si="143"/>
        <v>Գ-1</v>
      </c>
      <c r="X92" s="788">
        <f t="shared" si="121"/>
        <v>353849</v>
      </c>
      <c r="Y92" s="791">
        <f t="shared" si="122"/>
        <v>353849</v>
      </c>
      <c r="Z92" s="797">
        <f t="shared" si="123"/>
        <v>4600037</v>
      </c>
      <c r="AA92" s="793">
        <f t="shared" si="139"/>
        <v>1</v>
      </c>
      <c r="AB92" s="794">
        <f t="shared" si="124"/>
        <v>6</v>
      </c>
      <c r="AC92" s="795">
        <f t="shared" si="125"/>
        <v>5.52</v>
      </c>
      <c r="AD92" s="786"/>
      <c r="AE92" s="787">
        <f t="shared" si="126"/>
        <v>5.52</v>
      </c>
      <c r="AF92" s="788">
        <v>66140</v>
      </c>
      <c r="AG92" s="824"/>
      <c r="AH92" s="824"/>
      <c r="AI92" s="796" t="str">
        <f t="shared" si="127"/>
        <v>Գ-1</v>
      </c>
      <c r="AJ92" s="788">
        <f t="shared" si="128"/>
        <v>365092.8</v>
      </c>
      <c r="AK92" s="791">
        <f t="shared" si="129"/>
        <v>365092.8</v>
      </c>
      <c r="AL92" s="797">
        <f t="shared" si="130"/>
        <v>4746206.3999999994</v>
      </c>
      <c r="AM92" s="793">
        <f t="shared" si="140"/>
        <v>1</v>
      </c>
      <c r="AN92" s="794">
        <f t="shared" si="131"/>
        <v>7</v>
      </c>
      <c r="AO92" s="795">
        <f t="shared" si="132"/>
        <v>5.52</v>
      </c>
      <c r="AP92" s="786"/>
      <c r="AQ92" s="787">
        <f t="shared" si="133"/>
        <v>5.52</v>
      </c>
      <c r="AR92" s="788">
        <v>66140</v>
      </c>
      <c r="AS92" s="824"/>
      <c r="AT92" s="824"/>
      <c r="AU92" s="796" t="str">
        <f t="shared" si="134"/>
        <v>Գ-1</v>
      </c>
      <c r="AV92" s="788">
        <f t="shared" si="135"/>
        <v>365092.8</v>
      </c>
      <c r="AW92" s="791">
        <f t="shared" si="136"/>
        <v>365092.8</v>
      </c>
      <c r="AX92" s="797">
        <f t="shared" si="137"/>
        <v>4746206.3999999994</v>
      </c>
    </row>
    <row r="93" spans="2:50" s="777" customFormat="1" ht="108">
      <c r="B93" s="1657">
        <v>72</v>
      </c>
      <c r="C93" s="1344" t="s">
        <v>2604</v>
      </c>
      <c r="D93" s="1422" t="s">
        <v>1497</v>
      </c>
      <c r="E93" s="822">
        <v>1</v>
      </c>
      <c r="F93" s="823">
        <v>18</v>
      </c>
      <c r="G93" s="795">
        <f t="shared" si="116"/>
        <v>5.17</v>
      </c>
      <c r="H93" s="824">
        <v>66140</v>
      </c>
      <c r="I93" s="824"/>
      <c r="J93" s="824"/>
      <c r="K93" s="796" t="s">
        <v>94</v>
      </c>
      <c r="L93" s="825">
        <f t="shared" si="117"/>
        <v>341943.8</v>
      </c>
      <c r="M93" s="826">
        <f t="shared" si="141"/>
        <v>341943.8</v>
      </c>
      <c r="N93" s="888">
        <f t="shared" si="118"/>
        <v>4445269.3999999994</v>
      </c>
      <c r="O93" s="821">
        <f t="shared" si="138"/>
        <v>1</v>
      </c>
      <c r="P93" s="794">
        <f t="shared" si="142"/>
        <v>19</v>
      </c>
      <c r="Q93" s="795">
        <f t="shared" si="119"/>
        <v>5.34</v>
      </c>
      <c r="R93" s="786"/>
      <c r="S93" s="787">
        <f t="shared" si="120"/>
        <v>5.34</v>
      </c>
      <c r="T93" s="788">
        <v>66140</v>
      </c>
      <c r="U93" s="824"/>
      <c r="V93" s="824"/>
      <c r="W93" s="796" t="str">
        <f t="shared" si="143"/>
        <v>Գ-2</v>
      </c>
      <c r="X93" s="788">
        <f t="shared" si="121"/>
        <v>353187.6</v>
      </c>
      <c r="Y93" s="791">
        <f t="shared" si="122"/>
        <v>353187.6</v>
      </c>
      <c r="Z93" s="797">
        <f t="shared" si="123"/>
        <v>4591438.8</v>
      </c>
      <c r="AA93" s="793">
        <f t="shared" si="139"/>
        <v>1</v>
      </c>
      <c r="AB93" s="794">
        <f t="shared" si="124"/>
        <v>20</v>
      </c>
      <c r="AC93" s="795">
        <f t="shared" si="125"/>
        <v>5.34</v>
      </c>
      <c r="AD93" s="786"/>
      <c r="AE93" s="787">
        <f t="shared" si="126"/>
        <v>5.34</v>
      </c>
      <c r="AF93" s="788">
        <v>66140</v>
      </c>
      <c r="AG93" s="824"/>
      <c r="AH93" s="824"/>
      <c r="AI93" s="796" t="str">
        <f t="shared" si="127"/>
        <v>Գ-2</v>
      </c>
      <c r="AJ93" s="788">
        <f t="shared" si="128"/>
        <v>353187.6</v>
      </c>
      <c r="AK93" s="791">
        <f t="shared" si="129"/>
        <v>353187.6</v>
      </c>
      <c r="AL93" s="797">
        <f t="shared" si="130"/>
        <v>4591438.8</v>
      </c>
      <c r="AM93" s="793">
        <f t="shared" si="140"/>
        <v>1</v>
      </c>
      <c r="AN93" s="794">
        <f t="shared" si="131"/>
        <v>21</v>
      </c>
      <c r="AO93" s="795">
        <f t="shared" si="132"/>
        <v>5.34</v>
      </c>
      <c r="AP93" s="786"/>
      <c r="AQ93" s="787">
        <f t="shared" si="133"/>
        <v>5.34</v>
      </c>
      <c r="AR93" s="788">
        <v>66140</v>
      </c>
      <c r="AS93" s="824"/>
      <c r="AT93" s="824"/>
      <c r="AU93" s="796" t="str">
        <f t="shared" si="134"/>
        <v>Գ-2</v>
      </c>
      <c r="AV93" s="788">
        <f t="shared" si="135"/>
        <v>353187.6</v>
      </c>
      <c r="AW93" s="791">
        <f t="shared" si="136"/>
        <v>353187.6</v>
      </c>
      <c r="AX93" s="797">
        <f t="shared" si="137"/>
        <v>4591438.8</v>
      </c>
    </row>
    <row r="94" spans="2:50" s="777" customFormat="1" ht="108">
      <c r="B94" s="1657">
        <v>73</v>
      </c>
      <c r="C94" s="1344" t="s">
        <v>1042</v>
      </c>
      <c r="D94" s="1422" t="s">
        <v>1498</v>
      </c>
      <c r="E94" s="822">
        <v>1</v>
      </c>
      <c r="F94" s="823">
        <v>4</v>
      </c>
      <c r="G94" s="795">
        <f t="shared" si="116"/>
        <v>4.41</v>
      </c>
      <c r="H94" s="824">
        <v>66140</v>
      </c>
      <c r="I94" s="824"/>
      <c r="J94" s="824"/>
      <c r="K94" s="796" t="s">
        <v>94</v>
      </c>
      <c r="L94" s="825">
        <f t="shared" si="117"/>
        <v>291677.40000000002</v>
      </c>
      <c r="M94" s="826">
        <f t="shared" si="141"/>
        <v>291677.40000000002</v>
      </c>
      <c r="N94" s="888">
        <f t="shared" si="118"/>
        <v>3791806.2</v>
      </c>
      <c r="O94" s="821">
        <f t="shared" si="138"/>
        <v>1</v>
      </c>
      <c r="P94" s="794">
        <f t="shared" si="142"/>
        <v>5</v>
      </c>
      <c r="Q94" s="795">
        <f t="shared" si="119"/>
        <v>4.41</v>
      </c>
      <c r="R94" s="786"/>
      <c r="S94" s="787">
        <f t="shared" si="120"/>
        <v>4.41</v>
      </c>
      <c r="T94" s="788">
        <v>66140</v>
      </c>
      <c r="U94" s="824"/>
      <c r="V94" s="824"/>
      <c r="W94" s="796" t="str">
        <f t="shared" si="143"/>
        <v>Գ-2</v>
      </c>
      <c r="X94" s="788">
        <f t="shared" si="121"/>
        <v>291677.40000000002</v>
      </c>
      <c r="Y94" s="791">
        <f t="shared" si="122"/>
        <v>291677.40000000002</v>
      </c>
      <c r="Z94" s="797">
        <f t="shared" si="123"/>
        <v>3791806.2</v>
      </c>
      <c r="AA94" s="793">
        <f t="shared" si="139"/>
        <v>1</v>
      </c>
      <c r="AB94" s="794">
        <f t="shared" si="124"/>
        <v>6</v>
      </c>
      <c r="AC94" s="795">
        <f t="shared" si="125"/>
        <v>4.55</v>
      </c>
      <c r="AD94" s="786"/>
      <c r="AE94" s="787">
        <f t="shared" si="126"/>
        <v>4.55</v>
      </c>
      <c r="AF94" s="788">
        <v>66140</v>
      </c>
      <c r="AG94" s="824"/>
      <c r="AH94" s="824"/>
      <c r="AI94" s="796" t="str">
        <f t="shared" si="127"/>
        <v>Գ-2</v>
      </c>
      <c r="AJ94" s="788">
        <f t="shared" si="128"/>
        <v>300937</v>
      </c>
      <c r="AK94" s="791">
        <f t="shared" si="129"/>
        <v>300937</v>
      </c>
      <c r="AL94" s="797">
        <f t="shared" si="130"/>
        <v>3912181</v>
      </c>
      <c r="AM94" s="793">
        <f t="shared" si="140"/>
        <v>1</v>
      </c>
      <c r="AN94" s="794">
        <f t="shared" si="131"/>
        <v>7</v>
      </c>
      <c r="AO94" s="795">
        <f t="shared" si="132"/>
        <v>4.55</v>
      </c>
      <c r="AP94" s="786"/>
      <c r="AQ94" s="787">
        <f t="shared" si="133"/>
        <v>4.55</v>
      </c>
      <c r="AR94" s="788">
        <v>66140</v>
      </c>
      <c r="AS94" s="824"/>
      <c r="AT94" s="824"/>
      <c r="AU94" s="796" t="str">
        <f t="shared" si="134"/>
        <v>Գ-2</v>
      </c>
      <c r="AV94" s="788">
        <f t="shared" si="135"/>
        <v>300937</v>
      </c>
      <c r="AW94" s="791">
        <f t="shared" si="136"/>
        <v>300937</v>
      </c>
      <c r="AX94" s="797">
        <f t="shared" si="137"/>
        <v>3912181</v>
      </c>
    </row>
    <row r="95" spans="2:50" s="777" customFormat="1" ht="121.5">
      <c r="B95" s="1657">
        <v>74</v>
      </c>
      <c r="C95" s="1344" t="s">
        <v>2027</v>
      </c>
      <c r="D95" s="1422" t="s">
        <v>1499</v>
      </c>
      <c r="E95" s="822">
        <v>1</v>
      </c>
      <c r="F95" s="823">
        <v>2</v>
      </c>
      <c r="G95" s="795">
        <f t="shared" si="116"/>
        <v>3.42</v>
      </c>
      <c r="H95" s="824">
        <v>66140</v>
      </c>
      <c r="I95" s="824"/>
      <c r="J95" s="824"/>
      <c r="K95" s="796" t="s">
        <v>502</v>
      </c>
      <c r="L95" s="825">
        <f t="shared" si="117"/>
        <v>226198.8</v>
      </c>
      <c r="M95" s="826">
        <f t="shared" si="141"/>
        <v>226198.8</v>
      </c>
      <c r="N95" s="888">
        <f t="shared" si="118"/>
        <v>2940584.4</v>
      </c>
      <c r="O95" s="821">
        <f t="shared" si="138"/>
        <v>1</v>
      </c>
      <c r="P95" s="794">
        <f t="shared" si="142"/>
        <v>3</v>
      </c>
      <c r="Q95" s="795">
        <f t="shared" si="119"/>
        <v>3.53</v>
      </c>
      <c r="R95" s="794"/>
      <c r="S95" s="828">
        <f t="shared" si="120"/>
        <v>3.53</v>
      </c>
      <c r="T95" s="788">
        <v>66140</v>
      </c>
      <c r="U95" s="824"/>
      <c r="V95" s="824"/>
      <c r="W95" s="796" t="str">
        <f t="shared" si="143"/>
        <v>Գ-3</v>
      </c>
      <c r="X95" s="788">
        <f t="shared" si="121"/>
        <v>233474.19999999998</v>
      </c>
      <c r="Y95" s="791">
        <f t="shared" si="122"/>
        <v>233474.19999999998</v>
      </c>
      <c r="Z95" s="797">
        <f t="shared" si="123"/>
        <v>3035164.5999999996</v>
      </c>
      <c r="AA95" s="793">
        <f t="shared" si="139"/>
        <v>1</v>
      </c>
      <c r="AB95" s="794">
        <f t="shared" si="124"/>
        <v>4</v>
      </c>
      <c r="AC95" s="795">
        <f t="shared" si="125"/>
        <v>3.64</v>
      </c>
      <c r="AD95" s="794"/>
      <c r="AE95" s="828">
        <f t="shared" si="126"/>
        <v>3.64</v>
      </c>
      <c r="AF95" s="788">
        <v>66140</v>
      </c>
      <c r="AG95" s="824"/>
      <c r="AH95" s="824"/>
      <c r="AI95" s="796" t="str">
        <f t="shared" si="127"/>
        <v>Գ-3</v>
      </c>
      <c r="AJ95" s="788">
        <f t="shared" si="128"/>
        <v>240749.6</v>
      </c>
      <c r="AK95" s="791">
        <f t="shared" si="129"/>
        <v>240749.6</v>
      </c>
      <c r="AL95" s="797">
        <f t="shared" si="130"/>
        <v>3129744.8000000003</v>
      </c>
      <c r="AM95" s="793">
        <f t="shared" si="140"/>
        <v>1</v>
      </c>
      <c r="AN95" s="794">
        <f t="shared" si="131"/>
        <v>5</v>
      </c>
      <c r="AO95" s="795">
        <f t="shared" si="132"/>
        <v>3.64</v>
      </c>
      <c r="AP95" s="794"/>
      <c r="AQ95" s="828">
        <f t="shared" si="133"/>
        <v>3.64</v>
      </c>
      <c r="AR95" s="788">
        <v>66140</v>
      </c>
      <c r="AS95" s="824"/>
      <c r="AT95" s="824"/>
      <c r="AU95" s="796" t="str">
        <f t="shared" si="134"/>
        <v>Գ-3</v>
      </c>
      <c r="AV95" s="788">
        <f t="shared" si="135"/>
        <v>240749.6</v>
      </c>
      <c r="AW95" s="791">
        <f t="shared" si="136"/>
        <v>240749.6</v>
      </c>
      <c r="AX95" s="797">
        <f t="shared" si="137"/>
        <v>3129744.8000000003</v>
      </c>
    </row>
    <row r="96" spans="2:50" s="777" customFormat="1" ht="94.5">
      <c r="B96" s="1657">
        <v>75</v>
      </c>
      <c r="C96" s="1344" t="s">
        <v>1043</v>
      </c>
      <c r="D96" s="1422" t="s">
        <v>1500</v>
      </c>
      <c r="E96" s="822">
        <v>1</v>
      </c>
      <c r="F96" s="823">
        <v>6</v>
      </c>
      <c r="G96" s="795">
        <f t="shared" si="116"/>
        <v>4.55</v>
      </c>
      <c r="H96" s="824">
        <v>66140</v>
      </c>
      <c r="I96" s="824"/>
      <c r="J96" s="824"/>
      <c r="K96" s="796" t="s">
        <v>94</v>
      </c>
      <c r="L96" s="825">
        <f t="shared" si="117"/>
        <v>300937</v>
      </c>
      <c r="M96" s="826">
        <f t="shared" si="141"/>
        <v>300937</v>
      </c>
      <c r="N96" s="888">
        <f t="shared" si="118"/>
        <v>3912181</v>
      </c>
      <c r="O96" s="821">
        <f t="shared" si="138"/>
        <v>1</v>
      </c>
      <c r="P96" s="794">
        <f t="shared" si="142"/>
        <v>7</v>
      </c>
      <c r="Q96" s="795">
        <f t="shared" si="119"/>
        <v>4.55</v>
      </c>
      <c r="R96" s="786"/>
      <c r="S96" s="787">
        <f t="shared" si="120"/>
        <v>4.55</v>
      </c>
      <c r="T96" s="788">
        <v>66140</v>
      </c>
      <c r="U96" s="824"/>
      <c r="V96" s="824"/>
      <c r="W96" s="796" t="str">
        <f t="shared" si="143"/>
        <v>Գ-2</v>
      </c>
      <c r="X96" s="788">
        <f t="shared" si="121"/>
        <v>300937</v>
      </c>
      <c r="Y96" s="791">
        <f t="shared" si="122"/>
        <v>300937</v>
      </c>
      <c r="Z96" s="797">
        <f t="shared" si="123"/>
        <v>3912181</v>
      </c>
      <c r="AA96" s="793">
        <f t="shared" si="139"/>
        <v>1</v>
      </c>
      <c r="AB96" s="794">
        <f t="shared" si="124"/>
        <v>8</v>
      </c>
      <c r="AC96" s="795">
        <f t="shared" si="125"/>
        <v>4.7</v>
      </c>
      <c r="AD96" s="786"/>
      <c r="AE96" s="787">
        <f t="shared" si="126"/>
        <v>4.7</v>
      </c>
      <c r="AF96" s="788">
        <v>66140</v>
      </c>
      <c r="AG96" s="824"/>
      <c r="AH96" s="824"/>
      <c r="AI96" s="796" t="str">
        <f t="shared" si="127"/>
        <v>Գ-2</v>
      </c>
      <c r="AJ96" s="788">
        <f t="shared" si="128"/>
        <v>310858</v>
      </c>
      <c r="AK96" s="791">
        <f t="shared" si="129"/>
        <v>310858</v>
      </c>
      <c r="AL96" s="797">
        <f t="shared" si="130"/>
        <v>4041154</v>
      </c>
      <c r="AM96" s="793">
        <f t="shared" si="140"/>
        <v>1</v>
      </c>
      <c r="AN96" s="794">
        <f t="shared" si="131"/>
        <v>9</v>
      </c>
      <c r="AO96" s="795">
        <f t="shared" si="132"/>
        <v>4.7</v>
      </c>
      <c r="AP96" s="786"/>
      <c r="AQ96" s="787">
        <f t="shared" si="133"/>
        <v>4.7</v>
      </c>
      <c r="AR96" s="788">
        <v>66140</v>
      </c>
      <c r="AS96" s="824"/>
      <c r="AT96" s="824"/>
      <c r="AU96" s="796" t="str">
        <f t="shared" si="134"/>
        <v>Գ-2</v>
      </c>
      <c r="AV96" s="788">
        <f t="shared" si="135"/>
        <v>310858</v>
      </c>
      <c r="AW96" s="791">
        <f t="shared" si="136"/>
        <v>310858</v>
      </c>
      <c r="AX96" s="797">
        <f t="shared" si="137"/>
        <v>4041154</v>
      </c>
    </row>
    <row r="97" spans="2:50" s="777" customFormat="1" ht="94.5">
      <c r="B97" s="1657">
        <v>76</v>
      </c>
      <c r="C97" s="1344" t="s">
        <v>788</v>
      </c>
      <c r="D97" s="1422" t="s">
        <v>1501</v>
      </c>
      <c r="E97" s="822">
        <v>1</v>
      </c>
      <c r="F97" s="823">
        <v>7</v>
      </c>
      <c r="G97" s="795">
        <f t="shared" si="116"/>
        <v>4.55</v>
      </c>
      <c r="H97" s="824">
        <v>66140</v>
      </c>
      <c r="I97" s="824"/>
      <c r="J97" s="824"/>
      <c r="K97" s="796" t="s">
        <v>94</v>
      </c>
      <c r="L97" s="825">
        <f t="shared" si="117"/>
        <v>300937</v>
      </c>
      <c r="M97" s="826">
        <f t="shared" si="141"/>
        <v>300937</v>
      </c>
      <c r="N97" s="888">
        <f t="shared" si="118"/>
        <v>3912181</v>
      </c>
      <c r="O97" s="821">
        <f t="shared" si="138"/>
        <v>1</v>
      </c>
      <c r="P97" s="794">
        <f t="shared" si="142"/>
        <v>8</v>
      </c>
      <c r="Q97" s="795">
        <f t="shared" si="119"/>
        <v>4.7</v>
      </c>
      <c r="R97" s="786"/>
      <c r="S97" s="787">
        <f t="shared" si="120"/>
        <v>4.7</v>
      </c>
      <c r="T97" s="788">
        <v>66140</v>
      </c>
      <c r="U97" s="824"/>
      <c r="V97" s="824"/>
      <c r="W97" s="796" t="str">
        <f t="shared" si="143"/>
        <v>Գ-2</v>
      </c>
      <c r="X97" s="788">
        <f t="shared" si="121"/>
        <v>310858</v>
      </c>
      <c r="Y97" s="791">
        <f t="shared" si="122"/>
        <v>310858</v>
      </c>
      <c r="Z97" s="797">
        <f t="shared" si="123"/>
        <v>4041154</v>
      </c>
      <c r="AA97" s="793">
        <f t="shared" si="139"/>
        <v>1</v>
      </c>
      <c r="AB97" s="794">
        <f t="shared" si="124"/>
        <v>9</v>
      </c>
      <c r="AC97" s="795">
        <f t="shared" si="125"/>
        <v>4.7</v>
      </c>
      <c r="AD97" s="786"/>
      <c r="AE97" s="787">
        <f t="shared" si="126"/>
        <v>4.7</v>
      </c>
      <c r="AF97" s="788">
        <v>66140</v>
      </c>
      <c r="AG97" s="824"/>
      <c r="AH97" s="824"/>
      <c r="AI97" s="796" t="str">
        <f t="shared" si="127"/>
        <v>Գ-2</v>
      </c>
      <c r="AJ97" s="788">
        <f t="shared" si="128"/>
        <v>310858</v>
      </c>
      <c r="AK97" s="791">
        <f t="shared" si="129"/>
        <v>310858</v>
      </c>
      <c r="AL97" s="797">
        <f t="shared" si="130"/>
        <v>4041154</v>
      </c>
      <c r="AM97" s="793">
        <f t="shared" si="140"/>
        <v>1</v>
      </c>
      <c r="AN97" s="794">
        <f t="shared" si="131"/>
        <v>10</v>
      </c>
      <c r="AO97" s="795">
        <f t="shared" si="132"/>
        <v>4.8499999999999996</v>
      </c>
      <c r="AP97" s="786"/>
      <c r="AQ97" s="787">
        <f t="shared" si="133"/>
        <v>4.8499999999999996</v>
      </c>
      <c r="AR97" s="788">
        <v>66140</v>
      </c>
      <c r="AS97" s="824"/>
      <c r="AT97" s="824"/>
      <c r="AU97" s="796" t="str">
        <f t="shared" si="134"/>
        <v>Գ-2</v>
      </c>
      <c r="AV97" s="788">
        <f t="shared" si="135"/>
        <v>320779</v>
      </c>
      <c r="AW97" s="791">
        <f t="shared" si="136"/>
        <v>320779</v>
      </c>
      <c r="AX97" s="797">
        <f t="shared" si="137"/>
        <v>4170127</v>
      </c>
    </row>
    <row r="98" spans="2:50" s="777" customFormat="1" ht="94.5">
      <c r="B98" s="1657">
        <v>77</v>
      </c>
      <c r="C98" s="1344" t="s">
        <v>1806</v>
      </c>
      <c r="D98" s="1422" t="s">
        <v>1501</v>
      </c>
      <c r="E98" s="822">
        <v>1</v>
      </c>
      <c r="F98" s="823">
        <v>8</v>
      </c>
      <c r="G98" s="795">
        <f t="shared" si="116"/>
        <v>4.7</v>
      </c>
      <c r="H98" s="824">
        <v>66140</v>
      </c>
      <c r="I98" s="824"/>
      <c r="J98" s="824"/>
      <c r="K98" s="796" t="s">
        <v>94</v>
      </c>
      <c r="L98" s="825">
        <f t="shared" si="117"/>
        <v>310858</v>
      </c>
      <c r="M98" s="826">
        <f t="shared" si="141"/>
        <v>310858</v>
      </c>
      <c r="N98" s="888">
        <f t="shared" si="118"/>
        <v>4041154</v>
      </c>
      <c r="O98" s="821">
        <f t="shared" si="138"/>
        <v>1</v>
      </c>
      <c r="P98" s="794">
        <f t="shared" si="142"/>
        <v>9</v>
      </c>
      <c r="Q98" s="795">
        <f t="shared" si="119"/>
        <v>4.7</v>
      </c>
      <c r="R98" s="786"/>
      <c r="S98" s="787">
        <f t="shared" si="120"/>
        <v>4.7</v>
      </c>
      <c r="T98" s="788">
        <v>66140</v>
      </c>
      <c r="U98" s="824"/>
      <c r="V98" s="824"/>
      <c r="W98" s="796" t="str">
        <f t="shared" si="143"/>
        <v>Գ-2</v>
      </c>
      <c r="X98" s="788">
        <f t="shared" si="121"/>
        <v>310858</v>
      </c>
      <c r="Y98" s="791">
        <f t="shared" si="122"/>
        <v>310858</v>
      </c>
      <c r="Z98" s="797">
        <f t="shared" si="123"/>
        <v>4041154</v>
      </c>
      <c r="AA98" s="793">
        <f t="shared" si="139"/>
        <v>1</v>
      </c>
      <c r="AB98" s="794">
        <f t="shared" si="124"/>
        <v>10</v>
      </c>
      <c r="AC98" s="795">
        <f t="shared" si="125"/>
        <v>4.8499999999999996</v>
      </c>
      <c r="AD98" s="786"/>
      <c r="AE98" s="787">
        <f t="shared" si="126"/>
        <v>4.8499999999999996</v>
      </c>
      <c r="AF98" s="788">
        <v>66140</v>
      </c>
      <c r="AG98" s="824"/>
      <c r="AH98" s="824"/>
      <c r="AI98" s="796" t="str">
        <f t="shared" si="127"/>
        <v>Գ-2</v>
      </c>
      <c r="AJ98" s="788">
        <f t="shared" si="128"/>
        <v>320779</v>
      </c>
      <c r="AK98" s="791">
        <f t="shared" si="129"/>
        <v>320779</v>
      </c>
      <c r="AL98" s="797">
        <f t="shared" si="130"/>
        <v>4170127</v>
      </c>
      <c r="AM98" s="793">
        <f t="shared" si="140"/>
        <v>1</v>
      </c>
      <c r="AN98" s="794">
        <f t="shared" si="131"/>
        <v>11</v>
      </c>
      <c r="AO98" s="795">
        <f t="shared" si="132"/>
        <v>4.8499999999999996</v>
      </c>
      <c r="AP98" s="786"/>
      <c r="AQ98" s="787">
        <f t="shared" si="133"/>
        <v>4.8499999999999996</v>
      </c>
      <c r="AR98" s="788">
        <v>66140</v>
      </c>
      <c r="AS98" s="824"/>
      <c r="AT98" s="824"/>
      <c r="AU98" s="796" t="str">
        <f t="shared" si="134"/>
        <v>Գ-2</v>
      </c>
      <c r="AV98" s="788">
        <f t="shared" si="135"/>
        <v>320779</v>
      </c>
      <c r="AW98" s="791">
        <f t="shared" si="136"/>
        <v>320779</v>
      </c>
      <c r="AX98" s="797">
        <f t="shared" si="137"/>
        <v>4170127</v>
      </c>
    </row>
    <row r="99" spans="2:50" s="777" customFormat="1" ht="108">
      <c r="B99" s="1657">
        <v>78</v>
      </c>
      <c r="C99" s="1344" t="s">
        <v>1044</v>
      </c>
      <c r="D99" s="1422" t="s">
        <v>1502</v>
      </c>
      <c r="E99" s="822">
        <v>1</v>
      </c>
      <c r="F99" s="823">
        <v>3</v>
      </c>
      <c r="G99" s="795">
        <f t="shared" si="116"/>
        <v>3.53</v>
      </c>
      <c r="H99" s="824">
        <v>66140</v>
      </c>
      <c r="I99" s="824"/>
      <c r="J99" s="824"/>
      <c r="K99" s="796" t="s">
        <v>502</v>
      </c>
      <c r="L99" s="825">
        <f t="shared" si="117"/>
        <v>233474.19999999998</v>
      </c>
      <c r="M99" s="826">
        <f t="shared" si="141"/>
        <v>233474.19999999998</v>
      </c>
      <c r="N99" s="888">
        <f t="shared" si="118"/>
        <v>3035164.5999999996</v>
      </c>
      <c r="O99" s="821">
        <f t="shared" si="138"/>
        <v>1</v>
      </c>
      <c r="P99" s="794">
        <f t="shared" si="142"/>
        <v>4</v>
      </c>
      <c r="Q99" s="795">
        <f t="shared" si="119"/>
        <v>3.64</v>
      </c>
      <c r="R99" s="786"/>
      <c r="S99" s="787">
        <f t="shared" si="120"/>
        <v>3.64</v>
      </c>
      <c r="T99" s="788">
        <v>66140</v>
      </c>
      <c r="U99" s="824"/>
      <c r="V99" s="824"/>
      <c r="W99" s="796" t="str">
        <f t="shared" si="143"/>
        <v>Գ-3</v>
      </c>
      <c r="X99" s="788">
        <f t="shared" si="121"/>
        <v>240749.6</v>
      </c>
      <c r="Y99" s="791">
        <f t="shared" si="122"/>
        <v>240749.6</v>
      </c>
      <c r="Z99" s="797">
        <f t="shared" si="123"/>
        <v>3129744.8000000003</v>
      </c>
      <c r="AA99" s="793">
        <f t="shared" si="139"/>
        <v>1</v>
      </c>
      <c r="AB99" s="794">
        <f t="shared" si="124"/>
        <v>5</v>
      </c>
      <c r="AC99" s="795">
        <f t="shared" si="125"/>
        <v>3.64</v>
      </c>
      <c r="AD99" s="786"/>
      <c r="AE99" s="787">
        <f t="shared" si="126"/>
        <v>3.64</v>
      </c>
      <c r="AF99" s="788">
        <v>66140</v>
      </c>
      <c r="AG99" s="824"/>
      <c r="AH99" s="824"/>
      <c r="AI99" s="796" t="str">
        <f t="shared" si="127"/>
        <v>Գ-3</v>
      </c>
      <c r="AJ99" s="788">
        <f t="shared" si="128"/>
        <v>240749.6</v>
      </c>
      <c r="AK99" s="791">
        <f t="shared" si="129"/>
        <v>240749.6</v>
      </c>
      <c r="AL99" s="797">
        <f t="shared" si="130"/>
        <v>3129744.8000000003</v>
      </c>
      <c r="AM99" s="793">
        <f t="shared" si="140"/>
        <v>1</v>
      </c>
      <c r="AN99" s="794">
        <f t="shared" si="131"/>
        <v>6</v>
      </c>
      <c r="AO99" s="795">
        <f t="shared" si="132"/>
        <v>3.76</v>
      </c>
      <c r="AP99" s="786"/>
      <c r="AQ99" s="787">
        <f t="shared" si="133"/>
        <v>3.76</v>
      </c>
      <c r="AR99" s="788">
        <v>66140</v>
      </c>
      <c r="AS99" s="824"/>
      <c r="AT99" s="824"/>
      <c r="AU99" s="796" t="str">
        <f t="shared" si="134"/>
        <v>Գ-3</v>
      </c>
      <c r="AV99" s="788">
        <f t="shared" si="135"/>
        <v>248686.4</v>
      </c>
      <c r="AW99" s="791">
        <f t="shared" si="136"/>
        <v>248686.4</v>
      </c>
      <c r="AX99" s="797">
        <f t="shared" si="137"/>
        <v>3232923.1999999997</v>
      </c>
    </row>
    <row r="100" spans="2:50" s="777" customFormat="1" ht="27">
      <c r="B100" s="1657">
        <v>79</v>
      </c>
      <c r="C100" s="1344" t="s">
        <v>2605</v>
      </c>
      <c r="D100" s="1422" t="s">
        <v>1383</v>
      </c>
      <c r="E100" s="822">
        <v>1</v>
      </c>
      <c r="F100" s="823">
        <v>11</v>
      </c>
      <c r="G100" s="795">
        <f t="shared" si="116"/>
        <v>5.89</v>
      </c>
      <c r="H100" s="824">
        <v>66140</v>
      </c>
      <c r="I100" s="824"/>
      <c r="J100" s="824"/>
      <c r="K100" s="796" t="s">
        <v>93</v>
      </c>
      <c r="L100" s="825">
        <f t="shared" si="117"/>
        <v>389564.6</v>
      </c>
      <c r="M100" s="826">
        <f t="shared" si="141"/>
        <v>389564.6</v>
      </c>
      <c r="N100" s="888">
        <f t="shared" si="118"/>
        <v>5064339.8</v>
      </c>
      <c r="O100" s="821">
        <f t="shared" si="138"/>
        <v>1</v>
      </c>
      <c r="P100" s="794">
        <f t="shared" si="142"/>
        <v>12</v>
      </c>
      <c r="Q100" s="795">
        <f t="shared" si="119"/>
        <v>5.89</v>
      </c>
      <c r="R100" s="786"/>
      <c r="S100" s="787">
        <f t="shared" si="120"/>
        <v>5.89</v>
      </c>
      <c r="T100" s="788">
        <v>66140</v>
      </c>
      <c r="U100" s="824"/>
      <c r="V100" s="824"/>
      <c r="W100" s="796" t="str">
        <f t="shared" si="143"/>
        <v>Գ-1</v>
      </c>
      <c r="X100" s="788">
        <f t="shared" si="121"/>
        <v>389564.6</v>
      </c>
      <c r="Y100" s="791">
        <f t="shared" si="122"/>
        <v>389564.6</v>
      </c>
      <c r="Z100" s="797">
        <f t="shared" si="123"/>
        <v>5064339.8</v>
      </c>
      <c r="AA100" s="793">
        <f t="shared" si="139"/>
        <v>1</v>
      </c>
      <c r="AB100" s="794">
        <f t="shared" si="124"/>
        <v>13</v>
      </c>
      <c r="AC100" s="795">
        <f t="shared" si="125"/>
        <v>6.09</v>
      </c>
      <c r="AD100" s="786"/>
      <c r="AE100" s="787">
        <f t="shared" si="126"/>
        <v>6.09</v>
      </c>
      <c r="AF100" s="788">
        <v>66140</v>
      </c>
      <c r="AG100" s="824"/>
      <c r="AH100" s="824"/>
      <c r="AI100" s="796" t="str">
        <f t="shared" si="127"/>
        <v>Գ-1</v>
      </c>
      <c r="AJ100" s="788">
        <f t="shared" si="128"/>
        <v>402792.6</v>
      </c>
      <c r="AK100" s="791">
        <f t="shared" si="129"/>
        <v>402792.6</v>
      </c>
      <c r="AL100" s="797">
        <f t="shared" si="130"/>
        <v>5236303.8</v>
      </c>
      <c r="AM100" s="793">
        <f t="shared" si="140"/>
        <v>1</v>
      </c>
      <c r="AN100" s="794">
        <f t="shared" si="131"/>
        <v>14</v>
      </c>
      <c r="AO100" s="795">
        <f t="shared" si="132"/>
        <v>6.09</v>
      </c>
      <c r="AP100" s="786"/>
      <c r="AQ100" s="787">
        <f t="shared" si="133"/>
        <v>6.09</v>
      </c>
      <c r="AR100" s="788">
        <v>66140</v>
      </c>
      <c r="AS100" s="824"/>
      <c r="AT100" s="824"/>
      <c r="AU100" s="796" t="str">
        <f t="shared" si="134"/>
        <v>Գ-1</v>
      </c>
      <c r="AV100" s="788">
        <f t="shared" si="135"/>
        <v>402792.6</v>
      </c>
      <c r="AW100" s="791">
        <f t="shared" si="136"/>
        <v>402792.6</v>
      </c>
      <c r="AX100" s="797">
        <f t="shared" si="137"/>
        <v>5236303.8</v>
      </c>
    </row>
    <row r="101" spans="2:50" s="777" customFormat="1" ht="40.5">
      <c r="B101" s="1657">
        <v>80</v>
      </c>
      <c r="C101" s="1344" t="s">
        <v>2606</v>
      </c>
      <c r="D101" s="1422" t="s">
        <v>1397</v>
      </c>
      <c r="E101" s="822">
        <v>1</v>
      </c>
      <c r="F101" s="823">
        <v>1</v>
      </c>
      <c r="G101" s="795">
        <f t="shared" si="116"/>
        <v>4.01</v>
      </c>
      <c r="H101" s="824">
        <v>66140</v>
      </c>
      <c r="I101" s="824"/>
      <c r="J101" s="824"/>
      <c r="K101" s="796" t="s">
        <v>94</v>
      </c>
      <c r="L101" s="825">
        <f t="shared" si="117"/>
        <v>265221.39999999997</v>
      </c>
      <c r="M101" s="826">
        <f t="shared" si="141"/>
        <v>265221.39999999997</v>
      </c>
      <c r="N101" s="888">
        <f t="shared" si="118"/>
        <v>3447878.1999999997</v>
      </c>
      <c r="O101" s="821">
        <f t="shared" si="138"/>
        <v>1</v>
      </c>
      <c r="P101" s="794">
        <f t="shared" si="142"/>
        <v>2</v>
      </c>
      <c r="Q101" s="795">
        <f t="shared" si="119"/>
        <v>4.1399999999999997</v>
      </c>
      <c r="R101" s="786"/>
      <c r="S101" s="787">
        <f t="shared" si="120"/>
        <v>4.1399999999999997</v>
      </c>
      <c r="T101" s="788">
        <v>66140</v>
      </c>
      <c r="U101" s="824"/>
      <c r="V101" s="824"/>
      <c r="W101" s="796" t="str">
        <f t="shared" si="143"/>
        <v>Գ-2</v>
      </c>
      <c r="X101" s="788">
        <f t="shared" si="121"/>
        <v>273819.59999999998</v>
      </c>
      <c r="Y101" s="791">
        <f t="shared" si="122"/>
        <v>273819.59999999998</v>
      </c>
      <c r="Z101" s="797">
        <f t="shared" si="123"/>
        <v>3559654.8</v>
      </c>
      <c r="AA101" s="793">
        <f t="shared" si="139"/>
        <v>1</v>
      </c>
      <c r="AB101" s="794">
        <f t="shared" si="124"/>
        <v>3</v>
      </c>
      <c r="AC101" s="795">
        <f t="shared" si="125"/>
        <v>4.2699999999999996</v>
      </c>
      <c r="AD101" s="786"/>
      <c r="AE101" s="787">
        <f t="shared" si="126"/>
        <v>4.2699999999999996</v>
      </c>
      <c r="AF101" s="788">
        <v>66140</v>
      </c>
      <c r="AG101" s="824"/>
      <c r="AH101" s="824"/>
      <c r="AI101" s="796" t="str">
        <f t="shared" si="127"/>
        <v>Գ-2</v>
      </c>
      <c r="AJ101" s="788">
        <f t="shared" si="128"/>
        <v>282417.8</v>
      </c>
      <c r="AK101" s="791">
        <f t="shared" si="129"/>
        <v>282417.8</v>
      </c>
      <c r="AL101" s="797">
        <f t="shared" si="130"/>
        <v>3671431.4</v>
      </c>
      <c r="AM101" s="793">
        <f t="shared" si="140"/>
        <v>1</v>
      </c>
      <c r="AN101" s="794">
        <f t="shared" si="131"/>
        <v>4</v>
      </c>
      <c r="AO101" s="795">
        <f t="shared" si="132"/>
        <v>4.41</v>
      </c>
      <c r="AP101" s="786"/>
      <c r="AQ101" s="787">
        <f t="shared" si="133"/>
        <v>4.41</v>
      </c>
      <c r="AR101" s="788">
        <v>66140</v>
      </c>
      <c r="AS101" s="824"/>
      <c r="AT101" s="824"/>
      <c r="AU101" s="796" t="str">
        <f t="shared" si="134"/>
        <v>Գ-2</v>
      </c>
      <c r="AV101" s="788">
        <f t="shared" si="135"/>
        <v>291677.40000000002</v>
      </c>
      <c r="AW101" s="791">
        <f t="shared" si="136"/>
        <v>291677.40000000002</v>
      </c>
      <c r="AX101" s="797">
        <f t="shared" si="137"/>
        <v>3791806.2</v>
      </c>
    </row>
    <row r="102" spans="2:50" s="777" customFormat="1" ht="54">
      <c r="B102" s="1657">
        <v>81</v>
      </c>
      <c r="C102" s="1344" t="s">
        <v>2028</v>
      </c>
      <c r="D102" s="1422" t="s">
        <v>1398</v>
      </c>
      <c r="E102" s="822">
        <v>1</v>
      </c>
      <c r="F102" s="823">
        <v>1</v>
      </c>
      <c r="G102" s="795">
        <f t="shared" si="116"/>
        <v>3.31</v>
      </c>
      <c r="H102" s="824">
        <v>66140</v>
      </c>
      <c r="I102" s="824"/>
      <c r="J102" s="824"/>
      <c r="K102" s="796" t="s">
        <v>502</v>
      </c>
      <c r="L102" s="825">
        <f t="shared" si="117"/>
        <v>218923.4</v>
      </c>
      <c r="M102" s="826">
        <f t="shared" si="141"/>
        <v>218923.4</v>
      </c>
      <c r="N102" s="888">
        <f t="shared" si="118"/>
        <v>2846004.1999999997</v>
      </c>
      <c r="O102" s="821">
        <f t="shared" si="138"/>
        <v>1</v>
      </c>
      <c r="P102" s="794">
        <f t="shared" si="142"/>
        <v>2</v>
      </c>
      <c r="Q102" s="795">
        <f t="shared" si="119"/>
        <v>3.42</v>
      </c>
      <c r="R102" s="786"/>
      <c r="S102" s="787">
        <f t="shared" si="120"/>
        <v>3.42</v>
      </c>
      <c r="T102" s="788">
        <v>66140</v>
      </c>
      <c r="U102" s="824"/>
      <c r="V102" s="824"/>
      <c r="W102" s="796" t="str">
        <f t="shared" si="143"/>
        <v>Գ-3</v>
      </c>
      <c r="X102" s="788">
        <f t="shared" si="121"/>
        <v>226198.8</v>
      </c>
      <c r="Y102" s="791">
        <f t="shared" si="122"/>
        <v>226198.8</v>
      </c>
      <c r="Z102" s="797">
        <f t="shared" si="123"/>
        <v>2940584.4</v>
      </c>
      <c r="AA102" s="793">
        <f t="shared" si="139"/>
        <v>1</v>
      </c>
      <c r="AB102" s="794">
        <f t="shared" si="124"/>
        <v>3</v>
      </c>
      <c r="AC102" s="795">
        <f t="shared" si="125"/>
        <v>3.53</v>
      </c>
      <c r="AD102" s="786"/>
      <c r="AE102" s="787">
        <f t="shared" si="126"/>
        <v>3.53</v>
      </c>
      <c r="AF102" s="788">
        <v>66140</v>
      </c>
      <c r="AG102" s="824"/>
      <c r="AH102" s="824"/>
      <c r="AI102" s="796" t="str">
        <f t="shared" si="127"/>
        <v>Գ-3</v>
      </c>
      <c r="AJ102" s="788">
        <f t="shared" si="128"/>
        <v>233474.19999999998</v>
      </c>
      <c r="AK102" s="791">
        <f t="shared" si="129"/>
        <v>233474.19999999998</v>
      </c>
      <c r="AL102" s="797">
        <f t="shared" si="130"/>
        <v>3035164.5999999996</v>
      </c>
      <c r="AM102" s="793">
        <f t="shared" si="140"/>
        <v>1</v>
      </c>
      <c r="AN102" s="794">
        <f t="shared" si="131"/>
        <v>4</v>
      </c>
      <c r="AO102" s="795">
        <f t="shared" si="132"/>
        <v>3.64</v>
      </c>
      <c r="AP102" s="786"/>
      <c r="AQ102" s="787">
        <f t="shared" si="133"/>
        <v>3.64</v>
      </c>
      <c r="AR102" s="788">
        <v>66140</v>
      </c>
      <c r="AS102" s="824"/>
      <c r="AT102" s="824"/>
      <c r="AU102" s="796" t="str">
        <f t="shared" si="134"/>
        <v>Գ-3</v>
      </c>
      <c r="AV102" s="788">
        <f t="shared" si="135"/>
        <v>240749.6</v>
      </c>
      <c r="AW102" s="791">
        <f t="shared" si="136"/>
        <v>240749.6</v>
      </c>
      <c r="AX102" s="797">
        <f t="shared" si="137"/>
        <v>3129744.8000000003</v>
      </c>
    </row>
    <row r="103" spans="2:50" s="777" customFormat="1" ht="40.5">
      <c r="B103" s="1657">
        <v>82</v>
      </c>
      <c r="C103" s="1344" t="s">
        <v>2607</v>
      </c>
      <c r="D103" s="1422" t="s">
        <v>1399</v>
      </c>
      <c r="E103" s="822">
        <v>1</v>
      </c>
      <c r="F103" s="823">
        <v>0</v>
      </c>
      <c r="G103" s="795">
        <f t="shared" si="116"/>
        <v>1.68</v>
      </c>
      <c r="H103" s="824">
        <v>66140</v>
      </c>
      <c r="I103" s="824"/>
      <c r="J103" s="824"/>
      <c r="K103" s="796" t="s">
        <v>97</v>
      </c>
      <c r="L103" s="825">
        <f t="shared" si="117"/>
        <v>111115.2</v>
      </c>
      <c r="M103" s="826">
        <f t="shared" si="141"/>
        <v>111115.2</v>
      </c>
      <c r="N103" s="888">
        <f t="shared" si="118"/>
        <v>1444497.5999999999</v>
      </c>
      <c r="O103" s="821">
        <f t="shared" si="138"/>
        <v>1</v>
      </c>
      <c r="P103" s="794">
        <f t="shared" si="142"/>
        <v>1</v>
      </c>
      <c r="Q103" s="795">
        <f t="shared" si="119"/>
        <v>1.73</v>
      </c>
      <c r="R103" s="786"/>
      <c r="S103" s="787">
        <f t="shared" si="120"/>
        <v>1.73</v>
      </c>
      <c r="T103" s="788">
        <v>66140</v>
      </c>
      <c r="U103" s="824"/>
      <c r="V103" s="824"/>
      <c r="W103" s="796" t="str">
        <f t="shared" si="143"/>
        <v>Կ-1</v>
      </c>
      <c r="X103" s="788">
        <f t="shared" si="121"/>
        <v>114422.2</v>
      </c>
      <c r="Y103" s="791">
        <f t="shared" si="122"/>
        <v>114422.2</v>
      </c>
      <c r="Z103" s="797">
        <f t="shared" si="123"/>
        <v>1487488.5999999999</v>
      </c>
      <c r="AA103" s="793">
        <f t="shared" si="139"/>
        <v>1</v>
      </c>
      <c r="AB103" s="794">
        <f t="shared" si="124"/>
        <v>2</v>
      </c>
      <c r="AC103" s="795">
        <f t="shared" si="125"/>
        <v>1.79</v>
      </c>
      <c r="AD103" s="786"/>
      <c r="AE103" s="787">
        <f t="shared" si="126"/>
        <v>1.79</v>
      </c>
      <c r="AF103" s="788">
        <v>66140</v>
      </c>
      <c r="AG103" s="824"/>
      <c r="AH103" s="824"/>
      <c r="AI103" s="796" t="str">
        <f t="shared" si="127"/>
        <v>Կ-1</v>
      </c>
      <c r="AJ103" s="788">
        <f t="shared" si="128"/>
        <v>118390.6</v>
      </c>
      <c r="AK103" s="791">
        <f t="shared" si="129"/>
        <v>118390.6</v>
      </c>
      <c r="AL103" s="797">
        <f t="shared" si="130"/>
        <v>1539077.8</v>
      </c>
      <c r="AM103" s="793">
        <f t="shared" si="140"/>
        <v>1</v>
      </c>
      <c r="AN103" s="794">
        <f t="shared" si="131"/>
        <v>3</v>
      </c>
      <c r="AO103" s="795">
        <f t="shared" si="132"/>
        <v>1.84</v>
      </c>
      <c r="AP103" s="786"/>
      <c r="AQ103" s="787">
        <f t="shared" si="133"/>
        <v>1.84</v>
      </c>
      <c r="AR103" s="788">
        <v>66140</v>
      </c>
      <c r="AS103" s="824"/>
      <c r="AT103" s="824"/>
      <c r="AU103" s="796" t="str">
        <f t="shared" si="134"/>
        <v>Կ-1</v>
      </c>
      <c r="AV103" s="788">
        <f t="shared" si="135"/>
        <v>121697.60000000001</v>
      </c>
      <c r="AW103" s="791">
        <f t="shared" si="136"/>
        <v>121697.60000000001</v>
      </c>
      <c r="AX103" s="797">
        <f t="shared" si="137"/>
        <v>1582068.8</v>
      </c>
    </row>
    <row r="104" spans="2:50" s="777" customFormat="1" ht="54">
      <c r="B104" s="1657">
        <v>83</v>
      </c>
      <c r="C104" s="1344" t="s">
        <v>2608</v>
      </c>
      <c r="D104" s="1422" t="s">
        <v>1410</v>
      </c>
      <c r="E104" s="822">
        <v>1</v>
      </c>
      <c r="F104" s="823">
        <v>1</v>
      </c>
      <c r="G104" s="795">
        <f t="shared" si="116"/>
        <v>4.8600000000000003</v>
      </c>
      <c r="H104" s="824">
        <v>66140</v>
      </c>
      <c r="I104" s="824"/>
      <c r="J104" s="824"/>
      <c r="K104" s="796" t="s">
        <v>93</v>
      </c>
      <c r="L104" s="825">
        <f t="shared" si="117"/>
        <v>321440.40000000002</v>
      </c>
      <c r="M104" s="826">
        <f t="shared" si="141"/>
        <v>321440.40000000002</v>
      </c>
      <c r="N104" s="888">
        <f t="shared" si="118"/>
        <v>4178725.2</v>
      </c>
      <c r="O104" s="821">
        <f t="shared" si="138"/>
        <v>1</v>
      </c>
      <c r="P104" s="794">
        <f t="shared" si="142"/>
        <v>2</v>
      </c>
      <c r="Q104" s="795">
        <f t="shared" si="119"/>
        <v>5.01</v>
      </c>
      <c r="R104" s="794"/>
      <c r="S104" s="828">
        <f t="shared" si="120"/>
        <v>5.01</v>
      </c>
      <c r="T104" s="788">
        <v>66140</v>
      </c>
      <c r="U104" s="824"/>
      <c r="V104" s="824"/>
      <c r="W104" s="796" t="str">
        <f t="shared" si="143"/>
        <v>Գ-1</v>
      </c>
      <c r="X104" s="788">
        <f t="shared" si="121"/>
        <v>331361.39999999997</v>
      </c>
      <c r="Y104" s="791">
        <f t="shared" si="122"/>
        <v>331361.39999999997</v>
      </c>
      <c r="Z104" s="797">
        <f t="shared" si="123"/>
        <v>4307698.1999999993</v>
      </c>
      <c r="AA104" s="793">
        <f t="shared" si="139"/>
        <v>1</v>
      </c>
      <c r="AB104" s="794">
        <f t="shared" si="124"/>
        <v>3</v>
      </c>
      <c r="AC104" s="795">
        <f t="shared" si="125"/>
        <v>5.18</v>
      </c>
      <c r="AD104" s="794"/>
      <c r="AE104" s="828">
        <f t="shared" si="126"/>
        <v>5.18</v>
      </c>
      <c r="AF104" s="788">
        <v>66140</v>
      </c>
      <c r="AG104" s="824"/>
      <c r="AH104" s="824"/>
      <c r="AI104" s="796" t="str">
        <f t="shared" si="127"/>
        <v>Գ-1</v>
      </c>
      <c r="AJ104" s="788">
        <f t="shared" si="128"/>
        <v>342605.19999999995</v>
      </c>
      <c r="AK104" s="791">
        <f t="shared" si="129"/>
        <v>342605.19999999995</v>
      </c>
      <c r="AL104" s="797">
        <f t="shared" si="130"/>
        <v>4453867.5999999996</v>
      </c>
      <c r="AM104" s="793">
        <f t="shared" si="140"/>
        <v>1</v>
      </c>
      <c r="AN104" s="794">
        <f t="shared" si="131"/>
        <v>4</v>
      </c>
      <c r="AO104" s="795">
        <f t="shared" si="132"/>
        <v>5.35</v>
      </c>
      <c r="AP104" s="794"/>
      <c r="AQ104" s="828">
        <f t="shared" si="133"/>
        <v>5.35</v>
      </c>
      <c r="AR104" s="788">
        <v>66140</v>
      </c>
      <c r="AS104" s="824"/>
      <c r="AT104" s="824"/>
      <c r="AU104" s="796" t="str">
        <f t="shared" si="134"/>
        <v>Գ-1</v>
      </c>
      <c r="AV104" s="788">
        <f t="shared" si="135"/>
        <v>353849</v>
      </c>
      <c r="AW104" s="791">
        <f t="shared" si="136"/>
        <v>353849</v>
      </c>
      <c r="AX104" s="797">
        <f t="shared" si="137"/>
        <v>4600037</v>
      </c>
    </row>
    <row r="105" spans="2:50" s="777" customFormat="1" ht="67.5">
      <c r="B105" s="1657">
        <v>84</v>
      </c>
      <c r="C105" s="1344" t="s">
        <v>2029</v>
      </c>
      <c r="D105" s="1422" t="s">
        <v>1395</v>
      </c>
      <c r="E105" s="822">
        <v>1</v>
      </c>
      <c r="F105" s="823">
        <v>2</v>
      </c>
      <c r="G105" s="795">
        <f t="shared" si="116"/>
        <v>4.1399999999999997</v>
      </c>
      <c r="H105" s="824">
        <v>66140</v>
      </c>
      <c r="I105" s="824"/>
      <c r="J105" s="824"/>
      <c r="K105" s="796" t="s">
        <v>94</v>
      </c>
      <c r="L105" s="825">
        <f t="shared" si="117"/>
        <v>273819.59999999998</v>
      </c>
      <c r="M105" s="826">
        <f t="shared" si="141"/>
        <v>273819.59999999998</v>
      </c>
      <c r="N105" s="888">
        <f t="shared" si="118"/>
        <v>3559654.8</v>
      </c>
      <c r="O105" s="821">
        <f t="shared" si="138"/>
        <v>1</v>
      </c>
      <c r="P105" s="794">
        <f t="shared" si="142"/>
        <v>3</v>
      </c>
      <c r="Q105" s="795">
        <f t="shared" si="119"/>
        <v>4.2699999999999996</v>
      </c>
      <c r="R105" s="794"/>
      <c r="S105" s="828">
        <f t="shared" si="120"/>
        <v>4.2699999999999996</v>
      </c>
      <c r="T105" s="788">
        <v>66140</v>
      </c>
      <c r="U105" s="824"/>
      <c r="V105" s="824"/>
      <c r="W105" s="796" t="str">
        <f t="shared" si="143"/>
        <v>Գ-2</v>
      </c>
      <c r="X105" s="788">
        <f t="shared" si="121"/>
        <v>282417.8</v>
      </c>
      <c r="Y105" s="791">
        <f t="shared" si="122"/>
        <v>282417.8</v>
      </c>
      <c r="Z105" s="797">
        <f t="shared" si="123"/>
        <v>3671431.4</v>
      </c>
      <c r="AA105" s="793">
        <f t="shared" si="139"/>
        <v>1</v>
      </c>
      <c r="AB105" s="794">
        <f t="shared" si="124"/>
        <v>4</v>
      </c>
      <c r="AC105" s="795">
        <f t="shared" si="125"/>
        <v>4.41</v>
      </c>
      <c r="AD105" s="794"/>
      <c r="AE105" s="828">
        <f t="shared" si="126"/>
        <v>4.41</v>
      </c>
      <c r="AF105" s="788">
        <v>66140</v>
      </c>
      <c r="AG105" s="824"/>
      <c r="AH105" s="824"/>
      <c r="AI105" s="796" t="str">
        <f t="shared" si="127"/>
        <v>Գ-2</v>
      </c>
      <c r="AJ105" s="788">
        <f t="shared" si="128"/>
        <v>291677.40000000002</v>
      </c>
      <c r="AK105" s="791">
        <f t="shared" si="129"/>
        <v>291677.40000000002</v>
      </c>
      <c r="AL105" s="797">
        <f t="shared" si="130"/>
        <v>3791806.2</v>
      </c>
      <c r="AM105" s="793">
        <f t="shared" si="140"/>
        <v>1</v>
      </c>
      <c r="AN105" s="794">
        <f t="shared" si="131"/>
        <v>5</v>
      </c>
      <c r="AO105" s="795">
        <f t="shared" si="132"/>
        <v>4.41</v>
      </c>
      <c r="AP105" s="794"/>
      <c r="AQ105" s="828">
        <f t="shared" si="133"/>
        <v>4.41</v>
      </c>
      <c r="AR105" s="788">
        <v>66140</v>
      </c>
      <c r="AS105" s="824"/>
      <c r="AT105" s="824"/>
      <c r="AU105" s="796" t="str">
        <f t="shared" si="134"/>
        <v>Գ-2</v>
      </c>
      <c r="AV105" s="788">
        <f t="shared" si="135"/>
        <v>291677.40000000002</v>
      </c>
      <c r="AW105" s="791">
        <f t="shared" si="136"/>
        <v>291677.40000000002</v>
      </c>
      <c r="AX105" s="797">
        <f t="shared" si="137"/>
        <v>3791806.2</v>
      </c>
    </row>
    <row r="106" spans="2:50" s="777" customFormat="1" ht="81">
      <c r="B106" s="1657">
        <v>85</v>
      </c>
      <c r="C106" s="1344" t="s">
        <v>1503</v>
      </c>
      <c r="D106" s="1422" t="s">
        <v>1396</v>
      </c>
      <c r="E106" s="822">
        <v>1</v>
      </c>
      <c r="F106" s="823">
        <v>3</v>
      </c>
      <c r="G106" s="795">
        <f t="shared" si="116"/>
        <v>3.53</v>
      </c>
      <c r="H106" s="824">
        <v>66140</v>
      </c>
      <c r="I106" s="824"/>
      <c r="J106" s="824"/>
      <c r="K106" s="796" t="s">
        <v>502</v>
      </c>
      <c r="L106" s="825">
        <f t="shared" si="117"/>
        <v>233474.19999999998</v>
      </c>
      <c r="M106" s="826">
        <f t="shared" si="141"/>
        <v>233474.19999999998</v>
      </c>
      <c r="N106" s="888">
        <f t="shared" si="118"/>
        <v>3035164.5999999996</v>
      </c>
      <c r="O106" s="821">
        <f t="shared" si="138"/>
        <v>1</v>
      </c>
      <c r="P106" s="794">
        <f t="shared" si="142"/>
        <v>4</v>
      </c>
      <c r="Q106" s="795">
        <f t="shared" si="119"/>
        <v>3.64</v>
      </c>
      <c r="R106" s="794"/>
      <c r="S106" s="828">
        <f t="shared" si="120"/>
        <v>3.64</v>
      </c>
      <c r="T106" s="788">
        <v>66140</v>
      </c>
      <c r="U106" s="824"/>
      <c r="V106" s="824"/>
      <c r="W106" s="796" t="str">
        <f t="shared" si="143"/>
        <v>Գ-3</v>
      </c>
      <c r="X106" s="788">
        <f t="shared" si="121"/>
        <v>240749.6</v>
      </c>
      <c r="Y106" s="791">
        <f t="shared" si="122"/>
        <v>240749.6</v>
      </c>
      <c r="Z106" s="797">
        <f t="shared" si="123"/>
        <v>3129744.8000000003</v>
      </c>
      <c r="AA106" s="793">
        <f t="shared" si="139"/>
        <v>1</v>
      </c>
      <c r="AB106" s="794">
        <f t="shared" si="124"/>
        <v>5</v>
      </c>
      <c r="AC106" s="795">
        <f t="shared" si="125"/>
        <v>3.64</v>
      </c>
      <c r="AD106" s="794"/>
      <c r="AE106" s="828">
        <f t="shared" si="126"/>
        <v>3.64</v>
      </c>
      <c r="AF106" s="788">
        <v>66140</v>
      </c>
      <c r="AG106" s="824"/>
      <c r="AH106" s="824"/>
      <c r="AI106" s="796" t="str">
        <f t="shared" si="127"/>
        <v>Գ-3</v>
      </c>
      <c r="AJ106" s="788">
        <f t="shared" si="128"/>
        <v>240749.6</v>
      </c>
      <c r="AK106" s="791">
        <f t="shared" si="129"/>
        <v>240749.6</v>
      </c>
      <c r="AL106" s="797">
        <f t="shared" si="130"/>
        <v>3129744.8000000003</v>
      </c>
      <c r="AM106" s="793">
        <f t="shared" si="140"/>
        <v>1</v>
      </c>
      <c r="AN106" s="794">
        <f t="shared" si="131"/>
        <v>6</v>
      </c>
      <c r="AO106" s="795">
        <f t="shared" si="132"/>
        <v>3.76</v>
      </c>
      <c r="AP106" s="794"/>
      <c r="AQ106" s="828">
        <f t="shared" si="133"/>
        <v>3.76</v>
      </c>
      <c r="AR106" s="788">
        <v>66140</v>
      </c>
      <c r="AS106" s="824"/>
      <c r="AT106" s="824"/>
      <c r="AU106" s="796" t="str">
        <f t="shared" si="134"/>
        <v>Գ-3</v>
      </c>
      <c r="AV106" s="788">
        <f t="shared" si="135"/>
        <v>248686.4</v>
      </c>
      <c r="AW106" s="791">
        <f t="shared" si="136"/>
        <v>248686.4</v>
      </c>
      <c r="AX106" s="797">
        <f t="shared" si="137"/>
        <v>3232923.1999999997</v>
      </c>
    </row>
    <row r="107" spans="2:50" s="777" customFormat="1" ht="27">
      <c r="B107" s="1657">
        <v>86</v>
      </c>
      <c r="C107" s="1344" t="s">
        <v>89</v>
      </c>
      <c r="D107" s="1422" t="s">
        <v>1504</v>
      </c>
      <c r="E107" s="822">
        <v>1</v>
      </c>
      <c r="F107" s="823">
        <v>0</v>
      </c>
      <c r="G107" s="795">
        <f t="shared" si="116"/>
        <v>4.7</v>
      </c>
      <c r="H107" s="824">
        <v>66140</v>
      </c>
      <c r="I107" s="824"/>
      <c r="J107" s="824"/>
      <c r="K107" s="796" t="s">
        <v>93</v>
      </c>
      <c r="L107" s="825">
        <f t="shared" si="117"/>
        <v>310858</v>
      </c>
      <c r="M107" s="826">
        <f t="shared" si="141"/>
        <v>310858</v>
      </c>
      <c r="N107" s="888">
        <f t="shared" si="118"/>
        <v>4041154</v>
      </c>
      <c r="O107" s="821">
        <f t="shared" si="138"/>
        <v>1</v>
      </c>
      <c r="P107" s="794">
        <f t="shared" si="142"/>
        <v>1</v>
      </c>
      <c r="Q107" s="795">
        <f t="shared" si="119"/>
        <v>4.8600000000000003</v>
      </c>
      <c r="R107" s="794"/>
      <c r="S107" s="828">
        <f t="shared" si="120"/>
        <v>4.8600000000000003</v>
      </c>
      <c r="T107" s="788">
        <v>66140</v>
      </c>
      <c r="U107" s="824"/>
      <c r="V107" s="824"/>
      <c r="W107" s="796" t="str">
        <f t="shared" si="143"/>
        <v>Գ-1</v>
      </c>
      <c r="X107" s="788">
        <f t="shared" si="121"/>
        <v>321440.40000000002</v>
      </c>
      <c r="Y107" s="791">
        <f t="shared" si="122"/>
        <v>321440.40000000002</v>
      </c>
      <c r="Z107" s="797">
        <f t="shared" si="123"/>
        <v>4178725.2</v>
      </c>
      <c r="AA107" s="793">
        <f t="shared" si="139"/>
        <v>1</v>
      </c>
      <c r="AB107" s="794">
        <f t="shared" si="124"/>
        <v>2</v>
      </c>
      <c r="AC107" s="795">
        <f t="shared" si="125"/>
        <v>5.01</v>
      </c>
      <c r="AD107" s="794"/>
      <c r="AE107" s="828">
        <f t="shared" si="126"/>
        <v>5.01</v>
      </c>
      <c r="AF107" s="788">
        <v>66140</v>
      </c>
      <c r="AG107" s="824"/>
      <c r="AH107" s="824"/>
      <c r="AI107" s="796" t="str">
        <f t="shared" si="127"/>
        <v>Գ-1</v>
      </c>
      <c r="AJ107" s="788">
        <f t="shared" si="128"/>
        <v>331361.39999999997</v>
      </c>
      <c r="AK107" s="791">
        <f t="shared" si="129"/>
        <v>331361.39999999997</v>
      </c>
      <c r="AL107" s="797">
        <f t="shared" si="130"/>
        <v>4307698.1999999993</v>
      </c>
      <c r="AM107" s="793">
        <f t="shared" si="140"/>
        <v>1</v>
      </c>
      <c r="AN107" s="794">
        <f t="shared" si="131"/>
        <v>3</v>
      </c>
      <c r="AO107" s="795">
        <f t="shared" si="132"/>
        <v>5.18</v>
      </c>
      <c r="AP107" s="794"/>
      <c r="AQ107" s="828">
        <f t="shared" si="133"/>
        <v>5.18</v>
      </c>
      <c r="AR107" s="788">
        <v>66140</v>
      </c>
      <c r="AS107" s="824"/>
      <c r="AT107" s="824"/>
      <c r="AU107" s="796" t="str">
        <f t="shared" si="134"/>
        <v>Գ-1</v>
      </c>
      <c r="AV107" s="788">
        <f t="shared" si="135"/>
        <v>342605.19999999995</v>
      </c>
      <c r="AW107" s="791">
        <f t="shared" si="136"/>
        <v>342605.19999999995</v>
      </c>
      <c r="AX107" s="797">
        <f t="shared" si="137"/>
        <v>4453867.5999999996</v>
      </c>
    </row>
    <row r="108" spans="2:50" s="777" customFormat="1" ht="40.5">
      <c r="B108" s="1657">
        <v>87</v>
      </c>
      <c r="C108" s="1344" t="s">
        <v>1048</v>
      </c>
      <c r="D108" s="1422" t="s">
        <v>1389</v>
      </c>
      <c r="E108" s="822">
        <v>1</v>
      </c>
      <c r="F108" s="823">
        <v>4</v>
      </c>
      <c r="G108" s="795">
        <f t="shared" si="116"/>
        <v>4.41</v>
      </c>
      <c r="H108" s="824">
        <v>66140</v>
      </c>
      <c r="I108" s="824"/>
      <c r="J108" s="824"/>
      <c r="K108" s="796" t="s">
        <v>94</v>
      </c>
      <c r="L108" s="825">
        <f t="shared" si="117"/>
        <v>291677.40000000002</v>
      </c>
      <c r="M108" s="826">
        <f t="shared" si="141"/>
        <v>291677.40000000002</v>
      </c>
      <c r="N108" s="888">
        <f t="shared" si="118"/>
        <v>3791806.2</v>
      </c>
      <c r="O108" s="821">
        <f t="shared" si="138"/>
        <v>1</v>
      </c>
      <c r="P108" s="794">
        <f t="shared" si="142"/>
        <v>5</v>
      </c>
      <c r="Q108" s="795">
        <f t="shared" si="119"/>
        <v>4.41</v>
      </c>
      <c r="R108" s="794"/>
      <c r="S108" s="828">
        <f t="shared" si="120"/>
        <v>4.41</v>
      </c>
      <c r="T108" s="788">
        <v>66140</v>
      </c>
      <c r="U108" s="824"/>
      <c r="V108" s="824"/>
      <c r="W108" s="796" t="str">
        <f t="shared" si="143"/>
        <v>Գ-2</v>
      </c>
      <c r="X108" s="788">
        <f t="shared" si="121"/>
        <v>291677.40000000002</v>
      </c>
      <c r="Y108" s="791">
        <f t="shared" si="122"/>
        <v>291677.40000000002</v>
      </c>
      <c r="Z108" s="797">
        <f t="shared" si="123"/>
        <v>3791806.2</v>
      </c>
      <c r="AA108" s="793">
        <f t="shared" si="139"/>
        <v>1</v>
      </c>
      <c r="AB108" s="794">
        <f t="shared" si="124"/>
        <v>6</v>
      </c>
      <c r="AC108" s="795">
        <f t="shared" si="125"/>
        <v>4.55</v>
      </c>
      <c r="AD108" s="794"/>
      <c r="AE108" s="828">
        <f t="shared" si="126"/>
        <v>4.55</v>
      </c>
      <c r="AF108" s="788">
        <v>66140</v>
      </c>
      <c r="AG108" s="824"/>
      <c r="AH108" s="824"/>
      <c r="AI108" s="796" t="str">
        <f t="shared" si="127"/>
        <v>Գ-2</v>
      </c>
      <c r="AJ108" s="788">
        <f t="shared" si="128"/>
        <v>300937</v>
      </c>
      <c r="AK108" s="791">
        <f t="shared" si="129"/>
        <v>300937</v>
      </c>
      <c r="AL108" s="797">
        <f t="shared" si="130"/>
        <v>3912181</v>
      </c>
      <c r="AM108" s="793">
        <f t="shared" si="140"/>
        <v>1</v>
      </c>
      <c r="AN108" s="794">
        <f t="shared" si="131"/>
        <v>7</v>
      </c>
      <c r="AO108" s="795">
        <f t="shared" si="132"/>
        <v>4.55</v>
      </c>
      <c r="AP108" s="794"/>
      <c r="AQ108" s="828">
        <f t="shared" si="133"/>
        <v>4.55</v>
      </c>
      <c r="AR108" s="788">
        <v>66140</v>
      </c>
      <c r="AS108" s="824"/>
      <c r="AT108" s="824"/>
      <c r="AU108" s="796" t="str">
        <f t="shared" si="134"/>
        <v>Գ-2</v>
      </c>
      <c r="AV108" s="788">
        <f t="shared" si="135"/>
        <v>300937</v>
      </c>
      <c r="AW108" s="791">
        <f t="shared" si="136"/>
        <v>300937</v>
      </c>
      <c r="AX108" s="797">
        <f t="shared" si="137"/>
        <v>3912181</v>
      </c>
    </row>
    <row r="109" spans="2:50" s="777" customFormat="1" ht="40.5">
      <c r="B109" s="1657">
        <v>88</v>
      </c>
      <c r="C109" s="1344" t="s">
        <v>108</v>
      </c>
      <c r="D109" s="1422" t="s">
        <v>1389</v>
      </c>
      <c r="E109" s="822">
        <v>1</v>
      </c>
      <c r="F109" s="823">
        <v>4</v>
      </c>
      <c r="G109" s="795">
        <f t="shared" si="116"/>
        <v>4.41</v>
      </c>
      <c r="H109" s="824">
        <v>66140</v>
      </c>
      <c r="I109" s="824"/>
      <c r="J109" s="824"/>
      <c r="K109" s="796" t="s">
        <v>94</v>
      </c>
      <c r="L109" s="825">
        <f t="shared" si="117"/>
        <v>291677.40000000002</v>
      </c>
      <c r="M109" s="826">
        <f t="shared" si="141"/>
        <v>291677.40000000002</v>
      </c>
      <c r="N109" s="888">
        <f t="shared" si="118"/>
        <v>3791806.2</v>
      </c>
      <c r="O109" s="821">
        <f t="shared" si="138"/>
        <v>1</v>
      </c>
      <c r="P109" s="794">
        <f t="shared" si="142"/>
        <v>5</v>
      </c>
      <c r="Q109" s="795">
        <f t="shared" si="119"/>
        <v>4.41</v>
      </c>
      <c r="R109" s="794"/>
      <c r="S109" s="828">
        <f t="shared" si="120"/>
        <v>4.41</v>
      </c>
      <c r="T109" s="788">
        <v>66140</v>
      </c>
      <c r="U109" s="824"/>
      <c r="V109" s="824"/>
      <c r="W109" s="796" t="str">
        <f t="shared" si="143"/>
        <v>Գ-2</v>
      </c>
      <c r="X109" s="788">
        <f t="shared" si="121"/>
        <v>291677.40000000002</v>
      </c>
      <c r="Y109" s="791">
        <f t="shared" si="122"/>
        <v>291677.40000000002</v>
      </c>
      <c r="Z109" s="797">
        <f t="shared" si="123"/>
        <v>3791806.2</v>
      </c>
      <c r="AA109" s="793">
        <f t="shared" si="139"/>
        <v>1</v>
      </c>
      <c r="AB109" s="794">
        <f t="shared" si="124"/>
        <v>6</v>
      </c>
      <c r="AC109" s="795">
        <f t="shared" si="125"/>
        <v>4.55</v>
      </c>
      <c r="AD109" s="794"/>
      <c r="AE109" s="828">
        <f t="shared" si="126"/>
        <v>4.55</v>
      </c>
      <c r="AF109" s="788">
        <v>66140</v>
      </c>
      <c r="AG109" s="824"/>
      <c r="AH109" s="824"/>
      <c r="AI109" s="796" t="str">
        <f t="shared" si="127"/>
        <v>Գ-2</v>
      </c>
      <c r="AJ109" s="788">
        <f t="shared" si="128"/>
        <v>300937</v>
      </c>
      <c r="AK109" s="791">
        <f t="shared" si="129"/>
        <v>300937</v>
      </c>
      <c r="AL109" s="797">
        <f t="shared" si="130"/>
        <v>3912181</v>
      </c>
      <c r="AM109" s="793">
        <f t="shared" si="140"/>
        <v>1</v>
      </c>
      <c r="AN109" s="794">
        <f t="shared" si="131"/>
        <v>7</v>
      </c>
      <c r="AO109" s="795">
        <f t="shared" si="132"/>
        <v>4.55</v>
      </c>
      <c r="AP109" s="794"/>
      <c r="AQ109" s="828">
        <f t="shared" si="133"/>
        <v>4.55</v>
      </c>
      <c r="AR109" s="788">
        <v>66140</v>
      </c>
      <c r="AS109" s="824"/>
      <c r="AT109" s="824"/>
      <c r="AU109" s="796" t="str">
        <f t="shared" si="134"/>
        <v>Գ-2</v>
      </c>
      <c r="AV109" s="788">
        <f t="shared" si="135"/>
        <v>300937</v>
      </c>
      <c r="AW109" s="791">
        <f t="shared" si="136"/>
        <v>300937</v>
      </c>
      <c r="AX109" s="797">
        <f t="shared" si="137"/>
        <v>3912181</v>
      </c>
    </row>
    <row r="110" spans="2:50" s="777" customFormat="1" ht="54">
      <c r="B110" s="1657">
        <v>89</v>
      </c>
      <c r="C110" s="1344" t="s">
        <v>789</v>
      </c>
      <c r="D110" s="1422" t="s">
        <v>1390</v>
      </c>
      <c r="E110" s="822">
        <v>1</v>
      </c>
      <c r="F110" s="823">
        <v>3</v>
      </c>
      <c r="G110" s="795">
        <f t="shared" si="116"/>
        <v>3.53</v>
      </c>
      <c r="H110" s="824">
        <v>66140</v>
      </c>
      <c r="I110" s="824"/>
      <c r="J110" s="824"/>
      <c r="K110" s="796" t="s">
        <v>502</v>
      </c>
      <c r="L110" s="825">
        <f t="shared" si="117"/>
        <v>233474.19999999998</v>
      </c>
      <c r="M110" s="826">
        <f t="shared" si="141"/>
        <v>233474.19999999998</v>
      </c>
      <c r="N110" s="888">
        <f t="shared" si="118"/>
        <v>3035164.5999999996</v>
      </c>
      <c r="O110" s="821">
        <f t="shared" si="138"/>
        <v>1</v>
      </c>
      <c r="P110" s="794">
        <f t="shared" si="142"/>
        <v>4</v>
      </c>
      <c r="Q110" s="795">
        <f t="shared" si="119"/>
        <v>3.64</v>
      </c>
      <c r="R110" s="794"/>
      <c r="S110" s="828">
        <f t="shared" si="120"/>
        <v>3.64</v>
      </c>
      <c r="T110" s="788">
        <v>66140</v>
      </c>
      <c r="U110" s="824"/>
      <c r="V110" s="824"/>
      <c r="W110" s="796" t="str">
        <f t="shared" si="143"/>
        <v>Գ-3</v>
      </c>
      <c r="X110" s="788">
        <f t="shared" si="121"/>
        <v>240749.6</v>
      </c>
      <c r="Y110" s="791">
        <f t="shared" si="122"/>
        <v>240749.6</v>
      </c>
      <c r="Z110" s="797">
        <f t="shared" si="123"/>
        <v>3129744.8000000003</v>
      </c>
      <c r="AA110" s="793">
        <f t="shared" si="139"/>
        <v>1</v>
      </c>
      <c r="AB110" s="794">
        <f t="shared" si="124"/>
        <v>5</v>
      </c>
      <c r="AC110" s="795">
        <f t="shared" si="125"/>
        <v>3.64</v>
      </c>
      <c r="AD110" s="794"/>
      <c r="AE110" s="828">
        <f t="shared" si="126"/>
        <v>3.64</v>
      </c>
      <c r="AF110" s="788">
        <v>66140</v>
      </c>
      <c r="AG110" s="824"/>
      <c r="AH110" s="824"/>
      <c r="AI110" s="796" t="str">
        <f t="shared" si="127"/>
        <v>Գ-3</v>
      </c>
      <c r="AJ110" s="788">
        <f t="shared" si="128"/>
        <v>240749.6</v>
      </c>
      <c r="AK110" s="791">
        <f t="shared" si="129"/>
        <v>240749.6</v>
      </c>
      <c r="AL110" s="797">
        <f t="shared" si="130"/>
        <v>3129744.8000000003</v>
      </c>
      <c r="AM110" s="793">
        <f t="shared" si="140"/>
        <v>1</v>
      </c>
      <c r="AN110" s="794">
        <f t="shared" si="131"/>
        <v>6</v>
      </c>
      <c r="AO110" s="795">
        <f t="shared" si="132"/>
        <v>3.76</v>
      </c>
      <c r="AP110" s="794"/>
      <c r="AQ110" s="828">
        <f t="shared" si="133"/>
        <v>3.76</v>
      </c>
      <c r="AR110" s="788">
        <v>66140</v>
      </c>
      <c r="AS110" s="824"/>
      <c r="AT110" s="824"/>
      <c r="AU110" s="796" t="str">
        <f t="shared" si="134"/>
        <v>Գ-3</v>
      </c>
      <c r="AV110" s="788">
        <f t="shared" si="135"/>
        <v>248686.4</v>
      </c>
      <c r="AW110" s="791">
        <f t="shared" si="136"/>
        <v>248686.4</v>
      </c>
      <c r="AX110" s="797">
        <f t="shared" si="137"/>
        <v>3232923.1999999997</v>
      </c>
    </row>
    <row r="111" spans="2:50" s="777" customFormat="1" ht="54">
      <c r="B111" s="1657">
        <v>90</v>
      </c>
      <c r="C111" s="1344" t="s">
        <v>2615</v>
      </c>
      <c r="D111" s="1422" t="s">
        <v>1390</v>
      </c>
      <c r="E111" s="822">
        <v>1</v>
      </c>
      <c r="F111" s="823">
        <v>3</v>
      </c>
      <c r="G111" s="795">
        <f t="shared" si="116"/>
        <v>3.53</v>
      </c>
      <c r="H111" s="824">
        <v>66140</v>
      </c>
      <c r="I111" s="824"/>
      <c r="J111" s="824"/>
      <c r="K111" s="796" t="s">
        <v>502</v>
      </c>
      <c r="L111" s="825">
        <f t="shared" si="117"/>
        <v>233474.19999999998</v>
      </c>
      <c r="M111" s="826">
        <f t="shared" si="141"/>
        <v>233474.19999999998</v>
      </c>
      <c r="N111" s="888">
        <f t="shared" si="118"/>
        <v>3035164.5999999996</v>
      </c>
      <c r="O111" s="821">
        <f t="shared" si="138"/>
        <v>1</v>
      </c>
      <c r="P111" s="794">
        <f t="shared" si="142"/>
        <v>4</v>
      </c>
      <c r="Q111" s="795">
        <f t="shared" si="119"/>
        <v>3.64</v>
      </c>
      <c r="R111" s="794"/>
      <c r="S111" s="828">
        <f t="shared" si="120"/>
        <v>3.64</v>
      </c>
      <c r="T111" s="788">
        <v>66140</v>
      </c>
      <c r="U111" s="824"/>
      <c r="V111" s="824"/>
      <c r="W111" s="796" t="str">
        <f t="shared" si="143"/>
        <v>Գ-3</v>
      </c>
      <c r="X111" s="788">
        <f t="shared" si="121"/>
        <v>240749.6</v>
      </c>
      <c r="Y111" s="791">
        <f t="shared" si="122"/>
        <v>240749.6</v>
      </c>
      <c r="Z111" s="797">
        <f t="shared" si="123"/>
        <v>3129744.8000000003</v>
      </c>
      <c r="AA111" s="793">
        <f t="shared" si="139"/>
        <v>1</v>
      </c>
      <c r="AB111" s="794">
        <f t="shared" si="124"/>
        <v>5</v>
      </c>
      <c r="AC111" s="795">
        <f t="shared" si="125"/>
        <v>3.64</v>
      </c>
      <c r="AD111" s="794"/>
      <c r="AE111" s="828">
        <f t="shared" si="126"/>
        <v>3.64</v>
      </c>
      <c r="AF111" s="788">
        <v>66140</v>
      </c>
      <c r="AG111" s="824"/>
      <c r="AH111" s="824"/>
      <c r="AI111" s="796" t="str">
        <f t="shared" si="127"/>
        <v>Գ-3</v>
      </c>
      <c r="AJ111" s="788">
        <f t="shared" si="128"/>
        <v>240749.6</v>
      </c>
      <c r="AK111" s="791">
        <f t="shared" si="129"/>
        <v>240749.6</v>
      </c>
      <c r="AL111" s="797">
        <f t="shared" si="130"/>
        <v>3129744.8000000003</v>
      </c>
      <c r="AM111" s="793">
        <f t="shared" si="140"/>
        <v>1</v>
      </c>
      <c r="AN111" s="794">
        <f t="shared" si="131"/>
        <v>6</v>
      </c>
      <c r="AO111" s="795">
        <f t="shared" si="132"/>
        <v>3.76</v>
      </c>
      <c r="AP111" s="794"/>
      <c r="AQ111" s="828">
        <f t="shared" si="133"/>
        <v>3.76</v>
      </c>
      <c r="AR111" s="788">
        <v>66140</v>
      </c>
      <c r="AS111" s="824"/>
      <c r="AT111" s="824"/>
      <c r="AU111" s="796" t="str">
        <f t="shared" si="134"/>
        <v>Գ-3</v>
      </c>
      <c r="AV111" s="788">
        <f t="shared" si="135"/>
        <v>248686.4</v>
      </c>
      <c r="AW111" s="791">
        <f t="shared" si="136"/>
        <v>248686.4</v>
      </c>
      <c r="AX111" s="797">
        <f t="shared" si="137"/>
        <v>3232923.1999999997</v>
      </c>
    </row>
    <row r="112" spans="2:50" s="777" customFormat="1" ht="13.5">
      <c r="B112" s="1657">
        <v>91</v>
      </c>
      <c r="C112" s="1344" t="s">
        <v>2609</v>
      </c>
      <c r="D112" s="1422" t="s">
        <v>107</v>
      </c>
      <c r="E112" s="822">
        <v>1</v>
      </c>
      <c r="F112" s="823">
        <v>0</v>
      </c>
      <c r="G112" s="795">
        <f t="shared" si="116"/>
        <v>4.7</v>
      </c>
      <c r="H112" s="824">
        <v>66140</v>
      </c>
      <c r="I112" s="824"/>
      <c r="J112" s="824"/>
      <c r="K112" s="796" t="s">
        <v>93</v>
      </c>
      <c r="L112" s="825">
        <f t="shared" si="117"/>
        <v>310858</v>
      </c>
      <c r="M112" s="826">
        <f t="shared" si="141"/>
        <v>310858</v>
      </c>
      <c r="N112" s="888">
        <f t="shared" si="118"/>
        <v>4041154</v>
      </c>
      <c r="O112" s="821">
        <f t="shared" si="138"/>
        <v>1</v>
      </c>
      <c r="P112" s="794">
        <f t="shared" si="142"/>
        <v>1</v>
      </c>
      <c r="Q112" s="795">
        <f t="shared" si="119"/>
        <v>4.8600000000000003</v>
      </c>
      <c r="R112" s="786"/>
      <c r="S112" s="787">
        <f t="shared" si="120"/>
        <v>4.8600000000000003</v>
      </c>
      <c r="T112" s="788">
        <v>66140</v>
      </c>
      <c r="U112" s="824"/>
      <c r="V112" s="824"/>
      <c r="W112" s="796" t="str">
        <f t="shared" si="143"/>
        <v>Գ-1</v>
      </c>
      <c r="X112" s="788">
        <f t="shared" si="121"/>
        <v>321440.40000000002</v>
      </c>
      <c r="Y112" s="791">
        <f t="shared" si="122"/>
        <v>321440.40000000002</v>
      </c>
      <c r="Z112" s="797">
        <f t="shared" si="123"/>
        <v>4178725.2</v>
      </c>
      <c r="AA112" s="793">
        <f t="shared" si="139"/>
        <v>1</v>
      </c>
      <c r="AB112" s="794">
        <f t="shared" si="124"/>
        <v>2</v>
      </c>
      <c r="AC112" s="795">
        <f t="shared" si="125"/>
        <v>5.01</v>
      </c>
      <c r="AD112" s="786"/>
      <c r="AE112" s="787">
        <f t="shared" si="126"/>
        <v>5.01</v>
      </c>
      <c r="AF112" s="788">
        <v>66140</v>
      </c>
      <c r="AG112" s="824"/>
      <c r="AH112" s="824"/>
      <c r="AI112" s="796" t="str">
        <f t="shared" si="127"/>
        <v>Գ-1</v>
      </c>
      <c r="AJ112" s="788">
        <f t="shared" si="128"/>
        <v>331361.39999999997</v>
      </c>
      <c r="AK112" s="791">
        <f t="shared" si="129"/>
        <v>331361.39999999997</v>
      </c>
      <c r="AL112" s="797">
        <f t="shared" si="130"/>
        <v>4307698.1999999993</v>
      </c>
      <c r="AM112" s="793">
        <f t="shared" si="140"/>
        <v>1</v>
      </c>
      <c r="AN112" s="794">
        <f t="shared" si="131"/>
        <v>3</v>
      </c>
      <c r="AO112" s="795">
        <f t="shared" si="132"/>
        <v>5.18</v>
      </c>
      <c r="AP112" s="786"/>
      <c r="AQ112" s="787">
        <f t="shared" si="133"/>
        <v>5.18</v>
      </c>
      <c r="AR112" s="788">
        <v>66140</v>
      </c>
      <c r="AS112" s="824"/>
      <c r="AT112" s="824"/>
      <c r="AU112" s="796" t="str">
        <f t="shared" si="134"/>
        <v>Գ-1</v>
      </c>
      <c r="AV112" s="788">
        <f t="shared" si="135"/>
        <v>342605.19999999995</v>
      </c>
      <c r="AW112" s="791">
        <f t="shared" si="136"/>
        <v>342605.19999999995</v>
      </c>
      <c r="AX112" s="797">
        <f t="shared" si="137"/>
        <v>4453867.5999999996</v>
      </c>
    </row>
    <row r="113" spans="2:50" s="777" customFormat="1" ht="40.5">
      <c r="B113" s="1657">
        <v>92</v>
      </c>
      <c r="C113" s="1344" t="s">
        <v>1033</v>
      </c>
      <c r="D113" s="1422" t="s">
        <v>1393</v>
      </c>
      <c r="E113" s="822">
        <v>1</v>
      </c>
      <c r="F113" s="823">
        <v>3</v>
      </c>
      <c r="G113" s="795">
        <f t="shared" si="116"/>
        <v>3.53</v>
      </c>
      <c r="H113" s="824">
        <v>66140</v>
      </c>
      <c r="I113" s="824"/>
      <c r="J113" s="827">
        <f>+G113*H113*0.15</f>
        <v>35021.129999999997</v>
      </c>
      <c r="K113" s="796" t="s">
        <v>502</v>
      </c>
      <c r="L113" s="825">
        <f t="shared" si="117"/>
        <v>233474.19999999998</v>
      </c>
      <c r="M113" s="826">
        <f t="shared" si="141"/>
        <v>268495.32999999996</v>
      </c>
      <c r="N113" s="888">
        <f t="shared" si="118"/>
        <v>3490439.2899999996</v>
      </c>
      <c r="O113" s="821">
        <f t="shared" si="138"/>
        <v>1</v>
      </c>
      <c r="P113" s="794">
        <f t="shared" si="142"/>
        <v>4</v>
      </c>
      <c r="Q113" s="795">
        <f t="shared" si="119"/>
        <v>3.64</v>
      </c>
      <c r="R113" s="786"/>
      <c r="S113" s="787">
        <f t="shared" si="120"/>
        <v>3.64</v>
      </c>
      <c r="T113" s="788">
        <v>66140</v>
      </c>
      <c r="U113" s="824"/>
      <c r="V113" s="827">
        <f>+S113*T113*0.15</f>
        <v>36112.44</v>
      </c>
      <c r="W113" s="796" t="str">
        <f t="shared" si="143"/>
        <v>Գ-3</v>
      </c>
      <c r="X113" s="788">
        <f t="shared" si="121"/>
        <v>240749.6</v>
      </c>
      <c r="Y113" s="791">
        <f t="shared" si="122"/>
        <v>276862.04000000004</v>
      </c>
      <c r="Z113" s="797">
        <f t="shared" si="123"/>
        <v>3599206.5200000005</v>
      </c>
      <c r="AA113" s="793">
        <f t="shared" si="139"/>
        <v>1</v>
      </c>
      <c r="AB113" s="794">
        <f t="shared" si="124"/>
        <v>5</v>
      </c>
      <c r="AC113" s="795">
        <f t="shared" si="125"/>
        <v>3.64</v>
      </c>
      <c r="AD113" s="786"/>
      <c r="AE113" s="787">
        <f t="shared" si="126"/>
        <v>3.64</v>
      </c>
      <c r="AF113" s="788">
        <v>66140</v>
      </c>
      <c r="AG113" s="824"/>
      <c r="AH113" s="827">
        <f>+AE113*AF113*0.15</f>
        <v>36112.44</v>
      </c>
      <c r="AI113" s="796" t="str">
        <f t="shared" si="127"/>
        <v>Գ-3</v>
      </c>
      <c r="AJ113" s="788">
        <f t="shared" si="128"/>
        <v>240749.6</v>
      </c>
      <c r="AK113" s="791">
        <f t="shared" si="129"/>
        <v>276862.04000000004</v>
      </c>
      <c r="AL113" s="797">
        <f t="shared" si="130"/>
        <v>3599206.5200000005</v>
      </c>
      <c r="AM113" s="793">
        <f t="shared" si="140"/>
        <v>1</v>
      </c>
      <c r="AN113" s="794">
        <f t="shared" si="131"/>
        <v>6</v>
      </c>
      <c r="AO113" s="795">
        <f t="shared" si="132"/>
        <v>3.76</v>
      </c>
      <c r="AP113" s="786"/>
      <c r="AQ113" s="787">
        <f t="shared" si="133"/>
        <v>3.76</v>
      </c>
      <c r="AR113" s="788">
        <v>66140</v>
      </c>
      <c r="AS113" s="824"/>
      <c r="AT113" s="827">
        <f>+AQ113*AR113*0.15</f>
        <v>37302.959999999999</v>
      </c>
      <c r="AU113" s="796" t="str">
        <f t="shared" si="134"/>
        <v>Գ-3</v>
      </c>
      <c r="AV113" s="788">
        <f t="shared" si="135"/>
        <v>248686.4</v>
      </c>
      <c r="AW113" s="791">
        <f t="shared" si="136"/>
        <v>285989.36</v>
      </c>
      <c r="AX113" s="797">
        <f t="shared" si="137"/>
        <v>3717861.6799999997</v>
      </c>
    </row>
    <row r="114" spans="2:50" s="777" customFormat="1" ht="40.5">
      <c r="B114" s="1657">
        <v>93</v>
      </c>
      <c r="C114" s="1344" t="s">
        <v>2610</v>
      </c>
      <c r="D114" s="1422" t="s">
        <v>1394</v>
      </c>
      <c r="E114" s="822">
        <v>1</v>
      </c>
      <c r="F114" s="823">
        <v>1</v>
      </c>
      <c r="G114" s="795">
        <f t="shared" si="116"/>
        <v>1.73</v>
      </c>
      <c r="H114" s="824">
        <v>66140</v>
      </c>
      <c r="I114" s="824"/>
      <c r="J114" s="824"/>
      <c r="K114" s="796" t="s">
        <v>97</v>
      </c>
      <c r="L114" s="825">
        <f t="shared" si="117"/>
        <v>114422.2</v>
      </c>
      <c r="M114" s="826">
        <f t="shared" si="141"/>
        <v>114422.2</v>
      </c>
      <c r="N114" s="888">
        <f t="shared" si="118"/>
        <v>1487488.5999999999</v>
      </c>
      <c r="O114" s="821">
        <f t="shared" si="138"/>
        <v>1</v>
      </c>
      <c r="P114" s="794">
        <f t="shared" si="142"/>
        <v>2</v>
      </c>
      <c r="Q114" s="795">
        <f t="shared" si="119"/>
        <v>1.79</v>
      </c>
      <c r="R114" s="786"/>
      <c r="S114" s="787">
        <f t="shared" si="120"/>
        <v>1.79</v>
      </c>
      <c r="T114" s="788">
        <v>66140</v>
      </c>
      <c r="U114" s="824"/>
      <c r="V114" s="824"/>
      <c r="W114" s="796" t="str">
        <f t="shared" si="143"/>
        <v>Կ-1</v>
      </c>
      <c r="X114" s="788">
        <f t="shared" si="121"/>
        <v>118390.6</v>
      </c>
      <c r="Y114" s="791">
        <f t="shared" si="122"/>
        <v>118390.6</v>
      </c>
      <c r="Z114" s="797">
        <f t="shared" si="123"/>
        <v>1539077.8</v>
      </c>
      <c r="AA114" s="793">
        <f t="shared" si="139"/>
        <v>1</v>
      </c>
      <c r="AB114" s="794">
        <f t="shared" si="124"/>
        <v>3</v>
      </c>
      <c r="AC114" s="795">
        <f t="shared" si="125"/>
        <v>1.84</v>
      </c>
      <c r="AD114" s="786"/>
      <c r="AE114" s="787">
        <f t="shared" si="126"/>
        <v>1.84</v>
      </c>
      <c r="AF114" s="788">
        <v>66140</v>
      </c>
      <c r="AG114" s="824"/>
      <c r="AH114" s="824"/>
      <c r="AI114" s="796" t="str">
        <f t="shared" si="127"/>
        <v>Կ-1</v>
      </c>
      <c r="AJ114" s="788">
        <f t="shared" si="128"/>
        <v>121697.60000000001</v>
      </c>
      <c r="AK114" s="791">
        <f t="shared" si="129"/>
        <v>121697.60000000001</v>
      </c>
      <c r="AL114" s="797">
        <f t="shared" si="130"/>
        <v>1582068.8</v>
      </c>
      <c r="AM114" s="793">
        <f t="shared" si="140"/>
        <v>1</v>
      </c>
      <c r="AN114" s="794">
        <f t="shared" si="131"/>
        <v>4</v>
      </c>
      <c r="AO114" s="795">
        <f t="shared" si="132"/>
        <v>1.9</v>
      </c>
      <c r="AP114" s="786"/>
      <c r="AQ114" s="787">
        <f t="shared" si="133"/>
        <v>1.9</v>
      </c>
      <c r="AR114" s="788">
        <v>66140</v>
      </c>
      <c r="AS114" s="824"/>
      <c r="AT114" s="824"/>
      <c r="AU114" s="796" t="str">
        <f t="shared" si="134"/>
        <v>Կ-1</v>
      </c>
      <c r="AV114" s="788">
        <f t="shared" si="135"/>
        <v>125666</v>
      </c>
      <c r="AW114" s="791">
        <f t="shared" si="136"/>
        <v>125666</v>
      </c>
      <c r="AX114" s="797">
        <f t="shared" si="137"/>
        <v>1633658</v>
      </c>
    </row>
    <row r="115" spans="2:50" s="777" customFormat="1" ht="27">
      <c r="B115" s="1657">
        <v>94</v>
      </c>
      <c r="C115" s="1344" t="s">
        <v>2611</v>
      </c>
      <c r="D115" s="1422" t="s">
        <v>1276</v>
      </c>
      <c r="E115" s="822">
        <v>1</v>
      </c>
      <c r="F115" s="823">
        <v>8</v>
      </c>
      <c r="G115" s="795">
        <f t="shared" si="116"/>
        <v>4.7</v>
      </c>
      <c r="H115" s="824">
        <v>66140</v>
      </c>
      <c r="I115" s="890"/>
      <c r="J115" s="890"/>
      <c r="K115" s="796" t="s">
        <v>94</v>
      </c>
      <c r="L115" s="825">
        <f t="shared" si="117"/>
        <v>310858</v>
      </c>
      <c r="M115" s="826">
        <f t="shared" si="141"/>
        <v>310858</v>
      </c>
      <c r="N115" s="888">
        <f t="shared" si="118"/>
        <v>4041154</v>
      </c>
      <c r="O115" s="821">
        <f t="shared" si="138"/>
        <v>1</v>
      </c>
      <c r="P115" s="794">
        <f t="shared" si="142"/>
        <v>9</v>
      </c>
      <c r="Q115" s="795">
        <f t="shared" si="119"/>
        <v>4.7</v>
      </c>
      <c r="R115" s="786"/>
      <c r="S115" s="787">
        <f t="shared" si="120"/>
        <v>4.7</v>
      </c>
      <c r="T115" s="788">
        <v>66140</v>
      </c>
      <c r="U115" s="890"/>
      <c r="V115" s="890"/>
      <c r="W115" s="796" t="str">
        <f t="shared" si="143"/>
        <v>Գ-2</v>
      </c>
      <c r="X115" s="788">
        <f t="shared" si="121"/>
        <v>310858</v>
      </c>
      <c r="Y115" s="791">
        <f t="shared" si="122"/>
        <v>310858</v>
      </c>
      <c r="Z115" s="797">
        <f t="shared" si="123"/>
        <v>4041154</v>
      </c>
      <c r="AA115" s="793">
        <f t="shared" si="139"/>
        <v>1</v>
      </c>
      <c r="AB115" s="794">
        <f t="shared" si="124"/>
        <v>10</v>
      </c>
      <c r="AC115" s="795">
        <f t="shared" si="125"/>
        <v>4.8499999999999996</v>
      </c>
      <c r="AD115" s="786"/>
      <c r="AE115" s="787">
        <f t="shared" si="126"/>
        <v>4.8499999999999996</v>
      </c>
      <c r="AF115" s="788">
        <v>66140</v>
      </c>
      <c r="AG115" s="890"/>
      <c r="AH115" s="890"/>
      <c r="AI115" s="796" t="str">
        <f t="shared" si="127"/>
        <v>Գ-2</v>
      </c>
      <c r="AJ115" s="788">
        <f t="shared" si="128"/>
        <v>320779</v>
      </c>
      <c r="AK115" s="791">
        <f t="shared" si="129"/>
        <v>320779</v>
      </c>
      <c r="AL115" s="797">
        <f t="shared" si="130"/>
        <v>4170127</v>
      </c>
      <c r="AM115" s="793">
        <f t="shared" si="140"/>
        <v>1</v>
      </c>
      <c r="AN115" s="794">
        <f t="shared" si="131"/>
        <v>11</v>
      </c>
      <c r="AO115" s="795">
        <f t="shared" si="132"/>
        <v>4.8499999999999996</v>
      </c>
      <c r="AP115" s="786"/>
      <c r="AQ115" s="787">
        <f t="shared" si="133"/>
        <v>4.8499999999999996</v>
      </c>
      <c r="AR115" s="788">
        <v>66140</v>
      </c>
      <c r="AS115" s="890"/>
      <c r="AT115" s="890"/>
      <c r="AU115" s="796" t="str">
        <f t="shared" si="134"/>
        <v>Գ-2</v>
      </c>
      <c r="AV115" s="788">
        <f t="shared" si="135"/>
        <v>320779</v>
      </c>
      <c r="AW115" s="791">
        <f t="shared" si="136"/>
        <v>320779</v>
      </c>
      <c r="AX115" s="797">
        <f t="shared" si="137"/>
        <v>4170127</v>
      </c>
    </row>
    <row r="116" spans="2:50" s="777" customFormat="1" ht="40.5">
      <c r="B116" s="1657">
        <v>95</v>
      </c>
      <c r="C116" s="1344" t="s">
        <v>2614</v>
      </c>
      <c r="D116" s="1422" t="s">
        <v>1391</v>
      </c>
      <c r="E116" s="822">
        <v>1</v>
      </c>
      <c r="F116" s="823">
        <v>1</v>
      </c>
      <c r="G116" s="795">
        <f t="shared" si="116"/>
        <v>3.31</v>
      </c>
      <c r="H116" s="824">
        <v>66140</v>
      </c>
      <c r="I116" s="890"/>
      <c r="J116" s="890"/>
      <c r="K116" s="796" t="s">
        <v>502</v>
      </c>
      <c r="L116" s="825">
        <f t="shared" si="117"/>
        <v>218923.4</v>
      </c>
      <c r="M116" s="826">
        <f t="shared" si="141"/>
        <v>218923.4</v>
      </c>
      <c r="N116" s="888">
        <f t="shared" si="118"/>
        <v>2846004.1999999997</v>
      </c>
      <c r="O116" s="821">
        <f t="shared" si="138"/>
        <v>1</v>
      </c>
      <c r="P116" s="794">
        <f t="shared" si="142"/>
        <v>2</v>
      </c>
      <c r="Q116" s="795">
        <f t="shared" si="119"/>
        <v>3.42</v>
      </c>
      <c r="R116" s="786"/>
      <c r="S116" s="787">
        <f t="shared" si="120"/>
        <v>3.42</v>
      </c>
      <c r="T116" s="788">
        <v>66140</v>
      </c>
      <c r="U116" s="890"/>
      <c r="V116" s="890"/>
      <c r="W116" s="796" t="str">
        <f t="shared" si="143"/>
        <v>Գ-3</v>
      </c>
      <c r="X116" s="788">
        <f t="shared" si="121"/>
        <v>226198.8</v>
      </c>
      <c r="Y116" s="791">
        <f t="shared" si="122"/>
        <v>226198.8</v>
      </c>
      <c r="Z116" s="797">
        <f t="shared" si="123"/>
        <v>2940584.4</v>
      </c>
      <c r="AA116" s="793">
        <f t="shared" si="139"/>
        <v>1</v>
      </c>
      <c r="AB116" s="794">
        <f t="shared" si="124"/>
        <v>3</v>
      </c>
      <c r="AC116" s="795">
        <f t="shared" si="125"/>
        <v>3.53</v>
      </c>
      <c r="AD116" s="786"/>
      <c r="AE116" s="787">
        <f t="shared" si="126"/>
        <v>3.53</v>
      </c>
      <c r="AF116" s="788">
        <v>66140</v>
      </c>
      <c r="AG116" s="890"/>
      <c r="AH116" s="890"/>
      <c r="AI116" s="796" t="str">
        <f t="shared" si="127"/>
        <v>Գ-3</v>
      </c>
      <c r="AJ116" s="788">
        <f t="shared" si="128"/>
        <v>233474.19999999998</v>
      </c>
      <c r="AK116" s="791">
        <f t="shared" si="129"/>
        <v>233474.19999999998</v>
      </c>
      <c r="AL116" s="797">
        <f t="shared" si="130"/>
        <v>3035164.5999999996</v>
      </c>
      <c r="AM116" s="793">
        <f t="shared" si="140"/>
        <v>1</v>
      </c>
      <c r="AN116" s="794">
        <f t="shared" si="131"/>
        <v>4</v>
      </c>
      <c r="AO116" s="795">
        <f t="shared" si="132"/>
        <v>3.64</v>
      </c>
      <c r="AP116" s="786"/>
      <c r="AQ116" s="787">
        <f t="shared" si="133"/>
        <v>3.64</v>
      </c>
      <c r="AR116" s="788">
        <v>66140</v>
      </c>
      <c r="AS116" s="890"/>
      <c r="AT116" s="890"/>
      <c r="AU116" s="796" t="str">
        <f t="shared" si="134"/>
        <v>Գ-3</v>
      </c>
      <c r="AV116" s="788">
        <f t="shared" si="135"/>
        <v>240749.6</v>
      </c>
      <c r="AW116" s="791">
        <f t="shared" si="136"/>
        <v>240749.6</v>
      </c>
      <c r="AX116" s="797">
        <f t="shared" si="137"/>
        <v>3129744.8000000003</v>
      </c>
    </row>
    <row r="117" spans="2:50" s="777" customFormat="1" ht="27" customHeight="1">
      <c r="B117" s="1657">
        <v>96</v>
      </c>
      <c r="C117" s="1344" t="s">
        <v>70</v>
      </c>
      <c r="D117" s="1422" t="s">
        <v>1391</v>
      </c>
      <c r="E117" s="822">
        <v>1</v>
      </c>
      <c r="F117" s="823">
        <v>0</v>
      </c>
      <c r="G117" s="795">
        <f t="shared" ref="G117:G127" si="144">IF(E117&lt;1,0,IF(K117="Բ-1",IF(F117=0,6.94,IF(F117=1,7.17,IF(F117=2,7.41,IF(F117=3,7.66,IF(OR(F117=5,F117=4),7.92,IF(OR(F117=6,F117=7),8.18,IF(OR(F117=8,F117=9),8.46,IF(OR(F117=10,F117=11,F117=12),8.74,IF(OR(F117=13,F117=14,F117=15),9.03,IF(OR(F117=16,F117=17,F117=18),9.33,9.65)))))))))),IF(K117="Բ-2", IF(F117=0,5.71,IF(F117=1,5.89,IF(F117=2,6.09,IF(F117=3,6.29,IF(OR(F117=5,F117=4),6.5,IF(OR(F117=6,F117=7),6.72,IF(OR(F117=8,F117=9),6.94,IF(OR(F117=10,F117=11,F117=12),7.17,IF(OR(F117=13,F117=14,F117=15),7.41,IF(OR(F117=16,F117=17,F117=18),7.65,7.91)))))))))), IF(K117="Գ-1", IF(F117=0,4.7,IF(F117=1,4.86,IF(F117=2,5.01,IF(F117=3,5.18,IF(OR(F117=5,F117=4),5.35,IF(OR(F117=6,F117=7),5.52,IF(OR(F117=8,F117=9),5.71,IF(OR(F117=10,F117=11,F117=12),5.89,IF(OR(F117=13,F117=14,F117=15),6.09,IF(OR(F117=16,F117=17,F117=18),6.29,6.49)))))))))), IF(K117="Գ-2", IF(F117=0,3.88,IF(F117=1,4.01,IF(F117=2,4.14,IF(F117=3,4.27,IF(OR(F117=5,F117=4),4.41,IF(OR(F117=6,F117=7),4.55,IF(OR(F117=8,F117=9),4.7,IF(OR(F117=10,F117=11,F117=12),4.85,IF(OR(F117=13,F117=14,F117=15),5.01,IF(OR(F117=16,F117=17,F117=18),5.17,5.34)))))))))), IF(K117="Գ-3", IF(F117=0,3.21,IF(F117=1,3.31,IF(F117=2,3.42,IF(F117=3,3.53,IF(OR(F117=5,F117=4),3.64,IF(OR(F117=6,F117=7),3.76,IF(OR(F117=8,F117=9),3.88,IF(OR(F117=10,F117=11,F117=12),4.01,IF(OR(F117=13,F117=14,F117=15),4.13,IF(OR(F117=16,F117=17,F117=18),4.27,4.4)))))))))), IF(K117="Ա-1", IF(F117=0,2.66,IF(F117=1,2.75,IF(F117=2,2.83,IF(F117=3,2.92,IF(OR(F117=5,F117=4),3.02,IF(OR(F117=6,F117=7),3.11,IF(OR(F117=8,F117=9),3.21,IF(OR(F117=10,F117=11,F117=12),3.31,IF(OR(F117=13,F117=14,F117=15),3.42,IF(OR(F117=16,F117=17,F117=18),3.53,3.64)))))))))), IF(K117="Ա-2", IF(F117=0,2.28,IF(F117=1,2.35,IF(F117=2,2.43,IF(F117=3,2.5,IF(OR(F117=5,F117=4),2.58,IF(OR(F117=6,F117=7),2.66,IF(OR(F117=8,F117=9),2.75,IF(OR(F117=10,F117=11,F117=12),2.83,IF(OR(F117=13,F117=14,F117=15),2.92,IF(OR(F117=16,F117=17,F117=18),3.01,3.11)))))))))),IF(K117="Ա-3", IF(F117=0,1.96,IF(F117=1,2.02,IF(F117=2,2.08,IF(F117=3,2.15,IF(OR(F117=5,F117=4),2.21,IF(OR(F117=6,F117=7),2.28,IF(OR(F117=8,F117=9),2.35,IF(OR(F117=10,F117=11,F117=12),2.42,IF(OR(F117=13,F117=14,F117=15),2.5,IF(OR(F117=16,F117=17,F117=18),2.58,2.66)))))))))), IF(K117="Կ-1", IF(F117=0,1.68,IF(F117=1,1.73,IF(F117=2,1.79,IF(F117=3,1.84,IF(OR(F117=5,F117=4),1.9,IF(OR(F117=6,F117=7),1.96,IF(OR(F117=8,F117=9),2.02,IF(OR(F117=10,F117=11,F117=12),2.08,IF(OR(F117=13,F117=14,F117=15),2.14,IF(OR(F117=16,F117=17,F117=18),2.21,2.28)))))))))), IF(K117="Կ-2", IF(F117=0,1.45,IF(F117=1,1.49,IF(F117=2,1.54,IF(F117=3,1.59,IF(OR(F117=5,F117=4),1.63,IF(OR(F117=6,F117=7),1.68,IF(OR(F117=8,F117=9),1.73,IF(OR(F117=10,F117=11,F117=12),1.79,IF(OR(F117=13,F117=14,F117=15),1.84,IF(OR(F117=16,F117=17,F117=18),1.9,1.95)))))))))),IF(K117="Կ-3",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3.21</v>
      </c>
      <c r="H117" s="824">
        <v>66140</v>
      </c>
      <c r="I117" s="890"/>
      <c r="J117" s="890"/>
      <c r="K117" s="796" t="s">
        <v>502</v>
      </c>
      <c r="L117" s="825">
        <f t="shared" ref="L117:L127" si="145">H117*G117</f>
        <v>212309.4</v>
      </c>
      <c r="M117" s="826">
        <f t="shared" si="141"/>
        <v>212309.4</v>
      </c>
      <c r="N117" s="888">
        <f t="shared" ref="N117:N127" si="146">+M117*13</f>
        <v>2760022.1999999997</v>
      </c>
      <c r="O117" s="821">
        <f t="shared" si="138"/>
        <v>1</v>
      </c>
      <c r="P117" s="794">
        <f t="shared" si="142"/>
        <v>1</v>
      </c>
      <c r="Q117" s="795">
        <f t="shared" ref="Q117:Q127" si="147">IF(O117&lt;1,0,IF(W117="Բ-1",IF(P117=0,6.94,IF(P117=1,7.17,IF(P117=2,7.41,IF(P117=3,7.66,IF(OR(P117=5,P117=4),7.92,IF(OR(P117=6,P117=7),8.18,IF(OR(P117=8,P117=9),8.46,IF(OR(P117=10,P117=11,P117=12),8.74,IF(OR(P117=13,P117=14,P117=15),9.03,IF(OR(P117=16,P117=17,P117=18),9.33,9.65)))))))))),IF(W117="Բ-2", IF(P117=0,5.71,IF(P117=1,5.89,IF(P117=2,6.09,IF(P117=3,6.29,IF(OR(P117=5,P117=4),6.5,IF(OR(P117=6,P117=7),6.72,IF(OR(P117=8,P117=9),6.94,IF(OR(P117=10,P117=11,P117=12),7.17,IF(OR(P117=13,P117=14,P117=15),7.41,IF(OR(P117=16,P117=17,P117=18),7.65,7.91)))))))))), IF(W117="Գ-1", IF(P117=0,4.7,IF(P117=1,4.86,IF(P117=2,5.01,IF(P117=3,5.18,IF(OR(P117=5,P117=4),5.35,IF(OR(P117=6,P117=7),5.52,IF(OR(P117=8,P117=9),5.71,IF(OR(P117=10,P117=11,P117=12),5.89,IF(OR(P117=13,P117=14,P117=15),6.09,IF(OR(P117=16,P117=17,P117=18),6.29,6.49)))))))))), IF(W117="Գ-2", IF(P117=0,3.88,IF(P117=1,4.01,IF(P117=2,4.14,IF(P117=3,4.27,IF(OR(P117=5,P117=4),4.41,IF(OR(P117=6,P117=7),4.55,IF(OR(P117=8,P117=9),4.7,IF(OR(P117=10,P117=11,P117=12),4.85,IF(OR(P117=13,P117=14,P117=15),5.01,IF(OR(P117=16,P117=17,P117=18),5.17,5.34)))))))))), IF(W117="Գ-3", IF(P117=0,3.21,IF(P117=1,3.31,IF(P117=2,3.42,IF(P117=3,3.53,IF(OR(P117=5,P117=4),3.64,IF(OR(P117=6,P117=7),3.76,IF(OR(P117=8,P117=9),3.88,IF(OR(P117=10,P117=11,P117=12),4.01,IF(OR(P117=13,P117=14,P117=15),4.13,IF(OR(P117=16,P117=17,P117=18),4.27,4.4)))))))))), IF(W117="Ա-1", IF(P117=0,2.66,IF(P117=1,2.75,IF(P117=2,2.83,IF(P117=3,2.92,IF(OR(P117=5,P117=4),3.02,IF(OR(P117=6,P117=7),3.11,IF(OR(P117=8,P117=9),3.21,IF(OR(P117=10,P117=11,P117=12),3.31,IF(OR(P117=13,P117=14,P117=15),3.42,IF(OR(P117=16,P117=17,P117=18),3.53,3.64)))))))))), IF(W117="Ա-2", IF(P117=0,2.28,IF(P117=1,2.35,IF(P117=2,2.43,IF(P117=3,2.5,IF(OR(P117=5,P117=4),2.58,IF(OR(P117=6,P117=7),2.66,IF(OR(P117=8,P117=9),2.75,IF(OR(P117=10,P117=11,P117=12),2.83,IF(OR(P117=13,P117=14,P117=15),2.92,IF(OR(P117=16,P117=17,P117=18),3.01,3.11)))))))))),IF(W117="Ա-3", IF(P117=0,1.96,IF(P117=1,2.02,IF(P117=2,2.08,IF(P117=3,2.15,IF(OR(P117=5,P117=4),2.21,IF(OR(P117=6,P117=7),2.28,IF(OR(P117=8,P117=9),2.35,IF(OR(P117=10,P117=11,P117=12),2.42,IF(OR(P117=13,P117=14,P117=15),2.5,IF(OR(P117=16,P117=17,P117=18),2.58,2.66)))))))))), IF(W117="Կ-1", IF(P117=0,1.68,IF(P117=1,1.73,IF(P117=2,1.79,IF(P117=3,1.84,IF(OR(P117=5,P117=4),1.9,IF(OR(P117=6,P117=7),1.96,IF(OR(P117=8,P117=9),2.02,IF(OR(P117=10,P117=11,P117=12),2.08,IF(OR(P117=13,P117=14,P117=15),2.14,IF(OR(P117=16,P117=17,P117=18),2.21,2.28)))))))))), IF(W117="Կ-2", IF(P117=0,1.45,IF(P117=1,1.49,IF(P117=2,1.54,IF(P117=3,1.59,IF(OR(P117=5,P117=4),1.63,IF(OR(P117=6,P117=7),1.68,IF(OR(P117=8,P117=9),1.73,IF(OR(P117=10,P117=11,P117=12),1.79,IF(OR(P117=13,P117=14,P117=15),1.84,IF(OR(P117=16,P117=17,P117=18),1.9,1.95)))))))))),IF(W117="Կ-3", IF(P117=0,1.25,IF(P117=1,1.29,IF(P117=2,1.33,IF(P117=3,1.37,IF(OR(P117=5,P117=4),1.41,IF(OR(P117=6,P117=7),1.45,IF(OR(P117=8,P117=9),1.49,IF(OR(P117=10,P117=11,P117=12),1.54,IF(OR(P117=13,P117=14,P117=15),1.58,IF(OR(P117=16,P117=17,P117=18),1.63,1.68)))))))))), "Error"))))))))))))</f>
        <v>3.31</v>
      </c>
      <c r="R117" s="786"/>
      <c r="S117" s="787">
        <f t="shared" ref="S117:S127" si="148">+Q117+Q117*R117</f>
        <v>3.31</v>
      </c>
      <c r="T117" s="788">
        <v>66140</v>
      </c>
      <c r="U117" s="890"/>
      <c r="V117" s="890"/>
      <c r="W117" s="796" t="str">
        <f t="shared" si="143"/>
        <v>Գ-3</v>
      </c>
      <c r="X117" s="788">
        <f t="shared" ref="X117:X127" si="149">T117*S117</f>
        <v>218923.4</v>
      </c>
      <c r="Y117" s="791">
        <f t="shared" ref="Y117:Y127" si="150">S117*T117+U117+V117</f>
        <v>218923.4</v>
      </c>
      <c r="Z117" s="797">
        <f t="shared" ref="Z117:Z127" si="151">+Y117*13</f>
        <v>2846004.1999999997</v>
      </c>
      <c r="AA117" s="793">
        <f t="shared" si="139"/>
        <v>1</v>
      </c>
      <c r="AB117" s="794">
        <f t="shared" ref="AB117:AB127" si="152">+P117+1</f>
        <v>2</v>
      </c>
      <c r="AC117" s="795">
        <f t="shared" ref="AC117:AC127" si="153">IF(AA117&lt;1,0,IF(AI117="Բ-1",IF(AB117=0,6.94,IF(AB117=1,7.17,IF(AB117=2,7.41,IF(AB117=3,7.66,IF(OR(AB117=5,AB117=4),7.92,IF(OR(AB117=6,AB117=7),8.18,IF(OR(AB117=8,AB117=9),8.46,IF(OR(AB117=10,AB117=11,AB117=12),8.74,IF(OR(AB117=13,AB117=14,AB117=15),9.03,IF(OR(AB117=16,AB117=17,AB117=18),9.33,9.65)))))))))),IF(AI117="Բ-2", IF(AB117=0,5.71,IF(AB117=1,5.89,IF(AB117=2,6.09,IF(AB117=3,6.29,IF(OR(AB117=5,AB117=4),6.5,IF(OR(AB117=6,AB117=7),6.72,IF(OR(AB117=8,AB117=9),6.94,IF(OR(AB117=10,AB117=11,AB117=12),7.17,IF(OR(AB117=13,AB117=14,AB117=15),7.41,IF(OR(AB117=16,AB117=17,AB117=18),7.65,7.91)))))))))), IF(AI117="Գ-1", IF(AB117=0,4.7,IF(AB117=1,4.86,IF(AB117=2,5.01,IF(AB117=3,5.18,IF(OR(AB117=5,AB117=4),5.35,IF(OR(AB117=6,AB117=7),5.52,IF(OR(AB117=8,AB117=9),5.71,IF(OR(AB117=10,AB117=11,AB117=12),5.89,IF(OR(AB117=13,AB117=14,AB117=15),6.09,IF(OR(AB117=16,AB117=17,AB117=18),6.29,6.49)))))))))), IF(AI117="Գ-2", IF(AB117=0,3.88,IF(AB117=1,4.01,IF(AB117=2,4.14,IF(AB117=3,4.27,IF(OR(AB117=5,AB117=4),4.41,IF(OR(AB117=6,AB117=7),4.55,IF(OR(AB117=8,AB117=9),4.7,IF(OR(AB117=10,AB117=11,AB117=12),4.85,IF(OR(AB117=13,AB117=14,AB117=15),5.01,IF(OR(AB117=16,AB117=17,AB117=18),5.17,5.34)))))))))), IF(AI117="Գ-3", IF(AB117=0,3.21,IF(AB117=1,3.31,IF(AB117=2,3.42,IF(AB117=3,3.53,IF(OR(AB117=5,AB117=4),3.64,IF(OR(AB117=6,AB117=7),3.76,IF(OR(AB117=8,AB117=9),3.88,IF(OR(AB117=10,AB117=11,AB117=12),4.01,IF(OR(AB117=13,AB117=14,AB117=15),4.13,IF(OR(AB117=16,AB117=17,AB117=18),4.27,4.4)))))))))), IF(AI117="Ա-1", IF(AB117=0,2.66,IF(AB117=1,2.75,IF(AB117=2,2.83,IF(AB117=3,2.92,IF(OR(AB117=5,AB117=4),3.02,IF(OR(AB117=6,AB117=7),3.11,IF(OR(AB117=8,AB117=9),3.21,IF(OR(AB117=10,AB117=11,AB117=12),3.31,IF(OR(AB117=13,AB117=14,AB117=15),3.42,IF(OR(AB117=16,AB117=17,AB117=18),3.53,3.64)))))))))), IF(AI117="Ա-2", IF(AB117=0,2.28,IF(AB117=1,2.35,IF(AB117=2,2.43,IF(AB117=3,2.5,IF(OR(AB117=5,AB117=4),2.58,IF(OR(AB117=6,AB117=7),2.66,IF(OR(AB117=8,AB117=9),2.75,IF(OR(AB117=10,AB117=11,AB117=12),2.83,IF(OR(AB117=13,AB117=14,AB117=15),2.92,IF(OR(AB117=16,AB117=17,AB117=18),3.01,3.11)))))))))),IF(AI117="Ա-3", IF(AB117=0,1.96,IF(AB117=1,2.02,IF(AB117=2,2.08,IF(AB117=3,2.15,IF(OR(AB117=5,AB117=4),2.21,IF(OR(AB117=6,AB117=7),2.28,IF(OR(AB117=8,AB117=9),2.35,IF(OR(AB117=10,AB117=11,AB117=12),2.42,IF(OR(AB117=13,AB117=14,AB117=15),2.5,IF(OR(AB117=16,AB117=17,AB117=18),2.58,2.66)))))))))), IF(AI117="Կ-1", IF(AB117=0,1.68,IF(AB117=1,1.73,IF(AB117=2,1.79,IF(AB117=3,1.84,IF(OR(AB117=5,AB117=4),1.9,IF(OR(AB117=6,AB117=7),1.96,IF(OR(AB117=8,AB117=9),2.02,IF(OR(AB117=10,AB117=11,AB117=12),2.08,IF(OR(AB117=13,AB117=14,AB117=15),2.14,IF(OR(AB117=16,AB117=17,AB117=18),2.21,2.28)))))))))), IF(AI117="Կ-2", IF(AB117=0,1.45,IF(AB117=1,1.49,IF(AB117=2,1.54,IF(AB117=3,1.59,IF(OR(AB117=5,AB117=4),1.63,IF(OR(AB117=6,AB117=7),1.68,IF(OR(AB117=8,AB117=9),1.73,IF(OR(AB117=10,AB117=11,AB117=12),1.79,IF(OR(AB117=13,AB117=14,AB117=15),1.84,IF(OR(AB117=16,AB117=17,AB117=18),1.9,1.95)))))))))),IF(AI117="Կ-3", IF(AB117=0,1.25,IF(AB117=1,1.29,IF(AB117=2,1.33,IF(AB117=3,1.37,IF(OR(AB117=5,AB117=4),1.41,IF(OR(AB117=6,AB117=7),1.45,IF(OR(AB117=8,AB117=9),1.49,IF(OR(AB117=10,AB117=11,AB117=12),1.54,IF(OR(AB117=13,AB117=14,AB117=15),1.58,IF(OR(AB117=16,AB117=17,AB117=18),1.63,1.68)))))))))), "Error"))))))))))))</f>
        <v>3.42</v>
      </c>
      <c r="AD117" s="786"/>
      <c r="AE117" s="787">
        <f t="shared" ref="AE117:AE127" si="154">+AC117+AC117*AD117</f>
        <v>3.42</v>
      </c>
      <c r="AF117" s="788">
        <v>66140</v>
      </c>
      <c r="AG117" s="890"/>
      <c r="AH117" s="890"/>
      <c r="AI117" s="796" t="str">
        <f t="shared" ref="AI117:AI127" si="155">+W117</f>
        <v>Գ-3</v>
      </c>
      <c r="AJ117" s="788">
        <f t="shared" ref="AJ117:AJ127" si="156">AF117*AE117</f>
        <v>226198.8</v>
      </c>
      <c r="AK117" s="791">
        <f t="shared" ref="AK117:AK127" si="157">AE117*AF117+AG117+AH117</f>
        <v>226198.8</v>
      </c>
      <c r="AL117" s="797">
        <f t="shared" ref="AL117:AL127" si="158">+AK117*13</f>
        <v>2940584.4</v>
      </c>
      <c r="AM117" s="793">
        <f t="shared" si="140"/>
        <v>1</v>
      </c>
      <c r="AN117" s="794">
        <f t="shared" ref="AN117:AN127" si="159">+AB117+1</f>
        <v>3</v>
      </c>
      <c r="AO117" s="795">
        <f t="shared" ref="AO117:AO127" si="160">IF(AM117&lt;1,0,IF(AU117="Բ-1",IF(AN117=0,6.94,IF(AN117=1,7.17,IF(AN117=2,7.41,IF(AN117=3,7.66,IF(OR(AN117=5,AN117=4),7.92,IF(OR(AN117=6,AN117=7),8.18,IF(OR(AN117=8,AN117=9),8.46,IF(OR(AN117=10,AN117=11,AN117=12),8.74,IF(OR(AN117=13,AN117=14,AN117=15),9.03,IF(OR(AN117=16,AN117=17,AN117=18),9.33,9.65)))))))))),IF(AU117="Բ-2", IF(AN117=0,5.71,IF(AN117=1,5.89,IF(AN117=2,6.09,IF(AN117=3,6.29,IF(OR(AN117=5,AN117=4),6.5,IF(OR(AN117=6,AN117=7),6.72,IF(OR(AN117=8,AN117=9),6.94,IF(OR(AN117=10,AN117=11,AN117=12),7.17,IF(OR(AN117=13,AN117=14,AN117=15),7.41,IF(OR(AN117=16,AN117=17,AN117=18),7.65,7.91)))))))))), IF(AU117="Գ-1", IF(AN117=0,4.7,IF(AN117=1,4.86,IF(AN117=2,5.01,IF(AN117=3,5.18,IF(OR(AN117=5,AN117=4),5.35,IF(OR(AN117=6,AN117=7),5.52,IF(OR(AN117=8,AN117=9),5.71,IF(OR(AN117=10,AN117=11,AN117=12),5.89,IF(OR(AN117=13,AN117=14,AN117=15),6.09,IF(OR(AN117=16,AN117=17,AN117=18),6.29,6.49)))))))))), IF(AU117="Գ-2", IF(AN117=0,3.88,IF(AN117=1,4.01,IF(AN117=2,4.14,IF(AN117=3,4.27,IF(OR(AN117=5,AN117=4),4.41,IF(OR(AN117=6,AN117=7),4.55,IF(OR(AN117=8,AN117=9),4.7,IF(OR(AN117=10,AN117=11,AN117=12),4.85,IF(OR(AN117=13,AN117=14,AN117=15),5.01,IF(OR(AN117=16,AN117=17,AN117=18),5.17,5.34)))))))))), IF(AU117="Գ-3", IF(AN117=0,3.21,IF(AN117=1,3.31,IF(AN117=2,3.42,IF(AN117=3,3.53,IF(OR(AN117=5,AN117=4),3.64,IF(OR(AN117=6,AN117=7),3.76,IF(OR(AN117=8,AN117=9),3.88,IF(OR(AN117=10,AN117=11,AN117=12),4.01,IF(OR(AN117=13,AN117=14,AN117=15),4.13,IF(OR(AN117=16,AN117=17,AN117=18),4.27,4.4)))))))))), IF(AU117="Ա-1", IF(AN117=0,2.66,IF(AN117=1,2.75,IF(AN117=2,2.83,IF(AN117=3,2.92,IF(OR(AN117=5,AN117=4),3.02,IF(OR(AN117=6,AN117=7),3.11,IF(OR(AN117=8,AN117=9),3.21,IF(OR(AN117=10,AN117=11,AN117=12),3.31,IF(OR(AN117=13,AN117=14,AN117=15),3.42,IF(OR(AN117=16,AN117=17,AN117=18),3.53,3.64)))))))))), IF(AU117="Ա-2", IF(AN117=0,2.28,IF(AN117=1,2.35,IF(AN117=2,2.43,IF(AN117=3,2.5,IF(OR(AN117=5,AN117=4),2.58,IF(OR(AN117=6,AN117=7),2.66,IF(OR(AN117=8,AN117=9),2.75,IF(OR(AN117=10,AN117=11,AN117=12),2.83,IF(OR(AN117=13,AN117=14,AN117=15),2.92,IF(OR(AN117=16,AN117=17,AN117=18),3.01,3.11)))))))))),IF(AU117="Ա-3", IF(AN117=0,1.96,IF(AN117=1,2.02,IF(AN117=2,2.08,IF(AN117=3,2.15,IF(OR(AN117=5,AN117=4),2.21,IF(OR(AN117=6,AN117=7),2.28,IF(OR(AN117=8,AN117=9),2.35,IF(OR(AN117=10,AN117=11,AN117=12),2.42,IF(OR(AN117=13,AN117=14,AN117=15),2.5,IF(OR(AN117=16,AN117=17,AN117=18),2.58,2.66)))))))))), IF(AU117="Կ-1", IF(AN117=0,1.68,IF(AN117=1,1.73,IF(AN117=2,1.79,IF(AN117=3,1.84,IF(OR(AN117=5,AN117=4),1.9,IF(OR(AN117=6,AN117=7),1.96,IF(OR(AN117=8,AN117=9),2.02,IF(OR(AN117=10,AN117=11,AN117=12),2.08,IF(OR(AN117=13,AN117=14,AN117=15),2.14,IF(OR(AN117=16,AN117=17,AN117=18),2.21,2.28)))))))))), IF(AU117="Կ-2", IF(AN117=0,1.45,IF(AN117=1,1.49,IF(AN117=2,1.54,IF(AN117=3,1.59,IF(OR(AN117=5,AN117=4),1.63,IF(OR(AN117=6,AN117=7),1.68,IF(OR(AN117=8,AN117=9),1.73,IF(OR(AN117=10,AN117=11,AN117=12),1.79,IF(OR(AN117=13,AN117=14,AN117=15),1.84,IF(OR(AN117=16,AN117=17,AN117=18),1.9,1.95)))))))))),IF(AU117="Կ-3", IF(AN117=0,1.25,IF(AN117=1,1.29,IF(AN117=2,1.33,IF(AN117=3,1.37,IF(OR(AN117=5,AN117=4),1.41,IF(OR(AN117=6,AN117=7),1.45,IF(OR(AN117=8,AN117=9),1.49,IF(OR(AN117=10,AN117=11,AN117=12),1.54,IF(OR(AN117=13,AN117=14,AN117=15),1.58,IF(OR(AN117=16,AN117=17,AN117=18),1.63,1.68)))))))))), "Error"))))))))))))</f>
        <v>3.53</v>
      </c>
      <c r="AP117" s="786"/>
      <c r="AQ117" s="787">
        <f t="shared" ref="AQ117:AQ127" si="161">+AO117+AO117*AP117</f>
        <v>3.53</v>
      </c>
      <c r="AR117" s="788">
        <v>66140</v>
      </c>
      <c r="AS117" s="890"/>
      <c r="AT117" s="890"/>
      <c r="AU117" s="796" t="str">
        <f t="shared" ref="AU117:AU127" si="162">+AI117</f>
        <v>Գ-3</v>
      </c>
      <c r="AV117" s="788">
        <f t="shared" ref="AV117:AV127" si="163">AR117*AQ117</f>
        <v>233474.19999999998</v>
      </c>
      <c r="AW117" s="791">
        <f t="shared" ref="AW117:AW127" si="164">AQ117*AR117+AS117+AT117</f>
        <v>233474.19999999998</v>
      </c>
      <c r="AX117" s="797">
        <f t="shared" ref="AX117:AX127" si="165">+AW117*13</f>
        <v>3035164.5999999996</v>
      </c>
    </row>
    <row r="118" spans="2:50" s="777" customFormat="1" ht="40.5">
      <c r="B118" s="1657">
        <v>97</v>
      </c>
      <c r="C118" s="1344" t="s">
        <v>2612</v>
      </c>
      <c r="D118" s="1422" t="s">
        <v>1391</v>
      </c>
      <c r="E118" s="822">
        <v>1</v>
      </c>
      <c r="F118" s="823">
        <v>1</v>
      </c>
      <c r="G118" s="795">
        <f t="shared" si="144"/>
        <v>3.31</v>
      </c>
      <c r="H118" s="824">
        <v>66140</v>
      </c>
      <c r="I118" s="824"/>
      <c r="J118" s="824"/>
      <c r="K118" s="796" t="s">
        <v>502</v>
      </c>
      <c r="L118" s="825">
        <f t="shared" si="145"/>
        <v>218923.4</v>
      </c>
      <c r="M118" s="826">
        <f t="shared" si="141"/>
        <v>218923.4</v>
      </c>
      <c r="N118" s="888">
        <f t="shared" si="146"/>
        <v>2846004.1999999997</v>
      </c>
      <c r="O118" s="821">
        <f t="shared" si="138"/>
        <v>1</v>
      </c>
      <c r="P118" s="794">
        <f t="shared" si="142"/>
        <v>2</v>
      </c>
      <c r="Q118" s="795">
        <f t="shared" si="147"/>
        <v>3.42</v>
      </c>
      <c r="R118" s="786"/>
      <c r="S118" s="787">
        <f t="shared" si="148"/>
        <v>3.42</v>
      </c>
      <c r="T118" s="788">
        <v>66140</v>
      </c>
      <c r="U118" s="824"/>
      <c r="V118" s="824"/>
      <c r="W118" s="796" t="str">
        <f t="shared" si="143"/>
        <v>Գ-3</v>
      </c>
      <c r="X118" s="788">
        <f t="shared" si="149"/>
        <v>226198.8</v>
      </c>
      <c r="Y118" s="791">
        <f t="shared" si="150"/>
        <v>226198.8</v>
      </c>
      <c r="Z118" s="797">
        <f t="shared" si="151"/>
        <v>2940584.4</v>
      </c>
      <c r="AA118" s="793">
        <f t="shared" si="139"/>
        <v>1</v>
      </c>
      <c r="AB118" s="794">
        <f t="shared" si="152"/>
        <v>3</v>
      </c>
      <c r="AC118" s="795">
        <f t="shared" si="153"/>
        <v>3.53</v>
      </c>
      <c r="AD118" s="786"/>
      <c r="AE118" s="787">
        <f t="shared" si="154"/>
        <v>3.53</v>
      </c>
      <c r="AF118" s="788">
        <v>66140</v>
      </c>
      <c r="AG118" s="824"/>
      <c r="AH118" s="824"/>
      <c r="AI118" s="796" t="str">
        <f t="shared" si="155"/>
        <v>Գ-3</v>
      </c>
      <c r="AJ118" s="788">
        <f t="shared" si="156"/>
        <v>233474.19999999998</v>
      </c>
      <c r="AK118" s="791">
        <f t="shared" si="157"/>
        <v>233474.19999999998</v>
      </c>
      <c r="AL118" s="797">
        <f t="shared" si="158"/>
        <v>3035164.5999999996</v>
      </c>
      <c r="AM118" s="793">
        <f t="shared" si="140"/>
        <v>1</v>
      </c>
      <c r="AN118" s="794">
        <f t="shared" si="159"/>
        <v>4</v>
      </c>
      <c r="AO118" s="795">
        <f t="shared" si="160"/>
        <v>3.64</v>
      </c>
      <c r="AP118" s="786"/>
      <c r="AQ118" s="787">
        <f t="shared" si="161"/>
        <v>3.64</v>
      </c>
      <c r="AR118" s="788">
        <v>66140</v>
      </c>
      <c r="AS118" s="824"/>
      <c r="AT118" s="824"/>
      <c r="AU118" s="796" t="str">
        <f t="shared" si="162"/>
        <v>Գ-3</v>
      </c>
      <c r="AV118" s="788">
        <f t="shared" si="163"/>
        <v>240749.6</v>
      </c>
      <c r="AW118" s="791">
        <f t="shared" si="164"/>
        <v>240749.6</v>
      </c>
      <c r="AX118" s="797">
        <f t="shared" si="165"/>
        <v>3129744.8000000003</v>
      </c>
    </row>
    <row r="119" spans="2:50" s="777" customFormat="1" ht="40.5">
      <c r="B119" s="1657">
        <v>98</v>
      </c>
      <c r="C119" s="1344" t="s">
        <v>2613</v>
      </c>
      <c r="D119" s="1422" t="s">
        <v>1391</v>
      </c>
      <c r="E119" s="822">
        <v>1</v>
      </c>
      <c r="F119" s="823">
        <v>9</v>
      </c>
      <c r="G119" s="795">
        <f t="shared" si="144"/>
        <v>3.88</v>
      </c>
      <c r="H119" s="824">
        <v>66140</v>
      </c>
      <c r="I119" s="824"/>
      <c r="J119" s="824"/>
      <c r="K119" s="796" t="s">
        <v>502</v>
      </c>
      <c r="L119" s="825">
        <f t="shared" si="145"/>
        <v>256623.19999999998</v>
      </c>
      <c r="M119" s="826">
        <f t="shared" si="141"/>
        <v>256623.19999999998</v>
      </c>
      <c r="N119" s="888">
        <f t="shared" si="146"/>
        <v>3336101.5999999996</v>
      </c>
      <c r="O119" s="821">
        <f t="shared" si="138"/>
        <v>1</v>
      </c>
      <c r="P119" s="794">
        <f t="shared" si="142"/>
        <v>10</v>
      </c>
      <c r="Q119" s="795">
        <f t="shared" si="147"/>
        <v>4.01</v>
      </c>
      <c r="R119" s="786"/>
      <c r="S119" s="787">
        <f t="shared" si="148"/>
        <v>4.01</v>
      </c>
      <c r="T119" s="788">
        <v>66140</v>
      </c>
      <c r="U119" s="824"/>
      <c r="V119" s="824"/>
      <c r="W119" s="796" t="str">
        <f t="shared" si="143"/>
        <v>Գ-3</v>
      </c>
      <c r="X119" s="788">
        <f t="shared" si="149"/>
        <v>265221.39999999997</v>
      </c>
      <c r="Y119" s="791">
        <f t="shared" si="150"/>
        <v>265221.39999999997</v>
      </c>
      <c r="Z119" s="797">
        <f t="shared" si="151"/>
        <v>3447878.1999999997</v>
      </c>
      <c r="AA119" s="793">
        <f t="shared" si="139"/>
        <v>1</v>
      </c>
      <c r="AB119" s="794">
        <f t="shared" si="152"/>
        <v>11</v>
      </c>
      <c r="AC119" s="795">
        <f t="shared" si="153"/>
        <v>4.01</v>
      </c>
      <c r="AD119" s="786"/>
      <c r="AE119" s="787">
        <f t="shared" si="154"/>
        <v>4.01</v>
      </c>
      <c r="AF119" s="788">
        <v>66140</v>
      </c>
      <c r="AG119" s="824"/>
      <c r="AH119" s="824"/>
      <c r="AI119" s="796" t="str">
        <f t="shared" si="155"/>
        <v>Գ-3</v>
      </c>
      <c r="AJ119" s="788">
        <f t="shared" si="156"/>
        <v>265221.39999999997</v>
      </c>
      <c r="AK119" s="791">
        <f t="shared" si="157"/>
        <v>265221.39999999997</v>
      </c>
      <c r="AL119" s="797">
        <f t="shared" si="158"/>
        <v>3447878.1999999997</v>
      </c>
      <c r="AM119" s="793">
        <f t="shared" si="140"/>
        <v>1</v>
      </c>
      <c r="AN119" s="794">
        <f t="shared" si="159"/>
        <v>12</v>
      </c>
      <c r="AO119" s="795">
        <f t="shared" si="160"/>
        <v>4.01</v>
      </c>
      <c r="AP119" s="786"/>
      <c r="AQ119" s="787">
        <f t="shared" si="161"/>
        <v>4.01</v>
      </c>
      <c r="AR119" s="788">
        <v>66140</v>
      </c>
      <c r="AS119" s="824"/>
      <c r="AT119" s="824"/>
      <c r="AU119" s="796" t="str">
        <f t="shared" si="162"/>
        <v>Գ-3</v>
      </c>
      <c r="AV119" s="788">
        <f t="shared" si="163"/>
        <v>265221.39999999997</v>
      </c>
      <c r="AW119" s="791">
        <f t="shared" si="164"/>
        <v>265221.39999999997</v>
      </c>
      <c r="AX119" s="797">
        <f t="shared" si="165"/>
        <v>3447878.1999999997</v>
      </c>
    </row>
    <row r="120" spans="2:50" s="777" customFormat="1" ht="40.5">
      <c r="B120" s="1657">
        <v>99</v>
      </c>
      <c r="C120" s="1344" t="s">
        <v>2616</v>
      </c>
      <c r="D120" s="1422" t="s">
        <v>1392</v>
      </c>
      <c r="E120" s="822">
        <v>1</v>
      </c>
      <c r="F120" s="823">
        <v>8</v>
      </c>
      <c r="G120" s="795">
        <f t="shared" si="144"/>
        <v>2.02</v>
      </c>
      <c r="H120" s="824">
        <v>66140</v>
      </c>
      <c r="I120" s="824"/>
      <c r="J120" s="824"/>
      <c r="K120" s="796" t="s">
        <v>97</v>
      </c>
      <c r="L120" s="825">
        <f t="shared" si="145"/>
        <v>133602.79999999999</v>
      </c>
      <c r="M120" s="826">
        <f t="shared" si="141"/>
        <v>133602.79999999999</v>
      </c>
      <c r="N120" s="888">
        <f t="shared" si="146"/>
        <v>1736836.4</v>
      </c>
      <c r="O120" s="821">
        <f t="shared" si="138"/>
        <v>1</v>
      </c>
      <c r="P120" s="794">
        <f t="shared" si="142"/>
        <v>9</v>
      </c>
      <c r="Q120" s="795">
        <f t="shared" si="147"/>
        <v>2.02</v>
      </c>
      <c r="R120" s="786"/>
      <c r="S120" s="787">
        <f t="shared" si="148"/>
        <v>2.02</v>
      </c>
      <c r="T120" s="788">
        <v>66140</v>
      </c>
      <c r="U120" s="824"/>
      <c r="V120" s="824"/>
      <c r="W120" s="796" t="str">
        <f t="shared" si="143"/>
        <v>Կ-1</v>
      </c>
      <c r="X120" s="788">
        <f t="shared" si="149"/>
        <v>133602.79999999999</v>
      </c>
      <c r="Y120" s="791">
        <f t="shared" si="150"/>
        <v>133602.79999999999</v>
      </c>
      <c r="Z120" s="797">
        <f t="shared" si="151"/>
        <v>1736836.4</v>
      </c>
      <c r="AA120" s="793">
        <f t="shared" si="139"/>
        <v>1</v>
      </c>
      <c r="AB120" s="794">
        <f t="shared" si="152"/>
        <v>10</v>
      </c>
      <c r="AC120" s="795">
        <f t="shared" si="153"/>
        <v>2.08</v>
      </c>
      <c r="AD120" s="786"/>
      <c r="AE120" s="787">
        <f t="shared" si="154"/>
        <v>2.08</v>
      </c>
      <c r="AF120" s="788">
        <v>66140</v>
      </c>
      <c r="AG120" s="824"/>
      <c r="AH120" s="824"/>
      <c r="AI120" s="796" t="str">
        <f t="shared" si="155"/>
        <v>Կ-1</v>
      </c>
      <c r="AJ120" s="788">
        <f t="shared" si="156"/>
        <v>137571.20000000001</v>
      </c>
      <c r="AK120" s="791">
        <f t="shared" si="157"/>
        <v>137571.20000000001</v>
      </c>
      <c r="AL120" s="797">
        <f t="shared" si="158"/>
        <v>1788425.6</v>
      </c>
      <c r="AM120" s="793">
        <f t="shared" si="140"/>
        <v>1</v>
      </c>
      <c r="AN120" s="794">
        <f t="shared" si="159"/>
        <v>11</v>
      </c>
      <c r="AO120" s="795">
        <f t="shared" si="160"/>
        <v>2.08</v>
      </c>
      <c r="AP120" s="786"/>
      <c r="AQ120" s="787">
        <f t="shared" si="161"/>
        <v>2.08</v>
      </c>
      <c r="AR120" s="788">
        <v>66140</v>
      </c>
      <c r="AS120" s="824"/>
      <c r="AT120" s="824"/>
      <c r="AU120" s="796" t="str">
        <f t="shared" si="162"/>
        <v>Կ-1</v>
      </c>
      <c r="AV120" s="788">
        <f t="shared" si="163"/>
        <v>137571.20000000001</v>
      </c>
      <c r="AW120" s="791">
        <f t="shared" si="164"/>
        <v>137571.20000000001</v>
      </c>
      <c r="AX120" s="797">
        <f t="shared" si="165"/>
        <v>1788425.6</v>
      </c>
    </row>
    <row r="121" spans="2:50" s="777" customFormat="1" ht="54">
      <c r="B121" s="1657">
        <v>100</v>
      </c>
      <c r="C121" s="1344" t="s">
        <v>1807</v>
      </c>
      <c r="D121" s="1422" t="s">
        <v>1505</v>
      </c>
      <c r="E121" s="822">
        <v>1</v>
      </c>
      <c r="F121" s="823">
        <v>20</v>
      </c>
      <c r="G121" s="795">
        <f t="shared" si="144"/>
        <v>5.34</v>
      </c>
      <c r="H121" s="827">
        <v>66140</v>
      </c>
      <c r="I121" s="827">
        <f>G121*H121*0.05</f>
        <v>17659.38</v>
      </c>
      <c r="J121" s="824"/>
      <c r="K121" s="796" t="s">
        <v>94</v>
      </c>
      <c r="L121" s="825">
        <f t="shared" si="145"/>
        <v>353187.6</v>
      </c>
      <c r="M121" s="826">
        <f t="shared" si="141"/>
        <v>370846.98</v>
      </c>
      <c r="N121" s="888">
        <f t="shared" si="146"/>
        <v>4821010.74</v>
      </c>
      <c r="O121" s="821">
        <f t="shared" si="138"/>
        <v>1</v>
      </c>
      <c r="P121" s="794">
        <f t="shared" si="142"/>
        <v>21</v>
      </c>
      <c r="Q121" s="795">
        <f t="shared" si="147"/>
        <v>5.34</v>
      </c>
      <c r="R121" s="786"/>
      <c r="S121" s="787">
        <f t="shared" si="148"/>
        <v>5.34</v>
      </c>
      <c r="T121" s="788">
        <v>66140</v>
      </c>
      <c r="U121" s="827">
        <f>S121*T121*0.05</f>
        <v>17659.38</v>
      </c>
      <c r="V121" s="824"/>
      <c r="W121" s="796" t="str">
        <f t="shared" si="143"/>
        <v>Գ-2</v>
      </c>
      <c r="X121" s="788">
        <f t="shared" si="149"/>
        <v>353187.6</v>
      </c>
      <c r="Y121" s="791">
        <f t="shared" si="150"/>
        <v>370846.98</v>
      </c>
      <c r="Z121" s="797">
        <f t="shared" si="151"/>
        <v>4821010.74</v>
      </c>
      <c r="AA121" s="793">
        <f t="shared" si="139"/>
        <v>1</v>
      </c>
      <c r="AB121" s="794">
        <f t="shared" si="152"/>
        <v>22</v>
      </c>
      <c r="AC121" s="795">
        <f t="shared" si="153"/>
        <v>5.34</v>
      </c>
      <c r="AD121" s="786"/>
      <c r="AE121" s="787">
        <f t="shared" si="154"/>
        <v>5.34</v>
      </c>
      <c r="AF121" s="788">
        <v>66140</v>
      </c>
      <c r="AG121" s="827">
        <f>AE121*AF121*0.05</f>
        <v>17659.38</v>
      </c>
      <c r="AH121" s="824"/>
      <c r="AI121" s="796" t="str">
        <f t="shared" si="155"/>
        <v>Գ-2</v>
      </c>
      <c r="AJ121" s="788">
        <f t="shared" si="156"/>
        <v>353187.6</v>
      </c>
      <c r="AK121" s="791">
        <f t="shared" si="157"/>
        <v>370846.98</v>
      </c>
      <c r="AL121" s="797">
        <f t="shared" si="158"/>
        <v>4821010.74</v>
      </c>
      <c r="AM121" s="793">
        <f t="shared" si="140"/>
        <v>1</v>
      </c>
      <c r="AN121" s="794">
        <f t="shared" si="159"/>
        <v>23</v>
      </c>
      <c r="AO121" s="795">
        <f t="shared" si="160"/>
        <v>5.34</v>
      </c>
      <c r="AP121" s="786"/>
      <c r="AQ121" s="787">
        <f t="shared" si="161"/>
        <v>5.34</v>
      </c>
      <c r="AR121" s="788">
        <v>66140</v>
      </c>
      <c r="AS121" s="827">
        <f>AQ121*AR121*0.05</f>
        <v>17659.38</v>
      </c>
      <c r="AT121" s="824"/>
      <c r="AU121" s="796" t="str">
        <f t="shared" si="162"/>
        <v>Գ-2</v>
      </c>
      <c r="AV121" s="788">
        <f t="shared" si="163"/>
        <v>353187.6</v>
      </c>
      <c r="AW121" s="791">
        <f t="shared" si="164"/>
        <v>370846.98</v>
      </c>
      <c r="AX121" s="797">
        <f t="shared" si="165"/>
        <v>4821010.74</v>
      </c>
    </row>
    <row r="122" spans="2:50" s="777" customFormat="1" ht="67.5">
      <c r="B122" s="1657">
        <v>101</v>
      </c>
      <c r="C122" s="1344" t="s">
        <v>1506</v>
      </c>
      <c r="D122" s="1422" t="s">
        <v>1387</v>
      </c>
      <c r="E122" s="822">
        <v>1</v>
      </c>
      <c r="F122" s="823">
        <v>3</v>
      </c>
      <c r="G122" s="795">
        <f t="shared" si="144"/>
        <v>3.53</v>
      </c>
      <c r="H122" s="824">
        <v>66140</v>
      </c>
      <c r="I122" s="824"/>
      <c r="J122" s="824"/>
      <c r="K122" s="796" t="s">
        <v>502</v>
      </c>
      <c r="L122" s="825">
        <f t="shared" si="145"/>
        <v>233474.19999999998</v>
      </c>
      <c r="M122" s="826">
        <f t="shared" si="141"/>
        <v>233474.19999999998</v>
      </c>
      <c r="N122" s="888">
        <f t="shared" si="146"/>
        <v>3035164.5999999996</v>
      </c>
      <c r="O122" s="821">
        <f t="shared" si="138"/>
        <v>1</v>
      </c>
      <c r="P122" s="794">
        <f t="shared" si="142"/>
        <v>4</v>
      </c>
      <c r="Q122" s="795">
        <f t="shared" si="147"/>
        <v>3.64</v>
      </c>
      <c r="R122" s="786"/>
      <c r="S122" s="787">
        <f t="shared" si="148"/>
        <v>3.64</v>
      </c>
      <c r="T122" s="788">
        <v>66140</v>
      </c>
      <c r="U122" s="824"/>
      <c r="V122" s="824"/>
      <c r="W122" s="796" t="str">
        <f t="shared" si="143"/>
        <v>Գ-3</v>
      </c>
      <c r="X122" s="788">
        <f t="shared" si="149"/>
        <v>240749.6</v>
      </c>
      <c r="Y122" s="791">
        <f t="shared" si="150"/>
        <v>240749.6</v>
      </c>
      <c r="Z122" s="797">
        <f t="shared" si="151"/>
        <v>3129744.8000000003</v>
      </c>
      <c r="AA122" s="793">
        <f t="shared" si="139"/>
        <v>1</v>
      </c>
      <c r="AB122" s="794">
        <f t="shared" si="152"/>
        <v>5</v>
      </c>
      <c r="AC122" s="795">
        <f t="shared" si="153"/>
        <v>3.64</v>
      </c>
      <c r="AD122" s="786"/>
      <c r="AE122" s="787">
        <f t="shared" si="154"/>
        <v>3.64</v>
      </c>
      <c r="AF122" s="788">
        <v>66140</v>
      </c>
      <c r="AG122" s="824"/>
      <c r="AH122" s="824"/>
      <c r="AI122" s="796" t="str">
        <f t="shared" si="155"/>
        <v>Գ-3</v>
      </c>
      <c r="AJ122" s="788">
        <f t="shared" si="156"/>
        <v>240749.6</v>
      </c>
      <c r="AK122" s="791">
        <f t="shared" si="157"/>
        <v>240749.6</v>
      </c>
      <c r="AL122" s="797">
        <f t="shared" si="158"/>
        <v>3129744.8000000003</v>
      </c>
      <c r="AM122" s="793">
        <f t="shared" si="140"/>
        <v>1</v>
      </c>
      <c r="AN122" s="794">
        <f t="shared" si="159"/>
        <v>6</v>
      </c>
      <c r="AO122" s="795">
        <f t="shared" si="160"/>
        <v>3.76</v>
      </c>
      <c r="AP122" s="786"/>
      <c r="AQ122" s="787">
        <f t="shared" si="161"/>
        <v>3.76</v>
      </c>
      <c r="AR122" s="788">
        <v>66140</v>
      </c>
      <c r="AS122" s="824"/>
      <c r="AT122" s="824"/>
      <c r="AU122" s="796" t="str">
        <f t="shared" si="162"/>
        <v>Գ-3</v>
      </c>
      <c r="AV122" s="788">
        <f t="shared" si="163"/>
        <v>248686.4</v>
      </c>
      <c r="AW122" s="791">
        <f t="shared" si="164"/>
        <v>248686.4</v>
      </c>
      <c r="AX122" s="797">
        <f t="shared" si="165"/>
        <v>3232923.1999999997</v>
      </c>
    </row>
    <row r="123" spans="2:50" s="777" customFormat="1" ht="67.5">
      <c r="B123" s="1657">
        <v>102</v>
      </c>
      <c r="C123" s="1344" t="s">
        <v>1521</v>
      </c>
      <c r="D123" s="1422" t="s">
        <v>1387</v>
      </c>
      <c r="E123" s="822">
        <v>1</v>
      </c>
      <c r="F123" s="823">
        <v>3</v>
      </c>
      <c r="G123" s="795">
        <f t="shared" si="144"/>
        <v>3.53</v>
      </c>
      <c r="H123" s="824">
        <v>66140</v>
      </c>
      <c r="I123" s="824"/>
      <c r="J123" s="824"/>
      <c r="K123" s="796" t="s">
        <v>502</v>
      </c>
      <c r="L123" s="825">
        <f t="shared" si="145"/>
        <v>233474.19999999998</v>
      </c>
      <c r="M123" s="826">
        <f t="shared" si="141"/>
        <v>233474.19999999998</v>
      </c>
      <c r="N123" s="888">
        <f t="shared" si="146"/>
        <v>3035164.5999999996</v>
      </c>
      <c r="O123" s="821">
        <f t="shared" si="138"/>
        <v>1</v>
      </c>
      <c r="P123" s="794">
        <f t="shared" si="142"/>
        <v>4</v>
      </c>
      <c r="Q123" s="795">
        <f t="shared" si="147"/>
        <v>3.64</v>
      </c>
      <c r="R123" s="786"/>
      <c r="S123" s="787">
        <f t="shared" si="148"/>
        <v>3.64</v>
      </c>
      <c r="T123" s="788">
        <v>66140</v>
      </c>
      <c r="U123" s="824"/>
      <c r="V123" s="824"/>
      <c r="W123" s="796" t="str">
        <f t="shared" si="143"/>
        <v>Գ-3</v>
      </c>
      <c r="X123" s="788">
        <f t="shared" si="149"/>
        <v>240749.6</v>
      </c>
      <c r="Y123" s="791">
        <f t="shared" si="150"/>
        <v>240749.6</v>
      </c>
      <c r="Z123" s="797">
        <f t="shared" si="151"/>
        <v>3129744.8000000003</v>
      </c>
      <c r="AA123" s="793">
        <f t="shared" si="139"/>
        <v>1</v>
      </c>
      <c r="AB123" s="794">
        <f t="shared" si="152"/>
        <v>5</v>
      </c>
      <c r="AC123" s="795">
        <f t="shared" si="153"/>
        <v>3.64</v>
      </c>
      <c r="AD123" s="786"/>
      <c r="AE123" s="787">
        <f t="shared" si="154"/>
        <v>3.64</v>
      </c>
      <c r="AF123" s="788">
        <v>66140</v>
      </c>
      <c r="AG123" s="824"/>
      <c r="AH123" s="824"/>
      <c r="AI123" s="796" t="str">
        <f t="shared" si="155"/>
        <v>Գ-3</v>
      </c>
      <c r="AJ123" s="788">
        <f t="shared" si="156"/>
        <v>240749.6</v>
      </c>
      <c r="AK123" s="791">
        <f t="shared" si="157"/>
        <v>240749.6</v>
      </c>
      <c r="AL123" s="797">
        <f t="shared" si="158"/>
        <v>3129744.8000000003</v>
      </c>
      <c r="AM123" s="793">
        <f t="shared" si="140"/>
        <v>1</v>
      </c>
      <c r="AN123" s="794">
        <f t="shared" si="159"/>
        <v>6</v>
      </c>
      <c r="AO123" s="795">
        <f t="shared" si="160"/>
        <v>3.76</v>
      </c>
      <c r="AP123" s="786"/>
      <c r="AQ123" s="787">
        <f t="shared" si="161"/>
        <v>3.76</v>
      </c>
      <c r="AR123" s="788">
        <v>66140</v>
      </c>
      <c r="AS123" s="824"/>
      <c r="AT123" s="824"/>
      <c r="AU123" s="796" t="str">
        <f t="shared" si="162"/>
        <v>Գ-3</v>
      </c>
      <c r="AV123" s="788">
        <f t="shared" si="163"/>
        <v>248686.4</v>
      </c>
      <c r="AW123" s="791">
        <f t="shared" si="164"/>
        <v>248686.4</v>
      </c>
      <c r="AX123" s="797">
        <f t="shared" si="165"/>
        <v>3232923.1999999997</v>
      </c>
    </row>
    <row r="124" spans="2:50" s="777" customFormat="1" ht="67.5">
      <c r="B124" s="1657">
        <v>103</v>
      </c>
      <c r="C124" s="1653" t="s">
        <v>89</v>
      </c>
      <c r="D124" s="1422" t="s">
        <v>1387</v>
      </c>
      <c r="E124" s="822">
        <v>1</v>
      </c>
      <c r="F124" s="823">
        <v>6</v>
      </c>
      <c r="G124" s="795">
        <f t="shared" ref="G124:G125" si="166">IF(E124&lt;1,0,IF(K124="Բ-1",IF(F124=0,6.94,IF(F124=1,7.17,IF(F124=2,7.41,IF(F124=3,7.66,IF(OR(F124=5,F124=4),7.92,IF(OR(F124=6,F124=7),8.18,IF(OR(F124=8,F124=9),8.46,IF(OR(F124=10,F124=11,F124=12),8.74,IF(OR(F124=13,F124=14,F124=15),9.03,IF(OR(F124=16,F124=17,F124=18),9.33,9.65)))))))))),IF(K124="Բ-2", IF(F124=0,5.71,IF(F124=1,5.89,IF(F124=2,6.09,IF(F124=3,6.29,IF(OR(F124=5,F124=4),6.5,IF(OR(F124=6,F124=7),6.72,IF(OR(F124=8,F124=9),6.94,IF(OR(F124=10,F124=11,F124=12),7.17,IF(OR(F124=13,F124=14,F124=15),7.41,IF(OR(F124=16,F124=17,F124=18),7.65,7.91)))))))))), IF(K124="Գ-1", IF(F124=0,4.7,IF(F124=1,4.86,IF(F124=2,5.01,IF(F124=3,5.18,IF(OR(F124=5,F124=4),5.35,IF(OR(F124=6,F124=7),5.52,IF(OR(F124=8,F124=9),5.71,IF(OR(F124=10,F124=11,F124=12),5.89,IF(OR(F124=13,F124=14,F124=15),6.09,IF(OR(F124=16,F124=17,F124=18),6.29,6.49)))))))))), IF(K124="Գ-2", IF(F124=0,3.88,IF(F124=1,4.01,IF(F124=2,4.14,IF(F124=3,4.27,IF(OR(F124=5,F124=4),4.41,IF(OR(F124=6,F124=7),4.55,IF(OR(F124=8,F124=9),4.7,IF(OR(F124=10,F124=11,F124=12),4.85,IF(OR(F124=13,F124=14,F124=15),5.01,IF(OR(F124=16,F124=17,F124=18),5.17,5.34)))))))))), IF(K124="Գ-3", IF(F124=0,3.21,IF(F124=1,3.31,IF(F124=2,3.42,IF(F124=3,3.53,IF(OR(F124=5,F124=4),3.64,IF(OR(F124=6,F124=7),3.76,IF(OR(F124=8,F124=9),3.88,IF(OR(F124=10,F124=11,F124=12),4.01,IF(OR(F124=13,F124=14,F124=15),4.13,IF(OR(F124=16,F124=17,F124=18),4.27,4.4)))))))))), IF(K124="Ա-1", IF(F124=0,2.66,IF(F124=1,2.75,IF(F124=2,2.83,IF(F124=3,2.92,IF(OR(F124=5,F124=4),3.02,IF(OR(F124=6,F124=7),3.11,IF(OR(F124=8,F124=9),3.21,IF(OR(F124=10,F124=11,F124=12),3.31,IF(OR(F124=13,F124=14,F124=15),3.42,IF(OR(F124=16,F124=17,F124=18),3.53,3.64)))))))))), IF(K124="Ա-2", IF(F124=0,2.28,IF(F124=1,2.35,IF(F124=2,2.43,IF(F124=3,2.5,IF(OR(F124=5,F124=4),2.58,IF(OR(F124=6,F124=7),2.66,IF(OR(F124=8,F124=9),2.75,IF(OR(F124=10,F124=11,F124=12),2.83,IF(OR(F124=13,F124=14,F124=15),2.92,IF(OR(F124=16,F124=17,F124=18),3.01,3.11)))))))))),IF(K124="Ա-3", IF(F124=0,1.96,IF(F124=1,2.02,IF(F124=2,2.08,IF(F124=3,2.15,IF(OR(F124=5,F124=4),2.21,IF(OR(F124=6,F124=7),2.28,IF(OR(F124=8,F124=9),2.35,IF(OR(F124=10,F124=11,F124=12),2.42,IF(OR(F124=13,F124=14,F124=15),2.5,IF(OR(F124=16,F124=17,F124=18),2.58,2.66)))))))))), IF(K124="Կ-1", IF(F124=0,1.68,IF(F124=1,1.73,IF(F124=2,1.79,IF(F124=3,1.84,IF(OR(F124=5,F124=4),1.9,IF(OR(F124=6,F124=7),1.96,IF(OR(F124=8,F124=9),2.02,IF(OR(F124=10,F124=11,F124=12),2.08,IF(OR(F124=13,F124=14,F124=15),2.14,IF(OR(F124=16,F124=17,F124=18),2.21,2.28)))))))))), IF(K124="Կ-2", IF(F124=0,1.45,IF(F124=1,1.49,IF(F124=2,1.54,IF(F124=3,1.59,IF(OR(F124=5,F124=4),1.63,IF(OR(F124=6,F124=7),1.68,IF(OR(F124=8,F124=9),1.73,IF(OR(F124=10,F124=11,F124=12),1.79,IF(OR(F124=13,F124=14,F124=15),1.84,IF(OR(F124=16,F124=17,F124=18),1.9,1.95)))))))))),IF(K124="Կ-3", IF(F124=0,1.25,IF(F124=1,1.29,IF(F124=2,1.33,IF(F124=3,1.37,IF(OR(F124=5,F124=4),1.41,IF(OR(F124=6,F124=7),1.45,IF(OR(F124=8,F124=9),1.49,IF(OR(F124=10,F124=11,F124=12),1.54,IF(OR(F124=13,F124=14,F124=15),1.58,IF(OR(F124=16,F124=17,F124=18),1.63,1.68)))))))))), "Error"))))))))))))</f>
        <v>3.76</v>
      </c>
      <c r="H124" s="824">
        <v>66140</v>
      </c>
      <c r="I124" s="824"/>
      <c r="J124" s="824"/>
      <c r="K124" s="796" t="s">
        <v>502</v>
      </c>
      <c r="L124" s="825">
        <f t="shared" ref="L124:L125" si="167">H124*G124</f>
        <v>248686.4</v>
      </c>
      <c r="M124" s="826">
        <f t="shared" ref="M124:M125" si="168">G124*H124+I124+J124</f>
        <v>248686.4</v>
      </c>
      <c r="N124" s="888">
        <f t="shared" ref="N124:N125" si="169">+M124*13</f>
        <v>3232923.1999999997</v>
      </c>
      <c r="O124" s="821">
        <f t="shared" ref="O124:O125" si="170">+E124</f>
        <v>1</v>
      </c>
      <c r="P124" s="794">
        <f t="shared" ref="P124:P125" si="171">+F124+1</f>
        <v>7</v>
      </c>
      <c r="Q124" s="795">
        <f t="shared" ref="Q124:Q125" si="172">IF(O124&lt;1,0,IF(W124="Բ-1",IF(P124=0,6.94,IF(P124=1,7.17,IF(P124=2,7.41,IF(P124=3,7.66,IF(OR(P124=5,P124=4),7.92,IF(OR(P124=6,P124=7),8.18,IF(OR(P124=8,P124=9),8.46,IF(OR(P124=10,P124=11,P124=12),8.74,IF(OR(P124=13,P124=14,P124=15),9.03,IF(OR(P124=16,P124=17,P124=18),9.33,9.65)))))))))),IF(W124="Բ-2", IF(P124=0,5.71,IF(P124=1,5.89,IF(P124=2,6.09,IF(P124=3,6.29,IF(OR(P124=5,P124=4),6.5,IF(OR(P124=6,P124=7),6.72,IF(OR(P124=8,P124=9),6.94,IF(OR(P124=10,P124=11,P124=12),7.17,IF(OR(P124=13,P124=14,P124=15),7.41,IF(OR(P124=16,P124=17,P124=18),7.65,7.91)))))))))), IF(W124="Գ-1", IF(P124=0,4.7,IF(P124=1,4.86,IF(P124=2,5.01,IF(P124=3,5.18,IF(OR(P124=5,P124=4),5.35,IF(OR(P124=6,P124=7),5.52,IF(OR(P124=8,P124=9),5.71,IF(OR(P124=10,P124=11,P124=12),5.89,IF(OR(P124=13,P124=14,P124=15),6.09,IF(OR(P124=16,P124=17,P124=18),6.29,6.49)))))))))), IF(W124="Գ-2", IF(P124=0,3.88,IF(P124=1,4.01,IF(P124=2,4.14,IF(P124=3,4.27,IF(OR(P124=5,P124=4),4.41,IF(OR(P124=6,P124=7),4.55,IF(OR(P124=8,P124=9),4.7,IF(OR(P124=10,P124=11,P124=12),4.85,IF(OR(P124=13,P124=14,P124=15),5.01,IF(OR(P124=16,P124=17,P124=18),5.17,5.34)))))))))), IF(W124="Գ-3", IF(P124=0,3.21,IF(P124=1,3.31,IF(P124=2,3.42,IF(P124=3,3.53,IF(OR(P124=5,P124=4),3.64,IF(OR(P124=6,P124=7),3.76,IF(OR(P124=8,P124=9),3.88,IF(OR(P124=10,P124=11,P124=12),4.01,IF(OR(P124=13,P124=14,P124=15),4.13,IF(OR(P124=16,P124=17,P124=18),4.27,4.4)))))))))), IF(W124="Ա-1", IF(P124=0,2.66,IF(P124=1,2.75,IF(P124=2,2.83,IF(P124=3,2.92,IF(OR(P124=5,P124=4),3.02,IF(OR(P124=6,P124=7),3.11,IF(OR(P124=8,P124=9),3.21,IF(OR(P124=10,P124=11,P124=12),3.31,IF(OR(P124=13,P124=14,P124=15),3.42,IF(OR(P124=16,P124=17,P124=18),3.53,3.64)))))))))), IF(W124="Ա-2", IF(P124=0,2.28,IF(P124=1,2.35,IF(P124=2,2.43,IF(P124=3,2.5,IF(OR(P124=5,P124=4),2.58,IF(OR(P124=6,P124=7),2.66,IF(OR(P124=8,P124=9),2.75,IF(OR(P124=10,P124=11,P124=12),2.83,IF(OR(P124=13,P124=14,P124=15),2.92,IF(OR(P124=16,P124=17,P124=18),3.01,3.11)))))))))),IF(W124="Ա-3", IF(P124=0,1.96,IF(P124=1,2.02,IF(P124=2,2.08,IF(P124=3,2.15,IF(OR(P124=5,P124=4),2.21,IF(OR(P124=6,P124=7),2.28,IF(OR(P124=8,P124=9),2.35,IF(OR(P124=10,P124=11,P124=12),2.42,IF(OR(P124=13,P124=14,P124=15),2.5,IF(OR(P124=16,P124=17,P124=18),2.58,2.66)))))))))), IF(W124="Կ-1", IF(P124=0,1.68,IF(P124=1,1.73,IF(P124=2,1.79,IF(P124=3,1.84,IF(OR(P124=5,P124=4),1.9,IF(OR(P124=6,P124=7),1.96,IF(OR(P124=8,P124=9),2.02,IF(OR(P124=10,P124=11,P124=12),2.08,IF(OR(P124=13,P124=14,P124=15),2.14,IF(OR(P124=16,P124=17,P124=18),2.21,2.28)))))))))), IF(W124="Կ-2", IF(P124=0,1.45,IF(P124=1,1.49,IF(P124=2,1.54,IF(P124=3,1.59,IF(OR(P124=5,P124=4),1.63,IF(OR(P124=6,P124=7),1.68,IF(OR(P124=8,P124=9),1.73,IF(OR(P124=10,P124=11,P124=12),1.79,IF(OR(P124=13,P124=14,P124=15),1.84,IF(OR(P124=16,P124=17,P124=18),1.9,1.95)))))))))),IF(W124="Կ-3", IF(P124=0,1.25,IF(P124=1,1.29,IF(P124=2,1.33,IF(P124=3,1.37,IF(OR(P124=5,P124=4),1.41,IF(OR(P124=6,P124=7),1.45,IF(OR(P124=8,P124=9),1.49,IF(OR(P124=10,P124=11,P124=12),1.54,IF(OR(P124=13,P124=14,P124=15),1.58,IF(OR(P124=16,P124=17,P124=18),1.63,1.68)))))))))), "Error"))))))))))))</f>
        <v>3.76</v>
      </c>
      <c r="R124" s="786"/>
      <c r="S124" s="787">
        <f t="shared" ref="S124:S125" si="173">+Q124+Q124*R124</f>
        <v>3.76</v>
      </c>
      <c r="T124" s="788">
        <v>66140</v>
      </c>
      <c r="U124" s="824"/>
      <c r="V124" s="824"/>
      <c r="W124" s="796" t="str">
        <f t="shared" ref="W124:W125" si="174">+K124</f>
        <v>Գ-3</v>
      </c>
      <c r="X124" s="788">
        <f t="shared" ref="X124:X125" si="175">T124*S124</f>
        <v>248686.4</v>
      </c>
      <c r="Y124" s="791">
        <f t="shared" ref="Y124:Y125" si="176">S124*T124+U124+V124</f>
        <v>248686.4</v>
      </c>
      <c r="Z124" s="797">
        <f t="shared" ref="Z124:Z125" si="177">+Y124*13</f>
        <v>3232923.1999999997</v>
      </c>
      <c r="AA124" s="793">
        <f t="shared" ref="AA124:AA125" si="178">+O124</f>
        <v>1</v>
      </c>
      <c r="AB124" s="794">
        <f t="shared" ref="AB124:AB125" si="179">+P124+1</f>
        <v>8</v>
      </c>
      <c r="AC124" s="795">
        <f t="shared" ref="AC124:AC125" si="180">IF(AA124&lt;1,0,IF(AI124="Բ-1",IF(AB124=0,6.94,IF(AB124=1,7.17,IF(AB124=2,7.41,IF(AB124=3,7.66,IF(OR(AB124=5,AB124=4),7.92,IF(OR(AB124=6,AB124=7),8.18,IF(OR(AB124=8,AB124=9),8.46,IF(OR(AB124=10,AB124=11,AB124=12),8.74,IF(OR(AB124=13,AB124=14,AB124=15),9.03,IF(OR(AB124=16,AB124=17,AB124=18),9.33,9.65)))))))))),IF(AI124="Բ-2", IF(AB124=0,5.71,IF(AB124=1,5.89,IF(AB124=2,6.09,IF(AB124=3,6.29,IF(OR(AB124=5,AB124=4),6.5,IF(OR(AB124=6,AB124=7),6.72,IF(OR(AB124=8,AB124=9),6.94,IF(OR(AB124=10,AB124=11,AB124=12),7.17,IF(OR(AB124=13,AB124=14,AB124=15),7.41,IF(OR(AB124=16,AB124=17,AB124=18),7.65,7.91)))))))))), IF(AI124="Գ-1", IF(AB124=0,4.7,IF(AB124=1,4.86,IF(AB124=2,5.01,IF(AB124=3,5.18,IF(OR(AB124=5,AB124=4),5.35,IF(OR(AB124=6,AB124=7),5.52,IF(OR(AB124=8,AB124=9),5.71,IF(OR(AB124=10,AB124=11,AB124=12),5.89,IF(OR(AB124=13,AB124=14,AB124=15),6.09,IF(OR(AB124=16,AB124=17,AB124=18),6.29,6.49)))))))))), IF(AI124="Գ-2", IF(AB124=0,3.88,IF(AB124=1,4.01,IF(AB124=2,4.14,IF(AB124=3,4.27,IF(OR(AB124=5,AB124=4),4.41,IF(OR(AB124=6,AB124=7),4.55,IF(OR(AB124=8,AB124=9),4.7,IF(OR(AB124=10,AB124=11,AB124=12),4.85,IF(OR(AB124=13,AB124=14,AB124=15),5.01,IF(OR(AB124=16,AB124=17,AB124=18),5.17,5.34)))))))))), IF(AI124="Գ-3", IF(AB124=0,3.21,IF(AB124=1,3.31,IF(AB124=2,3.42,IF(AB124=3,3.53,IF(OR(AB124=5,AB124=4),3.64,IF(OR(AB124=6,AB124=7),3.76,IF(OR(AB124=8,AB124=9),3.88,IF(OR(AB124=10,AB124=11,AB124=12),4.01,IF(OR(AB124=13,AB124=14,AB124=15),4.13,IF(OR(AB124=16,AB124=17,AB124=18),4.27,4.4)))))))))), IF(AI124="Ա-1", IF(AB124=0,2.66,IF(AB124=1,2.75,IF(AB124=2,2.83,IF(AB124=3,2.92,IF(OR(AB124=5,AB124=4),3.02,IF(OR(AB124=6,AB124=7),3.11,IF(OR(AB124=8,AB124=9),3.21,IF(OR(AB124=10,AB124=11,AB124=12),3.31,IF(OR(AB124=13,AB124=14,AB124=15),3.42,IF(OR(AB124=16,AB124=17,AB124=18),3.53,3.64)))))))))), IF(AI124="Ա-2", IF(AB124=0,2.28,IF(AB124=1,2.35,IF(AB124=2,2.43,IF(AB124=3,2.5,IF(OR(AB124=5,AB124=4),2.58,IF(OR(AB124=6,AB124=7),2.66,IF(OR(AB124=8,AB124=9),2.75,IF(OR(AB124=10,AB124=11,AB124=12),2.83,IF(OR(AB124=13,AB124=14,AB124=15),2.92,IF(OR(AB124=16,AB124=17,AB124=18),3.01,3.11)))))))))),IF(AI124="Ա-3", IF(AB124=0,1.96,IF(AB124=1,2.02,IF(AB124=2,2.08,IF(AB124=3,2.15,IF(OR(AB124=5,AB124=4),2.21,IF(OR(AB124=6,AB124=7),2.28,IF(OR(AB124=8,AB124=9),2.35,IF(OR(AB124=10,AB124=11,AB124=12),2.42,IF(OR(AB124=13,AB124=14,AB124=15),2.5,IF(OR(AB124=16,AB124=17,AB124=18),2.58,2.66)))))))))), IF(AI124="Կ-1", IF(AB124=0,1.68,IF(AB124=1,1.73,IF(AB124=2,1.79,IF(AB124=3,1.84,IF(OR(AB124=5,AB124=4),1.9,IF(OR(AB124=6,AB124=7),1.96,IF(OR(AB124=8,AB124=9),2.02,IF(OR(AB124=10,AB124=11,AB124=12),2.08,IF(OR(AB124=13,AB124=14,AB124=15),2.14,IF(OR(AB124=16,AB124=17,AB124=18),2.21,2.28)))))))))), IF(AI124="Կ-2", IF(AB124=0,1.45,IF(AB124=1,1.49,IF(AB124=2,1.54,IF(AB124=3,1.59,IF(OR(AB124=5,AB124=4),1.63,IF(OR(AB124=6,AB124=7),1.68,IF(OR(AB124=8,AB124=9),1.73,IF(OR(AB124=10,AB124=11,AB124=12),1.79,IF(OR(AB124=13,AB124=14,AB124=15),1.84,IF(OR(AB124=16,AB124=17,AB124=18),1.9,1.95)))))))))),IF(AI124="Կ-3", IF(AB124=0,1.25,IF(AB124=1,1.29,IF(AB124=2,1.33,IF(AB124=3,1.37,IF(OR(AB124=5,AB124=4),1.41,IF(OR(AB124=6,AB124=7),1.45,IF(OR(AB124=8,AB124=9),1.49,IF(OR(AB124=10,AB124=11,AB124=12),1.54,IF(OR(AB124=13,AB124=14,AB124=15),1.58,IF(OR(AB124=16,AB124=17,AB124=18),1.63,1.68)))))))))), "Error"))))))))))))</f>
        <v>3.88</v>
      </c>
      <c r="AD124" s="786"/>
      <c r="AE124" s="787">
        <f t="shared" ref="AE124:AE125" si="181">+AC124+AC124*AD124</f>
        <v>3.88</v>
      </c>
      <c r="AF124" s="788">
        <v>66140</v>
      </c>
      <c r="AG124" s="824"/>
      <c r="AH124" s="824"/>
      <c r="AI124" s="796" t="str">
        <f t="shared" ref="AI124:AI125" si="182">+W124</f>
        <v>Գ-3</v>
      </c>
      <c r="AJ124" s="788">
        <f t="shared" ref="AJ124:AJ125" si="183">AF124*AE124</f>
        <v>256623.19999999998</v>
      </c>
      <c r="AK124" s="791">
        <f t="shared" ref="AK124:AK125" si="184">AE124*AF124+AG124+AH124</f>
        <v>256623.19999999998</v>
      </c>
      <c r="AL124" s="797">
        <f t="shared" ref="AL124:AL125" si="185">+AK124*13</f>
        <v>3336101.5999999996</v>
      </c>
      <c r="AM124" s="793">
        <f t="shared" ref="AM124:AM125" si="186">+AA124</f>
        <v>1</v>
      </c>
      <c r="AN124" s="794">
        <f t="shared" ref="AN124:AN125" si="187">+AB124+1</f>
        <v>9</v>
      </c>
      <c r="AO124" s="795">
        <f t="shared" ref="AO124:AO125" si="188">IF(AM124&lt;1,0,IF(AU124="Բ-1",IF(AN124=0,6.94,IF(AN124=1,7.17,IF(AN124=2,7.41,IF(AN124=3,7.66,IF(OR(AN124=5,AN124=4),7.92,IF(OR(AN124=6,AN124=7),8.18,IF(OR(AN124=8,AN124=9),8.46,IF(OR(AN124=10,AN124=11,AN124=12),8.74,IF(OR(AN124=13,AN124=14,AN124=15),9.03,IF(OR(AN124=16,AN124=17,AN124=18),9.33,9.65)))))))))),IF(AU124="Բ-2", IF(AN124=0,5.71,IF(AN124=1,5.89,IF(AN124=2,6.09,IF(AN124=3,6.29,IF(OR(AN124=5,AN124=4),6.5,IF(OR(AN124=6,AN124=7),6.72,IF(OR(AN124=8,AN124=9),6.94,IF(OR(AN124=10,AN124=11,AN124=12),7.17,IF(OR(AN124=13,AN124=14,AN124=15),7.41,IF(OR(AN124=16,AN124=17,AN124=18),7.65,7.91)))))))))), IF(AU124="Գ-1", IF(AN124=0,4.7,IF(AN124=1,4.86,IF(AN124=2,5.01,IF(AN124=3,5.18,IF(OR(AN124=5,AN124=4),5.35,IF(OR(AN124=6,AN124=7),5.52,IF(OR(AN124=8,AN124=9),5.71,IF(OR(AN124=10,AN124=11,AN124=12),5.89,IF(OR(AN124=13,AN124=14,AN124=15),6.09,IF(OR(AN124=16,AN124=17,AN124=18),6.29,6.49)))))))))), IF(AU124="Գ-2", IF(AN124=0,3.88,IF(AN124=1,4.01,IF(AN124=2,4.14,IF(AN124=3,4.27,IF(OR(AN124=5,AN124=4),4.41,IF(OR(AN124=6,AN124=7),4.55,IF(OR(AN124=8,AN124=9),4.7,IF(OR(AN124=10,AN124=11,AN124=12),4.85,IF(OR(AN124=13,AN124=14,AN124=15),5.01,IF(OR(AN124=16,AN124=17,AN124=18),5.17,5.34)))))))))), IF(AU124="Գ-3", IF(AN124=0,3.21,IF(AN124=1,3.31,IF(AN124=2,3.42,IF(AN124=3,3.53,IF(OR(AN124=5,AN124=4),3.64,IF(OR(AN124=6,AN124=7),3.76,IF(OR(AN124=8,AN124=9),3.88,IF(OR(AN124=10,AN124=11,AN124=12),4.01,IF(OR(AN124=13,AN124=14,AN124=15),4.13,IF(OR(AN124=16,AN124=17,AN124=18),4.27,4.4)))))))))), IF(AU124="Ա-1", IF(AN124=0,2.66,IF(AN124=1,2.75,IF(AN124=2,2.83,IF(AN124=3,2.92,IF(OR(AN124=5,AN124=4),3.02,IF(OR(AN124=6,AN124=7),3.11,IF(OR(AN124=8,AN124=9),3.21,IF(OR(AN124=10,AN124=11,AN124=12),3.31,IF(OR(AN124=13,AN124=14,AN124=15),3.42,IF(OR(AN124=16,AN124=17,AN124=18),3.53,3.64)))))))))), IF(AU124="Ա-2", IF(AN124=0,2.28,IF(AN124=1,2.35,IF(AN124=2,2.43,IF(AN124=3,2.5,IF(OR(AN124=5,AN124=4),2.58,IF(OR(AN124=6,AN124=7),2.66,IF(OR(AN124=8,AN124=9),2.75,IF(OR(AN124=10,AN124=11,AN124=12),2.83,IF(OR(AN124=13,AN124=14,AN124=15),2.92,IF(OR(AN124=16,AN124=17,AN124=18),3.01,3.11)))))))))),IF(AU124="Ա-3", IF(AN124=0,1.96,IF(AN124=1,2.02,IF(AN124=2,2.08,IF(AN124=3,2.15,IF(OR(AN124=5,AN124=4),2.21,IF(OR(AN124=6,AN124=7),2.28,IF(OR(AN124=8,AN124=9),2.35,IF(OR(AN124=10,AN124=11,AN124=12),2.42,IF(OR(AN124=13,AN124=14,AN124=15),2.5,IF(OR(AN124=16,AN124=17,AN124=18),2.58,2.66)))))))))), IF(AU124="Կ-1", IF(AN124=0,1.68,IF(AN124=1,1.73,IF(AN124=2,1.79,IF(AN124=3,1.84,IF(OR(AN124=5,AN124=4),1.9,IF(OR(AN124=6,AN124=7),1.96,IF(OR(AN124=8,AN124=9),2.02,IF(OR(AN124=10,AN124=11,AN124=12),2.08,IF(OR(AN124=13,AN124=14,AN124=15),2.14,IF(OR(AN124=16,AN124=17,AN124=18),2.21,2.28)))))))))), IF(AU124="Կ-2", IF(AN124=0,1.45,IF(AN124=1,1.49,IF(AN124=2,1.54,IF(AN124=3,1.59,IF(OR(AN124=5,AN124=4),1.63,IF(OR(AN124=6,AN124=7),1.68,IF(OR(AN124=8,AN124=9),1.73,IF(OR(AN124=10,AN124=11,AN124=12),1.79,IF(OR(AN124=13,AN124=14,AN124=15),1.84,IF(OR(AN124=16,AN124=17,AN124=18),1.9,1.95)))))))))),IF(AU124="Կ-3", IF(AN124=0,1.25,IF(AN124=1,1.29,IF(AN124=2,1.33,IF(AN124=3,1.37,IF(OR(AN124=5,AN124=4),1.41,IF(OR(AN124=6,AN124=7),1.45,IF(OR(AN124=8,AN124=9),1.49,IF(OR(AN124=10,AN124=11,AN124=12),1.54,IF(OR(AN124=13,AN124=14,AN124=15),1.58,IF(OR(AN124=16,AN124=17,AN124=18),1.63,1.68)))))))))), "Error"))))))))))))</f>
        <v>3.88</v>
      </c>
      <c r="AP124" s="786"/>
      <c r="AQ124" s="787">
        <f t="shared" ref="AQ124:AQ125" si="189">+AO124+AO124*AP124</f>
        <v>3.88</v>
      </c>
      <c r="AR124" s="788">
        <v>66140</v>
      </c>
      <c r="AS124" s="824"/>
      <c r="AT124" s="824"/>
      <c r="AU124" s="796" t="str">
        <f t="shared" ref="AU124:AU125" si="190">+AI124</f>
        <v>Գ-3</v>
      </c>
      <c r="AV124" s="788">
        <f t="shared" ref="AV124:AV125" si="191">AR124*AQ124</f>
        <v>256623.19999999998</v>
      </c>
      <c r="AW124" s="791">
        <f t="shared" ref="AW124:AW125" si="192">AQ124*AR124+AS124+AT124</f>
        <v>256623.19999999998</v>
      </c>
      <c r="AX124" s="797">
        <f t="shared" ref="AX124:AX125" si="193">+AW124*13</f>
        <v>3336101.5999999996</v>
      </c>
    </row>
    <row r="125" spans="2:50" s="777" customFormat="1" ht="67.5">
      <c r="B125" s="1657">
        <v>104</v>
      </c>
      <c r="C125" s="1653" t="s">
        <v>89</v>
      </c>
      <c r="D125" s="1422" t="s">
        <v>1388</v>
      </c>
      <c r="E125" s="822">
        <v>1</v>
      </c>
      <c r="F125" s="823">
        <v>6</v>
      </c>
      <c r="G125" s="795">
        <f t="shared" si="166"/>
        <v>1.96</v>
      </c>
      <c r="H125" s="824">
        <v>66140</v>
      </c>
      <c r="I125" s="824"/>
      <c r="J125" s="824"/>
      <c r="K125" s="796" t="s">
        <v>97</v>
      </c>
      <c r="L125" s="825">
        <f t="shared" si="167"/>
        <v>129634.4</v>
      </c>
      <c r="M125" s="826">
        <f t="shared" si="168"/>
        <v>129634.4</v>
      </c>
      <c r="N125" s="888">
        <f t="shared" si="169"/>
        <v>1685247.2</v>
      </c>
      <c r="O125" s="821">
        <f t="shared" si="170"/>
        <v>1</v>
      </c>
      <c r="P125" s="794">
        <f t="shared" si="171"/>
        <v>7</v>
      </c>
      <c r="Q125" s="795">
        <f t="shared" si="172"/>
        <v>1.96</v>
      </c>
      <c r="R125" s="786"/>
      <c r="S125" s="787">
        <f t="shared" si="173"/>
        <v>1.96</v>
      </c>
      <c r="T125" s="788">
        <v>66140</v>
      </c>
      <c r="U125" s="824"/>
      <c r="V125" s="824"/>
      <c r="W125" s="796" t="str">
        <f t="shared" si="174"/>
        <v>Կ-1</v>
      </c>
      <c r="X125" s="788">
        <f t="shared" si="175"/>
        <v>129634.4</v>
      </c>
      <c r="Y125" s="791">
        <f t="shared" si="176"/>
        <v>129634.4</v>
      </c>
      <c r="Z125" s="797">
        <f t="shared" si="177"/>
        <v>1685247.2</v>
      </c>
      <c r="AA125" s="793">
        <f t="shared" si="178"/>
        <v>1</v>
      </c>
      <c r="AB125" s="794">
        <f t="shared" si="179"/>
        <v>8</v>
      </c>
      <c r="AC125" s="795">
        <f t="shared" si="180"/>
        <v>2.02</v>
      </c>
      <c r="AD125" s="786"/>
      <c r="AE125" s="787">
        <f t="shared" si="181"/>
        <v>2.02</v>
      </c>
      <c r="AF125" s="788">
        <v>66140</v>
      </c>
      <c r="AG125" s="824"/>
      <c r="AH125" s="824"/>
      <c r="AI125" s="796" t="str">
        <f t="shared" si="182"/>
        <v>Կ-1</v>
      </c>
      <c r="AJ125" s="788">
        <f t="shared" si="183"/>
        <v>133602.79999999999</v>
      </c>
      <c r="AK125" s="791">
        <f t="shared" si="184"/>
        <v>133602.79999999999</v>
      </c>
      <c r="AL125" s="797">
        <f t="shared" si="185"/>
        <v>1736836.4</v>
      </c>
      <c r="AM125" s="793">
        <f t="shared" si="186"/>
        <v>1</v>
      </c>
      <c r="AN125" s="794">
        <f t="shared" si="187"/>
        <v>9</v>
      </c>
      <c r="AO125" s="795">
        <f t="shared" si="188"/>
        <v>2.02</v>
      </c>
      <c r="AP125" s="786"/>
      <c r="AQ125" s="787">
        <f t="shared" si="189"/>
        <v>2.02</v>
      </c>
      <c r="AR125" s="788">
        <v>66140</v>
      </c>
      <c r="AS125" s="824"/>
      <c r="AT125" s="824"/>
      <c r="AU125" s="796" t="str">
        <f t="shared" si="190"/>
        <v>Կ-1</v>
      </c>
      <c r="AV125" s="788">
        <f t="shared" si="191"/>
        <v>133602.79999999999</v>
      </c>
      <c r="AW125" s="791">
        <f t="shared" si="192"/>
        <v>133602.79999999999</v>
      </c>
      <c r="AX125" s="797">
        <f t="shared" si="193"/>
        <v>1736836.4</v>
      </c>
    </row>
    <row r="126" spans="2:50" s="777" customFormat="1" ht="67.5">
      <c r="B126" s="1657">
        <v>105</v>
      </c>
      <c r="C126" s="1344" t="s">
        <v>1507</v>
      </c>
      <c r="D126" s="1422" t="s">
        <v>1388</v>
      </c>
      <c r="E126" s="822">
        <v>1</v>
      </c>
      <c r="F126" s="823">
        <v>10</v>
      </c>
      <c r="G126" s="795">
        <f t="shared" si="144"/>
        <v>2.08</v>
      </c>
      <c r="H126" s="824">
        <v>66140</v>
      </c>
      <c r="I126" s="824"/>
      <c r="J126" s="824"/>
      <c r="K126" s="796" t="s">
        <v>97</v>
      </c>
      <c r="L126" s="825">
        <f t="shared" si="145"/>
        <v>137571.20000000001</v>
      </c>
      <c r="M126" s="826">
        <f t="shared" si="141"/>
        <v>137571.20000000001</v>
      </c>
      <c r="N126" s="888">
        <f t="shared" si="146"/>
        <v>1788425.6</v>
      </c>
      <c r="O126" s="821">
        <f t="shared" si="138"/>
        <v>1</v>
      </c>
      <c r="P126" s="794">
        <f t="shared" si="142"/>
        <v>11</v>
      </c>
      <c r="Q126" s="795">
        <f t="shared" si="147"/>
        <v>2.08</v>
      </c>
      <c r="R126" s="786"/>
      <c r="S126" s="787">
        <f t="shared" si="148"/>
        <v>2.08</v>
      </c>
      <c r="T126" s="788">
        <v>66140</v>
      </c>
      <c r="U126" s="824"/>
      <c r="V126" s="824"/>
      <c r="W126" s="796" t="str">
        <f t="shared" si="143"/>
        <v>Կ-1</v>
      </c>
      <c r="X126" s="788">
        <f t="shared" si="149"/>
        <v>137571.20000000001</v>
      </c>
      <c r="Y126" s="791">
        <f t="shared" si="150"/>
        <v>137571.20000000001</v>
      </c>
      <c r="Z126" s="797">
        <f t="shared" si="151"/>
        <v>1788425.6</v>
      </c>
      <c r="AA126" s="793">
        <f t="shared" si="139"/>
        <v>1</v>
      </c>
      <c r="AB126" s="794">
        <f t="shared" si="152"/>
        <v>12</v>
      </c>
      <c r="AC126" s="795">
        <f t="shared" si="153"/>
        <v>2.08</v>
      </c>
      <c r="AD126" s="786"/>
      <c r="AE126" s="787">
        <f t="shared" si="154"/>
        <v>2.08</v>
      </c>
      <c r="AF126" s="788">
        <v>66140</v>
      </c>
      <c r="AG126" s="824"/>
      <c r="AH126" s="824"/>
      <c r="AI126" s="796" t="str">
        <f t="shared" si="155"/>
        <v>Կ-1</v>
      </c>
      <c r="AJ126" s="788">
        <f t="shared" si="156"/>
        <v>137571.20000000001</v>
      </c>
      <c r="AK126" s="791">
        <f t="shared" si="157"/>
        <v>137571.20000000001</v>
      </c>
      <c r="AL126" s="797">
        <f t="shared" si="158"/>
        <v>1788425.6</v>
      </c>
      <c r="AM126" s="793">
        <f t="shared" si="140"/>
        <v>1</v>
      </c>
      <c r="AN126" s="794">
        <f t="shared" si="159"/>
        <v>13</v>
      </c>
      <c r="AO126" s="795">
        <f t="shared" si="160"/>
        <v>2.14</v>
      </c>
      <c r="AP126" s="786"/>
      <c r="AQ126" s="787">
        <f t="shared" si="161"/>
        <v>2.14</v>
      </c>
      <c r="AR126" s="788">
        <v>66140</v>
      </c>
      <c r="AS126" s="824"/>
      <c r="AT126" s="824"/>
      <c r="AU126" s="796" t="str">
        <f t="shared" si="162"/>
        <v>Կ-1</v>
      </c>
      <c r="AV126" s="788">
        <f t="shared" si="163"/>
        <v>141539.6</v>
      </c>
      <c r="AW126" s="791">
        <f t="shared" si="164"/>
        <v>141539.6</v>
      </c>
      <c r="AX126" s="797">
        <f t="shared" si="165"/>
        <v>1840014.8</v>
      </c>
    </row>
    <row r="127" spans="2:50" s="777" customFormat="1" ht="54">
      <c r="B127" s="1657">
        <v>106</v>
      </c>
      <c r="C127" s="1333" t="s">
        <v>2617</v>
      </c>
      <c r="D127" s="1422" t="s">
        <v>105</v>
      </c>
      <c r="E127" s="822">
        <v>1</v>
      </c>
      <c r="F127" s="823">
        <v>0</v>
      </c>
      <c r="G127" s="795">
        <f t="shared" si="144"/>
        <v>3.88</v>
      </c>
      <c r="H127" s="824">
        <v>66140</v>
      </c>
      <c r="I127" s="824"/>
      <c r="J127" s="824"/>
      <c r="K127" s="796" t="s">
        <v>94</v>
      </c>
      <c r="L127" s="825">
        <f t="shared" si="145"/>
        <v>256623.19999999998</v>
      </c>
      <c r="M127" s="826">
        <f t="shared" si="141"/>
        <v>256623.19999999998</v>
      </c>
      <c r="N127" s="888">
        <f t="shared" si="146"/>
        <v>3336101.5999999996</v>
      </c>
      <c r="O127" s="821">
        <f t="shared" si="138"/>
        <v>1</v>
      </c>
      <c r="P127" s="794">
        <f t="shared" si="142"/>
        <v>1</v>
      </c>
      <c r="Q127" s="795">
        <f t="shared" si="147"/>
        <v>4.01</v>
      </c>
      <c r="R127" s="786"/>
      <c r="S127" s="787">
        <f t="shared" si="148"/>
        <v>4.01</v>
      </c>
      <c r="T127" s="788">
        <v>66140</v>
      </c>
      <c r="U127" s="824"/>
      <c r="V127" s="824"/>
      <c r="W127" s="796" t="str">
        <f t="shared" si="143"/>
        <v>Գ-2</v>
      </c>
      <c r="X127" s="788">
        <f t="shared" si="149"/>
        <v>265221.39999999997</v>
      </c>
      <c r="Y127" s="791">
        <f t="shared" si="150"/>
        <v>265221.39999999997</v>
      </c>
      <c r="Z127" s="797">
        <f t="shared" si="151"/>
        <v>3447878.1999999997</v>
      </c>
      <c r="AA127" s="793">
        <f t="shared" si="139"/>
        <v>1</v>
      </c>
      <c r="AB127" s="794">
        <f t="shared" si="152"/>
        <v>2</v>
      </c>
      <c r="AC127" s="795">
        <f t="shared" si="153"/>
        <v>4.1399999999999997</v>
      </c>
      <c r="AD127" s="786"/>
      <c r="AE127" s="787">
        <f t="shared" si="154"/>
        <v>4.1399999999999997</v>
      </c>
      <c r="AF127" s="788">
        <v>66140</v>
      </c>
      <c r="AG127" s="824"/>
      <c r="AH127" s="824"/>
      <c r="AI127" s="796" t="str">
        <f t="shared" si="155"/>
        <v>Գ-2</v>
      </c>
      <c r="AJ127" s="788">
        <f t="shared" si="156"/>
        <v>273819.59999999998</v>
      </c>
      <c r="AK127" s="791">
        <f t="shared" si="157"/>
        <v>273819.59999999998</v>
      </c>
      <c r="AL127" s="797">
        <f t="shared" si="158"/>
        <v>3559654.8</v>
      </c>
      <c r="AM127" s="793">
        <f t="shared" si="140"/>
        <v>1</v>
      </c>
      <c r="AN127" s="794">
        <f t="shared" si="159"/>
        <v>3</v>
      </c>
      <c r="AO127" s="795">
        <f t="shared" si="160"/>
        <v>4.2699999999999996</v>
      </c>
      <c r="AP127" s="786"/>
      <c r="AQ127" s="787">
        <f t="shared" si="161"/>
        <v>4.2699999999999996</v>
      </c>
      <c r="AR127" s="788">
        <v>66140</v>
      </c>
      <c r="AS127" s="824"/>
      <c r="AT127" s="824"/>
      <c r="AU127" s="796" t="str">
        <f t="shared" si="162"/>
        <v>Գ-2</v>
      </c>
      <c r="AV127" s="788">
        <f t="shared" si="163"/>
        <v>282417.8</v>
      </c>
      <c r="AW127" s="791">
        <f t="shared" si="164"/>
        <v>282417.8</v>
      </c>
      <c r="AX127" s="797">
        <f t="shared" si="165"/>
        <v>3671431.4</v>
      </c>
    </row>
    <row r="128" spans="2:50" s="777" customFormat="1" ht="18" customHeight="1" thickBot="1">
      <c r="B128" s="1657"/>
      <c r="C128" s="1422" t="s">
        <v>3120</v>
      </c>
      <c r="D128" s="1287"/>
      <c r="E128" s="1290"/>
      <c r="F128" s="1291"/>
      <c r="G128" s="1292"/>
      <c r="H128" s="831"/>
      <c r="I128" s="859"/>
      <c r="J128" s="808"/>
      <c r="K128" s="809"/>
      <c r="L128" s="833">
        <v>24000</v>
      </c>
      <c r="M128" s="833">
        <v>24000</v>
      </c>
      <c r="N128" s="835">
        <f>+M128*12</f>
        <v>288000</v>
      </c>
      <c r="O128" s="836"/>
      <c r="P128" s="806"/>
      <c r="Q128" s="813">
        <v>0</v>
      </c>
      <c r="R128" s="814"/>
      <c r="S128" s="813">
        <v>0</v>
      </c>
      <c r="T128" s="807"/>
      <c r="U128" s="808"/>
      <c r="V128" s="808"/>
      <c r="W128" s="809"/>
      <c r="X128" s="815">
        <f>+L128</f>
        <v>24000</v>
      </c>
      <c r="Y128" s="811">
        <f>+M128</f>
        <v>24000</v>
      </c>
      <c r="Z128" s="812">
        <f>+N128</f>
        <v>288000</v>
      </c>
      <c r="AA128" s="805"/>
      <c r="AB128" s="806"/>
      <c r="AC128" s="813">
        <v>0</v>
      </c>
      <c r="AD128" s="814"/>
      <c r="AE128" s="813">
        <v>0</v>
      </c>
      <c r="AF128" s="807"/>
      <c r="AG128" s="808"/>
      <c r="AH128" s="808"/>
      <c r="AI128" s="809"/>
      <c r="AJ128" s="815">
        <f>+X128</f>
        <v>24000</v>
      </c>
      <c r="AK128" s="811">
        <f>+Y128</f>
        <v>24000</v>
      </c>
      <c r="AL128" s="812">
        <f>+Z128</f>
        <v>288000</v>
      </c>
      <c r="AM128" s="805"/>
      <c r="AN128" s="806"/>
      <c r="AO128" s="813">
        <v>0</v>
      </c>
      <c r="AP128" s="814"/>
      <c r="AQ128" s="813">
        <v>0</v>
      </c>
      <c r="AR128" s="807"/>
      <c r="AS128" s="808"/>
      <c r="AT128" s="808"/>
      <c r="AU128" s="809"/>
      <c r="AV128" s="815">
        <f>+AJ128</f>
        <v>24000</v>
      </c>
      <c r="AW128" s="811">
        <f>+AK128</f>
        <v>24000</v>
      </c>
      <c r="AX128" s="812">
        <f>+AL128</f>
        <v>288000</v>
      </c>
    </row>
    <row r="129" spans="2:50" s="712" customFormat="1" ht="23.25" customHeight="1" thickBot="1">
      <c r="B129" s="1688" t="s">
        <v>47</v>
      </c>
      <c r="C129" s="1689"/>
      <c r="D129" s="1689"/>
      <c r="E129" s="1293">
        <f t="shared" ref="E129:Q129" si="194">SUM(E22:E128)</f>
        <v>106</v>
      </c>
      <c r="F129" s="1293">
        <f t="shared" si="194"/>
        <v>447</v>
      </c>
      <c r="G129" s="1293">
        <f t="shared" si="194"/>
        <v>425.64999999999964</v>
      </c>
      <c r="H129" s="782">
        <f t="shared" si="194"/>
        <v>7010840</v>
      </c>
      <c r="I129" s="1338">
        <f t="shared" si="194"/>
        <v>72820.14</v>
      </c>
      <c r="J129" s="1338">
        <f t="shared" si="194"/>
        <v>131552.46</v>
      </c>
      <c r="K129" s="782">
        <f t="shared" si="194"/>
        <v>0</v>
      </c>
      <c r="L129" s="1338">
        <f t="shared" si="194"/>
        <v>28176490.999999978</v>
      </c>
      <c r="M129" s="1338">
        <f t="shared" si="194"/>
        <v>28380863.599999975</v>
      </c>
      <c r="N129" s="782">
        <f t="shared" si="194"/>
        <v>368927226.80000013</v>
      </c>
      <c r="O129" s="782">
        <f t="shared" si="194"/>
        <v>106</v>
      </c>
      <c r="P129" s="782">
        <f t="shared" si="194"/>
        <v>553</v>
      </c>
      <c r="Q129" s="782">
        <f t="shared" si="194"/>
        <v>434.49999999999966</v>
      </c>
      <c r="R129" s="783"/>
      <c r="S129" s="783">
        <v>418.2999999999999</v>
      </c>
      <c r="T129" s="782">
        <f t="shared" ref="T129:Z129" si="195">SUM(T22:T128)</f>
        <v>7010840</v>
      </c>
      <c r="U129" s="782">
        <f t="shared" si="195"/>
        <v>72820.14</v>
      </c>
      <c r="V129" s="782">
        <f t="shared" si="195"/>
        <v>133834.28999999998</v>
      </c>
      <c r="W129" s="782">
        <f t="shared" si="195"/>
        <v>0</v>
      </c>
      <c r="X129" s="782">
        <f t="shared" si="195"/>
        <v>28761830.000000011</v>
      </c>
      <c r="Y129" s="782">
        <f t="shared" si="195"/>
        <v>28968484.430000007</v>
      </c>
      <c r="Z129" s="782">
        <f t="shared" si="195"/>
        <v>376566297.58999997</v>
      </c>
      <c r="AA129" s="782">
        <f>SUM(AA22:AA127)</f>
        <v>106</v>
      </c>
      <c r="AB129" s="782">
        <f t="shared" ref="AB129:AX129" si="196">SUM(AB22:AB128)</f>
        <v>659</v>
      </c>
      <c r="AC129" s="782">
        <f t="shared" si="196"/>
        <v>443.81999999999942</v>
      </c>
      <c r="AD129" s="782">
        <f t="shared" si="196"/>
        <v>0</v>
      </c>
      <c r="AE129" s="782">
        <f t="shared" si="196"/>
        <v>443.81999999999942</v>
      </c>
      <c r="AF129" s="782">
        <f t="shared" si="196"/>
        <v>7010841</v>
      </c>
      <c r="AG129" s="782">
        <f t="shared" si="196"/>
        <v>73845.552500000005</v>
      </c>
      <c r="AH129" s="782">
        <f t="shared" si="196"/>
        <v>135818.49</v>
      </c>
      <c r="AI129" s="782">
        <f t="shared" si="196"/>
        <v>0</v>
      </c>
      <c r="AJ129" s="782">
        <f t="shared" si="196"/>
        <v>29378259.650000017</v>
      </c>
      <c r="AK129" s="782">
        <f t="shared" si="196"/>
        <v>29587923.69250001</v>
      </c>
      <c r="AL129" s="782">
        <f t="shared" si="196"/>
        <v>384619008.0025003</v>
      </c>
      <c r="AM129" s="782">
        <f t="shared" si="196"/>
        <v>106</v>
      </c>
      <c r="AN129" s="782">
        <f t="shared" si="196"/>
        <v>765</v>
      </c>
      <c r="AO129" s="782">
        <f t="shared" si="196"/>
        <v>452.58999999999969</v>
      </c>
      <c r="AP129" s="782">
        <f t="shared" si="196"/>
        <v>0</v>
      </c>
      <c r="AQ129" s="782">
        <f t="shared" si="196"/>
        <v>452.58999999999969</v>
      </c>
      <c r="AR129" s="782">
        <f t="shared" si="196"/>
        <v>7010841</v>
      </c>
      <c r="AS129" s="782">
        <f t="shared" si="196"/>
        <v>74374.680500000002</v>
      </c>
      <c r="AT129" s="782">
        <f t="shared" si="196"/>
        <v>138199.53</v>
      </c>
      <c r="AU129" s="782">
        <f t="shared" si="196"/>
        <v>0</v>
      </c>
      <c r="AV129" s="782">
        <f t="shared" si="196"/>
        <v>29958307.609999999</v>
      </c>
      <c r="AW129" s="782">
        <f t="shared" si="196"/>
        <v>30170881.820499998</v>
      </c>
      <c r="AX129" s="782">
        <f t="shared" si="196"/>
        <v>392197463.66650003</v>
      </c>
    </row>
    <row r="130" spans="2:50" ht="16.5" customHeight="1"/>
    <row r="131" spans="2:50" ht="17.25" customHeight="1" thickBot="1"/>
    <row r="132" spans="2:50" s="887" customFormat="1" ht="22.5" customHeight="1" thickBot="1">
      <c r="B132" s="1688" t="s">
        <v>696</v>
      </c>
      <c r="C132" s="1689"/>
      <c r="D132" s="1690"/>
      <c r="E132" s="1685" t="s">
        <v>50</v>
      </c>
      <c r="F132" s="1686"/>
      <c r="G132" s="1686"/>
      <c r="H132" s="1686"/>
      <c r="I132" s="1686"/>
      <c r="J132" s="1686"/>
      <c r="K132" s="1686"/>
      <c r="L132" s="1686"/>
      <c r="M132" s="1686"/>
      <c r="N132" s="1687"/>
      <c r="O132" s="1685" t="s">
        <v>50</v>
      </c>
      <c r="P132" s="1686"/>
      <c r="Q132" s="1686"/>
      <c r="R132" s="1686"/>
      <c r="S132" s="1686"/>
      <c r="T132" s="1686"/>
      <c r="U132" s="1686"/>
      <c r="V132" s="1686"/>
      <c r="W132" s="1686"/>
      <c r="X132" s="1686"/>
      <c r="Y132" s="1686"/>
      <c r="Z132" s="1687"/>
      <c r="AA132" s="1685" t="s">
        <v>50</v>
      </c>
      <c r="AB132" s="1686"/>
      <c r="AC132" s="1686"/>
      <c r="AD132" s="1686"/>
      <c r="AE132" s="1686"/>
      <c r="AF132" s="1686"/>
      <c r="AG132" s="1686"/>
      <c r="AH132" s="1686"/>
      <c r="AI132" s="1686"/>
      <c r="AJ132" s="1686"/>
      <c r="AK132" s="1686"/>
      <c r="AL132" s="1687"/>
      <c r="AM132" s="1685" t="s">
        <v>50</v>
      </c>
      <c r="AN132" s="1686"/>
      <c r="AO132" s="1686"/>
      <c r="AP132" s="1686"/>
      <c r="AQ132" s="1686"/>
      <c r="AR132" s="1686"/>
      <c r="AS132" s="1686"/>
      <c r="AT132" s="1686"/>
      <c r="AU132" s="1686"/>
      <c r="AV132" s="1686"/>
      <c r="AW132" s="1686"/>
      <c r="AX132" s="1687"/>
    </row>
    <row r="133" spans="2:50" s="712" customFormat="1" ht="24" customHeight="1" thickBot="1">
      <c r="B133" s="1691" t="s">
        <v>2020</v>
      </c>
      <c r="C133" s="1692"/>
      <c r="D133" s="1693"/>
      <c r="E133" s="1724" t="s">
        <v>1446</v>
      </c>
      <c r="F133" s="1725"/>
      <c r="G133" s="1725"/>
      <c r="H133" s="1725"/>
      <c r="I133" s="1725"/>
      <c r="J133" s="1725"/>
      <c r="K133" s="1725"/>
      <c r="L133" s="1725"/>
      <c r="M133" s="1725"/>
      <c r="N133" s="1726"/>
      <c r="O133" s="1724" t="s">
        <v>1888</v>
      </c>
      <c r="P133" s="1725"/>
      <c r="Q133" s="1725"/>
      <c r="R133" s="1725"/>
      <c r="S133" s="1725"/>
      <c r="T133" s="1725"/>
      <c r="U133" s="1725"/>
      <c r="V133" s="1725"/>
      <c r="W133" s="1725"/>
      <c r="X133" s="1725"/>
      <c r="Y133" s="1725"/>
      <c r="Z133" s="1726"/>
      <c r="AA133" s="1691" t="s">
        <v>1879</v>
      </c>
      <c r="AB133" s="1692"/>
      <c r="AC133" s="1692"/>
      <c r="AD133" s="1692"/>
      <c r="AE133" s="1692"/>
      <c r="AF133" s="1692"/>
      <c r="AG133" s="1692"/>
      <c r="AH133" s="1692"/>
      <c r="AI133" s="1692"/>
      <c r="AJ133" s="1692"/>
      <c r="AK133" s="1692"/>
      <c r="AL133" s="1693"/>
      <c r="AM133" s="1691" t="s">
        <v>2150</v>
      </c>
      <c r="AN133" s="1692"/>
      <c r="AO133" s="1692"/>
      <c r="AP133" s="1692"/>
      <c r="AQ133" s="1692"/>
      <c r="AR133" s="1692"/>
      <c r="AS133" s="1692"/>
      <c r="AT133" s="1692"/>
      <c r="AU133" s="1692"/>
      <c r="AV133" s="1692"/>
      <c r="AW133" s="1692"/>
      <c r="AX133" s="1693"/>
    </row>
    <row r="134" spans="2:50" s="777" customFormat="1" ht="104.25" customHeight="1" thickBot="1">
      <c r="B134" s="1656" t="s">
        <v>10</v>
      </c>
      <c r="C134" s="1283" t="s">
        <v>54</v>
      </c>
      <c r="D134" s="1284" t="s">
        <v>55</v>
      </c>
      <c r="E134" s="1285" t="s">
        <v>56</v>
      </c>
      <c r="F134" s="1286" t="s">
        <v>100</v>
      </c>
      <c r="G134" s="1286" t="s">
        <v>101</v>
      </c>
      <c r="H134" s="769" t="s">
        <v>62</v>
      </c>
      <c r="I134" s="1286" t="str">
        <f>+I21</f>
        <v>Հավելավճար</v>
      </c>
      <c r="J134" s="769" t="str">
        <f>+J21</f>
        <v>Հավելում (բարձր լեռնային կամ գաղտնիության)</v>
      </c>
      <c r="K134" s="769" t="str">
        <f>+K21</f>
        <v>Ըստ դատ.ծառ.պաշտ.ենթախմբ.</v>
      </c>
      <c r="L134" s="769" t="s">
        <v>766</v>
      </c>
      <c r="M134" s="769" t="s">
        <v>742</v>
      </c>
      <c r="N134" s="770" t="s">
        <v>1519</v>
      </c>
      <c r="O134" s="775" t="s">
        <v>56</v>
      </c>
      <c r="P134" s="773" t="s">
        <v>100</v>
      </c>
      <c r="Q134" s="772" t="s">
        <v>101</v>
      </c>
      <c r="R134" s="772" t="s">
        <v>1634</v>
      </c>
      <c r="S134" s="772" t="s">
        <v>1633</v>
      </c>
      <c r="T134" s="773" t="s">
        <v>62</v>
      </c>
      <c r="U134" s="773" t="str">
        <f>+U21</f>
        <v>Հավելավճար</v>
      </c>
      <c r="V134" s="773" t="str">
        <f>+V21</f>
        <v>Հավելում (բարձր լեռնային կամ գաղտնիության)</v>
      </c>
      <c r="W134" s="773" t="str">
        <f>+W21</f>
        <v>Ըստ դատ.ծառ.պաշտ.ենթախմբ.</v>
      </c>
      <c r="X134" s="773" t="s">
        <v>766</v>
      </c>
      <c r="Y134" s="773" t="str">
        <f>+M134</f>
        <v xml:space="preserve">Ընդամենը ամսական աշխատավարձ </v>
      </c>
      <c r="Z134" s="770" t="s">
        <v>1867</v>
      </c>
      <c r="AA134" s="775" t="s">
        <v>56</v>
      </c>
      <c r="AB134" s="773" t="s">
        <v>100</v>
      </c>
      <c r="AC134" s="784" t="s">
        <v>101</v>
      </c>
      <c r="AD134" s="772" t="s">
        <v>1639</v>
      </c>
      <c r="AE134" s="776" t="s">
        <v>1640</v>
      </c>
      <c r="AF134" s="773" t="s">
        <v>62</v>
      </c>
      <c r="AG134" s="773" t="str">
        <f>+AG21</f>
        <v>Հավելավճար</v>
      </c>
      <c r="AH134" s="773" t="str">
        <f>+AH21</f>
        <v>Հավելում (բարձր լեռնային կամ գաղտնիության)</v>
      </c>
      <c r="AI134" s="773" t="str">
        <f>+AI21</f>
        <v>Ըստ դատ.ծառ.պաշտ.ենթախմբ.</v>
      </c>
      <c r="AJ134" s="773" t="s">
        <v>766</v>
      </c>
      <c r="AK134" s="773" t="str">
        <f>+Y134</f>
        <v xml:space="preserve">Ընդամենը ամսական աշխատավարձ </v>
      </c>
      <c r="AL134" s="770" t="s">
        <v>1880</v>
      </c>
      <c r="AM134" s="775" t="s">
        <v>56</v>
      </c>
      <c r="AN134" s="773" t="s">
        <v>100</v>
      </c>
      <c r="AO134" s="784" t="s">
        <v>101</v>
      </c>
      <c r="AP134" s="772" t="s">
        <v>1637</v>
      </c>
      <c r="AQ134" s="776" t="s">
        <v>1638</v>
      </c>
      <c r="AR134" s="773" t="s">
        <v>62</v>
      </c>
      <c r="AS134" s="773" t="str">
        <f>+AS21</f>
        <v>Հավելավճար</v>
      </c>
      <c r="AT134" s="773" t="str">
        <f>+AT21</f>
        <v>Հավելում (բարձր լեռնային կամ գաղտնիության)</v>
      </c>
      <c r="AU134" s="773" t="str">
        <f>+AU21</f>
        <v>Ըստ դատ.ծառ.պաշտ.ենթախմբ.</v>
      </c>
      <c r="AV134" s="773" t="s">
        <v>766</v>
      </c>
      <c r="AW134" s="773" t="str">
        <f>+AK134</f>
        <v xml:space="preserve">Ընդամենը ամսական աշխատավարձ </v>
      </c>
      <c r="AX134" s="770" t="s">
        <v>2152</v>
      </c>
    </row>
    <row r="135" spans="2:50" s="798" customFormat="1" ht="27">
      <c r="B135" s="1657">
        <v>1</v>
      </c>
      <c r="C135" s="655" t="s">
        <v>2265</v>
      </c>
      <c r="D135" s="1216" t="s">
        <v>274</v>
      </c>
      <c r="E135" s="1294">
        <v>1</v>
      </c>
      <c r="F135" s="816">
        <v>1</v>
      </c>
      <c r="G135" s="795">
        <f t="shared" ref="G135:G181" si="197">IF(E135&lt;1,0,IF(K135="Բ-1",IF(F135=0,6.94,IF(F135=1,7.17,IF(F135=2,7.41,IF(F135=3,7.66,IF(OR(F135=5,F135=4),7.92,IF(OR(F135=6,F135=7),8.18,IF(OR(F135=8,F135=9),8.46,IF(OR(F135=10,F135=11,F135=12),8.74,IF(OR(F135=13,F135=14,F135=15),9.03,IF(OR(F135=16,F135=17,F135=18),9.33,9.65)))))))))),IF(K135="Բ-2", IF(F135=0,5.71,IF(F135=1,5.89,IF(F135=2,6.09,IF(F135=3,6.29,IF(OR(F135=5,F135=4),6.5,IF(OR(F135=6,F135=7),6.72,IF(OR(F135=8,F135=9),6.94,IF(OR(F135=10,F135=11,F135=12),7.17,IF(OR(F135=13,F135=14,F135=15),7.41,IF(OR(F135=16,F135=17,F135=18),7.65,7.91)))))))))), IF(K135="Գ-1", IF(F135=0,4.7,IF(F135=1,4.86,IF(F135=2,5.01,IF(F135=3,5.18,IF(OR(F135=5,F135=4),5.35,IF(OR(F135=6,F135=7),5.52,IF(OR(F135=8,F135=9),5.71,IF(OR(F135=10,F135=11,F135=12),5.89,IF(OR(F135=13,F135=14,F135=15),6.09,IF(OR(F135=16,F135=17,F135=18),6.29,6.49)))))))))), IF(K135="Գ-2", IF(F135=0,3.88,IF(F135=1,4.01,IF(F135=2,4.14,IF(F135=3,4.27,IF(OR(F135=5,F135=4),4.41,IF(OR(F135=6,F135=7),4.55,IF(OR(F135=8,F135=9),4.7,IF(OR(F135=10,F135=11,F135=12),4.85,IF(OR(F135=13,F135=14,F135=15),5.01,IF(OR(F135=16,F135=17,F135=18),5.17,5.34)))))))))), IF(K135="Գ-3", IF(F135=0,3.21,IF(F135=1,3.31,IF(F135=2,3.42,IF(F135=3,3.53,IF(OR(F135=5,F135=4),3.64,IF(OR(F135=6,F135=7),3.76,IF(OR(F135=8,F135=9),3.88,IF(OR(F135=10,F135=11,F135=12),4.01,IF(OR(F135=13,F135=14,F135=15),4.13,IF(OR(F135=16,F135=17,F135=18),4.27,4.4)))))))))), IF(K135="Ա-1", IF(F135=0,2.66,IF(F135=1,2.75,IF(F135=2,2.83,IF(F135=3,2.92,IF(OR(F135=5,F135=4),3.02,IF(OR(F135=6,F135=7),3.11,IF(OR(F135=8,F135=9),3.21,IF(OR(F135=10,F135=11,F135=12),3.31,IF(OR(F135=13,F135=14,F135=15),3.42,IF(OR(F135=16,F135=17,F135=18),3.53,3.64)))))))))), IF(K135="Ա-2", IF(F135=0,2.28,IF(F135=1,2.35,IF(F135=2,2.43,IF(F135=3,2.5,IF(OR(F135=5,F135=4),2.58,IF(OR(F135=6,F135=7),2.66,IF(OR(F135=8,F135=9),2.75,IF(OR(F135=10,F135=11,F135=12),2.83,IF(OR(F135=13,F135=14,F135=15),2.92,IF(OR(F135=16,F135=17,F135=18),3.01,3.11)))))))))),IF(K135="Ա-3", IF(F135=0,1.96,IF(F135=1,2.02,IF(F135=2,2.08,IF(F135=3,2.15,IF(OR(F135=5,F135=4),2.21,IF(OR(F135=6,F135=7),2.28,IF(OR(F135=8,F135=9),2.35,IF(OR(F135=10,F135=11,F135=12),2.42,IF(OR(F135=13,F135=14,F135=15),2.5,IF(OR(F135=16,F135=17,F135=18),2.58,2.66)))))))))), IF(K135="Կ-1", IF(F135=0,1.68,IF(F135=1,1.73,IF(F135=2,1.79,IF(F135=3,1.84,IF(OR(F135=5,F135=4),1.9,IF(OR(F135=6,F135=7),1.96,IF(OR(F135=8,F135=9),2.02,IF(OR(F135=10,F135=11,F135=12),2.08,IF(OR(F135=13,F135=14,F135=15),2.14,IF(OR(F135=16,F135=17,F135=18),2.21,2.28)))))))))), IF(K135="Կ-2", IF(F135=0,1.45,IF(F135=1,1.49,IF(F135=2,1.54,IF(F135=3,1.59,IF(OR(F135=5,F135=4),1.63,IF(OR(F135=6,F135=7),1.68,IF(OR(F135=8,F135=9),1.73,IF(OR(F135=10,F135=11,F135=12),1.79,IF(OR(F135=13,F135=14,F135=15),1.84,IF(OR(F135=16,F135=17,F135=18),1.9,1.95)))))))))),IF(K135="Կ-3", IF(F135=0,1.25,IF(F135=1,1.29,IF(F135=2,1.33,IF(F135=3,1.37,IF(OR(F135=5,F135=4),1.41,IF(OR(F135=6,F135=7),1.45,IF(OR(F135=8,F135=9),1.49,IF(OR(F135=10,F135=11,F135=12),1.54,IF(OR(F135=13,F135=14,F135=15),1.58,IF(OR(F135=16,F135=17,F135=18),1.63,1.68)))))))))), "Error"))))))))))))</f>
        <v>5.89</v>
      </c>
      <c r="H135" s="818">
        <v>66140</v>
      </c>
      <c r="I135" s="1316"/>
      <c r="J135" s="818"/>
      <c r="K135" s="819" t="s">
        <v>92</v>
      </c>
      <c r="L135" s="818">
        <f t="shared" ref="L135:L181" si="198">H135*G135</f>
        <v>389564.6</v>
      </c>
      <c r="M135" s="820">
        <f t="shared" ref="M135:M181" si="199">G135*H135+I135+J135</f>
        <v>389564.6</v>
      </c>
      <c r="N135" s="792">
        <f t="shared" ref="N135:N181" si="200">+M135*13</f>
        <v>5064339.8</v>
      </c>
      <c r="O135" s="821">
        <f t="shared" ref="O135:O181" si="201">+E135</f>
        <v>1</v>
      </c>
      <c r="P135" s="794">
        <f t="shared" ref="P135:P181" si="202">+F135+1</f>
        <v>2</v>
      </c>
      <c r="Q135" s="795">
        <f t="shared" ref="Q135:Q181" si="203">IF(O135&lt;1,0,IF(W135="Բ-1",IF(P135=0,6.94,IF(P135=1,7.17,IF(P135=2,7.41,IF(P135=3,7.66,IF(OR(P135=5,P135=4),7.92,IF(OR(P135=6,P135=7),8.18,IF(OR(P135=8,P135=9),8.46,IF(OR(P135=10,P135=11,P135=12),8.74,IF(OR(P135=13,P135=14,P135=15),9.03,IF(OR(P135=16,P135=17,P135=18),9.33,9.65)))))))))),IF(W135="Բ-2", IF(P135=0,5.71,IF(P135=1,5.89,IF(P135=2,6.09,IF(P135=3,6.29,IF(OR(P135=5,P135=4),6.5,IF(OR(P135=6,P135=7),6.72,IF(OR(P135=8,P135=9),6.94,IF(OR(P135=10,P135=11,P135=12),7.17,IF(OR(P135=13,P135=14,P135=15),7.41,IF(OR(P135=16,P135=17,P135=18),7.65,7.91)))))))))), IF(W135="Գ-1", IF(P135=0,4.7,IF(P135=1,4.86,IF(P135=2,5.01,IF(P135=3,5.18,IF(OR(P135=5,P135=4),5.35,IF(OR(P135=6,P135=7),5.52,IF(OR(P135=8,P135=9),5.71,IF(OR(P135=10,P135=11,P135=12),5.89,IF(OR(P135=13,P135=14,P135=15),6.09,IF(OR(P135=16,P135=17,P135=18),6.29,6.49)))))))))), IF(W135="Գ-2", IF(P135=0,3.88,IF(P135=1,4.01,IF(P135=2,4.14,IF(P135=3,4.27,IF(OR(P135=5,P135=4),4.41,IF(OR(P135=6,P135=7),4.55,IF(OR(P135=8,P135=9),4.7,IF(OR(P135=10,P135=11,P135=12),4.85,IF(OR(P135=13,P135=14,P135=15),5.01,IF(OR(P135=16,P135=17,P135=18),5.17,5.34)))))))))), IF(W135="Գ-3", IF(P135=0,3.21,IF(P135=1,3.31,IF(P135=2,3.42,IF(P135=3,3.53,IF(OR(P135=5,P135=4),3.64,IF(OR(P135=6,P135=7),3.76,IF(OR(P135=8,P135=9),3.88,IF(OR(P135=10,P135=11,P135=12),4.01,IF(OR(P135=13,P135=14,P135=15),4.13,IF(OR(P135=16,P135=17,P135=18),4.27,4.4)))))))))), IF(W135="Ա-1", IF(P135=0,2.66,IF(P135=1,2.75,IF(P135=2,2.83,IF(P135=3,2.92,IF(OR(P135=5,P135=4),3.02,IF(OR(P135=6,P135=7),3.11,IF(OR(P135=8,P135=9),3.21,IF(OR(P135=10,P135=11,P135=12),3.31,IF(OR(P135=13,P135=14,P135=15),3.42,IF(OR(P135=16,P135=17,P135=18),3.53,3.64)))))))))), IF(W135="Ա-2", IF(P135=0,2.28,IF(P135=1,2.35,IF(P135=2,2.43,IF(P135=3,2.5,IF(OR(P135=5,P135=4),2.58,IF(OR(P135=6,P135=7),2.66,IF(OR(P135=8,P135=9),2.75,IF(OR(P135=10,P135=11,P135=12),2.83,IF(OR(P135=13,P135=14,P135=15),2.92,IF(OR(P135=16,P135=17,P135=18),3.01,3.11)))))))))),IF(W135="Ա-3", IF(P135=0,1.96,IF(P135=1,2.02,IF(P135=2,2.08,IF(P135=3,2.15,IF(OR(P135=5,P135=4),2.21,IF(OR(P135=6,P135=7),2.28,IF(OR(P135=8,P135=9),2.35,IF(OR(P135=10,P135=11,P135=12),2.42,IF(OR(P135=13,P135=14,P135=15),2.5,IF(OR(P135=16,P135=17,P135=18),2.58,2.66)))))))))), IF(W135="Կ-1", IF(P135=0,1.68,IF(P135=1,1.73,IF(P135=2,1.79,IF(P135=3,1.84,IF(OR(P135=5,P135=4),1.9,IF(OR(P135=6,P135=7),1.96,IF(OR(P135=8,P135=9),2.02,IF(OR(P135=10,P135=11,P135=12),2.08,IF(OR(P135=13,P135=14,P135=15),2.14,IF(OR(P135=16,P135=17,P135=18),2.21,2.28)))))))))), IF(W135="Կ-2", IF(P135=0,1.45,IF(P135=1,1.49,IF(P135=2,1.54,IF(P135=3,1.59,IF(OR(P135=5,P135=4),1.63,IF(OR(P135=6,P135=7),1.68,IF(OR(P135=8,P135=9),1.73,IF(OR(P135=10,P135=11,P135=12),1.79,IF(OR(P135=13,P135=14,P135=15),1.84,IF(OR(P135=16,P135=17,P135=18),1.9,1.95)))))))))),IF(W135="Կ-3", IF(P135=0,1.25,IF(P135=1,1.29,IF(P135=2,1.33,IF(P135=3,1.37,IF(OR(P135=5,P135=4),1.41,IF(OR(P135=6,P135=7),1.45,IF(OR(P135=8,P135=9),1.49,IF(OR(P135=10,P135=11,P135=12),1.54,IF(OR(P135=13,P135=14,P135=15),1.58,IF(OR(P135=16,P135=17,P135=18),1.63,1.68)))))))))), "Error"))))))))))))</f>
        <v>6.09</v>
      </c>
      <c r="R135" s="786"/>
      <c r="S135" s="787">
        <f t="shared" ref="S135:S181" si="204">+Q135+Q135*R135</f>
        <v>6.09</v>
      </c>
      <c r="T135" s="788">
        <v>66140</v>
      </c>
      <c r="U135" s="891"/>
      <c r="V135" s="818"/>
      <c r="W135" s="796" t="str">
        <f t="shared" ref="W135:W181" si="205">+K135</f>
        <v>Բ-2</v>
      </c>
      <c r="X135" s="788">
        <f t="shared" ref="X135:X181" si="206">T135*S135</f>
        <v>402792.6</v>
      </c>
      <c r="Y135" s="791">
        <f t="shared" ref="Y135:Y181" si="207">S135*T135+U135+V135</f>
        <v>402792.6</v>
      </c>
      <c r="Z135" s="797">
        <f t="shared" ref="Z135:Z181" si="208">+Y135*13</f>
        <v>5236303.8</v>
      </c>
      <c r="AA135" s="793">
        <f t="shared" ref="AA135:AA181" si="209">+O135</f>
        <v>1</v>
      </c>
      <c r="AB135" s="794">
        <f t="shared" ref="AB135:AB181" si="210">+P135+1</f>
        <v>3</v>
      </c>
      <c r="AC135" s="795">
        <f t="shared" ref="AC135:AC181" si="211">IF(AA135&lt;1,0,IF(AI135="Բ-1",IF(AB135=0,6.94,IF(AB135=1,7.17,IF(AB135=2,7.41,IF(AB135=3,7.66,IF(OR(AB135=5,AB135=4),7.92,IF(OR(AB135=6,AB135=7),8.18,IF(OR(AB135=8,AB135=9),8.46,IF(OR(AB135=10,AB135=11,AB135=12),8.74,IF(OR(AB135=13,AB135=14,AB135=15),9.03,IF(OR(AB135=16,AB135=17,AB135=18),9.33,9.65)))))))))),IF(AI135="Բ-2", IF(AB135=0,5.71,IF(AB135=1,5.89,IF(AB135=2,6.09,IF(AB135=3,6.29,IF(OR(AB135=5,AB135=4),6.5,IF(OR(AB135=6,AB135=7),6.72,IF(OR(AB135=8,AB135=9),6.94,IF(OR(AB135=10,AB135=11,AB135=12),7.17,IF(OR(AB135=13,AB135=14,AB135=15),7.41,IF(OR(AB135=16,AB135=17,AB135=18),7.65,7.91)))))))))), IF(AI135="Գ-1", IF(AB135=0,4.7,IF(AB135=1,4.86,IF(AB135=2,5.01,IF(AB135=3,5.18,IF(OR(AB135=5,AB135=4),5.35,IF(OR(AB135=6,AB135=7),5.52,IF(OR(AB135=8,AB135=9),5.71,IF(OR(AB135=10,AB135=11,AB135=12),5.89,IF(OR(AB135=13,AB135=14,AB135=15),6.09,IF(OR(AB135=16,AB135=17,AB135=18),6.29,6.49)))))))))), IF(AI135="Գ-2", IF(AB135=0,3.88,IF(AB135=1,4.01,IF(AB135=2,4.14,IF(AB135=3,4.27,IF(OR(AB135=5,AB135=4),4.41,IF(OR(AB135=6,AB135=7),4.55,IF(OR(AB135=8,AB135=9),4.7,IF(OR(AB135=10,AB135=11,AB135=12),4.85,IF(OR(AB135=13,AB135=14,AB135=15),5.01,IF(OR(AB135=16,AB135=17,AB135=18),5.17,5.34)))))))))), IF(AI135="Գ-3", IF(AB135=0,3.21,IF(AB135=1,3.31,IF(AB135=2,3.42,IF(AB135=3,3.53,IF(OR(AB135=5,AB135=4),3.64,IF(OR(AB135=6,AB135=7),3.76,IF(OR(AB135=8,AB135=9),3.88,IF(OR(AB135=10,AB135=11,AB135=12),4.01,IF(OR(AB135=13,AB135=14,AB135=15),4.13,IF(OR(AB135=16,AB135=17,AB135=18),4.27,4.4)))))))))), IF(AI135="Ա-1", IF(AB135=0,2.66,IF(AB135=1,2.75,IF(AB135=2,2.83,IF(AB135=3,2.92,IF(OR(AB135=5,AB135=4),3.02,IF(OR(AB135=6,AB135=7),3.11,IF(OR(AB135=8,AB135=9),3.21,IF(OR(AB135=10,AB135=11,AB135=12),3.31,IF(OR(AB135=13,AB135=14,AB135=15),3.42,IF(OR(AB135=16,AB135=17,AB135=18),3.53,3.64)))))))))), IF(AI135="Ա-2", IF(AB135=0,2.28,IF(AB135=1,2.35,IF(AB135=2,2.43,IF(AB135=3,2.5,IF(OR(AB135=5,AB135=4),2.58,IF(OR(AB135=6,AB135=7),2.66,IF(OR(AB135=8,AB135=9),2.75,IF(OR(AB135=10,AB135=11,AB135=12),2.83,IF(OR(AB135=13,AB135=14,AB135=15),2.92,IF(OR(AB135=16,AB135=17,AB135=18),3.01,3.11)))))))))),IF(AI135="Ա-3", IF(AB135=0,1.96,IF(AB135=1,2.02,IF(AB135=2,2.08,IF(AB135=3,2.15,IF(OR(AB135=5,AB135=4),2.21,IF(OR(AB135=6,AB135=7),2.28,IF(OR(AB135=8,AB135=9),2.35,IF(OR(AB135=10,AB135=11,AB135=12),2.42,IF(OR(AB135=13,AB135=14,AB135=15),2.5,IF(OR(AB135=16,AB135=17,AB135=18),2.58,2.66)))))))))), IF(AI135="Կ-1", IF(AB135=0,1.68,IF(AB135=1,1.73,IF(AB135=2,1.79,IF(AB135=3,1.84,IF(OR(AB135=5,AB135=4),1.9,IF(OR(AB135=6,AB135=7),1.96,IF(OR(AB135=8,AB135=9),2.02,IF(OR(AB135=10,AB135=11,AB135=12),2.08,IF(OR(AB135=13,AB135=14,AB135=15),2.14,IF(OR(AB135=16,AB135=17,AB135=18),2.21,2.28)))))))))), IF(AI135="Կ-2", IF(AB135=0,1.45,IF(AB135=1,1.49,IF(AB135=2,1.54,IF(AB135=3,1.59,IF(OR(AB135=5,AB135=4),1.63,IF(OR(AB135=6,AB135=7),1.68,IF(OR(AB135=8,AB135=9),1.73,IF(OR(AB135=10,AB135=11,AB135=12),1.79,IF(OR(AB135=13,AB135=14,AB135=15),1.84,IF(OR(AB135=16,AB135=17,AB135=18),1.9,1.95)))))))))),IF(AI135="Կ-3", IF(AB135=0,1.25,IF(AB135=1,1.29,IF(AB135=2,1.33,IF(AB135=3,1.37,IF(OR(AB135=5,AB135=4),1.41,IF(OR(AB135=6,AB135=7),1.45,IF(OR(AB135=8,AB135=9),1.49,IF(OR(AB135=10,AB135=11,AB135=12),1.54,IF(OR(AB135=13,AB135=14,AB135=15),1.58,IF(OR(AB135=16,AB135=17,AB135=18),1.63,1.68)))))))))), "Error"))))))))))))</f>
        <v>6.29</v>
      </c>
      <c r="AD135" s="786"/>
      <c r="AE135" s="787">
        <f t="shared" ref="AE135:AE181" si="212">+AC135+AC135*AD135</f>
        <v>6.29</v>
      </c>
      <c r="AF135" s="788">
        <v>66140</v>
      </c>
      <c r="AG135" s="891"/>
      <c r="AH135" s="818"/>
      <c r="AI135" s="790" t="str">
        <f t="shared" ref="AI135:AI181" si="213">+W135</f>
        <v>Բ-2</v>
      </c>
      <c r="AJ135" s="788">
        <f t="shared" ref="AJ135:AJ181" si="214">AF135*AE135</f>
        <v>416020.6</v>
      </c>
      <c r="AK135" s="791">
        <f t="shared" ref="AK135:AK181" si="215">AE135*AF135+AG135+AH135</f>
        <v>416020.6</v>
      </c>
      <c r="AL135" s="797">
        <f t="shared" ref="AL135:AL181" si="216">+AK135*13</f>
        <v>5408267.7999999998</v>
      </c>
      <c r="AM135" s="793">
        <f t="shared" ref="AM135:AM181" si="217">+AA135</f>
        <v>1</v>
      </c>
      <c r="AN135" s="794">
        <f t="shared" ref="AN135:AN181" si="218">+AB135+1</f>
        <v>4</v>
      </c>
      <c r="AO135" s="795">
        <f t="shared" ref="AO135:AO181" si="219">IF(AM135&lt;1,0,IF(AU135="Բ-1",IF(AN135=0,6.94,IF(AN135=1,7.17,IF(AN135=2,7.41,IF(AN135=3,7.66,IF(OR(AN135=5,AN135=4),7.92,IF(OR(AN135=6,AN135=7),8.18,IF(OR(AN135=8,AN135=9),8.46,IF(OR(AN135=10,AN135=11,AN135=12),8.74,IF(OR(AN135=13,AN135=14,AN135=15),9.03,IF(OR(AN135=16,AN135=17,AN135=18),9.33,9.65)))))))))),IF(AU135="Բ-2", IF(AN135=0,5.71,IF(AN135=1,5.89,IF(AN135=2,6.09,IF(AN135=3,6.29,IF(OR(AN135=5,AN135=4),6.5,IF(OR(AN135=6,AN135=7),6.72,IF(OR(AN135=8,AN135=9),6.94,IF(OR(AN135=10,AN135=11,AN135=12),7.17,IF(OR(AN135=13,AN135=14,AN135=15),7.41,IF(OR(AN135=16,AN135=17,AN135=18),7.65,7.91)))))))))), IF(AU135="Գ-1", IF(AN135=0,4.7,IF(AN135=1,4.86,IF(AN135=2,5.01,IF(AN135=3,5.18,IF(OR(AN135=5,AN135=4),5.35,IF(OR(AN135=6,AN135=7),5.52,IF(OR(AN135=8,AN135=9),5.71,IF(OR(AN135=10,AN135=11,AN135=12),5.89,IF(OR(AN135=13,AN135=14,AN135=15),6.09,IF(OR(AN135=16,AN135=17,AN135=18),6.29,6.49)))))))))), IF(AU135="Գ-2", IF(AN135=0,3.88,IF(AN135=1,4.01,IF(AN135=2,4.14,IF(AN135=3,4.27,IF(OR(AN135=5,AN135=4),4.41,IF(OR(AN135=6,AN135=7),4.55,IF(OR(AN135=8,AN135=9),4.7,IF(OR(AN135=10,AN135=11,AN135=12),4.85,IF(OR(AN135=13,AN135=14,AN135=15),5.01,IF(OR(AN135=16,AN135=17,AN135=18),5.17,5.34)))))))))), IF(AU135="Գ-3", IF(AN135=0,3.21,IF(AN135=1,3.31,IF(AN135=2,3.42,IF(AN135=3,3.53,IF(OR(AN135=5,AN135=4),3.64,IF(OR(AN135=6,AN135=7),3.76,IF(OR(AN135=8,AN135=9),3.88,IF(OR(AN135=10,AN135=11,AN135=12),4.01,IF(OR(AN135=13,AN135=14,AN135=15),4.13,IF(OR(AN135=16,AN135=17,AN135=18),4.27,4.4)))))))))), IF(AU135="Ա-1", IF(AN135=0,2.66,IF(AN135=1,2.75,IF(AN135=2,2.83,IF(AN135=3,2.92,IF(OR(AN135=5,AN135=4),3.02,IF(OR(AN135=6,AN135=7),3.11,IF(OR(AN135=8,AN135=9),3.21,IF(OR(AN135=10,AN135=11,AN135=12),3.31,IF(OR(AN135=13,AN135=14,AN135=15),3.42,IF(OR(AN135=16,AN135=17,AN135=18),3.53,3.64)))))))))), IF(AU135="Ա-2", IF(AN135=0,2.28,IF(AN135=1,2.35,IF(AN135=2,2.43,IF(AN135=3,2.5,IF(OR(AN135=5,AN135=4),2.58,IF(OR(AN135=6,AN135=7),2.66,IF(OR(AN135=8,AN135=9),2.75,IF(OR(AN135=10,AN135=11,AN135=12),2.83,IF(OR(AN135=13,AN135=14,AN135=15),2.92,IF(OR(AN135=16,AN135=17,AN135=18),3.01,3.11)))))))))),IF(AU135="Ա-3", IF(AN135=0,1.96,IF(AN135=1,2.02,IF(AN135=2,2.08,IF(AN135=3,2.15,IF(OR(AN135=5,AN135=4),2.21,IF(OR(AN135=6,AN135=7),2.28,IF(OR(AN135=8,AN135=9),2.35,IF(OR(AN135=10,AN135=11,AN135=12),2.42,IF(OR(AN135=13,AN135=14,AN135=15),2.5,IF(OR(AN135=16,AN135=17,AN135=18),2.58,2.66)))))))))), IF(AU135="Կ-1", IF(AN135=0,1.68,IF(AN135=1,1.73,IF(AN135=2,1.79,IF(AN135=3,1.84,IF(OR(AN135=5,AN135=4),1.9,IF(OR(AN135=6,AN135=7),1.96,IF(OR(AN135=8,AN135=9),2.02,IF(OR(AN135=10,AN135=11,AN135=12),2.08,IF(OR(AN135=13,AN135=14,AN135=15),2.14,IF(OR(AN135=16,AN135=17,AN135=18),2.21,2.28)))))))))), IF(AU135="Կ-2", IF(AN135=0,1.45,IF(AN135=1,1.49,IF(AN135=2,1.54,IF(AN135=3,1.59,IF(OR(AN135=5,AN135=4),1.63,IF(OR(AN135=6,AN135=7),1.68,IF(OR(AN135=8,AN135=9),1.73,IF(OR(AN135=10,AN135=11,AN135=12),1.79,IF(OR(AN135=13,AN135=14,AN135=15),1.84,IF(OR(AN135=16,AN135=17,AN135=18),1.9,1.95)))))))))),IF(AU135="Կ-3", IF(AN135=0,1.25,IF(AN135=1,1.29,IF(AN135=2,1.33,IF(AN135=3,1.37,IF(OR(AN135=5,AN135=4),1.41,IF(OR(AN135=6,AN135=7),1.45,IF(OR(AN135=8,AN135=9),1.49,IF(OR(AN135=10,AN135=11,AN135=12),1.54,IF(OR(AN135=13,AN135=14,AN135=15),1.58,IF(OR(AN135=16,AN135=17,AN135=18),1.63,1.68)))))))))), "Error"))))))))))))</f>
        <v>6.5</v>
      </c>
      <c r="AP135" s="786"/>
      <c r="AQ135" s="787">
        <f t="shared" ref="AQ135:AQ181" si="220">+AO135+AO135*AP135</f>
        <v>6.5</v>
      </c>
      <c r="AR135" s="788">
        <v>66140</v>
      </c>
      <c r="AS135" s="891"/>
      <c r="AT135" s="818"/>
      <c r="AU135" s="790" t="str">
        <f t="shared" ref="AU135:AU181" si="221">+AI135</f>
        <v>Բ-2</v>
      </c>
      <c r="AV135" s="788">
        <f t="shared" ref="AV135:AV181" si="222">AR135*AQ135</f>
        <v>429910</v>
      </c>
      <c r="AW135" s="791">
        <f t="shared" ref="AW135:AW181" si="223">AQ135*AR135+AS135+AT135</f>
        <v>429910</v>
      </c>
      <c r="AX135" s="797">
        <f t="shared" ref="AX135:AX181" si="224">+AW135*13</f>
        <v>5588830</v>
      </c>
    </row>
    <row r="136" spans="2:50" s="1571" customFormat="1" ht="27">
      <c r="B136" s="1658">
        <v>2</v>
      </c>
      <c r="C136" s="1584" t="s">
        <v>89</v>
      </c>
      <c r="D136" s="1573" t="s">
        <v>1328</v>
      </c>
      <c r="E136" s="1574">
        <v>1</v>
      </c>
      <c r="F136" s="1575">
        <v>6</v>
      </c>
      <c r="G136" s="1576">
        <f t="shared" si="197"/>
        <v>5.52</v>
      </c>
      <c r="H136" s="1577">
        <v>66140</v>
      </c>
      <c r="I136" s="1577"/>
      <c r="J136" s="1577"/>
      <c r="K136" s="1578" t="s">
        <v>93</v>
      </c>
      <c r="L136" s="1577">
        <f t="shared" si="198"/>
        <v>365092.8</v>
      </c>
      <c r="M136" s="1579">
        <f t="shared" si="199"/>
        <v>365092.8</v>
      </c>
      <c r="N136" s="1580">
        <f t="shared" si="200"/>
        <v>4746206.3999999994</v>
      </c>
      <c r="O136" s="1574">
        <f t="shared" si="201"/>
        <v>1</v>
      </c>
      <c r="P136" s="1575">
        <f t="shared" si="202"/>
        <v>7</v>
      </c>
      <c r="Q136" s="1581">
        <f t="shared" si="203"/>
        <v>5.52</v>
      </c>
      <c r="R136" s="1575"/>
      <c r="S136" s="1576">
        <f t="shared" si="204"/>
        <v>5.52</v>
      </c>
      <c r="T136" s="1577">
        <v>66140</v>
      </c>
      <c r="U136" s="1577"/>
      <c r="V136" s="1577"/>
      <c r="W136" s="1582" t="str">
        <f t="shared" si="205"/>
        <v>Գ-1</v>
      </c>
      <c r="X136" s="1577">
        <f t="shared" si="206"/>
        <v>365092.8</v>
      </c>
      <c r="Y136" s="1579">
        <f t="shared" si="207"/>
        <v>365092.8</v>
      </c>
      <c r="Z136" s="1583">
        <f t="shared" si="208"/>
        <v>4746206.3999999994</v>
      </c>
      <c r="AA136" s="1574">
        <f t="shared" si="209"/>
        <v>1</v>
      </c>
      <c r="AB136" s="1575">
        <f t="shared" si="210"/>
        <v>8</v>
      </c>
      <c r="AC136" s="1581">
        <f t="shared" si="211"/>
        <v>5.71</v>
      </c>
      <c r="AD136" s="1575"/>
      <c r="AE136" s="1576">
        <f t="shared" si="212"/>
        <v>5.71</v>
      </c>
      <c r="AF136" s="1577">
        <v>66140</v>
      </c>
      <c r="AG136" s="1577"/>
      <c r="AH136" s="1577"/>
      <c r="AI136" s="1578" t="str">
        <f t="shared" si="213"/>
        <v>Գ-1</v>
      </c>
      <c r="AJ136" s="1577">
        <f t="shared" si="214"/>
        <v>377659.4</v>
      </c>
      <c r="AK136" s="1579">
        <f t="shared" si="215"/>
        <v>377659.4</v>
      </c>
      <c r="AL136" s="1583">
        <f t="shared" si="216"/>
        <v>4909572.2</v>
      </c>
      <c r="AM136" s="1574">
        <f t="shared" si="217"/>
        <v>1</v>
      </c>
      <c r="AN136" s="1575">
        <f t="shared" si="218"/>
        <v>9</v>
      </c>
      <c r="AO136" s="1581">
        <f t="shared" si="219"/>
        <v>5.71</v>
      </c>
      <c r="AP136" s="1575"/>
      <c r="AQ136" s="1576">
        <f t="shared" si="220"/>
        <v>5.71</v>
      </c>
      <c r="AR136" s="1577">
        <v>66140</v>
      </c>
      <c r="AS136" s="1577"/>
      <c r="AT136" s="1577"/>
      <c r="AU136" s="1578" t="str">
        <f t="shared" si="221"/>
        <v>Գ-1</v>
      </c>
      <c r="AV136" s="1577">
        <f t="shared" si="222"/>
        <v>377659.4</v>
      </c>
      <c r="AW136" s="1579">
        <f t="shared" si="223"/>
        <v>377659.4</v>
      </c>
      <c r="AX136" s="1583">
        <f t="shared" si="224"/>
        <v>4909572.2</v>
      </c>
    </row>
    <row r="137" spans="2:50" s="777" customFormat="1" ht="40.5">
      <c r="B137" s="1657">
        <v>3</v>
      </c>
      <c r="C137" s="655" t="s">
        <v>679</v>
      </c>
      <c r="D137" s="1217" t="s">
        <v>1379</v>
      </c>
      <c r="E137" s="822">
        <v>1</v>
      </c>
      <c r="F137" s="823">
        <v>2</v>
      </c>
      <c r="G137" s="795">
        <f t="shared" si="197"/>
        <v>6.09</v>
      </c>
      <c r="H137" s="825">
        <v>66140</v>
      </c>
      <c r="I137" s="1317"/>
      <c r="J137" s="843"/>
      <c r="K137" s="796" t="s">
        <v>92</v>
      </c>
      <c r="L137" s="825">
        <f t="shared" si="198"/>
        <v>402792.6</v>
      </c>
      <c r="M137" s="826">
        <f t="shared" si="199"/>
        <v>402792.6</v>
      </c>
      <c r="N137" s="792">
        <f t="shared" si="200"/>
        <v>5236303.8</v>
      </c>
      <c r="O137" s="821">
        <f t="shared" si="201"/>
        <v>1</v>
      </c>
      <c r="P137" s="794">
        <f t="shared" si="202"/>
        <v>3</v>
      </c>
      <c r="Q137" s="795">
        <f t="shared" si="203"/>
        <v>6.29</v>
      </c>
      <c r="R137" s="786"/>
      <c r="S137" s="787">
        <f t="shared" si="204"/>
        <v>6.29</v>
      </c>
      <c r="T137" s="788">
        <v>66140</v>
      </c>
      <c r="U137" s="892"/>
      <c r="V137" s="843"/>
      <c r="W137" s="796" t="str">
        <f t="shared" si="205"/>
        <v>Բ-2</v>
      </c>
      <c r="X137" s="788">
        <f t="shared" si="206"/>
        <v>416020.6</v>
      </c>
      <c r="Y137" s="791">
        <f t="shared" si="207"/>
        <v>416020.6</v>
      </c>
      <c r="Z137" s="797">
        <f t="shared" si="208"/>
        <v>5408267.7999999998</v>
      </c>
      <c r="AA137" s="793">
        <f t="shared" si="209"/>
        <v>1</v>
      </c>
      <c r="AB137" s="794">
        <f t="shared" si="210"/>
        <v>4</v>
      </c>
      <c r="AC137" s="795">
        <f t="shared" si="211"/>
        <v>6.5</v>
      </c>
      <c r="AD137" s="786"/>
      <c r="AE137" s="787">
        <f t="shared" si="212"/>
        <v>6.5</v>
      </c>
      <c r="AF137" s="788">
        <v>66140</v>
      </c>
      <c r="AG137" s="892"/>
      <c r="AH137" s="843"/>
      <c r="AI137" s="790" t="str">
        <f t="shared" si="213"/>
        <v>Բ-2</v>
      </c>
      <c r="AJ137" s="788">
        <f t="shared" si="214"/>
        <v>429910</v>
      </c>
      <c r="AK137" s="791">
        <f t="shared" si="215"/>
        <v>429910</v>
      </c>
      <c r="AL137" s="797">
        <f t="shared" si="216"/>
        <v>5588830</v>
      </c>
      <c r="AM137" s="793">
        <f t="shared" si="217"/>
        <v>1</v>
      </c>
      <c r="AN137" s="794">
        <f t="shared" si="218"/>
        <v>5</v>
      </c>
      <c r="AO137" s="795">
        <f t="shared" si="219"/>
        <v>6.5</v>
      </c>
      <c r="AP137" s="786"/>
      <c r="AQ137" s="787">
        <f t="shared" si="220"/>
        <v>6.5</v>
      </c>
      <c r="AR137" s="788">
        <v>66140</v>
      </c>
      <c r="AS137" s="892"/>
      <c r="AT137" s="843"/>
      <c r="AU137" s="790" t="str">
        <f t="shared" si="221"/>
        <v>Բ-2</v>
      </c>
      <c r="AV137" s="788">
        <f t="shared" si="222"/>
        <v>429910</v>
      </c>
      <c r="AW137" s="791">
        <f t="shared" si="223"/>
        <v>429910</v>
      </c>
      <c r="AX137" s="797">
        <f t="shared" si="224"/>
        <v>5588830</v>
      </c>
    </row>
    <row r="138" spans="2:50" s="1585" customFormat="1" ht="54">
      <c r="B138" s="1657">
        <v>4</v>
      </c>
      <c r="C138" s="1584" t="s">
        <v>89</v>
      </c>
      <c r="D138" s="1586" t="s">
        <v>1378</v>
      </c>
      <c r="E138" s="1587">
        <v>1</v>
      </c>
      <c r="F138" s="1588">
        <v>6</v>
      </c>
      <c r="G138" s="1581">
        <f>IF(E138&lt;1,0,IF(K138="Բ-1",IF(F138=0,6.94,IF(F138=1,7.17,IF(F138=2,7.41,IF(F138=3,7.66,IF(OR(F138=5,F138=4),7.92,IF(OR(F138=6,F138=7),8.18,IF(OR(F138=8,F138=9),8.46,IF(OR(F138=10,F138=11,F138=12),8.74,IF(OR(F138=13,F138=14,F138=15),9.03,IF(OR(F138=16,F138=17,F138=18),9.33,9.65)))))))))),IF(K138="Բ-2", IF(F138=0,5.71,IF(F138=1,5.89,IF(F138=2,6.09,IF(F138=3,6.29,IF(OR(F138=5,F138=4),6.5,IF(OR(F138=6,F138=7),6.72,IF(OR(F138=8,F138=9),6.94,IF(OR(F138=10,F138=11,F138=12),7.17,IF(OR(F138=13,F138=14,F138=15),7.41,IF(OR(F138=16,F138=17,F138=18),7.65,7.91)))))))))), IF(K138="Գ-1", IF(F138=0,4.7,IF(F138=1,4.86,IF(F138=2,5.01,IF(F138=3,5.18,IF(OR(F138=5,F138=4),5.35,IF(OR(F138=6,F138=7),5.52,IF(OR(F138=8,F138=9),5.71,IF(OR(F138=10,F138=11,F138=12),5.89,IF(OR(F138=13,F138=14,F138=15),6.09,IF(OR(F138=16,F138=17,F138=18),6.29,6.49)))))))))), IF(K138="Գ-2", IF(F138=0,3.88,IF(F138=1,4.01,IF(F138=2,4.14,IF(F138=3,4.27,IF(OR(F138=5,F138=4),4.41,IF(OR(F138=6,F138=7),4.55,IF(OR(F138=8,F138=9),4.7,IF(OR(F138=10,F138=11,F138=12),4.85,IF(OR(F138=13,F138=14,F138=15),5.01,IF(OR(F138=16,F138=17,F138=18),5.17,5.34)))))))))), IF(K138="Գ-3", IF(F138=0,3.21,IF(F138=1,3.31,IF(F138=2,3.42,IF(F138=3,3.53,IF(OR(F138=5,F138=4),3.64,IF(OR(F138=6,F138=7),3.76,IF(OR(F138=8,F138=9),3.88,IF(OR(F138=10,F138=11,F138=12),4.01,IF(OR(F138=13,F138=14,F138=15),4.13,IF(OR(F138=16,F138=17,F138=18),4.27,4.4)))))))))), IF(K138="Ա-1", IF(F138=0,2.66,IF(F138=1,2.75,IF(F138=2,2.83,IF(F138=3,2.92,IF(OR(F138=5,F138=4),3.02,IF(OR(F138=6,F138=7),3.11,IF(OR(F138=8,F138=9),3.21,IF(OR(F138=10,F138=11,F138=12),3.31,IF(OR(F138=13,F138=14,F138=15),3.42,IF(OR(F138=16,F138=17,F138=18),3.53,3.64)))))))))), IF(K138="Ա-2", IF(F138=0,2.28,IF(F138=1,2.35,IF(F138=2,2.43,IF(F138=3,2.5,IF(OR(F138=5,F138=4),2.58,IF(OR(F138=6,F138=7),2.66,IF(OR(F138=8,F138=9),2.75,IF(OR(F138=10,F138=11,F138=12),2.83,IF(OR(F138=13,F138=14,F138=15),2.92,IF(OR(F138=16,F138=17,F138=18),3.01,3.11)))))))))),IF(K138="Ա-3", IF(F138=0,1.96,IF(F138=1,2.02,IF(F138=2,2.08,IF(F138=3,2.15,IF(OR(F138=5,F138=4),2.21,IF(OR(F138=6,F138=7),2.28,IF(OR(F138=8,F138=9),2.35,IF(OR(F138=10,F138=11,F138=12),2.42,IF(OR(F138=13,F138=14,F138=15),2.5,IF(OR(F138=16,F138=17,F138=18),2.58,2.66)))))))))), IF(K138="Կ-1", IF(F138=0,1.68,IF(F138=1,1.73,IF(F138=2,1.79,IF(F138=3,1.84,IF(OR(F138=5,F138=4),1.9,IF(OR(F138=6,F138=7),1.96,IF(OR(F138=8,F138=9),2.02,IF(OR(F138=10,F138=11,F138=12),2.08,IF(OR(F138=13,F138=14,F138=15),2.14,IF(OR(F138=16,F138=17,F138=18),2.21,2.28)))))))))), IF(K138="Կ-2", IF(F138=0,1.45,IF(F138=1,1.49,IF(F138=2,1.54,IF(F138=3,1.59,IF(OR(F138=5,F138=4),1.63,IF(OR(F138=6,F138=7),1.68,IF(OR(F138=8,F138=9),1.73,IF(OR(F138=10,F138=11,F138=12),1.79,IF(OR(F138=13,F138=14,F138=15),1.84,IF(OR(F138=16,F138=17,F138=18),1.9,1.95)))))))))),IF(K138="Կ-3", IF(F138=0,1.25,IF(F138=1,1.29,IF(F138=2,1.33,IF(F138=3,1.37,IF(OR(F138=5,F138=4),1.41,IF(OR(F138=6,F138=7),1.45,IF(OR(F138=8,F138=9),1.49,IF(OR(F138=10,F138=11,F138=12),1.54,IF(OR(F138=13,F138=14,F138=15),1.58,IF(OR(F138=16,F138=17,F138=18),1.63,1.68)))))))))), "Error"))))))))))))</f>
        <v>4.55</v>
      </c>
      <c r="H138" s="1589">
        <v>66140</v>
      </c>
      <c r="I138" s="1589"/>
      <c r="J138" s="1589"/>
      <c r="K138" s="1582" t="s">
        <v>94</v>
      </c>
      <c r="L138" s="1589">
        <f>H138*G138</f>
        <v>300937</v>
      </c>
      <c r="M138" s="1590">
        <f>G138*H138+I138+J138</f>
        <v>300937</v>
      </c>
      <c r="N138" s="1580">
        <f>+M138*13</f>
        <v>3912181</v>
      </c>
      <c r="O138" s="1591">
        <f>+E138</f>
        <v>1</v>
      </c>
      <c r="P138" s="1575">
        <f>+F138+1</f>
        <v>7</v>
      </c>
      <c r="Q138" s="1581">
        <f>IF(O138&lt;1,0,IF(W138="Բ-1",IF(P138=0,6.94,IF(P138=1,7.17,IF(P138=2,7.41,IF(P138=3,7.66,IF(OR(P138=5,P138=4),7.92,IF(OR(P138=6,P138=7),8.18,IF(OR(P138=8,P138=9),8.46,IF(OR(P138=10,P138=11,P138=12),8.74,IF(OR(P138=13,P138=14,P138=15),9.03,IF(OR(P138=16,P138=17,P138=18),9.33,9.65)))))))))),IF(W138="Բ-2", IF(P138=0,5.71,IF(P138=1,5.89,IF(P138=2,6.09,IF(P138=3,6.29,IF(OR(P138=5,P138=4),6.5,IF(OR(P138=6,P138=7),6.72,IF(OR(P138=8,P138=9),6.94,IF(OR(P138=10,P138=11,P138=12),7.17,IF(OR(P138=13,P138=14,P138=15),7.41,IF(OR(P138=16,P138=17,P138=18),7.65,7.91)))))))))), IF(W138="Գ-1", IF(P138=0,4.7,IF(P138=1,4.86,IF(P138=2,5.01,IF(P138=3,5.18,IF(OR(P138=5,P138=4),5.35,IF(OR(P138=6,P138=7),5.52,IF(OR(P138=8,P138=9),5.71,IF(OR(P138=10,P138=11,P138=12),5.89,IF(OR(P138=13,P138=14,P138=15),6.09,IF(OR(P138=16,P138=17,P138=18),6.29,6.49)))))))))), IF(W138="Գ-2", IF(P138=0,3.88,IF(P138=1,4.01,IF(P138=2,4.14,IF(P138=3,4.27,IF(OR(P138=5,P138=4),4.41,IF(OR(P138=6,P138=7),4.55,IF(OR(P138=8,P138=9),4.7,IF(OR(P138=10,P138=11,P138=12),4.85,IF(OR(P138=13,P138=14,P138=15),5.01,IF(OR(P138=16,P138=17,P138=18),5.17,5.34)))))))))), IF(W138="Գ-3", IF(P138=0,3.21,IF(P138=1,3.31,IF(P138=2,3.42,IF(P138=3,3.53,IF(OR(P138=5,P138=4),3.64,IF(OR(P138=6,P138=7),3.76,IF(OR(P138=8,P138=9),3.88,IF(OR(P138=10,P138=11,P138=12),4.01,IF(OR(P138=13,P138=14,P138=15),4.13,IF(OR(P138=16,P138=17,P138=18),4.27,4.4)))))))))), IF(W138="Ա-1", IF(P138=0,2.66,IF(P138=1,2.75,IF(P138=2,2.83,IF(P138=3,2.92,IF(OR(P138=5,P138=4),3.02,IF(OR(P138=6,P138=7),3.11,IF(OR(P138=8,P138=9),3.21,IF(OR(P138=10,P138=11,P138=12),3.31,IF(OR(P138=13,P138=14,P138=15),3.42,IF(OR(P138=16,P138=17,P138=18),3.53,3.64)))))))))), IF(W138="Ա-2", IF(P138=0,2.28,IF(P138=1,2.35,IF(P138=2,2.43,IF(P138=3,2.5,IF(OR(P138=5,P138=4),2.58,IF(OR(P138=6,P138=7),2.66,IF(OR(P138=8,P138=9),2.75,IF(OR(P138=10,P138=11,P138=12),2.83,IF(OR(P138=13,P138=14,P138=15),2.92,IF(OR(P138=16,P138=17,P138=18),3.01,3.11)))))))))),IF(W138="Ա-3", IF(P138=0,1.96,IF(P138=1,2.02,IF(P138=2,2.08,IF(P138=3,2.15,IF(OR(P138=5,P138=4),2.21,IF(OR(P138=6,P138=7),2.28,IF(OR(P138=8,P138=9),2.35,IF(OR(P138=10,P138=11,P138=12),2.42,IF(OR(P138=13,P138=14,P138=15),2.5,IF(OR(P138=16,P138=17,P138=18),2.58,2.66)))))))))), IF(W138="Կ-1", IF(P138=0,1.68,IF(P138=1,1.73,IF(P138=2,1.79,IF(P138=3,1.84,IF(OR(P138=5,P138=4),1.9,IF(OR(P138=6,P138=7),1.96,IF(OR(P138=8,P138=9),2.02,IF(OR(P138=10,P138=11,P138=12),2.08,IF(OR(P138=13,P138=14,P138=15),2.14,IF(OR(P138=16,P138=17,P138=18),2.21,2.28)))))))))), IF(W138="Կ-2", IF(P138=0,1.45,IF(P138=1,1.49,IF(P138=2,1.54,IF(P138=3,1.59,IF(OR(P138=5,P138=4),1.63,IF(OR(P138=6,P138=7),1.68,IF(OR(P138=8,P138=9),1.73,IF(OR(P138=10,P138=11,P138=12),1.79,IF(OR(P138=13,P138=14,P138=15),1.84,IF(OR(P138=16,P138=17,P138=18),1.9,1.95)))))))))),IF(W138="Կ-3", IF(P138=0,1.25,IF(P138=1,1.29,IF(P138=2,1.33,IF(P138=3,1.37,IF(OR(P138=5,P138=4),1.41,IF(OR(P138=6,P138=7),1.45,IF(OR(P138=8,P138=9),1.49,IF(OR(P138=10,P138=11,P138=12),1.54,IF(OR(P138=13,P138=14,P138=15),1.58,IF(OR(P138=16,P138=17,P138=18),1.63,1.68)))))))))), "Error"))))))))))))</f>
        <v>4.55</v>
      </c>
      <c r="R138" s="1575"/>
      <c r="S138" s="1576">
        <f>+Q138+Q138*R138</f>
        <v>4.55</v>
      </c>
      <c r="T138" s="1577">
        <v>66140</v>
      </c>
      <c r="U138" s="1589"/>
      <c r="V138" s="1589"/>
      <c r="W138" s="1582" t="str">
        <f>+K138</f>
        <v>Գ-2</v>
      </c>
      <c r="X138" s="1577">
        <f>T138*S138</f>
        <v>300937</v>
      </c>
      <c r="Y138" s="1579">
        <f>S138*T138+U138+V138</f>
        <v>300937</v>
      </c>
      <c r="Z138" s="1583">
        <f>+Y138*13</f>
        <v>3912181</v>
      </c>
      <c r="AA138" s="1574">
        <f>+O138</f>
        <v>1</v>
      </c>
      <c r="AB138" s="1575">
        <f>+P138+1</f>
        <v>8</v>
      </c>
      <c r="AC138" s="1581">
        <f>IF(AA138&lt;1,0,IF(AI138="Բ-1",IF(AB138=0,6.94,IF(AB138=1,7.17,IF(AB138=2,7.41,IF(AB138=3,7.66,IF(OR(AB138=5,AB138=4),7.92,IF(OR(AB138=6,AB138=7),8.18,IF(OR(AB138=8,AB138=9),8.46,IF(OR(AB138=10,AB138=11,AB138=12),8.74,IF(OR(AB138=13,AB138=14,AB138=15),9.03,IF(OR(AB138=16,AB138=17,AB138=18),9.33,9.65)))))))))),IF(AI138="Բ-2", IF(AB138=0,5.71,IF(AB138=1,5.89,IF(AB138=2,6.09,IF(AB138=3,6.29,IF(OR(AB138=5,AB138=4),6.5,IF(OR(AB138=6,AB138=7),6.72,IF(OR(AB138=8,AB138=9),6.94,IF(OR(AB138=10,AB138=11,AB138=12),7.17,IF(OR(AB138=13,AB138=14,AB138=15),7.41,IF(OR(AB138=16,AB138=17,AB138=18),7.65,7.91)))))))))), IF(AI138="Գ-1", IF(AB138=0,4.7,IF(AB138=1,4.86,IF(AB138=2,5.01,IF(AB138=3,5.18,IF(OR(AB138=5,AB138=4),5.35,IF(OR(AB138=6,AB138=7),5.52,IF(OR(AB138=8,AB138=9),5.71,IF(OR(AB138=10,AB138=11,AB138=12),5.89,IF(OR(AB138=13,AB138=14,AB138=15),6.09,IF(OR(AB138=16,AB138=17,AB138=18),6.29,6.49)))))))))), IF(AI138="Գ-2", IF(AB138=0,3.88,IF(AB138=1,4.01,IF(AB138=2,4.14,IF(AB138=3,4.27,IF(OR(AB138=5,AB138=4),4.41,IF(OR(AB138=6,AB138=7),4.55,IF(OR(AB138=8,AB138=9),4.7,IF(OR(AB138=10,AB138=11,AB138=12),4.85,IF(OR(AB138=13,AB138=14,AB138=15),5.01,IF(OR(AB138=16,AB138=17,AB138=18),5.17,5.34)))))))))), IF(AI138="Գ-3", IF(AB138=0,3.21,IF(AB138=1,3.31,IF(AB138=2,3.42,IF(AB138=3,3.53,IF(OR(AB138=5,AB138=4),3.64,IF(OR(AB138=6,AB138=7),3.76,IF(OR(AB138=8,AB138=9),3.88,IF(OR(AB138=10,AB138=11,AB138=12),4.01,IF(OR(AB138=13,AB138=14,AB138=15),4.13,IF(OR(AB138=16,AB138=17,AB138=18),4.27,4.4)))))))))), IF(AI138="Ա-1", IF(AB138=0,2.66,IF(AB138=1,2.75,IF(AB138=2,2.83,IF(AB138=3,2.92,IF(OR(AB138=5,AB138=4),3.02,IF(OR(AB138=6,AB138=7),3.11,IF(OR(AB138=8,AB138=9),3.21,IF(OR(AB138=10,AB138=11,AB138=12),3.31,IF(OR(AB138=13,AB138=14,AB138=15),3.42,IF(OR(AB138=16,AB138=17,AB138=18),3.53,3.64)))))))))), IF(AI138="Ա-2", IF(AB138=0,2.28,IF(AB138=1,2.35,IF(AB138=2,2.43,IF(AB138=3,2.5,IF(OR(AB138=5,AB138=4),2.58,IF(OR(AB138=6,AB138=7),2.66,IF(OR(AB138=8,AB138=9),2.75,IF(OR(AB138=10,AB138=11,AB138=12),2.83,IF(OR(AB138=13,AB138=14,AB138=15),2.92,IF(OR(AB138=16,AB138=17,AB138=18),3.01,3.11)))))))))),IF(AI138="Ա-3", IF(AB138=0,1.96,IF(AB138=1,2.02,IF(AB138=2,2.08,IF(AB138=3,2.15,IF(OR(AB138=5,AB138=4),2.21,IF(OR(AB138=6,AB138=7),2.28,IF(OR(AB138=8,AB138=9),2.35,IF(OR(AB138=10,AB138=11,AB138=12),2.42,IF(OR(AB138=13,AB138=14,AB138=15),2.5,IF(OR(AB138=16,AB138=17,AB138=18),2.58,2.66)))))))))), IF(AI138="Կ-1", IF(AB138=0,1.68,IF(AB138=1,1.73,IF(AB138=2,1.79,IF(AB138=3,1.84,IF(OR(AB138=5,AB138=4),1.9,IF(OR(AB138=6,AB138=7),1.96,IF(OR(AB138=8,AB138=9),2.02,IF(OR(AB138=10,AB138=11,AB138=12),2.08,IF(OR(AB138=13,AB138=14,AB138=15),2.14,IF(OR(AB138=16,AB138=17,AB138=18),2.21,2.28)))))))))), IF(AI138="Կ-2", IF(AB138=0,1.45,IF(AB138=1,1.49,IF(AB138=2,1.54,IF(AB138=3,1.59,IF(OR(AB138=5,AB138=4),1.63,IF(OR(AB138=6,AB138=7),1.68,IF(OR(AB138=8,AB138=9),1.73,IF(OR(AB138=10,AB138=11,AB138=12),1.79,IF(OR(AB138=13,AB138=14,AB138=15),1.84,IF(OR(AB138=16,AB138=17,AB138=18),1.9,1.95)))))))))),IF(AI138="Կ-3", IF(AB138=0,1.25,IF(AB138=1,1.29,IF(AB138=2,1.33,IF(AB138=3,1.37,IF(OR(AB138=5,AB138=4),1.41,IF(OR(AB138=6,AB138=7),1.45,IF(OR(AB138=8,AB138=9),1.49,IF(OR(AB138=10,AB138=11,AB138=12),1.54,IF(OR(AB138=13,AB138=14,AB138=15),1.58,IF(OR(AB138=16,AB138=17,AB138=18),1.63,1.68)))))))))), "Error"))))))))))))</f>
        <v>4.7</v>
      </c>
      <c r="AD138" s="1575"/>
      <c r="AE138" s="1576">
        <f>+AC138+AC138*AD138</f>
        <v>4.7</v>
      </c>
      <c r="AF138" s="1577">
        <v>66140</v>
      </c>
      <c r="AG138" s="1589"/>
      <c r="AH138" s="1589"/>
      <c r="AI138" s="1578" t="str">
        <f>+W138</f>
        <v>Գ-2</v>
      </c>
      <c r="AJ138" s="1577">
        <f>AF138*AE138</f>
        <v>310858</v>
      </c>
      <c r="AK138" s="1579">
        <f>AE138*AF138+AG138+AH138</f>
        <v>310858</v>
      </c>
      <c r="AL138" s="1583">
        <f>+AK138*13</f>
        <v>4041154</v>
      </c>
      <c r="AM138" s="1574">
        <f>+AA138</f>
        <v>1</v>
      </c>
      <c r="AN138" s="1575">
        <f>+AB138+1</f>
        <v>9</v>
      </c>
      <c r="AO138" s="1581">
        <f>IF(AM138&lt;1,0,IF(AU138="Բ-1",IF(AN138=0,6.94,IF(AN138=1,7.17,IF(AN138=2,7.41,IF(AN138=3,7.66,IF(OR(AN138=5,AN138=4),7.92,IF(OR(AN138=6,AN138=7),8.18,IF(OR(AN138=8,AN138=9),8.46,IF(OR(AN138=10,AN138=11,AN138=12),8.74,IF(OR(AN138=13,AN138=14,AN138=15),9.03,IF(OR(AN138=16,AN138=17,AN138=18),9.33,9.65)))))))))),IF(AU138="Բ-2", IF(AN138=0,5.71,IF(AN138=1,5.89,IF(AN138=2,6.09,IF(AN138=3,6.29,IF(OR(AN138=5,AN138=4),6.5,IF(OR(AN138=6,AN138=7),6.72,IF(OR(AN138=8,AN138=9),6.94,IF(OR(AN138=10,AN138=11,AN138=12),7.17,IF(OR(AN138=13,AN138=14,AN138=15),7.41,IF(OR(AN138=16,AN138=17,AN138=18),7.65,7.91)))))))))), IF(AU138="Գ-1", IF(AN138=0,4.7,IF(AN138=1,4.86,IF(AN138=2,5.01,IF(AN138=3,5.18,IF(OR(AN138=5,AN138=4),5.35,IF(OR(AN138=6,AN138=7),5.52,IF(OR(AN138=8,AN138=9),5.71,IF(OR(AN138=10,AN138=11,AN138=12),5.89,IF(OR(AN138=13,AN138=14,AN138=15),6.09,IF(OR(AN138=16,AN138=17,AN138=18),6.29,6.49)))))))))), IF(AU138="Գ-2", IF(AN138=0,3.88,IF(AN138=1,4.01,IF(AN138=2,4.14,IF(AN138=3,4.27,IF(OR(AN138=5,AN138=4),4.41,IF(OR(AN138=6,AN138=7),4.55,IF(OR(AN138=8,AN138=9),4.7,IF(OR(AN138=10,AN138=11,AN138=12),4.85,IF(OR(AN138=13,AN138=14,AN138=15),5.01,IF(OR(AN138=16,AN138=17,AN138=18),5.17,5.34)))))))))), IF(AU138="Գ-3", IF(AN138=0,3.21,IF(AN138=1,3.31,IF(AN138=2,3.42,IF(AN138=3,3.53,IF(OR(AN138=5,AN138=4),3.64,IF(OR(AN138=6,AN138=7),3.76,IF(OR(AN138=8,AN138=9),3.88,IF(OR(AN138=10,AN138=11,AN138=12),4.01,IF(OR(AN138=13,AN138=14,AN138=15),4.13,IF(OR(AN138=16,AN138=17,AN138=18),4.27,4.4)))))))))), IF(AU138="Ա-1", IF(AN138=0,2.66,IF(AN138=1,2.75,IF(AN138=2,2.83,IF(AN138=3,2.92,IF(OR(AN138=5,AN138=4),3.02,IF(OR(AN138=6,AN138=7),3.11,IF(OR(AN138=8,AN138=9),3.21,IF(OR(AN138=10,AN138=11,AN138=12),3.31,IF(OR(AN138=13,AN138=14,AN138=15),3.42,IF(OR(AN138=16,AN138=17,AN138=18),3.53,3.64)))))))))), IF(AU138="Ա-2", IF(AN138=0,2.28,IF(AN138=1,2.35,IF(AN138=2,2.43,IF(AN138=3,2.5,IF(OR(AN138=5,AN138=4),2.58,IF(OR(AN138=6,AN138=7),2.66,IF(OR(AN138=8,AN138=9),2.75,IF(OR(AN138=10,AN138=11,AN138=12),2.83,IF(OR(AN138=13,AN138=14,AN138=15),2.92,IF(OR(AN138=16,AN138=17,AN138=18),3.01,3.11)))))))))),IF(AU138="Ա-3", IF(AN138=0,1.96,IF(AN138=1,2.02,IF(AN138=2,2.08,IF(AN138=3,2.15,IF(OR(AN138=5,AN138=4),2.21,IF(OR(AN138=6,AN138=7),2.28,IF(OR(AN138=8,AN138=9),2.35,IF(OR(AN138=10,AN138=11,AN138=12),2.42,IF(OR(AN138=13,AN138=14,AN138=15),2.5,IF(OR(AN138=16,AN138=17,AN138=18),2.58,2.66)))))))))), IF(AU138="Կ-1", IF(AN138=0,1.68,IF(AN138=1,1.73,IF(AN138=2,1.79,IF(AN138=3,1.84,IF(OR(AN138=5,AN138=4),1.9,IF(OR(AN138=6,AN138=7),1.96,IF(OR(AN138=8,AN138=9),2.02,IF(OR(AN138=10,AN138=11,AN138=12),2.08,IF(OR(AN138=13,AN138=14,AN138=15),2.14,IF(OR(AN138=16,AN138=17,AN138=18),2.21,2.28)))))))))), IF(AU138="Կ-2", IF(AN138=0,1.45,IF(AN138=1,1.49,IF(AN138=2,1.54,IF(AN138=3,1.59,IF(OR(AN138=5,AN138=4),1.63,IF(OR(AN138=6,AN138=7),1.68,IF(OR(AN138=8,AN138=9),1.73,IF(OR(AN138=10,AN138=11,AN138=12),1.79,IF(OR(AN138=13,AN138=14,AN138=15),1.84,IF(OR(AN138=16,AN138=17,AN138=18),1.9,1.95)))))))))),IF(AU138="Կ-3", IF(AN138=0,1.25,IF(AN138=1,1.29,IF(AN138=2,1.33,IF(AN138=3,1.37,IF(OR(AN138=5,AN138=4),1.41,IF(OR(AN138=6,AN138=7),1.45,IF(OR(AN138=8,AN138=9),1.49,IF(OR(AN138=10,AN138=11,AN138=12),1.54,IF(OR(AN138=13,AN138=14,AN138=15),1.58,IF(OR(AN138=16,AN138=17,AN138=18),1.63,1.68)))))))))), "Error"))))))))))))</f>
        <v>4.7</v>
      </c>
      <c r="AP138" s="1575"/>
      <c r="AQ138" s="1576">
        <f>+AO138+AO138*AP138</f>
        <v>4.7</v>
      </c>
      <c r="AR138" s="1577">
        <v>66140</v>
      </c>
      <c r="AS138" s="1589"/>
      <c r="AT138" s="1589"/>
      <c r="AU138" s="1578" t="str">
        <f>+AI138</f>
        <v>Գ-2</v>
      </c>
      <c r="AV138" s="1577">
        <f>AR138*AQ138</f>
        <v>310858</v>
      </c>
      <c r="AW138" s="1579">
        <f>AQ138*AR138+AS138+AT138</f>
        <v>310858</v>
      </c>
      <c r="AX138" s="1583">
        <f>+AW138*13</f>
        <v>4041154</v>
      </c>
    </row>
    <row r="139" spans="2:50" s="1585" customFormat="1" ht="54">
      <c r="B139" s="1657">
        <v>5</v>
      </c>
      <c r="C139" s="1584" t="s">
        <v>89</v>
      </c>
      <c r="D139" s="1586" t="s">
        <v>1378</v>
      </c>
      <c r="E139" s="1587">
        <v>1</v>
      </c>
      <c r="F139" s="1588">
        <v>6</v>
      </c>
      <c r="G139" s="1581">
        <f>IF(E139&lt;1,0,IF(K139="Բ-1",IF(F139=0,6.94,IF(F139=1,7.17,IF(F139=2,7.41,IF(F139=3,7.66,IF(OR(F139=5,F139=4),7.92,IF(OR(F139=6,F139=7),8.18,IF(OR(F139=8,F139=9),8.46,IF(OR(F139=10,F139=11,F139=12),8.74,IF(OR(F139=13,F139=14,F139=15),9.03,IF(OR(F139=16,F139=17,F139=18),9.33,9.65)))))))))),IF(K139="Բ-2", IF(F139=0,5.71,IF(F139=1,5.89,IF(F139=2,6.09,IF(F139=3,6.29,IF(OR(F139=5,F139=4),6.5,IF(OR(F139=6,F139=7),6.72,IF(OR(F139=8,F139=9),6.94,IF(OR(F139=10,F139=11,F139=12),7.17,IF(OR(F139=13,F139=14,F139=15),7.41,IF(OR(F139=16,F139=17,F139=18),7.65,7.91)))))))))), IF(K139="Գ-1", IF(F139=0,4.7,IF(F139=1,4.86,IF(F139=2,5.01,IF(F139=3,5.18,IF(OR(F139=5,F139=4),5.35,IF(OR(F139=6,F139=7),5.52,IF(OR(F139=8,F139=9),5.71,IF(OR(F139=10,F139=11,F139=12),5.89,IF(OR(F139=13,F139=14,F139=15),6.09,IF(OR(F139=16,F139=17,F139=18),6.29,6.49)))))))))), IF(K139="Գ-2", IF(F139=0,3.88,IF(F139=1,4.01,IF(F139=2,4.14,IF(F139=3,4.27,IF(OR(F139=5,F139=4),4.41,IF(OR(F139=6,F139=7),4.55,IF(OR(F139=8,F139=9),4.7,IF(OR(F139=10,F139=11,F139=12),4.85,IF(OR(F139=13,F139=14,F139=15),5.01,IF(OR(F139=16,F139=17,F139=18),5.17,5.34)))))))))), IF(K139="Գ-3", IF(F139=0,3.21,IF(F139=1,3.31,IF(F139=2,3.42,IF(F139=3,3.53,IF(OR(F139=5,F139=4),3.64,IF(OR(F139=6,F139=7),3.76,IF(OR(F139=8,F139=9),3.88,IF(OR(F139=10,F139=11,F139=12),4.01,IF(OR(F139=13,F139=14,F139=15),4.13,IF(OR(F139=16,F139=17,F139=18),4.27,4.4)))))))))), IF(K139="Ա-1", IF(F139=0,2.66,IF(F139=1,2.75,IF(F139=2,2.83,IF(F139=3,2.92,IF(OR(F139=5,F139=4),3.02,IF(OR(F139=6,F139=7),3.11,IF(OR(F139=8,F139=9),3.21,IF(OR(F139=10,F139=11,F139=12),3.31,IF(OR(F139=13,F139=14,F139=15),3.42,IF(OR(F139=16,F139=17,F139=18),3.53,3.64)))))))))), IF(K139="Ա-2", IF(F139=0,2.28,IF(F139=1,2.35,IF(F139=2,2.43,IF(F139=3,2.5,IF(OR(F139=5,F139=4),2.58,IF(OR(F139=6,F139=7),2.66,IF(OR(F139=8,F139=9),2.75,IF(OR(F139=10,F139=11,F139=12),2.83,IF(OR(F139=13,F139=14,F139=15),2.92,IF(OR(F139=16,F139=17,F139=18),3.01,3.11)))))))))),IF(K139="Ա-3", IF(F139=0,1.96,IF(F139=1,2.02,IF(F139=2,2.08,IF(F139=3,2.15,IF(OR(F139=5,F139=4),2.21,IF(OR(F139=6,F139=7),2.28,IF(OR(F139=8,F139=9),2.35,IF(OR(F139=10,F139=11,F139=12),2.42,IF(OR(F139=13,F139=14,F139=15),2.5,IF(OR(F139=16,F139=17,F139=18),2.58,2.66)))))))))), IF(K139="Կ-1", IF(F139=0,1.68,IF(F139=1,1.73,IF(F139=2,1.79,IF(F139=3,1.84,IF(OR(F139=5,F139=4),1.9,IF(OR(F139=6,F139=7),1.96,IF(OR(F139=8,F139=9),2.02,IF(OR(F139=10,F139=11,F139=12),2.08,IF(OR(F139=13,F139=14,F139=15),2.14,IF(OR(F139=16,F139=17,F139=18),2.21,2.28)))))))))), IF(K139="Կ-2", IF(F139=0,1.45,IF(F139=1,1.49,IF(F139=2,1.54,IF(F139=3,1.59,IF(OR(F139=5,F139=4),1.63,IF(OR(F139=6,F139=7),1.68,IF(OR(F139=8,F139=9),1.73,IF(OR(F139=10,F139=11,F139=12),1.79,IF(OR(F139=13,F139=14,F139=15),1.84,IF(OR(F139=16,F139=17,F139=18),1.9,1.95)))))))))),IF(K139="Կ-3", IF(F139=0,1.25,IF(F139=1,1.29,IF(F139=2,1.33,IF(F139=3,1.37,IF(OR(F139=5,F139=4),1.41,IF(OR(F139=6,F139=7),1.45,IF(OR(F139=8,F139=9),1.49,IF(OR(F139=10,F139=11,F139=12),1.54,IF(OR(F139=13,F139=14,F139=15),1.58,IF(OR(F139=16,F139=17,F139=18),1.63,1.68)))))))))), "Error"))))))))))))</f>
        <v>4.55</v>
      </c>
      <c r="H139" s="1589">
        <v>66140</v>
      </c>
      <c r="I139" s="1589"/>
      <c r="J139" s="1589"/>
      <c r="K139" s="1582" t="s">
        <v>94</v>
      </c>
      <c r="L139" s="1589">
        <f>H139*G139</f>
        <v>300937</v>
      </c>
      <c r="M139" s="1590">
        <f>G139*H139+I139+J139</f>
        <v>300937</v>
      </c>
      <c r="N139" s="1580">
        <f>+M139*13</f>
        <v>3912181</v>
      </c>
      <c r="O139" s="1591">
        <f>+E139</f>
        <v>1</v>
      </c>
      <c r="P139" s="1575">
        <f>+F139+1</f>
        <v>7</v>
      </c>
      <c r="Q139" s="1581">
        <f>IF(O139&lt;1,0,IF(W139="Բ-1",IF(P139=0,6.94,IF(P139=1,7.17,IF(P139=2,7.41,IF(P139=3,7.66,IF(OR(P139=5,P139=4),7.92,IF(OR(P139=6,P139=7),8.18,IF(OR(P139=8,P139=9),8.46,IF(OR(P139=10,P139=11,P139=12),8.74,IF(OR(P139=13,P139=14,P139=15),9.03,IF(OR(P139=16,P139=17,P139=18),9.33,9.65)))))))))),IF(W139="Բ-2", IF(P139=0,5.71,IF(P139=1,5.89,IF(P139=2,6.09,IF(P139=3,6.29,IF(OR(P139=5,P139=4),6.5,IF(OR(P139=6,P139=7),6.72,IF(OR(P139=8,P139=9),6.94,IF(OR(P139=10,P139=11,P139=12),7.17,IF(OR(P139=13,P139=14,P139=15),7.41,IF(OR(P139=16,P139=17,P139=18),7.65,7.91)))))))))), IF(W139="Գ-1", IF(P139=0,4.7,IF(P139=1,4.86,IF(P139=2,5.01,IF(P139=3,5.18,IF(OR(P139=5,P139=4),5.35,IF(OR(P139=6,P139=7),5.52,IF(OR(P139=8,P139=9),5.71,IF(OR(P139=10,P139=11,P139=12),5.89,IF(OR(P139=13,P139=14,P139=15),6.09,IF(OR(P139=16,P139=17,P139=18),6.29,6.49)))))))))), IF(W139="Գ-2", IF(P139=0,3.88,IF(P139=1,4.01,IF(P139=2,4.14,IF(P139=3,4.27,IF(OR(P139=5,P139=4),4.41,IF(OR(P139=6,P139=7),4.55,IF(OR(P139=8,P139=9),4.7,IF(OR(P139=10,P139=11,P139=12),4.85,IF(OR(P139=13,P139=14,P139=15),5.01,IF(OR(P139=16,P139=17,P139=18),5.17,5.34)))))))))), IF(W139="Գ-3", IF(P139=0,3.21,IF(P139=1,3.31,IF(P139=2,3.42,IF(P139=3,3.53,IF(OR(P139=5,P139=4),3.64,IF(OR(P139=6,P139=7),3.76,IF(OR(P139=8,P139=9),3.88,IF(OR(P139=10,P139=11,P139=12),4.01,IF(OR(P139=13,P139=14,P139=15),4.13,IF(OR(P139=16,P139=17,P139=18),4.27,4.4)))))))))), IF(W139="Ա-1", IF(P139=0,2.66,IF(P139=1,2.75,IF(P139=2,2.83,IF(P139=3,2.92,IF(OR(P139=5,P139=4),3.02,IF(OR(P139=6,P139=7),3.11,IF(OR(P139=8,P139=9),3.21,IF(OR(P139=10,P139=11,P139=12),3.31,IF(OR(P139=13,P139=14,P139=15),3.42,IF(OR(P139=16,P139=17,P139=18),3.53,3.64)))))))))), IF(W139="Ա-2", IF(P139=0,2.28,IF(P139=1,2.35,IF(P139=2,2.43,IF(P139=3,2.5,IF(OR(P139=5,P139=4),2.58,IF(OR(P139=6,P139=7),2.66,IF(OR(P139=8,P139=9),2.75,IF(OR(P139=10,P139=11,P139=12),2.83,IF(OR(P139=13,P139=14,P139=15),2.92,IF(OR(P139=16,P139=17,P139=18),3.01,3.11)))))))))),IF(W139="Ա-3", IF(P139=0,1.96,IF(P139=1,2.02,IF(P139=2,2.08,IF(P139=3,2.15,IF(OR(P139=5,P139=4),2.21,IF(OR(P139=6,P139=7),2.28,IF(OR(P139=8,P139=9),2.35,IF(OR(P139=10,P139=11,P139=12),2.42,IF(OR(P139=13,P139=14,P139=15),2.5,IF(OR(P139=16,P139=17,P139=18),2.58,2.66)))))))))), IF(W139="Կ-1", IF(P139=0,1.68,IF(P139=1,1.73,IF(P139=2,1.79,IF(P139=3,1.84,IF(OR(P139=5,P139=4),1.9,IF(OR(P139=6,P139=7),1.96,IF(OR(P139=8,P139=9),2.02,IF(OR(P139=10,P139=11,P139=12),2.08,IF(OR(P139=13,P139=14,P139=15),2.14,IF(OR(P139=16,P139=17,P139=18),2.21,2.28)))))))))), IF(W139="Կ-2", IF(P139=0,1.45,IF(P139=1,1.49,IF(P139=2,1.54,IF(P139=3,1.59,IF(OR(P139=5,P139=4),1.63,IF(OR(P139=6,P139=7),1.68,IF(OR(P139=8,P139=9),1.73,IF(OR(P139=10,P139=11,P139=12),1.79,IF(OR(P139=13,P139=14,P139=15),1.84,IF(OR(P139=16,P139=17,P139=18),1.9,1.95)))))))))),IF(W139="Կ-3", IF(P139=0,1.25,IF(P139=1,1.29,IF(P139=2,1.33,IF(P139=3,1.37,IF(OR(P139=5,P139=4),1.41,IF(OR(P139=6,P139=7),1.45,IF(OR(P139=8,P139=9),1.49,IF(OR(P139=10,P139=11,P139=12),1.54,IF(OR(P139=13,P139=14,P139=15),1.58,IF(OR(P139=16,P139=17,P139=18),1.63,1.68)))))))))), "Error"))))))))))))</f>
        <v>4.55</v>
      </c>
      <c r="R139" s="1575"/>
      <c r="S139" s="1576">
        <f>+Q139+Q139*R139</f>
        <v>4.55</v>
      </c>
      <c r="T139" s="1577">
        <v>66140</v>
      </c>
      <c r="U139" s="1589"/>
      <c r="V139" s="1589"/>
      <c r="W139" s="1582" t="str">
        <f>+K139</f>
        <v>Գ-2</v>
      </c>
      <c r="X139" s="1577">
        <f>T139*S139</f>
        <v>300937</v>
      </c>
      <c r="Y139" s="1579">
        <f>S139*T139+U139+V139</f>
        <v>300937</v>
      </c>
      <c r="Z139" s="1583">
        <f>+Y139*13</f>
        <v>3912181</v>
      </c>
      <c r="AA139" s="1574">
        <f>+O139</f>
        <v>1</v>
      </c>
      <c r="AB139" s="1575">
        <f>+P139+1</f>
        <v>8</v>
      </c>
      <c r="AC139" s="1581">
        <f>IF(AA139&lt;1,0,IF(AI139="Բ-1",IF(AB139=0,6.94,IF(AB139=1,7.17,IF(AB139=2,7.41,IF(AB139=3,7.66,IF(OR(AB139=5,AB139=4),7.92,IF(OR(AB139=6,AB139=7),8.18,IF(OR(AB139=8,AB139=9),8.46,IF(OR(AB139=10,AB139=11,AB139=12),8.74,IF(OR(AB139=13,AB139=14,AB139=15),9.03,IF(OR(AB139=16,AB139=17,AB139=18),9.33,9.65)))))))))),IF(AI139="Բ-2", IF(AB139=0,5.71,IF(AB139=1,5.89,IF(AB139=2,6.09,IF(AB139=3,6.29,IF(OR(AB139=5,AB139=4),6.5,IF(OR(AB139=6,AB139=7),6.72,IF(OR(AB139=8,AB139=9),6.94,IF(OR(AB139=10,AB139=11,AB139=12),7.17,IF(OR(AB139=13,AB139=14,AB139=15),7.41,IF(OR(AB139=16,AB139=17,AB139=18),7.65,7.91)))))))))), IF(AI139="Գ-1", IF(AB139=0,4.7,IF(AB139=1,4.86,IF(AB139=2,5.01,IF(AB139=3,5.18,IF(OR(AB139=5,AB139=4),5.35,IF(OR(AB139=6,AB139=7),5.52,IF(OR(AB139=8,AB139=9),5.71,IF(OR(AB139=10,AB139=11,AB139=12),5.89,IF(OR(AB139=13,AB139=14,AB139=15),6.09,IF(OR(AB139=16,AB139=17,AB139=18),6.29,6.49)))))))))), IF(AI139="Գ-2", IF(AB139=0,3.88,IF(AB139=1,4.01,IF(AB139=2,4.14,IF(AB139=3,4.27,IF(OR(AB139=5,AB139=4),4.41,IF(OR(AB139=6,AB139=7),4.55,IF(OR(AB139=8,AB139=9),4.7,IF(OR(AB139=10,AB139=11,AB139=12),4.85,IF(OR(AB139=13,AB139=14,AB139=15),5.01,IF(OR(AB139=16,AB139=17,AB139=18),5.17,5.34)))))))))), IF(AI139="Գ-3", IF(AB139=0,3.21,IF(AB139=1,3.31,IF(AB139=2,3.42,IF(AB139=3,3.53,IF(OR(AB139=5,AB139=4),3.64,IF(OR(AB139=6,AB139=7),3.76,IF(OR(AB139=8,AB139=9),3.88,IF(OR(AB139=10,AB139=11,AB139=12),4.01,IF(OR(AB139=13,AB139=14,AB139=15),4.13,IF(OR(AB139=16,AB139=17,AB139=18),4.27,4.4)))))))))), IF(AI139="Ա-1", IF(AB139=0,2.66,IF(AB139=1,2.75,IF(AB139=2,2.83,IF(AB139=3,2.92,IF(OR(AB139=5,AB139=4),3.02,IF(OR(AB139=6,AB139=7),3.11,IF(OR(AB139=8,AB139=9),3.21,IF(OR(AB139=10,AB139=11,AB139=12),3.31,IF(OR(AB139=13,AB139=14,AB139=15),3.42,IF(OR(AB139=16,AB139=17,AB139=18),3.53,3.64)))))))))), IF(AI139="Ա-2", IF(AB139=0,2.28,IF(AB139=1,2.35,IF(AB139=2,2.43,IF(AB139=3,2.5,IF(OR(AB139=5,AB139=4),2.58,IF(OR(AB139=6,AB139=7),2.66,IF(OR(AB139=8,AB139=9),2.75,IF(OR(AB139=10,AB139=11,AB139=12),2.83,IF(OR(AB139=13,AB139=14,AB139=15),2.92,IF(OR(AB139=16,AB139=17,AB139=18),3.01,3.11)))))))))),IF(AI139="Ա-3", IF(AB139=0,1.96,IF(AB139=1,2.02,IF(AB139=2,2.08,IF(AB139=3,2.15,IF(OR(AB139=5,AB139=4),2.21,IF(OR(AB139=6,AB139=7),2.28,IF(OR(AB139=8,AB139=9),2.35,IF(OR(AB139=10,AB139=11,AB139=12),2.42,IF(OR(AB139=13,AB139=14,AB139=15),2.5,IF(OR(AB139=16,AB139=17,AB139=18),2.58,2.66)))))))))), IF(AI139="Կ-1", IF(AB139=0,1.68,IF(AB139=1,1.73,IF(AB139=2,1.79,IF(AB139=3,1.84,IF(OR(AB139=5,AB139=4),1.9,IF(OR(AB139=6,AB139=7),1.96,IF(OR(AB139=8,AB139=9),2.02,IF(OR(AB139=10,AB139=11,AB139=12),2.08,IF(OR(AB139=13,AB139=14,AB139=15),2.14,IF(OR(AB139=16,AB139=17,AB139=18),2.21,2.28)))))))))), IF(AI139="Կ-2", IF(AB139=0,1.45,IF(AB139=1,1.49,IF(AB139=2,1.54,IF(AB139=3,1.59,IF(OR(AB139=5,AB139=4),1.63,IF(OR(AB139=6,AB139=7),1.68,IF(OR(AB139=8,AB139=9),1.73,IF(OR(AB139=10,AB139=11,AB139=12),1.79,IF(OR(AB139=13,AB139=14,AB139=15),1.84,IF(OR(AB139=16,AB139=17,AB139=18),1.9,1.95)))))))))),IF(AI139="Կ-3", IF(AB139=0,1.25,IF(AB139=1,1.29,IF(AB139=2,1.33,IF(AB139=3,1.37,IF(OR(AB139=5,AB139=4),1.41,IF(OR(AB139=6,AB139=7),1.45,IF(OR(AB139=8,AB139=9),1.49,IF(OR(AB139=10,AB139=11,AB139=12),1.54,IF(OR(AB139=13,AB139=14,AB139=15),1.58,IF(OR(AB139=16,AB139=17,AB139=18),1.63,1.68)))))))))), "Error"))))))))))))</f>
        <v>4.7</v>
      </c>
      <c r="AD139" s="1575"/>
      <c r="AE139" s="1576">
        <f>+AC139+AC139*AD139</f>
        <v>4.7</v>
      </c>
      <c r="AF139" s="1577">
        <v>66140</v>
      </c>
      <c r="AG139" s="1589"/>
      <c r="AH139" s="1589"/>
      <c r="AI139" s="1578" t="str">
        <f>+W139</f>
        <v>Գ-2</v>
      </c>
      <c r="AJ139" s="1577">
        <f>AF139*AE139</f>
        <v>310858</v>
      </c>
      <c r="AK139" s="1579">
        <f>AE139*AF139+AG139+AH139</f>
        <v>310858</v>
      </c>
      <c r="AL139" s="1583">
        <f>+AK139*13</f>
        <v>4041154</v>
      </c>
      <c r="AM139" s="1574">
        <f>+AA139</f>
        <v>1</v>
      </c>
      <c r="AN139" s="1575">
        <f>+AB139+1</f>
        <v>9</v>
      </c>
      <c r="AO139" s="1581">
        <f>IF(AM139&lt;1,0,IF(AU139="Բ-1",IF(AN139=0,6.94,IF(AN139=1,7.17,IF(AN139=2,7.41,IF(AN139=3,7.66,IF(OR(AN139=5,AN139=4),7.92,IF(OR(AN139=6,AN139=7),8.18,IF(OR(AN139=8,AN139=9),8.46,IF(OR(AN139=10,AN139=11,AN139=12),8.74,IF(OR(AN139=13,AN139=14,AN139=15),9.03,IF(OR(AN139=16,AN139=17,AN139=18),9.33,9.65)))))))))),IF(AU139="Բ-2", IF(AN139=0,5.71,IF(AN139=1,5.89,IF(AN139=2,6.09,IF(AN139=3,6.29,IF(OR(AN139=5,AN139=4),6.5,IF(OR(AN139=6,AN139=7),6.72,IF(OR(AN139=8,AN139=9),6.94,IF(OR(AN139=10,AN139=11,AN139=12),7.17,IF(OR(AN139=13,AN139=14,AN139=15),7.41,IF(OR(AN139=16,AN139=17,AN139=18),7.65,7.91)))))))))), IF(AU139="Գ-1", IF(AN139=0,4.7,IF(AN139=1,4.86,IF(AN139=2,5.01,IF(AN139=3,5.18,IF(OR(AN139=5,AN139=4),5.35,IF(OR(AN139=6,AN139=7),5.52,IF(OR(AN139=8,AN139=9),5.71,IF(OR(AN139=10,AN139=11,AN139=12),5.89,IF(OR(AN139=13,AN139=14,AN139=15),6.09,IF(OR(AN139=16,AN139=17,AN139=18),6.29,6.49)))))))))), IF(AU139="Գ-2", IF(AN139=0,3.88,IF(AN139=1,4.01,IF(AN139=2,4.14,IF(AN139=3,4.27,IF(OR(AN139=5,AN139=4),4.41,IF(OR(AN139=6,AN139=7),4.55,IF(OR(AN139=8,AN139=9),4.7,IF(OR(AN139=10,AN139=11,AN139=12),4.85,IF(OR(AN139=13,AN139=14,AN139=15),5.01,IF(OR(AN139=16,AN139=17,AN139=18),5.17,5.34)))))))))), IF(AU139="Գ-3", IF(AN139=0,3.21,IF(AN139=1,3.31,IF(AN139=2,3.42,IF(AN139=3,3.53,IF(OR(AN139=5,AN139=4),3.64,IF(OR(AN139=6,AN139=7),3.76,IF(OR(AN139=8,AN139=9),3.88,IF(OR(AN139=10,AN139=11,AN139=12),4.01,IF(OR(AN139=13,AN139=14,AN139=15),4.13,IF(OR(AN139=16,AN139=17,AN139=18),4.27,4.4)))))))))), IF(AU139="Ա-1", IF(AN139=0,2.66,IF(AN139=1,2.75,IF(AN139=2,2.83,IF(AN139=3,2.92,IF(OR(AN139=5,AN139=4),3.02,IF(OR(AN139=6,AN139=7),3.11,IF(OR(AN139=8,AN139=9),3.21,IF(OR(AN139=10,AN139=11,AN139=12),3.31,IF(OR(AN139=13,AN139=14,AN139=15),3.42,IF(OR(AN139=16,AN139=17,AN139=18),3.53,3.64)))))))))), IF(AU139="Ա-2", IF(AN139=0,2.28,IF(AN139=1,2.35,IF(AN139=2,2.43,IF(AN139=3,2.5,IF(OR(AN139=5,AN139=4),2.58,IF(OR(AN139=6,AN139=7),2.66,IF(OR(AN139=8,AN139=9),2.75,IF(OR(AN139=10,AN139=11,AN139=12),2.83,IF(OR(AN139=13,AN139=14,AN139=15),2.92,IF(OR(AN139=16,AN139=17,AN139=18),3.01,3.11)))))))))),IF(AU139="Ա-3", IF(AN139=0,1.96,IF(AN139=1,2.02,IF(AN139=2,2.08,IF(AN139=3,2.15,IF(OR(AN139=5,AN139=4),2.21,IF(OR(AN139=6,AN139=7),2.28,IF(OR(AN139=8,AN139=9),2.35,IF(OR(AN139=10,AN139=11,AN139=12),2.42,IF(OR(AN139=13,AN139=14,AN139=15),2.5,IF(OR(AN139=16,AN139=17,AN139=18),2.58,2.66)))))))))), IF(AU139="Կ-1", IF(AN139=0,1.68,IF(AN139=1,1.73,IF(AN139=2,1.79,IF(AN139=3,1.84,IF(OR(AN139=5,AN139=4),1.9,IF(OR(AN139=6,AN139=7),1.96,IF(OR(AN139=8,AN139=9),2.02,IF(OR(AN139=10,AN139=11,AN139=12),2.08,IF(OR(AN139=13,AN139=14,AN139=15),2.14,IF(OR(AN139=16,AN139=17,AN139=18),2.21,2.28)))))))))), IF(AU139="Կ-2", IF(AN139=0,1.45,IF(AN139=1,1.49,IF(AN139=2,1.54,IF(AN139=3,1.59,IF(OR(AN139=5,AN139=4),1.63,IF(OR(AN139=6,AN139=7),1.68,IF(OR(AN139=8,AN139=9),1.73,IF(OR(AN139=10,AN139=11,AN139=12),1.79,IF(OR(AN139=13,AN139=14,AN139=15),1.84,IF(OR(AN139=16,AN139=17,AN139=18),1.9,1.95)))))))))),IF(AU139="Կ-3", IF(AN139=0,1.25,IF(AN139=1,1.29,IF(AN139=2,1.33,IF(AN139=3,1.37,IF(OR(AN139=5,AN139=4),1.41,IF(OR(AN139=6,AN139=7),1.45,IF(OR(AN139=8,AN139=9),1.49,IF(OR(AN139=10,AN139=11,AN139=12),1.54,IF(OR(AN139=13,AN139=14,AN139=15),1.58,IF(OR(AN139=16,AN139=17,AN139=18),1.63,1.68)))))))))), "Error"))))))))))))</f>
        <v>4.7</v>
      </c>
      <c r="AP139" s="1575"/>
      <c r="AQ139" s="1576">
        <f>+AO139+AO139*AP139</f>
        <v>4.7</v>
      </c>
      <c r="AR139" s="1577">
        <v>66140</v>
      </c>
      <c r="AS139" s="1589"/>
      <c r="AT139" s="1589"/>
      <c r="AU139" s="1578" t="str">
        <f>+AI139</f>
        <v>Գ-2</v>
      </c>
      <c r="AV139" s="1577">
        <f>AR139*AQ139</f>
        <v>310858</v>
      </c>
      <c r="AW139" s="1579">
        <f>AQ139*AR139+AS139+AT139</f>
        <v>310858</v>
      </c>
      <c r="AX139" s="1583">
        <f>+AW139*13</f>
        <v>4041154</v>
      </c>
    </row>
    <row r="140" spans="2:50" s="777" customFormat="1" ht="54">
      <c r="B140" s="1657">
        <v>6</v>
      </c>
      <c r="C140" s="655" t="s">
        <v>356</v>
      </c>
      <c r="D140" s="1217" t="s">
        <v>1378</v>
      </c>
      <c r="E140" s="1288">
        <v>1</v>
      </c>
      <c r="F140" s="1341">
        <v>6</v>
      </c>
      <c r="G140" s="795">
        <f>IF(E140&lt;1,0,IF(K140="Բ-1",IF(F140=0,6.94,IF(F140=1,7.17,IF(F140=2,7.41,IF(F140=3,7.66,IF(OR(F140=5,F140=4),7.92,IF(OR(F140=6,F140=7),8.18,IF(OR(F140=8,F140=9),8.46,IF(OR(F140=10,F140=11,F140=12),8.74,IF(OR(F140=13,F140=14,F140=15),9.03,IF(OR(F140=16,F140=17,F140=18),9.33,9.65)))))))))),IF(K140="Բ-2", IF(F140=0,5.71,IF(F140=1,5.89,IF(F140=2,6.09,IF(F140=3,6.29,IF(OR(F140=5,F140=4),6.5,IF(OR(F140=6,F140=7),6.72,IF(OR(F140=8,F140=9),6.94,IF(OR(F140=10,F140=11,F140=12),7.17,IF(OR(F140=13,F140=14,F140=15),7.41,IF(OR(F140=16,F140=17,F140=18),7.65,7.91)))))))))), IF(K140="Գ-1", IF(F140=0,4.7,IF(F140=1,4.86,IF(F140=2,5.01,IF(F140=3,5.18,IF(OR(F140=5,F140=4),5.35,IF(OR(F140=6,F140=7),5.52,IF(OR(F140=8,F140=9),5.71,IF(OR(F140=10,F140=11,F140=12),5.89,IF(OR(F140=13,F140=14,F140=15),6.09,IF(OR(F140=16,F140=17,F140=18),6.29,6.49)))))))))), IF(K140="Գ-2", IF(F140=0,3.88,IF(F140=1,4.01,IF(F140=2,4.14,IF(F140=3,4.27,IF(OR(F140=5,F140=4),4.41,IF(OR(F140=6,F140=7),4.55,IF(OR(F140=8,F140=9),4.7,IF(OR(F140=10,F140=11,F140=12),4.85,IF(OR(F140=13,F140=14,F140=15),5.01,IF(OR(F140=16,F140=17,F140=18),5.17,5.34)))))))))), IF(K140="Գ-3", IF(F140=0,3.21,IF(F140=1,3.31,IF(F140=2,3.42,IF(F140=3,3.53,IF(OR(F140=5,F140=4),3.64,IF(OR(F140=6,F140=7),3.76,IF(OR(F140=8,F140=9),3.88,IF(OR(F140=10,F140=11,F140=12),4.01,IF(OR(F140=13,F140=14,F140=15),4.13,IF(OR(F140=16,F140=17,F140=18),4.27,4.4)))))))))), IF(K140="Ա-1", IF(F140=0,2.66,IF(F140=1,2.75,IF(F140=2,2.83,IF(F140=3,2.92,IF(OR(F140=5,F140=4),3.02,IF(OR(F140=6,F140=7),3.11,IF(OR(F140=8,F140=9),3.21,IF(OR(F140=10,F140=11,F140=12),3.31,IF(OR(F140=13,F140=14,F140=15),3.42,IF(OR(F140=16,F140=17,F140=18),3.53,3.64)))))))))), IF(K140="Ա-2", IF(F140=0,2.28,IF(F140=1,2.35,IF(F140=2,2.43,IF(F140=3,2.5,IF(OR(F140=5,F140=4),2.58,IF(OR(F140=6,F140=7),2.66,IF(OR(F140=8,F140=9),2.75,IF(OR(F140=10,F140=11,F140=12),2.83,IF(OR(F140=13,F140=14,F140=15),2.92,IF(OR(F140=16,F140=17,F140=18),3.01,3.11)))))))))),IF(K140="Ա-3", IF(F140=0,1.96,IF(F140=1,2.02,IF(F140=2,2.08,IF(F140=3,2.15,IF(OR(F140=5,F140=4),2.21,IF(OR(F140=6,F140=7),2.28,IF(OR(F140=8,F140=9),2.35,IF(OR(F140=10,F140=11,F140=12),2.42,IF(OR(F140=13,F140=14,F140=15),2.5,IF(OR(F140=16,F140=17,F140=18),2.58,2.66)))))))))), IF(K140="Կ-1", IF(F140=0,1.68,IF(F140=1,1.73,IF(F140=2,1.79,IF(F140=3,1.84,IF(OR(F140=5,F140=4),1.9,IF(OR(F140=6,F140=7),1.96,IF(OR(F140=8,F140=9),2.02,IF(OR(F140=10,F140=11,F140=12),2.08,IF(OR(F140=13,F140=14,F140=15),2.14,IF(OR(F140=16,F140=17,F140=18),2.21,2.28)))))))))), IF(K140="Կ-2", IF(F140=0,1.45,IF(F140=1,1.49,IF(F140=2,1.54,IF(F140=3,1.59,IF(OR(F140=5,F140=4),1.63,IF(OR(F140=6,F140=7),1.68,IF(OR(F140=8,F140=9),1.73,IF(OR(F140=10,F140=11,F140=12),1.79,IF(OR(F140=13,F140=14,F140=15),1.84,IF(OR(F140=16,F140=17,F140=18),1.9,1.95)))))))))),IF(K140="Կ-3", IF(F140=0,1.25,IF(F140=1,1.29,IF(F140=2,1.33,IF(F140=3,1.37,IF(OR(F140=5,F140=4),1.41,IF(OR(F140=6,F140=7),1.45,IF(OR(F140=8,F140=9),1.49,IF(OR(F140=10,F140=11,F140=12),1.54,IF(OR(F140=13,F140=14,F140=15),1.58,IF(OR(F140=16,F140=17,F140=18),1.63,1.68)))))))))), "Error"))))))))))))</f>
        <v>4.55</v>
      </c>
      <c r="H140" s="825">
        <v>66140</v>
      </c>
      <c r="I140" s="824"/>
      <c r="J140" s="825"/>
      <c r="K140" s="796" t="s">
        <v>94</v>
      </c>
      <c r="L140" s="825">
        <f>H140*G140</f>
        <v>300937</v>
      </c>
      <c r="M140" s="826">
        <f>G140*H140+I140+J140</f>
        <v>300937</v>
      </c>
      <c r="N140" s="792">
        <f>+M140*13</f>
        <v>3912181</v>
      </c>
      <c r="O140" s="821">
        <f>+E140</f>
        <v>1</v>
      </c>
      <c r="P140" s="794">
        <f>+F140+1</f>
        <v>7</v>
      </c>
      <c r="Q140" s="795">
        <f>IF(O140&lt;1,0,IF(W140="Բ-1",IF(P140=0,6.94,IF(P140=1,7.17,IF(P140=2,7.41,IF(P140=3,7.66,IF(OR(P140=5,P140=4),7.92,IF(OR(P140=6,P140=7),8.18,IF(OR(P140=8,P140=9),8.46,IF(OR(P140=10,P140=11,P140=12),8.74,IF(OR(P140=13,P140=14,P140=15),9.03,IF(OR(P140=16,P140=17,P140=18),9.33,9.65)))))))))),IF(W140="Բ-2", IF(P140=0,5.71,IF(P140=1,5.89,IF(P140=2,6.09,IF(P140=3,6.29,IF(OR(P140=5,P140=4),6.5,IF(OR(P140=6,P140=7),6.72,IF(OR(P140=8,P140=9),6.94,IF(OR(P140=10,P140=11,P140=12),7.17,IF(OR(P140=13,P140=14,P140=15),7.41,IF(OR(P140=16,P140=17,P140=18),7.65,7.91)))))))))), IF(W140="Գ-1", IF(P140=0,4.7,IF(P140=1,4.86,IF(P140=2,5.01,IF(P140=3,5.18,IF(OR(P140=5,P140=4),5.35,IF(OR(P140=6,P140=7),5.52,IF(OR(P140=8,P140=9),5.71,IF(OR(P140=10,P140=11,P140=12),5.89,IF(OR(P140=13,P140=14,P140=15),6.09,IF(OR(P140=16,P140=17,P140=18),6.29,6.49)))))))))), IF(W140="Գ-2", IF(P140=0,3.88,IF(P140=1,4.01,IF(P140=2,4.14,IF(P140=3,4.27,IF(OR(P140=5,P140=4),4.41,IF(OR(P140=6,P140=7),4.55,IF(OR(P140=8,P140=9),4.7,IF(OR(P140=10,P140=11,P140=12),4.85,IF(OR(P140=13,P140=14,P140=15),5.01,IF(OR(P140=16,P140=17,P140=18),5.17,5.34)))))))))), IF(W140="Գ-3", IF(P140=0,3.21,IF(P140=1,3.31,IF(P140=2,3.42,IF(P140=3,3.53,IF(OR(P140=5,P140=4),3.64,IF(OR(P140=6,P140=7),3.76,IF(OR(P140=8,P140=9),3.88,IF(OR(P140=10,P140=11,P140=12),4.01,IF(OR(P140=13,P140=14,P140=15),4.13,IF(OR(P140=16,P140=17,P140=18),4.27,4.4)))))))))), IF(W140="Ա-1", IF(P140=0,2.66,IF(P140=1,2.75,IF(P140=2,2.83,IF(P140=3,2.92,IF(OR(P140=5,P140=4),3.02,IF(OR(P140=6,P140=7),3.11,IF(OR(P140=8,P140=9),3.21,IF(OR(P140=10,P140=11,P140=12),3.31,IF(OR(P140=13,P140=14,P140=15),3.42,IF(OR(P140=16,P140=17,P140=18),3.53,3.64)))))))))), IF(W140="Ա-2", IF(P140=0,2.28,IF(P140=1,2.35,IF(P140=2,2.43,IF(P140=3,2.5,IF(OR(P140=5,P140=4),2.58,IF(OR(P140=6,P140=7),2.66,IF(OR(P140=8,P140=9),2.75,IF(OR(P140=10,P140=11,P140=12),2.83,IF(OR(P140=13,P140=14,P140=15),2.92,IF(OR(P140=16,P140=17,P140=18),3.01,3.11)))))))))),IF(W140="Ա-3", IF(P140=0,1.96,IF(P140=1,2.02,IF(P140=2,2.08,IF(P140=3,2.15,IF(OR(P140=5,P140=4),2.21,IF(OR(P140=6,P140=7),2.28,IF(OR(P140=8,P140=9),2.35,IF(OR(P140=10,P140=11,P140=12),2.42,IF(OR(P140=13,P140=14,P140=15),2.5,IF(OR(P140=16,P140=17,P140=18),2.58,2.66)))))))))), IF(W140="Կ-1", IF(P140=0,1.68,IF(P140=1,1.73,IF(P140=2,1.79,IF(P140=3,1.84,IF(OR(P140=5,P140=4),1.9,IF(OR(P140=6,P140=7),1.96,IF(OR(P140=8,P140=9),2.02,IF(OR(P140=10,P140=11,P140=12),2.08,IF(OR(P140=13,P140=14,P140=15),2.14,IF(OR(P140=16,P140=17,P140=18),2.21,2.28)))))))))), IF(W140="Կ-2", IF(P140=0,1.45,IF(P140=1,1.49,IF(P140=2,1.54,IF(P140=3,1.59,IF(OR(P140=5,P140=4),1.63,IF(OR(P140=6,P140=7),1.68,IF(OR(P140=8,P140=9),1.73,IF(OR(P140=10,P140=11,P140=12),1.79,IF(OR(P140=13,P140=14,P140=15),1.84,IF(OR(P140=16,P140=17,P140=18),1.9,1.95)))))))))),IF(W140="Կ-3", IF(P140=0,1.25,IF(P140=1,1.29,IF(P140=2,1.33,IF(P140=3,1.37,IF(OR(P140=5,P140=4),1.41,IF(OR(P140=6,P140=7),1.45,IF(OR(P140=8,P140=9),1.49,IF(OR(P140=10,P140=11,P140=12),1.54,IF(OR(P140=13,P140=14,P140=15),1.58,IF(OR(P140=16,P140=17,P140=18),1.63,1.68)))))))))), "Error"))))))))))))</f>
        <v>4.55</v>
      </c>
      <c r="R140" s="786"/>
      <c r="S140" s="787">
        <f>+Q140+Q140*R140</f>
        <v>4.55</v>
      </c>
      <c r="T140" s="788">
        <v>66140</v>
      </c>
      <c r="U140" s="825"/>
      <c r="V140" s="825"/>
      <c r="W140" s="796" t="str">
        <f>+K140</f>
        <v>Գ-2</v>
      </c>
      <c r="X140" s="788">
        <f>T140*S140</f>
        <v>300937</v>
      </c>
      <c r="Y140" s="791">
        <f>S140*T140+U140+V140</f>
        <v>300937</v>
      </c>
      <c r="Z140" s="797">
        <f>+Y140*13</f>
        <v>3912181</v>
      </c>
      <c r="AA140" s="793">
        <f>+O140</f>
        <v>1</v>
      </c>
      <c r="AB140" s="794">
        <f>+P140+1</f>
        <v>8</v>
      </c>
      <c r="AC140" s="795">
        <f>IF(AA140&lt;1,0,IF(AI140="Բ-1",IF(AB140=0,6.94,IF(AB140=1,7.17,IF(AB140=2,7.41,IF(AB140=3,7.66,IF(OR(AB140=5,AB140=4),7.92,IF(OR(AB140=6,AB140=7),8.18,IF(OR(AB140=8,AB140=9),8.46,IF(OR(AB140=10,AB140=11,AB140=12),8.74,IF(OR(AB140=13,AB140=14,AB140=15),9.03,IF(OR(AB140=16,AB140=17,AB140=18),9.33,9.65)))))))))),IF(AI140="Բ-2", IF(AB140=0,5.71,IF(AB140=1,5.89,IF(AB140=2,6.09,IF(AB140=3,6.29,IF(OR(AB140=5,AB140=4),6.5,IF(OR(AB140=6,AB140=7),6.72,IF(OR(AB140=8,AB140=9),6.94,IF(OR(AB140=10,AB140=11,AB140=12),7.17,IF(OR(AB140=13,AB140=14,AB140=15),7.41,IF(OR(AB140=16,AB140=17,AB140=18),7.65,7.91)))))))))), IF(AI140="Գ-1", IF(AB140=0,4.7,IF(AB140=1,4.86,IF(AB140=2,5.01,IF(AB140=3,5.18,IF(OR(AB140=5,AB140=4),5.35,IF(OR(AB140=6,AB140=7),5.52,IF(OR(AB140=8,AB140=9),5.71,IF(OR(AB140=10,AB140=11,AB140=12),5.89,IF(OR(AB140=13,AB140=14,AB140=15),6.09,IF(OR(AB140=16,AB140=17,AB140=18),6.29,6.49)))))))))), IF(AI140="Գ-2", IF(AB140=0,3.88,IF(AB140=1,4.01,IF(AB140=2,4.14,IF(AB140=3,4.27,IF(OR(AB140=5,AB140=4),4.41,IF(OR(AB140=6,AB140=7),4.55,IF(OR(AB140=8,AB140=9),4.7,IF(OR(AB140=10,AB140=11,AB140=12),4.85,IF(OR(AB140=13,AB140=14,AB140=15),5.01,IF(OR(AB140=16,AB140=17,AB140=18),5.17,5.34)))))))))), IF(AI140="Գ-3", IF(AB140=0,3.21,IF(AB140=1,3.31,IF(AB140=2,3.42,IF(AB140=3,3.53,IF(OR(AB140=5,AB140=4),3.64,IF(OR(AB140=6,AB140=7),3.76,IF(OR(AB140=8,AB140=9),3.88,IF(OR(AB140=10,AB140=11,AB140=12),4.01,IF(OR(AB140=13,AB140=14,AB140=15),4.13,IF(OR(AB140=16,AB140=17,AB140=18),4.27,4.4)))))))))), IF(AI140="Ա-1", IF(AB140=0,2.66,IF(AB140=1,2.75,IF(AB140=2,2.83,IF(AB140=3,2.92,IF(OR(AB140=5,AB140=4),3.02,IF(OR(AB140=6,AB140=7),3.11,IF(OR(AB140=8,AB140=9),3.21,IF(OR(AB140=10,AB140=11,AB140=12),3.31,IF(OR(AB140=13,AB140=14,AB140=15),3.42,IF(OR(AB140=16,AB140=17,AB140=18),3.53,3.64)))))))))), IF(AI140="Ա-2", IF(AB140=0,2.28,IF(AB140=1,2.35,IF(AB140=2,2.43,IF(AB140=3,2.5,IF(OR(AB140=5,AB140=4),2.58,IF(OR(AB140=6,AB140=7),2.66,IF(OR(AB140=8,AB140=9),2.75,IF(OR(AB140=10,AB140=11,AB140=12),2.83,IF(OR(AB140=13,AB140=14,AB140=15),2.92,IF(OR(AB140=16,AB140=17,AB140=18),3.01,3.11)))))))))),IF(AI140="Ա-3", IF(AB140=0,1.96,IF(AB140=1,2.02,IF(AB140=2,2.08,IF(AB140=3,2.15,IF(OR(AB140=5,AB140=4),2.21,IF(OR(AB140=6,AB140=7),2.28,IF(OR(AB140=8,AB140=9),2.35,IF(OR(AB140=10,AB140=11,AB140=12),2.42,IF(OR(AB140=13,AB140=14,AB140=15),2.5,IF(OR(AB140=16,AB140=17,AB140=18),2.58,2.66)))))))))), IF(AI140="Կ-1", IF(AB140=0,1.68,IF(AB140=1,1.73,IF(AB140=2,1.79,IF(AB140=3,1.84,IF(OR(AB140=5,AB140=4),1.9,IF(OR(AB140=6,AB140=7),1.96,IF(OR(AB140=8,AB140=9),2.02,IF(OR(AB140=10,AB140=11,AB140=12),2.08,IF(OR(AB140=13,AB140=14,AB140=15),2.14,IF(OR(AB140=16,AB140=17,AB140=18),2.21,2.28)))))))))), IF(AI140="Կ-2", IF(AB140=0,1.45,IF(AB140=1,1.49,IF(AB140=2,1.54,IF(AB140=3,1.59,IF(OR(AB140=5,AB140=4),1.63,IF(OR(AB140=6,AB140=7),1.68,IF(OR(AB140=8,AB140=9),1.73,IF(OR(AB140=10,AB140=11,AB140=12),1.79,IF(OR(AB140=13,AB140=14,AB140=15),1.84,IF(OR(AB140=16,AB140=17,AB140=18),1.9,1.95)))))))))),IF(AI140="Կ-3", IF(AB140=0,1.25,IF(AB140=1,1.29,IF(AB140=2,1.33,IF(AB140=3,1.37,IF(OR(AB140=5,AB140=4),1.41,IF(OR(AB140=6,AB140=7),1.45,IF(OR(AB140=8,AB140=9),1.49,IF(OR(AB140=10,AB140=11,AB140=12),1.54,IF(OR(AB140=13,AB140=14,AB140=15),1.58,IF(OR(AB140=16,AB140=17,AB140=18),1.63,1.68)))))))))), "Error"))))))))))))</f>
        <v>4.7</v>
      </c>
      <c r="AD140" s="786"/>
      <c r="AE140" s="787">
        <f>+AC140+AC140*AD140</f>
        <v>4.7</v>
      </c>
      <c r="AF140" s="788">
        <v>66140</v>
      </c>
      <c r="AG140" s="825"/>
      <c r="AH140" s="825"/>
      <c r="AI140" s="790" t="str">
        <f>+W140</f>
        <v>Գ-2</v>
      </c>
      <c r="AJ140" s="788">
        <f>AF140*AE140</f>
        <v>310858</v>
      </c>
      <c r="AK140" s="791">
        <f>AE140*AF140+AG140+AH140</f>
        <v>310858</v>
      </c>
      <c r="AL140" s="797">
        <f>+AK140*13</f>
        <v>4041154</v>
      </c>
      <c r="AM140" s="793">
        <f>+AA140</f>
        <v>1</v>
      </c>
      <c r="AN140" s="794">
        <f>+AB140+1</f>
        <v>9</v>
      </c>
      <c r="AO140" s="795">
        <f>IF(AM140&lt;1,0,IF(AU140="Բ-1",IF(AN140=0,6.94,IF(AN140=1,7.17,IF(AN140=2,7.41,IF(AN140=3,7.66,IF(OR(AN140=5,AN140=4),7.92,IF(OR(AN140=6,AN140=7),8.18,IF(OR(AN140=8,AN140=9),8.46,IF(OR(AN140=10,AN140=11,AN140=12),8.74,IF(OR(AN140=13,AN140=14,AN140=15),9.03,IF(OR(AN140=16,AN140=17,AN140=18),9.33,9.65)))))))))),IF(AU140="Բ-2", IF(AN140=0,5.71,IF(AN140=1,5.89,IF(AN140=2,6.09,IF(AN140=3,6.29,IF(OR(AN140=5,AN140=4),6.5,IF(OR(AN140=6,AN140=7),6.72,IF(OR(AN140=8,AN140=9),6.94,IF(OR(AN140=10,AN140=11,AN140=12),7.17,IF(OR(AN140=13,AN140=14,AN140=15),7.41,IF(OR(AN140=16,AN140=17,AN140=18),7.65,7.91)))))))))), IF(AU140="Գ-1", IF(AN140=0,4.7,IF(AN140=1,4.86,IF(AN140=2,5.01,IF(AN140=3,5.18,IF(OR(AN140=5,AN140=4),5.35,IF(OR(AN140=6,AN140=7),5.52,IF(OR(AN140=8,AN140=9),5.71,IF(OR(AN140=10,AN140=11,AN140=12),5.89,IF(OR(AN140=13,AN140=14,AN140=15),6.09,IF(OR(AN140=16,AN140=17,AN140=18),6.29,6.49)))))))))), IF(AU140="Գ-2", IF(AN140=0,3.88,IF(AN140=1,4.01,IF(AN140=2,4.14,IF(AN140=3,4.27,IF(OR(AN140=5,AN140=4),4.41,IF(OR(AN140=6,AN140=7),4.55,IF(OR(AN140=8,AN140=9),4.7,IF(OR(AN140=10,AN140=11,AN140=12),4.85,IF(OR(AN140=13,AN140=14,AN140=15),5.01,IF(OR(AN140=16,AN140=17,AN140=18),5.17,5.34)))))))))), IF(AU140="Գ-3", IF(AN140=0,3.21,IF(AN140=1,3.31,IF(AN140=2,3.42,IF(AN140=3,3.53,IF(OR(AN140=5,AN140=4),3.64,IF(OR(AN140=6,AN140=7),3.76,IF(OR(AN140=8,AN140=9),3.88,IF(OR(AN140=10,AN140=11,AN140=12),4.01,IF(OR(AN140=13,AN140=14,AN140=15),4.13,IF(OR(AN140=16,AN140=17,AN140=18),4.27,4.4)))))))))), IF(AU140="Ա-1", IF(AN140=0,2.66,IF(AN140=1,2.75,IF(AN140=2,2.83,IF(AN140=3,2.92,IF(OR(AN140=5,AN140=4),3.02,IF(OR(AN140=6,AN140=7),3.11,IF(OR(AN140=8,AN140=9),3.21,IF(OR(AN140=10,AN140=11,AN140=12),3.31,IF(OR(AN140=13,AN140=14,AN140=15),3.42,IF(OR(AN140=16,AN140=17,AN140=18),3.53,3.64)))))))))), IF(AU140="Ա-2", IF(AN140=0,2.28,IF(AN140=1,2.35,IF(AN140=2,2.43,IF(AN140=3,2.5,IF(OR(AN140=5,AN140=4),2.58,IF(OR(AN140=6,AN140=7),2.66,IF(OR(AN140=8,AN140=9),2.75,IF(OR(AN140=10,AN140=11,AN140=12),2.83,IF(OR(AN140=13,AN140=14,AN140=15),2.92,IF(OR(AN140=16,AN140=17,AN140=18),3.01,3.11)))))))))),IF(AU140="Ա-3", IF(AN140=0,1.96,IF(AN140=1,2.02,IF(AN140=2,2.08,IF(AN140=3,2.15,IF(OR(AN140=5,AN140=4),2.21,IF(OR(AN140=6,AN140=7),2.28,IF(OR(AN140=8,AN140=9),2.35,IF(OR(AN140=10,AN140=11,AN140=12),2.42,IF(OR(AN140=13,AN140=14,AN140=15),2.5,IF(OR(AN140=16,AN140=17,AN140=18),2.58,2.66)))))))))), IF(AU140="Կ-1", IF(AN140=0,1.68,IF(AN140=1,1.73,IF(AN140=2,1.79,IF(AN140=3,1.84,IF(OR(AN140=5,AN140=4),1.9,IF(OR(AN140=6,AN140=7),1.96,IF(OR(AN140=8,AN140=9),2.02,IF(OR(AN140=10,AN140=11,AN140=12),2.08,IF(OR(AN140=13,AN140=14,AN140=15),2.14,IF(OR(AN140=16,AN140=17,AN140=18),2.21,2.28)))))))))), IF(AU140="Կ-2", IF(AN140=0,1.45,IF(AN140=1,1.49,IF(AN140=2,1.54,IF(AN140=3,1.59,IF(OR(AN140=5,AN140=4),1.63,IF(OR(AN140=6,AN140=7),1.68,IF(OR(AN140=8,AN140=9),1.73,IF(OR(AN140=10,AN140=11,AN140=12),1.79,IF(OR(AN140=13,AN140=14,AN140=15),1.84,IF(OR(AN140=16,AN140=17,AN140=18),1.9,1.95)))))))))),IF(AU140="Կ-3", IF(AN140=0,1.25,IF(AN140=1,1.29,IF(AN140=2,1.33,IF(AN140=3,1.37,IF(OR(AN140=5,AN140=4),1.41,IF(OR(AN140=6,AN140=7),1.45,IF(OR(AN140=8,AN140=9),1.49,IF(OR(AN140=10,AN140=11,AN140=12),1.54,IF(OR(AN140=13,AN140=14,AN140=15),1.58,IF(OR(AN140=16,AN140=17,AN140=18),1.63,1.68)))))))))), "Error"))))))))))))</f>
        <v>4.7</v>
      </c>
      <c r="AP140" s="786"/>
      <c r="AQ140" s="787">
        <f>+AO140+AO140*AP140</f>
        <v>4.7</v>
      </c>
      <c r="AR140" s="788">
        <v>66140</v>
      </c>
      <c r="AS140" s="825"/>
      <c r="AT140" s="825"/>
      <c r="AU140" s="790" t="str">
        <f>+AI140</f>
        <v>Գ-2</v>
      </c>
      <c r="AV140" s="788">
        <f>AR140*AQ140</f>
        <v>310858</v>
      </c>
      <c r="AW140" s="791">
        <f>AQ140*AR140+AS140+AT140</f>
        <v>310858</v>
      </c>
      <c r="AX140" s="797">
        <f>+AW140*13</f>
        <v>4041154</v>
      </c>
    </row>
    <row r="141" spans="2:50" s="777" customFormat="1" ht="54">
      <c r="B141" s="1657">
        <v>7</v>
      </c>
      <c r="C141" s="655" t="s">
        <v>1731</v>
      </c>
      <c r="D141" s="1217" t="s">
        <v>1378</v>
      </c>
      <c r="E141" s="1288">
        <v>1</v>
      </c>
      <c r="F141" s="823">
        <v>2</v>
      </c>
      <c r="G141" s="795">
        <f>IF(E141&lt;1,0,IF(K141="Բ-1",IF(F141=0,6.94,IF(F141=1,7.17,IF(F141=2,7.41,IF(F141=3,7.66,IF(OR(F141=5,F141=4),7.92,IF(OR(F141=6,F141=7),8.18,IF(OR(F141=8,F141=9),8.46,IF(OR(F141=10,F141=11,F141=12),8.74,IF(OR(F141=13,F141=14,F141=15),9.03,IF(OR(F141=16,F141=17,F141=18),9.33,9.65)))))))))),IF(K141="Բ-2", IF(F141=0,5.71,IF(F141=1,5.89,IF(F141=2,6.09,IF(F141=3,6.29,IF(OR(F141=5,F141=4),6.5,IF(OR(F141=6,F141=7),6.72,IF(OR(F141=8,F141=9),6.94,IF(OR(F141=10,F141=11,F141=12),7.17,IF(OR(F141=13,F141=14,F141=15),7.41,IF(OR(F141=16,F141=17,F141=18),7.65,7.91)))))))))), IF(K141="Գ-1", IF(F141=0,4.7,IF(F141=1,4.86,IF(F141=2,5.01,IF(F141=3,5.18,IF(OR(F141=5,F141=4),5.35,IF(OR(F141=6,F141=7),5.52,IF(OR(F141=8,F141=9),5.71,IF(OR(F141=10,F141=11,F141=12),5.89,IF(OR(F141=13,F141=14,F141=15),6.09,IF(OR(F141=16,F141=17,F141=18),6.29,6.49)))))))))), IF(K141="Գ-2", IF(F141=0,3.88,IF(F141=1,4.01,IF(F141=2,4.14,IF(F141=3,4.27,IF(OR(F141=5,F141=4),4.41,IF(OR(F141=6,F141=7),4.55,IF(OR(F141=8,F141=9),4.7,IF(OR(F141=10,F141=11,F141=12),4.85,IF(OR(F141=13,F141=14,F141=15),5.01,IF(OR(F141=16,F141=17,F141=18),5.17,5.34)))))))))), IF(K141="Գ-3", IF(F141=0,3.21,IF(F141=1,3.31,IF(F141=2,3.42,IF(F141=3,3.53,IF(OR(F141=5,F141=4),3.64,IF(OR(F141=6,F141=7),3.76,IF(OR(F141=8,F141=9),3.88,IF(OR(F141=10,F141=11,F141=12),4.01,IF(OR(F141=13,F141=14,F141=15),4.13,IF(OR(F141=16,F141=17,F141=18),4.27,4.4)))))))))), IF(K141="Ա-1", IF(F141=0,2.66,IF(F141=1,2.75,IF(F141=2,2.83,IF(F141=3,2.92,IF(OR(F141=5,F141=4),3.02,IF(OR(F141=6,F141=7),3.11,IF(OR(F141=8,F141=9),3.21,IF(OR(F141=10,F141=11,F141=12),3.31,IF(OR(F141=13,F141=14,F141=15),3.42,IF(OR(F141=16,F141=17,F141=18),3.53,3.64)))))))))), IF(K141="Ա-2", IF(F141=0,2.28,IF(F141=1,2.35,IF(F141=2,2.43,IF(F141=3,2.5,IF(OR(F141=5,F141=4),2.58,IF(OR(F141=6,F141=7),2.66,IF(OR(F141=8,F141=9),2.75,IF(OR(F141=10,F141=11,F141=12),2.83,IF(OR(F141=13,F141=14,F141=15),2.92,IF(OR(F141=16,F141=17,F141=18),3.01,3.11)))))))))),IF(K141="Ա-3", IF(F141=0,1.96,IF(F141=1,2.02,IF(F141=2,2.08,IF(F141=3,2.15,IF(OR(F141=5,F141=4),2.21,IF(OR(F141=6,F141=7),2.28,IF(OR(F141=8,F141=9),2.35,IF(OR(F141=10,F141=11,F141=12),2.42,IF(OR(F141=13,F141=14,F141=15),2.5,IF(OR(F141=16,F141=17,F141=18),2.58,2.66)))))))))), IF(K141="Կ-1", IF(F141=0,1.68,IF(F141=1,1.73,IF(F141=2,1.79,IF(F141=3,1.84,IF(OR(F141=5,F141=4),1.9,IF(OR(F141=6,F141=7),1.96,IF(OR(F141=8,F141=9),2.02,IF(OR(F141=10,F141=11,F141=12),2.08,IF(OR(F141=13,F141=14,F141=15),2.14,IF(OR(F141=16,F141=17,F141=18),2.21,2.28)))))))))), IF(K141="Կ-2", IF(F141=0,1.45,IF(F141=1,1.49,IF(F141=2,1.54,IF(F141=3,1.59,IF(OR(F141=5,F141=4),1.63,IF(OR(F141=6,F141=7),1.68,IF(OR(F141=8,F141=9),1.73,IF(OR(F141=10,F141=11,F141=12),1.79,IF(OR(F141=13,F141=14,F141=15),1.84,IF(OR(F141=16,F141=17,F141=18),1.9,1.95)))))))))),IF(K141="Կ-3", IF(F141=0,1.25,IF(F141=1,1.29,IF(F141=2,1.33,IF(F141=3,1.37,IF(OR(F141=5,F141=4),1.41,IF(OR(F141=6,F141=7),1.45,IF(OR(F141=8,F141=9),1.49,IF(OR(F141=10,F141=11,F141=12),1.54,IF(OR(F141=13,F141=14,F141=15),1.58,IF(OR(F141=16,F141=17,F141=18),1.63,1.68)))))))))), "Error"))))))))))))</f>
        <v>4.1399999999999997</v>
      </c>
      <c r="H141" s="825">
        <v>66140</v>
      </c>
      <c r="I141" s="847"/>
      <c r="J141" s="843"/>
      <c r="K141" s="796" t="s">
        <v>94</v>
      </c>
      <c r="L141" s="825">
        <f>H141*G141</f>
        <v>273819.59999999998</v>
      </c>
      <c r="M141" s="826">
        <f>G141*H141+I141+J141</f>
        <v>273819.59999999998</v>
      </c>
      <c r="N141" s="792">
        <f>+M141*13</f>
        <v>3559654.8</v>
      </c>
      <c r="O141" s="821">
        <f>+E141</f>
        <v>1</v>
      </c>
      <c r="P141" s="794">
        <f>+F141+1</f>
        <v>3</v>
      </c>
      <c r="Q141" s="795">
        <f>IF(O141&lt;1,0,IF(W141="Բ-1",IF(P141=0,6.94,IF(P141=1,7.17,IF(P141=2,7.41,IF(P141=3,7.66,IF(OR(P141=5,P141=4),7.92,IF(OR(P141=6,P141=7),8.18,IF(OR(P141=8,P141=9),8.46,IF(OR(P141=10,P141=11,P141=12),8.74,IF(OR(P141=13,P141=14,P141=15),9.03,IF(OR(P141=16,P141=17,P141=18),9.33,9.65)))))))))),IF(W141="Բ-2", IF(P141=0,5.71,IF(P141=1,5.89,IF(P141=2,6.09,IF(P141=3,6.29,IF(OR(P141=5,P141=4),6.5,IF(OR(P141=6,P141=7),6.72,IF(OR(P141=8,P141=9),6.94,IF(OR(P141=10,P141=11,P141=12),7.17,IF(OR(P141=13,P141=14,P141=15),7.41,IF(OR(P141=16,P141=17,P141=18),7.65,7.91)))))))))), IF(W141="Գ-1", IF(P141=0,4.7,IF(P141=1,4.86,IF(P141=2,5.01,IF(P141=3,5.18,IF(OR(P141=5,P141=4),5.35,IF(OR(P141=6,P141=7),5.52,IF(OR(P141=8,P141=9),5.71,IF(OR(P141=10,P141=11,P141=12),5.89,IF(OR(P141=13,P141=14,P141=15),6.09,IF(OR(P141=16,P141=17,P141=18),6.29,6.49)))))))))), IF(W141="Գ-2", IF(P141=0,3.88,IF(P141=1,4.01,IF(P141=2,4.14,IF(P141=3,4.27,IF(OR(P141=5,P141=4),4.41,IF(OR(P141=6,P141=7),4.55,IF(OR(P141=8,P141=9),4.7,IF(OR(P141=10,P141=11,P141=12),4.85,IF(OR(P141=13,P141=14,P141=15),5.01,IF(OR(P141=16,P141=17,P141=18),5.17,5.34)))))))))), IF(W141="Գ-3", IF(P141=0,3.21,IF(P141=1,3.31,IF(P141=2,3.42,IF(P141=3,3.53,IF(OR(P141=5,P141=4),3.64,IF(OR(P141=6,P141=7),3.76,IF(OR(P141=8,P141=9),3.88,IF(OR(P141=10,P141=11,P141=12),4.01,IF(OR(P141=13,P141=14,P141=15),4.13,IF(OR(P141=16,P141=17,P141=18),4.27,4.4)))))))))), IF(W141="Ա-1", IF(P141=0,2.66,IF(P141=1,2.75,IF(P141=2,2.83,IF(P141=3,2.92,IF(OR(P141=5,P141=4),3.02,IF(OR(P141=6,P141=7),3.11,IF(OR(P141=8,P141=9),3.21,IF(OR(P141=10,P141=11,P141=12),3.31,IF(OR(P141=13,P141=14,P141=15),3.42,IF(OR(P141=16,P141=17,P141=18),3.53,3.64)))))))))), IF(W141="Ա-2", IF(P141=0,2.28,IF(P141=1,2.35,IF(P141=2,2.43,IF(P141=3,2.5,IF(OR(P141=5,P141=4),2.58,IF(OR(P141=6,P141=7),2.66,IF(OR(P141=8,P141=9),2.75,IF(OR(P141=10,P141=11,P141=12),2.83,IF(OR(P141=13,P141=14,P141=15),2.92,IF(OR(P141=16,P141=17,P141=18),3.01,3.11)))))))))),IF(W141="Ա-3", IF(P141=0,1.96,IF(P141=1,2.02,IF(P141=2,2.08,IF(P141=3,2.15,IF(OR(P141=5,P141=4),2.21,IF(OR(P141=6,P141=7),2.28,IF(OR(P141=8,P141=9),2.35,IF(OR(P141=10,P141=11,P141=12),2.42,IF(OR(P141=13,P141=14,P141=15),2.5,IF(OR(P141=16,P141=17,P141=18),2.58,2.66)))))))))), IF(W141="Կ-1", IF(P141=0,1.68,IF(P141=1,1.73,IF(P141=2,1.79,IF(P141=3,1.84,IF(OR(P141=5,P141=4),1.9,IF(OR(P141=6,P141=7),1.96,IF(OR(P141=8,P141=9),2.02,IF(OR(P141=10,P141=11,P141=12),2.08,IF(OR(P141=13,P141=14,P141=15),2.14,IF(OR(P141=16,P141=17,P141=18),2.21,2.28)))))))))), IF(W141="Կ-2", IF(P141=0,1.45,IF(P141=1,1.49,IF(P141=2,1.54,IF(P141=3,1.59,IF(OR(P141=5,P141=4),1.63,IF(OR(P141=6,P141=7),1.68,IF(OR(P141=8,P141=9),1.73,IF(OR(P141=10,P141=11,P141=12),1.79,IF(OR(P141=13,P141=14,P141=15),1.84,IF(OR(P141=16,P141=17,P141=18),1.9,1.95)))))))))),IF(W141="Կ-3", IF(P141=0,1.25,IF(P141=1,1.29,IF(P141=2,1.33,IF(P141=3,1.37,IF(OR(P141=5,P141=4),1.41,IF(OR(P141=6,P141=7),1.45,IF(OR(P141=8,P141=9),1.49,IF(OR(P141=10,P141=11,P141=12),1.54,IF(OR(P141=13,P141=14,P141=15),1.58,IF(OR(P141=16,P141=17,P141=18),1.63,1.68)))))))))), "Error"))))))))))))</f>
        <v>4.2699999999999996</v>
      </c>
      <c r="R141" s="786"/>
      <c r="S141" s="787">
        <f>+Q141+Q141*R141</f>
        <v>4.2699999999999996</v>
      </c>
      <c r="T141" s="788">
        <v>66140</v>
      </c>
      <c r="U141" s="843"/>
      <c r="V141" s="843"/>
      <c r="W141" s="796" t="str">
        <f>+K141</f>
        <v>Գ-2</v>
      </c>
      <c r="X141" s="788">
        <f>T141*S141</f>
        <v>282417.8</v>
      </c>
      <c r="Y141" s="791">
        <f>S141*T141+U141+V141</f>
        <v>282417.8</v>
      </c>
      <c r="Z141" s="797">
        <f>+Y141*13</f>
        <v>3671431.4</v>
      </c>
      <c r="AA141" s="793">
        <f>+O141</f>
        <v>1</v>
      </c>
      <c r="AB141" s="794">
        <f>+P141+1</f>
        <v>4</v>
      </c>
      <c r="AC141" s="795">
        <f>IF(AA141&lt;1,0,IF(AI141="Բ-1",IF(AB141=0,6.94,IF(AB141=1,7.17,IF(AB141=2,7.41,IF(AB141=3,7.66,IF(OR(AB141=5,AB141=4),7.92,IF(OR(AB141=6,AB141=7),8.18,IF(OR(AB141=8,AB141=9),8.46,IF(OR(AB141=10,AB141=11,AB141=12),8.74,IF(OR(AB141=13,AB141=14,AB141=15),9.03,IF(OR(AB141=16,AB141=17,AB141=18),9.33,9.65)))))))))),IF(AI141="Բ-2", IF(AB141=0,5.71,IF(AB141=1,5.89,IF(AB141=2,6.09,IF(AB141=3,6.29,IF(OR(AB141=5,AB141=4),6.5,IF(OR(AB141=6,AB141=7),6.72,IF(OR(AB141=8,AB141=9),6.94,IF(OR(AB141=10,AB141=11,AB141=12),7.17,IF(OR(AB141=13,AB141=14,AB141=15),7.41,IF(OR(AB141=16,AB141=17,AB141=18),7.65,7.91)))))))))), IF(AI141="Գ-1", IF(AB141=0,4.7,IF(AB141=1,4.86,IF(AB141=2,5.01,IF(AB141=3,5.18,IF(OR(AB141=5,AB141=4),5.35,IF(OR(AB141=6,AB141=7),5.52,IF(OR(AB141=8,AB141=9),5.71,IF(OR(AB141=10,AB141=11,AB141=12),5.89,IF(OR(AB141=13,AB141=14,AB141=15),6.09,IF(OR(AB141=16,AB141=17,AB141=18),6.29,6.49)))))))))), IF(AI141="Գ-2", IF(AB141=0,3.88,IF(AB141=1,4.01,IF(AB141=2,4.14,IF(AB141=3,4.27,IF(OR(AB141=5,AB141=4),4.41,IF(OR(AB141=6,AB141=7),4.55,IF(OR(AB141=8,AB141=9),4.7,IF(OR(AB141=10,AB141=11,AB141=12),4.85,IF(OR(AB141=13,AB141=14,AB141=15),5.01,IF(OR(AB141=16,AB141=17,AB141=18),5.17,5.34)))))))))), IF(AI141="Գ-3", IF(AB141=0,3.21,IF(AB141=1,3.31,IF(AB141=2,3.42,IF(AB141=3,3.53,IF(OR(AB141=5,AB141=4),3.64,IF(OR(AB141=6,AB141=7),3.76,IF(OR(AB141=8,AB141=9),3.88,IF(OR(AB141=10,AB141=11,AB141=12),4.01,IF(OR(AB141=13,AB141=14,AB141=15),4.13,IF(OR(AB141=16,AB141=17,AB141=18),4.27,4.4)))))))))), IF(AI141="Ա-1", IF(AB141=0,2.66,IF(AB141=1,2.75,IF(AB141=2,2.83,IF(AB141=3,2.92,IF(OR(AB141=5,AB141=4),3.02,IF(OR(AB141=6,AB141=7),3.11,IF(OR(AB141=8,AB141=9),3.21,IF(OR(AB141=10,AB141=11,AB141=12),3.31,IF(OR(AB141=13,AB141=14,AB141=15),3.42,IF(OR(AB141=16,AB141=17,AB141=18),3.53,3.64)))))))))), IF(AI141="Ա-2", IF(AB141=0,2.28,IF(AB141=1,2.35,IF(AB141=2,2.43,IF(AB141=3,2.5,IF(OR(AB141=5,AB141=4),2.58,IF(OR(AB141=6,AB141=7),2.66,IF(OR(AB141=8,AB141=9),2.75,IF(OR(AB141=10,AB141=11,AB141=12),2.83,IF(OR(AB141=13,AB141=14,AB141=15),2.92,IF(OR(AB141=16,AB141=17,AB141=18),3.01,3.11)))))))))),IF(AI141="Ա-3", IF(AB141=0,1.96,IF(AB141=1,2.02,IF(AB141=2,2.08,IF(AB141=3,2.15,IF(OR(AB141=5,AB141=4),2.21,IF(OR(AB141=6,AB141=7),2.28,IF(OR(AB141=8,AB141=9),2.35,IF(OR(AB141=10,AB141=11,AB141=12),2.42,IF(OR(AB141=13,AB141=14,AB141=15),2.5,IF(OR(AB141=16,AB141=17,AB141=18),2.58,2.66)))))))))), IF(AI141="Կ-1", IF(AB141=0,1.68,IF(AB141=1,1.73,IF(AB141=2,1.79,IF(AB141=3,1.84,IF(OR(AB141=5,AB141=4),1.9,IF(OR(AB141=6,AB141=7),1.96,IF(OR(AB141=8,AB141=9),2.02,IF(OR(AB141=10,AB141=11,AB141=12),2.08,IF(OR(AB141=13,AB141=14,AB141=15),2.14,IF(OR(AB141=16,AB141=17,AB141=18),2.21,2.28)))))))))), IF(AI141="Կ-2", IF(AB141=0,1.45,IF(AB141=1,1.49,IF(AB141=2,1.54,IF(AB141=3,1.59,IF(OR(AB141=5,AB141=4),1.63,IF(OR(AB141=6,AB141=7),1.68,IF(OR(AB141=8,AB141=9),1.73,IF(OR(AB141=10,AB141=11,AB141=12),1.79,IF(OR(AB141=13,AB141=14,AB141=15),1.84,IF(OR(AB141=16,AB141=17,AB141=18),1.9,1.95)))))))))),IF(AI141="Կ-3", IF(AB141=0,1.25,IF(AB141=1,1.29,IF(AB141=2,1.33,IF(AB141=3,1.37,IF(OR(AB141=5,AB141=4),1.41,IF(OR(AB141=6,AB141=7),1.45,IF(OR(AB141=8,AB141=9),1.49,IF(OR(AB141=10,AB141=11,AB141=12),1.54,IF(OR(AB141=13,AB141=14,AB141=15),1.58,IF(OR(AB141=16,AB141=17,AB141=18),1.63,1.68)))))))))), "Error"))))))))))))</f>
        <v>4.41</v>
      </c>
      <c r="AD141" s="786"/>
      <c r="AE141" s="787">
        <f>+AC141+AC141*AD141</f>
        <v>4.41</v>
      </c>
      <c r="AF141" s="788">
        <v>66140</v>
      </c>
      <c r="AG141" s="843"/>
      <c r="AH141" s="843"/>
      <c r="AI141" s="790" t="str">
        <f>+W141</f>
        <v>Գ-2</v>
      </c>
      <c r="AJ141" s="788">
        <f>AF141*AE141</f>
        <v>291677.40000000002</v>
      </c>
      <c r="AK141" s="791">
        <f>AE141*AF141+AG141+AH141</f>
        <v>291677.40000000002</v>
      </c>
      <c r="AL141" s="797">
        <f>+AK141*13</f>
        <v>3791806.2</v>
      </c>
      <c r="AM141" s="793">
        <f>+AA141</f>
        <v>1</v>
      </c>
      <c r="AN141" s="794">
        <f>+AB141+1</f>
        <v>5</v>
      </c>
      <c r="AO141" s="795">
        <f>IF(AM141&lt;1,0,IF(AU141="Բ-1",IF(AN141=0,6.94,IF(AN141=1,7.17,IF(AN141=2,7.41,IF(AN141=3,7.66,IF(OR(AN141=5,AN141=4),7.92,IF(OR(AN141=6,AN141=7),8.18,IF(OR(AN141=8,AN141=9),8.46,IF(OR(AN141=10,AN141=11,AN141=12),8.74,IF(OR(AN141=13,AN141=14,AN141=15),9.03,IF(OR(AN141=16,AN141=17,AN141=18),9.33,9.65)))))))))),IF(AU141="Բ-2", IF(AN141=0,5.71,IF(AN141=1,5.89,IF(AN141=2,6.09,IF(AN141=3,6.29,IF(OR(AN141=5,AN141=4),6.5,IF(OR(AN141=6,AN141=7),6.72,IF(OR(AN141=8,AN141=9),6.94,IF(OR(AN141=10,AN141=11,AN141=12),7.17,IF(OR(AN141=13,AN141=14,AN141=15),7.41,IF(OR(AN141=16,AN141=17,AN141=18),7.65,7.91)))))))))), IF(AU141="Գ-1", IF(AN141=0,4.7,IF(AN141=1,4.86,IF(AN141=2,5.01,IF(AN141=3,5.18,IF(OR(AN141=5,AN141=4),5.35,IF(OR(AN141=6,AN141=7),5.52,IF(OR(AN141=8,AN141=9),5.71,IF(OR(AN141=10,AN141=11,AN141=12),5.89,IF(OR(AN141=13,AN141=14,AN141=15),6.09,IF(OR(AN141=16,AN141=17,AN141=18),6.29,6.49)))))))))), IF(AU141="Գ-2", IF(AN141=0,3.88,IF(AN141=1,4.01,IF(AN141=2,4.14,IF(AN141=3,4.27,IF(OR(AN141=5,AN141=4),4.41,IF(OR(AN141=6,AN141=7),4.55,IF(OR(AN141=8,AN141=9),4.7,IF(OR(AN141=10,AN141=11,AN141=12),4.85,IF(OR(AN141=13,AN141=14,AN141=15),5.01,IF(OR(AN141=16,AN141=17,AN141=18),5.17,5.34)))))))))), IF(AU141="Գ-3", IF(AN141=0,3.21,IF(AN141=1,3.31,IF(AN141=2,3.42,IF(AN141=3,3.53,IF(OR(AN141=5,AN141=4),3.64,IF(OR(AN141=6,AN141=7),3.76,IF(OR(AN141=8,AN141=9),3.88,IF(OR(AN141=10,AN141=11,AN141=12),4.01,IF(OR(AN141=13,AN141=14,AN141=15),4.13,IF(OR(AN141=16,AN141=17,AN141=18),4.27,4.4)))))))))), IF(AU141="Ա-1", IF(AN141=0,2.66,IF(AN141=1,2.75,IF(AN141=2,2.83,IF(AN141=3,2.92,IF(OR(AN141=5,AN141=4),3.02,IF(OR(AN141=6,AN141=7),3.11,IF(OR(AN141=8,AN141=9),3.21,IF(OR(AN141=10,AN141=11,AN141=12),3.31,IF(OR(AN141=13,AN141=14,AN141=15),3.42,IF(OR(AN141=16,AN141=17,AN141=18),3.53,3.64)))))))))), IF(AU141="Ա-2", IF(AN141=0,2.28,IF(AN141=1,2.35,IF(AN141=2,2.43,IF(AN141=3,2.5,IF(OR(AN141=5,AN141=4),2.58,IF(OR(AN141=6,AN141=7),2.66,IF(OR(AN141=8,AN141=9),2.75,IF(OR(AN141=10,AN141=11,AN141=12),2.83,IF(OR(AN141=13,AN141=14,AN141=15),2.92,IF(OR(AN141=16,AN141=17,AN141=18),3.01,3.11)))))))))),IF(AU141="Ա-3", IF(AN141=0,1.96,IF(AN141=1,2.02,IF(AN141=2,2.08,IF(AN141=3,2.15,IF(OR(AN141=5,AN141=4),2.21,IF(OR(AN141=6,AN141=7),2.28,IF(OR(AN141=8,AN141=9),2.35,IF(OR(AN141=10,AN141=11,AN141=12),2.42,IF(OR(AN141=13,AN141=14,AN141=15),2.5,IF(OR(AN141=16,AN141=17,AN141=18),2.58,2.66)))))))))), IF(AU141="Կ-1", IF(AN141=0,1.68,IF(AN141=1,1.73,IF(AN141=2,1.79,IF(AN141=3,1.84,IF(OR(AN141=5,AN141=4),1.9,IF(OR(AN141=6,AN141=7),1.96,IF(OR(AN141=8,AN141=9),2.02,IF(OR(AN141=10,AN141=11,AN141=12),2.08,IF(OR(AN141=13,AN141=14,AN141=15),2.14,IF(OR(AN141=16,AN141=17,AN141=18),2.21,2.28)))))))))), IF(AU141="Կ-2", IF(AN141=0,1.45,IF(AN141=1,1.49,IF(AN141=2,1.54,IF(AN141=3,1.59,IF(OR(AN141=5,AN141=4),1.63,IF(OR(AN141=6,AN141=7),1.68,IF(OR(AN141=8,AN141=9),1.73,IF(OR(AN141=10,AN141=11,AN141=12),1.79,IF(OR(AN141=13,AN141=14,AN141=15),1.84,IF(OR(AN141=16,AN141=17,AN141=18),1.9,1.95)))))))))),IF(AU141="Կ-3", IF(AN141=0,1.25,IF(AN141=1,1.29,IF(AN141=2,1.33,IF(AN141=3,1.37,IF(OR(AN141=5,AN141=4),1.41,IF(OR(AN141=6,AN141=7),1.45,IF(OR(AN141=8,AN141=9),1.49,IF(OR(AN141=10,AN141=11,AN141=12),1.54,IF(OR(AN141=13,AN141=14,AN141=15),1.58,IF(OR(AN141=16,AN141=17,AN141=18),1.63,1.68)))))))))), "Error"))))))))))))</f>
        <v>4.41</v>
      </c>
      <c r="AP141" s="786"/>
      <c r="AQ141" s="787">
        <f>+AO141+AO141*AP141</f>
        <v>4.41</v>
      </c>
      <c r="AR141" s="788">
        <v>66140</v>
      </c>
      <c r="AS141" s="843"/>
      <c r="AT141" s="843"/>
      <c r="AU141" s="790" t="str">
        <f>+AI141</f>
        <v>Գ-2</v>
      </c>
      <c r="AV141" s="788">
        <f>AR141*AQ141</f>
        <v>291677.40000000002</v>
      </c>
      <c r="AW141" s="791">
        <f>AQ141*AR141+AS141+AT141</f>
        <v>291677.40000000002</v>
      </c>
      <c r="AX141" s="797">
        <f>+AW141*13</f>
        <v>3791806.2</v>
      </c>
    </row>
    <row r="142" spans="2:50" s="777" customFormat="1" ht="54">
      <c r="B142" s="1657">
        <v>8</v>
      </c>
      <c r="C142" s="655" t="s">
        <v>1729</v>
      </c>
      <c r="D142" s="1217" t="s">
        <v>1378</v>
      </c>
      <c r="E142" s="1288">
        <v>1</v>
      </c>
      <c r="F142" s="1341">
        <v>2</v>
      </c>
      <c r="G142" s="795">
        <f>IF(E142&lt;1,0,IF(K142="Բ-1",IF(F142=0,6.94,IF(F142=1,7.17,IF(F142=2,7.41,IF(F142=3,7.66,IF(OR(F142=5,F142=4),7.92,IF(OR(F142=6,F142=7),8.18,IF(OR(F142=8,F142=9),8.46,IF(OR(F142=10,F142=11,F142=12),8.74,IF(OR(F142=13,F142=14,F142=15),9.03,IF(OR(F142=16,F142=17,F142=18),9.33,9.65)))))))))),IF(K142="Բ-2", IF(F142=0,5.71,IF(F142=1,5.89,IF(F142=2,6.09,IF(F142=3,6.29,IF(OR(F142=5,F142=4),6.5,IF(OR(F142=6,F142=7),6.72,IF(OR(F142=8,F142=9),6.94,IF(OR(F142=10,F142=11,F142=12),7.17,IF(OR(F142=13,F142=14,F142=15),7.41,IF(OR(F142=16,F142=17,F142=18),7.65,7.91)))))))))), IF(K142="Գ-1", IF(F142=0,4.7,IF(F142=1,4.86,IF(F142=2,5.01,IF(F142=3,5.18,IF(OR(F142=5,F142=4),5.35,IF(OR(F142=6,F142=7),5.52,IF(OR(F142=8,F142=9),5.71,IF(OR(F142=10,F142=11,F142=12),5.89,IF(OR(F142=13,F142=14,F142=15),6.09,IF(OR(F142=16,F142=17,F142=18),6.29,6.49)))))))))), IF(K142="Գ-2", IF(F142=0,3.88,IF(F142=1,4.01,IF(F142=2,4.14,IF(F142=3,4.27,IF(OR(F142=5,F142=4),4.41,IF(OR(F142=6,F142=7),4.55,IF(OR(F142=8,F142=9),4.7,IF(OR(F142=10,F142=11,F142=12),4.85,IF(OR(F142=13,F142=14,F142=15),5.01,IF(OR(F142=16,F142=17,F142=18),5.17,5.34)))))))))), IF(K142="Գ-3", IF(F142=0,3.21,IF(F142=1,3.31,IF(F142=2,3.42,IF(F142=3,3.53,IF(OR(F142=5,F142=4),3.64,IF(OR(F142=6,F142=7),3.76,IF(OR(F142=8,F142=9),3.88,IF(OR(F142=10,F142=11,F142=12),4.01,IF(OR(F142=13,F142=14,F142=15),4.13,IF(OR(F142=16,F142=17,F142=18),4.27,4.4)))))))))), IF(K142="Ա-1", IF(F142=0,2.66,IF(F142=1,2.75,IF(F142=2,2.83,IF(F142=3,2.92,IF(OR(F142=5,F142=4),3.02,IF(OR(F142=6,F142=7),3.11,IF(OR(F142=8,F142=9),3.21,IF(OR(F142=10,F142=11,F142=12),3.31,IF(OR(F142=13,F142=14,F142=15),3.42,IF(OR(F142=16,F142=17,F142=18),3.53,3.64)))))))))), IF(K142="Ա-2", IF(F142=0,2.28,IF(F142=1,2.35,IF(F142=2,2.43,IF(F142=3,2.5,IF(OR(F142=5,F142=4),2.58,IF(OR(F142=6,F142=7),2.66,IF(OR(F142=8,F142=9),2.75,IF(OR(F142=10,F142=11,F142=12),2.83,IF(OR(F142=13,F142=14,F142=15),2.92,IF(OR(F142=16,F142=17,F142=18),3.01,3.11)))))))))),IF(K142="Ա-3", IF(F142=0,1.96,IF(F142=1,2.02,IF(F142=2,2.08,IF(F142=3,2.15,IF(OR(F142=5,F142=4),2.21,IF(OR(F142=6,F142=7),2.28,IF(OR(F142=8,F142=9),2.35,IF(OR(F142=10,F142=11,F142=12),2.42,IF(OR(F142=13,F142=14,F142=15),2.5,IF(OR(F142=16,F142=17,F142=18),2.58,2.66)))))))))), IF(K142="Կ-1", IF(F142=0,1.68,IF(F142=1,1.73,IF(F142=2,1.79,IF(F142=3,1.84,IF(OR(F142=5,F142=4),1.9,IF(OR(F142=6,F142=7),1.96,IF(OR(F142=8,F142=9),2.02,IF(OR(F142=10,F142=11,F142=12),2.08,IF(OR(F142=13,F142=14,F142=15),2.14,IF(OR(F142=16,F142=17,F142=18),2.21,2.28)))))))))), IF(K142="Կ-2", IF(F142=0,1.45,IF(F142=1,1.49,IF(F142=2,1.54,IF(F142=3,1.59,IF(OR(F142=5,F142=4),1.63,IF(OR(F142=6,F142=7),1.68,IF(OR(F142=8,F142=9),1.73,IF(OR(F142=10,F142=11,F142=12),1.79,IF(OR(F142=13,F142=14,F142=15),1.84,IF(OR(F142=16,F142=17,F142=18),1.9,1.95)))))))))),IF(K142="Կ-3", IF(F142=0,1.25,IF(F142=1,1.29,IF(F142=2,1.33,IF(F142=3,1.37,IF(OR(F142=5,F142=4),1.41,IF(OR(F142=6,F142=7),1.45,IF(OR(F142=8,F142=9),1.49,IF(OR(F142=10,F142=11,F142=12),1.54,IF(OR(F142=13,F142=14,F142=15),1.58,IF(OR(F142=16,F142=17,F142=18),1.63,1.68)))))))))), "Error"))))))))))))</f>
        <v>4.1399999999999997</v>
      </c>
      <c r="H142" s="825">
        <v>66140</v>
      </c>
      <c r="I142" s="824"/>
      <c r="J142" s="825"/>
      <c r="K142" s="796" t="s">
        <v>94</v>
      </c>
      <c r="L142" s="825">
        <f>H142*G142</f>
        <v>273819.59999999998</v>
      </c>
      <c r="M142" s="826">
        <f>G142*H142+I142+J142</f>
        <v>273819.59999999998</v>
      </c>
      <c r="N142" s="792">
        <f>+M142*13</f>
        <v>3559654.8</v>
      </c>
      <c r="O142" s="821">
        <f>+E142</f>
        <v>1</v>
      </c>
      <c r="P142" s="794">
        <f>+F142+1</f>
        <v>3</v>
      </c>
      <c r="Q142" s="795">
        <f>IF(O142&lt;1,0,IF(W142="Բ-1",IF(P142=0,6.94,IF(P142=1,7.17,IF(P142=2,7.41,IF(P142=3,7.66,IF(OR(P142=5,P142=4),7.92,IF(OR(P142=6,P142=7),8.18,IF(OR(P142=8,P142=9),8.46,IF(OR(P142=10,P142=11,P142=12),8.74,IF(OR(P142=13,P142=14,P142=15),9.03,IF(OR(P142=16,P142=17,P142=18),9.33,9.65)))))))))),IF(W142="Բ-2", IF(P142=0,5.71,IF(P142=1,5.89,IF(P142=2,6.09,IF(P142=3,6.29,IF(OR(P142=5,P142=4),6.5,IF(OR(P142=6,P142=7),6.72,IF(OR(P142=8,P142=9),6.94,IF(OR(P142=10,P142=11,P142=12),7.17,IF(OR(P142=13,P142=14,P142=15),7.41,IF(OR(P142=16,P142=17,P142=18),7.65,7.91)))))))))), IF(W142="Գ-1", IF(P142=0,4.7,IF(P142=1,4.86,IF(P142=2,5.01,IF(P142=3,5.18,IF(OR(P142=5,P142=4),5.35,IF(OR(P142=6,P142=7),5.52,IF(OR(P142=8,P142=9),5.71,IF(OR(P142=10,P142=11,P142=12),5.89,IF(OR(P142=13,P142=14,P142=15),6.09,IF(OR(P142=16,P142=17,P142=18),6.29,6.49)))))))))), IF(W142="Գ-2", IF(P142=0,3.88,IF(P142=1,4.01,IF(P142=2,4.14,IF(P142=3,4.27,IF(OR(P142=5,P142=4),4.41,IF(OR(P142=6,P142=7),4.55,IF(OR(P142=8,P142=9),4.7,IF(OR(P142=10,P142=11,P142=12),4.85,IF(OR(P142=13,P142=14,P142=15),5.01,IF(OR(P142=16,P142=17,P142=18),5.17,5.34)))))))))), IF(W142="Գ-3", IF(P142=0,3.21,IF(P142=1,3.31,IF(P142=2,3.42,IF(P142=3,3.53,IF(OR(P142=5,P142=4),3.64,IF(OR(P142=6,P142=7),3.76,IF(OR(P142=8,P142=9),3.88,IF(OR(P142=10,P142=11,P142=12),4.01,IF(OR(P142=13,P142=14,P142=15),4.13,IF(OR(P142=16,P142=17,P142=18),4.27,4.4)))))))))), IF(W142="Ա-1", IF(P142=0,2.66,IF(P142=1,2.75,IF(P142=2,2.83,IF(P142=3,2.92,IF(OR(P142=5,P142=4),3.02,IF(OR(P142=6,P142=7),3.11,IF(OR(P142=8,P142=9),3.21,IF(OR(P142=10,P142=11,P142=12),3.31,IF(OR(P142=13,P142=14,P142=15),3.42,IF(OR(P142=16,P142=17,P142=18),3.53,3.64)))))))))), IF(W142="Ա-2", IF(P142=0,2.28,IF(P142=1,2.35,IF(P142=2,2.43,IF(P142=3,2.5,IF(OR(P142=5,P142=4),2.58,IF(OR(P142=6,P142=7),2.66,IF(OR(P142=8,P142=9),2.75,IF(OR(P142=10,P142=11,P142=12),2.83,IF(OR(P142=13,P142=14,P142=15),2.92,IF(OR(P142=16,P142=17,P142=18),3.01,3.11)))))))))),IF(W142="Ա-3", IF(P142=0,1.96,IF(P142=1,2.02,IF(P142=2,2.08,IF(P142=3,2.15,IF(OR(P142=5,P142=4),2.21,IF(OR(P142=6,P142=7),2.28,IF(OR(P142=8,P142=9),2.35,IF(OR(P142=10,P142=11,P142=12),2.42,IF(OR(P142=13,P142=14,P142=15),2.5,IF(OR(P142=16,P142=17,P142=18),2.58,2.66)))))))))), IF(W142="Կ-1", IF(P142=0,1.68,IF(P142=1,1.73,IF(P142=2,1.79,IF(P142=3,1.84,IF(OR(P142=5,P142=4),1.9,IF(OR(P142=6,P142=7),1.96,IF(OR(P142=8,P142=9),2.02,IF(OR(P142=10,P142=11,P142=12),2.08,IF(OR(P142=13,P142=14,P142=15),2.14,IF(OR(P142=16,P142=17,P142=18),2.21,2.28)))))))))), IF(W142="Կ-2", IF(P142=0,1.45,IF(P142=1,1.49,IF(P142=2,1.54,IF(P142=3,1.59,IF(OR(P142=5,P142=4),1.63,IF(OR(P142=6,P142=7),1.68,IF(OR(P142=8,P142=9),1.73,IF(OR(P142=10,P142=11,P142=12),1.79,IF(OR(P142=13,P142=14,P142=15),1.84,IF(OR(P142=16,P142=17,P142=18),1.9,1.95)))))))))),IF(W142="Կ-3", IF(P142=0,1.25,IF(P142=1,1.29,IF(P142=2,1.33,IF(P142=3,1.37,IF(OR(P142=5,P142=4),1.41,IF(OR(P142=6,P142=7),1.45,IF(OR(P142=8,P142=9),1.49,IF(OR(P142=10,P142=11,P142=12),1.54,IF(OR(P142=13,P142=14,P142=15),1.58,IF(OR(P142=16,P142=17,P142=18),1.63,1.68)))))))))), "Error"))))))))))))</f>
        <v>4.2699999999999996</v>
      </c>
      <c r="R142" s="786"/>
      <c r="S142" s="787">
        <f>+Q142+Q142*R142</f>
        <v>4.2699999999999996</v>
      </c>
      <c r="T142" s="788">
        <v>66140</v>
      </c>
      <c r="U142" s="825"/>
      <c r="V142" s="825"/>
      <c r="W142" s="796" t="str">
        <f>+K142</f>
        <v>Գ-2</v>
      </c>
      <c r="X142" s="788">
        <f>T142*S142</f>
        <v>282417.8</v>
      </c>
      <c r="Y142" s="791">
        <f>S142*T142+U142+V142</f>
        <v>282417.8</v>
      </c>
      <c r="Z142" s="797">
        <f>+Y142*13</f>
        <v>3671431.4</v>
      </c>
      <c r="AA142" s="793">
        <f>+O142</f>
        <v>1</v>
      </c>
      <c r="AB142" s="794">
        <f>+P142+1</f>
        <v>4</v>
      </c>
      <c r="AC142" s="795">
        <f>IF(AA142&lt;1,0,IF(AI142="Բ-1",IF(AB142=0,6.94,IF(AB142=1,7.17,IF(AB142=2,7.41,IF(AB142=3,7.66,IF(OR(AB142=5,AB142=4),7.92,IF(OR(AB142=6,AB142=7),8.18,IF(OR(AB142=8,AB142=9),8.46,IF(OR(AB142=10,AB142=11,AB142=12),8.74,IF(OR(AB142=13,AB142=14,AB142=15),9.03,IF(OR(AB142=16,AB142=17,AB142=18),9.33,9.65)))))))))),IF(AI142="Բ-2", IF(AB142=0,5.71,IF(AB142=1,5.89,IF(AB142=2,6.09,IF(AB142=3,6.29,IF(OR(AB142=5,AB142=4),6.5,IF(OR(AB142=6,AB142=7),6.72,IF(OR(AB142=8,AB142=9),6.94,IF(OR(AB142=10,AB142=11,AB142=12),7.17,IF(OR(AB142=13,AB142=14,AB142=15),7.41,IF(OR(AB142=16,AB142=17,AB142=18),7.65,7.91)))))))))), IF(AI142="Գ-1", IF(AB142=0,4.7,IF(AB142=1,4.86,IF(AB142=2,5.01,IF(AB142=3,5.18,IF(OR(AB142=5,AB142=4),5.35,IF(OR(AB142=6,AB142=7),5.52,IF(OR(AB142=8,AB142=9),5.71,IF(OR(AB142=10,AB142=11,AB142=12),5.89,IF(OR(AB142=13,AB142=14,AB142=15),6.09,IF(OR(AB142=16,AB142=17,AB142=18),6.29,6.49)))))))))), IF(AI142="Գ-2", IF(AB142=0,3.88,IF(AB142=1,4.01,IF(AB142=2,4.14,IF(AB142=3,4.27,IF(OR(AB142=5,AB142=4),4.41,IF(OR(AB142=6,AB142=7),4.55,IF(OR(AB142=8,AB142=9),4.7,IF(OR(AB142=10,AB142=11,AB142=12),4.85,IF(OR(AB142=13,AB142=14,AB142=15),5.01,IF(OR(AB142=16,AB142=17,AB142=18),5.17,5.34)))))))))), IF(AI142="Գ-3", IF(AB142=0,3.21,IF(AB142=1,3.31,IF(AB142=2,3.42,IF(AB142=3,3.53,IF(OR(AB142=5,AB142=4),3.64,IF(OR(AB142=6,AB142=7),3.76,IF(OR(AB142=8,AB142=9),3.88,IF(OR(AB142=10,AB142=11,AB142=12),4.01,IF(OR(AB142=13,AB142=14,AB142=15),4.13,IF(OR(AB142=16,AB142=17,AB142=18),4.27,4.4)))))))))), IF(AI142="Ա-1", IF(AB142=0,2.66,IF(AB142=1,2.75,IF(AB142=2,2.83,IF(AB142=3,2.92,IF(OR(AB142=5,AB142=4),3.02,IF(OR(AB142=6,AB142=7),3.11,IF(OR(AB142=8,AB142=9),3.21,IF(OR(AB142=10,AB142=11,AB142=12),3.31,IF(OR(AB142=13,AB142=14,AB142=15),3.42,IF(OR(AB142=16,AB142=17,AB142=18),3.53,3.64)))))))))), IF(AI142="Ա-2", IF(AB142=0,2.28,IF(AB142=1,2.35,IF(AB142=2,2.43,IF(AB142=3,2.5,IF(OR(AB142=5,AB142=4),2.58,IF(OR(AB142=6,AB142=7),2.66,IF(OR(AB142=8,AB142=9),2.75,IF(OR(AB142=10,AB142=11,AB142=12),2.83,IF(OR(AB142=13,AB142=14,AB142=15),2.92,IF(OR(AB142=16,AB142=17,AB142=18),3.01,3.11)))))))))),IF(AI142="Ա-3", IF(AB142=0,1.96,IF(AB142=1,2.02,IF(AB142=2,2.08,IF(AB142=3,2.15,IF(OR(AB142=5,AB142=4),2.21,IF(OR(AB142=6,AB142=7),2.28,IF(OR(AB142=8,AB142=9),2.35,IF(OR(AB142=10,AB142=11,AB142=12),2.42,IF(OR(AB142=13,AB142=14,AB142=15),2.5,IF(OR(AB142=16,AB142=17,AB142=18),2.58,2.66)))))))))), IF(AI142="Կ-1", IF(AB142=0,1.68,IF(AB142=1,1.73,IF(AB142=2,1.79,IF(AB142=3,1.84,IF(OR(AB142=5,AB142=4),1.9,IF(OR(AB142=6,AB142=7),1.96,IF(OR(AB142=8,AB142=9),2.02,IF(OR(AB142=10,AB142=11,AB142=12),2.08,IF(OR(AB142=13,AB142=14,AB142=15),2.14,IF(OR(AB142=16,AB142=17,AB142=18),2.21,2.28)))))))))), IF(AI142="Կ-2", IF(AB142=0,1.45,IF(AB142=1,1.49,IF(AB142=2,1.54,IF(AB142=3,1.59,IF(OR(AB142=5,AB142=4),1.63,IF(OR(AB142=6,AB142=7),1.68,IF(OR(AB142=8,AB142=9),1.73,IF(OR(AB142=10,AB142=11,AB142=12),1.79,IF(OR(AB142=13,AB142=14,AB142=15),1.84,IF(OR(AB142=16,AB142=17,AB142=18),1.9,1.95)))))))))),IF(AI142="Կ-3", IF(AB142=0,1.25,IF(AB142=1,1.29,IF(AB142=2,1.33,IF(AB142=3,1.37,IF(OR(AB142=5,AB142=4),1.41,IF(OR(AB142=6,AB142=7),1.45,IF(OR(AB142=8,AB142=9),1.49,IF(OR(AB142=10,AB142=11,AB142=12),1.54,IF(OR(AB142=13,AB142=14,AB142=15),1.58,IF(OR(AB142=16,AB142=17,AB142=18),1.63,1.68)))))))))), "Error"))))))))))))</f>
        <v>4.41</v>
      </c>
      <c r="AD142" s="786"/>
      <c r="AE142" s="787">
        <f>+AC142+AC142*AD142</f>
        <v>4.41</v>
      </c>
      <c r="AF142" s="788">
        <v>66140</v>
      </c>
      <c r="AG142" s="825"/>
      <c r="AH142" s="825"/>
      <c r="AI142" s="790" t="str">
        <f>+W142</f>
        <v>Գ-2</v>
      </c>
      <c r="AJ142" s="788">
        <f>AF142*AE142</f>
        <v>291677.40000000002</v>
      </c>
      <c r="AK142" s="791">
        <f>AE142*AF142+AG142+AH142</f>
        <v>291677.40000000002</v>
      </c>
      <c r="AL142" s="797">
        <f>+AK142*13</f>
        <v>3791806.2</v>
      </c>
      <c r="AM142" s="793">
        <f>+AA142</f>
        <v>1</v>
      </c>
      <c r="AN142" s="794">
        <f>+AB142+1</f>
        <v>5</v>
      </c>
      <c r="AO142" s="795">
        <f>IF(AM142&lt;1,0,IF(AU142="Բ-1",IF(AN142=0,6.94,IF(AN142=1,7.17,IF(AN142=2,7.41,IF(AN142=3,7.66,IF(OR(AN142=5,AN142=4),7.92,IF(OR(AN142=6,AN142=7),8.18,IF(OR(AN142=8,AN142=9),8.46,IF(OR(AN142=10,AN142=11,AN142=12),8.74,IF(OR(AN142=13,AN142=14,AN142=15),9.03,IF(OR(AN142=16,AN142=17,AN142=18),9.33,9.65)))))))))),IF(AU142="Բ-2", IF(AN142=0,5.71,IF(AN142=1,5.89,IF(AN142=2,6.09,IF(AN142=3,6.29,IF(OR(AN142=5,AN142=4),6.5,IF(OR(AN142=6,AN142=7),6.72,IF(OR(AN142=8,AN142=9),6.94,IF(OR(AN142=10,AN142=11,AN142=12),7.17,IF(OR(AN142=13,AN142=14,AN142=15),7.41,IF(OR(AN142=16,AN142=17,AN142=18),7.65,7.91)))))))))), IF(AU142="Գ-1", IF(AN142=0,4.7,IF(AN142=1,4.86,IF(AN142=2,5.01,IF(AN142=3,5.18,IF(OR(AN142=5,AN142=4),5.35,IF(OR(AN142=6,AN142=7),5.52,IF(OR(AN142=8,AN142=9),5.71,IF(OR(AN142=10,AN142=11,AN142=12),5.89,IF(OR(AN142=13,AN142=14,AN142=15),6.09,IF(OR(AN142=16,AN142=17,AN142=18),6.29,6.49)))))))))), IF(AU142="Գ-2", IF(AN142=0,3.88,IF(AN142=1,4.01,IF(AN142=2,4.14,IF(AN142=3,4.27,IF(OR(AN142=5,AN142=4),4.41,IF(OR(AN142=6,AN142=7),4.55,IF(OR(AN142=8,AN142=9),4.7,IF(OR(AN142=10,AN142=11,AN142=12),4.85,IF(OR(AN142=13,AN142=14,AN142=15),5.01,IF(OR(AN142=16,AN142=17,AN142=18),5.17,5.34)))))))))), IF(AU142="Գ-3", IF(AN142=0,3.21,IF(AN142=1,3.31,IF(AN142=2,3.42,IF(AN142=3,3.53,IF(OR(AN142=5,AN142=4),3.64,IF(OR(AN142=6,AN142=7),3.76,IF(OR(AN142=8,AN142=9),3.88,IF(OR(AN142=10,AN142=11,AN142=12),4.01,IF(OR(AN142=13,AN142=14,AN142=15),4.13,IF(OR(AN142=16,AN142=17,AN142=18),4.27,4.4)))))))))), IF(AU142="Ա-1", IF(AN142=0,2.66,IF(AN142=1,2.75,IF(AN142=2,2.83,IF(AN142=3,2.92,IF(OR(AN142=5,AN142=4),3.02,IF(OR(AN142=6,AN142=7),3.11,IF(OR(AN142=8,AN142=9),3.21,IF(OR(AN142=10,AN142=11,AN142=12),3.31,IF(OR(AN142=13,AN142=14,AN142=15),3.42,IF(OR(AN142=16,AN142=17,AN142=18),3.53,3.64)))))))))), IF(AU142="Ա-2", IF(AN142=0,2.28,IF(AN142=1,2.35,IF(AN142=2,2.43,IF(AN142=3,2.5,IF(OR(AN142=5,AN142=4),2.58,IF(OR(AN142=6,AN142=7),2.66,IF(OR(AN142=8,AN142=9),2.75,IF(OR(AN142=10,AN142=11,AN142=12),2.83,IF(OR(AN142=13,AN142=14,AN142=15),2.92,IF(OR(AN142=16,AN142=17,AN142=18),3.01,3.11)))))))))),IF(AU142="Ա-3", IF(AN142=0,1.96,IF(AN142=1,2.02,IF(AN142=2,2.08,IF(AN142=3,2.15,IF(OR(AN142=5,AN142=4),2.21,IF(OR(AN142=6,AN142=7),2.28,IF(OR(AN142=8,AN142=9),2.35,IF(OR(AN142=10,AN142=11,AN142=12),2.42,IF(OR(AN142=13,AN142=14,AN142=15),2.5,IF(OR(AN142=16,AN142=17,AN142=18),2.58,2.66)))))))))), IF(AU142="Կ-1", IF(AN142=0,1.68,IF(AN142=1,1.73,IF(AN142=2,1.79,IF(AN142=3,1.84,IF(OR(AN142=5,AN142=4),1.9,IF(OR(AN142=6,AN142=7),1.96,IF(OR(AN142=8,AN142=9),2.02,IF(OR(AN142=10,AN142=11,AN142=12),2.08,IF(OR(AN142=13,AN142=14,AN142=15),2.14,IF(OR(AN142=16,AN142=17,AN142=18),2.21,2.28)))))))))), IF(AU142="Կ-2", IF(AN142=0,1.45,IF(AN142=1,1.49,IF(AN142=2,1.54,IF(AN142=3,1.59,IF(OR(AN142=5,AN142=4),1.63,IF(OR(AN142=6,AN142=7),1.68,IF(OR(AN142=8,AN142=9),1.73,IF(OR(AN142=10,AN142=11,AN142=12),1.79,IF(OR(AN142=13,AN142=14,AN142=15),1.84,IF(OR(AN142=16,AN142=17,AN142=18),1.9,1.95)))))))))),IF(AU142="Կ-3", IF(AN142=0,1.25,IF(AN142=1,1.29,IF(AN142=2,1.33,IF(AN142=3,1.37,IF(OR(AN142=5,AN142=4),1.41,IF(OR(AN142=6,AN142=7),1.45,IF(OR(AN142=8,AN142=9),1.49,IF(OR(AN142=10,AN142=11,AN142=12),1.54,IF(OR(AN142=13,AN142=14,AN142=15),1.58,IF(OR(AN142=16,AN142=17,AN142=18),1.63,1.68)))))))))), "Error"))))))))))))</f>
        <v>4.41</v>
      </c>
      <c r="AP142" s="786"/>
      <c r="AQ142" s="787">
        <f>+AO142+AO142*AP142</f>
        <v>4.41</v>
      </c>
      <c r="AR142" s="788">
        <v>66140</v>
      </c>
      <c r="AS142" s="825"/>
      <c r="AT142" s="825"/>
      <c r="AU142" s="790" t="str">
        <f>+AI142</f>
        <v>Գ-2</v>
      </c>
      <c r="AV142" s="788">
        <f>AR142*AQ142</f>
        <v>291677.40000000002</v>
      </c>
      <c r="AW142" s="791">
        <f>AQ142*AR142+AS142+AT142</f>
        <v>291677.40000000002</v>
      </c>
      <c r="AX142" s="797">
        <f>+AW142*13</f>
        <v>3791806.2</v>
      </c>
    </row>
    <row r="143" spans="2:50" s="777" customFormat="1" ht="54">
      <c r="B143" s="1657">
        <v>9</v>
      </c>
      <c r="C143" s="655" t="s">
        <v>2443</v>
      </c>
      <c r="D143" s="1217" t="s">
        <v>1378</v>
      </c>
      <c r="E143" s="1288">
        <v>1</v>
      </c>
      <c r="F143" s="823">
        <v>1</v>
      </c>
      <c r="G143" s="795">
        <f t="shared" si="197"/>
        <v>4.01</v>
      </c>
      <c r="H143" s="825">
        <v>66140</v>
      </c>
      <c r="I143" s="824"/>
      <c r="J143" s="825"/>
      <c r="K143" s="796" t="s">
        <v>94</v>
      </c>
      <c r="L143" s="825">
        <f t="shared" si="198"/>
        <v>265221.39999999997</v>
      </c>
      <c r="M143" s="826">
        <f t="shared" si="199"/>
        <v>265221.39999999997</v>
      </c>
      <c r="N143" s="792">
        <f t="shared" si="200"/>
        <v>3447878.1999999997</v>
      </c>
      <c r="O143" s="821">
        <f t="shared" si="201"/>
        <v>1</v>
      </c>
      <c r="P143" s="794">
        <f t="shared" si="202"/>
        <v>2</v>
      </c>
      <c r="Q143" s="795">
        <f t="shared" si="203"/>
        <v>4.1399999999999997</v>
      </c>
      <c r="R143" s="786"/>
      <c r="S143" s="787">
        <f t="shared" si="204"/>
        <v>4.1399999999999997</v>
      </c>
      <c r="T143" s="788">
        <v>66140</v>
      </c>
      <c r="U143" s="825"/>
      <c r="V143" s="825"/>
      <c r="W143" s="796" t="str">
        <f t="shared" si="205"/>
        <v>Գ-2</v>
      </c>
      <c r="X143" s="788">
        <f t="shared" si="206"/>
        <v>273819.59999999998</v>
      </c>
      <c r="Y143" s="791">
        <f t="shared" si="207"/>
        <v>273819.59999999998</v>
      </c>
      <c r="Z143" s="797">
        <f t="shared" si="208"/>
        <v>3559654.8</v>
      </c>
      <c r="AA143" s="793">
        <f t="shared" si="209"/>
        <v>1</v>
      </c>
      <c r="AB143" s="794">
        <f t="shared" si="210"/>
        <v>3</v>
      </c>
      <c r="AC143" s="795">
        <f t="shared" si="211"/>
        <v>4.2699999999999996</v>
      </c>
      <c r="AD143" s="786"/>
      <c r="AE143" s="787">
        <f t="shared" si="212"/>
        <v>4.2699999999999996</v>
      </c>
      <c r="AF143" s="788">
        <v>66140</v>
      </c>
      <c r="AG143" s="825"/>
      <c r="AH143" s="825"/>
      <c r="AI143" s="790" t="str">
        <f t="shared" si="213"/>
        <v>Գ-2</v>
      </c>
      <c r="AJ143" s="788">
        <f t="shared" si="214"/>
        <v>282417.8</v>
      </c>
      <c r="AK143" s="791">
        <f t="shared" si="215"/>
        <v>282417.8</v>
      </c>
      <c r="AL143" s="797">
        <f t="shared" si="216"/>
        <v>3671431.4</v>
      </c>
      <c r="AM143" s="793">
        <f t="shared" si="217"/>
        <v>1</v>
      </c>
      <c r="AN143" s="794">
        <f t="shared" si="218"/>
        <v>4</v>
      </c>
      <c r="AO143" s="795">
        <f t="shared" si="219"/>
        <v>4.41</v>
      </c>
      <c r="AP143" s="786"/>
      <c r="AQ143" s="787">
        <f t="shared" si="220"/>
        <v>4.41</v>
      </c>
      <c r="AR143" s="788">
        <v>66140</v>
      </c>
      <c r="AS143" s="825"/>
      <c r="AT143" s="825"/>
      <c r="AU143" s="790" t="str">
        <f t="shared" si="221"/>
        <v>Գ-2</v>
      </c>
      <c r="AV143" s="788">
        <f t="shared" si="222"/>
        <v>291677.40000000002</v>
      </c>
      <c r="AW143" s="791">
        <f t="shared" si="223"/>
        <v>291677.40000000002</v>
      </c>
      <c r="AX143" s="797">
        <f t="shared" si="224"/>
        <v>3791806.2</v>
      </c>
    </row>
    <row r="144" spans="2:50" s="777" customFormat="1" ht="54">
      <c r="B144" s="1657">
        <v>10</v>
      </c>
      <c r="C144" s="655" t="s">
        <v>2444</v>
      </c>
      <c r="D144" s="1217" t="s">
        <v>1378</v>
      </c>
      <c r="E144" s="1288">
        <v>1</v>
      </c>
      <c r="F144" s="1341">
        <v>1</v>
      </c>
      <c r="G144" s="795">
        <f t="shared" si="197"/>
        <v>4.01</v>
      </c>
      <c r="H144" s="825">
        <v>66140</v>
      </c>
      <c r="I144" s="847"/>
      <c r="J144" s="843"/>
      <c r="K144" s="796" t="s">
        <v>94</v>
      </c>
      <c r="L144" s="825">
        <f t="shared" si="198"/>
        <v>265221.39999999997</v>
      </c>
      <c r="M144" s="826">
        <f t="shared" si="199"/>
        <v>265221.39999999997</v>
      </c>
      <c r="N144" s="792">
        <f t="shared" si="200"/>
        <v>3447878.1999999997</v>
      </c>
      <c r="O144" s="821">
        <f t="shared" si="201"/>
        <v>1</v>
      </c>
      <c r="P144" s="794">
        <f t="shared" si="202"/>
        <v>2</v>
      </c>
      <c r="Q144" s="795">
        <f t="shared" si="203"/>
        <v>4.1399999999999997</v>
      </c>
      <c r="R144" s="786"/>
      <c r="S144" s="787">
        <f t="shared" si="204"/>
        <v>4.1399999999999997</v>
      </c>
      <c r="T144" s="788">
        <v>66140</v>
      </c>
      <c r="U144" s="843"/>
      <c r="V144" s="843"/>
      <c r="W144" s="796" t="str">
        <f t="shared" si="205"/>
        <v>Գ-2</v>
      </c>
      <c r="X144" s="788">
        <f t="shared" si="206"/>
        <v>273819.59999999998</v>
      </c>
      <c r="Y144" s="791">
        <f t="shared" si="207"/>
        <v>273819.59999999998</v>
      </c>
      <c r="Z144" s="797">
        <f t="shared" si="208"/>
        <v>3559654.8</v>
      </c>
      <c r="AA144" s="793">
        <f t="shared" si="209"/>
        <v>1</v>
      </c>
      <c r="AB144" s="794">
        <f t="shared" si="210"/>
        <v>3</v>
      </c>
      <c r="AC144" s="795">
        <f t="shared" si="211"/>
        <v>4.2699999999999996</v>
      </c>
      <c r="AD144" s="786"/>
      <c r="AE144" s="787">
        <f t="shared" si="212"/>
        <v>4.2699999999999996</v>
      </c>
      <c r="AF144" s="788">
        <v>66140</v>
      </c>
      <c r="AG144" s="843"/>
      <c r="AH144" s="843"/>
      <c r="AI144" s="790" t="str">
        <f t="shared" si="213"/>
        <v>Գ-2</v>
      </c>
      <c r="AJ144" s="788">
        <f t="shared" si="214"/>
        <v>282417.8</v>
      </c>
      <c r="AK144" s="791">
        <f t="shared" si="215"/>
        <v>282417.8</v>
      </c>
      <c r="AL144" s="797">
        <f t="shared" si="216"/>
        <v>3671431.4</v>
      </c>
      <c r="AM144" s="793">
        <f t="shared" si="217"/>
        <v>1</v>
      </c>
      <c r="AN144" s="794">
        <f t="shared" si="218"/>
        <v>4</v>
      </c>
      <c r="AO144" s="795">
        <f t="shared" si="219"/>
        <v>4.41</v>
      </c>
      <c r="AP144" s="786"/>
      <c r="AQ144" s="787">
        <f t="shared" si="220"/>
        <v>4.41</v>
      </c>
      <c r="AR144" s="788">
        <v>66140</v>
      </c>
      <c r="AS144" s="843"/>
      <c r="AT144" s="843"/>
      <c r="AU144" s="790" t="str">
        <f t="shared" si="221"/>
        <v>Գ-2</v>
      </c>
      <c r="AV144" s="788">
        <f t="shared" si="222"/>
        <v>291677.40000000002</v>
      </c>
      <c r="AW144" s="791">
        <f t="shared" si="223"/>
        <v>291677.40000000002</v>
      </c>
      <c r="AX144" s="797">
        <f t="shared" si="224"/>
        <v>3791806.2</v>
      </c>
    </row>
    <row r="145" spans="2:50" s="777" customFormat="1" ht="54">
      <c r="B145" s="1657">
        <v>11</v>
      </c>
      <c r="C145" s="655" t="s">
        <v>2445</v>
      </c>
      <c r="D145" s="1217" t="s">
        <v>1378</v>
      </c>
      <c r="E145" s="1288">
        <v>1</v>
      </c>
      <c r="F145" s="823">
        <v>0</v>
      </c>
      <c r="G145" s="795">
        <f t="shared" si="197"/>
        <v>3.88</v>
      </c>
      <c r="H145" s="825">
        <v>66140</v>
      </c>
      <c r="I145" s="847"/>
      <c r="J145" s="843"/>
      <c r="K145" s="796" t="s">
        <v>94</v>
      </c>
      <c r="L145" s="825">
        <f t="shared" si="198"/>
        <v>256623.19999999998</v>
      </c>
      <c r="M145" s="826">
        <f t="shared" si="199"/>
        <v>256623.19999999998</v>
      </c>
      <c r="N145" s="792">
        <f t="shared" si="200"/>
        <v>3336101.5999999996</v>
      </c>
      <c r="O145" s="821">
        <f t="shared" si="201"/>
        <v>1</v>
      </c>
      <c r="P145" s="794">
        <f t="shared" si="202"/>
        <v>1</v>
      </c>
      <c r="Q145" s="795">
        <f t="shared" si="203"/>
        <v>4.01</v>
      </c>
      <c r="R145" s="786"/>
      <c r="S145" s="787">
        <f t="shared" si="204"/>
        <v>4.01</v>
      </c>
      <c r="T145" s="788">
        <v>66140</v>
      </c>
      <c r="U145" s="843"/>
      <c r="V145" s="843"/>
      <c r="W145" s="796" t="str">
        <f t="shared" si="205"/>
        <v>Գ-2</v>
      </c>
      <c r="X145" s="788">
        <f t="shared" si="206"/>
        <v>265221.39999999997</v>
      </c>
      <c r="Y145" s="791">
        <f t="shared" si="207"/>
        <v>265221.39999999997</v>
      </c>
      <c r="Z145" s="797">
        <f t="shared" si="208"/>
        <v>3447878.1999999997</v>
      </c>
      <c r="AA145" s="793">
        <f t="shared" si="209"/>
        <v>1</v>
      </c>
      <c r="AB145" s="794">
        <f t="shared" si="210"/>
        <v>2</v>
      </c>
      <c r="AC145" s="795">
        <f t="shared" si="211"/>
        <v>4.1399999999999997</v>
      </c>
      <c r="AD145" s="786"/>
      <c r="AE145" s="787">
        <f t="shared" si="212"/>
        <v>4.1399999999999997</v>
      </c>
      <c r="AF145" s="788">
        <v>66140</v>
      </c>
      <c r="AG145" s="843"/>
      <c r="AH145" s="843"/>
      <c r="AI145" s="790" t="str">
        <f t="shared" si="213"/>
        <v>Գ-2</v>
      </c>
      <c r="AJ145" s="788">
        <f t="shared" si="214"/>
        <v>273819.59999999998</v>
      </c>
      <c r="AK145" s="791">
        <f t="shared" si="215"/>
        <v>273819.59999999998</v>
      </c>
      <c r="AL145" s="797">
        <f t="shared" si="216"/>
        <v>3559654.8</v>
      </c>
      <c r="AM145" s="793">
        <f t="shared" si="217"/>
        <v>1</v>
      </c>
      <c r="AN145" s="794">
        <f t="shared" si="218"/>
        <v>3</v>
      </c>
      <c r="AO145" s="795">
        <f t="shared" si="219"/>
        <v>4.2699999999999996</v>
      </c>
      <c r="AP145" s="786"/>
      <c r="AQ145" s="787">
        <f t="shared" si="220"/>
        <v>4.2699999999999996</v>
      </c>
      <c r="AR145" s="788">
        <v>66140</v>
      </c>
      <c r="AS145" s="843"/>
      <c r="AT145" s="843"/>
      <c r="AU145" s="790" t="str">
        <f t="shared" si="221"/>
        <v>Գ-2</v>
      </c>
      <c r="AV145" s="788">
        <f t="shared" si="222"/>
        <v>282417.8</v>
      </c>
      <c r="AW145" s="791">
        <f t="shared" si="223"/>
        <v>282417.8</v>
      </c>
      <c r="AX145" s="797">
        <f t="shared" si="224"/>
        <v>3671431.4</v>
      </c>
    </row>
    <row r="146" spans="2:50" s="777" customFormat="1" ht="54">
      <c r="B146" s="1657">
        <v>12</v>
      </c>
      <c r="C146" s="655" t="s">
        <v>1292</v>
      </c>
      <c r="D146" s="1217" t="s">
        <v>1378</v>
      </c>
      <c r="E146" s="1288">
        <v>1</v>
      </c>
      <c r="F146" s="1341">
        <v>1</v>
      </c>
      <c r="G146" s="795">
        <f>IF(E146&lt;1,0,IF(K146="Բ-1",IF(F146=0,6.94,IF(F146=1,7.17,IF(F146=2,7.41,IF(F146=3,7.66,IF(OR(F146=5,F146=4),7.92,IF(OR(F146=6,F146=7),8.18,IF(OR(F146=8,F146=9),8.46,IF(OR(F146=10,F146=11,F146=12),8.74,IF(OR(F146=13,F146=14,F146=15),9.03,IF(OR(F146=16,F146=17,F146=18),9.33,9.65)))))))))),IF(K146="Բ-2", IF(F146=0,5.71,IF(F146=1,5.89,IF(F146=2,6.09,IF(F146=3,6.29,IF(OR(F146=5,F146=4),6.5,IF(OR(F146=6,F146=7),6.72,IF(OR(F146=8,F146=9),6.94,IF(OR(F146=10,F146=11,F146=12),7.17,IF(OR(F146=13,F146=14,F146=15),7.41,IF(OR(F146=16,F146=17,F146=18),7.65,7.91)))))))))), IF(K146="Գ-1", IF(F146=0,4.7,IF(F146=1,4.86,IF(F146=2,5.01,IF(F146=3,5.18,IF(OR(F146=5,F146=4),5.35,IF(OR(F146=6,F146=7),5.52,IF(OR(F146=8,F146=9),5.71,IF(OR(F146=10,F146=11,F146=12),5.89,IF(OR(F146=13,F146=14,F146=15),6.09,IF(OR(F146=16,F146=17,F146=18),6.29,6.49)))))))))), IF(K146="Գ-2", IF(F146=0,3.88,IF(F146=1,4.01,IF(F146=2,4.14,IF(F146=3,4.27,IF(OR(F146=5,F146=4),4.41,IF(OR(F146=6,F146=7),4.55,IF(OR(F146=8,F146=9),4.7,IF(OR(F146=10,F146=11,F146=12),4.85,IF(OR(F146=13,F146=14,F146=15),5.01,IF(OR(F146=16,F146=17,F146=18),5.17,5.34)))))))))), IF(K146="Գ-3", IF(F146=0,3.21,IF(F146=1,3.31,IF(F146=2,3.42,IF(F146=3,3.53,IF(OR(F146=5,F146=4),3.64,IF(OR(F146=6,F146=7),3.76,IF(OR(F146=8,F146=9),3.88,IF(OR(F146=10,F146=11,F146=12),4.01,IF(OR(F146=13,F146=14,F146=15),4.13,IF(OR(F146=16,F146=17,F146=18),4.27,4.4)))))))))), IF(K146="Ա-1", IF(F146=0,2.66,IF(F146=1,2.75,IF(F146=2,2.83,IF(F146=3,2.92,IF(OR(F146=5,F146=4),3.02,IF(OR(F146=6,F146=7),3.11,IF(OR(F146=8,F146=9),3.21,IF(OR(F146=10,F146=11,F146=12),3.31,IF(OR(F146=13,F146=14,F146=15),3.42,IF(OR(F146=16,F146=17,F146=18),3.53,3.64)))))))))), IF(K146="Ա-2", IF(F146=0,2.28,IF(F146=1,2.35,IF(F146=2,2.43,IF(F146=3,2.5,IF(OR(F146=5,F146=4),2.58,IF(OR(F146=6,F146=7),2.66,IF(OR(F146=8,F146=9),2.75,IF(OR(F146=10,F146=11,F146=12),2.83,IF(OR(F146=13,F146=14,F146=15),2.92,IF(OR(F146=16,F146=17,F146=18),3.01,3.11)))))))))),IF(K146="Ա-3", IF(F146=0,1.96,IF(F146=1,2.02,IF(F146=2,2.08,IF(F146=3,2.15,IF(OR(F146=5,F146=4),2.21,IF(OR(F146=6,F146=7),2.28,IF(OR(F146=8,F146=9),2.35,IF(OR(F146=10,F146=11,F146=12),2.42,IF(OR(F146=13,F146=14,F146=15),2.5,IF(OR(F146=16,F146=17,F146=18),2.58,2.66)))))))))), IF(K146="Կ-1", IF(F146=0,1.68,IF(F146=1,1.73,IF(F146=2,1.79,IF(F146=3,1.84,IF(OR(F146=5,F146=4),1.9,IF(OR(F146=6,F146=7),1.96,IF(OR(F146=8,F146=9),2.02,IF(OR(F146=10,F146=11,F146=12),2.08,IF(OR(F146=13,F146=14,F146=15),2.14,IF(OR(F146=16,F146=17,F146=18),2.21,2.28)))))))))), IF(K146="Կ-2", IF(F146=0,1.45,IF(F146=1,1.49,IF(F146=2,1.54,IF(F146=3,1.59,IF(OR(F146=5,F146=4),1.63,IF(OR(F146=6,F146=7),1.68,IF(OR(F146=8,F146=9),1.73,IF(OR(F146=10,F146=11,F146=12),1.79,IF(OR(F146=13,F146=14,F146=15),1.84,IF(OR(F146=16,F146=17,F146=18),1.9,1.95)))))))))),IF(K146="Կ-3", IF(F146=0,1.25,IF(F146=1,1.29,IF(F146=2,1.33,IF(F146=3,1.37,IF(OR(F146=5,F146=4),1.41,IF(OR(F146=6,F146=7),1.45,IF(OR(F146=8,F146=9),1.49,IF(OR(F146=10,F146=11,F146=12),1.54,IF(OR(F146=13,F146=14,F146=15),1.58,IF(OR(F146=16,F146=17,F146=18),1.63,1.68)))))))))), "Error"))))))))))))</f>
        <v>4.01</v>
      </c>
      <c r="H146" s="825">
        <v>66140</v>
      </c>
      <c r="I146" s="824"/>
      <c r="J146" s="825"/>
      <c r="K146" s="796" t="s">
        <v>94</v>
      </c>
      <c r="L146" s="825">
        <f>H146*G146</f>
        <v>265221.39999999997</v>
      </c>
      <c r="M146" s="826">
        <f>G146*H146+I146+J146</f>
        <v>265221.39999999997</v>
      </c>
      <c r="N146" s="792">
        <f>+M146*13</f>
        <v>3447878.1999999997</v>
      </c>
      <c r="O146" s="821">
        <f>+E146</f>
        <v>1</v>
      </c>
      <c r="P146" s="794">
        <f>+F146+1</f>
        <v>2</v>
      </c>
      <c r="Q146" s="795">
        <f>IF(O146&lt;1,0,IF(W146="Բ-1",IF(P146=0,6.94,IF(P146=1,7.17,IF(P146=2,7.41,IF(P146=3,7.66,IF(OR(P146=5,P146=4),7.92,IF(OR(P146=6,P146=7),8.18,IF(OR(P146=8,P146=9),8.46,IF(OR(P146=10,P146=11,P146=12),8.74,IF(OR(P146=13,P146=14,P146=15),9.03,IF(OR(P146=16,P146=17,P146=18),9.33,9.65)))))))))),IF(W146="Բ-2", IF(P146=0,5.71,IF(P146=1,5.89,IF(P146=2,6.09,IF(P146=3,6.29,IF(OR(P146=5,P146=4),6.5,IF(OR(P146=6,P146=7),6.72,IF(OR(P146=8,P146=9),6.94,IF(OR(P146=10,P146=11,P146=12),7.17,IF(OR(P146=13,P146=14,P146=15),7.41,IF(OR(P146=16,P146=17,P146=18),7.65,7.91)))))))))), IF(W146="Գ-1", IF(P146=0,4.7,IF(P146=1,4.86,IF(P146=2,5.01,IF(P146=3,5.18,IF(OR(P146=5,P146=4),5.35,IF(OR(P146=6,P146=7),5.52,IF(OR(P146=8,P146=9),5.71,IF(OR(P146=10,P146=11,P146=12),5.89,IF(OR(P146=13,P146=14,P146=15),6.09,IF(OR(P146=16,P146=17,P146=18),6.29,6.49)))))))))), IF(W146="Գ-2", IF(P146=0,3.88,IF(P146=1,4.01,IF(P146=2,4.14,IF(P146=3,4.27,IF(OR(P146=5,P146=4),4.41,IF(OR(P146=6,P146=7),4.55,IF(OR(P146=8,P146=9),4.7,IF(OR(P146=10,P146=11,P146=12),4.85,IF(OR(P146=13,P146=14,P146=15),5.01,IF(OR(P146=16,P146=17,P146=18),5.17,5.34)))))))))), IF(W146="Գ-3", IF(P146=0,3.21,IF(P146=1,3.31,IF(P146=2,3.42,IF(P146=3,3.53,IF(OR(P146=5,P146=4),3.64,IF(OR(P146=6,P146=7),3.76,IF(OR(P146=8,P146=9),3.88,IF(OR(P146=10,P146=11,P146=12),4.01,IF(OR(P146=13,P146=14,P146=15),4.13,IF(OR(P146=16,P146=17,P146=18),4.27,4.4)))))))))), IF(W146="Ա-1", IF(P146=0,2.66,IF(P146=1,2.75,IF(P146=2,2.83,IF(P146=3,2.92,IF(OR(P146=5,P146=4),3.02,IF(OR(P146=6,P146=7),3.11,IF(OR(P146=8,P146=9),3.21,IF(OR(P146=10,P146=11,P146=12),3.31,IF(OR(P146=13,P146=14,P146=15),3.42,IF(OR(P146=16,P146=17,P146=18),3.53,3.64)))))))))), IF(W146="Ա-2", IF(P146=0,2.28,IF(P146=1,2.35,IF(P146=2,2.43,IF(P146=3,2.5,IF(OR(P146=5,P146=4),2.58,IF(OR(P146=6,P146=7),2.66,IF(OR(P146=8,P146=9),2.75,IF(OR(P146=10,P146=11,P146=12),2.83,IF(OR(P146=13,P146=14,P146=15),2.92,IF(OR(P146=16,P146=17,P146=18),3.01,3.11)))))))))),IF(W146="Ա-3", IF(P146=0,1.96,IF(P146=1,2.02,IF(P146=2,2.08,IF(P146=3,2.15,IF(OR(P146=5,P146=4),2.21,IF(OR(P146=6,P146=7),2.28,IF(OR(P146=8,P146=9),2.35,IF(OR(P146=10,P146=11,P146=12),2.42,IF(OR(P146=13,P146=14,P146=15),2.5,IF(OR(P146=16,P146=17,P146=18),2.58,2.66)))))))))), IF(W146="Կ-1", IF(P146=0,1.68,IF(P146=1,1.73,IF(P146=2,1.79,IF(P146=3,1.84,IF(OR(P146=5,P146=4),1.9,IF(OR(P146=6,P146=7),1.96,IF(OR(P146=8,P146=9),2.02,IF(OR(P146=10,P146=11,P146=12),2.08,IF(OR(P146=13,P146=14,P146=15),2.14,IF(OR(P146=16,P146=17,P146=18),2.21,2.28)))))))))), IF(W146="Կ-2", IF(P146=0,1.45,IF(P146=1,1.49,IF(P146=2,1.54,IF(P146=3,1.59,IF(OR(P146=5,P146=4),1.63,IF(OR(P146=6,P146=7),1.68,IF(OR(P146=8,P146=9),1.73,IF(OR(P146=10,P146=11,P146=12),1.79,IF(OR(P146=13,P146=14,P146=15),1.84,IF(OR(P146=16,P146=17,P146=18),1.9,1.95)))))))))),IF(W146="Կ-3", IF(P146=0,1.25,IF(P146=1,1.29,IF(P146=2,1.33,IF(P146=3,1.37,IF(OR(P146=5,P146=4),1.41,IF(OR(P146=6,P146=7),1.45,IF(OR(P146=8,P146=9),1.49,IF(OR(P146=10,P146=11,P146=12),1.54,IF(OR(P146=13,P146=14,P146=15),1.58,IF(OR(P146=16,P146=17,P146=18),1.63,1.68)))))))))), "Error"))))))))))))</f>
        <v>4.1399999999999997</v>
      </c>
      <c r="R146" s="786"/>
      <c r="S146" s="787">
        <f>+Q146+Q146*R146</f>
        <v>4.1399999999999997</v>
      </c>
      <c r="T146" s="788">
        <v>66140</v>
      </c>
      <c r="U146" s="825"/>
      <c r="V146" s="825"/>
      <c r="W146" s="796" t="str">
        <f>+K146</f>
        <v>Գ-2</v>
      </c>
      <c r="X146" s="788">
        <f>T146*S146</f>
        <v>273819.59999999998</v>
      </c>
      <c r="Y146" s="791">
        <f>S146*T146+U146+V146</f>
        <v>273819.59999999998</v>
      </c>
      <c r="Z146" s="797">
        <f>+Y146*13</f>
        <v>3559654.8</v>
      </c>
      <c r="AA146" s="793">
        <f>+O146</f>
        <v>1</v>
      </c>
      <c r="AB146" s="794">
        <f>+P146+1</f>
        <v>3</v>
      </c>
      <c r="AC146" s="795">
        <f>IF(AA146&lt;1,0,IF(AI146="Բ-1",IF(AB146=0,6.94,IF(AB146=1,7.17,IF(AB146=2,7.41,IF(AB146=3,7.66,IF(OR(AB146=5,AB146=4),7.92,IF(OR(AB146=6,AB146=7),8.18,IF(OR(AB146=8,AB146=9),8.46,IF(OR(AB146=10,AB146=11,AB146=12),8.74,IF(OR(AB146=13,AB146=14,AB146=15),9.03,IF(OR(AB146=16,AB146=17,AB146=18),9.33,9.65)))))))))),IF(AI146="Բ-2", IF(AB146=0,5.71,IF(AB146=1,5.89,IF(AB146=2,6.09,IF(AB146=3,6.29,IF(OR(AB146=5,AB146=4),6.5,IF(OR(AB146=6,AB146=7),6.72,IF(OR(AB146=8,AB146=9),6.94,IF(OR(AB146=10,AB146=11,AB146=12),7.17,IF(OR(AB146=13,AB146=14,AB146=15),7.41,IF(OR(AB146=16,AB146=17,AB146=18),7.65,7.91)))))))))), IF(AI146="Գ-1", IF(AB146=0,4.7,IF(AB146=1,4.86,IF(AB146=2,5.01,IF(AB146=3,5.18,IF(OR(AB146=5,AB146=4),5.35,IF(OR(AB146=6,AB146=7),5.52,IF(OR(AB146=8,AB146=9),5.71,IF(OR(AB146=10,AB146=11,AB146=12),5.89,IF(OR(AB146=13,AB146=14,AB146=15),6.09,IF(OR(AB146=16,AB146=17,AB146=18),6.29,6.49)))))))))), IF(AI146="Գ-2", IF(AB146=0,3.88,IF(AB146=1,4.01,IF(AB146=2,4.14,IF(AB146=3,4.27,IF(OR(AB146=5,AB146=4),4.41,IF(OR(AB146=6,AB146=7),4.55,IF(OR(AB146=8,AB146=9),4.7,IF(OR(AB146=10,AB146=11,AB146=12),4.85,IF(OR(AB146=13,AB146=14,AB146=15),5.01,IF(OR(AB146=16,AB146=17,AB146=18),5.17,5.34)))))))))), IF(AI146="Գ-3", IF(AB146=0,3.21,IF(AB146=1,3.31,IF(AB146=2,3.42,IF(AB146=3,3.53,IF(OR(AB146=5,AB146=4),3.64,IF(OR(AB146=6,AB146=7),3.76,IF(OR(AB146=8,AB146=9),3.88,IF(OR(AB146=10,AB146=11,AB146=12),4.01,IF(OR(AB146=13,AB146=14,AB146=15),4.13,IF(OR(AB146=16,AB146=17,AB146=18),4.27,4.4)))))))))), IF(AI146="Ա-1", IF(AB146=0,2.66,IF(AB146=1,2.75,IF(AB146=2,2.83,IF(AB146=3,2.92,IF(OR(AB146=5,AB146=4),3.02,IF(OR(AB146=6,AB146=7),3.11,IF(OR(AB146=8,AB146=9),3.21,IF(OR(AB146=10,AB146=11,AB146=12),3.31,IF(OR(AB146=13,AB146=14,AB146=15),3.42,IF(OR(AB146=16,AB146=17,AB146=18),3.53,3.64)))))))))), IF(AI146="Ա-2", IF(AB146=0,2.28,IF(AB146=1,2.35,IF(AB146=2,2.43,IF(AB146=3,2.5,IF(OR(AB146=5,AB146=4),2.58,IF(OR(AB146=6,AB146=7),2.66,IF(OR(AB146=8,AB146=9),2.75,IF(OR(AB146=10,AB146=11,AB146=12),2.83,IF(OR(AB146=13,AB146=14,AB146=15),2.92,IF(OR(AB146=16,AB146=17,AB146=18),3.01,3.11)))))))))),IF(AI146="Ա-3", IF(AB146=0,1.96,IF(AB146=1,2.02,IF(AB146=2,2.08,IF(AB146=3,2.15,IF(OR(AB146=5,AB146=4),2.21,IF(OR(AB146=6,AB146=7),2.28,IF(OR(AB146=8,AB146=9),2.35,IF(OR(AB146=10,AB146=11,AB146=12),2.42,IF(OR(AB146=13,AB146=14,AB146=15),2.5,IF(OR(AB146=16,AB146=17,AB146=18),2.58,2.66)))))))))), IF(AI146="Կ-1", IF(AB146=0,1.68,IF(AB146=1,1.73,IF(AB146=2,1.79,IF(AB146=3,1.84,IF(OR(AB146=5,AB146=4),1.9,IF(OR(AB146=6,AB146=7),1.96,IF(OR(AB146=8,AB146=9),2.02,IF(OR(AB146=10,AB146=11,AB146=12),2.08,IF(OR(AB146=13,AB146=14,AB146=15),2.14,IF(OR(AB146=16,AB146=17,AB146=18),2.21,2.28)))))))))), IF(AI146="Կ-2", IF(AB146=0,1.45,IF(AB146=1,1.49,IF(AB146=2,1.54,IF(AB146=3,1.59,IF(OR(AB146=5,AB146=4),1.63,IF(OR(AB146=6,AB146=7),1.68,IF(OR(AB146=8,AB146=9),1.73,IF(OR(AB146=10,AB146=11,AB146=12),1.79,IF(OR(AB146=13,AB146=14,AB146=15),1.84,IF(OR(AB146=16,AB146=17,AB146=18),1.9,1.95)))))))))),IF(AI146="Կ-3", IF(AB146=0,1.25,IF(AB146=1,1.29,IF(AB146=2,1.33,IF(AB146=3,1.37,IF(OR(AB146=5,AB146=4),1.41,IF(OR(AB146=6,AB146=7),1.45,IF(OR(AB146=8,AB146=9),1.49,IF(OR(AB146=10,AB146=11,AB146=12),1.54,IF(OR(AB146=13,AB146=14,AB146=15),1.58,IF(OR(AB146=16,AB146=17,AB146=18),1.63,1.68)))))))))), "Error"))))))))))))</f>
        <v>4.2699999999999996</v>
      </c>
      <c r="AD146" s="786"/>
      <c r="AE146" s="787">
        <f>+AC146+AC146*AD146</f>
        <v>4.2699999999999996</v>
      </c>
      <c r="AF146" s="788">
        <v>66140</v>
      </c>
      <c r="AG146" s="825"/>
      <c r="AH146" s="825"/>
      <c r="AI146" s="790" t="str">
        <f>+W146</f>
        <v>Գ-2</v>
      </c>
      <c r="AJ146" s="788">
        <f>AF146*AE146</f>
        <v>282417.8</v>
      </c>
      <c r="AK146" s="791">
        <f>AE146*AF146+AG146+AH146</f>
        <v>282417.8</v>
      </c>
      <c r="AL146" s="797">
        <f>+AK146*13</f>
        <v>3671431.4</v>
      </c>
      <c r="AM146" s="793">
        <f>+AA146</f>
        <v>1</v>
      </c>
      <c r="AN146" s="794">
        <f>+AB146+1</f>
        <v>4</v>
      </c>
      <c r="AO146" s="795">
        <f>IF(AM146&lt;1,0,IF(AU146="Բ-1",IF(AN146=0,6.94,IF(AN146=1,7.17,IF(AN146=2,7.41,IF(AN146=3,7.66,IF(OR(AN146=5,AN146=4),7.92,IF(OR(AN146=6,AN146=7),8.18,IF(OR(AN146=8,AN146=9),8.46,IF(OR(AN146=10,AN146=11,AN146=12),8.74,IF(OR(AN146=13,AN146=14,AN146=15),9.03,IF(OR(AN146=16,AN146=17,AN146=18),9.33,9.65)))))))))),IF(AU146="Բ-2", IF(AN146=0,5.71,IF(AN146=1,5.89,IF(AN146=2,6.09,IF(AN146=3,6.29,IF(OR(AN146=5,AN146=4),6.5,IF(OR(AN146=6,AN146=7),6.72,IF(OR(AN146=8,AN146=9),6.94,IF(OR(AN146=10,AN146=11,AN146=12),7.17,IF(OR(AN146=13,AN146=14,AN146=15),7.41,IF(OR(AN146=16,AN146=17,AN146=18),7.65,7.91)))))))))), IF(AU146="Գ-1", IF(AN146=0,4.7,IF(AN146=1,4.86,IF(AN146=2,5.01,IF(AN146=3,5.18,IF(OR(AN146=5,AN146=4),5.35,IF(OR(AN146=6,AN146=7),5.52,IF(OR(AN146=8,AN146=9),5.71,IF(OR(AN146=10,AN146=11,AN146=12),5.89,IF(OR(AN146=13,AN146=14,AN146=15),6.09,IF(OR(AN146=16,AN146=17,AN146=18),6.29,6.49)))))))))), IF(AU146="Գ-2", IF(AN146=0,3.88,IF(AN146=1,4.01,IF(AN146=2,4.14,IF(AN146=3,4.27,IF(OR(AN146=5,AN146=4),4.41,IF(OR(AN146=6,AN146=7),4.55,IF(OR(AN146=8,AN146=9),4.7,IF(OR(AN146=10,AN146=11,AN146=12),4.85,IF(OR(AN146=13,AN146=14,AN146=15),5.01,IF(OR(AN146=16,AN146=17,AN146=18),5.17,5.34)))))))))), IF(AU146="Գ-3", IF(AN146=0,3.21,IF(AN146=1,3.31,IF(AN146=2,3.42,IF(AN146=3,3.53,IF(OR(AN146=5,AN146=4),3.64,IF(OR(AN146=6,AN146=7),3.76,IF(OR(AN146=8,AN146=9),3.88,IF(OR(AN146=10,AN146=11,AN146=12),4.01,IF(OR(AN146=13,AN146=14,AN146=15),4.13,IF(OR(AN146=16,AN146=17,AN146=18),4.27,4.4)))))))))), IF(AU146="Ա-1", IF(AN146=0,2.66,IF(AN146=1,2.75,IF(AN146=2,2.83,IF(AN146=3,2.92,IF(OR(AN146=5,AN146=4),3.02,IF(OR(AN146=6,AN146=7),3.11,IF(OR(AN146=8,AN146=9),3.21,IF(OR(AN146=10,AN146=11,AN146=12),3.31,IF(OR(AN146=13,AN146=14,AN146=15),3.42,IF(OR(AN146=16,AN146=17,AN146=18),3.53,3.64)))))))))), IF(AU146="Ա-2", IF(AN146=0,2.28,IF(AN146=1,2.35,IF(AN146=2,2.43,IF(AN146=3,2.5,IF(OR(AN146=5,AN146=4),2.58,IF(OR(AN146=6,AN146=7),2.66,IF(OR(AN146=8,AN146=9),2.75,IF(OR(AN146=10,AN146=11,AN146=12),2.83,IF(OR(AN146=13,AN146=14,AN146=15),2.92,IF(OR(AN146=16,AN146=17,AN146=18),3.01,3.11)))))))))),IF(AU146="Ա-3", IF(AN146=0,1.96,IF(AN146=1,2.02,IF(AN146=2,2.08,IF(AN146=3,2.15,IF(OR(AN146=5,AN146=4),2.21,IF(OR(AN146=6,AN146=7),2.28,IF(OR(AN146=8,AN146=9),2.35,IF(OR(AN146=10,AN146=11,AN146=12),2.42,IF(OR(AN146=13,AN146=14,AN146=15),2.5,IF(OR(AN146=16,AN146=17,AN146=18),2.58,2.66)))))))))), IF(AU146="Կ-1", IF(AN146=0,1.68,IF(AN146=1,1.73,IF(AN146=2,1.79,IF(AN146=3,1.84,IF(OR(AN146=5,AN146=4),1.9,IF(OR(AN146=6,AN146=7),1.96,IF(OR(AN146=8,AN146=9),2.02,IF(OR(AN146=10,AN146=11,AN146=12),2.08,IF(OR(AN146=13,AN146=14,AN146=15),2.14,IF(OR(AN146=16,AN146=17,AN146=18),2.21,2.28)))))))))), IF(AU146="Կ-2", IF(AN146=0,1.45,IF(AN146=1,1.49,IF(AN146=2,1.54,IF(AN146=3,1.59,IF(OR(AN146=5,AN146=4),1.63,IF(OR(AN146=6,AN146=7),1.68,IF(OR(AN146=8,AN146=9),1.73,IF(OR(AN146=10,AN146=11,AN146=12),1.79,IF(OR(AN146=13,AN146=14,AN146=15),1.84,IF(OR(AN146=16,AN146=17,AN146=18),1.9,1.95)))))))))),IF(AU146="Կ-3", IF(AN146=0,1.25,IF(AN146=1,1.29,IF(AN146=2,1.33,IF(AN146=3,1.37,IF(OR(AN146=5,AN146=4),1.41,IF(OR(AN146=6,AN146=7),1.45,IF(OR(AN146=8,AN146=9),1.49,IF(OR(AN146=10,AN146=11,AN146=12),1.54,IF(OR(AN146=13,AN146=14,AN146=15),1.58,IF(OR(AN146=16,AN146=17,AN146=18),1.63,1.68)))))))))), "Error"))))))))))))</f>
        <v>4.41</v>
      </c>
      <c r="AP146" s="786"/>
      <c r="AQ146" s="787">
        <f>+AO146+AO146*AP146</f>
        <v>4.41</v>
      </c>
      <c r="AR146" s="788">
        <v>66140</v>
      </c>
      <c r="AS146" s="825"/>
      <c r="AT146" s="825"/>
      <c r="AU146" s="790" t="str">
        <f>+AI146</f>
        <v>Գ-2</v>
      </c>
      <c r="AV146" s="788">
        <f>AR146*AQ146</f>
        <v>291677.40000000002</v>
      </c>
      <c r="AW146" s="791">
        <f>AQ146*AR146+AS146+AT146</f>
        <v>291677.40000000002</v>
      </c>
      <c r="AX146" s="797">
        <f>+AW146*13</f>
        <v>3791806.2</v>
      </c>
    </row>
    <row r="147" spans="2:50" s="777" customFormat="1" ht="54">
      <c r="B147" s="1657">
        <v>13</v>
      </c>
      <c r="C147" s="655" t="s">
        <v>2446</v>
      </c>
      <c r="D147" s="1217" t="s">
        <v>1378</v>
      </c>
      <c r="E147" s="1288">
        <v>1</v>
      </c>
      <c r="F147" s="1341">
        <v>1</v>
      </c>
      <c r="G147" s="795">
        <f t="shared" si="197"/>
        <v>4.01</v>
      </c>
      <c r="H147" s="825">
        <v>66140</v>
      </c>
      <c r="I147" s="824"/>
      <c r="J147" s="825"/>
      <c r="K147" s="796" t="s">
        <v>94</v>
      </c>
      <c r="L147" s="825">
        <f t="shared" si="198"/>
        <v>265221.39999999997</v>
      </c>
      <c r="M147" s="826">
        <f t="shared" si="199"/>
        <v>265221.39999999997</v>
      </c>
      <c r="N147" s="792">
        <f t="shared" si="200"/>
        <v>3447878.1999999997</v>
      </c>
      <c r="O147" s="821">
        <f t="shared" si="201"/>
        <v>1</v>
      </c>
      <c r="P147" s="794">
        <f t="shared" si="202"/>
        <v>2</v>
      </c>
      <c r="Q147" s="795">
        <f t="shared" si="203"/>
        <v>4.1399999999999997</v>
      </c>
      <c r="R147" s="786"/>
      <c r="S147" s="787">
        <f t="shared" si="204"/>
        <v>4.1399999999999997</v>
      </c>
      <c r="T147" s="788">
        <v>66140</v>
      </c>
      <c r="U147" s="825"/>
      <c r="V147" s="825"/>
      <c r="W147" s="796" t="str">
        <f t="shared" si="205"/>
        <v>Գ-2</v>
      </c>
      <c r="X147" s="788">
        <f t="shared" si="206"/>
        <v>273819.59999999998</v>
      </c>
      <c r="Y147" s="791">
        <f t="shared" si="207"/>
        <v>273819.59999999998</v>
      </c>
      <c r="Z147" s="797">
        <f t="shared" si="208"/>
        <v>3559654.8</v>
      </c>
      <c r="AA147" s="793">
        <f t="shared" si="209"/>
        <v>1</v>
      </c>
      <c r="AB147" s="794">
        <f t="shared" si="210"/>
        <v>3</v>
      </c>
      <c r="AC147" s="795">
        <f t="shared" si="211"/>
        <v>4.2699999999999996</v>
      </c>
      <c r="AD147" s="786"/>
      <c r="AE147" s="787">
        <f t="shared" si="212"/>
        <v>4.2699999999999996</v>
      </c>
      <c r="AF147" s="788">
        <v>66140</v>
      </c>
      <c r="AG147" s="825"/>
      <c r="AH147" s="825"/>
      <c r="AI147" s="790" t="str">
        <f t="shared" si="213"/>
        <v>Գ-2</v>
      </c>
      <c r="AJ147" s="788">
        <f t="shared" si="214"/>
        <v>282417.8</v>
      </c>
      <c r="AK147" s="791">
        <f t="shared" si="215"/>
        <v>282417.8</v>
      </c>
      <c r="AL147" s="797">
        <f t="shared" si="216"/>
        <v>3671431.4</v>
      </c>
      <c r="AM147" s="793">
        <f t="shared" si="217"/>
        <v>1</v>
      </c>
      <c r="AN147" s="794">
        <f t="shared" si="218"/>
        <v>4</v>
      </c>
      <c r="AO147" s="795">
        <f t="shared" si="219"/>
        <v>4.41</v>
      </c>
      <c r="AP147" s="786"/>
      <c r="AQ147" s="787">
        <f t="shared" si="220"/>
        <v>4.41</v>
      </c>
      <c r="AR147" s="788">
        <v>66140</v>
      </c>
      <c r="AS147" s="825"/>
      <c r="AT147" s="825"/>
      <c r="AU147" s="790" t="str">
        <f t="shared" si="221"/>
        <v>Գ-2</v>
      </c>
      <c r="AV147" s="788">
        <f t="shared" si="222"/>
        <v>291677.40000000002</v>
      </c>
      <c r="AW147" s="791">
        <f t="shared" si="223"/>
        <v>291677.40000000002</v>
      </c>
      <c r="AX147" s="797">
        <f t="shared" si="224"/>
        <v>3791806.2</v>
      </c>
    </row>
    <row r="148" spans="2:50" s="777" customFormat="1" ht="54">
      <c r="B148" s="1657">
        <v>14</v>
      </c>
      <c r="C148" s="655" t="s">
        <v>89</v>
      </c>
      <c r="D148" s="1217" t="s">
        <v>1378</v>
      </c>
      <c r="E148" s="1288">
        <v>1</v>
      </c>
      <c r="F148" s="1341">
        <v>6</v>
      </c>
      <c r="G148" s="795">
        <f t="shared" si="197"/>
        <v>4.55</v>
      </c>
      <c r="H148" s="825">
        <v>66140</v>
      </c>
      <c r="I148" s="824"/>
      <c r="J148" s="825"/>
      <c r="K148" s="796" t="s">
        <v>94</v>
      </c>
      <c r="L148" s="825">
        <f t="shared" si="198"/>
        <v>300937</v>
      </c>
      <c r="M148" s="826">
        <f t="shared" si="199"/>
        <v>300937</v>
      </c>
      <c r="N148" s="792">
        <f t="shared" si="200"/>
        <v>3912181</v>
      </c>
      <c r="O148" s="821">
        <f t="shared" si="201"/>
        <v>1</v>
      </c>
      <c r="P148" s="794">
        <f t="shared" si="202"/>
        <v>7</v>
      </c>
      <c r="Q148" s="795">
        <f t="shared" si="203"/>
        <v>4.55</v>
      </c>
      <c r="R148" s="786"/>
      <c r="S148" s="787">
        <f t="shared" si="204"/>
        <v>4.55</v>
      </c>
      <c r="T148" s="788">
        <v>66140</v>
      </c>
      <c r="U148" s="825"/>
      <c r="V148" s="825"/>
      <c r="W148" s="796" t="str">
        <f t="shared" si="205"/>
        <v>Գ-2</v>
      </c>
      <c r="X148" s="788">
        <f t="shared" si="206"/>
        <v>300937</v>
      </c>
      <c r="Y148" s="791">
        <f t="shared" si="207"/>
        <v>300937</v>
      </c>
      <c r="Z148" s="797">
        <f t="shared" si="208"/>
        <v>3912181</v>
      </c>
      <c r="AA148" s="793">
        <f t="shared" si="209"/>
        <v>1</v>
      </c>
      <c r="AB148" s="794">
        <f t="shared" si="210"/>
        <v>8</v>
      </c>
      <c r="AC148" s="795">
        <f t="shared" si="211"/>
        <v>4.7</v>
      </c>
      <c r="AD148" s="786"/>
      <c r="AE148" s="787">
        <f t="shared" si="212"/>
        <v>4.7</v>
      </c>
      <c r="AF148" s="788">
        <v>66140</v>
      </c>
      <c r="AG148" s="825"/>
      <c r="AH148" s="825"/>
      <c r="AI148" s="790" t="str">
        <f t="shared" si="213"/>
        <v>Գ-2</v>
      </c>
      <c r="AJ148" s="788">
        <f t="shared" si="214"/>
        <v>310858</v>
      </c>
      <c r="AK148" s="791">
        <f t="shared" si="215"/>
        <v>310858</v>
      </c>
      <c r="AL148" s="797">
        <f t="shared" si="216"/>
        <v>4041154</v>
      </c>
      <c r="AM148" s="793">
        <f t="shared" si="217"/>
        <v>1</v>
      </c>
      <c r="AN148" s="794">
        <f t="shared" si="218"/>
        <v>9</v>
      </c>
      <c r="AO148" s="795">
        <f t="shared" si="219"/>
        <v>4.7</v>
      </c>
      <c r="AP148" s="786"/>
      <c r="AQ148" s="787">
        <f t="shared" si="220"/>
        <v>4.7</v>
      </c>
      <c r="AR148" s="788">
        <v>66140</v>
      </c>
      <c r="AS148" s="825"/>
      <c r="AT148" s="825"/>
      <c r="AU148" s="790" t="str">
        <f t="shared" si="221"/>
        <v>Գ-2</v>
      </c>
      <c r="AV148" s="788">
        <f t="shared" si="222"/>
        <v>310858</v>
      </c>
      <c r="AW148" s="791">
        <f t="shared" si="223"/>
        <v>310858</v>
      </c>
      <c r="AX148" s="797">
        <f t="shared" si="224"/>
        <v>4041154</v>
      </c>
    </row>
    <row r="149" spans="2:50" s="1585" customFormat="1" ht="67.5">
      <c r="B149" s="1657">
        <v>15</v>
      </c>
      <c r="C149" s="1592" t="s">
        <v>89</v>
      </c>
      <c r="D149" s="1586" t="s">
        <v>1377</v>
      </c>
      <c r="E149" s="1587">
        <v>1</v>
      </c>
      <c r="F149" s="1588">
        <v>6</v>
      </c>
      <c r="G149" s="1581">
        <f t="shared" ref="G149" si="225">IF(E149&lt;1,0,IF(K149="Բ-1",IF(F149=0,6.94,IF(F149=1,7.17,IF(F149=2,7.41,IF(F149=3,7.66,IF(OR(F149=5,F149=4),7.92,IF(OR(F149=6,F149=7),8.18,IF(OR(F149=8,F149=9),8.46,IF(OR(F149=10,F149=11,F149=12),8.74,IF(OR(F149=13,F149=14,F149=15),9.03,IF(OR(F149=16,F149=17,F149=18),9.33,9.65)))))))))),IF(K149="Բ-2", IF(F149=0,5.71,IF(F149=1,5.89,IF(F149=2,6.09,IF(F149=3,6.29,IF(OR(F149=5,F149=4),6.5,IF(OR(F149=6,F149=7),6.72,IF(OR(F149=8,F149=9),6.94,IF(OR(F149=10,F149=11,F149=12),7.17,IF(OR(F149=13,F149=14,F149=15),7.41,IF(OR(F149=16,F149=17,F149=18),7.65,7.91)))))))))), IF(K149="Գ-1", IF(F149=0,4.7,IF(F149=1,4.86,IF(F149=2,5.01,IF(F149=3,5.18,IF(OR(F149=5,F149=4),5.35,IF(OR(F149=6,F149=7),5.52,IF(OR(F149=8,F149=9),5.71,IF(OR(F149=10,F149=11,F149=12),5.89,IF(OR(F149=13,F149=14,F149=15),6.09,IF(OR(F149=16,F149=17,F149=18),6.29,6.49)))))))))), IF(K149="Գ-2", IF(F149=0,3.88,IF(F149=1,4.01,IF(F149=2,4.14,IF(F149=3,4.27,IF(OR(F149=5,F149=4),4.41,IF(OR(F149=6,F149=7),4.55,IF(OR(F149=8,F149=9),4.7,IF(OR(F149=10,F149=11,F149=12),4.85,IF(OR(F149=13,F149=14,F149=15),5.01,IF(OR(F149=16,F149=17,F149=18),5.17,5.34)))))))))), IF(K149="Գ-3", IF(F149=0,3.21,IF(F149=1,3.31,IF(F149=2,3.42,IF(F149=3,3.53,IF(OR(F149=5,F149=4),3.64,IF(OR(F149=6,F149=7),3.76,IF(OR(F149=8,F149=9),3.88,IF(OR(F149=10,F149=11,F149=12),4.01,IF(OR(F149=13,F149=14,F149=15),4.13,IF(OR(F149=16,F149=17,F149=18),4.27,4.4)))))))))), IF(K149="Ա-1", IF(F149=0,2.66,IF(F149=1,2.75,IF(F149=2,2.83,IF(F149=3,2.92,IF(OR(F149=5,F149=4),3.02,IF(OR(F149=6,F149=7),3.11,IF(OR(F149=8,F149=9),3.21,IF(OR(F149=10,F149=11,F149=12),3.31,IF(OR(F149=13,F149=14,F149=15),3.42,IF(OR(F149=16,F149=17,F149=18),3.53,3.64)))))))))), IF(K149="Ա-2", IF(F149=0,2.28,IF(F149=1,2.35,IF(F149=2,2.43,IF(F149=3,2.5,IF(OR(F149=5,F149=4),2.58,IF(OR(F149=6,F149=7),2.66,IF(OR(F149=8,F149=9),2.75,IF(OR(F149=10,F149=11,F149=12),2.83,IF(OR(F149=13,F149=14,F149=15),2.92,IF(OR(F149=16,F149=17,F149=18),3.01,3.11)))))))))),IF(K149="Ա-3", IF(F149=0,1.96,IF(F149=1,2.02,IF(F149=2,2.08,IF(F149=3,2.15,IF(OR(F149=5,F149=4),2.21,IF(OR(F149=6,F149=7),2.28,IF(OR(F149=8,F149=9),2.35,IF(OR(F149=10,F149=11,F149=12),2.42,IF(OR(F149=13,F149=14,F149=15),2.5,IF(OR(F149=16,F149=17,F149=18),2.58,2.66)))))))))), IF(K149="Կ-1", IF(F149=0,1.68,IF(F149=1,1.73,IF(F149=2,1.79,IF(F149=3,1.84,IF(OR(F149=5,F149=4),1.9,IF(OR(F149=6,F149=7),1.96,IF(OR(F149=8,F149=9),2.02,IF(OR(F149=10,F149=11,F149=12),2.08,IF(OR(F149=13,F149=14,F149=15),2.14,IF(OR(F149=16,F149=17,F149=18),2.21,2.28)))))))))), IF(K149="Կ-2", IF(F149=0,1.45,IF(F149=1,1.49,IF(F149=2,1.54,IF(F149=3,1.59,IF(OR(F149=5,F149=4),1.63,IF(OR(F149=6,F149=7),1.68,IF(OR(F149=8,F149=9),1.73,IF(OR(F149=10,F149=11,F149=12),1.79,IF(OR(F149=13,F149=14,F149=15),1.84,IF(OR(F149=16,F149=17,F149=18),1.9,1.95)))))))))),IF(K149="Կ-3", IF(F149=0,1.25,IF(F149=1,1.29,IF(F149=2,1.33,IF(F149=3,1.37,IF(OR(F149=5,F149=4),1.41,IF(OR(F149=6,F149=7),1.45,IF(OR(F149=8,F149=9),1.49,IF(OR(F149=10,F149=11,F149=12),1.54,IF(OR(F149=13,F149=14,F149=15),1.58,IF(OR(F149=16,F149=17,F149=18),1.63,1.68)))))))))), "Error"))))))))))))</f>
        <v>3.11</v>
      </c>
      <c r="H149" s="1589">
        <v>66140</v>
      </c>
      <c r="I149" s="1589"/>
      <c r="J149" s="1589"/>
      <c r="K149" s="1582" t="s">
        <v>95</v>
      </c>
      <c r="L149" s="1589">
        <f t="shared" ref="L149" si="226">H149*G149</f>
        <v>205695.4</v>
      </c>
      <c r="M149" s="1590">
        <f t="shared" ref="M149" si="227">G149*H149+I149+J149</f>
        <v>205695.4</v>
      </c>
      <c r="N149" s="1580">
        <f t="shared" ref="N149" si="228">+M149*13</f>
        <v>2674040.1999999997</v>
      </c>
      <c r="O149" s="1591">
        <f t="shared" ref="O149" si="229">+E149</f>
        <v>1</v>
      </c>
      <c r="P149" s="1575">
        <f t="shared" ref="P149" si="230">+F149+1</f>
        <v>7</v>
      </c>
      <c r="Q149" s="1581">
        <f t="shared" ref="Q149" si="231">IF(O149&lt;1,0,IF(W149="Բ-1",IF(P149=0,6.94,IF(P149=1,7.17,IF(P149=2,7.41,IF(P149=3,7.66,IF(OR(P149=5,P149=4),7.92,IF(OR(P149=6,P149=7),8.18,IF(OR(P149=8,P149=9),8.46,IF(OR(P149=10,P149=11,P149=12),8.74,IF(OR(P149=13,P149=14,P149=15),9.03,IF(OR(P149=16,P149=17,P149=18),9.33,9.65)))))))))),IF(W149="Բ-2", IF(P149=0,5.71,IF(P149=1,5.89,IF(P149=2,6.09,IF(P149=3,6.29,IF(OR(P149=5,P149=4),6.5,IF(OR(P149=6,P149=7),6.72,IF(OR(P149=8,P149=9),6.94,IF(OR(P149=10,P149=11,P149=12),7.17,IF(OR(P149=13,P149=14,P149=15),7.41,IF(OR(P149=16,P149=17,P149=18),7.65,7.91)))))))))), IF(W149="Գ-1", IF(P149=0,4.7,IF(P149=1,4.86,IF(P149=2,5.01,IF(P149=3,5.18,IF(OR(P149=5,P149=4),5.35,IF(OR(P149=6,P149=7),5.52,IF(OR(P149=8,P149=9),5.71,IF(OR(P149=10,P149=11,P149=12),5.89,IF(OR(P149=13,P149=14,P149=15),6.09,IF(OR(P149=16,P149=17,P149=18),6.29,6.49)))))))))), IF(W149="Գ-2", IF(P149=0,3.88,IF(P149=1,4.01,IF(P149=2,4.14,IF(P149=3,4.27,IF(OR(P149=5,P149=4),4.41,IF(OR(P149=6,P149=7),4.55,IF(OR(P149=8,P149=9),4.7,IF(OR(P149=10,P149=11,P149=12),4.85,IF(OR(P149=13,P149=14,P149=15),5.01,IF(OR(P149=16,P149=17,P149=18),5.17,5.34)))))))))), IF(W149="Գ-3", IF(P149=0,3.21,IF(P149=1,3.31,IF(P149=2,3.42,IF(P149=3,3.53,IF(OR(P149=5,P149=4),3.64,IF(OR(P149=6,P149=7),3.76,IF(OR(P149=8,P149=9),3.88,IF(OR(P149=10,P149=11,P149=12),4.01,IF(OR(P149=13,P149=14,P149=15),4.13,IF(OR(P149=16,P149=17,P149=18),4.27,4.4)))))))))), IF(W149="Ա-1", IF(P149=0,2.66,IF(P149=1,2.75,IF(P149=2,2.83,IF(P149=3,2.92,IF(OR(P149=5,P149=4),3.02,IF(OR(P149=6,P149=7),3.11,IF(OR(P149=8,P149=9),3.21,IF(OR(P149=10,P149=11,P149=12),3.31,IF(OR(P149=13,P149=14,P149=15),3.42,IF(OR(P149=16,P149=17,P149=18),3.53,3.64)))))))))), IF(W149="Ա-2", IF(P149=0,2.28,IF(P149=1,2.35,IF(P149=2,2.43,IF(P149=3,2.5,IF(OR(P149=5,P149=4),2.58,IF(OR(P149=6,P149=7),2.66,IF(OR(P149=8,P149=9),2.75,IF(OR(P149=10,P149=11,P149=12),2.83,IF(OR(P149=13,P149=14,P149=15),2.92,IF(OR(P149=16,P149=17,P149=18),3.01,3.11)))))))))),IF(W149="Ա-3", IF(P149=0,1.96,IF(P149=1,2.02,IF(P149=2,2.08,IF(P149=3,2.15,IF(OR(P149=5,P149=4),2.21,IF(OR(P149=6,P149=7),2.28,IF(OR(P149=8,P149=9),2.35,IF(OR(P149=10,P149=11,P149=12),2.42,IF(OR(P149=13,P149=14,P149=15),2.5,IF(OR(P149=16,P149=17,P149=18),2.58,2.66)))))))))), IF(W149="Կ-1", IF(P149=0,1.68,IF(P149=1,1.73,IF(P149=2,1.79,IF(P149=3,1.84,IF(OR(P149=5,P149=4),1.9,IF(OR(P149=6,P149=7),1.96,IF(OR(P149=8,P149=9),2.02,IF(OR(P149=10,P149=11,P149=12),2.08,IF(OR(P149=13,P149=14,P149=15),2.14,IF(OR(P149=16,P149=17,P149=18),2.21,2.28)))))))))), IF(W149="Կ-2", IF(P149=0,1.45,IF(P149=1,1.49,IF(P149=2,1.54,IF(P149=3,1.59,IF(OR(P149=5,P149=4),1.63,IF(OR(P149=6,P149=7),1.68,IF(OR(P149=8,P149=9),1.73,IF(OR(P149=10,P149=11,P149=12),1.79,IF(OR(P149=13,P149=14,P149=15),1.84,IF(OR(P149=16,P149=17,P149=18),1.9,1.95)))))))))),IF(W149="Կ-3", IF(P149=0,1.25,IF(P149=1,1.29,IF(P149=2,1.33,IF(P149=3,1.37,IF(OR(P149=5,P149=4),1.41,IF(OR(P149=6,P149=7),1.45,IF(OR(P149=8,P149=9),1.49,IF(OR(P149=10,P149=11,P149=12),1.54,IF(OR(P149=13,P149=14,P149=15),1.58,IF(OR(P149=16,P149=17,P149=18),1.63,1.68)))))))))), "Error"))))))))))))</f>
        <v>3.11</v>
      </c>
      <c r="R149" s="1575"/>
      <c r="S149" s="1576">
        <f t="shared" ref="S149" si="232">+Q149+Q149*R149</f>
        <v>3.11</v>
      </c>
      <c r="T149" s="1577">
        <v>66140</v>
      </c>
      <c r="U149" s="1589"/>
      <c r="V149" s="1589"/>
      <c r="W149" s="1582" t="str">
        <f t="shared" ref="W149" si="233">+K149</f>
        <v>Ա-1</v>
      </c>
      <c r="X149" s="1577">
        <f t="shared" ref="X149" si="234">T149*S149</f>
        <v>205695.4</v>
      </c>
      <c r="Y149" s="1579">
        <f t="shared" ref="Y149" si="235">S149*T149+U149+V149</f>
        <v>205695.4</v>
      </c>
      <c r="Z149" s="1583">
        <f t="shared" ref="Z149" si="236">+Y149*13</f>
        <v>2674040.1999999997</v>
      </c>
      <c r="AA149" s="1574">
        <f t="shared" ref="AA149" si="237">+O149</f>
        <v>1</v>
      </c>
      <c r="AB149" s="1575">
        <f t="shared" ref="AB149" si="238">+P149+1</f>
        <v>8</v>
      </c>
      <c r="AC149" s="1581">
        <f t="shared" ref="AC149" si="239">IF(AA149&lt;1,0,IF(AI149="Բ-1",IF(AB149=0,6.94,IF(AB149=1,7.17,IF(AB149=2,7.41,IF(AB149=3,7.66,IF(OR(AB149=5,AB149=4),7.92,IF(OR(AB149=6,AB149=7),8.18,IF(OR(AB149=8,AB149=9),8.46,IF(OR(AB149=10,AB149=11,AB149=12),8.74,IF(OR(AB149=13,AB149=14,AB149=15),9.03,IF(OR(AB149=16,AB149=17,AB149=18),9.33,9.65)))))))))),IF(AI149="Բ-2", IF(AB149=0,5.71,IF(AB149=1,5.89,IF(AB149=2,6.09,IF(AB149=3,6.29,IF(OR(AB149=5,AB149=4),6.5,IF(OR(AB149=6,AB149=7),6.72,IF(OR(AB149=8,AB149=9),6.94,IF(OR(AB149=10,AB149=11,AB149=12),7.17,IF(OR(AB149=13,AB149=14,AB149=15),7.41,IF(OR(AB149=16,AB149=17,AB149=18),7.65,7.91)))))))))), IF(AI149="Գ-1", IF(AB149=0,4.7,IF(AB149=1,4.86,IF(AB149=2,5.01,IF(AB149=3,5.18,IF(OR(AB149=5,AB149=4),5.35,IF(OR(AB149=6,AB149=7),5.52,IF(OR(AB149=8,AB149=9),5.71,IF(OR(AB149=10,AB149=11,AB149=12),5.89,IF(OR(AB149=13,AB149=14,AB149=15),6.09,IF(OR(AB149=16,AB149=17,AB149=18),6.29,6.49)))))))))), IF(AI149="Գ-2", IF(AB149=0,3.88,IF(AB149=1,4.01,IF(AB149=2,4.14,IF(AB149=3,4.27,IF(OR(AB149=5,AB149=4),4.41,IF(OR(AB149=6,AB149=7),4.55,IF(OR(AB149=8,AB149=9),4.7,IF(OR(AB149=10,AB149=11,AB149=12),4.85,IF(OR(AB149=13,AB149=14,AB149=15),5.01,IF(OR(AB149=16,AB149=17,AB149=18),5.17,5.34)))))))))), IF(AI149="Գ-3", IF(AB149=0,3.21,IF(AB149=1,3.31,IF(AB149=2,3.42,IF(AB149=3,3.53,IF(OR(AB149=5,AB149=4),3.64,IF(OR(AB149=6,AB149=7),3.76,IF(OR(AB149=8,AB149=9),3.88,IF(OR(AB149=10,AB149=11,AB149=12),4.01,IF(OR(AB149=13,AB149=14,AB149=15),4.13,IF(OR(AB149=16,AB149=17,AB149=18),4.27,4.4)))))))))), IF(AI149="Ա-1", IF(AB149=0,2.66,IF(AB149=1,2.75,IF(AB149=2,2.83,IF(AB149=3,2.92,IF(OR(AB149=5,AB149=4),3.02,IF(OR(AB149=6,AB149=7),3.11,IF(OR(AB149=8,AB149=9),3.21,IF(OR(AB149=10,AB149=11,AB149=12),3.31,IF(OR(AB149=13,AB149=14,AB149=15),3.42,IF(OR(AB149=16,AB149=17,AB149=18),3.53,3.64)))))))))), IF(AI149="Ա-2", IF(AB149=0,2.28,IF(AB149=1,2.35,IF(AB149=2,2.43,IF(AB149=3,2.5,IF(OR(AB149=5,AB149=4),2.58,IF(OR(AB149=6,AB149=7),2.66,IF(OR(AB149=8,AB149=9),2.75,IF(OR(AB149=10,AB149=11,AB149=12),2.83,IF(OR(AB149=13,AB149=14,AB149=15),2.92,IF(OR(AB149=16,AB149=17,AB149=18),3.01,3.11)))))))))),IF(AI149="Ա-3", IF(AB149=0,1.96,IF(AB149=1,2.02,IF(AB149=2,2.08,IF(AB149=3,2.15,IF(OR(AB149=5,AB149=4),2.21,IF(OR(AB149=6,AB149=7),2.28,IF(OR(AB149=8,AB149=9),2.35,IF(OR(AB149=10,AB149=11,AB149=12),2.42,IF(OR(AB149=13,AB149=14,AB149=15),2.5,IF(OR(AB149=16,AB149=17,AB149=18),2.58,2.66)))))))))), IF(AI149="Կ-1", IF(AB149=0,1.68,IF(AB149=1,1.73,IF(AB149=2,1.79,IF(AB149=3,1.84,IF(OR(AB149=5,AB149=4),1.9,IF(OR(AB149=6,AB149=7),1.96,IF(OR(AB149=8,AB149=9),2.02,IF(OR(AB149=10,AB149=11,AB149=12),2.08,IF(OR(AB149=13,AB149=14,AB149=15),2.14,IF(OR(AB149=16,AB149=17,AB149=18),2.21,2.28)))))))))), IF(AI149="Կ-2", IF(AB149=0,1.45,IF(AB149=1,1.49,IF(AB149=2,1.54,IF(AB149=3,1.59,IF(OR(AB149=5,AB149=4),1.63,IF(OR(AB149=6,AB149=7),1.68,IF(OR(AB149=8,AB149=9),1.73,IF(OR(AB149=10,AB149=11,AB149=12),1.79,IF(OR(AB149=13,AB149=14,AB149=15),1.84,IF(OR(AB149=16,AB149=17,AB149=18),1.9,1.95)))))))))),IF(AI149="Կ-3", IF(AB149=0,1.25,IF(AB149=1,1.29,IF(AB149=2,1.33,IF(AB149=3,1.37,IF(OR(AB149=5,AB149=4),1.41,IF(OR(AB149=6,AB149=7),1.45,IF(OR(AB149=8,AB149=9),1.49,IF(OR(AB149=10,AB149=11,AB149=12),1.54,IF(OR(AB149=13,AB149=14,AB149=15),1.58,IF(OR(AB149=16,AB149=17,AB149=18),1.63,1.68)))))))))), "Error"))))))))))))</f>
        <v>3.21</v>
      </c>
      <c r="AD149" s="1575"/>
      <c r="AE149" s="1576">
        <f t="shared" ref="AE149" si="240">+AC149+AC149*AD149</f>
        <v>3.21</v>
      </c>
      <c r="AF149" s="1577">
        <v>66140</v>
      </c>
      <c r="AG149" s="1589"/>
      <c r="AH149" s="1589"/>
      <c r="AI149" s="1578" t="str">
        <f t="shared" ref="AI149" si="241">+W149</f>
        <v>Ա-1</v>
      </c>
      <c r="AJ149" s="1577">
        <f t="shared" ref="AJ149" si="242">AF149*AE149</f>
        <v>212309.4</v>
      </c>
      <c r="AK149" s="1579">
        <f t="shared" ref="AK149" si="243">AE149*AF149+AG149+AH149</f>
        <v>212309.4</v>
      </c>
      <c r="AL149" s="1583">
        <f t="shared" ref="AL149" si="244">+AK149*13</f>
        <v>2760022.1999999997</v>
      </c>
      <c r="AM149" s="1574">
        <f t="shared" ref="AM149" si="245">+AA149</f>
        <v>1</v>
      </c>
      <c r="AN149" s="1575">
        <f t="shared" ref="AN149" si="246">+AB149+1</f>
        <v>9</v>
      </c>
      <c r="AO149" s="1581">
        <f t="shared" ref="AO149" si="247">IF(AM149&lt;1,0,IF(AU149="Բ-1",IF(AN149=0,6.94,IF(AN149=1,7.17,IF(AN149=2,7.41,IF(AN149=3,7.66,IF(OR(AN149=5,AN149=4),7.92,IF(OR(AN149=6,AN149=7),8.18,IF(OR(AN149=8,AN149=9),8.46,IF(OR(AN149=10,AN149=11,AN149=12),8.74,IF(OR(AN149=13,AN149=14,AN149=15),9.03,IF(OR(AN149=16,AN149=17,AN149=18),9.33,9.65)))))))))),IF(AU149="Բ-2", IF(AN149=0,5.71,IF(AN149=1,5.89,IF(AN149=2,6.09,IF(AN149=3,6.29,IF(OR(AN149=5,AN149=4),6.5,IF(OR(AN149=6,AN149=7),6.72,IF(OR(AN149=8,AN149=9),6.94,IF(OR(AN149=10,AN149=11,AN149=12),7.17,IF(OR(AN149=13,AN149=14,AN149=15),7.41,IF(OR(AN149=16,AN149=17,AN149=18),7.65,7.91)))))))))), IF(AU149="Գ-1", IF(AN149=0,4.7,IF(AN149=1,4.86,IF(AN149=2,5.01,IF(AN149=3,5.18,IF(OR(AN149=5,AN149=4),5.35,IF(OR(AN149=6,AN149=7),5.52,IF(OR(AN149=8,AN149=9),5.71,IF(OR(AN149=10,AN149=11,AN149=12),5.89,IF(OR(AN149=13,AN149=14,AN149=15),6.09,IF(OR(AN149=16,AN149=17,AN149=18),6.29,6.49)))))))))), IF(AU149="Գ-2", IF(AN149=0,3.88,IF(AN149=1,4.01,IF(AN149=2,4.14,IF(AN149=3,4.27,IF(OR(AN149=5,AN149=4),4.41,IF(OR(AN149=6,AN149=7),4.55,IF(OR(AN149=8,AN149=9),4.7,IF(OR(AN149=10,AN149=11,AN149=12),4.85,IF(OR(AN149=13,AN149=14,AN149=15),5.01,IF(OR(AN149=16,AN149=17,AN149=18),5.17,5.34)))))))))), IF(AU149="Գ-3", IF(AN149=0,3.21,IF(AN149=1,3.31,IF(AN149=2,3.42,IF(AN149=3,3.53,IF(OR(AN149=5,AN149=4),3.64,IF(OR(AN149=6,AN149=7),3.76,IF(OR(AN149=8,AN149=9),3.88,IF(OR(AN149=10,AN149=11,AN149=12),4.01,IF(OR(AN149=13,AN149=14,AN149=15),4.13,IF(OR(AN149=16,AN149=17,AN149=18),4.27,4.4)))))))))), IF(AU149="Ա-1", IF(AN149=0,2.66,IF(AN149=1,2.75,IF(AN149=2,2.83,IF(AN149=3,2.92,IF(OR(AN149=5,AN149=4),3.02,IF(OR(AN149=6,AN149=7),3.11,IF(OR(AN149=8,AN149=9),3.21,IF(OR(AN149=10,AN149=11,AN149=12),3.31,IF(OR(AN149=13,AN149=14,AN149=15),3.42,IF(OR(AN149=16,AN149=17,AN149=18),3.53,3.64)))))))))), IF(AU149="Ա-2", IF(AN149=0,2.28,IF(AN149=1,2.35,IF(AN149=2,2.43,IF(AN149=3,2.5,IF(OR(AN149=5,AN149=4),2.58,IF(OR(AN149=6,AN149=7),2.66,IF(OR(AN149=8,AN149=9),2.75,IF(OR(AN149=10,AN149=11,AN149=12),2.83,IF(OR(AN149=13,AN149=14,AN149=15),2.92,IF(OR(AN149=16,AN149=17,AN149=18),3.01,3.11)))))))))),IF(AU149="Ա-3", IF(AN149=0,1.96,IF(AN149=1,2.02,IF(AN149=2,2.08,IF(AN149=3,2.15,IF(OR(AN149=5,AN149=4),2.21,IF(OR(AN149=6,AN149=7),2.28,IF(OR(AN149=8,AN149=9),2.35,IF(OR(AN149=10,AN149=11,AN149=12),2.42,IF(OR(AN149=13,AN149=14,AN149=15),2.5,IF(OR(AN149=16,AN149=17,AN149=18),2.58,2.66)))))))))), IF(AU149="Կ-1", IF(AN149=0,1.68,IF(AN149=1,1.73,IF(AN149=2,1.79,IF(AN149=3,1.84,IF(OR(AN149=5,AN149=4),1.9,IF(OR(AN149=6,AN149=7),1.96,IF(OR(AN149=8,AN149=9),2.02,IF(OR(AN149=10,AN149=11,AN149=12),2.08,IF(OR(AN149=13,AN149=14,AN149=15),2.14,IF(OR(AN149=16,AN149=17,AN149=18),2.21,2.28)))))))))), IF(AU149="Կ-2", IF(AN149=0,1.45,IF(AN149=1,1.49,IF(AN149=2,1.54,IF(AN149=3,1.59,IF(OR(AN149=5,AN149=4),1.63,IF(OR(AN149=6,AN149=7),1.68,IF(OR(AN149=8,AN149=9),1.73,IF(OR(AN149=10,AN149=11,AN149=12),1.79,IF(OR(AN149=13,AN149=14,AN149=15),1.84,IF(OR(AN149=16,AN149=17,AN149=18),1.9,1.95)))))))))),IF(AU149="Կ-3", IF(AN149=0,1.25,IF(AN149=1,1.29,IF(AN149=2,1.33,IF(AN149=3,1.37,IF(OR(AN149=5,AN149=4),1.41,IF(OR(AN149=6,AN149=7),1.45,IF(OR(AN149=8,AN149=9),1.49,IF(OR(AN149=10,AN149=11,AN149=12),1.54,IF(OR(AN149=13,AN149=14,AN149=15),1.58,IF(OR(AN149=16,AN149=17,AN149=18),1.63,1.68)))))))))), "Error"))))))))))))</f>
        <v>3.21</v>
      </c>
      <c r="AP149" s="1575"/>
      <c r="AQ149" s="1576">
        <f t="shared" ref="AQ149" si="248">+AO149+AO149*AP149</f>
        <v>3.21</v>
      </c>
      <c r="AR149" s="1577">
        <v>66140</v>
      </c>
      <c r="AS149" s="1589"/>
      <c r="AT149" s="1589"/>
      <c r="AU149" s="1578" t="str">
        <f t="shared" ref="AU149" si="249">+AI149</f>
        <v>Ա-1</v>
      </c>
      <c r="AV149" s="1577">
        <f t="shared" ref="AV149" si="250">AR149*AQ149</f>
        <v>212309.4</v>
      </c>
      <c r="AW149" s="1579">
        <f t="shared" ref="AW149" si="251">AQ149*AR149+AS149+AT149</f>
        <v>212309.4</v>
      </c>
      <c r="AX149" s="1583">
        <f t="shared" ref="AX149" si="252">+AW149*13</f>
        <v>2760022.1999999997</v>
      </c>
    </row>
    <row r="150" spans="2:50" s="1585" customFormat="1" ht="67.5">
      <c r="B150" s="1657">
        <v>16</v>
      </c>
      <c r="C150" s="1592" t="s">
        <v>89</v>
      </c>
      <c r="D150" s="1586" t="s">
        <v>1377</v>
      </c>
      <c r="E150" s="1587">
        <v>1</v>
      </c>
      <c r="F150" s="1588">
        <v>6</v>
      </c>
      <c r="G150" s="1581">
        <f t="shared" si="197"/>
        <v>3.11</v>
      </c>
      <c r="H150" s="1589">
        <v>66140</v>
      </c>
      <c r="I150" s="1589"/>
      <c r="J150" s="1589"/>
      <c r="K150" s="1582" t="s">
        <v>95</v>
      </c>
      <c r="L150" s="1589">
        <f t="shared" si="198"/>
        <v>205695.4</v>
      </c>
      <c r="M150" s="1590">
        <f t="shared" si="199"/>
        <v>205695.4</v>
      </c>
      <c r="N150" s="1580">
        <f t="shared" si="200"/>
        <v>2674040.1999999997</v>
      </c>
      <c r="O150" s="1591">
        <f t="shared" si="201"/>
        <v>1</v>
      </c>
      <c r="P150" s="1575">
        <f t="shared" si="202"/>
        <v>7</v>
      </c>
      <c r="Q150" s="1581">
        <f t="shared" si="203"/>
        <v>3.11</v>
      </c>
      <c r="R150" s="1575"/>
      <c r="S150" s="1576">
        <f t="shared" si="204"/>
        <v>3.11</v>
      </c>
      <c r="T150" s="1577">
        <v>66140</v>
      </c>
      <c r="U150" s="1589"/>
      <c r="V150" s="1589"/>
      <c r="W150" s="1582" t="str">
        <f t="shared" si="205"/>
        <v>Ա-1</v>
      </c>
      <c r="X150" s="1577">
        <f t="shared" si="206"/>
        <v>205695.4</v>
      </c>
      <c r="Y150" s="1579">
        <f t="shared" si="207"/>
        <v>205695.4</v>
      </c>
      <c r="Z150" s="1583">
        <f t="shared" si="208"/>
        <v>2674040.1999999997</v>
      </c>
      <c r="AA150" s="1574">
        <f t="shared" si="209"/>
        <v>1</v>
      </c>
      <c r="AB150" s="1575">
        <f t="shared" si="210"/>
        <v>8</v>
      </c>
      <c r="AC150" s="1581">
        <f t="shared" si="211"/>
        <v>3.21</v>
      </c>
      <c r="AD150" s="1575"/>
      <c r="AE150" s="1576">
        <f t="shared" si="212"/>
        <v>3.21</v>
      </c>
      <c r="AF150" s="1577">
        <v>66140</v>
      </c>
      <c r="AG150" s="1589"/>
      <c r="AH150" s="1589"/>
      <c r="AI150" s="1578" t="str">
        <f t="shared" si="213"/>
        <v>Ա-1</v>
      </c>
      <c r="AJ150" s="1577">
        <f t="shared" si="214"/>
        <v>212309.4</v>
      </c>
      <c r="AK150" s="1579">
        <f t="shared" si="215"/>
        <v>212309.4</v>
      </c>
      <c r="AL150" s="1583">
        <f t="shared" si="216"/>
        <v>2760022.1999999997</v>
      </c>
      <c r="AM150" s="1574">
        <f t="shared" si="217"/>
        <v>1</v>
      </c>
      <c r="AN150" s="1575">
        <f t="shared" si="218"/>
        <v>9</v>
      </c>
      <c r="AO150" s="1581">
        <f t="shared" si="219"/>
        <v>3.21</v>
      </c>
      <c r="AP150" s="1575"/>
      <c r="AQ150" s="1576">
        <f t="shared" si="220"/>
        <v>3.21</v>
      </c>
      <c r="AR150" s="1577">
        <v>66140</v>
      </c>
      <c r="AS150" s="1589"/>
      <c r="AT150" s="1589"/>
      <c r="AU150" s="1578" t="str">
        <f t="shared" si="221"/>
        <v>Ա-1</v>
      </c>
      <c r="AV150" s="1577">
        <f t="shared" si="222"/>
        <v>212309.4</v>
      </c>
      <c r="AW150" s="1579">
        <f t="shared" si="223"/>
        <v>212309.4</v>
      </c>
      <c r="AX150" s="1583">
        <f t="shared" si="224"/>
        <v>2760022.1999999997</v>
      </c>
    </row>
    <row r="151" spans="2:50" s="1585" customFormat="1" ht="67.5">
      <c r="B151" s="1657">
        <v>17</v>
      </c>
      <c r="C151" s="1592" t="s">
        <v>89</v>
      </c>
      <c r="D151" s="1586" t="s">
        <v>1377</v>
      </c>
      <c r="E151" s="1587">
        <v>1</v>
      </c>
      <c r="F151" s="1588">
        <v>6</v>
      </c>
      <c r="G151" s="1581">
        <f t="shared" ref="G151" si="253">IF(E151&lt;1,0,IF(K151="Բ-1",IF(F151=0,6.94,IF(F151=1,7.17,IF(F151=2,7.41,IF(F151=3,7.66,IF(OR(F151=5,F151=4),7.92,IF(OR(F151=6,F151=7),8.18,IF(OR(F151=8,F151=9),8.46,IF(OR(F151=10,F151=11,F151=12),8.74,IF(OR(F151=13,F151=14,F151=15),9.03,IF(OR(F151=16,F151=17,F151=18),9.33,9.65)))))))))),IF(K151="Բ-2", IF(F151=0,5.71,IF(F151=1,5.89,IF(F151=2,6.09,IF(F151=3,6.29,IF(OR(F151=5,F151=4),6.5,IF(OR(F151=6,F151=7),6.72,IF(OR(F151=8,F151=9),6.94,IF(OR(F151=10,F151=11,F151=12),7.17,IF(OR(F151=13,F151=14,F151=15),7.41,IF(OR(F151=16,F151=17,F151=18),7.65,7.91)))))))))), IF(K151="Գ-1", IF(F151=0,4.7,IF(F151=1,4.86,IF(F151=2,5.01,IF(F151=3,5.18,IF(OR(F151=5,F151=4),5.35,IF(OR(F151=6,F151=7),5.52,IF(OR(F151=8,F151=9),5.71,IF(OR(F151=10,F151=11,F151=12),5.89,IF(OR(F151=13,F151=14,F151=15),6.09,IF(OR(F151=16,F151=17,F151=18),6.29,6.49)))))))))), IF(K151="Գ-2", IF(F151=0,3.88,IF(F151=1,4.01,IF(F151=2,4.14,IF(F151=3,4.27,IF(OR(F151=5,F151=4),4.41,IF(OR(F151=6,F151=7),4.55,IF(OR(F151=8,F151=9),4.7,IF(OR(F151=10,F151=11,F151=12),4.85,IF(OR(F151=13,F151=14,F151=15),5.01,IF(OR(F151=16,F151=17,F151=18),5.17,5.34)))))))))), IF(K151="Գ-3", IF(F151=0,3.21,IF(F151=1,3.31,IF(F151=2,3.42,IF(F151=3,3.53,IF(OR(F151=5,F151=4),3.64,IF(OR(F151=6,F151=7),3.76,IF(OR(F151=8,F151=9),3.88,IF(OR(F151=10,F151=11,F151=12),4.01,IF(OR(F151=13,F151=14,F151=15),4.13,IF(OR(F151=16,F151=17,F151=18),4.27,4.4)))))))))), IF(K151="Ա-1", IF(F151=0,2.66,IF(F151=1,2.75,IF(F151=2,2.83,IF(F151=3,2.92,IF(OR(F151=5,F151=4),3.02,IF(OR(F151=6,F151=7),3.11,IF(OR(F151=8,F151=9),3.21,IF(OR(F151=10,F151=11,F151=12),3.31,IF(OR(F151=13,F151=14,F151=15),3.42,IF(OR(F151=16,F151=17,F151=18),3.53,3.64)))))))))), IF(K151="Ա-2", IF(F151=0,2.28,IF(F151=1,2.35,IF(F151=2,2.43,IF(F151=3,2.5,IF(OR(F151=5,F151=4),2.58,IF(OR(F151=6,F151=7),2.66,IF(OR(F151=8,F151=9),2.75,IF(OR(F151=10,F151=11,F151=12),2.83,IF(OR(F151=13,F151=14,F151=15),2.92,IF(OR(F151=16,F151=17,F151=18),3.01,3.11)))))))))),IF(K151="Ա-3", IF(F151=0,1.96,IF(F151=1,2.02,IF(F151=2,2.08,IF(F151=3,2.15,IF(OR(F151=5,F151=4),2.21,IF(OR(F151=6,F151=7),2.28,IF(OR(F151=8,F151=9),2.35,IF(OR(F151=10,F151=11,F151=12),2.42,IF(OR(F151=13,F151=14,F151=15),2.5,IF(OR(F151=16,F151=17,F151=18),2.58,2.66)))))))))), IF(K151="Կ-1", IF(F151=0,1.68,IF(F151=1,1.73,IF(F151=2,1.79,IF(F151=3,1.84,IF(OR(F151=5,F151=4),1.9,IF(OR(F151=6,F151=7),1.96,IF(OR(F151=8,F151=9),2.02,IF(OR(F151=10,F151=11,F151=12),2.08,IF(OR(F151=13,F151=14,F151=15),2.14,IF(OR(F151=16,F151=17,F151=18),2.21,2.28)))))))))), IF(K151="Կ-2", IF(F151=0,1.45,IF(F151=1,1.49,IF(F151=2,1.54,IF(F151=3,1.59,IF(OR(F151=5,F151=4),1.63,IF(OR(F151=6,F151=7),1.68,IF(OR(F151=8,F151=9),1.73,IF(OR(F151=10,F151=11,F151=12),1.79,IF(OR(F151=13,F151=14,F151=15),1.84,IF(OR(F151=16,F151=17,F151=18),1.9,1.95)))))))))),IF(K151="Կ-3", IF(F151=0,1.25,IF(F151=1,1.29,IF(F151=2,1.33,IF(F151=3,1.37,IF(OR(F151=5,F151=4),1.41,IF(OR(F151=6,F151=7),1.45,IF(OR(F151=8,F151=9),1.49,IF(OR(F151=10,F151=11,F151=12),1.54,IF(OR(F151=13,F151=14,F151=15),1.58,IF(OR(F151=16,F151=17,F151=18),1.63,1.68)))))))))), "Error"))))))))))))</f>
        <v>3.11</v>
      </c>
      <c r="H151" s="1589">
        <v>66140</v>
      </c>
      <c r="I151" s="1589"/>
      <c r="J151" s="1589"/>
      <c r="K151" s="1582" t="s">
        <v>95</v>
      </c>
      <c r="L151" s="1589">
        <f t="shared" ref="L151" si="254">H151*G151</f>
        <v>205695.4</v>
      </c>
      <c r="M151" s="1590">
        <f t="shared" ref="M151" si="255">G151*H151+I151+J151</f>
        <v>205695.4</v>
      </c>
      <c r="N151" s="1580">
        <f t="shared" ref="N151" si="256">+M151*13</f>
        <v>2674040.1999999997</v>
      </c>
      <c r="O151" s="1591">
        <f t="shared" ref="O151" si="257">+E151</f>
        <v>1</v>
      </c>
      <c r="P151" s="1575">
        <f t="shared" ref="P151" si="258">+F151+1</f>
        <v>7</v>
      </c>
      <c r="Q151" s="1581">
        <f t="shared" ref="Q151" si="259">IF(O151&lt;1,0,IF(W151="Բ-1",IF(P151=0,6.94,IF(P151=1,7.17,IF(P151=2,7.41,IF(P151=3,7.66,IF(OR(P151=5,P151=4),7.92,IF(OR(P151=6,P151=7),8.18,IF(OR(P151=8,P151=9),8.46,IF(OR(P151=10,P151=11,P151=12),8.74,IF(OR(P151=13,P151=14,P151=15),9.03,IF(OR(P151=16,P151=17,P151=18),9.33,9.65)))))))))),IF(W151="Բ-2", IF(P151=0,5.71,IF(P151=1,5.89,IF(P151=2,6.09,IF(P151=3,6.29,IF(OR(P151=5,P151=4),6.5,IF(OR(P151=6,P151=7),6.72,IF(OR(P151=8,P151=9),6.94,IF(OR(P151=10,P151=11,P151=12),7.17,IF(OR(P151=13,P151=14,P151=15),7.41,IF(OR(P151=16,P151=17,P151=18),7.65,7.91)))))))))), IF(W151="Գ-1", IF(P151=0,4.7,IF(P151=1,4.86,IF(P151=2,5.01,IF(P151=3,5.18,IF(OR(P151=5,P151=4),5.35,IF(OR(P151=6,P151=7),5.52,IF(OR(P151=8,P151=9),5.71,IF(OR(P151=10,P151=11,P151=12),5.89,IF(OR(P151=13,P151=14,P151=15),6.09,IF(OR(P151=16,P151=17,P151=18),6.29,6.49)))))))))), IF(W151="Գ-2", IF(P151=0,3.88,IF(P151=1,4.01,IF(P151=2,4.14,IF(P151=3,4.27,IF(OR(P151=5,P151=4),4.41,IF(OR(P151=6,P151=7),4.55,IF(OR(P151=8,P151=9),4.7,IF(OR(P151=10,P151=11,P151=12),4.85,IF(OR(P151=13,P151=14,P151=15),5.01,IF(OR(P151=16,P151=17,P151=18),5.17,5.34)))))))))), IF(W151="Գ-3", IF(P151=0,3.21,IF(P151=1,3.31,IF(P151=2,3.42,IF(P151=3,3.53,IF(OR(P151=5,P151=4),3.64,IF(OR(P151=6,P151=7),3.76,IF(OR(P151=8,P151=9),3.88,IF(OR(P151=10,P151=11,P151=12),4.01,IF(OR(P151=13,P151=14,P151=15),4.13,IF(OR(P151=16,P151=17,P151=18),4.27,4.4)))))))))), IF(W151="Ա-1", IF(P151=0,2.66,IF(P151=1,2.75,IF(P151=2,2.83,IF(P151=3,2.92,IF(OR(P151=5,P151=4),3.02,IF(OR(P151=6,P151=7),3.11,IF(OR(P151=8,P151=9),3.21,IF(OR(P151=10,P151=11,P151=12),3.31,IF(OR(P151=13,P151=14,P151=15),3.42,IF(OR(P151=16,P151=17,P151=18),3.53,3.64)))))))))), IF(W151="Ա-2", IF(P151=0,2.28,IF(P151=1,2.35,IF(P151=2,2.43,IF(P151=3,2.5,IF(OR(P151=5,P151=4),2.58,IF(OR(P151=6,P151=7),2.66,IF(OR(P151=8,P151=9),2.75,IF(OR(P151=10,P151=11,P151=12),2.83,IF(OR(P151=13,P151=14,P151=15),2.92,IF(OR(P151=16,P151=17,P151=18),3.01,3.11)))))))))),IF(W151="Ա-3", IF(P151=0,1.96,IF(P151=1,2.02,IF(P151=2,2.08,IF(P151=3,2.15,IF(OR(P151=5,P151=4),2.21,IF(OR(P151=6,P151=7),2.28,IF(OR(P151=8,P151=9),2.35,IF(OR(P151=10,P151=11,P151=12),2.42,IF(OR(P151=13,P151=14,P151=15),2.5,IF(OR(P151=16,P151=17,P151=18),2.58,2.66)))))))))), IF(W151="Կ-1", IF(P151=0,1.68,IF(P151=1,1.73,IF(P151=2,1.79,IF(P151=3,1.84,IF(OR(P151=5,P151=4),1.9,IF(OR(P151=6,P151=7),1.96,IF(OR(P151=8,P151=9),2.02,IF(OR(P151=10,P151=11,P151=12),2.08,IF(OR(P151=13,P151=14,P151=15),2.14,IF(OR(P151=16,P151=17,P151=18),2.21,2.28)))))))))), IF(W151="Կ-2", IF(P151=0,1.45,IF(P151=1,1.49,IF(P151=2,1.54,IF(P151=3,1.59,IF(OR(P151=5,P151=4),1.63,IF(OR(P151=6,P151=7),1.68,IF(OR(P151=8,P151=9),1.73,IF(OR(P151=10,P151=11,P151=12),1.79,IF(OR(P151=13,P151=14,P151=15),1.84,IF(OR(P151=16,P151=17,P151=18),1.9,1.95)))))))))),IF(W151="Կ-3", IF(P151=0,1.25,IF(P151=1,1.29,IF(P151=2,1.33,IF(P151=3,1.37,IF(OR(P151=5,P151=4),1.41,IF(OR(P151=6,P151=7),1.45,IF(OR(P151=8,P151=9),1.49,IF(OR(P151=10,P151=11,P151=12),1.54,IF(OR(P151=13,P151=14,P151=15),1.58,IF(OR(P151=16,P151=17,P151=18),1.63,1.68)))))))))), "Error"))))))))))))</f>
        <v>3.11</v>
      </c>
      <c r="R151" s="1575"/>
      <c r="S151" s="1576">
        <f t="shared" ref="S151" si="260">+Q151+Q151*R151</f>
        <v>3.11</v>
      </c>
      <c r="T151" s="1577">
        <v>66140</v>
      </c>
      <c r="U151" s="1589"/>
      <c r="V151" s="1589"/>
      <c r="W151" s="1582" t="str">
        <f t="shared" ref="W151" si="261">+K151</f>
        <v>Ա-1</v>
      </c>
      <c r="X151" s="1577">
        <f t="shared" ref="X151" si="262">T151*S151</f>
        <v>205695.4</v>
      </c>
      <c r="Y151" s="1579">
        <f t="shared" ref="Y151" si="263">S151*T151+U151+V151</f>
        <v>205695.4</v>
      </c>
      <c r="Z151" s="1583">
        <f t="shared" ref="Z151" si="264">+Y151*13</f>
        <v>2674040.1999999997</v>
      </c>
      <c r="AA151" s="1574">
        <f t="shared" ref="AA151" si="265">+O151</f>
        <v>1</v>
      </c>
      <c r="AB151" s="1575">
        <f t="shared" ref="AB151" si="266">+P151+1</f>
        <v>8</v>
      </c>
      <c r="AC151" s="1581">
        <f t="shared" ref="AC151" si="267">IF(AA151&lt;1,0,IF(AI151="Բ-1",IF(AB151=0,6.94,IF(AB151=1,7.17,IF(AB151=2,7.41,IF(AB151=3,7.66,IF(OR(AB151=5,AB151=4),7.92,IF(OR(AB151=6,AB151=7),8.18,IF(OR(AB151=8,AB151=9),8.46,IF(OR(AB151=10,AB151=11,AB151=12),8.74,IF(OR(AB151=13,AB151=14,AB151=15),9.03,IF(OR(AB151=16,AB151=17,AB151=18),9.33,9.65)))))))))),IF(AI151="Բ-2", IF(AB151=0,5.71,IF(AB151=1,5.89,IF(AB151=2,6.09,IF(AB151=3,6.29,IF(OR(AB151=5,AB151=4),6.5,IF(OR(AB151=6,AB151=7),6.72,IF(OR(AB151=8,AB151=9),6.94,IF(OR(AB151=10,AB151=11,AB151=12),7.17,IF(OR(AB151=13,AB151=14,AB151=15),7.41,IF(OR(AB151=16,AB151=17,AB151=18),7.65,7.91)))))))))), IF(AI151="Գ-1", IF(AB151=0,4.7,IF(AB151=1,4.86,IF(AB151=2,5.01,IF(AB151=3,5.18,IF(OR(AB151=5,AB151=4),5.35,IF(OR(AB151=6,AB151=7),5.52,IF(OR(AB151=8,AB151=9),5.71,IF(OR(AB151=10,AB151=11,AB151=12),5.89,IF(OR(AB151=13,AB151=14,AB151=15),6.09,IF(OR(AB151=16,AB151=17,AB151=18),6.29,6.49)))))))))), IF(AI151="Գ-2", IF(AB151=0,3.88,IF(AB151=1,4.01,IF(AB151=2,4.14,IF(AB151=3,4.27,IF(OR(AB151=5,AB151=4),4.41,IF(OR(AB151=6,AB151=7),4.55,IF(OR(AB151=8,AB151=9),4.7,IF(OR(AB151=10,AB151=11,AB151=12),4.85,IF(OR(AB151=13,AB151=14,AB151=15),5.01,IF(OR(AB151=16,AB151=17,AB151=18),5.17,5.34)))))))))), IF(AI151="Գ-3", IF(AB151=0,3.21,IF(AB151=1,3.31,IF(AB151=2,3.42,IF(AB151=3,3.53,IF(OR(AB151=5,AB151=4),3.64,IF(OR(AB151=6,AB151=7),3.76,IF(OR(AB151=8,AB151=9),3.88,IF(OR(AB151=10,AB151=11,AB151=12),4.01,IF(OR(AB151=13,AB151=14,AB151=15),4.13,IF(OR(AB151=16,AB151=17,AB151=18),4.27,4.4)))))))))), IF(AI151="Ա-1", IF(AB151=0,2.66,IF(AB151=1,2.75,IF(AB151=2,2.83,IF(AB151=3,2.92,IF(OR(AB151=5,AB151=4),3.02,IF(OR(AB151=6,AB151=7),3.11,IF(OR(AB151=8,AB151=9),3.21,IF(OR(AB151=10,AB151=11,AB151=12),3.31,IF(OR(AB151=13,AB151=14,AB151=15),3.42,IF(OR(AB151=16,AB151=17,AB151=18),3.53,3.64)))))))))), IF(AI151="Ա-2", IF(AB151=0,2.28,IF(AB151=1,2.35,IF(AB151=2,2.43,IF(AB151=3,2.5,IF(OR(AB151=5,AB151=4),2.58,IF(OR(AB151=6,AB151=7),2.66,IF(OR(AB151=8,AB151=9),2.75,IF(OR(AB151=10,AB151=11,AB151=12),2.83,IF(OR(AB151=13,AB151=14,AB151=15),2.92,IF(OR(AB151=16,AB151=17,AB151=18),3.01,3.11)))))))))),IF(AI151="Ա-3", IF(AB151=0,1.96,IF(AB151=1,2.02,IF(AB151=2,2.08,IF(AB151=3,2.15,IF(OR(AB151=5,AB151=4),2.21,IF(OR(AB151=6,AB151=7),2.28,IF(OR(AB151=8,AB151=9),2.35,IF(OR(AB151=10,AB151=11,AB151=12),2.42,IF(OR(AB151=13,AB151=14,AB151=15),2.5,IF(OR(AB151=16,AB151=17,AB151=18),2.58,2.66)))))))))), IF(AI151="Կ-1", IF(AB151=0,1.68,IF(AB151=1,1.73,IF(AB151=2,1.79,IF(AB151=3,1.84,IF(OR(AB151=5,AB151=4),1.9,IF(OR(AB151=6,AB151=7),1.96,IF(OR(AB151=8,AB151=9),2.02,IF(OR(AB151=10,AB151=11,AB151=12),2.08,IF(OR(AB151=13,AB151=14,AB151=15),2.14,IF(OR(AB151=16,AB151=17,AB151=18),2.21,2.28)))))))))), IF(AI151="Կ-2", IF(AB151=0,1.45,IF(AB151=1,1.49,IF(AB151=2,1.54,IF(AB151=3,1.59,IF(OR(AB151=5,AB151=4),1.63,IF(OR(AB151=6,AB151=7),1.68,IF(OR(AB151=8,AB151=9),1.73,IF(OR(AB151=10,AB151=11,AB151=12),1.79,IF(OR(AB151=13,AB151=14,AB151=15),1.84,IF(OR(AB151=16,AB151=17,AB151=18),1.9,1.95)))))))))),IF(AI151="Կ-3", IF(AB151=0,1.25,IF(AB151=1,1.29,IF(AB151=2,1.33,IF(AB151=3,1.37,IF(OR(AB151=5,AB151=4),1.41,IF(OR(AB151=6,AB151=7),1.45,IF(OR(AB151=8,AB151=9),1.49,IF(OR(AB151=10,AB151=11,AB151=12),1.54,IF(OR(AB151=13,AB151=14,AB151=15),1.58,IF(OR(AB151=16,AB151=17,AB151=18),1.63,1.68)))))))))), "Error"))))))))))))</f>
        <v>3.21</v>
      </c>
      <c r="AD151" s="1575"/>
      <c r="AE151" s="1576">
        <f t="shared" ref="AE151" si="268">+AC151+AC151*AD151</f>
        <v>3.21</v>
      </c>
      <c r="AF151" s="1577">
        <v>66140</v>
      </c>
      <c r="AG151" s="1589"/>
      <c r="AH151" s="1589"/>
      <c r="AI151" s="1578" t="str">
        <f t="shared" ref="AI151" si="269">+W151</f>
        <v>Ա-1</v>
      </c>
      <c r="AJ151" s="1577">
        <f t="shared" ref="AJ151" si="270">AF151*AE151</f>
        <v>212309.4</v>
      </c>
      <c r="AK151" s="1579">
        <f t="shared" ref="AK151" si="271">AE151*AF151+AG151+AH151</f>
        <v>212309.4</v>
      </c>
      <c r="AL151" s="1583">
        <f t="shared" ref="AL151" si="272">+AK151*13</f>
        <v>2760022.1999999997</v>
      </c>
      <c r="AM151" s="1574">
        <f t="shared" ref="AM151" si="273">+AA151</f>
        <v>1</v>
      </c>
      <c r="AN151" s="1575">
        <f t="shared" ref="AN151" si="274">+AB151+1</f>
        <v>9</v>
      </c>
      <c r="AO151" s="1581">
        <f t="shared" ref="AO151" si="275">IF(AM151&lt;1,0,IF(AU151="Բ-1",IF(AN151=0,6.94,IF(AN151=1,7.17,IF(AN151=2,7.41,IF(AN151=3,7.66,IF(OR(AN151=5,AN151=4),7.92,IF(OR(AN151=6,AN151=7),8.18,IF(OR(AN151=8,AN151=9),8.46,IF(OR(AN151=10,AN151=11,AN151=12),8.74,IF(OR(AN151=13,AN151=14,AN151=15),9.03,IF(OR(AN151=16,AN151=17,AN151=18),9.33,9.65)))))))))),IF(AU151="Բ-2", IF(AN151=0,5.71,IF(AN151=1,5.89,IF(AN151=2,6.09,IF(AN151=3,6.29,IF(OR(AN151=5,AN151=4),6.5,IF(OR(AN151=6,AN151=7),6.72,IF(OR(AN151=8,AN151=9),6.94,IF(OR(AN151=10,AN151=11,AN151=12),7.17,IF(OR(AN151=13,AN151=14,AN151=15),7.41,IF(OR(AN151=16,AN151=17,AN151=18),7.65,7.91)))))))))), IF(AU151="Գ-1", IF(AN151=0,4.7,IF(AN151=1,4.86,IF(AN151=2,5.01,IF(AN151=3,5.18,IF(OR(AN151=5,AN151=4),5.35,IF(OR(AN151=6,AN151=7),5.52,IF(OR(AN151=8,AN151=9),5.71,IF(OR(AN151=10,AN151=11,AN151=12),5.89,IF(OR(AN151=13,AN151=14,AN151=15),6.09,IF(OR(AN151=16,AN151=17,AN151=18),6.29,6.49)))))))))), IF(AU151="Գ-2", IF(AN151=0,3.88,IF(AN151=1,4.01,IF(AN151=2,4.14,IF(AN151=3,4.27,IF(OR(AN151=5,AN151=4),4.41,IF(OR(AN151=6,AN151=7),4.55,IF(OR(AN151=8,AN151=9),4.7,IF(OR(AN151=10,AN151=11,AN151=12),4.85,IF(OR(AN151=13,AN151=14,AN151=15),5.01,IF(OR(AN151=16,AN151=17,AN151=18),5.17,5.34)))))))))), IF(AU151="Գ-3", IF(AN151=0,3.21,IF(AN151=1,3.31,IF(AN151=2,3.42,IF(AN151=3,3.53,IF(OR(AN151=5,AN151=4),3.64,IF(OR(AN151=6,AN151=7),3.76,IF(OR(AN151=8,AN151=9),3.88,IF(OR(AN151=10,AN151=11,AN151=12),4.01,IF(OR(AN151=13,AN151=14,AN151=15),4.13,IF(OR(AN151=16,AN151=17,AN151=18),4.27,4.4)))))))))), IF(AU151="Ա-1", IF(AN151=0,2.66,IF(AN151=1,2.75,IF(AN151=2,2.83,IF(AN151=3,2.92,IF(OR(AN151=5,AN151=4),3.02,IF(OR(AN151=6,AN151=7),3.11,IF(OR(AN151=8,AN151=9),3.21,IF(OR(AN151=10,AN151=11,AN151=12),3.31,IF(OR(AN151=13,AN151=14,AN151=15),3.42,IF(OR(AN151=16,AN151=17,AN151=18),3.53,3.64)))))))))), IF(AU151="Ա-2", IF(AN151=0,2.28,IF(AN151=1,2.35,IF(AN151=2,2.43,IF(AN151=3,2.5,IF(OR(AN151=5,AN151=4),2.58,IF(OR(AN151=6,AN151=7),2.66,IF(OR(AN151=8,AN151=9),2.75,IF(OR(AN151=10,AN151=11,AN151=12),2.83,IF(OR(AN151=13,AN151=14,AN151=15),2.92,IF(OR(AN151=16,AN151=17,AN151=18),3.01,3.11)))))))))),IF(AU151="Ա-3", IF(AN151=0,1.96,IF(AN151=1,2.02,IF(AN151=2,2.08,IF(AN151=3,2.15,IF(OR(AN151=5,AN151=4),2.21,IF(OR(AN151=6,AN151=7),2.28,IF(OR(AN151=8,AN151=9),2.35,IF(OR(AN151=10,AN151=11,AN151=12),2.42,IF(OR(AN151=13,AN151=14,AN151=15),2.5,IF(OR(AN151=16,AN151=17,AN151=18),2.58,2.66)))))))))), IF(AU151="Կ-1", IF(AN151=0,1.68,IF(AN151=1,1.73,IF(AN151=2,1.79,IF(AN151=3,1.84,IF(OR(AN151=5,AN151=4),1.9,IF(OR(AN151=6,AN151=7),1.96,IF(OR(AN151=8,AN151=9),2.02,IF(OR(AN151=10,AN151=11,AN151=12),2.08,IF(OR(AN151=13,AN151=14,AN151=15),2.14,IF(OR(AN151=16,AN151=17,AN151=18),2.21,2.28)))))))))), IF(AU151="Կ-2", IF(AN151=0,1.45,IF(AN151=1,1.49,IF(AN151=2,1.54,IF(AN151=3,1.59,IF(OR(AN151=5,AN151=4),1.63,IF(OR(AN151=6,AN151=7),1.68,IF(OR(AN151=8,AN151=9),1.73,IF(OR(AN151=10,AN151=11,AN151=12),1.79,IF(OR(AN151=13,AN151=14,AN151=15),1.84,IF(OR(AN151=16,AN151=17,AN151=18),1.9,1.95)))))))))),IF(AU151="Կ-3", IF(AN151=0,1.25,IF(AN151=1,1.29,IF(AN151=2,1.33,IF(AN151=3,1.37,IF(OR(AN151=5,AN151=4),1.41,IF(OR(AN151=6,AN151=7),1.45,IF(OR(AN151=8,AN151=9),1.49,IF(OR(AN151=10,AN151=11,AN151=12),1.54,IF(OR(AN151=13,AN151=14,AN151=15),1.58,IF(OR(AN151=16,AN151=17,AN151=18),1.63,1.68)))))))))), "Error"))))))))))))</f>
        <v>3.21</v>
      </c>
      <c r="AP151" s="1575"/>
      <c r="AQ151" s="1576">
        <f t="shared" ref="AQ151" si="276">+AO151+AO151*AP151</f>
        <v>3.21</v>
      </c>
      <c r="AR151" s="1577">
        <v>66140</v>
      </c>
      <c r="AS151" s="1589"/>
      <c r="AT151" s="1589"/>
      <c r="AU151" s="1578" t="str">
        <f t="shared" ref="AU151" si="277">+AI151</f>
        <v>Ա-1</v>
      </c>
      <c r="AV151" s="1577">
        <f t="shared" ref="AV151" si="278">AR151*AQ151</f>
        <v>212309.4</v>
      </c>
      <c r="AW151" s="1579">
        <f t="shared" ref="AW151" si="279">AQ151*AR151+AS151+AT151</f>
        <v>212309.4</v>
      </c>
      <c r="AX151" s="1583">
        <f t="shared" ref="AX151" si="280">+AW151*13</f>
        <v>2760022.1999999997</v>
      </c>
    </row>
    <row r="152" spans="2:50" s="777" customFormat="1" ht="67.5">
      <c r="B152" s="1657">
        <v>18</v>
      </c>
      <c r="C152" s="655" t="s">
        <v>89</v>
      </c>
      <c r="D152" s="1217" t="s">
        <v>1377</v>
      </c>
      <c r="E152" s="1288">
        <v>1</v>
      </c>
      <c r="F152" s="1341">
        <v>6</v>
      </c>
      <c r="G152" s="795">
        <f t="shared" si="197"/>
        <v>3.11</v>
      </c>
      <c r="H152" s="825">
        <v>66140</v>
      </c>
      <c r="I152" s="824"/>
      <c r="J152" s="825"/>
      <c r="K152" s="796" t="s">
        <v>95</v>
      </c>
      <c r="L152" s="825">
        <f t="shared" si="198"/>
        <v>205695.4</v>
      </c>
      <c r="M152" s="826">
        <f t="shared" si="199"/>
        <v>205695.4</v>
      </c>
      <c r="N152" s="792">
        <f t="shared" si="200"/>
        <v>2674040.1999999997</v>
      </c>
      <c r="O152" s="821">
        <f t="shared" si="201"/>
        <v>1</v>
      </c>
      <c r="P152" s="794">
        <f t="shared" si="202"/>
        <v>7</v>
      </c>
      <c r="Q152" s="795">
        <f t="shared" si="203"/>
        <v>3.11</v>
      </c>
      <c r="R152" s="786"/>
      <c r="S152" s="787">
        <f t="shared" si="204"/>
        <v>3.11</v>
      </c>
      <c r="T152" s="788">
        <v>66140</v>
      </c>
      <c r="U152" s="825"/>
      <c r="V152" s="825"/>
      <c r="W152" s="796" t="str">
        <f t="shared" si="205"/>
        <v>Ա-1</v>
      </c>
      <c r="X152" s="788">
        <f t="shared" si="206"/>
        <v>205695.4</v>
      </c>
      <c r="Y152" s="791">
        <f t="shared" si="207"/>
        <v>205695.4</v>
      </c>
      <c r="Z152" s="797">
        <f t="shared" si="208"/>
        <v>2674040.1999999997</v>
      </c>
      <c r="AA152" s="793">
        <f t="shared" si="209"/>
        <v>1</v>
      </c>
      <c r="AB152" s="794">
        <f t="shared" si="210"/>
        <v>8</v>
      </c>
      <c r="AC152" s="795">
        <f t="shared" si="211"/>
        <v>3.21</v>
      </c>
      <c r="AD152" s="786"/>
      <c r="AE152" s="787">
        <f t="shared" si="212"/>
        <v>3.21</v>
      </c>
      <c r="AF152" s="788">
        <v>66140</v>
      </c>
      <c r="AG152" s="825"/>
      <c r="AH152" s="825"/>
      <c r="AI152" s="790" t="str">
        <f t="shared" si="213"/>
        <v>Ա-1</v>
      </c>
      <c r="AJ152" s="788">
        <f t="shared" si="214"/>
        <v>212309.4</v>
      </c>
      <c r="AK152" s="791">
        <f t="shared" si="215"/>
        <v>212309.4</v>
      </c>
      <c r="AL152" s="797">
        <f t="shared" si="216"/>
        <v>2760022.1999999997</v>
      </c>
      <c r="AM152" s="793">
        <f t="shared" si="217"/>
        <v>1</v>
      </c>
      <c r="AN152" s="794">
        <f t="shared" si="218"/>
        <v>9</v>
      </c>
      <c r="AO152" s="795">
        <f t="shared" si="219"/>
        <v>3.21</v>
      </c>
      <c r="AP152" s="786"/>
      <c r="AQ152" s="787">
        <f t="shared" si="220"/>
        <v>3.21</v>
      </c>
      <c r="AR152" s="788">
        <v>66140</v>
      </c>
      <c r="AS152" s="825"/>
      <c r="AT152" s="825"/>
      <c r="AU152" s="790" t="str">
        <f t="shared" si="221"/>
        <v>Ա-1</v>
      </c>
      <c r="AV152" s="788">
        <f t="shared" si="222"/>
        <v>212309.4</v>
      </c>
      <c r="AW152" s="791">
        <f t="shared" si="223"/>
        <v>212309.4</v>
      </c>
      <c r="AX152" s="797">
        <f t="shared" si="224"/>
        <v>2760022.1999999997</v>
      </c>
    </row>
    <row r="153" spans="2:50" s="777" customFormat="1" ht="67.5">
      <c r="B153" s="1657">
        <v>19</v>
      </c>
      <c r="C153" s="655" t="s">
        <v>89</v>
      </c>
      <c r="D153" s="1217" t="s">
        <v>1377</v>
      </c>
      <c r="E153" s="1288">
        <v>1</v>
      </c>
      <c r="F153" s="1341">
        <v>6</v>
      </c>
      <c r="G153" s="795">
        <f t="shared" si="197"/>
        <v>3.11</v>
      </c>
      <c r="H153" s="825">
        <v>66140</v>
      </c>
      <c r="I153" s="824"/>
      <c r="J153" s="825"/>
      <c r="K153" s="796" t="s">
        <v>95</v>
      </c>
      <c r="L153" s="825">
        <f t="shared" si="198"/>
        <v>205695.4</v>
      </c>
      <c r="M153" s="826">
        <f t="shared" si="199"/>
        <v>205695.4</v>
      </c>
      <c r="N153" s="792">
        <f t="shared" si="200"/>
        <v>2674040.1999999997</v>
      </c>
      <c r="O153" s="821">
        <f t="shared" si="201"/>
        <v>1</v>
      </c>
      <c r="P153" s="794">
        <f t="shared" si="202"/>
        <v>7</v>
      </c>
      <c r="Q153" s="795">
        <f t="shared" si="203"/>
        <v>3.11</v>
      </c>
      <c r="R153" s="786"/>
      <c r="S153" s="787">
        <f t="shared" si="204"/>
        <v>3.11</v>
      </c>
      <c r="T153" s="788">
        <v>66140</v>
      </c>
      <c r="U153" s="825"/>
      <c r="V153" s="825"/>
      <c r="W153" s="796" t="str">
        <f t="shared" si="205"/>
        <v>Ա-1</v>
      </c>
      <c r="X153" s="788">
        <f t="shared" si="206"/>
        <v>205695.4</v>
      </c>
      <c r="Y153" s="791">
        <f t="shared" si="207"/>
        <v>205695.4</v>
      </c>
      <c r="Z153" s="797">
        <f t="shared" si="208"/>
        <v>2674040.1999999997</v>
      </c>
      <c r="AA153" s="793">
        <f t="shared" si="209"/>
        <v>1</v>
      </c>
      <c r="AB153" s="794">
        <f t="shared" si="210"/>
        <v>8</v>
      </c>
      <c r="AC153" s="795">
        <f t="shared" si="211"/>
        <v>3.21</v>
      </c>
      <c r="AD153" s="786"/>
      <c r="AE153" s="787">
        <f t="shared" si="212"/>
        <v>3.21</v>
      </c>
      <c r="AF153" s="788">
        <v>66140</v>
      </c>
      <c r="AG153" s="825"/>
      <c r="AH153" s="825"/>
      <c r="AI153" s="790" t="str">
        <f t="shared" si="213"/>
        <v>Ա-1</v>
      </c>
      <c r="AJ153" s="788">
        <f t="shared" si="214"/>
        <v>212309.4</v>
      </c>
      <c r="AK153" s="791">
        <f t="shared" si="215"/>
        <v>212309.4</v>
      </c>
      <c r="AL153" s="797">
        <f t="shared" si="216"/>
        <v>2760022.1999999997</v>
      </c>
      <c r="AM153" s="793">
        <f t="shared" si="217"/>
        <v>1</v>
      </c>
      <c r="AN153" s="794">
        <f t="shared" si="218"/>
        <v>9</v>
      </c>
      <c r="AO153" s="795">
        <f t="shared" si="219"/>
        <v>3.21</v>
      </c>
      <c r="AP153" s="786"/>
      <c r="AQ153" s="787">
        <f t="shared" si="220"/>
        <v>3.21</v>
      </c>
      <c r="AR153" s="788">
        <v>66140</v>
      </c>
      <c r="AS153" s="825"/>
      <c r="AT153" s="825"/>
      <c r="AU153" s="790" t="str">
        <f t="shared" si="221"/>
        <v>Ա-1</v>
      </c>
      <c r="AV153" s="788">
        <f t="shared" si="222"/>
        <v>212309.4</v>
      </c>
      <c r="AW153" s="791">
        <f t="shared" si="223"/>
        <v>212309.4</v>
      </c>
      <c r="AX153" s="797">
        <f t="shared" si="224"/>
        <v>2760022.1999999997</v>
      </c>
    </row>
    <row r="154" spans="2:50" s="777" customFormat="1" ht="67.5">
      <c r="B154" s="1657">
        <v>20</v>
      </c>
      <c r="C154" s="655" t="s">
        <v>2432</v>
      </c>
      <c r="D154" s="1217" t="s">
        <v>1377</v>
      </c>
      <c r="E154" s="1288">
        <v>1</v>
      </c>
      <c r="F154" s="1341">
        <v>0</v>
      </c>
      <c r="G154" s="795">
        <f t="shared" ref="G154" si="281">IF(E154&lt;1,0,IF(K154="Բ-1",IF(F154=0,6.94,IF(F154=1,7.17,IF(F154=2,7.41,IF(F154=3,7.66,IF(OR(F154=5,F154=4),7.92,IF(OR(F154=6,F154=7),8.18,IF(OR(F154=8,F154=9),8.46,IF(OR(F154=10,F154=11,F154=12),8.74,IF(OR(F154=13,F154=14,F154=15),9.03,IF(OR(F154=16,F154=17,F154=18),9.33,9.65)))))))))),IF(K154="Բ-2", IF(F154=0,5.71,IF(F154=1,5.89,IF(F154=2,6.09,IF(F154=3,6.29,IF(OR(F154=5,F154=4),6.5,IF(OR(F154=6,F154=7),6.72,IF(OR(F154=8,F154=9),6.94,IF(OR(F154=10,F154=11,F154=12),7.17,IF(OR(F154=13,F154=14,F154=15),7.41,IF(OR(F154=16,F154=17,F154=18),7.65,7.91)))))))))), IF(K154="Գ-1", IF(F154=0,4.7,IF(F154=1,4.86,IF(F154=2,5.01,IF(F154=3,5.18,IF(OR(F154=5,F154=4),5.35,IF(OR(F154=6,F154=7),5.52,IF(OR(F154=8,F154=9),5.71,IF(OR(F154=10,F154=11,F154=12),5.89,IF(OR(F154=13,F154=14,F154=15),6.09,IF(OR(F154=16,F154=17,F154=18),6.29,6.49)))))))))), IF(K154="Գ-2", IF(F154=0,3.88,IF(F154=1,4.01,IF(F154=2,4.14,IF(F154=3,4.27,IF(OR(F154=5,F154=4),4.41,IF(OR(F154=6,F154=7),4.55,IF(OR(F154=8,F154=9),4.7,IF(OR(F154=10,F154=11,F154=12),4.85,IF(OR(F154=13,F154=14,F154=15),5.01,IF(OR(F154=16,F154=17,F154=18),5.17,5.34)))))))))), IF(K154="Գ-3", IF(F154=0,3.21,IF(F154=1,3.31,IF(F154=2,3.42,IF(F154=3,3.53,IF(OR(F154=5,F154=4),3.64,IF(OR(F154=6,F154=7),3.76,IF(OR(F154=8,F154=9),3.88,IF(OR(F154=10,F154=11,F154=12),4.01,IF(OR(F154=13,F154=14,F154=15),4.13,IF(OR(F154=16,F154=17,F154=18),4.27,4.4)))))))))), IF(K154="Ա-1", IF(F154=0,2.66,IF(F154=1,2.75,IF(F154=2,2.83,IF(F154=3,2.92,IF(OR(F154=5,F154=4),3.02,IF(OR(F154=6,F154=7),3.11,IF(OR(F154=8,F154=9),3.21,IF(OR(F154=10,F154=11,F154=12),3.31,IF(OR(F154=13,F154=14,F154=15),3.42,IF(OR(F154=16,F154=17,F154=18),3.53,3.64)))))))))), IF(K154="Ա-2", IF(F154=0,2.28,IF(F154=1,2.35,IF(F154=2,2.43,IF(F154=3,2.5,IF(OR(F154=5,F154=4),2.58,IF(OR(F154=6,F154=7),2.66,IF(OR(F154=8,F154=9),2.75,IF(OR(F154=10,F154=11,F154=12),2.83,IF(OR(F154=13,F154=14,F154=15),2.92,IF(OR(F154=16,F154=17,F154=18),3.01,3.11)))))))))),IF(K154="Ա-3", IF(F154=0,1.96,IF(F154=1,2.02,IF(F154=2,2.08,IF(F154=3,2.15,IF(OR(F154=5,F154=4),2.21,IF(OR(F154=6,F154=7),2.28,IF(OR(F154=8,F154=9),2.35,IF(OR(F154=10,F154=11,F154=12),2.42,IF(OR(F154=13,F154=14,F154=15),2.5,IF(OR(F154=16,F154=17,F154=18),2.58,2.66)))))))))), IF(K154="Կ-1", IF(F154=0,1.68,IF(F154=1,1.73,IF(F154=2,1.79,IF(F154=3,1.84,IF(OR(F154=5,F154=4),1.9,IF(OR(F154=6,F154=7),1.96,IF(OR(F154=8,F154=9),2.02,IF(OR(F154=10,F154=11,F154=12),2.08,IF(OR(F154=13,F154=14,F154=15),2.14,IF(OR(F154=16,F154=17,F154=18),2.21,2.28)))))))))), IF(K154="Կ-2", IF(F154=0,1.45,IF(F154=1,1.49,IF(F154=2,1.54,IF(F154=3,1.59,IF(OR(F154=5,F154=4),1.63,IF(OR(F154=6,F154=7),1.68,IF(OR(F154=8,F154=9),1.73,IF(OR(F154=10,F154=11,F154=12),1.79,IF(OR(F154=13,F154=14,F154=15),1.84,IF(OR(F154=16,F154=17,F154=18),1.9,1.95)))))))))),IF(K154="Կ-3", IF(F154=0,1.25,IF(F154=1,1.29,IF(F154=2,1.33,IF(F154=3,1.37,IF(OR(F154=5,F154=4),1.41,IF(OR(F154=6,F154=7),1.45,IF(OR(F154=8,F154=9),1.49,IF(OR(F154=10,F154=11,F154=12),1.54,IF(OR(F154=13,F154=14,F154=15),1.58,IF(OR(F154=16,F154=17,F154=18),1.63,1.68)))))))))), "Error"))))))))))))</f>
        <v>2.66</v>
      </c>
      <c r="H154" s="825">
        <v>66140</v>
      </c>
      <c r="I154" s="824"/>
      <c r="J154" s="825"/>
      <c r="K154" s="796" t="s">
        <v>95</v>
      </c>
      <c r="L154" s="825">
        <f t="shared" ref="L154" si="282">H154*G154</f>
        <v>175932.40000000002</v>
      </c>
      <c r="M154" s="826">
        <f t="shared" si="199"/>
        <v>175932.40000000002</v>
      </c>
      <c r="N154" s="792">
        <f t="shared" ref="N154" si="283">+M154*13</f>
        <v>2287121.2000000002</v>
      </c>
      <c r="O154" s="821">
        <f t="shared" si="201"/>
        <v>1</v>
      </c>
      <c r="P154" s="794">
        <f t="shared" si="202"/>
        <v>1</v>
      </c>
      <c r="Q154" s="795">
        <f t="shared" ref="Q154" si="284">IF(O154&lt;1,0,IF(W154="Բ-1",IF(P154=0,6.94,IF(P154=1,7.17,IF(P154=2,7.41,IF(P154=3,7.66,IF(OR(P154=5,P154=4),7.92,IF(OR(P154=6,P154=7),8.18,IF(OR(P154=8,P154=9),8.46,IF(OR(P154=10,P154=11,P154=12),8.74,IF(OR(P154=13,P154=14,P154=15),9.03,IF(OR(P154=16,P154=17,P154=18),9.33,9.65)))))))))),IF(W154="Բ-2", IF(P154=0,5.71,IF(P154=1,5.89,IF(P154=2,6.09,IF(P154=3,6.29,IF(OR(P154=5,P154=4),6.5,IF(OR(P154=6,P154=7),6.72,IF(OR(P154=8,P154=9),6.94,IF(OR(P154=10,P154=11,P154=12),7.17,IF(OR(P154=13,P154=14,P154=15),7.41,IF(OR(P154=16,P154=17,P154=18),7.65,7.91)))))))))), IF(W154="Գ-1", IF(P154=0,4.7,IF(P154=1,4.86,IF(P154=2,5.01,IF(P154=3,5.18,IF(OR(P154=5,P154=4),5.35,IF(OR(P154=6,P154=7),5.52,IF(OR(P154=8,P154=9),5.71,IF(OR(P154=10,P154=11,P154=12),5.89,IF(OR(P154=13,P154=14,P154=15),6.09,IF(OR(P154=16,P154=17,P154=18),6.29,6.49)))))))))), IF(W154="Գ-2", IF(P154=0,3.88,IF(P154=1,4.01,IF(P154=2,4.14,IF(P154=3,4.27,IF(OR(P154=5,P154=4),4.41,IF(OR(P154=6,P154=7),4.55,IF(OR(P154=8,P154=9),4.7,IF(OR(P154=10,P154=11,P154=12),4.85,IF(OR(P154=13,P154=14,P154=15),5.01,IF(OR(P154=16,P154=17,P154=18),5.17,5.34)))))))))), IF(W154="Գ-3", IF(P154=0,3.21,IF(P154=1,3.31,IF(P154=2,3.42,IF(P154=3,3.53,IF(OR(P154=5,P154=4),3.64,IF(OR(P154=6,P154=7),3.76,IF(OR(P154=8,P154=9),3.88,IF(OR(P154=10,P154=11,P154=12),4.01,IF(OR(P154=13,P154=14,P154=15),4.13,IF(OR(P154=16,P154=17,P154=18),4.27,4.4)))))))))), IF(W154="Ա-1", IF(P154=0,2.66,IF(P154=1,2.75,IF(P154=2,2.83,IF(P154=3,2.92,IF(OR(P154=5,P154=4),3.02,IF(OR(P154=6,P154=7),3.11,IF(OR(P154=8,P154=9),3.21,IF(OR(P154=10,P154=11,P154=12),3.31,IF(OR(P154=13,P154=14,P154=15),3.42,IF(OR(P154=16,P154=17,P154=18),3.53,3.64)))))))))), IF(W154="Ա-2", IF(P154=0,2.28,IF(P154=1,2.35,IF(P154=2,2.43,IF(P154=3,2.5,IF(OR(P154=5,P154=4),2.58,IF(OR(P154=6,P154=7),2.66,IF(OR(P154=8,P154=9),2.75,IF(OR(P154=10,P154=11,P154=12),2.83,IF(OR(P154=13,P154=14,P154=15),2.92,IF(OR(P154=16,P154=17,P154=18),3.01,3.11)))))))))),IF(W154="Ա-3", IF(P154=0,1.96,IF(P154=1,2.02,IF(P154=2,2.08,IF(P154=3,2.15,IF(OR(P154=5,P154=4),2.21,IF(OR(P154=6,P154=7),2.28,IF(OR(P154=8,P154=9),2.35,IF(OR(P154=10,P154=11,P154=12),2.42,IF(OR(P154=13,P154=14,P154=15),2.5,IF(OR(P154=16,P154=17,P154=18),2.58,2.66)))))))))), IF(W154="Կ-1", IF(P154=0,1.68,IF(P154=1,1.73,IF(P154=2,1.79,IF(P154=3,1.84,IF(OR(P154=5,P154=4),1.9,IF(OR(P154=6,P154=7),1.96,IF(OR(P154=8,P154=9),2.02,IF(OR(P154=10,P154=11,P154=12),2.08,IF(OR(P154=13,P154=14,P154=15),2.14,IF(OR(P154=16,P154=17,P154=18),2.21,2.28)))))))))), IF(W154="Կ-2", IF(P154=0,1.45,IF(P154=1,1.49,IF(P154=2,1.54,IF(P154=3,1.59,IF(OR(P154=5,P154=4),1.63,IF(OR(P154=6,P154=7),1.68,IF(OR(P154=8,P154=9),1.73,IF(OR(P154=10,P154=11,P154=12),1.79,IF(OR(P154=13,P154=14,P154=15),1.84,IF(OR(P154=16,P154=17,P154=18),1.9,1.95)))))))))),IF(W154="Կ-3", IF(P154=0,1.25,IF(P154=1,1.29,IF(P154=2,1.33,IF(P154=3,1.37,IF(OR(P154=5,P154=4),1.41,IF(OR(P154=6,P154=7),1.45,IF(OR(P154=8,P154=9),1.49,IF(OR(P154=10,P154=11,P154=12),1.54,IF(OR(P154=13,P154=14,P154=15),1.58,IF(OR(P154=16,P154=17,P154=18),1.63,1.68)))))))))), "Error"))))))))))))</f>
        <v>2.75</v>
      </c>
      <c r="R154" s="786"/>
      <c r="S154" s="787">
        <f t="shared" ref="S154" si="285">+Q154+Q154*R154</f>
        <v>2.75</v>
      </c>
      <c r="T154" s="788">
        <v>66140</v>
      </c>
      <c r="U154" s="825"/>
      <c r="V154" s="825"/>
      <c r="W154" s="796" t="str">
        <f t="shared" si="205"/>
        <v>Ա-1</v>
      </c>
      <c r="X154" s="788">
        <f t="shared" ref="X154" si="286">T154*S154</f>
        <v>181885</v>
      </c>
      <c r="Y154" s="791">
        <f t="shared" ref="Y154" si="287">S154*T154+U154+V154</f>
        <v>181885</v>
      </c>
      <c r="Z154" s="797">
        <f t="shared" ref="Z154" si="288">+Y154*13</f>
        <v>2364505</v>
      </c>
      <c r="AA154" s="793">
        <f t="shared" ref="AA154" si="289">+O154</f>
        <v>1</v>
      </c>
      <c r="AB154" s="794">
        <f t="shared" ref="AB154" si="290">+P154+1</f>
        <v>2</v>
      </c>
      <c r="AC154" s="795">
        <f t="shared" ref="AC154" si="291">IF(AA154&lt;1,0,IF(AI154="Բ-1",IF(AB154=0,6.94,IF(AB154=1,7.17,IF(AB154=2,7.41,IF(AB154=3,7.66,IF(OR(AB154=5,AB154=4),7.92,IF(OR(AB154=6,AB154=7),8.18,IF(OR(AB154=8,AB154=9),8.46,IF(OR(AB154=10,AB154=11,AB154=12),8.74,IF(OR(AB154=13,AB154=14,AB154=15),9.03,IF(OR(AB154=16,AB154=17,AB154=18),9.33,9.65)))))))))),IF(AI154="Բ-2", IF(AB154=0,5.71,IF(AB154=1,5.89,IF(AB154=2,6.09,IF(AB154=3,6.29,IF(OR(AB154=5,AB154=4),6.5,IF(OR(AB154=6,AB154=7),6.72,IF(OR(AB154=8,AB154=9),6.94,IF(OR(AB154=10,AB154=11,AB154=12),7.17,IF(OR(AB154=13,AB154=14,AB154=15),7.41,IF(OR(AB154=16,AB154=17,AB154=18),7.65,7.91)))))))))), IF(AI154="Գ-1", IF(AB154=0,4.7,IF(AB154=1,4.86,IF(AB154=2,5.01,IF(AB154=3,5.18,IF(OR(AB154=5,AB154=4),5.35,IF(OR(AB154=6,AB154=7),5.52,IF(OR(AB154=8,AB154=9),5.71,IF(OR(AB154=10,AB154=11,AB154=12),5.89,IF(OR(AB154=13,AB154=14,AB154=15),6.09,IF(OR(AB154=16,AB154=17,AB154=18),6.29,6.49)))))))))), IF(AI154="Գ-2", IF(AB154=0,3.88,IF(AB154=1,4.01,IF(AB154=2,4.14,IF(AB154=3,4.27,IF(OR(AB154=5,AB154=4),4.41,IF(OR(AB154=6,AB154=7),4.55,IF(OR(AB154=8,AB154=9),4.7,IF(OR(AB154=10,AB154=11,AB154=12),4.85,IF(OR(AB154=13,AB154=14,AB154=15),5.01,IF(OR(AB154=16,AB154=17,AB154=18),5.17,5.34)))))))))), IF(AI154="Գ-3", IF(AB154=0,3.21,IF(AB154=1,3.31,IF(AB154=2,3.42,IF(AB154=3,3.53,IF(OR(AB154=5,AB154=4),3.64,IF(OR(AB154=6,AB154=7),3.76,IF(OR(AB154=8,AB154=9),3.88,IF(OR(AB154=10,AB154=11,AB154=12),4.01,IF(OR(AB154=13,AB154=14,AB154=15),4.13,IF(OR(AB154=16,AB154=17,AB154=18),4.27,4.4)))))))))), IF(AI154="Ա-1", IF(AB154=0,2.66,IF(AB154=1,2.75,IF(AB154=2,2.83,IF(AB154=3,2.92,IF(OR(AB154=5,AB154=4),3.02,IF(OR(AB154=6,AB154=7),3.11,IF(OR(AB154=8,AB154=9),3.21,IF(OR(AB154=10,AB154=11,AB154=12),3.31,IF(OR(AB154=13,AB154=14,AB154=15),3.42,IF(OR(AB154=16,AB154=17,AB154=18),3.53,3.64)))))))))), IF(AI154="Ա-2", IF(AB154=0,2.28,IF(AB154=1,2.35,IF(AB154=2,2.43,IF(AB154=3,2.5,IF(OR(AB154=5,AB154=4),2.58,IF(OR(AB154=6,AB154=7),2.66,IF(OR(AB154=8,AB154=9),2.75,IF(OR(AB154=10,AB154=11,AB154=12),2.83,IF(OR(AB154=13,AB154=14,AB154=15),2.92,IF(OR(AB154=16,AB154=17,AB154=18),3.01,3.11)))))))))),IF(AI154="Ա-3", IF(AB154=0,1.96,IF(AB154=1,2.02,IF(AB154=2,2.08,IF(AB154=3,2.15,IF(OR(AB154=5,AB154=4),2.21,IF(OR(AB154=6,AB154=7),2.28,IF(OR(AB154=8,AB154=9),2.35,IF(OR(AB154=10,AB154=11,AB154=12),2.42,IF(OR(AB154=13,AB154=14,AB154=15),2.5,IF(OR(AB154=16,AB154=17,AB154=18),2.58,2.66)))))))))), IF(AI154="Կ-1", IF(AB154=0,1.68,IF(AB154=1,1.73,IF(AB154=2,1.79,IF(AB154=3,1.84,IF(OR(AB154=5,AB154=4),1.9,IF(OR(AB154=6,AB154=7),1.96,IF(OR(AB154=8,AB154=9),2.02,IF(OR(AB154=10,AB154=11,AB154=12),2.08,IF(OR(AB154=13,AB154=14,AB154=15),2.14,IF(OR(AB154=16,AB154=17,AB154=18),2.21,2.28)))))))))), IF(AI154="Կ-2", IF(AB154=0,1.45,IF(AB154=1,1.49,IF(AB154=2,1.54,IF(AB154=3,1.59,IF(OR(AB154=5,AB154=4),1.63,IF(OR(AB154=6,AB154=7),1.68,IF(OR(AB154=8,AB154=9),1.73,IF(OR(AB154=10,AB154=11,AB154=12),1.79,IF(OR(AB154=13,AB154=14,AB154=15),1.84,IF(OR(AB154=16,AB154=17,AB154=18),1.9,1.95)))))))))),IF(AI154="Կ-3", IF(AB154=0,1.25,IF(AB154=1,1.29,IF(AB154=2,1.33,IF(AB154=3,1.37,IF(OR(AB154=5,AB154=4),1.41,IF(OR(AB154=6,AB154=7),1.45,IF(OR(AB154=8,AB154=9),1.49,IF(OR(AB154=10,AB154=11,AB154=12),1.54,IF(OR(AB154=13,AB154=14,AB154=15),1.58,IF(OR(AB154=16,AB154=17,AB154=18),1.63,1.68)))))))))), "Error"))))))))))))</f>
        <v>2.83</v>
      </c>
      <c r="AD154" s="786"/>
      <c r="AE154" s="787">
        <f t="shared" ref="AE154" si="292">+AC154+AC154*AD154</f>
        <v>2.83</v>
      </c>
      <c r="AF154" s="788">
        <v>66140</v>
      </c>
      <c r="AG154" s="825"/>
      <c r="AH154" s="825"/>
      <c r="AI154" s="790" t="str">
        <f t="shared" ref="AI154" si="293">+W154</f>
        <v>Ա-1</v>
      </c>
      <c r="AJ154" s="788">
        <f t="shared" ref="AJ154" si="294">AF154*AE154</f>
        <v>187176.2</v>
      </c>
      <c r="AK154" s="791">
        <f t="shared" ref="AK154" si="295">AE154*AF154+AG154+AH154</f>
        <v>187176.2</v>
      </c>
      <c r="AL154" s="797">
        <f t="shared" ref="AL154" si="296">+AK154*13</f>
        <v>2433290.6</v>
      </c>
      <c r="AM154" s="793">
        <f t="shared" ref="AM154" si="297">+AA154</f>
        <v>1</v>
      </c>
      <c r="AN154" s="794">
        <f t="shared" ref="AN154" si="298">+AB154+1</f>
        <v>3</v>
      </c>
      <c r="AO154" s="795">
        <f t="shared" ref="AO154" si="299">IF(AM154&lt;1,0,IF(AU154="Բ-1",IF(AN154=0,6.94,IF(AN154=1,7.17,IF(AN154=2,7.41,IF(AN154=3,7.66,IF(OR(AN154=5,AN154=4),7.92,IF(OR(AN154=6,AN154=7),8.18,IF(OR(AN154=8,AN154=9),8.46,IF(OR(AN154=10,AN154=11,AN154=12),8.74,IF(OR(AN154=13,AN154=14,AN154=15),9.03,IF(OR(AN154=16,AN154=17,AN154=18),9.33,9.65)))))))))),IF(AU154="Բ-2", IF(AN154=0,5.71,IF(AN154=1,5.89,IF(AN154=2,6.09,IF(AN154=3,6.29,IF(OR(AN154=5,AN154=4),6.5,IF(OR(AN154=6,AN154=7),6.72,IF(OR(AN154=8,AN154=9),6.94,IF(OR(AN154=10,AN154=11,AN154=12),7.17,IF(OR(AN154=13,AN154=14,AN154=15),7.41,IF(OR(AN154=16,AN154=17,AN154=18),7.65,7.91)))))))))), IF(AU154="Գ-1", IF(AN154=0,4.7,IF(AN154=1,4.86,IF(AN154=2,5.01,IF(AN154=3,5.18,IF(OR(AN154=5,AN154=4),5.35,IF(OR(AN154=6,AN154=7),5.52,IF(OR(AN154=8,AN154=9),5.71,IF(OR(AN154=10,AN154=11,AN154=12),5.89,IF(OR(AN154=13,AN154=14,AN154=15),6.09,IF(OR(AN154=16,AN154=17,AN154=18),6.29,6.49)))))))))), IF(AU154="Գ-2", IF(AN154=0,3.88,IF(AN154=1,4.01,IF(AN154=2,4.14,IF(AN154=3,4.27,IF(OR(AN154=5,AN154=4),4.41,IF(OR(AN154=6,AN154=7),4.55,IF(OR(AN154=8,AN154=9),4.7,IF(OR(AN154=10,AN154=11,AN154=12),4.85,IF(OR(AN154=13,AN154=14,AN154=15),5.01,IF(OR(AN154=16,AN154=17,AN154=18),5.17,5.34)))))))))), IF(AU154="Գ-3", IF(AN154=0,3.21,IF(AN154=1,3.31,IF(AN154=2,3.42,IF(AN154=3,3.53,IF(OR(AN154=5,AN154=4),3.64,IF(OR(AN154=6,AN154=7),3.76,IF(OR(AN154=8,AN154=9),3.88,IF(OR(AN154=10,AN154=11,AN154=12),4.01,IF(OR(AN154=13,AN154=14,AN154=15),4.13,IF(OR(AN154=16,AN154=17,AN154=18),4.27,4.4)))))))))), IF(AU154="Ա-1", IF(AN154=0,2.66,IF(AN154=1,2.75,IF(AN154=2,2.83,IF(AN154=3,2.92,IF(OR(AN154=5,AN154=4),3.02,IF(OR(AN154=6,AN154=7),3.11,IF(OR(AN154=8,AN154=9),3.21,IF(OR(AN154=10,AN154=11,AN154=12),3.31,IF(OR(AN154=13,AN154=14,AN154=15),3.42,IF(OR(AN154=16,AN154=17,AN154=18),3.53,3.64)))))))))), IF(AU154="Ա-2", IF(AN154=0,2.28,IF(AN154=1,2.35,IF(AN154=2,2.43,IF(AN154=3,2.5,IF(OR(AN154=5,AN154=4),2.58,IF(OR(AN154=6,AN154=7),2.66,IF(OR(AN154=8,AN154=9),2.75,IF(OR(AN154=10,AN154=11,AN154=12),2.83,IF(OR(AN154=13,AN154=14,AN154=15),2.92,IF(OR(AN154=16,AN154=17,AN154=18),3.01,3.11)))))))))),IF(AU154="Ա-3", IF(AN154=0,1.96,IF(AN154=1,2.02,IF(AN154=2,2.08,IF(AN154=3,2.15,IF(OR(AN154=5,AN154=4),2.21,IF(OR(AN154=6,AN154=7),2.28,IF(OR(AN154=8,AN154=9),2.35,IF(OR(AN154=10,AN154=11,AN154=12),2.42,IF(OR(AN154=13,AN154=14,AN154=15),2.5,IF(OR(AN154=16,AN154=17,AN154=18),2.58,2.66)))))))))), IF(AU154="Կ-1", IF(AN154=0,1.68,IF(AN154=1,1.73,IF(AN154=2,1.79,IF(AN154=3,1.84,IF(OR(AN154=5,AN154=4),1.9,IF(OR(AN154=6,AN154=7),1.96,IF(OR(AN154=8,AN154=9),2.02,IF(OR(AN154=10,AN154=11,AN154=12),2.08,IF(OR(AN154=13,AN154=14,AN154=15),2.14,IF(OR(AN154=16,AN154=17,AN154=18),2.21,2.28)))))))))), IF(AU154="Կ-2", IF(AN154=0,1.45,IF(AN154=1,1.49,IF(AN154=2,1.54,IF(AN154=3,1.59,IF(OR(AN154=5,AN154=4),1.63,IF(OR(AN154=6,AN154=7),1.68,IF(OR(AN154=8,AN154=9),1.73,IF(OR(AN154=10,AN154=11,AN154=12),1.79,IF(OR(AN154=13,AN154=14,AN154=15),1.84,IF(OR(AN154=16,AN154=17,AN154=18),1.9,1.95)))))))))),IF(AU154="Կ-3", IF(AN154=0,1.25,IF(AN154=1,1.29,IF(AN154=2,1.33,IF(AN154=3,1.37,IF(OR(AN154=5,AN154=4),1.41,IF(OR(AN154=6,AN154=7),1.45,IF(OR(AN154=8,AN154=9),1.49,IF(OR(AN154=10,AN154=11,AN154=12),1.54,IF(OR(AN154=13,AN154=14,AN154=15),1.58,IF(OR(AN154=16,AN154=17,AN154=18),1.63,1.68)))))))))), "Error"))))))))))))</f>
        <v>2.92</v>
      </c>
      <c r="AP154" s="786"/>
      <c r="AQ154" s="787">
        <f t="shared" ref="AQ154" si="300">+AO154+AO154*AP154</f>
        <v>2.92</v>
      </c>
      <c r="AR154" s="788">
        <v>66140</v>
      </c>
      <c r="AS154" s="825"/>
      <c r="AT154" s="825"/>
      <c r="AU154" s="790" t="str">
        <f t="shared" ref="AU154" si="301">+AI154</f>
        <v>Ա-1</v>
      </c>
      <c r="AV154" s="788">
        <f t="shared" ref="AV154" si="302">AR154*AQ154</f>
        <v>193128.8</v>
      </c>
      <c r="AW154" s="791">
        <f t="shared" ref="AW154" si="303">AQ154*AR154+AS154+AT154</f>
        <v>193128.8</v>
      </c>
      <c r="AX154" s="797">
        <f t="shared" ref="AX154" si="304">+AW154*13</f>
        <v>2510674.4</v>
      </c>
    </row>
    <row r="155" spans="2:50" s="777" customFormat="1" ht="67.5">
      <c r="B155" s="1657">
        <v>21</v>
      </c>
      <c r="C155" s="655" t="s">
        <v>1907</v>
      </c>
      <c r="D155" s="1217" t="s">
        <v>1377</v>
      </c>
      <c r="E155" s="1288">
        <v>1</v>
      </c>
      <c r="F155" s="1341">
        <v>1</v>
      </c>
      <c r="G155" s="795">
        <f>IF(E155&lt;1,0,IF(K155="Բ-1",IF(F155=0,6.94,IF(F155=1,7.17,IF(F155=2,7.41,IF(F155=3,7.66,IF(OR(F155=5,F155=4),7.92,IF(OR(F155=6,F155=7),8.18,IF(OR(F155=8,F155=9),8.46,IF(OR(F155=10,F155=11,F155=12),8.74,IF(OR(F155=13,F155=14,F155=15),9.03,IF(OR(F155=16,F155=17,F155=18),9.33,9.65)))))))))),IF(K155="Բ-2", IF(F155=0,5.71,IF(F155=1,5.89,IF(F155=2,6.09,IF(F155=3,6.29,IF(OR(F155=5,F155=4),6.5,IF(OR(F155=6,F155=7),6.72,IF(OR(F155=8,F155=9),6.94,IF(OR(F155=10,F155=11,F155=12),7.17,IF(OR(F155=13,F155=14,F155=15),7.41,IF(OR(F155=16,F155=17,F155=18),7.65,7.91)))))))))), IF(K155="Գ-1", IF(F155=0,4.7,IF(F155=1,4.86,IF(F155=2,5.01,IF(F155=3,5.18,IF(OR(F155=5,F155=4),5.35,IF(OR(F155=6,F155=7),5.52,IF(OR(F155=8,F155=9),5.71,IF(OR(F155=10,F155=11,F155=12),5.89,IF(OR(F155=13,F155=14,F155=15),6.09,IF(OR(F155=16,F155=17,F155=18),6.29,6.49)))))))))), IF(K155="Գ-2", IF(F155=0,3.88,IF(F155=1,4.01,IF(F155=2,4.14,IF(F155=3,4.27,IF(OR(F155=5,F155=4),4.41,IF(OR(F155=6,F155=7),4.55,IF(OR(F155=8,F155=9),4.7,IF(OR(F155=10,F155=11,F155=12),4.85,IF(OR(F155=13,F155=14,F155=15),5.01,IF(OR(F155=16,F155=17,F155=18),5.17,5.34)))))))))), IF(K155="Գ-3", IF(F155=0,3.21,IF(F155=1,3.31,IF(F155=2,3.42,IF(F155=3,3.53,IF(OR(F155=5,F155=4),3.64,IF(OR(F155=6,F155=7),3.76,IF(OR(F155=8,F155=9),3.88,IF(OR(F155=10,F155=11,F155=12),4.01,IF(OR(F155=13,F155=14,F155=15),4.13,IF(OR(F155=16,F155=17,F155=18),4.27,4.4)))))))))), IF(K155="Ա-1", IF(F155=0,2.66,IF(F155=1,2.75,IF(F155=2,2.83,IF(F155=3,2.92,IF(OR(F155=5,F155=4),3.02,IF(OR(F155=6,F155=7),3.11,IF(OR(F155=8,F155=9),3.21,IF(OR(F155=10,F155=11,F155=12),3.31,IF(OR(F155=13,F155=14,F155=15),3.42,IF(OR(F155=16,F155=17,F155=18),3.53,3.64)))))))))), IF(K155="Ա-2", IF(F155=0,2.28,IF(F155=1,2.35,IF(F155=2,2.43,IF(F155=3,2.5,IF(OR(F155=5,F155=4),2.58,IF(OR(F155=6,F155=7),2.66,IF(OR(F155=8,F155=9),2.75,IF(OR(F155=10,F155=11,F155=12),2.83,IF(OR(F155=13,F155=14,F155=15),2.92,IF(OR(F155=16,F155=17,F155=18),3.01,3.11)))))))))),IF(K155="Ա-3", IF(F155=0,1.96,IF(F155=1,2.02,IF(F155=2,2.08,IF(F155=3,2.15,IF(OR(F155=5,F155=4),2.21,IF(OR(F155=6,F155=7),2.28,IF(OR(F155=8,F155=9),2.35,IF(OR(F155=10,F155=11,F155=12),2.42,IF(OR(F155=13,F155=14,F155=15),2.5,IF(OR(F155=16,F155=17,F155=18),2.58,2.66)))))))))), IF(K155="Կ-1", IF(F155=0,1.68,IF(F155=1,1.73,IF(F155=2,1.79,IF(F155=3,1.84,IF(OR(F155=5,F155=4),1.9,IF(OR(F155=6,F155=7),1.96,IF(OR(F155=8,F155=9),2.02,IF(OR(F155=10,F155=11,F155=12),2.08,IF(OR(F155=13,F155=14,F155=15),2.14,IF(OR(F155=16,F155=17,F155=18),2.21,2.28)))))))))), IF(K155="Կ-2", IF(F155=0,1.45,IF(F155=1,1.49,IF(F155=2,1.54,IF(F155=3,1.59,IF(OR(F155=5,F155=4),1.63,IF(OR(F155=6,F155=7),1.68,IF(OR(F155=8,F155=9),1.73,IF(OR(F155=10,F155=11,F155=12),1.79,IF(OR(F155=13,F155=14,F155=15),1.84,IF(OR(F155=16,F155=17,F155=18),1.9,1.95)))))))))),IF(K155="Կ-3", IF(F155=0,1.25,IF(F155=1,1.29,IF(F155=2,1.33,IF(F155=3,1.37,IF(OR(F155=5,F155=4),1.41,IF(OR(F155=6,F155=7),1.45,IF(OR(F155=8,F155=9),1.49,IF(OR(F155=10,F155=11,F155=12),1.54,IF(OR(F155=13,F155=14,F155=15),1.58,IF(OR(F155=16,F155=17,F155=18),1.63,1.68)))))))))), "Error"))))))))))))</f>
        <v>2.75</v>
      </c>
      <c r="H155" s="825">
        <v>66140</v>
      </c>
      <c r="I155" s="824"/>
      <c r="J155" s="825"/>
      <c r="K155" s="796" t="s">
        <v>95</v>
      </c>
      <c r="L155" s="825">
        <f>H155*G155</f>
        <v>181885</v>
      </c>
      <c r="M155" s="826">
        <f>G155*H155+I155+J155</f>
        <v>181885</v>
      </c>
      <c r="N155" s="792">
        <f>+M155*13</f>
        <v>2364505</v>
      </c>
      <c r="O155" s="821">
        <f>+E155</f>
        <v>1</v>
      </c>
      <c r="P155" s="794">
        <f>+F155+1</f>
        <v>2</v>
      </c>
      <c r="Q155" s="795">
        <f>IF(O155&lt;1,0,IF(W155="Բ-1",IF(P155=0,6.94,IF(P155=1,7.17,IF(P155=2,7.41,IF(P155=3,7.66,IF(OR(P155=5,P155=4),7.92,IF(OR(P155=6,P155=7),8.18,IF(OR(P155=8,P155=9),8.46,IF(OR(P155=10,P155=11,P155=12),8.74,IF(OR(P155=13,P155=14,P155=15),9.03,IF(OR(P155=16,P155=17,P155=18),9.33,9.65)))))))))),IF(W155="Բ-2", IF(P155=0,5.71,IF(P155=1,5.89,IF(P155=2,6.09,IF(P155=3,6.29,IF(OR(P155=5,P155=4),6.5,IF(OR(P155=6,P155=7),6.72,IF(OR(P155=8,P155=9),6.94,IF(OR(P155=10,P155=11,P155=12),7.17,IF(OR(P155=13,P155=14,P155=15),7.41,IF(OR(P155=16,P155=17,P155=18),7.65,7.91)))))))))), IF(W155="Գ-1", IF(P155=0,4.7,IF(P155=1,4.86,IF(P155=2,5.01,IF(P155=3,5.18,IF(OR(P155=5,P155=4),5.35,IF(OR(P155=6,P155=7),5.52,IF(OR(P155=8,P155=9),5.71,IF(OR(P155=10,P155=11,P155=12),5.89,IF(OR(P155=13,P155=14,P155=15),6.09,IF(OR(P155=16,P155=17,P155=18),6.29,6.49)))))))))), IF(W155="Գ-2", IF(P155=0,3.88,IF(P155=1,4.01,IF(P155=2,4.14,IF(P155=3,4.27,IF(OR(P155=5,P155=4),4.41,IF(OR(P155=6,P155=7),4.55,IF(OR(P155=8,P155=9),4.7,IF(OR(P155=10,P155=11,P155=12),4.85,IF(OR(P155=13,P155=14,P155=15),5.01,IF(OR(P155=16,P155=17,P155=18),5.17,5.34)))))))))), IF(W155="Գ-3", IF(P155=0,3.21,IF(P155=1,3.31,IF(P155=2,3.42,IF(P155=3,3.53,IF(OR(P155=5,P155=4),3.64,IF(OR(P155=6,P155=7),3.76,IF(OR(P155=8,P155=9),3.88,IF(OR(P155=10,P155=11,P155=12),4.01,IF(OR(P155=13,P155=14,P155=15),4.13,IF(OR(P155=16,P155=17,P155=18),4.27,4.4)))))))))), IF(W155="Ա-1", IF(P155=0,2.66,IF(P155=1,2.75,IF(P155=2,2.83,IF(P155=3,2.92,IF(OR(P155=5,P155=4),3.02,IF(OR(P155=6,P155=7),3.11,IF(OR(P155=8,P155=9),3.21,IF(OR(P155=10,P155=11,P155=12),3.31,IF(OR(P155=13,P155=14,P155=15),3.42,IF(OR(P155=16,P155=17,P155=18),3.53,3.64)))))))))), IF(W155="Ա-2", IF(P155=0,2.28,IF(P155=1,2.35,IF(P155=2,2.43,IF(P155=3,2.5,IF(OR(P155=5,P155=4),2.58,IF(OR(P155=6,P155=7),2.66,IF(OR(P155=8,P155=9),2.75,IF(OR(P155=10,P155=11,P155=12),2.83,IF(OR(P155=13,P155=14,P155=15),2.92,IF(OR(P155=16,P155=17,P155=18),3.01,3.11)))))))))),IF(W155="Ա-3", IF(P155=0,1.96,IF(P155=1,2.02,IF(P155=2,2.08,IF(P155=3,2.15,IF(OR(P155=5,P155=4),2.21,IF(OR(P155=6,P155=7),2.28,IF(OR(P155=8,P155=9),2.35,IF(OR(P155=10,P155=11,P155=12),2.42,IF(OR(P155=13,P155=14,P155=15),2.5,IF(OR(P155=16,P155=17,P155=18),2.58,2.66)))))))))), IF(W155="Կ-1", IF(P155=0,1.68,IF(P155=1,1.73,IF(P155=2,1.79,IF(P155=3,1.84,IF(OR(P155=5,P155=4),1.9,IF(OR(P155=6,P155=7),1.96,IF(OR(P155=8,P155=9),2.02,IF(OR(P155=10,P155=11,P155=12),2.08,IF(OR(P155=13,P155=14,P155=15),2.14,IF(OR(P155=16,P155=17,P155=18),2.21,2.28)))))))))), IF(W155="Կ-2", IF(P155=0,1.45,IF(P155=1,1.49,IF(P155=2,1.54,IF(P155=3,1.59,IF(OR(P155=5,P155=4),1.63,IF(OR(P155=6,P155=7),1.68,IF(OR(P155=8,P155=9),1.73,IF(OR(P155=10,P155=11,P155=12),1.79,IF(OR(P155=13,P155=14,P155=15),1.84,IF(OR(P155=16,P155=17,P155=18),1.9,1.95)))))))))),IF(W155="Կ-3", IF(P155=0,1.25,IF(P155=1,1.29,IF(P155=2,1.33,IF(P155=3,1.37,IF(OR(P155=5,P155=4),1.41,IF(OR(P155=6,P155=7),1.45,IF(OR(P155=8,P155=9),1.49,IF(OR(P155=10,P155=11,P155=12),1.54,IF(OR(P155=13,P155=14,P155=15),1.58,IF(OR(P155=16,P155=17,P155=18),1.63,1.68)))))))))), "Error"))))))))))))</f>
        <v>2.83</v>
      </c>
      <c r="R155" s="786"/>
      <c r="S155" s="787">
        <f>+Q155+Q155*R155</f>
        <v>2.83</v>
      </c>
      <c r="T155" s="788">
        <v>66140</v>
      </c>
      <c r="U155" s="825"/>
      <c r="V155" s="825"/>
      <c r="W155" s="796" t="str">
        <f>+K155</f>
        <v>Ա-1</v>
      </c>
      <c r="X155" s="788">
        <f>T155*S155</f>
        <v>187176.2</v>
      </c>
      <c r="Y155" s="791">
        <f>S155*T155+U155+V155</f>
        <v>187176.2</v>
      </c>
      <c r="Z155" s="797">
        <f>+Y155*13</f>
        <v>2433290.6</v>
      </c>
      <c r="AA155" s="793">
        <f>+O155</f>
        <v>1</v>
      </c>
      <c r="AB155" s="794">
        <f>+P155+1</f>
        <v>3</v>
      </c>
      <c r="AC155" s="795">
        <f>IF(AA155&lt;1,0,IF(AI155="Բ-1",IF(AB155=0,6.94,IF(AB155=1,7.17,IF(AB155=2,7.41,IF(AB155=3,7.66,IF(OR(AB155=5,AB155=4),7.92,IF(OR(AB155=6,AB155=7),8.18,IF(OR(AB155=8,AB155=9),8.46,IF(OR(AB155=10,AB155=11,AB155=12),8.74,IF(OR(AB155=13,AB155=14,AB155=15),9.03,IF(OR(AB155=16,AB155=17,AB155=18),9.33,9.65)))))))))),IF(AI155="Բ-2", IF(AB155=0,5.71,IF(AB155=1,5.89,IF(AB155=2,6.09,IF(AB155=3,6.29,IF(OR(AB155=5,AB155=4),6.5,IF(OR(AB155=6,AB155=7),6.72,IF(OR(AB155=8,AB155=9),6.94,IF(OR(AB155=10,AB155=11,AB155=12),7.17,IF(OR(AB155=13,AB155=14,AB155=15),7.41,IF(OR(AB155=16,AB155=17,AB155=18),7.65,7.91)))))))))), IF(AI155="Գ-1", IF(AB155=0,4.7,IF(AB155=1,4.86,IF(AB155=2,5.01,IF(AB155=3,5.18,IF(OR(AB155=5,AB155=4),5.35,IF(OR(AB155=6,AB155=7),5.52,IF(OR(AB155=8,AB155=9),5.71,IF(OR(AB155=10,AB155=11,AB155=12),5.89,IF(OR(AB155=13,AB155=14,AB155=15),6.09,IF(OR(AB155=16,AB155=17,AB155=18),6.29,6.49)))))))))), IF(AI155="Գ-2", IF(AB155=0,3.88,IF(AB155=1,4.01,IF(AB155=2,4.14,IF(AB155=3,4.27,IF(OR(AB155=5,AB155=4),4.41,IF(OR(AB155=6,AB155=7),4.55,IF(OR(AB155=8,AB155=9),4.7,IF(OR(AB155=10,AB155=11,AB155=12),4.85,IF(OR(AB155=13,AB155=14,AB155=15),5.01,IF(OR(AB155=16,AB155=17,AB155=18),5.17,5.34)))))))))), IF(AI155="Գ-3", IF(AB155=0,3.21,IF(AB155=1,3.31,IF(AB155=2,3.42,IF(AB155=3,3.53,IF(OR(AB155=5,AB155=4),3.64,IF(OR(AB155=6,AB155=7),3.76,IF(OR(AB155=8,AB155=9),3.88,IF(OR(AB155=10,AB155=11,AB155=12),4.01,IF(OR(AB155=13,AB155=14,AB155=15),4.13,IF(OR(AB155=16,AB155=17,AB155=18),4.27,4.4)))))))))), IF(AI155="Ա-1", IF(AB155=0,2.66,IF(AB155=1,2.75,IF(AB155=2,2.83,IF(AB155=3,2.92,IF(OR(AB155=5,AB155=4),3.02,IF(OR(AB155=6,AB155=7),3.11,IF(OR(AB155=8,AB155=9),3.21,IF(OR(AB155=10,AB155=11,AB155=12),3.31,IF(OR(AB155=13,AB155=14,AB155=15),3.42,IF(OR(AB155=16,AB155=17,AB155=18),3.53,3.64)))))))))), IF(AI155="Ա-2", IF(AB155=0,2.28,IF(AB155=1,2.35,IF(AB155=2,2.43,IF(AB155=3,2.5,IF(OR(AB155=5,AB155=4),2.58,IF(OR(AB155=6,AB155=7),2.66,IF(OR(AB155=8,AB155=9),2.75,IF(OR(AB155=10,AB155=11,AB155=12),2.83,IF(OR(AB155=13,AB155=14,AB155=15),2.92,IF(OR(AB155=16,AB155=17,AB155=18),3.01,3.11)))))))))),IF(AI155="Ա-3", IF(AB155=0,1.96,IF(AB155=1,2.02,IF(AB155=2,2.08,IF(AB155=3,2.15,IF(OR(AB155=5,AB155=4),2.21,IF(OR(AB155=6,AB155=7),2.28,IF(OR(AB155=8,AB155=9),2.35,IF(OR(AB155=10,AB155=11,AB155=12),2.42,IF(OR(AB155=13,AB155=14,AB155=15),2.5,IF(OR(AB155=16,AB155=17,AB155=18),2.58,2.66)))))))))), IF(AI155="Կ-1", IF(AB155=0,1.68,IF(AB155=1,1.73,IF(AB155=2,1.79,IF(AB155=3,1.84,IF(OR(AB155=5,AB155=4),1.9,IF(OR(AB155=6,AB155=7),1.96,IF(OR(AB155=8,AB155=9),2.02,IF(OR(AB155=10,AB155=11,AB155=12),2.08,IF(OR(AB155=13,AB155=14,AB155=15),2.14,IF(OR(AB155=16,AB155=17,AB155=18),2.21,2.28)))))))))), IF(AI155="Կ-2", IF(AB155=0,1.45,IF(AB155=1,1.49,IF(AB155=2,1.54,IF(AB155=3,1.59,IF(OR(AB155=5,AB155=4),1.63,IF(OR(AB155=6,AB155=7),1.68,IF(OR(AB155=8,AB155=9),1.73,IF(OR(AB155=10,AB155=11,AB155=12),1.79,IF(OR(AB155=13,AB155=14,AB155=15),1.84,IF(OR(AB155=16,AB155=17,AB155=18),1.9,1.95)))))))))),IF(AI155="Կ-3", IF(AB155=0,1.25,IF(AB155=1,1.29,IF(AB155=2,1.33,IF(AB155=3,1.37,IF(OR(AB155=5,AB155=4),1.41,IF(OR(AB155=6,AB155=7),1.45,IF(OR(AB155=8,AB155=9),1.49,IF(OR(AB155=10,AB155=11,AB155=12),1.54,IF(OR(AB155=13,AB155=14,AB155=15),1.58,IF(OR(AB155=16,AB155=17,AB155=18),1.63,1.68)))))))))), "Error"))))))))))))</f>
        <v>2.92</v>
      </c>
      <c r="AD155" s="786"/>
      <c r="AE155" s="787">
        <f>+AC155+AC155*AD155</f>
        <v>2.92</v>
      </c>
      <c r="AF155" s="788">
        <v>66140</v>
      </c>
      <c r="AG155" s="825"/>
      <c r="AH155" s="825"/>
      <c r="AI155" s="790" t="str">
        <f>+W155</f>
        <v>Ա-1</v>
      </c>
      <c r="AJ155" s="788">
        <f>AF155*AE155</f>
        <v>193128.8</v>
      </c>
      <c r="AK155" s="791">
        <f>AE155*AF155+AG155+AH155</f>
        <v>193128.8</v>
      </c>
      <c r="AL155" s="797">
        <f>+AK155*13</f>
        <v>2510674.4</v>
      </c>
      <c r="AM155" s="793">
        <f>+AA155</f>
        <v>1</v>
      </c>
      <c r="AN155" s="794">
        <f>+AB155+1</f>
        <v>4</v>
      </c>
      <c r="AO155" s="795">
        <f>IF(AM155&lt;1,0,IF(AU155="Բ-1",IF(AN155=0,6.94,IF(AN155=1,7.17,IF(AN155=2,7.41,IF(AN155=3,7.66,IF(OR(AN155=5,AN155=4),7.92,IF(OR(AN155=6,AN155=7),8.18,IF(OR(AN155=8,AN155=9),8.46,IF(OR(AN155=10,AN155=11,AN155=12),8.74,IF(OR(AN155=13,AN155=14,AN155=15),9.03,IF(OR(AN155=16,AN155=17,AN155=18),9.33,9.65)))))))))),IF(AU155="Բ-2", IF(AN155=0,5.71,IF(AN155=1,5.89,IF(AN155=2,6.09,IF(AN155=3,6.29,IF(OR(AN155=5,AN155=4),6.5,IF(OR(AN155=6,AN155=7),6.72,IF(OR(AN155=8,AN155=9),6.94,IF(OR(AN155=10,AN155=11,AN155=12),7.17,IF(OR(AN155=13,AN155=14,AN155=15),7.41,IF(OR(AN155=16,AN155=17,AN155=18),7.65,7.91)))))))))), IF(AU155="Գ-1", IF(AN155=0,4.7,IF(AN155=1,4.86,IF(AN155=2,5.01,IF(AN155=3,5.18,IF(OR(AN155=5,AN155=4),5.35,IF(OR(AN155=6,AN155=7),5.52,IF(OR(AN155=8,AN155=9),5.71,IF(OR(AN155=10,AN155=11,AN155=12),5.89,IF(OR(AN155=13,AN155=14,AN155=15),6.09,IF(OR(AN155=16,AN155=17,AN155=18),6.29,6.49)))))))))), IF(AU155="Գ-2", IF(AN155=0,3.88,IF(AN155=1,4.01,IF(AN155=2,4.14,IF(AN155=3,4.27,IF(OR(AN155=5,AN155=4),4.41,IF(OR(AN155=6,AN155=7),4.55,IF(OR(AN155=8,AN155=9),4.7,IF(OR(AN155=10,AN155=11,AN155=12),4.85,IF(OR(AN155=13,AN155=14,AN155=15),5.01,IF(OR(AN155=16,AN155=17,AN155=18),5.17,5.34)))))))))), IF(AU155="Գ-3", IF(AN155=0,3.21,IF(AN155=1,3.31,IF(AN155=2,3.42,IF(AN155=3,3.53,IF(OR(AN155=5,AN155=4),3.64,IF(OR(AN155=6,AN155=7),3.76,IF(OR(AN155=8,AN155=9),3.88,IF(OR(AN155=10,AN155=11,AN155=12),4.01,IF(OR(AN155=13,AN155=14,AN155=15),4.13,IF(OR(AN155=16,AN155=17,AN155=18),4.27,4.4)))))))))), IF(AU155="Ա-1", IF(AN155=0,2.66,IF(AN155=1,2.75,IF(AN155=2,2.83,IF(AN155=3,2.92,IF(OR(AN155=5,AN155=4),3.02,IF(OR(AN155=6,AN155=7),3.11,IF(OR(AN155=8,AN155=9),3.21,IF(OR(AN155=10,AN155=11,AN155=12),3.31,IF(OR(AN155=13,AN155=14,AN155=15),3.42,IF(OR(AN155=16,AN155=17,AN155=18),3.53,3.64)))))))))), IF(AU155="Ա-2", IF(AN155=0,2.28,IF(AN155=1,2.35,IF(AN155=2,2.43,IF(AN155=3,2.5,IF(OR(AN155=5,AN155=4),2.58,IF(OR(AN155=6,AN155=7),2.66,IF(OR(AN155=8,AN155=9),2.75,IF(OR(AN155=10,AN155=11,AN155=12),2.83,IF(OR(AN155=13,AN155=14,AN155=15),2.92,IF(OR(AN155=16,AN155=17,AN155=18),3.01,3.11)))))))))),IF(AU155="Ա-3", IF(AN155=0,1.96,IF(AN155=1,2.02,IF(AN155=2,2.08,IF(AN155=3,2.15,IF(OR(AN155=5,AN155=4),2.21,IF(OR(AN155=6,AN155=7),2.28,IF(OR(AN155=8,AN155=9),2.35,IF(OR(AN155=10,AN155=11,AN155=12),2.42,IF(OR(AN155=13,AN155=14,AN155=15),2.5,IF(OR(AN155=16,AN155=17,AN155=18),2.58,2.66)))))))))), IF(AU155="Կ-1", IF(AN155=0,1.68,IF(AN155=1,1.73,IF(AN155=2,1.79,IF(AN155=3,1.84,IF(OR(AN155=5,AN155=4),1.9,IF(OR(AN155=6,AN155=7),1.96,IF(OR(AN155=8,AN155=9),2.02,IF(OR(AN155=10,AN155=11,AN155=12),2.08,IF(OR(AN155=13,AN155=14,AN155=15),2.14,IF(OR(AN155=16,AN155=17,AN155=18),2.21,2.28)))))))))), IF(AU155="Կ-2", IF(AN155=0,1.45,IF(AN155=1,1.49,IF(AN155=2,1.54,IF(AN155=3,1.59,IF(OR(AN155=5,AN155=4),1.63,IF(OR(AN155=6,AN155=7),1.68,IF(OR(AN155=8,AN155=9),1.73,IF(OR(AN155=10,AN155=11,AN155=12),1.79,IF(OR(AN155=13,AN155=14,AN155=15),1.84,IF(OR(AN155=16,AN155=17,AN155=18),1.9,1.95)))))))))),IF(AU155="Կ-3", IF(AN155=0,1.25,IF(AN155=1,1.29,IF(AN155=2,1.33,IF(AN155=3,1.37,IF(OR(AN155=5,AN155=4),1.41,IF(OR(AN155=6,AN155=7),1.45,IF(OR(AN155=8,AN155=9),1.49,IF(OR(AN155=10,AN155=11,AN155=12),1.54,IF(OR(AN155=13,AN155=14,AN155=15),1.58,IF(OR(AN155=16,AN155=17,AN155=18),1.63,1.68)))))))))), "Error"))))))))))))</f>
        <v>3.02</v>
      </c>
      <c r="AP155" s="786"/>
      <c r="AQ155" s="787">
        <f>+AO155+AO155*AP155</f>
        <v>3.02</v>
      </c>
      <c r="AR155" s="788">
        <v>66140</v>
      </c>
      <c r="AS155" s="825"/>
      <c r="AT155" s="825"/>
      <c r="AU155" s="790" t="str">
        <f>+AI155</f>
        <v>Ա-1</v>
      </c>
      <c r="AV155" s="788">
        <f>AR155*AQ155</f>
        <v>199742.8</v>
      </c>
      <c r="AW155" s="791">
        <f>AQ155*AR155+AS155+AT155</f>
        <v>199742.8</v>
      </c>
      <c r="AX155" s="797">
        <f>+AW155*13</f>
        <v>2596656.4</v>
      </c>
    </row>
    <row r="156" spans="2:50" s="1585" customFormat="1" ht="54">
      <c r="B156" s="1657">
        <v>22</v>
      </c>
      <c r="C156" s="1592" t="s">
        <v>89</v>
      </c>
      <c r="D156" s="1586" t="s">
        <v>1376</v>
      </c>
      <c r="E156" s="1587">
        <v>1</v>
      </c>
      <c r="F156" s="1588">
        <v>6</v>
      </c>
      <c r="G156" s="1581">
        <f t="shared" ref="G156" si="305">IF(E156&lt;1,0,IF(K156="Բ-1",IF(F156=0,6.94,IF(F156=1,7.17,IF(F156=2,7.41,IF(F156=3,7.66,IF(OR(F156=5,F156=4),7.92,IF(OR(F156=6,F156=7),8.18,IF(OR(F156=8,F156=9),8.46,IF(OR(F156=10,F156=11,F156=12),8.74,IF(OR(F156=13,F156=14,F156=15),9.03,IF(OR(F156=16,F156=17,F156=18),9.33,9.65)))))))))),IF(K156="Բ-2", IF(F156=0,5.71,IF(F156=1,5.89,IF(F156=2,6.09,IF(F156=3,6.29,IF(OR(F156=5,F156=4),6.5,IF(OR(F156=6,F156=7),6.72,IF(OR(F156=8,F156=9),6.94,IF(OR(F156=10,F156=11,F156=12),7.17,IF(OR(F156=13,F156=14,F156=15),7.41,IF(OR(F156=16,F156=17,F156=18),7.65,7.91)))))))))), IF(K156="Գ-1", IF(F156=0,4.7,IF(F156=1,4.86,IF(F156=2,5.01,IF(F156=3,5.18,IF(OR(F156=5,F156=4),5.35,IF(OR(F156=6,F156=7),5.52,IF(OR(F156=8,F156=9),5.71,IF(OR(F156=10,F156=11,F156=12),5.89,IF(OR(F156=13,F156=14,F156=15),6.09,IF(OR(F156=16,F156=17,F156=18),6.29,6.49)))))))))), IF(K156="Գ-2", IF(F156=0,3.88,IF(F156=1,4.01,IF(F156=2,4.14,IF(F156=3,4.27,IF(OR(F156=5,F156=4),4.41,IF(OR(F156=6,F156=7),4.55,IF(OR(F156=8,F156=9),4.7,IF(OR(F156=10,F156=11,F156=12),4.85,IF(OR(F156=13,F156=14,F156=15),5.01,IF(OR(F156=16,F156=17,F156=18),5.17,5.34)))))))))), IF(K156="Գ-3", IF(F156=0,3.21,IF(F156=1,3.31,IF(F156=2,3.42,IF(F156=3,3.53,IF(OR(F156=5,F156=4),3.64,IF(OR(F156=6,F156=7),3.76,IF(OR(F156=8,F156=9),3.88,IF(OR(F156=10,F156=11,F156=12),4.01,IF(OR(F156=13,F156=14,F156=15),4.13,IF(OR(F156=16,F156=17,F156=18),4.27,4.4)))))))))), IF(K156="Ա-1", IF(F156=0,2.66,IF(F156=1,2.75,IF(F156=2,2.83,IF(F156=3,2.92,IF(OR(F156=5,F156=4),3.02,IF(OR(F156=6,F156=7),3.11,IF(OR(F156=8,F156=9),3.21,IF(OR(F156=10,F156=11,F156=12),3.31,IF(OR(F156=13,F156=14,F156=15),3.42,IF(OR(F156=16,F156=17,F156=18),3.53,3.64)))))))))), IF(K156="Ա-2", IF(F156=0,2.28,IF(F156=1,2.35,IF(F156=2,2.43,IF(F156=3,2.5,IF(OR(F156=5,F156=4),2.58,IF(OR(F156=6,F156=7),2.66,IF(OR(F156=8,F156=9),2.75,IF(OR(F156=10,F156=11,F156=12),2.83,IF(OR(F156=13,F156=14,F156=15),2.92,IF(OR(F156=16,F156=17,F156=18),3.01,3.11)))))))))),IF(K156="Ա-3", IF(F156=0,1.96,IF(F156=1,2.02,IF(F156=2,2.08,IF(F156=3,2.15,IF(OR(F156=5,F156=4),2.21,IF(OR(F156=6,F156=7),2.28,IF(OR(F156=8,F156=9),2.35,IF(OR(F156=10,F156=11,F156=12),2.42,IF(OR(F156=13,F156=14,F156=15),2.5,IF(OR(F156=16,F156=17,F156=18),2.58,2.66)))))))))), IF(K156="Կ-1", IF(F156=0,1.68,IF(F156=1,1.73,IF(F156=2,1.79,IF(F156=3,1.84,IF(OR(F156=5,F156=4),1.9,IF(OR(F156=6,F156=7),1.96,IF(OR(F156=8,F156=9),2.02,IF(OR(F156=10,F156=11,F156=12),2.08,IF(OR(F156=13,F156=14,F156=15),2.14,IF(OR(F156=16,F156=17,F156=18),2.21,2.28)))))))))), IF(K156="Կ-2", IF(F156=0,1.45,IF(F156=1,1.49,IF(F156=2,1.54,IF(F156=3,1.59,IF(OR(F156=5,F156=4),1.63,IF(OR(F156=6,F156=7),1.68,IF(OR(F156=8,F156=9),1.73,IF(OR(F156=10,F156=11,F156=12),1.79,IF(OR(F156=13,F156=14,F156=15),1.84,IF(OR(F156=16,F156=17,F156=18),1.9,1.95)))))))))),IF(K156="Կ-3", IF(F156=0,1.25,IF(F156=1,1.29,IF(F156=2,1.33,IF(F156=3,1.37,IF(OR(F156=5,F156=4),1.41,IF(OR(F156=6,F156=7),1.45,IF(OR(F156=8,F156=9),1.49,IF(OR(F156=10,F156=11,F156=12),1.54,IF(OR(F156=13,F156=14,F156=15),1.58,IF(OR(F156=16,F156=17,F156=18),1.63,1.68)))))))))), "Error"))))))))))))</f>
        <v>1.96</v>
      </c>
      <c r="H156" s="1589">
        <v>66140</v>
      </c>
      <c r="I156" s="1593"/>
      <c r="J156" s="1589"/>
      <c r="K156" s="1582" t="s">
        <v>97</v>
      </c>
      <c r="L156" s="1589">
        <f t="shared" ref="L156" si="306">H156*G156</f>
        <v>129634.4</v>
      </c>
      <c r="M156" s="1590">
        <f t="shared" ref="M156" si="307">G156*H156+I156+J156</f>
        <v>129634.4</v>
      </c>
      <c r="N156" s="1580">
        <f t="shared" ref="N156" si="308">+M156*13</f>
        <v>1685247.2</v>
      </c>
      <c r="O156" s="1591">
        <f t="shared" ref="O156" si="309">+E156</f>
        <v>1</v>
      </c>
      <c r="P156" s="1575">
        <f t="shared" ref="P156" si="310">+F156+1</f>
        <v>7</v>
      </c>
      <c r="Q156" s="1581">
        <f t="shared" ref="Q156" si="311">IF(O156&lt;1,0,IF(W156="Բ-1",IF(P156=0,6.94,IF(P156=1,7.17,IF(P156=2,7.41,IF(P156=3,7.66,IF(OR(P156=5,P156=4),7.92,IF(OR(P156=6,P156=7),8.18,IF(OR(P156=8,P156=9),8.46,IF(OR(P156=10,P156=11,P156=12),8.74,IF(OR(P156=13,P156=14,P156=15),9.03,IF(OR(P156=16,P156=17,P156=18),9.33,9.65)))))))))),IF(W156="Բ-2", IF(P156=0,5.71,IF(P156=1,5.89,IF(P156=2,6.09,IF(P156=3,6.29,IF(OR(P156=5,P156=4),6.5,IF(OR(P156=6,P156=7),6.72,IF(OR(P156=8,P156=9),6.94,IF(OR(P156=10,P156=11,P156=12),7.17,IF(OR(P156=13,P156=14,P156=15),7.41,IF(OR(P156=16,P156=17,P156=18),7.65,7.91)))))))))), IF(W156="Գ-1", IF(P156=0,4.7,IF(P156=1,4.86,IF(P156=2,5.01,IF(P156=3,5.18,IF(OR(P156=5,P156=4),5.35,IF(OR(P156=6,P156=7),5.52,IF(OR(P156=8,P156=9),5.71,IF(OR(P156=10,P156=11,P156=12),5.89,IF(OR(P156=13,P156=14,P156=15),6.09,IF(OR(P156=16,P156=17,P156=18),6.29,6.49)))))))))), IF(W156="Գ-2", IF(P156=0,3.88,IF(P156=1,4.01,IF(P156=2,4.14,IF(P156=3,4.27,IF(OR(P156=5,P156=4),4.41,IF(OR(P156=6,P156=7),4.55,IF(OR(P156=8,P156=9),4.7,IF(OR(P156=10,P156=11,P156=12),4.85,IF(OR(P156=13,P156=14,P156=15),5.01,IF(OR(P156=16,P156=17,P156=18),5.17,5.34)))))))))), IF(W156="Գ-3", IF(P156=0,3.21,IF(P156=1,3.31,IF(P156=2,3.42,IF(P156=3,3.53,IF(OR(P156=5,P156=4),3.64,IF(OR(P156=6,P156=7),3.76,IF(OR(P156=8,P156=9),3.88,IF(OR(P156=10,P156=11,P156=12),4.01,IF(OR(P156=13,P156=14,P156=15),4.13,IF(OR(P156=16,P156=17,P156=18),4.27,4.4)))))))))), IF(W156="Ա-1", IF(P156=0,2.66,IF(P156=1,2.75,IF(P156=2,2.83,IF(P156=3,2.92,IF(OR(P156=5,P156=4),3.02,IF(OR(P156=6,P156=7),3.11,IF(OR(P156=8,P156=9),3.21,IF(OR(P156=10,P156=11,P156=12),3.31,IF(OR(P156=13,P156=14,P156=15),3.42,IF(OR(P156=16,P156=17,P156=18),3.53,3.64)))))))))), IF(W156="Ա-2", IF(P156=0,2.28,IF(P156=1,2.35,IF(P156=2,2.43,IF(P156=3,2.5,IF(OR(P156=5,P156=4),2.58,IF(OR(P156=6,P156=7),2.66,IF(OR(P156=8,P156=9),2.75,IF(OR(P156=10,P156=11,P156=12),2.83,IF(OR(P156=13,P156=14,P156=15),2.92,IF(OR(P156=16,P156=17,P156=18),3.01,3.11)))))))))),IF(W156="Ա-3", IF(P156=0,1.96,IF(P156=1,2.02,IF(P156=2,2.08,IF(P156=3,2.15,IF(OR(P156=5,P156=4),2.21,IF(OR(P156=6,P156=7),2.28,IF(OR(P156=8,P156=9),2.35,IF(OR(P156=10,P156=11,P156=12),2.42,IF(OR(P156=13,P156=14,P156=15),2.5,IF(OR(P156=16,P156=17,P156=18),2.58,2.66)))))))))), IF(W156="Կ-1", IF(P156=0,1.68,IF(P156=1,1.73,IF(P156=2,1.79,IF(P156=3,1.84,IF(OR(P156=5,P156=4),1.9,IF(OR(P156=6,P156=7),1.96,IF(OR(P156=8,P156=9),2.02,IF(OR(P156=10,P156=11,P156=12),2.08,IF(OR(P156=13,P156=14,P156=15),2.14,IF(OR(P156=16,P156=17,P156=18),2.21,2.28)))))))))), IF(W156="Կ-2", IF(P156=0,1.45,IF(P156=1,1.49,IF(P156=2,1.54,IF(P156=3,1.59,IF(OR(P156=5,P156=4),1.63,IF(OR(P156=6,P156=7),1.68,IF(OR(P156=8,P156=9),1.73,IF(OR(P156=10,P156=11,P156=12),1.79,IF(OR(P156=13,P156=14,P156=15),1.84,IF(OR(P156=16,P156=17,P156=18),1.9,1.95)))))))))),IF(W156="Կ-3", IF(P156=0,1.25,IF(P156=1,1.29,IF(P156=2,1.33,IF(P156=3,1.37,IF(OR(P156=5,P156=4),1.41,IF(OR(P156=6,P156=7),1.45,IF(OR(P156=8,P156=9),1.49,IF(OR(P156=10,P156=11,P156=12),1.54,IF(OR(P156=13,P156=14,P156=15),1.58,IF(OR(P156=16,P156=17,P156=18),1.63,1.68)))))))))), "Error"))))))))))))</f>
        <v>1.96</v>
      </c>
      <c r="R156" s="1575"/>
      <c r="S156" s="1576">
        <f t="shared" ref="S156" si="312">+Q156+Q156*R156</f>
        <v>1.96</v>
      </c>
      <c r="T156" s="1577">
        <v>66140</v>
      </c>
      <c r="U156" s="1593"/>
      <c r="V156" s="1589"/>
      <c r="W156" s="1582" t="str">
        <f t="shared" ref="W156" si="313">+K156</f>
        <v>Կ-1</v>
      </c>
      <c r="X156" s="1577">
        <f t="shared" ref="X156" si="314">T156*S156</f>
        <v>129634.4</v>
      </c>
      <c r="Y156" s="1579">
        <f t="shared" ref="Y156" si="315">S156*T156+U156+V156</f>
        <v>129634.4</v>
      </c>
      <c r="Z156" s="1583">
        <f t="shared" ref="Z156" si="316">+Y156*13</f>
        <v>1685247.2</v>
      </c>
      <c r="AA156" s="1574">
        <f t="shared" ref="AA156" si="317">+O156</f>
        <v>1</v>
      </c>
      <c r="AB156" s="1575">
        <f t="shared" ref="AB156" si="318">+P156+1</f>
        <v>8</v>
      </c>
      <c r="AC156" s="1581">
        <f t="shared" ref="AC156" si="319">IF(AA156&lt;1,0,IF(AI156="Բ-1",IF(AB156=0,6.94,IF(AB156=1,7.17,IF(AB156=2,7.41,IF(AB156=3,7.66,IF(OR(AB156=5,AB156=4),7.92,IF(OR(AB156=6,AB156=7),8.18,IF(OR(AB156=8,AB156=9),8.46,IF(OR(AB156=10,AB156=11,AB156=12),8.74,IF(OR(AB156=13,AB156=14,AB156=15),9.03,IF(OR(AB156=16,AB156=17,AB156=18),9.33,9.65)))))))))),IF(AI156="Բ-2", IF(AB156=0,5.71,IF(AB156=1,5.89,IF(AB156=2,6.09,IF(AB156=3,6.29,IF(OR(AB156=5,AB156=4),6.5,IF(OR(AB156=6,AB156=7),6.72,IF(OR(AB156=8,AB156=9),6.94,IF(OR(AB156=10,AB156=11,AB156=12),7.17,IF(OR(AB156=13,AB156=14,AB156=15),7.41,IF(OR(AB156=16,AB156=17,AB156=18),7.65,7.91)))))))))), IF(AI156="Գ-1", IF(AB156=0,4.7,IF(AB156=1,4.86,IF(AB156=2,5.01,IF(AB156=3,5.18,IF(OR(AB156=5,AB156=4),5.35,IF(OR(AB156=6,AB156=7),5.52,IF(OR(AB156=8,AB156=9),5.71,IF(OR(AB156=10,AB156=11,AB156=12),5.89,IF(OR(AB156=13,AB156=14,AB156=15),6.09,IF(OR(AB156=16,AB156=17,AB156=18),6.29,6.49)))))))))), IF(AI156="Գ-2", IF(AB156=0,3.88,IF(AB156=1,4.01,IF(AB156=2,4.14,IF(AB156=3,4.27,IF(OR(AB156=5,AB156=4),4.41,IF(OR(AB156=6,AB156=7),4.55,IF(OR(AB156=8,AB156=9),4.7,IF(OR(AB156=10,AB156=11,AB156=12),4.85,IF(OR(AB156=13,AB156=14,AB156=15),5.01,IF(OR(AB156=16,AB156=17,AB156=18),5.17,5.34)))))))))), IF(AI156="Գ-3", IF(AB156=0,3.21,IF(AB156=1,3.31,IF(AB156=2,3.42,IF(AB156=3,3.53,IF(OR(AB156=5,AB156=4),3.64,IF(OR(AB156=6,AB156=7),3.76,IF(OR(AB156=8,AB156=9),3.88,IF(OR(AB156=10,AB156=11,AB156=12),4.01,IF(OR(AB156=13,AB156=14,AB156=15),4.13,IF(OR(AB156=16,AB156=17,AB156=18),4.27,4.4)))))))))), IF(AI156="Ա-1", IF(AB156=0,2.66,IF(AB156=1,2.75,IF(AB156=2,2.83,IF(AB156=3,2.92,IF(OR(AB156=5,AB156=4),3.02,IF(OR(AB156=6,AB156=7),3.11,IF(OR(AB156=8,AB156=9),3.21,IF(OR(AB156=10,AB156=11,AB156=12),3.31,IF(OR(AB156=13,AB156=14,AB156=15),3.42,IF(OR(AB156=16,AB156=17,AB156=18),3.53,3.64)))))))))), IF(AI156="Ա-2", IF(AB156=0,2.28,IF(AB156=1,2.35,IF(AB156=2,2.43,IF(AB156=3,2.5,IF(OR(AB156=5,AB156=4),2.58,IF(OR(AB156=6,AB156=7),2.66,IF(OR(AB156=8,AB156=9),2.75,IF(OR(AB156=10,AB156=11,AB156=12),2.83,IF(OR(AB156=13,AB156=14,AB156=15),2.92,IF(OR(AB156=16,AB156=17,AB156=18),3.01,3.11)))))))))),IF(AI156="Ա-3", IF(AB156=0,1.96,IF(AB156=1,2.02,IF(AB156=2,2.08,IF(AB156=3,2.15,IF(OR(AB156=5,AB156=4),2.21,IF(OR(AB156=6,AB156=7),2.28,IF(OR(AB156=8,AB156=9),2.35,IF(OR(AB156=10,AB156=11,AB156=12),2.42,IF(OR(AB156=13,AB156=14,AB156=15),2.5,IF(OR(AB156=16,AB156=17,AB156=18),2.58,2.66)))))))))), IF(AI156="Կ-1", IF(AB156=0,1.68,IF(AB156=1,1.73,IF(AB156=2,1.79,IF(AB156=3,1.84,IF(OR(AB156=5,AB156=4),1.9,IF(OR(AB156=6,AB156=7),1.96,IF(OR(AB156=8,AB156=9),2.02,IF(OR(AB156=10,AB156=11,AB156=12),2.08,IF(OR(AB156=13,AB156=14,AB156=15),2.14,IF(OR(AB156=16,AB156=17,AB156=18),2.21,2.28)))))))))), IF(AI156="Կ-2", IF(AB156=0,1.45,IF(AB156=1,1.49,IF(AB156=2,1.54,IF(AB156=3,1.59,IF(OR(AB156=5,AB156=4),1.63,IF(OR(AB156=6,AB156=7),1.68,IF(OR(AB156=8,AB156=9),1.73,IF(OR(AB156=10,AB156=11,AB156=12),1.79,IF(OR(AB156=13,AB156=14,AB156=15),1.84,IF(OR(AB156=16,AB156=17,AB156=18),1.9,1.95)))))))))),IF(AI156="Կ-3", IF(AB156=0,1.25,IF(AB156=1,1.29,IF(AB156=2,1.33,IF(AB156=3,1.37,IF(OR(AB156=5,AB156=4),1.41,IF(OR(AB156=6,AB156=7),1.45,IF(OR(AB156=8,AB156=9),1.49,IF(OR(AB156=10,AB156=11,AB156=12),1.54,IF(OR(AB156=13,AB156=14,AB156=15),1.58,IF(OR(AB156=16,AB156=17,AB156=18),1.63,1.68)))))))))), "Error"))))))))))))</f>
        <v>2.02</v>
      </c>
      <c r="AD156" s="1575"/>
      <c r="AE156" s="1576">
        <f t="shared" ref="AE156" si="320">+AC156+AC156*AD156</f>
        <v>2.02</v>
      </c>
      <c r="AF156" s="1577">
        <v>66140</v>
      </c>
      <c r="AG156" s="1593"/>
      <c r="AH156" s="1589"/>
      <c r="AI156" s="1578" t="str">
        <f t="shared" ref="AI156" si="321">+W156</f>
        <v>Կ-1</v>
      </c>
      <c r="AJ156" s="1577">
        <f t="shared" ref="AJ156" si="322">AF156*AE156</f>
        <v>133602.79999999999</v>
      </c>
      <c r="AK156" s="1579">
        <f t="shared" ref="AK156" si="323">AE156*AF156+AG156+AH156</f>
        <v>133602.79999999999</v>
      </c>
      <c r="AL156" s="1583">
        <f t="shared" ref="AL156" si="324">+AK156*13</f>
        <v>1736836.4</v>
      </c>
      <c r="AM156" s="1574">
        <f t="shared" ref="AM156" si="325">+AA156</f>
        <v>1</v>
      </c>
      <c r="AN156" s="1575">
        <f t="shared" ref="AN156" si="326">+AB156+1</f>
        <v>9</v>
      </c>
      <c r="AO156" s="1581">
        <f t="shared" ref="AO156" si="327">IF(AM156&lt;1,0,IF(AU156="Բ-1",IF(AN156=0,6.94,IF(AN156=1,7.17,IF(AN156=2,7.41,IF(AN156=3,7.66,IF(OR(AN156=5,AN156=4),7.92,IF(OR(AN156=6,AN156=7),8.18,IF(OR(AN156=8,AN156=9),8.46,IF(OR(AN156=10,AN156=11,AN156=12),8.74,IF(OR(AN156=13,AN156=14,AN156=15),9.03,IF(OR(AN156=16,AN156=17,AN156=18),9.33,9.65)))))))))),IF(AU156="Բ-2", IF(AN156=0,5.71,IF(AN156=1,5.89,IF(AN156=2,6.09,IF(AN156=3,6.29,IF(OR(AN156=5,AN156=4),6.5,IF(OR(AN156=6,AN156=7),6.72,IF(OR(AN156=8,AN156=9),6.94,IF(OR(AN156=10,AN156=11,AN156=12),7.17,IF(OR(AN156=13,AN156=14,AN156=15),7.41,IF(OR(AN156=16,AN156=17,AN156=18),7.65,7.91)))))))))), IF(AU156="Գ-1", IF(AN156=0,4.7,IF(AN156=1,4.86,IF(AN156=2,5.01,IF(AN156=3,5.18,IF(OR(AN156=5,AN156=4),5.35,IF(OR(AN156=6,AN156=7),5.52,IF(OR(AN156=8,AN156=9),5.71,IF(OR(AN156=10,AN156=11,AN156=12),5.89,IF(OR(AN156=13,AN156=14,AN156=15),6.09,IF(OR(AN156=16,AN156=17,AN156=18),6.29,6.49)))))))))), IF(AU156="Գ-2", IF(AN156=0,3.88,IF(AN156=1,4.01,IF(AN156=2,4.14,IF(AN156=3,4.27,IF(OR(AN156=5,AN156=4),4.41,IF(OR(AN156=6,AN156=7),4.55,IF(OR(AN156=8,AN156=9),4.7,IF(OR(AN156=10,AN156=11,AN156=12),4.85,IF(OR(AN156=13,AN156=14,AN156=15),5.01,IF(OR(AN156=16,AN156=17,AN156=18),5.17,5.34)))))))))), IF(AU156="Գ-3", IF(AN156=0,3.21,IF(AN156=1,3.31,IF(AN156=2,3.42,IF(AN156=3,3.53,IF(OR(AN156=5,AN156=4),3.64,IF(OR(AN156=6,AN156=7),3.76,IF(OR(AN156=8,AN156=9),3.88,IF(OR(AN156=10,AN156=11,AN156=12),4.01,IF(OR(AN156=13,AN156=14,AN156=15),4.13,IF(OR(AN156=16,AN156=17,AN156=18),4.27,4.4)))))))))), IF(AU156="Ա-1", IF(AN156=0,2.66,IF(AN156=1,2.75,IF(AN156=2,2.83,IF(AN156=3,2.92,IF(OR(AN156=5,AN156=4),3.02,IF(OR(AN156=6,AN156=7),3.11,IF(OR(AN156=8,AN156=9),3.21,IF(OR(AN156=10,AN156=11,AN156=12),3.31,IF(OR(AN156=13,AN156=14,AN156=15),3.42,IF(OR(AN156=16,AN156=17,AN156=18),3.53,3.64)))))))))), IF(AU156="Ա-2", IF(AN156=0,2.28,IF(AN156=1,2.35,IF(AN156=2,2.43,IF(AN156=3,2.5,IF(OR(AN156=5,AN156=4),2.58,IF(OR(AN156=6,AN156=7),2.66,IF(OR(AN156=8,AN156=9),2.75,IF(OR(AN156=10,AN156=11,AN156=12),2.83,IF(OR(AN156=13,AN156=14,AN156=15),2.92,IF(OR(AN156=16,AN156=17,AN156=18),3.01,3.11)))))))))),IF(AU156="Ա-3", IF(AN156=0,1.96,IF(AN156=1,2.02,IF(AN156=2,2.08,IF(AN156=3,2.15,IF(OR(AN156=5,AN156=4),2.21,IF(OR(AN156=6,AN156=7),2.28,IF(OR(AN156=8,AN156=9),2.35,IF(OR(AN156=10,AN156=11,AN156=12),2.42,IF(OR(AN156=13,AN156=14,AN156=15),2.5,IF(OR(AN156=16,AN156=17,AN156=18),2.58,2.66)))))))))), IF(AU156="Կ-1", IF(AN156=0,1.68,IF(AN156=1,1.73,IF(AN156=2,1.79,IF(AN156=3,1.84,IF(OR(AN156=5,AN156=4),1.9,IF(OR(AN156=6,AN156=7),1.96,IF(OR(AN156=8,AN156=9),2.02,IF(OR(AN156=10,AN156=11,AN156=12),2.08,IF(OR(AN156=13,AN156=14,AN156=15),2.14,IF(OR(AN156=16,AN156=17,AN156=18),2.21,2.28)))))))))), IF(AU156="Կ-2", IF(AN156=0,1.45,IF(AN156=1,1.49,IF(AN156=2,1.54,IF(AN156=3,1.59,IF(OR(AN156=5,AN156=4),1.63,IF(OR(AN156=6,AN156=7),1.68,IF(OR(AN156=8,AN156=9),1.73,IF(OR(AN156=10,AN156=11,AN156=12),1.79,IF(OR(AN156=13,AN156=14,AN156=15),1.84,IF(OR(AN156=16,AN156=17,AN156=18),1.9,1.95)))))))))),IF(AU156="Կ-3", IF(AN156=0,1.25,IF(AN156=1,1.29,IF(AN156=2,1.33,IF(AN156=3,1.37,IF(OR(AN156=5,AN156=4),1.41,IF(OR(AN156=6,AN156=7),1.45,IF(OR(AN156=8,AN156=9),1.49,IF(OR(AN156=10,AN156=11,AN156=12),1.54,IF(OR(AN156=13,AN156=14,AN156=15),1.58,IF(OR(AN156=16,AN156=17,AN156=18),1.63,1.68)))))))))), "Error"))))))))))))</f>
        <v>2.02</v>
      </c>
      <c r="AP156" s="1575"/>
      <c r="AQ156" s="1576">
        <f t="shared" ref="AQ156" si="328">+AO156+AO156*AP156</f>
        <v>2.02</v>
      </c>
      <c r="AR156" s="1577">
        <v>66140</v>
      </c>
      <c r="AS156" s="1593"/>
      <c r="AT156" s="1589"/>
      <c r="AU156" s="1578" t="str">
        <f t="shared" ref="AU156" si="329">+AI156</f>
        <v>Կ-1</v>
      </c>
      <c r="AV156" s="1577">
        <f t="shared" ref="AV156" si="330">AR156*AQ156</f>
        <v>133602.79999999999</v>
      </c>
      <c r="AW156" s="1579">
        <f t="shared" ref="AW156" si="331">AQ156*AR156+AS156+AT156</f>
        <v>133602.79999999999</v>
      </c>
      <c r="AX156" s="1583">
        <f t="shared" ref="AX156" si="332">+AW156*13</f>
        <v>1736836.4</v>
      </c>
    </row>
    <row r="157" spans="2:50" s="1585" customFormat="1" ht="54">
      <c r="B157" s="1657">
        <v>23</v>
      </c>
      <c r="C157" s="1592" t="s">
        <v>89</v>
      </c>
      <c r="D157" s="1586" t="s">
        <v>1376</v>
      </c>
      <c r="E157" s="1587">
        <v>1</v>
      </c>
      <c r="F157" s="1588">
        <v>6</v>
      </c>
      <c r="G157" s="1581">
        <f t="shared" ref="G157" si="333">IF(E157&lt;1,0,IF(K157="Բ-1",IF(F157=0,6.94,IF(F157=1,7.17,IF(F157=2,7.41,IF(F157=3,7.66,IF(OR(F157=5,F157=4),7.92,IF(OR(F157=6,F157=7),8.18,IF(OR(F157=8,F157=9),8.46,IF(OR(F157=10,F157=11,F157=12),8.74,IF(OR(F157=13,F157=14,F157=15),9.03,IF(OR(F157=16,F157=17,F157=18),9.33,9.65)))))))))),IF(K157="Բ-2", IF(F157=0,5.71,IF(F157=1,5.89,IF(F157=2,6.09,IF(F157=3,6.29,IF(OR(F157=5,F157=4),6.5,IF(OR(F157=6,F157=7),6.72,IF(OR(F157=8,F157=9),6.94,IF(OR(F157=10,F157=11,F157=12),7.17,IF(OR(F157=13,F157=14,F157=15),7.41,IF(OR(F157=16,F157=17,F157=18),7.65,7.91)))))))))), IF(K157="Գ-1", IF(F157=0,4.7,IF(F157=1,4.86,IF(F157=2,5.01,IF(F157=3,5.18,IF(OR(F157=5,F157=4),5.35,IF(OR(F157=6,F157=7),5.52,IF(OR(F157=8,F157=9),5.71,IF(OR(F157=10,F157=11,F157=12),5.89,IF(OR(F157=13,F157=14,F157=15),6.09,IF(OR(F157=16,F157=17,F157=18),6.29,6.49)))))))))), IF(K157="Գ-2", IF(F157=0,3.88,IF(F157=1,4.01,IF(F157=2,4.14,IF(F157=3,4.27,IF(OR(F157=5,F157=4),4.41,IF(OR(F157=6,F157=7),4.55,IF(OR(F157=8,F157=9),4.7,IF(OR(F157=10,F157=11,F157=12),4.85,IF(OR(F157=13,F157=14,F157=15),5.01,IF(OR(F157=16,F157=17,F157=18),5.17,5.34)))))))))), IF(K157="Գ-3", IF(F157=0,3.21,IF(F157=1,3.31,IF(F157=2,3.42,IF(F157=3,3.53,IF(OR(F157=5,F157=4),3.64,IF(OR(F157=6,F157=7),3.76,IF(OR(F157=8,F157=9),3.88,IF(OR(F157=10,F157=11,F157=12),4.01,IF(OR(F157=13,F157=14,F157=15),4.13,IF(OR(F157=16,F157=17,F157=18),4.27,4.4)))))))))), IF(K157="Ա-1", IF(F157=0,2.66,IF(F157=1,2.75,IF(F157=2,2.83,IF(F157=3,2.92,IF(OR(F157=5,F157=4),3.02,IF(OR(F157=6,F157=7),3.11,IF(OR(F157=8,F157=9),3.21,IF(OR(F157=10,F157=11,F157=12),3.31,IF(OR(F157=13,F157=14,F157=15),3.42,IF(OR(F157=16,F157=17,F157=18),3.53,3.64)))))))))), IF(K157="Ա-2", IF(F157=0,2.28,IF(F157=1,2.35,IF(F157=2,2.43,IF(F157=3,2.5,IF(OR(F157=5,F157=4),2.58,IF(OR(F157=6,F157=7),2.66,IF(OR(F157=8,F157=9),2.75,IF(OR(F157=10,F157=11,F157=12),2.83,IF(OR(F157=13,F157=14,F157=15),2.92,IF(OR(F157=16,F157=17,F157=18),3.01,3.11)))))))))),IF(K157="Ա-3", IF(F157=0,1.96,IF(F157=1,2.02,IF(F157=2,2.08,IF(F157=3,2.15,IF(OR(F157=5,F157=4),2.21,IF(OR(F157=6,F157=7),2.28,IF(OR(F157=8,F157=9),2.35,IF(OR(F157=10,F157=11,F157=12),2.42,IF(OR(F157=13,F157=14,F157=15),2.5,IF(OR(F157=16,F157=17,F157=18),2.58,2.66)))))))))), IF(K157="Կ-1", IF(F157=0,1.68,IF(F157=1,1.73,IF(F157=2,1.79,IF(F157=3,1.84,IF(OR(F157=5,F157=4),1.9,IF(OR(F157=6,F157=7),1.96,IF(OR(F157=8,F157=9),2.02,IF(OR(F157=10,F157=11,F157=12),2.08,IF(OR(F157=13,F157=14,F157=15),2.14,IF(OR(F157=16,F157=17,F157=18),2.21,2.28)))))))))), IF(K157="Կ-2", IF(F157=0,1.45,IF(F157=1,1.49,IF(F157=2,1.54,IF(F157=3,1.59,IF(OR(F157=5,F157=4),1.63,IF(OR(F157=6,F157=7),1.68,IF(OR(F157=8,F157=9),1.73,IF(OR(F157=10,F157=11,F157=12),1.79,IF(OR(F157=13,F157=14,F157=15),1.84,IF(OR(F157=16,F157=17,F157=18),1.9,1.95)))))))))),IF(K157="Կ-3", IF(F157=0,1.25,IF(F157=1,1.29,IF(F157=2,1.33,IF(F157=3,1.37,IF(OR(F157=5,F157=4),1.41,IF(OR(F157=6,F157=7),1.45,IF(OR(F157=8,F157=9),1.49,IF(OR(F157=10,F157=11,F157=12),1.54,IF(OR(F157=13,F157=14,F157=15),1.58,IF(OR(F157=16,F157=17,F157=18),1.63,1.68)))))))))), "Error"))))))))))))</f>
        <v>1.96</v>
      </c>
      <c r="H157" s="1589">
        <v>66140</v>
      </c>
      <c r="I157" s="1593"/>
      <c r="J157" s="1589"/>
      <c r="K157" s="1582" t="s">
        <v>97</v>
      </c>
      <c r="L157" s="1589">
        <f t="shared" ref="L157" si="334">H157*G157</f>
        <v>129634.4</v>
      </c>
      <c r="M157" s="1590">
        <f t="shared" ref="M157" si="335">G157*H157+I157+J157</f>
        <v>129634.4</v>
      </c>
      <c r="N157" s="1580">
        <f t="shared" ref="N157" si="336">+M157*13</f>
        <v>1685247.2</v>
      </c>
      <c r="O157" s="1591">
        <f t="shared" ref="O157" si="337">+E157</f>
        <v>1</v>
      </c>
      <c r="P157" s="1575">
        <f t="shared" ref="P157" si="338">+F157+1</f>
        <v>7</v>
      </c>
      <c r="Q157" s="1581">
        <f t="shared" ref="Q157" si="339">IF(O157&lt;1,0,IF(W157="Բ-1",IF(P157=0,6.94,IF(P157=1,7.17,IF(P157=2,7.41,IF(P157=3,7.66,IF(OR(P157=5,P157=4),7.92,IF(OR(P157=6,P157=7),8.18,IF(OR(P157=8,P157=9),8.46,IF(OR(P157=10,P157=11,P157=12),8.74,IF(OR(P157=13,P157=14,P157=15),9.03,IF(OR(P157=16,P157=17,P157=18),9.33,9.65)))))))))),IF(W157="Բ-2", IF(P157=0,5.71,IF(P157=1,5.89,IF(P157=2,6.09,IF(P157=3,6.29,IF(OR(P157=5,P157=4),6.5,IF(OR(P157=6,P157=7),6.72,IF(OR(P157=8,P157=9),6.94,IF(OR(P157=10,P157=11,P157=12),7.17,IF(OR(P157=13,P157=14,P157=15),7.41,IF(OR(P157=16,P157=17,P157=18),7.65,7.91)))))))))), IF(W157="Գ-1", IF(P157=0,4.7,IF(P157=1,4.86,IF(P157=2,5.01,IF(P157=3,5.18,IF(OR(P157=5,P157=4),5.35,IF(OR(P157=6,P157=7),5.52,IF(OR(P157=8,P157=9),5.71,IF(OR(P157=10,P157=11,P157=12),5.89,IF(OR(P157=13,P157=14,P157=15),6.09,IF(OR(P157=16,P157=17,P157=18),6.29,6.49)))))))))), IF(W157="Գ-2", IF(P157=0,3.88,IF(P157=1,4.01,IF(P157=2,4.14,IF(P157=3,4.27,IF(OR(P157=5,P157=4),4.41,IF(OR(P157=6,P157=7),4.55,IF(OR(P157=8,P157=9),4.7,IF(OR(P157=10,P157=11,P157=12),4.85,IF(OR(P157=13,P157=14,P157=15),5.01,IF(OR(P157=16,P157=17,P157=18),5.17,5.34)))))))))), IF(W157="Գ-3", IF(P157=0,3.21,IF(P157=1,3.31,IF(P157=2,3.42,IF(P157=3,3.53,IF(OR(P157=5,P157=4),3.64,IF(OR(P157=6,P157=7),3.76,IF(OR(P157=8,P157=9),3.88,IF(OR(P157=10,P157=11,P157=12),4.01,IF(OR(P157=13,P157=14,P157=15),4.13,IF(OR(P157=16,P157=17,P157=18),4.27,4.4)))))))))), IF(W157="Ա-1", IF(P157=0,2.66,IF(P157=1,2.75,IF(P157=2,2.83,IF(P157=3,2.92,IF(OR(P157=5,P157=4),3.02,IF(OR(P157=6,P157=7),3.11,IF(OR(P157=8,P157=9),3.21,IF(OR(P157=10,P157=11,P157=12),3.31,IF(OR(P157=13,P157=14,P157=15),3.42,IF(OR(P157=16,P157=17,P157=18),3.53,3.64)))))))))), IF(W157="Ա-2", IF(P157=0,2.28,IF(P157=1,2.35,IF(P157=2,2.43,IF(P157=3,2.5,IF(OR(P157=5,P157=4),2.58,IF(OR(P157=6,P157=7),2.66,IF(OR(P157=8,P157=9),2.75,IF(OR(P157=10,P157=11,P157=12),2.83,IF(OR(P157=13,P157=14,P157=15),2.92,IF(OR(P157=16,P157=17,P157=18),3.01,3.11)))))))))),IF(W157="Ա-3", IF(P157=0,1.96,IF(P157=1,2.02,IF(P157=2,2.08,IF(P157=3,2.15,IF(OR(P157=5,P157=4),2.21,IF(OR(P157=6,P157=7),2.28,IF(OR(P157=8,P157=9),2.35,IF(OR(P157=10,P157=11,P157=12),2.42,IF(OR(P157=13,P157=14,P157=15),2.5,IF(OR(P157=16,P157=17,P157=18),2.58,2.66)))))))))), IF(W157="Կ-1", IF(P157=0,1.68,IF(P157=1,1.73,IF(P157=2,1.79,IF(P157=3,1.84,IF(OR(P157=5,P157=4),1.9,IF(OR(P157=6,P157=7),1.96,IF(OR(P157=8,P157=9),2.02,IF(OR(P157=10,P157=11,P157=12),2.08,IF(OR(P157=13,P157=14,P157=15),2.14,IF(OR(P157=16,P157=17,P157=18),2.21,2.28)))))))))), IF(W157="Կ-2", IF(P157=0,1.45,IF(P157=1,1.49,IF(P157=2,1.54,IF(P157=3,1.59,IF(OR(P157=5,P157=4),1.63,IF(OR(P157=6,P157=7),1.68,IF(OR(P157=8,P157=9),1.73,IF(OR(P157=10,P157=11,P157=12),1.79,IF(OR(P157=13,P157=14,P157=15),1.84,IF(OR(P157=16,P157=17,P157=18),1.9,1.95)))))))))),IF(W157="Կ-3", IF(P157=0,1.25,IF(P157=1,1.29,IF(P157=2,1.33,IF(P157=3,1.37,IF(OR(P157=5,P157=4),1.41,IF(OR(P157=6,P157=7),1.45,IF(OR(P157=8,P157=9),1.49,IF(OR(P157=10,P157=11,P157=12),1.54,IF(OR(P157=13,P157=14,P157=15),1.58,IF(OR(P157=16,P157=17,P157=18),1.63,1.68)))))))))), "Error"))))))))))))</f>
        <v>1.96</v>
      </c>
      <c r="R157" s="1575"/>
      <c r="S157" s="1576">
        <f t="shared" ref="S157" si="340">+Q157+Q157*R157</f>
        <v>1.96</v>
      </c>
      <c r="T157" s="1577">
        <v>66140</v>
      </c>
      <c r="U157" s="1593"/>
      <c r="V157" s="1589"/>
      <c r="W157" s="1582" t="str">
        <f t="shared" ref="W157" si="341">+K157</f>
        <v>Կ-1</v>
      </c>
      <c r="X157" s="1577">
        <f t="shared" ref="X157" si="342">T157*S157</f>
        <v>129634.4</v>
      </c>
      <c r="Y157" s="1579">
        <f t="shared" ref="Y157" si="343">S157*T157+U157+V157</f>
        <v>129634.4</v>
      </c>
      <c r="Z157" s="1583">
        <f t="shared" ref="Z157" si="344">+Y157*13</f>
        <v>1685247.2</v>
      </c>
      <c r="AA157" s="1574">
        <f t="shared" ref="AA157" si="345">+O157</f>
        <v>1</v>
      </c>
      <c r="AB157" s="1575">
        <f t="shared" ref="AB157" si="346">+P157+1</f>
        <v>8</v>
      </c>
      <c r="AC157" s="1581">
        <f t="shared" ref="AC157" si="347">IF(AA157&lt;1,0,IF(AI157="Բ-1",IF(AB157=0,6.94,IF(AB157=1,7.17,IF(AB157=2,7.41,IF(AB157=3,7.66,IF(OR(AB157=5,AB157=4),7.92,IF(OR(AB157=6,AB157=7),8.18,IF(OR(AB157=8,AB157=9),8.46,IF(OR(AB157=10,AB157=11,AB157=12),8.74,IF(OR(AB157=13,AB157=14,AB157=15),9.03,IF(OR(AB157=16,AB157=17,AB157=18),9.33,9.65)))))))))),IF(AI157="Բ-2", IF(AB157=0,5.71,IF(AB157=1,5.89,IF(AB157=2,6.09,IF(AB157=3,6.29,IF(OR(AB157=5,AB157=4),6.5,IF(OR(AB157=6,AB157=7),6.72,IF(OR(AB157=8,AB157=9),6.94,IF(OR(AB157=10,AB157=11,AB157=12),7.17,IF(OR(AB157=13,AB157=14,AB157=15),7.41,IF(OR(AB157=16,AB157=17,AB157=18),7.65,7.91)))))))))), IF(AI157="Գ-1", IF(AB157=0,4.7,IF(AB157=1,4.86,IF(AB157=2,5.01,IF(AB157=3,5.18,IF(OR(AB157=5,AB157=4),5.35,IF(OR(AB157=6,AB157=7),5.52,IF(OR(AB157=8,AB157=9),5.71,IF(OR(AB157=10,AB157=11,AB157=12),5.89,IF(OR(AB157=13,AB157=14,AB157=15),6.09,IF(OR(AB157=16,AB157=17,AB157=18),6.29,6.49)))))))))), IF(AI157="Գ-2", IF(AB157=0,3.88,IF(AB157=1,4.01,IF(AB157=2,4.14,IF(AB157=3,4.27,IF(OR(AB157=5,AB157=4),4.41,IF(OR(AB157=6,AB157=7),4.55,IF(OR(AB157=8,AB157=9),4.7,IF(OR(AB157=10,AB157=11,AB157=12),4.85,IF(OR(AB157=13,AB157=14,AB157=15),5.01,IF(OR(AB157=16,AB157=17,AB157=18),5.17,5.34)))))))))), IF(AI157="Գ-3", IF(AB157=0,3.21,IF(AB157=1,3.31,IF(AB157=2,3.42,IF(AB157=3,3.53,IF(OR(AB157=5,AB157=4),3.64,IF(OR(AB157=6,AB157=7),3.76,IF(OR(AB157=8,AB157=9),3.88,IF(OR(AB157=10,AB157=11,AB157=12),4.01,IF(OR(AB157=13,AB157=14,AB157=15),4.13,IF(OR(AB157=16,AB157=17,AB157=18),4.27,4.4)))))))))), IF(AI157="Ա-1", IF(AB157=0,2.66,IF(AB157=1,2.75,IF(AB157=2,2.83,IF(AB157=3,2.92,IF(OR(AB157=5,AB157=4),3.02,IF(OR(AB157=6,AB157=7),3.11,IF(OR(AB157=8,AB157=9),3.21,IF(OR(AB157=10,AB157=11,AB157=12),3.31,IF(OR(AB157=13,AB157=14,AB157=15),3.42,IF(OR(AB157=16,AB157=17,AB157=18),3.53,3.64)))))))))), IF(AI157="Ա-2", IF(AB157=0,2.28,IF(AB157=1,2.35,IF(AB157=2,2.43,IF(AB157=3,2.5,IF(OR(AB157=5,AB157=4),2.58,IF(OR(AB157=6,AB157=7),2.66,IF(OR(AB157=8,AB157=9),2.75,IF(OR(AB157=10,AB157=11,AB157=12),2.83,IF(OR(AB157=13,AB157=14,AB157=15),2.92,IF(OR(AB157=16,AB157=17,AB157=18),3.01,3.11)))))))))),IF(AI157="Ա-3", IF(AB157=0,1.96,IF(AB157=1,2.02,IF(AB157=2,2.08,IF(AB157=3,2.15,IF(OR(AB157=5,AB157=4),2.21,IF(OR(AB157=6,AB157=7),2.28,IF(OR(AB157=8,AB157=9),2.35,IF(OR(AB157=10,AB157=11,AB157=12),2.42,IF(OR(AB157=13,AB157=14,AB157=15),2.5,IF(OR(AB157=16,AB157=17,AB157=18),2.58,2.66)))))))))), IF(AI157="Կ-1", IF(AB157=0,1.68,IF(AB157=1,1.73,IF(AB157=2,1.79,IF(AB157=3,1.84,IF(OR(AB157=5,AB157=4),1.9,IF(OR(AB157=6,AB157=7),1.96,IF(OR(AB157=8,AB157=9),2.02,IF(OR(AB157=10,AB157=11,AB157=12),2.08,IF(OR(AB157=13,AB157=14,AB157=15),2.14,IF(OR(AB157=16,AB157=17,AB157=18),2.21,2.28)))))))))), IF(AI157="Կ-2", IF(AB157=0,1.45,IF(AB157=1,1.49,IF(AB157=2,1.54,IF(AB157=3,1.59,IF(OR(AB157=5,AB157=4),1.63,IF(OR(AB157=6,AB157=7),1.68,IF(OR(AB157=8,AB157=9),1.73,IF(OR(AB157=10,AB157=11,AB157=12),1.79,IF(OR(AB157=13,AB157=14,AB157=15),1.84,IF(OR(AB157=16,AB157=17,AB157=18),1.9,1.95)))))))))),IF(AI157="Կ-3", IF(AB157=0,1.25,IF(AB157=1,1.29,IF(AB157=2,1.33,IF(AB157=3,1.37,IF(OR(AB157=5,AB157=4),1.41,IF(OR(AB157=6,AB157=7),1.45,IF(OR(AB157=8,AB157=9),1.49,IF(OR(AB157=10,AB157=11,AB157=12),1.54,IF(OR(AB157=13,AB157=14,AB157=15),1.58,IF(OR(AB157=16,AB157=17,AB157=18),1.63,1.68)))))))))), "Error"))))))))))))</f>
        <v>2.02</v>
      </c>
      <c r="AD157" s="1575"/>
      <c r="AE157" s="1576">
        <f t="shared" ref="AE157" si="348">+AC157+AC157*AD157</f>
        <v>2.02</v>
      </c>
      <c r="AF157" s="1577">
        <v>66140</v>
      </c>
      <c r="AG157" s="1593"/>
      <c r="AH157" s="1589"/>
      <c r="AI157" s="1578" t="str">
        <f t="shared" ref="AI157" si="349">+W157</f>
        <v>Կ-1</v>
      </c>
      <c r="AJ157" s="1577">
        <f t="shared" ref="AJ157" si="350">AF157*AE157</f>
        <v>133602.79999999999</v>
      </c>
      <c r="AK157" s="1579">
        <f t="shared" ref="AK157" si="351">AE157*AF157+AG157+AH157</f>
        <v>133602.79999999999</v>
      </c>
      <c r="AL157" s="1583">
        <f t="shared" ref="AL157" si="352">+AK157*13</f>
        <v>1736836.4</v>
      </c>
      <c r="AM157" s="1574">
        <f t="shared" ref="AM157" si="353">+AA157</f>
        <v>1</v>
      </c>
      <c r="AN157" s="1575">
        <f t="shared" ref="AN157" si="354">+AB157+1</f>
        <v>9</v>
      </c>
      <c r="AO157" s="1581">
        <f t="shared" ref="AO157" si="355">IF(AM157&lt;1,0,IF(AU157="Բ-1",IF(AN157=0,6.94,IF(AN157=1,7.17,IF(AN157=2,7.41,IF(AN157=3,7.66,IF(OR(AN157=5,AN157=4),7.92,IF(OR(AN157=6,AN157=7),8.18,IF(OR(AN157=8,AN157=9),8.46,IF(OR(AN157=10,AN157=11,AN157=12),8.74,IF(OR(AN157=13,AN157=14,AN157=15),9.03,IF(OR(AN157=16,AN157=17,AN157=18),9.33,9.65)))))))))),IF(AU157="Բ-2", IF(AN157=0,5.71,IF(AN157=1,5.89,IF(AN157=2,6.09,IF(AN157=3,6.29,IF(OR(AN157=5,AN157=4),6.5,IF(OR(AN157=6,AN157=7),6.72,IF(OR(AN157=8,AN157=9),6.94,IF(OR(AN157=10,AN157=11,AN157=12),7.17,IF(OR(AN157=13,AN157=14,AN157=15),7.41,IF(OR(AN157=16,AN157=17,AN157=18),7.65,7.91)))))))))), IF(AU157="Գ-1", IF(AN157=0,4.7,IF(AN157=1,4.86,IF(AN157=2,5.01,IF(AN157=3,5.18,IF(OR(AN157=5,AN157=4),5.35,IF(OR(AN157=6,AN157=7),5.52,IF(OR(AN157=8,AN157=9),5.71,IF(OR(AN157=10,AN157=11,AN157=12),5.89,IF(OR(AN157=13,AN157=14,AN157=15),6.09,IF(OR(AN157=16,AN157=17,AN157=18),6.29,6.49)))))))))), IF(AU157="Գ-2", IF(AN157=0,3.88,IF(AN157=1,4.01,IF(AN157=2,4.14,IF(AN157=3,4.27,IF(OR(AN157=5,AN157=4),4.41,IF(OR(AN157=6,AN157=7),4.55,IF(OR(AN157=8,AN157=9),4.7,IF(OR(AN157=10,AN157=11,AN157=12),4.85,IF(OR(AN157=13,AN157=14,AN157=15),5.01,IF(OR(AN157=16,AN157=17,AN157=18),5.17,5.34)))))))))), IF(AU157="Գ-3", IF(AN157=0,3.21,IF(AN157=1,3.31,IF(AN157=2,3.42,IF(AN157=3,3.53,IF(OR(AN157=5,AN157=4),3.64,IF(OR(AN157=6,AN157=7),3.76,IF(OR(AN157=8,AN157=9),3.88,IF(OR(AN157=10,AN157=11,AN157=12),4.01,IF(OR(AN157=13,AN157=14,AN157=15),4.13,IF(OR(AN157=16,AN157=17,AN157=18),4.27,4.4)))))))))), IF(AU157="Ա-1", IF(AN157=0,2.66,IF(AN157=1,2.75,IF(AN157=2,2.83,IF(AN157=3,2.92,IF(OR(AN157=5,AN157=4),3.02,IF(OR(AN157=6,AN157=7),3.11,IF(OR(AN157=8,AN157=9),3.21,IF(OR(AN157=10,AN157=11,AN157=12),3.31,IF(OR(AN157=13,AN157=14,AN157=15),3.42,IF(OR(AN157=16,AN157=17,AN157=18),3.53,3.64)))))))))), IF(AU157="Ա-2", IF(AN157=0,2.28,IF(AN157=1,2.35,IF(AN157=2,2.43,IF(AN157=3,2.5,IF(OR(AN157=5,AN157=4),2.58,IF(OR(AN157=6,AN157=7),2.66,IF(OR(AN157=8,AN157=9),2.75,IF(OR(AN157=10,AN157=11,AN157=12),2.83,IF(OR(AN157=13,AN157=14,AN157=15),2.92,IF(OR(AN157=16,AN157=17,AN157=18),3.01,3.11)))))))))),IF(AU157="Ա-3", IF(AN157=0,1.96,IF(AN157=1,2.02,IF(AN157=2,2.08,IF(AN157=3,2.15,IF(OR(AN157=5,AN157=4),2.21,IF(OR(AN157=6,AN157=7),2.28,IF(OR(AN157=8,AN157=9),2.35,IF(OR(AN157=10,AN157=11,AN157=12),2.42,IF(OR(AN157=13,AN157=14,AN157=15),2.5,IF(OR(AN157=16,AN157=17,AN157=18),2.58,2.66)))))))))), IF(AU157="Կ-1", IF(AN157=0,1.68,IF(AN157=1,1.73,IF(AN157=2,1.79,IF(AN157=3,1.84,IF(OR(AN157=5,AN157=4),1.9,IF(OR(AN157=6,AN157=7),1.96,IF(OR(AN157=8,AN157=9),2.02,IF(OR(AN157=10,AN157=11,AN157=12),2.08,IF(OR(AN157=13,AN157=14,AN157=15),2.14,IF(OR(AN157=16,AN157=17,AN157=18),2.21,2.28)))))))))), IF(AU157="Կ-2", IF(AN157=0,1.45,IF(AN157=1,1.49,IF(AN157=2,1.54,IF(AN157=3,1.59,IF(OR(AN157=5,AN157=4),1.63,IF(OR(AN157=6,AN157=7),1.68,IF(OR(AN157=8,AN157=9),1.73,IF(OR(AN157=10,AN157=11,AN157=12),1.79,IF(OR(AN157=13,AN157=14,AN157=15),1.84,IF(OR(AN157=16,AN157=17,AN157=18),1.9,1.95)))))))))),IF(AU157="Կ-3", IF(AN157=0,1.25,IF(AN157=1,1.29,IF(AN157=2,1.33,IF(AN157=3,1.37,IF(OR(AN157=5,AN157=4),1.41,IF(OR(AN157=6,AN157=7),1.45,IF(OR(AN157=8,AN157=9),1.49,IF(OR(AN157=10,AN157=11,AN157=12),1.54,IF(OR(AN157=13,AN157=14,AN157=15),1.58,IF(OR(AN157=16,AN157=17,AN157=18),1.63,1.68)))))))))), "Error"))))))))))))</f>
        <v>2.02</v>
      </c>
      <c r="AP157" s="1575"/>
      <c r="AQ157" s="1576">
        <f t="shared" ref="AQ157" si="356">+AO157+AO157*AP157</f>
        <v>2.02</v>
      </c>
      <c r="AR157" s="1577">
        <v>66140</v>
      </c>
      <c r="AS157" s="1593"/>
      <c r="AT157" s="1589"/>
      <c r="AU157" s="1578" t="str">
        <f t="shared" ref="AU157" si="357">+AI157</f>
        <v>Կ-1</v>
      </c>
      <c r="AV157" s="1577">
        <f t="shared" ref="AV157" si="358">AR157*AQ157</f>
        <v>133602.79999999999</v>
      </c>
      <c r="AW157" s="1579">
        <f t="shared" ref="AW157" si="359">AQ157*AR157+AS157+AT157</f>
        <v>133602.79999999999</v>
      </c>
      <c r="AX157" s="1583">
        <f t="shared" ref="AX157" si="360">+AW157*13</f>
        <v>1736836.4</v>
      </c>
    </row>
    <row r="158" spans="2:50" s="1585" customFormat="1" ht="54">
      <c r="B158" s="1657">
        <v>24</v>
      </c>
      <c r="C158" s="1592" t="s">
        <v>89</v>
      </c>
      <c r="D158" s="1586" t="s">
        <v>1376</v>
      </c>
      <c r="E158" s="1587">
        <v>1</v>
      </c>
      <c r="F158" s="1588">
        <v>6</v>
      </c>
      <c r="G158" s="1581">
        <f t="shared" ref="G158" si="361">IF(E158&lt;1,0,IF(K158="Բ-1",IF(F158=0,6.94,IF(F158=1,7.17,IF(F158=2,7.41,IF(F158=3,7.66,IF(OR(F158=5,F158=4),7.92,IF(OR(F158=6,F158=7),8.18,IF(OR(F158=8,F158=9),8.46,IF(OR(F158=10,F158=11,F158=12),8.74,IF(OR(F158=13,F158=14,F158=15),9.03,IF(OR(F158=16,F158=17,F158=18),9.33,9.65)))))))))),IF(K158="Բ-2", IF(F158=0,5.71,IF(F158=1,5.89,IF(F158=2,6.09,IF(F158=3,6.29,IF(OR(F158=5,F158=4),6.5,IF(OR(F158=6,F158=7),6.72,IF(OR(F158=8,F158=9),6.94,IF(OR(F158=10,F158=11,F158=12),7.17,IF(OR(F158=13,F158=14,F158=15),7.41,IF(OR(F158=16,F158=17,F158=18),7.65,7.91)))))))))), IF(K158="Գ-1", IF(F158=0,4.7,IF(F158=1,4.86,IF(F158=2,5.01,IF(F158=3,5.18,IF(OR(F158=5,F158=4),5.35,IF(OR(F158=6,F158=7),5.52,IF(OR(F158=8,F158=9),5.71,IF(OR(F158=10,F158=11,F158=12),5.89,IF(OR(F158=13,F158=14,F158=15),6.09,IF(OR(F158=16,F158=17,F158=18),6.29,6.49)))))))))), IF(K158="Գ-2", IF(F158=0,3.88,IF(F158=1,4.01,IF(F158=2,4.14,IF(F158=3,4.27,IF(OR(F158=5,F158=4),4.41,IF(OR(F158=6,F158=7),4.55,IF(OR(F158=8,F158=9),4.7,IF(OR(F158=10,F158=11,F158=12),4.85,IF(OR(F158=13,F158=14,F158=15),5.01,IF(OR(F158=16,F158=17,F158=18),5.17,5.34)))))))))), IF(K158="Գ-3", IF(F158=0,3.21,IF(F158=1,3.31,IF(F158=2,3.42,IF(F158=3,3.53,IF(OR(F158=5,F158=4),3.64,IF(OR(F158=6,F158=7),3.76,IF(OR(F158=8,F158=9),3.88,IF(OR(F158=10,F158=11,F158=12),4.01,IF(OR(F158=13,F158=14,F158=15),4.13,IF(OR(F158=16,F158=17,F158=18),4.27,4.4)))))))))), IF(K158="Ա-1", IF(F158=0,2.66,IF(F158=1,2.75,IF(F158=2,2.83,IF(F158=3,2.92,IF(OR(F158=5,F158=4),3.02,IF(OR(F158=6,F158=7),3.11,IF(OR(F158=8,F158=9),3.21,IF(OR(F158=10,F158=11,F158=12),3.31,IF(OR(F158=13,F158=14,F158=15),3.42,IF(OR(F158=16,F158=17,F158=18),3.53,3.64)))))))))), IF(K158="Ա-2", IF(F158=0,2.28,IF(F158=1,2.35,IF(F158=2,2.43,IF(F158=3,2.5,IF(OR(F158=5,F158=4),2.58,IF(OR(F158=6,F158=7),2.66,IF(OR(F158=8,F158=9),2.75,IF(OR(F158=10,F158=11,F158=12),2.83,IF(OR(F158=13,F158=14,F158=15),2.92,IF(OR(F158=16,F158=17,F158=18),3.01,3.11)))))))))),IF(K158="Ա-3", IF(F158=0,1.96,IF(F158=1,2.02,IF(F158=2,2.08,IF(F158=3,2.15,IF(OR(F158=5,F158=4),2.21,IF(OR(F158=6,F158=7),2.28,IF(OR(F158=8,F158=9),2.35,IF(OR(F158=10,F158=11,F158=12),2.42,IF(OR(F158=13,F158=14,F158=15),2.5,IF(OR(F158=16,F158=17,F158=18),2.58,2.66)))))))))), IF(K158="Կ-1", IF(F158=0,1.68,IF(F158=1,1.73,IF(F158=2,1.79,IF(F158=3,1.84,IF(OR(F158=5,F158=4),1.9,IF(OR(F158=6,F158=7),1.96,IF(OR(F158=8,F158=9),2.02,IF(OR(F158=10,F158=11,F158=12),2.08,IF(OR(F158=13,F158=14,F158=15),2.14,IF(OR(F158=16,F158=17,F158=18),2.21,2.28)))))))))), IF(K158="Կ-2", IF(F158=0,1.45,IF(F158=1,1.49,IF(F158=2,1.54,IF(F158=3,1.59,IF(OR(F158=5,F158=4),1.63,IF(OR(F158=6,F158=7),1.68,IF(OR(F158=8,F158=9),1.73,IF(OR(F158=10,F158=11,F158=12),1.79,IF(OR(F158=13,F158=14,F158=15),1.84,IF(OR(F158=16,F158=17,F158=18),1.9,1.95)))))))))),IF(K158="Կ-3", IF(F158=0,1.25,IF(F158=1,1.29,IF(F158=2,1.33,IF(F158=3,1.37,IF(OR(F158=5,F158=4),1.41,IF(OR(F158=6,F158=7),1.45,IF(OR(F158=8,F158=9),1.49,IF(OR(F158=10,F158=11,F158=12),1.54,IF(OR(F158=13,F158=14,F158=15),1.58,IF(OR(F158=16,F158=17,F158=18),1.63,1.68)))))))))), "Error"))))))))))))</f>
        <v>1.96</v>
      </c>
      <c r="H158" s="1589">
        <v>66140</v>
      </c>
      <c r="I158" s="1593"/>
      <c r="J158" s="1589"/>
      <c r="K158" s="1582" t="s">
        <v>97</v>
      </c>
      <c r="L158" s="1589">
        <f t="shared" ref="L158" si="362">H158*G158</f>
        <v>129634.4</v>
      </c>
      <c r="M158" s="1590">
        <f t="shared" ref="M158" si="363">G158*H158+I158+J158</f>
        <v>129634.4</v>
      </c>
      <c r="N158" s="1580">
        <f t="shared" ref="N158" si="364">+M158*13</f>
        <v>1685247.2</v>
      </c>
      <c r="O158" s="1591">
        <f t="shared" ref="O158" si="365">+E158</f>
        <v>1</v>
      </c>
      <c r="P158" s="1575">
        <f t="shared" ref="P158" si="366">+F158+1</f>
        <v>7</v>
      </c>
      <c r="Q158" s="1581">
        <f t="shared" ref="Q158" si="367">IF(O158&lt;1,0,IF(W158="Բ-1",IF(P158=0,6.94,IF(P158=1,7.17,IF(P158=2,7.41,IF(P158=3,7.66,IF(OR(P158=5,P158=4),7.92,IF(OR(P158=6,P158=7),8.18,IF(OR(P158=8,P158=9),8.46,IF(OR(P158=10,P158=11,P158=12),8.74,IF(OR(P158=13,P158=14,P158=15),9.03,IF(OR(P158=16,P158=17,P158=18),9.33,9.65)))))))))),IF(W158="Բ-2", IF(P158=0,5.71,IF(P158=1,5.89,IF(P158=2,6.09,IF(P158=3,6.29,IF(OR(P158=5,P158=4),6.5,IF(OR(P158=6,P158=7),6.72,IF(OR(P158=8,P158=9),6.94,IF(OR(P158=10,P158=11,P158=12),7.17,IF(OR(P158=13,P158=14,P158=15),7.41,IF(OR(P158=16,P158=17,P158=18),7.65,7.91)))))))))), IF(W158="Գ-1", IF(P158=0,4.7,IF(P158=1,4.86,IF(P158=2,5.01,IF(P158=3,5.18,IF(OR(P158=5,P158=4),5.35,IF(OR(P158=6,P158=7),5.52,IF(OR(P158=8,P158=9),5.71,IF(OR(P158=10,P158=11,P158=12),5.89,IF(OR(P158=13,P158=14,P158=15),6.09,IF(OR(P158=16,P158=17,P158=18),6.29,6.49)))))))))), IF(W158="Գ-2", IF(P158=0,3.88,IF(P158=1,4.01,IF(P158=2,4.14,IF(P158=3,4.27,IF(OR(P158=5,P158=4),4.41,IF(OR(P158=6,P158=7),4.55,IF(OR(P158=8,P158=9),4.7,IF(OR(P158=10,P158=11,P158=12),4.85,IF(OR(P158=13,P158=14,P158=15),5.01,IF(OR(P158=16,P158=17,P158=18),5.17,5.34)))))))))), IF(W158="Գ-3", IF(P158=0,3.21,IF(P158=1,3.31,IF(P158=2,3.42,IF(P158=3,3.53,IF(OR(P158=5,P158=4),3.64,IF(OR(P158=6,P158=7),3.76,IF(OR(P158=8,P158=9),3.88,IF(OR(P158=10,P158=11,P158=12),4.01,IF(OR(P158=13,P158=14,P158=15),4.13,IF(OR(P158=16,P158=17,P158=18),4.27,4.4)))))))))), IF(W158="Ա-1", IF(P158=0,2.66,IF(P158=1,2.75,IF(P158=2,2.83,IF(P158=3,2.92,IF(OR(P158=5,P158=4),3.02,IF(OR(P158=6,P158=7),3.11,IF(OR(P158=8,P158=9),3.21,IF(OR(P158=10,P158=11,P158=12),3.31,IF(OR(P158=13,P158=14,P158=15),3.42,IF(OR(P158=16,P158=17,P158=18),3.53,3.64)))))))))), IF(W158="Ա-2", IF(P158=0,2.28,IF(P158=1,2.35,IF(P158=2,2.43,IF(P158=3,2.5,IF(OR(P158=5,P158=4),2.58,IF(OR(P158=6,P158=7),2.66,IF(OR(P158=8,P158=9),2.75,IF(OR(P158=10,P158=11,P158=12),2.83,IF(OR(P158=13,P158=14,P158=15),2.92,IF(OR(P158=16,P158=17,P158=18),3.01,3.11)))))))))),IF(W158="Ա-3", IF(P158=0,1.96,IF(P158=1,2.02,IF(P158=2,2.08,IF(P158=3,2.15,IF(OR(P158=5,P158=4),2.21,IF(OR(P158=6,P158=7),2.28,IF(OR(P158=8,P158=9),2.35,IF(OR(P158=10,P158=11,P158=12),2.42,IF(OR(P158=13,P158=14,P158=15),2.5,IF(OR(P158=16,P158=17,P158=18),2.58,2.66)))))))))), IF(W158="Կ-1", IF(P158=0,1.68,IF(P158=1,1.73,IF(P158=2,1.79,IF(P158=3,1.84,IF(OR(P158=5,P158=4),1.9,IF(OR(P158=6,P158=7),1.96,IF(OR(P158=8,P158=9),2.02,IF(OR(P158=10,P158=11,P158=12),2.08,IF(OR(P158=13,P158=14,P158=15),2.14,IF(OR(P158=16,P158=17,P158=18),2.21,2.28)))))))))), IF(W158="Կ-2", IF(P158=0,1.45,IF(P158=1,1.49,IF(P158=2,1.54,IF(P158=3,1.59,IF(OR(P158=5,P158=4),1.63,IF(OR(P158=6,P158=7),1.68,IF(OR(P158=8,P158=9),1.73,IF(OR(P158=10,P158=11,P158=12),1.79,IF(OR(P158=13,P158=14,P158=15),1.84,IF(OR(P158=16,P158=17,P158=18),1.9,1.95)))))))))),IF(W158="Կ-3", IF(P158=0,1.25,IF(P158=1,1.29,IF(P158=2,1.33,IF(P158=3,1.37,IF(OR(P158=5,P158=4),1.41,IF(OR(P158=6,P158=7),1.45,IF(OR(P158=8,P158=9),1.49,IF(OR(P158=10,P158=11,P158=12),1.54,IF(OR(P158=13,P158=14,P158=15),1.58,IF(OR(P158=16,P158=17,P158=18),1.63,1.68)))))))))), "Error"))))))))))))</f>
        <v>1.96</v>
      </c>
      <c r="R158" s="1575"/>
      <c r="S158" s="1576">
        <f t="shared" ref="S158" si="368">+Q158+Q158*R158</f>
        <v>1.96</v>
      </c>
      <c r="T158" s="1577">
        <v>66140</v>
      </c>
      <c r="U158" s="1593"/>
      <c r="V158" s="1589"/>
      <c r="W158" s="1582" t="str">
        <f t="shared" ref="W158" si="369">+K158</f>
        <v>Կ-1</v>
      </c>
      <c r="X158" s="1577">
        <f t="shared" ref="X158" si="370">T158*S158</f>
        <v>129634.4</v>
      </c>
      <c r="Y158" s="1579">
        <f t="shared" ref="Y158" si="371">S158*T158+U158+V158</f>
        <v>129634.4</v>
      </c>
      <c r="Z158" s="1583">
        <f t="shared" ref="Z158" si="372">+Y158*13</f>
        <v>1685247.2</v>
      </c>
      <c r="AA158" s="1574">
        <f t="shared" ref="AA158" si="373">+O158</f>
        <v>1</v>
      </c>
      <c r="AB158" s="1575">
        <f t="shared" ref="AB158" si="374">+P158+1</f>
        <v>8</v>
      </c>
      <c r="AC158" s="1581">
        <f t="shared" ref="AC158" si="375">IF(AA158&lt;1,0,IF(AI158="Բ-1",IF(AB158=0,6.94,IF(AB158=1,7.17,IF(AB158=2,7.41,IF(AB158=3,7.66,IF(OR(AB158=5,AB158=4),7.92,IF(OR(AB158=6,AB158=7),8.18,IF(OR(AB158=8,AB158=9),8.46,IF(OR(AB158=10,AB158=11,AB158=12),8.74,IF(OR(AB158=13,AB158=14,AB158=15),9.03,IF(OR(AB158=16,AB158=17,AB158=18),9.33,9.65)))))))))),IF(AI158="Բ-2", IF(AB158=0,5.71,IF(AB158=1,5.89,IF(AB158=2,6.09,IF(AB158=3,6.29,IF(OR(AB158=5,AB158=4),6.5,IF(OR(AB158=6,AB158=7),6.72,IF(OR(AB158=8,AB158=9),6.94,IF(OR(AB158=10,AB158=11,AB158=12),7.17,IF(OR(AB158=13,AB158=14,AB158=15),7.41,IF(OR(AB158=16,AB158=17,AB158=18),7.65,7.91)))))))))), IF(AI158="Գ-1", IF(AB158=0,4.7,IF(AB158=1,4.86,IF(AB158=2,5.01,IF(AB158=3,5.18,IF(OR(AB158=5,AB158=4),5.35,IF(OR(AB158=6,AB158=7),5.52,IF(OR(AB158=8,AB158=9),5.71,IF(OR(AB158=10,AB158=11,AB158=12),5.89,IF(OR(AB158=13,AB158=14,AB158=15),6.09,IF(OR(AB158=16,AB158=17,AB158=18),6.29,6.49)))))))))), IF(AI158="Գ-2", IF(AB158=0,3.88,IF(AB158=1,4.01,IF(AB158=2,4.14,IF(AB158=3,4.27,IF(OR(AB158=5,AB158=4),4.41,IF(OR(AB158=6,AB158=7),4.55,IF(OR(AB158=8,AB158=9),4.7,IF(OR(AB158=10,AB158=11,AB158=12),4.85,IF(OR(AB158=13,AB158=14,AB158=15),5.01,IF(OR(AB158=16,AB158=17,AB158=18),5.17,5.34)))))))))), IF(AI158="Գ-3", IF(AB158=0,3.21,IF(AB158=1,3.31,IF(AB158=2,3.42,IF(AB158=3,3.53,IF(OR(AB158=5,AB158=4),3.64,IF(OR(AB158=6,AB158=7),3.76,IF(OR(AB158=8,AB158=9),3.88,IF(OR(AB158=10,AB158=11,AB158=12),4.01,IF(OR(AB158=13,AB158=14,AB158=15),4.13,IF(OR(AB158=16,AB158=17,AB158=18),4.27,4.4)))))))))), IF(AI158="Ա-1", IF(AB158=0,2.66,IF(AB158=1,2.75,IF(AB158=2,2.83,IF(AB158=3,2.92,IF(OR(AB158=5,AB158=4),3.02,IF(OR(AB158=6,AB158=7),3.11,IF(OR(AB158=8,AB158=9),3.21,IF(OR(AB158=10,AB158=11,AB158=12),3.31,IF(OR(AB158=13,AB158=14,AB158=15),3.42,IF(OR(AB158=16,AB158=17,AB158=18),3.53,3.64)))))))))), IF(AI158="Ա-2", IF(AB158=0,2.28,IF(AB158=1,2.35,IF(AB158=2,2.43,IF(AB158=3,2.5,IF(OR(AB158=5,AB158=4),2.58,IF(OR(AB158=6,AB158=7),2.66,IF(OR(AB158=8,AB158=9),2.75,IF(OR(AB158=10,AB158=11,AB158=12),2.83,IF(OR(AB158=13,AB158=14,AB158=15),2.92,IF(OR(AB158=16,AB158=17,AB158=18),3.01,3.11)))))))))),IF(AI158="Ա-3", IF(AB158=0,1.96,IF(AB158=1,2.02,IF(AB158=2,2.08,IF(AB158=3,2.15,IF(OR(AB158=5,AB158=4),2.21,IF(OR(AB158=6,AB158=7),2.28,IF(OR(AB158=8,AB158=9),2.35,IF(OR(AB158=10,AB158=11,AB158=12),2.42,IF(OR(AB158=13,AB158=14,AB158=15),2.5,IF(OR(AB158=16,AB158=17,AB158=18),2.58,2.66)))))))))), IF(AI158="Կ-1", IF(AB158=0,1.68,IF(AB158=1,1.73,IF(AB158=2,1.79,IF(AB158=3,1.84,IF(OR(AB158=5,AB158=4),1.9,IF(OR(AB158=6,AB158=7),1.96,IF(OR(AB158=8,AB158=9),2.02,IF(OR(AB158=10,AB158=11,AB158=12),2.08,IF(OR(AB158=13,AB158=14,AB158=15),2.14,IF(OR(AB158=16,AB158=17,AB158=18),2.21,2.28)))))))))), IF(AI158="Կ-2", IF(AB158=0,1.45,IF(AB158=1,1.49,IF(AB158=2,1.54,IF(AB158=3,1.59,IF(OR(AB158=5,AB158=4),1.63,IF(OR(AB158=6,AB158=7),1.68,IF(OR(AB158=8,AB158=9),1.73,IF(OR(AB158=10,AB158=11,AB158=12),1.79,IF(OR(AB158=13,AB158=14,AB158=15),1.84,IF(OR(AB158=16,AB158=17,AB158=18),1.9,1.95)))))))))),IF(AI158="Կ-3", IF(AB158=0,1.25,IF(AB158=1,1.29,IF(AB158=2,1.33,IF(AB158=3,1.37,IF(OR(AB158=5,AB158=4),1.41,IF(OR(AB158=6,AB158=7),1.45,IF(OR(AB158=8,AB158=9),1.49,IF(OR(AB158=10,AB158=11,AB158=12),1.54,IF(OR(AB158=13,AB158=14,AB158=15),1.58,IF(OR(AB158=16,AB158=17,AB158=18),1.63,1.68)))))))))), "Error"))))))))))))</f>
        <v>2.02</v>
      </c>
      <c r="AD158" s="1575"/>
      <c r="AE158" s="1576">
        <f t="shared" ref="AE158" si="376">+AC158+AC158*AD158</f>
        <v>2.02</v>
      </c>
      <c r="AF158" s="1577">
        <v>66140</v>
      </c>
      <c r="AG158" s="1593"/>
      <c r="AH158" s="1589"/>
      <c r="AI158" s="1578" t="str">
        <f t="shared" ref="AI158" si="377">+W158</f>
        <v>Կ-1</v>
      </c>
      <c r="AJ158" s="1577">
        <f t="shared" ref="AJ158" si="378">AF158*AE158</f>
        <v>133602.79999999999</v>
      </c>
      <c r="AK158" s="1579">
        <f t="shared" ref="AK158" si="379">AE158*AF158+AG158+AH158</f>
        <v>133602.79999999999</v>
      </c>
      <c r="AL158" s="1583">
        <f t="shared" ref="AL158" si="380">+AK158*13</f>
        <v>1736836.4</v>
      </c>
      <c r="AM158" s="1574">
        <f t="shared" ref="AM158" si="381">+AA158</f>
        <v>1</v>
      </c>
      <c r="AN158" s="1575">
        <f t="shared" ref="AN158" si="382">+AB158+1</f>
        <v>9</v>
      </c>
      <c r="AO158" s="1581">
        <f t="shared" ref="AO158" si="383">IF(AM158&lt;1,0,IF(AU158="Բ-1",IF(AN158=0,6.94,IF(AN158=1,7.17,IF(AN158=2,7.41,IF(AN158=3,7.66,IF(OR(AN158=5,AN158=4),7.92,IF(OR(AN158=6,AN158=7),8.18,IF(OR(AN158=8,AN158=9),8.46,IF(OR(AN158=10,AN158=11,AN158=12),8.74,IF(OR(AN158=13,AN158=14,AN158=15),9.03,IF(OR(AN158=16,AN158=17,AN158=18),9.33,9.65)))))))))),IF(AU158="Բ-2", IF(AN158=0,5.71,IF(AN158=1,5.89,IF(AN158=2,6.09,IF(AN158=3,6.29,IF(OR(AN158=5,AN158=4),6.5,IF(OR(AN158=6,AN158=7),6.72,IF(OR(AN158=8,AN158=9),6.94,IF(OR(AN158=10,AN158=11,AN158=12),7.17,IF(OR(AN158=13,AN158=14,AN158=15),7.41,IF(OR(AN158=16,AN158=17,AN158=18),7.65,7.91)))))))))), IF(AU158="Գ-1", IF(AN158=0,4.7,IF(AN158=1,4.86,IF(AN158=2,5.01,IF(AN158=3,5.18,IF(OR(AN158=5,AN158=4),5.35,IF(OR(AN158=6,AN158=7),5.52,IF(OR(AN158=8,AN158=9),5.71,IF(OR(AN158=10,AN158=11,AN158=12),5.89,IF(OR(AN158=13,AN158=14,AN158=15),6.09,IF(OR(AN158=16,AN158=17,AN158=18),6.29,6.49)))))))))), IF(AU158="Գ-2", IF(AN158=0,3.88,IF(AN158=1,4.01,IF(AN158=2,4.14,IF(AN158=3,4.27,IF(OR(AN158=5,AN158=4),4.41,IF(OR(AN158=6,AN158=7),4.55,IF(OR(AN158=8,AN158=9),4.7,IF(OR(AN158=10,AN158=11,AN158=12),4.85,IF(OR(AN158=13,AN158=14,AN158=15),5.01,IF(OR(AN158=16,AN158=17,AN158=18),5.17,5.34)))))))))), IF(AU158="Գ-3", IF(AN158=0,3.21,IF(AN158=1,3.31,IF(AN158=2,3.42,IF(AN158=3,3.53,IF(OR(AN158=5,AN158=4),3.64,IF(OR(AN158=6,AN158=7),3.76,IF(OR(AN158=8,AN158=9),3.88,IF(OR(AN158=10,AN158=11,AN158=12),4.01,IF(OR(AN158=13,AN158=14,AN158=15),4.13,IF(OR(AN158=16,AN158=17,AN158=18),4.27,4.4)))))))))), IF(AU158="Ա-1", IF(AN158=0,2.66,IF(AN158=1,2.75,IF(AN158=2,2.83,IF(AN158=3,2.92,IF(OR(AN158=5,AN158=4),3.02,IF(OR(AN158=6,AN158=7),3.11,IF(OR(AN158=8,AN158=9),3.21,IF(OR(AN158=10,AN158=11,AN158=12),3.31,IF(OR(AN158=13,AN158=14,AN158=15),3.42,IF(OR(AN158=16,AN158=17,AN158=18),3.53,3.64)))))))))), IF(AU158="Ա-2", IF(AN158=0,2.28,IF(AN158=1,2.35,IF(AN158=2,2.43,IF(AN158=3,2.5,IF(OR(AN158=5,AN158=4),2.58,IF(OR(AN158=6,AN158=7),2.66,IF(OR(AN158=8,AN158=9),2.75,IF(OR(AN158=10,AN158=11,AN158=12),2.83,IF(OR(AN158=13,AN158=14,AN158=15),2.92,IF(OR(AN158=16,AN158=17,AN158=18),3.01,3.11)))))))))),IF(AU158="Ա-3", IF(AN158=0,1.96,IF(AN158=1,2.02,IF(AN158=2,2.08,IF(AN158=3,2.15,IF(OR(AN158=5,AN158=4),2.21,IF(OR(AN158=6,AN158=7),2.28,IF(OR(AN158=8,AN158=9),2.35,IF(OR(AN158=10,AN158=11,AN158=12),2.42,IF(OR(AN158=13,AN158=14,AN158=15),2.5,IF(OR(AN158=16,AN158=17,AN158=18),2.58,2.66)))))))))), IF(AU158="Կ-1", IF(AN158=0,1.68,IF(AN158=1,1.73,IF(AN158=2,1.79,IF(AN158=3,1.84,IF(OR(AN158=5,AN158=4),1.9,IF(OR(AN158=6,AN158=7),1.96,IF(OR(AN158=8,AN158=9),2.02,IF(OR(AN158=10,AN158=11,AN158=12),2.08,IF(OR(AN158=13,AN158=14,AN158=15),2.14,IF(OR(AN158=16,AN158=17,AN158=18),2.21,2.28)))))))))), IF(AU158="Կ-2", IF(AN158=0,1.45,IF(AN158=1,1.49,IF(AN158=2,1.54,IF(AN158=3,1.59,IF(OR(AN158=5,AN158=4),1.63,IF(OR(AN158=6,AN158=7),1.68,IF(OR(AN158=8,AN158=9),1.73,IF(OR(AN158=10,AN158=11,AN158=12),1.79,IF(OR(AN158=13,AN158=14,AN158=15),1.84,IF(OR(AN158=16,AN158=17,AN158=18),1.9,1.95)))))))))),IF(AU158="Կ-3", IF(AN158=0,1.25,IF(AN158=1,1.29,IF(AN158=2,1.33,IF(AN158=3,1.37,IF(OR(AN158=5,AN158=4),1.41,IF(OR(AN158=6,AN158=7),1.45,IF(OR(AN158=8,AN158=9),1.49,IF(OR(AN158=10,AN158=11,AN158=12),1.54,IF(OR(AN158=13,AN158=14,AN158=15),1.58,IF(OR(AN158=16,AN158=17,AN158=18),1.63,1.68)))))))))), "Error"))))))))))))</f>
        <v>2.02</v>
      </c>
      <c r="AP158" s="1575"/>
      <c r="AQ158" s="1576">
        <f t="shared" ref="AQ158" si="384">+AO158+AO158*AP158</f>
        <v>2.02</v>
      </c>
      <c r="AR158" s="1577">
        <v>66140</v>
      </c>
      <c r="AS158" s="1593"/>
      <c r="AT158" s="1589"/>
      <c r="AU158" s="1578" t="str">
        <f t="shared" ref="AU158" si="385">+AI158</f>
        <v>Կ-1</v>
      </c>
      <c r="AV158" s="1577">
        <f t="shared" ref="AV158" si="386">AR158*AQ158</f>
        <v>133602.79999999999</v>
      </c>
      <c r="AW158" s="1579">
        <f t="shared" ref="AW158" si="387">AQ158*AR158+AS158+AT158</f>
        <v>133602.79999999999</v>
      </c>
      <c r="AX158" s="1583">
        <f t="shared" ref="AX158" si="388">+AW158*13</f>
        <v>1736836.4</v>
      </c>
    </row>
    <row r="159" spans="2:50" s="777" customFormat="1" ht="54">
      <c r="B159" s="1657">
        <v>25</v>
      </c>
      <c r="C159" s="655" t="s">
        <v>2448</v>
      </c>
      <c r="D159" s="1217" t="s">
        <v>1376</v>
      </c>
      <c r="E159" s="1288">
        <v>1</v>
      </c>
      <c r="F159" s="1341">
        <v>1</v>
      </c>
      <c r="G159" s="795">
        <f t="shared" si="197"/>
        <v>1.73</v>
      </c>
      <c r="H159" s="825">
        <v>66140</v>
      </c>
      <c r="I159" s="1317"/>
      <c r="J159" s="825"/>
      <c r="K159" s="796" t="s">
        <v>97</v>
      </c>
      <c r="L159" s="825">
        <f t="shared" si="198"/>
        <v>114422.2</v>
      </c>
      <c r="M159" s="826">
        <f t="shared" si="199"/>
        <v>114422.2</v>
      </c>
      <c r="N159" s="792">
        <f t="shared" si="200"/>
        <v>1487488.5999999999</v>
      </c>
      <c r="O159" s="821">
        <f t="shared" si="201"/>
        <v>1</v>
      </c>
      <c r="P159" s="794">
        <f t="shared" si="202"/>
        <v>2</v>
      </c>
      <c r="Q159" s="795">
        <f t="shared" si="203"/>
        <v>1.79</v>
      </c>
      <c r="R159" s="786"/>
      <c r="S159" s="787">
        <f t="shared" si="204"/>
        <v>1.79</v>
      </c>
      <c r="T159" s="788">
        <v>66140</v>
      </c>
      <c r="U159" s="892"/>
      <c r="V159" s="825"/>
      <c r="W159" s="796" t="str">
        <f t="shared" si="205"/>
        <v>Կ-1</v>
      </c>
      <c r="X159" s="788">
        <f t="shared" si="206"/>
        <v>118390.6</v>
      </c>
      <c r="Y159" s="791">
        <f t="shared" si="207"/>
        <v>118390.6</v>
      </c>
      <c r="Z159" s="797">
        <f t="shared" si="208"/>
        <v>1539077.8</v>
      </c>
      <c r="AA159" s="793">
        <f t="shared" si="209"/>
        <v>1</v>
      </c>
      <c r="AB159" s="794">
        <f t="shared" si="210"/>
        <v>3</v>
      </c>
      <c r="AC159" s="795">
        <f t="shared" si="211"/>
        <v>1.84</v>
      </c>
      <c r="AD159" s="786"/>
      <c r="AE159" s="787">
        <f t="shared" si="212"/>
        <v>1.84</v>
      </c>
      <c r="AF159" s="788">
        <v>66140</v>
      </c>
      <c r="AG159" s="892"/>
      <c r="AH159" s="825"/>
      <c r="AI159" s="790" t="str">
        <f t="shared" si="213"/>
        <v>Կ-1</v>
      </c>
      <c r="AJ159" s="788">
        <f t="shared" si="214"/>
        <v>121697.60000000001</v>
      </c>
      <c r="AK159" s="791">
        <f t="shared" si="215"/>
        <v>121697.60000000001</v>
      </c>
      <c r="AL159" s="797">
        <f t="shared" si="216"/>
        <v>1582068.8</v>
      </c>
      <c r="AM159" s="793">
        <f t="shared" si="217"/>
        <v>1</v>
      </c>
      <c r="AN159" s="794">
        <f t="shared" si="218"/>
        <v>4</v>
      </c>
      <c r="AO159" s="795">
        <f t="shared" si="219"/>
        <v>1.9</v>
      </c>
      <c r="AP159" s="786"/>
      <c r="AQ159" s="787">
        <f t="shared" si="220"/>
        <v>1.9</v>
      </c>
      <c r="AR159" s="788">
        <v>66140</v>
      </c>
      <c r="AS159" s="892"/>
      <c r="AT159" s="825"/>
      <c r="AU159" s="790" t="str">
        <f t="shared" si="221"/>
        <v>Կ-1</v>
      </c>
      <c r="AV159" s="788">
        <f t="shared" si="222"/>
        <v>125666</v>
      </c>
      <c r="AW159" s="791">
        <f t="shared" si="223"/>
        <v>125666</v>
      </c>
      <c r="AX159" s="797">
        <f t="shared" si="224"/>
        <v>1633658</v>
      </c>
    </row>
    <row r="160" spans="2:50" s="777" customFormat="1" ht="54">
      <c r="B160" s="1657">
        <v>26</v>
      </c>
      <c r="C160" s="655" t="s">
        <v>2449</v>
      </c>
      <c r="D160" s="1217" t="s">
        <v>1376</v>
      </c>
      <c r="E160" s="1288">
        <v>1</v>
      </c>
      <c r="F160" s="1341">
        <v>2</v>
      </c>
      <c r="G160" s="795">
        <f t="shared" si="197"/>
        <v>1.79</v>
      </c>
      <c r="H160" s="825">
        <v>66140</v>
      </c>
      <c r="I160" s="824"/>
      <c r="J160" s="825"/>
      <c r="K160" s="796" t="s">
        <v>97</v>
      </c>
      <c r="L160" s="825">
        <f t="shared" si="198"/>
        <v>118390.6</v>
      </c>
      <c r="M160" s="826">
        <f t="shared" si="199"/>
        <v>118390.6</v>
      </c>
      <c r="N160" s="792">
        <f t="shared" si="200"/>
        <v>1539077.8</v>
      </c>
      <c r="O160" s="821">
        <f t="shared" si="201"/>
        <v>1</v>
      </c>
      <c r="P160" s="794">
        <f t="shared" si="202"/>
        <v>3</v>
      </c>
      <c r="Q160" s="795">
        <f t="shared" si="203"/>
        <v>1.84</v>
      </c>
      <c r="R160" s="786"/>
      <c r="S160" s="787">
        <f t="shared" si="204"/>
        <v>1.84</v>
      </c>
      <c r="T160" s="788">
        <v>66140</v>
      </c>
      <c r="U160" s="825"/>
      <c r="V160" s="825"/>
      <c r="W160" s="796" t="str">
        <f t="shared" si="205"/>
        <v>Կ-1</v>
      </c>
      <c r="X160" s="788">
        <f t="shared" si="206"/>
        <v>121697.60000000001</v>
      </c>
      <c r="Y160" s="791">
        <f t="shared" si="207"/>
        <v>121697.60000000001</v>
      </c>
      <c r="Z160" s="797">
        <f t="shared" si="208"/>
        <v>1582068.8</v>
      </c>
      <c r="AA160" s="793">
        <f t="shared" si="209"/>
        <v>1</v>
      </c>
      <c r="AB160" s="794">
        <f t="shared" si="210"/>
        <v>4</v>
      </c>
      <c r="AC160" s="795">
        <f t="shared" si="211"/>
        <v>1.9</v>
      </c>
      <c r="AD160" s="786"/>
      <c r="AE160" s="787">
        <f t="shared" si="212"/>
        <v>1.9</v>
      </c>
      <c r="AF160" s="788">
        <v>66140</v>
      </c>
      <c r="AG160" s="825"/>
      <c r="AH160" s="825"/>
      <c r="AI160" s="790" t="str">
        <f t="shared" si="213"/>
        <v>Կ-1</v>
      </c>
      <c r="AJ160" s="788">
        <f t="shared" si="214"/>
        <v>125666</v>
      </c>
      <c r="AK160" s="791">
        <f t="shared" si="215"/>
        <v>125666</v>
      </c>
      <c r="AL160" s="797">
        <f t="shared" si="216"/>
        <v>1633658</v>
      </c>
      <c r="AM160" s="793">
        <f t="shared" si="217"/>
        <v>1</v>
      </c>
      <c r="AN160" s="794">
        <f t="shared" si="218"/>
        <v>5</v>
      </c>
      <c r="AO160" s="795">
        <f t="shared" si="219"/>
        <v>1.9</v>
      </c>
      <c r="AP160" s="786"/>
      <c r="AQ160" s="787">
        <f t="shared" si="220"/>
        <v>1.9</v>
      </c>
      <c r="AR160" s="788">
        <v>66140</v>
      </c>
      <c r="AS160" s="825"/>
      <c r="AT160" s="825"/>
      <c r="AU160" s="790" t="str">
        <f t="shared" si="221"/>
        <v>Կ-1</v>
      </c>
      <c r="AV160" s="788">
        <f t="shared" si="222"/>
        <v>125666</v>
      </c>
      <c r="AW160" s="791">
        <f t="shared" si="223"/>
        <v>125666</v>
      </c>
      <c r="AX160" s="797">
        <f t="shared" si="224"/>
        <v>1633658</v>
      </c>
    </row>
    <row r="161" spans="2:50" s="777" customFormat="1" ht="54">
      <c r="B161" s="1657">
        <v>27</v>
      </c>
      <c r="C161" s="655" t="s">
        <v>2447</v>
      </c>
      <c r="D161" s="1217" t="s">
        <v>1376</v>
      </c>
      <c r="E161" s="1288">
        <v>1</v>
      </c>
      <c r="F161" s="1341">
        <v>0</v>
      </c>
      <c r="G161" s="795">
        <f t="shared" ref="G161" si="389">IF(E161&lt;1,0,IF(K161="Բ-1",IF(F161=0,6.94,IF(F161=1,7.17,IF(F161=2,7.41,IF(F161=3,7.66,IF(OR(F161=5,F161=4),7.92,IF(OR(F161=6,F161=7),8.18,IF(OR(F161=8,F161=9),8.46,IF(OR(F161=10,F161=11,F161=12),8.74,IF(OR(F161=13,F161=14,F161=15),9.03,IF(OR(F161=16,F161=17,F161=18),9.33,9.65)))))))))),IF(K161="Բ-2", IF(F161=0,5.71,IF(F161=1,5.89,IF(F161=2,6.09,IF(F161=3,6.29,IF(OR(F161=5,F161=4),6.5,IF(OR(F161=6,F161=7),6.72,IF(OR(F161=8,F161=9),6.94,IF(OR(F161=10,F161=11,F161=12),7.17,IF(OR(F161=13,F161=14,F161=15),7.41,IF(OR(F161=16,F161=17,F161=18),7.65,7.91)))))))))), IF(K161="Գ-1", IF(F161=0,4.7,IF(F161=1,4.86,IF(F161=2,5.01,IF(F161=3,5.18,IF(OR(F161=5,F161=4),5.35,IF(OR(F161=6,F161=7),5.52,IF(OR(F161=8,F161=9),5.71,IF(OR(F161=10,F161=11,F161=12),5.89,IF(OR(F161=13,F161=14,F161=15),6.09,IF(OR(F161=16,F161=17,F161=18),6.29,6.49)))))))))), IF(K161="Գ-2", IF(F161=0,3.88,IF(F161=1,4.01,IF(F161=2,4.14,IF(F161=3,4.27,IF(OR(F161=5,F161=4),4.41,IF(OR(F161=6,F161=7),4.55,IF(OR(F161=8,F161=9),4.7,IF(OR(F161=10,F161=11,F161=12),4.85,IF(OR(F161=13,F161=14,F161=15),5.01,IF(OR(F161=16,F161=17,F161=18),5.17,5.34)))))))))), IF(K161="Գ-3", IF(F161=0,3.21,IF(F161=1,3.31,IF(F161=2,3.42,IF(F161=3,3.53,IF(OR(F161=5,F161=4),3.64,IF(OR(F161=6,F161=7),3.76,IF(OR(F161=8,F161=9),3.88,IF(OR(F161=10,F161=11,F161=12),4.01,IF(OR(F161=13,F161=14,F161=15),4.13,IF(OR(F161=16,F161=17,F161=18),4.27,4.4)))))))))), IF(K161="Ա-1", IF(F161=0,2.66,IF(F161=1,2.75,IF(F161=2,2.83,IF(F161=3,2.92,IF(OR(F161=5,F161=4),3.02,IF(OR(F161=6,F161=7),3.11,IF(OR(F161=8,F161=9),3.21,IF(OR(F161=10,F161=11,F161=12),3.31,IF(OR(F161=13,F161=14,F161=15),3.42,IF(OR(F161=16,F161=17,F161=18),3.53,3.64)))))))))), IF(K161="Ա-2", IF(F161=0,2.28,IF(F161=1,2.35,IF(F161=2,2.43,IF(F161=3,2.5,IF(OR(F161=5,F161=4),2.58,IF(OR(F161=6,F161=7),2.66,IF(OR(F161=8,F161=9),2.75,IF(OR(F161=10,F161=11,F161=12),2.83,IF(OR(F161=13,F161=14,F161=15),2.92,IF(OR(F161=16,F161=17,F161=18),3.01,3.11)))))))))),IF(K161="Ա-3", IF(F161=0,1.96,IF(F161=1,2.02,IF(F161=2,2.08,IF(F161=3,2.15,IF(OR(F161=5,F161=4),2.21,IF(OR(F161=6,F161=7),2.28,IF(OR(F161=8,F161=9),2.35,IF(OR(F161=10,F161=11,F161=12),2.42,IF(OR(F161=13,F161=14,F161=15),2.5,IF(OR(F161=16,F161=17,F161=18),2.58,2.66)))))))))), IF(K161="Կ-1", IF(F161=0,1.68,IF(F161=1,1.73,IF(F161=2,1.79,IF(F161=3,1.84,IF(OR(F161=5,F161=4),1.9,IF(OR(F161=6,F161=7),1.96,IF(OR(F161=8,F161=9),2.02,IF(OR(F161=10,F161=11,F161=12),2.08,IF(OR(F161=13,F161=14,F161=15),2.14,IF(OR(F161=16,F161=17,F161=18),2.21,2.28)))))))))), IF(K161="Կ-2", IF(F161=0,1.45,IF(F161=1,1.49,IF(F161=2,1.54,IF(F161=3,1.59,IF(OR(F161=5,F161=4),1.63,IF(OR(F161=6,F161=7),1.68,IF(OR(F161=8,F161=9),1.73,IF(OR(F161=10,F161=11,F161=12),1.79,IF(OR(F161=13,F161=14,F161=15),1.84,IF(OR(F161=16,F161=17,F161=18),1.9,1.95)))))))))),IF(K161="Կ-3", IF(F161=0,1.25,IF(F161=1,1.29,IF(F161=2,1.33,IF(F161=3,1.37,IF(OR(F161=5,F161=4),1.41,IF(OR(F161=6,F161=7),1.45,IF(OR(F161=8,F161=9),1.49,IF(OR(F161=10,F161=11,F161=12),1.54,IF(OR(F161=13,F161=14,F161=15),1.58,IF(OR(F161=16,F161=17,F161=18),1.63,1.68)))))))))), "Error"))))))))))))</f>
        <v>1.68</v>
      </c>
      <c r="H161" s="825">
        <v>66140</v>
      </c>
      <c r="I161" s="824"/>
      <c r="J161" s="825"/>
      <c r="K161" s="796" t="s">
        <v>97</v>
      </c>
      <c r="L161" s="825">
        <f t="shared" ref="L161" si="390">H161*G161</f>
        <v>111115.2</v>
      </c>
      <c r="M161" s="826">
        <f t="shared" si="199"/>
        <v>111115.2</v>
      </c>
      <c r="N161" s="792">
        <f t="shared" ref="N161" si="391">+M161*13</f>
        <v>1444497.5999999999</v>
      </c>
      <c r="O161" s="821">
        <f t="shared" si="201"/>
        <v>1</v>
      </c>
      <c r="P161" s="794">
        <f t="shared" si="202"/>
        <v>1</v>
      </c>
      <c r="Q161" s="795">
        <f t="shared" ref="Q161" si="392">IF(O161&lt;1,0,IF(W161="Բ-1",IF(P161=0,6.94,IF(P161=1,7.17,IF(P161=2,7.41,IF(P161=3,7.66,IF(OR(P161=5,P161=4),7.92,IF(OR(P161=6,P161=7),8.18,IF(OR(P161=8,P161=9),8.46,IF(OR(P161=10,P161=11,P161=12),8.74,IF(OR(P161=13,P161=14,P161=15),9.03,IF(OR(P161=16,P161=17,P161=18),9.33,9.65)))))))))),IF(W161="Բ-2", IF(P161=0,5.71,IF(P161=1,5.89,IF(P161=2,6.09,IF(P161=3,6.29,IF(OR(P161=5,P161=4),6.5,IF(OR(P161=6,P161=7),6.72,IF(OR(P161=8,P161=9),6.94,IF(OR(P161=10,P161=11,P161=12),7.17,IF(OR(P161=13,P161=14,P161=15),7.41,IF(OR(P161=16,P161=17,P161=18),7.65,7.91)))))))))), IF(W161="Գ-1", IF(P161=0,4.7,IF(P161=1,4.86,IF(P161=2,5.01,IF(P161=3,5.18,IF(OR(P161=5,P161=4),5.35,IF(OR(P161=6,P161=7),5.52,IF(OR(P161=8,P161=9),5.71,IF(OR(P161=10,P161=11,P161=12),5.89,IF(OR(P161=13,P161=14,P161=15),6.09,IF(OR(P161=16,P161=17,P161=18),6.29,6.49)))))))))), IF(W161="Գ-2", IF(P161=0,3.88,IF(P161=1,4.01,IF(P161=2,4.14,IF(P161=3,4.27,IF(OR(P161=5,P161=4),4.41,IF(OR(P161=6,P161=7),4.55,IF(OR(P161=8,P161=9),4.7,IF(OR(P161=10,P161=11,P161=12),4.85,IF(OR(P161=13,P161=14,P161=15),5.01,IF(OR(P161=16,P161=17,P161=18),5.17,5.34)))))))))), IF(W161="Գ-3", IF(P161=0,3.21,IF(P161=1,3.31,IF(P161=2,3.42,IF(P161=3,3.53,IF(OR(P161=5,P161=4),3.64,IF(OR(P161=6,P161=7),3.76,IF(OR(P161=8,P161=9),3.88,IF(OR(P161=10,P161=11,P161=12),4.01,IF(OR(P161=13,P161=14,P161=15),4.13,IF(OR(P161=16,P161=17,P161=18),4.27,4.4)))))))))), IF(W161="Ա-1", IF(P161=0,2.66,IF(P161=1,2.75,IF(P161=2,2.83,IF(P161=3,2.92,IF(OR(P161=5,P161=4),3.02,IF(OR(P161=6,P161=7),3.11,IF(OR(P161=8,P161=9),3.21,IF(OR(P161=10,P161=11,P161=12),3.31,IF(OR(P161=13,P161=14,P161=15),3.42,IF(OR(P161=16,P161=17,P161=18),3.53,3.64)))))))))), IF(W161="Ա-2", IF(P161=0,2.28,IF(P161=1,2.35,IF(P161=2,2.43,IF(P161=3,2.5,IF(OR(P161=5,P161=4),2.58,IF(OR(P161=6,P161=7),2.66,IF(OR(P161=8,P161=9),2.75,IF(OR(P161=10,P161=11,P161=12),2.83,IF(OR(P161=13,P161=14,P161=15),2.92,IF(OR(P161=16,P161=17,P161=18),3.01,3.11)))))))))),IF(W161="Ա-3", IF(P161=0,1.96,IF(P161=1,2.02,IF(P161=2,2.08,IF(P161=3,2.15,IF(OR(P161=5,P161=4),2.21,IF(OR(P161=6,P161=7),2.28,IF(OR(P161=8,P161=9),2.35,IF(OR(P161=10,P161=11,P161=12),2.42,IF(OR(P161=13,P161=14,P161=15),2.5,IF(OR(P161=16,P161=17,P161=18),2.58,2.66)))))))))), IF(W161="Կ-1", IF(P161=0,1.68,IF(P161=1,1.73,IF(P161=2,1.79,IF(P161=3,1.84,IF(OR(P161=5,P161=4),1.9,IF(OR(P161=6,P161=7),1.96,IF(OR(P161=8,P161=9),2.02,IF(OR(P161=10,P161=11,P161=12),2.08,IF(OR(P161=13,P161=14,P161=15),2.14,IF(OR(P161=16,P161=17,P161=18),2.21,2.28)))))))))), IF(W161="Կ-2", IF(P161=0,1.45,IF(P161=1,1.49,IF(P161=2,1.54,IF(P161=3,1.59,IF(OR(P161=5,P161=4),1.63,IF(OR(P161=6,P161=7),1.68,IF(OR(P161=8,P161=9),1.73,IF(OR(P161=10,P161=11,P161=12),1.79,IF(OR(P161=13,P161=14,P161=15),1.84,IF(OR(P161=16,P161=17,P161=18),1.9,1.95)))))))))),IF(W161="Կ-3", IF(P161=0,1.25,IF(P161=1,1.29,IF(P161=2,1.33,IF(P161=3,1.37,IF(OR(P161=5,P161=4),1.41,IF(OR(P161=6,P161=7),1.45,IF(OR(P161=8,P161=9),1.49,IF(OR(P161=10,P161=11,P161=12),1.54,IF(OR(P161=13,P161=14,P161=15),1.58,IF(OR(P161=16,P161=17,P161=18),1.63,1.68)))))))))), "Error"))))))))))))</f>
        <v>1.73</v>
      </c>
      <c r="R161" s="786"/>
      <c r="S161" s="787">
        <f t="shared" ref="S161" si="393">+Q161+Q161*R161</f>
        <v>1.73</v>
      </c>
      <c r="T161" s="788">
        <v>66140</v>
      </c>
      <c r="U161" s="825"/>
      <c r="V161" s="825"/>
      <c r="W161" s="796" t="str">
        <f t="shared" si="205"/>
        <v>Կ-1</v>
      </c>
      <c r="X161" s="788">
        <f t="shared" ref="X161" si="394">T161*S161</f>
        <v>114422.2</v>
      </c>
      <c r="Y161" s="791">
        <f t="shared" ref="Y161" si="395">S161*T161+U161+V161</f>
        <v>114422.2</v>
      </c>
      <c r="Z161" s="797">
        <f t="shared" ref="Z161" si="396">+Y161*13</f>
        <v>1487488.5999999999</v>
      </c>
      <c r="AA161" s="793">
        <f t="shared" ref="AA161" si="397">+O161</f>
        <v>1</v>
      </c>
      <c r="AB161" s="794">
        <f t="shared" ref="AB161" si="398">+P161+1</f>
        <v>2</v>
      </c>
      <c r="AC161" s="795">
        <f t="shared" ref="AC161" si="399">IF(AA161&lt;1,0,IF(AI161="Բ-1",IF(AB161=0,6.94,IF(AB161=1,7.17,IF(AB161=2,7.41,IF(AB161=3,7.66,IF(OR(AB161=5,AB161=4),7.92,IF(OR(AB161=6,AB161=7),8.18,IF(OR(AB161=8,AB161=9),8.46,IF(OR(AB161=10,AB161=11,AB161=12),8.74,IF(OR(AB161=13,AB161=14,AB161=15),9.03,IF(OR(AB161=16,AB161=17,AB161=18),9.33,9.65)))))))))),IF(AI161="Բ-2", IF(AB161=0,5.71,IF(AB161=1,5.89,IF(AB161=2,6.09,IF(AB161=3,6.29,IF(OR(AB161=5,AB161=4),6.5,IF(OR(AB161=6,AB161=7),6.72,IF(OR(AB161=8,AB161=9),6.94,IF(OR(AB161=10,AB161=11,AB161=12),7.17,IF(OR(AB161=13,AB161=14,AB161=15),7.41,IF(OR(AB161=16,AB161=17,AB161=18),7.65,7.91)))))))))), IF(AI161="Գ-1", IF(AB161=0,4.7,IF(AB161=1,4.86,IF(AB161=2,5.01,IF(AB161=3,5.18,IF(OR(AB161=5,AB161=4),5.35,IF(OR(AB161=6,AB161=7),5.52,IF(OR(AB161=8,AB161=9),5.71,IF(OR(AB161=10,AB161=11,AB161=12),5.89,IF(OR(AB161=13,AB161=14,AB161=15),6.09,IF(OR(AB161=16,AB161=17,AB161=18),6.29,6.49)))))))))), IF(AI161="Գ-2", IF(AB161=0,3.88,IF(AB161=1,4.01,IF(AB161=2,4.14,IF(AB161=3,4.27,IF(OR(AB161=5,AB161=4),4.41,IF(OR(AB161=6,AB161=7),4.55,IF(OR(AB161=8,AB161=9),4.7,IF(OR(AB161=10,AB161=11,AB161=12),4.85,IF(OR(AB161=13,AB161=14,AB161=15),5.01,IF(OR(AB161=16,AB161=17,AB161=18),5.17,5.34)))))))))), IF(AI161="Գ-3", IF(AB161=0,3.21,IF(AB161=1,3.31,IF(AB161=2,3.42,IF(AB161=3,3.53,IF(OR(AB161=5,AB161=4),3.64,IF(OR(AB161=6,AB161=7),3.76,IF(OR(AB161=8,AB161=9),3.88,IF(OR(AB161=10,AB161=11,AB161=12),4.01,IF(OR(AB161=13,AB161=14,AB161=15),4.13,IF(OR(AB161=16,AB161=17,AB161=18),4.27,4.4)))))))))), IF(AI161="Ա-1", IF(AB161=0,2.66,IF(AB161=1,2.75,IF(AB161=2,2.83,IF(AB161=3,2.92,IF(OR(AB161=5,AB161=4),3.02,IF(OR(AB161=6,AB161=7),3.11,IF(OR(AB161=8,AB161=9),3.21,IF(OR(AB161=10,AB161=11,AB161=12),3.31,IF(OR(AB161=13,AB161=14,AB161=15),3.42,IF(OR(AB161=16,AB161=17,AB161=18),3.53,3.64)))))))))), IF(AI161="Ա-2", IF(AB161=0,2.28,IF(AB161=1,2.35,IF(AB161=2,2.43,IF(AB161=3,2.5,IF(OR(AB161=5,AB161=4),2.58,IF(OR(AB161=6,AB161=7),2.66,IF(OR(AB161=8,AB161=9),2.75,IF(OR(AB161=10,AB161=11,AB161=12),2.83,IF(OR(AB161=13,AB161=14,AB161=15),2.92,IF(OR(AB161=16,AB161=17,AB161=18),3.01,3.11)))))))))),IF(AI161="Ա-3", IF(AB161=0,1.96,IF(AB161=1,2.02,IF(AB161=2,2.08,IF(AB161=3,2.15,IF(OR(AB161=5,AB161=4),2.21,IF(OR(AB161=6,AB161=7),2.28,IF(OR(AB161=8,AB161=9),2.35,IF(OR(AB161=10,AB161=11,AB161=12),2.42,IF(OR(AB161=13,AB161=14,AB161=15),2.5,IF(OR(AB161=16,AB161=17,AB161=18),2.58,2.66)))))))))), IF(AI161="Կ-1", IF(AB161=0,1.68,IF(AB161=1,1.73,IF(AB161=2,1.79,IF(AB161=3,1.84,IF(OR(AB161=5,AB161=4),1.9,IF(OR(AB161=6,AB161=7),1.96,IF(OR(AB161=8,AB161=9),2.02,IF(OR(AB161=10,AB161=11,AB161=12),2.08,IF(OR(AB161=13,AB161=14,AB161=15),2.14,IF(OR(AB161=16,AB161=17,AB161=18),2.21,2.28)))))))))), IF(AI161="Կ-2", IF(AB161=0,1.45,IF(AB161=1,1.49,IF(AB161=2,1.54,IF(AB161=3,1.59,IF(OR(AB161=5,AB161=4),1.63,IF(OR(AB161=6,AB161=7),1.68,IF(OR(AB161=8,AB161=9),1.73,IF(OR(AB161=10,AB161=11,AB161=12),1.79,IF(OR(AB161=13,AB161=14,AB161=15),1.84,IF(OR(AB161=16,AB161=17,AB161=18),1.9,1.95)))))))))),IF(AI161="Կ-3", IF(AB161=0,1.25,IF(AB161=1,1.29,IF(AB161=2,1.33,IF(AB161=3,1.37,IF(OR(AB161=5,AB161=4),1.41,IF(OR(AB161=6,AB161=7),1.45,IF(OR(AB161=8,AB161=9),1.49,IF(OR(AB161=10,AB161=11,AB161=12),1.54,IF(OR(AB161=13,AB161=14,AB161=15),1.58,IF(OR(AB161=16,AB161=17,AB161=18),1.63,1.68)))))))))), "Error"))))))))))))</f>
        <v>1.79</v>
      </c>
      <c r="AD161" s="786"/>
      <c r="AE161" s="787">
        <f t="shared" ref="AE161" si="400">+AC161+AC161*AD161</f>
        <v>1.79</v>
      </c>
      <c r="AF161" s="788">
        <v>66140</v>
      </c>
      <c r="AG161" s="825"/>
      <c r="AH161" s="825"/>
      <c r="AI161" s="790" t="str">
        <f t="shared" ref="AI161" si="401">+W161</f>
        <v>Կ-1</v>
      </c>
      <c r="AJ161" s="788">
        <f t="shared" ref="AJ161" si="402">AF161*AE161</f>
        <v>118390.6</v>
      </c>
      <c r="AK161" s="791">
        <f t="shared" ref="AK161" si="403">AE161*AF161+AG161+AH161</f>
        <v>118390.6</v>
      </c>
      <c r="AL161" s="797">
        <f t="shared" ref="AL161" si="404">+AK161*13</f>
        <v>1539077.8</v>
      </c>
      <c r="AM161" s="793">
        <f t="shared" ref="AM161" si="405">+AA161</f>
        <v>1</v>
      </c>
      <c r="AN161" s="794">
        <f t="shared" ref="AN161" si="406">+AB161+1</f>
        <v>3</v>
      </c>
      <c r="AO161" s="795">
        <f t="shared" ref="AO161" si="407">IF(AM161&lt;1,0,IF(AU161="Բ-1",IF(AN161=0,6.94,IF(AN161=1,7.17,IF(AN161=2,7.41,IF(AN161=3,7.66,IF(OR(AN161=5,AN161=4),7.92,IF(OR(AN161=6,AN161=7),8.18,IF(OR(AN161=8,AN161=9),8.46,IF(OR(AN161=10,AN161=11,AN161=12),8.74,IF(OR(AN161=13,AN161=14,AN161=15),9.03,IF(OR(AN161=16,AN161=17,AN161=18),9.33,9.65)))))))))),IF(AU161="Բ-2", IF(AN161=0,5.71,IF(AN161=1,5.89,IF(AN161=2,6.09,IF(AN161=3,6.29,IF(OR(AN161=5,AN161=4),6.5,IF(OR(AN161=6,AN161=7),6.72,IF(OR(AN161=8,AN161=9),6.94,IF(OR(AN161=10,AN161=11,AN161=12),7.17,IF(OR(AN161=13,AN161=14,AN161=15),7.41,IF(OR(AN161=16,AN161=17,AN161=18),7.65,7.91)))))))))), IF(AU161="Գ-1", IF(AN161=0,4.7,IF(AN161=1,4.86,IF(AN161=2,5.01,IF(AN161=3,5.18,IF(OR(AN161=5,AN161=4),5.35,IF(OR(AN161=6,AN161=7),5.52,IF(OR(AN161=8,AN161=9),5.71,IF(OR(AN161=10,AN161=11,AN161=12),5.89,IF(OR(AN161=13,AN161=14,AN161=15),6.09,IF(OR(AN161=16,AN161=17,AN161=18),6.29,6.49)))))))))), IF(AU161="Գ-2", IF(AN161=0,3.88,IF(AN161=1,4.01,IF(AN161=2,4.14,IF(AN161=3,4.27,IF(OR(AN161=5,AN161=4),4.41,IF(OR(AN161=6,AN161=7),4.55,IF(OR(AN161=8,AN161=9),4.7,IF(OR(AN161=10,AN161=11,AN161=12),4.85,IF(OR(AN161=13,AN161=14,AN161=15),5.01,IF(OR(AN161=16,AN161=17,AN161=18),5.17,5.34)))))))))), IF(AU161="Գ-3", IF(AN161=0,3.21,IF(AN161=1,3.31,IF(AN161=2,3.42,IF(AN161=3,3.53,IF(OR(AN161=5,AN161=4),3.64,IF(OR(AN161=6,AN161=7),3.76,IF(OR(AN161=8,AN161=9),3.88,IF(OR(AN161=10,AN161=11,AN161=12),4.01,IF(OR(AN161=13,AN161=14,AN161=15),4.13,IF(OR(AN161=16,AN161=17,AN161=18),4.27,4.4)))))))))), IF(AU161="Ա-1", IF(AN161=0,2.66,IF(AN161=1,2.75,IF(AN161=2,2.83,IF(AN161=3,2.92,IF(OR(AN161=5,AN161=4),3.02,IF(OR(AN161=6,AN161=7),3.11,IF(OR(AN161=8,AN161=9),3.21,IF(OR(AN161=10,AN161=11,AN161=12),3.31,IF(OR(AN161=13,AN161=14,AN161=15),3.42,IF(OR(AN161=16,AN161=17,AN161=18),3.53,3.64)))))))))), IF(AU161="Ա-2", IF(AN161=0,2.28,IF(AN161=1,2.35,IF(AN161=2,2.43,IF(AN161=3,2.5,IF(OR(AN161=5,AN161=4),2.58,IF(OR(AN161=6,AN161=7),2.66,IF(OR(AN161=8,AN161=9),2.75,IF(OR(AN161=10,AN161=11,AN161=12),2.83,IF(OR(AN161=13,AN161=14,AN161=15),2.92,IF(OR(AN161=16,AN161=17,AN161=18),3.01,3.11)))))))))),IF(AU161="Ա-3", IF(AN161=0,1.96,IF(AN161=1,2.02,IF(AN161=2,2.08,IF(AN161=3,2.15,IF(OR(AN161=5,AN161=4),2.21,IF(OR(AN161=6,AN161=7),2.28,IF(OR(AN161=8,AN161=9),2.35,IF(OR(AN161=10,AN161=11,AN161=12),2.42,IF(OR(AN161=13,AN161=14,AN161=15),2.5,IF(OR(AN161=16,AN161=17,AN161=18),2.58,2.66)))))))))), IF(AU161="Կ-1", IF(AN161=0,1.68,IF(AN161=1,1.73,IF(AN161=2,1.79,IF(AN161=3,1.84,IF(OR(AN161=5,AN161=4),1.9,IF(OR(AN161=6,AN161=7),1.96,IF(OR(AN161=8,AN161=9),2.02,IF(OR(AN161=10,AN161=11,AN161=12),2.08,IF(OR(AN161=13,AN161=14,AN161=15),2.14,IF(OR(AN161=16,AN161=17,AN161=18),2.21,2.28)))))))))), IF(AU161="Կ-2", IF(AN161=0,1.45,IF(AN161=1,1.49,IF(AN161=2,1.54,IF(AN161=3,1.59,IF(OR(AN161=5,AN161=4),1.63,IF(OR(AN161=6,AN161=7),1.68,IF(OR(AN161=8,AN161=9),1.73,IF(OR(AN161=10,AN161=11,AN161=12),1.79,IF(OR(AN161=13,AN161=14,AN161=15),1.84,IF(OR(AN161=16,AN161=17,AN161=18),1.9,1.95)))))))))),IF(AU161="Կ-3", IF(AN161=0,1.25,IF(AN161=1,1.29,IF(AN161=2,1.33,IF(AN161=3,1.37,IF(OR(AN161=5,AN161=4),1.41,IF(OR(AN161=6,AN161=7),1.45,IF(OR(AN161=8,AN161=9),1.49,IF(OR(AN161=10,AN161=11,AN161=12),1.54,IF(OR(AN161=13,AN161=14,AN161=15),1.58,IF(OR(AN161=16,AN161=17,AN161=18),1.63,1.68)))))))))), "Error"))))))))))))</f>
        <v>1.84</v>
      </c>
      <c r="AP161" s="786"/>
      <c r="AQ161" s="787">
        <f t="shared" ref="AQ161" si="408">+AO161+AO161*AP161</f>
        <v>1.84</v>
      </c>
      <c r="AR161" s="788">
        <v>66140</v>
      </c>
      <c r="AS161" s="825"/>
      <c r="AT161" s="825"/>
      <c r="AU161" s="790" t="str">
        <f t="shared" ref="AU161" si="409">+AI161</f>
        <v>Կ-1</v>
      </c>
      <c r="AV161" s="788">
        <f t="shared" ref="AV161" si="410">AR161*AQ161</f>
        <v>121697.60000000001</v>
      </c>
      <c r="AW161" s="791">
        <f t="shared" ref="AW161" si="411">AQ161*AR161+AS161+AT161</f>
        <v>121697.60000000001</v>
      </c>
      <c r="AX161" s="797">
        <f t="shared" ref="AX161" si="412">+AW161*13</f>
        <v>1582068.8</v>
      </c>
    </row>
    <row r="162" spans="2:50" s="777" customFormat="1" ht="27" customHeight="1" thickBot="1">
      <c r="B162" s="1657">
        <v>28</v>
      </c>
      <c r="C162" s="655" t="s">
        <v>117</v>
      </c>
      <c r="D162" s="1354" t="s">
        <v>275</v>
      </c>
      <c r="E162" s="822">
        <v>1</v>
      </c>
      <c r="F162" s="1341">
        <v>15</v>
      </c>
      <c r="G162" s="795">
        <f t="shared" si="197"/>
        <v>5.01</v>
      </c>
      <c r="H162" s="825">
        <v>66140</v>
      </c>
      <c r="I162" s="824"/>
      <c r="J162" s="825"/>
      <c r="K162" s="796" t="s">
        <v>94</v>
      </c>
      <c r="L162" s="825">
        <f t="shared" si="198"/>
        <v>331361.39999999997</v>
      </c>
      <c r="M162" s="826">
        <f t="shared" si="199"/>
        <v>331361.39999999997</v>
      </c>
      <c r="N162" s="792">
        <f t="shared" si="200"/>
        <v>4307698.1999999993</v>
      </c>
      <c r="O162" s="821">
        <f t="shared" si="201"/>
        <v>1</v>
      </c>
      <c r="P162" s="794">
        <f t="shared" si="202"/>
        <v>16</v>
      </c>
      <c r="Q162" s="795">
        <f t="shared" si="203"/>
        <v>5.17</v>
      </c>
      <c r="R162" s="786"/>
      <c r="S162" s="787">
        <f t="shared" si="204"/>
        <v>5.17</v>
      </c>
      <c r="T162" s="788">
        <v>66140</v>
      </c>
      <c r="U162" s="825"/>
      <c r="V162" s="825"/>
      <c r="W162" s="796" t="str">
        <f t="shared" si="205"/>
        <v>Գ-2</v>
      </c>
      <c r="X162" s="788">
        <f t="shared" si="206"/>
        <v>341943.8</v>
      </c>
      <c r="Y162" s="791">
        <f t="shared" si="207"/>
        <v>341943.8</v>
      </c>
      <c r="Z162" s="797">
        <f t="shared" si="208"/>
        <v>4445269.3999999994</v>
      </c>
      <c r="AA162" s="793">
        <f t="shared" si="209"/>
        <v>1</v>
      </c>
      <c r="AB162" s="794">
        <f t="shared" si="210"/>
        <v>17</v>
      </c>
      <c r="AC162" s="795">
        <f t="shared" si="211"/>
        <v>5.17</v>
      </c>
      <c r="AD162" s="786"/>
      <c r="AE162" s="787">
        <f t="shared" si="212"/>
        <v>5.17</v>
      </c>
      <c r="AF162" s="788">
        <v>66140</v>
      </c>
      <c r="AG162" s="825"/>
      <c r="AH162" s="825"/>
      <c r="AI162" s="790" t="str">
        <f t="shared" si="213"/>
        <v>Գ-2</v>
      </c>
      <c r="AJ162" s="788">
        <f t="shared" si="214"/>
        <v>341943.8</v>
      </c>
      <c r="AK162" s="791">
        <f t="shared" si="215"/>
        <v>341943.8</v>
      </c>
      <c r="AL162" s="797">
        <f t="shared" si="216"/>
        <v>4445269.3999999994</v>
      </c>
      <c r="AM162" s="793">
        <f t="shared" si="217"/>
        <v>1</v>
      </c>
      <c r="AN162" s="794">
        <f t="shared" si="218"/>
        <v>18</v>
      </c>
      <c r="AO162" s="795">
        <f t="shared" si="219"/>
        <v>5.17</v>
      </c>
      <c r="AP162" s="786"/>
      <c r="AQ162" s="787">
        <f t="shared" si="220"/>
        <v>5.17</v>
      </c>
      <c r="AR162" s="788">
        <v>66140</v>
      </c>
      <c r="AS162" s="825"/>
      <c r="AT162" s="825"/>
      <c r="AU162" s="790" t="str">
        <f t="shared" si="221"/>
        <v>Գ-2</v>
      </c>
      <c r="AV162" s="788">
        <f t="shared" si="222"/>
        <v>341943.8</v>
      </c>
      <c r="AW162" s="791">
        <f t="shared" si="223"/>
        <v>341943.8</v>
      </c>
      <c r="AX162" s="797">
        <f t="shared" si="224"/>
        <v>4445269.3999999994</v>
      </c>
    </row>
    <row r="163" spans="2:50" s="1585" customFormat="1" ht="13.5">
      <c r="B163" s="1657">
        <v>29</v>
      </c>
      <c r="C163" s="1592" t="s">
        <v>89</v>
      </c>
      <c r="D163" s="1615" t="s">
        <v>276</v>
      </c>
      <c r="E163" s="1587">
        <v>1</v>
      </c>
      <c r="F163" s="1588">
        <v>6</v>
      </c>
      <c r="G163" s="1581">
        <f t="shared" si="197"/>
        <v>3.76</v>
      </c>
      <c r="H163" s="1589">
        <v>66140</v>
      </c>
      <c r="I163" s="1616"/>
      <c r="J163" s="1616"/>
      <c r="K163" s="1617" t="s">
        <v>502</v>
      </c>
      <c r="L163" s="1589">
        <f t="shared" si="198"/>
        <v>248686.4</v>
      </c>
      <c r="M163" s="1590">
        <f t="shared" si="199"/>
        <v>248686.4</v>
      </c>
      <c r="N163" s="1580">
        <f t="shared" si="200"/>
        <v>3232923.1999999997</v>
      </c>
      <c r="O163" s="1591">
        <f t="shared" si="201"/>
        <v>1</v>
      </c>
      <c r="P163" s="1575">
        <f t="shared" si="202"/>
        <v>7</v>
      </c>
      <c r="Q163" s="1581">
        <f t="shared" si="203"/>
        <v>3.76</v>
      </c>
      <c r="R163" s="1575"/>
      <c r="S163" s="1576">
        <f t="shared" si="204"/>
        <v>3.76</v>
      </c>
      <c r="T163" s="1577">
        <v>66140</v>
      </c>
      <c r="U163" s="1616"/>
      <c r="V163" s="1616"/>
      <c r="W163" s="1618" t="str">
        <f t="shared" si="205"/>
        <v>Գ-3</v>
      </c>
      <c r="X163" s="1577">
        <f t="shared" si="206"/>
        <v>248686.4</v>
      </c>
      <c r="Y163" s="1579">
        <f t="shared" si="207"/>
        <v>248686.4</v>
      </c>
      <c r="Z163" s="1583">
        <f t="shared" si="208"/>
        <v>3232923.1999999997</v>
      </c>
      <c r="AA163" s="1574">
        <f t="shared" si="209"/>
        <v>1</v>
      </c>
      <c r="AB163" s="1575">
        <f t="shared" si="210"/>
        <v>8</v>
      </c>
      <c r="AC163" s="1581">
        <f t="shared" si="211"/>
        <v>3.88</v>
      </c>
      <c r="AD163" s="1575"/>
      <c r="AE163" s="1576">
        <f t="shared" si="212"/>
        <v>3.88</v>
      </c>
      <c r="AF163" s="1577">
        <v>66140</v>
      </c>
      <c r="AG163" s="1616"/>
      <c r="AH163" s="1616"/>
      <c r="AI163" s="1619" t="str">
        <f t="shared" si="213"/>
        <v>Գ-3</v>
      </c>
      <c r="AJ163" s="1577">
        <f t="shared" si="214"/>
        <v>256623.19999999998</v>
      </c>
      <c r="AK163" s="1579">
        <f t="shared" si="215"/>
        <v>256623.19999999998</v>
      </c>
      <c r="AL163" s="1583">
        <f t="shared" si="216"/>
        <v>3336101.5999999996</v>
      </c>
      <c r="AM163" s="1587">
        <f t="shared" si="217"/>
        <v>1</v>
      </c>
      <c r="AN163" s="1588">
        <f t="shared" si="218"/>
        <v>9</v>
      </c>
      <c r="AO163" s="1581">
        <f t="shared" si="219"/>
        <v>3.88</v>
      </c>
      <c r="AP163" s="1575"/>
      <c r="AQ163" s="1576">
        <f t="shared" si="220"/>
        <v>3.88</v>
      </c>
      <c r="AR163" s="1589">
        <v>66140</v>
      </c>
      <c r="AS163" s="1616"/>
      <c r="AT163" s="1616"/>
      <c r="AU163" s="1620" t="str">
        <f t="shared" si="221"/>
        <v>Գ-3</v>
      </c>
      <c r="AV163" s="1589">
        <f t="shared" si="222"/>
        <v>256623.19999999998</v>
      </c>
      <c r="AW163" s="1590">
        <f t="shared" si="223"/>
        <v>256623.19999999998</v>
      </c>
      <c r="AX163" s="1583">
        <f t="shared" si="224"/>
        <v>3336101.5999999996</v>
      </c>
    </row>
    <row r="164" spans="2:50" s="1585" customFormat="1" ht="27">
      <c r="B164" s="1657">
        <v>30</v>
      </c>
      <c r="C164" s="1592" t="s">
        <v>89</v>
      </c>
      <c r="D164" s="1596" t="s">
        <v>541</v>
      </c>
      <c r="E164" s="1587">
        <v>1</v>
      </c>
      <c r="F164" s="1588">
        <v>6</v>
      </c>
      <c r="G164" s="1581">
        <f t="shared" ref="G164" si="413">IF(E164&lt;1,0,IF(K164="Բ-1",IF(F164=0,6.94,IF(F164=1,7.17,IF(F164=2,7.41,IF(F164=3,7.66,IF(OR(F164=5,F164=4),7.92,IF(OR(F164=6,F164=7),8.18,IF(OR(F164=8,F164=9),8.46,IF(OR(F164=10,F164=11,F164=12),8.74,IF(OR(F164=13,F164=14,F164=15),9.03,IF(OR(F164=16,F164=17,F164=18),9.33,9.65)))))))))),IF(K164="Բ-2", IF(F164=0,5.71,IF(F164=1,5.89,IF(F164=2,6.09,IF(F164=3,6.29,IF(OR(F164=5,F164=4),6.5,IF(OR(F164=6,F164=7),6.72,IF(OR(F164=8,F164=9),6.94,IF(OR(F164=10,F164=11,F164=12),7.17,IF(OR(F164=13,F164=14,F164=15),7.41,IF(OR(F164=16,F164=17,F164=18),7.65,7.91)))))))))), IF(K164="Գ-1", IF(F164=0,4.7,IF(F164=1,4.86,IF(F164=2,5.01,IF(F164=3,5.18,IF(OR(F164=5,F164=4),5.35,IF(OR(F164=6,F164=7),5.52,IF(OR(F164=8,F164=9),5.71,IF(OR(F164=10,F164=11,F164=12),5.89,IF(OR(F164=13,F164=14,F164=15),6.09,IF(OR(F164=16,F164=17,F164=18),6.29,6.49)))))))))), IF(K164="Գ-2", IF(F164=0,3.88,IF(F164=1,4.01,IF(F164=2,4.14,IF(F164=3,4.27,IF(OR(F164=5,F164=4),4.41,IF(OR(F164=6,F164=7),4.55,IF(OR(F164=8,F164=9),4.7,IF(OR(F164=10,F164=11,F164=12),4.85,IF(OR(F164=13,F164=14,F164=15),5.01,IF(OR(F164=16,F164=17,F164=18),5.17,5.34)))))))))), IF(K164="Գ-3", IF(F164=0,3.21,IF(F164=1,3.31,IF(F164=2,3.42,IF(F164=3,3.53,IF(OR(F164=5,F164=4),3.64,IF(OR(F164=6,F164=7),3.76,IF(OR(F164=8,F164=9),3.88,IF(OR(F164=10,F164=11,F164=12),4.01,IF(OR(F164=13,F164=14,F164=15),4.13,IF(OR(F164=16,F164=17,F164=18),4.27,4.4)))))))))), IF(K164="Ա-1", IF(F164=0,2.66,IF(F164=1,2.75,IF(F164=2,2.83,IF(F164=3,2.92,IF(OR(F164=5,F164=4),3.02,IF(OR(F164=6,F164=7),3.11,IF(OR(F164=8,F164=9),3.21,IF(OR(F164=10,F164=11,F164=12),3.31,IF(OR(F164=13,F164=14,F164=15),3.42,IF(OR(F164=16,F164=17,F164=18),3.53,3.64)))))))))), IF(K164="Ա-2", IF(F164=0,2.28,IF(F164=1,2.35,IF(F164=2,2.43,IF(F164=3,2.5,IF(OR(F164=5,F164=4),2.58,IF(OR(F164=6,F164=7),2.66,IF(OR(F164=8,F164=9),2.75,IF(OR(F164=10,F164=11,F164=12),2.83,IF(OR(F164=13,F164=14,F164=15),2.92,IF(OR(F164=16,F164=17,F164=18),3.01,3.11)))))))))),IF(K164="Ա-3", IF(F164=0,1.96,IF(F164=1,2.02,IF(F164=2,2.08,IF(F164=3,2.15,IF(OR(F164=5,F164=4),2.21,IF(OR(F164=6,F164=7),2.28,IF(OR(F164=8,F164=9),2.35,IF(OR(F164=10,F164=11,F164=12),2.42,IF(OR(F164=13,F164=14,F164=15),2.5,IF(OR(F164=16,F164=17,F164=18),2.58,2.66)))))))))), IF(K164="Կ-1", IF(F164=0,1.68,IF(F164=1,1.73,IF(F164=2,1.79,IF(F164=3,1.84,IF(OR(F164=5,F164=4),1.9,IF(OR(F164=6,F164=7),1.96,IF(OR(F164=8,F164=9),2.02,IF(OR(F164=10,F164=11,F164=12),2.08,IF(OR(F164=13,F164=14,F164=15),2.14,IF(OR(F164=16,F164=17,F164=18),2.21,2.28)))))))))), IF(K164="Կ-2", IF(F164=0,1.45,IF(F164=1,1.49,IF(F164=2,1.54,IF(F164=3,1.59,IF(OR(F164=5,F164=4),1.63,IF(OR(F164=6,F164=7),1.68,IF(OR(F164=8,F164=9),1.73,IF(OR(F164=10,F164=11,F164=12),1.79,IF(OR(F164=13,F164=14,F164=15),1.84,IF(OR(F164=16,F164=17,F164=18),1.9,1.95)))))))))),IF(K164="Կ-3", IF(F164=0,1.25,IF(F164=1,1.29,IF(F164=2,1.33,IF(F164=3,1.37,IF(OR(F164=5,F164=4),1.41,IF(OR(F164=6,F164=7),1.45,IF(OR(F164=8,F164=9),1.49,IF(OR(F164=10,F164=11,F164=12),1.54,IF(OR(F164=13,F164=14,F164=15),1.58,IF(OR(F164=16,F164=17,F164=18),1.63,1.68)))))))))), "Error"))))))))))))</f>
        <v>1.96</v>
      </c>
      <c r="H164" s="1589">
        <v>66140</v>
      </c>
      <c r="I164" s="1589"/>
      <c r="J164" s="1589"/>
      <c r="K164" s="1582" t="s">
        <v>97</v>
      </c>
      <c r="L164" s="1589">
        <f t="shared" ref="L164" si="414">H164*G164</f>
        <v>129634.4</v>
      </c>
      <c r="M164" s="1590">
        <f t="shared" ref="M164" si="415">G164*H164+I164+J164</f>
        <v>129634.4</v>
      </c>
      <c r="N164" s="1580">
        <f t="shared" ref="N164" si="416">+M164*13</f>
        <v>1685247.2</v>
      </c>
      <c r="O164" s="1591">
        <f t="shared" ref="O164" si="417">+E164</f>
        <v>1</v>
      </c>
      <c r="P164" s="1575">
        <f t="shared" ref="P164" si="418">+F164+1</f>
        <v>7</v>
      </c>
      <c r="Q164" s="1581">
        <f t="shared" ref="Q164" si="419">IF(O164&lt;1,0,IF(W164="Բ-1",IF(P164=0,6.94,IF(P164=1,7.17,IF(P164=2,7.41,IF(P164=3,7.66,IF(OR(P164=5,P164=4),7.92,IF(OR(P164=6,P164=7),8.18,IF(OR(P164=8,P164=9),8.46,IF(OR(P164=10,P164=11,P164=12),8.74,IF(OR(P164=13,P164=14,P164=15),9.03,IF(OR(P164=16,P164=17,P164=18),9.33,9.65)))))))))),IF(W164="Բ-2", IF(P164=0,5.71,IF(P164=1,5.89,IF(P164=2,6.09,IF(P164=3,6.29,IF(OR(P164=5,P164=4),6.5,IF(OR(P164=6,P164=7),6.72,IF(OR(P164=8,P164=9),6.94,IF(OR(P164=10,P164=11,P164=12),7.17,IF(OR(P164=13,P164=14,P164=15),7.41,IF(OR(P164=16,P164=17,P164=18),7.65,7.91)))))))))), IF(W164="Գ-1", IF(P164=0,4.7,IF(P164=1,4.86,IF(P164=2,5.01,IF(P164=3,5.18,IF(OR(P164=5,P164=4),5.35,IF(OR(P164=6,P164=7),5.52,IF(OR(P164=8,P164=9),5.71,IF(OR(P164=10,P164=11,P164=12),5.89,IF(OR(P164=13,P164=14,P164=15),6.09,IF(OR(P164=16,P164=17,P164=18),6.29,6.49)))))))))), IF(W164="Գ-2", IF(P164=0,3.88,IF(P164=1,4.01,IF(P164=2,4.14,IF(P164=3,4.27,IF(OR(P164=5,P164=4),4.41,IF(OR(P164=6,P164=7),4.55,IF(OR(P164=8,P164=9),4.7,IF(OR(P164=10,P164=11,P164=12),4.85,IF(OR(P164=13,P164=14,P164=15),5.01,IF(OR(P164=16,P164=17,P164=18),5.17,5.34)))))))))), IF(W164="Գ-3", IF(P164=0,3.21,IF(P164=1,3.31,IF(P164=2,3.42,IF(P164=3,3.53,IF(OR(P164=5,P164=4),3.64,IF(OR(P164=6,P164=7),3.76,IF(OR(P164=8,P164=9),3.88,IF(OR(P164=10,P164=11,P164=12),4.01,IF(OR(P164=13,P164=14,P164=15),4.13,IF(OR(P164=16,P164=17,P164=18),4.27,4.4)))))))))), IF(W164="Ա-1", IF(P164=0,2.66,IF(P164=1,2.75,IF(P164=2,2.83,IF(P164=3,2.92,IF(OR(P164=5,P164=4),3.02,IF(OR(P164=6,P164=7),3.11,IF(OR(P164=8,P164=9),3.21,IF(OR(P164=10,P164=11,P164=12),3.31,IF(OR(P164=13,P164=14,P164=15),3.42,IF(OR(P164=16,P164=17,P164=18),3.53,3.64)))))))))), IF(W164="Ա-2", IF(P164=0,2.28,IF(P164=1,2.35,IF(P164=2,2.43,IF(P164=3,2.5,IF(OR(P164=5,P164=4),2.58,IF(OR(P164=6,P164=7),2.66,IF(OR(P164=8,P164=9),2.75,IF(OR(P164=10,P164=11,P164=12),2.83,IF(OR(P164=13,P164=14,P164=15),2.92,IF(OR(P164=16,P164=17,P164=18),3.01,3.11)))))))))),IF(W164="Ա-3", IF(P164=0,1.96,IF(P164=1,2.02,IF(P164=2,2.08,IF(P164=3,2.15,IF(OR(P164=5,P164=4),2.21,IF(OR(P164=6,P164=7),2.28,IF(OR(P164=8,P164=9),2.35,IF(OR(P164=10,P164=11,P164=12),2.42,IF(OR(P164=13,P164=14,P164=15),2.5,IF(OR(P164=16,P164=17,P164=18),2.58,2.66)))))))))), IF(W164="Կ-1", IF(P164=0,1.68,IF(P164=1,1.73,IF(P164=2,1.79,IF(P164=3,1.84,IF(OR(P164=5,P164=4),1.9,IF(OR(P164=6,P164=7),1.96,IF(OR(P164=8,P164=9),2.02,IF(OR(P164=10,P164=11,P164=12),2.08,IF(OR(P164=13,P164=14,P164=15),2.14,IF(OR(P164=16,P164=17,P164=18),2.21,2.28)))))))))), IF(W164="Կ-2", IF(P164=0,1.45,IF(P164=1,1.49,IF(P164=2,1.54,IF(P164=3,1.59,IF(OR(P164=5,P164=4),1.63,IF(OR(P164=6,P164=7),1.68,IF(OR(P164=8,P164=9),1.73,IF(OR(P164=10,P164=11,P164=12),1.79,IF(OR(P164=13,P164=14,P164=15),1.84,IF(OR(P164=16,P164=17,P164=18),1.9,1.95)))))))))),IF(W164="Կ-3", IF(P164=0,1.25,IF(P164=1,1.29,IF(P164=2,1.33,IF(P164=3,1.37,IF(OR(P164=5,P164=4),1.41,IF(OR(P164=6,P164=7),1.45,IF(OR(P164=8,P164=9),1.49,IF(OR(P164=10,P164=11,P164=12),1.54,IF(OR(P164=13,P164=14,P164=15),1.58,IF(OR(P164=16,P164=17,P164=18),1.63,1.68)))))))))), "Error"))))))))))))</f>
        <v>1.96</v>
      </c>
      <c r="R164" s="1575"/>
      <c r="S164" s="1576">
        <f t="shared" ref="S164" si="420">+Q164+Q164*R164</f>
        <v>1.96</v>
      </c>
      <c r="T164" s="1577">
        <v>66140</v>
      </c>
      <c r="U164" s="1589"/>
      <c r="V164" s="1589"/>
      <c r="W164" s="1582" t="str">
        <f t="shared" ref="W164" si="421">+K164</f>
        <v>Կ-1</v>
      </c>
      <c r="X164" s="1577">
        <f t="shared" ref="X164" si="422">T164*S164</f>
        <v>129634.4</v>
      </c>
      <c r="Y164" s="1579">
        <f t="shared" ref="Y164" si="423">S164*T164+U164+V164</f>
        <v>129634.4</v>
      </c>
      <c r="Z164" s="1583">
        <f t="shared" ref="Z164" si="424">+Y164*13</f>
        <v>1685247.2</v>
      </c>
      <c r="AA164" s="1574">
        <f t="shared" ref="AA164" si="425">+O164</f>
        <v>1</v>
      </c>
      <c r="AB164" s="1575">
        <f t="shared" ref="AB164" si="426">+P164+1</f>
        <v>8</v>
      </c>
      <c r="AC164" s="1581">
        <f t="shared" ref="AC164" si="427">IF(AA164&lt;1,0,IF(AI164="Բ-1",IF(AB164=0,6.94,IF(AB164=1,7.17,IF(AB164=2,7.41,IF(AB164=3,7.66,IF(OR(AB164=5,AB164=4),7.92,IF(OR(AB164=6,AB164=7),8.18,IF(OR(AB164=8,AB164=9),8.46,IF(OR(AB164=10,AB164=11,AB164=12),8.74,IF(OR(AB164=13,AB164=14,AB164=15),9.03,IF(OR(AB164=16,AB164=17,AB164=18),9.33,9.65)))))))))),IF(AI164="Բ-2", IF(AB164=0,5.71,IF(AB164=1,5.89,IF(AB164=2,6.09,IF(AB164=3,6.29,IF(OR(AB164=5,AB164=4),6.5,IF(OR(AB164=6,AB164=7),6.72,IF(OR(AB164=8,AB164=9),6.94,IF(OR(AB164=10,AB164=11,AB164=12),7.17,IF(OR(AB164=13,AB164=14,AB164=15),7.41,IF(OR(AB164=16,AB164=17,AB164=18),7.65,7.91)))))))))), IF(AI164="Գ-1", IF(AB164=0,4.7,IF(AB164=1,4.86,IF(AB164=2,5.01,IF(AB164=3,5.18,IF(OR(AB164=5,AB164=4),5.35,IF(OR(AB164=6,AB164=7),5.52,IF(OR(AB164=8,AB164=9),5.71,IF(OR(AB164=10,AB164=11,AB164=12),5.89,IF(OR(AB164=13,AB164=14,AB164=15),6.09,IF(OR(AB164=16,AB164=17,AB164=18),6.29,6.49)))))))))), IF(AI164="Գ-2", IF(AB164=0,3.88,IF(AB164=1,4.01,IF(AB164=2,4.14,IF(AB164=3,4.27,IF(OR(AB164=5,AB164=4),4.41,IF(OR(AB164=6,AB164=7),4.55,IF(OR(AB164=8,AB164=9),4.7,IF(OR(AB164=10,AB164=11,AB164=12),4.85,IF(OR(AB164=13,AB164=14,AB164=15),5.01,IF(OR(AB164=16,AB164=17,AB164=18),5.17,5.34)))))))))), IF(AI164="Գ-3", IF(AB164=0,3.21,IF(AB164=1,3.31,IF(AB164=2,3.42,IF(AB164=3,3.53,IF(OR(AB164=5,AB164=4),3.64,IF(OR(AB164=6,AB164=7),3.76,IF(OR(AB164=8,AB164=9),3.88,IF(OR(AB164=10,AB164=11,AB164=12),4.01,IF(OR(AB164=13,AB164=14,AB164=15),4.13,IF(OR(AB164=16,AB164=17,AB164=18),4.27,4.4)))))))))), IF(AI164="Ա-1", IF(AB164=0,2.66,IF(AB164=1,2.75,IF(AB164=2,2.83,IF(AB164=3,2.92,IF(OR(AB164=5,AB164=4),3.02,IF(OR(AB164=6,AB164=7),3.11,IF(OR(AB164=8,AB164=9),3.21,IF(OR(AB164=10,AB164=11,AB164=12),3.31,IF(OR(AB164=13,AB164=14,AB164=15),3.42,IF(OR(AB164=16,AB164=17,AB164=18),3.53,3.64)))))))))), IF(AI164="Ա-2", IF(AB164=0,2.28,IF(AB164=1,2.35,IF(AB164=2,2.43,IF(AB164=3,2.5,IF(OR(AB164=5,AB164=4),2.58,IF(OR(AB164=6,AB164=7),2.66,IF(OR(AB164=8,AB164=9),2.75,IF(OR(AB164=10,AB164=11,AB164=12),2.83,IF(OR(AB164=13,AB164=14,AB164=15),2.92,IF(OR(AB164=16,AB164=17,AB164=18),3.01,3.11)))))))))),IF(AI164="Ա-3", IF(AB164=0,1.96,IF(AB164=1,2.02,IF(AB164=2,2.08,IF(AB164=3,2.15,IF(OR(AB164=5,AB164=4),2.21,IF(OR(AB164=6,AB164=7),2.28,IF(OR(AB164=8,AB164=9),2.35,IF(OR(AB164=10,AB164=11,AB164=12),2.42,IF(OR(AB164=13,AB164=14,AB164=15),2.5,IF(OR(AB164=16,AB164=17,AB164=18),2.58,2.66)))))))))), IF(AI164="Կ-1", IF(AB164=0,1.68,IF(AB164=1,1.73,IF(AB164=2,1.79,IF(AB164=3,1.84,IF(OR(AB164=5,AB164=4),1.9,IF(OR(AB164=6,AB164=7),1.96,IF(OR(AB164=8,AB164=9),2.02,IF(OR(AB164=10,AB164=11,AB164=12),2.08,IF(OR(AB164=13,AB164=14,AB164=15),2.14,IF(OR(AB164=16,AB164=17,AB164=18),2.21,2.28)))))))))), IF(AI164="Կ-2", IF(AB164=0,1.45,IF(AB164=1,1.49,IF(AB164=2,1.54,IF(AB164=3,1.59,IF(OR(AB164=5,AB164=4),1.63,IF(OR(AB164=6,AB164=7),1.68,IF(OR(AB164=8,AB164=9),1.73,IF(OR(AB164=10,AB164=11,AB164=12),1.79,IF(OR(AB164=13,AB164=14,AB164=15),1.84,IF(OR(AB164=16,AB164=17,AB164=18),1.9,1.95)))))))))),IF(AI164="Կ-3", IF(AB164=0,1.25,IF(AB164=1,1.29,IF(AB164=2,1.33,IF(AB164=3,1.37,IF(OR(AB164=5,AB164=4),1.41,IF(OR(AB164=6,AB164=7),1.45,IF(OR(AB164=8,AB164=9),1.49,IF(OR(AB164=10,AB164=11,AB164=12),1.54,IF(OR(AB164=13,AB164=14,AB164=15),1.58,IF(OR(AB164=16,AB164=17,AB164=18),1.63,1.68)))))))))), "Error"))))))))))))</f>
        <v>2.02</v>
      </c>
      <c r="AD164" s="1575"/>
      <c r="AE164" s="1576">
        <f t="shared" ref="AE164" si="428">+AC164+AC164*AD164</f>
        <v>2.02</v>
      </c>
      <c r="AF164" s="1577">
        <v>66140</v>
      </c>
      <c r="AG164" s="1589"/>
      <c r="AH164" s="1589"/>
      <c r="AI164" s="1578" t="str">
        <f t="shared" ref="AI164" si="429">+W164</f>
        <v>Կ-1</v>
      </c>
      <c r="AJ164" s="1577">
        <f t="shared" ref="AJ164" si="430">AF164*AE164</f>
        <v>133602.79999999999</v>
      </c>
      <c r="AK164" s="1579">
        <f t="shared" ref="AK164" si="431">AE164*AF164+AG164+AH164</f>
        <v>133602.79999999999</v>
      </c>
      <c r="AL164" s="1583">
        <f t="shared" ref="AL164" si="432">+AK164*13</f>
        <v>1736836.4</v>
      </c>
      <c r="AM164" s="1574">
        <f t="shared" ref="AM164" si="433">+AA164</f>
        <v>1</v>
      </c>
      <c r="AN164" s="1575">
        <f t="shared" ref="AN164" si="434">+AB164+1</f>
        <v>9</v>
      </c>
      <c r="AO164" s="1581">
        <f t="shared" ref="AO164" si="435">IF(AM164&lt;1,0,IF(AU164="Բ-1",IF(AN164=0,6.94,IF(AN164=1,7.17,IF(AN164=2,7.41,IF(AN164=3,7.66,IF(OR(AN164=5,AN164=4),7.92,IF(OR(AN164=6,AN164=7),8.18,IF(OR(AN164=8,AN164=9),8.46,IF(OR(AN164=10,AN164=11,AN164=12),8.74,IF(OR(AN164=13,AN164=14,AN164=15),9.03,IF(OR(AN164=16,AN164=17,AN164=18),9.33,9.65)))))))))),IF(AU164="Բ-2", IF(AN164=0,5.71,IF(AN164=1,5.89,IF(AN164=2,6.09,IF(AN164=3,6.29,IF(OR(AN164=5,AN164=4),6.5,IF(OR(AN164=6,AN164=7),6.72,IF(OR(AN164=8,AN164=9),6.94,IF(OR(AN164=10,AN164=11,AN164=12),7.17,IF(OR(AN164=13,AN164=14,AN164=15),7.41,IF(OR(AN164=16,AN164=17,AN164=18),7.65,7.91)))))))))), IF(AU164="Գ-1", IF(AN164=0,4.7,IF(AN164=1,4.86,IF(AN164=2,5.01,IF(AN164=3,5.18,IF(OR(AN164=5,AN164=4),5.35,IF(OR(AN164=6,AN164=7),5.52,IF(OR(AN164=8,AN164=9),5.71,IF(OR(AN164=10,AN164=11,AN164=12),5.89,IF(OR(AN164=13,AN164=14,AN164=15),6.09,IF(OR(AN164=16,AN164=17,AN164=18),6.29,6.49)))))))))), IF(AU164="Գ-2", IF(AN164=0,3.88,IF(AN164=1,4.01,IF(AN164=2,4.14,IF(AN164=3,4.27,IF(OR(AN164=5,AN164=4),4.41,IF(OR(AN164=6,AN164=7),4.55,IF(OR(AN164=8,AN164=9),4.7,IF(OR(AN164=10,AN164=11,AN164=12),4.85,IF(OR(AN164=13,AN164=14,AN164=15),5.01,IF(OR(AN164=16,AN164=17,AN164=18),5.17,5.34)))))))))), IF(AU164="Գ-3", IF(AN164=0,3.21,IF(AN164=1,3.31,IF(AN164=2,3.42,IF(AN164=3,3.53,IF(OR(AN164=5,AN164=4),3.64,IF(OR(AN164=6,AN164=7),3.76,IF(OR(AN164=8,AN164=9),3.88,IF(OR(AN164=10,AN164=11,AN164=12),4.01,IF(OR(AN164=13,AN164=14,AN164=15),4.13,IF(OR(AN164=16,AN164=17,AN164=18),4.27,4.4)))))))))), IF(AU164="Ա-1", IF(AN164=0,2.66,IF(AN164=1,2.75,IF(AN164=2,2.83,IF(AN164=3,2.92,IF(OR(AN164=5,AN164=4),3.02,IF(OR(AN164=6,AN164=7),3.11,IF(OR(AN164=8,AN164=9),3.21,IF(OR(AN164=10,AN164=11,AN164=12),3.31,IF(OR(AN164=13,AN164=14,AN164=15),3.42,IF(OR(AN164=16,AN164=17,AN164=18),3.53,3.64)))))))))), IF(AU164="Ա-2", IF(AN164=0,2.28,IF(AN164=1,2.35,IF(AN164=2,2.43,IF(AN164=3,2.5,IF(OR(AN164=5,AN164=4),2.58,IF(OR(AN164=6,AN164=7),2.66,IF(OR(AN164=8,AN164=9),2.75,IF(OR(AN164=10,AN164=11,AN164=12),2.83,IF(OR(AN164=13,AN164=14,AN164=15),2.92,IF(OR(AN164=16,AN164=17,AN164=18),3.01,3.11)))))))))),IF(AU164="Ա-3", IF(AN164=0,1.96,IF(AN164=1,2.02,IF(AN164=2,2.08,IF(AN164=3,2.15,IF(OR(AN164=5,AN164=4),2.21,IF(OR(AN164=6,AN164=7),2.28,IF(OR(AN164=8,AN164=9),2.35,IF(OR(AN164=10,AN164=11,AN164=12),2.42,IF(OR(AN164=13,AN164=14,AN164=15),2.5,IF(OR(AN164=16,AN164=17,AN164=18),2.58,2.66)))))))))), IF(AU164="Կ-1", IF(AN164=0,1.68,IF(AN164=1,1.73,IF(AN164=2,1.79,IF(AN164=3,1.84,IF(OR(AN164=5,AN164=4),1.9,IF(OR(AN164=6,AN164=7),1.96,IF(OR(AN164=8,AN164=9),2.02,IF(OR(AN164=10,AN164=11,AN164=12),2.08,IF(OR(AN164=13,AN164=14,AN164=15),2.14,IF(OR(AN164=16,AN164=17,AN164=18),2.21,2.28)))))))))), IF(AU164="Կ-2", IF(AN164=0,1.45,IF(AN164=1,1.49,IF(AN164=2,1.54,IF(AN164=3,1.59,IF(OR(AN164=5,AN164=4),1.63,IF(OR(AN164=6,AN164=7),1.68,IF(OR(AN164=8,AN164=9),1.73,IF(OR(AN164=10,AN164=11,AN164=12),1.79,IF(OR(AN164=13,AN164=14,AN164=15),1.84,IF(OR(AN164=16,AN164=17,AN164=18),1.9,1.95)))))))))),IF(AU164="Կ-3", IF(AN164=0,1.25,IF(AN164=1,1.29,IF(AN164=2,1.33,IF(AN164=3,1.37,IF(OR(AN164=5,AN164=4),1.41,IF(OR(AN164=6,AN164=7),1.45,IF(OR(AN164=8,AN164=9),1.49,IF(OR(AN164=10,AN164=11,AN164=12),1.54,IF(OR(AN164=13,AN164=14,AN164=15),1.58,IF(OR(AN164=16,AN164=17,AN164=18),1.63,1.68)))))))))), "Error"))))))))))))</f>
        <v>2.02</v>
      </c>
      <c r="AP164" s="1575"/>
      <c r="AQ164" s="1576">
        <f t="shared" ref="AQ164" si="436">+AO164+AO164*AP164</f>
        <v>2.02</v>
      </c>
      <c r="AR164" s="1577">
        <v>66140</v>
      </c>
      <c r="AS164" s="1589"/>
      <c r="AT164" s="1589"/>
      <c r="AU164" s="1578" t="str">
        <f t="shared" ref="AU164" si="437">+AI164</f>
        <v>Կ-1</v>
      </c>
      <c r="AV164" s="1577">
        <f t="shared" ref="AV164" si="438">AR164*AQ164</f>
        <v>133602.79999999999</v>
      </c>
      <c r="AW164" s="1579">
        <f t="shared" ref="AW164" si="439">AQ164*AR164+AS164+AT164</f>
        <v>133602.79999999999</v>
      </c>
      <c r="AX164" s="1583">
        <f t="shared" ref="AX164" si="440">+AW164*13</f>
        <v>1736836.4</v>
      </c>
    </row>
    <row r="165" spans="2:50" s="777" customFormat="1" ht="27">
      <c r="B165" s="1657">
        <v>31</v>
      </c>
      <c r="C165" s="655" t="s">
        <v>1122</v>
      </c>
      <c r="D165" s="1355" t="s">
        <v>541</v>
      </c>
      <c r="E165" s="822">
        <v>1</v>
      </c>
      <c r="F165" s="1341">
        <v>18</v>
      </c>
      <c r="G165" s="795">
        <f t="shared" si="197"/>
        <v>2.21</v>
      </c>
      <c r="H165" s="825">
        <v>66140</v>
      </c>
      <c r="I165" s="824"/>
      <c r="J165" s="825"/>
      <c r="K165" s="796" t="s">
        <v>97</v>
      </c>
      <c r="L165" s="825">
        <f t="shared" si="198"/>
        <v>146169.4</v>
      </c>
      <c r="M165" s="826">
        <f t="shared" si="199"/>
        <v>146169.4</v>
      </c>
      <c r="N165" s="792">
        <f t="shared" si="200"/>
        <v>1900202.2</v>
      </c>
      <c r="O165" s="821">
        <f t="shared" si="201"/>
        <v>1</v>
      </c>
      <c r="P165" s="794">
        <f t="shared" si="202"/>
        <v>19</v>
      </c>
      <c r="Q165" s="795">
        <f t="shared" si="203"/>
        <v>2.2799999999999998</v>
      </c>
      <c r="R165" s="786"/>
      <c r="S165" s="787">
        <f t="shared" si="204"/>
        <v>2.2799999999999998</v>
      </c>
      <c r="T165" s="788">
        <v>66140</v>
      </c>
      <c r="U165" s="825"/>
      <c r="V165" s="825"/>
      <c r="W165" s="796" t="str">
        <f t="shared" si="205"/>
        <v>Կ-1</v>
      </c>
      <c r="X165" s="788">
        <f t="shared" si="206"/>
        <v>150799.19999999998</v>
      </c>
      <c r="Y165" s="791">
        <f t="shared" si="207"/>
        <v>150799.19999999998</v>
      </c>
      <c r="Z165" s="797">
        <f t="shared" si="208"/>
        <v>1960389.5999999999</v>
      </c>
      <c r="AA165" s="793">
        <f t="shared" si="209"/>
        <v>1</v>
      </c>
      <c r="AB165" s="794">
        <f t="shared" si="210"/>
        <v>20</v>
      </c>
      <c r="AC165" s="795">
        <f t="shared" si="211"/>
        <v>2.2799999999999998</v>
      </c>
      <c r="AD165" s="786"/>
      <c r="AE165" s="787">
        <f t="shared" si="212"/>
        <v>2.2799999999999998</v>
      </c>
      <c r="AF165" s="788">
        <v>66140</v>
      </c>
      <c r="AG165" s="825"/>
      <c r="AH165" s="825"/>
      <c r="AI165" s="790" t="str">
        <f t="shared" si="213"/>
        <v>Կ-1</v>
      </c>
      <c r="AJ165" s="788">
        <f t="shared" si="214"/>
        <v>150799.19999999998</v>
      </c>
      <c r="AK165" s="791">
        <f t="shared" si="215"/>
        <v>150799.19999999998</v>
      </c>
      <c r="AL165" s="797">
        <f t="shared" si="216"/>
        <v>1960389.5999999999</v>
      </c>
      <c r="AM165" s="793">
        <f t="shared" si="217"/>
        <v>1</v>
      </c>
      <c r="AN165" s="794">
        <f t="shared" si="218"/>
        <v>21</v>
      </c>
      <c r="AO165" s="795">
        <f t="shared" si="219"/>
        <v>2.2799999999999998</v>
      </c>
      <c r="AP165" s="786"/>
      <c r="AQ165" s="787">
        <f t="shared" si="220"/>
        <v>2.2799999999999998</v>
      </c>
      <c r="AR165" s="788">
        <v>66140</v>
      </c>
      <c r="AS165" s="825"/>
      <c r="AT165" s="825"/>
      <c r="AU165" s="790" t="str">
        <f t="shared" si="221"/>
        <v>Կ-1</v>
      </c>
      <c r="AV165" s="788">
        <f t="shared" si="222"/>
        <v>150799.19999999998</v>
      </c>
      <c r="AW165" s="791">
        <f t="shared" si="223"/>
        <v>150799.19999999998</v>
      </c>
      <c r="AX165" s="797">
        <f t="shared" si="224"/>
        <v>1960389.5999999999</v>
      </c>
    </row>
    <row r="166" spans="2:50" s="777" customFormat="1" ht="27">
      <c r="B166" s="1657">
        <v>32</v>
      </c>
      <c r="C166" s="655" t="s">
        <v>2457</v>
      </c>
      <c r="D166" s="1354" t="s">
        <v>1276</v>
      </c>
      <c r="E166" s="822">
        <v>1</v>
      </c>
      <c r="F166" s="1341">
        <v>0</v>
      </c>
      <c r="G166" s="795">
        <f>IF(E166&lt;1,0,IF(K166="Բ-1",IF(F166=0,6.94,IF(F166=1,7.17,IF(F166=2,7.41,IF(F166=3,7.66,IF(OR(F166=5,F166=4),7.92,IF(OR(F166=6,F166=7),8.18,IF(OR(F166=8,F166=9),8.46,IF(OR(F166=10,F166=11,F166=12),8.74,IF(OR(F166=13,F166=14,F166=15),9.03,IF(OR(F166=16,F166=17,F166=18),9.33,9.65)))))))))),IF(K166="Բ-2", IF(F166=0,5.71,IF(F166=1,5.89,IF(F166=2,6.09,IF(F166=3,6.29,IF(OR(F166=5,F166=4),6.5,IF(OR(F166=6,F166=7),6.72,IF(OR(F166=8,F166=9),6.94,IF(OR(F166=10,F166=11,F166=12),7.17,IF(OR(F166=13,F166=14,F166=15),7.41,IF(OR(F166=16,F166=17,F166=18),7.65,7.91)))))))))), IF(K166="Գ-1", IF(F166=0,4.7,IF(F166=1,4.86,IF(F166=2,5.01,IF(F166=3,5.18,IF(OR(F166=5,F166=4),5.35,IF(OR(F166=6,F166=7),5.52,IF(OR(F166=8,F166=9),5.71,IF(OR(F166=10,F166=11,F166=12),5.89,IF(OR(F166=13,F166=14,F166=15),6.09,IF(OR(F166=16,F166=17,F166=18),6.29,6.49)))))))))), IF(K166="Գ-2", IF(F166=0,3.88,IF(F166=1,4.01,IF(F166=2,4.14,IF(F166=3,4.27,IF(OR(F166=5,F166=4),4.41,IF(OR(F166=6,F166=7),4.55,IF(OR(F166=8,F166=9),4.7,IF(OR(F166=10,F166=11,F166=12),4.85,IF(OR(F166=13,F166=14,F166=15),5.01,IF(OR(F166=16,F166=17,F166=18),5.17,5.34)))))))))), IF(K166="Գ-3", IF(F166=0,3.21,IF(F166=1,3.31,IF(F166=2,3.42,IF(F166=3,3.53,IF(OR(F166=5,F166=4),3.64,IF(OR(F166=6,F166=7),3.76,IF(OR(F166=8,F166=9),3.88,IF(OR(F166=10,F166=11,F166=12),4.01,IF(OR(F166=13,F166=14,F166=15),4.13,IF(OR(F166=16,F166=17,F166=18),4.27,4.4)))))))))), IF(K166="Ա-1", IF(F166=0,2.66,IF(F166=1,2.75,IF(F166=2,2.83,IF(F166=3,2.92,IF(OR(F166=5,F166=4),3.02,IF(OR(F166=6,F166=7),3.11,IF(OR(F166=8,F166=9),3.21,IF(OR(F166=10,F166=11,F166=12),3.31,IF(OR(F166=13,F166=14,F166=15),3.42,IF(OR(F166=16,F166=17,F166=18),3.53,3.64)))))))))), IF(K166="Ա-2", IF(F166=0,2.28,IF(F166=1,2.35,IF(F166=2,2.43,IF(F166=3,2.5,IF(OR(F166=5,F166=4),2.58,IF(OR(F166=6,F166=7),2.66,IF(OR(F166=8,F166=9),2.75,IF(OR(F166=10,F166=11,F166=12),2.83,IF(OR(F166=13,F166=14,F166=15),2.92,IF(OR(F166=16,F166=17,F166=18),3.01,3.11)))))))))),IF(K166="Ա-3", IF(F166=0,1.96,IF(F166=1,2.02,IF(F166=2,2.08,IF(F166=3,2.15,IF(OR(F166=5,F166=4),2.21,IF(OR(F166=6,F166=7),2.28,IF(OR(F166=8,F166=9),2.35,IF(OR(F166=10,F166=11,F166=12),2.42,IF(OR(F166=13,F166=14,F166=15),2.5,IF(OR(F166=16,F166=17,F166=18),2.58,2.66)))))))))), IF(K166="Կ-1", IF(F166=0,1.68,IF(F166=1,1.73,IF(F166=2,1.79,IF(F166=3,1.84,IF(OR(F166=5,F166=4),1.9,IF(OR(F166=6,F166=7),1.96,IF(OR(F166=8,F166=9),2.02,IF(OR(F166=10,F166=11,F166=12),2.08,IF(OR(F166=13,F166=14,F166=15),2.14,IF(OR(F166=16,F166=17,F166=18),2.21,2.28)))))))))), IF(K166="Կ-2", IF(F166=0,1.45,IF(F166=1,1.49,IF(F166=2,1.54,IF(F166=3,1.59,IF(OR(F166=5,F166=4),1.63,IF(OR(F166=6,F166=7),1.68,IF(OR(F166=8,F166=9),1.73,IF(OR(F166=10,F166=11,F166=12),1.79,IF(OR(F166=13,F166=14,F166=15),1.84,IF(OR(F166=16,F166=17,F166=18),1.9,1.95)))))))))),IF(K166="Կ-3", IF(F166=0,1.25,IF(F166=1,1.29,IF(F166=2,1.33,IF(F166=3,1.37,IF(OR(F166=5,F166=4),1.41,IF(OR(F166=6,F166=7),1.45,IF(OR(F166=8,F166=9),1.49,IF(OR(F166=10,F166=11,F166=12),1.54,IF(OR(F166=13,F166=14,F166=15),1.58,IF(OR(F166=16,F166=17,F166=18),1.63,1.68)))))))))), "Error"))))))))))))</f>
        <v>3.88</v>
      </c>
      <c r="H166" s="825">
        <v>66140</v>
      </c>
      <c r="I166" s="824"/>
      <c r="J166" s="825"/>
      <c r="K166" s="796" t="s">
        <v>94</v>
      </c>
      <c r="L166" s="825">
        <f>H166*G166</f>
        <v>256623.19999999998</v>
      </c>
      <c r="M166" s="826">
        <f>G166*H166+I166+J166</f>
        <v>256623.19999999998</v>
      </c>
      <c r="N166" s="792">
        <f>+M166*13</f>
        <v>3336101.5999999996</v>
      </c>
      <c r="O166" s="821">
        <f>+E166</f>
        <v>1</v>
      </c>
      <c r="P166" s="794">
        <f>+F166+1</f>
        <v>1</v>
      </c>
      <c r="Q166" s="795">
        <f>IF(O166&lt;1,0,IF(W166="Բ-1",IF(P166=0,6.94,IF(P166=1,7.17,IF(P166=2,7.41,IF(P166=3,7.66,IF(OR(P166=5,P166=4),7.92,IF(OR(P166=6,P166=7),8.18,IF(OR(P166=8,P166=9),8.46,IF(OR(P166=10,P166=11,P166=12),8.74,IF(OR(P166=13,P166=14,P166=15),9.03,IF(OR(P166=16,P166=17,P166=18),9.33,9.65)))))))))),IF(W166="Բ-2", IF(P166=0,5.71,IF(P166=1,5.89,IF(P166=2,6.09,IF(P166=3,6.29,IF(OR(P166=5,P166=4),6.5,IF(OR(P166=6,P166=7),6.72,IF(OR(P166=8,P166=9),6.94,IF(OR(P166=10,P166=11,P166=12),7.17,IF(OR(P166=13,P166=14,P166=15),7.41,IF(OR(P166=16,P166=17,P166=18),7.65,7.91)))))))))), IF(W166="Գ-1", IF(P166=0,4.7,IF(P166=1,4.86,IF(P166=2,5.01,IF(P166=3,5.18,IF(OR(P166=5,P166=4),5.35,IF(OR(P166=6,P166=7),5.52,IF(OR(P166=8,P166=9),5.71,IF(OR(P166=10,P166=11,P166=12),5.89,IF(OR(P166=13,P166=14,P166=15),6.09,IF(OR(P166=16,P166=17,P166=18),6.29,6.49)))))))))), IF(W166="Գ-2", IF(P166=0,3.88,IF(P166=1,4.01,IF(P166=2,4.14,IF(P166=3,4.27,IF(OR(P166=5,P166=4),4.41,IF(OR(P166=6,P166=7),4.55,IF(OR(P166=8,P166=9),4.7,IF(OR(P166=10,P166=11,P166=12),4.85,IF(OR(P166=13,P166=14,P166=15),5.01,IF(OR(P166=16,P166=17,P166=18),5.17,5.34)))))))))), IF(W166="Գ-3", IF(P166=0,3.21,IF(P166=1,3.31,IF(P166=2,3.42,IF(P166=3,3.53,IF(OR(P166=5,P166=4),3.64,IF(OR(P166=6,P166=7),3.76,IF(OR(P166=8,P166=9),3.88,IF(OR(P166=10,P166=11,P166=12),4.01,IF(OR(P166=13,P166=14,P166=15),4.13,IF(OR(P166=16,P166=17,P166=18),4.27,4.4)))))))))), IF(W166="Ա-1", IF(P166=0,2.66,IF(P166=1,2.75,IF(P166=2,2.83,IF(P166=3,2.92,IF(OR(P166=5,P166=4),3.02,IF(OR(P166=6,P166=7),3.11,IF(OR(P166=8,P166=9),3.21,IF(OR(P166=10,P166=11,P166=12),3.31,IF(OR(P166=13,P166=14,P166=15),3.42,IF(OR(P166=16,P166=17,P166=18),3.53,3.64)))))))))), IF(W166="Ա-2", IF(P166=0,2.28,IF(P166=1,2.35,IF(P166=2,2.43,IF(P166=3,2.5,IF(OR(P166=5,P166=4),2.58,IF(OR(P166=6,P166=7),2.66,IF(OR(P166=8,P166=9),2.75,IF(OR(P166=10,P166=11,P166=12),2.83,IF(OR(P166=13,P166=14,P166=15),2.92,IF(OR(P166=16,P166=17,P166=18),3.01,3.11)))))))))),IF(W166="Ա-3", IF(P166=0,1.96,IF(P166=1,2.02,IF(P166=2,2.08,IF(P166=3,2.15,IF(OR(P166=5,P166=4),2.21,IF(OR(P166=6,P166=7),2.28,IF(OR(P166=8,P166=9),2.35,IF(OR(P166=10,P166=11,P166=12),2.42,IF(OR(P166=13,P166=14,P166=15),2.5,IF(OR(P166=16,P166=17,P166=18),2.58,2.66)))))))))), IF(W166="Կ-1", IF(P166=0,1.68,IF(P166=1,1.73,IF(P166=2,1.79,IF(P166=3,1.84,IF(OR(P166=5,P166=4),1.9,IF(OR(P166=6,P166=7),1.96,IF(OR(P166=8,P166=9),2.02,IF(OR(P166=10,P166=11,P166=12),2.08,IF(OR(P166=13,P166=14,P166=15),2.14,IF(OR(P166=16,P166=17,P166=18),2.21,2.28)))))))))), IF(W166="Կ-2", IF(P166=0,1.45,IF(P166=1,1.49,IF(P166=2,1.54,IF(P166=3,1.59,IF(OR(P166=5,P166=4),1.63,IF(OR(P166=6,P166=7),1.68,IF(OR(P166=8,P166=9),1.73,IF(OR(P166=10,P166=11,P166=12),1.79,IF(OR(P166=13,P166=14,P166=15),1.84,IF(OR(P166=16,P166=17,P166=18),1.9,1.95)))))))))),IF(W166="Կ-3", IF(P166=0,1.25,IF(P166=1,1.29,IF(P166=2,1.33,IF(P166=3,1.37,IF(OR(P166=5,P166=4),1.41,IF(OR(P166=6,P166=7),1.45,IF(OR(P166=8,P166=9),1.49,IF(OR(P166=10,P166=11,P166=12),1.54,IF(OR(P166=13,P166=14,P166=15),1.58,IF(OR(P166=16,P166=17,P166=18),1.63,1.68)))))))))), "Error"))))))))))))</f>
        <v>4.01</v>
      </c>
      <c r="R166" s="786"/>
      <c r="S166" s="787">
        <f>+Q166+Q166*R166</f>
        <v>4.01</v>
      </c>
      <c r="T166" s="788">
        <v>66140</v>
      </c>
      <c r="U166" s="825"/>
      <c r="V166" s="825"/>
      <c r="W166" s="796" t="str">
        <f>+K166</f>
        <v>Գ-2</v>
      </c>
      <c r="X166" s="788">
        <f>T166*S166</f>
        <v>265221.39999999997</v>
      </c>
      <c r="Y166" s="791">
        <f>S166*T166+U166+V166</f>
        <v>265221.39999999997</v>
      </c>
      <c r="Z166" s="797">
        <f>+Y166*13</f>
        <v>3447878.1999999997</v>
      </c>
      <c r="AA166" s="793">
        <f>+O166</f>
        <v>1</v>
      </c>
      <c r="AB166" s="794">
        <f>+P166+1</f>
        <v>2</v>
      </c>
      <c r="AC166" s="795">
        <f>IF(AA166&lt;1,0,IF(AI166="Բ-1",IF(AB166=0,6.94,IF(AB166=1,7.17,IF(AB166=2,7.41,IF(AB166=3,7.66,IF(OR(AB166=5,AB166=4),7.92,IF(OR(AB166=6,AB166=7),8.18,IF(OR(AB166=8,AB166=9),8.46,IF(OR(AB166=10,AB166=11,AB166=12),8.74,IF(OR(AB166=13,AB166=14,AB166=15),9.03,IF(OR(AB166=16,AB166=17,AB166=18),9.33,9.65)))))))))),IF(AI166="Բ-2", IF(AB166=0,5.71,IF(AB166=1,5.89,IF(AB166=2,6.09,IF(AB166=3,6.29,IF(OR(AB166=5,AB166=4),6.5,IF(OR(AB166=6,AB166=7),6.72,IF(OR(AB166=8,AB166=9),6.94,IF(OR(AB166=10,AB166=11,AB166=12),7.17,IF(OR(AB166=13,AB166=14,AB166=15),7.41,IF(OR(AB166=16,AB166=17,AB166=18),7.65,7.91)))))))))), IF(AI166="Գ-1", IF(AB166=0,4.7,IF(AB166=1,4.86,IF(AB166=2,5.01,IF(AB166=3,5.18,IF(OR(AB166=5,AB166=4),5.35,IF(OR(AB166=6,AB166=7),5.52,IF(OR(AB166=8,AB166=9),5.71,IF(OR(AB166=10,AB166=11,AB166=12),5.89,IF(OR(AB166=13,AB166=14,AB166=15),6.09,IF(OR(AB166=16,AB166=17,AB166=18),6.29,6.49)))))))))), IF(AI166="Գ-2", IF(AB166=0,3.88,IF(AB166=1,4.01,IF(AB166=2,4.14,IF(AB166=3,4.27,IF(OR(AB166=5,AB166=4),4.41,IF(OR(AB166=6,AB166=7),4.55,IF(OR(AB166=8,AB166=9),4.7,IF(OR(AB166=10,AB166=11,AB166=12),4.85,IF(OR(AB166=13,AB166=14,AB166=15),5.01,IF(OR(AB166=16,AB166=17,AB166=18),5.17,5.34)))))))))), IF(AI166="Գ-3", IF(AB166=0,3.21,IF(AB166=1,3.31,IF(AB166=2,3.42,IF(AB166=3,3.53,IF(OR(AB166=5,AB166=4),3.64,IF(OR(AB166=6,AB166=7),3.76,IF(OR(AB166=8,AB166=9),3.88,IF(OR(AB166=10,AB166=11,AB166=12),4.01,IF(OR(AB166=13,AB166=14,AB166=15),4.13,IF(OR(AB166=16,AB166=17,AB166=18),4.27,4.4)))))))))), IF(AI166="Ա-1", IF(AB166=0,2.66,IF(AB166=1,2.75,IF(AB166=2,2.83,IF(AB166=3,2.92,IF(OR(AB166=5,AB166=4),3.02,IF(OR(AB166=6,AB166=7),3.11,IF(OR(AB166=8,AB166=9),3.21,IF(OR(AB166=10,AB166=11,AB166=12),3.31,IF(OR(AB166=13,AB166=14,AB166=15),3.42,IF(OR(AB166=16,AB166=17,AB166=18),3.53,3.64)))))))))), IF(AI166="Ա-2", IF(AB166=0,2.28,IF(AB166=1,2.35,IF(AB166=2,2.43,IF(AB166=3,2.5,IF(OR(AB166=5,AB166=4),2.58,IF(OR(AB166=6,AB166=7),2.66,IF(OR(AB166=8,AB166=9),2.75,IF(OR(AB166=10,AB166=11,AB166=12),2.83,IF(OR(AB166=13,AB166=14,AB166=15),2.92,IF(OR(AB166=16,AB166=17,AB166=18),3.01,3.11)))))))))),IF(AI166="Ա-3", IF(AB166=0,1.96,IF(AB166=1,2.02,IF(AB166=2,2.08,IF(AB166=3,2.15,IF(OR(AB166=5,AB166=4),2.21,IF(OR(AB166=6,AB166=7),2.28,IF(OR(AB166=8,AB166=9),2.35,IF(OR(AB166=10,AB166=11,AB166=12),2.42,IF(OR(AB166=13,AB166=14,AB166=15),2.5,IF(OR(AB166=16,AB166=17,AB166=18),2.58,2.66)))))))))), IF(AI166="Կ-1", IF(AB166=0,1.68,IF(AB166=1,1.73,IF(AB166=2,1.79,IF(AB166=3,1.84,IF(OR(AB166=5,AB166=4),1.9,IF(OR(AB166=6,AB166=7),1.96,IF(OR(AB166=8,AB166=9),2.02,IF(OR(AB166=10,AB166=11,AB166=12),2.08,IF(OR(AB166=13,AB166=14,AB166=15),2.14,IF(OR(AB166=16,AB166=17,AB166=18),2.21,2.28)))))))))), IF(AI166="Կ-2", IF(AB166=0,1.45,IF(AB166=1,1.49,IF(AB166=2,1.54,IF(AB166=3,1.59,IF(OR(AB166=5,AB166=4),1.63,IF(OR(AB166=6,AB166=7),1.68,IF(OR(AB166=8,AB166=9),1.73,IF(OR(AB166=10,AB166=11,AB166=12),1.79,IF(OR(AB166=13,AB166=14,AB166=15),1.84,IF(OR(AB166=16,AB166=17,AB166=18),1.9,1.95)))))))))),IF(AI166="Կ-3", IF(AB166=0,1.25,IF(AB166=1,1.29,IF(AB166=2,1.33,IF(AB166=3,1.37,IF(OR(AB166=5,AB166=4),1.41,IF(OR(AB166=6,AB166=7),1.45,IF(OR(AB166=8,AB166=9),1.49,IF(OR(AB166=10,AB166=11,AB166=12),1.54,IF(OR(AB166=13,AB166=14,AB166=15),1.58,IF(OR(AB166=16,AB166=17,AB166=18),1.63,1.68)))))))))), "Error"))))))))))))</f>
        <v>4.1399999999999997</v>
      </c>
      <c r="AD166" s="786"/>
      <c r="AE166" s="787">
        <f>+AC166+AC166*AD166</f>
        <v>4.1399999999999997</v>
      </c>
      <c r="AF166" s="788">
        <v>66140</v>
      </c>
      <c r="AG166" s="825"/>
      <c r="AH166" s="825"/>
      <c r="AI166" s="790" t="str">
        <f>+W166</f>
        <v>Գ-2</v>
      </c>
      <c r="AJ166" s="788">
        <f>AF166*AE166</f>
        <v>273819.59999999998</v>
      </c>
      <c r="AK166" s="791">
        <f>AE166*AF166+AG166+AH166</f>
        <v>273819.59999999998</v>
      </c>
      <c r="AL166" s="797">
        <f>+AK166*13</f>
        <v>3559654.8</v>
      </c>
      <c r="AM166" s="793">
        <f>+AA166</f>
        <v>1</v>
      </c>
      <c r="AN166" s="794">
        <f>+AB166+1</f>
        <v>3</v>
      </c>
      <c r="AO166" s="795">
        <f>IF(AM166&lt;1,0,IF(AU166="Բ-1",IF(AN166=0,6.94,IF(AN166=1,7.17,IF(AN166=2,7.41,IF(AN166=3,7.66,IF(OR(AN166=5,AN166=4),7.92,IF(OR(AN166=6,AN166=7),8.18,IF(OR(AN166=8,AN166=9),8.46,IF(OR(AN166=10,AN166=11,AN166=12),8.74,IF(OR(AN166=13,AN166=14,AN166=15),9.03,IF(OR(AN166=16,AN166=17,AN166=18),9.33,9.65)))))))))),IF(AU166="Բ-2", IF(AN166=0,5.71,IF(AN166=1,5.89,IF(AN166=2,6.09,IF(AN166=3,6.29,IF(OR(AN166=5,AN166=4),6.5,IF(OR(AN166=6,AN166=7),6.72,IF(OR(AN166=8,AN166=9),6.94,IF(OR(AN166=10,AN166=11,AN166=12),7.17,IF(OR(AN166=13,AN166=14,AN166=15),7.41,IF(OR(AN166=16,AN166=17,AN166=18),7.65,7.91)))))))))), IF(AU166="Գ-1", IF(AN166=0,4.7,IF(AN166=1,4.86,IF(AN166=2,5.01,IF(AN166=3,5.18,IF(OR(AN166=5,AN166=4),5.35,IF(OR(AN166=6,AN166=7),5.52,IF(OR(AN166=8,AN166=9),5.71,IF(OR(AN166=10,AN166=11,AN166=12),5.89,IF(OR(AN166=13,AN166=14,AN166=15),6.09,IF(OR(AN166=16,AN166=17,AN166=18),6.29,6.49)))))))))), IF(AU166="Գ-2", IF(AN166=0,3.88,IF(AN166=1,4.01,IF(AN166=2,4.14,IF(AN166=3,4.27,IF(OR(AN166=5,AN166=4),4.41,IF(OR(AN166=6,AN166=7),4.55,IF(OR(AN166=8,AN166=9),4.7,IF(OR(AN166=10,AN166=11,AN166=12),4.85,IF(OR(AN166=13,AN166=14,AN166=15),5.01,IF(OR(AN166=16,AN166=17,AN166=18),5.17,5.34)))))))))), IF(AU166="Գ-3", IF(AN166=0,3.21,IF(AN166=1,3.31,IF(AN166=2,3.42,IF(AN166=3,3.53,IF(OR(AN166=5,AN166=4),3.64,IF(OR(AN166=6,AN166=7),3.76,IF(OR(AN166=8,AN166=9),3.88,IF(OR(AN166=10,AN166=11,AN166=12),4.01,IF(OR(AN166=13,AN166=14,AN166=15),4.13,IF(OR(AN166=16,AN166=17,AN166=18),4.27,4.4)))))))))), IF(AU166="Ա-1", IF(AN166=0,2.66,IF(AN166=1,2.75,IF(AN166=2,2.83,IF(AN166=3,2.92,IF(OR(AN166=5,AN166=4),3.02,IF(OR(AN166=6,AN166=7),3.11,IF(OR(AN166=8,AN166=9),3.21,IF(OR(AN166=10,AN166=11,AN166=12),3.31,IF(OR(AN166=13,AN166=14,AN166=15),3.42,IF(OR(AN166=16,AN166=17,AN166=18),3.53,3.64)))))))))), IF(AU166="Ա-2", IF(AN166=0,2.28,IF(AN166=1,2.35,IF(AN166=2,2.43,IF(AN166=3,2.5,IF(OR(AN166=5,AN166=4),2.58,IF(OR(AN166=6,AN166=7),2.66,IF(OR(AN166=8,AN166=9),2.75,IF(OR(AN166=10,AN166=11,AN166=12),2.83,IF(OR(AN166=13,AN166=14,AN166=15),2.92,IF(OR(AN166=16,AN166=17,AN166=18),3.01,3.11)))))))))),IF(AU166="Ա-3", IF(AN166=0,1.96,IF(AN166=1,2.02,IF(AN166=2,2.08,IF(AN166=3,2.15,IF(OR(AN166=5,AN166=4),2.21,IF(OR(AN166=6,AN166=7),2.28,IF(OR(AN166=8,AN166=9),2.35,IF(OR(AN166=10,AN166=11,AN166=12),2.42,IF(OR(AN166=13,AN166=14,AN166=15),2.5,IF(OR(AN166=16,AN166=17,AN166=18),2.58,2.66)))))))))), IF(AU166="Կ-1", IF(AN166=0,1.68,IF(AN166=1,1.73,IF(AN166=2,1.79,IF(AN166=3,1.84,IF(OR(AN166=5,AN166=4),1.9,IF(OR(AN166=6,AN166=7),1.96,IF(OR(AN166=8,AN166=9),2.02,IF(OR(AN166=10,AN166=11,AN166=12),2.08,IF(OR(AN166=13,AN166=14,AN166=15),2.14,IF(OR(AN166=16,AN166=17,AN166=18),2.21,2.28)))))))))), IF(AU166="Կ-2", IF(AN166=0,1.45,IF(AN166=1,1.49,IF(AN166=2,1.54,IF(AN166=3,1.59,IF(OR(AN166=5,AN166=4),1.63,IF(OR(AN166=6,AN166=7),1.68,IF(OR(AN166=8,AN166=9),1.73,IF(OR(AN166=10,AN166=11,AN166=12),1.79,IF(OR(AN166=13,AN166=14,AN166=15),1.84,IF(OR(AN166=16,AN166=17,AN166=18),1.9,1.95)))))))))),IF(AU166="Կ-3", IF(AN166=0,1.25,IF(AN166=1,1.29,IF(AN166=2,1.33,IF(AN166=3,1.37,IF(OR(AN166=5,AN166=4),1.41,IF(OR(AN166=6,AN166=7),1.45,IF(OR(AN166=8,AN166=9),1.49,IF(OR(AN166=10,AN166=11,AN166=12),1.54,IF(OR(AN166=13,AN166=14,AN166=15),1.58,IF(OR(AN166=16,AN166=17,AN166=18),1.63,1.68)))))))))), "Error"))))))))))))</f>
        <v>4.2699999999999996</v>
      </c>
      <c r="AP166" s="786"/>
      <c r="AQ166" s="787">
        <f>+AO166+AO166*AP166</f>
        <v>4.2699999999999996</v>
      </c>
      <c r="AR166" s="788">
        <v>66140</v>
      </c>
      <c r="AS166" s="825"/>
      <c r="AT166" s="825"/>
      <c r="AU166" s="790" t="str">
        <f>+AI166</f>
        <v>Գ-2</v>
      </c>
      <c r="AV166" s="788">
        <f>AR166*AQ166</f>
        <v>282417.8</v>
      </c>
      <c r="AW166" s="791">
        <f>AQ166*AR166+AS166+AT166</f>
        <v>282417.8</v>
      </c>
      <c r="AX166" s="797">
        <f>+AW166*13</f>
        <v>3671431.4</v>
      </c>
    </row>
    <row r="167" spans="2:50" s="777" customFormat="1" ht="27" customHeight="1">
      <c r="B167" s="1657">
        <v>33</v>
      </c>
      <c r="C167" s="655" t="s">
        <v>685</v>
      </c>
      <c r="D167" s="1354" t="s">
        <v>2462</v>
      </c>
      <c r="E167" s="822">
        <v>1</v>
      </c>
      <c r="F167" s="1341">
        <v>7</v>
      </c>
      <c r="G167" s="795">
        <f>IF(E167&lt;1,0,IF(K167="Բ-1",IF(F167=0,6.94,IF(F167=1,7.17,IF(F167=2,7.41,IF(F167=3,7.66,IF(OR(F167=5,F167=4),7.92,IF(OR(F167=6,F167=7),8.18,IF(OR(F167=8,F167=9),8.46,IF(OR(F167=10,F167=11,F167=12),8.74,IF(OR(F167=13,F167=14,F167=15),9.03,IF(OR(F167=16,F167=17,F167=18),9.33,9.65)))))))))),IF(K167="Բ-2", IF(F167=0,5.71,IF(F167=1,5.89,IF(F167=2,6.09,IF(F167=3,6.29,IF(OR(F167=5,F167=4),6.5,IF(OR(F167=6,F167=7),6.72,IF(OR(F167=8,F167=9),6.94,IF(OR(F167=10,F167=11,F167=12),7.17,IF(OR(F167=13,F167=14,F167=15),7.41,IF(OR(F167=16,F167=17,F167=18),7.65,7.91)))))))))), IF(K167="Գ-1", IF(F167=0,4.7,IF(F167=1,4.86,IF(F167=2,5.01,IF(F167=3,5.18,IF(OR(F167=5,F167=4),5.35,IF(OR(F167=6,F167=7),5.52,IF(OR(F167=8,F167=9),5.71,IF(OR(F167=10,F167=11,F167=12),5.89,IF(OR(F167=13,F167=14,F167=15),6.09,IF(OR(F167=16,F167=17,F167=18),6.29,6.49)))))))))), IF(K167="Գ-2", IF(F167=0,3.88,IF(F167=1,4.01,IF(F167=2,4.14,IF(F167=3,4.27,IF(OR(F167=5,F167=4),4.41,IF(OR(F167=6,F167=7),4.55,IF(OR(F167=8,F167=9),4.7,IF(OR(F167=10,F167=11,F167=12),4.85,IF(OR(F167=13,F167=14,F167=15),5.01,IF(OR(F167=16,F167=17,F167=18),5.17,5.34)))))))))), IF(K167="Գ-3", IF(F167=0,3.21,IF(F167=1,3.31,IF(F167=2,3.42,IF(F167=3,3.53,IF(OR(F167=5,F167=4),3.64,IF(OR(F167=6,F167=7),3.76,IF(OR(F167=8,F167=9),3.88,IF(OR(F167=10,F167=11,F167=12),4.01,IF(OR(F167=13,F167=14,F167=15),4.13,IF(OR(F167=16,F167=17,F167=18),4.27,4.4)))))))))), IF(K167="Ա-1", IF(F167=0,2.66,IF(F167=1,2.75,IF(F167=2,2.83,IF(F167=3,2.92,IF(OR(F167=5,F167=4),3.02,IF(OR(F167=6,F167=7),3.11,IF(OR(F167=8,F167=9),3.21,IF(OR(F167=10,F167=11,F167=12),3.31,IF(OR(F167=13,F167=14,F167=15),3.42,IF(OR(F167=16,F167=17,F167=18),3.53,3.64)))))))))), IF(K167="Ա-2", IF(F167=0,2.28,IF(F167=1,2.35,IF(F167=2,2.43,IF(F167=3,2.5,IF(OR(F167=5,F167=4),2.58,IF(OR(F167=6,F167=7),2.66,IF(OR(F167=8,F167=9),2.75,IF(OR(F167=10,F167=11,F167=12),2.83,IF(OR(F167=13,F167=14,F167=15),2.92,IF(OR(F167=16,F167=17,F167=18),3.01,3.11)))))))))),IF(K167="Ա-3", IF(F167=0,1.96,IF(F167=1,2.02,IF(F167=2,2.08,IF(F167=3,2.15,IF(OR(F167=5,F167=4),2.21,IF(OR(F167=6,F167=7),2.28,IF(OR(F167=8,F167=9),2.35,IF(OR(F167=10,F167=11,F167=12),2.42,IF(OR(F167=13,F167=14,F167=15),2.5,IF(OR(F167=16,F167=17,F167=18),2.58,2.66)))))))))), IF(K167="Կ-1", IF(F167=0,1.68,IF(F167=1,1.73,IF(F167=2,1.79,IF(F167=3,1.84,IF(OR(F167=5,F167=4),1.9,IF(OR(F167=6,F167=7),1.96,IF(OR(F167=8,F167=9),2.02,IF(OR(F167=10,F167=11,F167=12),2.08,IF(OR(F167=13,F167=14,F167=15),2.14,IF(OR(F167=16,F167=17,F167=18),2.21,2.28)))))))))), IF(K167="Կ-2", IF(F167=0,1.45,IF(F167=1,1.49,IF(F167=2,1.54,IF(F167=3,1.59,IF(OR(F167=5,F167=4),1.63,IF(OR(F167=6,F167=7),1.68,IF(OR(F167=8,F167=9),1.73,IF(OR(F167=10,F167=11,F167=12),1.79,IF(OR(F167=13,F167=14,F167=15),1.84,IF(OR(F167=16,F167=17,F167=18),1.9,1.95)))))))))),IF(K167="Կ-3", IF(F167=0,1.25,IF(F167=1,1.29,IF(F167=2,1.33,IF(F167=3,1.37,IF(OR(F167=5,F167=4),1.41,IF(OR(F167=6,F167=7),1.45,IF(OR(F167=8,F167=9),1.49,IF(OR(F167=10,F167=11,F167=12),1.54,IF(OR(F167=13,F167=14,F167=15),1.58,IF(OR(F167=16,F167=17,F167=18),1.63,1.68)))))))))), "Error"))))))))))))</f>
        <v>3.11</v>
      </c>
      <c r="H167" s="825">
        <v>66140</v>
      </c>
      <c r="I167" s="824"/>
      <c r="J167" s="843"/>
      <c r="K167" s="796" t="s">
        <v>95</v>
      </c>
      <c r="L167" s="825">
        <f>H167*G167</f>
        <v>205695.4</v>
      </c>
      <c r="M167" s="826">
        <f>G167*H167+I167+J167</f>
        <v>205695.4</v>
      </c>
      <c r="N167" s="792">
        <f>+M167*13</f>
        <v>2674040.1999999997</v>
      </c>
      <c r="O167" s="821">
        <f>+E167</f>
        <v>1</v>
      </c>
      <c r="P167" s="794">
        <f>+F167+1</f>
        <v>8</v>
      </c>
      <c r="Q167" s="795">
        <f>IF(O167&lt;1,0,IF(W167="Բ-1",IF(P167=0,6.94,IF(P167=1,7.17,IF(P167=2,7.41,IF(P167=3,7.66,IF(OR(P167=5,P167=4),7.92,IF(OR(P167=6,P167=7),8.18,IF(OR(P167=8,P167=9),8.46,IF(OR(P167=10,P167=11,P167=12),8.74,IF(OR(P167=13,P167=14,P167=15),9.03,IF(OR(P167=16,P167=17,P167=18),9.33,9.65)))))))))),IF(W167="Բ-2", IF(P167=0,5.71,IF(P167=1,5.89,IF(P167=2,6.09,IF(P167=3,6.29,IF(OR(P167=5,P167=4),6.5,IF(OR(P167=6,P167=7),6.72,IF(OR(P167=8,P167=9),6.94,IF(OR(P167=10,P167=11,P167=12),7.17,IF(OR(P167=13,P167=14,P167=15),7.41,IF(OR(P167=16,P167=17,P167=18),7.65,7.91)))))))))), IF(W167="Գ-1", IF(P167=0,4.7,IF(P167=1,4.86,IF(P167=2,5.01,IF(P167=3,5.18,IF(OR(P167=5,P167=4),5.35,IF(OR(P167=6,P167=7),5.52,IF(OR(P167=8,P167=9),5.71,IF(OR(P167=10,P167=11,P167=12),5.89,IF(OR(P167=13,P167=14,P167=15),6.09,IF(OR(P167=16,P167=17,P167=18),6.29,6.49)))))))))), IF(W167="Գ-2", IF(P167=0,3.88,IF(P167=1,4.01,IF(P167=2,4.14,IF(P167=3,4.27,IF(OR(P167=5,P167=4),4.41,IF(OR(P167=6,P167=7),4.55,IF(OR(P167=8,P167=9),4.7,IF(OR(P167=10,P167=11,P167=12),4.85,IF(OR(P167=13,P167=14,P167=15),5.01,IF(OR(P167=16,P167=17,P167=18),5.17,5.34)))))))))), IF(W167="Գ-3", IF(P167=0,3.21,IF(P167=1,3.31,IF(P167=2,3.42,IF(P167=3,3.53,IF(OR(P167=5,P167=4),3.64,IF(OR(P167=6,P167=7),3.76,IF(OR(P167=8,P167=9),3.88,IF(OR(P167=10,P167=11,P167=12),4.01,IF(OR(P167=13,P167=14,P167=15),4.13,IF(OR(P167=16,P167=17,P167=18),4.27,4.4)))))))))), IF(W167="Ա-1", IF(P167=0,2.66,IF(P167=1,2.75,IF(P167=2,2.83,IF(P167=3,2.92,IF(OR(P167=5,P167=4),3.02,IF(OR(P167=6,P167=7),3.11,IF(OR(P167=8,P167=9),3.21,IF(OR(P167=10,P167=11,P167=12),3.31,IF(OR(P167=13,P167=14,P167=15),3.42,IF(OR(P167=16,P167=17,P167=18),3.53,3.64)))))))))), IF(W167="Ա-2", IF(P167=0,2.28,IF(P167=1,2.35,IF(P167=2,2.43,IF(P167=3,2.5,IF(OR(P167=5,P167=4),2.58,IF(OR(P167=6,P167=7),2.66,IF(OR(P167=8,P167=9),2.75,IF(OR(P167=10,P167=11,P167=12),2.83,IF(OR(P167=13,P167=14,P167=15),2.92,IF(OR(P167=16,P167=17,P167=18),3.01,3.11)))))))))),IF(W167="Ա-3", IF(P167=0,1.96,IF(P167=1,2.02,IF(P167=2,2.08,IF(P167=3,2.15,IF(OR(P167=5,P167=4),2.21,IF(OR(P167=6,P167=7),2.28,IF(OR(P167=8,P167=9),2.35,IF(OR(P167=10,P167=11,P167=12),2.42,IF(OR(P167=13,P167=14,P167=15),2.5,IF(OR(P167=16,P167=17,P167=18),2.58,2.66)))))))))), IF(W167="Կ-1", IF(P167=0,1.68,IF(P167=1,1.73,IF(P167=2,1.79,IF(P167=3,1.84,IF(OR(P167=5,P167=4),1.9,IF(OR(P167=6,P167=7),1.96,IF(OR(P167=8,P167=9),2.02,IF(OR(P167=10,P167=11,P167=12),2.08,IF(OR(P167=13,P167=14,P167=15),2.14,IF(OR(P167=16,P167=17,P167=18),2.21,2.28)))))))))), IF(W167="Կ-2", IF(P167=0,1.45,IF(P167=1,1.49,IF(P167=2,1.54,IF(P167=3,1.59,IF(OR(P167=5,P167=4),1.63,IF(OR(P167=6,P167=7),1.68,IF(OR(P167=8,P167=9),1.73,IF(OR(P167=10,P167=11,P167=12),1.79,IF(OR(P167=13,P167=14,P167=15),1.84,IF(OR(P167=16,P167=17,P167=18),1.9,1.95)))))))))),IF(W167="Կ-3", IF(P167=0,1.25,IF(P167=1,1.29,IF(P167=2,1.33,IF(P167=3,1.37,IF(OR(P167=5,P167=4),1.41,IF(OR(P167=6,P167=7),1.45,IF(OR(P167=8,P167=9),1.49,IF(OR(P167=10,P167=11,P167=12),1.54,IF(OR(P167=13,P167=14,P167=15),1.58,IF(OR(P167=16,P167=17,P167=18),1.63,1.68)))))))))), "Error"))))))))))))</f>
        <v>3.21</v>
      </c>
      <c r="R167" s="786"/>
      <c r="S167" s="787">
        <f>+Q167+Q167*R167</f>
        <v>3.21</v>
      </c>
      <c r="T167" s="788">
        <v>66140</v>
      </c>
      <c r="U167" s="825"/>
      <c r="V167" s="843"/>
      <c r="W167" s="796" t="str">
        <f>+K167</f>
        <v>Ա-1</v>
      </c>
      <c r="X167" s="788">
        <f>T167*S167</f>
        <v>212309.4</v>
      </c>
      <c r="Y167" s="791">
        <f>S167*T167+U167+V167</f>
        <v>212309.4</v>
      </c>
      <c r="Z167" s="797">
        <f>+Y167*13</f>
        <v>2760022.1999999997</v>
      </c>
      <c r="AA167" s="793">
        <f>+O167</f>
        <v>1</v>
      </c>
      <c r="AB167" s="794">
        <f>+P167+1</f>
        <v>9</v>
      </c>
      <c r="AC167" s="795">
        <f>IF(AA167&lt;1,0,IF(AI167="Բ-1",IF(AB167=0,6.94,IF(AB167=1,7.17,IF(AB167=2,7.41,IF(AB167=3,7.66,IF(OR(AB167=5,AB167=4),7.92,IF(OR(AB167=6,AB167=7),8.18,IF(OR(AB167=8,AB167=9),8.46,IF(OR(AB167=10,AB167=11,AB167=12),8.74,IF(OR(AB167=13,AB167=14,AB167=15),9.03,IF(OR(AB167=16,AB167=17,AB167=18),9.33,9.65)))))))))),IF(AI167="Բ-2", IF(AB167=0,5.71,IF(AB167=1,5.89,IF(AB167=2,6.09,IF(AB167=3,6.29,IF(OR(AB167=5,AB167=4),6.5,IF(OR(AB167=6,AB167=7),6.72,IF(OR(AB167=8,AB167=9),6.94,IF(OR(AB167=10,AB167=11,AB167=12),7.17,IF(OR(AB167=13,AB167=14,AB167=15),7.41,IF(OR(AB167=16,AB167=17,AB167=18),7.65,7.91)))))))))), IF(AI167="Գ-1", IF(AB167=0,4.7,IF(AB167=1,4.86,IF(AB167=2,5.01,IF(AB167=3,5.18,IF(OR(AB167=5,AB167=4),5.35,IF(OR(AB167=6,AB167=7),5.52,IF(OR(AB167=8,AB167=9),5.71,IF(OR(AB167=10,AB167=11,AB167=12),5.89,IF(OR(AB167=13,AB167=14,AB167=15),6.09,IF(OR(AB167=16,AB167=17,AB167=18),6.29,6.49)))))))))), IF(AI167="Գ-2", IF(AB167=0,3.88,IF(AB167=1,4.01,IF(AB167=2,4.14,IF(AB167=3,4.27,IF(OR(AB167=5,AB167=4),4.41,IF(OR(AB167=6,AB167=7),4.55,IF(OR(AB167=8,AB167=9),4.7,IF(OR(AB167=10,AB167=11,AB167=12),4.85,IF(OR(AB167=13,AB167=14,AB167=15),5.01,IF(OR(AB167=16,AB167=17,AB167=18),5.17,5.34)))))))))), IF(AI167="Գ-3", IF(AB167=0,3.21,IF(AB167=1,3.31,IF(AB167=2,3.42,IF(AB167=3,3.53,IF(OR(AB167=5,AB167=4),3.64,IF(OR(AB167=6,AB167=7),3.76,IF(OR(AB167=8,AB167=9),3.88,IF(OR(AB167=10,AB167=11,AB167=12),4.01,IF(OR(AB167=13,AB167=14,AB167=15),4.13,IF(OR(AB167=16,AB167=17,AB167=18),4.27,4.4)))))))))), IF(AI167="Ա-1", IF(AB167=0,2.66,IF(AB167=1,2.75,IF(AB167=2,2.83,IF(AB167=3,2.92,IF(OR(AB167=5,AB167=4),3.02,IF(OR(AB167=6,AB167=7),3.11,IF(OR(AB167=8,AB167=9),3.21,IF(OR(AB167=10,AB167=11,AB167=12),3.31,IF(OR(AB167=13,AB167=14,AB167=15),3.42,IF(OR(AB167=16,AB167=17,AB167=18),3.53,3.64)))))))))), IF(AI167="Ա-2", IF(AB167=0,2.28,IF(AB167=1,2.35,IF(AB167=2,2.43,IF(AB167=3,2.5,IF(OR(AB167=5,AB167=4),2.58,IF(OR(AB167=6,AB167=7),2.66,IF(OR(AB167=8,AB167=9),2.75,IF(OR(AB167=10,AB167=11,AB167=12),2.83,IF(OR(AB167=13,AB167=14,AB167=15),2.92,IF(OR(AB167=16,AB167=17,AB167=18),3.01,3.11)))))))))),IF(AI167="Ա-3", IF(AB167=0,1.96,IF(AB167=1,2.02,IF(AB167=2,2.08,IF(AB167=3,2.15,IF(OR(AB167=5,AB167=4),2.21,IF(OR(AB167=6,AB167=7),2.28,IF(OR(AB167=8,AB167=9),2.35,IF(OR(AB167=10,AB167=11,AB167=12),2.42,IF(OR(AB167=13,AB167=14,AB167=15),2.5,IF(OR(AB167=16,AB167=17,AB167=18),2.58,2.66)))))))))), IF(AI167="Կ-1", IF(AB167=0,1.68,IF(AB167=1,1.73,IF(AB167=2,1.79,IF(AB167=3,1.84,IF(OR(AB167=5,AB167=4),1.9,IF(OR(AB167=6,AB167=7),1.96,IF(OR(AB167=8,AB167=9),2.02,IF(OR(AB167=10,AB167=11,AB167=12),2.08,IF(OR(AB167=13,AB167=14,AB167=15),2.14,IF(OR(AB167=16,AB167=17,AB167=18),2.21,2.28)))))))))), IF(AI167="Կ-2", IF(AB167=0,1.45,IF(AB167=1,1.49,IF(AB167=2,1.54,IF(AB167=3,1.59,IF(OR(AB167=5,AB167=4),1.63,IF(OR(AB167=6,AB167=7),1.68,IF(OR(AB167=8,AB167=9),1.73,IF(OR(AB167=10,AB167=11,AB167=12),1.79,IF(OR(AB167=13,AB167=14,AB167=15),1.84,IF(OR(AB167=16,AB167=17,AB167=18),1.9,1.95)))))))))),IF(AI167="Կ-3", IF(AB167=0,1.25,IF(AB167=1,1.29,IF(AB167=2,1.33,IF(AB167=3,1.37,IF(OR(AB167=5,AB167=4),1.41,IF(OR(AB167=6,AB167=7),1.45,IF(OR(AB167=8,AB167=9),1.49,IF(OR(AB167=10,AB167=11,AB167=12),1.54,IF(OR(AB167=13,AB167=14,AB167=15),1.58,IF(OR(AB167=16,AB167=17,AB167=18),1.63,1.68)))))))))), "Error"))))))))))))</f>
        <v>3.21</v>
      </c>
      <c r="AD167" s="786"/>
      <c r="AE167" s="787">
        <f>+AC167+AC167*AD167</f>
        <v>3.21</v>
      </c>
      <c r="AF167" s="788">
        <v>66140</v>
      </c>
      <c r="AG167" s="825"/>
      <c r="AH167" s="843"/>
      <c r="AI167" s="790" t="str">
        <f>+W167</f>
        <v>Ա-1</v>
      </c>
      <c r="AJ167" s="788">
        <f>AF167*AE167</f>
        <v>212309.4</v>
      </c>
      <c r="AK167" s="791">
        <f>AE167*AF167+AG167+AH167</f>
        <v>212309.4</v>
      </c>
      <c r="AL167" s="797">
        <f>+AK167*13</f>
        <v>2760022.1999999997</v>
      </c>
      <c r="AM167" s="793">
        <f>+AA167</f>
        <v>1</v>
      </c>
      <c r="AN167" s="794">
        <f>+AB167+1</f>
        <v>10</v>
      </c>
      <c r="AO167" s="795">
        <f>IF(AM167&lt;1,0,IF(AU167="Բ-1",IF(AN167=0,6.94,IF(AN167=1,7.17,IF(AN167=2,7.41,IF(AN167=3,7.66,IF(OR(AN167=5,AN167=4),7.92,IF(OR(AN167=6,AN167=7),8.18,IF(OR(AN167=8,AN167=9),8.46,IF(OR(AN167=10,AN167=11,AN167=12),8.74,IF(OR(AN167=13,AN167=14,AN167=15),9.03,IF(OR(AN167=16,AN167=17,AN167=18),9.33,9.65)))))))))),IF(AU167="Բ-2", IF(AN167=0,5.71,IF(AN167=1,5.89,IF(AN167=2,6.09,IF(AN167=3,6.29,IF(OR(AN167=5,AN167=4),6.5,IF(OR(AN167=6,AN167=7),6.72,IF(OR(AN167=8,AN167=9),6.94,IF(OR(AN167=10,AN167=11,AN167=12),7.17,IF(OR(AN167=13,AN167=14,AN167=15),7.41,IF(OR(AN167=16,AN167=17,AN167=18),7.65,7.91)))))))))), IF(AU167="Գ-1", IF(AN167=0,4.7,IF(AN167=1,4.86,IF(AN167=2,5.01,IF(AN167=3,5.18,IF(OR(AN167=5,AN167=4),5.35,IF(OR(AN167=6,AN167=7),5.52,IF(OR(AN167=8,AN167=9),5.71,IF(OR(AN167=10,AN167=11,AN167=12),5.89,IF(OR(AN167=13,AN167=14,AN167=15),6.09,IF(OR(AN167=16,AN167=17,AN167=18),6.29,6.49)))))))))), IF(AU167="Գ-2", IF(AN167=0,3.88,IF(AN167=1,4.01,IF(AN167=2,4.14,IF(AN167=3,4.27,IF(OR(AN167=5,AN167=4),4.41,IF(OR(AN167=6,AN167=7),4.55,IF(OR(AN167=8,AN167=9),4.7,IF(OR(AN167=10,AN167=11,AN167=12),4.85,IF(OR(AN167=13,AN167=14,AN167=15),5.01,IF(OR(AN167=16,AN167=17,AN167=18),5.17,5.34)))))))))), IF(AU167="Գ-3", IF(AN167=0,3.21,IF(AN167=1,3.31,IF(AN167=2,3.42,IF(AN167=3,3.53,IF(OR(AN167=5,AN167=4),3.64,IF(OR(AN167=6,AN167=7),3.76,IF(OR(AN167=8,AN167=9),3.88,IF(OR(AN167=10,AN167=11,AN167=12),4.01,IF(OR(AN167=13,AN167=14,AN167=15),4.13,IF(OR(AN167=16,AN167=17,AN167=18),4.27,4.4)))))))))), IF(AU167="Ա-1", IF(AN167=0,2.66,IF(AN167=1,2.75,IF(AN167=2,2.83,IF(AN167=3,2.92,IF(OR(AN167=5,AN167=4),3.02,IF(OR(AN167=6,AN167=7),3.11,IF(OR(AN167=8,AN167=9),3.21,IF(OR(AN167=10,AN167=11,AN167=12),3.31,IF(OR(AN167=13,AN167=14,AN167=15),3.42,IF(OR(AN167=16,AN167=17,AN167=18),3.53,3.64)))))))))), IF(AU167="Ա-2", IF(AN167=0,2.28,IF(AN167=1,2.35,IF(AN167=2,2.43,IF(AN167=3,2.5,IF(OR(AN167=5,AN167=4),2.58,IF(OR(AN167=6,AN167=7),2.66,IF(OR(AN167=8,AN167=9),2.75,IF(OR(AN167=10,AN167=11,AN167=12),2.83,IF(OR(AN167=13,AN167=14,AN167=15),2.92,IF(OR(AN167=16,AN167=17,AN167=18),3.01,3.11)))))))))),IF(AU167="Ա-3", IF(AN167=0,1.96,IF(AN167=1,2.02,IF(AN167=2,2.08,IF(AN167=3,2.15,IF(OR(AN167=5,AN167=4),2.21,IF(OR(AN167=6,AN167=7),2.28,IF(OR(AN167=8,AN167=9),2.35,IF(OR(AN167=10,AN167=11,AN167=12),2.42,IF(OR(AN167=13,AN167=14,AN167=15),2.5,IF(OR(AN167=16,AN167=17,AN167=18),2.58,2.66)))))))))), IF(AU167="Կ-1", IF(AN167=0,1.68,IF(AN167=1,1.73,IF(AN167=2,1.79,IF(AN167=3,1.84,IF(OR(AN167=5,AN167=4),1.9,IF(OR(AN167=6,AN167=7),1.96,IF(OR(AN167=8,AN167=9),2.02,IF(OR(AN167=10,AN167=11,AN167=12),2.08,IF(OR(AN167=13,AN167=14,AN167=15),2.14,IF(OR(AN167=16,AN167=17,AN167=18),2.21,2.28)))))))))), IF(AU167="Կ-2", IF(AN167=0,1.45,IF(AN167=1,1.49,IF(AN167=2,1.54,IF(AN167=3,1.59,IF(OR(AN167=5,AN167=4),1.63,IF(OR(AN167=6,AN167=7),1.68,IF(OR(AN167=8,AN167=9),1.73,IF(OR(AN167=10,AN167=11,AN167=12),1.79,IF(OR(AN167=13,AN167=14,AN167=15),1.84,IF(OR(AN167=16,AN167=17,AN167=18),1.9,1.95)))))))))),IF(AU167="Կ-3", IF(AN167=0,1.25,IF(AN167=1,1.29,IF(AN167=2,1.33,IF(AN167=3,1.37,IF(OR(AN167=5,AN167=4),1.41,IF(OR(AN167=6,AN167=7),1.45,IF(OR(AN167=8,AN167=9),1.49,IF(OR(AN167=10,AN167=11,AN167=12),1.54,IF(OR(AN167=13,AN167=14,AN167=15),1.58,IF(OR(AN167=16,AN167=17,AN167=18),1.63,1.68)))))))))), "Error"))))))))))))</f>
        <v>3.31</v>
      </c>
      <c r="AP167" s="786"/>
      <c r="AQ167" s="787">
        <f>+AO167+AO167*AP167</f>
        <v>3.31</v>
      </c>
      <c r="AR167" s="788">
        <v>66140</v>
      </c>
      <c r="AS167" s="825"/>
      <c r="AT167" s="843"/>
      <c r="AU167" s="790" t="str">
        <f>+AI167</f>
        <v>Ա-1</v>
      </c>
      <c r="AV167" s="788">
        <f>AR167*AQ167</f>
        <v>218923.4</v>
      </c>
      <c r="AW167" s="791">
        <f>AQ167*AR167+AS167+AT167</f>
        <v>218923.4</v>
      </c>
      <c r="AX167" s="797">
        <f>+AW167*13</f>
        <v>2846004.1999999997</v>
      </c>
    </row>
    <row r="168" spans="2:50" s="1585" customFormat="1" ht="24.75" customHeight="1">
      <c r="B168" s="1657">
        <v>34</v>
      </c>
      <c r="C168" s="1592" t="s">
        <v>89</v>
      </c>
      <c r="D168" s="1594" t="s">
        <v>2458</v>
      </c>
      <c r="E168" s="1587">
        <v>1</v>
      </c>
      <c r="F168" s="1588">
        <v>6</v>
      </c>
      <c r="G168" s="1581">
        <f>IF(E168&lt;1,0,IF(K168="Բ-1",IF(F168=0,6.94,IF(F168=1,7.17,IF(F168=2,7.41,IF(F168=3,7.66,IF(OR(F168=5,F168=4),7.92,IF(OR(F168=6,F168=7),8.18,IF(OR(F168=8,F168=9),8.46,IF(OR(F168=10,F168=11,F168=12),8.74,IF(OR(F168=13,F168=14,F168=15),9.03,IF(OR(F168=16,F168=17,F168=18),9.33,9.65)))))))))),IF(K168="Բ-2", IF(F168=0,5.71,IF(F168=1,5.89,IF(F168=2,6.09,IF(F168=3,6.29,IF(OR(F168=5,F168=4),6.5,IF(OR(F168=6,F168=7),6.72,IF(OR(F168=8,F168=9),6.94,IF(OR(F168=10,F168=11,F168=12),7.17,IF(OR(F168=13,F168=14,F168=15),7.41,IF(OR(F168=16,F168=17,F168=18),7.65,7.91)))))))))), IF(K168="Գ-1", IF(F168=0,4.7,IF(F168=1,4.86,IF(F168=2,5.01,IF(F168=3,5.18,IF(OR(F168=5,F168=4),5.35,IF(OR(F168=6,F168=7),5.52,IF(OR(F168=8,F168=9),5.71,IF(OR(F168=10,F168=11,F168=12),5.89,IF(OR(F168=13,F168=14,F168=15),6.09,IF(OR(F168=16,F168=17,F168=18),6.29,6.49)))))))))), IF(K168="Գ-2", IF(F168=0,3.88,IF(F168=1,4.01,IF(F168=2,4.14,IF(F168=3,4.27,IF(OR(F168=5,F168=4),4.41,IF(OR(F168=6,F168=7),4.55,IF(OR(F168=8,F168=9),4.7,IF(OR(F168=10,F168=11,F168=12),4.85,IF(OR(F168=13,F168=14,F168=15),5.01,IF(OR(F168=16,F168=17,F168=18),5.17,5.34)))))))))), IF(K168="Գ-3", IF(F168=0,3.21,IF(F168=1,3.31,IF(F168=2,3.42,IF(F168=3,3.53,IF(OR(F168=5,F168=4),3.64,IF(OR(F168=6,F168=7),3.76,IF(OR(F168=8,F168=9),3.88,IF(OR(F168=10,F168=11,F168=12),4.01,IF(OR(F168=13,F168=14,F168=15),4.13,IF(OR(F168=16,F168=17,F168=18),4.27,4.4)))))))))), IF(K168="Ա-1", IF(F168=0,2.66,IF(F168=1,2.75,IF(F168=2,2.83,IF(F168=3,2.92,IF(OR(F168=5,F168=4),3.02,IF(OR(F168=6,F168=7),3.11,IF(OR(F168=8,F168=9),3.21,IF(OR(F168=10,F168=11,F168=12),3.31,IF(OR(F168=13,F168=14,F168=15),3.42,IF(OR(F168=16,F168=17,F168=18),3.53,3.64)))))))))), IF(K168="Ա-2", IF(F168=0,2.28,IF(F168=1,2.35,IF(F168=2,2.43,IF(F168=3,2.5,IF(OR(F168=5,F168=4),2.58,IF(OR(F168=6,F168=7),2.66,IF(OR(F168=8,F168=9),2.75,IF(OR(F168=10,F168=11,F168=12),2.83,IF(OR(F168=13,F168=14,F168=15),2.92,IF(OR(F168=16,F168=17,F168=18),3.01,3.11)))))))))),IF(K168="Ա-3", IF(F168=0,1.96,IF(F168=1,2.02,IF(F168=2,2.08,IF(F168=3,2.15,IF(OR(F168=5,F168=4),2.21,IF(OR(F168=6,F168=7),2.28,IF(OR(F168=8,F168=9),2.35,IF(OR(F168=10,F168=11,F168=12),2.42,IF(OR(F168=13,F168=14,F168=15),2.5,IF(OR(F168=16,F168=17,F168=18),2.58,2.66)))))))))), IF(K168="Կ-1", IF(F168=0,1.68,IF(F168=1,1.73,IF(F168=2,1.79,IF(F168=3,1.84,IF(OR(F168=5,F168=4),1.9,IF(OR(F168=6,F168=7),1.96,IF(OR(F168=8,F168=9),2.02,IF(OR(F168=10,F168=11,F168=12),2.08,IF(OR(F168=13,F168=14,F168=15),2.14,IF(OR(F168=16,F168=17,F168=18),2.21,2.28)))))))))), IF(K168="Կ-2", IF(F168=0,1.45,IF(F168=1,1.49,IF(F168=2,1.54,IF(F168=3,1.59,IF(OR(F168=5,F168=4),1.63,IF(OR(F168=6,F168=7),1.68,IF(OR(F168=8,F168=9),1.73,IF(OR(F168=10,F168=11,F168=12),1.79,IF(OR(F168=13,F168=14,F168=15),1.84,IF(OR(F168=16,F168=17,F168=18),1.9,1.95)))))))))),IF(K168="Կ-3", IF(F168=0,1.25,IF(F168=1,1.29,IF(F168=2,1.33,IF(F168=3,1.37,IF(OR(F168=5,F168=4),1.41,IF(OR(F168=6,F168=7),1.45,IF(OR(F168=8,F168=9),1.49,IF(OR(F168=10,F168=11,F168=12),1.54,IF(OR(F168=13,F168=14,F168=15),1.58,IF(OR(F168=16,F168=17,F168=18),1.63,1.68)))))))))), "Error"))))))))))))</f>
        <v>2.66</v>
      </c>
      <c r="H168" s="1589">
        <v>66140</v>
      </c>
      <c r="I168" s="1589"/>
      <c r="J168" s="1589"/>
      <c r="K168" s="1582" t="s">
        <v>96</v>
      </c>
      <c r="L168" s="1589">
        <f>H168*G168</f>
        <v>175932.40000000002</v>
      </c>
      <c r="M168" s="1590">
        <f>G168*H168+I168+J168</f>
        <v>175932.40000000002</v>
      </c>
      <c r="N168" s="1580">
        <f>+M168*13</f>
        <v>2287121.2000000002</v>
      </c>
      <c r="O168" s="1591">
        <f>+E168</f>
        <v>1</v>
      </c>
      <c r="P168" s="1575">
        <f>+F168+1</f>
        <v>7</v>
      </c>
      <c r="Q168" s="1581">
        <f>IF(O168&lt;1,0,IF(W168="Բ-1",IF(P168=0,6.94,IF(P168=1,7.17,IF(P168=2,7.41,IF(P168=3,7.66,IF(OR(P168=5,P168=4),7.92,IF(OR(P168=6,P168=7),8.18,IF(OR(P168=8,P168=9),8.46,IF(OR(P168=10,P168=11,P168=12),8.74,IF(OR(P168=13,P168=14,P168=15),9.03,IF(OR(P168=16,P168=17,P168=18),9.33,9.65)))))))))),IF(W168="Բ-2", IF(P168=0,5.71,IF(P168=1,5.89,IF(P168=2,6.09,IF(P168=3,6.29,IF(OR(P168=5,P168=4),6.5,IF(OR(P168=6,P168=7),6.72,IF(OR(P168=8,P168=9),6.94,IF(OR(P168=10,P168=11,P168=12),7.17,IF(OR(P168=13,P168=14,P168=15),7.41,IF(OR(P168=16,P168=17,P168=18),7.65,7.91)))))))))), IF(W168="Գ-1", IF(P168=0,4.7,IF(P168=1,4.86,IF(P168=2,5.01,IF(P168=3,5.18,IF(OR(P168=5,P168=4),5.35,IF(OR(P168=6,P168=7),5.52,IF(OR(P168=8,P168=9),5.71,IF(OR(P168=10,P168=11,P168=12),5.89,IF(OR(P168=13,P168=14,P168=15),6.09,IF(OR(P168=16,P168=17,P168=18),6.29,6.49)))))))))), IF(W168="Գ-2", IF(P168=0,3.88,IF(P168=1,4.01,IF(P168=2,4.14,IF(P168=3,4.27,IF(OR(P168=5,P168=4),4.41,IF(OR(P168=6,P168=7),4.55,IF(OR(P168=8,P168=9),4.7,IF(OR(P168=10,P168=11,P168=12),4.85,IF(OR(P168=13,P168=14,P168=15),5.01,IF(OR(P168=16,P168=17,P168=18),5.17,5.34)))))))))), IF(W168="Գ-3", IF(P168=0,3.21,IF(P168=1,3.31,IF(P168=2,3.42,IF(P168=3,3.53,IF(OR(P168=5,P168=4),3.64,IF(OR(P168=6,P168=7),3.76,IF(OR(P168=8,P168=9),3.88,IF(OR(P168=10,P168=11,P168=12),4.01,IF(OR(P168=13,P168=14,P168=15),4.13,IF(OR(P168=16,P168=17,P168=18),4.27,4.4)))))))))), IF(W168="Ա-1", IF(P168=0,2.66,IF(P168=1,2.75,IF(P168=2,2.83,IF(P168=3,2.92,IF(OR(P168=5,P168=4),3.02,IF(OR(P168=6,P168=7),3.11,IF(OR(P168=8,P168=9),3.21,IF(OR(P168=10,P168=11,P168=12),3.31,IF(OR(P168=13,P168=14,P168=15),3.42,IF(OR(P168=16,P168=17,P168=18),3.53,3.64)))))))))), IF(W168="Ա-2", IF(P168=0,2.28,IF(P168=1,2.35,IF(P168=2,2.43,IF(P168=3,2.5,IF(OR(P168=5,P168=4),2.58,IF(OR(P168=6,P168=7),2.66,IF(OR(P168=8,P168=9),2.75,IF(OR(P168=10,P168=11,P168=12),2.83,IF(OR(P168=13,P168=14,P168=15),2.92,IF(OR(P168=16,P168=17,P168=18),3.01,3.11)))))))))),IF(W168="Ա-3", IF(P168=0,1.96,IF(P168=1,2.02,IF(P168=2,2.08,IF(P168=3,2.15,IF(OR(P168=5,P168=4),2.21,IF(OR(P168=6,P168=7),2.28,IF(OR(P168=8,P168=9),2.35,IF(OR(P168=10,P168=11,P168=12),2.42,IF(OR(P168=13,P168=14,P168=15),2.5,IF(OR(P168=16,P168=17,P168=18),2.58,2.66)))))))))), IF(W168="Կ-1", IF(P168=0,1.68,IF(P168=1,1.73,IF(P168=2,1.79,IF(P168=3,1.84,IF(OR(P168=5,P168=4),1.9,IF(OR(P168=6,P168=7),1.96,IF(OR(P168=8,P168=9),2.02,IF(OR(P168=10,P168=11,P168=12),2.08,IF(OR(P168=13,P168=14,P168=15),2.14,IF(OR(P168=16,P168=17,P168=18),2.21,2.28)))))))))), IF(W168="Կ-2", IF(P168=0,1.45,IF(P168=1,1.49,IF(P168=2,1.54,IF(P168=3,1.59,IF(OR(P168=5,P168=4),1.63,IF(OR(P168=6,P168=7),1.68,IF(OR(P168=8,P168=9),1.73,IF(OR(P168=10,P168=11,P168=12),1.79,IF(OR(P168=13,P168=14,P168=15),1.84,IF(OR(P168=16,P168=17,P168=18),1.9,1.95)))))))))),IF(W168="Կ-3", IF(P168=0,1.25,IF(P168=1,1.29,IF(P168=2,1.33,IF(P168=3,1.37,IF(OR(P168=5,P168=4),1.41,IF(OR(P168=6,P168=7),1.45,IF(OR(P168=8,P168=9),1.49,IF(OR(P168=10,P168=11,P168=12),1.54,IF(OR(P168=13,P168=14,P168=15),1.58,IF(OR(P168=16,P168=17,P168=18),1.63,1.68)))))))))), "Error"))))))))))))</f>
        <v>2.66</v>
      </c>
      <c r="R168" s="1575"/>
      <c r="S168" s="1576">
        <f>+Q168+Q168*R168</f>
        <v>2.66</v>
      </c>
      <c r="T168" s="1577">
        <v>66140</v>
      </c>
      <c r="U168" s="1589"/>
      <c r="V168" s="1589"/>
      <c r="W168" s="1582" t="str">
        <f>+K168</f>
        <v>Ա-2</v>
      </c>
      <c r="X168" s="1577">
        <f>T168*S168</f>
        <v>175932.40000000002</v>
      </c>
      <c r="Y168" s="1579">
        <f>S168*T168+U168+V168</f>
        <v>175932.40000000002</v>
      </c>
      <c r="Z168" s="1583">
        <f>+Y168*13</f>
        <v>2287121.2000000002</v>
      </c>
      <c r="AA168" s="1574">
        <f>+O168</f>
        <v>1</v>
      </c>
      <c r="AB168" s="1575">
        <f>+P168+1</f>
        <v>8</v>
      </c>
      <c r="AC168" s="1581">
        <f>IF(AA168&lt;1,0,IF(AI168="Բ-1",IF(AB168=0,6.94,IF(AB168=1,7.17,IF(AB168=2,7.41,IF(AB168=3,7.66,IF(OR(AB168=5,AB168=4),7.92,IF(OR(AB168=6,AB168=7),8.18,IF(OR(AB168=8,AB168=9),8.46,IF(OR(AB168=10,AB168=11,AB168=12),8.74,IF(OR(AB168=13,AB168=14,AB168=15),9.03,IF(OR(AB168=16,AB168=17,AB168=18),9.33,9.65)))))))))),IF(AI168="Բ-2", IF(AB168=0,5.71,IF(AB168=1,5.89,IF(AB168=2,6.09,IF(AB168=3,6.29,IF(OR(AB168=5,AB168=4),6.5,IF(OR(AB168=6,AB168=7),6.72,IF(OR(AB168=8,AB168=9),6.94,IF(OR(AB168=10,AB168=11,AB168=12),7.17,IF(OR(AB168=13,AB168=14,AB168=15),7.41,IF(OR(AB168=16,AB168=17,AB168=18),7.65,7.91)))))))))), IF(AI168="Գ-1", IF(AB168=0,4.7,IF(AB168=1,4.86,IF(AB168=2,5.01,IF(AB168=3,5.18,IF(OR(AB168=5,AB168=4),5.35,IF(OR(AB168=6,AB168=7),5.52,IF(OR(AB168=8,AB168=9),5.71,IF(OR(AB168=10,AB168=11,AB168=12),5.89,IF(OR(AB168=13,AB168=14,AB168=15),6.09,IF(OR(AB168=16,AB168=17,AB168=18),6.29,6.49)))))))))), IF(AI168="Գ-2", IF(AB168=0,3.88,IF(AB168=1,4.01,IF(AB168=2,4.14,IF(AB168=3,4.27,IF(OR(AB168=5,AB168=4),4.41,IF(OR(AB168=6,AB168=7),4.55,IF(OR(AB168=8,AB168=9),4.7,IF(OR(AB168=10,AB168=11,AB168=12),4.85,IF(OR(AB168=13,AB168=14,AB168=15),5.01,IF(OR(AB168=16,AB168=17,AB168=18),5.17,5.34)))))))))), IF(AI168="Գ-3", IF(AB168=0,3.21,IF(AB168=1,3.31,IF(AB168=2,3.42,IF(AB168=3,3.53,IF(OR(AB168=5,AB168=4),3.64,IF(OR(AB168=6,AB168=7),3.76,IF(OR(AB168=8,AB168=9),3.88,IF(OR(AB168=10,AB168=11,AB168=12),4.01,IF(OR(AB168=13,AB168=14,AB168=15),4.13,IF(OR(AB168=16,AB168=17,AB168=18),4.27,4.4)))))))))), IF(AI168="Ա-1", IF(AB168=0,2.66,IF(AB168=1,2.75,IF(AB168=2,2.83,IF(AB168=3,2.92,IF(OR(AB168=5,AB168=4),3.02,IF(OR(AB168=6,AB168=7),3.11,IF(OR(AB168=8,AB168=9),3.21,IF(OR(AB168=10,AB168=11,AB168=12),3.31,IF(OR(AB168=13,AB168=14,AB168=15),3.42,IF(OR(AB168=16,AB168=17,AB168=18),3.53,3.64)))))))))), IF(AI168="Ա-2", IF(AB168=0,2.28,IF(AB168=1,2.35,IF(AB168=2,2.43,IF(AB168=3,2.5,IF(OR(AB168=5,AB168=4),2.58,IF(OR(AB168=6,AB168=7),2.66,IF(OR(AB168=8,AB168=9),2.75,IF(OR(AB168=10,AB168=11,AB168=12),2.83,IF(OR(AB168=13,AB168=14,AB168=15),2.92,IF(OR(AB168=16,AB168=17,AB168=18),3.01,3.11)))))))))),IF(AI168="Ա-3", IF(AB168=0,1.96,IF(AB168=1,2.02,IF(AB168=2,2.08,IF(AB168=3,2.15,IF(OR(AB168=5,AB168=4),2.21,IF(OR(AB168=6,AB168=7),2.28,IF(OR(AB168=8,AB168=9),2.35,IF(OR(AB168=10,AB168=11,AB168=12),2.42,IF(OR(AB168=13,AB168=14,AB168=15),2.5,IF(OR(AB168=16,AB168=17,AB168=18),2.58,2.66)))))))))), IF(AI168="Կ-1", IF(AB168=0,1.68,IF(AB168=1,1.73,IF(AB168=2,1.79,IF(AB168=3,1.84,IF(OR(AB168=5,AB168=4),1.9,IF(OR(AB168=6,AB168=7),1.96,IF(OR(AB168=8,AB168=9),2.02,IF(OR(AB168=10,AB168=11,AB168=12),2.08,IF(OR(AB168=13,AB168=14,AB168=15),2.14,IF(OR(AB168=16,AB168=17,AB168=18),2.21,2.28)))))))))), IF(AI168="Կ-2", IF(AB168=0,1.45,IF(AB168=1,1.49,IF(AB168=2,1.54,IF(AB168=3,1.59,IF(OR(AB168=5,AB168=4),1.63,IF(OR(AB168=6,AB168=7),1.68,IF(OR(AB168=8,AB168=9),1.73,IF(OR(AB168=10,AB168=11,AB168=12),1.79,IF(OR(AB168=13,AB168=14,AB168=15),1.84,IF(OR(AB168=16,AB168=17,AB168=18),1.9,1.95)))))))))),IF(AI168="Կ-3", IF(AB168=0,1.25,IF(AB168=1,1.29,IF(AB168=2,1.33,IF(AB168=3,1.37,IF(OR(AB168=5,AB168=4),1.41,IF(OR(AB168=6,AB168=7),1.45,IF(OR(AB168=8,AB168=9),1.49,IF(OR(AB168=10,AB168=11,AB168=12),1.54,IF(OR(AB168=13,AB168=14,AB168=15),1.58,IF(OR(AB168=16,AB168=17,AB168=18),1.63,1.68)))))))))), "Error"))))))))))))</f>
        <v>2.75</v>
      </c>
      <c r="AD168" s="1575"/>
      <c r="AE168" s="1576">
        <f>+AC168+AC168*AD168</f>
        <v>2.75</v>
      </c>
      <c r="AF168" s="1577">
        <v>66140</v>
      </c>
      <c r="AG168" s="1589"/>
      <c r="AH168" s="1589"/>
      <c r="AI168" s="1578" t="str">
        <f>+W168</f>
        <v>Ա-2</v>
      </c>
      <c r="AJ168" s="1577">
        <f>AF168*AE168</f>
        <v>181885</v>
      </c>
      <c r="AK168" s="1579">
        <f>AE168*AF168+AG168+AH168</f>
        <v>181885</v>
      </c>
      <c r="AL168" s="1583">
        <f>+AK168*13</f>
        <v>2364505</v>
      </c>
      <c r="AM168" s="1574">
        <f>+AA168</f>
        <v>1</v>
      </c>
      <c r="AN168" s="1575">
        <f>+AB168+1</f>
        <v>9</v>
      </c>
      <c r="AO168" s="1581">
        <f>IF(AM168&lt;1,0,IF(AU168="Բ-1",IF(AN168=0,6.94,IF(AN168=1,7.17,IF(AN168=2,7.41,IF(AN168=3,7.66,IF(OR(AN168=5,AN168=4),7.92,IF(OR(AN168=6,AN168=7),8.18,IF(OR(AN168=8,AN168=9),8.46,IF(OR(AN168=10,AN168=11,AN168=12),8.74,IF(OR(AN168=13,AN168=14,AN168=15),9.03,IF(OR(AN168=16,AN168=17,AN168=18),9.33,9.65)))))))))),IF(AU168="Բ-2", IF(AN168=0,5.71,IF(AN168=1,5.89,IF(AN168=2,6.09,IF(AN168=3,6.29,IF(OR(AN168=5,AN168=4),6.5,IF(OR(AN168=6,AN168=7),6.72,IF(OR(AN168=8,AN168=9),6.94,IF(OR(AN168=10,AN168=11,AN168=12),7.17,IF(OR(AN168=13,AN168=14,AN168=15),7.41,IF(OR(AN168=16,AN168=17,AN168=18),7.65,7.91)))))))))), IF(AU168="Գ-1", IF(AN168=0,4.7,IF(AN168=1,4.86,IF(AN168=2,5.01,IF(AN168=3,5.18,IF(OR(AN168=5,AN168=4),5.35,IF(OR(AN168=6,AN168=7),5.52,IF(OR(AN168=8,AN168=9),5.71,IF(OR(AN168=10,AN168=11,AN168=12),5.89,IF(OR(AN168=13,AN168=14,AN168=15),6.09,IF(OR(AN168=16,AN168=17,AN168=18),6.29,6.49)))))))))), IF(AU168="Գ-2", IF(AN168=0,3.88,IF(AN168=1,4.01,IF(AN168=2,4.14,IF(AN168=3,4.27,IF(OR(AN168=5,AN168=4),4.41,IF(OR(AN168=6,AN168=7),4.55,IF(OR(AN168=8,AN168=9),4.7,IF(OR(AN168=10,AN168=11,AN168=12),4.85,IF(OR(AN168=13,AN168=14,AN168=15),5.01,IF(OR(AN168=16,AN168=17,AN168=18),5.17,5.34)))))))))), IF(AU168="Գ-3", IF(AN168=0,3.21,IF(AN168=1,3.31,IF(AN168=2,3.42,IF(AN168=3,3.53,IF(OR(AN168=5,AN168=4),3.64,IF(OR(AN168=6,AN168=7),3.76,IF(OR(AN168=8,AN168=9),3.88,IF(OR(AN168=10,AN168=11,AN168=12),4.01,IF(OR(AN168=13,AN168=14,AN168=15),4.13,IF(OR(AN168=16,AN168=17,AN168=18),4.27,4.4)))))))))), IF(AU168="Ա-1", IF(AN168=0,2.66,IF(AN168=1,2.75,IF(AN168=2,2.83,IF(AN168=3,2.92,IF(OR(AN168=5,AN168=4),3.02,IF(OR(AN168=6,AN168=7),3.11,IF(OR(AN168=8,AN168=9),3.21,IF(OR(AN168=10,AN168=11,AN168=12),3.31,IF(OR(AN168=13,AN168=14,AN168=15),3.42,IF(OR(AN168=16,AN168=17,AN168=18),3.53,3.64)))))))))), IF(AU168="Ա-2", IF(AN168=0,2.28,IF(AN168=1,2.35,IF(AN168=2,2.43,IF(AN168=3,2.5,IF(OR(AN168=5,AN168=4),2.58,IF(OR(AN168=6,AN168=7),2.66,IF(OR(AN168=8,AN168=9),2.75,IF(OR(AN168=10,AN168=11,AN168=12),2.83,IF(OR(AN168=13,AN168=14,AN168=15),2.92,IF(OR(AN168=16,AN168=17,AN168=18),3.01,3.11)))))))))),IF(AU168="Ա-3", IF(AN168=0,1.96,IF(AN168=1,2.02,IF(AN168=2,2.08,IF(AN168=3,2.15,IF(OR(AN168=5,AN168=4),2.21,IF(OR(AN168=6,AN168=7),2.28,IF(OR(AN168=8,AN168=9),2.35,IF(OR(AN168=10,AN168=11,AN168=12),2.42,IF(OR(AN168=13,AN168=14,AN168=15),2.5,IF(OR(AN168=16,AN168=17,AN168=18),2.58,2.66)))))))))), IF(AU168="Կ-1", IF(AN168=0,1.68,IF(AN168=1,1.73,IF(AN168=2,1.79,IF(AN168=3,1.84,IF(OR(AN168=5,AN168=4),1.9,IF(OR(AN168=6,AN168=7),1.96,IF(OR(AN168=8,AN168=9),2.02,IF(OR(AN168=10,AN168=11,AN168=12),2.08,IF(OR(AN168=13,AN168=14,AN168=15),2.14,IF(OR(AN168=16,AN168=17,AN168=18),2.21,2.28)))))))))), IF(AU168="Կ-2", IF(AN168=0,1.45,IF(AN168=1,1.49,IF(AN168=2,1.54,IF(AN168=3,1.59,IF(OR(AN168=5,AN168=4),1.63,IF(OR(AN168=6,AN168=7),1.68,IF(OR(AN168=8,AN168=9),1.73,IF(OR(AN168=10,AN168=11,AN168=12),1.79,IF(OR(AN168=13,AN168=14,AN168=15),1.84,IF(OR(AN168=16,AN168=17,AN168=18),1.9,1.95)))))))))),IF(AU168="Կ-3", IF(AN168=0,1.25,IF(AN168=1,1.29,IF(AN168=2,1.33,IF(AN168=3,1.37,IF(OR(AN168=5,AN168=4),1.41,IF(OR(AN168=6,AN168=7),1.45,IF(OR(AN168=8,AN168=9),1.49,IF(OR(AN168=10,AN168=11,AN168=12),1.54,IF(OR(AN168=13,AN168=14,AN168=15),1.58,IF(OR(AN168=16,AN168=17,AN168=18),1.63,1.68)))))))))), "Error"))))))))))))</f>
        <v>2.75</v>
      </c>
      <c r="AP168" s="1575"/>
      <c r="AQ168" s="1576">
        <f>+AO168+AO168*AP168</f>
        <v>2.75</v>
      </c>
      <c r="AR168" s="1577">
        <v>66140</v>
      </c>
      <c r="AS168" s="1589"/>
      <c r="AT168" s="1589"/>
      <c r="AU168" s="1578" t="str">
        <f>+AI168</f>
        <v>Ա-2</v>
      </c>
      <c r="AV168" s="1577">
        <f>AR168*AQ168</f>
        <v>181885</v>
      </c>
      <c r="AW168" s="1579">
        <f>AQ168*AR168+AS168+AT168</f>
        <v>181885</v>
      </c>
      <c r="AX168" s="1583">
        <f>+AW168*13</f>
        <v>2364505</v>
      </c>
    </row>
    <row r="169" spans="2:50" s="777" customFormat="1" ht="24.75" customHeight="1">
      <c r="B169" s="1657">
        <v>35</v>
      </c>
      <c r="C169" s="655" t="s">
        <v>1733</v>
      </c>
      <c r="D169" s="1354" t="s">
        <v>2458</v>
      </c>
      <c r="E169" s="822">
        <v>1</v>
      </c>
      <c r="F169" s="1341">
        <v>0</v>
      </c>
      <c r="G169" s="795">
        <f>IF(E169&lt;1,0,IF(K169="Բ-1",IF(F169=0,6.94,IF(F169=1,7.17,IF(F169=2,7.41,IF(F169=3,7.66,IF(OR(F169=5,F169=4),7.92,IF(OR(F169=6,F169=7),8.18,IF(OR(F169=8,F169=9),8.46,IF(OR(F169=10,F169=11,F169=12),8.74,IF(OR(F169=13,F169=14,F169=15),9.03,IF(OR(F169=16,F169=17,F169=18),9.33,9.65)))))))))),IF(K169="Բ-2", IF(F169=0,5.71,IF(F169=1,5.89,IF(F169=2,6.09,IF(F169=3,6.29,IF(OR(F169=5,F169=4),6.5,IF(OR(F169=6,F169=7),6.72,IF(OR(F169=8,F169=9),6.94,IF(OR(F169=10,F169=11,F169=12),7.17,IF(OR(F169=13,F169=14,F169=15),7.41,IF(OR(F169=16,F169=17,F169=18),7.65,7.91)))))))))), IF(K169="Գ-1", IF(F169=0,4.7,IF(F169=1,4.86,IF(F169=2,5.01,IF(F169=3,5.18,IF(OR(F169=5,F169=4),5.35,IF(OR(F169=6,F169=7),5.52,IF(OR(F169=8,F169=9),5.71,IF(OR(F169=10,F169=11,F169=12),5.89,IF(OR(F169=13,F169=14,F169=15),6.09,IF(OR(F169=16,F169=17,F169=18),6.29,6.49)))))))))), IF(K169="Գ-2", IF(F169=0,3.88,IF(F169=1,4.01,IF(F169=2,4.14,IF(F169=3,4.27,IF(OR(F169=5,F169=4),4.41,IF(OR(F169=6,F169=7),4.55,IF(OR(F169=8,F169=9),4.7,IF(OR(F169=10,F169=11,F169=12),4.85,IF(OR(F169=13,F169=14,F169=15),5.01,IF(OR(F169=16,F169=17,F169=18),5.17,5.34)))))))))), IF(K169="Գ-3", IF(F169=0,3.21,IF(F169=1,3.31,IF(F169=2,3.42,IF(F169=3,3.53,IF(OR(F169=5,F169=4),3.64,IF(OR(F169=6,F169=7),3.76,IF(OR(F169=8,F169=9),3.88,IF(OR(F169=10,F169=11,F169=12),4.01,IF(OR(F169=13,F169=14,F169=15),4.13,IF(OR(F169=16,F169=17,F169=18),4.27,4.4)))))))))), IF(K169="Ա-1", IF(F169=0,2.66,IF(F169=1,2.75,IF(F169=2,2.83,IF(F169=3,2.92,IF(OR(F169=5,F169=4),3.02,IF(OR(F169=6,F169=7),3.11,IF(OR(F169=8,F169=9),3.21,IF(OR(F169=10,F169=11,F169=12),3.31,IF(OR(F169=13,F169=14,F169=15),3.42,IF(OR(F169=16,F169=17,F169=18),3.53,3.64)))))))))), IF(K169="Ա-2", IF(F169=0,2.28,IF(F169=1,2.35,IF(F169=2,2.43,IF(F169=3,2.5,IF(OR(F169=5,F169=4),2.58,IF(OR(F169=6,F169=7),2.66,IF(OR(F169=8,F169=9),2.75,IF(OR(F169=10,F169=11,F169=12),2.83,IF(OR(F169=13,F169=14,F169=15),2.92,IF(OR(F169=16,F169=17,F169=18),3.01,3.11)))))))))),IF(K169="Ա-3", IF(F169=0,1.96,IF(F169=1,2.02,IF(F169=2,2.08,IF(F169=3,2.15,IF(OR(F169=5,F169=4),2.21,IF(OR(F169=6,F169=7),2.28,IF(OR(F169=8,F169=9),2.35,IF(OR(F169=10,F169=11,F169=12),2.42,IF(OR(F169=13,F169=14,F169=15),2.5,IF(OR(F169=16,F169=17,F169=18),2.58,2.66)))))))))), IF(K169="Կ-1", IF(F169=0,1.68,IF(F169=1,1.73,IF(F169=2,1.79,IF(F169=3,1.84,IF(OR(F169=5,F169=4),1.9,IF(OR(F169=6,F169=7),1.96,IF(OR(F169=8,F169=9),2.02,IF(OR(F169=10,F169=11,F169=12),2.08,IF(OR(F169=13,F169=14,F169=15),2.14,IF(OR(F169=16,F169=17,F169=18),2.21,2.28)))))))))), IF(K169="Կ-2", IF(F169=0,1.45,IF(F169=1,1.49,IF(F169=2,1.54,IF(F169=3,1.59,IF(OR(F169=5,F169=4),1.63,IF(OR(F169=6,F169=7),1.68,IF(OR(F169=8,F169=9),1.73,IF(OR(F169=10,F169=11,F169=12),1.79,IF(OR(F169=13,F169=14,F169=15),1.84,IF(OR(F169=16,F169=17,F169=18),1.9,1.95)))))))))),IF(K169="Կ-3", IF(F169=0,1.25,IF(F169=1,1.29,IF(F169=2,1.33,IF(F169=3,1.37,IF(OR(F169=5,F169=4),1.41,IF(OR(F169=6,F169=7),1.45,IF(OR(F169=8,F169=9),1.49,IF(OR(F169=10,F169=11,F169=12),1.54,IF(OR(F169=13,F169=14,F169=15),1.58,IF(OR(F169=16,F169=17,F169=18),1.63,1.68)))))))))), "Error"))))))))))))</f>
        <v>2.2799999999999998</v>
      </c>
      <c r="H169" s="825">
        <v>66140</v>
      </c>
      <c r="I169" s="824"/>
      <c r="J169" s="825"/>
      <c r="K169" s="796" t="s">
        <v>96</v>
      </c>
      <c r="L169" s="825">
        <f>H169*G169</f>
        <v>150799.19999999998</v>
      </c>
      <c r="M169" s="826">
        <f>G169*H169+I169+J169</f>
        <v>150799.19999999998</v>
      </c>
      <c r="N169" s="792">
        <f>+M169*13</f>
        <v>1960389.5999999999</v>
      </c>
      <c r="O169" s="821">
        <f>+E169</f>
        <v>1</v>
      </c>
      <c r="P169" s="794">
        <f>+F169+1</f>
        <v>1</v>
      </c>
      <c r="Q169" s="795">
        <f>IF(O169&lt;1,0,IF(W169="Բ-1",IF(P169=0,6.94,IF(P169=1,7.17,IF(P169=2,7.41,IF(P169=3,7.66,IF(OR(P169=5,P169=4),7.92,IF(OR(P169=6,P169=7),8.18,IF(OR(P169=8,P169=9),8.46,IF(OR(P169=10,P169=11,P169=12),8.74,IF(OR(P169=13,P169=14,P169=15),9.03,IF(OR(P169=16,P169=17,P169=18),9.33,9.65)))))))))),IF(W169="Բ-2", IF(P169=0,5.71,IF(P169=1,5.89,IF(P169=2,6.09,IF(P169=3,6.29,IF(OR(P169=5,P169=4),6.5,IF(OR(P169=6,P169=7),6.72,IF(OR(P169=8,P169=9),6.94,IF(OR(P169=10,P169=11,P169=12),7.17,IF(OR(P169=13,P169=14,P169=15),7.41,IF(OR(P169=16,P169=17,P169=18),7.65,7.91)))))))))), IF(W169="Գ-1", IF(P169=0,4.7,IF(P169=1,4.86,IF(P169=2,5.01,IF(P169=3,5.18,IF(OR(P169=5,P169=4),5.35,IF(OR(P169=6,P169=7),5.52,IF(OR(P169=8,P169=9),5.71,IF(OR(P169=10,P169=11,P169=12),5.89,IF(OR(P169=13,P169=14,P169=15),6.09,IF(OR(P169=16,P169=17,P169=18),6.29,6.49)))))))))), IF(W169="Գ-2", IF(P169=0,3.88,IF(P169=1,4.01,IF(P169=2,4.14,IF(P169=3,4.27,IF(OR(P169=5,P169=4),4.41,IF(OR(P169=6,P169=7),4.55,IF(OR(P169=8,P169=9),4.7,IF(OR(P169=10,P169=11,P169=12),4.85,IF(OR(P169=13,P169=14,P169=15),5.01,IF(OR(P169=16,P169=17,P169=18),5.17,5.34)))))))))), IF(W169="Գ-3", IF(P169=0,3.21,IF(P169=1,3.31,IF(P169=2,3.42,IF(P169=3,3.53,IF(OR(P169=5,P169=4),3.64,IF(OR(P169=6,P169=7),3.76,IF(OR(P169=8,P169=9),3.88,IF(OR(P169=10,P169=11,P169=12),4.01,IF(OR(P169=13,P169=14,P169=15),4.13,IF(OR(P169=16,P169=17,P169=18),4.27,4.4)))))))))), IF(W169="Ա-1", IF(P169=0,2.66,IF(P169=1,2.75,IF(P169=2,2.83,IF(P169=3,2.92,IF(OR(P169=5,P169=4),3.02,IF(OR(P169=6,P169=7),3.11,IF(OR(P169=8,P169=9),3.21,IF(OR(P169=10,P169=11,P169=12),3.31,IF(OR(P169=13,P169=14,P169=15),3.42,IF(OR(P169=16,P169=17,P169=18),3.53,3.64)))))))))), IF(W169="Ա-2", IF(P169=0,2.28,IF(P169=1,2.35,IF(P169=2,2.43,IF(P169=3,2.5,IF(OR(P169=5,P169=4),2.58,IF(OR(P169=6,P169=7),2.66,IF(OR(P169=8,P169=9),2.75,IF(OR(P169=10,P169=11,P169=12),2.83,IF(OR(P169=13,P169=14,P169=15),2.92,IF(OR(P169=16,P169=17,P169=18),3.01,3.11)))))))))),IF(W169="Ա-3", IF(P169=0,1.96,IF(P169=1,2.02,IF(P169=2,2.08,IF(P169=3,2.15,IF(OR(P169=5,P169=4),2.21,IF(OR(P169=6,P169=7),2.28,IF(OR(P169=8,P169=9),2.35,IF(OR(P169=10,P169=11,P169=12),2.42,IF(OR(P169=13,P169=14,P169=15),2.5,IF(OR(P169=16,P169=17,P169=18),2.58,2.66)))))))))), IF(W169="Կ-1", IF(P169=0,1.68,IF(P169=1,1.73,IF(P169=2,1.79,IF(P169=3,1.84,IF(OR(P169=5,P169=4),1.9,IF(OR(P169=6,P169=7),1.96,IF(OR(P169=8,P169=9),2.02,IF(OR(P169=10,P169=11,P169=12),2.08,IF(OR(P169=13,P169=14,P169=15),2.14,IF(OR(P169=16,P169=17,P169=18),2.21,2.28)))))))))), IF(W169="Կ-2", IF(P169=0,1.45,IF(P169=1,1.49,IF(P169=2,1.54,IF(P169=3,1.59,IF(OR(P169=5,P169=4),1.63,IF(OR(P169=6,P169=7),1.68,IF(OR(P169=8,P169=9),1.73,IF(OR(P169=10,P169=11,P169=12),1.79,IF(OR(P169=13,P169=14,P169=15),1.84,IF(OR(P169=16,P169=17,P169=18),1.9,1.95)))))))))),IF(W169="Կ-3", IF(P169=0,1.25,IF(P169=1,1.29,IF(P169=2,1.33,IF(P169=3,1.37,IF(OR(P169=5,P169=4),1.41,IF(OR(P169=6,P169=7),1.45,IF(OR(P169=8,P169=9),1.49,IF(OR(P169=10,P169=11,P169=12),1.54,IF(OR(P169=13,P169=14,P169=15),1.58,IF(OR(P169=16,P169=17,P169=18),1.63,1.68)))))))))), "Error"))))))))))))</f>
        <v>2.35</v>
      </c>
      <c r="R169" s="786"/>
      <c r="S169" s="787">
        <f>+Q169+Q169*R169</f>
        <v>2.35</v>
      </c>
      <c r="T169" s="788">
        <v>66140</v>
      </c>
      <c r="U169" s="825"/>
      <c r="V169" s="825"/>
      <c r="W169" s="796" t="str">
        <f>+K169</f>
        <v>Ա-2</v>
      </c>
      <c r="X169" s="788">
        <f>T169*S169</f>
        <v>155429</v>
      </c>
      <c r="Y169" s="791">
        <f>S169*T169+U169+V169</f>
        <v>155429</v>
      </c>
      <c r="Z169" s="797">
        <f>+Y169*13</f>
        <v>2020577</v>
      </c>
      <c r="AA169" s="793">
        <f>+O169</f>
        <v>1</v>
      </c>
      <c r="AB169" s="794">
        <f>+P169+1</f>
        <v>2</v>
      </c>
      <c r="AC169" s="795">
        <f>IF(AA169&lt;1,0,IF(AI169="Բ-1",IF(AB169=0,6.94,IF(AB169=1,7.17,IF(AB169=2,7.41,IF(AB169=3,7.66,IF(OR(AB169=5,AB169=4),7.92,IF(OR(AB169=6,AB169=7),8.18,IF(OR(AB169=8,AB169=9),8.46,IF(OR(AB169=10,AB169=11,AB169=12),8.74,IF(OR(AB169=13,AB169=14,AB169=15),9.03,IF(OR(AB169=16,AB169=17,AB169=18),9.33,9.65)))))))))),IF(AI169="Բ-2", IF(AB169=0,5.71,IF(AB169=1,5.89,IF(AB169=2,6.09,IF(AB169=3,6.29,IF(OR(AB169=5,AB169=4),6.5,IF(OR(AB169=6,AB169=7),6.72,IF(OR(AB169=8,AB169=9),6.94,IF(OR(AB169=10,AB169=11,AB169=12),7.17,IF(OR(AB169=13,AB169=14,AB169=15),7.41,IF(OR(AB169=16,AB169=17,AB169=18),7.65,7.91)))))))))), IF(AI169="Գ-1", IF(AB169=0,4.7,IF(AB169=1,4.86,IF(AB169=2,5.01,IF(AB169=3,5.18,IF(OR(AB169=5,AB169=4),5.35,IF(OR(AB169=6,AB169=7),5.52,IF(OR(AB169=8,AB169=9),5.71,IF(OR(AB169=10,AB169=11,AB169=12),5.89,IF(OR(AB169=13,AB169=14,AB169=15),6.09,IF(OR(AB169=16,AB169=17,AB169=18),6.29,6.49)))))))))), IF(AI169="Գ-2", IF(AB169=0,3.88,IF(AB169=1,4.01,IF(AB169=2,4.14,IF(AB169=3,4.27,IF(OR(AB169=5,AB169=4),4.41,IF(OR(AB169=6,AB169=7),4.55,IF(OR(AB169=8,AB169=9),4.7,IF(OR(AB169=10,AB169=11,AB169=12),4.85,IF(OR(AB169=13,AB169=14,AB169=15),5.01,IF(OR(AB169=16,AB169=17,AB169=18),5.17,5.34)))))))))), IF(AI169="Գ-3", IF(AB169=0,3.21,IF(AB169=1,3.31,IF(AB169=2,3.42,IF(AB169=3,3.53,IF(OR(AB169=5,AB169=4),3.64,IF(OR(AB169=6,AB169=7),3.76,IF(OR(AB169=8,AB169=9),3.88,IF(OR(AB169=10,AB169=11,AB169=12),4.01,IF(OR(AB169=13,AB169=14,AB169=15),4.13,IF(OR(AB169=16,AB169=17,AB169=18),4.27,4.4)))))))))), IF(AI169="Ա-1", IF(AB169=0,2.66,IF(AB169=1,2.75,IF(AB169=2,2.83,IF(AB169=3,2.92,IF(OR(AB169=5,AB169=4),3.02,IF(OR(AB169=6,AB169=7),3.11,IF(OR(AB169=8,AB169=9),3.21,IF(OR(AB169=10,AB169=11,AB169=12),3.31,IF(OR(AB169=13,AB169=14,AB169=15),3.42,IF(OR(AB169=16,AB169=17,AB169=18),3.53,3.64)))))))))), IF(AI169="Ա-2", IF(AB169=0,2.28,IF(AB169=1,2.35,IF(AB169=2,2.43,IF(AB169=3,2.5,IF(OR(AB169=5,AB169=4),2.58,IF(OR(AB169=6,AB169=7),2.66,IF(OR(AB169=8,AB169=9),2.75,IF(OR(AB169=10,AB169=11,AB169=12),2.83,IF(OR(AB169=13,AB169=14,AB169=15),2.92,IF(OR(AB169=16,AB169=17,AB169=18),3.01,3.11)))))))))),IF(AI169="Ա-3", IF(AB169=0,1.96,IF(AB169=1,2.02,IF(AB169=2,2.08,IF(AB169=3,2.15,IF(OR(AB169=5,AB169=4),2.21,IF(OR(AB169=6,AB169=7),2.28,IF(OR(AB169=8,AB169=9),2.35,IF(OR(AB169=10,AB169=11,AB169=12),2.42,IF(OR(AB169=13,AB169=14,AB169=15),2.5,IF(OR(AB169=16,AB169=17,AB169=18),2.58,2.66)))))))))), IF(AI169="Կ-1", IF(AB169=0,1.68,IF(AB169=1,1.73,IF(AB169=2,1.79,IF(AB169=3,1.84,IF(OR(AB169=5,AB169=4),1.9,IF(OR(AB169=6,AB169=7),1.96,IF(OR(AB169=8,AB169=9),2.02,IF(OR(AB169=10,AB169=11,AB169=12),2.08,IF(OR(AB169=13,AB169=14,AB169=15),2.14,IF(OR(AB169=16,AB169=17,AB169=18),2.21,2.28)))))))))), IF(AI169="Կ-2", IF(AB169=0,1.45,IF(AB169=1,1.49,IF(AB169=2,1.54,IF(AB169=3,1.59,IF(OR(AB169=5,AB169=4),1.63,IF(OR(AB169=6,AB169=7),1.68,IF(OR(AB169=8,AB169=9),1.73,IF(OR(AB169=10,AB169=11,AB169=12),1.79,IF(OR(AB169=13,AB169=14,AB169=15),1.84,IF(OR(AB169=16,AB169=17,AB169=18),1.9,1.95)))))))))),IF(AI169="Կ-3", IF(AB169=0,1.25,IF(AB169=1,1.29,IF(AB169=2,1.33,IF(AB169=3,1.37,IF(OR(AB169=5,AB169=4),1.41,IF(OR(AB169=6,AB169=7),1.45,IF(OR(AB169=8,AB169=9),1.49,IF(OR(AB169=10,AB169=11,AB169=12),1.54,IF(OR(AB169=13,AB169=14,AB169=15),1.58,IF(OR(AB169=16,AB169=17,AB169=18),1.63,1.68)))))))))), "Error"))))))))))))</f>
        <v>2.4300000000000002</v>
      </c>
      <c r="AD169" s="786"/>
      <c r="AE169" s="787">
        <f>+AC169+AC169*AD169</f>
        <v>2.4300000000000002</v>
      </c>
      <c r="AF169" s="788">
        <v>66140</v>
      </c>
      <c r="AG169" s="825"/>
      <c r="AH169" s="825"/>
      <c r="AI169" s="790" t="str">
        <f>+W169</f>
        <v>Ա-2</v>
      </c>
      <c r="AJ169" s="788">
        <f>AF169*AE169</f>
        <v>160720.20000000001</v>
      </c>
      <c r="AK169" s="791">
        <f>AE169*AF169+AG169+AH169</f>
        <v>160720.20000000001</v>
      </c>
      <c r="AL169" s="797">
        <f>+AK169*13</f>
        <v>2089362.6</v>
      </c>
      <c r="AM169" s="793">
        <f>+AA169</f>
        <v>1</v>
      </c>
      <c r="AN169" s="794">
        <f>+AB169+1</f>
        <v>3</v>
      </c>
      <c r="AO169" s="795">
        <f>IF(AM169&lt;1,0,IF(AU169="Բ-1",IF(AN169=0,6.94,IF(AN169=1,7.17,IF(AN169=2,7.41,IF(AN169=3,7.66,IF(OR(AN169=5,AN169=4),7.92,IF(OR(AN169=6,AN169=7),8.18,IF(OR(AN169=8,AN169=9),8.46,IF(OR(AN169=10,AN169=11,AN169=12),8.74,IF(OR(AN169=13,AN169=14,AN169=15),9.03,IF(OR(AN169=16,AN169=17,AN169=18),9.33,9.65)))))))))),IF(AU169="Բ-2", IF(AN169=0,5.71,IF(AN169=1,5.89,IF(AN169=2,6.09,IF(AN169=3,6.29,IF(OR(AN169=5,AN169=4),6.5,IF(OR(AN169=6,AN169=7),6.72,IF(OR(AN169=8,AN169=9),6.94,IF(OR(AN169=10,AN169=11,AN169=12),7.17,IF(OR(AN169=13,AN169=14,AN169=15),7.41,IF(OR(AN169=16,AN169=17,AN169=18),7.65,7.91)))))))))), IF(AU169="Գ-1", IF(AN169=0,4.7,IF(AN169=1,4.86,IF(AN169=2,5.01,IF(AN169=3,5.18,IF(OR(AN169=5,AN169=4),5.35,IF(OR(AN169=6,AN169=7),5.52,IF(OR(AN169=8,AN169=9),5.71,IF(OR(AN169=10,AN169=11,AN169=12),5.89,IF(OR(AN169=13,AN169=14,AN169=15),6.09,IF(OR(AN169=16,AN169=17,AN169=18),6.29,6.49)))))))))), IF(AU169="Գ-2", IF(AN169=0,3.88,IF(AN169=1,4.01,IF(AN169=2,4.14,IF(AN169=3,4.27,IF(OR(AN169=5,AN169=4),4.41,IF(OR(AN169=6,AN169=7),4.55,IF(OR(AN169=8,AN169=9),4.7,IF(OR(AN169=10,AN169=11,AN169=12),4.85,IF(OR(AN169=13,AN169=14,AN169=15),5.01,IF(OR(AN169=16,AN169=17,AN169=18),5.17,5.34)))))))))), IF(AU169="Գ-3", IF(AN169=0,3.21,IF(AN169=1,3.31,IF(AN169=2,3.42,IF(AN169=3,3.53,IF(OR(AN169=5,AN169=4),3.64,IF(OR(AN169=6,AN169=7),3.76,IF(OR(AN169=8,AN169=9),3.88,IF(OR(AN169=10,AN169=11,AN169=12),4.01,IF(OR(AN169=13,AN169=14,AN169=15),4.13,IF(OR(AN169=16,AN169=17,AN169=18),4.27,4.4)))))))))), IF(AU169="Ա-1", IF(AN169=0,2.66,IF(AN169=1,2.75,IF(AN169=2,2.83,IF(AN169=3,2.92,IF(OR(AN169=5,AN169=4),3.02,IF(OR(AN169=6,AN169=7),3.11,IF(OR(AN169=8,AN169=9),3.21,IF(OR(AN169=10,AN169=11,AN169=12),3.31,IF(OR(AN169=13,AN169=14,AN169=15),3.42,IF(OR(AN169=16,AN169=17,AN169=18),3.53,3.64)))))))))), IF(AU169="Ա-2", IF(AN169=0,2.28,IF(AN169=1,2.35,IF(AN169=2,2.43,IF(AN169=3,2.5,IF(OR(AN169=5,AN169=4),2.58,IF(OR(AN169=6,AN169=7),2.66,IF(OR(AN169=8,AN169=9),2.75,IF(OR(AN169=10,AN169=11,AN169=12),2.83,IF(OR(AN169=13,AN169=14,AN169=15),2.92,IF(OR(AN169=16,AN169=17,AN169=18),3.01,3.11)))))))))),IF(AU169="Ա-3", IF(AN169=0,1.96,IF(AN169=1,2.02,IF(AN169=2,2.08,IF(AN169=3,2.15,IF(OR(AN169=5,AN169=4),2.21,IF(OR(AN169=6,AN169=7),2.28,IF(OR(AN169=8,AN169=9),2.35,IF(OR(AN169=10,AN169=11,AN169=12),2.42,IF(OR(AN169=13,AN169=14,AN169=15),2.5,IF(OR(AN169=16,AN169=17,AN169=18),2.58,2.66)))))))))), IF(AU169="Կ-1", IF(AN169=0,1.68,IF(AN169=1,1.73,IF(AN169=2,1.79,IF(AN169=3,1.84,IF(OR(AN169=5,AN169=4),1.9,IF(OR(AN169=6,AN169=7),1.96,IF(OR(AN169=8,AN169=9),2.02,IF(OR(AN169=10,AN169=11,AN169=12),2.08,IF(OR(AN169=13,AN169=14,AN169=15),2.14,IF(OR(AN169=16,AN169=17,AN169=18),2.21,2.28)))))))))), IF(AU169="Կ-2", IF(AN169=0,1.45,IF(AN169=1,1.49,IF(AN169=2,1.54,IF(AN169=3,1.59,IF(OR(AN169=5,AN169=4),1.63,IF(OR(AN169=6,AN169=7),1.68,IF(OR(AN169=8,AN169=9),1.73,IF(OR(AN169=10,AN169=11,AN169=12),1.79,IF(OR(AN169=13,AN169=14,AN169=15),1.84,IF(OR(AN169=16,AN169=17,AN169=18),1.9,1.95)))))))))),IF(AU169="Կ-3", IF(AN169=0,1.25,IF(AN169=1,1.29,IF(AN169=2,1.33,IF(AN169=3,1.37,IF(OR(AN169=5,AN169=4),1.41,IF(OR(AN169=6,AN169=7),1.45,IF(OR(AN169=8,AN169=9),1.49,IF(OR(AN169=10,AN169=11,AN169=12),1.54,IF(OR(AN169=13,AN169=14,AN169=15),1.58,IF(OR(AN169=16,AN169=17,AN169=18),1.63,1.68)))))))))), "Error"))))))))))))</f>
        <v>2.5</v>
      </c>
      <c r="AP169" s="786"/>
      <c r="AQ169" s="787">
        <f>+AO169+AO169*AP169</f>
        <v>2.5</v>
      </c>
      <c r="AR169" s="788">
        <v>66140</v>
      </c>
      <c r="AS169" s="825"/>
      <c r="AT169" s="825"/>
      <c r="AU169" s="790" t="str">
        <f>+AI169</f>
        <v>Ա-2</v>
      </c>
      <c r="AV169" s="788">
        <f>AR169*AQ169</f>
        <v>165350</v>
      </c>
      <c r="AW169" s="791">
        <f>AQ169*AR169+AS169+AT169</f>
        <v>165350</v>
      </c>
      <c r="AX169" s="797">
        <f>+AW169*13</f>
        <v>2149550</v>
      </c>
    </row>
    <row r="170" spans="2:50" s="777" customFormat="1" ht="40.5">
      <c r="B170" s="1657">
        <v>36</v>
      </c>
      <c r="C170" s="655" t="s">
        <v>719</v>
      </c>
      <c r="D170" s="1355" t="s">
        <v>2463</v>
      </c>
      <c r="E170" s="822">
        <v>1</v>
      </c>
      <c r="F170" s="1341">
        <v>7</v>
      </c>
      <c r="G170" s="795">
        <f>IF(E170&lt;1,0,IF(K170="Բ-1",IF(F170=0,6.94,IF(F170=1,7.17,IF(F170=2,7.41,IF(F170=3,7.66,IF(OR(F170=5,F170=4),7.92,IF(OR(F170=6,F170=7),8.18,IF(OR(F170=8,F170=9),8.46,IF(OR(F170=10,F170=11,F170=12),8.74,IF(OR(F170=13,F170=14,F170=15),9.03,IF(OR(F170=16,F170=17,F170=18),9.33,9.65)))))))))),IF(K170="Բ-2", IF(F170=0,5.71,IF(F170=1,5.89,IF(F170=2,6.09,IF(F170=3,6.29,IF(OR(F170=5,F170=4),6.5,IF(OR(F170=6,F170=7),6.72,IF(OR(F170=8,F170=9),6.94,IF(OR(F170=10,F170=11,F170=12),7.17,IF(OR(F170=13,F170=14,F170=15),7.41,IF(OR(F170=16,F170=17,F170=18),7.65,7.91)))))))))), IF(K170="Գ-1", IF(F170=0,4.7,IF(F170=1,4.86,IF(F170=2,5.01,IF(F170=3,5.18,IF(OR(F170=5,F170=4),5.35,IF(OR(F170=6,F170=7),5.52,IF(OR(F170=8,F170=9),5.71,IF(OR(F170=10,F170=11,F170=12),5.89,IF(OR(F170=13,F170=14,F170=15),6.09,IF(OR(F170=16,F170=17,F170=18),6.29,6.49)))))))))), IF(K170="Գ-2", IF(F170=0,3.88,IF(F170=1,4.01,IF(F170=2,4.14,IF(F170=3,4.27,IF(OR(F170=5,F170=4),4.41,IF(OR(F170=6,F170=7),4.55,IF(OR(F170=8,F170=9),4.7,IF(OR(F170=10,F170=11,F170=12),4.85,IF(OR(F170=13,F170=14,F170=15),5.01,IF(OR(F170=16,F170=17,F170=18),5.17,5.34)))))))))), IF(K170="Գ-3", IF(F170=0,3.21,IF(F170=1,3.31,IF(F170=2,3.42,IF(F170=3,3.53,IF(OR(F170=5,F170=4),3.64,IF(OR(F170=6,F170=7),3.76,IF(OR(F170=8,F170=9),3.88,IF(OR(F170=10,F170=11,F170=12),4.01,IF(OR(F170=13,F170=14,F170=15),4.13,IF(OR(F170=16,F170=17,F170=18),4.27,4.4)))))))))), IF(K170="Ա-1", IF(F170=0,2.66,IF(F170=1,2.75,IF(F170=2,2.83,IF(F170=3,2.92,IF(OR(F170=5,F170=4),3.02,IF(OR(F170=6,F170=7),3.11,IF(OR(F170=8,F170=9),3.21,IF(OR(F170=10,F170=11,F170=12),3.31,IF(OR(F170=13,F170=14,F170=15),3.42,IF(OR(F170=16,F170=17,F170=18),3.53,3.64)))))))))), IF(K170="Ա-2", IF(F170=0,2.28,IF(F170=1,2.35,IF(F170=2,2.43,IF(F170=3,2.5,IF(OR(F170=5,F170=4),2.58,IF(OR(F170=6,F170=7),2.66,IF(OR(F170=8,F170=9),2.75,IF(OR(F170=10,F170=11,F170=12),2.83,IF(OR(F170=13,F170=14,F170=15),2.92,IF(OR(F170=16,F170=17,F170=18),3.01,3.11)))))))))),IF(K170="Ա-3", IF(F170=0,1.96,IF(F170=1,2.02,IF(F170=2,2.08,IF(F170=3,2.15,IF(OR(F170=5,F170=4),2.21,IF(OR(F170=6,F170=7),2.28,IF(OR(F170=8,F170=9),2.35,IF(OR(F170=10,F170=11,F170=12),2.42,IF(OR(F170=13,F170=14,F170=15),2.5,IF(OR(F170=16,F170=17,F170=18),2.58,2.66)))))))))), IF(K170="Կ-1", IF(F170=0,1.68,IF(F170=1,1.73,IF(F170=2,1.79,IF(F170=3,1.84,IF(OR(F170=5,F170=4),1.9,IF(OR(F170=6,F170=7),1.96,IF(OR(F170=8,F170=9),2.02,IF(OR(F170=10,F170=11,F170=12),2.08,IF(OR(F170=13,F170=14,F170=15),2.14,IF(OR(F170=16,F170=17,F170=18),2.21,2.28)))))))))), IF(K170="Կ-2", IF(F170=0,1.45,IF(F170=1,1.49,IF(F170=2,1.54,IF(F170=3,1.59,IF(OR(F170=5,F170=4),1.63,IF(OR(F170=6,F170=7),1.68,IF(OR(F170=8,F170=9),1.73,IF(OR(F170=10,F170=11,F170=12),1.79,IF(OR(F170=13,F170=14,F170=15),1.84,IF(OR(F170=16,F170=17,F170=18),1.9,1.95)))))))))),IF(K170="Կ-3", IF(F170=0,1.25,IF(F170=1,1.29,IF(F170=2,1.33,IF(F170=3,1.37,IF(OR(F170=5,F170=4),1.41,IF(OR(F170=6,F170=7),1.45,IF(OR(F170=8,F170=9),1.49,IF(OR(F170=10,F170=11,F170=12),1.54,IF(OR(F170=13,F170=14,F170=15),1.58,IF(OR(F170=16,F170=17,F170=18),1.63,1.68)))))))))), "Error"))))))))))))</f>
        <v>1.96</v>
      </c>
      <c r="H170" s="825">
        <v>66140</v>
      </c>
      <c r="I170" s="824"/>
      <c r="J170" s="825"/>
      <c r="K170" s="796" t="s">
        <v>97</v>
      </c>
      <c r="L170" s="825">
        <f>H170*G170</f>
        <v>129634.4</v>
      </c>
      <c r="M170" s="826">
        <f>G170*H170+I170+J170</f>
        <v>129634.4</v>
      </c>
      <c r="N170" s="792">
        <f>+M170*13</f>
        <v>1685247.2</v>
      </c>
      <c r="O170" s="821">
        <f>+E170</f>
        <v>1</v>
      </c>
      <c r="P170" s="794">
        <f>+F170+1</f>
        <v>8</v>
      </c>
      <c r="Q170" s="795">
        <f>IF(O170&lt;1,0,IF(W170="Բ-1",IF(P170=0,6.94,IF(P170=1,7.17,IF(P170=2,7.41,IF(P170=3,7.66,IF(OR(P170=5,P170=4),7.92,IF(OR(P170=6,P170=7),8.18,IF(OR(P170=8,P170=9),8.46,IF(OR(P170=10,P170=11,P170=12),8.74,IF(OR(P170=13,P170=14,P170=15),9.03,IF(OR(P170=16,P170=17,P170=18),9.33,9.65)))))))))),IF(W170="Բ-2", IF(P170=0,5.71,IF(P170=1,5.89,IF(P170=2,6.09,IF(P170=3,6.29,IF(OR(P170=5,P170=4),6.5,IF(OR(P170=6,P170=7),6.72,IF(OR(P170=8,P170=9),6.94,IF(OR(P170=10,P170=11,P170=12),7.17,IF(OR(P170=13,P170=14,P170=15),7.41,IF(OR(P170=16,P170=17,P170=18),7.65,7.91)))))))))), IF(W170="Գ-1", IF(P170=0,4.7,IF(P170=1,4.86,IF(P170=2,5.01,IF(P170=3,5.18,IF(OR(P170=5,P170=4),5.35,IF(OR(P170=6,P170=7),5.52,IF(OR(P170=8,P170=9),5.71,IF(OR(P170=10,P170=11,P170=12),5.89,IF(OR(P170=13,P170=14,P170=15),6.09,IF(OR(P170=16,P170=17,P170=18),6.29,6.49)))))))))), IF(W170="Գ-2", IF(P170=0,3.88,IF(P170=1,4.01,IF(P170=2,4.14,IF(P170=3,4.27,IF(OR(P170=5,P170=4),4.41,IF(OR(P170=6,P170=7),4.55,IF(OR(P170=8,P170=9),4.7,IF(OR(P170=10,P170=11,P170=12),4.85,IF(OR(P170=13,P170=14,P170=15),5.01,IF(OR(P170=16,P170=17,P170=18),5.17,5.34)))))))))), IF(W170="Գ-3", IF(P170=0,3.21,IF(P170=1,3.31,IF(P170=2,3.42,IF(P170=3,3.53,IF(OR(P170=5,P170=4),3.64,IF(OR(P170=6,P170=7),3.76,IF(OR(P170=8,P170=9),3.88,IF(OR(P170=10,P170=11,P170=12),4.01,IF(OR(P170=13,P170=14,P170=15),4.13,IF(OR(P170=16,P170=17,P170=18),4.27,4.4)))))))))), IF(W170="Ա-1", IF(P170=0,2.66,IF(P170=1,2.75,IF(P170=2,2.83,IF(P170=3,2.92,IF(OR(P170=5,P170=4),3.02,IF(OR(P170=6,P170=7),3.11,IF(OR(P170=8,P170=9),3.21,IF(OR(P170=10,P170=11,P170=12),3.31,IF(OR(P170=13,P170=14,P170=15),3.42,IF(OR(P170=16,P170=17,P170=18),3.53,3.64)))))))))), IF(W170="Ա-2", IF(P170=0,2.28,IF(P170=1,2.35,IF(P170=2,2.43,IF(P170=3,2.5,IF(OR(P170=5,P170=4),2.58,IF(OR(P170=6,P170=7),2.66,IF(OR(P170=8,P170=9),2.75,IF(OR(P170=10,P170=11,P170=12),2.83,IF(OR(P170=13,P170=14,P170=15),2.92,IF(OR(P170=16,P170=17,P170=18),3.01,3.11)))))))))),IF(W170="Ա-3", IF(P170=0,1.96,IF(P170=1,2.02,IF(P170=2,2.08,IF(P170=3,2.15,IF(OR(P170=5,P170=4),2.21,IF(OR(P170=6,P170=7),2.28,IF(OR(P170=8,P170=9),2.35,IF(OR(P170=10,P170=11,P170=12),2.42,IF(OR(P170=13,P170=14,P170=15),2.5,IF(OR(P170=16,P170=17,P170=18),2.58,2.66)))))))))), IF(W170="Կ-1", IF(P170=0,1.68,IF(P170=1,1.73,IF(P170=2,1.79,IF(P170=3,1.84,IF(OR(P170=5,P170=4),1.9,IF(OR(P170=6,P170=7),1.96,IF(OR(P170=8,P170=9),2.02,IF(OR(P170=10,P170=11,P170=12),2.08,IF(OR(P170=13,P170=14,P170=15),2.14,IF(OR(P170=16,P170=17,P170=18),2.21,2.28)))))))))), IF(W170="Կ-2", IF(P170=0,1.45,IF(P170=1,1.49,IF(P170=2,1.54,IF(P170=3,1.59,IF(OR(P170=5,P170=4),1.63,IF(OR(P170=6,P170=7),1.68,IF(OR(P170=8,P170=9),1.73,IF(OR(P170=10,P170=11,P170=12),1.79,IF(OR(P170=13,P170=14,P170=15),1.84,IF(OR(P170=16,P170=17,P170=18),1.9,1.95)))))))))),IF(W170="Կ-3", IF(P170=0,1.25,IF(P170=1,1.29,IF(P170=2,1.33,IF(P170=3,1.37,IF(OR(P170=5,P170=4),1.41,IF(OR(P170=6,P170=7),1.45,IF(OR(P170=8,P170=9),1.49,IF(OR(P170=10,P170=11,P170=12),1.54,IF(OR(P170=13,P170=14,P170=15),1.58,IF(OR(P170=16,P170=17,P170=18),1.63,1.68)))))))))), "Error"))))))))))))</f>
        <v>2.02</v>
      </c>
      <c r="R170" s="786"/>
      <c r="S170" s="787">
        <f>+Q170+Q170*R170</f>
        <v>2.02</v>
      </c>
      <c r="T170" s="788">
        <v>66140</v>
      </c>
      <c r="U170" s="825"/>
      <c r="V170" s="825"/>
      <c r="W170" s="796" t="str">
        <f>+K170</f>
        <v>Կ-1</v>
      </c>
      <c r="X170" s="788">
        <f>T170*S170</f>
        <v>133602.79999999999</v>
      </c>
      <c r="Y170" s="791">
        <f>S170*T170+U170+V170</f>
        <v>133602.79999999999</v>
      </c>
      <c r="Z170" s="797">
        <f>+Y170*13</f>
        <v>1736836.4</v>
      </c>
      <c r="AA170" s="793">
        <f>+O170</f>
        <v>1</v>
      </c>
      <c r="AB170" s="794">
        <f>+P170+1</f>
        <v>9</v>
      </c>
      <c r="AC170" s="795">
        <f>IF(AA170&lt;1,0,IF(AI170="Բ-1",IF(AB170=0,6.94,IF(AB170=1,7.17,IF(AB170=2,7.41,IF(AB170=3,7.66,IF(OR(AB170=5,AB170=4),7.92,IF(OR(AB170=6,AB170=7),8.18,IF(OR(AB170=8,AB170=9),8.46,IF(OR(AB170=10,AB170=11,AB170=12),8.74,IF(OR(AB170=13,AB170=14,AB170=15),9.03,IF(OR(AB170=16,AB170=17,AB170=18),9.33,9.65)))))))))),IF(AI170="Բ-2", IF(AB170=0,5.71,IF(AB170=1,5.89,IF(AB170=2,6.09,IF(AB170=3,6.29,IF(OR(AB170=5,AB170=4),6.5,IF(OR(AB170=6,AB170=7),6.72,IF(OR(AB170=8,AB170=9),6.94,IF(OR(AB170=10,AB170=11,AB170=12),7.17,IF(OR(AB170=13,AB170=14,AB170=15),7.41,IF(OR(AB170=16,AB170=17,AB170=18),7.65,7.91)))))))))), IF(AI170="Գ-1", IF(AB170=0,4.7,IF(AB170=1,4.86,IF(AB170=2,5.01,IF(AB170=3,5.18,IF(OR(AB170=5,AB170=4),5.35,IF(OR(AB170=6,AB170=7),5.52,IF(OR(AB170=8,AB170=9),5.71,IF(OR(AB170=10,AB170=11,AB170=12),5.89,IF(OR(AB170=13,AB170=14,AB170=15),6.09,IF(OR(AB170=16,AB170=17,AB170=18),6.29,6.49)))))))))), IF(AI170="Գ-2", IF(AB170=0,3.88,IF(AB170=1,4.01,IF(AB170=2,4.14,IF(AB170=3,4.27,IF(OR(AB170=5,AB170=4),4.41,IF(OR(AB170=6,AB170=7),4.55,IF(OR(AB170=8,AB170=9),4.7,IF(OR(AB170=10,AB170=11,AB170=12),4.85,IF(OR(AB170=13,AB170=14,AB170=15),5.01,IF(OR(AB170=16,AB170=17,AB170=18),5.17,5.34)))))))))), IF(AI170="Գ-3", IF(AB170=0,3.21,IF(AB170=1,3.31,IF(AB170=2,3.42,IF(AB170=3,3.53,IF(OR(AB170=5,AB170=4),3.64,IF(OR(AB170=6,AB170=7),3.76,IF(OR(AB170=8,AB170=9),3.88,IF(OR(AB170=10,AB170=11,AB170=12),4.01,IF(OR(AB170=13,AB170=14,AB170=15),4.13,IF(OR(AB170=16,AB170=17,AB170=18),4.27,4.4)))))))))), IF(AI170="Ա-1", IF(AB170=0,2.66,IF(AB170=1,2.75,IF(AB170=2,2.83,IF(AB170=3,2.92,IF(OR(AB170=5,AB170=4),3.02,IF(OR(AB170=6,AB170=7),3.11,IF(OR(AB170=8,AB170=9),3.21,IF(OR(AB170=10,AB170=11,AB170=12),3.31,IF(OR(AB170=13,AB170=14,AB170=15),3.42,IF(OR(AB170=16,AB170=17,AB170=18),3.53,3.64)))))))))), IF(AI170="Ա-2", IF(AB170=0,2.28,IF(AB170=1,2.35,IF(AB170=2,2.43,IF(AB170=3,2.5,IF(OR(AB170=5,AB170=4),2.58,IF(OR(AB170=6,AB170=7),2.66,IF(OR(AB170=8,AB170=9),2.75,IF(OR(AB170=10,AB170=11,AB170=12),2.83,IF(OR(AB170=13,AB170=14,AB170=15),2.92,IF(OR(AB170=16,AB170=17,AB170=18),3.01,3.11)))))))))),IF(AI170="Ա-3", IF(AB170=0,1.96,IF(AB170=1,2.02,IF(AB170=2,2.08,IF(AB170=3,2.15,IF(OR(AB170=5,AB170=4),2.21,IF(OR(AB170=6,AB170=7),2.28,IF(OR(AB170=8,AB170=9),2.35,IF(OR(AB170=10,AB170=11,AB170=12),2.42,IF(OR(AB170=13,AB170=14,AB170=15),2.5,IF(OR(AB170=16,AB170=17,AB170=18),2.58,2.66)))))))))), IF(AI170="Կ-1", IF(AB170=0,1.68,IF(AB170=1,1.73,IF(AB170=2,1.79,IF(AB170=3,1.84,IF(OR(AB170=5,AB170=4),1.9,IF(OR(AB170=6,AB170=7),1.96,IF(OR(AB170=8,AB170=9),2.02,IF(OR(AB170=10,AB170=11,AB170=12),2.08,IF(OR(AB170=13,AB170=14,AB170=15),2.14,IF(OR(AB170=16,AB170=17,AB170=18),2.21,2.28)))))))))), IF(AI170="Կ-2", IF(AB170=0,1.45,IF(AB170=1,1.49,IF(AB170=2,1.54,IF(AB170=3,1.59,IF(OR(AB170=5,AB170=4),1.63,IF(OR(AB170=6,AB170=7),1.68,IF(OR(AB170=8,AB170=9),1.73,IF(OR(AB170=10,AB170=11,AB170=12),1.79,IF(OR(AB170=13,AB170=14,AB170=15),1.84,IF(OR(AB170=16,AB170=17,AB170=18),1.9,1.95)))))))))),IF(AI170="Կ-3", IF(AB170=0,1.25,IF(AB170=1,1.29,IF(AB170=2,1.33,IF(AB170=3,1.37,IF(OR(AB170=5,AB170=4),1.41,IF(OR(AB170=6,AB170=7),1.45,IF(OR(AB170=8,AB170=9),1.49,IF(OR(AB170=10,AB170=11,AB170=12),1.54,IF(OR(AB170=13,AB170=14,AB170=15),1.58,IF(OR(AB170=16,AB170=17,AB170=18),1.63,1.68)))))))))), "Error"))))))))))))</f>
        <v>2.02</v>
      </c>
      <c r="AD170" s="786"/>
      <c r="AE170" s="787">
        <f>+AC170+AC170*AD170</f>
        <v>2.02</v>
      </c>
      <c r="AF170" s="788">
        <v>66140</v>
      </c>
      <c r="AG170" s="825"/>
      <c r="AH170" s="825"/>
      <c r="AI170" s="790" t="str">
        <f>+W170</f>
        <v>Կ-1</v>
      </c>
      <c r="AJ170" s="788">
        <f>AF170*AE170</f>
        <v>133602.79999999999</v>
      </c>
      <c r="AK170" s="791">
        <f>AE170*AF170+AG170+AH170</f>
        <v>133602.79999999999</v>
      </c>
      <c r="AL170" s="797">
        <f>+AK170*13</f>
        <v>1736836.4</v>
      </c>
      <c r="AM170" s="793">
        <f>+AA170</f>
        <v>1</v>
      </c>
      <c r="AN170" s="794">
        <f>+AB170+1</f>
        <v>10</v>
      </c>
      <c r="AO170" s="795">
        <f>IF(AM170&lt;1,0,IF(AU170="Բ-1",IF(AN170=0,6.94,IF(AN170=1,7.17,IF(AN170=2,7.41,IF(AN170=3,7.66,IF(OR(AN170=5,AN170=4),7.92,IF(OR(AN170=6,AN170=7),8.18,IF(OR(AN170=8,AN170=9),8.46,IF(OR(AN170=10,AN170=11,AN170=12),8.74,IF(OR(AN170=13,AN170=14,AN170=15),9.03,IF(OR(AN170=16,AN170=17,AN170=18),9.33,9.65)))))))))),IF(AU170="Բ-2", IF(AN170=0,5.71,IF(AN170=1,5.89,IF(AN170=2,6.09,IF(AN170=3,6.29,IF(OR(AN170=5,AN170=4),6.5,IF(OR(AN170=6,AN170=7),6.72,IF(OR(AN170=8,AN170=9),6.94,IF(OR(AN170=10,AN170=11,AN170=12),7.17,IF(OR(AN170=13,AN170=14,AN170=15),7.41,IF(OR(AN170=16,AN170=17,AN170=18),7.65,7.91)))))))))), IF(AU170="Գ-1", IF(AN170=0,4.7,IF(AN170=1,4.86,IF(AN170=2,5.01,IF(AN170=3,5.18,IF(OR(AN170=5,AN170=4),5.35,IF(OR(AN170=6,AN170=7),5.52,IF(OR(AN170=8,AN170=9),5.71,IF(OR(AN170=10,AN170=11,AN170=12),5.89,IF(OR(AN170=13,AN170=14,AN170=15),6.09,IF(OR(AN170=16,AN170=17,AN170=18),6.29,6.49)))))))))), IF(AU170="Գ-2", IF(AN170=0,3.88,IF(AN170=1,4.01,IF(AN170=2,4.14,IF(AN170=3,4.27,IF(OR(AN170=5,AN170=4),4.41,IF(OR(AN170=6,AN170=7),4.55,IF(OR(AN170=8,AN170=9),4.7,IF(OR(AN170=10,AN170=11,AN170=12),4.85,IF(OR(AN170=13,AN170=14,AN170=15),5.01,IF(OR(AN170=16,AN170=17,AN170=18),5.17,5.34)))))))))), IF(AU170="Գ-3", IF(AN170=0,3.21,IF(AN170=1,3.31,IF(AN170=2,3.42,IF(AN170=3,3.53,IF(OR(AN170=5,AN170=4),3.64,IF(OR(AN170=6,AN170=7),3.76,IF(OR(AN170=8,AN170=9),3.88,IF(OR(AN170=10,AN170=11,AN170=12),4.01,IF(OR(AN170=13,AN170=14,AN170=15),4.13,IF(OR(AN170=16,AN170=17,AN170=18),4.27,4.4)))))))))), IF(AU170="Ա-1", IF(AN170=0,2.66,IF(AN170=1,2.75,IF(AN170=2,2.83,IF(AN170=3,2.92,IF(OR(AN170=5,AN170=4),3.02,IF(OR(AN170=6,AN170=7),3.11,IF(OR(AN170=8,AN170=9),3.21,IF(OR(AN170=10,AN170=11,AN170=12),3.31,IF(OR(AN170=13,AN170=14,AN170=15),3.42,IF(OR(AN170=16,AN170=17,AN170=18),3.53,3.64)))))))))), IF(AU170="Ա-2", IF(AN170=0,2.28,IF(AN170=1,2.35,IF(AN170=2,2.43,IF(AN170=3,2.5,IF(OR(AN170=5,AN170=4),2.58,IF(OR(AN170=6,AN170=7),2.66,IF(OR(AN170=8,AN170=9),2.75,IF(OR(AN170=10,AN170=11,AN170=12),2.83,IF(OR(AN170=13,AN170=14,AN170=15),2.92,IF(OR(AN170=16,AN170=17,AN170=18),3.01,3.11)))))))))),IF(AU170="Ա-3", IF(AN170=0,1.96,IF(AN170=1,2.02,IF(AN170=2,2.08,IF(AN170=3,2.15,IF(OR(AN170=5,AN170=4),2.21,IF(OR(AN170=6,AN170=7),2.28,IF(OR(AN170=8,AN170=9),2.35,IF(OR(AN170=10,AN170=11,AN170=12),2.42,IF(OR(AN170=13,AN170=14,AN170=15),2.5,IF(OR(AN170=16,AN170=17,AN170=18),2.58,2.66)))))))))), IF(AU170="Կ-1", IF(AN170=0,1.68,IF(AN170=1,1.73,IF(AN170=2,1.79,IF(AN170=3,1.84,IF(OR(AN170=5,AN170=4),1.9,IF(OR(AN170=6,AN170=7),1.96,IF(OR(AN170=8,AN170=9),2.02,IF(OR(AN170=10,AN170=11,AN170=12),2.08,IF(OR(AN170=13,AN170=14,AN170=15),2.14,IF(OR(AN170=16,AN170=17,AN170=18),2.21,2.28)))))))))), IF(AU170="Կ-2", IF(AN170=0,1.45,IF(AN170=1,1.49,IF(AN170=2,1.54,IF(AN170=3,1.59,IF(OR(AN170=5,AN170=4),1.63,IF(OR(AN170=6,AN170=7),1.68,IF(OR(AN170=8,AN170=9),1.73,IF(OR(AN170=10,AN170=11,AN170=12),1.79,IF(OR(AN170=13,AN170=14,AN170=15),1.84,IF(OR(AN170=16,AN170=17,AN170=18),1.9,1.95)))))))))),IF(AU170="Կ-3", IF(AN170=0,1.25,IF(AN170=1,1.29,IF(AN170=2,1.33,IF(AN170=3,1.37,IF(OR(AN170=5,AN170=4),1.41,IF(OR(AN170=6,AN170=7),1.45,IF(OR(AN170=8,AN170=9),1.49,IF(OR(AN170=10,AN170=11,AN170=12),1.54,IF(OR(AN170=13,AN170=14,AN170=15),1.58,IF(OR(AN170=16,AN170=17,AN170=18),1.63,1.68)))))))))), "Error"))))))))))))</f>
        <v>2.08</v>
      </c>
      <c r="AP170" s="786"/>
      <c r="AQ170" s="787">
        <f>+AO170+AO170*AP170</f>
        <v>2.08</v>
      </c>
      <c r="AR170" s="788">
        <v>66140</v>
      </c>
      <c r="AS170" s="825"/>
      <c r="AT170" s="825"/>
      <c r="AU170" s="790" t="str">
        <f>+AI170</f>
        <v>Կ-1</v>
      </c>
      <c r="AV170" s="788">
        <f>AR170*AQ170</f>
        <v>137571.20000000001</v>
      </c>
      <c r="AW170" s="791">
        <f>AQ170*AR170+AS170+AT170</f>
        <v>137571.20000000001</v>
      </c>
      <c r="AX170" s="797">
        <f>+AW170*13</f>
        <v>1788425.6</v>
      </c>
    </row>
    <row r="171" spans="2:50" s="777" customFormat="1" ht="27">
      <c r="B171" s="1657">
        <v>37</v>
      </c>
      <c r="C171" s="655" t="s">
        <v>116</v>
      </c>
      <c r="D171" s="1354" t="s">
        <v>2450</v>
      </c>
      <c r="E171" s="822">
        <v>1</v>
      </c>
      <c r="F171" s="1341">
        <v>13</v>
      </c>
      <c r="G171" s="795">
        <f t="shared" si="197"/>
        <v>5.01</v>
      </c>
      <c r="H171" s="825">
        <v>66140</v>
      </c>
      <c r="I171" s="824"/>
      <c r="J171" s="825"/>
      <c r="K171" s="796" t="s">
        <v>94</v>
      </c>
      <c r="L171" s="825">
        <f t="shared" si="198"/>
        <v>331361.39999999997</v>
      </c>
      <c r="M171" s="826">
        <f t="shared" si="199"/>
        <v>331361.39999999997</v>
      </c>
      <c r="N171" s="792">
        <f t="shared" si="200"/>
        <v>4307698.1999999993</v>
      </c>
      <c r="O171" s="821">
        <f t="shared" si="201"/>
        <v>1</v>
      </c>
      <c r="P171" s="794">
        <f t="shared" si="202"/>
        <v>14</v>
      </c>
      <c r="Q171" s="795">
        <f t="shared" si="203"/>
        <v>5.01</v>
      </c>
      <c r="R171" s="786"/>
      <c r="S171" s="787">
        <f t="shared" si="204"/>
        <v>5.01</v>
      </c>
      <c r="T171" s="788">
        <v>66140</v>
      </c>
      <c r="U171" s="825"/>
      <c r="V171" s="825"/>
      <c r="W171" s="796" t="str">
        <f t="shared" si="205"/>
        <v>Գ-2</v>
      </c>
      <c r="X171" s="788">
        <f t="shared" si="206"/>
        <v>331361.39999999997</v>
      </c>
      <c r="Y171" s="791">
        <f t="shared" si="207"/>
        <v>331361.39999999997</v>
      </c>
      <c r="Z171" s="797">
        <f t="shared" si="208"/>
        <v>4307698.1999999993</v>
      </c>
      <c r="AA171" s="793">
        <f t="shared" si="209"/>
        <v>1</v>
      </c>
      <c r="AB171" s="794">
        <f t="shared" si="210"/>
        <v>15</v>
      </c>
      <c r="AC171" s="795">
        <f t="shared" si="211"/>
        <v>5.01</v>
      </c>
      <c r="AD171" s="786"/>
      <c r="AE171" s="787">
        <f t="shared" si="212"/>
        <v>5.01</v>
      </c>
      <c r="AF171" s="788">
        <v>66140</v>
      </c>
      <c r="AG171" s="825"/>
      <c r="AH171" s="825"/>
      <c r="AI171" s="790" t="str">
        <f t="shared" si="213"/>
        <v>Գ-2</v>
      </c>
      <c r="AJ171" s="788">
        <f t="shared" si="214"/>
        <v>331361.39999999997</v>
      </c>
      <c r="AK171" s="791">
        <f t="shared" si="215"/>
        <v>331361.39999999997</v>
      </c>
      <c r="AL171" s="797">
        <f t="shared" si="216"/>
        <v>4307698.1999999993</v>
      </c>
      <c r="AM171" s="793">
        <f t="shared" si="217"/>
        <v>1</v>
      </c>
      <c r="AN171" s="794">
        <f t="shared" si="218"/>
        <v>16</v>
      </c>
      <c r="AO171" s="795">
        <f t="shared" si="219"/>
        <v>5.17</v>
      </c>
      <c r="AP171" s="786"/>
      <c r="AQ171" s="787">
        <f t="shared" si="220"/>
        <v>5.17</v>
      </c>
      <c r="AR171" s="788">
        <v>66140</v>
      </c>
      <c r="AS171" s="825"/>
      <c r="AT171" s="825"/>
      <c r="AU171" s="790" t="str">
        <f t="shared" si="221"/>
        <v>Գ-2</v>
      </c>
      <c r="AV171" s="788">
        <f t="shared" si="222"/>
        <v>341943.8</v>
      </c>
      <c r="AW171" s="791">
        <f t="shared" si="223"/>
        <v>341943.8</v>
      </c>
      <c r="AX171" s="797">
        <f t="shared" si="224"/>
        <v>4445269.3999999994</v>
      </c>
    </row>
    <row r="172" spans="2:50" s="777" customFormat="1" ht="40.5">
      <c r="B172" s="1657">
        <v>38</v>
      </c>
      <c r="C172" s="655" t="s">
        <v>122</v>
      </c>
      <c r="D172" s="1354" t="s">
        <v>2451</v>
      </c>
      <c r="E172" s="822">
        <v>1</v>
      </c>
      <c r="F172" s="1341">
        <v>8</v>
      </c>
      <c r="G172" s="795">
        <f>IF(E172&lt;1,0,IF(K172="Բ-1",IF(F172=0,6.94,IF(F172=1,7.17,IF(F172=2,7.41,IF(F172=3,7.66,IF(OR(F172=5,F172=4),7.92,IF(OR(F172=6,F172=7),8.18,IF(OR(F172=8,F172=9),8.46,IF(OR(F172=10,F172=11,F172=12),8.74,IF(OR(F172=13,F172=14,F172=15),9.03,IF(OR(F172=16,F172=17,F172=18),9.33,9.65)))))))))),IF(K172="Բ-2", IF(F172=0,5.71,IF(F172=1,5.89,IF(F172=2,6.09,IF(F172=3,6.29,IF(OR(F172=5,F172=4),6.5,IF(OR(F172=6,F172=7),6.72,IF(OR(F172=8,F172=9),6.94,IF(OR(F172=10,F172=11,F172=12),7.17,IF(OR(F172=13,F172=14,F172=15),7.41,IF(OR(F172=16,F172=17,F172=18),7.65,7.91)))))))))), IF(K172="Գ-1", IF(F172=0,4.7,IF(F172=1,4.86,IF(F172=2,5.01,IF(F172=3,5.18,IF(OR(F172=5,F172=4),5.35,IF(OR(F172=6,F172=7),5.52,IF(OR(F172=8,F172=9),5.71,IF(OR(F172=10,F172=11,F172=12),5.89,IF(OR(F172=13,F172=14,F172=15),6.09,IF(OR(F172=16,F172=17,F172=18),6.29,6.49)))))))))), IF(K172="Գ-2", IF(F172=0,3.88,IF(F172=1,4.01,IF(F172=2,4.14,IF(F172=3,4.27,IF(OR(F172=5,F172=4),4.41,IF(OR(F172=6,F172=7),4.55,IF(OR(F172=8,F172=9),4.7,IF(OR(F172=10,F172=11,F172=12),4.85,IF(OR(F172=13,F172=14,F172=15),5.01,IF(OR(F172=16,F172=17,F172=18),5.17,5.34)))))))))), IF(K172="Գ-3", IF(F172=0,3.21,IF(F172=1,3.31,IF(F172=2,3.42,IF(F172=3,3.53,IF(OR(F172=5,F172=4),3.64,IF(OR(F172=6,F172=7),3.76,IF(OR(F172=8,F172=9),3.88,IF(OR(F172=10,F172=11,F172=12),4.01,IF(OR(F172=13,F172=14,F172=15),4.13,IF(OR(F172=16,F172=17,F172=18),4.27,4.4)))))))))), IF(K172="Ա-1", IF(F172=0,2.66,IF(F172=1,2.75,IF(F172=2,2.83,IF(F172=3,2.92,IF(OR(F172=5,F172=4),3.02,IF(OR(F172=6,F172=7),3.11,IF(OR(F172=8,F172=9),3.21,IF(OR(F172=10,F172=11,F172=12),3.31,IF(OR(F172=13,F172=14,F172=15),3.42,IF(OR(F172=16,F172=17,F172=18),3.53,3.64)))))))))), IF(K172="Ա-2", IF(F172=0,2.28,IF(F172=1,2.35,IF(F172=2,2.43,IF(F172=3,2.5,IF(OR(F172=5,F172=4),2.58,IF(OR(F172=6,F172=7),2.66,IF(OR(F172=8,F172=9),2.75,IF(OR(F172=10,F172=11,F172=12),2.83,IF(OR(F172=13,F172=14,F172=15),2.92,IF(OR(F172=16,F172=17,F172=18),3.01,3.11)))))))))),IF(K172="Ա-3", IF(F172=0,1.96,IF(F172=1,2.02,IF(F172=2,2.08,IF(F172=3,2.15,IF(OR(F172=5,F172=4),2.21,IF(OR(F172=6,F172=7),2.28,IF(OR(F172=8,F172=9),2.35,IF(OR(F172=10,F172=11,F172=12),2.42,IF(OR(F172=13,F172=14,F172=15),2.5,IF(OR(F172=16,F172=17,F172=18),2.58,2.66)))))))))), IF(K172="Կ-1", IF(F172=0,1.68,IF(F172=1,1.73,IF(F172=2,1.79,IF(F172=3,1.84,IF(OR(F172=5,F172=4),1.9,IF(OR(F172=6,F172=7),1.96,IF(OR(F172=8,F172=9),2.02,IF(OR(F172=10,F172=11,F172=12),2.08,IF(OR(F172=13,F172=14,F172=15),2.14,IF(OR(F172=16,F172=17,F172=18),2.21,2.28)))))))))), IF(K172="Կ-2", IF(F172=0,1.45,IF(F172=1,1.49,IF(F172=2,1.54,IF(F172=3,1.59,IF(OR(F172=5,F172=4),1.63,IF(OR(F172=6,F172=7),1.68,IF(OR(F172=8,F172=9),1.73,IF(OR(F172=10,F172=11,F172=12),1.79,IF(OR(F172=13,F172=14,F172=15),1.84,IF(OR(F172=16,F172=17,F172=18),1.9,1.95)))))))))),IF(K172="Կ-3", IF(F172=0,1.25,IF(F172=1,1.29,IF(F172=2,1.33,IF(F172=3,1.37,IF(OR(F172=5,F172=4),1.41,IF(OR(F172=6,F172=7),1.45,IF(OR(F172=8,F172=9),1.49,IF(OR(F172=10,F172=11,F172=12),1.54,IF(OR(F172=13,F172=14,F172=15),1.58,IF(OR(F172=16,F172=17,F172=18),1.63,1.68)))))))))), "Error"))))))))))))</f>
        <v>3.21</v>
      </c>
      <c r="H172" s="825">
        <v>66140</v>
      </c>
      <c r="I172" s="824"/>
      <c r="J172" s="825"/>
      <c r="K172" s="796" t="s">
        <v>95</v>
      </c>
      <c r="L172" s="825">
        <f>H172*G172</f>
        <v>212309.4</v>
      </c>
      <c r="M172" s="826">
        <f>G172*H172+I172+J172</f>
        <v>212309.4</v>
      </c>
      <c r="N172" s="792">
        <f>+M172*13</f>
        <v>2760022.1999999997</v>
      </c>
      <c r="O172" s="821">
        <f>+E172</f>
        <v>1</v>
      </c>
      <c r="P172" s="794">
        <f>+F172+1</f>
        <v>9</v>
      </c>
      <c r="Q172" s="795">
        <f>IF(O172&lt;1,0,IF(W172="Բ-1",IF(P172=0,6.94,IF(P172=1,7.17,IF(P172=2,7.41,IF(P172=3,7.66,IF(OR(P172=5,P172=4),7.92,IF(OR(P172=6,P172=7),8.18,IF(OR(P172=8,P172=9),8.46,IF(OR(P172=10,P172=11,P172=12),8.74,IF(OR(P172=13,P172=14,P172=15),9.03,IF(OR(P172=16,P172=17,P172=18),9.33,9.65)))))))))),IF(W172="Բ-2", IF(P172=0,5.71,IF(P172=1,5.89,IF(P172=2,6.09,IF(P172=3,6.29,IF(OR(P172=5,P172=4),6.5,IF(OR(P172=6,P172=7),6.72,IF(OR(P172=8,P172=9),6.94,IF(OR(P172=10,P172=11,P172=12),7.17,IF(OR(P172=13,P172=14,P172=15),7.41,IF(OR(P172=16,P172=17,P172=18),7.65,7.91)))))))))), IF(W172="Գ-1", IF(P172=0,4.7,IF(P172=1,4.86,IF(P172=2,5.01,IF(P172=3,5.18,IF(OR(P172=5,P172=4),5.35,IF(OR(P172=6,P172=7),5.52,IF(OR(P172=8,P172=9),5.71,IF(OR(P172=10,P172=11,P172=12),5.89,IF(OR(P172=13,P172=14,P172=15),6.09,IF(OR(P172=16,P172=17,P172=18),6.29,6.49)))))))))), IF(W172="Գ-2", IF(P172=0,3.88,IF(P172=1,4.01,IF(P172=2,4.14,IF(P172=3,4.27,IF(OR(P172=5,P172=4),4.41,IF(OR(P172=6,P172=7),4.55,IF(OR(P172=8,P172=9),4.7,IF(OR(P172=10,P172=11,P172=12),4.85,IF(OR(P172=13,P172=14,P172=15),5.01,IF(OR(P172=16,P172=17,P172=18),5.17,5.34)))))))))), IF(W172="Գ-3", IF(P172=0,3.21,IF(P172=1,3.31,IF(P172=2,3.42,IF(P172=3,3.53,IF(OR(P172=5,P172=4),3.64,IF(OR(P172=6,P172=7),3.76,IF(OR(P172=8,P172=9),3.88,IF(OR(P172=10,P172=11,P172=12),4.01,IF(OR(P172=13,P172=14,P172=15),4.13,IF(OR(P172=16,P172=17,P172=18),4.27,4.4)))))))))), IF(W172="Ա-1", IF(P172=0,2.66,IF(P172=1,2.75,IF(P172=2,2.83,IF(P172=3,2.92,IF(OR(P172=5,P172=4),3.02,IF(OR(P172=6,P172=7),3.11,IF(OR(P172=8,P172=9),3.21,IF(OR(P172=10,P172=11,P172=12),3.31,IF(OR(P172=13,P172=14,P172=15),3.42,IF(OR(P172=16,P172=17,P172=18),3.53,3.64)))))))))), IF(W172="Ա-2", IF(P172=0,2.28,IF(P172=1,2.35,IF(P172=2,2.43,IF(P172=3,2.5,IF(OR(P172=5,P172=4),2.58,IF(OR(P172=6,P172=7),2.66,IF(OR(P172=8,P172=9),2.75,IF(OR(P172=10,P172=11,P172=12),2.83,IF(OR(P172=13,P172=14,P172=15),2.92,IF(OR(P172=16,P172=17,P172=18),3.01,3.11)))))))))),IF(W172="Ա-3", IF(P172=0,1.96,IF(P172=1,2.02,IF(P172=2,2.08,IF(P172=3,2.15,IF(OR(P172=5,P172=4),2.21,IF(OR(P172=6,P172=7),2.28,IF(OR(P172=8,P172=9),2.35,IF(OR(P172=10,P172=11,P172=12),2.42,IF(OR(P172=13,P172=14,P172=15),2.5,IF(OR(P172=16,P172=17,P172=18),2.58,2.66)))))))))), IF(W172="Կ-1", IF(P172=0,1.68,IF(P172=1,1.73,IF(P172=2,1.79,IF(P172=3,1.84,IF(OR(P172=5,P172=4),1.9,IF(OR(P172=6,P172=7),1.96,IF(OR(P172=8,P172=9),2.02,IF(OR(P172=10,P172=11,P172=12),2.08,IF(OR(P172=13,P172=14,P172=15),2.14,IF(OR(P172=16,P172=17,P172=18),2.21,2.28)))))))))), IF(W172="Կ-2", IF(P172=0,1.45,IF(P172=1,1.49,IF(P172=2,1.54,IF(P172=3,1.59,IF(OR(P172=5,P172=4),1.63,IF(OR(P172=6,P172=7),1.68,IF(OR(P172=8,P172=9),1.73,IF(OR(P172=10,P172=11,P172=12),1.79,IF(OR(P172=13,P172=14,P172=15),1.84,IF(OR(P172=16,P172=17,P172=18),1.9,1.95)))))))))),IF(W172="Կ-3", IF(P172=0,1.25,IF(P172=1,1.29,IF(P172=2,1.33,IF(P172=3,1.37,IF(OR(P172=5,P172=4),1.41,IF(OR(P172=6,P172=7),1.45,IF(OR(P172=8,P172=9),1.49,IF(OR(P172=10,P172=11,P172=12),1.54,IF(OR(P172=13,P172=14,P172=15),1.58,IF(OR(P172=16,P172=17,P172=18),1.63,1.68)))))))))), "Error"))))))))))))</f>
        <v>3.21</v>
      </c>
      <c r="R172" s="786"/>
      <c r="S172" s="787">
        <f>+Q172+Q172*R172</f>
        <v>3.21</v>
      </c>
      <c r="T172" s="788">
        <v>66140</v>
      </c>
      <c r="U172" s="825"/>
      <c r="V172" s="825"/>
      <c r="W172" s="796" t="str">
        <f>+K172</f>
        <v>Ա-1</v>
      </c>
      <c r="X172" s="788">
        <f>T172*S172</f>
        <v>212309.4</v>
      </c>
      <c r="Y172" s="791">
        <f>S172*T172+U172+V172</f>
        <v>212309.4</v>
      </c>
      <c r="Z172" s="797">
        <f>+Y172*13</f>
        <v>2760022.1999999997</v>
      </c>
      <c r="AA172" s="793">
        <f>+O172</f>
        <v>1</v>
      </c>
      <c r="AB172" s="794">
        <f>+P172+1</f>
        <v>10</v>
      </c>
      <c r="AC172" s="795">
        <f>IF(AA172&lt;1,0,IF(AI172="Բ-1",IF(AB172=0,6.94,IF(AB172=1,7.17,IF(AB172=2,7.41,IF(AB172=3,7.66,IF(OR(AB172=5,AB172=4),7.92,IF(OR(AB172=6,AB172=7),8.18,IF(OR(AB172=8,AB172=9),8.46,IF(OR(AB172=10,AB172=11,AB172=12),8.74,IF(OR(AB172=13,AB172=14,AB172=15),9.03,IF(OR(AB172=16,AB172=17,AB172=18),9.33,9.65)))))))))),IF(AI172="Բ-2", IF(AB172=0,5.71,IF(AB172=1,5.89,IF(AB172=2,6.09,IF(AB172=3,6.29,IF(OR(AB172=5,AB172=4),6.5,IF(OR(AB172=6,AB172=7),6.72,IF(OR(AB172=8,AB172=9),6.94,IF(OR(AB172=10,AB172=11,AB172=12),7.17,IF(OR(AB172=13,AB172=14,AB172=15),7.41,IF(OR(AB172=16,AB172=17,AB172=18),7.65,7.91)))))))))), IF(AI172="Գ-1", IF(AB172=0,4.7,IF(AB172=1,4.86,IF(AB172=2,5.01,IF(AB172=3,5.18,IF(OR(AB172=5,AB172=4),5.35,IF(OR(AB172=6,AB172=7),5.52,IF(OR(AB172=8,AB172=9),5.71,IF(OR(AB172=10,AB172=11,AB172=12),5.89,IF(OR(AB172=13,AB172=14,AB172=15),6.09,IF(OR(AB172=16,AB172=17,AB172=18),6.29,6.49)))))))))), IF(AI172="Գ-2", IF(AB172=0,3.88,IF(AB172=1,4.01,IF(AB172=2,4.14,IF(AB172=3,4.27,IF(OR(AB172=5,AB172=4),4.41,IF(OR(AB172=6,AB172=7),4.55,IF(OR(AB172=8,AB172=9),4.7,IF(OR(AB172=10,AB172=11,AB172=12),4.85,IF(OR(AB172=13,AB172=14,AB172=15),5.01,IF(OR(AB172=16,AB172=17,AB172=18),5.17,5.34)))))))))), IF(AI172="Գ-3", IF(AB172=0,3.21,IF(AB172=1,3.31,IF(AB172=2,3.42,IF(AB172=3,3.53,IF(OR(AB172=5,AB172=4),3.64,IF(OR(AB172=6,AB172=7),3.76,IF(OR(AB172=8,AB172=9),3.88,IF(OR(AB172=10,AB172=11,AB172=12),4.01,IF(OR(AB172=13,AB172=14,AB172=15),4.13,IF(OR(AB172=16,AB172=17,AB172=18),4.27,4.4)))))))))), IF(AI172="Ա-1", IF(AB172=0,2.66,IF(AB172=1,2.75,IF(AB172=2,2.83,IF(AB172=3,2.92,IF(OR(AB172=5,AB172=4),3.02,IF(OR(AB172=6,AB172=7),3.11,IF(OR(AB172=8,AB172=9),3.21,IF(OR(AB172=10,AB172=11,AB172=12),3.31,IF(OR(AB172=13,AB172=14,AB172=15),3.42,IF(OR(AB172=16,AB172=17,AB172=18),3.53,3.64)))))))))), IF(AI172="Ա-2", IF(AB172=0,2.28,IF(AB172=1,2.35,IF(AB172=2,2.43,IF(AB172=3,2.5,IF(OR(AB172=5,AB172=4),2.58,IF(OR(AB172=6,AB172=7),2.66,IF(OR(AB172=8,AB172=9),2.75,IF(OR(AB172=10,AB172=11,AB172=12),2.83,IF(OR(AB172=13,AB172=14,AB172=15),2.92,IF(OR(AB172=16,AB172=17,AB172=18),3.01,3.11)))))))))),IF(AI172="Ա-3", IF(AB172=0,1.96,IF(AB172=1,2.02,IF(AB172=2,2.08,IF(AB172=3,2.15,IF(OR(AB172=5,AB172=4),2.21,IF(OR(AB172=6,AB172=7),2.28,IF(OR(AB172=8,AB172=9),2.35,IF(OR(AB172=10,AB172=11,AB172=12),2.42,IF(OR(AB172=13,AB172=14,AB172=15),2.5,IF(OR(AB172=16,AB172=17,AB172=18),2.58,2.66)))))))))), IF(AI172="Կ-1", IF(AB172=0,1.68,IF(AB172=1,1.73,IF(AB172=2,1.79,IF(AB172=3,1.84,IF(OR(AB172=5,AB172=4),1.9,IF(OR(AB172=6,AB172=7),1.96,IF(OR(AB172=8,AB172=9),2.02,IF(OR(AB172=10,AB172=11,AB172=12),2.08,IF(OR(AB172=13,AB172=14,AB172=15),2.14,IF(OR(AB172=16,AB172=17,AB172=18),2.21,2.28)))))))))), IF(AI172="Կ-2", IF(AB172=0,1.45,IF(AB172=1,1.49,IF(AB172=2,1.54,IF(AB172=3,1.59,IF(OR(AB172=5,AB172=4),1.63,IF(OR(AB172=6,AB172=7),1.68,IF(OR(AB172=8,AB172=9),1.73,IF(OR(AB172=10,AB172=11,AB172=12),1.79,IF(OR(AB172=13,AB172=14,AB172=15),1.84,IF(OR(AB172=16,AB172=17,AB172=18),1.9,1.95)))))))))),IF(AI172="Կ-3", IF(AB172=0,1.25,IF(AB172=1,1.29,IF(AB172=2,1.33,IF(AB172=3,1.37,IF(OR(AB172=5,AB172=4),1.41,IF(OR(AB172=6,AB172=7),1.45,IF(OR(AB172=8,AB172=9),1.49,IF(OR(AB172=10,AB172=11,AB172=12),1.54,IF(OR(AB172=13,AB172=14,AB172=15),1.58,IF(OR(AB172=16,AB172=17,AB172=18),1.63,1.68)))))))))), "Error"))))))))))))</f>
        <v>3.31</v>
      </c>
      <c r="AD172" s="786"/>
      <c r="AE172" s="787">
        <f>+AC172+AC172*AD172</f>
        <v>3.31</v>
      </c>
      <c r="AF172" s="788">
        <v>66140</v>
      </c>
      <c r="AG172" s="825"/>
      <c r="AH172" s="825"/>
      <c r="AI172" s="790" t="str">
        <f>+W172</f>
        <v>Ա-1</v>
      </c>
      <c r="AJ172" s="788">
        <f>AF172*AE172</f>
        <v>218923.4</v>
      </c>
      <c r="AK172" s="791">
        <f>AE172*AF172+AG172+AH172</f>
        <v>218923.4</v>
      </c>
      <c r="AL172" s="797">
        <f>+AK172*13</f>
        <v>2846004.1999999997</v>
      </c>
      <c r="AM172" s="793">
        <f>+AA172</f>
        <v>1</v>
      </c>
      <c r="AN172" s="794">
        <f>+AB172+1</f>
        <v>11</v>
      </c>
      <c r="AO172" s="795">
        <f>IF(AM172&lt;1,0,IF(AU172="Բ-1",IF(AN172=0,6.94,IF(AN172=1,7.17,IF(AN172=2,7.41,IF(AN172=3,7.66,IF(OR(AN172=5,AN172=4),7.92,IF(OR(AN172=6,AN172=7),8.18,IF(OR(AN172=8,AN172=9),8.46,IF(OR(AN172=10,AN172=11,AN172=12),8.74,IF(OR(AN172=13,AN172=14,AN172=15),9.03,IF(OR(AN172=16,AN172=17,AN172=18),9.33,9.65)))))))))),IF(AU172="Բ-2", IF(AN172=0,5.71,IF(AN172=1,5.89,IF(AN172=2,6.09,IF(AN172=3,6.29,IF(OR(AN172=5,AN172=4),6.5,IF(OR(AN172=6,AN172=7),6.72,IF(OR(AN172=8,AN172=9),6.94,IF(OR(AN172=10,AN172=11,AN172=12),7.17,IF(OR(AN172=13,AN172=14,AN172=15),7.41,IF(OR(AN172=16,AN172=17,AN172=18),7.65,7.91)))))))))), IF(AU172="Գ-1", IF(AN172=0,4.7,IF(AN172=1,4.86,IF(AN172=2,5.01,IF(AN172=3,5.18,IF(OR(AN172=5,AN172=4),5.35,IF(OR(AN172=6,AN172=7),5.52,IF(OR(AN172=8,AN172=9),5.71,IF(OR(AN172=10,AN172=11,AN172=12),5.89,IF(OR(AN172=13,AN172=14,AN172=15),6.09,IF(OR(AN172=16,AN172=17,AN172=18),6.29,6.49)))))))))), IF(AU172="Գ-2", IF(AN172=0,3.88,IF(AN172=1,4.01,IF(AN172=2,4.14,IF(AN172=3,4.27,IF(OR(AN172=5,AN172=4),4.41,IF(OR(AN172=6,AN172=7),4.55,IF(OR(AN172=8,AN172=9),4.7,IF(OR(AN172=10,AN172=11,AN172=12),4.85,IF(OR(AN172=13,AN172=14,AN172=15),5.01,IF(OR(AN172=16,AN172=17,AN172=18),5.17,5.34)))))))))), IF(AU172="Գ-3", IF(AN172=0,3.21,IF(AN172=1,3.31,IF(AN172=2,3.42,IF(AN172=3,3.53,IF(OR(AN172=5,AN172=4),3.64,IF(OR(AN172=6,AN172=7),3.76,IF(OR(AN172=8,AN172=9),3.88,IF(OR(AN172=10,AN172=11,AN172=12),4.01,IF(OR(AN172=13,AN172=14,AN172=15),4.13,IF(OR(AN172=16,AN172=17,AN172=18),4.27,4.4)))))))))), IF(AU172="Ա-1", IF(AN172=0,2.66,IF(AN172=1,2.75,IF(AN172=2,2.83,IF(AN172=3,2.92,IF(OR(AN172=5,AN172=4),3.02,IF(OR(AN172=6,AN172=7),3.11,IF(OR(AN172=8,AN172=9),3.21,IF(OR(AN172=10,AN172=11,AN172=12),3.31,IF(OR(AN172=13,AN172=14,AN172=15),3.42,IF(OR(AN172=16,AN172=17,AN172=18),3.53,3.64)))))))))), IF(AU172="Ա-2", IF(AN172=0,2.28,IF(AN172=1,2.35,IF(AN172=2,2.43,IF(AN172=3,2.5,IF(OR(AN172=5,AN172=4),2.58,IF(OR(AN172=6,AN172=7),2.66,IF(OR(AN172=8,AN172=9),2.75,IF(OR(AN172=10,AN172=11,AN172=12),2.83,IF(OR(AN172=13,AN172=14,AN172=15),2.92,IF(OR(AN172=16,AN172=17,AN172=18),3.01,3.11)))))))))),IF(AU172="Ա-3", IF(AN172=0,1.96,IF(AN172=1,2.02,IF(AN172=2,2.08,IF(AN172=3,2.15,IF(OR(AN172=5,AN172=4),2.21,IF(OR(AN172=6,AN172=7),2.28,IF(OR(AN172=8,AN172=9),2.35,IF(OR(AN172=10,AN172=11,AN172=12),2.42,IF(OR(AN172=13,AN172=14,AN172=15),2.5,IF(OR(AN172=16,AN172=17,AN172=18),2.58,2.66)))))))))), IF(AU172="Կ-1", IF(AN172=0,1.68,IF(AN172=1,1.73,IF(AN172=2,1.79,IF(AN172=3,1.84,IF(OR(AN172=5,AN172=4),1.9,IF(OR(AN172=6,AN172=7),1.96,IF(OR(AN172=8,AN172=9),2.02,IF(OR(AN172=10,AN172=11,AN172=12),2.08,IF(OR(AN172=13,AN172=14,AN172=15),2.14,IF(OR(AN172=16,AN172=17,AN172=18),2.21,2.28)))))))))), IF(AU172="Կ-2", IF(AN172=0,1.45,IF(AN172=1,1.49,IF(AN172=2,1.54,IF(AN172=3,1.59,IF(OR(AN172=5,AN172=4),1.63,IF(OR(AN172=6,AN172=7),1.68,IF(OR(AN172=8,AN172=9),1.73,IF(OR(AN172=10,AN172=11,AN172=12),1.79,IF(OR(AN172=13,AN172=14,AN172=15),1.84,IF(OR(AN172=16,AN172=17,AN172=18),1.9,1.95)))))))))),IF(AU172="Կ-3", IF(AN172=0,1.25,IF(AN172=1,1.29,IF(AN172=2,1.33,IF(AN172=3,1.37,IF(OR(AN172=5,AN172=4),1.41,IF(OR(AN172=6,AN172=7),1.45,IF(OR(AN172=8,AN172=9),1.49,IF(OR(AN172=10,AN172=11,AN172=12),1.54,IF(OR(AN172=13,AN172=14,AN172=15),1.58,IF(OR(AN172=16,AN172=17,AN172=18),1.63,1.68)))))))))), "Error"))))))))))))</f>
        <v>3.31</v>
      </c>
      <c r="AP172" s="786"/>
      <c r="AQ172" s="787">
        <f>+AO172+AO172*AP172</f>
        <v>3.31</v>
      </c>
      <c r="AR172" s="788">
        <v>66140</v>
      </c>
      <c r="AS172" s="825"/>
      <c r="AT172" s="825"/>
      <c r="AU172" s="790" t="str">
        <f>+AI172</f>
        <v>Ա-1</v>
      </c>
      <c r="AV172" s="788">
        <f>AR172*AQ172</f>
        <v>218923.4</v>
      </c>
      <c r="AW172" s="791">
        <f>AQ172*AR172+AS172+AT172</f>
        <v>218923.4</v>
      </c>
      <c r="AX172" s="797">
        <f>+AW172*13</f>
        <v>2846004.1999999997</v>
      </c>
    </row>
    <row r="173" spans="2:50" s="777" customFormat="1" ht="54">
      <c r="B173" s="1657">
        <v>39</v>
      </c>
      <c r="C173" s="655" t="s">
        <v>124</v>
      </c>
      <c r="D173" s="1354" t="s">
        <v>2454</v>
      </c>
      <c r="E173" s="822">
        <v>1</v>
      </c>
      <c r="F173" s="1341">
        <v>8</v>
      </c>
      <c r="G173" s="795">
        <f>IF(E173&lt;1,0,IF(K173="Բ-1",IF(F173=0,6.94,IF(F173=1,7.17,IF(F173=2,7.41,IF(F173=3,7.66,IF(OR(F173=5,F173=4),7.92,IF(OR(F173=6,F173=7),8.18,IF(OR(F173=8,F173=9),8.46,IF(OR(F173=10,F173=11,F173=12),8.74,IF(OR(F173=13,F173=14,F173=15),9.03,IF(OR(F173=16,F173=17,F173=18),9.33,9.65)))))))))),IF(K173="Բ-2", IF(F173=0,5.71,IF(F173=1,5.89,IF(F173=2,6.09,IF(F173=3,6.29,IF(OR(F173=5,F173=4),6.5,IF(OR(F173=6,F173=7),6.72,IF(OR(F173=8,F173=9),6.94,IF(OR(F173=10,F173=11,F173=12),7.17,IF(OR(F173=13,F173=14,F173=15),7.41,IF(OR(F173=16,F173=17,F173=18),7.65,7.91)))))))))), IF(K173="Գ-1", IF(F173=0,4.7,IF(F173=1,4.86,IF(F173=2,5.01,IF(F173=3,5.18,IF(OR(F173=5,F173=4),5.35,IF(OR(F173=6,F173=7),5.52,IF(OR(F173=8,F173=9),5.71,IF(OR(F173=10,F173=11,F173=12),5.89,IF(OR(F173=13,F173=14,F173=15),6.09,IF(OR(F173=16,F173=17,F173=18),6.29,6.49)))))))))), IF(K173="Գ-2", IF(F173=0,3.88,IF(F173=1,4.01,IF(F173=2,4.14,IF(F173=3,4.27,IF(OR(F173=5,F173=4),4.41,IF(OR(F173=6,F173=7),4.55,IF(OR(F173=8,F173=9),4.7,IF(OR(F173=10,F173=11,F173=12),4.85,IF(OR(F173=13,F173=14,F173=15),5.01,IF(OR(F173=16,F173=17,F173=18),5.17,5.34)))))))))), IF(K173="Գ-3", IF(F173=0,3.21,IF(F173=1,3.31,IF(F173=2,3.42,IF(F173=3,3.53,IF(OR(F173=5,F173=4),3.64,IF(OR(F173=6,F173=7),3.76,IF(OR(F173=8,F173=9),3.88,IF(OR(F173=10,F173=11,F173=12),4.01,IF(OR(F173=13,F173=14,F173=15),4.13,IF(OR(F173=16,F173=17,F173=18),4.27,4.4)))))))))), IF(K173="Ա-1", IF(F173=0,2.66,IF(F173=1,2.75,IF(F173=2,2.83,IF(F173=3,2.92,IF(OR(F173=5,F173=4),3.02,IF(OR(F173=6,F173=7),3.11,IF(OR(F173=8,F173=9),3.21,IF(OR(F173=10,F173=11,F173=12),3.31,IF(OR(F173=13,F173=14,F173=15),3.42,IF(OR(F173=16,F173=17,F173=18),3.53,3.64)))))))))), IF(K173="Ա-2", IF(F173=0,2.28,IF(F173=1,2.35,IF(F173=2,2.43,IF(F173=3,2.5,IF(OR(F173=5,F173=4),2.58,IF(OR(F173=6,F173=7),2.66,IF(OR(F173=8,F173=9),2.75,IF(OR(F173=10,F173=11,F173=12),2.83,IF(OR(F173=13,F173=14,F173=15),2.92,IF(OR(F173=16,F173=17,F173=18),3.01,3.11)))))))))),IF(K173="Ա-3", IF(F173=0,1.96,IF(F173=1,2.02,IF(F173=2,2.08,IF(F173=3,2.15,IF(OR(F173=5,F173=4),2.21,IF(OR(F173=6,F173=7),2.28,IF(OR(F173=8,F173=9),2.35,IF(OR(F173=10,F173=11,F173=12),2.42,IF(OR(F173=13,F173=14,F173=15),2.5,IF(OR(F173=16,F173=17,F173=18),2.58,2.66)))))))))), IF(K173="Կ-1", IF(F173=0,1.68,IF(F173=1,1.73,IF(F173=2,1.79,IF(F173=3,1.84,IF(OR(F173=5,F173=4),1.9,IF(OR(F173=6,F173=7),1.96,IF(OR(F173=8,F173=9),2.02,IF(OR(F173=10,F173=11,F173=12),2.08,IF(OR(F173=13,F173=14,F173=15),2.14,IF(OR(F173=16,F173=17,F173=18),2.21,2.28)))))))))), IF(K173="Կ-2", IF(F173=0,1.45,IF(F173=1,1.49,IF(F173=2,1.54,IF(F173=3,1.59,IF(OR(F173=5,F173=4),1.63,IF(OR(F173=6,F173=7),1.68,IF(OR(F173=8,F173=9),1.73,IF(OR(F173=10,F173=11,F173=12),1.79,IF(OR(F173=13,F173=14,F173=15),1.84,IF(OR(F173=16,F173=17,F173=18),1.9,1.95)))))))))),IF(K173="Կ-3", IF(F173=0,1.25,IF(F173=1,1.29,IF(F173=2,1.33,IF(F173=3,1.37,IF(OR(F173=5,F173=4),1.41,IF(OR(F173=6,F173=7),1.45,IF(OR(F173=8,F173=9),1.49,IF(OR(F173=10,F173=11,F173=12),1.54,IF(OR(F173=13,F173=14,F173=15),1.58,IF(OR(F173=16,F173=17,F173=18),1.63,1.68)))))))))), "Error"))))))))))))</f>
        <v>2.75</v>
      </c>
      <c r="H173" s="825">
        <v>66140</v>
      </c>
      <c r="I173" s="847"/>
      <c r="J173" s="843"/>
      <c r="K173" s="796" t="s">
        <v>96</v>
      </c>
      <c r="L173" s="825">
        <f>H173*G173</f>
        <v>181885</v>
      </c>
      <c r="M173" s="826">
        <f>G173*H173+I173+J173</f>
        <v>181885</v>
      </c>
      <c r="N173" s="792">
        <f>+M173*13</f>
        <v>2364505</v>
      </c>
      <c r="O173" s="821">
        <f>+E173</f>
        <v>1</v>
      </c>
      <c r="P173" s="794">
        <f>+F173+1</f>
        <v>9</v>
      </c>
      <c r="Q173" s="795">
        <f>IF(O173&lt;1,0,IF(W173="Բ-1",IF(P173=0,6.94,IF(P173=1,7.17,IF(P173=2,7.41,IF(P173=3,7.66,IF(OR(P173=5,P173=4),7.92,IF(OR(P173=6,P173=7),8.18,IF(OR(P173=8,P173=9),8.46,IF(OR(P173=10,P173=11,P173=12),8.74,IF(OR(P173=13,P173=14,P173=15),9.03,IF(OR(P173=16,P173=17,P173=18),9.33,9.65)))))))))),IF(W173="Բ-2", IF(P173=0,5.71,IF(P173=1,5.89,IF(P173=2,6.09,IF(P173=3,6.29,IF(OR(P173=5,P173=4),6.5,IF(OR(P173=6,P173=7),6.72,IF(OR(P173=8,P173=9),6.94,IF(OR(P173=10,P173=11,P173=12),7.17,IF(OR(P173=13,P173=14,P173=15),7.41,IF(OR(P173=16,P173=17,P173=18),7.65,7.91)))))))))), IF(W173="Գ-1", IF(P173=0,4.7,IF(P173=1,4.86,IF(P173=2,5.01,IF(P173=3,5.18,IF(OR(P173=5,P173=4),5.35,IF(OR(P173=6,P173=7),5.52,IF(OR(P173=8,P173=9),5.71,IF(OR(P173=10,P173=11,P173=12),5.89,IF(OR(P173=13,P173=14,P173=15),6.09,IF(OR(P173=16,P173=17,P173=18),6.29,6.49)))))))))), IF(W173="Գ-2", IF(P173=0,3.88,IF(P173=1,4.01,IF(P173=2,4.14,IF(P173=3,4.27,IF(OR(P173=5,P173=4),4.41,IF(OR(P173=6,P173=7),4.55,IF(OR(P173=8,P173=9),4.7,IF(OR(P173=10,P173=11,P173=12),4.85,IF(OR(P173=13,P173=14,P173=15),5.01,IF(OR(P173=16,P173=17,P173=18),5.17,5.34)))))))))), IF(W173="Գ-3", IF(P173=0,3.21,IF(P173=1,3.31,IF(P173=2,3.42,IF(P173=3,3.53,IF(OR(P173=5,P173=4),3.64,IF(OR(P173=6,P173=7),3.76,IF(OR(P173=8,P173=9),3.88,IF(OR(P173=10,P173=11,P173=12),4.01,IF(OR(P173=13,P173=14,P173=15),4.13,IF(OR(P173=16,P173=17,P173=18),4.27,4.4)))))))))), IF(W173="Ա-1", IF(P173=0,2.66,IF(P173=1,2.75,IF(P173=2,2.83,IF(P173=3,2.92,IF(OR(P173=5,P173=4),3.02,IF(OR(P173=6,P173=7),3.11,IF(OR(P173=8,P173=9),3.21,IF(OR(P173=10,P173=11,P173=12),3.31,IF(OR(P173=13,P173=14,P173=15),3.42,IF(OR(P173=16,P173=17,P173=18),3.53,3.64)))))))))), IF(W173="Ա-2", IF(P173=0,2.28,IF(P173=1,2.35,IF(P173=2,2.43,IF(P173=3,2.5,IF(OR(P173=5,P173=4),2.58,IF(OR(P173=6,P173=7),2.66,IF(OR(P173=8,P173=9),2.75,IF(OR(P173=10,P173=11,P173=12),2.83,IF(OR(P173=13,P173=14,P173=15),2.92,IF(OR(P173=16,P173=17,P173=18),3.01,3.11)))))))))),IF(W173="Ա-3", IF(P173=0,1.96,IF(P173=1,2.02,IF(P173=2,2.08,IF(P173=3,2.15,IF(OR(P173=5,P173=4),2.21,IF(OR(P173=6,P173=7),2.28,IF(OR(P173=8,P173=9),2.35,IF(OR(P173=10,P173=11,P173=12),2.42,IF(OR(P173=13,P173=14,P173=15),2.5,IF(OR(P173=16,P173=17,P173=18),2.58,2.66)))))))))), IF(W173="Կ-1", IF(P173=0,1.68,IF(P173=1,1.73,IF(P173=2,1.79,IF(P173=3,1.84,IF(OR(P173=5,P173=4),1.9,IF(OR(P173=6,P173=7),1.96,IF(OR(P173=8,P173=9),2.02,IF(OR(P173=10,P173=11,P173=12),2.08,IF(OR(P173=13,P173=14,P173=15),2.14,IF(OR(P173=16,P173=17,P173=18),2.21,2.28)))))))))), IF(W173="Կ-2", IF(P173=0,1.45,IF(P173=1,1.49,IF(P173=2,1.54,IF(P173=3,1.59,IF(OR(P173=5,P173=4),1.63,IF(OR(P173=6,P173=7),1.68,IF(OR(P173=8,P173=9),1.73,IF(OR(P173=10,P173=11,P173=12),1.79,IF(OR(P173=13,P173=14,P173=15),1.84,IF(OR(P173=16,P173=17,P173=18),1.9,1.95)))))))))),IF(W173="Կ-3", IF(P173=0,1.25,IF(P173=1,1.29,IF(P173=2,1.33,IF(P173=3,1.37,IF(OR(P173=5,P173=4),1.41,IF(OR(P173=6,P173=7),1.45,IF(OR(P173=8,P173=9),1.49,IF(OR(P173=10,P173=11,P173=12),1.54,IF(OR(P173=13,P173=14,P173=15),1.58,IF(OR(P173=16,P173=17,P173=18),1.63,1.68)))))))))), "Error"))))))))))))</f>
        <v>2.75</v>
      </c>
      <c r="R173" s="786"/>
      <c r="S173" s="787">
        <f>+Q173+Q173*R173</f>
        <v>2.75</v>
      </c>
      <c r="T173" s="788">
        <v>66140</v>
      </c>
      <c r="U173" s="843"/>
      <c r="V173" s="843"/>
      <c r="W173" s="796" t="str">
        <f>+K173</f>
        <v>Ա-2</v>
      </c>
      <c r="X173" s="788">
        <f>T173*S173</f>
        <v>181885</v>
      </c>
      <c r="Y173" s="791">
        <f>S173*T173+U173+V173</f>
        <v>181885</v>
      </c>
      <c r="Z173" s="797">
        <f>+Y173*13</f>
        <v>2364505</v>
      </c>
      <c r="AA173" s="793">
        <f>+O173</f>
        <v>1</v>
      </c>
      <c r="AB173" s="794">
        <f>+P173+1</f>
        <v>10</v>
      </c>
      <c r="AC173" s="795">
        <f>IF(AA173&lt;1,0,IF(AI173="Բ-1",IF(AB173=0,6.94,IF(AB173=1,7.17,IF(AB173=2,7.41,IF(AB173=3,7.66,IF(OR(AB173=5,AB173=4),7.92,IF(OR(AB173=6,AB173=7),8.18,IF(OR(AB173=8,AB173=9),8.46,IF(OR(AB173=10,AB173=11,AB173=12),8.74,IF(OR(AB173=13,AB173=14,AB173=15),9.03,IF(OR(AB173=16,AB173=17,AB173=18),9.33,9.65)))))))))),IF(AI173="Բ-2", IF(AB173=0,5.71,IF(AB173=1,5.89,IF(AB173=2,6.09,IF(AB173=3,6.29,IF(OR(AB173=5,AB173=4),6.5,IF(OR(AB173=6,AB173=7),6.72,IF(OR(AB173=8,AB173=9),6.94,IF(OR(AB173=10,AB173=11,AB173=12),7.17,IF(OR(AB173=13,AB173=14,AB173=15),7.41,IF(OR(AB173=16,AB173=17,AB173=18),7.65,7.91)))))))))), IF(AI173="Գ-1", IF(AB173=0,4.7,IF(AB173=1,4.86,IF(AB173=2,5.01,IF(AB173=3,5.18,IF(OR(AB173=5,AB173=4),5.35,IF(OR(AB173=6,AB173=7),5.52,IF(OR(AB173=8,AB173=9),5.71,IF(OR(AB173=10,AB173=11,AB173=12),5.89,IF(OR(AB173=13,AB173=14,AB173=15),6.09,IF(OR(AB173=16,AB173=17,AB173=18),6.29,6.49)))))))))), IF(AI173="Գ-2", IF(AB173=0,3.88,IF(AB173=1,4.01,IF(AB173=2,4.14,IF(AB173=3,4.27,IF(OR(AB173=5,AB173=4),4.41,IF(OR(AB173=6,AB173=7),4.55,IF(OR(AB173=8,AB173=9),4.7,IF(OR(AB173=10,AB173=11,AB173=12),4.85,IF(OR(AB173=13,AB173=14,AB173=15),5.01,IF(OR(AB173=16,AB173=17,AB173=18),5.17,5.34)))))))))), IF(AI173="Գ-3", IF(AB173=0,3.21,IF(AB173=1,3.31,IF(AB173=2,3.42,IF(AB173=3,3.53,IF(OR(AB173=5,AB173=4),3.64,IF(OR(AB173=6,AB173=7),3.76,IF(OR(AB173=8,AB173=9),3.88,IF(OR(AB173=10,AB173=11,AB173=12),4.01,IF(OR(AB173=13,AB173=14,AB173=15),4.13,IF(OR(AB173=16,AB173=17,AB173=18),4.27,4.4)))))))))), IF(AI173="Ա-1", IF(AB173=0,2.66,IF(AB173=1,2.75,IF(AB173=2,2.83,IF(AB173=3,2.92,IF(OR(AB173=5,AB173=4),3.02,IF(OR(AB173=6,AB173=7),3.11,IF(OR(AB173=8,AB173=9),3.21,IF(OR(AB173=10,AB173=11,AB173=12),3.31,IF(OR(AB173=13,AB173=14,AB173=15),3.42,IF(OR(AB173=16,AB173=17,AB173=18),3.53,3.64)))))))))), IF(AI173="Ա-2", IF(AB173=0,2.28,IF(AB173=1,2.35,IF(AB173=2,2.43,IF(AB173=3,2.5,IF(OR(AB173=5,AB173=4),2.58,IF(OR(AB173=6,AB173=7),2.66,IF(OR(AB173=8,AB173=9),2.75,IF(OR(AB173=10,AB173=11,AB173=12),2.83,IF(OR(AB173=13,AB173=14,AB173=15),2.92,IF(OR(AB173=16,AB173=17,AB173=18),3.01,3.11)))))))))),IF(AI173="Ա-3", IF(AB173=0,1.96,IF(AB173=1,2.02,IF(AB173=2,2.08,IF(AB173=3,2.15,IF(OR(AB173=5,AB173=4),2.21,IF(OR(AB173=6,AB173=7),2.28,IF(OR(AB173=8,AB173=9),2.35,IF(OR(AB173=10,AB173=11,AB173=12),2.42,IF(OR(AB173=13,AB173=14,AB173=15),2.5,IF(OR(AB173=16,AB173=17,AB173=18),2.58,2.66)))))))))), IF(AI173="Կ-1", IF(AB173=0,1.68,IF(AB173=1,1.73,IF(AB173=2,1.79,IF(AB173=3,1.84,IF(OR(AB173=5,AB173=4),1.9,IF(OR(AB173=6,AB173=7),1.96,IF(OR(AB173=8,AB173=9),2.02,IF(OR(AB173=10,AB173=11,AB173=12),2.08,IF(OR(AB173=13,AB173=14,AB173=15),2.14,IF(OR(AB173=16,AB173=17,AB173=18),2.21,2.28)))))))))), IF(AI173="Կ-2", IF(AB173=0,1.45,IF(AB173=1,1.49,IF(AB173=2,1.54,IF(AB173=3,1.59,IF(OR(AB173=5,AB173=4),1.63,IF(OR(AB173=6,AB173=7),1.68,IF(OR(AB173=8,AB173=9),1.73,IF(OR(AB173=10,AB173=11,AB173=12),1.79,IF(OR(AB173=13,AB173=14,AB173=15),1.84,IF(OR(AB173=16,AB173=17,AB173=18),1.9,1.95)))))))))),IF(AI173="Կ-3", IF(AB173=0,1.25,IF(AB173=1,1.29,IF(AB173=2,1.33,IF(AB173=3,1.37,IF(OR(AB173=5,AB173=4),1.41,IF(OR(AB173=6,AB173=7),1.45,IF(OR(AB173=8,AB173=9),1.49,IF(OR(AB173=10,AB173=11,AB173=12),1.54,IF(OR(AB173=13,AB173=14,AB173=15),1.58,IF(OR(AB173=16,AB173=17,AB173=18),1.63,1.68)))))))))), "Error"))))))))))))</f>
        <v>2.83</v>
      </c>
      <c r="AD173" s="786"/>
      <c r="AE173" s="787">
        <f>+AC173+AC173*AD173</f>
        <v>2.83</v>
      </c>
      <c r="AF173" s="788">
        <v>66140</v>
      </c>
      <c r="AG173" s="843"/>
      <c r="AH173" s="843"/>
      <c r="AI173" s="790" t="str">
        <f>+W173</f>
        <v>Ա-2</v>
      </c>
      <c r="AJ173" s="788">
        <f>AF173*AE173</f>
        <v>187176.2</v>
      </c>
      <c r="AK173" s="791">
        <f>AE173*AF173+AG173+AH173</f>
        <v>187176.2</v>
      </c>
      <c r="AL173" s="797">
        <f>+AK173*13</f>
        <v>2433290.6</v>
      </c>
      <c r="AM173" s="793">
        <f>+AA173</f>
        <v>1</v>
      </c>
      <c r="AN173" s="794">
        <f>+AB173+1</f>
        <v>11</v>
      </c>
      <c r="AO173" s="795">
        <f>IF(AM173&lt;1,0,IF(AU173="Բ-1",IF(AN173=0,6.94,IF(AN173=1,7.17,IF(AN173=2,7.41,IF(AN173=3,7.66,IF(OR(AN173=5,AN173=4),7.92,IF(OR(AN173=6,AN173=7),8.18,IF(OR(AN173=8,AN173=9),8.46,IF(OR(AN173=10,AN173=11,AN173=12),8.74,IF(OR(AN173=13,AN173=14,AN173=15),9.03,IF(OR(AN173=16,AN173=17,AN173=18),9.33,9.65)))))))))),IF(AU173="Բ-2", IF(AN173=0,5.71,IF(AN173=1,5.89,IF(AN173=2,6.09,IF(AN173=3,6.29,IF(OR(AN173=5,AN173=4),6.5,IF(OR(AN173=6,AN173=7),6.72,IF(OR(AN173=8,AN173=9),6.94,IF(OR(AN173=10,AN173=11,AN173=12),7.17,IF(OR(AN173=13,AN173=14,AN173=15),7.41,IF(OR(AN173=16,AN173=17,AN173=18),7.65,7.91)))))))))), IF(AU173="Գ-1", IF(AN173=0,4.7,IF(AN173=1,4.86,IF(AN173=2,5.01,IF(AN173=3,5.18,IF(OR(AN173=5,AN173=4),5.35,IF(OR(AN173=6,AN173=7),5.52,IF(OR(AN173=8,AN173=9),5.71,IF(OR(AN173=10,AN173=11,AN173=12),5.89,IF(OR(AN173=13,AN173=14,AN173=15),6.09,IF(OR(AN173=16,AN173=17,AN173=18),6.29,6.49)))))))))), IF(AU173="Գ-2", IF(AN173=0,3.88,IF(AN173=1,4.01,IF(AN173=2,4.14,IF(AN173=3,4.27,IF(OR(AN173=5,AN173=4),4.41,IF(OR(AN173=6,AN173=7),4.55,IF(OR(AN173=8,AN173=9),4.7,IF(OR(AN173=10,AN173=11,AN173=12),4.85,IF(OR(AN173=13,AN173=14,AN173=15),5.01,IF(OR(AN173=16,AN173=17,AN173=18),5.17,5.34)))))))))), IF(AU173="Գ-3", IF(AN173=0,3.21,IF(AN173=1,3.31,IF(AN173=2,3.42,IF(AN173=3,3.53,IF(OR(AN173=5,AN173=4),3.64,IF(OR(AN173=6,AN173=7),3.76,IF(OR(AN173=8,AN173=9),3.88,IF(OR(AN173=10,AN173=11,AN173=12),4.01,IF(OR(AN173=13,AN173=14,AN173=15),4.13,IF(OR(AN173=16,AN173=17,AN173=18),4.27,4.4)))))))))), IF(AU173="Ա-1", IF(AN173=0,2.66,IF(AN173=1,2.75,IF(AN173=2,2.83,IF(AN173=3,2.92,IF(OR(AN173=5,AN173=4),3.02,IF(OR(AN173=6,AN173=7),3.11,IF(OR(AN173=8,AN173=9),3.21,IF(OR(AN173=10,AN173=11,AN173=12),3.31,IF(OR(AN173=13,AN173=14,AN173=15),3.42,IF(OR(AN173=16,AN173=17,AN173=18),3.53,3.64)))))))))), IF(AU173="Ա-2", IF(AN173=0,2.28,IF(AN173=1,2.35,IF(AN173=2,2.43,IF(AN173=3,2.5,IF(OR(AN173=5,AN173=4),2.58,IF(OR(AN173=6,AN173=7),2.66,IF(OR(AN173=8,AN173=9),2.75,IF(OR(AN173=10,AN173=11,AN173=12),2.83,IF(OR(AN173=13,AN173=14,AN173=15),2.92,IF(OR(AN173=16,AN173=17,AN173=18),3.01,3.11)))))))))),IF(AU173="Ա-3", IF(AN173=0,1.96,IF(AN173=1,2.02,IF(AN173=2,2.08,IF(AN173=3,2.15,IF(OR(AN173=5,AN173=4),2.21,IF(OR(AN173=6,AN173=7),2.28,IF(OR(AN173=8,AN173=9),2.35,IF(OR(AN173=10,AN173=11,AN173=12),2.42,IF(OR(AN173=13,AN173=14,AN173=15),2.5,IF(OR(AN173=16,AN173=17,AN173=18),2.58,2.66)))))))))), IF(AU173="Կ-1", IF(AN173=0,1.68,IF(AN173=1,1.73,IF(AN173=2,1.79,IF(AN173=3,1.84,IF(OR(AN173=5,AN173=4),1.9,IF(OR(AN173=6,AN173=7),1.96,IF(OR(AN173=8,AN173=9),2.02,IF(OR(AN173=10,AN173=11,AN173=12),2.08,IF(OR(AN173=13,AN173=14,AN173=15),2.14,IF(OR(AN173=16,AN173=17,AN173=18),2.21,2.28)))))))))), IF(AU173="Կ-2", IF(AN173=0,1.45,IF(AN173=1,1.49,IF(AN173=2,1.54,IF(AN173=3,1.59,IF(OR(AN173=5,AN173=4),1.63,IF(OR(AN173=6,AN173=7),1.68,IF(OR(AN173=8,AN173=9),1.73,IF(OR(AN173=10,AN173=11,AN173=12),1.79,IF(OR(AN173=13,AN173=14,AN173=15),1.84,IF(OR(AN173=16,AN173=17,AN173=18),1.9,1.95)))))))))),IF(AU173="Կ-3", IF(AN173=0,1.25,IF(AN173=1,1.29,IF(AN173=2,1.33,IF(AN173=3,1.37,IF(OR(AN173=5,AN173=4),1.41,IF(OR(AN173=6,AN173=7),1.45,IF(OR(AN173=8,AN173=9),1.49,IF(OR(AN173=10,AN173=11,AN173=12),1.54,IF(OR(AN173=13,AN173=14,AN173=15),1.58,IF(OR(AN173=16,AN173=17,AN173=18),1.63,1.68)))))))))), "Error"))))))))))))</f>
        <v>2.83</v>
      </c>
      <c r="AP173" s="786"/>
      <c r="AQ173" s="787">
        <f>+AO173+AO173*AP173</f>
        <v>2.83</v>
      </c>
      <c r="AR173" s="788">
        <v>66140</v>
      </c>
      <c r="AS173" s="843"/>
      <c r="AT173" s="843"/>
      <c r="AU173" s="790" t="str">
        <f>+AI173</f>
        <v>Ա-2</v>
      </c>
      <c r="AV173" s="788">
        <f>AR173*AQ173</f>
        <v>187176.2</v>
      </c>
      <c r="AW173" s="791">
        <f>AQ173*AR173+AS173+AT173</f>
        <v>187176.2</v>
      </c>
      <c r="AX173" s="797">
        <f>+AW173*13</f>
        <v>2433290.6</v>
      </c>
    </row>
    <row r="174" spans="2:50" s="1585" customFormat="1" ht="54">
      <c r="B174" s="1657">
        <v>40</v>
      </c>
      <c r="C174" s="1592" t="s">
        <v>89</v>
      </c>
      <c r="D174" s="1594" t="s">
        <v>2454</v>
      </c>
      <c r="E174" s="1587">
        <v>1</v>
      </c>
      <c r="F174" s="1588">
        <v>6</v>
      </c>
      <c r="G174" s="1581">
        <f>IF(E174&lt;1,0,IF(K174="Բ-1",IF(F174=0,6.94,IF(F174=1,7.17,IF(F174=2,7.41,IF(F174=3,7.66,IF(OR(F174=5,F174=4),7.92,IF(OR(F174=6,F174=7),8.18,IF(OR(F174=8,F174=9),8.46,IF(OR(F174=10,F174=11,F174=12),8.74,IF(OR(F174=13,F174=14,F174=15),9.03,IF(OR(F174=16,F174=17,F174=18),9.33,9.65)))))))))),IF(K174="Բ-2", IF(F174=0,5.71,IF(F174=1,5.89,IF(F174=2,6.09,IF(F174=3,6.29,IF(OR(F174=5,F174=4),6.5,IF(OR(F174=6,F174=7),6.72,IF(OR(F174=8,F174=9),6.94,IF(OR(F174=10,F174=11,F174=12),7.17,IF(OR(F174=13,F174=14,F174=15),7.41,IF(OR(F174=16,F174=17,F174=18),7.65,7.91)))))))))), IF(K174="Գ-1", IF(F174=0,4.7,IF(F174=1,4.86,IF(F174=2,5.01,IF(F174=3,5.18,IF(OR(F174=5,F174=4),5.35,IF(OR(F174=6,F174=7),5.52,IF(OR(F174=8,F174=9),5.71,IF(OR(F174=10,F174=11,F174=12),5.89,IF(OR(F174=13,F174=14,F174=15),6.09,IF(OR(F174=16,F174=17,F174=18),6.29,6.49)))))))))), IF(K174="Գ-2", IF(F174=0,3.88,IF(F174=1,4.01,IF(F174=2,4.14,IF(F174=3,4.27,IF(OR(F174=5,F174=4),4.41,IF(OR(F174=6,F174=7),4.55,IF(OR(F174=8,F174=9),4.7,IF(OR(F174=10,F174=11,F174=12),4.85,IF(OR(F174=13,F174=14,F174=15),5.01,IF(OR(F174=16,F174=17,F174=18),5.17,5.34)))))))))), IF(K174="Գ-3", IF(F174=0,3.21,IF(F174=1,3.31,IF(F174=2,3.42,IF(F174=3,3.53,IF(OR(F174=5,F174=4),3.64,IF(OR(F174=6,F174=7),3.76,IF(OR(F174=8,F174=9),3.88,IF(OR(F174=10,F174=11,F174=12),4.01,IF(OR(F174=13,F174=14,F174=15),4.13,IF(OR(F174=16,F174=17,F174=18),4.27,4.4)))))))))), IF(K174="Ա-1", IF(F174=0,2.66,IF(F174=1,2.75,IF(F174=2,2.83,IF(F174=3,2.92,IF(OR(F174=5,F174=4),3.02,IF(OR(F174=6,F174=7),3.11,IF(OR(F174=8,F174=9),3.21,IF(OR(F174=10,F174=11,F174=12),3.31,IF(OR(F174=13,F174=14,F174=15),3.42,IF(OR(F174=16,F174=17,F174=18),3.53,3.64)))))))))), IF(K174="Ա-2", IF(F174=0,2.28,IF(F174=1,2.35,IF(F174=2,2.43,IF(F174=3,2.5,IF(OR(F174=5,F174=4),2.58,IF(OR(F174=6,F174=7),2.66,IF(OR(F174=8,F174=9),2.75,IF(OR(F174=10,F174=11,F174=12),2.83,IF(OR(F174=13,F174=14,F174=15),2.92,IF(OR(F174=16,F174=17,F174=18),3.01,3.11)))))))))),IF(K174="Ա-3", IF(F174=0,1.96,IF(F174=1,2.02,IF(F174=2,2.08,IF(F174=3,2.15,IF(OR(F174=5,F174=4),2.21,IF(OR(F174=6,F174=7),2.28,IF(OR(F174=8,F174=9),2.35,IF(OR(F174=10,F174=11,F174=12),2.42,IF(OR(F174=13,F174=14,F174=15),2.5,IF(OR(F174=16,F174=17,F174=18),2.58,2.66)))))))))), IF(K174="Կ-1", IF(F174=0,1.68,IF(F174=1,1.73,IF(F174=2,1.79,IF(F174=3,1.84,IF(OR(F174=5,F174=4),1.9,IF(OR(F174=6,F174=7),1.96,IF(OR(F174=8,F174=9),2.02,IF(OR(F174=10,F174=11,F174=12),2.08,IF(OR(F174=13,F174=14,F174=15),2.14,IF(OR(F174=16,F174=17,F174=18),2.21,2.28)))))))))), IF(K174="Կ-2", IF(F174=0,1.45,IF(F174=1,1.49,IF(F174=2,1.54,IF(F174=3,1.59,IF(OR(F174=5,F174=4),1.63,IF(OR(F174=6,F174=7),1.68,IF(OR(F174=8,F174=9),1.73,IF(OR(F174=10,F174=11,F174=12),1.79,IF(OR(F174=13,F174=14,F174=15),1.84,IF(OR(F174=16,F174=17,F174=18),1.9,1.95)))))))))),IF(K174="Կ-3", IF(F174=0,1.25,IF(F174=1,1.29,IF(F174=2,1.33,IF(F174=3,1.37,IF(OR(F174=5,F174=4),1.41,IF(OR(F174=6,F174=7),1.45,IF(OR(F174=8,F174=9),1.49,IF(OR(F174=10,F174=11,F174=12),1.54,IF(OR(F174=13,F174=14,F174=15),1.58,IF(OR(F174=16,F174=17,F174=18),1.63,1.68)))))))))), "Error"))))))))))))</f>
        <v>2.66</v>
      </c>
      <c r="H174" s="1589">
        <v>66140</v>
      </c>
      <c r="I174" s="1595"/>
      <c r="J174" s="1595"/>
      <c r="K174" s="1582" t="s">
        <v>96</v>
      </c>
      <c r="L174" s="1589">
        <f>H174*G174</f>
        <v>175932.40000000002</v>
      </c>
      <c r="M174" s="1590">
        <f>G174*H174+I174+J174</f>
        <v>175932.40000000002</v>
      </c>
      <c r="N174" s="1580">
        <f>+M174*13</f>
        <v>2287121.2000000002</v>
      </c>
      <c r="O174" s="1591">
        <f>+E174</f>
        <v>1</v>
      </c>
      <c r="P174" s="1575">
        <f>+F174+1</f>
        <v>7</v>
      </c>
      <c r="Q174" s="1581">
        <f>IF(O174&lt;1,0,IF(W174="Բ-1",IF(P174=0,6.94,IF(P174=1,7.17,IF(P174=2,7.41,IF(P174=3,7.66,IF(OR(P174=5,P174=4),7.92,IF(OR(P174=6,P174=7),8.18,IF(OR(P174=8,P174=9),8.46,IF(OR(P174=10,P174=11,P174=12),8.74,IF(OR(P174=13,P174=14,P174=15),9.03,IF(OR(P174=16,P174=17,P174=18),9.33,9.65)))))))))),IF(W174="Բ-2", IF(P174=0,5.71,IF(P174=1,5.89,IF(P174=2,6.09,IF(P174=3,6.29,IF(OR(P174=5,P174=4),6.5,IF(OR(P174=6,P174=7),6.72,IF(OR(P174=8,P174=9),6.94,IF(OR(P174=10,P174=11,P174=12),7.17,IF(OR(P174=13,P174=14,P174=15),7.41,IF(OR(P174=16,P174=17,P174=18),7.65,7.91)))))))))), IF(W174="Գ-1", IF(P174=0,4.7,IF(P174=1,4.86,IF(P174=2,5.01,IF(P174=3,5.18,IF(OR(P174=5,P174=4),5.35,IF(OR(P174=6,P174=7),5.52,IF(OR(P174=8,P174=9),5.71,IF(OR(P174=10,P174=11,P174=12),5.89,IF(OR(P174=13,P174=14,P174=15),6.09,IF(OR(P174=16,P174=17,P174=18),6.29,6.49)))))))))), IF(W174="Գ-2", IF(P174=0,3.88,IF(P174=1,4.01,IF(P174=2,4.14,IF(P174=3,4.27,IF(OR(P174=5,P174=4),4.41,IF(OR(P174=6,P174=7),4.55,IF(OR(P174=8,P174=9),4.7,IF(OR(P174=10,P174=11,P174=12),4.85,IF(OR(P174=13,P174=14,P174=15),5.01,IF(OR(P174=16,P174=17,P174=18),5.17,5.34)))))))))), IF(W174="Գ-3", IF(P174=0,3.21,IF(P174=1,3.31,IF(P174=2,3.42,IF(P174=3,3.53,IF(OR(P174=5,P174=4),3.64,IF(OR(P174=6,P174=7),3.76,IF(OR(P174=8,P174=9),3.88,IF(OR(P174=10,P174=11,P174=12),4.01,IF(OR(P174=13,P174=14,P174=15),4.13,IF(OR(P174=16,P174=17,P174=18),4.27,4.4)))))))))), IF(W174="Ա-1", IF(P174=0,2.66,IF(P174=1,2.75,IF(P174=2,2.83,IF(P174=3,2.92,IF(OR(P174=5,P174=4),3.02,IF(OR(P174=6,P174=7),3.11,IF(OR(P174=8,P174=9),3.21,IF(OR(P174=10,P174=11,P174=12),3.31,IF(OR(P174=13,P174=14,P174=15),3.42,IF(OR(P174=16,P174=17,P174=18),3.53,3.64)))))))))), IF(W174="Ա-2", IF(P174=0,2.28,IF(P174=1,2.35,IF(P174=2,2.43,IF(P174=3,2.5,IF(OR(P174=5,P174=4),2.58,IF(OR(P174=6,P174=7),2.66,IF(OR(P174=8,P174=9),2.75,IF(OR(P174=10,P174=11,P174=12),2.83,IF(OR(P174=13,P174=14,P174=15),2.92,IF(OR(P174=16,P174=17,P174=18),3.01,3.11)))))))))),IF(W174="Ա-3", IF(P174=0,1.96,IF(P174=1,2.02,IF(P174=2,2.08,IF(P174=3,2.15,IF(OR(P174=5,P174=4),2.21,IF(OR(P174=6,P174=7),2.28,IF(OR(P174=8,P174=9),2.35,IF(OR(P174=10,P174=11,P174=12),2.42,IF(OR(P174=13,P174=14,P174=15),2.5,IF(OR(P174=16,P174=17,P174=18),2.58,2.66)))))))))), IF(W174="Կ-1", IF(P174=0,1.68,IF(P174=1,1.73,IF(P174=2,1.79,IF(P174=3,1.84,IF(OR(P174=5,P174=4),1.9,IF(OR(P174=6,P174=7),1.96,IF(OR(P174=8,P174=9),2.02,IF(OR(P174=10,P174=11,P174=12),2.08,IF(OR(P174=13,P174=14,P174=15),2.14,IF(OR(P174=16,P174=17,P174=18),2.21,2.28)))))))))), IF(W174="Կ-2", IF(P174=0,1.45,IF(P174=1,1.49,IF(P174=2,1.54,IF(P174=3,1.59,IF(OR(P174=5,P174=4),1.63,IF(OR(P174=6,P174=7),1.68,IF(OR(P174=8,P174=9),1.73,IF(OR(P174=10,P174=11,P174=12),1.79,IF(OR(P174=13,P174=14,P174=15),1.84,IF(OR(P174=16,P174=17,P174=18),1.9,1.95)))))))))),IF(W174="Կ-3", IF(P174=0,1.25,IF(P174=1,1.29,IF(P174=2,1.33,IF(P174=3,1.37,IF(OR(P174=5,P174=4),1.41,IF(OR(P174=6,P174=7),1.45,IF(OR(P174=8,P174=9),1.49,IF(OR(P174=10,P174=11,P174=12),1.54,IF(OR(P174=13,P174=14,P174=15),1.58,IF(OR(P174=16,P174=17,P174=18),1.63,1.68)))))))))), "Error"))))))))))))</f>
        <v>2.66</v>
      </c>
      <c r="R174" s="1575"/>
      <c r="S174" s="1576">
        <f>+Q174+Q174*R174</f>
        <v>2.66</v>
      </c>
      <c r="T174" s="1577">
        <v>66140</v>
      </c>
      <c r="U174" s="1595"/>
      <c r="V174" s="1595"/>
      <c r="W174" s="1582" t="str">
        <f>+K174</f>
        <v>Ա-2</v>
      </c>
      <c r="X174" s="1577">
        <f>T174*S174</f>
        <v>175932.40000000002</v>
      </c>
      <c r="Y174" s="1579">
        <f>S174*T174+U174+V174</f>
        <v>175932.40000000002</v>
      </c>
      <c r="Z174" s="1583">
        <f>+Y174*13</f>
        <v>2287121.2000000002</v>
      </c>
      <c r="AA174" s="1574">
        <f>+O174</f>
        <v>1</v>
      </c>
      <c r="AB174" s="1575">
        <f>+P174+1</f>
        <v>8</v>
      </c>
      <c r="AC174" s="1581">
        <f>IF(AA174&lt;1,0,IF(AI174="Բ-1",IF(AB174=0,6.94,IF(AB174=1,7.17,IF(AB174=2,7.41,IF(AB174=3,7.66,IF(OR(AB174=5,AB174=4),7.92,IF(OR(AB174=6,AB174=7),8.18,IF(OR(AB174=8,AB174=9),8.46,IF(OR(AB174=10,AB174=11,AB174=12),8.74,IF(OR(AB174=13,AB174=14,AB174=15),9.03,IF(OR(AB174=16,AB174=17,AB174=18),9.33,9.65)))))))))),IF(AI174="Բ-2", IF(AB174=0,5.71,IF(AB174=1,5.89,IF(AB174=2,6.09,IF(AB174=3,6.29,IF(OR(AB174=5,AB174=4),6.5,IF(OR(AB174=6,AB174=7),6.72,IF(OR(AB174=8,AB174=9),6.94,IF(OR(AB174=10,AB174=11,AB174=12),7.17,IF(OR(AB174=13,AB174=14,AB174=15),7.41,IF(OR(AB174=16,AB174=17,AB174=18),7.65,7.91)))))))))), IF(AI174="Գ-1", IF(AB174=0,4.7,IF(AB174=1,4.86,IF(AB174=2,5.01,IF(AB174=3,5.18,IF(OR(AB174=5,AB174=4),5.35,IF(OR(AB174=6,AB174=7),5.52,IF(OR(AB174=8,AB174=9),5.71,IF(OR(AB174=10,AB174=11,AB174=12),5.89,IF(OR(AB174=13,AB174=14,AB174=15),6.09,IF(OR(AB174=16,AB174=17,AB174=18),6.29,6.49)))))))))), IF(AI174="Գ-2", IF(AB174=0,3.88,IF(AB174=1,4.01,IF(AB174=2,4.14,IF(AB174=3,4.27,IF(OR(AB174=5,AB174=4),4.41,IF(OR(AB174=6,AB174=7),4.55,IF(OR(AB174=8,AB174=9),4.7,IF(OR(AB174=10,AB174=11,AB174=12),4.85,IF(OR(AB174=13,AB174=14,AB174=15),5.01,IF(OR(AB174=16,AB174=17,AB174=18),5.17,5.34)))))))))), IF(AI174="Գ-3", IF(AB174=0,3.21,IF(AB174=1,3.31,IF(AB174=2,3.42,IF(AB174=3,3.53,IF(OR(AB174=5,AB174=4),3.64,IF(OR(AB174=6,AB174=7),3.76,IF(OR(AB174=8,AB174=9),3.88,IF(OR(AB174=10,AB174=11,AB174=12),4.01,IF(OR(AB174=13,AB174=14,AB174=15),4.13,IF(OR(AB174=16,AB174=17,AB174=18),4.27,4.4)))))))))), IF(AI174="Ա-1", IF(AB174=0,2.66,IF(AB174=1,2.75,IF(AB174=2,2.83,IF(AB174=3,2.92,IF(OR(AB174=5,AB174=4),3.02,IF(OR(AB174=6,AB174=7),3.11,IF(OR(AB174=8,AB174=9),3.21,IF(OR(AB174=10,AB174=11,AB174=12),3.31,IF(OR(AB174=13,AB174=14,AB174=15),3.42,IF(OR(AB174=16,AB174=17,AB174=18),3.53,3.64)))))))))), IF(AI174="Ա-2", IF(AB174=0,2.28,IF(AB174=1,2.35,IF(AB174=2,2.43,IF(AB174=3,2.5,IF(OR(AB174=5,AB174=4),2.58,IF(OR(AB174=6,AB174=7),2.66,IF(OR(AB174=8,AB174=9),2.75,IF(OR(AB174=10,AB174=11,AB174=12),2.83,IF(OR(AB174=13,AB174=14,AB174=15),2.92,IF(OR(AB174=16,AB174=17,AB174=18),3.01,3.11)))))))))),IF(AI174="Ա-3", IF(AB174=0,1.96,IF(AB174=1,2.02,IF(AB174=2,2.08,IF(AB174=3,2.15,IF(OR(AB174=5,AB174=4),2.21,IF(OR(AB174=6,AB174=7),2.28,IF(OR(AB174=8,AB174=9),2.35,IF(OR(AB174=10,AB174=11,AB174=12),2.42,IF(OR(AB174=13,AB174=14,AB174=15),2.5,IF(OR(AB174=16,AB174=17,AB174=18),2.58,2.66)))))))))), IF(AI174="Կ-1", IF(AB174=0,1.68,IF(AB174=1,1.73,IF(AB174=2,1.79,IF(AB174=3,1.84,IF(OR(AB174=5,AB174=4),1.9,IF(OR(AB174=6,AB174=7),1.96,IF(OR(AB174=8,AB174=9),2.02,IF(OR(AB174=10,AB174=11,AB174=12),2.08,IF(OR(AB174=13,AB174=14,AB174=15),2.14,IF(OR(AB174=16,AB174=17,AB174=18),2.21,2.28)))))))))), IF(AI174="Կ-2", IF(AB174=0,1.45,IF(AB174=1,1.49,IF(AB174=2,1.54,IF(AB174=3,1.59,IF(OR(AB174=5,AB174=4),1.63,IF(OR(AB174=6,AB174=7),1.68,IF(OR(AB174=8,AB174=9),1.73,IF(OR(AB174=10,AB174=11,AB174=12),1.79,IF(OR(AB174=13,AB174=14,AB174=15),1.84,IF(OR(AB174=16,AB174=17,AB174=18),1.9,1.95)))))))))),IF(AI174="Կ-3", IF(AB174=0,1.25,IF(AB174=1,1.29,IF(AB174=2,1.33,IF(AB174=3,1.37,IF(OR(AB174=5,AB174=4),1.41,IF(OR(AB174=6,AB174=7),1.45,IF(OR(AB174=8,AB174=9),1.49,IF(OR(AB174=10,AB174=11,AB174=12),1.54,IF(OR(AB174=13,AB174=14,AB174=15),1.58,IF(OR(AB174=16,AB174=17,AB174=18),1.63,1.68)))))))))), "Error"))))))))))))</f>
        <v>2.75</v>
      </c>
      <c r="AD174" s="1575"/>
      <c r="AE174" s="1576">
        <f>+AC174+AC174*AD174</f>
        <v>2.75</v>
      </c>
      <c r="AF174" s="1577">
        <v>66140</v>
      </c>
      <c r="AG174" s="1595"/>
      <c r="AH174" s="1595"/>
      <c r="AI174" s="1578" t="str">
        <f>+W174</f>
        <v>Ա-2</v>
      </c>
      <c r="AJ174" s="1577">
        <f>AF174*AE174</f>
        <v>181885</v>
      </c>
      <c r="AK174" s="1579">
        <f>AE174*AF174+AG174+AH174</f>
        <v>181885</v>
      </c>
      <c r="AL174" s="1583">
        <f>+AK174*13</f>
        <v>2364505</v>
      </c>
      <c r="AM174" s="1574">
        <f>+AA174</f>
        <v>1</v>
      </c>
      <c r="AN174" s="1575">
        <f>+AB174+1</f>
        <v>9</v>
      </c>
      <c r="AO174" s="1581">
        <f>IF(AM174&lt;1,0,IF(AU174="Բ-1",IF(AN174=0,6.94,IF(AN174=1,7.17,IF(AN174=2,7.41,IF(AN174=3,7.66,IF(OR(AN174=5,AN174=4),7.92,IF(OR(AN174=6,AN174=7),8.18,IF(OR(AN174=8,AN174=9),8.46,IF(OR(AN174=10,AN174=11,AN174=12),8.74,IF(OR(AN174=13,AN174=14,AN174=15),9.03,IF(OR(AN174=16,AN174=17,AN174=18),9.33,9.65)))))))))),IF(AU174="Բ-2", IF(AN174=0,5.71,IF(AN174=1,5.89,IF(AN174=2,6.09,IF(AN174=3,6.29,IF(OR(AN174=5,AN174=4),6.5,IF(OR(AN174=6,AN174=7),6.72,IF(OR(AN174=8,AN174=9),6.94,IF(OR(AN174=10,AN174=11,AN174=12),7.17,IF(OR(AN174=13,AN174=14,AN174=15),7.41,IF(OR(AN174=16,AN174=17,AN174=18),7.65,7.91)))))))))), IF(AU174="Գ-1", IF(AN174=0,4.7,IF(AN174=1,4.86,IF(AN174=2,5.01,IF(AN174=3,5.18,IF(OR(AN174=5,AN174=4),5.35,IF(OR(AN174=6,AN174=7),5.52,IF(OR(AN174=8,AN174=9),5.71,IF(OR(AN174=10,AN174=11,AN174=12),5.89,IF(OR(AN174=13,AN174=14,AN174=15),6.09,IF(OR(AN174=16,AN174=17,AN174=18),6.29,6.49)))))))))), IF(AU174="Գ-2", IF(AN174=0,3.88,IF(AN174=1,4.01,IF(AN174=2,4.14,IF(AN174=3,4.27,IF(OR(AN174=5,AN174=4),4.41,IF(OR(AN174=6,AN174=7),4.55,IF(OR(AN174=8,AN174=9),4.7,IF(OR(AN174=10,AN174=11,AN174=12),4.85,IF(OR(AN174=13,AN174=14,AN174=15),5.01,IF(OR(AN174=16,AN174=17,AN174=18),5.17,5.34)))))))))), IF(AU174="Գ-3", IF(AN174=0,3.21,IF(AN174=1,3.31,IF(AN174=2,3.42,IF(AN174=3,3.53,IF(OR(AN174=5,AN174=4),3.64,IF(OR(AN174=6,AN174=7),3.76,IF(OR(AN174=8,AN174=9),3.88,IF(OR(AN174=10,AN174=11,AN174=12),4.01,IF(OR(AN174=13,AN174=14,AN174=15),4.13,IF(OR(AN174=16,AN174=17,AN174=18),4.27,4.4)))))))))), IF(AU174="Ա-1", IF(AN174=0,2.66,IF(AN174=1,2.75,IF(AN174=2,2.83,IF(AN174=3,2.92,IF(OR(AN174=5,AN174=4),3.02,IF(OR(AN174=6,AN174=7),3.11,IF(OR(AN174=8,AN174=9),3.21,IF(OR(AN174=10,AN174=11,AN174=12),3.31,IF(OR(AN174=13,AN174=14,AN174=15),3.42,IF(OR(AN174=16,AN174=17,AN174=18),3.53,3.64)))))))))), IF(AU174="Ա-2", IF(AN174=0,2.28,IF(AN174=1,2.35,IF(AN174=2,2.43,IF(AN174=3,2.5,IF(OR(AN174=5,AN174=4),2.58,IF(OR(AN174=6,AN174=7),2.66,IF(OR(AN174=8,AN174=9),2.75,IF(OR(AN174=10,AN174=11,AN174=12),2.83,IF(OR(AN174=13,AN174=14,AN174=15),2.92,IF(OR(AN174=16,AN174=17,AN174=18),3.01,3.11)))))))))),IF(AU174="Ա-3", IF(AN174=0,1.96,IF(AN174=1,2.02,IF(AN174=2,2.08,IF(AN174=3,2.15,IF(OR(AN174=5,AN174=4),2.21,IF(OR(AN174=6,AN174=7),2.28,IF(OR(AN174=8,AN174=9),2.35,IF(OR(AN174=10,AN174=11,AN174=12),2.42,IF(OR(AN174=13,AN174=14,AN174=15),2.5,IF(OR(AN174=16,AN174=17,AN174=18),2.58,2.66)))))))))), IF(AU174="Կ-1", IF(AN174=0,1.68,IF(AN174=1,1.73,IF(AN174=2,1.79,IF(AN174=3,1.84,IF(OR(AN174=5,AN174=4),1.9,IF(OR(AN174=6,AN174=7),1.96,IF(OR(AN174=8,AN174=9),2.02,IF(OR(AN174=10,AN174=11,AN174=12),2.08,IF(OR(AN174=13,AN174=14,AN174=15),2.14,IF(OR(AN174=16,AN174=17,AN174=18),2.21,2.28)))))))))), IF(AU174="Կ-2", IF(AN174=0,1.45,IF(AN174=1,1.49,IF(AN174=2,1.54,IF(AN174=3,1.59,IF(OR(AN174=5,AN174=4),1.63,IF(OR(AN174=6,AN174=7),1.68,IF(OR(AN174=8,AN174=9),1.73,IF(OR(AN174=10,AN174=11,AN174=12),1.79,IF(OR(AN174=13,AN174=14,AN174=15),1.84,IF(OR(AN174=16,AN174=17,AN174=18),1.9,1.95)))))))))),IF(AU174="Կ-3", IF(AN174=0,1.25,IF(AN174=1,1.29,IF(AN174=2,1.33,IF(AN174=3,1.37,IF(OR(AN174=5,AN174=4),1.41,IF(OR(AN174=6,AN174=7),1.45,IF(OR(AN174=8,AN174=9),1.49,IF(OR(AN174=10,AN174=11,AN174=12),1.54,IF(OR(AN174=13,AN174=14,AN174=15),1.58,IF(OR(AN174=16,AN174=17,AN174=18),1.63,1.68)))))))))), "Error"))))))))))))</f>
        <v>2.75</v>
      </c>
      <c r="AP174" s="1575"/>
      <c r="AQ174" s="1576">
        <f>+AO174+AO174*AP174</f>
        <v>2.75</v>
      </c>
      <c r="AR174" s="1577">
        <v>66140</v>
      </c>
      <c r="AS174" s="1595"/>
      <c r="AT174" s="1595"/>
      <c r="AU174" s="1578" t="str">
        <f>+AI174</f>
        <v>Ա-2</v>
      </c>
      <c r="AV174" s="1577">
        <f>AR174*AQ174</f>
        <v>181885</v>
      </c>
      <c r="AW174" s="1579">
        <f>AQ174*AR174+AS174+AT174</f>
        <v>181885</v>
      </c>
      <c r="AX174" s="1583">
        <f>+AW174*13</f>
        <v>2364505</v>
      </c>
    </row>
    <row r="175" spans="2:50" s="777" customFormat="1" ht="40.5">
      <c r="B175" s="1657">
        <v>41</v>
      </c>
      <c r="C175" s="655" t="s">
        <v>2452</v>
      </c>
      <c r="D175" s="1354" t="s">
        <v>2453</v>
      </c>
      <c r="E175" s="822">
        <v>1</v>
      </c>
      <c r="F175" s="1341">
        <v>6</v>
      </c>
      <c r="G175" s="795">
        <f>IF(E175&lt;1,0,IF(K175="Բ-1",IF(F175=0,6.94,IF(F175=1,7.17,IF(F175=2,7.41,IF(F175=3,7.66,IF(OR(F175=5,F175=4),7.92,IF(OR(F175=6,F175=7),8.18,IF(OR(F175=8,F175=9),8.46,IF(OR(F175=10,F175=11,F175=12),8.74,IF(OR(F175=13,F175=14,F175=15),9.03,IF(OR(F175=16,F175=17,F175=18),9.33,9.65)))))))))),IF(K175="Բ-2", IF(F175=0,5.71,IF(F175=1,5.89,IF(F175=2,6.09,IF(F175=3,6.29,IF(OR(F175=5,F175=4),6.5,IF(OR(F175=6,F175=7),6.72,IF(OR(F175=8,F175=9),6.94,IF(OR(F175=10,F175=11,F175=12),7.17,IF(OR(F175=13,F175=14,F175=15),7.41,IF(OR(F175=16,F175=17,F175=18),7.65,7.91)))))))))), IF(K175="Գ-1", IF(F175=0,4.7,IF(F175=1,4.86,IF(F175=2,5.01,IF(F175=3,5.18,IF(OR(F175=5,F175=4),5.35,IF(OR(F175=6,F175=7),5.52,IF(OR(F175=8,F175=9),5.71,IF(OR(F175=10,F175=11,F175=12),5.89,IF(OR(F175=13,F175=14,F175=15),6.09,IF(OR(F175=16,F175=17,F175=18),6.29,6.49)))))))))), IF(K175="Գ-2", IF(F175=0,3.88,IF(F175=1,4.01,IF(F175=2,4.14,IF(F175=3,4.27,IF(OR(F175=5,F175=4),4.41,IF(OR(F175=6,F175=7),4.55,IF(OR(F175=8,F175=9),4.7,IF(OR(F175=10,F175=11,F175=12),4.85,IF(OR(F175=13,F175=14,F175=15),5.01,IF(OR(F175=16,F175=17,F175=18),5.17,5.34)))))))))), IF(K175="Գ-3", IF(F175=0,3.21,IF(F175=1,3.31,IF(F175=2,3.42,IF(F175=3,3.53,IF(OR(F175=5,F175=4),3.64,IF(OR(F175=6,F175=7),3.76,IF(OR(F175=8,F175=9),3.88,IF(OR(F175=10,F175=11,F175=12),4.01,IF(OR(F175=13,F175=14,F175=15),4.13,IF(OR(F175=16,F175=17,F175=18),4.27,4.4)))))))))), IF(K175="Ա-1", IF(F175=0,2.66,IF(F175=1,2.75,IF(F175=2,2.83,IF(F175=3,2.92,IF(OR(F175=5,F175=4),3.02,IF(OR(F175=6,F175=7),3.11,IF(OR(F175=8,F175=9),3.21,IF(OR(F175=10,F175=11,F175=12),3.31,IF(OR(F175=13,F175=14,F175=15),3.42,IF(OR(F175=16,F175=17,F175=18),3.53,3.64)))))))))), IF(K175="Ա-2", IF(F175=0,2.28,IF(F175=1,2.35,IF(F175=2,2.43,IF(F175=3,2.5,IF(OR(F175=5,F175=4),2.58,IF(OR(F175=6,F175=7),2.66,IF(OR(F175=8,F175=9),2.75,IF(OR(F175=10,F175=11,F175=12),2.83,IF(OR(F175=13,F175=14,F175=15),2.92,IF(OR(F175=16,F175=17,F175=18),3.01,3.11)))))))))),IF(K175="Ա-3", IF(F175=0,1.96,IF(F175=1,2.02,IF(F175=2,2.08,IF(F175=3,2.15,IF(OR(F175=5,F175=4),2.21,IF(OR(F175=6,F175=7),2.28,IF(OR(F175=8,F175=9),2.35,IF(OR(F175=10,F175=11,F175=12),2.42,IF(OR(F175=13,F175=14,F175=15),2.5,IF(OR(F175=16,F175=17,F175=18),2.58,2.66)))))))))), IF(K175="Կ-1", IF(F175=0,1.68,IF(F175=1,1.73,IF(F175=2,1.79,IF(F175=3,1.84,IF(OR(F175=5,F175=4),1.9,IF(OR(F175=6,F175=7),1.96,IF(OR(F175=8,F175=9),2.02,IF(OR(F175=10,F175=11,F175=12),2.08,IF(OR(F175=13,F175=14,F175=15),2.14,IF(OR(F175=16,F175=17,F175=18),2.21,2.28)))))))))), IF(K175="Կ-2", IF(F175=0,1.45,IF(F175=1,1.49,IF(F175=2,1.54,IF(F175=3,1.59,IF(OR(F175=5,F175=4),1.63,IF(OR(F175=6,F175=7),1.68,IF(OR(F175=8,F175=9),1.73,IF(OR(F175=10,F175=11,F175=12),1.79,IF(OR(F175=13,F175=14,F175=15),1.84,IF(OR(F175=16,F175=17,F175=18),1.9,1.95)))))))))),IF(K175="Կ-3", IF(F175=0,1.25,IF(F175=1,1.29,IF(F175=2,1.33,IF(F175=3,1.37,IF(OR(F175=5,F175=4),1.41,IF(OR(F175=6,F175=7),1.45,IF(OR(F175=8,F175=9),1.49,IF(OR(F175=10,F175=11,F175=12),1.54,IF(OR(F175=13,F175=14,F175=15),1.58,IF(OR(F175=16,F175=17,F175=18),1.63,1.68)))))))))), "Error"))))))))))))</f>
        <v>1.68</v>
      </c>
      <c r="H175" s="825">
        <v>66140</v>
      </c>
      <c r="I175" s="824"/>
      <c r="J175" s="825"/>
      <c r="K175" s="796" t="s">
        <v>98</v>
      </c>
      <c r="L175" s="825">
        <f>H175*G175</f>
        <v>111115.2</v>
      </c>
      <c r="M175" s="826">
        <f>G175*H175+I175+J175</f>
        <v>111115.2</v>
      </c>
      <c r="N175" s="792">
        <f>+M175*13</f>
        <v>1444497.5999999999</v>
      </c>
      <c r="O175" s="821">
        <f>+E175</f>
        <v>1</v>
      </c>
      <c r="P175" s="794">
        <f>+F175+1</f>
        <v>7</v>
      </c>
      <c r="Q175" s="795">
        <f>IF(O175&lt;1,0,IF(W175="Բ-1",IF(P175=0,6.94,IF(P175=1,7.17,IF(P175=2,7.41,IF(P175=3,7.66,IF(OR(P175=5,P175=4),7.92,IF(OR(P175=6,P175=7),8.18,IF(OR(P175=8,P175=9),8.46,IF(OR(P175=10,P175=11,P175=12),8.74,IF(OR(P175=13,P175=14,P175=15),9.03,IF(OR(P175=16,P175=17,P175=18),9.33,9.65)))))))))),IF(W175="Բ-2", IF(P175=0,5.71,IF(P175=1,5.89,IF(P175=2,6.09,IF(P175=3,6.29,IF(OR(P175=5,P175=4),6.5,IF(OR(P175=6,P175=7),6.72,IF(OR(P175=8,P175=9),6.94,IF(OR(P175=10,P175=11,P175=12),7.17,IF(OR(P175=13,P175=14,P175=15),7.41,IF(OR(P175=16,P175=17,P175=18),7.65,7.91)))))))))), IF(W175="Գ-1", IF(P175=0,4.7,IF(P175=1,4.86,IF(P175=2,5.01,IF(P175=3,5.18,IF(OR(P175=5,P175=4),5.35,IF(OR(P175=6,P175=7),5.52,IF(OR(P175=8,P175=9),5.71,IF(OR(P175=10,P175=11,P175=12),5.89,IF(OR(P175=13,P175=14,P175=15),6.09,IF(OR(P175=16,P175=17,P175=18),6.29,6.49)))))))))), IF(W175="Գ-2", IF(P175=0,3.88,IF(P175=1,4.01,IF(P175=2,4.14,IF(P175=3,4.27,IF(OR(P175=5,P175=4),4.41,IF(OR(P175=6,P175=7),4.55,IF(OR(P175=8,P175=9),4.7,IF(OR(P175=10,P175=11,P175=12),4.85,IF(OR(P175=13,P175=14,P175=15),5.01,IF(OR(P175=16,P175=17,P175=18),5.17,5.34)))))))))), IF(W175="Գ-3", IF(P175=0,3.21,IF(P175=1,3.31,IF(P175=2,3.42,IF(P175=3,3.53,IF(OR(P175=5,P175=4),3.64,IF(OR(P175=6,P175=7),3.76,IF(OR(P175=8,P175=9),3.88,IF(OR(P175=10,P175=11,P175=12),4.01,IF(OR(P175=13,P175=14,P175=15),4.13,IF(OR(P175=16,P175=17,P175=18),4.27,4.4)))))))))), IF(W175="Ա-1", IF(P175=0,2.66,IF(P175=1,2.75,IF(P175=2,2.83,IF(P175=3,2.92,IF(OR(P175=5,P175=4),3.02,IF(OR(P175=6,P175=7),3.11,IF(OR(P175=8,P175=9),3.21,IF(OR(P175=10,P175=11,P175=12),3.31,IF(OR(P175=13,P175=14,P175=15),3.42,IF(OR(P175=16,P175=17,P175=18),3.53,3.64)))))))))), IF(W175="Ա-2", IF(P175=0,2.28,IF(P175=1,2.35,IF(P175=2,2.43,IF(P175=3,2.5,IF(OR(P175=5,P175=4),2.58,IF(OR(P175=6,P175=7),2.66,IF(OR(P175=8,P175=9),2.75,IF(OR(P175=10,P175=11,P175=12),2.83,IF(OR(P175=13,P175=14,P175=15),2.92,IF(OR(P175=16,P175=17,P175=18),3.01,3.11)))))))))),IF(W175="Ա-3", IF(P175=0,1.96,IF(P175=1,2.02,IF(P175=2,2.08,IF(P175=3,2.15,IF(OR(P175=5,P175=4),2.21,IF(OR(P175=6,P175=7),2.28,IF(OR(P175=8,P175=9),2.35,IF(OR(P175=10,P175=11,P175=12),2.42,IF(OR(P175=13,P175=14,P175=15),2.5,IF(OR(P175=16,P175=17,P175=18),2.58,2.66)))))))))), IF(W175="Կ-1", IF(P175=0,1.68,IF(P175=1,1.73,IF(P175=2,1.79,IF(P175=3,1.84,IF(OR(P175=5,P175=4),1.9,IF(OR(P175=6,P175=7),1.96,IF(OR(P175=8,P175=9),2.02,IF(OR(P175=10,P175=11,P175=12),2.08,IF(OR(P175=13,P175=14,P175=15),2.14,IF(OR(P175=16,P175=17,P175=18),2.21,2.28)))))))))), IF(W175="Կ-2", IF(P175=0,1.45,IF(P175=1,1.49,IF(P175=2,1.54,IF(P175=3,1.59,IF(OR(P175=5,P175=4),1.63,IF(OR(P175=6,P175=7),1.68,IF(OR(P175=8,P175=9),1.73,IF(OR(P175=10,P175=11,P175=12),1.79,IF(OR(P175=13,P175=14,P175=15),1.84,IF(OR(P175=16,P175=17,P175=18),1.9,1.95)))))))))),IF(W175="Կ-3", IF(P175=0,1.25,IF(P175=1,1.29,IF(P175=2,1.33,IF(P175=3,1.37,IF(OR(P175=5,P175=4),1.41,IF(OR(P175=6,P175=7),1.45,IF(OR(P175=8,P175=9),1.49,IF(OR(P175=10,P175=11,P175=12),1.54,IF(OR(P175=13,P175=14,P175=15),1.58,IF(OR(P175=16,P175=17,P175=18),1.63,1.68)))))))))), "Error"))))))))))))</f>
        <v>1.68</v>
      </c>
      <c r="R175" s="786"/>
      <c r="S175" s="787">
        <f>+Q175+Q175*R175</f>
        <v>1.68</v>
      </c>
      <c r="T175" s="788">
        <v>66140</v>
      </c>
      <c r="U175" s="825"/>
      <c r="V175" s="825"/>
      <c r="W175" s="796" t="str">
        <f>+K175</f>
        <v>Կ-2</v>
      </c>
      <c r="X175" s="788">
        <f>T175*S175</f>
        <v>111115.2</v>
      </c>
      <c r="Y175" s="791">
        <f>S175*T175+U175+V175</f>
        <v>111115.2</v>
      </c>
      <c r="Z175" s="797">
        <f>+Y175*13</f>
        <v>1444497.5999999999</v>
      </c>
      <c r="AA175" s="793">
        <f>+O175</f>
        <v>1</v>
      </c>
      <c r="AB175" s="794">
        <f>+P175+1</f>
        <v>8</v>
      </c>
      <c r="AC175" s="795">
        <f>IF(AA175&lt;1,0,IF(AI175="Բ-1",IF(AB175=0,6.94,IF(AB175=1,7.17,IF(AB175=2,7.41,IF(AB175=3,7.66,IF(OR(AB175=5,AB175=4),7.92,IF(OR(AB175=6,AB175=7),8.18,IF(OR(AB175=8,AB175=9),8.46,IF(OR(AB175=10,AB175=11,AB175=12),8.74,IF(OR(AB175=13,AB175=14,AB175=15),9.03,IF(OR(AB175=16,AB175=17,AB175=18),9.33,9.65)))))))))),IF(AI175="Բ-2", IF(AB175=0,5.71,IF(AB175=1,5.89,IF(AB175=2,6.09,IF(AB175=3,6.29,IF(OR(AB175=5,AB175=4),6.5,IF(OR(AB175=6,AB175=7),6.72,IF(OR(AB175=8,AB175=9),6.94,IF(OR(AB175=10,AB175=11,AB175=12),7.17,IF(OR(AB175=13,AB175=14,AB175=15),7.41,IF(OR(AB175=16,AB175=17,AB175=18),7.65,7.91)))))))))), IF(AI175="Գ-1", IF(AB175=0,4.7,IF(AB175=1,4.86,IF(AB175=2,5.01,IF(AB175=3,5.18,IF(OR(AB175=5,AB175=4),5.35,IF(OR(AB175=6,AB175=7),5.52,IF(OR(AB175=8,AB175=9),5.71,IF(OR(AB175=10,AB175=11,AB175=12),5.89,IF(OR(AB175=13,AB175=14,AB175=15),6.09,IF(OR(AB175=16,AB175=17,AB175=18),6.29,6.49)))))))))), IF(AI175="Գ-2", IF(AB175=0,3.88,IF(AB175=1,4.01,IF(AB175=2,4.14,IF(AB175=3,4.27,IF(OR(AB175=5,AB175=4),4.41,IF(OR(AB175=6,AB175=7),4.55,IF(OR(AB175=8,AB175=9),4.7,IF(OR(AB175=10,AB175=11,AB175=12),4.85,IF(OR(AB175=13,AB175=14,AB175=15),5.01,IF(OR(AB175=16,AB175=17,AB175=18),5.17,5.34)))))))))), IF(AI175="Գ-3", IF(AB175=0,3.21,IF(AB175=1,3.31,IF(AB175=2,3.42,IF(AB175=3,3.53,IF(OR(AB175=5,AB175=4),3.64,IF(OR(AB175=6,AB175=7),3.76,IF(OR(AB175=8,AB175=9),3.88,IF(OR(AB175=10,AB175=11,AB175=12),4.01,IF(OR(AB175=13,AB175=14,AB175=15),4.13,IF(OR(AB175=16,AB175=17,AB175=18),4.27,4.4)))))))))), IF(AI175="Ա-1", IF(AB175=0,2.66,IF(AB175=1,2.75,IF(AB175=2,2.83,IF(AB175=3,2.92,IF(OR(AB175=5,AB175=4),3.02,IF(OR(AB175=6,AB175=7),3.11,IF(OR(AB175=8,AB175=9),3.21,IF(OR(AB175=10,AB175=11,AB175=12),3.31,IF(OR(AB175=13,AB175=14,AB175=15),3.42,IF(OR(AB175=16,AB175=17,AB175=18),3.53,3.64)))))))))), IF(AI175="Ա-2", IF(AB175=0,2.28,IF(AB175=1,2.35,IF(AB175=2,2.43,IF(AB175=3,2.5,IF(OR(AB175=5,AB175=4),2.58,IF(OR(AB175=6,AB175=7),2.66,IF(OR(AB175=8,AB175=9),2.75,IF(OR(AB175=10,AB175=11,AB175=12),2.83,IF(OR(AB175=13,AB175=14,AB175=15),2.92,IF(OR(AB175=16,AB175=17,AB175=18),3.01,3.11)))))))))),IF(AI175="Ա-3", IF(AB175=0,1.96,IF(AB175=1,2.02,IF(AB175=2,2.08,IF(AB175=3,2.15,IF(OR(AB175=5,AB175=4),2.21,IF(OR(AB175=6,AB175=7),2.28,IF(OR(AB175=8,AB175=9),2.35,IF(OR(AB175=10,AB175=11,AB175=12),2.42,IF(OR(AB175=13,AB175=14,AB175=15),2.5,IF(OR(AB175=16,AB175=17,AB175=18),2.58,2.66)))))))))), IF(AI175="Կ-1", IF(AB175=0,1.68,IF(AB175=1,1.73,IF(AB175=2,1.79,IF(AB175=3,1.84,IF(OR(AB175=5,AB175=4),1.9,IF(OR(AB175=6,AB175=7),1.96,IF(OR(AB175=8,AB175=9),2.02,IF(OR(AB175=10,AB175=11,AB175=12),2.08,IF(OR(AB175=13,AB175=14,AB175=15),2.14,IF(OR(AB175=16,AB175=17,AB175=18),2.21,2.28)))))))))), IF(AI175="Կ-2", IF(AB175=0,1.45,IF(AB175=1,1.49,IF(AB175=2,1.54,IF(AB175=3,1.59,IF(OR(AB175=5,AB175=4),1.63,IF(OR(AB175=6,AB175=7),1.68,IF(OR(AB175=8,AB175=9),1.73,IF(OR(AB175=10,AB175=11,AB175=12),1.79,IF(OR(AB175=13,AB175=14,AB175=15),1.84,IF(OR(AB175=16,AB175=17,AB175=18),1.9,1.95)))))))))),IF(AI175="Կ-3", IF(AB175=0,1.25,IF(AB175=1,1.29,IF(AB175=2,1.33,IF(AB175=3,1.37,IF(OR(AB175=5,AB175=4),1.41,IF(OR(AB175=6,AB175=7),1.45,IF(OR(AB175=8,AB175=9),1.49,IF(OR(AB175=10,AB175=11,AB175=12),1.54,IF(OR(AB175=13,AB175=14,AB175=15),1.58,IF(OR(AB175=16,AB175=17,AB175=18),1.63,1.68)))))))))), "Error"))))))))))))</f>
        <v>1.73</v>
      </c>
      <c r="AD175" s="786"/>
      <c r="AE175" s="787">
        <f>+AC175+AC175*AD175</f>
        <v>1.73</v>
      </c>
      <c r="AF175" s="788">
        <v>66140</v>
      </c>
      <c r="AG175" s="825"/>
      <c r="AH175" s="825"/>
      <c r="AI175" s="790" t="str">
        <f>+W175</f>
        <v>Կ-2</v>
      </c>
      <c r="AJ175" s="788">
        <f>AF175*AE175</f>
        <v>114422.2</v>
      </c>
      <c r="AK175" s="791">
        <f>AE175*AF175+AG175+AH175</f>
        <v>114422.2</v>
      </c>
      <c r="AL175" s="797">
        <f>+AK175*13</f>
        <v>1487488.5999999999</v>
      </c>
      <c r="AM175" s="793">
        <f>+AA175</f>
        <v>1</v>
      </c>
      <c r="AN175" s="794">
        <f>+AB175+1</f>
        <v>9</v>
      </c>
      <c r="AO175" s="795">
        <f>IF(AM175&lt;1,0,IF(AU175="Բ-1",IF(AN175=0,6.94,IF(AN175=1,7.17,IF(AN175=2,7.41,IF(AN175=3,7.66,IF(OR(AN175=5,AN175=4),7.92,IF(OR(AN175=6,AN175=7),8.18,IF(OR(AN175=8,AN175=9),8.46,IF(OR(AN175=10,AN175=11,AN175=12),8.74,IF(OR(AN175=13,AN175=14,AN175=15),9.03,IF(OR(AN175=16,AN175=17,AN175=18),9.33,9.65)))))))))),IF(AU175="Բ-2", IF(AN175=0,5.71,IF(AN175=1,5.89,IF(AN175=2,6.09,IF(AN175=3,6.29,IF(OR(AN175=5,AN175=4),6.5,IF(OR(AN175=6,AN175=7),6.72,IF(OR(AN175=8,AN175=9),6.94,IF(OR(AN175=10,AN175=11,AN175=12),7.17,IF(OR(AN175=13,AN175=14,AN175=15),7.41,IF(OR(AN175=16,AN175=17,AN175=18),7.65,7.91)))))))))), IF(AU175="Գ-1", IF(AN175=0,4.7,IF(AN175=1,4.86,IF(AN175=2,5.01,IF(AN175=3,5.18,IF(OR(AN175=5,AN175=4),5.35,IF(OR(AN175=6,AN175=7),5.52,IF(OR(AN175=8,AN175=9),5.71,IF(OR(AN175=10,AN175=11,AN175=12),5.89,IF(OR(AN175=13,AN175=14,AN175=15),6.09,IF(OR(AN175=16,AN175=17,AN175=18),6.29,6.49)))))))))), IF(AU175="Գ-2", IF(AN175=0,3.88,IF(AN175=1,4.01,IF(AN175=2,4.14,IF(AN175=3,4.27,IF(OR(AN175=5,AN175=4),4.41,IF(OR(AN175=6,AN175=7),4.55,IF(OR(AN175=8,AN175=9),4.7,IF(OR(AN175=10,AN175=11,AN175=12),4.85,IF(OR(AN175=13,AN175=14,AN175=15),5.01,IF(OR(AN175=16,AN175=17,AN175=18),5.17,5.34)))))))))), IF(AU175="Գ-3", IF(AN175=0,3.21,IF(AN175=1,3.31,IF(AN175=2,3.42,IF(AN175=3,3.53,IF(OR(AN175=5,AN175=4),3.64,IF(OR(AN175=6,AN175=7),3.76,IF(OR(AN175=8,AN175=9),3.88,IF(OR(AN175=10,AN175=11,AN175=12),4.01,IF(OR(AN175=13,AN175=14,AN175=15),4.13,IF(OR(AN175=16,AN175=17,AN175=18),4.27,4.4)))))))))), IF(AU175="Ա-1", IF(AN175=0,2.66,IF(AN175=1,2.75,IF(AN175=2,2.83,IF(AN175=3,2.92,IF(OR(AN175=5,AN175=4),3.02,IF(OR(AN175=6,AN175=7),3.11,IF(OR(AN175=8,AN175=9),3.21,IF(OR(AN175=10,AN175=11,AN175=12),3.31,IF(OR(AN175=13,AN175=14,AN175=15),3.42,IF(OR(AN175=16,AN175=17,AN175=18),3.53,3.64)))))))))), IF(AU175="Ա-2", IF(AN175=0,2.28,IF(AN175=1,2.35,IF(AN175=2,2.43,IF(AN175=3,2.5,IF(OR(AN175=5,AN175=4),2.58,IF(OR(AN175=6,AN175=7),2.66,IF(OR(AN175=8,AN175=9),2.75,IF(OR(AN175=10,AN175=11,AN175=12),2.83,IF(OR(AN175=13,AN175=14,AN175=15),2.92,IF(OR(AN175=16,AN175=17,AN175=18),3.01,3.11)))))))))),IF(AU175="Ա-3", IF(AN175=0,1.96,IF(AN175=1,2.02,IF(AN175=2,2.08,IF(AN175=3,2.15,IF(OR(AN175=5,AN175=4),2.21,IF(OR(AN175=6,AN175=7),2.28,IF(OR(AN175=8,AN175=9),2.35,IF(OR(AN175=10,AN175=11,AN175=12),2.42,IF(OR(AN175=13,AN175=14,AN175=15),2.5,IF(OR(AN175=16,AN175=17,AN175=18),2.58,2.66)))))))))), IF(AU175="Կ-1", IF(AN175=0,1.68,IF(AN175=1,1.73,IF(AN175=2,1.79,IF(AN175=3,1.84,IF(OR(AN175=5,AN175=4),1.9,IF(OR(AN175=6,AN175=7),1.96,IF(OR(AN175=8,AN175=9),2.02,IF(OR(AN175=10,AN175=11,AN175=12),2.08,IF(OR(AN175=13,AN175=14,AN175=15),2.14,IF(OR(AN175=16,AN175=17,AN175=18),2.21,2.28)))))))))), IF(AU175="Կ-2", IF(AN175=0,1.45,IF(AN175=1,1.49,IF(AN175=2,1.54,IF(AN175=3,1.59,IF(OR(AN175=5,AN175=4),1.63,IF(OR(AN175=6,AN175=7),1.68,IF(OR(AN175=8,AN175=9),1.73,IF(OR(AN175=10,AN175=11,AN175=12),1.79,IF(OR(AN175=13,AN175=14,AN175=15),1.84,IF(OR(AN175=16,AN175=17,AN175=18),1.9,1.95)))))))))),IF(AU175="Կ-3", IF(AN175=0,1.25,IF(AN175=1,1.29,IF(AN175=2,1.33,IF(AN175=3,1.37,IF(OR(AN175=5,AN175=4),1.41,IF(OR(AN175=6,AN175=7),1.45,IF(OR(AN175=8,AN175=9),1.49,IF(OR(AN175=10,AN175=11,AN175=12),1.54,IF(OR(AN175=13,AN175=14,AN175=15),1.58,IF(OR(AN175=16,AN175=17,AN175=18),1.63,1.68)))))))))), "Error"))))))))))))</f>
        <v>1.73</v>
      </c>
      <c r="AP175" s="786"/>
      <c r="AQ175" s="787">
        <f>+AO175+AO175*AP175</f>
        <v>1.73</v>
      </c>
      <c r="AR175" s="788">
        <v>66140</v>
      </c>
      <c r="AS175" s="825"/>
      <c r="AT175" s="825"/>
      <c r="AU175" s="790" t="str">
        <f>+AI175</f>
        <v>Կ-2</v>
      </c>
      <c r="AV175" s="788">
        <f>AR175*AQ175</f>
        <v>114422.2</v>
      </c>
      <c r="AW175" s="791">
        <f>AQ175*AR175+AS175+AT175</f>
        <v>114422.2</v>
      </c>
      <c r="AX175" s="797">
        <f>+AW175*13</f>
        <v>1487488.5999999999</v>
      </c>
    </row>
    <row r="176" spans="2:50" s="1585" customFormat="1" ht="40.5">
      <c r="B176" s="1657">
        <v>42</v>
      </c>
      <c r="C176" s="1592" t="s">
        <v>89</v>
      </c>
      <c r="D176" s="1594" t="s">
        <v>3116</v>
      </c>
      <c r="E176" s="1587">
        <v>1</v>
      </c>
      <c r="F176" s="1588">
        <v>6</v>
      </c>
      <c r="G176" s="1581">
        <f t="shared" ref="G176:G177" si="441">IF(E176&lt;1,0,IF(K176="Բ-1",IF(F176=0,6.94,IF(F176=1,7.17,IF(F176=2,7.41,IF(F176=3,7.66,IF(OR(F176=5,F176=4),7.92,IF(OR(F176=6,F176=7),8.18,IF(OR(F176=8,F176=9),8.46,IF(OR(F176=10,F176=11,F176=12),8.74,IF(OR(F176=13,F176=14,F176=15),9.03,IF(OR(F176=16,F176=17,F176=18),9.33,9.65)))))))))),IF(K176="Բ-2", IF(F176=0,5.71,IF(F176=1,5.89,IF(F176=2,6.09,IF(F176=3,6.29,IF(OR(F176=5,F176=4),6.5,IF(OR(F176=6,F176=7),6.72,IF(OR(F176=8,F176=9),6.94,IF(OR(F176=10,F176=11,F176=12),7.17,IF(OR(F176=13,F176=14,F176=15),7.41,IF(OR(F176=16,F176=17,F176=18),7.65,7.91)))))))))), IF(K176="Գ-1", IF(F176=0,4.7,IF(F176=1,4.86,IF(F176=2,5.01,IF(F176=3,5.18,IF(OR(F176=5,F176=4),5.35,IF(OR(F176=6,F176=7),5.52,IF(OR(F176=8,F176=9),5.71,IF(OR(F176=10,F176=11,F176=12),5.89,IF(OR(F176=13,F176=14,F176=15),6.09,IF(OR(F176=16,F176=17,F176=18),6.29,6.49)))))))))), IF(K176="Գ-2", IF(F176=0,3.88,IF(F176=1,4.01,IF(F176=2,4.14,IF(F176=3,4.27,IF(OR(F176=5,F176=4),4.41,IF(OR(F176=6,F176=7),4.55,IF(OR(F176=8,F176=9),4.7,IF(OR(F176=10,F176=11,F176=12),4.85,IF(OR(F176=13,F176=14,F176=15),5.01,IF(OR(F176=16,F176=17,F176=18),5.17,5.34)))))))))), IF(K176="Գ-3", IF(F176=0,3.21,IF(F176=1,3.31,IF(F176=2,3.42,IF(F176=3,3.53,IF(OR(F176=5,F176=4),3.64,IF(OR(F176=6,F176=7),3.76,IF(OR(F176=8,F176=9),3.88,IF(OR(F176=10,F176=11,F176=12),4.01,IF(OR(F176=13,F176=14,F176=15),4.13,IF(OR(F176=16,F176=17,F176=18),4.27,4.4)))))))))), IF(K176="Ա-1", IF(F176=0,2.66,IF(F176=1,2.75,IF(F176=2,2.83,IF(F176=3,2.92,IF(OR(F176=5,F176=4),3.02,IF(OR(F176=6,F176=7),3.11,IF(OR(F176=8,F176=9),3.21,IF(OR(F176=10,F176=11,F176=12),3.31,IF(OR(F176=13,F176=14,F176=15),3.42,IF(OR(F176=16,F176=17,F176=18),3.53,3.64)))))))))), IF(K176="Ա-2", IF(F176=0,2.28,IF(F176=1,2.35,IF(F176=2,2.43,IF(F176=3,2.5,IF(OR(F176=5,F176=4),2.58,IF(OR(F176=6,F176=7),2.66,IF(OR(F176=8,F176=9),2.75,IF(OR(F176=10,F176=11,F176=12),2.83,IF(OR(F176=13,F176=14,F176=15),2.92,IF(OR(F176=16,F176=17,F176=18),3.01,3.11)))))))))),IF(K176="Ա-3", IF(F176=0,1.96,IF(F176=1,2.02,IF(F176=2,2.08,IF(F176=3,2.15,IF(OR(F176=5,F176=4),2.21,IF(OR(F176=6,F176=7),2.28,IF(OR(F176=8,F176=9),2.35,IF(OR(F176=10,F176=11,F176=12),2.42,IF(OR(F176=13,F176=14,F176=15),2.5,IF(OR(F176=16,F176=17,F176=18),2.58,2.66)))))))))), IF(K176="Կ-1", IF(F176=0,1.68,IF(F176=1,1.73,IF(F176=2,1.79,IF(F176=3,1.84,IF(OR(F176=5,F176=4),1.9,IF(OR(F176=6,F176=7),1.96,IF(OR(F176=8,F176=9),2.02,IF(OR(F176=10,F176=11,F176=12),2.08,IF(OR(F176=13,F176=14,F176=15),2.14,IF(OR(F176=16,F176=17,F176=18),2.21,2.28)))))))))), IF(K176="Կ-2", IF(F176=0,1.45,IF(F176=1,1.49,IF(F176=2,1.54,IF(F176=3,1.59,IF(OR(F176=5,F176=4),1.63,IF(OR(F176=6,F176=7),1.68,IF(OR(F176=8,F176=9),1.73,IF(OR(F176=10,F176=11,F176=12),1.79,IF(OR(F176=13,F176=14,F176=15),1.84,IF(OR(F176=16,F176=17,F176=18),1.9,1.95)))))))))),IF(K176="Կ-3", IF(F176=0,1.25,IF(F176=1,1.29,IF(F176=2,1.33,IF(F176=3,1.37,IF(OR(F176=5,F176=4),1.41,IF(OR(F176=6,F176=7),1.45,IF(OR(F176=8,F176=9),1.49,IF(OR(F176=10,F176=11,F176=12),1.54,IF(OR(F176=13,F176=14,F176=15),1.58,IF(OR(F176=16,F176=17,F176=18),1.63,1.68)))))))))), "Error"))))))))))))</f>
        <v>4.55</v>
      </c>
      <c r="H176" s="1589">
        <v>66140</v>
      </c>
      <c r="I176" s="1589"/>
      <c r="J176" s="1589"/>
      <c r="K176" s="1582" t="s">
        <v>94</v>
      </c>
      <c r="L176" s="1589">
        <f t="shared" ref="L176:L177" si="442">H176*G176</f>
        <v>300937</v>
      </c>
      <c r="M176" s="1590">
        <f t="shared" ref="M176:M177" si="443">G176*H176+I176+J176</f>
        <v>300937</v>
      </c>
      <c r="N176" s="1580">
        <f t="shared" ref="N176:N177" si="444">+M176*13</f>
        <v>3912181</v>
      </c>
      <c r="O176" s="1591">
        <f t="shared" ref="O176:O177" si="445">+E176</f>
        <v>1</v>
      </c>
      <c r="P176" s="1575">
        <f t="shared" ref="P176:P177" si="446">+F176+1</f>
        <v>7</v>
      </c>
      <c r="Q176" s="1581">
        <f t="shared" ref="Q176:Q177" si="447">IF(O176&lt;1,0,IF(W176="Բ-1",IF(P176=0,6.94,IF(P176=1,7.17,IF(P176=2,7.41,IF(P176=3,7.66,IF(OR(P176=5,P176=4),7.92,IF(OR(P176=6,P176=7),8.18,IF(OR(P176=8,P176=9),8.46,IF(OR(P176=10,P176=11,P176=12),8.74,IF(OR(P176=13,P176=14,P176=15),9.03,IF(OR(P176=16,P176=17,P176=18),9.33,9.65)))))))))),IF(W176="Բ-2", IF(P176=0,5.71,IF(P176=1,5.89,IF(P176=2,6.09,IF(P176=3,6.29,IF(OR(P176=5,P176=4),6.5,IF(OR(P176=6,P176=7),6.72,IF(OR(P176=8,P176=9),6.94,IF(OR(P176=10,P176=11,P176=12),7.17,IF(OR(P176=13,P176=14,P176=15),7.41,IF(OR(P176=16,P176=17,P176=18),7.65,7.91)))))))))), IF(W176="Գ-1", IF(P176=0,4.7,IF(P176=1,4.86,IF(P176=2,5.01,IF(P176=3,5.18,IF(OR(P176=5,P176=4),5.35,IF(OR(P176=6,P176=7),5.52,IF(OR(P176=8,P176=9),5.71,IF(OR(P176=10,P176=11,P176=12),5.89,IF(OR(P176=13,P176=14,P176=15),6.09,IF(OR(P176=16,P176=17,P176=18),6.29,6.49)))))))))), IF(W176="Գ-2", IF(P176=0,3.88,IF(P176=1,4.01,IF(P176=2,4.14,IF(P176=3,4.27,IF(OR(P176=5,P176=4),4.41,IF(OR(P176=6,P176=7),4.55,IF(OR(P176=8,P176=9),4.7,IF(OR(P176=10,P176=11,P176=12),4.85,IF(OR(P176=13,P176=14,P176=15),5.01,IF(OR(P176=16,P176=17,P176=18),5.17,5.34)))))))))), IF(W176="Գ-3", IF(P176=0,3.21,IF(P176=1,3.31,IF(P176=2,3.42,IF(P176=3,3.53,IF(OR(P176=5,P176=4),3.64,IF(OR(P176=6,P176=7),3.76,IF(OR(P176=8,P176=9),3.88,IF(OR(P176=10,P176=11,P176=12),4.01,IF(OR(P176=13,P176=14,P176=15),4.13,IF(OR(P176=16,P176=17,P176=18),4.27,4.4)))))))))), IF(W176="Ա-1", IF(P176=0,2.66,IF(P176=1,2.75,IF(P176=2,2.83,IF(P176=3,2.92,IF(OR(P176=5,P176=4),3.02,IF(OR(P176=6,P176=7),3.11,IF(OR(P176=8,P176=9),3.21,IF(OR(P176=10,P176=11,P176=12),3.31,IF(OR(P176=13,P176=14,P176=15),3.42,IF(OR(P176=16,P176=17,P176=18),3.53,3.64)))))))))), IF(W176="Ա-2", IF(P176=0,2.28,IF(P176=1,2.35,IF(P176=2,2.43,IF(P176=3,2.5,IF(OR(P176=5,P176=4),2.58,IF(OR(P176=6,P176=7),2.66,IF(OR(P176=8,P176=9),2.75,IF(OR(P176=10,P176=11,P176=12),2.83,IF(OR(P176=13,P176=14,P176=15),2.92,IF(OR(P176=16,P176=17,P176=18),3.01,3.11)))))))))),IF(W176="Ա-3", IF(P176=0,1.96,IF(P176=1,2.02,IF(P176=2,2.08,IF(P176=3,2.15,IF(OR(P176=5,P176=4),2.21,IF(OR(P176=6,P176=7),2.28,IF(OR(P176=8,P176=9),2.35,IF(OR(P176=10,P176=11,P176=12),2.42,IF(OR(P176=13,P176=14,P176=15),2.5,IF(OR(P176=16,P176=17,P176=18),2.58,2.66)))))))))), IF(W176="Կ-1", IF(P176=0,1.68,IF(P176=1,1.73,IF(P176=2,1.79,IF(P176=3,1.84,IF(OR(P176=5,P176=4),1.9,IF(OR(P176=6,P176=7),1.96,IF(OR(P176=8,P176=9),2.02,IF(OR(P176=10,P176=11,P176=12),2.08,IF(OR(P176=13,P176=14,P176=15),2.14,IF(OR(P176=16,P176=17,P176=18),2.21,2.28)))))))))), IF(W176="Կ-2", IF(P176=0,1.45,IF(P176=1,1.49,IF(P176=2,1.54,IF(P176=3,1.59,IF(OR(P176=5,P176=4),1.63,IF(OR(P176=6,P176=7),1.68,IF(OR(P176=8,P176=9),1.73,IF(OR(P176=10,P176=11,P176=12),1.79,IF(OR(P176=13,P176=14,P176=15),1.84,IF(OR(P176=16,P176=17,P176=18),1.9,1.95)))))))))),IF(W176="Կ-3", IF(P176=0,1.25,IF(P176=1,1.29,IF(P176=2,1.33,IF(P176=3,1.37,IF(OR(P176=5,P176=4),1.41,IF(OR(P176=6,P176=7),1.45,IF(OR(P176=8,P176=9),1.49,IF(OR(P176=10,P176=11,P176=12),1.54,IF(OR(P176=13,P176=14,P176=15),1.58,IF(OR(P176=16,P176=17,P176=18),1.63,1.68)))))))))), "Error"))))))))))))</f>
        <v>4.55</v>
      </c>
      <c r="R176" s="1575"/>
      <c r="S176" s="1576">
        <f t="shared" ref="S176:S177" si="448">+Q176+Q176*R176</f>
        <v>4.55</v>
      </c>
      <c r="T176" s="1577">
        <v>66140</v>
      </c>
      <c r="U176" s="1589"/>
      <c r="V176" s="1589"/>
      <c r="W176" s="1582" t="str">
        <f t="shared" ref="W176:W177" si="449">+K176</f>
        <v>Գ-2</v>
      </c>
      <c r="X176" s="1577">
        <f t="shared" ref="X176:X177" si="450">T176*S176</f>
        <v>300937</v>
      </c>
      <c r="Y176" s="1579">
        <f t="shared" ref="Y176:Y177" si="451">S176*T176+U176+V176</f>
        <v>300937</v>
      </c>
      <c r="Z176" s="1583">
        <f t="shared" ref="Z176:Z177" si="452">+Y176*13</f>
        <v>3912181</v>
      </c>
      <c r="AA176" s="1574">
        <f t="shared" ref="AA176:AA177" si="453">+O176</f>
        <v>1</v>
      </c>
      <c r="AB176" s="1575">
        <f t="shared" ref="AB176:AB177" si="454">+P176+1</f>
        <v>8</v>
      </c>
      <c r="AC176" s="1581">
        <f t="shared" ref="AC176:AC177" si="455">IF(AA176&lt;1,0,IF(AI176="Բ-1",IF(AB176=0,6.94,IF(AB176=1,7.17,IF(AB176=2,7.41,IF(AB176=3,7.66,IF(OR(AB176=5,AB176=4),7.92,IF(OR(AB176=6,AB176=7),8.18,IF(OR(AB176=8,AB176=9),8.46,IF(OR(AB176=10,AB176=11,AB176=12),8.74,IF(OR(AB176=13,AB176=14,AB176=15),9.03,IF(OR(AB176=16,AB176=17,AB176=18),9.33,9.65)))))))))),IF(AI176="Բ-2", IF(AB176=0,5.71,IF(AB176=1,5.89,IF(AB176=2,6.09,IF(AB176=3,6.29,IF(OR(AB176=5,AB176=4),6.5,IF(OR(AB176=6,AB176=7),6.72,IF(OR(AB176=8,AB176=9),6.94,IF(OR(AB176=10,AB176=11,AB176=12),7.17,IF(OR(AB176=13,AB176=14,AB176=15),7.41,IF(OR(AB176=16,AB176=17,AB176=18),7.65,7.91)))))))))), IF(AI176="Գ-1", IF(AB176=0,4.7,IF(AB176=1,4.86,IF(AB176=2,5.01,IF(AB176=3,5.18,IF(OR(AB176=5,AB176=4),5.35,IF(OR(AB176=6,AB176=7),5.52,IF(OR(AB176=8,AB176=9),5.71,IF(OR(AB176=10,AB176=11,AB176=12),5.89,IF(OR(AB176=13,AB176=14,AB176=15),6.09,IF(OR(AB176=16,AB176=17,AB176=18),6.29,6.49)))))))))), IF(AI176="Գ-2", IF(AB176=0,3.88,IF(AB176=1,4.01,IF(AB176=2,4.14,IF(AB176=3,4.27,IF(OR(AB176=5,AB176=4),4.41,IF(OR(AB176=6,AB176=7),4.55,IF(OR(AB176=8,AB176=9),4.7,IF(OR(AB176=10,AB176=11,AB176=12),4.85,IF(OR(AB176=13,AB176=14,AB176=15),5.01,IF(OR(AB176=16,AB176=17,AB176=18),5.17,5.34)))))))))), IF(AI176="Գ-3", IF(AB176=0,3.21,IF(AB176=1,3.31,IF(AB176=2,3.42,IF(AB176=3,3.53,IF(OR(AB176=5,AB176=4),3.64,IF(OR(AB176=6,AB176=7),3.76,IF(OR(AB176=8,AB176=9),3.88,IF(OR(AB176=10,AB176=11,AB176=12),4.01,IF(OR(AB176=13,AB176=14,AB176=15),4.13,IF(OR(AB176=16,AB176=17,AB176=18),4.27,4.4)))))))))), IF(AI176="Ա-1", IF(AB176=0,2.66,IF(AB176=1,2.75,IF(AB176=2,2.83,IF(AB176=3,2.92,IF(OR(AB176=5,AB176=4),3.02,IF(OR(AB176=6,AB176=7),3.11,IF(OR(AB176=8,AB176=9),3.21,IF(OR(AB176=10,AB176=11,AB176=12),3.31,IF(OR(AB176=13,AB176=14,AB176=15),3.42,IF(OR(AB176=16,AB176=17,AB176=18),3.53,3.64)))))))))), IF(AI176="Ա-2", IF(AB176=0,2.28,IF(AB176=1,2.35,IF(AB176=2,2.43,IF(AB176=3,2.5,IF(OR(AB176=5,AB176=4),2.58,IF(OR(AB176=6,AB176=7),2.66,IF(OR(AB176=8,AB176=9),2.75,IF(OR(AB176=10,AB176=11,AB176=12),2.83,IF(OR(AB176=13,AB176=14,AB176=15),2.92,IF(OR(AB176=16,AB176=17,AB176=18),3.01,3.11)))))))))),IF(AI176="Ա-3", IF(AB176=0,1.96,IF(AB176=1,2.02,IF(AB176=2,2.08,IF(AB176=3,2.15,IF(OR(AB176=5,AB176=4),2.21,IF(OR(AB176=6,AB176=7),2.28,IF(OR(AB176=8,AB176=9),2.35,IF(OR(AB176=10,AB176=11,AB176=12),2.42,IF(OR(AB176=13,AB176=14,AB176=15),2.5,IF(OR(AB176=16,AB176=17,AB176=18),2.58,2.66)))))))))), IF(AI176="Կ-1", IF(AB176=0,1.68,IF(AB176=1,1.73,IF(AB176=2,1.79,IF(AB176=3,1.84,IF(OR(AB176=5,AB176=4),1.9,IF(OR(AB176=6,AB176=7),1.96,IF(OR(AB176=8,AB176=9),2.02,IF(OR(AB176=10,AB176=11,AB176=12),2.08,IF(OR(AB176=13,AB176=14,AB176=15),2.14,IF(OR(AB176=16,AB176=17,AB176=18),2.21,2.28)))))))))), IF(AI176="Կ-2", IF(AB176=0,1.45,IF(AB176=1,1.49,IF(AB176=2,1.54,IF(AB176=3,1.59,IF(OR(AB176=5,AB176=4),1.63,IF(OR(AB176=6,AB176=7),1.68,IF(OR(AB176=8,AB176=9),1.73,IF(OR(AB176=10,AB176=11,AB176=12),1.79,IF(OR(AB176=13,AB176=14,AB176=15),1.84,IF(OR(AB176=16,AB176=17,AB176=18),1.9,1.95)))))))))),IF(AI176="Կ-3", IF(AB176=0,1.25,IF(AB176=1,1.29,IF(AB176=2,1.33,IF(AB176=3,1.37,IF(OR(AB176=5,AB176=4),1.41,IF(OR(AB176=6,AB176=7),1.45,IF(OR(AB176=8,AB176=9),1.49,IF(OR(AB176=10,AB176=11,AB176=12),1.54,IF(OR(AB176=13,AB176=14,AB176=15),1.58,IF(OR(AB176=16,AB176=17,AB176=18),1.63,1.68)))))))))), "Error"))))))))))))</f>
        <v>4.7</v>
      </c>
      <c r="AD176" s="1575"/>
      <c r="AE176" s="1576">
        <f t="shared" ref="AE176:AE177" si="456">+AC176+AC176*AD176</f>
        <v>4.7</v>
      </c>
      <c r="AF176" s="1577">
        <v>66140</v>
      </c>
      <c r="AG176" s="1589"/>
      <c r="AH176" s="1589"/>
      <c r="AI176" s="1578" t="str">
        <f t="shared" ref="AI176:AI177" si="457">+W176</f>
        <v>Գ-2</v>
      </c>
      <c r="AJ176" s="1577">
        <f t="shared" ref="AJ176:AJ177" si="458">AF176*AE176</f>
        <v>310858</v>
      </c>
      <c r="AK176" s="1579">
        <f t="shared" ref="AK176:AK177" si="459">AE176*AF176+AG176+AH176</f>
        <v>310858</v>
      </c>
      <c r="AL176" s="1583">
        <f t="shared" ref="AL176:AL177" si="460">+AK176*13</f>
        <v>4041154</v>
      </c>
      <c r="AM176" s="1574">
        <f t="shared" ref="AM176:AM177" si="461">+AA176</f>
        <v>1</v>
      </c>
      <c r="AN176" s="1575">
        <f t="shared" ref="AN176:AN177" si="462">+AB176+1</f>
        <v>9</v>
      </c>
      <c r="AO176" s="1581">
        <f t="shared" ref="AO176:AO177" si="463">IF(AM176&lt;1,0,IF(AU176="Բ-1",IF(AN176=0,6.94,IF(AN176=1,7.17,IF(AN176=2,7.41,IF(AN176=3,7.66,IF(OR(AN176=5,AN176=4),7.92,IF(OR(AN176=6,AN176=7),8.18,IF(OR(AN176=8,AN176=9),8.46,IF(OR(AN176=10,AN176=11,AN176=12),8.74,IF(OR(AN176=13,AN176=14,AN176=15),9.03,IF(OR(AN176=16,AN176=17,AN176=18),9.33,9.65)))))))))),IF(AU176="Բ-2", IF(AN176=0,5.71,IF(AN176=1,5.89,IF(AN176=2,6.09,IF(AN176=3,6.29,IF(OR(AN176=5,AN176=4),6.5,IF(OR(AN176=6,AN176=7),6.72,IF(OR(AN176=8,AN176=9),6.94,IF(OR(AN176=10,AN176=11,AN176=12),7.17,IF(OR(AN176=13,AN176=14,AN176=15),7.41,IF(OR(AN176=16,AN176=17,AN176=18),7.65,7.91)))))))))), IF(AU176="Գ-1", IF(AN176=0,4.7,IF(AN176=1,4.86,IF(AN176=2,5.01,IF(AN176=3,5.18,IF(OR(AN176=5,AN176=4),5.35,IF(OR(AN176=6,AN176=7),5.52,IF(OR(AN176=8,AN176=9),5.71,IF(OR(AN176=10,AN176=11,AN176=12),5.89,IF(OR(AN176=13,AN176=14,AN176=15),6.09,IF(OR(AN176=16,AN176=17,AN176=18),6.29,6.49)))))))))), IF(AU176="Գ-2", IF(AN176=0,3.88,IF(AN176=1,4.01,IF(AN176=2,4.14,IF(AN176=3,4.27,IF(OR(AN176=5,AN176=4),4.41,IF(OR(AN176=6,AN176=7),4.55,IF(OR(AN176=8,AN176=9),4.7,IF(OR(AN176=10,AN176=11,AN176=12),4.85,IF(OR(AN176=13,AN176=14,AN176=15),5.01,IF(OR(AN176=16,AN176=17,AN176=18),5.17,5.34)))))))))), IF(AU176="Գ-3", IF(AN176=0,3.21,IF(AN176=1,3.31,IF(AN176=2,3.42,IF(AN176=3,3.53,IF(OR(AN176=5,AN176=4),3.64,IF(OR(AN176=6,AN176=7),3.76,IF(OR(AN176=8,AN176=9),3.88,IF(OR(AN176=10,AN176=11,AN176=12),4.01,IF(OR(AN176=13,AN176=14,AN176=15),4.13,IF(OR(AN176=16,AN176=17,AN176=18),4.27,4.4)))))))))), IF(AU176="Ա-1", IF(AN176=0,2.66,IF(AN176=1,2.75,IF(AN176=2,2.83,IF(AN176=3,2.92,IF(OR(AN176=5,AN176=4),3.02,IF(OR(AN176=6,AN176=7),3.11,IF(OR(AN176=8,AN176=9),3.21,IF(OR(AN176=10,AN176=11,AN176=12),3.31,IF(OR(AN176=13,AN176=14,AN176=15),3.42,IF(OR(AN176=16,AN176=17,AN176=18),3.53,3.64)))))))))), IF(AU176="Ա-2", IF(AN176=0,2.28,IF(AN176=1,2.35,IF(AN176=2,2.43,IF(AN176=3,2.5,IF(OR(AN176=5,AN176=4),2.58,IF(OR(AN176=6,AN176=7),2.66,IF(OR(AN176=8,AN176=9),2.75,IF(OR(AN176=10,AN176=11,AN176=12),2.83,IF(OR(AN176=13,AN176=14,AN176=15),2.92,IF(OR(AN176=16,AN176=17,AN176=18),3.01,3.11)))))))))),IF(AU176="Ա-3", IF(AN176=0,1.96,IF(AN176=1,2.02,IF(AN176=2,2.08,IF(AN176=3,2.15,IF(OR(AN176=5,AN176=4),2.21,IF(OR(AN176=6,AN176=7),2.28,IF(OR(AN176=8,AN176=9),2.35,IF(OR(AN176=10,AN176=11,AN176=12),2.42,IF(OR(AN176=13,AN176=14,AN176=15),2.5,IF(OR(AN176=16,AN176=17,AN176=18),2.58,2.66)))))))))), IF(AU176="Կ-1", IF(AN176=0,1.68,IF(AN176=1,1.73,IF(AN176=2,1.79,IF(AN176=3,1.84,IF(OR(AN176=5,AN176=4),1.9,IF(OR(AN176=6,AN176=7),1.96,IF(OR(AN176=8,AN176=9),2.02,IF(OR(AN176=10,AN176=11,AN176=12),2.08,IF(OR(AN176=13,AN176=14,AN176=15),2.14,IF(OR(AN176=16,AN176=17,AN176=18),2.21,2.28)))))))))), IF(AU176="Կ-2", IF(AN176=0,1.45,IF(AN176=1,1.49,IF(AN176=2,1.54,IF(AN176=3,1.59,IF(OR(AN176=5,AN176=4),1.63,IF(OR(AN176=6,AN176=7),1.68,IF(OR(AN176=8,AN176=9),1.73,IF(OR(AN176=10,AN176=11,AN176=12),1.79,IF(OR(AN176=13,AN176=14,AN176=15),1.84,IF(OR(AN176=16,AN176=17,AN176=18),1.9,1.95)))))))))),IF(AU176="Կ-3", IF(AN176=0,1.25,IF(AN176=1,1.29,IF(AN176=2,1.33,IF(AN176=3,1.37,IF(OR(AN176=5,AN176=4),1.41,IF(OR(AN176=6,AN176=7),1.45,IF(OR(AN176=8,AN176=9),1.49,IF(OR(AN176=10,AN176=11,AN176=12),1.54,IF(OR(AN176=13,AN176=14,AN176=15),1.58,IF(OR(AN176=16,AN176=17,AN176=18),1.63,1.68)))))))))), "Error"))))))))))))</f>
        <v>4.7</v>
      </c>
      <c r="AP176" s="1575"/>
      <c r="AQ176" s="1576">
        <f t="shared" ref="AQ176:AQ177" si="464">+AO176+AO176*AP176</f>
        <v>4.7</v>
      </c>
      <c r="AR176" s="1577">
        <v>66140</v>
      </c>
      <c r="AS176" s="1589"/>
      <c r="AT176" s="1589"/>
      <c r="AU176" s="1578" t="str">
        <f t="shared" ref="AU176:AU177" si="465">+AI176</f>
        <v>Գ-2</v>
      </c>
      <c r="AV176" s="1577">
        <f t="shared" ref="AV176:AV177" si="466">AR176*AQ176</f>
        <v>310858</v>
      </c>
      <c r="AW176" s="1579">
        <f t="shared" ref="AW176:AW177" si="467">AQ176*AR176+AS176+AT176</f>
        <v>310858</v>
      </c>
      <c r="AX176" s="1583">
        <f t="shared" ref="AX176:AX177" si="468">+AW176*13</f>
        <v>4041154</v>
      </c>
    </row>
    <row r="177" spans="2:50" s="1585" customFormat="1" ht="40.5">
      <c r="B177" s="1657">
        <v>43</v>
      </c>
      <c r="C177" s="1592" t="s">
        <v>89</v>
      </c>
      <c r="D177" s="1594" t="s">
        <v>3117</v>
      </c>
      <c r="E177" s="1587">
        <v>1</v>
      </c>
      <c r="F177" s="1588">
        <v>6</v>
      </c>
      <c r="G177" s="1581">
        <f t="shared" si="441"/>
        <v>3.11</v>
      </c>
      <c r="H177" s="1589">
        <v>66140</v>
      </c>
      <c r="I177" s="1589"/>
      <c r="J177" s="1589"/>
      <c r="K177" s="1582" t="s">
        <v>95</v>
      </c>
      <c r="L177" s="1589">
        <f t="shared" si="442"/>
        <v>205695.4</v>
      </c>
      <c r="M177" s="1590">
        <f t="shared" si="443"/>
        <v>205695.4</v>
      </c>
      <c r="N177" s="1580">
        <f t="shared" si="444"/>
        <v>2674040.1999999997</v>
      </c>
      <c r="O177" s="1591">
        <f t="shared" si="445"/>
        <v>1</v>
      </c>
      <c r="P177" s="1575">
        <f t="shared" si="446"/>
        <v>7</v>
      </c>
      <c r="Q177" s="1581">
        <f t="shared" si="447"/>
        <v>3.11</v>
      </c>
      <c r="R177" s="1575"/>
      <c r="S177" s="1576">
        <f t="shared" si="448"/>
        <v>3.11</v>
      </c>
      <c r="T177" s="1577">
        <v>66140</v>
      </c>
      <c r="U177" s="1589"/>
      <c r="V177" s="1589"/>
      <c r="W177" s="1582" t="str">
        <f t="shared" si="449"/>
        <v>Ա-1</v>
      </c>
      <c r="X177" s="1577">
        <f t="shared" si="450"/>
        <v>205695.4</v>
      </c>
      <c r="Y177" s="1579">
        <f t="shared" si="451"/>
        <v>205695.4</v>
      </c>
      <c r="Z177" s="1583">
        <f t="shared" si="452"/>
        <v>2674040.1999999997</v>
      </c>
      <c r="AA177" s="1574">
        <f t="shared" si="453"/>
        <v>1</v>
      </c>
      <c r="AB177" s="1575">
        <f t="shared" si="454"/>
        <v>8</v>
      </c>
      <c r="AC177" s="1581">
        <f t="shared" si="455"/>
        <v>3.21</v>
      </c>
      <c r="AD177" s="1575"/>
      <c r="AE177" s="1576">
        <f t="shared" si="456"/>
        <v>3.21</v>
      </c>
      <c r="AF177" s="1577">
        <v>66140</v>
      </c>
      <c r="AG177" s="1589"/>
      <c r="AH177" s="1589"/>
      <c r="AI177" s="1578" t="str">
        <f t="shared" si="457"/>
        <v>Ա-1</v>
      </c>
      <c r="AJ177" s="1577">
        <f t="shared" si="458"/>
        <v>212309.4</v>
      </c>
      <c r="AK177" s="1579">
        <f t="shared" si="459"/>
        <v>212309.4</v>
      </c>
      <c r="AL177" s="1583">
        <f t="shared" si="460"/>
        <v>2760022.1999999997</v>
      </c>
      <c r="AM177" s="1574">
        <f t="shared" si="461"/>
        <v>1</v>
      </c>
      <c r="AN177" s="1575">
        <f t="shared" si="462"/>
        <v>9</v>
      </c>
      <c r="AO177" s="1581">
        <f t="shared" si="463"/>
        <v>3.21</v>
      </c>
      <c r="AP177" s="1575"/>
      <c r="AQ177" s="1576">
        <f t="shared" si="464"/>
        <v>3.21</v>
      </c>
      <c r="AR177" s="1577">
        <v>66140</v>
      </c>
      <c r="AS177" s="1589"/>
      <c r="AT177" s="1589"/>
      <c r="AU177" s="1578" t="str">
        <f t="shared" si="465"/>
        <v>Ա-1</v>
      </c>
      <c r="AV177" s="1577">
        <f t="shared" si="466"/>
        <v>212309.4</v>
      </c>
      <c r="AW177" s="1579">
        <f t="shared" si="467"/>
        <v>212309.4</v>
      </c>
      <c r="AX177" s="1583">
        <f t="shared" si="468"/>
        <v>2760022.1999999997</v>
      </c>
    </row>
    <row r="178" spans="2:50" s="1585" customFormat="1" ht="54">
      <c r="B178" s="1657">
        <v>44</v>
      </c>
      <c r="C178" s="1592" t="s">
        <v>89</v>
      </c>
      <c r="D178" s="1594" t="s">
        <v>3118</v>
      </c>
      <c r="E178" s="1587">
        <v>1</v>
      </c>
      <c r="F178" s="1588">
        <v>6</v>
      </c>
      <c r="G178" s="1581">
        <f>IF(E178&lt;1,0,IF(K178="Բ-1",IF(F178=0,6.94,IF(F178=1,7.17,IF(F178=2,7.41,IF(F178=3,7.66,IF(OR(F178=5,F178=4),7.92,IF(OR(F178=6,F178=7),8.18,IF(OR(F178=8,F178=9),8.46,IF(OR(F178=10,F178=11,F178=12),8.74,IF(OR(F178=13,F178=14,F178=15),9.03,IF(OR(F178=16,F178=17,F178=18),9.33,9.65)))))))))),IF(K178="Բ-2", IF(F178=0,5.71,IF(F178=1,5.89,IF(F178=2,6.09,IF(F178=3,6.29,IF(OR(F178=5,F178=4),6.5,IF(OR(F178=6,F178=7),6.72,IF(OR(F178=8,F178=9),6.94,IF(OR(F178=10,F178=11,F178=12),7.17,IF(OR(F178=13,F178=14,F178=15),7.41,IF(OR(F178=16,F178=17,F178=18),7.65,7.91)))))))))), IF(K178="Գ-1", IF(F178=0,4.7,IF(F178=1,4.86,IF(F178=2,5.01,IF(F178=3,5.18,IF(OR(F178=5,F178=4),5.35,IF(OR(F178=6,F178=7),5.52,IF(OR(F178=8,F178=9),5.71,IF(OR(F178=10,F178=11,F178=12),5.89,IF(OR(F178=13,F178=14,F178=15),6.09,IF(OR(F178=16,F178=17,F178=18),6.29,6.49)))))))))), IF(K178="Գ-2", IF(F178=0,3.88,IF(F178=1,4.01,IF(F178=2,4.14,IF(F178=3,4.27,IF(OR(F178=5,F178=4),4.41,IF(OR(F178=6,F178=7),4.55,IF(OR(F178=8,F178=9),4.7,IF(OR(F178=10,F178=11,F178=12),4.85,IF(OR(F178=13,F178=14,F178=15),5.01,IF(OR(F178=16,F178=17,F178=18),5.17,5.34)))))))))), IF(K178="Գ-3", IF(F178=0,3.21,IF(F178=1,3.31,IF(F178=2,3.42,IF(F178=3,3.53,IF(OR(F178=5,F178=4),3.64,IF(OR(F178=6,F178=7),3.76,IF(OR(F178=8,F178=9),3.88,IF(OR(F178=10,F178=11,F178=12),4.01,IF(OR(F178=13,F178=14,F178=15),4.13,IF(OR(F178=16,F178=17,F178=18),4.27,4.4)))))))))), IF(K178="Ա-1", IF(F178=0,2.66,IF(F178=1,2.75,IF(F178=2,2.83,IF(F178=3,2.92,IF(OR(F178=5,F178=4),3.02,IF(OR(F178=6,F178=7),3.11,IF(OR(F178=8,F178=9),3.21,IF(OR(F178=10,F178=11,F178=12),3.31,IF(OR(F178=13,F178=14,F178=15),3.42,IF(OR(F178=16,F178=17,F178=18),3.53,3.64)))))))))), IF(K178="Ա-2", IF(F178=0,2.28,IF(F178=1,2.35,IF(F178=2,2.43,IF(F178=3,2.5,IF(OR(F178=5,F178=4),2.58,IF(OR(F178=6,F178=7),2.66,IF(OR(F178=8,F178=9),2.75,IF(OR(F178=10,F178=11,F178=12),2.83,IF(OR(F178=13,F178=14,F178=15),2.92,IF(OR(F178=16,F178=17,F178=18),3.01,3.11)))))))))),IF(K178="Ա-3", IF(F178=0,1.96,IF(F178=1,2.02,IF(F178=2,2.08,IF(F178=3,2.15,IF(OR(F178=5,F178=4),2.21,IF(OR(F178=6,F178=7),2.28,IF(OR(F178=8,F178=9),2.35,IF(OR(F178=10,F178=11,F178=12),2.42,IF(OR(F178=13,F178=14,F178=15),2.5,IF(OR(F178=16,F178=17,F178=18),2.58,2.66)))))))))), IF(K178="Կ-1", IF(F178=0,1.68,IF(F178=1,1.73,IF(F178=2,1.79,IF(F178=3,1.84,IF(OR(F178=5,F178=4),1.9,IF(OR(F178=6,F178=7),1.96,IF(OR(F178=8,F178=9),2.02,IF(OR(F178=10,F178=11,F178=12),2.08,IF(OR(F178=13,F178=14,F178=15),2.14,IF(OR(F178=16,F178=17,F178=18),2.21,2.28)))))))))), IF(K178="Կ-2", IF(F178=0,1.45,IF(F178=1,1.49,IF(F178=2,1.54,IF(F178=3,1.59,IF(OR(F178=5,F178=4),1.63,IF(OR(F178=6,F178=7),1.68,IF(OR(F178=8,F178=9),1.73,IF(OR(F178=10,F178=11,F178=12),1.79,IF(OR(F178=13,F178=14,F178=15),1.84,IF(OR(F178=16,F178=17,F178=18),1.9,1.95)))))))))),IF(K178="Կ-3", IF(F178=0,1.25,IF(F178=1,1.29,IF(F178=2,1.33,IF(F178=3,1.37,IF(OR(F178=5,F178=4),1.41,IF(OR(F178=6,F178=7),1.45,IF(OR(F178=8,F178=9),1.49,IF(OR(F178=10,F178=11,F178=12),1.54,IF(OR(F178=13,F178=14,F178=15),1.58,IF(OR(F178=16,F178=17,F178=18),1.63,1.68)))))))))), "Error"))))))))))))</f>
        <v>2.66</v>
      </c>
      <c r="H178" s="1589">
        <v>66140</v>
      </c>
      <c r="I178" s="1595"/>
      <c r="J178" s="1595"/>
      <c r="K178" s="1582" t="s">
        <v>96</v>
      </c>
      <c r="L178" s="1589">
        <f>H178*G178</f>
        <v>175932.40000000002</v>
      </c>
      <c r="M178" s="1590">
        <f>G178*H178+I178+J178</f>
        <v>175932.40000000002</v>
      </c>
      <c r="N178" s="1580">
        <f>+M178*13</f>
        <v>2287121.2000000002</v>
      </c>
      <c r="O178" s="1591">
        <f>+E178</f>
        <v>1</v>
      </c>
      <c r="P178" s="1575">
        <f>+F178+1</f>
        <v>7</v>
      </c>
      <c r="Q178" s="1581">
        <f>IF(O178&lt;1,0,IF(W178="Բ-1",IF(P178=0,6.94,IF(P178=1,7.17,IF(P178=2,7.41,IF(P178=3,7.66,IF(OR(P178=5,P178=4),7.92,IF(OR(P178=6,P178=7),8.18,IF(OR(P178=8,P178=9),8.46,IF(OR(P178=10,P178=11,P178=12),8.74,IF(OR(P178=13,P178=14,P178=15),9.03,IF(OR(P178=16,P178=17,P178=18),9.33,9.65)))))))))),IF(W178="Բ-2", IF(P178=0,5.71,IF(P178=1,5.89,IF(P178=2,6.09,IF(P178=3,6.29,IF(OR(P178=5,P178=4),6.5,IF(OR(P178=6,P178=7),6.72,IF(OR(P178=8,P178=9),6.94,IF(OR(P178=10,P178=11,P178=12),7.17,IF(OR(P178=13,P178=14,P178=15),7.41,IF(OR(P178=16,P178=17,P178=18),7.65,7.91)))))))))), IF(W178="Գ-1", IF(P178=0,4.7,IF(P178=1,4.86,IF(P178=2,5.01,IF(P178=3,5.18,IF(OR(P178=5,P178=4),5.35,IF(OR(P178=6,P178=7),5.52,IF(OR(P178=8,P178=9),5.71,IF(OR(P178=10,P178=11,P178=12),5.89,IF(OR(P178=13,P178=14,P178=15),6.09,IF(OR(P178=16,P178=17,P178=18),6.29,6.49)))))))))), IF(W178="Գ-2", IF(P178=0,3.88,IF(P178=1,4.01,IF(P178=2,4.14,IF(P178=3,4.27,IF(OR(P178=5,P178=4),4.41,IF(OR(P178=6,P178=7),4.55,IF(OR(P178=8,P178=9),4.7,IF(OR(P178=10,P178=11,P178=12),4.85,IF(OR(P178=13,P178=14,P178=15),5.01,IF(OR(P178=16,P178=17,P178=18),5.17,5.34)))))))))), IF(W178="Գ-3", IF(P178=0,3.21,IF(P178=1,3.31,IF(P178=2,3.42,IF(P178=3,3.53,IF(OR(P178=5,P178=4),3.64,IF(OR(P178=6,P178=7),3.76,IF(OR(P178=8,P178=9),3.88,IF(OR(P178=10,P178=11,P178=12),4.01,IF(OR(P178=13,P178=14,P178=15),4.13,IF(OR(P178=16,P178=17,P178=18),4.27,4.4)))))))))), IF(W178="Ա-1", IF(P178=0,2.66,IF(P178=1,2.75,IF(P178=2,2.83,IF(P178=3,2.92,IF(OR(P178=5,P178=4),3.02,IF(OR(P178=6,P178=7),3.11,IF(OR(P178=8,P178=9),3.21,IF(OR(P178=10,P178=11,P178=12),3.31,IF(OR(P178=13,P178=14,P178=15),3.42,IF(OR(P178=16,P178=17,P178=18),3.53,3.64)))))))))), IF(W178="Ա-2", IF(P178=0,2.28,IF(P178=1,2.35,IF(P178=2,2.43,IF(P178=3,2.5,IF(OR(P178=5,P178=4),2.58,IF(OR(P178=6,P178=7),2.66,IF(OR(P178=8,P178=9),2.75,IF(OR(P178=10,P178=11,P178=12),2.83,IF(OR(P178=13,P178=14,P178=15),2.92,IF(OR(P178=16,P178=17,P178=18),3.01,3.11)))))))))),IF(W178="Ա-3", IF(P178=0,1.96,IF(P178=1,2.02,IF(P178=2,2.08,IF(P178=3,2.15,IF(OR(P178=5,P178=4),2.21,IF(OR(P178=6,P178=7),2.28,IF(OR(P178=8,P178=9),2.35,IF(OR(P178=10,P178=11,P178=12),2.42,IF(OR(P178=13,P178=14,P178=15),2.5,IF(OR(P178=16,P178=17,P178=18),2.58,2.66)))))))))), IF(W178="Կ-1", IF(P178=0,1.68,IF(P178=1,1.73,IF(P178=2,1.79,IF(P178=3,1.84,IF(OR(P178=5,P178=4),1.9,IF(OR(P178=6,P178=7),1.96,IF(OR(P178=8,P178=9),2.02,IF(OR(P178=10,P178=11,P178=12),2.08,IF(OR(P178=13,P178=14,P178=15),2.14,IF(OR(P178=16,P178=17,P178=18),2.21,2.28)))))))))), IF(W178="Կ-2", IF(P178=0,1.45,IF(P178=1,1.49,IF(P178=2,1.54,IF(P178=3,1.59,IF(OR(P178=5,P178=4),1.63,IF(OR(P178=6,P178=7),1.68,IF(OR(P178=8,P178=9),1.73,IF(OR(P178=10,P178=11,P178=12),1.79,IF(OR(P178=13,P178=14,P178=15),1.84,IF(OR(P178=16,P178=17,P178=18),1.9,1.95)))))))))),IF(W178="Կ-3", IF(P178=0,1.25,IF(P178=1,1.29,IF(P178=2,1.33,IF(P178=3,1.37,IF(OR(P178=5,P178=4),1.41,IF(OR(P178=6,P178=7),1.45,IF(OR(P178=8,P178=9),1.49,IF(OR(P178=10,P178=11,P178=12),1.54,IF(OR(P178=13,P178=14,P178=15),1.58,IF(OR(P178=16,P178=17,P178=18),1.63,1.68)))))))))), "Error"))))))))))))</f>
        <v>2.66</v>
      </c>
      <c r="R178" s="1575"/>
      <c r="S178" s="1576">
        <f>+Q178+Q178*R178</f>
        <v>2.66</v>
      </c>
      <c r="T178" s="1577">
        <v>66140</v>
      </c>
      <c r="U178" s="1595"/>
      <c r="V178" s="1595"/>
      <c r="W178" s="1582" t="str">
        <f>+K178</f>
        <v>Ա-2</v>
      </c>
      <c r="X178" s="1577">
        <f>T178*S178</f>
        <v>175932.40000000002</v>
      </c>
      <c r="Y178" s="1579">
        <f>S178*T178+U178+V178</f>
        <v>175932.40000000002</v>
      </c>
      <c r="Z178" s="1583">
        <f>+Y178*13</f>
        <v>2287121.2000000002</v>
      </c>
      <c r="AA178" s="1574">
        <f>+O178</f>
        <v>1</v>
      </c>
      <c r="AB178" s="1575">
        <f>+P178+1</f>
        <v>8</v>
      </c>
      <c r="AC178" s="1581">
        <f>IF(AA178&lt;1,0,IF(AI178="Բ-1",IF(AB178=0,6.94,IF(AB178=1,7.17,IF(AB178=2,7.41,IF(AB178=3,7.66,IF(OR(AB178=5,AB178=4),7.92,IF(OR(AB178=6,AB178=7),8.18,IF(OR(AB178=8,AB178=9),8.46,IF(OR(AB178=10,AB178=11,AB178=12),8.74,IF(OR(AB178=13,AB178=14,AB178=15),9.03,IF(OR(AB178=16,AB178=17,AB178=18),9.33,9.65)))))))))),IF(AI178="Բ-2", IF(AB178=0,5.71,IF(AB178=1,5.89,IF(AB178=2,6.09,IF(AB178=3,6.29,IF(OR(AB178=5,AB178=4),6.5,IF(OR(AB178=6,AB178=7),6.72,IF(OR(AB178=8,AB178=9),6.94,IF(OR(AB178=10,AB178=11,AB178=12),7.17,IF(OR(AB178=13,AB178=14,AB178=15),7.41,IF(OR(AB178=16,AB178=17,AB178=18),7.65,7.91)))))))))), IF(AI178="Գ-1", IF(AB178=0,4.7,IF(AB178=1,4.86,IF(AB178=2,5.01,IF(AB178=3,5.18,IF(OR(AB178=5,AB178=4),5.35,IF(OR(AB178=6,AB178=7),5.52,IF(OR(AB178=8,AB178=9),5.71,IF(OR(AB178=10,AB178=11,AB178=12),5.89,IF(OR(AB178=13,AB178=14,AB178=15),6.09,IF(OR(AB178=16,AB178=17,AB178=18),6.29,6.49)))))))))), IF(AI178="Գ-2", IF(AB178=0,3.88,IF(AB178=1,4.01,IF(AB178=2,4.14,IF(AB178=3,4.27,IF(OR(AB178=5,AB178=4),4.41,IF(OR(AB178=6,AB178=7),4.55,IF(OR(AB178=8,AB178=9),4.7,IF(OR(AB178=10,AB178=11,AB178=12),4.85,IF(OR(AB178=13,AB178=14,AB178=15),5.01,IF(OR(AB178=16,AB178=17,AB178=18),5.17,5.34)))))))))), IF(AI178="Գ-3", IF(AB178=0,3.21,IF(AB178=1,3.31,IF(AB178=2,3.42,IF(AB178=3,3.53,IF(OR(AB178=5,AB178=4),3.64,IF(OR(AB178=6,AB178=7),3.76,IF(OR(AB178=8,AB178=9),3.88,IF(OR(AB178=10,AB178=11,AB178=12),4.01,IF(OR(AB178=13,AB178=14,AB178=15),4.13,IF(OR(AB178=16,AB178=17,AB178=18),4.27,4.4)))))))))), IF(AI178="Ա-1", IF(AB178=0,2.66,IF(AB178=1,2.75,IF(AB178=2,2.83,IF(AB178=3,2.92,IF(OR(AB178=5,AB178=4),3.02,IF(OR(AB178=6,AB178=7),3.11,IF(OR(AB178=8,AB178=9),3.21,IF(OR(AB178=10,AB178=11,AB178=12),3.31,IF(OR(AB178=13,AB178=14,AB178=15),3.42,IF(OR(AB178=16,AB178=17,AB178=18),3.53,3.64)))))))))), IF(AI178="Ա-2", IF(AB178=0,2.28,IF(AB178=1,2.35,IF(AB178=2,2.43,IF(AB178=3,2.5,IF(OR(AB178=5,AB178=4),2.58,IF(OR(AB178=6,AB178=7),2.66,IF(OR(AB178=8,AB178=9),2.75,IF(OR(AB178=10,AB178=11,AB178=12),2.83,IF(OR(AB178=13,AB178=14,AB178=15),2.92,IF(OR(AB178=16,AB178=17,AB178=18),3.01,3.11)))))))))),IF(AI178="Ա-3", IF(AB178=0,1.96,IF(AB178=1,2.02,IF(AB178=2,2.08,IF(AB178=3,2.15,IF(OR(AB178=5,AB178=4),2.21,IF(OR(AB178=6,AB178=7),2.28,IF(OR(AB178=8,AB178=9),2.35,IF(OR(AB178=10,AB178=11,AB178=12),2.42,IF(OR(AB178=13,AB178=14,AB178=15),2.5,IF(OR(AB178=16,AB178=17,AB178=18),2.58,2.66)))))))))), IF(AI178="Կ-1", IF(AB178=0,1.68,IF(AB178=1,1.73,IF(AB178=2,1.79,IF(AB178=3,1.84,IF(OR(AB178=5,AB178=4),1.9,IF(OR(AB178=6,AB178=7),1.96,IF(OR(AB178=8,AB178=9),2.02,IF(OR(AB178=10,AB178=11,AB178=12),2.08,IF(OR(AB178=13,AB178=14,AB178=15),2.14,IF(OR(AB178=16,AB178=17,AB178=18),2.21,2.28)))))))))), IF(AI178="Կ-2", IF(AB178=0,1.45,IF(AB178=1,1.49,IF(AB178=2,1.54,IF(AB178=3,1.59,IF(OR(AB178=5,AB178=4),1.63,IF(OR(AB178=6,AB178=7),1.68,IF(OR(AB178=8,AB178=9),1.73,IF(OR(AB178=10,AB178=11,AB178=12),1.79,IF(OR(AB178=13,AB178=14,AB178=15),1.84,IF(OR(AB178=16,AB178=17,AB178=18),1.9,1.95)))))))))),IF(AI178="Կ-3", IF(AB178=0,1.25,IF(AB178=1,1.29,IF(AB178=2,1.33,IF(AB178=3,1.37,IF(OR(AB178=5,AB178=4),1.41,IF(OR(AB178=6,AB178=7),1.45,IF(OR(AB178=8,AB178=9),1.49,IF(OR(AB178=10,AB178=11,AB178=12),1.54,IF(OR(AB178=13,AB178=14,AB178=15),1.58,IF(OR(AB178=16,AB178=17,AB178=18),1.63,1.68)))))))))), "Error"))))))))))))</f>
        <v>2.75</v>
      </c>
      <c r="AD178" s="1575"/>
      <c r="AE178" s="1576">
        <f>+AC178+AC178*AD178</f>
        <v>2.75</v>
      </c>
      <c r="AF178" s="1577">
        <v>66140</v>
      </c>
      <c r="AG178" s="1595"/>
      <c r="AH178" s="1595"/>
      <c r="AI178" s="1578" t="str">
        <f>+W178</f>
        <v>Ա-2</v>
      </c>
      <c r="AJ178" s="1577">
        <f>AF178*AE178</f>
        <v>181885</v>
      </c>
      <c r="AK178" s="1579">
        <f>AE178*AF178+AG178+AH178</f>
        <v>181885</v>
      </c>
      <c r="AL178" s="1583">
        <f>+AK178*13</f>
        <v>2364505</v>
      </c>
      <c r="AM178" s="1574">
        <f>+AA178</f>
        <v>1</v>
      </c>
      <c r="AN178" s="1575">
        <f>+AB178+1</f>
        <v>9</v>
      </c>
      <c r="AO178" s="1581">
        <f>IF(AM178&lt;1,0,IF(AU178="Բ-1",IF(AN178=0,6.94,IF(AN178=1,7.17,IF(AN178=2,7.41,IF(AN178=3,7.66,IF(OR(AN178=5,AN178=4),7.92,IF(OR(AN178=6,AN178=7),8.18,IF(OR(AN178=8,AN178=9),8.46,IF(OR(AN178=10,AN178=11,AN178=12),8.74,IF(OR(AN178=13,AN178=14,AN178=15),9.03,IF(OR(AN178=16,AN178=17,AN178=18),9.33,9.65)))))))))),IF(AU178="Բ-2", IF(AN178=0,5.71,IF(AN178=1,5.89,IF(AN178=2,6.09,IF(AN178=3,6.29,IF(OR(AN178=5,AN178=4),6.5,IF(OR(AN178=6,AN178=7),6.72,IF(OR(AN178=8,AN178=9),6.94,IF(OR(AN178=10,AN178=11,AN178=12),7.17,IF(OR(AN178=13,AN178=14,AN178=15),7.41,IF(OR(AN178=16,AN178=17,AN178=18),7.65,7.91)))))))))), IF(AU178="Գ-1", IF(AN178=0,4.7,IF(AN178=1,4.86,IF(AN178=2,5.01,IF(AN178=3,5.18,IF(OR(AN178=5,AN178=4),5.35,IF(OR(AN178=6,AN178=7),5.52,IF(OR(AN178=8,AN178=9),5.71,IF(OR(AN178=10,AN178=11,AN178=12),5.89,IF(OR(AN178=13,AN178=14,AN178=15),6.09,IF(OR(AN178=16,AN178=17,AN178=18),6.29,6.49)))))))))), IF(AU178="Գ-2", IF(AN178=0,3.88,IF(AN178=1,4.01,IF(AN178=2,4.14,IF(AN178=3,4.27,IF(OR(AN178=5,AN178=4),4.41,IF(OR(AN178=6,AN178=7),4.55,IF(OR(AN178=8,AN178=9),4.7,IF(OR(AN178=10,AN178=11,AN178=12),4.85,IF(OR(AN178=13,AN178=14,AN178=15),5.01,IF(OR(AN178=16,AN178=17,AN178=18),5.17,5.34)))))))))), IF(AU178="Գ-3", IF(AN178=0,3.21,IF(AN178=1,3.31,IF(AN178=2,3.42,IF(AN178=3,3.53,IF(OR(AN178=5,AN178=4),3.64,IF(OR(AN178=6,AN178=7),3.76,IF(OR(AN178=8,AN178=9),3.88,IF(OR(AN178=10,AN178=11,AN178=12),4.01,IF(OR(AN178=13,AN178=14,AN178=15),4.13,IF(OR(AN178=16,AN178=17,AN178=18),4.27,4.4)))))))))), IF(AU178="Ա-1", IF(AN178=0,2.66,IF(AN178=1,2.75,IF(AN178=2,2.83,IF(AN178=3,2.92,IF(OR(AN178=5,AN178=4),3.02,IF(OR(AN178=6,AN178=7),3.11,IF(OR(AN178=8,AN178=9),3.21,IF(OR(AN178=10,AN178=11,AN178=12),3.31,IF(OR(AN178=13,AN178=14,AN178=15),3.42,IF(OR(AN178=16,AN178=17,AN178=18),3.53,3.64)))))))))), IF(AU178="Ա-2", IF(AN178=0,2.28,IF(AN178=1,2.35,IF(AN178=2,2.43,IF(AN178=3,2.5,IF(OR(AN178=5,AN178=4),2.58,IF(OR(AN178=6,AN178=7),2.66,IF(OR(AN178=8,AN178=9),2.75,IF(OR(AN178=10,AN178=11,AN178=12),2.83,IF(OR(AN178=13,AN178=14,AN178=15),2.92,IF(OR(AN178=16,AN178=17,AN178=18),3.01,3.11)))))))))),IF(AU178="Ա-3", IF(AN178=0,1.96,IF(AN178=1,2.02,IF(AN178=2,2.08,IF(AN178=3,2.15,IF(OR(AN178=5,AN178=4),2.21,IF(OR(AN178=6,AN178=7),2.28,IF(OR(AN178=8,AN178=9),2.35,IF(OR(AN178=10,AN178=11,AN178=12),2.42,IF(OR(AN178=13,AN178=14,AN178=15),2.5,IF(OR(AN178=16,AN178=17,AN178=18),2.58,2.66)))))))))), IF(AU178="Կ-1", IF(AN178=0,1.68,IF(AN178=1,1.73,IF(AN178=2,1.79,IF(AN178=3,1.84,IF(OR(AN178=5,AN178=4),1.9,IF(OR(AN178=6,AN178=7),1.96,IF(OR(AN178=8,AN178=9),2.02,IF(OR(AN178=10,AN178=11,AN178=12),2.08,IF(OR(AN178=13,AN178=14,AN178=15),2.14,IF(OR(AN178=16,AN178=17,AN178=18),2.21,2.28)))))))))), IF(AU178="Կ-2", IF(AN178=0,1.45,IF(AN178=1,1.49,IF(AN178=2,1.54,IF(AN178=3,1.59,IF(OR(AN178=5,AN178=4),1.63,IF(OR(AN178=6,AN178=7),1.68,IF(OR(AN178=8,AN178=9),1.73,IF(OR(AN178=10,AN178=11,AN178=12),1.79,IF(OR(AN178=13,AN178=14,AN178=15),1.84,IF(OR(AN178=16,AN178=17,AN178=18),1.9,1.95)))))))))),IF(AU178="Կ-3", IF(AN178=0,1.25,IF(AN178=1,1.29,IF(AN178=2,1.33,IF(AN178=3,1.37,IF(OR(AN178=5,AN178=4),1.41,IF(OR(AN178=6,AN178=7),1.45,IF(OR(AN178=8,AN178=9),1.49,IF(OR(AN178=10,AN178=11,AN178=12),1.54,IF(OR(AN178=13,AN178=14,AN178=15),1.58,IF(OR(AN178=16,AN178=17,AN178=18),1.63,1.68)))))))))), "Error"))))))))))))</f>
        <v>2.75</v>
      </c>
      <c r="AP178" s="1575"/>
      <c r="AQ178" s="1576">
        <f>+AO178+AO178*AP178</f>
        <v>2.75</v>
      </c>
      <c r="AR178" s="1577">
        <v>66140</v>
      </c>
      <c r="AS178" s="1595"/>
      <c r="AT178" s="1595"/>
      <c r="AU178" s="1578" t="str">
        <f>+AI178</f>
        <v>Ա-2</v>
      </c>
      <c r="AV178" s="1577">
        <f>AR178*AQ178</f>
        <v>181885</v>
      </c>
      <c r="AW178" s="1579">
        <f>AQ178*AR178+AS178+AT178</f>
        <v>181885</v>
      </c>
      <c r="AX178" s="1583">
        <f>+AW178*13</f>
        <v>2364505</v>
      </c>
    </row>
    <row r="179" spans="2:50" s="1585" customFormat="1" ht="54">
      <c r="B179" s="1657">
        <v>45</v>
      </c>
      <c r="C179" s="1592" t="s">
        <v>89</v>
      </c>
      <c r="D179" s="1594" t="s">
        <v>3119</v>
      </c>
      <c r="E179" s="1587">
        <v>1</v>
      </c>
      <c r="F179" s="1588">
        <v>6</v>
      </c>
      <c r="G179" s="1581">
        <f>IF(E179&lt;1,0,IF(K179="Բ-1",IF(F179=0,6.94,IF(F179=1,7.17,IF(F179=2,7.41,IF(F179=3,7.66,IF(OR(F179=5,F179=4),7.92,IF(OR(F179=6,F179=7),8.18,IF(OR(F179=8,F179=9),8.46,IF(OR(F179=10,F179=11,F179=12),8.74,IF(OR(F179=13,F179=14,F179=15),9.03,IF(OR(F179=16,F179=17,F179=18),9.33,9.65)))))))))),IF(K179="Բ-2", IF(F179=0,5.71,IF(F179=1,5.89,IF(F179=2,6.09,IF(F179=3,6.29,IF(OR(F179=5,F179=4),6.5,IF(OR(F179=6,F179=7),6.72,IF(OR(F179=8,F179=9),6.94,IF(OR(F179=10,F179=11,F179=12),7.17,IF(OR(F179=13,F179=14,F179=15),7.41,IF(OR(F179=16,F179=17,F179=18),7.65,7.91)))))))))), IF(K179="Գ-1", IF(F179=0,4.7,IF(F179=1,4.86,IF(F179=2,5.01,IF(F179=3,5.18,IF(OR(F179=5,F179=4),5.35,IF(OR(F179=6,F179=7),5.52,IF(OR(F179=8,F179=9),5.71,IF(OR(F179=10,F179=11,F179=12),5.89,IF(OR(F179=13,F179=14,F179=15),6.09,IF(OR(F179=16,F179=17,F179=18),6.29,6.49)))))))))), IF(K179="Գ-2", IF(F179=0,3.88,IF(F179=1,4.01,IF(F179=2,4.14,IF(F179=3,4.27,IF(OR(F179=5,F179=4),4.41,IF(OR(F179=6,F179=7),4.55,IF(OR(F179=8,F179=9),4.7,IF(OR(F179=10,F179=11,F179=12),4.85,IF(OR(F179=13,F179=14,F179=15),5.01,IF(OR(F179=16,F179=17,F179=18),5.17,5.34)))))))))), IF(K179="Գ-3", IF(F179=0,3.21,IF(F179=1,3.31,IF(F179=2,3.42,IF(F179=3,3.53,IF(OR(F179=5,F179=4),3.64,IF(OR(F179=6,F179=7),3.76,IF(OR(F179=8,F179=9),3.88,IF(OR(F179=10,F179=11,F179=12),4.01,IF(OR(F179=13,F179=14,F179=15),4.13,IF(OR(F179=16,F179=17,F179=18),4.27,4.4)))))))))), IF(K179="Ա-1", IF(F179=0,2.66,IF(F179=1,2.75,IF(F179=2,2.83,IF(F179=3,2.92,IF(OR(F179=5,F179=4),3.02,IF(OR(F179=6,F179=7),3.11,IF(OR(F179=8,F179=9),3.21,IF(OR(F179=10,F179=11,F179=12),3.31,IF(OR(F179=13,F179=14,F179=15),3.42,IF(OR(F179=16,F179=17,F179=18),3.53,3.64)))))))))), IF(K179="Ա-2", IF(F179=0,2.28,IF(F179=1,2.35,IF(F179=2,2.43,IF(F179=3,2.5,IF(OR(F179=5,F179=4),2.58,IF(OR(F179=6,F179=7),2.66,IF(OR(F179=8,F179=9),2.75,IF(OR(F179=10,F179=11,F179=12),2.83,IF(OR(F179=13,F179=14,F179=15),2.92,IF(OR(F179=16,F179=17,F179=18),3.01,3.11)))))))))),IF(K179="Ա-3", IF(F179=0,1.96,IF(F179=1,2.02,IF(F179=2,2.08,IF(F179=3,2.15,IF(OR(F179=5,F179=4),2.21,IF(OR(F179=6,F179=7),2.28,IF(OR(F179=8,F179=9),2.35,IF(OR(F179=10,F179=11,F179=12),2.42,IF(OR(F179=13,F179=14,F179=15),2.5,IF(OR(F179=16,F179=17,F179=18),2.58,2.66)))))))))), IF(K179="Կ-1", IF(F179=0,1.68,IF(F179=1,1.73,IF(F179=2,1.79,IF(F179=3,1.84,IF(OR(F179=5,F179=4),1.9,IF(OR(F179=6,F179=7),1.96,IF(OR(F179=8,F179=9),2.02,IF(OR(F179=10,F179=11,F179=12),2.08,IF(OR(F179=13,F179=14,F179=15),2.14,IF(OR(F179=16,F179=17,F179=18),2.21,2.28)))))))))), IF(K179="Կ-2", IF(F179=0,1.45,IF(F179=1,1.49,IF(F179=2,1.54,IF(F179=3,1.59,IF(OR(F179=5,F179=4),1.63,IF(OR(F179=6,F179=7),1.68,IF(OR(F179=8,F179=9),1.73,IF(OR(F179=10,F179=11,F179=12),1.79,IF(OR(F179=13,F179=14,F179=15),1.84,IF(OR(F179=16,F179=17,F179=18),1.9,1.95)))))))))),IF(K179="Կ-3", IF(F179=0,1.25,IF(F179=1,1.29,IF(F179=2,1.33,IF(F179=3,1.37,IF(OR(F179=5,F179=4),1.41,IF(OR(F179=6,F179=7),1.45,IF(OR(F179=8,F179=9),1.49,IF(OR(F179=10,F179=11,F179=12),1.54,IF(OR(F179=13,F179=14,F179=15),1.58,IF(OR(F179=16,F179=17,F179=18),1.63,1.68)))))))))), "Error"))))))))))))</f>
        <v>1.68</v>
      </c>
      <c r="H179" s="1589">
        <v>66140</v>
      </c>
      <c r="I179" s="1593"/>
      <c r="J179" s="1589"/>
      <c r="K179" s="1582" t="s">
        <v>98</v>
      </c>
      <c r="L179" s="1589">
        <f>H179*G179</f>
        <v>111115.2</v>
      </c>
      <c r="M179" s="1590">
        <f>G179*H179+I179+J179</f>
        <v>111115.2</v>
      </c>
      <c r="N179" s="1580">
        <f>+M179*13</f>
        <v>1444497.5999999999</v>
      </c>
      <c r="O179" s="1591">
        <f>+E179</f>
        <v>1</v>
      </c>
      <c r="P179" s="1575">
        <f>+F179+1</f>
        <v>7</v>
      </c>
      <c r="Q179" s="1581">
        <f>IF(O179&lt;1,0,IF(W179="Բ-1",IF(P179=0,6.94,IF(P179=1,7.17,IF(P179=2,7.41,IF(P179=3,7.66,IF(OR(P179=5,P179=4),7.92,IF(OR(P179=6,P179=7),8.18,IF(OR(P179=8,P179=9),8.46,IF(OR(P179=10,P179=11,P179=12),8.74,IF(OR(P179=13,P179=14,P179=15),9.03,IF(OR(P179=16,P179=17,P179=18),9.33,9.65)))))))))),IF(W179="Բ-2", IF(P179=0,5.71,IF(P179=1,5.89,IF(P179=2,6.09,IF(P179=3,6.29,IF(OR(P179=5,P179=4),6.5,IF(OR(P179=6,P179=7),6.72,IF(OR(P179=8,P179=9),6.94,IF(OR(P179=10,P179=11,P179=12),7.17,IF(OR(P179=13,P179=14,P179=15),7.41,IF(OR(P179=16,P179=17,P179=18),7.65,7.91)))))))))), IF(W179="Գ-1", IF(P179=0,4.7,IF(P179=1,4.86,IF(P179=2,5.01,IF(P179=3,5.18,IF(OR(P179=5,P179=4),5.35,IF(OR(P179=6,P179=7),5.52,IF(OR(P179=8,P179=9),5.71,IF(OR(P179=10,P179=11,P179=12),5.89,IF(OR(P179=13,P179=14,P179=15),6.09,IF(OR(P179=16,P179=17,P179=18),6.29,6.49)))))))))), IF(W179="Գ-2", IF(P179=0,3.88,IF(P179=1,4.01,IF(P179=2,4.14,IF(P179=3,4.27,IF(OR(P179=5,P179=4),4.41,IF(OR(P179=6,P179=7),4.55,IF(OR(P179=8,P179=9),4.7,IF(OR(P179=10,P179=11,P179=12),4.85,IF(OR(P179=13,P179=14,P179=15),5.01,IF(OR(P179=16,P179=17,P179=18),5.17,5.34)))))))))), IF(W179="Գ-3", IF(P179=0,3.21,IF(P179=1,3.31,IF(P179=2,3.42,IF(P179=3,3.53,IF(OR(P179=5,P179=4),3.64,IF(OR(P179=6,P179=7),3.76,IF(OR(P179=8,P179=9),3.88,IF(OR(P179=10,P179=11,P179=12),4.01,IF(OR(P179=13,P179=14,P179=15),4.13,IF(OR(P179=16,P179=17,P179=18),4.27,4.4)))))))))), IF(W179="Ա-1", IF(P179=0,2.66,IF(P179=1,2.75,IF(P179=2,2.83,IF(P179=3,2.92,IF(OR(P179=5,P179=4),3.02,IF(OR(P179=6,P179=7),3.11,IF(OR(P179=8,P179=9),3.21,IF(OR(P179=10,P179=11,P179=12),3.31,IF(OR(P179=13,P179=14,P179=15),3.42,IF(OR(P179=16,P179=17,P179=18),3.53,3.64)))))))))), IF(W179="Ա-2", IF(P179=0,2.28,IF(P179=1,2.35,IF(P179=2,2.43,IF(P179=3,2.5,IF(OR(P179=5,P179=4),2.58,IF(OR(P179=6,P179=7),2.66,IF(OR(P179=8,P179=9),2.75,IF(OR(P179=10,P179=11,P179=12),2.83,IF(OR(P179=13,P179=14,P179=15),2.92,IF(OR(P179=16,P179=17,P179=18),3.01,3.11)))))))))),IF(W179="Ա-3", IF(P179=0,1.96,IF(P179=1,2.02,IF(P179=2,2.08,IF(P179=3,2.15,IF(OR(P179=5,P179=4),2.21,IF(OR(P179=6,P179=7),2.28,IF(OR(P179=8,P179=9),2.35,IF(OR(P179=10,P179=11,P179=12),2.42,IF(OR(P179=13,P179=14,P179=15),2.5,IF(OR(P179=16,P179=17,P179=18),2.58,2.66)))))))))), IF(W179="Կ-1", IF(P179=0,1.68,IF(P179=1,1.73,IF(P179=2,1.79,IF(P179=3,1.84,IF(OR(P179=5,P179=4),1.9,IF(OR(P179=6,P179=7),1.96,IF(OR(P179=8,P179=9),2.02,IF(OR(P179=10,P179=11,P179=12),2.08,IF(OR(P179=13,P179=14,P179=15),2.14,IF(OR(P179=16,P179=17,P179=18),2.21,2.28)))))))))), IF(W179="Կ-2", IF(P179=0,1.45,IF(P179=1,1.49,IF(P179=2,1.54,IF(P179=3,1.59,IF(OR(P179=5,P179=4),1.63,IF(OR(P179=6,P179=7),1.68,IF(OR(P179=8,P179=9),1.73,IF(OR(P179=10,P179=11,P179=12),1.79,IF(OR(P179=13,P179=14,P179=15),1.84,IF(OR(P179=16,P179=17,P179=18),1.9,1.95)))))))))),IF(W179="Կ-3", IF(P179=0,1.25,IF(P179=1,1.29,IF(P179=2,1.33,IF(P179=3,1.37,IF(OR(P179=5,P179=4),1.41,IF(OR(P179=6,P179=7),1.45,IF(OR(P179=8,P179=9),1.49,IF(OR(P179=10,P179=11,P179=12),1.54,IF(OR(P179=13,P179=14,P179=15),1.58,IF(OR(P179=16,P179=17,P179=18),1.63,1.68)))))))))), "Error"))))))))))))</f>
        <v>1.68</v>
      </c>
      <c r="R179" s="1575"/>
      <c r="S179" s="1576">
        <f>+Q179+Q179*R179</f>
        <v>1.68</v>
      </c>
      <c r="T179" s="1577">
        <v>66140</v>
      </c>
      <c r="U179" s="1593"/>
      <c r="V179" s="1589"/>
      <c r="W179" s="1582" t="str">
        <f>+K179</f>
        <v>Կ-2</v>
      </c>
      <c r="X179" s="1577">
        <f>T179*S179</f>
        <v>111115.2</v>
      </c>
      <c r="Y179" s="1579">
        <f>S179*T179+U179+V179</f>
        <v>111115.2</v>
      </c>
      <c r="Z179" s="1583">
        <f>+Y179*13</f>
        <v>1444497.5999999999</v>
      </c>
      <c r="AA179" s="1574">
        <f>+O179</f>
        <v>1</v>
      </c>
      <c r="AB179" s="1575">
        <f>+P179+1</f>
        <v>8</v>
      </c>
      <c r="AC179" s="1581">
        <f>IF(AA179&lt;1,0,IF(AI179="Բ-1",IF(AB179=0,6.94,IF(AB179=1,7.17,IF(AB179=2,7.41,IF(AB179=3,7.66,IF(OR(AB179=5,AB179=4),7.92,IF(OR(AB179=6,AB179=7),8.18,IF(OR(AB179=8,AB179=9),8.46,IF(OR(AB179=10,AB179=11,AB179=12),8.74,IF(OR(AB179=13,AB179=14,AB179=15),9.03,IF(OR(AB179=16,AB179=17,AB179=18),9.33,9.65)))))))))),IF(AI179="Բ-2", IF(AB179=0,5.71,IF(AB179=1,5.89,IF(AB179=2,6.09,IF(AB179=3,6.29,IF(OR(AB179=5,AB179=4),6.5,IF(OR(AB179=6,AB179=7),6.72,IF(OR(AB179=8,AB179=9),6.94,IF(OR(AB179=10,AB179=11,AB179=12),7.17,IF(OR(AB179=13,AB179=14,AB179=15),7.41,IF(OR(AB179=16,AB179=17,AB179=18),7.65,7.91)))))))))), IF(AI179="Գ-1", IF(AB179=0,4.7,IF(AB179=1,4.86,IF(AB179=2,5.01,IF(AB179=3,5.18,IF(OR(AB179=5,AB179=4),5.35,IF(OR(AB179=6,AB179=7),5.52,IF(OR(AB179=8,AB179=9),5.71,IF(OR(AB179=10,AB179=11,AB179=12),5.89,IF(OR(AB179=13,AB179=14,AB179=15),6.09,IF(OR(AB179=16,AB179=17,AB179=18),6.29,6.49)))))))))), IF(AI179="Գ-2", IF(AB179=0,3.88,IF(AB179=1,4.01,IF(AB179=2,4.14,IF(AB179=3,4.27,IF(OR(AB179=5,AB179=4),4.41,IF(OR(AB179=6,AB179=7),4.55,IF(OR(AB179=8,AB179=9),4.7,IF(OR(AB179=10,AB179=11,AB179=12),4.85,IF(OR(AB179=13,AB179=14,AB179=15),5.01,IF(OR(AB179=16,AB179=17,AB179=18),5.17,5.34)))))))))), IF(AI179="Գ-3", IF(AB179=0,3.21,IF(AB179=1,3.31,IF(AB179=2,3.42,IF(AB179=3,3.53,IF(OR(AB179=5,AB179=4),3.64,IF(OR(AB179=6,AB179=7),3.76,IF(OR(AB179=8,AB179=9),3.88,IF(OR(AB179=10,AB179=11,AB179=12),4.01,IF(OR(AB179=13,AB179=14,AB179=15),4.13,IF(OR(AB179=16,AB179=17,AB179=18),4.27,4.4)))))))))), IF(AI179="Ա-1", IF(AB179=0,2.66,IF(AB179=1,2.75,IF(AB179=2,2.83,IF(AB179=3,2.92,IF(OR(AB179=5,AB179=4),3.02,IF(OR(AB179=6,AB179=7),3.11,IF(OR(AB179=8,AB179=9),3.21,IF(OR(AB179=10,AB179=11,AB179=12),3.31,IF(OR(AB179=13,AB179=14,AB179=15),3.42,IF(OR(AB179=16,AB179=17,AB179=18),3.53,3.64)))))))))), IF(AI179="Ա-2", IF(AB179=0,2.28,IF(AB179=1,2.35,IF(AB179=2,2.43,IF(AB179=3,2.5,IF(OR(AB179=5,AB179=4),2.58,IF(OR(AB179=6,AB179=7),2.66,IF(OR(AB179=8,AB179=9),2.75,IF(OR(AB179=10,AB179=11,AB179=12),2.83,IF(OR(AB179=13,AB179=14,AB179=15),2.92,IF(OR(AB179=16,AB179=17,AB179=18),3.01,3.11)))))))))),IF(AI179="Ա-3", IF(AB179=0,1.96,IF(AB179=1,2.02,IF(AB179=2,2.08,IF(AB179=3,2.15,IF(OR(AB179=5,AB179=4),2.21,IF(OR(AB179=6,AB179=7),2.28,IF(OR(AB179=8,AB179=9),2.35,IF(OR(AB179=10,AB179=11,AB179=12),2.42,IF(OR(AB179=13,AB179=14,AB179=15),2.5,IF(OR(AB179=16,AB179=17,AB179=18),2.58,2.66)))))))))), IF(AI179="Կ-1", IF(AB179=0,1.68,IF(AB179=1,1.73,IF(AB179=2,1.79,IF(AB179=3,1.84,IF(OR(AB179=5,AB179=4),1.9,IF(OR(AB179=6,AB179=7),1.96,IF(OR(AB179=8,AB179=9),2.02,IF(OR(AB179=10,AB179=11,AB179=12),2.08,IF(OR(AB179=13,AB179=14,AB179=15),2.14,IF(OR(AB179=16,AB179=17,AB179=18),2.21,2.28)))))))))), IF(AI179="Կ-2", IF(AB179=0,1.45,IF(AB179=1,1.49,IF(AB179=2,1.54,IF(AB179=3,1.59,IF(OR(AB179=5,AB179=4),1.63,IF(OR(AB179=6,AB179=7),1.68,IF(OR(AB179=8,AB179=9),1.73,IF(OR(AB179=10,AB179=11,AB179=12),1.79,IF(OR(AB179=13,AB179=14,AB179=15),1.84,IF(OR(AB179=16,AB179=17,AB179=18),1.9,1.95)))))))))),IF(AI179="Կ-3", IF(AB179=0,1.25,IF(AB179=1,1.29,IF(AB179=2,1.33,IF(AB179=3,1.37,IF(OR(AB179=5,AB179=4),1.41,IF(OR(AB179=6,AB179=7),1.45,IF(OR(AB179=8,AB179=9),1.49,IF(OR(AB179=10,AB179=11,AB179=12),1.54,IF(OR(AB179=13,AB179=14,AB179=15),1.58,IF(OR(AB179=16,AB179=17,AB179=18),1.63,1.68)))))))))), "Error"))))))))))))</f>
        <v>1.73</v>
      </c>
      <c r="AD179" s="1575"/>
      <c r="AE179" s="1576">
        <f>+AC179+AC179*AD179</f>
        <v>1.73</v>
      </c>
      <c r="AF179" s="1577">
        <v>66140</v>
      </c>
      <c r="AG179" s="1593"/>
      <c r="AH179" s="1589"/>
      <c r="AI179" s="1578" t="str">
        <f>+W179</f>
        <v>Կ-2</v>
      </c>
      <c r="AJ179" s="1577">
        <f>AF179*AE179</f>
        <v>114422.2</v>
      </c>
      <c r="AK179" s="1579">
        <f>AE179*AF179+AG179+AH179</f>
        <v>114422.2</v>
      </c>
      <c r="AL179" s="1583">
        <f>+AK179*13</f>
        <v>1487488.5999999999</v>
      </c>
      <c r="AM179" s="1574">
        <f>+AA179</f>
        <v>1</v>
      </c>
      <c r="AN179" s="1575">
        <f>+AB179+1</f>
        <v>9</v>
      </c>
      <c r="AO179" s="1581">
        <f>IF(AM179&lt;1,0,IF(AU179="Բ-1",IF(AN179=0,6.94,IF(AN179=1,7.17,IF(AN179=2,7.41,IF(AN179=3,7.66,IF(OR(AN179=5,AN179=4),7.92,IF(OR(AN179=6,AN179=7),8.18,IF(OR(AN179=8,AN179=9),8.46,IF(OR(AN179=10,AN179=11,AN179=12),8.74,IF(OR(AN179=13,AN179=14,AN179=15),9.03,IF(OR(AN179=16,AN179=17,AN179=18),9.33,9.65)))))))))),IF(AU179="Բ-2", IF(AN179=0,5.71,IF(AN179=1,5.89,IF(AN179=2,6.09,IF(AN179=3,6.29,IF(OR(AN179=5,AN179=4),6.5,IF(OR(AN179=6,AN179=7),6.72,IF(OR(AN179=8,AN179=9),6.94,IF(OR(AN179=10,AN179=11,AN179=12),7.17,IF(OR(AN179=13,AN179=14,AN179=15),7.41,IF(OR(AN179=16,AN179=17,AN179=18),7.65,7.91)))))))))), IF(AU179="Գ-1", IF(AN179=0,4.7,IF(AN179=1,4.86,IF(AN179=2,5.01,IF(AN179=3,5.18,IF(OR(AN179=5,AN179=4),5.35,IF(OR(AN179=6,AN179=7),5.52,IF(OR(AN179=8,AN179=9),5.71,IF(OR(AN179=10,AN179=11,AN179=12),5.89,IF(OR(AN179=13,AN179=14,AN179=15),6.09,IF(OR(AN179=16,AN179=17,AN179=18),6.29,6.49)))))))))), IF(AU179="Գ-2", IF(AN179=0,3.88,IF(AN179=1,4.01,IF(AN179=2,4.14,IF(AN179=3,4.27,IF(OR(AN179=5,AN179=4),4.41,IF(OR(AN179=6,AN179=7),4.55,IF(OR(AN179=8,AN179=9),4.7,IF(OR(AN179=10,AN179=11,AN179=12),4.85,IF(OR(AN179=13,AN179=14,AN179=15),5.01,IF(OR(AN179=16,AN179=17,AN179=18),5.17,5.34)))))))))), IF(AU179="Գ-3", IF(AN179=0,3.21,IF(AN179=1,3.31,IF(AN179=2,3.42,IF(AN179=3,3.53,IF(OR(AN179=5,AN179=4),3.64,IF(OR(AN179=6,AN179=7),3.76,IF(OR(AN179=8,AN179=9),3.88,IF(OR(AN179=10,AN179=11,AN179=12),4.01,IF(OR(AN179=13,AN179=14,AN179=15),4.13,IF(OR(AN179=16,AN179=17,AN179=18),4.27,4.4)))))))))), IF(AU179="Ա-1", IF(AN179=0,2.66,IF(AN179=1,2.75,IF(AN179=2,2.83,IF(AN179=3,2.92,IF(OR(AN179=5,AN179=4),3.02,IF(OR(AN179=6,AN179=7),3.11,IF(OR(AN179=8,AN179=9),3.21,IF(OR(AN179=10,AN179=11,AN179=12),3.31,IF(OR(AN179=13,AN179=14,AN179=15),3.42,IF(OR(AN179=16,AN179=17,AN179=18),3.53,3.64)))))))))), IF(AU179="Ա-2", IF(AN179=0,2.28,IF(AN179=1,2.35,IF(AN179=2,2.43,IF(AN179=3,2.5,IF(OR(AN179=5,AN179=4),2.58,IF(OR(AN179=6,AN179=7),2.66,IF(OR(AN179=8,AN179=9),2.75,IF(OR(AN179=10,AN179=11,AN179=12),2.83,IF(OR(AN179=13,AN179=14,AN179=15),2.92,IF(OR(AN179=16,AN179=17,AN179=18),3.01,3.11)))))))))),IF(AU179="Ա-3", IF(AN179=0,1.96,IF(AN179=1,2.02,IF(AN179=2,2.08,IF(AN179=3,2.15,IF(OR(AN179=5,AN179=4),2.21,IF(OR(AN179=6,AN179=7),2.28,IF(OR(AN179=8,AN179=9),2.35,IF(OR(AN179=10,AN179=11,AN179=12),2.42,IF(OR(AN179=13,AN179=14,AN179=15),2.5,IF(OR(AN179=16,AN179=17,AN179=18),2.58,2.66)))))))))), IF(AU179="Կ-1", IF(AN179=0,1.68,IF(AN179=1,1.73,IF(AN179=2,1.79,IF(AN179=3,1.84,IF(OR(AN179=5,AN179=4),1.9,IF(OR(AN179=6,AN179=7),1.96,IF(OR(AN179=8,AN179=9),2.02,IF(OR(AN179=10,AN179=11,AN179=12),2.08,IF(OR(AN179=13,AN179=14,AN179=15),2.14,IF(OR(AN179=16,AN179=17,AN179=18),2.21,2.28)))))))))), IF(AU179="Կ-2", IF(AN179=0,1.45,IF(AN179=1,1.49,IF(AN179=2,1.54,IF(AN179=3,1.59,IF(OR(AN179=5,AN179=4),1.63,IF(OR(AN179=6,AN179=7),1.68,IF(OR(AN179=8,AN179=9),1.73,IF(OR(AN179=10,AN179=11,AN179=12),1.79,IF(OR(AN179=13,AN179=14,AN179=15),1.84,IF(OR(AN179=16,AN179=17,AN179=18),1.9,1.95)))))))))),IF(AU179="Կ-3", IF(AN179=0,1.25,IF(AN179=1,1.29,IF(AN179=2,1.33,IF(AN179=3,1.37,IF(OR(AN179=5,AN179=4),1.41,IF(OR(AN179=6,AN179=7),1.45,IF(OR(AN179=8,AN179=9),1.49,IF(OR(AN179=10,AN179=11,AN179=12),1.54,IF(OR(AN179=13,AN179=14,AN179=15),1.58,IF(OR(AN179=16,AN179=17,AN179=18),1.63,1.68)))))))))), "Error"))))))))))))</f>
        <v>1.73</v>
      </c>
      <c r="AP179" s="1575"/>
      <c r="AQ179" s="1576">
        <f>+AO179+AO179*AP179</f>
        <v>1.73</v>
      </c>
      <c r="AR179" s="1577">
        <v>66140</v>
      </c>
      <c r="AS179" s="1593"/>
      <c r="AT179" s="1589"/>
      <c r="AU179" s="1578" t="str">
        <f>+AI179</f>
        <v>Կ-2</v>
      </c>
      <c r="AV179" s="1577">
        <f>AR179*AQ179</f>
        <v>114422.2</v>
      </c>
      <c r="AW179" s="1579">
        <f>AQ179*AR179+AS179+AT179</f>
        <v>114422.2</v>
      </c>
      <c r="AX179" s="1583">
        <f>+AW179*13</f>
        <v>1487488.5999999999</v>
      </c>
    </row>
    <row r="180" spans="2:50" s="777" customFormat="1" ht="27">
      <c r="B180" s="1657">
        <v>46</v>
      </c>
      <c r="C180" s="655" t="s">
        <v>2456</v>
      </c>
      <c r="D180" s="1354" t="s">
        <v>2455</v>
      </c>
      <c r="E180" s="822">
        <v>1</v>
      </c>
      <c r="F180" s="1341">
        <v>1</v>
      </c>
      <c r="G180" s="795">
        <f t="shared" ref="G180" si="469">IF(E180&lt;1,0,IF(K180="Բ-1",IF(F180=0,6.94,IF(F180=1,7.17,IF(F180=2,7.41,IF(F180=3,7.66,IF(OR(F180=5,F180=4),7.92,IF(OR(F180=6,F180=7),8.18,IF(OR(F180=8,F180=9),8.46,IF(OR(F180=10,F180=11,F180=12),8.74,IF(OR(F180=13,F180=14,F180=15),9.03,IF(OR(F180=16,F180=17,F180=18),9.33,9.65)))))))))),IF(K180="Բ-2", IF(F180=0,5.71,IF(F180=1,5.89,IF(F180=2,6.09,IF(F180=3,6.29,IF(OR(F180=5,F180=4),6.5,IF(OR(F180=6,F180=7),6.72,IF(OR(F180=8,F180=9),6.94,IF(OR(F180=10,F180=11,F180=12),7.17,IF(OR(F180=13,F180=14,F180=15),7.41,IF(OR(F180=16,F180=17,F180=18),7.65,7.91)))))))))), IF(K180="Գ-1", IF(F180=0,4.7,IF(F180=1,4.86,IF(F180=2,5.01,IF(F180=3,5.18,IF(OR(F180=5,F180=4),5.35,IF(OR(F180=6,F180=7),5.52,IF(OR(F180=8,F180=9),5.71,IF(OR(F180=10,F180=11,F180=12),5.89,IF(OR(F180=13,F180=14,F180=15),6.09,IF(OR(F180=16,F180=17,F180=18),6.29,6.49)))))))))), IF(K180="Գ-2", IF(F180=0,3.88,IF(F180=1,4.01,IF(F180=2,4.14,IF(F180=3,4.27,IF(OR(F180=5,F180=4),4.41,IF(OR(F180=6,F180=7),4.55,IF(OR(F180=8,F180=9),4.7,IF(OR(F180=10,F180=11,F180=12),4.85,IF(OR(F180=13,F180=14,F180=15),5.01,IF(OR(F180=16,F180=17,F180=18),5.17,5.34)))))))))), IF(K180="Գ-3", IF(F180=0,3.21,IF(F180=1,3.31,IF(F180=2,3.42,IF(F180=3,3.53,IF(OR(F180=5,F180=4),3.64,IF(OR(F180=6,F180=7),3.76,IF(OR(F180=8,F180=9),3.88,IF(OR(F180=10,F180=11,F180=12),4.01,IF(OR(F180=13,F180=14,F180=15),4.13,IF(OR(F180=16,F180=17,F180=18),4.27,4.4)))))))))), IF(K180="Ա-1", IF(F180=0,2.66,IF(F180=1,2.75,IF(F180=2,2.83,IF(F180=3,2.92,IF(OR(F180=5,F180=4),3.02,IF(OR(F180=6,F180=7),3.11,IF(OR(F180=8,F180=9),3.21,IF(OR(F180=10,F180=11,F180=12),3.31,IF(OR(F180=13,F180=14,F180=15),3.42,IF(OR(F180=16,F180=17,F180=18),3.53,3.64)))))))))), IF(K180="Ա-2", IF(F180=0,2.28,IF(F180=1,2.35,IF(F180=2,2.43,IF(F180=3,2.5,IF(OR(F180=5,F180=4),2.58,IF(OR(F180=6,F180=7),2.66,IF(OR(F180=8,F180=9),2.75,IF(OR(F180=10,F180=11,F180=12),2.83,IF(OR(F180=13,F180=14,F180=15),2.92,IF(OR(F180=16,F180=17,F180=18),3.01,3.11)))))))))),IF(K180="Ա-3", IF(F180=0,1.96,IF(F180=1,2.02,IF(F180=2,2.08,IF(F180=3,2.15,IF(OR(F180=5,F180=4),2.21,IF(OR(F180=6,F180=7),2.28,IF(OR(F180=8,F180=9),2.35,IF(OR(F180=10,F180=11,F180=12),2.42,IF(OR(F180=13,F180=14,F180=15),2.5,IF(OR(F180=16,F180=17,F180=18),2.58,2.66)))))))))), IF(K180="Կ-1", IF(F180=0,1.68,IF(F180=1,1.73,IF(F180=2,1.79,IF(F180=3,1.84,IF(OR(F180=5,F180=4),1.9,IF(OR(F180=6,F180=7),1.96,IF(OR(F180=8,F180=9),2.02,IF(OR(F180=10,F180=11,F180=12),2.08,IF(OR(F180=13,F180=14,F180=15),2.14,IF(OR(F180=16,F180=17,F180=18),2.21,2.28)))))))))), IF(K180="Կ-2", IF(F180=0,1.45,IF(F180=1,1.49,IF(F180=2,1.54,IF(F180=3,1.59,IF(OR(F180=5,F180=4),1.63,IF(OR(F180=6,F180=7),1.68,IF(OR(F180=8,F180=9),1.73,IF(OR(F180=10,F180=11,F180=12),1.79,IF(OR(F180=13,F180=14,F180=15),1.84,IF(OR(F180=16,F180=17,F180=18),1.9,1.95)))))))))),IF(K180="Կ-3", IF(F180=0,1.25,IF(F180=1,1.29,IF(F180=2,1.33,IF(F180=3,1.37,IF(OR(F180=5,F180=4),1.41,IF(OR(F180=6,F180=7),1.45,IF(OR(F180=8,F180=9),1.49,IF(OR(F180=10,F180=11,F180=12),1.54,IF(OR(F180=13,F180=14,F180=15),1.58,IF(OR(F180=16,F180=17,F180=18),1.63,1.68)))))))))), "Error"))))))))))))</f>
        <v>4.01</v>
      </c>
      <c r="H180" s="825">
        <v>66140</v>
      </c>
      <c r="I180" s="824"/>
      <c r="J180" s="825"/>
      <c r="K180" s="796" t="s">
        <v>94</v>
      </c>
      <c r="L180" s="825">
        <f t="shared" ref="L180" si="470">H180*G180</f>
        <v>265221.39999999997</v>
      </c>
      <c r="M180" s="826">
        <f t="shared" ref="M180" si="471">G180*H180+I180+J180</f>
        <v>265221.39999999997</v>
      </c>
      <c r="N180" s="792">
        <f t="shared" ref="N180" si="472">+M180*13</f>
        <v>3447878.1999999997</v>
      </c>
      <c r="O180" s="821">
        <f t="shared" ref="O180" si="473">+E180</f>
        <v>1</v>
      </c>
      <c r="P180" s="794">
        <f t="shared" ref="P180" si="474">+F180+1</f>
        <v>2</v>
      </c>
      <c r="Q180" s="795">
        <f t="shared" ref="Q180" si="475">IF(O180&lt;1,0,IF(W180="Բ-1",IF(P180=0,6.94,IF(P180=1,7.17,IF(P180=2,7.41,IF(P180=3,7.66,IF(OR(P180=5,P180=4),7.92,IF(OR(P180=6,P180=7),8.18,IF(OR(P180=8,P180=9),8.46,IF(OR(P180=10,P180=11,P180=12),8.74,IF(OR(P180=13,P180=14,P180=15),9.03,IF(OR(P180=16,P180=17,P180=18),9.33,9.65)))))))))),IF(W180="Բ-2", IF(P180=0,5.71,IF(P180=1,5.89,IF(P180=2,6.09,IF(P180=3,6.29,IF(OR(P180=5,P180=4),6.5,IF(OR(P180=6,P180=7),6.72,IF(OR(P180=8,P180=9),6.94,IF(OR(P180=10,P180=11,P180=12),7.17,IF(OR(P180=13,P180=14,P180=15),7.41,IF(OR(P180=16,P180=17,P180=18),7.65,7.91)))))))))), IF(W180="Գ-1", IF(P180=0,4.7,IF(P180=1,4.86,IF(P180=2,5.01,IF(P180=3,5.18,IF(OR(P180=5,P180=4),5.35,IF(OR(P180=6,P180=7),5.52,IF(OR(P180=8,P180=9),5.71,IF(OR(P180=10,P180=11,P180=12),5.89,IF(OR(P180=13,P180=14,P180=15),6.09,IF(OR(P180=16,P180=17,P180=18),6.29,6.49)))))))))), IF(W180="Գ-2", IF(P180=0,3.88,IF(P180=1,4.01,IF(P180=2,4.14,IF(P180=3,4.27,IF(OR(P180=5,P180=4),4.41,IF(OR(P180=6,P180=7),4.55,IF(OR(P180=8,P180=9),4.7,IF(OR(P180=10,P180=11,P180=12),4.85,IF(OR(P180=13,P180=14,P180=15),5.01,IF(OR(P180=16,P180=17,P180=18),5.17,5.34)))))))))), IF(W180="Գ-3", IF(P180=0,3.21,IF(P180=1,3.31,IF(P180=2,3.42,IF(P180=3,3.53,IF(OR(P180=5,P180=4),3.64,IF(OR(P180=6,P180=7),3.76,IF(OR(P180=8,P180=9),3.88,IF(OR(P180=10,P180=11,P180=12),4.01,IF(OR(P180=13,P180=14,P180=15),4.13,IF(OR(P180=16,P180=17,P180=18),4.27,4.4)))))))))), IF(W180="Ա-1", IF(P180=0,2.66,IF(P180=1,2.75,IF(P180=2,2.83,IF(P180=3,2.92,IF(OR(P180=5,P180=4),3.02,IF(OR(P180=6,P180=7),3.11,IF(OR(P180=8,P180=9),3.21,IF(OR(P180=10,P180=11,P180=12),3.31,IF(OR(P180=13,P180=14,P180=15),3.42,IF(OR(P180=16,P180=17,P180=18),3.53,3.64)))))))))), IF(W180="Ա-2", IF(P180=0,2.28,IF(P180=1,2.35,IF(P180=2,2.43,IF(P180=3,2.5,IF(OR(P180=5,P180=4),2.58,IF(OR(P180=6,P180=7),2.66,IF(OR(P180=8,P180=9),2.75,IF(OR(P180=10,P180=11,P180=12),2.83,IF(OR(P180=13,P180=14,P180=15),2.92,IF(OR(P180=16,P180=17,P180=18),3.01,3.11)))))))))),IF(W180="Ա-3", IF(P180=0,1.96,IF(P180=1,2.02,IF(P180=2,2.08,IF(P180=3,2.15,IF(OR(P180=5,P180=4),2.21,IF(OR(P180=6,P180=7),2.28,IF(OR(P180=8,P180=9),2.35,IF(OR(P180=10,P180=11,P180=12),2.42,IF(OR(P180=13,P180=14,P180=15),2.5,IF(OR(P180=16,P180=17,P180=18),2.58,2.66)))))))))), IF(W180="Կ-1", IF(P180=0,1.68,IF(P180=1,1.73,IF(P180=2,1.79,IF(P180=3,1.84,IF(OR(P180=5,P180=4),1.9,IF(OR(P180=6,P180=7),1.96,IF(OR(P180=8,P180=9),2.02,IF(OR(P180=10,P180=11,P180=12),2.08,IF(OR(P180=13,P180=14,P180=15),2.14,IF(OR(P180=16,P180=17,P180=18),2.21,2.28)))))))))), IF(W180="Կ-2", IF(P180=0,1.45,IF(P180=1,1.49,IF(P180=2,1.54,IF(P180=3,1.59,IF(OR(P180=5,P180=4),1.63,IF(OR(P180=6,P180=7),1.68,IF(OR(P180=8,P180=9),1.73,IF(OR(P180=10,P180=11,P180=12),1.79,IF(OR(P180=13,P180=14,P180=15),1.84,IF(OR(P180=16,P180=17,P180=18),1.9,1.95)))))))))),IF(W180="Կ-3", IF(P180=0,1.25,IF(P180=1,1.29,IF(P180=2,1.33,IF(P180=3,1.37,IF(OR(P180=5,P180=4),1.41,IF(OR(P180=6,P180=7),1.45,IF(OR(P180=8,P180=9),1.49,IF(OR(P180=10,P180=11,P180=12),1.54,IF(OR(P180=13,P180=14,P180=15),1.58,IF(OR(P180=16,P180=17,P180=18),1.63,1.68)))))))))), "Error"))))))))))))</f>
        <v>4.1399999999999997</v>
      </c>
      <c r="R180" s="786"/>
      <c r="S180" s="787">
        <f t="shared" ref="S180" si="476">+Q180+Q180*R180</f>
        <v>4.1399999999999997</v>
      </c>
      <c r="T180" s="788">
        <v>66140</v>
      </c>
      <c r="U180" s="825"/>
      <c r="V180" s="825"/>
      <c r="W180" s="796" t="str">
        <f t="shared" ref="W180" si="477">+K180</f>
        <v>Գ-2</v>
      </c>
      <c r="X180" s="788">
        <f t="shared" ref="X180" si="478">T180*S180</f>
        <v>273819.59999999998</v>
      </c>
      <c r="Y180" s="791">
        <f t="shared" ref="Y180" si="479">S180*T180+U180+V180</f>
        <v>273819.59999999998</v>
      </c>
      <c r="Z180" s="797">
        <f t="shared" ref="Z180" si="480">+Y180*13</f>
        <v>3559654.8</v>
      </c>
      <c r="AA180" s="793">
        <f t="shared" ref="AA180" si="481">+O180</f>
        <v>1</v>
      </c>
      <c r="AB180" s="794">
        <f t="shared" ref="AB180" si="482">+P180+1</f>
        <v>3</v>
      </c>
      <c r="AC180" s="795">
        <f t="shared" ref="AC180" si="483">IF(AA180&lt;1,0,IF(AI180="Բ-1",IF(AB180=0,6.94,IF(AB180=1,7.17,IF(AB180=2,7.41,IF(AB180=3,7.66,IF(OR(AB180=5,AB180=4),7.92,IF(OR(AB180=6,AB180=7),8.18,IF(OR(AB180=8,AB180=9),8.46,IF(OR(AB180=10,AB180=11,AB180=12),8.74,IF(OR(AB180=13,AB180=14,AB180=15),9.03,IF(OR(AB180=16,AB180=17,AB180=18),9.33,9.65)))))))))),IF(AI180="Բ-2", IF(AB180=0,5.71,IF(AB180=1,5.89,IF(AB180=2,6.09,IF(AB180=3,6.29,IF(OR(AB180=5,AB180=4),6.5,IF(OR(AB180=6,AB180=7),6.72,IF(OR(AB180=8,AB180=9),6.94,IF(OR(AB180=10,AB180=11,AB180=12),7.17,IF(OR(AB180=13,AB180=14,AB180=15),7.41,IF(OR(AB180=16,AB180=17,AB180=18),7.65,7.91)))))))))), IF(AI180="Գ-1", IF(AB180=0,4.7,IF(AB180=1,4.86,IF(AB180=2,5.01,IF(AB180=3,5.18,IF(OR(AB180=5,AB180=4),5.35,IF(OR(AB180=6,AB180=7),5.52,IF(OR(AB180=8,AB180=9),5.71,IF(OR(AB180=10,AB180=11,AB180=12),5.89,IF(OR(AB180=13,AB180=14,AB180=15),6.09,IF(OR(AB180=16,AB180=17,AB180=18),6.29,6.49)))))))))), IF(AI180="Գ-2", IF(AB180=0,3.88,IF(AB180=1,4.01,IF(AB180=2,4.14,IF(AB180=3,4.27,IF(OR(AB180=5,AB180=4),4.41,IF(OR(AB180=6,AB180=7),4.55,IF(OR(AB180=8,AB180=9),4.7,IF(OR(AB180=10,AB180=11,AB180=12),4.85,IF(OR(AB180=13,AB180=14,AB180=15),5.01,IF(OR(AB180=16,AB180=17,AB180=18),5.17,5.34)))))))))), IF(AI180="Գ-3", IF(AB180=0,3.21,IF(AB180=1,3.31,IF(AB180=2,3.42,IF(AB180=3,3.53,IF(OR(AB180=5,AB180=4),3.64,IF(OR(AB180=6,AB180=7),3.76,IF(OR(AB180=8,AB180=9),3.88,IF(OR(AB180=10,AB180=11,AB180=12),4.01,IF(OR(AB180=13,AB180=14,AB180=15),4.13,IF(OR(AB180=16,AB180=17,AB180=18),4.27,4.4)))))))))), IF(AI180="Ա-1", IF(AB180=0,2.66,IF(AB180=1,2.75,IF(AB180=2,2.83,IF(AB180=3,2.92,IF(OR(AB180=5,AB180=4),3.02,IF(OR(AB180=6,AB180=7),3.11,IF(OR(AB180=8,AB180=9),3.21,IF(OR(AB180=10,AB180=11,AB180=12),3.31,IF(OR(AB180=13,AB180=14,AB180=15),3.42,IF(OR(AB180=16,AB180=17,AB180=18),3.53,3.64)))))))))), IF(AI180="Ա-2", IF(AB180=0,2.28,IF(AB180=1,2.35,IF(AB180=2,2.43,IF(AB180=3,2.5,IF(OR(AB180=5,AB180=4),2.58,IF(OR(AB180=6,AB180=7),2.66,IF(OR(AB180=8,AB180=9),2.75,IF(OR(AB180=10,AB180=11,AB180=12),2.83,IF(OR(AB180=13,AB180=14,AB180=15),2.92,IF(OR(AB180=16,AB180=17,AB180=18),3.01,3.11)))))))))),IF(AI180="Ա-3", IF(AB180=0,1.96,IF(AB180=1,2.02,IF(AB180=2,2.08,IF(AB180=3,2.15,IF(OR(AB180=5,AB180=4),2.21,IF(OR(AB180=6,AB180=7),2.28,IF(OR(AB180=8,AB180=9),2.35,IF(OR(AB180=10,AB180=11,AB180=12),2.42,IF(OR(AB180=13,AB180=14,AB180=15),2.5,IF(OR(AB180=16,AB180=17,AB180=18),2.58,2.66)))))))))), IF(AI180="Կ-1", IF(AB180=0,1.68,IF(AB180=1,1.73,IF(AB180=2,1.79,IF(AB180=3,1.84,IF(OR(AB180=5,AB180=4),1.9,IF(OR(AB180=6,AB180=7),1.96,IF(OR(AB180=8,AB180=9),2.02,IF(OR(AB180=10,AB180=11,AB180=12),2.08,IF(OR(AB180=13,AB180=14,AB180=15),2.14,IF(OR(AB180=16,AB180=17,AB180=18),2.21,2.28)))))))))), IF(AI180="Կ-2", IF(AB180=0,1.45,IF(AB180=1,1.49,IF(AB180=2,1.54,IF(AB180=3,1.59,IF(OR(AB180=5,AB180=4),1.63,IF(OR(AB180=6,AB180=7),1.68,IF(OR(AB180=8,AB180=9),1.73,IF(OR(AB180=10,AB180=11,AB180=12),1.79,IF(OR(AB180=13,AB180=14,AB180=15),1.84,IF(OR(AB180=16,AB180=17,AB180=18),1.9,1.95)))))))))),IF(AI180="Կ-3", IF(AB180=0,1.25,IF(AB180=1,1.29,IF(AB180=2,1.33,IF(AB180=3,1.37,IF(OR(AB180=5,AB180=4),1.41,IF(OR(AB180=6,AB180=7),1.45,IF(OR(AB180=8,AB180=9),1.49,IF(OR(AB180=10,AB180=11,AB180=12),1.54,IF(OR(AB180=13,AB180=14,AB180=15),1.58,IF(OR(AB180=16,AB180=17,AB180=18),1.63,1.68)))))))))), "Error"))))))))))))</f>
        <v>4.2699999999999996</v>
      </c>
      <c r="AD180" s="786"/>
      <c r="AE180" s="787">
        <f t="shared" ref="AE180" si="484">+AC180+AC180*AD180</f>
        <v>4.2699999999999996</v>
      </c>
      <c r="AF180" s="788">
        <v>66140</v>
      </c>
      <c r="AG180" s="825"/>
      <c r="AH180" s="825"/>
      <c r="AI180" s="790" t="str">
        <f t="shared" ref="AI180" si="485">+W180</f>
        <v>Գ-2</v>
      </c>
      <c r="AJ180" s="788">
        <f t="shared" ref="AJ180" si="486">AF180*AE180</f>
        <v>282417.8</v>
      </c>
      <c r="AK180" s="791">
        <f t="shared" ref="AK180" si="487">AE180*AF180+AG180+AH180</f>
        <v>282417.8</v>
      </c>
      <c r="AL180" s="797">
        <f t="shared" ref="AL180" si="488">+AK180*13</f>
        <v>3671431.4</v>
      </c>
      <c r="AM180" s="793">
        <f t="shared" ref="AM180" si="489">+AA180</f>
        <v>1</v>
      </c>
      <c r="AN180" s="794">
        <f t="shared" ref="AN180" si="490">+AB180+1</f>
        <v>4</v>
      </c>
      <c r="AO180" s="795">
        <f t="shared" ref="AO180" si="491">IF(AM180&lt;1,0,IF(AU180="Բ-1",IF(AN180=0,6.94,IF(AN180=1,7.17,IF(AN180=2,7.41,IF(AN180=3,7.66,IF(OR(AN180=5,AN180=4),7.92,IF(OR(AN180=6,AN180=7),8.18,IF(OR(AN180=8,AN180=9),8.46,IF(OR(AN180=10,AN180=11,AN180=12),8.74,IF(OR(AN180=13,AN180=14,AN180=15),9.03,IF(OR(AN180=16,AN180=17,AN180=18),9.33,9.65)))))))))),IF(AU180="Բ-2", IF(AN180=0,5.71,IF(AN180=1,5.89,IF(AN180=2,6.09,IF(AN180=3,6.29,IF(OR(AN180=5,AN180=4),6.5,IF(OR(AN180=6,AN180=7),6.72,IF(OR(AN180=8,AN180=9),6.94,IF(OR(AN180=10,AN180=11,AN180=12),7.17,IF(OR(AN180=13,AN180=14,AN180=15),7.41,IF(OR(AN180=16,AN180=17,AN180=18),7.65,7.91)))))))))), IF(AU180="Գ-1", IF(AN180=0,4.7,IF(AN180=1,4.86,IF(AN180=2,5.01,IF(AN180=3,5.18,IF(OR(AN180=5,AN180=4),5.35,IF(OR(AN180=6,AN180=7),5.52,IF(OR(AN180=8,AN180=9),5.71,IF(OR(AN180=10,AN180=11,AN180=12),5.89,IF(OR(AN180=13,AN180=14,AN180=15),6.09,IF(OR(AN180=16,AN180=17,AN180=18),6.29,6.49)))))))))), IF(AU180="Գ-2", IF(AN180=0,3.88,IF(AN180=1,4.01,IF(AN180=2,4.14,IF(AN180=3,4.27,IF(OR(AN180=5,AN180=4),4.41,IF(OR(AN180=6,AN180=7),4.55,IF(OR(AN180=8,AN180=9),4.7,IF(OR(AN180=10,AN180=11,AN180=12),4.85,IF(OR(AN180=13,AN180=14,AN180=15),5.01,IF(OR(AN180=16,AN180=17,AN180=18),5.17,5.34)))))))))), IF(AU180="Գ-3", IF(AN180=0,3.21,IF(AN180=1,3.31,IF(AN180=2,3.42,IF(AN180=3,3.53,IF(OR(AN180=5,AN180=4),3.64,IF(OR(AN180=6,AN180=7),3.76,IF(OR(AN180=8,AN180=9),3.88,IF(OR(AN180=10,AN180=11,AN180=12),4.01,IF(OR(AN180=13,AN180=14,AN180=15),4.13,IF(OR(AN180=16,AN180=17,AN180=18),4.27,4.4)))))))))), IF(AU180="Ա-1", IF(AN180=0,2.66,IF(AN180=1,2.75,IF(AN180=2,2.83,IF(AN180=3,2.92,IF(OR(AN180=5,AN180=4),3.02,IF(OR(AN180=6,AN180=7),3.11,IF(OR(AN180=8,AN180=9),3.21,IF(OR(AN180=10,AN180=11,AN180=12),3.31,IF(OR(AN180=13,AN180=14,AN180=15),3.42,IF(OR(AN180=16,AN180=17,AN180=18),3.53,3.64)))))))))), IF(AU180="Ա-2", IF(AN180=0,2.28,IF(AN180=1,2.35,IF(AN180=2,2.43,IF(AN180=3,2.5,IF(OR(AN180=5,AN180=4),2.58,IF(OR(AN180=6,AN180=7),2.66,IF(OR(AN180=8,AN180=9),2.75,IF(OR(AN180=10,AN180=11,AN180=12),2.83,IF(OR(AN180=13,AN180=14,AN180=15),2.92,IF(OR(AN180=16,AN180=17,AN180=18),3.01,3.11)))))))))),IF(AU180="Ա-3", IF(AN180=0,1.96,IF(AN180=1,2.02,IF(AN180=2,2.08,IF(AN180=3,2.15,IF(OR(AN180=5,AN180=4),2.21,IF(OR(AN180=6,AN180=7),2.28,IF(OR(AN180=8,AN180=9),2.35,IF(OR(AN180=10,AN180=11,AN180=12),2.42,IF(OR(AN180=13,AN180=14,AN180=15),2.5,IF(OR(AN180=16,AN180=17,AN180=18),2.58,2.66)))))))))), IF(AU180="Կ-1", IF(AN180=0,1.68,IF(AN180=1,1.73,IF(AN180=2,1.79,IF(AN180=3,1.84,IF(OR(AN180=5,AN180=4),1.9,IF(OR(AN180=6,AN180=7),1.96,IF(OR(AN180=8,AN180=9),2.02,IF(OR(AN180=10,AN180=11,AN180=12),2.08,IF(OR(AN180=13,AN180=14,AN180=15),2.14,IF(OR(AN180=16,AN180=17,AN180=18),2.21,2.28)))))))))), IF(AU180="Կ-2", IF(AN180=0,1.45,IF(AN180=1,1.49,IF(AN180=2,1.54,IF(AN180=3,1.59,IF(OR(AN180=5,AN180=4),1.63,IF(OR(AN180=6,AN180=7),1.68,IF(OR(AN180=8,AN180=9),1.73,IF(OR(AN180=10,AN180=11,AN180=12),1.79,IF(OR(AN180=13,AN180=14,AN180=15),1.84,IF(OR(AN180=16,AN180=17,AN180=18),1.9,1.95)))))))))),IF(AU180="Կ-3", IF(AN180=0,1.25,IF(AN180=1,1.29,IF(AN180=2,1.33,IF(AN180=3,1.37,IF(OR(AN180=5,AN180=4),1.41,IF(OR(AN180=6,AN180=7),1.45,IF(OR(AN180=8,AN180=9),1.49,IF(OR(AN180=10,AN180=11,AN180=12),1.54,IF(OR(AN180=13,AN180=14,AN180=15),1.58,IF(OR(AN180=16,AN180=17,AN180=18),1.63,1.68)))))))))), "Error"))))))))))))</f>
        <v>4.41</v>
      </c>
      <c r="AP180" s="786"/>
      <c r="AQ180" s="787">
        <f t="shared" ref="AQ180" si="492">+AO180+AO180*AP180</f>
        <v>4.41</v>
      </c>
      <c r="AR180" s="788">
        <v>66140</v>
      </c>
      <c r="AS180" s="825"/>
      <c r="AT180" s="825"/>
      <c r="AU180" s="790" t="str">
        <f t="shared" ref="AU180" si="493">+AI180</f>
        <v>Գ-2</v>
      </c>
      <c r="AV180" s="788">
        <f t="shared" ref="AV180" si="494">AR180*AQ180</f>
        <v>291677.40000000002</v>
      </c>
      <c r="AW180" s="791">
        <f t="shared" ref="AW180" si="495">AQ180*AR180+AS180+AT180</f>
        <v>291677.40000000002</v>
      </c>
      <c r="AX180" s="797">
        <f t="shared" ref="AX180" si="496">+AW180*13</f>
        <v>3791806.2</v>
      </c>
    </row>
    <row r="181" spans="2:50" s="777" customFormat="1" ht="40.5">
      <c r="B181" s="1657">
        <v>47</v>
      </c>
      <c r="C181" s="655" t="s">
        <v>2459</v>
      </c>
      <c r="D181" s="1354" t="s">
        <v>2460</v>
      </c>
      <c r="E181" s="822">
        <v>1</v>
      </c>
      <c r="F181" s="1341">
        <v>0</v>
      </c>
      <c r="G181" s="795">
        <f t="shared" si="197"/>
        <v>2.66</v>
      </c>
      <c r="H181" s="825">
        <v>66140</v>
      </c>
      <c r="I181" s="824"/>
      <c r="J181" s="825"/>
      <c r="K181" s="796" t="s">
        <v>95</v>
      </c>
      <c r="L181" s="825">
        <f t="shared" si="198"/>
        <v>175932.40000000002</v>
      </c>
      <c r="M181" s="826">
        <f t="shared" si="199"/>
        <v>175932.40000000002</v>
      </c>
      <c r="N181" s="792">
        <f t="shared" si="200"/>
        <v>2287121.2000000002</v>
      </c>
      <c r="O181" s="821">
        <f t="shared" si="201"/>
        <v>1</v>
      </c>
      <c r="P181" s="794">
        <f t="shared" si="202"/>
        <v>1</v>
      </c>
      <c r="Q181" s="795">
        <f t="shared" si="203"/>
        <v>2.75</v>
      </c>
      <c r="R181" s="786"/>
      <c r="S181" s="787">
        <f t="shared" si="204"/>
        <v>2.75</v>
      </c>
      <c r="T181" s="788">
        <v>66140</v>
      </c>
      <c r="U181" s="825"/>
      <c r="V181" s="825"/>
      <c r="W181" s="796" t="str">
        <f t="shared" si="205"/>
        <v>Ա-1</v>
      </c>
      <c r="X181" s="788">
        <f t="shared" si="206"/>
        <v>181885</v>
      </c>
      <c r="Y181" s="791">
        <f t="shared" si="207"/>
        <v>181885</v>
      </c>
      <c r="Z181" s="797">
        <f t="shared" si="208"/>
        <v>2364505</v>
      </c>
      <c r="AA181" s="793">
        <f t="shared" si="209"/>
        <v>1</v>
      </c>
      <c r="AB181" s="794">
        <f t="shared" si="210"/>
        <v>2</v>
      </c>
      <c r="AC181" s="795">
        <f t="shared" si="211"/>
        <v>2.83</v>
      </c>
      <c r="AD181" s="786"/>
      <c r="AE181" s="787">
        <f t="shared" si="212"/>
        <v>2.83</v>
      </c>
      <c r="AF181" s="788">
        <v>66140</v>
      </c>
      <c r="AG181" s="825"/>
      <c r="AH181" s="825"/>
      <c r="AI181" s="790" t="str">
        <f t="shared" si="213"/>
        <v>Ա-1</v>
      </c>
      <c r="AJ181" s="788">
        <f t="shared" si="214"/>
        <v>187176.2</v>
      </c>
      <c r="AK181" s="791">
        <f t="shared" si="215"/>
        <v>187176.2</v>
      </c>
      <c r="AL181" s="797">
        <f t="shared" si="216"/>
        <v>2433290.6</v>
      </c>
      <c r="AM181" s="793">
        <f t="shared" si="217"/>
        <v>1</v>
      </c>
      <c r="AN181" s="794">
        <f t="shared" si="218"/>
        <v>3</v>
      </c>
      <c r="AO181" s="795">
        <f t="shared" si="219"/>
        <v>2.92</v>
      </c>
      <c r="AP181" s="786"/>
      <c r="AQ181" s="787">
        <f t="shared" si="220"/>
        <v>2.92</v>
      </c>
      <c r="AR181" s="788">
        <v>66140</v>
      </c>
      <c r="AS181" s="825"/>
      <c r="AT181" s="825"/>
      <c r="AU181" s="790" t="str">
        <f t="shared" si="221"/>
        <v>Ա-1</v>
      </c>
      <c r="AV181" s="788">
        <f t="shared" si="222"/>
        <v>193128.8</v>
      </c>
      <c r="AW181" s="791">
        <f t="shared" si="223"/>
        <v>193128.8</v>
      </c>
      <c r="AX181" s="797">
        <f t="shared" si="224"/>
        <v>2510674.4</v>
      </c>
    </row>
    <row r="182" spans="2:50" s="777" customFormat="1" ht="40.5">
      <c r="B182" s="1657">
        <v>48</v>
      </c>
      <c r="C182" s="655" t="s">
        <v>2461</v>
      </c>
      <c r="D182" s="1354" t="s">
        <v>2464</v>
      </c>
      <c r="E182" s="822">
        <v>1</v>
      </c>
      <c r="F182" s="1341">
        <v>8</v>
      </c>
      <c r="G182" s="795">
        <f>IF(E182&lt;1,0,IF(K182="Բ-1",IF(F182=0,6.94,IF(F182=1,7.17,IF(F182=2,7.41,IF(F182=3,7.66,IF(OR(F182=5,F182=4),7.92,IF(OR(F182=6,F182=7),8.18,IF(OR(F182=8,F182=9),8.46,IF(OR(F182=10,F182=11,F182=12),8.74,IF(OR(F182=13,F182=14,F182=15),9.03,IF(OR(F182=16,F182=17,F182=18),9.33,9.65)))))))))),IF(K182="Բ-2", IF(F182=0,5.71,IF(F182=1,5.89,IF(F182=2,6.09,IF(F182=3,6.29,IF(OR(F182=5,F182=4),6.5,IF(OR(F182=6,F182=7),6.72,IF(OR(F182=8,F182=9),6.94,IF(OR(F182=10,F182=11,F182=12),7.17,IF(OR(F182=13,F182=14,F182=15),7.41,IF(OR(F182=16,F182=17,F182=18),7.65,7.91)))))))))), IF(K182="Գ-1", IF(F182=0,4.7,IF(F182=1,4.86,IF(F182=2,5.01,IF(F182=3,5.18,IF(OR(F182=5,F182=4),5.35,IF(OR(F182=6,F182=7),5.52,IF(OR(F182=8,F182=9),5.71,IF(OR(F182=10,F182=11,F182=12),5.89,IF(OR(F182=13,F182=14,F182=15),6.09,IF(OR(F182=16,F182=17,F182=18),6.29,6.49)))))))))), IF(K182="Գ-2", IF(F182=0,3.88,IF(F182=1,4.01,IF(F182=2,4.14,IF(F182=3,4.27,IF(OR(F182=5,F182=4),4.41,IF(OR(F182=6,F182=7),4.55,IF(OR(F182=8,F182=9),4.7,IF(OR(F182=10,F182=11,F182=12),4.85,IF(OR(F182=13,F182=14,F182=15),5.01,IF(OR(F182=16,F182=17,F182=18),5.17,5.34)))))))))), IF(K182="Գ-3", IF(F182=0,3.21,IF(F182=1,3.31,IF(F182=2,3.42,IF(F182=3,3.53,IF(OR(F182=5,F182=4),3.64,IF(OR(F182=6,F182=7),3.76,IF(OR(F182=8,F182=9),3.88,IF(OR(F182=10,F182=11,F182=12),4.01,IF(OR(F182=13,F182=14,F182=15),4.13,IF(OR(F182=16,F182=17,F182=18),4.27,4.4)))))))))), IF(K182="Ա-1", IF(F182=0,2.66,IF(F182=1,2.75,IF(F182=2,2.83,IF(F182=3,2.92,IF(OR(F182=5,F182=4),3.02,IF(OR(F182=6,F182=7),3.11,IF(OR(F182=8,F182=9),3.21,IF(OR(F182=10,F182=11,F182=12),3.31,IF(OR(F182=13,F182=14,F182=15),3.42,IF(OR(F182=16,F182=17,F182=18),3.53,3.64)))))))))), IF(K182="Ա-2", IF(F182=0,2.28,IF(F182=1,2.35,IF(F182=2,2.43,IF(F182=3,2.5,IF(OR(F182=5,F182=4),2.58,IF(OR(F182=6,F182=7),2.66,IF(OR(F182=8,F182=9),2.75,IF(OR(F182=10,F182=11,F182=12),2.83,IF(OR(F182=13,F182=14,F182=15),2.92,IF(OR(F182=16,F182=17,F182=18),3.01,3.11)))))))))),IF(K182="Ա-3", IF(F182=0,1.96,IF(F182=1,2.02,IF(F182=2,2.08,IF(F182=3,2.15,IF(OR(F182=5,F182=4),2.21,IF(OR(F182=6,F182=7),2.28,IF(OR(F182=8,F182=9),2.35,IF(OR(F182=10,F182=11,F182=12),2.42,IF(OR(F182=13,F182=14,F182=15),2.5,IF(OR(F182=16,F182=17,F182=18),2.58,2.66)))))))))), IF(K182="Կ-1", IF(F182=0,1.68,IF(F182=1,1.73,IF(F182=2,1.79,IF(F182=3,1.84,IF(OR(F182=5,F182=4),1.9,IF(OR(F182=6,F182=7),1.96,IF(OR(F182=8,F182=9),2.02,IF(OR(F182=10,F182=11,F182=12),2.08,IF(OR(F182=13,F182=14,F182=15),2.14,IF(OR(F182=16,F182=17,F182=18),2.21,2.28)))))))))), IF(K182="Կ-2", IF(F182=0,1.45,IF(F182=1,1.49,IF(F182=2,1.54,IF(F182=3,1.59,IF(OR(F182=5,F182=4),1.63,IF(OR(F182=6,F182=7),1.68,IF(OR(F182=8,F182=9),1.73,IF(OR(F182=10,F182=11,F182=12),1.79,IF(OR(F182=13,F182=14,F182=15),1.84,IF(OR(F182=16,F182=17,F182=18),1.9,1.95)))))))))),IF(K182="Կ-3",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1.73</v>
      </c>
      <c r="H182" s="825">
        <v>66140</v>
      </c>
      <c r="I182" s="1317"/>
      <c r="J182" s="825"/>
      <c r="K182" s="796" t="s">
        <v>98</v>
      </c>
      <c r="L182" s="825">
        <f>H182*G182</f>
        <v>114422.2</v>
      </c>
      <c r="M182" s="826">
        <f>G182*H182+I182+J182</f>
        <v>114422.2</v>
      </c>
      <c r="N182" s="792">
        <f>+M182*13</f>
        <v>1487488.5999999999</v>
      </c>
      <c r="O182" s="821">
        <f>+E182</f>
        <v>1</v>
      </c>
      <c r="P182" s="794">
        <f>+F182+1</f>
        <v>9</v>
      </c>
      <c r="Q182" s="795">
        <f>IF(O182&lt;1,0,IF(W182="Բ-1",IF(P182=0,6.94,IF(P182=1,7.17,IF(P182=2,7.41,IF(P182=3,7.66,IF(OR(P182=5,P182=4),7.92,IF(OR(P182=6,P182=7),8.18,IF(OR(P182=8,P182=9),8.46,IF(OR(P182=10,P182=11,P182=12),8.74,IF(OR(P182=13,P182=14,P182=15),9.03,IF(OR(P182=16,P182=17,P182=18),9.33,9.65)))))))))),IF(W182="Բ-2", IF(P182=0,5.71,IF(P182=1,5.89,IF(P182=2,6.09,IF(P182=3,6.29,IF(OR(P182=5,P182=4),6.5,IF(OR(P182=6,P182=7),6.72,IF(OR(P182=8,P182=9),6.94,IF(OR(P182=10,P182=11,P182=12),7.17,IF(OR(P182=13,P182=14,P182=15),7.41,IF(OR(P182=16,P182=17,P182=18),7.65,7.91)))))))))), IF(W182="Գ-1", IF(P182=0,4.7,IF(P182=1,4.86,IF(P182=2,5.01,IF(P182=3,5.18,IF(OR(P182=5,P182=4),5.35,IF(OR(P182=6,P182=7),5.52,IF(OR(P182=8,P182=9),5.71,IF(OR(P182=10,P182=11,P182=12),5.89,IF(OR(P182=13,P182=14,P182=15),6.09,IF(OR(P182=16,P182=17,P182=18),6.29,6.49)))))))))), IF(W182="Գ-2", IF(P182=0,3.88,IF(P182=1,4.01,IF(P182=2,4.14,IF(P182=3,4.27,IF(OR(P182=5,P182=4),4.41,IF(OR(P182=6,P182=7),4.55,IF(OR(P182=8,P182=9),4.7,IF(OR(P182=10,P182=11,P182=12),4.85,IF(OR(P182=13,P182=14,P182=15),5.01,IF(OR(P182=16,P182=17,P182=18),5.17,5.34)))))))))), IF(W182="Գ-3", IF(P182=0,3.21,IF(P182=1,3.31,IF(P182=2,3.42,IF(P182=3,3.53,IF(OR(P182=5,P182=4),3.64,IF(OR(P182=6,P182=7),3.76,IF(OR(P182=8,P182=9),3.88,IF(OR(P182=10,P182=11,P182=12),4.01,IF(OR(P182=13,P182=14,P182=15),4.13,IF(OR(P182=16,P182=17,P182=18),4.27,4.4)))))))))), IF(W182="Ա-1", IF(P182=0,2.66,IF(P182=1,2.75,IF(P182=2,2.83,IF(P182=3,2.92,IF(OR(P182=5,P182=4),3.02,IF(OR(P182=6,P182=7),3.11,IF(OR(P182=8,P182=9),3.21,IF(OR(P182=10,P182=11,P182=12),3.31,IF(OR(P182=13,P182=14,P182=15),3.42,IF(OR(P182=16,P182=17,P182=18),3.53,3.64)))))))))), IF(W182="Ա-2", IF(P182=0,2.28,IF(P182=1,2.35,IF(P182=2,2.43,IF(P182=3,2.5,IF(OR(P182=5,P182=4),2.58,IF(OR(P182=6,P182=7),2.66,IF(OR(P182=8,P182=9),2.75,IF(OR(P182=10,P182=11,P182=12),2.83,IF(OR(P182=13,P182=14,P182=15),2.92,IF(OR(P182=16,P182=17,P182=18),3.01,3.11)))))))))),IF(W182="Ա-3", IF(P182=0,1.96,IF(P182=1,2.02,IF(P182=2,2.08,IF(P182=3,2.15,IF(OR(P182=5,P182=4),2.21,IF(OR(P182=6,P182=7),2.28,IF(OR(P182=8,P182=9),2.35,IF(OR(P182=10,P182=11,P182=12),2.42,IF(OR(P182=13,P182=14,P182=15),2.5,IF(OR(P182=16,P182=17,P182=18),2.58,2.66)))))))))), IF(W182="Կ-1", IF(P182=0,1.68,IF(P182=1,1.73,IF(P182=2,1.79,IF(P182=3,1.84,IF(OR(P182=5,P182=4),1.9,IF(OR(P182=6,P182=7),1.96,IF(OR(P182=8,P182=9),2.02,IF(OR(P182=10,P182=11,P182=12),2.08,IF(OR(P182=13,P182=14,P182=15),2.14,IF(OR(P182=16,P182=17,P182=18),2.21,2.28)))))))))), IF(W182="Կ-2", IF(P182=0,1.45,IF(P182=1,1.49,IF(P182=2,1.54,IF(P182=3,1.59,IF(OR(P182=5,P182=4),1.63,IF(OR(P182=6,P182=7),1.68,IF(OR(P182=8,P182=9),1.73,IF(OR(P182=10,P182=11,P182=12),1.79,IF(OR(P182=13,P182=14,P182=15),1.84,IF(OR(P182=16,P182=17,P182=18),1.9,1.95)))))))))),IF(W182="Կ-3", IF(P182=0,1.25,IF(P182=1,1.29,IF(P182=2,1.33,IF(P182=3,1.37,IF(OR(P182=5,P182=4),1.41,IF(OR(P182=6,P182=7),1.45,IF(OR(P182=8,P182=9),1.49,IF(OR(P182=10,P182=11,P182=12),1.54,IF(OR(P182=13,P182=14,P182=15),1.58,IF(OR(P182=16,P182=17,P182=18),1.63,1.68)))))))))), "Error"))))))))))))</f>
        <v>1.73</v>
      </c>
      <c r="R182" s="786"/>
      <c r="S182" s="787">
        <f>+Q182+Q182*R182</f>
        <v>1.73</v>
      </c>
      <c r="T182" s="788">
        <v>66140</v>
      </c>
      <c r="U182" s="892"/>
      <c r="V182" s="825"/>
      <c r="W182" s="796" t="str">
        <f>+K182</f>
        <v>Կ-2</v>
      </c>
      <c r="X182" s="788">
        <f>T182*S182</f>
        <v>114422.2</v>
      </c>
      <c r="Y182" s="791">
        <f>S182*T182+U182+V182</f>
        <v>114422.2</v>
      </c>
      <c r="Z182" s="797">
        <f>+Y182*13</f>
        <v>1487488.5999999999</v>
      </c>
      <c r="AA182" s="793">
        <f>+O182</f>
        <v>1</v>
      </c>
      <c r="AB182" s="794">
        <f>+P182+1</f>
        <v>10</v>
      </c>
      <c r="AC182" s="795">
        <f>IF(AA182&lt;1,0,IF(AI182="Բ-1",IF(AB182=0,6.94,IF(AB182=1,7.17,IF(AB182=2,7.41,IF(AB182=3,7.66,IF(OR(AB182=5,AB182=4),7.92,IF(OR(AB182=6,AB182=7),8.18,IF(OR(AB182=8,AB182=9),8.46,IF(OR(AB182=10,AB182=11,AB182=12),8.74,IF(OR(AB182=13,AB182=14,AB182=15),9.03,IF(OR(AB182=16,AB182=17,AB182=18),9.33,9.65)))))))))),IF(AI182="Բ-2", IF(AB182=0,5.71,IF(AB182=1,5.89,IF(AB182=2,6.09,IF(AB182=3,6.29,IF(OR(AB182=5,AB182=4),6.5,IF(OR(AB182=6,AB182=7),6.72,IF(OR(AB182=8,AB182=9),6.94,IF(OR(AB182=10,AB182=11,AB182=12),7.17,IF(OR(AB182=13,AB182=14,AB182=15),7.41,IF(OR(AB182=16,AB182=17,AB182=18),7.65,7.91)))))))))), IF(AI182="Գ-1", IF(AB182=0,4.7,IF(AB182=1,4.86,IF(AB182=2,5.01,IF(AB182=3,5.18,IF(OR(AB182=5,AB182=4),5.35,IF(OR(AB182=6,AB182=7),5.52,IF(OR(AB182=8,AB182=9),5.71,IF(OR(AB182=10,AB182=11,AB182=12),5.89,IF(OR(AB182=13,AB182=14,AB182=15),6.09,IF(OR(AB182=16,AB182=17,AB182=18),6.29,6.49)))))))))), IF(AI182="Գ-2", IF(AB182=0,3.88,IF(AB182=1,4.01,IF(AB182=2,4.14,IF(AB182=3,4.27,IF(OR(AB182=5,AB182=4),4.41,IF(OR(AB182=6,AB182=7),4.55,IF(OR(AB182=8,AB182=9),4.7,IF(OR(AB182=10,AB182=11,AB182=12),4.85,IF(OR(AB182=13,AB182=14,AB182=15),5.01,IF(OR(AB182=16,AB182=17,AB182=18),5.17,5.34)))))))))), IF(AI182="Գ-3", IF(AB182=0,3.21,IF(AB182=1,3.31,IF(AB182=2,3.42,IF(AB182=3,3.53,IF(OR(AB182=5,AB182=4),3.64,IF(OR(AB182=6,AB182=7),3.76,IF(OR(AB182=8,AB182=9),3.88,IF(OR(AB182=10,AB182=11,AB182=12),4.01,IF(OR(AB182=13,AB182=14,AB182=15),4.13,IF(OR(AB182=16,AB182=17,AB182=18),4.27,4.4)))))))))), IF(AI182="Ա-1", IF(AB182=0,2.66,IF(AB182=1,2.75,IF(AB182=2,2.83,IF(AB182=3,2.92,IF(OR(AB182=5,AB182=4),3.02,IF(OR(AB182=6,AB182=7),3.11,IF(OR(AB182=8,AB182=9),3.21,IF(OR(AB182=10,AB182=11,AB182=12),3.31,IF(OR(AB182=13,AB182=14,AB182=15),3.42,IF(OR(AB182=16,AB182=17,AB182=18),3.53,3.64)))))))))), IF(AI182="Ա-2", IF(AB182=0,2.28,IF(AB182=1,2.35,IF(AB182=2,2.43,IF(AB182=3,2.5,IF(OR(AB182=5,AB182=4),2.58,IF(OR(AB182=6,AB182=7),2.66,IF(OR(AB182=8,AB182=9),2.75,IF(OR(AB182=10,AB182=11,AB182=12),2.83,IF(OR(AB182=13,AB182=14,AB182=15),2.92,IF(OR(AB182=16,AB182=17,AB182=18),3.01,3.11)))))))))),IF(AI182="Ա-3", IF(AB182=0,1.96,IF(AB182=1,2.02,IF(AB182=2,2.08,IF(AB182=3,2.15,IF(OR(AB182=5,AB182=4),2.21,IF(OR(AB182=6,AB182=7),2.28,IF(OR(AB182=8,AB182=9),2.35,IF(OR(AB182=10,AB182=11,AB182=12),2.42,IF(OR(AB182=13,AB182=14,AB182=15),2.5,IF(OR(AB182=16,AB182=17,AB182=18),2.58,2.66)))))))))), IF(AI182="Կ-1", IF(AB182=0,1.68,IF(AB182=1,1.73,IF(AB182=2,1.79,IF(AB182=3,1.84,IF(OR(AB182=5,AB182=4),1.9,IF(OR(AB182=6,AB182=7),1.96,IF(OR(AB182=8,AB182=9),2.02,IF(OR(AB182=10,AB182=11,AB182=12),2.08,IF(OR(AB182=13,AB182=14,AB182=15),2.14,IF(OR(AB182=16,AB182=17,AB182=18),2.21,2.28)))))))))), IF(AI182="Կ-2", IF(AB182=0,1.45,IF(AB182=1,1.49,IF(AB182=2,1.54,IF(AB182=3,1.59,IF(OR(AB182=5,AB182=4),1.63,IF(OR(AB182=6,AB182=7),1.68,IF(OR(AB182=8,AB182=9),1.73,IF(OR(AB182=10,AB182=11,AB182=12),1.79,IF(OR(AB182=13,AB182=14,AB182=15),1.84,IF(OR(AB182=16,AB182=17,AB182=18),1.9,1.95)))))))))),IF(AI182="Կ-3", IF(AB182=0,1.25,IF(AB182=1,1.29,IF(AB182=2,1.33,IF(AB182=3,1.37,IF(OR(AB182=5,AB182=4),1.41,IF(OR(AB182=6,AB182=7),1.45,IF(OR(AB182=8,AB182=9),1.49,IF(OR(AB182=10,AB182=11,AB182=12),1.54,IF(OR(AB182=13,AB182=14,AB182=15),1.58,IF(OR(AB182=16,AB182=17,AB182=18),1.63,1.68)))))))))), "Error"))))))))))))</f>
        <v>1.79</v>
      </c>
      <c r="AD182" s="786"/>
      <c r="AE182" s="787">
        <f>+AC182+AC182*AD182</f>
        <v>1.79</v>
      </c>
      <c r="AF182" s="788">
        <v>66140</v>
      </c>
      <c r="AG182" s="892"/>
      <c r="AH182" s="825"/>
      <c r="AI182" s="790" t="str">
        <f>+W182</f>
        <v>Կ-2</v>
      </c>
      <c r="AJ182" s="788">
        <f>AF182*AE182</f>
        <v>118390.6</v>
      </c>
      <c r="AK182" s="791">
        <f>AE182*AF182+AG182+AH182</f>
        <v>118390.6</v>
      </c>
      <c r="AL182" s="797">
        <f>+AK182*13</f>
        <v>1539077.8</v>
      </c>
      <c r="AM182" s="793">
        <f>+AA182</f>
        <v>1</v>
      </c>
      <c r="AN182" s="794">
        <f>+AB182+1</f>
        <v>11</v>
      </c>
      <c r="AO182" s="795">
        <f>IF(AM182&lt;1,0,IF(AU182="Բ-1",IF(AN182=0,6.94,IF(AN182=1,7.17,IF(AN182=2,7.41,IF(AN182=3,7.66,IF(OR(AN182=5,AN182=4),7.92,IF(OR(AN182=6,AN182=7),8.18,IF(OR(AN182=8,AN182=9),8.46,IF(OR(AN182=10,AN182=11,AN182=12),8.74,IF(OR(AN182=13,AN182=14,AN182=15),9.03,IF(OR(AN182=16,AN182=17,AN182=18),9.33,9.65)))))))))),IF(AU182="Բ-2", IF(AN182=0,5.71,IF(AN182=1,5.89,IF(AN182=2,6.09,IF(AN182=3,6.29,IF(OR(AN182=5,AN182=4),6.5,IF(OR(AN182=6,AN182=7),6.72,IF(OR(AN182=8,AN182=9),6.94,IF(OR(AN182=10,AN182=11,AN182=12),7.17,IF(OR(AN182=13,AN182=14,AN182=15),7.41,IF(OR(AN182=16,AN182=17,AN182=18),7.65,7.91)))))))))), IF(AU182="Գ-1", IF(AN182=0,4.7,IF(AN182=1,4.86,IF(AN182=2,5.01,IF(AN182=3,5.18,IF(OR(AN182=5,AN182=4),5.35,IF(OR(AN182=6,AN182=7),5.52,IF(OR(AN182=8,AN182=9),5.71,IF(OR(AN182=10,AN182=11,AN182=12),5.89,IF(OR(AN182=13,AN182=14,AN182=15),6.09,IF(OR(AN182=16,AN182=17,AN182=18),6.29,6.49)))))))))), IF(AU182="Գ-2", IF(AN182=0,3.88,IF(AN182=1,4.01,IF(AN182=2,4.14,IF(AN182=3,4.27,IF(OR(AN182=5,AN182=4),4.41,IF(OR(AN182=6,AN182=7),4.55,IF(OR(AN182=8,AN182=9),4.7,IF(OR(AN182=10,AN182=11,AN182=12),4.85,IF(OR(AN182=13,AN182=14,AN182=15),5.01,IF(OR(AN182=16,AN182=17,AN182=18),5.17,5.34)))))))))), IF(AU182="Գ-3", IF(AN182=0,3.21,IF(AN182=1,3.31,IF(AN182=2,3.42,IF(AN182=3,3.53,IF(OR(AN182=5,AN182=4),3.64,IF(OR(AN182=6,AN182=7),3.76,IF(OR(AN182=8,AN182=9),3.88,IF(OR(AN182=10,AN182=11,AN182=12),4.01,IF(OR(AN182=13,AN182=14,AN182=15),4.13,IF(OR(AN182=16,AN182=17,AN182=18),4.27,4.4)))))))))), IF(AU182="Ա-1", IF(AN182=0,2.66,IF(AN182=1,2.75,IF(AN182=2,2.83,IF(AN182=3,2.92,IF(OR(AN182=5,AN182=4),3.02,IF(OR(AN182=6,AN182=7),3.11,IF(OR(AN182=8,AN182=9),3.21,IF(OR(AN182=10,AN182=11,AN182=12),3.31,IF(OR(AN182=13,AN182=14,AN182=15),3.42,IF(OR(AN182=16,AN182=17,AN182=18),3.53,3.64)))))))))), IF(AU182="Ա-2", IF(AN182=0,2.28,IF(AN182=1,2.35,IF(AN182=2,2.43,IF(AN182=3,2.5,IF(OR(AN182=5,AN182=4),2.58,IF(OR(AN182=6,AN182=7),2.66,IF(OR(AN182=8,AN182=9),2.75,IF(OR(AN182=10,AN182=11,AN182=12),2.83,IF(OR(AN182=13,AN182=14,AN182=15),2.92,IF(OR(AN182=16,AN182=17,AN182=18),3.01,3.11)))))))))),IF(AU182="Ա-3", IF(AN182=0,1.96,IF(AN182=1,2.02,IF(AN182=2,2.08,IF(AN182=3,2.15,IF(OR(AN182=5,AN182=4),2.21,IF(OR(AN182=6,AN182=7),2.28,IF(OR(AN182=8,AN182=9),2.35,IF(OR(AN182=10,AN182=11,AN182=12),2.42,IF(OR(AN182=13,AN182=14,AN182=15),2.5,IF(OR(AN182=16,AN182=17,AN182=18),2.58,2.66)))))))))), IF(AU182="Կ-1", IF(AN182=0,1.68,IF(AN182=1,1.73,IF(AN182=2,1.79,IF(AN182=3,1.84,IF(OR(AN182=5,AN182=4),1.9,IF(OR(AN182=6,AN182=7),1.96,IF(OR(AN182=8,AN182=9),2.02,IF(OR(AN182=10,AN182=11,AN182=12),2.08,IF(OR(AN182=13,AN182=14,AN182=15),2.14,IF(OR(AN182=16,AN182=17,AN182=18),2.21,2.28)))))))))), IF(AU182="Կ-2", IF(AN182=0,1.45,IF(AN182=1,1.49,IF(AN182=2,1.54,IF(AN182=3,1.59,IF(OR(AN182=5,AN182=4),1.63,IF(OR(AN182=6,AN182=7),1.68,IF(OR(AN182=8,AN182=9),1.73,IF(OR(AN182=10,AN182=11,AN182=12),1.79,IF(OR(AN182=13,AN182=14,AN182=15),1.84,IF(OR(AN182=16,AN182=17,AN182=18),1.9,1.95)))))))))),IF(AU182="Կ-3", IF(AN182=0,1.25,IF(AN182=1,1.29,IF(AN182=2,1.33,IF(AN182=3,1.37,IF(OR(AN182=5,AN182=4),1.41,IF(OR(AN182=6,AN182=7),1.45,IF(OR(AN182=8,AN182=9),1.49,IF(OR(AN182=10,AN182=11,AN182=12),1.54,IF(OR(AN182=13,AN182=14,AN182=15),1.58,IF(OR(AN182=16,AN182=17,AN182=18),1.63,1.68)))))))))), "Error"))))))))))))</f>
        <v>1.79</v>
      </c>
      <c r="AP182" s="786"/>
      <c r="AQ182" s="787">
        <f>+AO182+AO182*AP182</f>
        <v>1.79</v>
      </c>
      <c r="AR182" s="788">
        <v>66140</v>
      </c>
      <c r="AS182" s="892"/>
      <c r="AT182" s="825"/>
      <c r="AU182" s="790" t="str">
        <f>+AI182</f>
        <v>Կ-2</v>
      </c>
      <c r="AV182" s="788">
        <f>AR182*AQ182</f>
        <v>118390.6</v>
      </c>
      <c r="AW182" s="791">
        <f>AQ182*AR182+AS182+AT182</f>
        <v>118390.6</v>
      </c>
      <c r="AX182" s="797">
        <f>+AW182*13</f>
        <v>1539077.8</v>
      </c>
    </row>
    <row r="183" spans="2:50" s="777" customFormat="1" ht="18" customHeight="1" thickBot="1">
      <c r="B183" s="1657"/>
      <c r="C183" s="1422" t="s">
        <v>2465</v>
      </c>
      <c r="D183" s="1287"/>
      <c r="E183" s="1290"/>
      <c r="F183" s="1291"/>
      <c r="G183" s="1292"/>
      <c r="H183" s="831"/>
      <c r="I183" s="859"/>
      <c r="J183" s="808"/>
      <c r="K183" s="809"/>
      <c r="L183" s="833">
        <v>9000</v>
      </c>
      <c r="M183" s="833">
        <v>9000</v>
      </c>
      <c r="N183" s="835">
        <f>+M183*12</f>
        <v>108000</v>
      </c>
      <c r="O183" s="836"/>
      <c r="P183" s="806"/>
      <c r="Q183" s="813">
        <v>0</v>
      </c>
      <c r="R183" s="814"/>
      <c r="S183" s="813">
        <v>0</v>
      </c>
      <c r="T183" s="807"/>
      <c r="U183" s="808"/>
      <c r="V183" s="808"/>
      <c r="W183" s="809"/>
      <c r="X183" s="815">
        <f>+L183</f>
        <v>9000</v>
      </c>
      <c r="Y183" s="811">
        <f>+M183</f>
        <v>9000</v>
      </c>
      <c r="Z183" s="812">
        <f>+N183</f>
        <v>108000</v>
      </c>
      <c r="AA183" s="805"/>
      <c r="AB183" s="806"/>
      <c r="AC183" s="813">
        <v>0</v>
      </c>
      <c r="AD183" s="814"/>
      <c r="AE183" s="813">
        <v>0</v>
      </c>
      <c r="AF183" s="807"/>
      <c r="AG183" s="808"/>
      <c r="AH183" s="808"/>
      <c r="AI183" s="809"/>
      <c r="AJ183" s="815">
        <f>+X183</f>
        <v>9000</v>
      </c>
      <c r="AK183" s="811">
        <f>+Y183</f>
        <v>9000</v>
      </c>
      <c r="AL183" s="812">
        <f>+Z183</f>
        <v>108000</v>
      </c>
      <c r="AM183" s="805"/>
      <c r="AN183" s="806"/>
      <c r="AO183" s="813">
        <v>0</v>
      </c>
      <c r="AP183" s="814"/>
      <c r="AQ183" s="813">
        <v>0</v>
      </c>
      <c r="AR183" s="807"/>
      <c r="AS183" s="808"/>
      <c r="AT183" s="808"/>
      <c r="AU183" s="809"/>
      <c r="AV183" s="815">
        <f>+AJ183</f>
        <v>9000</v>
      </c>
      <c r="AW183" s="811">
        <f>+AK183</f>
        <v>9000</v>
      </c>
      <c r="AX183" s="812">
        <f>+AL183</f>
        <v>108000</v>
      </c>
    </row>
    <row r="184" spans="2:50" s="712" customFormat="1" ht="23.25" customHeight="1" thickBot="1">
      <c r="B184" s="1688" t="s">
        <v>47</v>
      </c>
      <c r="C184" s="1689"/>
      <c r="D184" s="1689"/>
      <c r="E184" s="1293">
        <f t="shared" ref="E184:Q184" si="497">SUM(E135:E183)</f>
        <v>48</v>
      </c>
      <c r="F184" s="1293">
        <f t="shared" si="497"/>
        <v>232</v>
      </c>
      <c r="G184" s="1293">
        <f t="shared" si="497"/>
        <v>158.47999999999999</v>
      </c>
      <c r="H184" s="782">
        <f t="shared" si="497"/>
        <v>3174720</v>
      </c>
      <c r="I184" s="1293">
        <f t="shared" si="497"/>
        <v>0</v>
      </c>
      <c r="J184" s="782">
        <f t="shared" si="497"/>
        <v>0</v>
      </c>
      <c r="K184" s="782">
        <f t="shared" si="497"/>
        <v>0</v>
      </c>
      <c r="L184" s="782">
        <f t="shared" si="497"/>
        <v>10490867.200000007</v>
      </c>
      <c r="M184" s="782">
        <f t="shared" si="497"/>
        <v>10490867.200000007</v>
      </c>
      <c r="N184" s="782">
        <f t="shared" si="497"/>
        <v>136372273.60000002</v>
      </c>
      <c r="O184" s="782">
        <f t="shared" si="497"/>
        <v>48</v>
      </c>
      <c r="P184" s="782">
        <f t="shared" si="497"/>
        <v>280</v>
      </c>
      <c r="Q184" s="782">
        <f t="shared" si="497"/>
        <v>160.93</v>
      </c>
      <c r="R184" s="783"/>
      <c r="S184" s="783">
        <v>247.15999999999985</v>
      </c>
      <c r="T184" s="782">
        <f t="shared" ref="T184:AC184" si="498">SUM(T135:T183)</f>
        <v>3174720</v>
      </c>
      <c r="U184" s="782">
        <f t="shared" si="498"/>
        <v>0</v>
      </c>
      <c r="V184" s="782">
        <f t="shared" si="498"/>
        <v>0</v>
      </c>
      <c r="W184" s="782">
        <f t="shared" si="498"/>
        <v>0</v>
      </c>
      <c r="X184" s="782">
        <f t="shared" si="498"/>
        <v>10652910.200000003</v>
      </c>
      <c r="Y184" s="782">
        <f t="shared" si="498"/>
        <v>10652910.200000003</v>
      </c>
      <c r="Z184" s="782">
        <f t="shared" si="498"/>
        <v>138478832.60000002</v>
      </c>
      <c r="AA184" s="782">
        <f t="shared" si="498"/>
        <v>48</v>
      </c>
      <c r="AB184" s="782">
        <f t="shared" si="498"/>
        <v>328</v>
      </c>
      <c r="AC184" s="782">
        <f t="shared" si="498"/>
        <v>165.53999999999996</v>
      </c>
      <c r="AD184" s="783"/>
      <c r="AE184" s="783">
        <v>252.4399999999998</v>
      </c>
      <c r="AF184" s="782">
        <f t="shared" ref="AF184:AO184" si="499">SUM(AF135:AF183)</f>
        <v>3174720</v>
      </c>
      <c r="AG184" s="782">
        <f t="shared" si="499"/>
        <v>0</v>
      </c>
      <c r="AH184" s="782">
        <f t="shared" si="499"/>
        <v>0</v>
      </c>
      <c r="AI184" s="782">
        <f t="shared" si="499"/>
        <v>0</v>
      </c>
      <c r="AJ184" s="782">
        <f t="shared" si="499"/>
        <v>10957815.6</v>
      </c>
      <c r="AK184" s="782">
        <f t="shared" si="499"/>
        <v>10957815.6</v>
      </c>
      <c r="AL184" s="782">
        <f t="shared" si="499"/>
        <v>142442602.80000001</v>
      </c>
      <c r="AM184" s="782">
        <f t="shared" si="499"/>
        <v>48</v>
      </c>
      <c r="AN184" s="782">
        <f t="shared" si="499"/>
        <v>376</v>
      </c>
      <c r="AO184" s="782">
        <f t="shared" si="499"/>
        <v>167.48999999999992</v>
      </c>
      <c r="AP184" s="783"/>
      <c r="AQ184" s="783">
        <v>257.69000000000017</v>
      </c>
      <c r="AR184" s="782">
        <f t="shared" ref="AR184:AX184" si="500">SUM(AR135:AR183)</f>
        <v>3174720</v>
      </c>
      <c r="AS184" s="782">
        <f t="shared" si="500"/>
        <v>0</v>
      </c>
      <c r="AT184" s="782">
        <f t="shared" si="500"/>
        <v>0</v>
      </c>
      <c r="AU184" s="782">
        <f t="shared" si="500"/>
        <v>0</v>
      </c>
      <c r="AV184" s="782">
        <f t="shared" si="500"/>
        <v>11086788.6</v>
      </c>
      <c r="AW184" s="782">
        <f t="shared" si="500"/>
        <v>11086788.6</v>
      </c>
      <c r="AX184" s="782">
        <f t="shared" si="500"/>
        <v>144119251.80000007</v>
      </c>
    </row>
    <row r="185" spans="2:50" ht="16.5" customHeight="1"/>
    <row r="186" spans="2:50" ht="17.25" customHeight="1" thickBot="1"/>
    <row r="187" spans="2:50" s="887" customFormat="1" ht="22.5" customHeight="1" thickBot="1">
      <c r="B187" s="1688" t="s">
        <v>696</v>
      </c>
      <c r="C187" s="1689"/>
      <c r="D187" s="1690"/>
      <c r="E187" s="1685" t="s">
        <v>65</v>
      </c>
      <c r="F187" s="1686"/>
      <c r="G187" s="1686"/>
      <c r="H187" s="1686"/>
      <c r="I187" s="1686"/>
      <c r="J187" s="1686"/>
      <c r="K187" s="1686"/>
      <c r="L187" s="1686"/>
      <c r="M187" s="1686"/>
      <c r="N187" s="1687"/>
      <c r="O187" s="837" t="s">
        <v>65</v>
      </c>
      <c r="P187" s="838"/>
      <c r="Q187" s="838"/>
      <c r="R187" s="838"/>
      <c r="S187" s="838"/>
      <c r="T187" s="838"/>
      <c r="U187" s="838"/>
      <c r="V187" s="838"/>
      <c r="W187" s="838"/>
      <c r="X187" s="838"/>
      <c r="Y187" s="838"/>
      <c r="Z187" s="839"/>
      <c r="AA187" s="837" t="s">
        <v>65</v>
      </c>
      <c r="AB187" s="838"/>
      <c r="AC187" s="838"/>
      <c r="AD187" s="838"/>
      <c r="AE187" s="838"/>
      <c r="AF187" s="838"/>
      <c r="AG187" s="838"/>
      <c r="AH187" s="838"/>
      <c r="AI187" s="838"/>
      <c r="AJ187" s="838"/>
      <c r="AK187" s="838"/>
      <c r="AL187" s="839"/>
      <c r="AM187" s="837" t="s">
        <v>65</v>
      </c>
      <c r="AN187" s="838"/>
      <c r="AO187" s="838"/>
      <c r="AP187" s="838"/>
      <c r="AQ187" s="838"/>
      <c r="AR187" s="838"/>
      <c r="AS187" s="838"/>
      <c r="AT187" s="838"/>
      <c r="AU187" s="838"/>
      <c r="AV187" s="838"/>
      <c r="AW187" s="838"/>
      <c r="AX187" s="839"/>
    </row>
    <row r="188" spans="2:50" s="712" customFormat="1" ht="24" customHeight="1" thickBot="1">
      <c r="B188" s="1691" t="s">
        <v>2020</v>
      </c>
      <c r="C188" s="1692"/>
      <c r="D188" s="1693"/>
      <c r="E188" s="1724" t="s">
        <v>1446</v>
      </c>
      <c r="F188" s="1725"/>
      <c r="G188" s="1725"/>
      <c r="H188" s="1725"/>
      <c r="I188" s="1725"/>
      <c r="J188" s="1725"/>
      <c r="K188" s="1725"/>
      <c r="L188" s="1725"/>
      <c r="M188" s="1725"/>
      <c r="N188" s="1726"/>
      <c r="O188" s="1724" t="s">
        <v>1888</v>
      </c>
      <c r="P188" s="1725"/>
      <c r="Q188" s="1725"/>
      <c r="R188" s="1725"/>
      <c r="S188" s="1725"/>
      <c r="T188" s="1725"/>
      <c r="U188" s="1725"/>
      <c r="V188" s="1725"/>
      <c r="W188" s="1725"/>
      <c r="X188" s="1725"/>
      <c r="Y188" s="1725"/>
      <c r="Z188" s="1726"/>
      <c r="AA188" s="1691" t="s">
        <v>1878</v>
      </c>
      <c r="AB188" s="1692"/>
      <c r="AC188" s="1692"/>
      <c r="AD188" s="1692"/>
      <c r="AE188" s="1692"/>
      <c r="AF188" s="1692"/>
      <c r="AG188" s="1692"/>
      <c r="AH188" s="1692"/>
      <c r="AI188" s="1692"/>
      <c r="AJ188" s="1692"/>
      <c r="AK188" s="1692"/>
      <c r="AL188" s="1693"/>
      <c r="AM188" s="1691" t="s">
        <v>2150</v>
      </c>
      <c r="AN188" s="1692"/>
      <c r="AO188" s="1692"/>
      <c r="AP188" s="1692"/>
      <c r="AQ188" s="1692"/>
      <c r="AR188" s="1692"/>
      <c r="AS188" s="1692"/>
      <c r="AT188" s="1692"/>
      <c r="AU188" s="1692"/>
      <c r="AV188" s="1692"/>
      <c r="AW188" s="1692"/>
      <c r="AX188" s="1693"/>
    </row>
    <row r="189" spans="2:50" s="777" customFormat="1" ht="41.25" thickBot="1">
      <c r="B189" s="1656" t="s">
        <v>10</v>
      </c>
      <c r="C189" s="1283" t="s">
        <v>54</v>
      </c>
      <c r="D189" s="1284" t="s">
        <v>55</v>
      </c>
      <c r="E189" s="1295" t="s">
        <v>56</v>
      </c>
      <c r="F189" s="1296" t="s">
        <v>100</v>
      </c>
      <c r="G189" s="1296" t="s">
        <v>101</v>
      </c>
      <c r="H189" s="773" t="s">
        <v>62</v>
      </c>
      <c r="I189" s="1296" t="str">
        <f>+I134</f>
        <v>Հավելավճար</v>
      </c>
      <c r="J189" s="773" t="str">
        <f>+J134</f>
        <v>Հավելում (բարձր լեռնային կամ գաղտնիության)</v>
      </c>
      <c r="K189" s="773" t="str">
        <f>+K134</f>
        <v>Ըստ դատ.ծառ.պաշտ.ենթախմբ.</v>
      </c>
      <c r="L189" s="773" t="s">
        <v>766</v>
      </c>
      <c r="M189" s="773" t="s">
        <v>742</v>
      </c>
      <c r="N189" s="770" t="s">
        <v>1519</v>
      </c>
      <c r="O189" s="775" t="s">
        <v>56</v>
      </c>
      <c r="P189" s="773" t="s">
        <v>100</v>
      </c>
      <c r="Q189" s="772" t="s">
        <v>101</v>
      </c>
      <c r="R189" s="772" t="s">
        <v>1634</v>
      </c>
      <c r="S189" s="772" t="s">
        <v>1633</v>
      </c>
      <c r="T189" s="773" t="s">
        <v>62</v>
      </c>
      <c r="U189" s="773" t="str">
        <f>+U134</f>
        <v>Հավելավճար</v>
      </c>
      <c r="V189" s="773" t="str">
        <f>+V134</f>
        <v>Հավելում (բարձր լեռնային կամ գաղտնիության)</v>
      </c>
      <c r="W189" s="773" t="str">
        <f>+W134</f>
        <v>Ըստ դատ.ծառ.պաշտ.ենթախմբ.</v>
      </c>
      <c r="X189" s="773" t="s">
        <v>766</v>
      </c>
      <c r="Y189" s="773" t="str">
        <f>+M189</f>
        <v xml:space="preserve">Ընդամենը ամսական աշխատավարձ </v>
      </c>
      <c r="Z189" s="770" t="s">
        <v>1867</v>
      </c>
      <c r="AA189" s="775" t="s">
        <v>56</v>
      </c>
      <c r="AB189" s="773" t="s">
        <v>100</v>
      </c>
      <c r="AC189" s="784" t="s">
        <v>101</v>
      </c>
      <c r="AD189" s="772" t="s">
        <v>1639</v>
      </c>
      <c r="AE189" s="776" t="s">
        <v>1640</v>
      </c>
      <c r="AF189" s="773" t="s">
        <v>62</v>
      </c>
      <c r="AG189" s="773" t="str">
        <f>+AG134</f>
        <v>Հավելավճար</v>
      </c>
      <c r="AH189" s="773" t="str">
        <f>+AH134</f>
        <v>Հավելում (բարձր լեռնային կամ գաղտնիության)</v>
      </c>
      <c r="AI189" s="773" t="str">
        <f>+AI134</f>
        <v>Ըստ դատ.ծառ.պաշտ.ենթախմբ.</v>
      </c>
      <c r="AJ189" s="773" t="s">
        <v>766</v>
      </c>
      <c r="AK189" s="773" t="str">
        <f>+Y189</f>
        <v xml:space="preserve">Ընդամենը ամսական աշխատավարձ </v>
      </c>
      <c r="AL189" s="770" t="s">
        <v>1880</v>
      </c>
      <c r="AM189" s="775" t="s">
        <v>56</v>
      </c>
      <c r="AN189" s="773" t="s">
        <v>100</v>
      </c>
      <c r="AO189" s="784" t="s">
        <v>101</v>
      </c>
      <c r="AP189" s="772" t="s">
        <v>1637</v>
      </c>
      <c r="AQ189" s="776" t="s">
        <v>1638</v>
      </c>
      <c r="AR189" s="773" t="s">
        <v>62</v>
      </c>
      <c r="AS189" s="773" t="str">
        <f>+AS134</f>
        <v>Հավելավճար</v>
      </c>
      <c r="AT189" s="773" t="str">
        <f>+AT134</f>
        <v>Հավելում (բարձր լեռնային կամ գաղտնիության)</v>
      </c>
      <c r="AU189" s="773" t="str">
        <f>+AU134</f>
        <v>Ըստ դատ.ծառ.պաշտ.ենթախմբ.</v>
      </c>
      <c r="AV189" s="773" t="s">
        <v>766</v>
      </c>
      <c r="AW189" s="773" t="str">
        <f>+AK189</f>
        <v xml:space="preserve">Ընդամենը ամսական աշխատավարձ </v>
      </c>
      <c r="AX189" s="770" t="s">
        <v>2152</v>
      </c>
    </row>
    <row r="190" spans="2:50" s="798" customFormat="1" ht="27">
      <c r="B190" s="1657">
        <v>1</v>
      </c>
      <c r="C190" s="1326" t="s">
        <v>206</v>
      </c>
      <c r="D190" s="1310" t="s">
        <v>274</v>
      </c>
      <c r="E190" s="1297">
        <v>1</v>
      </c>
      <c r="F190" s="893">
        <v>8</v>
      </c>
      <c r="G190" s="800">
        <f t="shared" ref="G190:G242" si="501">IF(E190&lt;1,0,IF(K190="Բ-1",IF(F190=0,6.94,IF(F190=1,7.17,IF(F190=2,7.41,IF(F190=3,7.66,IF(OR(F190=5,F190=4),7.92,IF(OR(F190=6,F190=7),8.18,IF(OR(F190=8,F190=9),8.46,IF(OR(F190=10,F190=11,F190=12),8.74,IF(OR(F190=13,F190=14,F190=15),9.03,IF(OR(F190=16,F190=17,F190=18),9.33,9.65)))))))))),IF(K190="Բ-2", IF(F190=0,5.71,IF(F190=1,5.89,IF(F190=2,6.09,IF(F190=3,6.29,IF(OR(F190=5,F190=4),6.5,IF(OR(F190=6,F190=7),6.72,IF(OR(F190=8,F190=9),6.94,IF(OR(F190=10,F190=11,F190=12),7.17,IF(OR(F190=13,F190=14,F190=15),7.41,IF(OR(F190=16,F190=17,F190=18),7.65,7.91)))))))))), IF(K190="Գ-1", IF(F190=0,4.7,IF(F190=1,4.86,IF(F190=2,5.01,IF(F190=3,5.18,IF(OR(F190=5,F190=4),5.35,IF(OR(F190=6,F190=7),5.52,IF(OR(F190=8,F190=9),5.71,IF(OR(F190=10,F190=11,F190=12),5.89,IF(OR(F190=13,F190=14,F190=15),6.09,IF(OR(F190=16,F190=17,F190=18),6.29,6.49)))))))))), IF(K190="Գ-2", IF(F190=0,3.88,IF(F190=1,4.01,IF(F190=2,4.14,IF(F190=3,4.27,IF(OR(F190=5,F190=4),4.41,IF(OR(F190=6,F190=7),4.55,IF(OR(F190=8,F190=9),4.7,IF(OR(F190=10,F190=11,F190=12),4.85,IF(OR(F190=13,F190=14,F190=15),5.01,IF(OR(F190=16,F190=17,F190=18),5.17,5.34)))))))))), IF(K190="Գ-3", IF(F190=0,3.21,IF(F190=1,3.31,IF(F190=2,3.42,IF(F190=3,3.53,IF(OR(F190=5,F190=4),3.64,IF(OR(F190=6,F190=7),3.76,IF(OR(F190=8,F190=9),3.88,IF(OR(F190=10,F190=11,F190=12),4.01,IF(OR(F190=13,F190=14,F190=15),4.13,IF(OR(F190=16,F190=17,F190=18),4.27,4.4)))))))))), IF(K190="Ա-1", IF(F190=0,2.66,IF(F190=1,2.75,IF(F190=2,2.83,IF(F190=3,2.92,IF(OR(F190=5,F190=4),3.02,IF(OR(F190=6,F190=7),3.11,IF(OR(F190=8,F190=9),3.21,IF(OR(F190=10,F190=11,F190=12),3.31,IF(OR(F190=13,F190=14,F190=15),3.42,IF(OR(F190=16,F190=17,F190=18),3.53,3.64)))))))))), IF(K190="Ա-2", IF(F190=0,2.28,IF(F190=1,2.35,IF(F190=2,2.43,IF(F190=3,2.5,IF(OR(F190=5,F190=4),2.58,IF(OR(F190=6,F190=7),2.66,IF(OR(F190=8,F190=9),2.75,IF(OR(F190=10,F190=11,F190=12),2.83,IF(OR(F190=13,F190=14,F190=15),2.92,IF(OR(F190=16,F190=17,F190=18),3.01,3.11)))))))))),IF(K190="Ա-3", IF(F190=0,1.96,IF(F190=1,2.02,IF(F190=2,2.08,IF(F190=3,2.15,IF(OR(F190=5,F190=4),2.21,IF(OR(F190=6,F190=7),2.28,IF(OR(F190=8,F190=9),2.35,IF(OR(F190=10,F190=11,F190=12),2.42,IF(OR(F190=13,F190=14,F190=15),2.5,IF(OR(F190=16,F190=17,F190=18),2.58,2.66)))))))))), IF(K190="Կ-1", IF(F190=0,1.68,IF(F190=1,1.73,IF(F190=2,1.79,IF(F190=3,1.84,IF(OR(F190=5,F190=4),1.9,IF(OR(F190=6,F190=7),1.96,IF(OR(F190=8,F190=9),2.02,IF(OR(F190=10,F190=11,F190=12),2.08,IF(OR(F190=13,F190=14,F190=15),2.14,IF(OR(F190=16,F190=17,F190=18),2.21,2.28)))))))))), IF(K190="Կ-2", IF(F190=0,1.45,IF(F190=1,1.49,IF(F190=2,1.54,IF(F190=3,1.59,IF(OR(F190=5,F190=4),1.63,IF(OR(F190=6,F190=7),1.68,IF(OR(F190=8,F190=9),1.73,IF(OR(F190=10,F190=11,F190=12),1.79,IF(OR(F190=13,F190=14,F190=15),1.84,IF(OR(F190=16,F190=17,F190=18),1.9,1.95)))))))))),IF(K190="Կ-3", IF(F190=0,1.25,IF(F190=1,1.29,IF(F190=2,1.33,IF(F190=3,1.37,IF(OR(F190=5,F190=4),1.41,IF(OR(F190=6,F190=7),1.45,IF(OR(F190=8,F190=9),1.49,IF(OR(F190=10,F190=11,F190=12),1.54,IF(OR(F190=13,F190=14,F190=15),1.58,IF(OR(F190=16,F190=17,F190=18),1.63,1.68)))))))))), "Error"))))))))))))</f>
        <v>5.71</v>
      </c>
      <c r="H190" s="788">
        <v>66140</v>
      </c>
      <c r="I190" s="802"/>
      <c r="J190" s="788"/>
      <c r="K190" s="790" t="s">
        <v>93</v>
      </c>
      <c r="L190" s="788">
        <f t="shared" ref="L190:L242" si="502">H190*G190</f>
        <v>377659.4</v>
      </c>
      <c r="M190" s="791">
        <f t="shared" ref="M190:M221" si="503">G190*H190+I190+J190</f>
        <v>377659.4</v>
      </c>
      <c r="N190" s="792">
        <f t="shared" ref="N190:N242" si="504">+M190*13</f>
        <v>4909572.2</v>
      </c>
      <c r="O190" s="793">
        <f t="shared" ref="O190:O221" si="505">+E190</f>
        <v>1</v>
      </c>
      <c r="P190" s="794">
        <f t="shared" ref="P190:P221" si="506">+F190+1</f>
        <v>9</v>
      </c>
      <c r="Q190" s="795">
        <f t="shared" ref="Q190:Q242" si="507">IF(O190&lt;1,0,IF(W190="Բ-1",IF(P190=0,6.94,IF(P190=1,7.17,IF(P190=2,7.41,IF(P190=3,7.66,IF(OR(P190=5,P190=4),7.92,IF(OR(P190=6,P190=7),8.18,IF(OR(P190=8,P190=9),8.46,IF(OR(P190=10,P190=11,P190=12),8.74,IF(OR(P190=13,P190=14,P190=15),9.03,IF(OR(P190=16,P190=17,P190=18),9.33,9.65)))))))))),IF(W190="Բ-2", IF(P190=0,5.71,IF(P190=1,5.89,IF(P190=2,6.09,IF(P190=3,6.29,IF(OR(P190=5,P190=4),6.5,IF(OR(P190=6,P190=7),6.72,IF(OR(P190=8,P190=9),6.94,IF(OR(P190=10,P190=11,P190=12),7.17,IF(OR(P190=13,P190=14,P190=15),7.41,IF(OR(P190=16,P190=17,P190=18),7.65,7.91)))))))))), IF(W190="Գ-1", IF(P190=0,4.7,IF(P190=1,4.86,IF(P190=2,5.01,IF(P190=3,5.18,IF(OR(P190=5,P190=4),5.35,IF(OR(P190=6,P190=7),5.52,IF(OR(P190=8,P190=9),5.71,IF(OR(P190=10,P190=11,P190=12),5.89,IF(OR(P190=13,P190=14,P190=15),6.09,IF(OR(P190=16,P190=17,P190=18),6.29,6.49)))))))))), IF(W190="Գ-2", IF(P190=0,3.88,IF(P190=1,4.01,IF(P190=2,4.14,IF(P190=3,4.27,IF(OR(P190=5,P190=4),4.41,IF(OR(P190=6,P190=7),4.55,IF(OR(P190=8,P190=9),4.7,IF(OR(P190=10,P190=11,P190=12),4.85,IF(OR(P190=13,P190=14,P190=15),5.01,IF(OR(P190=16,P190=17,P190=18),5.17,5.34)))))))))), IF(W190="Գ-3", IF(P190=0,3.21,IF(P190=1,3.31,IF(P190=2,3.42,IF(P190=3,3.53,IF(OR(P190=5,P190=4),3.64,IF(OR(P190=6,P190=7),3.76,IF(OR(P190=8,P190=9),3.88,IF(OR(P190=10,P190=11,P190=12),4.01,IF(OR(P190=13,P190=14,P190=15),4.13,IF(OR(P190=16,P190=17,P190=18),4.27,4.4)))))))))), IF(W190="Ա-1", IF(P190=0,2.66,IF(P190=1,2.75,IF(P190=2,2.83,IF(P190=3,2.92,IF(OR(P190=5,P190=4),3.02,IF(OR(P190=6,P190=7),3.11,IF(OR(P190=8,P190=9),3.21,IF(OR(P190=10,P190=11,P190=12),3.31,IF(OR(P190=13,P190=14,P190=15),3.42,IF(OR(P190=16,P190=17,P190=18),3.53,3.64)))))))))), IF(W190="Ա-2", IF(P190=0,2.28,IF(P190=1,2.35,IF(P190=2,2.43,IF(P190=3,2.5,IF(OR(P190=5,P190=4),2.58,IF(OR(P190=6,P190=7),2.66,IF(OR(P190=8,P190=9),2.75,IF(OR(P190=10,P190=11,P190=12),2.83,IF(OR(P190=13,P190=14,P190=15),2.92,IF(OR(P190=16,P190=17,P190=18),3.01,3.11)))))))))),IF(W190="Ա-3", IF(P190=0,1.96,IF(P190=1,2.02,IF(P190=2,2.08,IF(P190=3,2.15,IF(OR(P190=5,P190=4),2.21,IF(OR(P190=6,P190=7),2.28,IF(OR(P190=8,P190=9),2.35,IF(OR(P190=10,P190=11,P190=12),2.42,IF(OR(P190=13,P190=14,P190=15),2.5,IF(OR(P190=16,P190=17,P190=18),2.58,2.66)))))))))), IF(W190="Կ-1", IF(P190=0,1.68,IF(P190=1,1.73,IF(P190=2,1.79,IF(P190=3,1.84,IF(OR(P190=5,P190=4),1.9,IF(OR(P190=6,P190=7),1.96,IF(OR(P190=8,P190=9),2.02,IF(OR(P190=10,P190=11,P190=12),2.08,IF(OR(P190=13,P190=14,P190=15),2.14,IF(OR(P190=16,P190=17,P190=18),2.21,2.28)))))))))), IF(W190="Կ-2", IF(P190=0,1.45,IF(P190=1,1.49,IF(P190=2,1.54,IF(P190=3,1.59,IF(OR(P190=5,P190=4),1.63,IF(OR(P190=6,P190=7),1.68,IF(OR(P190=8,P190=9),1.73,IF(OR(P190=10,P190=11,P190=12),1.79,IF(OR(P190=13,P190=14,P190=15),1.84,IF(OR(P190=16,P190=17,P190=18),1.9,1.95)))))))))),IF(W190="Կ-3", IF(P190=0,1.25,IF(P190=1,1.29,IF(P190=2,1.33,IF(P190=3,1.37,IF(OR(P190=5,P190=4),1.41,IF(OR(P190=6,P190=7),1.45,IF(OR(P190=8,P190=9),1.49,IF(OR(P190=10,P190=11,P190=12),1.54,IF(OR(P190=13,P190=14,P190=15),1.58,IF(OR(P190=16,P190=17,P190=18),1.63,1.68)))))))))), "Error"))))))))))))</f>
        <v>5.71</v>
      </c>
      <c r="R190" s="786"/>
      <c r="S190" s="787">
        <f t="shared" ref="S190:S242" si="508">+Q190+Q190*R190</f>
        <v>5.71</v>
      </c>
      <c r="T190" s="788">
        <v>66140</v>
      </c>
      <c r="U190" s="802"/>
      <c r="V190" s="788"/>
      <c r="W190" s="796" t="str">
        <f t="shared" ref="W190:W221" si="509">+K190</f>
        <v>Գ-1</v>
      </c>
      <c r="X190" s="788">
        <f t="shared" ref="X190:X242" si="510">T190*S190</f>
        <v>377659.4</v>
      </c>
      <c r="Y190" s="791">
        <f t="shared" ref="Y190:Y242" si="511">S190*T190+U190+V190</f>
        <v>377659.4</v>
      </c>
      <c r="Z190" s="797">
        <f t="shared" ref="Z190:Z242" si="512">+Y190*13</f>
        <v>4909572.2</v>
      </c>
      <c r="AA190" s="793">
        <f t="shared" ref="AA190:AA242" si="513">+O190</f>
        <v>1</v>
      </c>
      <c r="AB190" s="794">
        <f t="shared" ref="AB190:AB242" si="514">+P190+1</f>
        <v>10</v>
      </c>
      <c r="AC190" s="795">
        <f t="shared" ref="AC190:AC242" si="515">IF(AA190&lt;1,0,IF(AI190="Բ-1",IF(AB190=0,6.94,IF(AB190=1,7.17,IF(AB190=2,7.41,IF(AB190=3,7.66,IF(OR(AB190=5,AB190=4),7.92,IF(OR(AB190=6,AB190=7),8.18,IF(OR(AB190=8,AB190=9),8.46,IF(OR(AB190=10,AB190=11,AB190=12),8.74,IF(OR(AB190=13,AB190=14,AB190=15),9.03,IF(OR(AB190=16,AB190=17,AB190=18),9.33,9.65)))))))))),IF(AI190="Բ-2", IF(AB190=0,5.71,IF(AB190=1,5.89,IF(AB190=2,6.09,IF(AB190=3,6.29,IF(OR(AB190=5,AB190=4),6.5,IF(OR(AB190=6,AB190=7),6.72,IF(OR(AB190=8,AB190=9),6.94,IF(OR(AB190=10,AB190=11,AB190=12),7.17,IF(OR(AB190=13,AB190=14,AB190=15),7.41,IF(OR(AB190=16,AB190=17,AB190=18),7.65,7.91)))))))))), IF(AI190="Գ-1", IF(AB190=0,4.7,IF(AB190=1,4.86,IF(AB190=2,5.01,IF(AB190=3,5.18,IF(OR(AB190=5,AB190=4),5.35,IF(OR(AB190=6,AB190=7),5.52,IF(OR(AB190=8,AB190=9),5.71,IF(OR(AB190=10,AB190=11,AB190=12),5.89,IF(OR(AB190=13,AB190=14,AB190=15),6.09,IF(OR(AB190=16,AB190=17,AB190=18),6.29,6.49)))))))))), IF(AI190="Գ-2", IF(AB190=0,3.88,IF(AB190=1,4.01,IF(AB190=2,4.14,IF(AB190=3,4.27,IF(OR(AB190=5,AB190=4),4.41,IF(OR(AB190=6,AB190=7),4.55,IF(OR(AB190=8,AB190=9),4.7,IF(OR(AB190=10,AB190=11,AB190=12),4.85,IF(OR(AB190=13,AB190=14,AB190=15),5.01,IF(OR(AB190=16,AB190=17,AB190=18),5.17,5.34)))))))))), IF(AI190="Գ-3", IF(AB190=0,3.21,IF(AB190=1,3.31,IF(AB190=2,3.42,IF(AB190=3,3.53,IF(OR(AB190=5,AB190=4),3.64,IF(OR(AB190=6,AB190=7),3.76,IF(OR(AB190=8,AB190=9),3.88,IF(OR(AB190=10,AB190=11,AB190=12),4.01,IF(OR(AB190=13,AB190=14,AB190=15),4.13,IF(OR(AB190=16,AB190=17,AB190=18),4.27,4.4)))))))))), IF(AI190="Ա-1", IF(AB190=0,2.66,IF(AB190=1,2.75,IF(AB190=2,2.83,IF(AB190=3,2.92,IF(OR(AB190=5,AB190=4),3.02,IF(OR(AB190=6,AB190=7),3.11,IF(OR(AB190=8,AB190=9),3.21,IF(OR(AB190=10,AB190=11,AB190=12),3.31,IF(OR(AB190=13,AB190=14,AB190=15),3.42,IF(OR(AB190=16,AB190=17,AB190=18),3.53,3.64)))))))))), IF(AI190="Ա-2", IF(AB190=0,2.28,IF(AB190=1,2.35,IF(AB190=2,2.43,IF(AB190=3,2.5,IF(OR(AB190=5,AB190=4),2.58,IF(OR(AB190=6,AB190=7),2.66,IF(OR(AB190=8,AB190=9),2.75,IF(OR(AB190=10,AB190=11,AB190=12),2.83,IF(OR(AB190=13,AB190=14,AB190=15),2.92,IF(OR(AB190=16,AB190=17,AB190=18),3.01,3.11)))))))))),IF(AI190="Ա-3", IF(AB190=0,1.96,IF(AB190=1,2.02,IF(AB190=2,2.08,IF(AB190=3,2.15,IF(OR(AB190=5,AB190=4),2.21,IF(OR(AB190=6,AB190=7),2.28,IF(OR(AB190=8,AB190=9),2.35,IF(OR(AB190=10,AB190=11,AB190=12),2.42,IF(OR(AB190=13,AB190=14,AB190=15),2.5,IF(OR(AB190=16,AB190=17,AB190=18),2.58,2.66)))))))))), IF(AI190="Կ-1", IF(AB190=0,1.68,IF(AB190=1,1.73,IF(AB190=2,1.79,IF(AB190=3,1.84,IF(OR(AB190=5,AB190=4),1.9,IF(OR(AB190=6,AB190=7),1.96,IF(OR(AB190=8,AB190=9),2.02,IF(OR(AB190=10,AB190=11,AB190=12),2.08,IF(OR(AB190=13,AB190=14,AB190=15),2.14,IF(OR(AB190=16,AB190=17,AB190=18),2.21,2.28)))))))))), IF(AI190="Կ-2", IF(AB190=0,1.45,IF(AB190=1,1.49,IF(AB190=2,1.54,IF(AB190=3,1.59,IF(OR(AB190=5,AB190=4),1.63,IF(OR(AB190=6,AB190=7),1.68,IF(OR(AB190=8,AB190=9),1.73,IF(OR(AB190=10,AB190=11,AB190=12),1.79,IF(OR(AB190=13,AB190=14,AB190=15),1.84,IF(OR(AB190=16,AB190=17,AB190=18),1.9,1.95)))))))))),IF(AI190="Կ-3", IF(AB190=0,1.25,IF(AB190=1,1.29,IF(AB190=2,1.33,IF(AB190=3,1.37,IF(OR(AB190=5,AB190=4),1.41,IF(OR(AB190=6,AB190=7),1.45,IF(OR(AB190=8,AB190=9),1.49,IF(OR(AB190=10,AB190=11,AB190=12),1.54,IF(OR(AB190=13,AB190=14,AB190=15),1.58,IF(OR(AB190=16,AB190=17,AB190=18),1.63,1.68)))))))))), "Error"))))))))))))</f>
        <v>5.89</v>
      </c>
      <c r="AD190" s="786"/>
      <c r="AE190" s="787">
        <f t="shared" ref="AE190:AE242" si="516">+AC190+AC190*AD190</f>
        <v>5.89</v>
      </c>
      <c r="AF190" s="788">
        <v>66140</v>
      </c>
      <c r="AG190" s="802"/>
      <c r="AH190" s="788"/>
      <c r="AI190" s="790" t="str">
        <f t="shared" ref="AI190:AI242" si="517">+W190</f>
        <v>Գ-1</v>
      </c>
      <c r="AJ190" s="788">
        <f t="shared" ref="AJ190:AJ242" si="518">AF190*AE190</f>
        <v>389564.6</v>
      </c>
      <c r="AK190" s="791">
        <f t="shared" ref="AK190:AK242" si="519">AE190*AF190+AG190+AH190</f>
        <v>389564.6</v>
      </c>
      <c r="AL190" s="797">
        <f t="shared" ref="AL190:AL242" si="520">+AK190*13</f>
        <v>5064339.8</v>
      </c>
      <c r="AM190" s="793">
        <f t="shared" ref="AM190:AM242" si="521">+AA190</f>
        <v>1</v>
      </c>
      <c r="AN190" s="794">
        <f t="shared" ref="AN190:AN242" si="522">+AB190+1</f>
        <v>11</v>
      </c>
      <c r="AO190" s="795">
        <f t="shared" ref="AO190:AO242" si="523">IF(AM190&lt;1,0,IF(AU190="Բ-1",IF(AN190=0,6.94,IF(AN190=1,7.17,IF(AN190=2,7.41,IF(AN190=3,7.66,IF(OR(AN190=5,AN190=4),7.92,IF(OR(AN190=6,AN190=7),8.18,IF(OR(AN190=8,AN190=9),8.46,IF(OR(AN190=10,AN190=11,AN190=12),8.74,IF(OR(AN190=13,AN190=14,AN190=15),9.03,IF(OR(AN190=16,AN190=17,AN190=18),9.33,9.65)))))))))),IF(AU190="Բ-2", IF(AN190=0,5.71,IF(AN190=1,5.89,IF(AN190=2,6.09,IF(AN190=3,6.29,IF(OR(AN190=5,AN190=4),6.5,IF(OR(AN190=6,AN190=7),6.72,IF(OR(AN190=8,AN190=9),6.94,IF(OR(AN190=10,AN190=11,AN190=12),7.17,IF(OR(AN190=13,AN190=14,AN190=15),7.41,IF(OR(AN190=16,AN190=17,AN190=18),7.65,7.91)))))))))), IF(AU190="Գ-1", IF(AN190=0,4.7,IF(AN190=1,4.86,IF(AN190=2,5.01,IF(AN190=3,5.18,IF(OR(AN190=5,AN190=4),5.35,IF(OR(AN190=6,AN190=7),5.52,IF(OR(AN190=8,AN190=9),5.71,IF(OR(AN190=10,AN190=11,AN190=12),5.89,IF(OR(AN190=13,AN190=14,AN190=15),6.09,IF(OR(AN190=16,AN190=17,AN190=18),6.29,6.49)))))))))), IF(AU190="Գ-2", IF(AN190=0,3.88,IF(AN190=1,4.01,IF(AN190=2,4.14,IF(AN190=3,4.27,IF(OR(AN190=5,AN190=4),4.41,IF(OR(AN190=6,AN190=7),4.55,IF(OR(AN190=8,AN190=9),4.7,IF(OR(AN190=10,AN190=11,AN190=12),4.85,IF(OR(AN190=13,AN190=14,AN190=15),5.01,IF(OR(AN190=16,AN190=17,AN190=18),5.17,5.34)))))))))), IF(AU190="Գ-3", IF(AN190=0,3.21,IF(AN190=1,3.31,IF(AN190=2,3.42,IF(AN190=3,3.53,IF(OR(AN190=5,AN190=4),3.64,IF(OR(AN190=6,AN190=7),3.76,IF(OR(AN190=8,AN190=9),3.88,IF(OR(AN190=10,AN190=11,AN190=12),4.01,IF(OR(AN190=13,AN190=14,AN190=15),4.13,IF(OR(AN190=16,AN190=17,AN190=18),4.27,4.4)))))))))), IF(AU190="Ա-1", IF(AN190=0,2.66,IF(AN190=1,2.75,IF(AN190=2,2.83,IF(AN190=3,2.92,IF(OR(AN190=5,AN190=4),3.02,IF(OR(AN190=6,AN190=7),3.11,IF(OR(AN190=8,AN190=9),3.21,IF(OR(AN190=10,AN190=11,AN190=12),3.31,IF(OR(AN190=13,AN190=14,AN190=15),3.42,IF(OR(AN190=16,AN190=17,AN190=18),3.53,3.64)))))))))), IF(AU190="Ա-2", IF(AN190=0,2.28,IF(AN190=1,2.35,IF(AN190=2,2.43,IF(AN190=3,2.5,IF(OR(AN190=5,AN190=4),2.58,IF(OR(AN190=6,AN190=7),2.66,IF(OR(AN190=8,AN190=9),2.75,IF(OR(AN190=10,AN190=11,AN190=12),2.83,IF(OR(AN190=13,AN190=14,AN190=15),2.92,IF(OR(AN190=16,AN190=17,AN190=18),3.01,3.11)))))))))),IF(AU190="Ա-3", IF(AN190=0,1.96,IF(AN190=1,2.02,IF(AN190=2,2.08,IF(AN190=3,2.15,IF(OR(AN190=5,AN190=4),2.21,IF(OR(AN190=6,AN190=7),2.28,IF(OR(AN190=8,AN190=9),2.35,IF(OR(AN190=10,AN190=11,AN190=12),2.42,IF(OR(AN190=13,AN190=14,AN190=15),2.5,IF(OR(AN190=16,AN190=17,AN190=18),2.58,2.66)))))))))), IF(AU190="Կ-1", IF(AN190=0,1.68,IF(AN190=1,1.73,IF(AN190=2,1.79,IF(AN190=3,1.84,IF(OR(AN190=5,AN190=4),1.9,IF(OR(AN190=6,AN190=7),1.96,IF(OR(AN190=8,AN190=9),2.02,IF(OR(AN190=10,AN190=11,AN190=12),2.08,IF(OR(AN190=13,AN190=14,AN190=15),2.14,IF(OR(AN190=16,AN190=17,AN190=18),2.21,2.28)))))))))), IF(AU190="Կ-2", IF(AN190=0,1.45,IF(AN190=1,1.49,IF(AN190=2,1.54,IF(AN190=3,1.59,IF(OR(AN190=5,AN190=4),1.63,IF(OR(AN190=6,AN190=7),1.68,IF(OR(AN190=8,AN190=9),1.73,IF(OR(AN190=10,AN190=11,AN190=12),1.79,IF(OR(AN190=13,AN190=14,AN190=15),1.84,IF(OR(AN190=16,AN190=17,AN190=18),1.9,1.95)))))))))),IF(AU190="Կ-3", IF(AN190=0,1.25,IF(AN190=1,1.29,IF(AN190=2,1.33,IF(AN190=3,1.37,IF(OR(AN190=5,AN190=4),1.41,IF(OR(AN190=6,AN190=7),1.45,IF(OR(AN190=8,AN190=9),1.49,IF(OR(AN190=10,AN190=11,AN190=12),1.54,IF(OR(AN190=13,AN190=14,AN190=15),1.58,IF(OR(AN190=16,AN190=17,AN190=18),1.63,1.68)))))))))), "Error"))))))))))))</f>
        <v>5.89</v>
      </c>
      <c r="AP190" s="786"/>
      <c r="AQ190" s="787">
        <f t="shared" ref="AQ190:AQ242" si="524">+AO190+AO190*AP190</f>
        <v>5.89</v>
      </c>
      <c r="AR190" s="788">
        <v>66140</v>
      </c>
      <c r="AS190" s="802"/>
      <c r="AT190" s="788"/>
      <c r="AU190" s="790" t="str">
        <f t="shared" ref="AU190:AU242" si="525">+AI190</f>
        <v>Գ-1</v>
      </c>
      <c r="AV190" s="788">
        <f t="shared" ref="AV190:AV242" si="526">AR190*AQ190</f>
        <v>389564.6</v>
      </c>
      <c r="AW190" s="791">
        <f t="shared" ref="AW190:AW242" si="527">AQ190*AR190+AS190+AT190</f>
        <v>389564.6</v>
      </c>
      <c r="AX190" s="797">
        <f t="shared" ref="AX190:AX242" si="528">+AW190*13</f>
        <v>5064339.8</v>
      </c>
    </row>
    <row r="191" spans="2:50" s="777" customFormat="1" ht="13.5">
      <c r="B191" s="1657">
        <v>2</v>
      </c>
      <c r="C191" s="1326" t="s">
        <v>667</v>
      </c>
      <c r="D191" s="657" t="s">
        <v>277</v>
      </c>
      <c r="E191" s="1297">
        <v>1</v>
      </c>
      <c r="F191" s="894">
        <v>14</v>
      </c>
      <c r="G191" s="800">
        <f t="shared" si="501"/>
        <v>5.01</v>
      </c>
      <c r="H191" s="788">
        <v>66140</v>
      </c>
      <c r="I191" s="824"/>
      <c r="J191" s="825"/>
      <c r="K191" s="796" t="s">
        <v>94</v>
      </c>
      <c r="L191" s="788">
        <f t="shared" si="502"/>
        <v>331361.39999999997</v>
      </c>
      <c r="M191" s="791">
        <f t="shared" si="503"/>
        <v>331361.39999999997</v>
      </c>
      <c r="N191" s="792">
        <f t="shared" si="504"/>
        <v>4307698.1999999993</v>
      </c>
      <c r="O191" s="793">
        <f t="shared" si="505"/>
        <v>1</v>
      </c>
      <c r="P191" s="794">
        <f t="shared" si="506"/>
        <v>15</v>
      </c>
      <c r="Q191" s="795">
        <f t="shared" si="507"/>
        <v>5.01</v>
      </c>
      <c r="R191" s="786"/>
      <c r="S191" s="787">
        <f t="shared" si="508"/>
        <v>5.01</v>
      </c>
      <c r="T191" s="788">
        <v>66140</v>
      </c>
      <c r="U191" s="824"/>
      <c r="V191" s="825"/>
      <c r="W191" s="796" t="str">
        <f t="shared" si="509"/>
        <v>Գ-2</v>
      </c>
      <c r="X191" s="788">
        <f t="shared" si="510"/>
        <v>331361.39999999997</v>
      </c>
      <c r="Y191" s="791">
        <f t="shared" si="511"/>
        <v>331361.39999999997</v>
      </c>
      <c r="Z191" s="797">
        <f t="shared" si="512"/>
        <v>4307698.1999999993</v>
      </c>
      <c r="AA191" s="793">
        <f t="shared" si="513"/>
        <v>1</v>
      </c>
      <c r="AB191" s="794">
        <f t="shared" si="514"/>
        <v>16</v>
      </c>
      <c r="AC191" s="795">
        <f t="shared" si="515"/>
        <v>5.17</v>
      </c>
      <c r="AD191" s="786"/>
      <c r="AE191" s="787">
        <f t="shared" si="516"/>
        <v>5.17</v>
      </c>
      <c r="AF191" s="788">
        <v>66140</v>
      </c>
      <c r="AG191" s="824"/>
      <c r="AH191" s="825"/>
      <c r="AI191" s="790" t="str">
        <f t="shared" si="517"/>
        <v>Գ-2</v>
      </c>
      <c r="AJ191" s="788">
        <f t="shared" si="518"/>
        <v>341943.8</v>
      </c>
      <c r="AK191" s="791">
        <f t="shared" si="519"/>
        <v>341943.8</v>
      </c>
      <c r="AL191" s="797">
        <f t="shared" si="520"/>
        <v>4445269.3999999994</v>
      </c>
      <c r="AM191" s="793">
        <f t="shared" si="521"/>
        <v>1</v>
      </c>
      <c r="AN191" s="794">
        <f t="shared" si="522"/>
        <v>17</v>
      </c>
      <c r="AO191" s="795">
        <f t="shared" si="523"/>
        <v>5.17</v>
      </c>
      <c r="AP191" s="786"/>
      <c r="AQ191" s="787">
        <f t="shared" si="524"/>
        <v>5.17</v>
      </c>
      <c r="AR191" s="788">
        <v>66140</v>
      </c>
      <c r="AS191" s="824"/>
      <c r="AT191" s="825"/>
      <c r="AU191" s="790" t="str">
        <f t="shared" si="525"/>
        <v>Գ-2</v>
      </c>
      <c r="AV191" s="788">
        <f t="shared" si="526"/>
        <v>341943.8</v>
      </c>
      <c r="AW191" s="791">
        <f t="shared" si="527"/>
        <v>341943.8</v>
      </c>
      <c r="AX191" s="797">
        <f t="shared" si="528"/>
        <v>4445269.3999999994</v>
      </c>
    </row>
    <row r="192" spans="2:50" s="777" customFormat="1" ht="40.5">
      <c r="B192" s="1657">
        <v>3</v>
      </c>
      <c r="C192" s="1326" t="s">
        <v>2266</v>
      </c>
      <c r="D192" s="656" t="s">
        <v>1379</v>
      </c>
      <c r="E192" s="799">
        <v>1</v>
      </c>
      <c r="F192" s="894">
        <v>1</v>
      </c>
      <c r="G192" s="800">
        <f t="shared" si="501"/>
        <v>4.8600000000000003</v>
      </c>
      <c r="H192" s="788">
        <v>66140</v>
      </c>
      <c r="I192" s="824"/>
      <c r="J192" s="825"/>
      <c r="K192" s="796" t="s">
        <v>93</v>
      </c>
      <c r="L192" s="788">
        <f t="shared" si="502"/>
        <v>321440.40000000002</v>
      </c>
      <c r="M192" s="791">
        <f t="shared" si="503"/>
        <v>321440.40000000002</v>
      </c>
      <c r="N192" s="792">
        <f t="shared" si="504"/>
        <v>4178725.2</v>
      </c>
      <c r="O192" s="793">
        <f t="shared" si="505"/>
        <v>1</v>
      </c>
      <c r="P192" s="794">
        <f t="shared" si="506"/>
        <v>2</v>
      </c>
      <c r="Q192" s="795">
        <f t="shared" si="507"/>
        <v>5.01</v>
      </c>
      <c r="R192" s="786"/>
      <c r="S192" s="787">
        <f t="shared" si="508"/>
        <v>5.01</v>
      </c>
      <c r="T192" s="788">
        <v>66140</v>
      </c>
      <c r="U192" s="824"/>
      <c r="V192" s="825"/>
      <c r="W192" s="796" t="str">
        <f t="shared" si="509"/>
        <v>Գ-1</v>
      </c>
      <c r="X192" s="788">
        <f t="shared" si="510"/>
        <v>331361.39999999997</v>
      </c>
      <c r="Y192" s="791">
        <f t="shared" si="511"/>
        <v>331361.39999999997</v>
      </c>
      <c r="Z192" s="797">
        <f t="shared" si="512"/>
        <v>4307698.1999999993</v>
      </c>
      <c r="AA192" s="793">
        <f t="shared" si="513"/>
        <v>1</v>
      </c>
      <c r="AB192" s="794">
        <f t="shared" si="514"/>
        <v>3</v>
      </c>
      <c r="AC192" s="795">
        <f t="shared" si="515"/>
        <v>5.18</v>
      </c>
      <c r="AD192" s="786"/>
      <c r="AE192" s="787">
        <f t="shared" si="516"/>
        <v>5.18</v>
      </c>
      <c r="AF192" s="788">
        <v>66140</v>
      </c>
      <c r="AG192" s="824"/>
      <c r="AH192" s="825"/>
      <c r="AI192" s="790" t="str">
        <f t="shared" si="517"/>
        <v>Գ-1</v>
      </c>
      <c r="AJ192" s="788">
        <f t="shared" si="518"/>
        <v>342605.19999999995</v>
      </c>
      <c r="AK192" s="791">
        <f t="shared" si="519"/>
        <v>342605.19999999995</v>
      </c>
      <c r="AL192" s="797">
        <f t="shared" si="520"/>
        <v>4453867.5999999996</v>
      </c>
      <c r="AM192" s="793">
        <f t="shared" si="521"/>
        <v>1</v>
      </c>
      <c r="AN192" s="794">
        <f t="shared" si="522"/>
        <v>4</v>
      </c>
      <c r="AO192" s="795">
        <f t="shared" si="523"/>
        <v>5.35</v>
      </c>
      <c r="AP192" s="786"/>
      <c r="AQ192" s="787">
        <f t="shared" si="524"/>
        <v>5.35</v>
      </c>
      <c r="AR192" s="788">
        <v>66140</v>
      </c>
      <c r="AS192" s="824"/>
      <c r="AT192" s="825"/>
      <c r="AU192" s="790" t="str">
        <f t="shared" si="525"/>
        <v>Գ-1</v>
      </c>
      <c r="AV192" s="788">
        <f t="shared" si="526"/>
        <v>353849</v>
      </c>
      <c r="AW192" s="791">
        <f t="shared" si="527"/>
        <v>353849</v>
      </c>
      <c r="AX192" s="797">
        <f t="shared" si="528"/>
        <v>4600037</v>
      </c>
    </row>
    <row r="193" spans="2:50" s="777" customFormat="1" ht="13.5">
      <c r="B193" s="1657">
        <v>4</v>
      </c>
      <c r="C193" s="1326" t="s">
        <v>132</v>
      </c>
      <c r="D193" s="657" t="s">
        <v>275</v>
      </c>
      <c r="E193" s="1297">
        <v>1</v>
      </c>
      <c r="F193" s="894">
        <v>8</v>
      </c>
      <c r="G193" s="800">
        <f t="shared" si="501"/>
        <v>4.7</v>
      </c>
      <c r="H193" s="788">
        <v>66140</v>
      </c>
      <c r="I193" s="824"/>
      <c r="J193" s="825"/>
      <c r="K193" s="796" t="s">
        <v>94</v>
      </c>
      <c r="L193" s="788">
        <f t="shared" si="502"/>
        <v>310858</v>
      </c>
      <c r="M193" s="791">
        <f t="shared" si="503"/>
        <v>310858</v>
      </c>
      <c r="N193" s="792">
        <f t="shared" si="504"/>
        <v>4041154</v>
      </c>
      <c r="O193" s="793">
        <f t="shared" si="505"/>
        <v>1</v>
      </c>
      <c r="P193" s="794">
        <f t="shared" si="506"/>
        <v>9</v>
      </c>
      <c r="Q193" s="795">
        <f t="shared" si="507"/>
        <v>4.7</v>
      </c>
      <c r="R193" s="786"/>
      <c r="S193" s="787">
        <f t="shared" si="508"/>
        <v>4.7</v>
      </c>
      <c r="T193" s="788">
        <v>66140</v>
      </c>
      <c r="U193" s="824"/>
      <c r="V193" s="825"/>
      <c r="W193" s="796" t="str">
        <f t="shared" si="509"/>
        <v>Գ-2</v>
      </c>
      <c r="X193" s="788">
        <f t="shared" si="510"/>
        <v>310858</v>
      </c>
      <c r="Y193" s="791">
        <f t="shared" si="511"/>
        <v>310858</v>
      </c>
      <c r="Z193" s="797">
        <f t="shared" si="512"/>
        <v>4041154</v>
      </c>
      <c r="AA193" s="793">
        <f t="shared" si="513"/>
        <v>1</v>
      </c>
      <c r="AB193" s="794">
        <f t="shared" si="514"/>
        <v>10</v>
      </c>
      <c r="AC193" s="795">
        <f t="shared" si="515"/>
        <v>4.8499999999999996</v>
      </c>
      <c r="AD193" s="786"/>
      <c r="AE193" s="787">
        <f t="shared" si="516"/>
        <v>4.8499999999999996</v>
      </c>
      <c r="AF193" s="788">
        <v>66140</v>
      </c>
      <c r="AG193" s="824"/>
      <c r="AH193" s="825"/>
      <c r="AI193" s="790" t="str">
        <f t="shared" si="517"/>
        <v>Գ-2</v>
      </c>
      <c r="AJ193" s="788">
        <f t="shared" si="518"/>
        <v>320779</v>
      </c>
      <c r="AK193" s="791">
        <f t="shared" si="519"/>
        <v>320779</v>
      </c>
      <c r="AL193" s="797">
        <f t="shared" si="520"/>
        <v>4170127</v>
      </c>
      <c r="AM193" s="793">
        <f t="shared" si="521"/>
        <v>1</v>
      </c>
      <c r="AN193" s="794">
        <f t="shared" si="522"/>
        <v>11</v>
      </c>
      <c r="AO193" s="795">
        <f t="shared" si="523"/>
        <v>4.8499999999999996</v>
      </c>
      <c r="AP193" s="786"/>
      <c r="AQ193" s="787">
        <f t="shared" si="524"/>
        <v>4.8499999999999996</v>
      </c>
      <c r="AR193" s="788">
        <v>66140</v>
      </c>
      <c r="AS193" s="824"/>
      <c r="AT193" s="825"/>
      <c r="AU193" s="790" t="str">
        <f t="shared" si="525"/>
        <v>Գ-2</v>
      </c>
      <c r="AV193" s="788">
        <f t="shared" si="526"/>
        <v>320779</v>
      </c>
      <c r="AW193" s="791">
        <f t="shared" si="527"/>
        <v>320779</v>
      </c>
      <c r="AX193" s="797">
        <f t="shared" si="528"/>
        <v>4170127</v>
      </c>
    </row>
    <row r="194" spans="2:50" s="777" customFormat="1" ht="54">
      <c r="B194" s="1657">
        <v>5</v>
      </c>
      <c r="C194" s="1326" t="s">
        <v>125</v>
      </c>
      <c r="D194" s="656" t="s">
        <v>1378</v>
      </c>
      <c r="E194" s="1297">
        <v>1</v>
      </c>
      <c r="F194" s="894">
        <v>2</v>
      </c>
      <c r="G194" s="800">
        <f t="shared" si="501"/>
        <v>4.1399999999999997</v>
      </c>
      <c r="H194" s="788">
        <v>66140</v>
      </c>
      <c r="I194" s="824"/>
      <c r="J194" s="825"/>
      <c r="K194" s="796" t="s">
        <v>94</v>
      </c>
      <c r="L194" s="788">
        <f t="shared" si="502"/>
        <v>273819.59999999998</v>
      </c>
      <c r="M194" s="791">
        <f t="shared" si="503"/>
        <v>273819.59999999998</v>
      </c>
      <c r="N194" s="792">
        <f t="shared" si="504"/>
        <v>3559654.8</v>
      </c>
      <c r="O194" s="793">
        <f t="shared" si="505"/>
        <v>1</v>
      </c>
      <c r="P194" s="794">
        <f t="shared" si="506"/>
        <v>3</v>
      </c>
      <c r="Q194" s="795">
        <f t="shared" si="507"/>
        <v>4.2699999999999996</v>
      </c>
      <c r="R194" s="786"/>
      <c r="S194" s="787">
        <f t="shared" si="508"/>
        <v>4.2699999999999996</v>
      </c>
      <c r="T194" s="788">
        <v>66140</v>
      </c>
      <c r="U194" s="824"/>
      <c r="V194" s="825"/>
      <c r="W194" s="796" t="str">
        <f t="shared" si="509"/>
        <v>Գ-2</v>
      </c>
      <c r="X194" s="788">
        <f t="shared" si="510"/>
        <v>282417.8</v>
      </c>
      <c r="Y194" s="791">
        <f t="shared" si="511"/>
        <v>282417.8</v>
      </c>
      <c r="Z194" s="797">
        <f t="shared" si="512"/>
        <v>3671431.4</v>
      </c>
      <c r="AA194" s="793">
        <f t="shared" si="513"/>
        <v>1</v>
      </c>
      <c r="AB194" s="794">
        <f t="shared" si="514"/>
        <v>4</v>
      </c>
      <c r="AC194" s="795">
        <f t="shared" si="515"/>
        <v>4.41</v>
      </c>
      <c r="AD194" s="786"/>
      <c r="AE194" s="787">
        <f t="shared" si="516"/>
        <v>4.41</v>
      </c>
      <c r="AF194" s="788">
        <v>66140</v>
      </c>
      <c r="AG194" s="824"/>
      <c r="AH194" s="825"/>
      <c r="AI194" s="790" t="str">
        <f t="shared" si="517"/>
        <v>Գ-2</v>
      </c>
      <c r="AJ194" s="788">
        <f t="shared" si="518"/>
        <v>291677.40000000002</v>
      </c>
      <c r="AK194" s="791">
        <f t="shared" si="519"/>
        <v>291677.40000000002</v>
      </c>
      <c r="AL194" s="797">
        <f t="shared" si="520"/>
        <v>3791806.2</v>
      </c>
      <c r="AM194" s="793">
        <f t="shared" si="521"/>
        <v>1</v>
      </c>
      <c r="AN194" s="794">
        <f t="shared" si="522"/>
        <v>5</v>
      </c>
      <c r="AO194" s="795">
        <f t="shared" si="523"/>
        <v>4.41</v>
      </c>
      <c r="AP194" s="786"/>
      <c r="AQ194" s="787">
        <f t="shared" si="524"/>
        <v>4.41</v>
      </c>
      <c r="AR194" s="788">
        <v>66140</v>
      </c>
      <c r="AS194" s="824"/>
      <c r="AT194" s="825"/>
      <c r="AU194" s="790" t="str">
        <f t="shared" si="525"/>
        <v>Գ-2</v>
      </c>
      <c r="AV194" s="788">
        <f t="shared" si="526"/>
        <v>291677.40000000002</v>
      </c>
      <c r="AW194" s="791">
        <f t="shared" si="527"/>
        <v>291677.40000000002</v>
      </c>
      <c r="AX194" s="797">
        <f t="shared" si="528"/>
        <v>3791806.2</v>
      </c>
    </row>
    <row r="195" spans="2:50" s="777" customFormat="1" ht="67.5">
      <c r="B195" s="1657">
        <v>6</v>
      </c>
      <c r="C195" s="1326" t="s">
        <v>2267</v>
      </c>
      <c r="D195" s="656" t="s">
        <v>1377</v>
      </c>
      <c r="E195" s="799">
        <v>1</v>
      </c>
      <c r="F195" s="894">
        <v>0</v>
      </c>
      <c r="G195" s="800">
        <f t="shared" si="501"/>
        <v>2.66</v>
      </c>
      <c r="H195" s="788">
        <v>66140</v>
      </c>
      <c r="I195" s="824"/>
      <c r="J195" s="825"/>
      <c r="K195" s="796" t="s">
        <v>95</v>
      </c>
      <c r="L195" s="788">
        <f t="shared" si="502"/>
        <v>175932.40000000002</v>
      </c>
      <c r="M195" s="791">
        <f t="shared" si="503"/>
        <v>175932.40000000002</v>
      </c>
      <c r="N195" s="792">
        <f t="shared" si="504"/>
        <v>2287121.2000000002</v>
      </c>
      <c r="O195" s="793">
        <f t="shared" si="505"/>
        <v>1</v>
      </c>
      <c r="P195" s="794">
        <f t="shared" si="506"/>
        <v>1</v>
      </c>
      <c r="Q195" s="795">
        <f t="shared" si="507"/>
        <v>2.75</v>
      </c>
      <c r="R195" s="786"/>
      <c r="S195" s="787">
        <f t="shared" si="508"/>
        <v>2.75</v>
      </c>
      <c r="T195" s="788">
        <v>66140</v>
      </c>
      <c r="U195" s="824"/>
      <c r="V195" s="825"/>
      <c r="W195" s="796" t="str">
        <f t="shared" si="509"/>
        <v>Ա-1</v>
      </c>
      <c r="X195" s="788">
        <f t="shared" si="510"/>
        <v>181885</v>
      </c>
      <c r="Y195" s="791">
        <f t="shared" si="511"/>
        <v>181885</v>
      </c>
      <c r="Z195" s="797">
        <f t="shared" si="512"/>
        <v>2364505</v>
      </c>
      <c r="AA195" s="793">
        <f t="shared" si="513"/>
        <v>1</v>
      </c>
      <c r="AB195" s="794">
        <f t="shared" si="514"/>
        <v>2</v>
      </c>
      <c r="AC195" s="795">
        <f t="shared" si="515"/>
        <v>2.83</v>
      </c>
      <c r="AD195" s="786"/>
      <c r="AE195" s="787">
        <f t="shared" si="516"/>
        <v>2.83</v>
      </c>
      <c r="AF195" s="788">
        <v>66140</v>
      </c>
      <c r="AG195" s="824"/>
      <c r="AH195" s="825"/>
      <c r="AI195" s="790" t="str">
        <f t="shared" si="517"/>
        <v>Ա-1</v>
      </c>
      <c r="AJ195" s="788">
        <f t="shared" si="518"/>
        <v>187176.2</v>
      </c>
      <c r="AK195" s="791">
        <f t="shared" si="519"/>
        <v>187176.2</v>
      </c>
      <c r="AL195" s="797">
        <f t="shared" si="520"/>
        <v>2433290.6</v>
      </c>
      <c r="AM195" s="793">
        <f t="shared" si="521"/>
        <v>1</v>
      </c>
      <c r="AN195" s="794">
        <f t="shared" si="522"/>
        <v>3</v>
      </c>
      <c r="AO195" s="795">
        <f t="shared" si="523"/>
        <v>2.92</v>
      </c>
      <c r="AP195" s="786"/>
      <c r="AQ195" s="787">
        <f t="shared" si="524"/>
        <v>2.92</v>
      </c>
      <c r="AR195" s="788">
        <v>66140</v>
      </c>
      <c r="AS195" s="824"/>
      <c r="AT195" s="825"/>
      <c r="AU195" s="790" t="str">
        <f t="shared" si="525"/>
        <v>Ա-1</v>
      </c>
      <c r="AV195" s="788">
        <f t="shared" si="526"/>
        <v>193128.8</v>
      </c>
      <c r="AW195" s="791">
        <f t="shared" si="527"/>
        <v>193128.8</v>
      </c>
      <c r="AX195" s="797">
        <f t="shared" si="528"/>
        <v>2510674.4</v>
      </c>
    </row>
    <row r="196" spans="2:50" s="777" customFormat="1" ht="54">
      <c r="B196" s="1657">
        <v>7</v>
      </c>
      <c r="C196" s="1326" t="s">
        <v>2268</v>
      </c>
      <c r="D196" s="656" t="s">
        <v>1376</v>
      </c>
      <c r="E196" s="799">
        <v>1</v>
      </c>
      <c r="F196" s="894">
        <v>0</v>
      </c>
      <c r="G196" s="800">
        <f t="shared" si="501"/>
        <v>1.68</v>
      </c>
      <c r="H196" s="788">
        <v>66140</v>
      </c>
      <c r="I196" s="824"/>
      <c r="J196" s="825"/>
      <c r="K196" s="796" t="s">
        <v>97</v>
      </c>
      <c r="L196" s="788">
        <f t="shared" si="502"/>
        <v>111115.2</v>
      </c>
      <c r="M196" s="791">
        <f t="shared" si="503"/>
        <v>111115.2</v>
      </c>
      <c r="N196" s="792">
        <f t="shared" si="504"/>
        <v>1444497.5999999999</v>
      </c>
      <c r="O196" s="793">
        <f t="shared" si="505"/>
        <v>1</v>
      </c>
      <c r="P196" s="794">
        <f t="shared" si="506"/>
        <v>1</v>
      </c>
      <c r="Q196" s="795">
        <f t="shared" si="507"/>
        <v>1.73</v>
      </c>
      <c r="R196" s="786"/>
      <c r="S196" s="787">
        <f t="shared" si="508"/>
        <v>1.73</v>
      </c>
      <c r="T196" s="788">
        <v>66140</v>
      </c>
      <c r="U196" s="824"/>
      <c r="V196" s="825"/>
      <c r="W196" s="796" t="str">
        <f t="shared" si="509"/>
        <v>Կ-1</v>
      </c>
      <c r="X196" s="788">
        <f t="shared" si="510"/>
        <v>114422.2</v>
      </c>
      <c r="Y196" s="791">
        <f t="shared" si="511"/>
        <v>114422.2</v>
      </c>
      <c r="Z196" s="797">
        <f t="shared" si="512"/>
        <v>1487488.5999999999</v>
      </c>
      <c r="AA196" s="793">
        <f t="shared" si="513"/>
        <v>1</v>
      </c>
      <c r="AB196" s="794">
        <f t="shared" si="514"/>
        <v>2</v>
      </c>
      <c r="AC196" s="795">
        <f t="shared" si="515"/>
        <v>1.79</v>
      </c>
      <c r="AD196" s="786"/>
      <c r="AE196" s="787">
        <f t="shared" si="516"/>
        <v>1.79</v>
      </c>
      <c r="AF196" s="788">
        <v>66140</v>
      </c>
      <c r="AG196" s="824"/>
      <c r="AH196" s="825"/>
      <c r="AI196" s="790" t="str">
        <f t="shared" si="517"/>
        <v>Կ-1</v>
      </c>
      <c r="AJ196" s="788">
        <f t="shared" si="518"/>
        <v>118390.6</v>
      </c>
      <c r="AK196" s="791">
        <f t="shared" si="519"/>
        <v>118390.6</v>
      </c>
      <c r="AL196" s="797">
        <f t="shared" si="520"/>
        <v>1539077.8</v>
      </c>
      <c r="AM196" s="793">
        <f t="shared" si="521"/>
        <v>1</v>
      </c>
      <c r="AN196" s="794">
        <f t="shared" si="522"/>
        <v>3</v>
      </c>
      <c r="AO196" s="795">
        <f t="shared" si="523"/>
        <v>1.84</v>
      </c>
      <c r="AP196" s="786"/>
      <c r="AQ196" s="787">
        <f t="shared" si="524"/>
        <v>1.84</v>
      </c>
      <c r="AR196" s="788">
        <v>66140</v>
      </c>
      <c r="AS196" s="824"/>
      <c r="AT196" s="825"/>
      <c r="AU196" s="790" t="str">
        <f t="shared" si="525"/>
        <v>Կ-1</v>
      </c>
      <c r="AV196" s="788">
        <f t="shared" si="526"/>
        <v>121697.60000000001</v>
      </c>
      <c r="AW196" s="791">
        <f t="shared" si="527"/>
        <v>121697.60000000001</v>
      </c>
      <c r="AX196" s="797">
        <f t="shared" si="528"/>
        <v>1582068.8</v>
      </c>
    </row>
    <row r="197" spans="2:50" s="777" customFormat="1" ht="13.5">
      <c r="B197" s="1657">
        <v>8</v>
      </c>
      <c r="C197" s="1326" t="s">
        <v>1974</v>
      </c>
      <c r="D197" s="657" t="s">
        <v>280</v>
      </c>
      <c r="E197" s="799">
        <v>1</v>
      </c>
      <c r="F197" s="894">
        <v>1</v>
      </c>
      <c r="G197" s="800">
        <f t="shared" si="501"/>
        <v>1.73</v>
      </c>
      <c r="H197" s="788">
        <v>66140</v>
      </c>
      <c r="I197" s="824"/>
      <c r="J197" s="825"/>
      <c r="K197" s="796" t="s">
        <v>97</v>
      </c>
      <c r="L197" s="788">
        <f t="shared" si="502"/>
        <v>114422.2</v>
      </c>
      <c r="M197" s="791">
        <f t="shared" si="503"/>
        <v>114422.2</v>
      </c>
      <c r="N197" s="792">
        <f t="shared" si="504"/>
        <v>1487488.5999999999</v>
      </c>
      <c r="O197" s="793">
        <f t="shared" si="505"/>
        <v>1</v>
      </c>
      <c r="P197" s="794">
        <f t="shared" si="506"/>
        <v>2</v>
      </c>
      <c r="Q197" s="795">
        <f t="shared" si="507"/>
        <v>1.79</v>
      </c>
      <c r="R197" s="786"/>
      <c r="S197" s="787">
        <f t="shared" si="508"/>
        <v>1.79</v>
      </c>
      <c r="T197" s="788">
        <v>66140</v>
      </c>
      <c r="U197" s="824"/>
      <c r="V197" s="825"/>
      <c r="W197" s="796" t="str">
        <f t="shared" si="509"/>
        <v>Կ-1</v>
      </c>
      <c r="X197" s="788">
        <f t="shared" si="510"/>
        <v>118390.6</v>
      </c>
      <c r="Y197" s="791">
        <f t="shared" si="511"/>
        <v>118390.6</v>
      </c>
      <c r="Z197" s="797">
        <f t="shared" si="512"/>
        <v>1539077.8</v>
      </c>
      <c r="AA197" s="793">
        <f t="shared" si="513"/>
        <v>1</v>
      </c>
      <c r="AB197" s="794">
        <f t="shared" si="514"/>
        <v>3</v>
      </c>
      <c r="AC197" s="795">
        <f t="shared" si="515"/>
        <v>1.84</v>
      </c>
      <c r="AD197" s="786"/>
      <c r="AE197" s="787">
        <f t="shared" si="516"/>
        <v>1.84</v>
      </c>
      <c r="AF197" s="788">
        <v>66140</v>
      </c>
      <c r="AG197" s="824"/>
      <c r="AH197" s="825"/>
      <c r="AI197" s="790" t="str">
        <f t="shared" si="517"/>
        <v>Կ-1</v>
      </c>
      <c r="AJ197" s="788">
        <f t="shared" si="518"/>
        <v>121697.60000000001</v>
      </c>
      <c r="AK197" s="791">
        <f t="shared" si="519"/>
        <v>121697.60000000001</v>
      </c>
      <c r="AL197" s="797">
        <f t="shared" si="520"/>
        <v>1582068.8</v>
      </c>
      <c r="AM197" s="793">
        <f t="shared" si="521"/>
        <v>1</v>
      </c>
      <c r="AN197" s="794">
        <f t="shared" si="522"/>
        <v>4</v>
      </c>
      <c r="AO197" s="795">
        <f t="shared" si="523"/>
        <v>1.9</v>
      </c>
      <c r="AP197" s="786"/>
      <c r="AQ197" s="787">
        <f t="shared" si="524"/>
        <v>1.9</v>
      </c>
      <c r="AR197" s="788">
        <v>66140</v>
      </c>
      <c r="AS197" s="824"/>
      <c r="AT197" s="825"/>
      <c r="AU197" s="790" t="str">
        <f t="shared" si="525"/>
        <v>Կ-1</v>
      </c>
      <c r="AV197" s="788">
        <f t="shared" si="526"/>
        <v>125666</v>
      </c>
      <c r="AW197" s="791">
        <f t="shared" si="527"/>
        <v>125666</v>
      </c>
      <c r="AX197" s="797">
        <f t="shared" si="528"/>
        <v>1633658</v>
      </c>
    </row>
    <row r="198" spans="2:50" s="777" customFormat="1" ht="13.5">
      <c r="B198" s="1657">
        <v>9</v>
      </c>
      <c r="C198" s="1326" t="s">
        <v>135</v>
      </c>
      <c r="D198" s="657" t="s">
        <v>280</v>
      </c>
      <c r="E198" s="799">
        <v>1</v>
      </c>
      <c r="F198" s="894">
        <v>21</v>
      </c>
      <c r="G198" s="800">
        <f t="shared" si="501"/>
        <v>2.2799999999999998</v>
      </c>
      <c r="H198" s="788">
        <v>66140</v>
      </c>
      <c r="I198" s="824"/>
      <c r="J198" s="825"/>
      <c r="K198" s="796" t="s">
        <v>97</v>
      </c>
      <c r="L198" s="788">
        <f t="shared" si="502"/>
        <v>150799.19999999998</v>
      </c>
      <c r="M198" s="791">
        <f t="shared" si="503"/>
        <v>150799.19999999998</v>
      </c>
      <c r="N198" s="792">
        <f t="shared" si="504"/>
        <v>1960389.5999999999</v>
      </c>
      <c r="O198" s="793">
        <f t="shared" si="505"/>
        <v>1</v>
      </c>
      <c r="P198" s="794">
        <f t="shared" si="506"/>
        <v>22</v>
      </c>
      <c r="Q198" s="795">
        <f t="shared" si="507"/>
        <v>2.2799999999999998</v>
      </c>
      <c r="R198" s="786"/>
      <c r="S198" s="787">
        <f t="shared" si="508"/>
        <v>2.2799999999999998</v>
      </c>
      <c r="T198" s="788">
        <v>66140</v>
      </c>
      <c r="U198" s="824"/>
      <c r="V198" s="825"/>
      <c r="W198" s="796" t="str">
        <f t="shared" si="509"/>
        <v>Կ-1</v>
      </c>
      <c r="X198" s="788">
        <f t="shared" si="510"/>
        <v>150799.19999999998</v>
      </c>
      <c r="Y198" s="791">
        <f t="shared" si="511"/>
        <v>150799.19999999998</v>
      </c>
      <c r="Z198" s="797">
        <f t="shared" si="512"/>
        <v>1960389.5999999999</v>
      </c>
      <c r="AA198" s="793">
        <f t="shared" si="513"/>
        <v>1</v>
      </c>
      <c r="AB198" s="794">
        <f t="shared" si="514"/>
        <v>23</v>
      </c>
      <c r="AC198" s="795">
        <f t="shared" si="515"/>
        <v>2.2799999999999998</v>
      </c>
      <c r="AD198" s="786"/>
      <c r="AE198" s="787">
        <f t="shared" si="516"/>
        <v>2.2799999999999998</v>
      </c>
      <c r="AF198" s="788">
        <v>66140</v>
      </c>
      <c r="AG198" s="824"/>
      <c r="AH198" s="825"/>
      <c r="AI198" s="790" t="str">
        <f t="shared" si="517"/>
        <v>Կ-1</v>
      </c>
      <c r="AJ198" s="788">
        <f t="shared" si="518"/>
        <v>150799.19999999998</v>
      </c>
      <c r="AK198" s="791">
        <f t="shared" si="519"/>
        <v>150799.19999999998</v>
      </c>
      <c r="AL198" s="797">
        <f t="shared" si="520"/>
        <v>1960389.5999999999</v>
      </c>
      <c r="AM198" s="793">
        <f t="shared" si="521"/>
        <v>1</v>
      </c>
      <c r="AN198" s="794">
        <f t="shared" si="522"/>
        <v>24</v>
      </c>
      <c r="AO198" s="795">
        <f t="shared" si="523"/>
        <v>2.2799999999999998</v>
      </c>
      <c r="AP198" s="786"/>
      <c r="AQ198" s="787">
        <f t="shared" si="524"/>
        <v>2.2799999999999998</v>
      </c>
      <c r="AR198" s="788">
        <v>66140</v>
      </c>
      <c r="AS198" s="824"/>
      <c r="AT198" s="825"/>
      <c r="AU198" s="790" t="str">
        <f t="shared" si="525"/>
        <v>Կ-1</v>
      </c>
      <c r="AV198" s="788">
        <f t="shared" si="526"/>
        <v>150799.19999999998</v>
      </c>
      <c r="AW198" s="791">
        <f t="shared" si="527"/>
        <v>150799.19999999998</v>
      </c>
      <c r="AX198" s="797">
        <f t="shared" si="528"/>
        <v>1960389.5999999999</v>
      </c>
    </row>
    <row r="199" spans="2:50" s="777" customFormat="1" ht="13.5">
      <c r="B199" s="1657">
        <v>10</v>
      </c>
      <c r="C199" s="1326" t="s">
        <v>1526</v>
      </c>
      <c r="D199" s="657" t="s">
        <v>280</v>
      </c>
      <c r="E199" s="799">
        <v>1</v>
      </c>
      <c r="F199" s="894">
        <v>7</v>
      </c>
      <c r="G199" s="800">
        <f t="shared" si="501"/>
        <v>1.96</v>
      </c>
      <c r="H199" s="788">
        <v>66140</v>
      </c>
      <c r="I199" s="824"/>
      <c r="J199" s="825"/>
      <c r="K199" s="796" t="s">
        <v>97</v>
      </c>
      <c r="L199" s="788">
        <f t="shared" si="502"/>
        <v>129634.4</v>
      </c>
      <c r="M199" s="791">
        <f t="shared" si="503"/>
        <v>129634.4</v>
      </c>
      <c r="N199" s="792">
        <f t="shared" si="504"/>
        <v>1685247.2</v>
      </c>
      <c r="O199" s="793">
        <f t="shared" si="505"/>
        <v>1</v>
      </c>
      <c r="P199" s="794">
        <f t="shared" si="506"/>
        <v>8</v>
      </c>
      <c r="Q199" s="795">
        <f t="shared" si="507"/>
        <v>2.02</v>
      </c>
      <c r="R199" s="786"/>
      <c r="S199" s="787">
        <f t="shared" si="508"/>
        <v>2.02</v>
      </c>
      <c r="T199" s="788">
        <v>66140</v>
      </c>
      <c r="U199" s="824"/>
      <c r="V199" s="825"/>
      <c r="W199" s="796" t="str">
        <f t="shared" si="509"/>
        <v>Կ-1</v>
      </c>
      <c r="X199" s="788">
        <f t="shared" si="510"/>
        <v>133602.79999999999</v>
      </c>
      <c r="Y199" s="791">
        <f t="shared" si="511"/>
        <v>133602.79999999999</v>
      </c>
      <c r="Z199" s="797">
        <f t="shared" si="512"/>
        <v>1736836.4</v>
      </c>
      <c r="AA199" s="793">
        <f t="shared" si="513"/>
        <v>1</v>
      </c>
      <c r="AB199" s="794">
        <f t="shared" si="514"/>
        <v>9</v>
      </c>
      <c r="AC199" s="795">
        <f t="shared" si="515"/>
        <v>2.02</v>
      </c>
      <c r="AD199" s="786"/>
      <c r="AE199" s="787">
        <f t="shared" si="516"/>
        <v>2.02</v>
      </c>
      <c r="AF199" s="788">
        <v>66140</v>
      </c>
      <c r="AG199" s="824"/>
      <c r="AH199" s="825"/>
      <c r="AI199" s="790" t="str">
        <f t="shared" si="517"/>
        <v>Կ-1</v>
      </c>
      <c r="AJ199" s="788">
        <f t="shared" si="518"/>
        <v>133602.79999999999</v>
      </c>
      <c r="AK199" s="791">
        <f t="shared" si="519"/>
        <v>133602.79999999999</v>
      </c>
      <c r="AL199" s="797">
        <f t="shared" si="520"/>
        <v>1736836.4</v>
      </c>
      <c r="AM199" s="793">
        <f t="shared" si="521"/>
        <v>1</v>
      </c>
      <c r="AN199" s="794">
        <f t="shared" si="522"/>
        <v>10</v>
      </c>
      <c r="AO199" s="795">
        <f t="shared" si="523"/>
        <v>2.08</v>
      </c>
      <c r="AP199" s="786"/>
      <c r="AQ199" s="787">
        <f t="shared" si="524"/>
        <v>2.08</v>
      </c>
      <c r="AR199" s="788">
        <v>66140</v>
      </c>
      <c r="AS199" s="824"/>
      <c r="AT199" s="825"/>
      <c r="AU199" s="790" t="str">
        <f t="shared" si="525"/>
        <v>Կ-1</v>
      </c>
      <c r="AV199" s="788">
        <f t="shared" si="526"/>
        <v>137571.20000000001</v>
      </c>
      <c r="AW199" s="791">
        <f t="shared" si="527"/>
        <v>137571.20000000001</v>
      </c>
      <c r="AX199" s="797">
        <f t="shared" si="528"/>
        <v>1788425.6</v>
      </c>
    </row>
    <row r="200" spans="2:50" s="777" customFormat="1" ht="13.5">
      <c r="B200" s="1657">
        <v>11</v>
      </c>
      <c r="C200" s="1326" t="s">
        <v>1527</v>
      </c>
      <c r="D200" s="657" t="s">
        <v>280</v>
      </c>
      <c r="E200" s="799">
        <v>1</v>
      </c>
      <c r="F200" s="894">
        <v>4</v>
      </c>
      <c r="G200" s="800">
        <f t="shared" si="501"/>
        <v>1.9</v>
      </c>
      <c r="H200" s="788">
        <v>66140</v>
      </c>
      <c r="I200" s="850"/>
      <c r="J200" s="825"/>
      <c r="K200" s="796" t="s">
        <v>97</v>
      </c>
      <c r="L200" s="788">
        <f t="shared" si="502"/>
        <v>125666</v>
      </c>
      <c r="M200" s="791">
        <f t="shared" si="503"/>
        <v>125666</v>
      </c>
      <c r="N200" s="792">
        <f t="shared" si="504"/>
        <v>1633658</v>
      </c>
      <c r="O200" s="793">
        <f t="shared" si="505"/>
        <v>1</v>
      </c>
      <c r="P200" s="794">
        <f t="shared" si="506"/>
        <v>5</v>
      </c>
      <c r="Q200" s="795">
        <f t="shared" si="507"/>
        <v>1.9</v>
      </c>
      <c r="R200" s="786"/>
      <c r="S200" s="787">
        <f t="shared" si="508"/>
        <v>1.9</v>
      </c>
      <c r="T200" s="788">
        <v>66140</v>
      </c>
      <c r="U200" s="850"/>
      <c r="V200" s="825"/>
      <c r="W200" s="796" t="str">
        <f t="shared" si="509"/>
        <v>Կ-1</v>
      </c>
      <c r="X200" s="788">
        <f t="shared" si="510"/>
        <v>125666</v>
      </c>
      <c r="Y200" s="791">
        <f t="shared" si="511"/>
        <v>125666</v>
      </c>
      <c r="Z200" s="797">
        <f t="shared" si="512"/>
        <v>1633658</v>
      </c>
      <c r="AA200" s="793">
        <f t="shared" si="513"/>
        <v>1</v>
      </c>
      <c r="AB200" s="794">
        <f t="shared" si="514"/>
        <v>6</v>
      </c>
      <c r="AC200" s="795">
        <f t="shared" si="515"/>
        <v>1.96</v>
      </c>
      <c r="AD200" s="786"/>
      <c r="AE200" s="787">
        <f t="shared" si="516"/>
        <v>1.96</v>
      </c>
      <c r="AF200" s="788">
        <v>66140</v>
      </c>
      <c r="AG200" s="850"/>
      <c r="AH200" s="825"/>
      <c r="AI200" s="790" t="str">
        <f t="shared" si="517"/>
        <v>Կ-1</v>
      </c>
      <c r="AJ200" s="788">
        <f t="shared" si="518"/>
        <v>129634.4</v>
      </c>
      <c r="AK200" s="791">
        <f t="shared" si="519"/>
        <v>129634.4</v>
      </c>
      <c r="AL200" s="797">
        <f t="shared" si="520"/>
        <v>1685247.2</v>
      </c>
      <c r="AM200" s="793">
        <f t="shared" si="521"/>
        <v>1</v>
      </c>
      <c r="AN200" s="794">
        <f t="shared" si="522"/>
        <v>7</v>
      </c>
      <c r="AO200" s="795">
        <f t="shared" si="523"/>
        <v>1.96</v>
      </c>
      <c r="AP200" s="786"/>
      <c r="AQ200" s="787">
        <f t="shared" si="524"/>
        <v>1.96</v>
      </c>
      <c r="AR200" s="788">
        <v>66140</v>
      </c>
      <c r="AS200" s="850"/>
      <c r="AT200" s="825"/>
      <c r="AU200" s="790" t="str">
        <f t="shared" si="525"/>
        <v>Կ-1</v>
      </c>
      <c r="AV200" s="788">
        <f t="shared" si="526"/>
        <v>129634.4</v>
      </c>
      <c r="AW200" s="791">
        <f t="shared" si="527"/>
        <v>129634.4</v>
      </c>
      <c r="AX200" s="797">
        <f t="shared" si="528"/>
        <v>1685247.2</v>
      </c>
    </row>
    <row r="201" spans="2:50" s="777" customFormat="1" ht="13.5">
      <c r="B201" s="1657">
        <v>12</v>
      </c>
      <c r="C201" s="1326" t="s">
        <v>794</v>
      </c>
      <c r="D201" s="657" t="s">
        <v>280</v>
      </c>
      <c r="E201" s="799">
        <v>1</v>
      </c>
      <c r="F201" s="894">
        <v>6</v>
      </c>
      <c r="G201" s="800">
        <f t="shared" si="501"/>
        <v>1.96</v>
      </c>
      <c r="H201" s="788">
        <v>66140</v>
      </c>
      <c r="I201" s="824"/>
      <c r="J201" s="825"/>
      <c r="K201" s="796" t="s">
        <v>97</v>
      </c>
      <c r="L201" s="788">
        <f t="shared" si="502"/>
        <v>129634.4</v>
      </c>
      <c r="M201" s="791">
        <f t="shared" si="503"/>
        <v>129634.4</v>
      </c>
      <c r="N201" s="792">
        <f t="shared" si="504"/>
        <v>1685247.2</v>
      </c>
      <c r="O201" s="793">
        <f t="shared" si="505"/>
        <v>1</v>
      </c>
      <c r="P201" s="794">
        <f t="shared" si="506"/>
        <v>7</v>
      </c>
      <c r="Q201" s="795">
        <f t="shared" si="507"/>
        <v>1.96</v>
      </c>
      <c r="R201" s="786"/>
      <c r="S201" s="787">
        <f t="shared" si="508"/>
        <v>1.96</v>
      </c>
      <c r="T201" s="788">
        <v>66140</v>
      </c>
      <c r="U201" s="824"/>
      <c r="V201" s="825"/>
      <c r="W201" s="796" t="str">
        <f t="shared" si="509"/>
        <v>Կ-1</v>
      </c>
      <c r="X201" s="788">
        <f t="shared" si="510"/>
        <v>129634.4</v>
      </c>
      <c r="Y201" s="791">
        <f t="shared" si="511"/>
        <v>129634.4</v>
      </c>
      <c r="Z201" s="797">
        <f t="shared" si="512"/>
        <v>1685247.2</v>
      </c>
      <c r="AA201" s="793">
        <f t="shared" si="513"/>
        <v>1</v>
      </c>
      <c r="AB201" s="794">
        <f t="shared" si="514"/>
        <v>8</v>
      </c>
      <c r="AC201" s="795">
        <f t="shared" si="515"/>
        <v>2.02</v>
      </c>
      <c r="AD201" s="786"/>
      <c r="AE201" s="787">
        <f t="shared" si="516"/>
        <v>2.02</v>
      </c>
      <c r="AF201" s="788">
        <v>66140</v>
      </c>
      <c r="AG201" s="824"/>
      <c r="AH201" s="825"/>
      <c r="AI201" s="790" t="str">
        <f t="shared" si="517"/>
        <v>Կ-1</v>
      </c>
      <c r="AJ201" s="788">
        <f t="shared" si="518"/>
        <v>133602.79999999999</v>
      </c>
      <c r="AK201" s="791">
        <f t="shared" si="519"/>
        <v>133602.79999999999</v>
      </c>
      <c r="AL201" s="797">
        <f t="shared" si="520"/>
        <v>1736836.4</v>
      </c>
      <c r="AM201" s="793">
        <f t="shared" si="521"/>
        <v>1</v>
      </c>
      <c r="AN201" s="794">
        <f t="shared" si="522"/>
        <v>9</v>
      </c>
      <c r="AO201" s="795">
        <f t="shared" si="523"/>
        <v>2.02</v>
      </c>
      <c r="AP201" s="786"/>
      <c r="AQ201" s="787">
        <f t="shared" si="524"/>
        <v>2.02</v>
      </c>
      <c r="AR201" s="788">
        <v>66140</v>
      </c>
      <c r="AS201" s="824"/>
      <c r="AT201" s="825"/>
      <c r="AU201" s="790" t="str">
        <f t="shared" si="525"/>
        <v>Կ-1</v>
      </c>
      <c r="AV201" s="788">
        <f t="shared" si="526"/>
        <v>133602.79999999999</v>
      </c>
      <c r="AW201" s="791">
        <f t="shared" si="527"/>
        <v>133602.79999999999</v>
      </c>
      <c r="AX201" s="797">
        <f t="shared" si="528"/>
        <v>1736836.4</v>
      </c>
    </row>
    <row r="202" spans="2:50" s="777" customFormat="1" ht="13.5">
      <c r="B202" s="1657">
        <v>13</v>
      </c>
      <c r="C202" s="1326" t="s">
        <v>1528</v>
      </c>
      <c r="D202" s="657" t="s">
        <v>280</v>
      </c>
      <c r="E202" s="799">
        <v>1</v>
      </c>
      <c r="F202" s="894">
        <v>4</v>
      </c>
      <c r="G202" s="800">
        <f t="shared" si="501"/>
        <v>1.9</v>
      </c>
      <c r="H202" s="788">
        <v>66140</v>
      </c>
      <c r="I202" s="824"/>
      <c r="J202" s="825"/>
      <c r="K202" s="796" t="s">
        <v>97</v>
      </c>
      <c r="L202" s="788">
        <f t="shared" si="502"/>
        <v>125666</v>
      </c>
      <c r="M202" s="791">
        <f t="shared" si="503"/>
        <v>125666</v>
      </c>
      <c r="N202" s="792">
        <f t="shared" si="504"/>
        <v>1633658</v>
      </c>
      <c r="O202" s="793">
        <f t="shared" si="505"/>
        <v>1</v>
      </c>
      <c r="P202" s="794">
        <f t="shared" si="506"/>
        <v>5</v>
      </c>
      <c r="Q202" s="795">
        <f t="shared" si="507"/>
        <v>1.9</v>
      </c>
      <c r="R202" s="786"/>
      <c r="S202" s="787">
        <f t="shared" si="508"/>
        <v>1.9</v>
      </c>
      <c r="T202" s="788">
        <v>66140</v>
      </c>
      <c r="U202" s="824"/>
      <c r="V202" s="825"/>
      <c r="W202" s="796" t="str">
        <f t="shared" si="509"/>
        <v>Կ-1</v>
      </c>
      <c r="X202" s="788">
        <f t="shared" si="510"/>
        <v>125666</v>
      </c>
      <c r="Y202" s="791">
        <f t="shared" si="511"/>
        <v>125666</v>
      </c>
      <c r="Z202" s="797">
        <f t="shared" si="512"/>
        <v>1633658</v>
      </c>
      <c r="AA202" s="793">
        <f t="shared" si="513"/>
        <v>1</v>
      </c>
      <c r="AB202" s="794">
        <f t="shared" si="514"/>
        <v>6</v>
      </c>
      <c r="AC202" s="795">
        <f t="shared" si="515"/>
        <v>1.96</v>
      </c>
      <c r="AD202" s="786"/>
      <c r="AE202" s="787">
        <f t="shared" si="516"/>
        <v>1.96</v>
      </c>
      <c r="AF202" s="788">
        <v>66140</v>
      </c>
      <c r="AG202" s="824"/>
      <c r="AH202" s="825"/>
      <c r="AI202" s="790" t="str">
        <f t="shared" si="517"/>
        <v>Կ-1</v>
      </c>
      <c r="AJ202" s="788">
        <f t="shared" si="518"/>
        <v>129634.4</v>
      </c>
      <c r="AK202" s="791">
        <f t="shared" si="519"/>
        <v>129634.4</v>
      </c>
      <c r="AL202" s="797">
        <f t="shared" si="520"/>
        <v>1685247.2</v>
      </c>
      <c r="AM202" s="793">
        <f t="shared" si="521"/>
        <v>1</v>
      </c>
      <c r="AN202" s="794">
        <f t="shared" si="522"/>
        <v>7</v>
      </c>
      <c r="AO202" s="795">
        <f t="shared" si="523"/>
        <v>1.96</v>
      </c>
      <c r="AP202" s="786"/>
      <c r="AQ202" s="787">
        <f t="shared" si="524"/>
        <v>1.96</v>
      </c>
      <c r="AR202" s="788">
        <v>66140</v>
      </c>
      <c r="AS202" s="824"/>
      <c r="AT202" s="825"/>
      <c r="AU202" s="790" t="str">
        <f t="shared" si="525"/>
        <v>Կ-1</v>
      </c>
      <c r="AV202" s="788">
        <f t="shared" si="526"/>
        <v>129634.4</v>
      </c>
      <c r="AW202" s="791">
        <f t="shared" si="527"/>
        <v>129634.4</v>
      </c>
      <c r="AX202" s="797">
        <f t="shared" si="528"/>
        <v>1685247.2</v>
      </c>
    </row>
    <row r="203" spans="2:50" s="777" customFormat="1" ht="13.5">
      <c r="B203" s="1657">
        <v>14</v>
      </c>
      <c r="C203" s="1326" t="s">
        <v>1924</v>
      </c>
      <c r="D203" s="657" t="s">
        <v>280</v>
      </c>
      <c r="E203" s="799">
        <v>1</v>
      </c>
      <c r="F203" s="894">
        <v>1</v>
      </c>
      <c r="G203" s="800">
        <f t="shared" si="501"/>
        <v>1.73</v>
      </c>
      <c r="H203" s="788">
        <v>66140</v>
      </c>
      <c r="I203" s="824"/>
      <c r="J203" s="825"/>
      <c r="K203" s="796" t="s">
        <v>97</v>
      </c>
      <c r="L203" s="788">
        <f t="shared" si="502"/>
        <v>114422.2</v>
      </c>
      <c r="M203" s="791">
        <f t="shared" si="503"/>
        <v>114422.2</v>
      </c>
      <c r="N203" s="792">
        <f t="shared" si="504"/>
        <v>1487488.5999999999</v>
      </c>
      <c r="O203" s="793">
        <f t="shared" si="505"/>
        <v>1</v>
      </c>
      <c r="P203" s="794">
        <f t="shared" si="506"/>
        <v>2</v>
      </c>
      <c r="Q203" s="795">
        <f t="shared" si="507"/>
        <v>1.79</v>
      </c>
      <c r="R203" s="786"/>
      <c r="S203" s="787">
        <f t="shared" si="508"/>
        <v>1.79</v>
      </c>
      <c r="T203" s="788">
        <v>66140</v>
      </c>
      <c r="U203" s="824"/>
      <c r="V203" s="825"/>
      <c r="W203" s="796" t="str">
        <f t="shared" si="509"/>
        <v>Կ-1</v>
      </c>
      <c r="X203" s="788">
        <f t="shared" si="510"/>
        <v>118390.6</v>
      </c>
      <c r="Y203" s="791">
        <f t="shared" si="511"/>
        <v>118390.6</v>
      </c>
      <c r="Z203" s="797">
        <f t="shared" si="512"/>
        <v>1539077.8</v>
      </c>
      <c r="AA203" s="793">
        <f t="shared" si="513"/>
        <v>1</v>
      </c>
      <c r="AB203" s="794">
        <f t="shared" si="514"/>
        <v>3</v>
      </c>
      <c r="AC203" s="795">
        <f t="shared" si="515"/>
        <v>1.84</v>
      </c>
      <c r="AD203" s="786"/>
      <c r="AE203" s="787">
        <f t="shared" si="516"/>
        <v>1.84</v>
      </c>
      <c r="AF203" s="788">
        <v>66140</v>
      </c>
      <c r="AG203" s="824"/>
      <c r="AH203" s="825"/>
      <c r="AI203" s="790" t="str">
        <f t="shared" si="517"/>
        <v>Կ-1</v>
      </c>
      <c r="AJ203" s="788">
        <f t="shared" si="518"/>
        <v>121697.60000000001</v>
      </c>
      <c r="AK203" s="791">
        <f t="shared" si="519"/>
        <v>121697.60000000001</v>
      </c>
      <c r="AL203" s="797">
        <f t="shared" si="520"/>
        <v>1582068.8</v>
      </c>
      <c r="AM203" s="793">
        <f t="shared" si="521"/>
        <v>1</v>
      </c>
      <c r="AN203" s="794">
        <f t="shared" si="522"/>
        <v>4</v>
      </c>
      <c r="AO203" s="795">
        <f t="shared" si="523"/>
        <v>1.9</v>
      </c>
      <c r="AP203" s="786"/>
      <c r="AQ203" s="787">
        <f t="shared" si="524"/>
        <v>1.9</v>
      </c>
      <c r="AR203" s="788">
        <v>66140</v>
      </c>
      <c r="AS203" s="824"/>
      <c r="AT203" s="825"/>
      <c r="AU203" s="790" t="str">
        <f t="shared" si="525"/>
        <v>Կ-1</v>
      </c>
      <c r="AV203" s="788">
        <f t="shared" si="526"/>
        <v>125666</v>
      </c>
      <c r="AW203" s="791">
        <f t="shared" si="527"/>
        <v>125666</v>
      </c>
      <c r="AX203" s="797">
        <f t="shared" si="528"/>
        <v>1633658</v>
      </c>
    </row>
    <row r="204" spans="2:50" s="777" customFormat="1" ht="13.5">
      <c r="B204" s="1657">
        <v>15</v>
      </c>
      <c r="C204" s="1327" t="s">
        <v>670</v>
      </c>
      <c r="D204" s="657" t="s">
        <v>280</v>
      </c>
      <c r="E204" s="799">
        <v>1</v>
      </c>
      <c r="F204" s="894">
        <v>14</v>
      </c>
      <c r="G204" s="800">
        <f t="shared" si="501"/>
        <v>2.14</v>
      </c>
      <c r="H204" s="788">
        <v>66140</v>
      </c>
      <c r="I204" s="824"/>
      <c r="J204" s="825"/>
      <c r="K204" s="796" t="s">
        <v>97</v>
      </c>
      <c r="L204" s="788">
        <f t="shared" si="502"/>
        <v>141539.6</v>
      </c>
      <c r="M204" s="791">
        <f t="shared" si="503"/>
        <v>141539.6</v>
      </c>
      <c r="N204" s="792">
        <f t="shared" si="504"/>
        <v>1840014.8</v>
      </c>
      <c r="O204" s="793">
        <f t="shared" si="505"/>
        <v>1</v>
      </c>
      <c r="P204" s="794">
        <f t="shared" si="506"/>
        <v>15</v>
      </c>
      <c r="Q204" s="795">
        <f t="shared" si="507"/>
        <v>2.14</v>
      </c>
      <c r="R204" s="786"/>
      <c r="S204" s="787">
        <f t="shared" si="508"/>
        <v>2.14</v>
      </c>
      <c r="T204" s="788">
        <v>66140</v>
      </c>
      <c r="U204" s="824"/>
      <c r="V204" s="825"/>
      <c r="W204" s="796" t="str">
        <f t="shared" si="509"/>
        <v>Կ-1</v>
      </c>
      <c r="X204" s="788">
        <f t="shared" si="510"/>
        <v>141539.6</v>
      </c>
      <c r="Y204" s="791">
        <f t="shared" si="511"/>
        <v>141539.6</v>
      </c>
      <c r="Z204" s="797">
        <f t="shared" si="512"/>
        <v>1840014.8</v>
      </c>
      <c r="AA204" s="793">
        <f t="shared" si="513"/>
        <v>1</v>
      </c>
      <c r="AB204" s="794">
        <f t="shared" si="514"/>
        <v>16</v>
      </c>
      <c r="AC204" s="795">
        <f t="shared" si="515"/>
        <v>2.21</v>
      </c>
      <c r="AD204" s="786"/>
      <c r="AE204" s="787">
        <f t="shared" si="516"/>
        <v>2.21</v>
      </c>
      <c r="AF204" s="788">
        <v>66140</v>
      </c>
      <c r="AG204" s="824"/>
      <c r="AH204" s="825"/>
      <c r="AI204" s="790" t="str">
        <f t="shared" si="517"/>
        <v>Կ-1</v>
      </c>
      <c r="AJ204" s="788">
        <f t="shared" si="518"/>
        <v>146169.4</v>
      </c>
      <c r="AK204" s="791">
        <f t="shared" si="519"/>
        <v>146169.4</v>
      </c>
      <c r="AL204" s="797">
        <f t="shared" si="520"/>
        <v>1900202.2</v>
      </c>
      <c r="AM204" s="793">
        <f t="shared" si="521"/>
        <v>1</v>
      </c>
      <c r="AN204" s="794">
        <f t="shared" si="522"/>
        <v>17</v>
      </c>
      <c r="AO204" s="795">
        <f t="shared" si="523"/>
        <v>2.21</v>
      </c>
      <c r="AP204" s="786"/>
      <c r="AQ204" s="787">
        <f t="shared" si="524"/>
        <v>2.21</v>
      </c>
      <c r="AR204" s="788">
        <v>66140</v>
      </c>
      <c r="AS204" s="824"/>
      <c r="AT204" s="825"/>
      <c r="AU204" s="790" t="str">
        <f t="shared" si="525"/>
        <v>Կ-1</v>
      </c>
      <c r="AV204" s="788">
        <f t="shared" si="526"/>
        <v>146169.4</v>
      </c>
      <c r="AW204" s="791">
        <f t="shared" si="527"/>
        <v>146169.4</v>
      </c>
      <c r="AX204" s="797">
        <f t="shared" si="528"/>
        <v>1900202.2</v>
      </c>
    </row>
    <row r="205" spans="2:50" s="777" customFormat="1" ht="13.5">
      <c r="B205" s="1657">
        <v>16</v>
      </c>
      <c r="C205" s="1326" t="s">
        <v>1909</v>
      </c>
      <c r="D205" s="657" t="s">
        <v>280</v>
      </c>
      <c r="E205" s="799">
        <v>1</v>
      </c>
      <c r="F205" s="894">
        <v>2</v>
      </c>
      <c r="G205" s="800">
        <f t="shared" si="501"/>
        <v>1.79</v>
      </c>
      <c r="H205" s="788">
        <v>66140</v>
      </c>
      <c r="I205" s="824"/>
      <c r="J205" s="825"/>
      <c r="K205" s="796" t="s">
        <v>97</v>
      </c>
      <c r="L205" s="788">
        <f t="shared" si="502"/>
        <v>118390.6</v>
      </c>
      <c r="M205" s="791">
        <f t="shared" si="503"/>
        <v>118390.6</v>
      </c>
      <c r="N205" s="792">
        <f t="shared" si="504"/>
        <v>1539077.8</v>
      </c>
      <c r="O205" s="793">
        <f t="shared" si="505"/>
        <v>1</v>
      </c>
      <c r="P205" s="794">
        <f t="shared" si="506"/>
        <v>3</v>
      </c>
      <c r="Q205" s="795">
        <f t="shared" si="507"/>
        <v>1.84</v>
      </c>
      <c r="R205" s="786"/>
      <c r="S205" s="787">
        <f t="shared" si="508"/>
        <v>1.84</v>
      </c>
      <c r="T205" s="788">
        <v>66140</v>
      </c>
      <c r="U205" s="824"/>
      <c r="V205" s="825"/>
      <c r="W205" s="796" t="str">
        <f t="shared" si="509"/>
        <v>Կ-1</v>
      </c>
      <c r="X205" s="788">
        <f t="shared" si="510"/>
        <v>121697.60000000001</v>
      </c>
      <c r="Y205" s="791">
        <f t="shared" si="511"/>
        <v>121697.60000000001</v>
      </c>
      <c r="Z205" s="797">
        <f t="shared" si="512"/>
        <v>1582068.8</v>
      </c>
      <c r="AA205" s="793">
        <f t="shared" si="513"/>
        <v>1</v>
      </c>
      <c r="AB205" s="794">
        <f t="shared" si="514"/>
        <v>4</v>
      </c>
      <c r="AC205" s="795">
        <f t="shared" si="515"/>
        <v>1.9</v>
      </c>
      <c r="AD205" s="786"/>
      <c r="AE205" s="787">
        <f t="shared" si="516"/>
        <v>1.9</v>
      </c>
      <c r="AF205" s="788">
        <v>66140</v>
      </c>
      <c r="AG205" s="824"/>
      <c r="AH205" s="825"/>
      <c r="AI205" s="790" t="str">
        <f t="shared" si="517"/>
        <v>Կ-1</v>
      </c>
      <c r="AJ205" s="788">
        <f t="shared" si="518"/>
        <v>125666</v>
      </c>
      <c r="AK205" s="791">
        <f t="shared" si="519"/>
        <v>125666</v>
      </c>
      <c r="AL205" s="797">
        <f t="shared" si="520"/>
        <v>1633658</v>
      </c>
      <c r="AM205" s="793">
        <f t="shared" si="521"/>
        <v>1</v>
      </c>
      <c r="AN205" s="794">
        <f t="shared" si="522"/>
        <v>5</v>
      </c>
      <c r="AO205" s="795">
        <f t="shared" si="523"/>
        <v>1.9</v>
      </c>
      <c r="AP205" s="786"/>
      <c r="AQ205" s="787">
        <f t="shared" si="524"/>
        <v>1.9</v>
      </c>
      <c r="AR205" s="788">
        <v>66140</v>
      </c>
      <c r="AS205" s="824"/>
      <c r="AT205" s="825"/>
      <c r="AU205" s="790" t="str">
        <f t="shared" si="525"/>
        <v>Կ-1</v>
      </c>
      <c r="AV205" s="788">
        <f t="shared" si="526"/>
        <v>125666</v>
      </c>
      <c r="AW205" s="791">
        <f t="shared" si="527"/>
        <v>125666</v>
      </c>
      <c r="AX205" s="797">
        <f t="shared" si="528"/>
        <v>1633658</v>
      </c>
    </row>
    <row r="206" spans="2:50" s="777" customFormat="1" ht="13.5">
      <c r="B206" s="1657">
        <v>17</v>
      </c>
      <c r="C206" s="1326" t="s">
        <v>1126</v>
      </c>
      <c r="D206" s="657" t="s">
        <v>280</v>
      </c>
      <c r="E206" s="799">
        <v>1</v>
      </c>
      <c r="F206" s="894">
        <v>5</v>
      </c>
      <c r="G206" s="800">
        <f t="shared" si="501"/>
        <v>1.9</v>
      </c>
      <c r="H206" s="788">
        <v>66140</v>
      </c>
      <c r="I206" s="824"/>
      <c r="J206" s="825"/>
      <c r="K206" s="796" t="s">
        <v>97</v>
      </c>
      <c r="L206" s="788">
        <f t="shared" si="502"/>
        <v>125666</v>
      </c>
      <c r="M206" s="791">
        <f t="shared" si="503"/>
        <v>125666</v>
      </c>
      <c r="N206" s="792">
        <f t="shared" si="504"/>
        <v>1633658</v>
      </c>
      <c r="O206" s="793">
        <f t="shared" si="505"/>
        <v>1</v>
      </c>
      <c r="P206" s="794">
        <f t="shared" si="506"/>
        <v>6</v>
      </c>
      <c r="Q206" s="795">
        <f t="shared" si="507"/>
        <v>1.96</v>
      </c>
      <c r="R206" s="786"/>
      <c r="S206" s="787">
        <f t="shared" si="508"/>
        <v>1.96</v>
      </c>
      <c r="T206" s="788">
        <v>66140</v>
      </c>
      <c r="U206" s="824"/>
      <c r="V206" s="825"/>
      <c r="W206" s="796" t="str">
        <f t="shared" si="509"/>
        <v>Կ-1</v>
      </c>
      <c r="X206" s="788">
        <f t="shared" si="510"/>
        <v>129634.4</v>
      </c>
      <c r="Y206" s="791">
        <f t="shared" si="511"/>
        <v>129634.4</v>
      </c>
      <c r="Z206" s="797">
        <f t="shared" si="512"/>
        <v>1685247.2</v>
      </c>
      <c r="AA206" s="793">
        <f t="shared" si="513"/>
        <v>1</v>
      </c>
      <c r="AB206" s="794">
        <f t="shared" si="514"/>
        <v>7</v>
      </c>
      <c r="AC206" s="795">
        <f t="shared" si="515"/>
        <v>1.96</v>
      </c>
      <c r="AD206" s="786"/>
      <c r="AE206" s="787">
        <f t="shared" si="516"/>
        <v>1.96</v>
      </c>
      <c r="AF206" s="788">
        <v>66140</v>
      </c>
      <c r="AG206" s="824"/>
      <c r="AH206" s="825"/>
      <c r="AI206" s="790" t="str">
        <f t="shared" si="517"/>
        <v>Կ-1</v>
      </c>
      <c r="AJ206" s="788">
        <f t="shared" si="518"/>
        <v>129634.4</v>
      </c>
      <c r="AK206" s="791">
        <f t="shared" si="519"/>
        <v>129634.4</v>
      </c>
      <c r="AL206" s="797">
        <f t="shared" si="520"/>
        <v>1685247.2</v>
      </c>
      <c r="AM206" s="793">
        <f t="shared" si="521"/>
        <v>1</v>
      </c>
      <c r="AN206" s="794">
        <f t="shared" si="522"/>
        <v>8</v>
      </c>
      <c r="AO206" s="795">
        <f t="shared" si="523"/>
        <v>2.02</v>
      </c>
      <c r="AP206" s="786"/>
      <c r="AQ206" s="787">
        <f t="shared" si="524"/>
        <v>2.02</v>
      </c>
      <c r="AR206" s="788">
        <v>66140</v>
      </c>
      <c r="AS206" s="824"/>
      <c r="AT206" s="825"/>
      <c r="AU206" s="790" t="str">
        <f t="shared" si="525"/>
        <v>Կ-1</v>
      </c>
      <c r="AV206" s="788">
        <f t="shared" si="526"/>
        <v>133602.79999999999</v>
      </c>
      <c r="AW206" s="791">
        <f t="shared" si="527"/>
        <v>133602.79999999999</v>
      </c>
      <c r="AX206" s="797">
        <f t="shared" si="528"/>
        <v>1736836.4</v>
      </c>
    </row>
    <row r="207" spans="2:50" s="777" customFormat="1" ht="13.5">
      <c r="B207" s="1657">
        <v>18</v>
      </c>
      <c r="C207" s="1326" t="s">
        <v>1734</v>
      </c>
      <c r="D207" s="657" t="s">
        <v>280</v>
      </c>
      <c r="E207" s="1297">
        <v>1</v>
      </c>
      <c r="F207" s="894">
        <v>21</v>
      </c>
      <c r="G207" s="800">
        <f t="shared" si="501"/>
        <v>2.2799999999999998</v>
      </c>
      <c r="H207" s="788">
        <v>66140</v>
      </c>
      <c r="I207" s="824"/>
      <c r="J207" s="825"/>
      <c r="K207" s="796" t="s">
        <v>97</v>
      </c>
      <c r="L207" s="788">
        <f t="shared" si="502"/>
        <v>150799.19999999998</v>
      </c>
      <c r="M207" s="791">
        <f t="shared" si="503"/>
        <v>150799.19999999998</v>
      </c>
      <c r="N207" s="792">
        <f t="shared" si="504"/>
        <v>1960389.5999999999</v>
      </c>
      <c r="O207" s="793">
        <f t="shared" si="505"/>
        <v>1</v>
      </c>
      <c r="P207" s="794">
        <f t="shared" si="506"/>
        <v>22</v>
      </c>
      <c r="Q207" s="795">
        <f t="shared" si="507"/>
        <v>2.2799999999999998</v>
      </c>
      <c r="R207" s="786"/>
      <c r="S207" s="787">
        <f t="shared" si="508"/>
        <v>2.2799999999999998</v>
      </c>
      <c r="T207" s="788">
        <v>66140</v>
      </c>
      <c r="U207" s="824"/>
      <c r="V207" s="825"/>
      <c r="W207" s="796" t="str">
        <f t="shared" si="509"/>
        <v>Կ-1</v>
      </c>
      <c r="X207" s="788">
        <f t="shared" si="510"/>
        <v>150799.19999999998</v>
      </c>
      <c r="Y207" s="791">
        <f t="shared" si="511"/>
        <v>150799.19999999998</v>
      </c>
      <c r="Z207" s="797">
        <f t="shared" si="512"/>
        <v>1960389.5999999999</v>
      </c>
      <c r="AA207" s="793">
        <f t="shared" si="513"/>
        <v>1</v>
      </c>
      <c r="AB207" s="794">
        <f t="shared" si="514"/>
        <v>23</v>
      </c>
      <c r="AC207" s="795">
        <f t="shared" si="515"/>
        <v>2.2799999999999998</v>
      </c>
      <c r="AD207" s="786"/>
      <c r="AE207" s="787">
        <f t="shared" si="516"/>
        <v>2.2799999999999998</v>
      </c>
      <c r="AF207" s="788">
        <v>66140</v>
      </c>
      <c r="AG207" s="824"/>
      <c r="AH207" s="825"/>
      <c r="AI207" s="790" t="str">
        <f t="shared" si="517"/>
        <v>Կ-1</v>
      </c>
      <c r="AJ207" s="788">
        <f t="shared" si="518"/>
        <v>150799.19999999998</v>
      </c>
      <c r="AK207" s="791">
        <f t="shared" si="519"/>
        <v>150799.19999999998</v>
      </c>
      <c r="AL207" s="797">
        <f t="shared" si="520"/>
        <v>1960389.5999999999</v>
      </c>
      <c r="AM207" s="793">
        <f t="shared" si="521"/>
        <v>1</v>
      </c>
      <c r="AN207" s="794">
        <f t="shared" si="522"/>
        <v>24</v>
      </c>
      <c r="AO207" s="795">
        <f t="shared" si="523"/>
        <v>2.2799999999999998</v>
      </c>
      <c r="AP207" s="786"/>
      <c r="AQ207" s="787">
        <f t="shared" si="524"/>
        <v>2.2799999999999998</v>
      </c>
      <c r="AR207" s="788">
        <v>66140</v>
      </c>
      <c r="AS207" s="824"/>
      <c r="AT207" s="825"/>
      <c r="AU207" s="790" t="str">
        <f t="shared" si="525"/>
        <v>Կ-1</v>
      </c>
      <c r="AV207" s="788">
        <f t="shared" si="526"/>
        <v>150799.19999999998</v>
      </c>
      <c r="AW207" s="791">
        <f t="shared" si="527"/>
        <v>150799.19999999998</v>
      </c>
      <c r="AX207" s="797">
        <f t="shared" si="528"/>
        <v>1960389.5999999999</v>
      </c>
    </row>
    <row r="208" spans="2:50" s="777" customFormat="1" ht="13.5">
      <c r="B208" s="1657">
        <v>19</v>
      </c>
      <c r="C208" s="1327" t="s">
        <v>715</v>
      </c>
      <c r="D208" s="657" t="s">
        <v>280</v>
      </c>
      <c r="E208" s="799">
        <v>1</v>
      </c>
      <c r="F208" s="894">
        <v>8</v>
      </c>
      <c r="G208" s="800">
        <f t="shared" si="501"/>
        <v>2.02</v>
      </c>
      <c r="H208" s="788">
        <v>66140</v>
      </c>
      <c r="I208" s="824"/>
      <c r="J208" s="825"/>
      <c r="K208" s="796" t="s">
        <v>97</v>
      </c>
      <c r="L208" s="788">
        <f t="shared" si="502"/>
        <v>133602.79999999999</v>
      </c>
      <c r="M208" s="791">
        <f t="shared" si="503"/>
        <v>133602.79999999999</v>
      </c>
      <c r="N208" s="792">
        <f t="shared" si="504"/>
        <v>1736836.4</v>
      </c>
      <c r="O208" s="793">
        <f t="shared" si="505"/>
        <v>1</v>
      </c>
      <c r="P208" s="794">
        <f t="shared" si="506"/>
        <v>9</v>
      </c>
      <c r="Q208" s="795">
        <f t="shared" si="507"/>
        <v>2.02</v>
      </c>
      <c r="R208" s="786"/>
      <c r="S208" s="787">
        <f t="shared" si="508"/>
        <v>2.02</v>
      </c>
      <c r="T208" s="788">
        <v>66140</v>
      </c>
      <c r="U208" s="824"/>
      <c r="V208" s="825"/>
      <c r="W208" s="796" t="str">
        <f t="shared" si="509"/>
        <v>Կ-1</v>
      </c>
      <c r="X208" s="788">
        <f t="shared" si="510"/>
        <v>133602.79999999999</v>
      </c>
      <c r="Y208" s="791">
        <f t="shared" si="511"/>
        <v>133602.79999999999</v>
      </c>
      <c r="Z208" s="797">
        <f t="shared" si="512"/>
        <v>1736836.4</v>
      </c>
      <c r="AA208" s="793">
        <f t="shared" si="513"/>
        <v>1</v>
      </c>
      <c r="AB208" s="794">
        <f t="shared" si="514"/>
        <v>10</v>
      </c>
      <c r="AC208" s="795">
        <f t="shared" si="515"/>
        <v>2.08</v>
      </c>
      <c r="AD208" s="786"/>
      <c r="AE208" s="787">
        <f t="shared" si="516"/>
        <v>2.08</v>
      </c>
      <c r="AF208" s="788">
        <v>66140</v>
      </c>
      <c r="AG208" s="824"/>
      <c r="AH208" s="825"/>
      <c r="AI208" s="790" t="str">
        <f t="shared" si="517"/>
        <v>Կ-1</v>
      </c>
      <c r="AJ208" s="788">
        <f t="shared" si="518"/>
        <v>137571.20000000001</v>
      </c>
      <c r="AK208" s="791">
        <f t="shared" si="519"/>
        <v>137571.20000000001</v>
      </c>
      <c r="AL208" s="797">
        <f t="shared" si="520"/>
        <v>1788425.6</v>
      </c>
      <c r="AM208" s="793">
        <f t="shared" si="521"/>
        <v>1</v>
      </c>
      <c r="AN208" s="794">
        <f t="shared" si="522"/>
        <v>11</v>
      </c>
      <c r="AO208" s="795">
        <f t="shared" si="523"/>
        <v>2.08</v>
      </c>
      <c r="AP208" s="786"/>
      <c r="AQ208" s="787">
        <f t="shared" si="524"/>
        <v>2.08</v>
      </c>
      <c r="AR208" s="788">
        <v>66140</v>
      </c>
      <c r="AS208" s="824"/>
      <c r="AT208" s="825"/>
      <c r="AU208" s="790" t="str">
        <f t="shared" si="525"/>
        <v>Կ-1</v>
      </c>
      <c r="AV208" s="788">
        <f t="shared" si="526"/>
        <v>137571.20000000001</v>
      </c>
      <c r="AW208" s="791">
        <f t="shared" si="527"/>
        <v>137571.20000000001</v>
      </c>
      <c r="AX208" s="797">
        <f t="shared" si="528"/>
        <v>1788425.6</v>
      </c>
    </row>
    <row r="209" spans="2:50" s="777" customFormat="1" ht="13.5">
      <c r="B209" s="1657">
        <v>20</v>
      </c>
      <c r="C209" s="1326" t="s">
        <v>1910</v>
      </c>
      <c r="D209" s="657" t="s">
        <v>280</v>
      </c>
      <c r="E209" s="799">
        <v>1</v>
      </c>
      <c r="F209" s="894">
        <v>1</v>
      </c>
      <c r="G209" s="800">
        <f t="shared" si="501"/>
        <v>1.73</v>
      </c>
      <c r="H209" s="788">
        <v>66140</v>
      </c>
      <c r="I209" s="824"/>
      <c r="J209" s="825"/>
      <c r="K209" s="796" t="s">
        <v>97</v>
      </c>
      <c r="L209" s="788">
        <f t="shared" si="502"/>
        <v>114422.2</v>
      </c>
      <c r="M209" s="791">
        <f t="shared" si="503"/>
        <v>114422.2</v>
      </c>
      <c r="N209" s="792">
        <f t="shared" si="504"/>
        <v>1487488.5999999999</v>
      </c>
      <c r="O209" s="793">
        <f t="shared" si="505"/>
        <v>1</v>
      </c>
      <c r="P209" s="794">
        <f t="shared" si="506"/>
        <v>2</v>
      </c>
      <c r="Q209" s="795">
        <f t="shared" si="507"/>
        <v>1.79</v>
      </c>
      <c r="R209" s="786"/>
      <c r="S209" s="787">
        <f t="shared" si="508"/>
        <v>1.79</v>
      </c>
      <c r="T209" s="788">
        <v>66140</v>
      </c>
      <c r="U209" s="824"/>
      <c r="V209" s="825"/>
      <c r="W209" s="796" t="str">
        <f t="shared" si="509"/>
        <v>Կ-1</v>
      </c>
      <c r="X209" s="788">
        <f t="shared" si="510"/>
        <v>118390.6</v>
      </c>
      <c r="Y209" s="791">
        <f t="shared" si="511"/>
        <v>118390.6</v>
      </c>
      <c r="Z209" s="797">
        <f t="shared" si="512"/>
        <v>1539077.8</v>
      </c>
      <c r="AA209" s="793">
        <f t="shared" si="513"/>
        <v>1</v>
      </c>
      <c r="AB209" s="794">
        <f t="shared" si="514"/>
        <v>3</v>
      </c>
      <c r="AC209" s="795">
        <f t="shared" si="515"/>
        <v>1.84</v>
      </c>
      <c r="AD209" s="786"/>
      <c r="AE209" s="787">
        <f t="shared" si="516"/>
        <v>1.84</v>
      </c>
      <c r="AF209" s="788">
        <v>66140</v>
      </c>
      <c r="AG209" s="824"/>
      <c r="AH209" s="825"/>
      <c r="AI209" s="790" t="str">
        <f t="shared" si="517"/>
        <v>Կ-1</v>
      </c>
      <c r="AJ209" s="788">
        <f t="shared" si="518"/>
        <v>121697.60000000001</v>
      </c>
      <c r="AK209" s="791">
        <f t="shared" si="519"/>
        <v>121697.60000000001</v>
      </c>
      <c r="AL209" s="797">
        <f t="shared" si="520"/>
        <v>1582068.8</v>
      </c>
      <c r="AM209" s="793">
        <f t="shared" si="521"/>
        <v>1</v>
      </c>
      <c r="AN209" s="794">
        <f t="shared" si="522"/>
        <v>4</v>
      </c>
      <c r="AO209" s="795">
        <f t="shared" si="523"/>
        <v>1.9</v>
      </c>
      <c r="AP209" s="786"/>
      <c r="AQ209" s="787">
        <f t="shared" si="524"/>
        <v>1.9</v>
      </c>
      <c r="AR209" s="788">
        <v>66140</v>
      </c>
      <c r="AS209" s="824"/>
      <c r="AT209" s="825"/>
      <c r="AU209" s="790" t="str">
        <f t="shared" si="525"/>
        <v>Կ-1</v>
      </c>
      <c r="AV209" s="788">
        <f t="shared" si="526"/>
        <v>125666</v>
      </c>
      <c r="AW209" s="791">
        <f t="shared" si="527"/>
        <v>125666</v>
      </c>
      <c r="AX209" s="797">
        <f t="shared" si="528"/>
        <v>1633658</v>
      </c>
    </row>
    <row r="210" spans="2:50" s="777" customFormat="1" ht="13.5">
      <c r="B210" s="1657">
        <v>21</v>
      </c>
      <c r="C210" s="1326" t="s">
        <v>1735</v>
      </c>
      <c r="D210" s="657" t="s">
        <v>280</v>
      </c>
      <c r="E210" s="799">
        <v>1</v>
      </c>
      <c r="F210" s="894">
        <v>3</v>
      </c>
      <c r="G210" s="800">
        <f t="shared" si="501"/>
        <v>1.84</v>
      </c>
      <c r="H210" s="788">
        <v>66140</v>
      </c>
      <c r="I210" s="824"/>
      <c r="J210" s="825"/>
      <c r="K210" s="796" t="s">
        <v>97</v>
      </c>
      <c r="L210" s="788">
        <f t="shared" si="502"/>
        <v>121697.60000000001</v>
      </c>
      <c r="M210" s="791">
        <f t="shared" si="503"/>
        <v>121697.60000000001</v>
      </c>
      <c r="N210" s="792">
        <f t="shared" si="504"/>
        <v>1582068.8</v>
      </c>
      <c r="O210" s="793">
        <f t="shared" si="505"/>
        <v>1</v>
      </c>
      <c r="P210" s="794">
        <f t="shared" si="506"/>
        <v>4</v>
      </c>
      <c r="Q210" s="795">
        <f t="shared" si="507"/>
        <v>1.9</v>
      </c>
      <c r="R210" s="786"/>
      <c r="S210" s="787">
        <f t="shared" si="508"/>
        <v>1.9</v>
      </c>
      <c r="T210" s="788">
        <v>66140</v>
      </c>
      <c r="U210" s="824"/>
      <c r="V210" s="825"/>
      <c r="W210" s="796" t="str">
        <f t="shared" si="509"/>
        <v>Կ-1</v>
      </c>
      <c r="X210" s="788">
        <f t="shared" si="510"/>
        <v>125666</v>
      </c>
      <c r="Y210" s="791">
        <f t="shared" si="511"/>
        <v>125666</v>
      </c>
      <c r="Z210" s="797">
        <f t="shared" si="512"/>
        <v>1633658</v>
      </c>
      <c r="AA210" s="793">
        <f t="shared" si="513"/>
        <v>1</v>
      </c>
      <c r="AB210" s="794">
        <f t="shared" si="514"/>
        <v>5</v>
      </c>
      <c r="AC210" s="795">
        <f t="shared" si="515"/>
        <v>1.9</v>
      </c>
      <c r="AD210" s="786"/>
      <c r="AE210" s="787">
        <f t="shared" si="516"/>
        <v>1.9</v>
      </c>
      <c r="AF210" s="788">
        <v>66140</v>
      </c>
      <c r="AG210" s="824"/>
      <c r="AH210" s="825"/>
      <c r="AI210" s="790" t="str">
        <f t="shared" si="517"/>
        <v>Կ-1</v>
      </c>
      <c r="AJ210" s="788">
        <f t="shared" si="518"/>
        <v>125666</v>
      </c>
      <c r="AK210" s="791">
        <f t="shared" si="519"/>
        <v>125666</v>
      </c>
      <c r="AL210" s="797">
        <f t="shared" si="520"/>
        <v>1633658</v>
      </c>
      <c r="AM210" s="793">
        <f t="shared" si="521"/>
        <v>1</v>
      </c>
      <c r="AN210" s="794">
        <f t="shared" si="522"/>
        <v>6</v>
      </c>
      <c r="AO210" s="795">
        <f t="shared" si="523"/>
        <v>1.96</v>
      </c>
      <c r="AP210" s="786"/>
      <c r="AQ210" s="787">
        <f t="shared" si="524"/>
        <v>1.96</v>
      </c>
      <c r="AR210" s="788">
        <v>66140</v>
      </c>
      <c r="AS210" s="824"/>
      <c r="AT210" s="825"/>
      <c r="AU210" s="790" t="str">
        <f t="shared" si="525"/>
        <v>Կ-1</v>
      </c>
      <c r="AV210" s="788">
        <f t="shared" si="526"/>
        <v>129634.4</v>
      </c>
      <c r="AW210" s="791">
        <f t="shared" si="527"/>
        <v>129634.4</v>
      </c>
      <c r="AX210" s="797">
        <f t="shared" si="528"/>
        <v>1685247.2</v>
      </c>
    </row>
    <row r="211" spans="2:50" s="777" customFormat="1" ht="13.5">
      <c r="B211" s="1657">
        <v>22</v>
      </c>
      <c r="C211" s="1326" t="s">
        <v>176</v>
      </c>
      <c r="D211" s="657" t="s">
        <v>280</v>
      </c>
      <c r="E211" s="799">
        <v>1</v>
      </c>
      <c r="F211" s="894">
        <v>20</v>
      </c>
      <c r="G211" s="800">
        <f t="shared" si="501"/>
        <v>2.2799999999999998</v>
      </c>
      <c r="H211" s="895">
        <v>66140</v>
      </c>
      <c r="I211" s="827">
        <f>+G211*H211*0.05</f>
        <v>7539.9599999999991</v>
      </c>
      <c r="J211" s="825"/>
      <c r="K211" s="796" t="s">
        <v>97</v>
      </c>
      <c r="L211" s="788">
        <f t="shared" si="502"/>
        <v>150799.19999999998</v>
      </c>
      <c r="M211" s="791">
        <f t="shared" si="503"/>
        <v>158339.15999999997</v>
      </c>
      <c r="N211" s="792">
        <f t="shared" si="504"/>
        <v>2058409.0799999996</v>
      </c>
      <c r="O211" s="793">
        <f t="shared" si="505"/>
        <v>1</v>
      </c>
      <c r="P211" s="794">
        <f t="shared" si="506"/>
        <v>21</v>
      </c>
      <c r="Q211" s="795">
        <f t="shared" si="507"/>
        <v>2.2799999999999998</v>
      </c>
      <c r="R211" s="786"/>
      <c r="S211" s="787">
        <f t="shared" si="508"/>
        <v>2.2799999999999998</v>
      </c>
      <c r="T211" s="788">
        <v>66140</v>
      </c>
      <c r="U211" s="827">
        <f>+S211*T211*0.05</f>
        <v>7539.9599999999991</v>
      </c>
      <c r="V211" s="825"/>
      <c r="W211" s="796" t="str">
        <f t="shared" si="509"/>
        <v>Կ-1</v>
      </c>
      <c r="X211" s="788">
        <f t="shared" si="510"/>
        <v>150799.19999999998</v>
      </c>
      <c r="Y211" s="791">
        <f t="shared" si="511"/>
        <v>158339.15999999997</v>
      </c>
      <c r="Z211" s="797">
        <f t="shared" si="512"/>
        <v>2058409.0799999996</v>
      </c>
      <c r="AA211" s="793">
        <f t="shared" si="513"/>
        <v>1</v>
      </c>
      <c r="AB211" s="794">
        <f t="shared" si="514"/>
        <v>22</v>
      </c>
      <c r="AC211" s="795">
        <f t="shared" si="515"/>
        <v>2.2799999999999998</v>
      </c>
      <c r="AD211" s="786"/>
      <c r="AE211" s="787">
        <f t="shared" si="516"/>
        <v>2.2799999999999998</v>
      </c>
      <c r="AF211" s="788">
        <v>66140</v>
      </c>
      <c r="AG211" s="827">
        <f>+AE211*AF211*0.05</f>
        <v>7539.9599999999991</v>
      </c>
      <c r="AH211" s="825"/>
      <c r="AI211" s="790" t="str">
        <f t="shared" si="517"/>
        <v>Կ-1</v>
      </c>
      <c r="AJ211" s="788">
        <f t="shared" si="518"/>
        <v>150799.19999999998</v>
      </c>
      <c r="AK211" s="791">
        <f t="shared" si="519"/>
        <v>158339.15999999997</v>
      </c>
      <c r="AL211" s="797">
        <f t="shared" si="520"/>
        <v>2058409.0799999996</v>
      </c>
      <c r="AM211" s="793">
        <f t="shared" si="521"/>
        <v>1</v>
      </c>
      <c r="AN211" s="794">
        <f t="shared" si="522"/>
        <v>23</v>
      </c>
      <c r="AO211" s="795">
        <f t="shared" si="523"/>
        <v>2.2799999999999998</v>
      </c>
      <c r="AP211" s="786"/>
      <c r="AQ211" s="787">
        <f t="shared" si="524"/>
        <v>2.2799999999999998</v>
      </c>
      <c r="AR211" s="788">
        <v>66140</v>
      </c>
      <c r="AS211" s="827">
        <f>+AQ211*AR211*0.05</f>
        <v>7539.9599999999991</v>
      </c>
      <c r="AT211" s="825"/>
      <c r="AU211" s="790" t="str">
        <f t="shared" si="525"/>
        <v>Կ-1</v>
      </c>
      <c r="AV211" s="788">
        <f t="shared" si="526"/>
        <v>150799.19999999998</v>
      </c>
      <c r="AW211" s="791">
        <f t="shared" si="527"/>
        <v>158339.15999999997</v>
      </c>
      <c r="AX211" s="797">
        <f t="shared" si="528"/>
        <v>2058409.0799999996</v>
      </c>
    </row>
    <row r="212" spans="2:50" s="777" customFormat="1" ht="13.5">
      <c r="B212" s="1657">
        <v>23</v>
      </c>
      <c r="C212" s="1326" t="s">
        <v>1911</v>
      </c>
      <c r="D212" s="657" t="s">
        <v>280</v>
      </c>
      <c r="E212" s="799">
        <v>1</v>
      </c>
      <c r="F212" s="894">
        <v>2</v>
      </c>
      <c r="G212" s="800">
        <f t="shared" si="501"/>
        <v>1.79</v>
      </c>
      <c r="H212" s="895">
        <v>66140</v>
      </c>
      <c r="I212" s="824"/>
      <c r="J212" s="825"/>
      <c r="K212" s="796" t="s">
        <v>97</v>
      </c>
      <c r="L212" s="788">
        <f t="shared" si="502"/>
        <v>118390.6</v>
      </c>
      <c r="M212" s="791">
        <f t="shared" si="503"/>
        <v>118390.6</v>
      </c>
      <c r="N212" s="792">
        <f t="shared" si="504"/>
        <v>1539077.8</v>
      </c>
      <c r="O212" s="793">
        <f t="shared" si="505"/>
        <v>1</v>
      </c>
      <c r="P212" s="794">
        <f t="shared" si="506"/>
        <v>3</v>
      </c>
      <c r="Q212" s="795">
        <f t="shared" si="507"/>
        <v>1.84</v>
      </c>
      <c r="R212" s="786"/>
      <c r="S212" s="787">
        <f t="shared" si="508"/>
        <v>1.84</v>
      </c>
      <c r="T212" s="788">
        <v>66140</v>
      </c>
      <c r="U212" s="824"/>
      <c r="V212" s="825"/>
      <c r="W212" s="796" t="str">
        <f t="shared" si="509"/>
        <v>Կ-1</v>
      </c>
      <c r="X212" s="788">
        <f t="shared" si="510"/>
        <v>121697.60000000001</v>
      </c>
      <c r="Y212" s="791">
        <f t="shared" si="511"/>
        <v>121697.60000000001</v>
      </c>
      <c r="Z212" s="797">
        <f t="shared" si="512"/>
        <v>1582068.8</v>
      </c>
      <c r="AA212" s="793">
        <f t="shared" si="513"/>
        <v>1</v>
      </c>
      <c r="AB212" s="794">
        <f t="shared" si="514"/>
        <v>4</v>
      </c>
      <c r="AC212" s="795">
        <f t="shared" si="515"/>
        <v>1.9</v>
      </c>
      <c r="AD212" s="786"/>
      <c r="AE212" s="787">
        <f t="shared" si="516"/>
        <v>1.9</v>
      </c>
      <c r="AF212" s="788">
        <v>66140</v>
      </c>
      <c r="AG212" s="824"/>
      <c r="AH212" s="825"/>
      <c r="AI212" s="790" t="str">
        <f t="shared" si="517"/>
        <v>Կ-1</v>
      </c>
      <c r="AJ212" s="788">
        <f t="shared" si="518"/>
        <v>125666</v>
      </c>
      <c r="AK212" s="791">
        <f t="shared" si="519"/>
        <v>125666</v>
      </c>
      <c r="AL212" s="797">
        <f t="shared" si="520"/>
        <v>1633658</v>
      </c>
      <c r="AM212" s="793">
        <f t="shared" si="521"/>
        <v>1</v>
      </c>
      <c r="AN212" s="794">
        <f t="shared" si="522"/>
        <v>5</v>
      </c>
      <c r="AO212" s="795">
        <f t="shared" si="523"/>
        <v>1.9</v>
      </c>
      <c r="AP212" s="786"/>
      <c r="AQ212" s="787">
        <f t="shared" si="524"/>
        <v>1.9</v>
      </c>
      <c r="AR212" s="788">
        <v>66140</v>
      </c>
      <c r="AS212" s="824"/>
      <c r="AT212" s="825"/>
      <c r="AU212" s="790" t="str">
        <f t="shared" si="525"/>
        <v>Կ-1</v>
      </c>
      <c r="AV212" s="788">
        <f t="shared" si="526"/>
        <v>125666</v>
      </c>
      <c r="AW212" s="791">
        <f t="shared" si="527"/>
        <v>125666</v>
      </c>
      <c r="AX212" s="797">
        <f t="shared" si="528"/>
        <v>1633658</v>
      </c>
    </row>
    <row r="213" spans="2:50" s="777" customFormat="1" ht="13.5">
      <c r="B213" s="1657">
        <v>24</v>
      </c>
      <c r="C213" s="1326" t="s">
        <v>2269</v>
      </c>
      <c r="D213" s="657" t="s">
        <v>280</v>
      </c>
      <c r="E213" s="799">
        <v>1</v>
      </c>
      <c r="F213" s="894">
        <v>1</v>
      </c>
      <c r="G213" s="800">
        <f t="shared" ref="G213:G215" si="529">IF(E213&lt;1,0,IF(K213="Բ-1",IF(F213=0,6.94,IF(F213=1,7.17,IF(F213=2,7.41,IF(F213=3,7.66,IF(OR(F213=5,F213=4),7.92,IF(OR(F213=6,F213=7),8.18,IF(OR(F213=8,F213=9),8.46,IF(OR(F213=10,F213=11,F213=12),8.74,IF(OR(F213=13,F213=14,F213=15),9.03,IF(OR(F213=16,F213=17,F213=18),9.33,9.65)))))))))),IF(K213="Բ-2", IF(F213=0,5.71,IF(F213=1,5.89,IF(F213=2,6.09,IF(F213=3,6.29,IF(OR(F213=5,F213=4),6.5,IF(OR(F213=6,F213=7),6.72,IF(OR(F213=8,F213=9),6.94,IF(OR(F213=10,F213=11,F213=12),7.17,IF(OR(F213=13,F213=14,F213=15),7.41,IF(OR(F213=16,F213=17,F213=18),7.65,7.91)))))))))), IF(K213="Գ-1", IF(F213=0,4.7,IF(F213=1,4.86,IF(F213=2,5.01,IF(F213=3,5.18,IF(OR(F213=5,F213=4),5.35,IF(OR(F213=6,F213=7),5.52,IF(OR(F213=8,F213=9),5.71,IF(OR(F213=10,F213=11,F213=12),5.89,IF(OR(F213=13,F213=14,F213=15),6.09,IF(OR(F213=16,F213=17,F213=18),6.29,6.49)))))))))), IF(K213="Գ-2", IF(F213=0,3.88,IF(F213=1,4.01,IF(F213=2,4.14,IF(F213=3,4.27,IF(OR(F213=5,F213=4),4.41,IF(OR(F213=6,F213=7),4.55,IF(OR(F213=8,F213=9),4.7,IF(OR(F213=10,F213=11,F213=12),4.85,IF(OR(F213=13,F213=14,F213=15),5.01,IF(OR(F213=16,F213=17,F213=18),5.17,5.34)))))))))), IF(K213="Գ-3", IF(F213=0,3.21,IF(F213=1,3.31,IF(F213=2,3.42,IF(F213=3,3.53,IF(OR(F213=5,F213=4),3.64,IF(OR(F213=6,F213=7),3.76,IF(OR(F213=8,F213=9),3.88,IF(OR(F213=10,F213=11,F213=12),4.01,IF(OR(F213=13,F213=14,F213=15),4.13,IF(OR(F213=16,F213=17,F213=18),4.27,4.4)))))))))), IF(K213="Ա-1", IF(F213=0,2.66,IF(F213=1,2.75,IF(F213=2,2.83,IF(F213=3,2.92,IF(OR(F213=5,F213=4),3.02,IF(OR(F213=6,F213=7),3.11,IF(OR(F213=8,F213=9),3.21,IF(OR(F213=10,F213=11,F213=12),3.31,IF(OR(F213=13,F213=14,F213=15),3.42,IF(OR(F213=16,F213=17,F213=18),3.53,3.64)))))))))), IF(K213="Ա-2", IF(F213=0,2.28,IF(F213=1,2.35,IF(F213=2,2.43,IF(F213=3,2.5,IF(OR(F213=5,F213=4),2.58,IF(OR(F213=6,F213=7),2.66,IF(OR(F213=8,F213=9),2.75,IF(OR(F213=10,F213=11,F213=12),2.83,IF(OR(F213=13,F213=14,F213=15),2.92,IF(OR(F213=16,F213=17,F213=18),3.01,3.11)))))))))),IF(K213="Ա-3", IF(F213=0,1.96,IF(F213=1,2.02,IF(F213=2,2.08,IF(F213=3,2.15,IF(OR(F213=5,F213=4),2.21,IF(OR(F213=6,F213=7),2.28,IF(OR(F213=8,F213=9),2.35,IF(OR(F213=10,F213=11,F213=12),2.42,IF(OR(F213=13,F213=14,F213=15),2.5,IF(OR(F213=16,F213=17,F213=18),2.58,2.66)))))))))), IF(K213="Կ-1", IF(F213=0,1.68,IF(F213=1,1.73,IF(F213=2,1.79,IF(F213=3,1.84,IF(OR(F213=5,F213=4),1.9,IF(OR(F213=6,F213=7),1.96,IF(OR(F213=8,F213=9),2.02,IF(OR(F213=10,F213=11,F213=12),2.08,IF(OR(F213=13,F213=14,F213=15),2.14,IF(OR(F213=16,F213=17,F213=18),2.21,2.28)))))))))), IF(K213="Կ-2", IF(F213=0,1.45,IF(F213=1,1.49,IF(F213=2,1.54,IF(F213=3,1.59,IF(OR(F213=5,F213=4),1.63,IF(OR(F213=6,F213=7),1.68,IF(OR(F213=8,F213=9),1.73,IF(OR(F213=10,F213=11,F213=12),1.79,IF(OR(F213=13,F213=14,F213=15),1.84,IF(OR(F213=16,F213=17,F213=18),1.9,1.95)))))))))),IF(K213="Կ-3", IF(F213=0,1.25,IF(F213=1,1.29,IF(F213=2,1.33,IF(F213=3,1.37,IF(OR(F213=5,F213=4),1.41,IF(OR(F213=6,F213=7),1.45,IF(OR(F213=8,F213=9),1.49,IF(OR(F213=10,F213=11,F213=12),1.54,IF(OR(F213=13,F213=14,F213=15),1.58,IF(OR(F213=16,F213=17,F213=18),1.63,1.68)))))))))), "Error"))))))))))))</f>
        <v>1.73</v>
      </c>
      <c r="H213" s="788">
        <v>66140</v>
      </c>
      <c r="I213" s="824"/>
      <c r="J213" s="825"/>
      <c r="K213" s="796" t="s">
        <v>97</v>
      </c>
      <c r="L213" s="788">
        <f t="shared" ref="L213:L215" si="530">H213*G213</f>
        <v>114422.2</v>
      </c>
      <c r="M213" s="791">
        <f t="shared" si="503"/>
        <v>114422.2</v>
      </c>
      <c r="N213" s="792">
        <f t="shared" ref="N213:N215" si="531">+M213*13</f>
        <v>1487488.5999999999</v>
      </c>
      <c r="O213" s="793">
        <f t="shared" si="505"/>
        <v>1</v>
      </c>
      <c r="P213" s="794">
        <f t="shared" si="506"/>
        <v>2</v>
      </c>
      <c r="Q213" s="795">
        <f t="shared" ref="Q213:Q215" si="532">IF(O213&lt;1,0,IF(W213="Բ-1",IF(P213=0,6.94,IF(P213=1,7.17,IF(P213=2,7.41,IF(P213=3,7.66,IF(OR(P213=5,P213=4),7.92,IF(OR(P213=6,P213=7),8.18,IF(OR(P213=8,P213=9),8.46,IF(OR(P213=10,P213=11,P213=12),8.74,IF(OR(P213=13,P213=14,P213=15),9.03,IF(OR(P213=16,P213=17,P213=18),9.33,9.65)))))))))),IF(W213="Բ-2", IF(P213=0,5.71,IF(P213=1,5.89,IF(P213=2,6.09,IF(P213=3,6.29,IF(OR(P213=5,P213=4),6.5,IF(OR(P213=6,P213=7),6.72,IF(OR(P213=8,P213=9),6.94,IF(OR(P213=10,P213=11,P213=12),7.17,IF(OR(P213=13,P213=14,P213=15),7.41,IF(OR(P213=16,P213=17,P213=18),7.65,7.91)))))))))), IF(W213="Գ-1", IF(P213=0,4.7,IF(P213=1,4.86,IF(P213=2,5.01,IF(P213=3,5.18,IF(OR(P213=5,P213=4),5.35,IF(OR(P213=6,P213=7),5.52,IF(OR(P213=8,P213=9),5.71,IF(OR(P213=10,P213=11,P213=12),5.89,IF(OR(P213=13,P213=14,P213=15),6.09,IF(OR(P213=16,P213=17,P213=18),6.29,6.49)))))))))), IF(W213="Գ-2", IF(P213=0,3.88,IF(P213=1,4.01,IF(P213=2,4.14,IF(P213=3,4.27,IF(OR(P213=5,P213=4),4.41,IF(OR(P213=6,P213=7),4.55,IF(OR(P213=8,P213=9),4.7,IF(OR(P213=10,P213=11,P213=12),4.85,IF(OR(P213=13,P213=14,P213=15),5.01,IF(OR(P213=16,P213=17,P213=18),5.17,5.34)))))))))), IF(W213="Գ-3", IF(P213=0,3.21,IF(P213=1,3.31,IF(P213=2,3.42,IF(P213=3,3.53,IF(OR(P213=5,P213=4),3.64,IF(OR(P213=6,P213=7),3.76,IF(OR(P213=8,P213=9),3.88,IF(OR(P213=10,P213=11,P213=12),4.01,IF(OR(P213=13,P213=14,P213=15),4.13,IF(OR(P213=16,P213=17,P213=18),4.27,4.4)))))))))), IF(W213="Ա-1", IF(P213=0,2.66,IF(P213=1,2.75,IF(P213=2,2.83,IF(P213=3,2.92,IF(OR(P213=5,P213=4),3.02,IF(OR(P213=6,P213=7),3.11,IF(OR(P213=8,P213=9),3.21,IF(OR(P213=10,P213=11,P213=12),3.31,IF(OR(P213=13,P213=14,P213=15),3.42,IF(OR(P213=16,P213=17,P213=18),3.53,3.64)))))))))), IF(W213="Ա-2", IF(P213=0,2.28,IF(P213=1,2.35,IF(P213=2,2.43,IF(P213=3,2.5,IF(OR(P213=5,P213=4),2.58,IF(OR(P213=6,P213=7),2.66,IF(OR(P213=8,P213=9),2.75,IF(OR(P213=10,P213=11,P213=12),2.83,IF(OR(P213=13,P213=14,P213=15),2.92,IF(OR(P213=16,P213=17,P213=18),3.01,3.11)))))))))),IF(W213="Ա-3", IF(P213=0,1.96,IF(P213=1,2.02,IF(P213=2,2.08,IF(P213=3,2.15,IF(OR(P213=5,P213=4),2.21,IF(OR(P213=6,P213=7),2.28,IF(OR(P213=8,P213=9),2.35,IF(OR(P213=10,P213=11,P213=12),2.42,IF(OR(P213=13,P213=14,P213=15),2.5,IF(OR(P213=16,P213=17,P213=18),2.58,2.66)))))))))), IF(W213="Կ-1", IF(P213=0,1.68,IF(P213=1,1.73,IF(P213=2,1.79,IF(P213=3,1.84,IF(OR(P213=5,P213=4),1.9,IF(OR(P213=6,P213=7),1.96,IF(OR(P213=8,P213=9),2.02,IF(OR(P213=10,P213=11,P213=12),2.08,IF(OR(P213=13,P213=14,P213=15),2.14,IF(OR(P213=16,P213=17,P213=18),2.21,2.28)))))))))), IF(W213="Կ-2", IF(P213=0,1.45,IF(P213=1,1.49,IF(P213=2,1.54,IF(P213=3,1.59,IF(OR(P213=5,P213=4),1.63,IF(OR(P213=6,P213=7),1.68,IF(OR(P213=8,P213=9),1.73,IF(OR(P213=10,P213=11,P213=12),1.79,IF(OR(P213=13,P213=14,P213=15),1.84,IF(OR(P213=16,P213=17,P213=18),1.9,1.95)))))))))),IF(W213="Կ-3", IF(P213=0,1.25,IF(P213=1,1.29,IF(P213=2,1.33,IF(P213=3,1.37,IF(OR(P213=5,P213=4),1.41,IF(OR(P213=6,P213=7),1.45,IF(OR(P213=8,P213=9),1.49,IF(OR(P213=10,P213=11,P213=12),1.54,IF(OR(P213=13,P213=14,P213=15),1.58,IF(OR(P213=16,P213=17,P213=18),1.63,1.68)))))))))), "Error"))))))))))))</f>
        <v>1.79</v>
      </c>
      <c r="R213" s="786"/>
      <c r="S213" s="787">
        <f t="shared" ref="S213:S215" si="533">+Q213+Q213*R213</f>
        <v>1.79</v>
      </c>
      <c r="T213" s="788">
        <v>66140</v>
      </c>
      <c r="U213" s="824"/>
      <c r="V213" s="825"/>
      <c r="W213" s="796" t="str">
        <f t="shared" si="509"/>
        <v>Կ-1</v>
      </c>
      <c r="X213" s="788">
        <f t="shared" ref="X213:X215" si="534">T213*S213</f>
        <v>118390.6</v>
      </c>
      <c r="Y213" s="791">
        <f t="shared" ref="Y213:Y215" si="535">S213*T213+U213+V213</f>
        <v>118390.6</v>
      </c>
      <c r="Z213" s="797">
        <f t="shared" ref="Z213:Z215" si="536">+Y213*13</f>
        <v>1539077.8</v>
      </c>
      <c r="AA213" s="793">
        <f t="shared" ref="AA213:AA215" si="537">+O213</f>
        <v>1</v>
      </c>
      <c r="AB213" s="794">
        <f t="shared" ref="AB213:AB215" si="538">+P213+1</f>
        <v>3</v>
      </c>
      <c r="AC213" s="795">
        <f t="shared" ref="AC213:AC215" si="539">IF(AA213&lt;1,0,IF(AI213="Բ-1",IF(AB213=0,6.94,IF(AB213=1,7.17,IF(AB213=2,7.41,IF(AB213=3,7.66,IF(OR(AB213=5,AB213=4),7.92,IF(OR(AB213=6,AB213=7),8.18,IF(OR(AB213=8,AB213=9),8.46,IF(OR(AB213=10,AB213=11,AB213=12),8.74,IF(OR(AB213=13,AB213=14,AB213=15),9.03,IF(OR(AB213=16,AB213=17,AB213=18),9.33,9.65)))))))))),IF(AI213="Բ-2", IF(AB213=0,5.71,IF(AB213=1,5.89,IF(AB213=2,6.09,IF(AB213=3,6.29,IF(OR(AB213=5,AB213=4),6.5,IF(OR(AB213=6,AB213=7),6.72,IF(OR(AB213=8,AB213=9),6.94,IF(OR(AB213=10,AB213=11,AB213=12),7.17,IF(OR(AB213=13,AB213=14,AB213=15),7.41,IF(OR(AB213=16,AB213=17,AB213=18),7.65,7.91)))))))))), IF(AI213="Գ-1", IF(AB213=0,4.7,IF(AB213=1,4.86,IF(AB213=2,5.01,IF(AB213=3,5.18,IF(OR(AB213=5,AB213=4),5.35,IF(OR(AB213=6,AB213=7),5.52,IF(OR(AB213=8,AB213=9),5.71,IF(OR(AB213=10,AB213=11,AB213=12),5.89,IF(OR(AB213=13,AB213=14,AB213=15),6.09,IF(OR(AB213=16,AB213=17,AB213=18),6.29,6.49)))))))))), IF(AI213="Գ-2", IF(AB213=0,3.88,IF(AB213=1,4.01,IF(AB213=2,4.14,IF(AB213=3,4.27,IF(OR(AB213=5,AB213=4),4.41,IF(OR(AB213=6,AB213=7),4.55,IF(OR(AB213=8,AB213=9),4.7,IF(OR(AB213=10,AB213=11,AB213=12),4.85,IF(OR(AB213=13,AB213=14,AB213=15),5.01,IF(OR(AB213=16,AB213=17,AB213=18),5.17,5.34)))))))))), IF(AI213="Գ-3", IF(AB213=0,3.21,IF(AB213=1,3.31,IF(AB213=2,3.42,IF(AB213=3,3.53,IF(OR(AB213=5,AB213=4),3.64,IF(OR(AB213=6,AB213=7),3.76,IF(OR(AB213=8,AB213=9),3.88,IF(OR(AB213=10,AB213=11,AB213=12),4.01,IF(OR(AB213=13,AB213=14,AB213=15),4.13,IF(OR(AB213=16,AB213=17,AB213=18),4.27,4.4)))))))))), IF(AI213="Ա-1", IF(AB213=0,2.66,IF(AB213=1,2.75,IF(AB213=2,2.83,IF(AB213=3,2.92,IF(OR(AB213=5,AB213=4),3.02,IF(OR(AB213=6,AB213=7),3.11,IF(OR(AB213=8,AB213=9),3.21,IF(OR(AB213=10,AB213=11,AB213=12),3.31,IF(OR(AB213=13,AB213=14,AB213=15),3.42,IF(OR(AB213=16,AB213=17,AB213=18),3.53,3.64)))))))))), IF(AI213="Ա-2", IF(AB213=0,2.28,IF(AB213=1,2.35,IF(AB213=2,2.43,IF(AB213=3,2.5,IF(OR(AB213=5,AB213=4),2.58,IF(OR(AB213=6,AB213=7),2.66,IF(OR(AB213=8,AB213=9),2.75,IF(OR(AB213=10,AB213=11,AB213=12),2.83,IF(OR(AB213=13,AB213=14,AB213=15),2.92,IF(OR(AB213=16,AB213=17,AB213=18),3.01,3.11)))))))))),IF(AI213="Ա-3", IF(AB213=0,1.96,IF(AB213=1,2.02,IF(AB213=2,2.08,IF(AB213=3,2.15,IF(OR(AB213=5,AB213=4),2.21,IF(OR(AB213=6,AB213=7),2.28,IF(OR(AB213=8,AB213=9),2.35,IF(OR(AB213=10,AB213=11,AB213=12),2.42,IF(OR(AB213=13,AB213=14,AB213=15),2.5,IF(OR(AB213=16,AB213=17,AB213=18),2.58,2.66)))))))))), IF(AI213="Կ-1", IF(AB213=0,1.68,IF(AB213=1,1.73,IF(AB213=2,1.79,IF(AB213=3,1.84,IF(OR(AB213=5,AB213=4),1.9,IF(OR(AB213=6,AB213=7),1.96,IF(OR(AB213=8,AB213=9),2.02,IF(OR(AB213=10,AB213=11,AB213=12),2.08,IF(OR(AB213=13,AB213=14,AB213=15),2.14,IF(OR(AB213=16,AB213=17,AB213=18),2.21,2.28)))))))))), IF(AI213="Կ-2", IF(AB213=0,1.45,IF(AB213=1,1.49,IF(AB213=2,1.54,IF(AB213=3,1.59,IF(OR(AB213=5,AB213=4),1.63,IF(OR(AB213=6,AB213=7),1.68,IF(OR(AB213=8,AB213=9),1.73,IF(OR(AB213=10,AB213=11,AB213=12),1.79,IF(OR(AB213=13,AB213=14,AB213=15),1.84,IF(OR(AB213=16,AB213=17,AB213=18),1.9,1.95)))))))))),IF(AI213="Կ-3", IF(AB213=0,1.25,IF(AB213=1,1.29,IF(AB213=2,1.33,IF(AB213=3,1.37,IF(OR(AB213=5,AB213=4),1.41,IF(OR(AB213=6,AB213=7),1.45,IF(OR(AB213=8,AB213=9),1.49,IF(OR(AB213=10,AB213=11,AB213=12),1.54,IF(OR(AB213=13,AB213=14,AB213=15),1.58,IF(OR(AB213=16,AB213=17,AB213=18),1.63,1.68)))))))))), "Error"))))))))))))</f>
        <v>1.84</v>
      </c>
      <c r="AD213" s="786"/>
      <c r="AE213" s="787">
        <f t="shared" ref="AE213:AE215" si="540">+AC213+AC213*AD213</f>
        <v>1.84</v>
      </c>
      <c r="AF213" s="788">
        <v>66140</v>
      </c>
      <c r="AG213" s="824"/>
      <c r="AH213" s="825"/>
      <c r="AI213" s="790" t="str">
        <f t="shared" ref="AI213:AI215" si="541">+W213</f>
        <v>Կ-1</v>
      </c>
      <c r="AJ213" s="788">
        <f t="shared" ref="AJ213:AJ215" si="542">AF213*AE213</f>
        <v>121697.60000000001</v>
      </c>
      <c r="AK213" s="791">
        <f t="shared" ref="AK213:AK215" si="543">AE213*AF213+AG213+AH213</f>
        <v>121697.60000000001</v>
      </c>
      <c r="AL213" s="797">
        <f t="shared" ref="AL213:AL215" si="544">+AK213*13</f>
        <v>1582068.8</v>
      </c>
      <c r="AM213" s="793">
        <f t="shared" ref="AM213:AM215" si="545">+AA213</f>
        <v>1</v>
      </c>
      <c r="AN213" s="794">
        <f t="shared" ref="AN213:AN215" si="546">+AB213+1</f>
        <v>4</v>
      </c>
      <c r="AO213" s="795">
        <f t="shared" ref="AO213:AO215" si="547">IF(AM213&lt;1,0,IF(AU213="Բ-1",IF(AN213=0,6.94,IF(AN213=1,7.17,IF(AN213=2,7.41,IF(AN213=3,7.66,IF(OR(AN213=5,AN213=4),7.92,IF(OR(AN213=6,AN213=7),8.18,IF(OR(AN213=8,AN213=9),8.46,IF(OR(AN213=10,AN213=11,AN213=12),8.74,IF(OR(AN213=13,AN213=14,AN213=15),9.03,IF(OR(AN213=16,AN213=17,AN213=18),9.33,9.65)))))))))),IF(AU213="Բ-2", IF(AN213=0,5.71,IF(AN213=1,5.89,IF(AN213=2,6.09,IF(AN213=3,6.29,IF(OR(AN213=5,AN213=4),6.5,IF(OR(AN213=6,AN213=7),6.72,IF(OR(AN213=8,AN213=9),6.94,IF(OR(AN213=10,AN213=11,AN213=12),7.17,IF(OR(AN213=13,AN213=14,AN213=15),7.41,IF(OR(AN213=16,AN213=17,AN213=18),7.65,7.91)))))))))), IF(AU213="Գ-1", IF(AN213=0,4.7,IF(AN213=1,4.86,IF(AN213=2,5.01,IF(AN213=3,5.18,IF(OR(AN213=5,AN213=4),5.35,IF(OR(AN213=6,AN213=7),5.52,IF(OR(AN213=8,AN213=9),5.71,IF(OR(AN213=10,AN213=11,AN213=12),5.89,IF(OR(AN213=13,AN213=14,AN213=15),6.09,IF(OR(AN213=16,AN213=17,AN213=18),6.29,6.49)))))))))), IF(AU213="Գ-2", IF(AN213=0,3.88,IF(AN213=1,4.01,IF(AN213=2,4.14,IF(AN213=3,4.27,IF(OR(AN213=5,AN213=4),4.41,IF(OR(AN213=6,AN213=7),4.55,IF(OR(AN213=8,AN213=9),4.7,IF(OR(AN213=10,AN213=11,AN213=12),4.85,IF(OR(AN213=13,AN213=14,AN213=15),5.01,IF(OR(AN213=16,AN213=17,AN213=18),5.17,5.34)))))))))), IF(AU213="Գ-3", IF(AN213=0,3.21,IF(AN213=1,3.31,IF(AN213=2,3.42,IF(AN213=3,3.53,IF(OR(AN213=5,AN213=4),3.64,IF(OR(AN213=6,AN213=7),3.76,IF(OR(AN213=8,AN213=9),3.88,IF(OR(AN213=10,AN213=11,AN213=12),4.01,IF(OR(AN213=13,AN213=14,AN213=15),4.13,IF(OR(AN213=16,AN213=17,AN213=18),4.27,4.4)))))))))), IF(AU213="Ա-1", IF(AN213=0,2.66,IF(AN213=1,2.75,IF(AN213=2,2.83,IF(AN213=3,2.92,IF(OR(AN213=5,AN213=4),3.02,IF(OR(AN213=6,AN213=7),3.11,IF(OR(AN213=8,AN213=9),3.21,IF(OR(AN213=10,AN213=11,AN213=12),3.31,IF(OR(AN213=13,AN213=14,AN213=15),3.42,IF(OR(AN213=16,AN213=17,AN213=18),3.53,3.64)))))))))), IF(AU213="Ա-2", IF(AN213=0,2.28,IF(AN213=1,2.35,IF(AN213=2,2.43,IF(AN213=3,2.5,IF(OR(AN213=5,AN213=4),2.58,IF(OR(AN213=6,AN213=7),2.66,IF(OR(AN213=8,AN213=9),2.75,IF(OR(AN213=10,AN213=11,AN213=12),2.83,IF(OR(AN213=13,AN213=14,AN213=15),2.92,IF(OR(AN213=16,AN213=17,AN213=18),3.01,3.11)))))))))),IF(AU213="Ա-3", IF(AN213=0,1.96,IF(AN213=1,2.02,IF(AN213=2,2.08,IF(AN213=3,2.15,IF(OR(AN213=5,AN213=4),2.21,IF(OR(AN213=6,AN213=7),2.28,IF(OR(AN213=8,AN213=9),2.35,IF(OR(AN213=10,AN213=11,AN213=12),2.42,IF(OR(AN213=13,AN213=14,AN213=15),2.5,IF(OR(AN213=16,AN213=17,AN213=18),2.58,2.66)))))))))), IF(AU213="Կ-1", IF(AN213=0,1.68,IF(AN213=1,1.73,IF(AN213=2,1.79,IF(AN213=3,1.84,IF(OR(AN213=5,AN213=4),1.9,IF(OR(AN213=6,AN213=7),1.96,IF(OR(AN213=8,AN213=9),2.02,IF(OR(AN213=10,AN213=11,AN213=12),2.08,IF(OR(AN213=13,AN213=14,AN213=15),2.14,IF(OR(AN213=16,AN213=17,AN213=18),2.21,2.28)))))))))), IF(AU213="Կ-2", IF(AN213=0,1.45,IF(AN213=1,1.49,IF(AN213=2,1.54,IF(AN213=3,1.59,IF(OR(AN213=5,AN213=4),1.63,IF(OR(AN213=6,AN213=7),1.68,IF(OR(AN213=8,AN213=9),1.73,IF(OR(AN213=10,AN213=11,AN213=12),1.79,IF(OR(AN213=13,AN213=14,AN213=15),1.84,IF(OR(AN213=16,AN213=17,AN213=18),1.9,1.95)))))))))),IF(AU213="Կ-3", IF(AN213=0,1.25,IF(AN213=1,1.29,IF(AN213=2,1.33,IF(AN213=3,1.37,IF(OR(AN213=5,AN213=4),1.41,IF(OR(AN213=6,AN213=7),1.45,IF(OR(AN213=8,AN213=9),1.49,IF(OR(AN213=10,AN213=11,AN213=12),1.54,IF(OR(AN213=13,AN213=14,AN213=15),1.58,IF(OR(AN213=16,AN213=17,AN213=18),1.63,1.68)))))))))), "Error"))))))))))))</f>
        <v>1.9</v>
      </c>
      <c r="AP213" s="786"/>
      <c r="AQ213" s="787">
        <f t="shared" ref="AQ213:AQ215" si="548">+AO213+AO213*AP213</f>
        <v>1.9</v>
      </c>
      <c r="AR213" s="788">
        <v>66140</v>
      </c>
      <c r="AS213" s="824"/>
      <c r="AT213" s="825"/>
      <c r="AU213" s="790" t="str">
        <f t="shared" ref="AU213:AU215" si="549">+AI213</f>
        <v>Կ-1</v>
      </c>
      <c r="AV213" s="788">
        <f t="shared" ref="AV213:AV215" si="550">AR213*AQ213</f>
        <v>125666</v>
      </c>
      <c r="AW213" s="791">
        <f t="shared" ref="AW213:AW215" si="551">AQ213*AR213+AS213+AT213</f>
        <v>125666</v>
      </c>
      <c r="AX213" s="797">
        <f t="shared" ref="AX213:AX215" si="552">+AW213*13</f>
        <v>1633658</v>
      </c>
    </row>
    <row r="214" spans="2:50" s="777" customFormat="1" ht="13.5">
      <c r="B214" s="1657">
        <v>25</v>
      </c>
      <c r="C214" s="1326" t="s">
        <v>2270</v>
      </c>
      <c r="D214" s="657" t="s">
        <v>280</v>
      </c>
      <c r="E214" s="799">
        <v>1</v>
      </c>
      <c r="F214" s="894">
        <v>13</v>
      </c>
      <c r="G214" s="800">
        <f t="shared" si="529"/>
        <v>2.14</v>
      </c>
      <c r="H214" s="895">
        <v>66140</v>
      </c>
      <c r="I214" s="824"/>
      <c r="J214" s="825"/>
      <c r="K214" s="796" t="s">
        <v>97</v>
      </c>
      <c r="L214" s="788">
        <f t="shared" si="530"/>
        <v>141539.6</v>
      </c>
      <c r="M214" s="791">
        <f t="shared" si="503"/>
        <v>141539.6</v>
      </c>
      <c r="N214" s="792">
        <f t="shared" si="531"/>
        <v>1840014.8</v>
      </c>
      <c r="O214" s="793">
        <f t="shared" si="505"/>
        <v>1</v>
      </c>
      <c r="P214" s="794">
        <f t="shared" si="506"/>
        <v>14</v>
      </c>
      <c r="Q214" s="795">
        <f t="shared" si="532"/>
        <v>2.14</v>
      </c>
      <c r="R214" s="786"/>
      <c r="S214" s="787">
        <f t="shared" si="533"/>
        <v>2.14</v>
      </c>
      <c r="T214" s="788">
        <v>66140</v>
      </c>
      <c r="U214" s="824"/>
      <c r="V214" s="825"/>
      <c r="W214" s="796" t="str">
        <f t="shared" si="509"/>
        <v>Կ-1</v>
      </c>
      <c r="X214" s="788">
        <f t="shared" si="534"/>
        <v>141539.6</v>
      </c>
      <c r="Y214" s="791">
        <f t="shared" si="535"/>
        <v>141539.6</v>
      </c>
      <c r="Z214" s="797">
        <f t="shared" si="536"/>
        <v>1840014.8</v>
      </c>
      <c r="AA214" s="793">
        <f t="shared" si="537"/>
        <v>1</v>
      </c>
      <c r="AB214" s="794">
        <f t="shared" si="538"/>
        <v>15</v>
      </c>
      <c r="AC214" s="795">
        <f t="shared" si="539"/>
        <v>2.14</v>
      </c>
      <c r="AD214" s="786"/>
      <c r="AE214" s="787">
        <f t="shared" si="540"/>
        <v>2.14</v>
      </c>
      <c r="AF214" s="788">
        <v>66140</v>
      </c>
      <c r="AG214" s="824"/>
      <c r="AH214" s="825"/>
      <c r="AI214" s="790" t="str">
        <f t="shared" si="541"/>
        <v>Կ-1</v>
      </c>
      <c r="AJ214" s="788">
        <f t="shared" si="542"/>
        <v>141539.6</v>
      </c>
      <c r="AK214" s="791">
        <f t="shared" si="543"/>
        <v>141539.6</v>
      </c>
      <c r="AL214" s="797">
        <f t="shared" si="544"/>
        <v>1840014.8</v>
      </c>
      <c r="AM214" s="793">
        <f t="shared" si="545"/>
        <v>1</v>
      </c>
      <c r="AN214" s="794">
        <f t="shared" si="546"/>
        <v>16</v>
      </c>
      <c r="AO214" s="795">
        <f t="shared" si="547"/>
        <v>2.21</v>
      </c>
      <c r="AP214" s="786"/>
      <c r="AQ214" s="787">
        <f t="shared" si="548"/>
        <v>2.21</v>
      </c>
      <c r="AR214" s="788">
        <v>66140</v>
      </c>
      <c r="AS214" s="824"/>
      <c r="AT214" s="825"/>
      <c r="AU214" s="790" t="str">
        <f t="shared" si="549"/>
        <v>Կ-1</v>
      </c>
      <c r="AV214" s="788">
        <f t="shared" si="550"/>
        <v>146169.4</v>
      </c>
      <c r="AW214" s="791">
        <f t="shared" si="551"/>
        <v>146169.4</v>
      </c>
      <c r="AX214" s="797">
        <f t="shared" si="552"/>
        <v>1900202.2</v>
      </c>
    </row>
    <row r="215" spans="2:50" s="777" customFormat="1" ht="13.5">
      <c r="B215" s="1657">
        <v>26</v>
      </c>
      <c r="C215" s="1326" t="s">
        <v>1927</v>
      </c>
      <c r="D215" s="657" t="s">
        <v>280</v>
      </c>
      <c r="E215" s="799">
        <v>1</v>
      </c>
      <c r="F215" s="894">
        <v>1</v>
      </c>
      <c r="G215" s="800">
        <f t="shared" si="529"/>
        <v>1.73</v>
      </c>
      <c r="H215" s="895">
        <v>66140</v>
      </c>
      <c r="I215" s="824"/>
      <c r="J215" s="825"/>
      <c r="K215" s="796" t="s">
        <v>97</v>
      </c>
      <c r="L215" s="788">
        <f t="shared" si="530"/>
        <v>114422.2</v>
      </c>
      <c r="M215" s="791">
        <f t="shared" si="503"/>
        <v>114422.2</v>
      </c>
      <c r="N215" s="792">
        <f t="shared" si="531"/>
        <v>1487488.5999999999</v>
      </c>
      <c r="O215" s="793">
        <f t="shared" si="505"/>
        <v>1</v>
      </c>
      <c r="P215" s="794">
        <f t="shared" si="506"/>
        <v>2</v>
      </c>
      <c r="Q215" s="795">
        <f t="shared" si="532"/>
        <v>1.79</v>
      </c>
      <c r="R215" s="786"/>
      <c r="S215" s="787">
        <f t="shared" si="533"/>
        <v>1.79</v>
      </c>
      <c r="T215" s="788">
        <v>66140</v>
      </c>
      <c r="U215" s="824"/>
      <c r="V215" s="825"/>
      <c r="W215" s="796" t="str">
        <f t="shared" si="509"/>
        <v>Կ-1</v>
      </c>
      <c r="X215" s="788">
        <f t="shared" si="534"/>
        <v>118390.6</v>
      </c>
      <c r="Y215" s="791">
        <f t="shared" si="535"/>
        <v>118390.6</v>
      </c>
      <c r="Z215" s="797">
        <f t="shared" si="536"/>
        <v>1539077.8</v>
      </c>
      <c r="AA215" s="793">
        <f t="shared" si="537"/>
        <v>1</v>
      </c>
      <c r="AB215" s="794">
        <f t="shared" si="538"/>
        <v>3</v>
      </c>
      <c r="AC215" s="795">
        <f t="shared" si="539"/>
        <v>1.84</v>
      </c>
      <c r="AD215" s="786"/>
      <c r="AE215" s="787">
        <f t="shared" si="540"/>
        <v>1.84</v>
      </c>
      <c r="AF215" s="788">
        <v>66140</v>
      </c>
      <c r="AG215" s="824"/>
      <c r="AH215" s="825"/>
      <c r="AI215" s="790" t="str">
        <f t="shared" si="541"/>
        <v>Կ-1</v>
      </c>
      <c r="AJ215" s="788">
        <f t="shared" si="542"/>
        <v>121697.60000000001</v>
      </c>
      <c r="AK215" s="791">
        <f t="shared" si="543"/>
        <v>121697.60000000001</v>
      </c>
      <c r="AL215" s="797">
        <f t="shared" si="544"/>
        <v>1582068.8</v>
      </c>
      <c r="AM215" s="793">
        <f t="shared" si="545"/>
        <v>1</v>
      </c>
      <c r="AN215" s="794">
        <f t="shared" si="546"/>
        <v>4</v>
      </c>
      <c r="AO215" s="795">
        <f t="shared" si="547"/>
        <v>1.9</v>
      </c>
      <c r="AP215" s="786"/>
      <c r="AQ215" s="787">
        <f t="shared" si="548"/>
        <v>1.9</v>
      </c>
      <c r="AR215" s="788">
        <v>66140</v>
      </c>
      <c r="AS215" s="824"/>
      <c r="AT215" s="825"/>
      <c r="AU215" s="790" t="str">
        <f t="shared" si="549"/>
        <v>Կ-1</v>
      </c>
      <c r="AV215" s="788">
        <f t="shared" si="550"/>
        <v>125666</v>
      </c>
      <c r="AW215" s="791">
        <f t="shared" si="551"/>
        <v>125666</v>
      </c>
      <c r="AX215" s="797">
        <f t="shared" si="552"/>
        <v>1633658</v>
      </c>
    </row>
    <row r="216" spans="2:50" s="777" customFormat="1" ht="13.5">
      <c r="B216" s="1657">
        <v>27</v>
      </c>
      <c r="C216" s="1326" t="s">
        <v>89</v>
      </c>
      <c r="D216" s="657" t="s">
        <v>280</v>
      </c>
      <c r="E216" s="799">
        <v>1</v>
      </c>
      <c r="F216" s="894">
        <v>6</v>
      </c>
      <c r="G216" s="800">
        <f t="shared" ref="G216:G221" si="553">IF(E216&lt;1,0,IF(K216="Բ-1",IF(F216=0,6.94,IF(F216=1,7.17,IF(F216=2,7.41,IF(F216=3,7.66,IF(OR(F216=5,F216=4),7.92,IF(OR(F216=6,F216=7),8.18,IF(OR(F216=8,F216=9),8.46,IF(OR(F216=10,F216=11,F216=12),8.74,IF(OR(F216=13,F216=14,F216=15),9.03,IF(OR(F216=16,F216=17,F216=18),9.33,9.65)))))))))),IF(K216="Բ-2", IF(F216=0,5.71,IF(F216=1,5.89,IF(F216=2,6.09,IF(F216=3,6.29,IF(OR(F216=5,F216=4),6.5,IF(OR(F216=6,F216=7),6.72,IF(OR(F216=8,F216=9),6.94,IF(OR(F216=10,F216=11,F216=12),7.17,IF(OR(F216=13,F216=14,F216=15),7.41,IF(OR(F216=16,F216=17,F216=18),7.65,7.91)))))))))), IF(K216="Գ-1", IF(F216=0,4.7,IF(F216=1,4.86,IF(F216=2,5.01,IF(F216=3,5.18,IF(OR(F216=5,F216=4),5.35,IF(OR(F216=6,F216=7),5.52,IF(OR(F216=8,F216=9),5.71,IF(OR(F216=10,F216=11,F216=12),5.89,IF(OR(F216=13,F216=14,F216=15),6.09,IF(OR(F216=16,F216=17,F216=18),6.29,6.49)))))))))), IF(K216="Գ-2", IF(F216=0,3.88,IF(F216=1,4.01,IF(F216=2,4.14,IF(F216=3,4.27,IF(OR(F216=5,F216=4),4.41,IF(OR(F216=6,F216=7),4.55,IF(OR(F216=8,F216=9),4.7,IF(OR(F216=10,F216=11,F216=12),4.85,IF(OR(F216=13,F216=14,F216=15),5.01,IF(OR(F216=16,F216=17,F216=18),5.17,5.34)))))))))), IF(K216="Գ-3", IF(F216=0,3.21,IF(F216=1,3.31,IF(F216=2,3.42,IF(F216=3,3.53,IF(OR(F216=5,F216=4),3.64,IF(OR(F216=6,F216=7),3.76,IF(OR(F216=8,F216=9),3.88,IF(OR(F216=10,F216=11,F216=12),4.01,IF(OR(F216=13,F216=14,F216=15),4.13,IF(OR(F216=16,F216=17,F216=18),4.27,4.4)))))))))), IF(K216="Ա-1", IF(F216=0,2.66,IF(F216=1,2.75,IF(F216=2,2.83,IF(F216=3,2.92,IF(OR(F216=5,F216=4),3.02,IF(OR(F216=6,F216=7),3.11,IF(OR(F216=8,F216=9),3.21,IF(OR(F216=10,F216=11,F216=12),3.31,IF(OR(F216=13,F216=14,F216=15),3.42,IF(OR(F216=16,F216=17,F216=18),3.53,3.64)))))))))), IF(K216="Ա-2", IF(F216=0,2.28,IF(F216=1,2.35,IF(F216=2,2.43,IF(F216=3,2.5,IF(OR(F216=5,F216=4),2.58,IF(OR(F216=6,F216=7),2.66,IF(OR(F216=8,F216=9),2.75,IF(OR(F216=10,F216=11,F216=12),2.83,IF(OR(F216=13,F216=14,F216=15),2.92,IF(OR(F216=16,F216=17,F216=18),3.01,3.11)))))))))),IF(K216="Ա-3", IF(F216=0,1.96,IF(F216=1,2.02,IF(F216=2,2.08,IF(F216=3,2.15,IF(OR(F216=5,F216=4),2.21,IF(OR(F216=6,F216=7),2.28,IF(OR(F216=8,F216=9),2.35,IF(OR(F216=10,F216=11,F216=12),2.42,IF(OR(F216=13,F216=14,F216=15),2.5,IF(OR(F216=16,F216=17,F216=18),2.58,2.66)))))))))), IF(K216="Կ-1", IF(F216=0,1.68,IF(F216=1,1.73,IF(F216=2,1.79,IF(F216=3,1.84,IF(OR(F216=5,F216=4),1.9,IF(OR(F216=6,F216=7),1.96,IF(OR(F216=8,F216=9),2.02,IF(OR(F216=10,F216=11,F216=12),2.08,IF(OR(F216=13,F216=14,F216=15),2.14,IF(OR(F216=16,F216=17,F216=18),2.21,2.28)))))))))), IF(K216="Կ-2", IF(F216=0,1.45,IF(F216=1,1.49,IF(F216=2,1.54,IF(F216=3,1.59,IF(OR(F216=5,F216=4),1.63,IF(OR(F216=6,F216=7),1.68,IF(OR(F216=8,F216=9),1.73,IF(OR(F216=10,F216=11,F216=12),1.79,IF(OR(F216=13,F216=14,F216=15),1.84,IF(OR(F216=16,F216=17,F216=18),1.9,1.95)))))))))),IF(K216="Կ-3", IF(F216=0,1.25,IF(F216=1,1.29,IF(F216=2,1.33,IF(F216=3,1.37,IF(OR(F216=5,F216=4),1.41,IF(OR(F216=6,F216=7),1.45,IF(OR(F216=8,F216=9),1.49,IF(OR(F216=10,F216=11,F216=12),1.54,IF(OR(F216=13,F216=14,F216=15),1.58,IF(OR(F216=16,F216=17,F216=18),1.63,1.68)))))))))), "Error"))))))))))))</f>
        <v>1.96</v>
      </c>
      <c r="H216" s="895">
        <v>66140</v>
      </c>
      <c r="I216" s="824"/>
      <c r="J216" s="825"/>
      <c r="K216" s="796" t="s">
        <v>97</v>
      </c>
      <c r="L216" s="788">
        <f t="shared" ref="L216:L221" si="554">H216*G216</f>
        <v>129634.4</v>
      </c>
      <c r="M216" s="791">
        <f t="shared" si="503"/>
        <v>129634.4</v>
      </c>
      <c r="N216" s="792">
        <f t="shared" ref="N216:N221" si="555">+M216*13</f>
        <v>1685247.2</v>
      </c>
      <c r="O216" s="793">
        <f t="shared" si="505"/>
        <v>1</v>
      </c>
      <c r="P216" s="794">
        <f t="shared" si="506"/>
        <v>7</v>
      </c>
      <c r="Q216" s="795">
        <f t="shared" ref="Q216:Q221" si="556">IF(O216&lt;1,0,IF(W216="Բ-1",IF(P216=0,6.94,IF(P216=1,7.17,IF(P216=2,7.41,IF(P216=3,7.66,IF(OR(P216=5,P216=4),7.92,IF(OR(P216=6,P216=7),8.18,IF(OR(P216=8,P216=9),8.46,IF(OR(P216=10,P216=11,P216=12),8.74,IF(OR(P216=13,P216=14,P216=15),9.03,IF(OR(P216=16,P216=17,P216=18),9.33,9.65)))))))))),IF(W216="Բ-2", IF(P216=0,5.71,IF(P216=1,5.89,IF(P216=2,6.09,IF(P216=3,6.29,IF(OR(P216=5,P216=4),6.5,IF(OR(P216=6,P216=7),6.72,IF(OR(P216=8,P216=9),6.94,IF(OR(P216=10,P216=11,P216=12),7.17,IF(OR(P216=13,P216=14,P216=15),7.41,IF(OR(P216=16,P216=17,P216=18),7.65,7.91)))))))))), IF(W216="Գ-1", IF(P216=0,4.7,IF(P216=1,4.86,IF(P216=2,5.01,IF(P216=3,5.18,IF(OR(P216=5,P216=4),5.35,IF(OR(P216=6,P216=7),5.52,IF(OR(P216=8,P216=9),5.71,IF(OR(P216=10,P216=11,P216=12),5.89,IF(OR(P216=13,P216=14,P216=15),6.09,IF(OR(P216=16,P216=17,P216=18),6.29,6.49)))))))))), IF(W216="Գ-2", IF(P216=0,3.88,IF(P216=1,4.01,IF(P216=2,4.14,IF(P216=3,4.27,IF(OR(P216=5,P216=4),4.41,IF(OR(P216=6,P216=7),4.55,IF(OR(P216=8,P216=9),4.7,IF(OR(P216=10,P216=11,P216=12),4.85,IF(OR(P216=13,P216=14,P216=15),5.01,IF(OR(P216=16,P216=17,P216=18),5.17,5.34)))))))))), IF(W216="Գ-3", IF(P216=0,3.21,IF(P216=1,3.31,IF(P216=2,3.42,IF(P216=3,3.53,IF(OR(P216=5,P216=4),3.64,IF(OR(P216=6,P216=7),3.76,IF(OR(P216=8,P216=9),3.88,IF(OR(P216=10,P216=11,P216=12),4.01,IF(OR(P216=13,P216=14,P216=15),4.13,IF(OR(P216=16,P216=17,P216=18),4.27,4.4)))))))))), IF(W216="Ա-1", IF(P216=0,2.66,IF(P216=1,2.75,IF(P216=2,2.83,IF(P216=3,2.92,IF(OR(P216=5,P216=4),3.02,IF(OR(P216=6,P216=7),3.11,IF(OR(P216=8,P216=9),3.21,IF(OR(P216=10,P216=11,P216=12),3.31,IF(OR(P216=13,P216=14,P216=15),3.42,IF(OR(P216=16,P216=17,P216=18),3.53,3.64)))))))))), IF(W216="Ա-2", IF(P216=0,2.28,IF(P216=1,2.35,IF(P216=2,2.43,IF(P216=3,2.5,IF(OR(P216=5,P216=4),2.58,IF(OR(P216=6,P216=7),2.66,IF(OR(P216=8,P216=9),2.75,IF(OR(P216=10,P216=11,P216=12),2.83,IF(OR(P216=13,P216=14,P216=15),2.92,IF(OR(P216=16,P216=17,P216=18),3.01,3.11)))))))))),IF(W216="Ա-3", IF(P216=0,1.96,IF(P216=1,2.02,IF(P216=2,2.08,IF(P216=3,2.15,IF(OR(P216=5,P216=4),2.21,IF(OR(P216=6,P216=7),2.28,IF(OR(P216=8,P216=9),2.35,IF(OR(P216=10,P216=11,P216=12),2.42,IF(OR(P216=13,P216=14,P216=15),2.5,IF(OR(P216=16,P216=17,P216=18),2.58,2.66)))))))))), IF(W216="Կ-1", IF(P216=0,1.68,IF(P216=1,1.73,IF(P216=2,1.79,IF(P216=3,1.84,IF(OR(P216=5,P216=4),1.9,IF(OR(P216=6,P216=7),1.96,IF(OR(P216=8,P216=9),2.02,IF(OR(P216=10,P216=11,P216=12),2.08,IF(OR(P216=13,P216=14,P216=15),2.14,IF(OR(P216=16,P216=17,P216=18),2.21,2.28)))))))))), IF(W216="Կ-2", IF(P216=0,1.45,IF(P216=1,1.49,IF(P216=2,1.54,IF(P216=3,1.59,IF(OR(P216=5,P216=4),1.63,IF(OR(P216=6,P216=7),1.68,IF(OR(P216=8,P216=9),1.73,IF(OR(P216=10,P216=11,P216=12),1.79,IF(OR(P216=13,P216=14,P216=15),1.84,IF(OR(P216=16,P216=17,P216=18),1.9,1.95)))))))))),IF(W216="Կ-3", IF(P216=0,1.25,IF(P216=1,1.29,IF(P216=2,1.33,IF(P216=3,1.37,IF(OR(P216=5,P216=4),1.41,IF(OR(P216=6,P216=7),1.45,IF(OR(P216=8,P216=9),1.49,IF(OR(P216=10,P216=11,P216=12),1.54,IF(OR(P216=13,P216=14,P216=15),1.58,IF(OR(P216=16,P216=17,P216=18),1.63,1.68)))))))))), "Error"))))))))))))</f>
        <v>1.96</v>
      </c>
      <c r="R216" s="786"/>
      <c r="S216" s="787">
        <f t="shared" ref="S216:S221" si="557">+Q216+Q216*R216</f>
        <v>1.96</v>
      </c>
      <c r="T216" s="788">
        <v>66140</v>
      </c>
      <c r="U216" s="824"/>
      <c r="V216" s="825"/>
      <c r="W216" s="796" t="str">
        <f t="shared" si="509"/>
        <v>Կ-1</v>
      </c>
      <c r="X216" s="788">
        <f t="shared" ref="X216:X221" si="558">T216*S216</f>
        <v>129634.4</v>
      </c>
      <c r="Y216" s="791">
        <f t="shared" ref="Y216:Y221" si="559">S216*T216+U216+V216</f>
        <v>129634.4</v>
      </c>
      <c r="Z216" s="797">
        <f t="shared" ref="Z216:Z221" si="560">+Y216*13</f>
        <v>1685247.2</v>
      </c>
      <c r="AA216" s="793">
        <f t="shared" ref="AA216:AA221" si="561">+O216</f>
        <v>1</v>
      </c>
      <c r="AB216" s="794">
        <f t="shared" ref="AB216:AB221" si="562">+P216+1</f>
        <v>8</v>
      </c>
      <c r="AC216" s="795">
        <f t="shared" ref="AC216:AC221" si="563">IF(AA216&lt;1,0,IF(AI216="Բ-1",IF(AB216=0,6.94,IF(AB216=1,7.17,IF(AB216=2,7.41,IF(AB216=3,7.66,IF(OR(AB216=5,AB216=4),7.92,IF(OR(AB216=6,AB216=7),8.18,IF(OR(AB216=8,AB216=9),8.46,IF(OR(AB216=10,AB216=11,AB216=12),8.74,IF(OR(AB216=13,AB216=14,AB216=15),9.03,IF(OR(AB216=16,AB216=17,AB216=18),9.33,9.65)))))))))),IF(AI216="Բ-2", IF(AB216=0,5.71,IF(AB216=1,5.89,IF(AB216=2,6.09,IF(AB216=3,6.29,IF(OR(AB216=5,AB216=4),6.5,IF(OR(AB216=6,AB216=7),6.72,IF(OR(AB216=8,AB216=9),6.94,IF(OR(AB216=10,AB216=11,AB216=12),7.17,IF(OR(AB216=13,AB216=14,AB216=15),7.41,IF(OR(AB216=16,AB216=17,AB216=18),7.65,7.91)))))))))), IF(AI216="Գ-1", IF(AB216=0,4.7,IF(AB216=1,4.86,IF(AB216=2,5.01,IF(AB216=3,5.18,IF(OR(AB216=5,AB216=4),5.35,IF(OR(AB216=6,AB216=7),5.52,IF(OR(AB216=8,AB216=9),5.71,IF(OR(AB216=10,AB216=11,AB216=12),5.89,IF(OR(AB216=13,AB216=14,AB216=15),6.09,IF(OR(AB216=16,AB216=17,AB216=18),6.29,6.49)))))))))), IF(AI216="Գ-2", IF(AB216=0,3.88,IF(AB216=1,4.01,IF(AB216=2,4.14,IF(AB216=3,4.27,IF(OR(AB216=5,AB216=4),4.41,IF(OR(AB216=6,AB216=7),4.55,IF(OR(AB216=8,AB216=9),4.7,IF(OR(AB216=10,AB216=11,AB216=12),4.85,IF(OR(AB216=13,AB216=14,AB216=15),5.01,IF(OR(AB216=16,AB216=17,AB216=18),5.17,5.34)))))))))), IF(AI216="Գ-3", IF(AB216=0,3.21,IF(AB216=1,3.31,IF(AB216=2,3.42,IF(AB216=3,3.53,IF(OR(AB216=5,AB216=4),3.64,IF(OR(AB216=6,AB216=7),3.76,IF(OR(AB216=8,AB216=9),3.88,IF(OR(AB216=10,AB216=11,AB216=12),4.01,IF(OR(AB216=13,AB216=14,AB216=15),4.13,IF(OR(AB216=16,AB216=17,AB216=18),4.27,4.4)))))))))), IF(AI216="Ա-1", IF(AB216=0,2.66,IF(AB216=1,2.75,IF(AB216=2,2.83,IF(AB216=3,2.92,IF(OR(AB216=5,AB216=4),3.02,IF(OR(AB216=6,AB216=7),3.11,IF(OR(AB216=8,AB216=9),3.21,IF(OR(AB216=10,AB216=11,AB216=12),3.31,IF(OR(AB216=13,AB216=14,AB216=15),3.42,IF(OR(AB216=16,AB216=17,AB216=18),3.53,3.64)))))))))), IF(AI216="Ա-2", IF(AB216=0,2.28,IF(AB216=1,2.35,IF(AB216=2,2.43,IF(AB216=3,2.5,IF(OR(AB216=5,AB216=4),2.58,IF(OR(AB216=6,AB216=7),2.66,IF(OR(AB216=8,AB216=9),2.75,IF(OR(AB216=10,AB216=11,AB216=12),2.83,IF(OR(AB216=13,AB216=14,AB216=15),2.92,IF(OR(AB216=16,AB216=17,AB216=18),3.01,3.11)))))))))),IF(AI216="Ա-3", IF(AB216=0,1.96,IF(AB216=1,2.02,IF(AB216=2,2.08,IF(AB216=3,2.15,IF(OR(AB216=5,AB216=4),2.21,IF(OR(AB216=6,AB216=7),2.28,IF(OR(AB216=8,AB216=9),2.35,IF(OR(AB216=10,AB216=11,AB216=12),2.42,IF(OR(AB216=13,AB216=14,AB216=15),2.5,IF(OR(AB216=16,AB216=17,AB216=18),2.58,2.66)))))))))), IF(AI216="Կ-1", IF(AB216=0,1.68,IF(AB216=1,1.73,IF(AB216=2,1.79,IF(AB216=3,1.84,IF(OR(AB216=5,AB216=4),1.9,IF(OR(AB216=6,AB216=7),1.96,IF(OR(AB216=8,AB216=9),2.02,IF(OR(AB216=10,AB216=11,AB216=12),2.08,IF(OR(AB216=13,AB216=14,AB216=15),2.14,IF(OR(AB216=16,AB216=17,AB216=18),2.21,2.28)))))))))), IF(AI216="Կ-2", IF(AB216=0,1.45,IF(AB216=1,1.49,IF(AB216=2,1.54,IF(AB216=3,1.59,IF(OR(AB216=5,AB216=4),1.63,IF(OR(AB216=6,AB216=7),1.68,IF(OR(AB216=8,AB216=9),1.73,IF(OR(AB216=10,AB216=11,AB216=12),1.79,IF(OR(AB216=13,AB216=14,AB216=15),1.84,IF(OR(AB216=16,AB216=17,AB216=18),1.9,1.95)))))))))),IF(AI216="Կ-3", IF(AB216=0,1.25,IF(AB216=1,1.29,IF(AB216=2,1.33,IF(AB216=3,1.37,IF(OR(AB216=5,AB216=4),1.41,IF(OR(AB216=6,AB216=7),1.45,IF(OR(AB216=8,AB216=9),1.49,IF(OR(AB216=10,AB216=11,AB216=12),1.54,IF(OR(AB216=13,AB216=14,AB216=15),1.58,IF(OR(AB216=16,AB216=17,AB216=18),1.63,1.68)))))))))), "Error"))))))))))))</f>
        <v>2.02</v>
      </c>
      <c r="AD216" s="786"/>
      <c r="AE216" s="787">
        <f t="shared" ref="AE216:AE221" si="564">+AC216+AC216*AD216</f>
        <v>2.02</v>
      </c>
      <c r="AF216" s="788">
        <v>66140</v>
      </c>
      <c r="AG216" s="824"/>
      <c r="AH216" s="825"/>
      <c r="AI216" s="790" t="str">
        <f t="shared" ref="AI216:AI221" si="565">+W216</f>
        <v>Կ-1</v>
      </c>
      <c r="AJ216" s="788">
        <f t="shared" ref="AJ216:AJ221" si="566">AF216*AE216</f>
        <v>133602.79999999999</v>
      </c>
      <c r="AK216" s="791">
        <f t="shared" ref="AK216:AK221" si="567">AE216*AF216+AG216+AH216</f>
        <v>133602.79999999999</v>
      </c>
      <c r="AL216" s="797">
        <f t="shared" ref="AL216:AL221" si="568">+AK216*13</f>
        <v>1736836.4</v>
      </c>
      <c r="AM216" s="793">
        <f t="shared" ref="AM216:AM221" si="569">+AA216</f>
        <v>1</v>
      </c>
      <c r="AN216" s="794">
        <f t="shared" ref="AN216:AN221" si="570">+AB216+1</f>
        <v>9</v>
      </c>
      <c r="AO216" s="795">
        <f t="shared" ref="AO216:AO221" si="571">IF(AM216&lt;1,0,IF(AU216="Բ-1",IF(AN216=0,6.94,IF(AN216=1,7.17,IF(AN216=2,7.41,IF(AN216=3,7.66,IF(OR(AN216=5,AN216=4),7.92,IF(OR(AN216=6,AN216=7),8.18,IF(OR(AN216=8,AN216=9),8.46,IF(OR(AN216=10,AN216=11,AN216=12),8.74,IF(OR(AN216=13,AN216=14,AN216=15),9.03,IF(OR(AN216=16,AN216=17,AN216=18),9.33,9.65)))))))))),IF(AU216="Բ-2", IF(AN216=0,5.71,IF(AN216=1,5.89,IF(AN216=2,6.09,IF(AN216=3,6.29,IF(OR(AN216=5,AN216=4),6.5,IF(OR(AN216=6,AN216=7),6.72,IF(OR(AN216=8,AN216=9),6.94,IF(OR(AN216=10,AN216=11,AN216=12),7.17,IF(OR(AN216=13,AN216=14,AN216=15),7.41,IF(OR(AN216=16,AN216=17,AN216=18),7.65,7.91)))))))))), IF(AU216="Գ-1", IF(AN216=0,4.7,IF(AN216=1,4.86,IF(AN216=2,5.01,IF(AN216=3,5.18,IF(OR(AN216=5,AN216=4),5.35,IF(OR(AN216=6,AN216=7),5.52,IF(OR(AN216=8,AN216=9),5.71,IF(OR(AN216=10,AN216=11,AN216=12),5.89,IF(OR(AN216=13,AN216=14,AN216=15),6.09,IF(OR(AN216=16,AN216=17,AN216=18),6.29,6.49)))))))))), IF(AU216="Գ-2", IF(AN216=0,3.88,IF(AN216=1,4.01,IF(AN216=2,4.14,IF(AN216=3,4.27,IF(OR(AN216=5,AN216=4),4.41,IF(OR(AN216=6,AN216=7),4.55,IF(OR(AN216=8,AN216=9),4.7,IF(OR(AN216=10,AN216=11,AN216=12),4.85,IF(OR(AN216=13,AN216=14,AN216=15),5.01,IF(OR(AN216=16,AN216=17,AN216=18),5.17,5.34)))))))))), IF(AU216="Գ-3", IF(AN216=0,3.21,IF(AN216=1,3.31,IF(AN216=2,3.42,IF(AN216=3,3.53,IF(OR(AN216=5,AN216=4),3.64,IF(OR(AN216=6,AN216=7),3.76,IF(OR(AN216=8,AN216=9),3.88,IF(OR(AN216=10,AN216=11,AN216=12),4.01,IF(OR(AN216=13,AN216=14,AN216=15),4.13,IF(OR(AN216=16,AN216=17,AN216=18),4.27,4.4)))))))))), IF(AU216="Ա-1", IF(AN216=0,2.66,IF(AN216=1,2.75,IF(AN216=2,2.83,IF(AN216=3,2.92,IF(OR(AN216=5,AN216=4),3.02,IF(OR(AN216=6,AN216=7),3.11,IF(OR(AN216=8,AN216=9),3.21,IF(OR(AN216=10,AN216=11,AN216=12),3.31,IF(OR(AN216=13,AN216=14,AN216=15),3.42,IF(OR(AN216=16,AN216=17,AN216=18),3.53,3.64)))))))))), IF(AU216="Ա-2", IF(AN216=0,2.28,IF(AN216=1,2.35,IF(AN216=2,2.43,IF(AN216=3,2.5,IF(OR(AN216=5,AN216=4),2.58,IF(OR(AN216=6,AN216=7),2.66,IF(OR(AN216=8,AN216=9),2.75,IF(OR(AN216=10,AN216=11,AN216=12),2.83,IF(OR(AN216=13,AN216=14,AN216=15),2.92,IF(OR(AN216=16,AN216=17,AN216=18),3.01,3.11)))))))))),IF(AU216="Ա-3", IF(AN216=0,1.96,IF(AN216=1,2.02,IF(AN216=2,2.08,IF(AN216=3,2.15,IF(OR(AN216=5,AN216=4),2.21,IF(OR(AN216=6,AN216=7),2.28,IF(OR(AN216=8,AN216=9),2.35,IF(OR(AN216=10,AN216=11,AN216=12),2.42,IF(OR(AN216=13,AN216=14,AN216=15),2.5,IF(OR(AN216=16,AN216=17,AN216=18),2.58,2.66)))))))))), IF(AU216="Կ-1", IF(AN216=0,1.68,IF(AN216=1,1.73,IF(AN216=2,1.79,IF(AN216=3,1.84,IF(OR(AN216=5,AN216=4),1.9,IF(OR(AN216=6,AN216=7),1.96,IF(OR(AN216=8,AN216=9),2.02,IF(OR(AN216=10,AN216=11,AN216=12),2.08,IF(OR(AN216=13,AN216=14,AN216=15),2.14,IF(OR(AN216=16,AN216=17,AN216=18),2.21,2.28)))))))))), IF(AU216="Կ-2", IF(AN216=0,1.45,IF(AN216=1,1.49,IF(AN216=2,1.54,IF(AN216=3,1.59,IF(OR(AN216=5,AN216=4),1.63,IF(OR(AN216=6,AN216=7),1.68,IF(OR(AN216=8,AN216=9),1.73,IF(OR(AN216=10,AN216=11,AN216=12),1.79,IF(OR(AN216=13,AN216=14,AN216=15),1.84,IF(OR(AN216=16,AN216=17,AN216=18),1.9,1.95)))))))))),IF(AU216="Կ-3", IF(AN216=0,1.25,IF(AN216=1,1.29,IF(AN216=2,1.33,IF(AN216=3,1.37,IF(OR(AN216=5,AN216=4),1.41,IF(OR(AN216=6,AN216=7),1.45,IF(OR(AN216=8,AN216=9),1.49,IF(OR(AN216=10,AN216=11,AN216=12),1.54,IF(OR(AN216=13,AN216=14,AN216=15),1.58,IF(OR(AN216=16,AN216=17,AN216=18),1.63,1.68)))))))))), "Error"))))))))))))</f>
        <v>2.02</v>
      </c>
      <c r="AP216" s="786"/>
      <c r="AQ216" s="787">
        <f t="shared" ref="AQ216:AQ221" si="572">+AO216+AO216*AP216</f>
        <v>2.02</v>
      </c>
      <c r="AR216" s="788">
        <v>66140</v>
      </c>
      <c r="AS216" s="824"/>
      <c r="AT216" s="825"/>
      <c r="AU216" s="790" t="str">
        <f t="shared" ref="AU216:AU221" si="573">+AI216</f>
        <v>Կ-1</v>
      </c>
      <c r="AV216" s="788">
        <f t="shared" ref="AV216:AV221" si="574">AR216*AQ216</f>
        <v>133602.79999999999</v>
      </c>
      <c r="AW216" s="791">
        <f t="shared" ref="AW216:AW221" si="575">AQ216*AR216+AS216+AT216</f>
        <v>133602.79999999999</v>
      </c>
      <c r="AX216" s="797">
        <f t="shared" ref="AX216:AX221" si="576">+AW216*13</f>
        <v>1736836.4</v>
      </c>
    </row>
    <row r="217" spans="2:50" s="777" customFormat="1" ht="13.5">
      <c r="B217" s="1657">
        <v>28</v>
      </c>
      <c r="C217" s="1326" t="s">
        <v>89</v>
      </c>
      <c r="D217" s="657" t="s">
        <v>280</v>
      </c>
      <c r="E217" s="799">
        <v>1</v>
      </c>
      <c r="F217" s="894">
        <v>6</v>
      </c>
      <c r="G217" s="800">
        <f t="shared" si="553"/>
        <v>1.96</v>
      </c>
      <c r="H217" s="895">
        <v>66140</v>
      </c>
      <c r="I217" s="824"/>
      <c r="J217" s="825"/>
      <c r="K217" s="796" t="s">
        <v>97</v>
      </c>
      <c r="L217" s="788">
        <f t="shared" si="554"/>
        <v>129634.4</v>
      </c>
      <c r="M217" s="791">
        <f t="shared" si="503"/>
        <v>129634.4</v>
      </c>
      <c r="N217" s="792">
        <f t="shared" si="555"/>
        <v>1685247.2</v>
      </c>
      <c r="O217" s="793">
        <f t="shared" si="505"/>
        <v>1</v>
      </c>
      <c r="P217" s="794">
        <f t="shared" si="506"/>
        <v>7</v>
      </c>
      <c r="Q217" s="795">
        <f t="shared" si="556"/>
        <v>1.96</v>
      </c>
      <c r="R217" s="786"/>
      <c r="S217" s="787">
        <f t="shared" si="557"/>
        <v>1.96</v>
      </c>
      <c r="T217" s="788">
        <v>66140</v>
      </c>
      <c r="U217" s="824"/>
      <c r="V217" s="825"/>
      <c r="W217" s="796" t="str">
        <f t="shared" si="509"/>
        <v>Կ-1</v>
      </c>
      <c r="X217" s="788">
        <f t="shared" si="558"/>
        <v>129634.4</v>
      </c>
      <c r="Y217" s="791">
        <f t="shared" si="559"/>
        <v>129634.4</v>
      </c>
      <c r="Z217" s="797">
        <f t="shared" si="560"/>
        <v>1685247.2</v>
      </c>
      <c r="AA217" s="793">
        <f t="shared" si="561"/>
        <v>1</v>
      </c>
      <c r="AB217" s="794">
        <f t="shared" si="562"/>
        <v>8</v>
      </c>
      <c r="AC217" s="795">
        <f t="shared" si="563"/>
        <v>2.02</v>
      </c>
      <c r="AD217" s="786"/>
      <c r="AE217" s="787">
        <f t="shared" si="564"/>
        <v>2.02</v>
      </c>
      <c r="AF217" s="788">
        <v>66140</v>
      </c>
      <c r="AG217" s="824"/>
      <c r="AH217" s="825"/>
      <c r="AI217" s="790" t="str">
        <f t="shared" si="565"/>
        <v>Կ-1</v>
      </c>
      <c r="AJ217" s="788">
        <f t="shared" si="566"/>
        <v>133602.79999999999</v>
      </c>
      <c r="AK217" s="791">
        <f t="shared" si="567"/>
        <v>133602.79999999999</v>
      </c>
      <c r="AL217" s="797">
        <f t="shared" si="568"/>
        <v>1736836.4</v>
      </c>
      <c r="AM217" s="793">
        <f t="shared" si="569"/>
        <v>1</v>
      </c>
      <c r="AN217" s="794">
        <f t="shared" si="570"/>
        <v>9</v>
      </c>
      <c r="AO217" s="795">
        <f t="shared" si="571"/>
        <v>2.02</v>
      </c>
      <c r="AP217" s="786"/>
      <c r="AQ217" s="787">
        <f t="shared" si="572"/>
        <v>2.02</v>
      </c>
      <c r="AR217" s="788">
        <v>66140</v>
      </c>
      <c r="AS217" s="824"/>
      <c r="AT217" s="825"/>
      <c r="AU217" s="790" t="str">
        <f t="shared" si="573"/>
        <v>Կ-1</v>
      </c>
      <c r="AV217" s="788">
        <f t="shared" si="574"/>
        <v>133602.79999999999</v>
      </c>
      <c r="AW217" s="791">
        <f t="shared" si="575"/>
        <v>133602.79999999999</v>
      </c>
      <c r="AX217" s="797">
        <f t="shared" si="576"/>
        <v>1736836.4</v>
      </c>
    </row>
    <row r="218" spans="2:50" s="777" customFormat="1" ht="13.5">
      <c r="B218" s="1657">
        <v>29</v>
      </c>
      <c r="C218" s="1326" t="s">
        <v>89</v>
      </c>
      <c r="D218" s="657" t="s">
        <v>280</v>
      </c>
      <c r="E218" s="799">
        <v>1</v>
      </c>
      <c r="F218" s="894">
        <v>6</v>
      </c>
      <c r="G218" s="800">
        <f t="shared" si="553"/>
        <v>1.96</v>
      </c>
      <c r="H218" s="895">
        <v>66140</v>
      </c>
      <c r="I218" s="824"/>
      <c r="J218" s="825"/>
      <c r="K218" s="796" t="s">
        <v>97</v>
      </c>
      <c r="L218" s="788">
        <f t="shared" si="554"/>
        <v>129634.4</v>
      </c>
      <c r="M218" s="791">
        <f t="shared" si="503"/>
        <v>129634.4</v>
      </c>
      <c r="N218" s="792">
        <f t="shared" si="555"/>
        <v>1685247.2</v>
      </c>
      <c r="O218" s="793">
        <f t="shared" si="505"/>
        <v>1</v>
      </c>
      <c r="P218" s="794">
        <f t="shared" si="506"/>
        <v>7</v>
      </c>
      <c r="Q218" s="795">
        <f t="shared" si="556"/>
        <v>1.96</v>
      </c>
      <c r="R218" s="786"/>
      <c r="S218" s="787">
        <f t="shared" si="557"/>
        <v>1.96</v>
      </c>
      <c r="T218" s="788">
        <v>66140</v>
      </c>
      <c r="U218" s="824"/>
      <c r="V218" s="825"/>
      <c r="W218" s="796" t="str">
        <f t="shared" si="509"/>
        <v>Կ-1</v>
      </c>
      <c r="X218" s="788">
        <f t="shared" si="558"/>
        <v>129634.4</v>
      </c>
      <c r="Y218" s="791">
        <f t="shared" si="559"/>
        <v>129634.4</v>
      </c>
      <c r="Z218" s="797">
        <f t="shared" si="560"/>
        <v>1685247.2</v>
      </c>
      <c r="AA218" s="793">
        <f t="shared" si="561"/>
        <v>1</v>
      </c>
      <c r="AB218" s="794">
        <f t="shared" si="562"/>
        <v>8</v>
      </c>
      <c r="AC218" s="795">
        <f t="shared" si="563"/>
        <v>2.02</v>
      </c>
      <c r="AD218" s="786"/>
      <c r="AE218" s="787">
        <f t="shared" si="564"/>
        <v>2.02</v>
      </c>
      <c r="AF218" s="788">
        <v>66140</v>
      </c>
      <c r="AG218" s="824"/>
      <c r="AH218" s="825"/>
      <c r="AI218" s="790" t="str">
        <f t="shared" si="565"/>
        <v>Կ-1</v>
      </c>
      <c r="AJ218" s="788">
        <f t="shared" si="566"/>
        <v>133602.79999999999</v>
      </c>
      <c r="AK218" s="791">
        <f t="shared" si="567"/>
        <v>133602.79999999999</v>
      </c>
      <c r="AL218" s="797">
        <f t="shared" si="568"/>
        <v>1736836.4</v>
      </c>
      <c r="AM218" s="793">
        <f t="shared" si="569"/>
        <v>1</v>
      </c>
      <c r="AN218" s="794">
        <f t="shared" si="570"/>
        <v>9</v>
      </c>
      <c r="AO218" s="795">
        <f t="shared" si="571"/>
        <v>2.02</v>
      </c>
      <c r="AP218" s="786"/>
      <c r="AQ218" s="787">
        <f t="shared" si="572"/>
        <v>2.02</v>
      </c>
      <c r="AR218" s="788">
        <v>66140</v>
      </c>
      <c r="AS218" s="824"/>
      <c r="AT218" s="825"/>
      <c r="AU218" s="790" t="str">
        <f t="shared" si="573"/>
        <v>Կ-1</v>
      </c>
      <c r="AV218" s="788">
        <f t="shared" si="574"/>
        <v>133602.79999999999</v>
      </c>
      <c r="AW218" s="791">
        <f t="shared" si="575"/>
        <v>133602.79999999999</v>
      </c>
      <c r="AX218" s="797">
        <f t="shared" si="576"/>
        <v>1736836.4</v>
      </c>
    </row>
    <row r="219" spans="2:50" s="777" customFormat="1" ht="13.5">
      <c r="B219" s="1657">
        <v>30</v>
      </c>
      <c r="C219" s="1326" t="s">
        <v>89</v>
      </c>
      <c r="D219" s="657" t="s">
        <v>280</v>
      </c>
      <c r="E219" s="799">
        <v>1</v>
      </c>
      <c r="F219" s="894">
        <v>6</v>
      </c>
      <c r="G219" s="800">
        <f t="shared" si="553"/>
        <v>1.96</v>
      </c>
      <c r="H219" s="895">
        <v>66140</v>
      </c>
      <c r="I219" s="824"/>
      <c r="J219" s="825"/>
      <c r="K219" s="796" t="s">
        <v>97</v>
      </c>
      <c r="L219" s="788">
        <f t="shared" si="554"/>
        <v>129634.4</v>
      </c>
      <c r="M219" s="791">
        <f t="shared" si="503"/>
        <v>129634.4</v>
      </c>
      <c r="N219" s="792">
        <f t="shared" si="555"/>
        <v>1685247.2</v>
      </c>
      <c r="O219" s="793">
        <f t="shared" si="505"/>
        <v>1</v>
      </c>
      <c r="P219" s="794">
        <f t="shared" si="506"/>
        <v>7</v>
      </c>
      <c r="Q219" s="795">
        <f t="shared" si="556"/>
        <v>1.96</v>
      </c>
      <c r="R219" s="786"/>
      <c r="S219" s="787">
        <f t="shared" si="557"/>
        <v>1.96</v>
      </c>
      <c r="T219" s="788">
        <v>66140</v>
      </c>
      <c r="U219" s="824"/>
      <c r="V219" s="825"/>
      <c r="W219" s="796" t="str">
        <f t="shared" si="509"/>
        <v>Կ-1</v>
      </c>
      <c r="X219" s="788">
        <f t="shared" si="558"/>
        <v>129634.4</v>
      </c>
      <c r="Y219" s="791">
        <f t="shared" si="559"/>
        <v>129634.4</v>
      </c>
      <c r="Z219" s="797">
        <f t="shared" si="560"/>
        <v>1685247.2</v>
      </c>
      <c r="AA219" s="793">
        <f t="shared" si="561"/>
        <v>1</v>
      </c>
      <c r="AB219" s="794">
        <f t="shared" si="562"/>
        <v>8</v>
      </c>
      <c r="AC219" s="795">
        <f t="shared" si="563"/>
        <v>2.02</v>
      </c>
      <c r="AD219" s="786"/>
      <c r="AE219" s="787">
        <f t="shared" si="564"/>
        <v>2.02</v>
      </c>
      <c r="AF219" s="788">
        <v>66140</v>
      </c>
      <c r="AG219" s="824"/>
      <c r="AH219" s="825"/>
      <c r="AI219" s="790" t="str">
        <f t="shared" si="565"/>
        <v>Կ-1</v>
      </c>
      <c r="AJ219" s="788">
        <f t="shared" si="566"/>
        <v>133602.79999999999</v>
      </c>
      <c r="AK219" s="791">
        <f t="shared" si="567"/>
        <v>133602.79999999999</v>
      </c>
      <c r="AL219" s="797">
        <f t="shared" si="568"/>
        <v>1736836.4</v>
      </c>
      <c r="AM219" s="793">
        <f t="shared" si="569"/>
        <v>1</v>
      </c>
      <c r="AN219" s="794">
        <f t="shared" si="570"/>
        <v>9</v>
      </c>
      <c r="AO219" s="795">
        <f t="shared" si="571"/>
        <v>2.02</v>
      </c>
      <c r="AP219" s="786"/>
      <c r="AQ219" s="787">
        <f t="shared" si="572"/>
        <v>2.02</v>
      </c>
      <c r="AR219" s="788">
        <v>66140</v>
      </c>
      <c r="AS219" s="824"/>
      <c r="AT219" s="825"/>
      <c r="AU219" s="790" t="str">
        <f t="shared" si="573"/>
        <v>Կ-1</v>
      </c>
      <c r="AV219" s="788">
        <f t="shared" si="574"/>
        <v>133602.79999999999</v>
      </c>
      <c r="AW219" s="791">
        <f t="shared" si="575"/>
        <v>133602.79999999999</v>
      </c>
      <c r="AX219" s="797">
        <f t="shared" si="576"/>
        <v>1736836.4</v>
      </c>
    </row>
    <row r="220" spans="2:50" s="777" customFormat="1" ht="13.5">
      <c r="B220" s="1657">
        <v>31</v>
      </c>
      <c r="C220" s="1326" t="s">
        <v>89</v>
      </c>
      <c r="D220" s="657" t="s">
        <v>280</v>
      </c>
      <c r="E220" s="799">
        <v>1</v>
      </c>
      <c r="F220" s="894">
        <v>6</v>
      </c>
      <c r="G220" s="800">
        <f t="shared" si="553"/>
        <v>1.96</v>
      </c>
      <c r="H220" s="895">
        <v>66140</v>
      </c>
      <c r="I220" s="824"/>
      <c r="J220" s="825"/>
      <c r="K220" s="796" t="s">
        <v>97</v>
      </c>
      <c r="L220" s="788">
        <f t="shared" si="554"/>
        <v>129634.4</v>
      </c>
      <c r="M220" s="791">
        <f t="shared" si="503"/>
        <v>129634.4</v>
      </c>
      <c r="N220" s="792">
        <f t="shared" si="555"/>
        <v>1685247.2</v>
      </c>
      <c r="O220" s="793">
        <f t="shared" si="505"/>
        <v>1</v>
      </c>
      <c r="P220" s="794">
        <f t="shared" si="506"/>
        <v>7</v>
      </c>
      <c r="Q220" s="795">
        <f t="shared" si="556"/>
        <v>1.96</v>
      </c>
      <c r="R220" s="786"/>
      <c r="S220" s="787">
        <f t="shared" si="557"/>
        <v>1.96</v>
      </c>
      <c r="T220" s="788">
        <v>66140</v>
      </c>
      <c r="U220" s="824"/>
      <c r="V220" s="825"/>
      <c r="W220" s="796" t="str">
        <f t="shared" si="509"/>
        <v>Կ-1</v>
      </c>
      <c r="X220" s="788">
        <f t="shared" si="558"/>
        <v>129634.4</v>
      </c>
      <c r="Y220" s="791">
        <f t="shared" si="559"/>
        <v>129634.4</v>
      </c>
      <c r="Z220" s="797">
        <f t="shared" si="560"/>
        <v>1685247.2</v>
      </c>
      <c r="AA220" s="793">
        <f t="shared" si="561"/>
        <v>1</v>
      </c>
      <c r="AB220" s="794">
        <f t="shared" si="562"/>
        <v>8</v>
      </c>
      <c r="AC220" s="795">
        <f t="shared" si="563"/>
        <v>2.02</v>
      </c>
      <c r="AD220" s="786"/>
      <c r="AE220" s="787">
        <f t="shared" si="564"/>
        <v>2.02</v>
      </c>
      <c r="AF220" s="788">
        <v>66140</v>
      </c>
      <c r="AG220" s="824"/>
      <c r="AH220" s="825"/>
      <c r="AI220" s="790" t="str">
        <f t="shared" si="565"/>
        <v>Կ-1</v>
      </c>
      <c r="AJ220" s="788">
        <f t="shared" si="566"/>
        <v>133602.79999999999</v>
      </c>
      <c r="AK220" s="791">
        <f t="shared" si="567"/>
        <v>133602.79999999999</v>
      </c>
      <c r="AL220" s="797">
        <f t="shared" si="568"/>
        <v>1736836.4</v>
      </c>
      <c r="AM220" s="793">
        <f t="shared" si="569"/>
        <v>1</v>
      </c>
      <c r="AN220" s="794">
        <f t="shared" si="570"/>
        <v>9</v>
      </c>
      <c r="AO220" s="795">
        <f t="shared" si="571"/>
        <v>2.02</v>
      </c>
      <c r="AP220" s="786"/>
      <c r="AQ220" s="787">
        <f t="shared" si="572"/>
        <v>2.02</v>
      </c>
      <c r="AR220" s="788">
        <v>66140</v>
      </c>
      <c r="AS220" s="824"/>
      <c r="AT220" s="825"/>
      <c r="AU220" s="790" t="str">
        <f t="shared" si="573"/>
        <v>Կ-1</v>
      </c>
      <c r="AV220" s="788">
        <f t="shared" si="574"/>
        <v>133602.79999999999</v>
      </c>
      <c r="AW220" s="791">
        <f t="shared" si="575"/>
        <v>133602.79999999999</v>
      </c>
      <c r="AX220" s="797">
        <f t="shared" si="576"/>
        <v>1736836.4</v>
      </c>
    </row>
    <row r="221" spans="2:50" s="777" customFormat="1" ht="13.5">
      <c r="B221" s="1657">
        <v>32</v>
      </c>
      <c r="C221" s="1326" t="s">
        <v>89</v>
      </c>
      <c r="D221" s="657" t="s">
        <v>280</v>
      </c>
      <c r="E221" s="799">
        <v>1</v>
      </c>
      <c r="F221" s="894">
        <v>6</v>
      </c>
      <c r="G221" s="800">
        <f t="shared" si="553"/>
        <v>1.96</v>
      </c>
      <c r="H221" s="895">
        <v>66140</v>
      </c>
      <c r="I221" s="824"/>
      <c r="J221" s="825"/>
      <c r="K221" s="796" t="s">
        <v>97</v>
      </c>
      <c r="L221" s="788">
        <f t="shared" si="554"/>
        <v>129634.4</v>
      </c>
      <c r="M221" s="791">
        <f t="shared" si="503"/>
        <v>129634.4</v>
      </c>
      <c r="N221" s="792">
        <f t="shared" si="555"/>
        <v>1685247.2</v>
      </c>
      <c r="O221" s="793">
        <f t="shared" si="505"/>
        <v>1</v>
      </c>
      <c r="P221" s="794">
        <f t="shared" si="506"/>
        <v>7</v>
      </c>
      <c r="Q221" s="795">
        <f t="shared" si="556"/>
        <v>1.96</v>
      </c>
      <c r="R221" s="786"/>
      <c r="S221" s="787">
        <f t="shared" si="557"/>
        <v>1.96</v>
      </c>
      <c r="T221" s="788">
        <v>66140</v>
      </c>
      <c r="U221" s="824"/>
      <c r="V221" s="825"/>
      <c r="W221" s="796" t="str">
        <f t="shared" si="509"/>
        <v>Կ-1</v>
      </c>
      <c r="X221" s="788">
        <f t="shared" si="558"/>
        <v>129634.4</v>
      </c>
      <c r="Y221" s="791">
        <f t="shared" si="559"/>
        <v>129634.4</v>
      </c>
      <c r="Z221" s="797">
        <f t="shared" si="560"/>
        <v>1685247.2</v>
      </c>
      <c r="AA221" s="793">
        <f t="shared" si="561"/>
        <v>1</v>
      </c>
      <c r="AB221" s="794">
        <f t="shared" si="562"/>
        <v>8</v>
      </c>
      <c r="AC221" s="795">
        <f t="shared" si="563"/>
        <v>2.02</v>
      </c>
      <c r="AD221" s="786"/>
      <c r="AE221" s="787">
        <f t="shared" si="564"/>
        <v>2.02</v>
      </c>
      <c r="AF221" s="788">
        <v>66140</v>
      </c>
      <c r="AG221" s="824"/>
      <c r="AH221" s="825"/>
      <c r="AI221" s="790" t="str">
        <f t="shared" si="565"/>
        <v>Կ-1</v>
      </c>
      <c r="AJ221" s="788">
        <f t="shared" si="566"/>
        <v>133602.79999999999</v>
      </c>
      <c r="AK221" s="791">
        <f t="shared" si="567"/>
        <v>133602.79999999999</v>
      </c>
      <c r="AL221" s="797">
        <f t="shared" si="568"/>
        <v>1736836.4</v>
      </c>
      <c r="AM221" s="793">
        <f t="shared" si="569"/>
        <v>1</v>
      </c>
      <c r="AN221" s="794">
        <f t="shared" si="570"/>
        <v>9</v>
      </c>
      <c r="AO221" s="795">
        <f t="shared" si="571"/>
        <v>2.02</v>
      </c>
      <c r="AP221" s="786"/>
      <c r="AQ221" s="787">
        <f t="shared" si="572"/>
        <v>2.02</v>
      </c>
      <c r="AR221" s="788">
        <v>66140</v>
      </c>
      <c r="AS221" s="824"/>
      <c r="AT221" s="825"/>
      <c r="AU221" s="790" t="str">
        <f t="shared" si="573"/>
        <v>Կ-1</v>
      </c>
      <c r="AV221" s="788">
        <f t="shared" si="574"/>
        <v>133602.79999999999</v>
      </c>
      <c r="AW221" s="791">
        <f t="shared" si="575"/>
        <v>133602.79999999999</v>
      </c>
      <c r="AX221" s="797">
        <f t="shared" si="576"/>
        <v>1736836.4</v>
      </c>
    </row>
    <row r="222" spans="2:50" s="777" customFormat="1" ht="27">
      <c r="B222" s="1657">
        <v>33</v>
      </c>
      <c r="C222" s="1326" t="s">
        <v>126</v>
      </c>
      <c r="D222" s="657" t="s">
        <v>1373</v>
      </c>
      <c r="E222" s="799">
        <v>1</v>
      </c>
      <c r="F222" s="894">
        <v>15</v>
      </c>
      <c r="G222" s="800">
        <f t="shared" si="501"/>
        <v>3.42</v>
      </c>
      <c r="H222" s="895">
        <v>66140</v>
      </c>
      <c r="I222" s="827">
        <f>+G222*H222*0.05</f>
        <v>11309.94</v>
      </c>
      <c r="J222" s="825"/>
      <c r="K222" s="796" t="s">
        <v>95</v>
      </c>
      <c r="L222" s="788">
        <f t="shared" si="502"/>
        <v>226198.8</v>
      </c>
      <c r="M222" s="791">
        <f t="shared" ref="M222:M242" si="577">G222*H222+I222+J222</f>
        <v>237508.74</v>
      </c>
      <c r="N222" s="792">
        <f t="shared" si="504"/>
        <v>3087613.62</v>
      </c>
      <c r="O222" s="793">
        <f t="shared" ref="O222:O242" si="578">+E222</f>
        <v>1</v>
      </c>
      <c r="P222" s="794">
        <f t="shared" ref="P222:P242" si="579">+F222+1</f>
        <v>16</v>
      </c>
      <c r="Q222" s="795">
        <f t="shared" si="507"/>
        <v>3.53</v>
      </c>
      <c r="R222" s="786"/>
      <c r="S222" s="787">
        <f t="shared" si="508"/>
        <v>3.53</v>
      </c>
      <c r="T222" s="788">
        <v>66140</v>
      </c>
      <c r="U222" s="827">
        <f>+S222*T222*0.05</f>
        <v>11673.71</v>
      </c>
      <c r="V222" s="825"/>
      <c r="W222" s="796" t="str">
        <f t="shared" ref="W222:W242" si="580">+K222</f>
        <v>Ա-1</v>
      </c>
      <c r="X222" s="788">
        <f t="shared" si="510"/>
        <v>233474.19999999998</v>
      </c>
      <c r="Y222" s="791">
        <f t="shared" si="511"/>
        <v>245147.90999999997</v>
      </c>
      <c r="Z222" s="797">
        <f t="shared" si="512"/>
        <v>3186922.8299999996</v>
      </c>
      <c r="AA222" s="793">
        <f t="shared" si="513"/>
        <v>1</v>
      </c>
      <c r="AB222" s="794">
        <f t="shared" si="514"/>
        <v>17</v>
      </c>
      <c r="AC222" s="795">
        <f t="shared" si="515"/>
        <v>3.53</v>
      </c>
      <c r="AD222" s="786"/>
      <c r="AE222" s="787">
        <f t="shared" si="516"/>
        <v>3.53</v>
      </c>
      <c r="AF222" s="788">
        <v>66140</v>
      </c>
      <c r="AG222" s="827">
        <f>+AE222*AF222*0.05</f>
        <v>11673.71</v>
      </c>
      <c r="AH222" s="825"/>
      <c r="AI222" s="790" t="str">
        <f t="shared" si="517"/>
        <v>Ա-1</v>
      </c>
      <c r="AJ222" s="788">
        <f t="shared" si="518"/>
        <v>233474.19999999998</v>
      </c>
      <c r="AK222" s="791">
        <f t="shared" si="519"/>
        <v>245147.90999999997</v>
      </c>
      <c r="AL222" s="797">
        <f t="shared" si="520"/>
        <v>3186922.8299999996</v>
      </c>
      <c r="AM222" s="793">
        <f t="shared" si="521"/>
        <v>1</v>
      </c>
      <c r="AN222" s="794">
        <f t="shared" si="522"/>
        <v>18</v>
      </c>
      <c r="AO222" s="795">
        <f t="shared" si="523"/>
        <v>3.53</v>
      </c>
      <c r="AP222" s="786"/>
      <c r="AQ222" s="787">
        <f t="shared" si="524"/>
        <v>3.53</v>
      </c>
      <c r="AR222" s="788">
        <v>66140</v>
      </c>
      <c r="AS222" s="827">
        <f>+AQ222*AR222*0.05</f>
        <v>11673.71</v>
      </c>
      <c r="AT222" s="825"/>
      <c r="AU222" s="790" t="str">
        <f t="shared" si="525"/>
        <v>Ա-1</v>
      </c>
      <c r="AV222" s="788">
        <f t="shared" si="526"/>
        <v>233474.19999999998</v>
      </c>
      <c r="AW222" s="791">
        <f t="shared" si="527"/>
        <v>245147.90999999997</v>
      </c>
      <c r="AX222" s="797">
        <f t="shared" si="528"/>
        <v>3186922.8299999996</v>
      </c>
    </row>
    <row r="223" spans="2:50" s="777" customFormat="1" ht="27">
      <c r="B223" s="1657">
        <v>34</v>
      </c>
      <c r="C223" s="1326" t="s">
        <v>89</v>
      </c>
      <c r="D223" s="657" t="s">
        <v>1373</v>
      </c>
      <c r="E223" s="799">
        <v>1</v>
      </c>
      <c r="F223" s="894">
        <v>6</v>
      </c>
      <c r="G223" s="800">
        <f t="shared" ref="G223" si="581">IF(E223&lt;1,0,IF(K223="Բ-1",IF(F223=0,6.94,IF(F223=1,7.17,IF(F223=2,7.41,IF(F223=3,7.66,IF(OR(F223=5,F223=4),7.92,IF(OR(F223=6,F223=7),8.18,IF(OR(F223=8,F223=9),8.46,IF(OR(F223=10,F223=11,F223=12),8.74,IF(OR(F223=13,F223=14,F223=15),9.03,IF(OR(F223=16,F223=17,F223=18),9.33,9.65)))))))))),IF(K223="Բ-2", IF(F223=0,5.71,IF(F223=1,5.89,IF(F223=2,6.09,IF(F223=3,6.29,IF(OR(F223=5,F223=4),6.5,IF(OR(F223=6,F223=7),6.72,IF(OR(F223=8,F223=9),6.94,IF(OR(F223=10,F223=11,F223=12),7.17,IF(OR(F223=13,F223=14,F223=15),7.41,IF(OR(F223=16,F223=17,F223=18),7.65,7.91)))))))))), IF(K223="Գ-1", IF(F223=0,4.7,IF(F223=1,4.86,IF(F223=2,5.01,IF(F223=3,5.18,IF(OR(F223=5,F223=4),5.35,IF(OR(F223=6,F223=7),5.52,IF(OR(F223=8,F223=9),5.71,IF(OR(F223=10,F223=11,F223=12),5.89,IF(OR(F223=13,F223=14,F223=15),6.09,IF(OR(F223=16,F223=17,F223=18),6.29,6.49)))))))))), IF(K223="Գ-2", IF(F223=0,3.88,IF(F223=1,4.01,IF(F223=2,4.14,IF(F223=3,4.27,IF(OR(F223=5,F223=4),4.41,IF(OR(F223=6,F223=7),4.55,IF(OR(F223=8,F223=9),4.7,IF(OR(F223=10,F223=11,F223=12),4.85,IF(OR(F223=13,F223=14,F223=15),5.01,IF(OR(F223=16,F223=17,F223=18),5.17,5.34)))))))))), IF(K223="Գ-3", IF(F223=0,3.21,IF(F223=1,3.31,IF(F223=2,3.42,IF(F223=3,3.53,IF(OR(F223=5,F223=4),3.64,IF(OR(F223=6,F223=7),3.76,IF(OR(F223=8,F223=9),3.88,IF(OR(F223=10,F223=11,F223=12),4.01,IF(OR(F223=13,F223=14,F223=15),4.13,IF(OR(F223=16,F223=17,F223=18),4.27,4.4)))))))))), IF(K223="Ա-1", IF(F223=0,2.66,IF(F223=1,2.75,IF(F223=2,2.83,IF(F223=3,2.92,IF(OR(F223=5,F223=4),3.02,IF(OR(F223=6,F223=7),3.11,IF(OR(F223=8,F223=9),3.21,IF(OR(F223=10,F223=11,F223=12),3.31,IF(OR(F223=13,F223=14,F223=15),3.42,IF(OR(F223=16,F223=17,F223=18),3.53,3.64)))))))))), IF(K223="Ա-2", IF(F223=0,2.28,IF(F223=1,2.35,IF(F223=2,2.43,IF(F223=3,2.5,IF(OR(F223=5,F223=4),2.58,IF(OR(F223=6,F223=7),2.66,IF(OR(F223=8,F223=9),2.75,IF(OR(F223=10,F223=11,F223=12),2.83,IF(OR(F223=13,F223=14,F223=15),2.92,IF(OR(F223=16,F223=17,F223=18),3.01,3.11)))))))))),IF(K223="Ա-3", IF(F223=0,1.96,IF(F223=1,2.02,IF(F223=2,2.08,IF(F223=3,2.15,IF(OR(F223=5,F223=4),2.21,IF(OR(F223=6,F223=7),2.28,IF(OR(F223=8,F223=9),2.35,IF(OR(F223=10,F223=11,F223=12),2.42,IF(OR(F223=13,F223=14,F223=15),2.5,IF(OR(F223=16,F223=17,F223=18),2.58,2.66)))))))))), IF(K223="Կ-1", IF(F223=0,1.68,IF(F223=1,1.73,IF(F223=2,1.79,IF(F223=3,1.84,IF(OR(F223=5,F223=4),1.9,IF(OR(F223=6,F223=7),1.96,IF(OR(F223=8,F223=9),2.02,IF(OR(F223=10,F223=11,F223=12),2.08,IF(OR(F223=13,F223=14,F223=15),2.14,IF(OR(F223=16,F223=17,F223=18),2.21,2.28)))))))))), IF(K223="Կ-2", IF(F223=0,1.45,IF(F223=1,1.49,IF(F223=2,1.54,IF(F223=3,1.59,IF(OR(F223=5,F223=4),1.63,IF(OR(F223=6,F223=7),1.68,IF(OR(F223=8,F223=9),1.73,IF(OR(F223=10,F223=11,F223=12),1.79,IF(OR(F223=13,F223=14,F223=15),1.84,IF(OR(F223=16,F223=17,F223=18),1.9,1.95)))))))))),IF(K223="Կ-3", IF(F223=0,1.25,IF(F223=1,1.29,IF(F223=2,1.33,IF(F223=3,1.37,IF(OR(F223=5,F223=4),1.41,IF(OR(F223=6,F223=7),1.45,IF(OR(F223=8,F223=9),1.49,IF(OR(F223=10,F223=11,F223=12),1.54,IF(OR(F223=13,F223=14,F223=15),1.58,IF(OR(F223=16,F223=17,F223=18),1.63,1.68)))))))))), "Error"))))))))))))</f>
        <v>3.11</v>
      </c>
      <c r="H223" s="895">
        <v>66140</v>
      </c>
      <c r="I223" s="824"/>
      <c r="J223" s="825"/>
      <c r="K223" s="796" t="s">
        <v>95</v>
      </c>
      <c r="L223" s="788">
        <f t="shared" ref="L223" si="582">H223*G223</f>
        <v>205695.4</v>
      </c>
      <c r="M223" s="791">
        <f t="shared" si="577"/>
        <v>205695.4</v>
      </c>
      <c r="N223" s="792">
        <f t="shared" ref="N223" si="583">+M223*13</f>
        <v>2674040.1999999997</v>
      </c>
      <c r="O223" s="793">
        <f t="shared" si="578"/>
        <v>1</v>
      </c>
      <c r="P223" s="794">
        <f t="shared" si="579"/>
        <v>7</v>
      </c>
      <c r="Q223" s="795">
        <f t="shared" ref="Q223" si="584">IF(O223&lt;1,0,IF(W223="Բ-1",IF(P223=0,6.94,IF(P223=1,7.17,IF(P223=2,7.41,IF(P223=3,7.66,IF(OR(P223=5,P223=4),7.92,IF(OR(P223=6,P223=7),8.18,IF(OR(P223=8,P223=9),8.46,IF(OR(P223=10,P223=11,P223=12),8.74,IF(OR(P223=13,P223=14,P223=15),9.03,IF(OR(P223=16,P223=17,P223=18),9.33,9.65)))))))))),IF(W223="Բ-2", IF(P223=0,5.71,IF(P223=1,5.89,IF(P223=2,6.09,IF(P223=3,6.29,IF(OR(P223=5,P223=4),6.5,IF(OR(P223=6,P223=7),6.72,IF(OR(P223=8,P223=9),6.94,IF(OR(P223=10,P223=11,P223=12),7.17,IF(OR(P223=13,P223=14,P223=15),7.41,IF(OR(P223=16,P223=17,P223=18),7.65,7.91)))))))))), IF(W223="Գ-1", IF(P223=0,4.7,IF(P223=1,4.86,IF(P223=2,5.01,IF(P223=3,5.18,IF(OR(P223=5,P223=4),5.35,IF(OR(P223=6,P223=7),5.52,IF(OR(P223=8,P223=9),5.71,IF(OR(P223=10,P223=11,P223=12),5.89,IF(OR(P223=13,P223=14,P223=15),6.09,IF(OR(P223=16,P223=17,P223=18),6.29,6.49)))))))))), IF(W223="Գ-2", IF(P223=0,3.88,IF(P223=1,4.01,IF(P223=2,4.14,IF(P223=3,4.27,IF(OR(P223=5,P223=4),4.41,IF(OR(P223=6,P223=7),4.55,IF(OR(P223=8,P223=9),4.7,IF(OR(P223=10,P223=11,P223=12),4.85,IF(OR(P223=13,P223=14,P223=15),5.01,IF(OR(P223=16,P223=17,P223=18),5.17,5.34)))))))))), IF(W223="Գ-3", IF(P223=0,3.21,IF(P223=1,3.31,IF(P223=2,3.42,IF(P223=3,3.53,IF(OR(P223=5,P223=4),3.64,IF(OR(P223=6,P223=7),3.76,IF(OR(P223=8,P223=9),3.88,IF(OR(P223=10,P223=11,P223=12),4.01,IF(OR(P223=13,P223=14,P223=15),4.13,IF(OR(P223=16,P223=17,P223=18),4.27,4.4)))))))))), IF(W223="Ա-1", IF(P223=0,2.66,IF(P223=1,2.75,IF(P223=2,2.83,IF(P223=3,2.92,IF(OR(P223=5,P223=4),3.02,IF(OR(P223=6,P223=7),3.11,IF(OR(P223=8,P223=9),3.21,IF(OR(P223=10,P223=11,P223=12),3.31,IF(OR(P223=13,P223=14,P223=15),3.42,IF(OR(P223=16,P223=17,P223=18),3.53,3.64)))))))))), IF(W223="Ա-2", IF(P223=0,2.28,IF(P223=1,2.35,IF(P223=2,2.43,IF(P223=3,2.5,IF(OR(P223=5,P223=4),2.58,IF(OR(P223=6,P223=7),2.66,IF(OR(P223=8,P223=9),2.75,IF(OR(P223=10,P223=11,P223=12),2.83,IF(OR(P223=13,P223=14,P223=15),2.92,IF(OR(P223=16,P223=17,P223=18),3.01,3.11)))))))))),IF(W223="Ա-3", IF(P223=0,1.96,IF(P223=1,2.02,IF(P223=2,2.08,IF(P223=3,2.15,IF(OR(P223=5,P223=4),2.21,IF(OR(P223=6,P223=7),2.28,IF(OR(P223=8,P223=9),2.35,IF(OR(P223=10,P223=11,P223=12),2.42,IF(OR(P223=13,P223=14,P223=15),2.5,IF(OR(P223=16,P223=17,P223=18),2.58,2.66)))))))))), IF(W223="Կ-1", IF(P223=0,1.68,IF(P223=1,1.73,IF(P223=2,1.79,IF(P223=3,1.84,IF(OR(P223=5,P223=4),1.9,IF(OR(P223=6,P223=7),1.96,IF(OR(P223=8,P223=9),2.02,IF(OR(P223=10,P223=11,P223=12),2.08,IF(OR(P223=13,P223=14,P223=15),2.14,IF(OR(P223=16,P223=17,P223=18),2.21,2.28)))))))))), IF(W223="Կ-2", IF(P223=0,1.45,IF(P223=1,1.49,IF(P223=2,1.54,IF(P223=3,1.59,IF(OR(P223=5,P223=4),1.63,IF(OR(P223=6,P223=7),1.68,IF(OR(P223=8,P223=9),1.73,IF(OR(P223=10,P223=11,P223=12),1.79,IF(OR(P223=13,P223=14,P223=15),1.84,IF(OR(P223=16,P223=17,P223=18),1.9,1.95)))))))))),IF(W223="Կ-3", IF(P223=0,1.25,IF(P223=1,1.29,IF(P223=2,1.33,IF(P223=3,1.37,IF(OR(P223=5,P223=4),1.41,IF(OR(P223=6,P223=7),1.45,IF(OR(P223=8,P223=9),1.49,IF(OR(P223=10,P223=11,P223=12),1.54,IF(OR(P223=13,P223=14,P223=15),1.58,IF(OR(P223=16,P223=17,P223=18),1.63,1.68)))))))))), "Error"))))))))))))</f>
        <v>3.11</v>
      </c>
      <c r="R223" s="786"/>
      <c r="S223" s="787">
        <f t="shared" ref="S223" si="585">+Q223+Q223*R223</f>
        <v>3.11</v>
      </c>
      <c r="T223" s="788">
        <v>66140</v>
      </c>
      <c r="U223" s="824"/>
      <c r="V223" s="825"/>
      <c r="W223" s="796" t="str">
        <f t="shared" si="580"/>
        <v>Ա-1</v>
      </c>
      <c r="X223" s="788">
        <f t="shared" ref="X223" si="586">T223*S223</f>
        <v>205695.4</v>
      </c>
      <c r="Y223" s="791">
        <f t="shared" ref="Y223" si="587">S223*T223+U223+V223</f>
        <v>205695.4</v>
      </c>
      <c r="Z223" s="797">
        <f t="shared" ref="Z223" si="588">+Y223*13</f>
        <v>2674040.1999999997</v>
      </c>
      <c r="AA223" s="793">
        <f t="shared" ref="AA223" si="589">+O223</f>
        <v>1</v>
      </c>
      <c r="AB223" s="794">
        <f t="shared" ref="AB223" si="590">+P223+1</f>
        <v>8</v>
      </c>
      <c r="AC223" s="795">
        <f t="shared" ref="AC223" si="591">IF(AA223&lt;1,0,IF(AI223="Բ-1",IF(AB223=0,6.94,IF(AB223=1,7.17,IF(AB223=2,7.41,IF(AB223=3,7.66,IF(OR(AB223=5,AB223=4),7.92,IF(OR(AB223=6,AB223=7),8.18,IF(OR(AB223=8,AB223=9),8.46,IF(OR(AB223=10,AB223=11,AB223=12),8.74,IF(OR(AB223=13,AB223=14,AB223=15),9.03,IF(OR(AB223=16,AB223=17,AB223=18),9.33,9.65)))))))))),IF(AI223="Բ-2", IF(AB223=0,5.71,IF(AB223=1,5.89,IF(AB223=2,6.09,IF(AB223=3,6.29,IF(OR(AB223=5,AB223=4),6.5,IF(OR(AB223=6,AB223=7),6.72,IF(OR(AB223=8,AB223=9),6.94,IF(OR(AB223=10,AB223=11,AB223=12),7.17,IF(OR(AB223=13,AB223=14,AB223=15),7.41,IF(OR(AB223=16,AB223=17,AB223=18),7.65,7.91)))))))))), IF(AI223="Գ-1", IF(AB223=0,4.7,IF(AB223=1,4.86,IF(AB223=2,5.01,IF(AB223=3,5.18,IF(OR(AB223=5,AB223=4),5.35,IF(OR(AB223=6,AB223=7),5.52,IF(OR(AB223=8,AB223=9),5.71,IF(OR(AB223=10,AB223=11,AB223=12),5.89,IF(OR(AB223=13,AB223=14,AB223=15),6.09,IF(OR(AB223=16,AB223=17,AB223=18),6.29,6.49)))))))))), IF(AI223="Գ-2", IF(AB223=0,3.88,IF(AB223=1,4.01,IF(AB223=2,4.14,IF(AB223=3,4.27,IF(OR(AB223=5,AB223=4),4.41,IF(OR(AB223=6,AB223=7),4.55,IF(OR(AB223=8,AB223=9),4.7,IF(OR(AB223=10,AB223=11,AB223=12),4.85,IF(OR(AB223=13,AB223=14,AB223=15),5.01,IF(OR(AB223=16,AB223=17,AB223=18),5.17,5.34)))))))))), IF(AI223="Գ-3", IF(AB223=0,3.21,IF(AB223=1,3.31,IF(AB223=2,3.42,IF(AB223=3,3.53,IF(OR(AB223=5,AB223=4),3.64,IF(OR(AB223=6,AB223=7),3.76,IF(OR(AB223=8,AB223=9),3.88,IF(OR(AB223=10,AB223=11,AB223=12),4.01,IF(OR(AB223=13,AB223=14,AB223=15),4.13,IF(OR(AB223=16,AB223=17,AB223=18),4.27,4.4)))))))))), IF(AI223="Ա-1", IF(AB223=0,2.66,IF(AB223=1,2.75,IF(AB223=2,2.83,IF(AB223=3,2.92,IF(OR(AB223=5,AB223=4),3.02,IF(OR(AB223=6,AB223=7),3.11,IF(OR(AB223=8,AB223=9),3.21,IF(OR(AB223=10,AB223=11,AB223=12),3.31,IF(OR(AB223=13,AB223=14,AB223=15),3.42,IF(OR(AB223=16,AB223=17,AB223=18),3.53,3.64)))))))))), IF(AI223="Ա-2", IF(AB223=0,2.28,IF(AB223=1,2.35,IF(AB223=2,2.43,IF(AB223=3,2.5,IF(OR(AB223=5,AB223=4),2.58,IF(OR(AB223=6,AB223=7),2.66,IF(OR(AB223=8,AB223=9),2.75,IF(OR(AB223=10,AB223=11,AB223=12),2.83,IF(OR(AB223=13,AB223=14,AB223=15),2.92,IF(OR(AB223=16,AB223=17,AB223=18),3.01,3.11)))))))))),IF(AI223="Ա-3", IF(AB223=0,1.96,IF(AB223=1,2.02,IF(AB223=2,2.08,IF(AB223=3,2.15,IF(OR(AB223=5,AB223=4),2.21,IF(OR(AB223=6,AB223=7),2.28,IF(OR(AB223=8,AB223=9),2.35,IF(OR(AB223=10,AB223=11,AB223=12),2.42,IF(OR(AB223=13,AB223=14,AB223=15),2.5,IF(OR(AB223=16,AB223=17,AB223=18),2.58,2.66)))))))))), IF(AI223="Կ-1", IF(AB223=0,1.68,IF(AB223=1,1.73,IF(AB223=2,1.79,IF(AB223=3,1.84,IF(OR(AB223=5,AB223=4),1.9,IF(OR(AB223=6,AB223=7),1.96,IF(OR(AB223=8,AB223=9),2.02,IF(OR(AB223=10,AB223=11,AB223=12),2.08,IF(OR(AB223=13,AB223=14,AB223=15),2.14,IF(OR(AB223=16,AB223=17,AB223=18),2.21,2.28)))))))))), IF(AI223="Կ-2", IF(AB223=0,1.45,IF(AB223=1,1.49,IF(AB223=2,1.54,IF(AB223=3,1.59,IF(OR(AB223=5,AB223=4),1.63,IF(OR(AB223=6,AB223=7),1.68,IF(OR(AB223=8,AB223=9),1.73,IF(OR(AB223=10,AB223=11,AB223=12),1.79,IF(OR(AB223=13,AB223=14,AB223=15),1.84,IF(OR(AB223=16,AB223=17,AB223=18),1.9,1.95)))))))))),IF(AI223="Կ-3", IF(AB223=0,1.25,IF(AB223=1,1.29,IF(AB223=2,1.33,IF(AB223=3,1.37,IF(OR(AB223=5,AB223=4),1.41,IF(OR(AB223=6,AB223=7),1.45,IF(OR(AB223=8,AB223=9),1.49,IF(OR(AB223=10,AB223=11,AB223=12),1.54,IF(OR(AB223=13,AB223=14,AB223=15),1.58,IF(OR(AB223=16,AB223=17,AB223=18),1.63,1.68)))))))))), "Error"))))))))))))</f>
        <v>3.21</v>
      </c>
      <c r="AD223" s="786"/>
      <c r="AE223" s="787">
        <f t="shared" ref="AE223" si="592">+AC223+AC223*AD223</f>
        <v>3.21</v>
      </c>
      <c r="AF223" s="788">
        <v>66140</v>
      </c>
      <c r="AG223" s="824"/>
      <c r="AH223" s="825"/>
      <c r="AI223" s="790" t="str">
        <f t="shared" ref="AI223" si="593">+W223</f>
        <v>Ա-1</v>
      </c>
      <c r="AJ223" s="788">
        <f t="shared" ref="AJ223" si="594">AF223*AE223</f>
        <v>212309.4</v>
      </c>
      <c r="AK223" s="791">
        <f t="shared" ref="AK223" si="595">AE223*AF223+AG223+AH223</f>
        <v>212309.4</v>
      </c>
      <c r="AL223" s="797">
        <f t="shared" ref="AL223" si="596">+AK223*13</f>
        <v>2760022.1999999997</v>
      </c>
      <c r="AM223" s="793">
        <f t="shared" ref="AM223" si="597">+AA223</f>
        <v>1</v>
      </c>
      <c r="AN223" s="794">
        <f t="shared" ref="AN223" si="598">+AB223+1</f>
        <v>9</v>
      </c>
      <c r="AO223" s="795">
        <f t="shared" ref="AO223" si="599">IF(AM223&lt;1,0,IF(AU223="Բ-1",IF(AN223=0,6.94,IF(AN223=1,7.17,IF(AN223=2,7.41,IF(AN223=3,7.66,IF(OR(AN223=5,AN223=4),7.92,IF(OR(AN223=6,AN223=7),8.18,IF(OR(AN223=8,AN223=9),8.46,IF(OR(AN223=10,AN223=11,AN223=12),8.74,IF(OR(AN223=13,AN223=14,AN223=15),9.03,IF(OR(AN223=16,AN223=17,AN223=18),9.33,9.65)))))))))),IF(AU223="Բ-2", IF(AN223=0,5.71,IF(AN223=1,5.89,IF(AN223=2,6.09,IF(AN223=3,6.29,IF(OR(AN223=5,AN223=4),6.5,IF(OR(AN223=6,AN223=7),6.72,IF(OR(AN223=8,AN223=9),6.94,IF(OR(AN223=10,AN223=11,AN223=12),7.17,IF(OR(AN223=13,AN223=14,AN223=15),7.41,IF(OR(AN223=16,AN223=17,AN223=18),7.65,7.91)))))))))), IF(AU223="Գ-1", IF(AN223=0,4.7,IF(AN223=1,4.86,IF(AN223=2,5.01,IF(AN223=3,5.18,IF(OR(AN223=5,AN223=4),5.35,IF(OR(AN223=6,AN223=7),5.52,IF(OR(AN223=8,AN223=9),5.71,IF(OR(AN223=10,AN223=11,AN223=12),5.89,IF(OR(AN223=13,AN223=14,AN223=15),6.09,IF(OR(AN223=16,AN223=17,AN223=18),6.29,6.49)))))))))), IF(AU223="Գ-2", IF(AN223=0,3.88,IF(AN223=1,4.01,IF(AN223=2,4.14,IF(AN223=3,4.27,IF(OR(AN223=5,AN223=4),4.41,IF(OR(AN223=6,AN223=7),4.55,IF(OR(AN223=8,AN223=9),4.7,IF(OR(AN223=10,AN223=11,AN223=12),4.85,IF(OR(AN223=13,AN223=14,AN223=15),5.01,IF(OR(AN223=16,AN223=17,AN223=18),5.17,5.34)))))))))), IF(AU223="Գ-3", IF(AN223=0,3.21,IF(AN223=1,3.31,IF(AN223=2,3.42,IF(AN223=3,3.53,IF(OR(AN223=5,AN223=4),3.64,IF(OR(AN223=6,AN223=7),3.76,IF(OR(AN223=8,AN223=9),3.88,IF(OR(AN223=10,AN223=11,AN223=12),4.01,IF(OR(AN223=13,AN223=14,AN223=15),4.13,IF(OR(AN223=16,AN223=17,AN223=18),4.27,4.4)))))))))), IF(AU223="Ա-1", IF(AN223=0,2.66,IF(AN223=1,2.75,IF(AN223=2,2.83,IF(AN223=3,2.92,IF(OR(AN223=5,AN223=4),3.02,IF(OR(AN223=6,AN223=7),3.11,IF(OR(AN223=8,AN223=9),3.21,IF(OR(AN223=10,AN223=11,AN223=12),3.31,IF(OR(AN223=13,AN223=14,AN223=15),3.42,IF(OR(AN223=16,AN223=17,AN223=18),3.53,3.64)))))))))), IF(AU223="Ա-2", IF(AN223=0,2.28,IF(AN223=1,2.35,IF(AN223=2,2.43,IF(AN223=3,2.5,IF(OR(AN223=5,AN223=4),2.58,IF(OR(AN223=6,AN223=7),2.66,IF(OR(AN223=8,AN223=9),2.75,IF(OR(AN223=10,AN223=11,AN223=12),2.83,IF(OR(AN223=13,AN223=14,AN223=15),2.92,IF(OR(AN223=16,AN223=17,AN223=18),3.01,3.11)))))))))),IF(AU223="Ա-3", IF(AN223=0,1.96,IF(AN223=1,2.02,IF(AN223=2,2.08,IF(AN223=3,2.15,IF(OR(AN223=5,AN223=4),2.21,IF(OR(AN223=6,AN223=7),2.28,IF(OR(AN223=8,AN223=9),2.35,IF(OR(AN223=10,AN223=11,AN223=12),2.42,IF(OR(AN223=13,AN223=14,AN223=15),2.5,IF(OR(AN223=16,AN223=17,AN223=18),2.58,2.66)))))))))), IF(AU223="Կ-1", IF(AN223=0,1.68,IF(AN223=1,1.73,IF(AN223=2,1.79,IF(AN223=3,1.84,IF(OR(AN223=5,AN223=4),1.9,IF(OR(AN223=6,AN223=7),1.96,IF(OR(AN223=8,AN223=9),2.02,IF(OR(AN223=10,AN223=11,AN223=12),2.08,IF(OR(AN223=13,AN223=14,AN223=15),2.14,IF(OR(AN223=16,AN223=17,AN223=18),2.21,2.28)))))))))), IF(AU223="Կ-2", IF(AN223=0,1.45,IF(AN223=1,1.49,IF(AN223=2,1.54,IF(AN223=3,1.59,IF(OR(AN223=5,AN223=4),1.63,IF(OR(AN223=6,AN223=7),1.68,IF(OR(AN223=8,AN223=9),1.73,IF(OR(AN223=10,AN223=11,AN223=12),1.79,IF(OR(AN223=13,AN223=14,AN223=15),1.84,IF(OR(AN223=16,AN223=17,AN223=18),1.9,1.95)))))))))),IF(AU223="Կ-3", IF(AN223=0,1.25,IF(AN223=1,1.29,IF(AN223=2,1.33,IF(AN223=3,1.37,IF(OR(AN223=5,AN223=4),1.41,IF(OR(AN223=6,AN223=7),1.45,IF(OR(AN223=8,AN223=9),1.49,IF(OR(AN223=10,AN223=11,AN223=12),1.54,IF(OR(AN223=13,AN223=14,AN223=15),1.58,IF(OR(AN223=16,AN223=17,AN223=18),1.63,1.68)))))))))), "Error"))))))))))))</f>
        <v>3.21</v>
      </c>
      <c r="AP223" s="786"/>
      <c r="AQ223" s="787">
        <f t="shared" ref="AQ223" si="600">+AO223+AO223*AP223</f>
        <v>3.21</v>
      </c>
      <c r="AR223" s="788">
        <v>66140</v>
      </c>
      <c r="AS223" s="824"/>
      <c r="AT223" s="825"/>
      <c r="AU223" s="790" t="str">
        <f t="shared" ref="AU223" si="601">+AI223</f>
        <v>Ա-1</v>
      </c>
      <c r="AV223" s="788">
        <f t="shared" ref="AV223" si="602">AR223*AQ223</f>
        <v>212309.4</v>
      </c>
      <c r="AW223" s="791">
        <f t="shared" ref="AW223" si="603">AQ223*AR223+AS223+AT223</f>
        <v>212309.4</v>
      </c>
      <c r="AX223" s="797">
        <f t="shared" ref="AX223" si="604">+AW223*13</f>
        <v>2760022.1999999997</v>
      </c>
    </row>
    <row r="224" spans="2:50" s="777" customFormat="1" ht="40.5">
      <c r="B224" s="1657">
        <v>35</v>
      </c>
      <c r="C224" s="1326" t="s">
        <v>140</v>
      </c>
      <c r="D224" s="657" t="s">
        <v>1374</v>
      </c>
      <c r="E224" s="799">
        <v>1</v>
      </c>
      <c r="F224" s="894">
        <v>6</v>
      </c>
      <c r="G224" s="800">
        <f t="shared" si="501"/>
        <v>2.66</v>
      </c>
      <c r="H224" s="788">
        <v>66140</v>
      </c>
      <c r="I224" s="824"/>
      <c r="J224" s="825"/>
      <c r="K224" s="796" t="s">
        <v>96</v>
      </c>
      <c r="L224" s="788">
        <f t="shared" si="502"/>
        <v>175932.40000000002</v>
      </c>
      <c r="M224" s="791">
        <f t="shared" si="577"/>
        <v>175932.40000000002</v>
      </c>
      <c r="N224" s="792">
        <f t="shared" si="504"/>
        <v>2287121.2000000002</v>
      </c>
      <c r="O224" s="793">
        <f t="shared" si="578"/>
        <v>1</v>
      </c>
      <c r="P224" s="794">
        <f t="shared" si="579"/>
        <v>7</v>
      </c>
      <c r="Q224" s="795">
        <f t="shared" si="507"/>
        <v>2.66</v>
      </c>
      <c r="R224" s="786"/>
      <c r="S224" s="787">
        <f t="shared" si="508"/>
        <v>2.66</v>
      </c>
      <c r="T224" s="788">
        <v>66140</v>
      </c>
      <c r="U224" s="824"/>
      <c r="V224" s="825"/>
      <c r="W224" s="796" t="str">
        <f t="shared" si="580"/>
        <v>Ա-2</v>
      </c>
      <c r="X224" s="788">
        <f t="shared" si="510"/>
        <v>175932.40000000002</v>
      </c>
      <c r="Y224" s="791">
        <f t="shared" si="511"/>
        <v>175932.40000000002</v>
      </c>
      <c r="Z224" s="797">
        <f t="shared" si="512"/>
        <v>2287121.2000000002</v>
      </c>
      <c r="AA224" s="793">
        <f t="shared" si="513"/>
        <v>1</v>
      </c>
      <c r="AB224" s="794">
        <f t="shared" si="514"/>
        <v>8</v>
      </c>
      <c r="AC224" s="795">
        <f t="shared" si="515"/>
        <v>2.75</v>
      </c>
      <c r="AD224" s="786"/>
      <c r="AE224" s="787">
        <f t="shared" si="516"/>
        <v>2.75</v>
      </c>
      <c r="AF224" s="788">
        <v>66140</v>
      </c>
      <c r="AG224" s="824"/>
      <c r="AH224" s="825"/>
      <c r="AI224" s="790" t="str">
        <f t="shared" si="517"/>
        <v>Ա-2</v>
      </c>
      <c r="AJ224" s="788">
        <f t="shared" si="518"/>
        <v>181885</v>
      </c>
      <c r="AK224" s="791">
        <f t="shared" si="519"/>
        <v>181885</v>
      </c>
      <c r="AL224" s="797">
        <f t="shared" si="520"/>
        <v>2364505</v>
      </c>
      <c r="AM224" s="793">
        <f t="shared" si="521"/>
        <v>1</v>
      </c>
      <c r="AN224" s="794">
        <f t="shared" si="522"/>
        <v>9</v>
      </c>
      <c r="AO224" s="795">
        <f t="shared" si="523"/>
        <v>2.75</v>
      </c>
      <c r="AP224" s="786"/>
      <c r="AQ224" s="787">
        <f t="shared" si="524"/>
        <v>2.75</v>
      </c>
      <c r="AR224" s="788">
        <v>66140</v>
      </c>
      <c r="AS224" s="824"/>
      <c r="AT224" s="825"/>
      <c r="AU224" s="790" t="str">
        <f t="shared" si="525"/>
        <v>Ա-2</v>
      </c>
      <c r="AV224" s="788">
        <f t="shared" si="526"/>
        <v>181885</v>
      </c>
      <c r="AW224" s="791">
        <f t="shared" si="527"/>
        <v>181885</v>
      </c>
      <c r="AX224" s="797">
        <f t="shared" si="528"/>
        <v>2364505</v>
      </c>
    </row>
    <row r="225" spans="2:50" s="777" customFormat="1" ht="40.5">
      <c r="B225" s="1657">
        <v>36</v>
      </c>
      <c r="C225" s="1326" t="s">
        <v>2271</v>
      </c>
      <c r="D225" s="657" t="s">
        <v>1374</v>
      </c>
      <c r="E225" s="1297">
        <v>1</v>
      </c>
      <c r="F225" s="894">
        <v>0</v>
      </c>
      <c r="G225" s="800">
        <f t="shared" ref="G225" si="605">IF(E225&lt;1,0,IF(K225="Բ-1",IF(F225=0,6.94,IF(F225=1,7.17,IF(F225=2,7.41,IF(F225=3,7.66,IF(OR(F225=5,F225=4),7.92,IF(OR(F225=6,F225=7),8.18,IF(OR(F225=8,F225=9),8.46,IF(OR(F225=10,F225=11,F225=12),8.74,IF(OR(F225=13,F225=14,F225=15),9.03,IF(OR(F225=16,F225=17,F225=18),9.33,9.65)))))))))),IF(K225="Բ-2", IF(F225=0,5.71,IF(F225=1,5.89,IF(F225=2,6.09,IF(F225=3,6.29,IF(OR(F225=5,F225=4),6.5,IF(OR(F225=6,F225=7),6.72,IF(OR(F225=8,F225=9),6.94,IF(OR(F225=10,F225=11,F225=12),7.17,IF(OR(F225=13,F225=14,F225=15),7.41,IF(OR(F225=16,F225=17,F225=18),7.65,7.91)))))))))), IF(K225="Գ-1", IF(F225=0,4.7,IF(F225=1,4.86,IF(F225=2,5.01,IF(F225=3,5.18,IF(OR(F225=5,F225=4),5.35,IF(OR(F225=6,F225=7),5.52,IF(OR(F225=8,F225=9),5.71,IF(OR(F225=10,F225=11,F225=12),5.89,IF(OR(F225=13,F225=14,F225=15),6.09,IF(OR(F225=16,F225=17,F225=18),6.29,6.49)))))))))), IF(K225="Գ-2", IF(F225=0,3.88,IF(F225=1,4.01,IF(F225=2,4.14,IF(F225=3,4.27,IF(OR(F225=5,F225=4),4.41,IF(OR(F225=6,F225=7),4.55,IF(OR(F225=8,F225=9),4.7,IF(OR(F225=10,F225=11,F225=12),4.85,IF(OR(F225=13,F225=14,F225=15),5.01,IF(OR(F225=16,F225=17,F225=18),5.17,5.34)))))))))), IF(K225="Գ-3", IF(F225=0,3.21,IF(F225=1,3.31,IF(F225=2,3.42,IF(F225=3,3.53,IF(OR(F225=5,F225=4),3.64,IF(OR(F225=6,F225=7),3.76,IF(OR(F225=8,F225=9),3.88,IF(OR(F225=10,F225=11,F225=12),4.01,IF(OR(F225=13,F225=14,F225=15),4.13,IF(OR(F225=16,F225=17,F225=18),4.27,4.4)))))))))), IF(K225="Ա-1", IF(F225=0,2.66,IF(F225=1,2.75,IF(F225=2,2.83,IF(F225=3,2.92,IF(OR(F225=5,F225=4),3.02,IF(OR(F225=6,F225=7),3.11,IF(OR(F225=8,F225=9),3.21,IF(OR(F225=10,F225=11,F225=12),3.31,IF(OR(F225=13,F225=14,F225=15),3.42,IF(OR(F225=16,F225=17,F225=18),3.53,3.64)))))))))), IF(K225="Ա-2", IF(F225=0,2.28,IF(F225=1,2.35,IF(F225=2,2.43,IF(F225=3,2.5,IF(OR(F225=5,F225=4),2.58,IF(OR(F225=6,F225=7),2.66,IF(OR(F225=8,F225=9),2.75,IF(OR(F225=10,F225=11,F225=12),2.83,IF(OR(F225=13,F225=14,F225=15),2.92,IF(OR(F225=16,F225=17,F225=18),3.01,3.11)))))))))),IF(K225="Ա-3", IF(F225=0,1.96,IF(F225=1,2.02,IF(F225=2,2.08,IF(F225=3,2.15,IF(OR(F225=5,F225=4),2.21,IF(OR(F225=6,F225=7),2.28,IF(OR(F225=8,F225=9),2.35,IF(OR(F225=10,F225=11,F225=12),2.42,IF(OR(F225=13,F225=14,F225=15),2.5,IF(OR(F225=16,F225=17,F225=18),2.58,2.66)))))))))), IF(K225="Կ-1", IF(F225=0,1.68,IF(F225=1,1.73,IF(F225=2,1.79,IF(F225=3,1.84,IF(OR(F225=5,F225=4),1.9,IF(OR(F225=6,F225=7),1.96,IF(OR(F225=8,F225=9),2.02,IF(OR(F225=10,F225=11,F225=12),2.08,IF(OR(F225=13,F225=14,F225=15),2.14,IF(OR(F225=16,F225=17,F225=18),2.21,2.28)))))))))), IF(K225="Կ-2", IF(F225=0,1.45,IF(F225=1,1.49,IF(F225=2,1.54,IF(F225=3,1.59,IF(OR(F225=5,F225=4),1.63,IF(OR(F225=6,F225=7),1.68,IF(OR(F225=8,F225=9),1.73,IF(OR(F225=10,F225=11,F225=12),1.79,IF(OR(F225=13,F225=14,F225=15),1.84,IF(OR(F225=16,F225=17,F225=18),1.9,1.95)))))))))),IF(K225="Կ-3", IF(F225=0,1.25,IF(F225=1,1.29,IF(F225=2,1.33,IF(F225=3,1.37,IF(OR(F225=5,F225=4),1.41,IF(OR(F225=6,F225=7),1.45,IF(OR(F225=8,F225=9),1.49,IF(OR(F225=10,F225=11,F225=12),1.54,IF(OR(F225=13,F225=14,F225=15),1.58,IF(OR(F225=16,F225=17,F225=18),1.63,1.68)))))))))), "Error"))))))))))))</f>
        <v>2.2799999999999998</v>
      </c>
      <c r="H225" s="788">
        <v>66140</v>
      </c>
      <c r="I225" s="824"/>
      <c r="J225" s="825"/>
      <c r="K225" s="796" t="s">
        <v>96</v>
      </c>
      <c r="L225" s="788">
        <f t="shared" ref="L225" si="606">H225*G225</f>
        <v>150799.19999999998</v>
      </c>
      <c r="M225" s="791">
        <f t="shared" si="577"/>
        <v>150799.19999999998</v>
      </c>
      <c r="N225" s="792">
        <f t="shared" ref="N225" si="607">+M225*13</f>
        <v>1960389.5999999999</v>
      </c>
      <c r="O225" s="793">
        <f t="shared" si="578"/>
        <v>1</v>
      </c>
      <c r="P225" s="794">
        <f t="shared" si="579"/>
        <v>1</v>
      </c>
      <c r="Q225" s="795">
        <f t="shared" ref="Q225" si="608">IF(O225&lt;1,0,IF(W225="Բ-1",IF(P225=0,6.94,IF(P225=1,7.17,IF(P225=2,7.41,IF(P225=3,7.66,IF(OR(P225=5,P225=4),7.92,IF(OR(P225=6,P225=7),8.18,IF(OR(P225=8,P225=9),8.46,IF(OR(P225=10,P225=11,P225=12),8.74,IF(OR(P225=13,P225=14,P225=15),9.03,IF(OR(P225=16,P225=17,P225=18),9.33,9.65)))))))))),IF(W225="Բ-2", IF(P225=0,5.71,IF(P225=1,5.89,IF(P225=2,6.09,IF(P225=3,6.29,IF(OR(P225=5,P225=4),6.5,IF(OR(P225=6,P225=7),6.72,IF(OR(P225=8,P225=9),6.94,IF(OR(P225=10,P225=11,P225=12),7.17,IF(OR(P225=13,P225=14,P225=15),7.41,IF(OR(P225=16,P225=17,P225=18),7.65,7.91)))))))))), IF(W225="Գ-1", IF(P225=0,4.7,IF(P225=1,4.86,IF(P225=2,5.01,IF(P225=3,5.18,IF(OR(P225=5,P225=4),5.35,IF(OR(P225=6,P225=7),5.52,IF(OR(P225=8,P225=9),5.71,IF(OR(P225=10,P225=11,P225=12),5.89,IF(OR(P225=13,P225=14,P225=15),6.09,IF(OR(P225=16,P225=17,P225=18),6.29,6.49)))))))))), IF(W225="Գ-2", IF(P225=0,3.88,IF(P225=1,4.01,IF(P225=2,4.14,IF(P225=3,4.27,IF(OR(P225=5,P225=4),4.41,IF(OR(P225=6,P225=7),4.55,IF(OR(P225=8,P225=9),4.7,IF(OR(P225=10,P225=11,P225=12),4.85,IF(OR(P225=13,P225=14,P225=15),5.01,IF(OR(P225=16,P225=17,P225=18),5.17,5.34)))))))))), IF(W225="Գ-3", IF(P225=0,3.21,IF(P225=1,3.31,IF(P225=2,3.42,IF(P225=3,3.53,IF(OR(P225=5,P225=4),3.64,IF(OR(P225=6,P225=7),3.76,IF(OR(P225=8,P225=9),3.88,IF(OR(P225=10,P225=11,P225=12),4.01,IF(OR(P225=13,P225=14,P225=15),4.13,IF(OR(P225=16,P225=17,P225=18),4.27,4.4)))))))))), IF(W225="Ա-1", IF(P225=0,2.66,IF(P225=1,2.75,IF(P225=2,2.83,IF(P225=3,2.92,IF(OR(P225=5,P225=4),3.02,IF(OR(P225=6,P225=7),3.11,IF(OR(P225=8,P225=9),3.21,IF(OR(P225=10,P225=11,P225=12),3.31,IF(OR(P225=13,P225=14,P225=15),3.42,IF(OR(P225=16,P225=17,P225=18),3.53,3.64)))))))))), IF(W225="Ա-2", IF(P225=0,2.28,IF(P225=1,2.35,IF(P225=2,2.43,IF(P225=3,2.5,IF(OR(P225=5,P225=4),2.58,IF(OR(P225=6,P225=7),2.66,IF(OR(P225=8,P225=9),2.75,IF(OR(P225=10,P225=11,P225=12),2.83,IF(OR(P225=13,P225=14,P225=15),2.92,IF(OR(P225=16,P225=17,P225=18),3.01,3.11)))))))))),IF(W225="Ա-3", IF(P225=0,1.96,IF(P225=1,2.02,IF(P225=2,2.08,IF(P225=3,2.15,IF(OR(P225=5,P225=4),2.21,IF(OR(P225=6,P225=7),2.28,IF(OR(P225=8,P225=9),2.35,IF(OR(P225=10,P225=11,P225=12),2.42,IF(OR(P225=13,P225=14,P225=15),2.5,IF(OR(P225=16,P225=17,P225=18),2.58,2.66)))))))))), IF(W225="Կ-1", IF(P225=0,1.68,IF(P225=1,1.73,IF(P225=2,1.79,IF(P225=3,1.84,IF(OR(P225=5,P225=4),1.9,IF(OR(P225=6,P225=7),1.96,IF(OR(P225=8,P225=9),2.02,IF(OR(P225=10,P225=11,P225=12),2.08,IF(OR(P225=13,P225=14,P225=15),2.14,IF(OR(P225=16,P225=17,P225=18),2.21,2.28)))))))))), IF(W225="Կ-2", IF(P225=0,1.45,IF(P225=1,1.49,IF(P225=2,1.54,IF(P225=3,1.59,IF(OR(P225=5,P225=4),1.63,IF(OR(P225=6,P225=7),1.68,IF(OR(P225=8,P225=9),1.73,IF(OR(P225=10,P225=11,P225=12),1.79,IF(OR(P225=13,P225=14,P225=15),1.84,IF(OR(P225=16,P225=17,P225=18),1.9,1.95)))))))))),IF(W225="Կ-3", IF(P225=0,1.25,IF(P225=1,1.29,IF(P225=2,1.33,IF(P225=3,1.37,IF(OR(P225=5,P225=4),1.41,IF(OR(P225=6,P225=7),1.45,IF(OR(P225=8,P225=9),1.49,IF(OR(P225=10,P225=11,P225=12),1.54,IF(OR(P225=13,P225=14,P225=15),1.58,IF(OR(P225=16,P225=17,P225=18),1.63,1.68)))))))))), "Error"))))))))))))</f>
        <v>2.35</v>
      </c>
      <c r="R225" s="786"/>
      <c r="S225" s="787">
        <f t="shared" ref="S225" si="609">+Q225+Q225*R225</f>
        <v>2.35</v>
      </c>
      <c r="T225" s="788">
        <v>66140</v>
      </c>
      <c r="U225" s="824"/>
      <c r="V225" s="825"/>
      <c r="W225" s="796" t="str">
        <f t="shared" si="580"/>
        <v>Ա-2</v>
      </c>
      <c r="X225" s="788">
        <f t="shared" ref="X225" si="610">T225*S225</f>
        <v>155429</v>
      </c>
      <c r="Y225" s="791">
        <f t="shared" ref="Y225" si="611">S225*T225+U225+V225</f>
        <v>155429</v>
      </c>
      <c r="Z225" s="797">
        <f t="shared" ref="Z225" si="612">+Y225*13</f>
        <v>2020577</v>
      </c>
      <c r="AA225" s="793">
        <f t="shared" ref="AA225" si="613">+O225</f>
        <v>1</v>
      </c>
      <c r="AB225" s="794">
        <f t="shared" ref="AB225" si="614">+P225+1</f>
        <v>2</v>
      </c>
      <c r="AC225" s="795">
        <f t="shared" ref="AC225" si="615">IF(AA225&lt;1,0,IF(AI225="Բ-1",IF(AB225=0,6.94,IF(AB225=1,7.17,IF(AB225=2,7.41,IF(AB225=3,7.66,IF(OR(AB225=5,AB225=4),7.92,IF(OR(AB225=6,AB225=7),8.18,IF(OR(AB225=8,AB225=9),8.46,IF(OR(AB225=10,AB225=11,AB225=12),8.74,IF(OR(AB225=13,AB225=14,AB225=15),9.03,IF(OR(AB225=16,AB225=17,AB225=18),9.33,9.65)))))))))),IF(AI225="Բ-2", IF(AB225=0,5.71,IF(AB225=1,5.89,IF(AB225=2,6.09,IF(AB225=3,6.29,IF(OR(AB225=5,AB225=4),6.5,IF(OR(AB225=6,AB225=7),6.72,IF(OR(AB225=8,AB225=9),6.94,IF(OR(AB225=10,AB225=11,AB225=12),7.17,IF(OR(AB225=13,AB225=14,AB225=15),7.41,IF(OR(AB225=16,AB225=17,AB225=18),7.65,7.91)))))))))), IF(AI225="Գ-1", IF(AB225=0,4.7,IF(AB225=1,4.86,IF(AB225=2,5.01,IF(AB225=3,5.18,IF(OR(AB225=5,AB225=4),5.35,IF(OR(AB225=6,AB225=7),5.52,IF(OR(AB225=8,AB225=9),5.71,IF(OR(AB225=10,AB225=11,AB225=12),5.89,IF(OR(AB225=13,AB225=14,AB225=15),6.09,IF(OR(AB225=16,AB225=17,AB225=18),6.29,6.49)))))))))), IF(AI225="Գ-2", IF(AB225=0,3.88,IF(AB225=1,4.01,IF(AB225=2,4.14,IF(AB225=3,4.27,IF(OR(AB225=5,AB225=4),4.41,IF(OR(AB225=6,AB225=7),4.55,IF(OR(AB225=8,AB225=9),4.7,IF(OR(AB225=10,AB225=11,AB225=12),4.85,IF(OR(AB225=13,AB225=14,AB225=15),5.01,IF(OR(AB225=16,AB225=17,AB225=18),5.17,5.34)))))))))), IF(AI225="Գ-3", IF(AB225=0,3.21,IF(AB225=1,3.31,IF(AB225=2,3.42,IF(AB225=3,3.53,IF(OR(AB225=5,AB225=4),3.64,IF(OR(AB225=6,AB225=7),3.76,IF(OR(AB225=8,AB225=9),3.88,IF(OR(AB225=10,AB225=11,AB225=12),4.01,IF(OR(AB225=13,AB225=14,AB225=15),4.13,IF(OR(AB225=16,AB225=17,AB225=18),4.27,4.4)))))))))), IF(AI225="Ա-1", IF(AB225=0,2.66,IF(AB225=1,2.75,IF(AB225=2,2.83,IF(AB225=3,2.92,IF(OR(AB225=5,AB225=4),3.02,IF(OR(AB225=6,AB225=7),3.11,IF(OR(AB225=8,AB225=9),3.21,IF(OR(AB225=10,AB225=11,AB225=12),3.31,IF(OR(AB225=13,AB225=14,AB225=15),3.42,IF(OR(AB225=16,AB225=17,AB225=18),3.53,3.64)))))))))), IF(AI225="Ա-2", IF(AB225=0,2.28,IF(AB225=1,2.35,IF(AB225=2,2.43,IF(AB225=3,2.5,IF(OR(AB225=5,AB225=4),2.58,IF(OR(AB225=6,AB225=7),2.66,IF(OR(AB225=8,AB225=9),2.75,IF(OR(AB225=10,AB225=11,AB225=12),2.83,IF(OR(AB225=13,AB225=14,AB225=15),2.92,IF(OR(AB225=16,AB225=17,AB225=18),3.01,3.11)))))))))),IF(AI225="Ա-3", IF(AB225=0,1.96,IF(AB225=1,2.02,IF(AB225=2,2.08,IF(AB225=3,2.15,IF(OR(AB225=5,AB225=4),2.21,IF(OR(AB225=6,AB225=7),2.28,IF(OR(AB225=8,AB225=9),2.35,IF(OR(AB225=10,AB225=11,AB225=12),2.42,IF(OR(AB225=13,AB225=14,AB225=15),2.5,IF(OR(AB225=16,AB225=17,AB225=18),2.58,2.66)))))))))), IF(AI225="Կ-1", IF(AB225=0,1.68,IF(AB225=1,1.73,IF(AB225=2,1.79,IF(AB225=3,1.84,IF(OR(AB225=5,AB225=4),1.9,IF(OR(AB225=6,AB225=7),1.96,IF(OR(AB225=8,AB225=9),2.02,IF(OR(AB225=10,AB225=11,AB225=12),2.08,IF(OR(AB225=13,AB225=14,AB225=15),2.14,IF(OR(AB225=16,AB225=17,AB225=18),2.21,2.28)))))))))), IF(AI225="Կ-2", IF(AB225=0,1.45,IF(AB225=1,1.49,IF(AB225=2,1.54,IF(AB225=3,1.59,IF(OR(AB225=5,AB225=4),1.63,IF(OR(AB225=6,AB225=7),1.68,IF(OR(AB225=8,AB225=9),1.73,IF(OR(AB225=10,AB225=11,AB225=12),1.79,IF(OR(AB225=13,AB225=14,AB225=15),1.84,IF(OR(AB225=16,AB225=17,AB225=18),1.9,1.95)))))))))),IF(AI225="Կ-3", IF(AB225=0,1.25,IF(AB225=1,1.29,IF(AB225=2,1.33,IF(AB225=3,1.37,IF(OR(AB225=5,AB225=4),1.41,IF(OR(AB225=6,AB225=7),1.45,IF(OR(AB225=8,AB225=9),1.49,IF(OR(AB225=10,AB225=11,AB225=12),1.54,IF(OR(AB225=13,AB225=14,AB225=15),1.58,IF(OR(AB225=16,AB225=17,AB225=18),1.63,1.68)))))))))), "Error"))))))))))))</f>
        <v>2.4300000000000002</v>
      </c>
      <c r="AD225" s="786"/>
      <c r="AE225" s="787">
        <f t="shared" ref="AE225" si="616">+AC225+AC225*AD225</f>
        <v>2.4300000000000002</v>
      </c>
      <c r="AF225" s="788">
        <v>66140</v>
      </c>
      <c r="AG225" s="824"/>
      <c r="AH225" s="825"/>
      <c r="AI225" s="790" t="str">
        <f t="shared" ref="AI225" si="617">+W225</f>
        <v>Ա-2</v>
      </c>
      <c r="AJ225" s="788">
        <f t="shared" ref="AJ225" si="618">AF225*AE225</f>
        <v>160720.20000000001</v>
      </c>
      <c r="AK225" s="791">
        <f t="shared" ref="AK225" si="619">AE225*AF225+AG225+AH225</f>
        <v>160720.20000000001</v>
      </c>
      <c r="AL225" s="797">
        <f t="shared" ref="AL225" si="620">+AK225*13</f>
        <v>2089362.6</v>
      </c>
      <c r="AM225" s="793">
        <f t="shared" ref="AM225" si="621">+AA225</f>
        <v>1</v>
      </c>
      <c r="AN225" s="794">
        <f t="shared" ref="AN225" si="622">+AB225+1</f>
        <v>3</v>
      </c>
      <c r="AO225" s="795">
        <f t="shared" ref="AO225" si="623">IF(AM225&lt;1,0,IF(AU225="Բ-1",IF(AN225=0,6.94,IF(AN225=1,7.17,IF(AN225=2,7.41,IF(AN225=3,7.66,IF(OR(AN225=5,AN225=4),7.92,IF(OR(AN225=6,AN225=7),8.18,IF(OR(AN225=8,AN225=9),8.46,IF(OR(AN225=10,AN225=11,AN225=12),8.74,IF(OR(AN225=13,AN225=14,AN225=15),9.03,IF(OR(AN225=16,AN225=17,AN225=18),9.33,9.65)))))))))),IF(AU225="Բ-2", IF(AN225=0,5.71,IF(AN225=1,5.89,IF(AN225=2,6.09,IF(AN225=3,6.29,IF(OR(AN225=5,AN225=4),6.5,IF(OR(AN225=6,AN225=7),6.72,IF(OR(AN225=8,AN225=9),6.94,IF(OR(AN225=10,AN225=11,AN225=12),7.17,IF(OR(AN225=13,AN225=14,AN225=15),7.41,IF(OR(AN225=16,AN225=17,AN225=18),7.65,7.91)))))))))), IF(AU225="Գ-1", IF(AN225=0,4.7,IF(AN225=1,4.86,IF(AN225=2,5.01,IF(AN225=3,5.18,IF(OR(AN225=5,AN225=4),5.35,IF(OR(AN225=6,AN225=7),5.52,IF(OR(AN225=8,AN225=9),5.71,IF(OR(AN225=10,AN225=11,AN225=12),5.89,IF(OR(AN225=13,AN225=14,AN225=15),6.09,IF(OR(AN225=16,AN225=17,AN225=18),6.29,6.49)))))))))), IF(AU225="Գ-2", IF(AN225=0,3.88,IF(AN225=1,4.01,IF(AN225=2,4.14,IF(AN225=3,4.27,IF(OR(AN225=5,AN225=4),4.41,IF(OR(AN225=6,AN225=7),4.55,IF(OR(AN225=8,AN225=9),4.7,IF(OR(AN225=10,AN225=11,AN225=12),4.85,IF(OR(AN225=13,AN225=14,AN225=15),5.01,IF(OR(AN225=16,AN225=17,AN225=18),5.17,5.34)))))))))), IF(AU225="Գ-3", IF(AN225=0,3.21,IF(AN225=1,3.31,IF(AN225=2,3.42,IF(AN225=3,3.53,IF(OR(AN225=5,AN225=4),3.64,IF(OR(AN225=6,AN225=7),3.76,IF(OR(AN225=8,AN225=9),3.88,IF(OR(AN225=10,AN225=11,AN225=12),4.01,IF(OR(AN225=13,AN225=14,AN225=15),4.13,IF(OR(AN225=16,AN225=17,AN225=18),4.27,4.4)))))))))), IF(AU225="Ա-1", IF(AN225=0,2.66,IF(AN225=1,2.75,IF(AN225=2,2.83,IF(AN225=3,2.92,IF(OR(AN225=5,AN225=4),3.02,IF(OR(AN225=6,AN225=7),3.11,IF(OR(AN225=8,AN225=9),3.21,IF(OR(AN225=10,AN225=11,AN225=12),3.31,IF(OR(AN225=13,AN225=14,AN225=15),3.42,IF(OR(AN225=16,AN225=17,AN225=18),3.53,3.64)))))))))), IF(AU225="Ա-2", IF(AN225=0,2.28,IF(AN225=1,2.35,IF(AN225=2,2.43,IF(AN225=3,2.5,IF(OR(AN225=5,AN225=4),2.58,IF(OR(AN225=6,AN225=7),2.66,IF(OR(AN225=8,AN225=9),2.75,IF(OR(AN225=10,AN225=11,AN225=12),2.83,IF(OR(AN225=13,AN225=14,AN225=15),2.92,IF(OR(AN225=16,AN225=17,AN225=18),3.01,3.11)))))))))),IF(AU225="Ա-3", IF(AN225=0,1.96,IF(AN225=1,2.02,IF(AN225=2,2.08,IF(AN225=3,2.15,IF(OR(AN225=5,AN225=4),2.21,IF(OR(AN225=6,AN225=7),2.28,IF(OR(AN225=8,AN225=9),2.35,IF(OR(AN225=10,AN225=11,AN225=12),2.42,IF(OR(AN225=13,AN225=14,AN225=15),2.5,IF(OR(AN225=16,AN225=17,AN225=18),2.58,2.66)))))))))), IF(AU225="Կ-1", IF(AN225=0,1.68,IF(AN225=1,1.73,IF(AN225=2,1.79,IF(AN225=3,1.84,IF(OR(AN225=5,AN225=4),1.9,IF(OR(AN225=6,AN225=7),1.96,IF(OR(AN225=8,AN225=9),2.02,IF(OR(AN225=10,AN225=11,AN225=12),2.08,IF(OR(AN225=13,AN225=14,AN225=15),2.14,IF(OR(AN225=16,AN225=17,AN225=18),2.21,2.28)))))))))), IF(AU225="Կ-2", IF(AN225=0,1.45,IF(AN225=1,1.49,IF(AN225=2,1.54,IF(AN225=3,1.59,IF(OR(AN225=5,AN225=4),1.63,IF(OR(AN225=6,AN225=7),1.68,IF(OR(AN225=8,AN225=9),1.73,IF(OR(AN225=10,AN225=11,AN225=12),1.79,IF(OR(AN225=13,AN225=14,AN225=15),1.84,IF(OR(AN225=16,AN225=17,AN225=18),1.9,1.95)))))))))),IF(AU225="Կ-3", IF(AN225=0,1.25,IF(AN225=1,1.29,IF(AN225=2,1.33,IF(AN225=3,1.37,IF(OR(AN225=5,AN225=4),1.41,IF(OR(AN225=6,AN225=7),1.45,IF(OR(AN225=8,AN225=9),1.49,IF(OR(AN225=10,AN225=11,AN225=12),1.54,IF(OR(AN225=13,AN225=14,AN225=15),1.58,IF(OR(AN225=16,AN225=17,AN225=18),1.63,1.68)))))))))), "Error"))))))))))))</f>
        <v>2.5</v>
      </c>
      <c r="AP225" s="786"/>
      <c r="AQ225" s="787">
        <f t="shared" ref="AQ225" si="624">+AO225+AO225*AP225</f>
        <v>2.5</v>
      </c>
      <c r="AR225" s="788">
        <v>66140</v>
      </c>
      <c r="AS225" s="824"/>
      <c r="AT225" s="825"/>
      <c r="AU225" s="790" t="str">
        <f t="shared" ref="AU225" si="625">+AI225</f>
        <v>Ա-2</v>
      </c>
      <c r="AV225" s="788">
        <f t="shared" ref="AV225" si="626">AR225*AQ225</f>
        <v>165350</v>
      </c>
      <c r="AW225" s="791">
        <f t="shared" ref="AW225" si="627">AQ225*AR225+AS225+AT225</f>
        <v>165350</v>
      </c>
      <c r="AX225" s="797">
        <f t="shared" ref="AX225" si="628">+AW225*13</f>
        <v>2149550</v>
      </c>
    </row>
    <row r="226" spans="2:50" s="777" customFormat="1" ht="40.5">
      <c r="B226" s="1657">
        <v>37</v>
      </c>
      <c r="C226" s="1326" t="s">
        <v>89</v>
      </c>
      <c r="D226" s="657" t="s">
        <v>1374</v>
      </c>
      <c r="E226" s="1297">
        <v>1</v>
      </c>
      <c r="F226" s="894">
        <v>6</v>
      </c>
      <c r="G226" s="800">
        <f t="shared" ref="G226" si="629">IF(E226&lt;1,0,IF(K226="Բ-1",IF(F226=0,6.94,IF(F226=1,7.17,IF(F226=2,7.41,IF(F226=3,7.66,IF(OR(F226=5,F226=4),7.92,IF(OR(F226=6,F226=7),8.18,IF(OR(F226=8,F226=9),8.46,IF(OR(F226=10,F226=11,F226=12),8.74,IF(OR(F226=13,F226=14,F226=15),9.03,IF(OR(F226=16,F226=17,F226=18),9.33,9.65)))))))))),IF(K226="Բ-2", IF(F226=0,5.71,IF(F226=1,5.89,IF(F226=2,6.09,IF(F226=3,6.29,IF(OR(F226=5,F226=4),6.5,IF(OR(F226=6,F226=7),6.72,IF(OR(F226=8,F226=9),6.94,IF(OR(F226=10,F226=11,F226=12),7.17,IF(OR(F226=13,F226=14,F226=15),7.41,IF(OR(F226=16,F226=17,F226=18),7.65,7.91)))))))))), IF(K226="Գ-1", IF(F226=0,4.7,IF(F226=1,4.86,IF(F226=2,5.01,IF(F226=3,5.18,IF(OR(F226=5,F226=4),5.35,IF(OR(F226=6,F226=7),5.52,IF(OR(F226=8,F226=9),5.71,IF(OR(F226=10,F226=11,F226=12),5.89,IF(OR(F226=13,F226=14,F226=15),6.09,IF(OR(F226=16,F226=17,F226=18),6.29,6.49)))))))))), IF(K226="Գ-2", IF(F226=0,3.88,IF(F226=1,4.01,IF(F226=2,4.14,IF(F226=3,4.27,IF(OR(F226=5,F226=4),4.41,IF(OR(F226=6,F226=7),4.55,IF(OR(F226=8,F226=9),4.7,IF(OR(F226=10,F226=11,F226=12),4.85,IF(OR(F226=13,F226=14,F226=15),5.01,IF(OR(F226=16,F226=17,F226=18),5.17,5.34)))))))))), IF(K226="Գ-3", IF(F226=0,3.21,IF(F226=1,3.31,IF(F226=2,3.42,IF(F226=3,3.53,IF(OR(F226=5,F226=4),3.64,IF(OR(F226=6,F226=7),3.76,IF(OR(F226=8,F226=9),3.88,IF(OR(F226=10,F226=11,F226=12),4.01,IF(OR(F226=13,F226=14,F226=15),4.13,IF(OR(F226=16,F226=17,F226=18),4.27,4.4)))))))))), IF(K226="Ա-1", IF(F226=0,2.66,IF(F226=1,2.75,IF(F226=2,2.83,IF(F226=3,2.92,IF(OR(F226=5,F226=4),3.02,IF(OR(F226=6,F226=7),3.11,IF(OR(F226=8,F226=9),3.21,IF(OR(F226=10,F226=11,F226=12),3.31,IF(OR(F226=13,F226=14,F226=15),3.42,IF(OR(F226=16,F226=17,F226=18),3.53,3.64)))))))))), IF(K226="Ա-2", IF(F226=0,2.28,IF(F226=1,2.35,IF(F226=2,2.43,IF(F226=3,2.5,IF(OR(F226=5,F226=4),2.58,IF(OR(F226=6,F226=7),2.66,IF(OR(F226=8,F226=9),2.75,IF(OR(F226=10,F226=11,F226=12),2.83,IF(OR(F226=13,F226=14,F226=15),2.92,IF(OR(F226=16,F226=17,F226=18),3.01,3.11)))))))))),IF(K226="Ա-3", IF(F226=0,1.96,IF(F226=1,2.02,IF(F226=2,2.08,IF(F226=3,2.15,IF(OR(F226=5,F226=4),2.21,IF(OR(F226=6,F226=7),2.28,IF(OR(F226=8,F226=9),2.35,IF(OR(F226=10,F226=11,F226=12),2.42,IF(OR(F226=13,F226=14,F226=15),2.5,IF(OR(F226=16,F226=17,F226=18),2.58,2.66)))))))))), IF(K226="Կ-1", IF(F226=0,1.68,IF(F226=1,1.73,IF(F226=2,1.79,IF(F226=3,1.84,IF(OR(F226=5,F226=4),1.9,IF(OR(F226=6,F226=7),1.96,IF(OR(F226=8,F226=9),2.02,IF(OR(F226=10,F226=11,F226=12),2.08,IF(OR(F226=13,F226=14,F226=15),2.14,IF(OR(F226=16,F226=17,F226=18),2.21,2.28)))))))))), IF(K226="Կ-2", IF(F226=0,1.45,IF(F226=1,1.49,IF(F226=2,1.54,IF(F226=3,1.59,IF(OR(F226=5,F226=4),1.63,IF(OR(F226=6,F226=7),1.68,IF(OR(F226=8,F226=9),1.73,IF(OR(F226=10,F226=11,F226=12),1.79,IF(OR(F226=13,F226=14,F226=15),1.84,IF(OR(F226=16,F226=17,F226=18),1.9,1.95)))))))))),IF(K226="Կ-3", IF(F226=0,1.25,IF(F226=1,1.29,IF(F226=2,1.33,IF(F226=3,1.37,IF(OR(F226=5,F226=4),1.41,IF(OR(F226=6,F226=7),1.45,IF(OR(F226=8,F226=9),1.49,IF(OR(F226=10,F226=11,F226=12),1.54,IF(OR(F226=13,F226=14,F226=15),1.58,IF(OR(F226=16,F226=17,F226=18),1.63,1.68)))))))))), "Error"))))))))))))</f>
        <v>2.66</v>
      </c>
      <c r="H226" s="788">
        <v>66140</v>
      </c>
      <c r="I226" s="824"/>
      <c r="J226" s="825"/>
      <c r="K226" s="796" t="s">
        <v>96</v>
      </c>
      <c r="L226" s="788">
        <f t="shared" ref="L226" si="630">H226*G226</f>
        <v>175932.40000000002</v>
      </c>
      <c r="M226" s="791">
        <f t="shared" si="577"/>
        <v>175932.40000000002</v>
      </c>
      <c r="N226" s="792">
        <f t="shared" ref="N226" si="631">+M226*13</f>
        <v>2287121.2000000002</v>
      </c>
      <c r="O226" s="793">
        <f t="shared" si="578"/>
        <v>1</v>
      </c>
      <c r="P226" s="794">
        <f t="shared" si="579"/>
        <v>7</v>
      </c>
      <c r="Q226" s="795">
        <f t="shared" ref="Q226" si="632">IF(O226&lt;1,0,IF(W226="Բ-1",IF(P226=0,6.94,IF(P226=1,7.17,IF(P226=2,7.41,IF(P226=3,7.66,IF(OR(P226=5,P226=4),7.92,IF(OR(P226=6,P226=7),8.18,IF(OR(P226=8,P226=9),8.46,IF(OR(P226=10,P226=11,P226=12),8.74,IF(OR(P226=13,P226=14,P226=15),9.03,IF(OR(P226=16,P226=17,P226=18),9.33,9.65)))))))))),IF(W226="Բ-2", IF(P226=0,5.71,IF(P226=1,5.89,IF(P226=2,6.09,IF(P226=3,6.29,IF(OR(P226=5,P226=4),6.5,IF(OR(P226=6,P226=7),6.72,IF(OR(P226=8,P226=9),6.94,IF(OR(P226=10,P226=11,P226=12),7.17,IF(OR(P226=13,P226=14,P226=15),7.41,IF(OR(P226=16,P226=17,P226=18),7.65,7.91)))))))))), IF(W226="Գ-1", IF(P226=0,4.7,IF(P226=1,4.86,IF(P226=2,5.01,IF(P226=3,5.18,IF(OR(P226=5,P226=4),5.35,IF(OR(P226=6,P226=7),5.52,IF(OR(P226=8,P226=9),5.71,IF(OR(P226=10,P226=11,P226=12),5.89,IF(OR(P226=13,P226=14,P226=15),6.09,IF(OR(P226=16,P226=17,P226=18),6.29,6.49)))))))))), IF(W226="Գ-2", IF(P226=0,3.88,IF(P226=1,4.01,IF(P226=2,4.14,IF(P226=3,4.27,IF(OR(P226=5,P226=4),4.41,IF(OR(P226=6,P226=7),4.55,IF(OR(P226=8,P226=9),4.7,IF(OR(P226=10,P226=11,P226=12),4.85,IF(OR(P226=13,P226=14,P226=15),5.01,IF(OR(P226=16,P226=17,P226=18),5.17,5.34)))))))))), IF(W226="Գ-3", IF(P226=0,3.21,IF(P226=1,3.31,IF(P226=2,3.42,IF(P226=3,3.53,IF(OR(P226=5,P226=4),3.64,IF(OR(P226=6,P226=7),3.76,IF(OR(P226=8,P226=9),3.88,IF(OR(P226=10,P226=11,P226=12),4.01,IF(OR(P226=13,P226=14,P226=15),4.13,IF(OR(P226=16,P226=17,P226=18),4.27,4.4)))))))))), IF(W226="Ա-1", IF(P226=0,2.66,IF(P226=1,2.75,IF(P226=2,2.83,IF(P226=3,2.92,IF(OR(P226=5,P226=4),3.02,IF(OR(P226=6,P226=7),3.11,IF(OR(P226=8,P226=9),3.21,IF(OR(P226=10,P226=11,P226=12),3.31,IF(OR(P226=13,P226=14,P226=15),3.42,IF(OR(P226=16,P226=17,P226=18),3.53,3.64)))))))))), IF(W226="Ա-2", IF(P226=0,2.28,IF(P226=1,2.35,IF(P226=2,2.43,IF(P226=3,2.5,IF(OR(P226=5,P226=4),2.58,IF(OR(P226=6,P226=7),2.66,IF(OR(P226=8,P226=9),2.75,IF(OR(P226=10,P226=11,P226=12),2.83,IF(OR(P226=13,P226=14,P226=15),2.92,IF(OR(P226=16,P226=17,P226=18),3.01,3.11)))))))))),IF(W226="Ա-3", IF(P226=0,1.96,IF(P226=1,2.02,IF(P226=2,2.08,IF(P226=3,2.15,IF(OR(P226=5,P226=4),2.21,IF(OR(P226=6,P226=7),2.28,IF(OR(P226=8,P226=9),2.35,IF(OR(P226=10,P226=11,P226=12),2.42,IF(OR(P226=13,P226=14,P226=15),2.5,IF(OR(P226=16,P226=17,P226=18),2.58,2.66)))))))))), IF(W226="Կ-1", IF(P226=0,1.68,IF(P226=1,1.73,IF(P226=2,1.79,IF(P226=3,1.84,IF(OR(P226=5,P226=4),1.9,IF(OR(P226=6,P226=7),1.96,IF(OR(P226=8,P226=9),2.02,IF(OR(P226=10,P226=11,P226=12),2.08,IF(OR(P226=13,P226=14,P226=15),2.14,IF(OR(P226=16,P226=17,P226=18),2.21,2.28)))))))))), IF(W226="Կ-2", IF(P226=0,1.45,IF(P226=1,1.49,IF(P226=2,1.54,IF(P226=3,1.59,IF(OR(P226=5,P226=4),1.63,IF(OR(P226=6,P226=7),1.68,IF(OR(P226=8,P226=9),1.73,IF(OR(P226=10,P226=11,P226=12),1.79,IF(OR(P226=13,P226=14,P226=15),1.84,IF(OR(P226=16,P226=17,P226=18),1.9,1.95)))))))))),IF(W226="Կ-3", IF(P226=0,1.25,IF(P226=1,1.29,IF(P226=2,1.33,IF(P226=3,1.37,IF(OR(P226=5,P226=4),1.41,IF(OR(P226=6,P226=7),1.45,IF(OR(P226=8,P226=9),1.49,IF(OR(P226=10,P226=11,P226=12),1.54,IF(OR(P226=13,P226=14,P226=15),1.58,IF(OR(P226=16,P226=17,P226=18),1.63,1.68)))))))))), "Error"))))))))))))</f>
        <v>2.66</v>
      </c>
      <c r="R226" s="786"/>
      <c r="S226" s="787">
        <f t="shared" ref="S226" si="633">+Q226+Q226*R226</f>
        <v>2.66</v>
      </c>
      <c r="T226" s="788">
        <v>66140</v>
      </c>
      <c r="U226" s="824"/>
      <c r="V226" s="825"/>
      <c r="W226" s="796" t="str">
        <f t="shared" si="580"/>
        <v>Ա-2</v>
      </c>
      <c r="X226" s="788">
        <f t="shared" ref="X226" si="634">T226*S226</f>
        <v>175932.40000000002</v>
      </c>
      <c r="Y226" s="791">
        <f t="shared" ref="Y226" si="635">S226*T226+U226+V226</f>
        <v>175932.40000000002</v>
      </c>
      <c r="Z226" s="797">
        <f t="shared" ref="Z226" si="636">+Y226*13</f>
        <v>2287121.2000000002</v>
      </c>
      <c r="AA226" s="793">
        <f t="shared" ref="AA226" si="637">+O226</f>
        <v>1</v>
      </c>
      <c r="AB226" s="794">
        <f t="shared" ref="AB226" si="638">+P226+1</f>
        <v>8</v>
      </c>
      <c r="AC226" s="795">
        <f t="shared" ref="AC226" si="639">IF(AA226&lt;1,0,IF(AI226="Բ-1",IF(AB226=0,6.94,IF(AB226=1,7.17,IF(AB226=2,7.41,IF(AB226=3,7.66,IF(OR(AB226=5,AB226=4),7.92,IF(OR(AB226=6,AB226=7),8.18,IF(OR(AB226=8,AB226=9),8.46,IF(OR(AB226=10,AB226=11,AB226=12),8.74,IF(OR(AB226=13,AB226=14,AB226=15),9.03,IF(OR(AB226=16,AB226=17,AB226=18),9.33,9.65)))))))))),IF(AI226="Բ-2", IF(AB226=0,5.71,IF(AB226=1,5.89,IF(AB226=2,6.09,IF(AB226=3,6.29,IF(OR(AB226=5,AB226=4),6.5,IF(OR(AB226=6,AB226=7),6.72,IF(OR(AB226=8,AB226=9),6.94,IF(OR(AB226=10,AB226=11,AB226=12),7.17,IF(OR(AB226=13,AB226=14,AB226=15),7.41,IF(OR(AB226=16,AB226=17,AB226=18),7.65,7.91)))))))))), IF(AI226="Գ-1", IF(AB226=0,4.7,IF(AB226=1,4.86,IF(AB226=2,5.01,IF(AB226=3,5.18,IF(OR(AB226=5,AB226=4),5.35,IF(OR(AB226=6,AB226=7),5.52,IF(OR(AB226=8,AB226=9),5.71,IF(OR(AB226=10,AB226=11,AB226=12),5.89,IF(OR(AB226=13,AB226=14,AB226=15),6.09,IF(OR(AB226=16,AB226=17,AB226=18),6.29,6.49)))))))))), IF(AI226="Գ-2", IF(AB226=0,3.88,IF(AB226=1,4.01,IF(AB226=2,4.14,IF(AB226=3,4.27,IF(OR(AB226=5,AB226=4),4.41,IF(OR(AB226=6,AB226=7),4.55,IF(OR(AB226=8,AB226=9),4.7,IF(OR(AB226=10,AB226=11,AB226=12),4.85,IF(OR(AB226=13,AB226=14,AB226=15),5.01,IF(OR(AB226=16,AB226=17,AB226=18),5.17,5.34)))))))))), IF(AI226="Գ-3", IF(AB226=0,3.21,IF(AB226=1,3.31,IF(AB226=2,3.42,IF(AB226=3,3.53,IF(OR(AB226=5,AB226=4),3.64,IF(OR(AB226=6,AB226=7),3.76,IF(OR(AB226=8,AB226=9),3.88,IF(OR(AB226=10,AB226=11,AB226=12),4.01,IF(OR(AB226=13,AB226=14,AB226=15),4.13,IF(OR(AB226=16,AB226=17,AB226=18),4.27,4.4)))))))))), IF(AI226="Ա-1", IF(AB226=0,2.66,IF(AB226=1,2.75,IF(AB226=2,2.83,IF(AB226=3,2.92,IF(OR(AB226=5,AB226=4),3.02,IF(OR(AB226=6,AB226=7),3.11,IF(OR(AB226=8,AB226=9),3.21,IF(OR(AB226=10,AB226=11,AB226=12),3.31,IF(OR(AB226=13,AB226=14,AB226=15),3.42,IF(OR(AB226=16,AB226=17,AB226=18),3.53,3.64)))))))))), IF(AI226="Ա-2", IF(AB226=0,2.28,IF(AB226=1,2.35,IF(AB226=2,2.43,IF(AB226=3,2.5,IF(OR(AB226=5,AB226=4),2.58,IF(OR(AB226=6,AB226=7),2.66,IF(OR(AB226=8,AB226=9),2.75,IF(OR(AB226=10,AB226=11,AB226=12),2.83,IF(OR(AB226=13,AB226=14,AB226=15),2.92,IF(OR(AB226=16,AB226=17,AB226=18),3.01,3.11)))))))))),IF(AI226="Ա-3", IF(AB226=0,1.96,IF(AB226=1,2.02,IF(AB226=2,2.08,IF(AB226=3,2.15,IF(OR(AB226=5,AB226=4),2.21,IF(OR(AB226=6,AB226=7),2.28,IF(OR(AB226=8,AB226=9),2.35,IF(OR(AB226=10,AB226=11,AB226=12),2.42,IF(OR(AB226=13,AB226=14,AB226=15),2.5,IF(OR(AB226=16,AB226=17,AB226=18),2.58,2.66)))))))))), IF(AI226="Կ-1", IF(AB226=0,1.68,IF(AB226=1,1.73,IF(AB226=2,1.79,IF(AB226=3,1.84,IF(OR(AB226=5,AB226=4),1.9,IF(OR(AB226=6,AB226=7),1.96,IF(OR(AB226=8,AB226=9),2.02,IF(OR(AB226=10,AB226=11,AB226=12),2.08,IF(OR(AB226=13,AB226=14,AB226=15),2.14,IF(OR(AB226=16,AB226=17,AB226=18),2.21,2.28)))))))))), IF(AI226="Կ-2", IF(AB226=0,1.45,IF(AB226=1,1.49,IF(AB226=2,1.54,IF(AB226=3,1.59,IF(OR(AB226=5,AB226=4),1.63,IF(OR(AB226=6,AB226=7),1.68,IF(OR(AB226=8,AB226=9),1.73,IF(OR(AB226=10,AB226=11,AB226=12),1.79,IF(OR(AB226=13,AB226=14,AB226=15),1.84,IF(OR(AB226=16,AB226=17,AB226=18),1.9,1.95)))))))))),IF(AI226="Կ-3", IF(AB226=0,1.25,IF(AB226=1,1.29,IF(AB226=2,1.33,IF(AB226=3,1.37,IF(OR(AB226=5,AB226=4),1.41,IF(OR(AB226=6,AB226=7),1.45,IF(OR(AB226=8,AB226=9),1.49,IF(OR(AB226=10,AB226=11,AB226=12),1.54,IF(OR(AB226=13,AB226=14,AB226=15),1.58,IF(OR(AB226=16,AB226=17,AB226=18),1.63,1.68)))))))))), "Error"))))))))))))</f>
        <v>2.75</v>
      </c>
      <c r="AD226" s="786"/>
      <c r="AE226" s="787">
        <f t="shared" ref="AE226" si="640">+AC226+AC226*AD226</f>
        <v>2.75</v>
      </c>
      <c r="AF226" s="788">
        <v>66140</v>
      </c>
      <c r="AG226" s="824"/>
      <c r="AH226" s="825"/>
      <c r="AI226" s="790" t="str">
        <f t="shared" ref="AI226" si="641">+W226</f>
        <v>Ա-2</v>
      </c>
      <c r="AJ226" s="788">
        <f t="shared" ref="AJ226" si="642">AF226*AE226</f>
        <v>181885</v>
      </c>
      <c r="AK226" s="791">
        <f t="shared" ref="AK226" si="643">AE226*AF226+AG226+AH226</f>
        <v>181885</v>
      </c>
      <c r="AL226" s="797">
        <f t="shared" ref="AL226" si="644">+AK226*13</f>
        <v>2364505</v>
      </c>
      <c r="AM226" s="793">
        <f t="shared" ref="AM226" si="645">+AA226</f>
        <v>1</v>
      </c>
      <c r="AN226" s="794">
        <f t="shared" ref="AN226" si="646">+AB226+1</f>
        <v>9</v>
      </c>
      <c r="AO226" s="795">
        <f t="shared" ref="AO226" si="647">IF(AM226&lt;1,0,IF(AU226="Բ-1",IF(AN226=0,6.94,IF(AN226=1,7.17,IF(AN226=2,7.41,IF(AN226=3,7.66,IF(OR(AN226=5,AN226=4),7.92,IF(OR(AN226=6,AN226=7),8.18,IF(OR(AN226=8,AN226=9),8.46,IF(OR(AN226=10,AN226=11,AN226=12),8.74,IF(OR(AN226=13,AN226=14,AN226=15),9.03,IF(OR(AN226=16,AN226=17,AN226=18),9.33,9.65)))))))))),IF(AU226="Բ-2", IF(AN226=0,5.71,IF(AN226=1,5.89,IF(AN226=2,6.09,IF(AN226=3,6.29,IF(OR(AN226=5,AN226=4),6.5,IF(OR(AN226=6,AN226=7),6.72,IF(OR(AN226=8,AN226=9),6.94,IF(OR(AN226=10,AN226=11,AN226=12),7.17,IF(OR(AN226=13,AN226=14,AN226=15),7.41,IF(OR(AN226=16,AN226=17,AN226=18),7.65,7.91)))))))))), IF(AU226="Գ-1", IF(AN226=0,4.7,IF(AN226=1,4.86,IF(AN226=2,5.01,IF(AN226=3,5.18,IF(OR(AN226=5,AN226=4),5.35,IF(OR(AN226=6,AN226=7),5.52,IF(OR(AN226=8,AN226=9),5.71,IF(OR(AN226=10,AN226=11,AN226=12),5.89,IF(OR(AN226=13,AN226=14,AN226=15),6.09,IF(OR(AN226=16,AN226=17,AN226=18),6.29,6.49)))))))))), IF(AU226="Գ-2", IF(AN226=0,3.88,IF(AN226=1,4.01,IF(AN226=2,4.14,IF(AN226=3,4.27,IF(OR(AN226=5,AN226=4),4.41,IF(OR(AN226=6,AN226=7),4.55,IF(OR(AN226=8,AN226=9),4.7,IF(OR(AN226=10,AN226=11,AN226=12),4.85,IF(OR(AN226=13,AN226=14,AN226=15),5.01,IF(OR(AN226=16,AN226=17,AN226=18),5.17,5.34)))))))))), IF(AU226="Գ-3", IF(AN226=0,3.21,IF(AN226=1,3.31,IF(AN226=2,3.42,IF(AN226=3,3.53,IF(OR(AN226=5,AN226=4),3.64,IF(OR(AN226=6,AN226=7),3.76,IF(OR(AN226=8,AN226=9),3.88,IF(OR(AN226=10,AN226=11,AN226=12),4.01,IF(OR(AN226=13,AN226=14,AN226=15),4.13,IF(OR(AN226=16,AN226=17,AN226=18),4.27,4.4)))))))))), IF(AU226="Ա-1", IF(AN226=0,2.66,IF(AN226=1,2.75,IF(AN226=2,2.83,IF(AN226=3,2.92,IF(OR(AN226=5,AN226=4),3.02,IF(OR(AN226=6,AN226=7),3.11,IF(OR(AN226=8,AN226=9),3.21,IF(OR(AN226=10,AN226=11,AN226=12),3.31,IF(OR(AN226=13,AN226=14,AN226=15),3.42,IF(OR(AN226=16,AN226=17,AN226=18),3.53,3.64)))))))))), IF(AU226="Ա-2", IF(AN226=0,2.28,IF(AN226=1,2.35,IF(AN226=2,2.43,IF(AN226=3,2.5,IF(OR(AN226=5,AN226=4),2.58,IF(OR(AN226=6,AN226=7),2.66,IF(OR(AN226=8,AN226=9),2.75,IF(OR(AN226=10,AN226=11,AN226=12),2.83,IF(OR(AN226=13,AN226=14,AN226=15),2.92,IF(OR(AN226=16,AN226=17,AN226=18),3.01,3.11)))))))))),IF(AU226="Ա-3", IF(AN226=0,1.96,IF(AN226=1,2.02,IF(AN226=2,2.08,IF(AN226=3,2.15,IF(OR(AN226=5,AN226=4),2.21,IF(OR(AN226=6,AN226=7),2.28,IF(OR(AN226=8,AN226=9),2.35,IF(OR(AN226=10,AN226=11,AN226=12),2.42,IF(OR(AN226=13,AN226=14,AN226=15),2.5,IF(OR(AN226=16,AN226=17,AN226=18),2.58,2.66)))))))))), IF(AU226="Կ-1", IF(AN226=0,1.68,IF(AN226=1,1.73,IF(AN226=2,1.79,IF(AN226=3,1.84,IF(OR(AN226=5,AN226=4),1.9,IF(OR(AN226=6,AN226=7),1.96,IF(OR(AN226=8,AN226=9),2.02,IF(OR(AN226=10,AN226=11,AN226=12),2.08,IF(OR(AN226=13,AN226=14,AN226=15),2.14,IF(OR(AN226=16,AN226=17,AN226=18),2.21,2.28)))))))))), IF(AU226="Կ-2", IF(AN226=0,1.45,IF(AN226=1,1.49,IF(AN226=2,1.54,IF(AN226=3,1.59,IF(OR(AN226=5,AN226=4),1.63,IF(OR(AN226=6,AN226=7),1.68,IF(OR(AN226=8,AN226=9),1.73,IF(OR(AN226=10,AN226=11,AN226=12),1.79,IF(OR(AN226=13,AN226=14,AN226=15),1.84,IF(OR(AN226=16,AN226=17,AN226=18),1.9,1.95)))))))))),IF(AU226="Կ-3", IF(AN226=0,1.25,IF(AN226=1,1.29,IF(AN226=2,1.33,IF(AN226=3,1.37,IF(OR(AN226=5,AN226=4),1.41,IF(OR(AN226=6,AN226=7),1.45,IF(OR(AN226=8,AN226=9),1.49,IF(OR(AN226=10,AN226=11,AN226=12),1.54,IF(OR(AN226=13,AN226=14,AN226=15),1.58,IF(OR(AN226=16,AN226=17,AN226=18),1.63,1.68)))))))))), "Error"))))))))))))</f>
        <v>2.75</v>
      </c>
      <c r="AP226" s="786"/>
      <c r="AQ226" s="787">
        <f t="shared" ref="AQ226" si="648">+AO226+AO226*AP226</f>
        <v>2.75</v>
      </c>
      <c r="AR226" s="788">
        <v>66140</v>
      </c>
      <c r="AS226" s="824"/>
      <c r="AT226" s="825"/>
      <c r="AU226" s="790" t="str">
        <f t="shared" ref="AU226" si="649">+AI226</f>
        <v>Ա-2</v>
      </c>
      <c r="AV226" s="788">
        <f t="shared" ref="AV226" si="650">AR226*AQ226</f>
        <v>181885</v>
      </c>
      <c r="AW226" s="791">
        <f t="shared" ref="AW226" si="651">AQ226*AR226+AS226+AT226</f>
        <v>181885</v>
      </c>
      <c r="AX226" s="797">
        <f t="shared" ref="AX226" si="652">+AW226*13</f>
        <v>2364505</v>
      </c>
    </row>
    <row r="227" spans="2:50" s="1585" customFormat="1" ht="40.5">
      <c r="B227" s="1657">
        <v>38</v>
      </c>
      <c r="C227" s="1621" t="s">
        <v>89</v>
      </c>
      <c r="D227" s="1594" t="s">
        <v>1374</v>
      </c>
      <c r="E227" s="1574">
        <v>1</v>
      </c>
      <c r="F227" s="1582">
        <v>6</v>
      </c>
      <c r="G227" s="1576">
        <f t="shared" ref="G227" si="653">IF(E227&lt;1,0,IF(K227="Բ-1",IF(F227=0,6.94,IF(F227=1,7.17,IF(F227=2,7.41,IF(F227=3,7.66,IF(OR(F227=5,F227=4),7.92,IF(OR(F227=6,F227=7),8.18,IF(OR(F227=8,F227=9),8.46,IF(OR(F227=10,F227=11,F227=12),8.74,IF(OR(F227=13,F227=14,F227=15),9.03,IF(OR(F227=16,F227=17,F227=18),9.33,9.65)))))))))),IF(K227="Բ-2", IF(F227=0,5.71,IF(F227=1,5.89,IF(F227=2,6.09,IF(F227=3,6.29,IF(OR(F227=5,F227=4),6.5,IF(OR(F227=6,F227=7),6.72,IF(OR(F227=8,F227=9),6.94,IF(OR(F227=10,F227=11,F227=12),7.17,IF(OR(F227=13,F227=14,F227=15),7.41,IF(OR(F227=16,F227=17,F227=18),7.65,7.91)))))))))), IF(K227="Գ-1", IF(F227=0,4.7,IF(F227=1,4.86,IF(F227=2,5.01,IF(F227=3,5.18,IF(OR(F227=5,F227=4),5.35,IF(OR(F227=6,F227=7),5.52,IF(OR(F227=8,F227=9),5.71,IF(OR(F227=10,F227=11,F227=12),5.89,IF(OR(F227=13,F227=14,F227=15),6.09,IF(OR(F227=16,F227=17,F227=18),6.29,6.49)))))))))), IF(K227="Գ-2", IF(F227=0,3.88,IF(F227=1,4.01,IF(F227=2,4.14,IF(F227=3,4.27,IF(OR(F227=5,F227=4),4.41,IF(OR(F227=6,F227=7),4.55,IF(OR(F227=8,F227=9),4.7,IF(OR(F227=10,F227=11,F227=12),4.85,IF(OR(F227=13,F227=14,F227=15),5.01,IF(OR(F227=16,F227=17,F227=18),5.17,5.34)))))))))), IF(K227="Գ-3", IF(F227=0,3.21,IF(F227=1,3.31,IF(F227=2,3.42,IF(F227=3,3.53,IF(OR(F227=5,F227=4),3.64,IF(OR(F227=6,F227=7),3.76,IF(OR(F227=8,F227=9),3.88,IF(OR(F227=10,F227=11,F227=12),4.01,IF(OR(F227=13,F227=14,F227=15),4.13,IF(OR(F227=16,F227=17,F227=18),4.27,4.4)))))))))), IF(K227="Ա-1", IF(F227=0,2.66,IF(F227=1,2.75,IF(F227=2,2.83,IF(F227=3,2.92,IF(OR(F227=5,F227=4),3.02,IF(OR(F227=6,F227=7),3.11,IF(OR(F227=8,F227=9),3.21,IF(OR(F227=10,F227=11,F227=12),3.31,IF(OR(F227=13,F227=14,F227=15),3.42,IF(OR(F227=16,F227=17,F227=18),3.53,3.64)))))))))), IF(K227="Ա-2", IF(F227=0,2.28,IF(F227=1,2.35,IF(F227=2,2.43,IF(F227=3,2.5,IF(OR(F227=5,F227=4),2.58,IF(OR(F227=6,F227=7),2.66,IF(OR(F227=8,F227=9),2.75,IF(OR(F227=10,F227=11,F227=12),2.83,IF(OR(F227=13,F227=14,F227=15),2.92,IF(OR(F227=16,F227=17,F227=18),3.01,3.11)))))))))),IF(K227="Ա-3", IF(F227=0,1.96,IF(F227=1,2.02,IF(F227=2,2.08,IF(F227=3,2.15,IF(OR(F227=5,F227=4),2.21,IF(OR(F227=6,F227=7),2.28,IF(OR(F227=8,F227=9),2.35,IF(OR(F227=10,F227=11,F227=12),2.42,IF(OR(F227=13,F227=14,F227=15),2.5,IF(OR(F227=16,F227=17,F227=18),2.58,2.66)))))))))), IF(K227="Կ-1", IF(F227=0,1.68,IF(F227=1,1.73,IF(F227=2,1.79,IF(F227=3,1.84,IF(OR(F227=5,F227=4),1.9,IF(OR(F227=6,F227=7),1.96,IF(OR(F227=8,F227=9),2.02,IF(OR(F227=10,F227=11,F227=12),2.08,IF(OR(F227=13,F227=14,F227=15),2.14,IF(OR(F227=16,F227=17,F227=18),2.21,2.28)))))))))), IF(K227="Կ-2", IF(F227=0,1.45,IF(F227=1,1.49,IF(F227=2,1.54,IF(F227=3,1.59,IF(OR(F227=5,F227=4),1.63,IF(OR(F227=6,F227=7),1.68,IF(OR(F227=8,F227=9),1.73,IF(OR(F227=10,F227=11,F227=12),1.79,IF(OR(F227=13,F227=14,F227=15),1.84,IF(OR(F227=16,F227=17,F227=18),1.9,1.95)))))))))),IF(K227="Կ-3", IF(F227=0,1.25,IF(F227=1,1.29,IF(F227=2,1.33,IF(F227=3,1.37,IF(OR(F227=5,F227=4),1.41,IF(OR(F227=6,F227=7),1.45,IF(OR(F227=8,F227=9),1.49,IF(OR(F227=10,F227=11,F227=12),1.54,IF(OR(F227=13,F227=14,F227=15),1.58,IF(OR(F227=16,F227=17,F227=18),1.63,1.68)))))))))), "Error"))))))))))))</f>
        <v>2.66</v>
      </c>
      <c r="H227" s="1577">
        <v>66140</v>
      </c>
      <c r="I227" s="1589"/>
      <c r="J227" s="1589"/>
      <c r="K227" s="1582" t="s">
        <v>96</v>
      </c>
      <c r="L227" s="1577">
        <f t="shared" ref="L227" si="654">H227*G227</f>
        <v>175932.40000000002</v>
      </c>
      <c r="M227" s="1579">
        <f t="shared" ref="M227" si="655">G227*H227+I227+J227</f>
        <v>175932.40000000002</v>
      </c>
      <c r="N227" s="1580">
        <f t="shared" ref="N227" si="656">+M227*13</f>
        <v>2287121.2000000002</v>
      </c>
      <c r="O227" s="1574">
        <f t="shared" ref="O227" si="657">+E227</f>
        <v>1</v>
      </c>
      <c r="P227" s="1575">
        <f t="shared" ref="P227" si="658">+F227+1</f>
        <v>7</v>
      </c>
      <c r="Q227" s="1581">
        <f t="shared" ref="Q227" si="659">IF(O227&lt;1,0,IF(W227="Բ-1",IF(P227=0,6.94,IF(P227=1,7.17,IF(P227=2,7.41,IF(P227=3,7.66,IF(OR(P227=5,P227=4),7.92,IF(OR(P227=6,P227=7),8.18,IF(OR(P227=8,P227=9),8.46,IF(OR(P227=10,P227=11,P227=12),8.74,IF(OR(P227=13,P227=14,P227=15),9.03,IF(OR(P227=16,P227=17,P227=18),9.33,9.65)))))))))),IF(W227="Բ-2", IF(P227=0,5.71,IF(P227=1,5.89,IF(P227=2,6.09,IF(P227=3,6.29,IF(OR(P227=5,P227=4),6.5,IF(OR(P227=6,P227=7),6.72,IF(OR(P227=8,P227=9),6.94,IF(OR(P227=10,P227=11,P227=12),7.17,IF(OR(P227=13,P227=14,P227=15),7.41,IF(OR(P227=16,P227=17,P227=18),7.65,7.91)))))))))), IF(W227="Գ-1", IF(P227=0,4.7,IF(P227=1,4.86,IF(P227=2,5.01,IF(P227=3,5.18,IF(OR(P227=5,P227=4),5.35,IF(OR(P227=6,P227=7),5.52,IF(OR(P227=8,P227=9),5.71,IF(OR(P227=10,P227=11,P227=12),5.89,IF(OR(P227=13,P227=14,P227=15),6.09,IF(OR(P227=16,P227=17,P227=18),6.29,6.49)))))))))), IF(W227="Գ-2", IF(P227=0,3.88,IF(P227=1,4.01,IF(P227=2,4.14,IF(P227=3,4.27,IF(OR(P227=5,P227=4),4.41,IF(OR(P227=6,P227=7),4.55,IF(OR(P227=8,P227=9),4.7,IF(OR(P227=10,P227=11,P227=12),4.85,IF(OR(P227=13,P227=14,P227=15),5.01,IF(OR(P227=16,P227=17,P227=18),5.17,5.34)))))))))), IF(W227="Գ-3", IF(P227=0,3.21,IF(P227=1,3.31,IF(P227=2,3.42,IF(P227=3,3.53,IF(OR(P227=5,P227=4),3.64,IF(OR(P227=6,P227=7),3.76,IF(OR(P227=8,P227=9),3.88,IF(OR(P227=10,P227=11,P227=12),4.01,IF(OR(P227=13,P227=14,P227=15),4.13,IF(OR(P227=16,P227=17,P227=18),4.27,4.4)))))))))), IF(W227="Ա-1", IF(P227=0,2.66,IF(P227=1,2.75,IF(P227=2,2.83,IF(P227=3,2.92,IF(OR(P227=5,P227=4),3.02,IF(OR(P227=6,P227=7),3.11,IF(OR(P227=8,P227=9),3.21,IF(OR(P227=10,P227=11,P227=12),3.31,IF(OR(P227=13,P227=14,P227=15),3.42,IF(OR(P227=16,P227=17,P227=18),3.53,3.64)))))))))), IF(W227="Ա-2", IF(P227=0,2.28,IF(P227=1,2.35,IF(P227=2,2.43,IF(P227=3,2.5,IF(OR(P227=5,P227=4),2.58,IF(OR(P227=6,P227=7),2.66,IF(OR(P227=8,P227=9),2.75,IF(OR(P227=10,P227=11,P227=12),2.83,IF(OR(P227=13,P227=14,P227=15),2.92,IF(OR(P227=16,P227=17,P227=18),3.01,3.11)))))))))),IF(W227="Ա-3", IF(P227=0,1.96,IF(P227=1,2.02,IF(P227=2,2.08,IF(P227=3,2.15,IF(OR(P227=5,P227=4),2.21,IF(OR(P227=6,P227=7),2.28,IF(OR(P227=8,P227=9),2.35,IF(OR(P227=10,P227=11,P227=12),2.42,IF(OR(P227=13,P227=14,P227=15),2.5,IF(OR(P227=16,P227=17,P227=18),2.58,2.66)))))))))), IF(W227="Կ-1", IF(P227=0,1.68,IF(P227=1,1.73,IF(P227=2,1.79,IF(P227=3,1.84,IF(OR(P227=5,P227=4),1.9,IF(OR(P227=6,P227=7),1.96,IF(OR(P227=8,P227=9),2.02,IF(OR(P227=10,P227=11,P227=12),2.08,IF(OR(P227=13,P227=14,P227=15),2.14,IF(OR(P227=16,P227=17,P227=18),2.21,2.28)))))))))), IF(W227="Կ-2", IF(P227=0,1.45,IF(P227=1,1.49,IF(P227=2,1.54,IF(P227=3,1.59,IF(OR(P227=5,P227=4),1.63,IF(OR(P227=6,P227=7),1.68,IF(OR(P227=8,P227=9),1.73,IF(OR(P227=10,P227=11,P227=12),1.79,IF(OR(P227=13,P227=14,P227=15),1.84,IF(OR(P227=16,P227=17,P227=18),1.9,1.95)))))))))),IF(W227="Կ-3", IF(P227=0,1.25,IF(P227=1,1.29,IF(P227=2,1.33,IF(P227=3,1.37,IF(OR(P227=5,P227=4),1.41,IF(OR(P227=6,P227=7),1.45,IF(OR(P227=8,P227=9),1.49,IF(OR(P227=10,P227=11,P227=12),1.54,IF(OR(P227=13,P227=14,P227=15),1.58,IF(OR(P227=16,P227=17,P227=18),1.63,1.68)))))))))), "Error"))))))))))))</f>
        <v>2.66</v>
      </c>
      <c r="R227" s="1575"/>
      <c r="S227" s="1576">
        <f t="shared" ref="S227" si="660">+Q227+Q227*R227</f>
        <v>2.66</v>
      </c>
      <c r="T227" s="1577">
        <v>66140</v>
      </c>
      <c r="U227" s="1589"/>
      <c r="V227" s="1589"/>
      <c r="W227" s="1582" t="str">
        <f t="shared" ref="W227" si="661">+K227</f>
        <v>Ա-2</v>
      </c>
      <c r="X227" s="1577">
        <f t="shared" ref="X227" si="662">T227*S227</f>
        <v>175932.40000000002</v>
      </c>
      <c r="Y227" s="1579">
        <f t="shared" ref="Y227" si="663">S227*T227+U227+V227</f>
        <v>175932.40000000002</v>
      </c>
      <c r="Z227" s="1583">
        <f t="shared" ref="Z227" si="664">+Y227*13</f>
        <v>2287121.2000000002</v>
      </c>
      <c r="AA227" s="1574">
        <f t="shared" ref="AA227" si="665">+O227</f>
        <v>1</v>
      </c>
      <c r="AB227" s="1575">
        <f t="shared" ref="AB227" si="666">+P227+1</f>
        <v>8</v>
      </c>
      <c r="AC227" s="1581">
        <f t="shared" ref="AC227" si="667">IF(AA227&lt;1,0,IF(AI227="Բ-1",IF(AB227=0,6.94,IF(AB227=1,7.17,IF(AB227=2,7.41,IF(AB227=3,7.66,IF(OR(AB227=5,AB227=4),7.92,IF(OR(AB227=6,AB227=7),8.18,IF(OR(AB227=8,AB227=9),8.46,IF(OR(AB227=10,AB227=11,AB227=12),8.74,IF(OR(AB227=13,AB227=14,AB227=15),9.03,IF(OR(AB227=16,AB227=17,AB227=18),9.33,9.65)))))))))),IF(AI227="Բ-2", IF(AB227=0,5.71,IF(AB227=1,5.89,IF(AB227=2,6.09,IF(AB227=3,6.29,IF(OR(AB227=5,AB227=4),6.5,IF(OR(AB227=6,AB227=7),6.72,IF(OR(AB227=8,AB227=9),6.94,IF(OR(AB227=10,AB227=11,AB227=12),7.17,IF(OR(AB227=13,AB227=14,AB227=15),7.41,IF(OR(AB227=16,AB227=17,AB227=18),7.65,7.91)))))))))), IF(AI227="Գ-1", IF(AB227=0,4.7,IF(AB227=1,4.86,IF(AB227=2,5.01,IF(AB227=3,5.18,IF(OR(AB227=5,AB227=4),5.35,IF(OR(AB227=6,AB227=7),5.52,IF(OR(AB227=8,AB227=9),5.71,IF(OR(AB227=10,AB227=11,AB227=12),5.89,IF(OR(AB227=13,AB227=14,AB227=15),6.09,IF(OR(AB227=16,AB227=17,AB227=18),6.29,6.49)))))))))), IF(AI227="Գ-2", IF(AB227=0,3.88,IF(AB227=1,4.01,IF(AB227=2,4.14,IF(AB227=3,4.27,IF(OR(AB227=5,AB227=4),4.41,IF(OR(AB227=6,AB227=7),4.55,IF(OR(AB227=8,AB227=9),4.7,IF(OR(AB227=10,AB227=11,AB227=12),4.85,IF(OR(AB227=13,AB227=14,AB227=15),5.01,IF(OR(AB227=16,AB227=17,AB227=18),5.17,5.34)))))))))), IF(AI227="Գ-3", IF(AB227=0,3.21,IF(AB227=1,3.31,IF(AB227=2,3.42,IF(AB227=3,3.53,IF(OR(AB227=5,AB227=4),3.64,IF(OR(AB227=6,AB227=7),3.76,IF(OR(AB227=8,AB227=9),3.88,IF(OR(AB227=10,AB227=11,AB227=12),4.01,IF(OR(AB227=13,AB227=14,AB227=15),4.13,IF(OR(AB227=16,AB227=17,AB227=18),4.27,4.4)))))))))), IF(AI227="Ա-1", IF(AB227=0,2.66,IF(AB227=1,2.75,IF(AB227=2,2.83,IF(AB227=3,2.92,IF(OR(AB227=5,AB227=4),3.02,IF(OR(AB227=6,AB227=7),3.11,IF(OR(AB227=8,AB227=9),3.21,IF(OR(AB227=10,AB227=11,AB227=12),3.31,IF(OR(AB227=13,AB227=14,AB227=15),3.42,IF(OR(AB227=16,AB227=17,AB227=18),3.53,3.64)))))))))), IF(AI227="Ա-2", IF(AB227=0,2.28,IF(AB227=1,2.35,IF(AB227=2,2.43,IF(AB227=3,2.5,IF(OR(AB227=5,AB227=4),2.58,IF(OR(AB227=6,AB227=7),2.66,IF(OR(AB227=8,AB227=9),2.75,IF(OR(AB227=10,AB227=11,AB227=12),2.83,IF(OR(AB227=13,AB227=14,AB227=15),2.92,IF(OR(AB227=16,AB227=17,AB227=18),3.01,3.11)))))))))),IF(AI227="Ա-3", IF(AB227=0,1.96,IF(AB227=1,2.02,IF(AB227=2,2.08,IF(AB227=3,2.15,IF(OR(AB227=5,AB227=4),2.21,IF(OR(AB227=6,AB227=7),2.28,IF(OR(AB227=8,AB227=9),2.35,IF(OR(AB227=10,AB227=11,AB227=12),2.42,IF(OR(AB227=13,AB227=14,AB227=15),2.5,IF(OR(AB227=16,AB227=17,AB227=18),2.58,2.66)))))))))), IF(AI227="Կ-1", IF(AB227=0,1.68,IF(AB227=1,1.73,IF(AB227=2,1.79,IF(AB227=3,1.84,IF(OR(AB227=5,AB227=4),1.9,IF(OR(AB227=6,AB227=7),1.96,IF(OR(AB227=8,AB227=9),2.02,IF(OR(AB227=10,AB227=11,AB227=12),2.08,IF(OR(AB227=13,AB227=14,AB227=15),2.14,IF(OR(AB227=16,AB227=17,AB227=18),2.21,2.28)))))))))), IF(AI227="Կ-2", IF(AB227=0,1.45,IF(AB227=1,1.49,IF(AB227=2,1.54,IF(AB227=3,1.59,IF(OR(AB227=5,AB227=4),1.63,IF(OR(AB227=6,AB227=7),1.68,IF(OR(AB227=8,AB227=9),1.73,IF(OR(AB227=10,AB227=11,AB227=12),1.79,IF(OR(AB227=13,AB227=14,AB227=15),1.84,IF(OR(AB227=16,AB227=17,AB227=18),1.9,1.95)))))))))),IF(AI227="Կ-3", IF(AB227=0,1.25,IF(AB227=1,1.29,IF(AB227=2,1.33,IF(AB227=3,1.37,IF(OR(AB227=5,AB227=4),1.41,IF(OR(AB227=6,AB227=7),1.45,IF(OR(AB227=8,AB227=9),1.49,IF(OR(AB227=10,AB227=11,AB227=12),1.54,IF(OR(AB227=13,AB227=14,AB227=15),1.58,IF(OR(AB227=16,AB227=17,AB227=18),1.63,1.68)))))))))), "Error"))))))))))))</f>
        <v>2.75</v>
      </c>
      <c r="AD227" s="1575"/>
      <c r="AE227" s="1576">
        <f t="shared" ref="AE227" si="668">+AC227+AC227*AD227</f>
        <v>2.75</v>
      </c>
      <c r="AF227" s="1577">
        <v>66140</v>
      </c>
      <c r="AG227" s="1589"/>
      <c r="AH227" s="1589"/>
      <c r="AI227" s="1578" t="str">
        <f t="shared" ref="AI227" si="669">+W227</f>
        <v>Ա-2</v>
      </c>
      <c r="AJ227" s="1577">
        <f t="shared" ref="AJ227" si="670">AF227*AE227</f>
        <v>181885</v>
      </c>
      <c r="AK227" s="1579">
        <f t="shared" ref="AK227" si="671">AE227*AF227+AG227+AH227</f>
        <v>181885</v>
      </c>
      <c r="AL227" s="1583">
        <f t="shared" ref="AL227" si="672">+AK227*13</f>
        <v>2364505</v>
      </c>
      <c r="AM227" s="1574">
        <f t="shared" ref="AM227" si="673">+AA227</f>
        <v>1</v>
      </c>
      <c r="AN227" s="1575">
        <f t="shared" ref="AN227" si="674">+AB227+1</f>
        <v>9</v>
      </c>
      <c r="AO227" s="1581">
        <f t="shared" ref="AO227" si="675">IF(AM227&lt;1,0,IF(AU227="Բ-1",IF(AN227=0,6.94,IF(AN227=1,7.17,IF(AN227=2,7.41,IF(AN227=3,7.66,IF(OR(AN227=5,AN227=4),7.92,IF(OR(AN227=6,AN227=7),8.18,IF(OR(AN227=8,AN227=9),8.46,IF(OR(AN227=10,AN227=11,AN227=12),8.74,IF(OR(AN227=13,AN227=14,AN227=15),9.03,IF(OR(AN227=16,AN227=17,AN227=18),9.33,9.65)))))))))),IF(AU227="Բ-2", IF(AN227=0,5.71,IF(AN227=1,5.89,IF(AN227=2,6.09,IF(AN227=3,6.29,IF(OR(AN227=5,AN227=4),6.5,IF(OR(AN227=6,AN227=7),6.72,IF(OR(AN227=8,AN227=9),6.94,IF(OR(AN227=10,AN227=11,AN227=12),7.17,IF(OR(AN227=13,AN227=14,AN227=15),7.41,IF(OR(AN227=16,AN227=17,AN227=18),7.65,7.91)))))))))), IF(AU227="Գ-1", IF(AN227=0,4.7,IF(AN227=1,4.86,IF(AN227=2,5.01,IF(AN227=3,5.18,IF(OR(AN227=5,AN227=4),5.35,IF(OR(AN227=6,AN227=7),5.52,IF(OR(AN227=8,AN227=9),5.71,IF(OR(AN227=10,AN227=11,AN227=12),5.89,IF(OR(AN227=13,AN227=14,AN227=15),6.09,IF(OR(AN227=16,AN227=17,AN227=18),6.29,6.49)))))))))), IF(AU227="Գ-2", IF(AN227=0,3.88,IF(AN227=1,4.01,IF(AN227=2,4.14,IF(AN227=3,4.27,IF(OR(AN227=5,AN227=4),4.41,IF(OR(AN227=6,AN227=7),4.55,IF(OR(AN227=8,AN227=9),4.7,IF(OR(AN227=10,AN227=11,AN227=12),4.85,IF(OR(AN227=13,AN227=14,AN227=15),5.01,IF(OR(AN227=16,AN227=17,AN227=18),5.17,5.34)))))))))), IF(AU227="Գ-3", IF(AN227=0,3.21,IF(AN227=1,3.31,IF(AN227=2,3.42,IF(AN227=3,3.53,IF(OR(AN227=5,AN227=4),3.64,IF(OR(AN227=6,AN227=7),3.76,IF(OR(AN227=8,AN227=9),3.88,IF(OR(AN227=10,AN227=11,AN227=12),4.01,IF(OR(AN227=13,AN227=14,AN227=15),4.13,IF(OR(AN227=16,AN227=17,AN227=18),4.27,4.4)))))))))), IF(AU227="Ա-1", IF(AN227=0,2.66,IF(AN227=1,2.75,IF(AN227=2,2.83,IF(AN227=3,2.92,IF(OR(AN227=5,AN227=4),3.02,IF(OR(AN227=6,AN227=7),3.11,IF(OR(AN227=8,AN227=9),3.21,IF(OR(AN227=10,AN227=11,AN227=12),3.31,IF(OR(AN227=13,AN227=14,AN227=15),3.42,IF(OR(AN227=16,AN227=17,AN227=18),3.53,3.64)))))))))), IF(AU227="Ա-2", IF(AN227=0,2.28,IF(AN227=1,2.35,IF(AN227=2,2.43,IF(AN227=3,2.5,IF(OR(AN227=5,AN227=4),2.58,IF(OR(AN227=6,AN227=7),2.66,IF(OR(AN227=8,AN227=9),2.75,IF(OR(AN227=10,AN227=11,AN227=12),2.83,IF(OR(AN227=13,AN227=14,AN227=15),2.92,IF(OR(AN227=16,AN227=17,AN227=18),3.01,3.11)))))))))),IF(AU227="Ա-3", IF(AN227=0,1.96,IF(AN227=1,2.02,IF(AN227=2,2.08,IF(AN227=3,2.15,IF(OR(AN227=5,AN227=4),2.21,IF(OR(AN227=6,AN227=7),2.28,IF(OR(AN227=8,AN227=9),2.35,IF(OR(AN227=10,AN227=11,AN227=12),2.42,IF(OR(AN227=13,AN227=14,AN227=15),2.5,IF(OR(AN227=16,AN227=17,AN227=18),2.58,2.66)))))))))), IF(AU227="Կ-1", IF(AN227=0,1.68,IF(AN227=1,1.73,IF(AN227=2,1.79,IF(AN227=3,1.84,IF(OR(AN227=5,AN227=4),1.9,IF(OR(AN227=6,AN227=7),1.96,IF(OR(AN227=8,AN227=9),2.02,IF(OR(AN227=10,AN227=11,AN227=12),2.08,IF(OR(AN227=13,AN227=14,AN227=15),2.14,IF(OR(AN227=16,AN227=17,AN227=18),2.21,2.28)))))))))), IF(AU227="Կ-2", IF(AN227=0,1.45,IF(AN227=1,1.49,IF(AN227=2,1.54,IF(AN227=3,1.59,IF(OR(AN227=5,AN227=4),1.63,IF(OR(AN227=6,AN227=7),1.68,IF(OR(AN227=8,AN227=9),1.73,IF(OR(AN227=10,AN227=11,AN227=12),1.79,IF(OR(AN227=13,AN227=14,AN227=15),1.84,IF(OR(AN227=16,AN227=17,AN227=18),1.9,1.95)))))))))),IF(AU227="Կ-3", IF(AN227=0,1.25,IF(AN227=1,1.29,IF(AN227=2,1.33,IF(AN227=3,1.37,IF(OR(AN227=5,AN227=4),1.41,IF(OR(AN227=6,AN227=7),1.45,IF(OR(AN227=8,AN227=9),1.49,IF(OR(AN227=10,AN227=11,AN227=12),1.54,IF(OR(AN227=13,AN227=14,AN227=15),1.58,IF(OR(AN227=16,AN227=17,AN227=18),1.63,1.68)))))))))), "Error"))))))))))))</f>
        <v>2.75</v>
      </c>
      <c r="AP227" s="1575"/>
      <c r="AQ227" s="1576">
        <f t="shared" ref="AQ227" si="676">+AO227+AO227*AP227</f>
        <v>2.75</v>
      </c>
      <c r="AR227" s="1577">
        <v>66140</v>
      </c>
      <c r="AS227" s="1589"/>
      <c r="AT227" s="1589"/>
      <c r="AU227" s="1578" t="str">
        <f t="shared" ref="AU227" si="677">+AI227</f>
        <v>Ա-2</v>
      </c>
      <c r="AV227" s="1577">
        <f t="shared" ref="AV227" si="678">AR227*AQ227</f>
        <v>181885</v>
      </c>
      <c r="AW227" s="1579">
        <f t="shared" ref="AW227" si="679">AQ227*AR227+AS227+AT227</f>
        <v>181885</v>
      </c>
      <c r="AX227" s="1583">
        <f t="shared" ref="AX227" si="680">+AW227*13</f>
        <v>2364505</v>
      </c>
    </row>
    <row r="228" spans="2:50" s="777" customFormat="1" ht="27">
      <c r="B228" s="1657">
        <v>39</v>
      </c>
      <c r="C228" s="1326" t="s">
        <v>668</v>
      </c>
      <c r="D228" s="657" t="s">
        <v>1375</v>
      </c>
      <c r="E228" s="799">
        <v>1</v>
      </c>
      <c r="F228" s="894">
        <v>22</v>
      </c>
      <c r="G228" s="800">
        <f t="shared" si="501"/>
        <v>1.95</v>
      </c>
      <c r="H228" s="788">
        <v>66140</v>
      </c>
      <c r="I228" s="824"/>
      <c r="J228" s="825"/>
      <c r="K228" s="796" t="s">
        <v>98</v>
      </c>
      <c r="L228" s="788">
        <f t="shared" si="502"/>
        <v>128973</v>
      </c>
      <c r="M228" s="791">
        <f t="shared" si="577"/>
        <v>128973</v>
      </c>
      <c r="N228" s="792">
        <f t="shared" si="504"/>
        <v>1676649</v>
      </c>
      <c r="O228" s="793">
        <f t="shared" si="578"/>
        <v>1</v>
      </c>
      <c r="P228" s="794">
        <f t="shared" si="579"/>
        <v>23</v>
      </c>
      <c r="Q228" s="795">
        <f t="shared" si="507"/>
        <v>1.95</v>
      </c>
      <c r="R228" s="786"/>
      <c r="S228" s="787">
        <f t="shared" si="508"/>
        <v>1.95</v>
      </c>
      <c r="T228" s="788">
        <v>66140</v>
      </c>
      <c r="U228" s="824"/>
      <c r="V228" s="825"/>
      <c r="W228" s="796" t="str">
        <f t="shared" si="580"/>
        <v>Կ-2</v>
      </c>
      <c r="X228" s="788">
        <f t="shared" si="510"/>
        <v>128973</v>
      </c>
      <c r="Y228" s="791">
        <f t="shared" si="511"/>
        <v>128973</v>
      </c>
      <c r="Z228" s="797">
        <f t="shared" si="512"/>
        <v>1676649</v>
      </c>
      <c r="AA228" s="793">
        <f t="shared" si="513"/>
        <v>1</v>
      </c>
      <c r="AB228" s="794">
        <f t="shared" si="514"/>
        <v>24</v>
      </c>
      <c r="AC228" s="795">
        <f t="shared" si="515"/>
        <v>1.95</v>
      </c>
      <c r="AD228" s="786"/>
      <c r="AE228" s="787">
        <f t="shared" si="516"/>
        <v>1.95</v>
      </c>
      <c r="AF228" s="788">
        <v>66140</v>
      </c>
      <c r="AG228" s="824"/>
      <c r="AH228" s="825"/>
      <c r="AI228" s="790" t="str">
        <f t="shared" si="517"/>
        <v>Կ-2</v>
      </c>
      <c r="AJ228" s="788">
        <f t="shared" si="518"/>
        <v>128973</v>
      </c>
      <c r="AK228" s="791">
        <f t="shared" si="519"/>
        <v>128973</v>
      </c>
      <c r="AL228" s="797">
        <f t="shared" si="520"/>
        <v>1676649</v>
      </c>
      <c r="AM228" s="793">
        <f t="shared" si="521"/>
        <v>1</v>
      </c>
      <c r="AN228" s="794">
        <f t="shared" si="522"/>
        <v>25</v>
      </c>
      <c r="AO228" s="795">
        <f t="shared" si="523"/>
        <v>1.95</v>
      </c>
      <c r="AP228" s="786"/>
      <c r="AQ228" s="787">
        <f t="shared" si="524"/>
        <v>1.95</v>
      </c>
      <c r="AR228" s="788">
        <v>66140</v>
      </c>
      <c r="AS228" s="824"/>
      <c r="AT228" s="825"/>
      <c r="AU228" s="790" t="str">
        <f t="shared" si="525"/>
        <v>Կ-2</v>
      </c>
      <c r="AV228" s="788">
        <f t="shared" si="526"/>
        <v>128973</v>
      </c>
      <c r="AW228" s="791">
        <f t="shared" si="527"/>
        <v>128973</v>
      </c>
      <c r="AX228" s="797">
        <f t="shared" si="528"/>
        <v>1676649</v>
      </c>
    </row>
    <row r="229" spans="2:50" s="777" customFormat="1" ht="27">
      <c r="B229" s="1657">
        <v>40</v>
      </c>
      <c r="C229" s="1326" t="s">
        <v>139</v>
      </c>
      <c r="D229" s="657" t="s">
        <v>1375</v>
      </c>
      <c r="E229" s="799">
        <v>1</v>
      </c>
      <c r="F229" s="894">
        <v>9</v>
      </c>
      <c r="G229" s="800">
        <f t="shared" si="501"/>
        <v>1.73</v>
      </c>
      <c r="H229" s="895">
        <v>66140</v>
      </c>
      <c r="I229" s="827">
        <f>+G229*H229*0.05</f>
        <v>5721.1100000000006</v>
      </c>
      <c r="J229" s="825"/>
      <c r="K229" s="796" t="s">
        <v>98</v>
      </c>
      <c r="L229" s="788">
        <f t="shared" si="502"/>
        <v>114422.2</v>
      </c>
      <c r="M229" s="791">
        <f t="shared" si="577"/>
        <v>120143.31</v>
      </c>
      <c r="N229" s="792">
        <f t="shared" si="504"/>
        <v>1561863.03</v>
      </c>
      <c r="O229" s="793">
        <f t="shared" si="578"/>
        <v>1</v>
      </c>
      <c r="P229" s="794">
        <f t="shared" si="579"/>
        <v>10</v>
      </c>
      <c r="Q229" s="795">
        <f t="shared" si="507"/>
        <v>1.79</v>
      </c>
      <c r="R229" s="786"/>
      <c r="S229" s="787">
        <f t="shared" si="508"/>
        <v>1.79</v>
      </c>
      <c r="T229" s="788">
        <v>66140</v>
      </c>
      <c r="U229" s="827">
        <f>+S229*T229*0.05</f>
        <v>5919.5300000000007</v>
      </c>
      <c r="V229" s="825"/>
      <c r="W229" s="796" t="str">
        <f t="shared" si="580"/>
        <v>Կ-2</v>
      </c>
      <c r="X229" s="788">
        <f t="shared" si="510"/>
        <v>118390.6</v>
      </c>
      <c r="Y229" s="791">
        <f t="shared" si="511"/>
        <v>124310.13</v>
      </c>
      <c r="Z229" s="797">
        <f t="shared" si="512"/>
        <v>1616031.69</v>
      </c>
      <c r="AA229" s="793">
        <f t="shared" si="513"/>
        <v>1</v>
      </c>
      <c r="AB229" s="794">
        <f t="shared" si="514"/>
        <v>11</v>
      </c>
      <c r="AC229" s="795">
        <f t="shared" si="515"/>
        <v>1.79</v>
      </c>
      <c r="AD229" s="786"/>
      <c r="AE229" s="787">
        <f t="shared" si="516"/>
        <v>1.79</v>
      </c>
      <c r="AF229" s="788">
        <v>66140</v>
      </c>
      <c r="AG229" s="827">
        <f>+AE229*AF229*0.05</f>
        <v>5919.5300000000007</v>
      </c>
      <c r="AH229" s="825"/>
      <c r="AI229" s="790" t="str">
        <f t="shared" si="517"/>
        <v>Կ-2</v>
      </c>
      <c r="AJ229" s="788">
        <f t="shared" si="518"/>
        <v>118390.6</v>
      </c>
      <c r="AK229" s="791">
        <f t="shared" si="519"/>
        <v>124310.13</v>
      </c>
      <c r="AL229" s="797">
        <f t="shared" si="520"/>
        <v>1616031.69</v>
      </c>
      <c r="AM229" s="793">
        <f t="shared" si="521"/>
        <v>1</v>
      </c>
      <c r="AN229" s="794">
        <f t="shared" si="522"/>
        <v>12</v>
      </c>
      <c r="AO229" s="795">
        <f t="shared" si="523"/>
        <v>1.79</v>
      </c>
      <c r="AP229" s="786"/>
      <c r="AQ229" s="787">
        <f t="shared" si="524"/>
        <v>1.79</v>
      </c>
      <c r="AR229" s="788">
        <v>66140</v>
      </c>
      <c r="AS229" s="827">
        <f>+AQ229*AR229*0.05</f>
        <v>5919.5300000000007</v>
      </c>
      <c r="AT229" s="825"/>
      <c r="AU229" s="790" t="str">
        <f t="shared" si="525"/>
        <v>Կ-2</v>
      </c>
      <c r="AV229" s="788">
        <f t="shared" si="526"/>
        <v>118390.6</v>
      </c>
      <c r="AW229" s="791">
        <f t="shared" si="527"/>
        <v>124310.13</v>
      </c>
      <c r="AX229" s="797">
        <f t="shared" si="528"/>
        <v>1616031.69</v>
      </c>
    </row>
    <row r="230" spans="2:50" s="777" customFormat="1" ht="27">
      <c r="B230" s="1657">
        <v>41</v>
      </c>
      <c r="C230" s="1326" t="s">
        <v>141</v>
      </c>
      <c r="D230" s="657" t="s">
        <v>1375</v>
      </c>
      <c r="E230" s="799">
        <v>1</v>
      </c>
      <c r="F230" s="894">
        <v>17</v>
      </c>
      <c r="G230" s="800">
        <f t="shared" si="501"/>
        <v>1.9</v>
      </c>
      <c r="H230" s="788">
        <v>66140</v>
      </c>
      <c r="I230" s="824"/>
      <c r="J230" s="825"/>
      <c r="K230" s="796" t="s">
        <v>98</v>
      </c>
      <c r="L230" s="788">
        <f t="shared" si="502"/>
        <v>125666</v>
      </c>
      <c r="M230" s="791">
        <f t="shared" si="577"/>
        <v>125666</v>
      </c>
      <c r="N230" s="792">
        <f t="shared" si="504"/>
        <v>1633658</v>
      </c>
      <c r="O230" s="793">
        <f t="shared" si="578"/>
        <v>1</v>
      </c>
      <c r="P230" s="794">
        <f t="shared" si="579"/>
        <v>18</v>
      </c>
      <c r="Q230" s="795">
        <f t="shared" si="507"/>
        <v>1.9</v>
      </c>
      <c r="R230" s="786"/>
      <c r="S230" s="787">
        <f t="shared" si="508"/>
        <v>1.9</v>
      </c>
      <c r="T230" s="788">
        <v>66140</v>
      </c>
      <c r="U230" s="824"/>
      <c r="V230" s="825"/>
      <c r="W230" s="796" t="str">
        <f t="shared" si="580"/>
        <v>Կ-2</v>
      </c>
      <c r="X230" s="788">
        <f t="shared" si="510"/>
        <v>125666</v>
      </c>
      <c r="Y230" s="791">
        <f t="shared" si="511"/>
        <v>125666</v>
      </c>
      <c r="Z230" s="797">
        <f t="shared" si="512"/>
        <v>1633658</v>
      </c>
      <c r="AA230" s="793">
        <f t="shared" si="513"/>
        <v>1</v>
      </c>
      <c r="AB230" s="794">
        <f t="shared" si="514"/>
        <v>19</v>
      </c>
      <c r="AC230" s="795">
        <f t="shared" si="515"/>
        <v>1.95</v>
      </c>
      <c r="AD230" s="786"/>
      <c r="AE230" s="787">
        <f t="shared" si="516"/>
        <v>1.95</v>
      </c>
      <c r="AF230" s="788">
        <v>66140</v>
      </c>
      <c r="AG230" s="824"/>
      <c r="AH230" s="825"/>
      <c r="AI230" s="790" t="str">
        <f t="shared" si="517"/>
        <v>Կ-2</v>
      </c>
      <c r="AJ230" s="788">
        <f t="shared" si="518"/>
        <v>128973</v>
      </c>
      <c r="AK230" s="791">
        <f t="shared" si="519"/>
        <v>128973</v>
      </c>
      <c r="AL230" s="797">
        <f t="shared" si="520"/>
        <v>1676649</v>
      </c>
      <c r="AM230" s="793">
        <f t="shared" si="521"/>
        <v>1</v>
      </c>
      <c r="AN230" s="794">
        <f t="shared" si="522"/>
        <v>20</v>
      </c>
      <c r="AO230" s="795">
        <f t="shared" si="523"/>
        <v>1.95</v>
      </c>
      <c r="AP230" s="786"/>
      <c r="AQ230" s="787">
        <f t="shared" si="524"/>
        <v>1.95</v>
      </c>
      <c r="AR230" s="788">
        <v>66140</v>
      </c>
      <c r="AS230" s="824"/>
      <c r="AT230" s="825"/>
      <c r="AU230" s="790" t="str">
        <f t="shared" si="525"/>
        <v>Կ-2</v>
      </c>
      <c r="AV230" s="788">
        <f t="shared" si="526"/>
        <v>128973</v>
      </c>
      <c r="AW230" s="791">
        <f t="shared" si="527"/>
        <v>128973</v>
      </c>
      <c r="AX230" s="797">
        <f t="shared" si="528"/>
        <v>1676649</v>
      </c>
    </row>
    <row r="231" spans="2:50" s="777" customFormat="1" ht="27">
      <c r="B231" s="1657">
        <v>42</v>
      </c>
      <c r="C231" s="1326" t="s">
        <v>127</v>
      </c>
      <c r="D231" s="657" t="s">
        <v>1375</v>
      </c>
      <c r="E231" s="799">
        <v>1</v>
      </c>
      <c r="F231" s="894">
        <v>6</v>
      </c>
      <c r="G231" s="800">
        <f t="shared" si="501"/>
        <v>1.68</v>
      </c>
      <c r="H231" s="788">
        <v>66140</v>
      </c>
      <c r="I231" s="824"/>
      <c r="J231" s="825"/>
      <c r="K231" s="796" t="s">
        <v>98</v>
      </c>
      <c r="L231" s="788">
        <f t="shared" si="502"/>
        <v>111115.2</v>
      </c>
      <c r="M231" s="791">
        <f t="shared" si="577"/>
        <v>111115.2</v>
      </c>
      <c r="N231" s="792">
        <f t="shared" si="504"/>
        <v>1444497.5999999999</v>
      </c>
      <c r="O231" s="793">
        <f t="shared" si="578"/>
        <v>1</v>
      </c>
      <c r="P231" s="794">
        <f t="shared" si="579"/>
        <v>7</v>
      </c>
      <c r="Q231" s="795">
        <f t="shared" si="507"/>
        <v>1.68</v>
      </c>
      <c r="R231" s="786"/>
      <c r="S231" s="787">
        <f t="shared" si="508"/>
        <v>1.68</v>
      </c>
      <c r="T231" s="788">
        <v>66140</v>
      </c>
      <c r="U231" s="824"/>
      <c r="V231" s="825"/>
      <c r="W231" s="796" t="str">
        <f t="shared" si="580"/>
        <v>Կ-2</v>
      </c>
      <c r="X231" s="788">
        <f t="shared" si="510"/>
        <v>111115.2</v>
      </c>
      <c r="Y231" s="791">
        <f t="shared" si="511"/>
        <v>111115.2</v>
      </c>
      <c r="Z231" s="797">
        <f t="shared" si="512"/>
        <v>1444497.5999999999</v>
      </c>
      <c r="AA231" s="793">
        <f t="shared" si="513"/>
        <v>1</v>
      </c>
      <c r="AB231" s="794">
        <f t="shared" si="514"/>
        <v>8</v>
      </c>
      <c r="AC231" s="795">
        <f t="shared" si="515"/>
        <v>1.73</v>
      </c>
      <c r="AD231" s="786"/>
      <c r="AE231" s="787">
        <f t="shared" si="516"/>
        <v>1.73</v>
      </c>
      <c r="AF231" s="788">
        <v>66140</v>
      </c>
      <c r="AG231" s="824"/>
      <c r="AH231" s="825"/>
      <c r="AI231" s="790" t="str">
        <f t="shared" si="517"/>
        <v>Կ-2</v>
      </c>
      <c r="AJ231" s="788">
        <f t="shared" si="518"/>
        <v>114422.2</v>
      </c>
      <c r="AK231" s="791">
        <f t="shared" si="519"/>
        <v>114422.2</v>
      </c>
      <c r="AL231" s="797">
        <f t="shared" si="520"/>
        <v>1487488.5999999999</v>
      </c>
      <c r="AM231" s="793">
        <f t="shared" si="521"/>
        <v>1</v>
      </c>
      <c r="AN231" s="794">
        <f t="shared" si="522"/>
        <v>9</v>
      </c>
      <c r="AO231" s="795">
        <f t="shared" si="523"/>
        <v>1.73</v>
      </c>
      <c r="AP231" s="786"/>
      <c r="AQ231" s="787">
        <f t="shared" si="524"/>
        <v>1.73</v>
      </c>
      <c r="AR231" s="788">
        <v>66140</v>
      </c>
      <c r="AS231" s="824"/>
      <c r="AT231" s="825"/>
      <c r="AU231" s="790" t="str">
        <f t="shared" si="525"/>
        <v>Կ-2</v>
      </c>
      <c r="AV231" s="788">
        <f t="shared" si="526"/>
        <v>114422.2</v>
      </c>
      <c r="AW231" s="791">
        <f t="shared" si="527"/>
        <v>114422.2</v>
      </c>
      <c r="AX231" s="797">
        <f t="shared" si="528"/>
        <v>1487488.5999999999</v>
      </c>
    </row>
    <row r="232" spans="2:50" s="777" customFormat="1" ht="27">
      <c r="B232" s="1657">
        <v>43</v>
      </c>
      <c r="C232" s="1326" t="s">
        <v>138</v>
      </c>
      <c r="D232" s="657" t="s">
        <v>1375</v>
      </c>
      <c r="E232" s="799">
        <v>1</v>
      </c>
      <c r="F232" s="894">
        <v>10</v>
      </c>
      <c r="G232" s="800">
        <f t="shared" si="501"/>
        <v>1.79</v>
      </c>
      <c r="H232" s="788">
        <v>66140</v>
      </c>
      <c r="I232" s="824"/>
      <c r="J232" s="825"/>
      <c r="K232" s="796" t="s">
        <v>98</v>
      </c>
      <c r="L232" s="788">
        <f t="shared" si="502"/>
        <v>118390.6</v>
      </c>
      <c r="M232" s="791">
        <f t="shared" si="577"/>
        <v>118390.6</v>
      </c>
      <c r="N232" s="792">
        <f t="shared" si="504"/>
        <v>1539077.8</v>
      </c>
      <c r="O232" s="793">
        <f t="shared" si="578"/>
        <v>1</v>
      </c>
      <c r="P232" s="794">
        <f t="shared" si="579"/>
        <v>11</v>
      </c>
      <c r="Q232" s="795">
        <f t="shared" si="507"/>
        <v>1.79</v>
      </c>
      <c r="R232" s="786"/>
      <c r="S232" s="787">
        <f t="shared" si="508"/>
        <v>1.79</v>
      </c>
      <c r="T232" s="788">
        <v>66140</v>
      </c>
      <c r="U232" s="824"/>
      <c r="V232" s="825"/>
      <c r="W232" s="796" t="str">
        <f t="shared" si="580"/>
        <v>Կ-2</v>
      </c>
      <c r="X232" s="788">
        <f t="shared" si="510"/>
        <v>118390.6</v>
      </c>
      <c r="Y232" s="791">
        <f t="shared" si="511"/>
        <v>118390.6</v>
      </c>
      <c r="Z232" s="797">
        <f t="shared" si="512"/>
        <v>1539077.8</v>
      </c>
      <c r="AA232" s="793">
        <f t="shared" si="513"/>
        <v>1</v>
      </c>
      <c r="AB232" s="794">
        <f t="shared" si="514"/>
        <v>12</v>
      </c>
      <c r="AC232" s="795">
        <f t="shared" si="515"/>
        <v>1.79</v>
      </c>
      <c r="AD232" s="786"/>
      <c r="AE232" s="787">
        <f t="shared" si="516"/>
        <v>1.79</v>
      </c>
      <c r="AF232" s="788">
        <v>66140</v>
      </c>
      <c r="AG232" s="824"/>
      <c r="AH232" s="825"/>
      <c r="AI232" s="790" t="str">
        <f t="shared" si="517"/>
        <v>Կ-2</v>
      </c>
      <c r="AJ232" s="788">
        <f t="shared" si="518"/>
        <v>118390.6</v>
      </c>
      <c r="AK232" s="791">
        <f t="shared" si="519"/>
        <v>118390.6</v>
      </c>
      <c r="AL232" s="797">
        <f t="shared" si="520"/>
        <v>1539077.8</v>
      </c>
      <c r="AM232" s="793">
        <f t="shared" si="521"/>
        <v>1</v>
      </c>
      <c r="AN232" s="794">
        <f t="shared" si="522"/>
        <v>13</v>
      </c>
      <c r="AO232" s="795">
        <f t="shared" si="523"/>
        <v>1.84</v>
      </c>
      <c r="AP232" s="786"/>
      <c r="AQ232" s="787">
        <f t="shared" si="524"/>
        <v>1.84</v>
      </c>
      <c r="AR232" s="788">
        <v>66140</v>
      </c>
      <c r="AS232" s="824"/>
      <c r="AT232" s="825"/>
      <c r="AU232" s="790" t="str">
        <f t="shared" si="525"/>
        <v>Կ-2</v>
      </c>
      <c r="AV232" s="788">
        <f t="shared" si="526"/>
        <v>121697.60000000001</v>
      </c>
      <c r="AW232" s="791">
        <f t="shared" si="527"/>
        <v>121697.60000000001</v>
      </c>
      <c r="AX232" s="797">
        <f t="shared" si="528"/>
        <v>1582068.8</v>
      </c>
    </row>
    <row r="233" spans="2:50" s="777" customFormat="1" ht="27">
      <c r="B233" s="1657">
        <v>44</v>
      </c>
      <c r="C233" s="1326" t="s">
        <v>669</v>
      </c>
      <c r="D233" s="657" t="s">
        <v>1375</v>
      </c>
      <c r="E233" s="799">
        <v>1</v>
      </c>
      <c r="F233" s="894">
        <v>9</v>
      </c>
      <c r="G233" s="800">
        <f t="shared" si="501"/>
        <v>1.73</v>
      </c>
      <c r="H233" s="788">
        <v>66140</v>
      </c>
      <c r="I233" s="824"/>
      <c r="J233" s="825"/>
      <c r="K233" s="796" t="s">
        <v>98</v>
      </c>
      <c r="L233" s="788">
        <f t="shared" si="502"/>
        <v>114422.2</v>
      </c>
      <c r="M233" s="791">
        <f t="shared" si="577"/>
        <v>114422.2</v>
      </c>
      <c r="N233" s="792">
        <f t="shared" si="504"/>
        <v>1487488.5999999999</v>
      </c>
      <c r="O233" s="793">
        <f t="shared" si="578"/>
        <v>1</v>
      </c>
      <c r="P233" s="794">
        <f t="shared" si="579"/>
        <v>10</v>
      </c>
      <c r="Q233" s="795">
        <f t="shared" si="507"/>
        <v>1.79</v>
      </c>
      <c r="R233" s="786"/>
      <c r="S233" s="787">
        <f t="shared" si="508"/>
        <v>1.79</v>
      </c>
      <c r="T233" s="788">
        <v>66140</v>
      </c>
      <c r="U233" s="824"/>
      <c r="V233" s="825"/>
      <c r="W233" s="796" t="str">
        <f t="shared" si="580"/>
        <v>Կ-2</v>
      </c>
      <c r="X233" s="788">
        <f t="shared" si="510"/>
        <v>118390.6</v>
      </c>
      <c r="Y233" s="791">
        <f t="shared" si="511"/>
        <v>118390.6</v>
      </c>
      <c r="Z233" s="797">
        <f t="shared" si="512"/>
        <v>1539077.8</v>
      </c>
      <c r="AA233" s="793">
        <f t="shared" si="513"/>
        <v>1</v>
      </c>
      <c r="AB233" s="794">
        <f t="shared" si="514"/>
        <v>11</v>
      </c>
      <c r="AC233" s="795">
        <f t="shared" si="515"/>
        <v>1.79</v>
      </c>
      <c r="AD233" s="786"/>
      <c r="AE233" s="787">
        <f t="shared" si="516"/>
        <v>1.79</v>
      </c>
      <c r="AF233" s="788">
        <v>66140</v>
      </c>
      <c r="AG233" s="824"/>
      <c r="AH233" s="825"/>
      <c r="AI233" s="790" t="str">
        <f t="shared" si="517"/>
        <v>Կ-2</v>
      </c>
      <c r="AJ233" s="788">
        <f t="shared" si="518"/>
        <v>118390.6</v>
      </c>
      <c r="AK233" s="791">
        <f t="shared" si="519"/>
        <v>118390.6</v>
      </c>
      <c r="AL233" s="797">
        <f t="shared" si="520"/>
        <v>1539077.8</v>
      </c>
      <c r="AM233" s="793">
        <f t="shared" si="521"/>
        <v>1</v>
      </c>
      <c r="AN233" s="794">
        <f t="shared" si="522"/>
        <v>12</v>
      </c>
      <c r="AO233" s="795">
        <f t="shared" si="523"/>
        <v>1.79</v>
      </c>
      <c r="AP233" s="786"/>
      <c r="AQ233" s="787">
        <f t="shared" si="524"/>
        <v>1.79</v>
      </c>
      <c r="AR233" s="788">
        <v>66140</v>
      </c>
      <c r="AS233" s="824"/>
      <c r="AT233" s="825"/>
      <c r="AU233" s="790" t="str">
        <f t="shared" si="525"/>
        <v>Կ-2</v>
      </c>
      <c r="AV233" s="788">
        <f t="shared" si="526"/>
        <v>118390.6</v>
      </c>
      <c r="AW233" s="791">
        <f t="shared" si="527"/>
        <v>118390.6</v>
      </c>
      <c r="AX233" s="797">
        <f t="shared" si="528"/>
        <v>1539077.8</v>
      </c>
    </row>
    <row r="234" spans="2:50" s="777" customFormat="1" ht="27">
      <c r="B234" s="1657">
        <v>45</v>
      </c>
      <c r="C234" s="1326" t="s">
        <v>2272</v>
      </c>
      <c r="D234" s="657" t="s">
        <v>1375</v>
      </c>
      <c r="E234" s="799">
        <v>1</v>
      </c>
      <c r="F234" s="894">
        <v>0</v>
      </c>
      <c r="G234" s="800">
        <f t="shared" ref="G234" si="681">IF(E234&lt;1,0,IF(K234="Բ-1",IF(F234=0,6.94,IF(F234=1,7.17,IF(F234=2,7.41,IF(F234=3,7.66,IF(OR(F234=5,F234=4),7.92,IF(OR(F234=6,F234=7),8.18,IF(OR(F234=8,F234=9),8.46,IF(OR(F234=10,F234=11,F234=12),8.74,IF(OR(F234=13,F234=14,F234=15),9.03,IF(OR(F234=16,F234=17,F234=18),9.33,9.65)))))))))),IF(K234="Բ-2", IF(F234=0,5.71,IF(F234=1,5.89,IF(F234=2,6.09,IF(F234=3,6.29,IF(OR(F234=5,F234=4),6.5,IF(OR(F234=6,F234=7),6.72,IF(OR(F234=8,F234=9),6.94,IF(OR(F234=10,F234=11,F234=12),7.17,IF(OR(F234=13,F234=14,F234=15),7.41,IF(OR(F234=16,F234=17,F234=18),7.65,7.91)))))))))), IF(K234="Գ-1", IF(F234=0,4.7,IF(F234=1,4.86,IF(F234=2,5.01,IF(F234=3,5.18,IF(OR(F234=5,F234=4),5.35,IF(OR(F234=6,F234=7),5.52,IF(OR(F234=8,F234=9),5.71,IF(OR(F234=10,F234=11,F234=12),5.89,IF(OR(F234=13,F234=14,F234=15),6.09,IF(OR(F234=16,F234=17,F234=18),6.29,6.49)))))))))), IF(K234="Գ-2", IF(F234=0,3.88,IF(F234=1,4.01,IF(F234=2,4.14,IF(F234=3,4.27,IF(OR(F234=5,F234=4),4.41,IF(OR(F234=6,F234=7),4.55,IF(OR(F234=8,F234=9),4.7,IF(OR(F234=10,F234=11,F234=12),4.85,IF(OR(F234=13,F234=14,F234=15),5.01,IF(OR(F234=16,F234=17,F234=18),5.17,5.34)))))))))), IF(K234="Գ-3", IF(F234=0,3.21,IF(F234=1,3.31,IF(F234=2,3.42,IF(F234=3,3.53,IF(OR(F234=5,F234=4),3.64,IF(OR(F234=6,F234=7),3.76,IF(OR(F234=8,F234=9),3.88,IF(OR(F234=10,F234=11,F234=12),4.01,IF(OR(F234=13,F234=14,F234=15),4.13,IF(OR(F234=16,F234=17,F234=18),4.27,4.4)))))))))), IF(K234="Ա-1", IF(F234=0,2.66,IF(F234=1,2.75,IF(F234=2,2.83,IF(F234=3,2.92,IF(OR(F234=5,F234=4),3.02,IF(OR(F234=6,F234=7),3.11,IF(OR(F234=8,F234=9),3.21,IF(OR(F234=10,F234=11,F234=12),3.31,IF(OR(F234=13,F234=14,F234=15),3.42,IF(OR(F234=16,F234=17,F234=18),3.53,3.64)))))))))), IF(K234="Ա-2", IF(F234=0,2.28,IF(F234=1,2.35,IF(F234=2,2.43,IF(F234=3,2.5,IF(OR(F234=5,F234=4),2.58,IF(OR(F234=6,F234=7),2.66,IF(OR(F234=8,F234=9),2.75,IF(OR(F234=10,F234=11,F234=12),2.83,IF(OR(F234=13,F234=14,F234=15),2.92,IF(OR(F234=16,F234=17,F234=18),3.01,3.11)))))))))),IF(K234="Ա-3", IF(F234=0,1.96,IF(F234=1,2.02,IF(F234=2,2.08,IF(F234=3,2.15,IF(OR(F234=5,F234=4),2.21,IF(OR(F234=6,F234=7),2.28,IF(OR(F234=8,F234=9),2.35,IF(OR(F234=10,F234=11,F234=12),2.42,IF(OR(F234=13,F234=14,F234=15),2.5,IF(OR(F234=16,F234=17,F234=18),2.58,2.66)))))))))), IF(K234="Կ-1", IF(F234=0,1.68,IF(F234=1,1.73,IF(F234=2,1.79,IF(F234=3,1.84,IF(OR(F234=5,F234=4),1.9,IF(OR(F234=6,F234=7),1.96,IF(OR(F234=8,F234=9),2.02,IF(OR(F234=10,F234=11,F234=12),2.08,IF(OR(F234=13,F234=14,F234=15),2.14,IF(OR(F234=16,F234=17,F234=18),2.21,2.28)))))))))), IF(K234="Կ-2", IF(F234=0,1.45,IF(F234=1,1.49,IF(F234=2,1.54,IF(F234=3,1.59,IF(OR(F234=5,F234=4),1.63,IF(OR(F234=6,F234=7),1.68,IF(OR(F234=8,F234=9),1.73,IF(OR(F234=10,F234=11,F234=12),1.79,IF(OR(F234=13,F234=14,F234=15),1.84,IF(OR(F234=16,F234=17,F234=18),1.9,1.95)))))))))),IF(K234="Կ-3", IF(F234=0,1.25,IF(F234=1,1.29,IF(F234=2,1.33,IF(F234=3,1.37,IF(OR(F234=5,F234=4),1.41,IF(OR(F234=6,F234=7),1.45,IF(OR(F234=8,F234=9),1.49,IF(OR(F234=10,F234=11,F234=12),1.54,IF(OR(F234=13,F234=14,F234=15),1.58,IF(OR(F234=16,F234=17,F234=18),1.63,1.68)))))))))), "Error"))))))))))))</f>
        <v>1.45</v>
      </c>
      <c r="H234" s="788">
        <v>66140</v>
      </c>
      <c r="I234" s="824"/>
      <c r="J234" s="825"/>
      <c r="K234" s="796" t="s">
        <v>98</v>
      </c>
      <c r="L234" s="788">
        <f t="shared" ref="L234" si="682">H234*G234</f>
        <v>95903</v>
      </c>
      <c r="M234" s="791">
        <f t="shared" si="577"/>
        <v>95903</v>
      </c>
      <c r="N234" s="792">
        <f t="shared" ref="N234" si="683">+M234*13</f>
        <v>1246739</v>
      </c>
      <c r="O234" s="793">
        <f t="shared" si="578"/>
        <v>1</v>
      </c>
      <c r="P234" s="794">
        <f t="shared" si="579"/>
        <v>1</v>
      </c>
      <c r="Q234" s="795">
        <f t="shared" ref="Q234" si="684">IF(O234&lt;1,0,IF(W234="Բ-1",IF(P234=0,6.94,IF(P234=1,7.17,IF(P234=2,7.41,IF(P234=3,7.66,IF(OR(P234=5,P234=4),7.92,IF(OR(P234=6,P234=7),8.18,IF(OR(P234=8,P234=9),8.46,IF(OR(P234=10,P234=11,P234=12),8.74,IF(OR(P234=13,P234=14,P234=15),9.03,IF(OR(P234=16,P234=17,P234=18),9.33,9.65)))))))))),IF(W234="Բ-2", IF(P234=0,5.71,IF(P234=1,5.89,IF(P234=2,6.09,IF(P234=3,6.29,IF(OR(P234=5,P234=4),6.5,IF(OR(P234=6,P234=7),6.72,IF(OR(P234=8,P234=9),6.94,IF(OR(P234=10,P234=11,P234=12),7.17,IF(OR(P234=13,P234=14,P234=15),7.41,IF(OR(P234=16,P234=17,P234=18),7.65,7.91)))))))))), IF(W234="Գ-1", IF(P234=0,4.7,IF(P234=1,4.86,IF(P234=2,5.01,IF(P234=3,5.18,IF(OR(P234=5,P234=4),5.35,IF(OR(P234=6,P234=7),5.52,IF(OR(P234=8,P234=9),5.71,IF(OR(P234=10,P234=11,P234=12),5.89,IF(OR(P234=13,P234=14,P234=15),6.09,IF(OR(P234=16,P234=17,P234=18),6.29,6.49)))))))))), IF(W234="Գ-2", IF(P234=0,3.88,IF(P234=1,4.01,IF(P234=2,4.14,IF(P234=3,4.27,IF(OR(P234=5,P234=4),4.41,IF(OR(P234=6,P234=7),4.55,IF(OR(P234=8,P234=9),4.7,IF(OR(P234=10,P234=11,P234=12),4.85,IF(OR(P234=13,P234=14,P234=15),5.01,IF(OR(P234=16,P234=17,P234=18),5.17,5.34)))))))))), IF(W234="Գ-3", IF(P234=0,3.21,IF(P234=1,3.31,IF(P234=2,3.42,IF(P234=3,3.53,IF(OR(P234=5,P234=4),3.64,IF(OR(P234=6,P234=7),3.76,IF(OR(P234=8,P234=9),3.88,IF(OR(P234=10,P234=11,P234=12),4.01,IF(OR(P234=13,P234=14,P234=15),4.13,IF(OR(P234=16,P234=17,P234=18),4.27,4.4)))))))))), IF(W234="Ա-1", IF(P234=0,2.66,IF(P234=1,2.75,IF(P234=2,2.83,IF(P234=3,2.92,IF(OR(P234=5,P234=4),3.02,IF(OR(P234=6,P234=7),3.11,IF(OR(P234=8,P234=9),3.21,IF(OR(P234=10,P234=11,P234=12),3.31,IF(OR(P234=13,P234=14,P234=15),3.42,IF(OR(P234=16,P234=17,P234=18),3.53,3.64)))))))))), IF(W234="Ա-2", IF(P234=0,2.28,IF(P234=1,2.35,IF(P234=2,2.43,IF(P234=3,2.5,IF(OR(P234=5,P234=4),2.58,IF(OR(P234=6,P234=7),2.66,IF(OR(P234=8,P234=9),2.75,IF(OR(P234=10,P234=11,P234=12),2.83,IF(OR(P234=13,P234=14,P234=15),2.92,IF(OR(P234=16,P234=17,P234=18),3.01,3.11)))))))))),IF(W234="Ա-3", IF(P234=0,1.96,IF(P234=1,2.02,IF(P234=2,2.08,IF(P234=3,2.15,IF(OR(P234=5,P234=4),2.21,IF(OR(P234=6,P234=7),2.28,IF(OR(P234=8,P234=9),2.35,IF(OR(P234=10,P234=11,P234=12),2.42,IF(OR(P234=13,P234=14,P234=15),2.5,IF(OR(P234=16,P234=17,P234=18),2.58,2.66)))))))))), IF(W234="Կ-1", IF(P234=0,1.68,IF(P234=1,1.73,IF(P234=2,1.79,IF(P234=3,1.84,IF(OR(P234=5,P234=4),1.9,IF(OR(P234=6,P234=7),1.96,IF(OR(P234=8,P234=9),2.02,IF(OR(P234=10,P234=11,P234=12),2.08,IF(OR(P234=13,P234=14,P234=15),2.14,IF(OR(P234=16,P234=17,P234=18),2.21,2.28)))))))))), IF(W234="Կ-2", IF(P234=0,1.45,IF(P234=1,1.49,IF(P234=2,1.54,IF(P234=3,1.59,IF(OR(P234=5,P234=4),1.63,IF(OR(P234=6,P234=7),1.68,IF(OR(P234=8,P234=9),1.73,IF(OR(P234=10,P234=11,P234=12),1.79,IF(OR(P234=13,P234=14,P234=15),1.84,IF(OR(P234=16,P234=17,P234=18),1.9,1.95)))))))))),IF(W234="Կ-3", IF(P234=0,1.25,IF(P234=1,1.29,IF(P234=2,1.33,IF(P234=3,1.37,IF(OR(P234=5,P234=4),1.41,IF(OR(P234=6,P234=7),1.45,IF(OR(P234=8,P234=9),1.49,IF(OR(P234=10,P234=11,P234=12),1.54,IF(OR(P234=13,P234=14,P234=15),1.58,IF(OR(P234=16,P234=17,P234=18),1.63,1.68)))))))))), "Error"))))))))))))</f>
        <v>1.49</v>
      </c>
      <c r="R234" s="786"/>
      <c r="S234" s="787">
        <f t="shared" ref="S234" si="685">+Q234+Q234*R234</f>
        <v>1.49</v>
      </c>
      <c r="T234" s="788">
        <v>66140</v>
      </c>
      <c r="U234" s="824"/>
      <c r="V234" s="825"/>
      <c r="W234" s="796" t="str">
        <f t="shared" si="580"/>
        <v>Կ-2</v>
      </c>
      <c r="X234" s="788">
        <f t="shared" ref="X234" si="686">T234*S234</f>
        <v>98548.6</v>
      </c>
      <c r="Y234" s="791">
        <f t="shared" ref="Y234" si="687">S234*T234+U234+V234</f>
        <v>98548.6</v>
      </c>
      <c r="Z234" s="797">
        <f t="shared" ref="Z234" si="688">+Y234*13</f>
        <v>1281131.8</v>
      </c>
      <c r="AA234" s="793">
        <f t="shared" ref="AA234" si="689">+O234</f>
        <v>1</v>
      </c>
      <c r="AB234" s="794">
        <f t="shared" ref="AB234" si="690">+P234+1</f>
        <v>2</v>
      </c>
      <c r="AC234" s="795">
        <f t="shared" ref="AC234" si="691">IF(AA234&lt;1,0,IF(AI234="Բ-1",IF(AB234=0,6.94,IF(AB234=1,7.17,IF(AB234=2,7.41,IF(AB234=3,7.66,IF(OR(AB234=5,AB234=4),7.92,IF(OR(AB234=6,AB234=7),8.18,IF(OR(AB234=8,AB234=9),8.46,IF(OR(AB234=10,AB234=11,AB234=12),8.74,IF(OR(AB234=13,AB234=14,AB234=15),9.03,IF(OR(AB234=16,AB234=17,AB234=18),9.33,9.65)))))))))),IF(AI234="Բ-2", IF(AB234=0,5.71,IF(AB234=1,5.89,IF(AB234=2,6.09,IF(AB234=3,6.29,IF(OR(AB234=5,AB234=4),6.5,IF(OR(AB234=6,AB234=7),6.72,IF(OR(AB234=8,AB234=9),6.94,IF(OR(AB234=10,AB234=11,AB234=12),7.17,IF(OR(AB234=13,AB234=14,AB234=15),7.41,IF(OR(AB234=16,AB234=17,AB234=18),7.65,7.91)))))))))), IF(AI234="Գ-1", IF(AB234=0,4.7,IF(AB234=1,4.86,IF(AB234=2,5.01,IF(AB234=3,5.18,IF(OR(AB234=5,AB234=4),5.35,IF(OR(AB234=6,AB234=7),5.52,IF(OR(AB234=8,AB234=9),5.71,IF(OR(AB234=10,AB234=11,AB234=12),5.89,IF(OR(AB234=13,AB234=14,AB234=15),6.09,IF(OR(AB234=16,AB234=17,AB234=18),6.29,6.49)))))))))), IF(AI234="Գ-2", IF(AB234=0,3.88,IF(AB234=1,4.01,IF(AB234=2,4.14,IF(AB234=3,4.27,IF(OR(AB234=5,AB234=4),4.41,IF(OR(AB234=6,AB234=7),4.55,IF(OR(AB234=8,AB234=9),4.7,IF(OR(AB234=10,AB234=11,AB234=12),4.85,IF(OR(AB234=13,AB234=14,AB234=15),5.01,IF(OR(AB234=16,AB234=17,AB234=18),5.17,5.34)))))))))), IF(AI234="Գ-3", IF(AB234=0,3.21,IF(AB234=1,3.31,IF(AB234=2,3.42,IF(AB234=3,3.53,IF(OR(AB234=5,AB234=4),3.64,IF(OR(AB234=6,AB234=7),3.76,IF(OR(AB234=8,AB234=9),3.88,IF(OR(AB234=10,AB234=11,AB234=12),4.01,IF(OR(AB234=13,AB234=14,AB234=15),4.13,IF(OR(AB234=16,AB234=17,AB234=18),4.27,4.4)))))))))), IF(AI234="Ա-1", IF(AB234=0,2.66,IF(AB234=1,2.75,IF(AB234=2,2.83,IF(AB234=3,2.92,IF(OR(AB234=5,AB234=4),3.02,IF(OR(AB234=6,AB234=7),3.11,IF(OR(AB234=8,AB234=9),3.21,IF(OR(AB234=10,AB234=11,AB234=12),3.31,IF(OR(AB234=13,AB234=14,AB234=15),3.42,IF(OR(AB234=16,AB234=17,AB234=18),3.53,3.64)))))))))), IF(AI234="Ա-2", IF(AB234=0,2.28,IF(AB234=1,2.35,IF(AB234=2,2.43,IF(AB234=3,2.5,IF(OR(AB234=5,AB234=4),2.58,IF(OR(AB234=6,AB234=7),2.66,IF(OR(AB234=8,AB234=9),2.75,IF(OR(AB234=10,AB234=11,AB234=12),2.83,IF(OR(AB234=13,AB234=14,AB234=15),2.92,IF(OR(AB234=16,AB234=17,AB234=18),3.01,3.11)))))))))),IF(AI234="Ա-3", IF(AB234=0,1.96,IF(AB234=1,2.02,IF(AB234=2,2.08,IF(AB234=3,2.15,IF(OR(AB234=5,AB234=4),2.21,IF(OR(AB234=6,AB234=7),2.28,IF(OR(AB234=8,AB234=9),2.35,IF(OR(AB234=10,AB234=11,AB234=12),2.42,IF(OR(AB234=13,AB234=14,AB234=15),2.5,IF(OR(AB234=16,AB234=17,AB234=18),2.58,2.66)))))))))), IF(AI234="Կ-1", IF(AB234=0,1.68,IF(AB234=1,1.73,IF(AB234=2,1.79,IF(AB234=3,1.84,IF(OR(AB234=5,AB234=4),1.9,IF(OR(AB234=6,AB234=7),1.96,IF(OR(AB234=8,AB234=9),2.02,IF(OR(AB234=10,AB234=11,AB234=12),2.08,IF(OR(AB234=13,AB234=14,AB234=15),2.14,IF(OR(AB234=16,AB234=17,AB234=18),2.21,2.28)))))))))), IF(AI234="Կ-2", IF(AB234=0,1.45,IF(AB234=1,1.49,IF(AB234=2,1.54,IF(AB234=3,1.59,IF(OR(AB234=5,AB234=4),1.63,IF(OR(AB234=6,AB234=7),1.68,IF(OR(AB234=8,AB234=9),1.73,IF(OR(AB234=10,AB234=11,AB234=12),1.79,IF(OR(AB234=13,AB234=14,AB234=15),1.84,IF(OR(AB234=16,AB234=17,AB234=18),1.9,1.95)))))))))),IF(AI234="Կ-3", IF(AB234=0,1.25,IF(AB234=1,1.29,IF(AB234=2,1.33,IF(AB234=3,1.37,IF(OR(AB234=5,AB234=4),1.41,IF(OR(AB234=6,AB234=7),1.45,IF(OR(AB234=8,AB234=9),1.49,IF(OR(AB234=10,AB234=11,AB234=12),1.54,IF(OR(AB234=13,AB234=14,AB234=15),1.58,IF(OR(AB234=16,AB234=17,AB234=18),1.63,1.68)))))))))), "Error"))))))))))))</f>
        <v>1.54</v>
      </c>
      <c r="AD234" s="786"/>
      <c r="AE234" s="787">
        <f t="shared" ref="AE234" si="692">+AC234+AC234*AD234</f>
        <v>1.54</v>
      </c>
      <c r="AF234" s="788">
        <v>66140</v>
      </c>
      <c r="AG234" s="824"/>
      <c r="AH234" s="825"/>
      <c r="AI234" s="790" t="str">
        <f t="shared" ref="AI234" si="693">+W234</f>
        <v>Կ-2</v>
      </c>
      <c r="AJ234" s="788">
        <f t="shared" ref="AJ234" si="694">AF234*AE234</f>
        <v>101855.6</v>
      </c>
      <c r="AK234" s="791">
        <f t="shared" ref="AK234" si="695">AE234*AF234+AG234+AH234</f>
        <v>101855.6</v>
      </c>
      <c r="AL234" s="797">
        <f t="shared" ref="AL234" si="696">+AK234*13</f>
        <v>1324122.8</v>
      </c>
      <c r="AM234" s="793">
        <f t="shared" ref="AM234" si="697">+AA234</f>
        <v>1</v>
      </c>
      <c r="AN234" s="794">
        <f t="shared" ref="AN234" si="698">+AB234+1</f>
        <v>3</v>
      </c>
      <c r="AO234" s="795">
        <f t="shared" ref="AO234" si="699">IF(AM234&lt;1,0,IF(AU234="Բ-1",IF(AN234=0,6.94,IF(AN234=1,7.17,IF(AN234=2,7.41,IF(AN234=3,7.66,IF(OR(AN234=5,AN234=4),7.92,IF(OR(AN234=6,AN234=7),8.18,IF(OR(AN234=8,AN234=9),8.46,IF(OR(AN234=10,AN234=11,AN234=12),8.74,IF(OR(AN234=13,AN234=14,AN234=15),9.03,IF(OR(AN234=16,AN234=17,AN234=18),9.33,9.65)))))))))),IF(AU234="Բ-2", IF(AN234=0,5.71,IF(AN234=1,5.89,IF(AN234=2,6.09,IF(AN234=3,6.29,IF(OR(AN234=5,AN234=4),6.5,IF(OR(AN234=6,AN234=7),6.72,IF(OR(AN234=8,AN234=9),6.94,IF(OR(AN234=10,AN234=11,AN234=12),7.17,IF(OR(AN234=13,AN234=14,AN234=15),7.41,IF(OR(AN234=16,AN234=17,AN234=18),7.65,7.91)))))))))), IF(AU234="Գ-1", IF(AN234=0,4.7,IF(AN234=1,4.86,IF(AN234=2,5.01,IF(AN234=3,5.18,IF(OR(AN234=5,AN234=4),5.35,IF(OR(AN234=6,AN234=7),5.52,IF(OR(AN234=8,AN234=9),5.71,IF(OR(AN234=10,AN234=11,AN234=12),5.89,IF(OR(AN234=13,AN234=14,AN234=15),6.09,IF(OR(AN234=16,AN234=17,AN234=18),6.29,6.49)))))))))), IF(AU234="Գ-2", IF(AN234=0,3.88,IF(AN234=1,4.01,IF(AN234=2,4.14,IF(AN234=3,4.27,IF(OR(AN234=5,AN234=4),4.41,IF(OR(AN234=6,AN234=7),4.55,IF(OR(AN234=8,AN234=9),4.7,IF(OR(AN234=10,AN234=11,AN234=12),4.85,IF(OR(AN234=13,AN234=14,AN234=15),5.01,IF(OR(AN234=16,AN234=17,AN234=18),5.17,5.34)))))))))), IF(AU234="Գ-3", IF(AN234=0,3.21,IF(AN234=1,3.31,IF(AN234=2,3.42,IF(AN234=3,3.53,IF(OR(AN234=5,AN234=4),3.64,IF(OR(AN234=6,AN234=7),3.76,IF(OR(AN234=8,AN234=9),3.88,IF(OR(AN234=10,AN234=11,AN234=12),4.01,IF(OR(AN234=13,AN234=14,AN234=15),4.13,IF(OR(AN234=16,AN234=17,AN234=18),4.27,4.4)))))))))), IF(AU234="Ա-1", IF(AN234=0,2.66,IF(AN234=1,2.75,IF(AN234=2,2.83,IF(AN234=3,2.92,IF(OR(AN234=5,AN234=4),3.02,IF(OR(AN234=6,AN234=7),3.11,IF(OR(AN234=8,AN234=9),3.21,IF(OR(AN234=10,AN234=11,AN234=12),3.31,IF(OR(AN234=13,AN234=14,AN234=15),3.42,IF(OR(AN234=16,AN234=17,AN234=18),3.53,3.64)))))))))), IF(AU234="Ա-2", IF(AN234=0,2.28,IF(AN234=1,2.35,IF(AN234=2,2.43,IF(AN234=3,2.5,IF(OR(AN234=5,AN234=4),2.58,IF(OR(AN234=6,AN234=7),2.66,IF(OR(AN234=8,AN234=9),2.75,IF(OR(AN234=10,AN234=11,AN234=12),2.83,IF(OR(AN234=13,AN234=14,AN234=15),2.92,IF(OR(AN234=16,AN234=17,AN234=18),3.01,3.11)))))))))),IF(AU234="Ա-3", IF(AN234=0,1.96,IF(AN234=1,2.02,IF(AN234=2,2.08,IF(AN234=3,2.15,IF(OR(AN234=5,AN234=4),2.21,IF(OR(AN234=6,AN234=7),2.28,IF(OR(AN234=8,AN234=9),2.35,IF(OR(AN234=10,AN234=11,AN234=12),2.42,IF(OR(AN234=13,AN234=14,AN234=15),2.5,IF(OR(AN234=16,AN234=17,AN234=18),2.58,2.66)))))))))), IF(AU234="Կ-1", IF(AN234=0,1.68,IF(AN234=1,1.73,IF(AN234=2,1.79,IF(AN234=3,1.84,IF(OR(AN234=5,AN234=4),1.9,IF(OR(AN234=6,AN234=7),1.96,IF(OR(AN234=8,AN234=9),2.02,IF(OR(AN234=10,AN234=11,AN234=12),2.08,IF(OR(AN234=13,AN234=14,AN234=15),2.14,IF(OR(AN234=16,AN234=17,AN234=18),2.21,2.28)))))))))), IF(AU234="Կ-2", IF(AN234=0,1.45,IF(AN234=1,1.49,IF(AN234=2,1.54,IF(AN234=3,1.59,IF(OR(AN234=5,AN234=4),1.63,IF(OR(AN234=6,AN234=7),1.68,IF(OR(AN234=8,AN234=9),1.73,IF(OR(AN234=10,AN234=11,AN234=12),1.79,IF(OR(AN234=13,AN234=14,AN234=15),1.84,IF(OR(AN234=16,AN234=17,AN234=18),1.9,1.95)))))))))),IF(AU234="Կ-3", IF(AN234=0,1.25,IF(AN234=1,1.29,IF(AN234=2,1.33,IF(AN234=3,1.37,IF(OR(AN234=5,AN234=4),1.41,IF(OR(AN234=6,AN234=7),1.45,IF(OR(AN234=8,AN234=9),1.49,IF(OR(AN234=10,AN234=11,AN234=12),1.54,IF(OR(AN234=13,AN234=14,AN234=15),1.58,IF(OR(AN234=16,AN234=17,AN234=18),1.63,1.68)))))))))), "Error"))))))))))))</f>
        <v>1.59</v>
      </c>
      <c r="AP234" s="786"/>
      <c r="AQ234" s="787">
        <f t="shared" ref="AQ234" si="700">+AO234+AO234*AP234</f>
        <v>1.59</v>
      </c>
      <c r="AR234" s="788">
        <v>66140</v>
      </c>
      <c r="AS234" s="824"/>
      <c r="AT234" s="825"/>
      <c r="AU234" s="790" t="str">
        <f t="shared" ref="AU234" si="701">+AI234</f>
        <v>Կ-2</v>
      </c>
      <c r="AV234" s="788">
        <f t="shared" ref="AV234" si="702">AR234*AQ234</f>
        <v>105162.6</v>
      </c>
      <c r="AW234" s="791">
        <f t="shared" ref="AW234" si="703">AQ234*AR234+AS234+AT234</f>
        <v>105162.6</v>
      </c>
      <c r="AX234" s="797">
        <f t="shared" ref="AX234" si="704">+AW234*13</f>
        <v>1367113.8</v>
      </c>
    </row>
    <row r="235" spans="2:50" s="777" customFormat="1" ht="27">
      <c r="B235" s="1657">
        <v>46</v>
      </c>
      <c r="C235" s="1326" t="s">
        <v>1529</v>
      </c>
      <c r="D235" s="1320" t="s">
        <v>541</v>
      </c>
      <c r="E235" s="799">
        <v>1</v>
      </c>
      <c r="F235" s="894">
        <v>2</v>
      </c>
      <c r="G235" s="800">
        <f t="shared" si="501"/>
        <v>1.79</v>
      </c>
      <c r="H235" s="788">
        <v>66140</v>
      </c>
      <c r="I235" s="824"/>
      <c r="J235" s="825"/>
      <c r="K235" s="796" t="s">
        <v>97</v>
      </c>
      <c r="L235" s="788">
        <f t="shared" si="502"/>
        <v>118390.6</v>
      </c>
      <c r="M235" s="791">
        <f t="shared" si="577"/>
        <v>118390.6</v>
      </c>
      <c r="N235" s="792">
        <f t="shared" si="504"/>
        <v>1539077.8</v>
      </c>
      <c r="O235" s="793">
        <f t="shared" si="578"/>
        <v>1</v>
      </c>
      <c r="P235" s="794">
        <f t="shared" si="579"/>
        <v>3</v>
      </c>
      <c r="Q235" s="795">
        <f t="shared" si="507"/>
        <v>1.84</v>
      </c>
      <c r="R235" s="786"/>
      <c r="S235" s="787">
        <f t="shared" si="508"/>
        <v>1.84</v>
      </c>
      <c r="T235" s="788">
        <v>66140</v>
      </c>
      <c r="U235" s="824"/>
      <c r="V235" s="825"/>
      <c r="W235" s="796" t="str">
        <f t="shared" si="580"/>
        <v>Կ-1</v>
      </c>
      <c r="X235" s="788">
        <f t="shared" si="510"/>
        <v>121697.60000000001</v>
      </c>
      <c r="Y235" s="791">
        <f t="shared" si="511"/>
        <v>121697.60000000001</v>
      </c>
      <c r="Z235" s="797">
        <f t="shared" si="512"/>
        <v>1582068.8</v>
      </c>
      <c r="AA235" s="793">
        <f t="shared" si="513"/>
        <v>1</v>
      </c>
      <c r="AB235" s="794">
        <f t="shared" si="514"/>
        <v>4</v>
      </c>
      <c r="AC235" s="795">
        <f t="shared" si="515"/>
        <v>1.9</v>
      </c>
      <c r="AD235" s="786"/>
      <c r="AE235" s="787">
        <f t="shared" si="516"/>
        <v>1.9</v>
      </c>
      <c r="AF235" s="788">
        <v>66140</v>
      </c>
      <c r="AG235" s="824"/>
      <c r="AH235" s="825"/>
      <c r="AI235" s="790" t="str">
        <f t="shared" si="517"/>
        <v>Կ-1</v>
      </c>
      <c r="AJ235" s="788">
        <f t="shared" si="518"/>
        <v>125666</v>
      </c>
      <c r="AK235" s="791">
        <f t="shared" si="519"/>
        <v>125666</v>
      </c>
      <c r="AL235" s="797">
        <f t="shared" si="520"/>
        <v>1633658</v>
      </c>
      <c r="AM235" s="793">
        <f t="shared" si="521"/>
        <v>1</v>
      </c>
      <c r="AN235" s="794">
        <f t="shared" si="522"/>
        <v>5</v>
      </c>
      <c r="AO235" s="795">
        <f t="shared" si="523"/>
        <v>1.9</v>
      </c>
      <c r="AP235" s="786"/>
      <c r="AQ235" s="787">
        <f t="shared" si="524"/>
        <v>1.9</v>
      </c>
      <c r="AR235" s="788">
        <v>66140</v>
      </c>
      <c r="AS235" s="824"/>
      <c r="AT235" s="825"/>
      <c r="AU235" s="790" t="str">
        <f t="shared" si="525"/>
        <v>Կ-1</v>
      </c>
      <c r="AV235" s="788">
        <f t="shared" si="526"/>
        <v>125666</v>
      </c>
      <c r="AW235" s="791">
        <f t="shared" si="527"/>
        <v>125666</v>
      </c>
      <c r="AX235" s="797">
        <f t="shared" si="528"/>
        <v>1633658</v>
      </c>
    </row>
    <row r="236" spans="2:50" s="777" customFormat="1" ht="27">
      <c r="B236" s="1657">
        <v>47</v>
      </c>
      <c r="C236" s="1326" t="s">
        <v>133</v>
      </c>
      <c r="D236" s="1320" t="s">
        <v>541</v>
      </c>
      <c r="E236" s="799">
        <v>1</v>
      </c>
      <c r="F236" s="894">
        <v>10</v>
      </c>
      <c r="G236" s="800">
        <f t="shared" si="501"/>
        <v>2.08</v>
      </c>
      <c r="H236" s="788">
        <v>66140</v>
      </c>
      <c r="I236" s="824"/>
      <c r="J236" s="825"/>
      <c r="K236" s="796" t="s">
        <v>97</v>
      </c>
      <c r="L236" s="788">
        <f t="shared" si="502"/>
        <v>137571.20000000001</v>
      </c>
      <c r="M236" s="791">
        <f t="shared" si="577"/>
        <v>137571.20000000001</v>
      </c>
      <c r="N236" s="792">
        <f t="shared" si="504"/>
        <v>1788425.6</v>
      </c>
      <c r="O236" s="793">
        <f t="shared" si="578"/>
        <v>1</v>
      </c>
      <c r="P236" s="794">
        <f t="shared" si="579"/>
        <v>11</v>
      </c>
      <c r="Q236" s="795">
        <f t="shared" si="507"/>
        <v>2.08</v>
      </c>
      <c r="R236" s="786"/>
      <c r="S236" s="787">
        <f t="shared" si="508"/>
        <v>2.08</v>
      </c>
      <c r="T236" s="788">
        <v>66140</v>
      </c>
      <c r="U236" s="824"/>
      <c r="V236" s="825"/>
      <c r="W236" s="796" t="str">
        <f t="shared" si="580"/>
        <v>Կ-1</v>
      </c>
      <c r="X236" s="788">
        <f t="shared" si="510"/>
        <v>137571.20000000001</v>
      </c>
      <c r="Y236" s="791">
        <f t="shared" si="511"/>
        <v>137571.20000000001</v>
      </c>
      <c r="Z236" s="797">
        <f t="shared" si="512"/>
        <v>1788425.6</v>
      </c>
      <c r="AA236" s="793">
        <f t="shared" si="513"/>
        <v>1</v>
      </c>
      <c r="AB236" s="794">
        <f t="shared" si="514"/>
        <v>12</v>
      </c>
      <c r="AC236" s="795">
        <f t="shared" si="515"/>
        <v>2.08</v>
      </c>
      <c r="AD236" s="786"/>
      <c r="AE236" s="787">
        <f t="shared" si="516"/>
        <v>2.08</v>
      </c>
      <c r="AF236" s="788">
        <v>66140</v>
      </c>
      <c r="AG236" s="824"/>
      <c r="AH236" s="825"/>
      <c r="AI236" s="790" t="str">
        <f t="shared" si="517"/>
        <v>Կ-1</v>
      </c>
      <c r="AJ236" s="788">
        <f t="shared" si="518"/>
        <v>137571.20000000001</v>
      </c>
      <c r="AK236" s="791">
        <f t="shared" si="519"/>
        <v>137571.20000000001</v>
      </c>
      <c r="AL236" s="797">
        <f t="shared" si="520"/>
        <v>1788425.6</v>
      </c>
      <c r="AM236" s="793">
        <f t="shared" si="521"/>
        <v>1</v>
      </c>
      <c r="AN236" s="794">
        <f t="shared" si="522"/>
        <v>13</v>
      </c>
      <c r="AO236" s="795">
        <f t="shared" si="523"/>
        <v>2.14</v>
      </c>
      <c r="AP236" s="786"/>
      <c r="AQ236" s="787">
        <f t="shared" si="524"/>
        <v>2.14</v>
      </c>
      <c r="AR236" s="788">
        <v>66140</v>
      </c>
      <c r="AS236" s="824"/>
      <c r="AT236" s="825"/>
      <c r="AU236" s="790" t="str">
        <f t="shared" si="525"/>
        <v>Կ-1</v>
      </c>
      <c r="AV236" s="788">
        <f t="shared" si="526"/>
        <v>141539.6</v>
      </c>
      <c r="AW236" s="791">
        <f t="shared" si="527"/>
        <v>141539.6</v>
      </c>
      <c r="AX236" s="797">
        <f t="shared" si="528"/>
        <v>1840014.8</v>
      </c>
    </row>
    <row r="237" spans="2:50" s="777" customFormat="1" ht="27">
      <c r="B237" s="1657">
        <v>48</v>
      </c>
      <c r="C237" s="1326" t="s">
        <v>1530</v>
      </c>
      <c r="D237" s="1320" t="s">
        <v>541</v>
      </c>
      <c r="E237" s="799">
        <v>1</v>
      </c>
      <c r="F237" s="894">
        <v>4</v>
      </c>
      <c r="G237" s="800">
        <f t="shared" si="501"/>
        <v>1.9</v>
      </c>
      <c r="H237" s="788">
        <v>66140</v>
      </c>
      <c r="I237" s="824"/>
      <c r="J237" s="825"/>
      <c r="K237" s="796" t="s">
        <v>97</v>
      </c>
      <c r="L237" s="788">
        <f t="shared" si="502"/>
        <v>125666</v>
      </c>
      <c r="M237" s="791">
        <f t="shared" si="577"/>
        <v>125666</v>
      </c>
      <c r="N237" s="792">
        <f t="shared" si="504"/>
        <v>1633658</v>
      </c>
      <c r="O237" s="793">
        <f t="shared" si="578"/>
        <v>1</v>
      </c>
      <c r="P237" s="794">
        <f t="shared" si="579"/>
        <v>5</v>
      </c>
      <c r="Q237" s="795">
        <f t="shared" si="507"/>
        <v>1.9</v>
      </c>
      <c r="R237" s="786"/>
      <c r="S237" s="787">
        <f t="shared" si="508"/>
        <v>1.9</v>
      </c>
      <c r="T237" s="788">
        <v>66140</v>
      </c>
      <c r="U237" s="824"/>
      <c r="V237" s="825"/>
      <c r="W237" s="796" t="str">
        <f t="shared" si="580"/>
        <v>Կ-1</v>
      </c>
      <c r="X237" s="788">
        <f t="shared" si="510"/>
        <v>125666</v>
      </c>
      <c r="Y237" s="791">
        <f t="shared" si="511"/>
        <v>125666</v>
      </c>
      <c r="Z237" s="797">
        <f t="shared" si="512"/>
        <v>1633658</v>
      </c>
      <c r="AA237" s="793">
        <f t="shared" si="513"/>
        <v>1</v>
      </c>
      <c r="AB237" s="794">
        <f t="shared" si="514"/>
        <v>6</v>
      </c>
      <c r="AC237" s="795">
        <f t="shared" si="515"/>
        <v>1.96</v>
      </c>
      <c r="AD237" s="786"/>
      <c r="AE237" s="787">
        <f t="shared" si="516"/>
        <v>1.96</v>
      </c>
      <c r="AF237" s="788">
        <v>66140</v>
      </c>
      <c r="AG237" s="824"/>
      <c r="AH237" s="825"/>
      <c r="AI237" s="790" t="str">
        <f t="shared" si="517"/>
        <v>Կ-1</v>
      </c>
      <c r="AJ237" s="788">
        <f t="shared" si="518"/>
        <v>129634.4</v>
      </c>
      <c r="AK237" s="791">
        <f t="shared" si="519"/>
        <v>129634.4</v>
      </c>
      <c r="AL237" s="797">
        <f t="shared" si="520"/>
        <v>1685247.2</v>
      </c>
      <c r="AM237" s="793">
        <f t="shared" si="521"/>
        <v>1</v>
      </c>
      <c r="AN237" s="794">
        <f t="shared" si="522"/>
        <v>7</v>
      </c>
      <c r="AO237" s="795">
        <f t="shared" si="523"/>
        <v>1.96</v>
      </c>
      <c r="AP237" s="786"/>
      <c r="AQ237" s="787">
        <f t="shared" si="524"/>
        <v>1.96</v>
      </c>
      <c r="AR237" s="788">
        <v>66140</v>
      </c>
      <c r="AS237" s="824"/>
      <c r="AT237" s="825"/>
      <c r="AU237" s="790" t="str">
        <f t="shared" si="525"/>
        <v>Կ-1</v>
      </c>
      <c r="AV237" s="788">
        <f t="shared" si="526"/>
        <v>129634.4</v>
      </c>
      <c r="AW237" s="791">
        <f t="shared" si="527"/>
        <v>129634.4</v>
      </c>
      <c r="AX237" s="797">
        <f t="shared" si="528"/>
        <v>1685247.2</v>
      </c>
    </row>
    <row r="238" spans="2:50" s="777" customFormat="1" ht="27">
      <c r="B238" s="1657">
        <v>49</v>
      </c>
      <c r="C238" s="1326" t="s">
        <v>671</v>
      </c>
      <c r="D238" s="1320" t="s">
        <v>541</v>
      </c>
      <c r="E238" s="799">
        <v>1</v>
      </c>
      <c r="F238" s="894">
        <v>14</v>
      </c>
      <c r="G238" s="800">
        <f t="shared" si="501"/>
        <v>2.14</v>
      </c>
      <c r="H238" s="788">
        <v>66140</v>
      </c>
      <c r="I238" s="824"/>
      <c r="J238" s="825"/>
      <c r="K238" s="796" t="s">
        <v>97</v>
      </c>
      <c r="L238" s="788">
        <f t="shared" si="502"/>
        <v>141539.6</v>
      </c>
      <c r="M238" s="791">
        <f t="shared" si="577"/>
        <v>141539.6</v>
      </c>
      <c r="N238" s="792">
        <f t="shared" si="504"/>
        <v>1840014.8</v>
      </c>
      <c r="O238" s="793">
        <f t="shared" si="578"/>
        <v>1</v>
      </c>
      <c r="P238" s="794">
        <f t="shared" si="579"/>
        <v>15</v>
      </c>
      <c r="Q238" s="795">
        <f t="shared" si="507"/>
        <v>2.14</v>
      </c>
      <c r="R238" s="786"/>
      <c r="S238" s="787">
        <f t="shared" si="508"/>
        <v>2.14</v>
      </c>
      <c r="T238" s="788">
        <v>66140</v>
      </c>
      <c r="U238" s="824"/>
      <c r="V238" s="825"/>
      <c r="W238" s="796" t="str">
        <f t="shared" si="580"/>
        <v>Կ-1</v>
      </c>
      <c r="X238" s="788">
        <f t="shared" si="510"/>
        <v>141539.6</v>
      </c>
      <c r="Y238" s="791">
        <f t="shared" si="511"/>
        <v>141539.6</v>
      </c>
      <c r="Z238" s="797">
        <f t="shared" si="512"/>
        <v>1840014.8</v>
      </c>
      <c r="AA238" s="793">
        <f t="shared" si="513"/>
        <v>1</v>
      </c>
      <c r="AB238" s="794">
        <f t="shared" si="514"/>
        <v>16</v>
      </c>
      <c r="AC238" s="795">
        <f t="shared" si="515"/>
        <v>2.21</v>
      </c>
      <c r="AD238" s="786"/>
      <c r="AE238" s="787">
        <f t="shared" si="516"/>
        <v>2.21</v>
      </c>
      <c r="AF238" s="788">
        <v>66140</v>
      </c>
      <c r="AG238" s="824"/>
      <c r="AH238" s="825"/>
      <c r="AI238" s="790" t="str">
        <f t="shared" si="517"/>
        <v>Կ-1</v>
      </c>
      <c r="AJ238" s="788">
        <f t="shared" si="518"/>
        <v>146169.4</v>
      </c>
      <c r="AK238" s="791">
        <f t="shared" si="519"/>
        <v>146169.4</v>
      </c>
      <c r="AL238" s="797">
        <f t="shared" si="520"/>
        <v>1900202.2</v>
      </c>
      <c r="AM238" s="793">
        <f t="shared" si="521"/>
        <v>1</v>
      </c>
      <c r="AN238" s="794">
        <f t="shared" si="522"/>
        <v>17</v>
      </c>
      <c r="AO238" s="795">
        <f t="shared" si="523"/>
        <v>2.21</v>
      </c>
      <c r="AP238" s="786"/>
      <c r="AQ238" s="787">
        <f t="shared" si="524"/>
        <v>2.21</v>
      </c>
      <c r="AR238" s="788">
        <v>66140</v>
      </c>
      <c r="AS238" s="824"/>
      <c r="AT238" s="825"/>
      <c r="AU238" s="790" t="str">
        <f t="shared" si="525"/>
        <v>Կ-1</v>
      </c>
      <c r="AV238" s="788">
        <f t="shared" si="526"/>
        <v>146169.4</v>
      </c>
      <c r="AW238" s="791">
        <f t="shared" si="527"/>
        <v>146169.4</v>
      </c>
      <c r="AX238" s="797">
        <f t="shared" si="528"/>
        <v>1900202.2</v>
      </c>
    </row>
    <row r="239" spans="2:50" s="777" customFormat="1" ht="27">
      <c r="B239" s="1657">
        <v>50</v>
      </c>
      <c r="C239" s="1326" t="s">
        <v>134</v>
      </c>
      <c r="D239" s="1320" t="s">
        <v>541</v>
      </c>
      <c r="E239" s="799">
        <v>1</v>
      </c>
      <c r="F239" s="894">
        <v>14</v>
      </c>
      <c r="G239" s="800">
        <f t="shared" ref="G239:G241" si="705">IF(E239&lt;1,0,IF(K239="Բ-1",IF(F239=0,6.94,IF(F239=1,7.17,IF(F239=2,7.41,IF(F239=3,7.66,IF(OR(F239=5,F239=4),7.92,IF(OR(F239=6,F239=7),8.18,IF(OR(F239=8,F239=9),8.46,IF(OR(F239=10,F239=11,F239=12),8.74,IF(OR(F239=13,F239=14,F239=15),9.03,IF(OR(F239=16,F239=17,F239=18),9.33,9.65)))))))))),IF(K239="Բ-2", IF(F239=0,5.71,IF(F239=1,5.89,IF(F239=2,6.09,IF(F239=3,6.29,IF(OR(F239=5,F239=4),6.5,IF(OR(F239=6,F239=7),6.72,IF(OR(F239=8,F239=9),6.94,IF(OR(F239=10,F239=11,F239=12),7.17,IF(OR(F239=13,F239=14,F239=15),7.41,IF(OR(F239=16,F239=17,F239=18),7.65,7.91)))))))))), IF(K239="Գ-1", IF(F239=0,4.7,IF(F239=1,4.86,IF(F239=2,5.01,IF(F239=3,5.18,IF(OR(F239=5,F239=4),5.35,IF(OR(F239=6,F239=7),5.52,IF(OR(F239=8,F239=9),5.71,IF(OR(F239=10,F239=11,F239=12),5.89,IF(OR(F239=13,F239=14,F239=15),6.09,IF(OR(F239=16,F239=17,F239=18),6.29,6.49)))))))))), IF(K239="Գ-2", IF(F239=0,3.88,IF(F239=1,4.01,IF(F239=2,4.14,IF(F239=3,4.27,IF(OR(F239=5,F239=4),4.41,IF(OR(F239=6,F239=7),4.55,IF(OR(F239=8,F239=9),4.7,IF(OR(F239=10,F239=11,F239=12),4.85,IF(OR(F239=13,F239=14,F239=15),5.01,IF(OR(F239=16,F239=17,F239=18),5.17,5.34)))))))))), IF(K239="Գ-3", IF(F239=0,3.21,IF(F239=1,3.31,IF(F239=2,3.42,IF(F239=3,3.53,IF(OR(F239=5,F239=4),3.64,IF(OR(F239=6,F239=7),3.76,IF(OR(F239=8,F239=9),3.88,IF(OR(F239=10,F239=11,F239=12),4.01,IF(OR(F239=13,F239=14,F239=15),4.13,IF(OR(F239=16,F239=17,F239=18),4.27,4.4)))))))))), IF(K239="Ա-1", IF(F239=0,2.66,IF(F239=1,2.75,IF(F239=2,2.83,IF(F239=3,2.92,IF(OR(F239=5,F239=4),3.02,IF(OR(F239=6,F239=7),3.11,IF(OR(F239=8,F239=9),3.21,IF(OR(F239=10,F239=11,F239=12),3.31,IF(OR(F239=13,F239=14,F239=15),3.42,IF(OR(F239=16,F239=17,F239=18),3.53,3.64)))))))))), IF(K239="Ա-2", IF(F239=0,2.28,IF(F239=1,2.35,IF(F239=2,2.43,IF(F239=3,2.5,IF(OR(F239=5,F239=4),2.58,IF(OR(F239=6,F239=7),2.66,IF(OR(F239=8,F239=9),2.75,IF(OR(F239=10,F239=11,F239=12),2.83,IF(OR(F239=13,F239=14,F239=15),2.92,IF(OR(F239=16,F239=17,F239=18),3.01,3.11)))))))))),IF(K239="Ա-3", IF(F239=0,1.96,IF(F239=1,2.02,IF(F239=2,2.08,IF(F239=3,2.15,IF(OR(F239=5,F239=4),2.21,IF(OR(F239=6,F239=7),2.28,IF(OR(F239=8,F239=9),2.35,IF(OR(F239=10,F239=11,F239=12),2.42,IF(OR(F239=13,F239=14,F239=15),2.5,IF(OR(F239=16,F239=17,F239=18),2.58,2.66)))))))))), IF(K239="Կ-1", IF(F239=0,1.68,IF(F239=1,1.73,IF(F239=2,1.79,IF(F239=3,1.84,IF(OR(F239=5,F239=4),1.9,IF(OR(F239=6,F239=7),1.96,IF(OR(F239=8,F239=9),2.02,IF(OR(F239=10,F239=11,F239=12),2.08,IF(OR(F239=13,F239=14,F239=15),2.14,IF(OR(F239=16,F239=17,F239=18),2.21,2.28)))))))))), IF(K239="Կ-2", IF(F239=0,1.45,IF(F239=1,1.49,IF(F239=2,1.54,IF(F239=3,1.59,IF(OR(F239=5,F239=4),1.63,IF(OR(F239=6,F239=7),1.68,IF(OR(F239=8,F239=9),1.73,IF(OR(F239=10,F239=11,F239=12),1.79,IF(OR(F239=13,F239=14,F239=15),1.84,IF(OR(F239=16,F239=17,F239=18),1.9,1.95)))))))))),IF(K239="Կ-3", IF(F239=0,1.25,IF(F239=1,1.29,IF(F239=2,1.33,IF(F239=3,1.37,IF(OR(F239=5,F239=4),1.41,IF(OR(F239=6,F239=7),1.45,IF(OR(F239=8,F239=9),1.49,IF(OR(F239=10,F239=11,F239=12),1.54,IF(OR(F239=13,F239=14,F239=15),1.58,IF(OR(F239=16,F239=17,F239=18),1.63,1.68)))))))))), "Error"))))))))))))</f>
        <v>2.14</v>
      </c>
      <c r="H239" s="788">
        <v>66140</v>
      </c>
      <c r="I239" s="824"/>
      <c r="J239" s="825"/>
      <c r="K239" s="796" t="s">
        <v>97</v>
      </c>
      <c r="L239" s="788">
        <f t="shared" ref="L239:L241" si="706">H239*G239</f>
        <v>141539.6</v>
      </c>
      <c r="M239" s="791">
        <f t="shared" si="577"/>
        <v>141539.6</v>
      </c>
      <c r="N239" s="792">
        <f t="shared" ref="N239:N241" si="707">+M239*13</f>
        <v>1840014.8</v>
      </c>
      <c r="O239" s="793">
        <f t="shared" si="578"/>
        <v>1</v>
      </c>
      <c r="P239" s="794">
        <f t="shared" si="579"/>
        <v>15</v>
      </c>
      <c r="Q239" s="795">
        <f t="shared" ref="Q239:Q241" si="708">IF(O239&lt;1,0,IF(W239="Բ-1",IF(P239=0,6.94,IF(P239=1,7.17,IF(P239=2,7.41,IF(P239=3,7.66,IF(OR(P239=5,P239=4),7.92,IF(OR(P239=6,P239=7),8.18,IF(OR(P239=8,P239=9),8.46,IF(OR(P239=10,P239=11,P239=12),8.74,IF(OR(P239=13,P239=14,P239=15),9.03,IF(OR(P239=16,P239=17,P239=18),9.33,9.65)))))))))),IF(W239="Բ-2", IF(P239=0,5.71,IF(P239=1,5.89,IF(P239=2,6.09,IF(P239=3,6.29,IF(OR(P239=5,P239=4),6.5,IF(OR(P239=6,P239=7),6.72,IF(OR(P239=8,P239=9),6.94,IF(OR(P239=10,P239=11,P239=12),7.17,IF(OR(P239=13,P239=14,P239=15),7.41,IF(OR(P239=16,P239=17,P239=18),7.65,7.91)))))))))), IF(W239="Գ-1", IF(P239=0,4.7,IF(P239=1,4.86,IF(P239=2,5.01,IF(P239=3,5.18,IF(OR(P239=5,P239=4),5.35,IF(OR(P239=6,P239=7),5.52,IF(OR(P239=8,P239=9),5.71,IF(OR(P239=10,P239=11,P239=12),5.89,IF(OR(P239=13,P239=14,P239=15),6.09,IF(OR(P239=16,P239=17,P239=18),6.29,6.49)))))))))), IF(W239="Գ-2", IF(P239=0,3.88,IF(P239=1,4.01,IF(P239=2,4.14,IF(P239=3,4.27,IF(OR(P239=5,P239=4),4.41,IF(OR(P239=6,P239=7),4.55,IF(OR(P239=8,P239=9),4.7,IF(OR(P239=10,P239=11,P239=12),4.85,IF(OR(P239=13,P239=14,P239=15),5.01,IF(OR(P239=16,P239=17,P239=18),5.17,5.34)))))))))), IF(W239="Գ-3", IF(P239=0,3.21,IF(P239=1,3.31,IF(P239=2,3.42,IF(P239=3,3.53,IF(OR(P239=5,P239=4),3.64,IF(OR(P239=6,P239=7),3.76,IF(OR(P239=8,P239=9),3.88,IF(OR(P239=10,P239=11,P239=12),4.01,IF(OR(P239=13,P239=14,P239=15),4.13,IF(OR(P239=16,P239=17,P239=18),4.27,4.4)))))))))), IF(W239="Ա-1", IF(P239=0,2.66,IF(P239=1,2.75,IF(P239=2,2.83,IF(P239=3,2.92,IF(OR(P239=5,P239=4),3.02,IF(OR(P239=6,P239=7),3.11,IF(OR(P239=8,P239=9),3.21,IF(OR(P239=10,P239=11,P239=12),3.31,IF(OR(P239=13,P239=14,P239=15),3.42,IF(OR(P239=16,P239=17,P239=18),3.53,3.64)))))))))), IF(W239="Ա-2", IF(P239=0,2.28,IF(P239=1,2.35,IF(P239=2,2.43,IF(P239=3,2.5,IF(OR(P239=5,P239=4),2.58,IF(OR(P239=6,P239=7),2.66,IF(OR(P239=8,P239=9),2.75,IF(OR(P239=10,P239=11,P239=12),2.83,IF(OR(P239=13,P239=14,P239=15),2.92,IF(OR(P239=16,P239=17,P239=18),3.01,3.11)))))))))),IF(W239="Ա-3", IF(P239=0,1.96,IF(P239=1,2.02,IF(P239=2,2.08,IF(P239=3,2.15,IF(OR(P239=5,P239=4),2.21,IF(OR(P239=6,P239=7),2.28,IF(OR(P239=8,P239=9),2.35,IF(OR(P239=10,P239=11,P239=12),2.42,IF(OR(P239=13,P239=14,P239=15),2.5,IF(OR(P239=16,P239=17,P239=18),2.58,2.66)))))))))), IF(W239="Կ-1", IF(P239=0,1.68,IF(P239=1,1.73,IF(P239=2,1.79,IF(P239=3,1.84,IF(OR(P239=5,P239=4),1.9,IF(OR(P239=6,P239=7),1.96,IF(OR(P239=8,P239=9),2.02,IF(OR(P239=10,P239=11,P239=12),2.08,IF(OR(P239=13,P239=14,P239=15),2.14,IF(OR(P239=16,P239=17,P239=18),2.21,2.28)))))))))), IF(W239="Կ-2", IF(P239=0,1.45,IF(P239=1,1.49,IF(P239=2,1.54,IF(P239=3,1.59,IF(OR(P239=5,P239=4),1.63,IF(OR(P239=6,P239=7),1.68,IF(OR(P239=8,P239=9),1.73,IF(OR(P239=10,P239=11,P239=12),1.79,IF(OR(P239=13,P239=14,P239=15),1.84,IF(OR(P239=16,P239=17,P239=18),1.9,1.95)))))))))),IF(W239="Կ-3", IF(P239=0,1.25,IF(P239=1,1.29,IF(P239=2,1.33,IF(P239=3,1.37,IF(OR(P239=5,P239=4),1.41,IF(OR(P239=6,P239=7),1.45,IF(OR(P239=8,P239=9),1.49,IF(OR(P239=10,P239=11,P239=12),1.54,IF(OR(P239=13,P239=14,P239=15),1.58,IF(OR(P239=16,P239=17,P239=18),1.63,1.68)))))))))), "Error"))))))))))))</f>
        <v>2.14</v>
      </c>
      <c r="R239" s="786"/>
      <c r="S239" s="787">
        <f t="shared" ref="S239:S241" si="709">+Q239+Q239*R239</f>
        <v>2.14</v>
      </c>
      <c r="T239" s="788">
        <v>66140</v>
      </c>
      <c r="U239" s="824"/>
      <c r="V239" s="825"/>
      <c r="W239" s="796" t="str">
        <f t="shared" si="580"/>
        <v>Կ-1</v>
      </c>
      <c r="X239" s="788">
        <f t="shared" ref="X239:X241" si="710">T239*S239</f>
        <v>141539.6</v>
      </c>
      <c r="Y239" s="791">
        <f t="shared" ref="Y239:Y241" si="711">S239*T239+U239+V239</f>
        <v>141539.6</v>
      </c>
      <c r="Z239" s="797">
        <f t="shared" ref="Z239:Z241" si="712">+Y239*13</f>
        <v>1840014.8</v>
      </c>
      <c r="AA239" s="793">
        <f t="shared" ref="AA239:AA241" si="713">+O239</f>
        <v>1</v>
      </c>
      <c r="AB239" s="794">
        <f t="shared" ref="AB239:AB241" si="714">+P239+1</f>
        <v>16</v>
      </c>
      <c r="AC239" s="795">
        <f t="shared" ref="AC239:AC241" si="715">IF(AA239&lt;1,0,IF(AI239="Բ-1",IF(AB239=0,6.94,IF(AB239=1,7.17,IF(AB239=2,7.41,IF(AB239=3,7.66,IF(OR(AB239=5,AB239=4),7.92,IF(OR(AB239=6,AB239=7),8.18,IF(OR(AB239=8,AB239=9),8.46,IF(OR(AB239=10,AB239=11,AB239=12),8.74,IF(OR(AB239=13,AB239=14,AB239=15),9.03,IF(OR(AB239=16,AB239=17,AB239=18),9.33,9.65)))))))))),IF(AI239="Բ-2", IF(AB239=0,5.71,IF(AB239=1,5.89,IF(AB239=2,6.09,IF(AB239=3,6.29,IF(OR(AB239=5,AB239=4),6.5,IF(OR(AB239=6,AB239=7),6.72,IF(OR(AB239=8,AB239=9),6.94,IF(OR(AB239=10,AB239=11,AB239=12),7.17,IF(OR(AB239=13,AB239=14,AB239=15),7.41,IF(OR(AB239=16,AB239=17,AB239=18),7.65,7.91)))))))))), IF(AI239="Գ-1", IF(AB239=0,4.7,IF(AB239=1,4.86,IF(AB239=2,5.01,IF(AB239=3,5.18,IF(OR(AB239=5,AB239=4),5.35,IF(OR(AB239=6,AB239=7),5.52,IF(OR(AB239=8,AB239=9),5.71,IF(OR(AB239=10,AB239=11,AB239=12),5.89,IF(OR(AB239=13,AB239=14,AB239=15),6.09,IF(OR(AB239=16,AB239=17,AB239=18),6.29,6.49)))))))))), IF(AI239="Գ-2", IF(AB239=0,3.88,IF(AB239=1,4.01,IF(AB239=2,4.14,IF(AB239=3,4.27,IF(OR(AB239=5,AB239=4),4.41,IF(OR(AB239=6,AB239=7),4.55,IF(OR(AB239=8,AB239=9),4.7,IF(OR(AB239=10,AB239=11,AB239=12),4.85,IF(OR(AB239=13,AB239=14,AB239=15),5.01,IF(OR(AB239=16,AB239=17,AB239=18),5.17,5.34)))))))))), IF(AI239="Գ-3", IF(AB239=0,3.21,IF(AB239=1,3.31,IF(AB239=2,3.42,IF(AB239=3,3.53,IF(OR(AB239=5,AB239=4),3.64,IF(OR(AB239=6,AB239=7),3.76,IF(OR(AB239=8,AB239=9),3.88,IF(OR(AB239=10,AB239=11,AB239=12),4.01,IF(OR(AB239=13,AB239=14,AB239=15),4.13,IF(OR(AB239=16,AB239=17,AB239=18),4.27,4.4)))))))))), IF(AI239="Ա-1", IF(AB239=0,2.66,IF(AB239=1,2.75,IF(AB239=2,2.83,IF(AB239=3,2.92,IF(OR(AB239=5,AB239=4),3.02,IF(OR(AB239=6,AB239=7),3.11,IF(OR(AB239=8,AB239=9),3.21,IF(OR(AB239=10,AB239=11,AB239=12),3.31,IF(OR(AB239=13,AB239=14,AB239=15),3.42,IF(OR(AB239=16,AB239=17,AB239=18),3.53,3.64)))))))))), IF(AI239="Ա-2", IF(AB239=0,2.28,IF(AB239=1,2.35,IF(AB239=2,2.43,IF(AB239=3,2.5,IF(OR(AB239=5,AB239=4),2.58,IF(OR(AB239=6,AB239=7),2.66,IF(OR(AB239=8,AB239=9),2.75,IF(OR(AB239=10,AB239=11,AB239=12),2.83,IF(OR(AB239=13,AB239=14,AB239=15),2.92,IF(OR(AB239=16,AB239=17,AB239=18),3.01,3.11)))))))))),IF(AI239="Ա-3", IF(AB239=0,1.96,IF(AB239=1,2.02,IF(AB239=2,2.08,IF(AB239=3,2.15,IF(OR(AB239=5,AB239=4),2.21,IF(OR(AB239=6,AB239=7),2.28,IF(OR(AB239=8,AB239=9),2.35,IF(OR(AB239=10,AB239=11,AB239=12),2.42,IF(OR(AB239=13,AB239=14,AB239=15),2.5,IF(OR(AB239=16,AB239=17,AB239=18),2.58,2.66)))))))))), IF(AI239="Կ-1", IF(AB239=0,1.68,IF(AB239=1,1.73,IF(AB239=2,1.79,IF(AB239=3,1.84,IF(OR(AB239=5,AB239=4),1.9,IF(OR(AB239=6,AB239=7),1.96,IF(OR(AB239=8,AB239=9),2.02,IF(OR(AB239=10,AB239=11,AB239=12),2.08,IF(OR(AB239=13,AB239=14,AB239=15),2.14,IF(OR(AB239=16,AB239=17,AB239=18),2.21,2.28)))))))))), IF(AI239="Կ-2", IF(AB239=0,1.45,IF(AB239=1,1.49,IF(AB239=2,1.54,IF(AB239=3,1.59,IF(OR(AB239=5,AB239=4),1.63,IF(OR(AB239=6,AB239=7),1.68,IF(OR(AB239=8,AB239=9),1.73,IF(OR(AB239=10,AB239=11,AB239=12),1.79,IF(OR(AB239=13,AB239=14,AB239=15),1.84,IF(OR(AB239=16,AB239=17,AB239=18),1.9,1.95)))))))))),IF(AI239="Կ-3", IF(AB239=0,1.25,IF(AB239=1,1.29,IF(AB239=2,1.33,IF(AB239=3,1.37,IF(OR(AB239=5,AB239=4),1.41,IF(OR(AB239=6,AB239=7),1.45,IF(OR(AB239=8,AB239=9),1.49,IF(OR(AB239=10,AB239=11,AB239=12),1.54,IF(OR(AB239=13,AB239=14,AB239=15),1.58,IF(OR(AB239=16,AB239=17,AB239=18),1.63,1.68)))))))))), "Error"))))))))))))</f>
        <v>2.21</v>
      </c>
      <c r="AD239" s="786"/>
      <c r="AE239" s="787">
        <f t="shared" ref="AE239:AE241" si="716">+AC239+AC239*AD239</f>
        <v>2.21</v>
      </c>
      <c r="AF239" s="788">
        <v>66140</v>
      </c>
      <c r="AG239" s="824"/>
      <c r="AH239" s="825"/>
      <c r="AI239" s="790" t="str">
        <f t="shared" ref="AI239:AI241" si="717">+W239</f>
        <v>Կ-1</v>
      </c>
      <c r="AJ239" s="788">
        <f t="shared" ref="AJ239:AJ241" si="718">AF239*AE239</f>
        <v>146169.4</v>
      </c>
      <c r="AK239" s="791">
        <f t="shared" ref="AK239:AK241" si="719">AE239*AF239+AG239+AH239</f>
        <v>146169.4</v>
      </c>
      <c r="AL239" s="797">
        <f t="shared" ref="AL239:AL241" si="720">+AK239*13</f>
        <v>1900202.2</v>
      </c>
      <c r="AM239" s="793">
        <f t="shared" ref="AM239:AM241" si="721">+AA239</f>
        <v>1</v>
      </c>
      <c r="AN239" s="794">
        <f t="shared" ref="AN239:AN241" si="722">+AB239+1</f>
        <v>17</v>
      </c>
      <c r="AO239" s="795">
        <f t="shared" ref="AO239:AO241" si="723">IF(AM239&lt;1,0,IF(AU239="Բ-1",IF(AN239=0,6.94,IF(AN239=1,7.17,IF(AN239=2,7.41,IF(AN239=3,7.66,IF(OR(AN239=5,AN239=4),7.92,IF(OR(AN239=6,AN239=7),8.18,IF(OR(AN239=8,AN239=9),8.46,IF(OR(AN239=10,AN239=11,AN239=12),8.74,IF(OR(AN239=13,AN239=14,AN239=15),9.03,IF(OR(AN239=16,AN239=17,AN239=18),9.33,9.65)))))))))),IF(AU239="Բ-2", IF(AN239=0,5.71,IF(AN239=1,5.89,IF(AN239=2,6.09,IF(AN239=3,6.29,IF(OR(AN239=5,AN239=4),6.5,IF(OR(AN239=6,AN239=7),6.72,IF(OR(AN239=8,AN239=9),6.94,IF(OR(AN239=10,AN239=11,AN239=12),7.17,IF(OR(AN239=13,AN239=14,AN239=15),7.41,IF(OR(AN239=16,AN239=17,AN239=18),7.65,7.91)))))))))), IF(AU239="Գ-1", IF(AN239=0,4.7,IF(AN239=1,4.86,IF(AN239=2,5.01,IF(AN239=3,5.18,IF(OR(AN239=5,AN239=4),5.35,IF(OR(AN239=6,AN239=7),5.52,IF(OR(AN239=8,AN239=9),5.71,IF(OR(AN239=10,AN239=11,AN239=12),5.89,IF(OR(AN239=13,AN239=14,AN239=15),6.09,IF(OR(AN239=16,AN239=17,AN239=18),6.29,6.49)))))))))), IF(AU239="Գ-2", IF(AN239=0,3.88,IF(AN239=1,4.01,IF(AN239=2,4.14,IF(AN239=3,4.27,IF(OR(AN239=5,AN239=4),4.41,IF(OR(AN239=6,AN239=7),4.55,IF(OR(AN239=8,AN239=9),4.7,IF(OR(AN239=10,AN239=11,AN239=12),4.85,IF(OR(AN239=13,AN239=14,AN239=15),5.01,IF(OR(AN239=16,AN239=17,AN239=18),5.17,5.34)))))))))), IF(AU239="Գ-3", IF(AN239=0,3.21,IF(AN239=1,3.31,IF(AN239=2,3.42,IF(AN239=3,3.53,IF(OR(AN239=5,AN239=4),3.64,IF(OR(AN239=6,AN239=7),3.76,IF(OR(AN239=8,AN239=9),3.88,IF(OR(AN239=10,AN239=11,AN239=12),4.01,IF(OR(AN239=13,AN239=14,AN239=15),4.13,IF(OR(AN239=16,AN239=17,AN239=18),4.27,4.4)))))))))), IF(AU239="Ա-1", IF(AN239=0,2.66,IF(AN239=1,2.75,IF(AN239=2,2.83,IF(AN239=3,2.92,IF(OR(AN239=5,AN239=4),3.02,IF(OR(AN239=6,AN239=7),3.11,IF(OR(AN239=8,AN239=9),3.21,IF(OR(AN239=10,AN239=11,AN239=12),3.31,IF(OR(AN239=13,AN239=14,AN239=15),3.42,IF(OR(AN239=16,AN239=17,AN239=18),3.53,3.64)))))))))), IF(AU239="Ա-2", IF(AN239=0,2.28,IF(AN239=1,2.35,IF(AN239=2,2.43,IF(AN239=3,2.5,IF(OR(AN239=5,AN239=4),2.58,IF(OR(AN239=6,AN239=7),2.66,IF(OR(AN239=8,AN239=9),2.75,IF(OR(AN239=10,AN239=11,AN239=12),2.83,IF(OR(AN239=13,AN239=14,AN239=15),2.92,IF(OR(AN239=16,AN239=17,AN239=18),3.01,3.11)))))))))),IF(AU239="Ա-3", IF(AN239=0,1.96,IF(AN239=1,2.02,IF(AN239=2,2.08,IF(AN239=3,2.15,IF(OR(AN239=5,AN239=4),2.21,IF(OR(AN239=6,AN239=7),2.28,IF(OR(AN239=8,AN239=9),2.35,IF(OR(AN239=10,AN239=11,AN239=12),2.42,IF(OR(AN239=13,AN239=14,AN239=15),2.5,IF(OR(AN239=16,AN239=17,AN239=18),2.58,2.66)))))))))), IF(AU239="Կ-1", IF(AN239=0,1.68,IF(AN239=1,1.73,IF(AN239=2,1.79,IF(AN239=3,1.84,IF(OR(AN239=5,AN239=4),1.9,IF(OR(AN239=6,AN239=7),1.96,IF(OR(AN239=8,AN239=9),2.02,IF(OR(AN239=10,AN239=11,AN239=12),2.08,IF(OR(AN239=13,AN239=14,AN239=15),2.14,IF(OR(AN239=16,AN239=17,AN239=18),2.21,2.28)))))))))), IF(AU239="Կ-2", IF(AN239=0,1.45,IF(AN239=1,1.49,IF(AN239=2,1.54,IF(AN239=3,1.59,IF(OR(AN239=5,AN239=4),1.63,IF(OR(AN239=6,AN239=7),1.68,IF(OR(AN239=8,AN239=9),1.73,IF(OR(AN239=10,AN239=11,AN239=12),1.79,IF(OR(AN239=13,AN239=14,AN239=15),1.84,IF(OR(AN239=16,AN239=17,AN239=18),1.9,1.95)))))))))),IF(AU239="Կ-3", IF(AN239=0,1.25,IF(AN239=1,1.29,IF(AN239=2,1.33,IF(AN239=3,1.37,IF(OR(AN239=5,AN239=4),1.41,IF(OR(AN239=6,AN239=7),1.45,IF(OR(AN239=8,AN239=9),1.49,IF(OR(AN239=10,AN239=11,AN239=12),1.54,IF(OR(AN239=13,AN239=14,AN239=15),1.58,IF(OR(AN239=16,AN239=17,AN239=18),1.63,1.68)))))))))), "Error"))))))))))))</f>
        <v>2.21</v>
      </c>
      <c r="AP239" s="786"/>
      <c r="AQ239" s="787">
        <f t="shared" ref="AQ239:AQ241" si="724">+AO239+AO239*AP239</f>
        <v>2.21</v>
      </c>
      <c r="AR239" s="788">
        <v>66140</v>
      </c>
      <c r="AS239" s="824"/>
      <c r="AT239" s="825"/>
      <c r="AU239" s="790" t="str">
        <f t="shared" ref="AU239:AU241" si="725">+AI239</f>
        <v>Կ-1</v>
      </c>
      <c r="AV239" s="788">
        <f t="shared" ref="AV239:AV241" si="726">AR239*AQ239</f>
        <v>146169.4</v>
      </c>
      <c r="AW239" s="791">
        <f t="shared" ref="AW239:AW241" si="727">AQ239*AR239+AS239+AT239</f>
        <v>146169.4</v>
      </c>
      <c r="AX239" s="797">
        <f t="shared" ref="AX239:AX241" si="728">+AW239*13</f>
        <v>1900202.2</v>
      </c>
    </row>
    <row r="240" spans="2:50" s="777" customFormat="1" ht="27">
      <c r="B240" s="1657">
        <v>51</v>
      </c>
      <c r="C240" s="1326" t="s">
        <v>89</v>
      </c>
      <c r="D240" s="1320" t="s">
        <v>541</v>
      </c>
      <c r="E240" s="799">
        <v>1</v>
      </c>
      <c r="F240" s="894">
        <v>6</v>
      </c>
      <c r="G240" s="800">
        <f t="shared" si="705"/>
        <v>1.96</v>
      </c>
      <c r="H240" s="788">
        <v>66140</v>
      </c>
      <c r="I240" s="824"/>
      <c r="J240" s="825"/>
      <c r="K240" s="796" t="s">
        <v>97</v>
      </c>
      <c r="L240" s="788">
        <f t="shared" si="706"/>
        <v>129634.4</v>
      </c>
      <c r="M240" s="791">
        <f t="shared" si="577"/>
        <v>129634.4</v>
      </c>
      <c r="N240" s="792">
        <f t="shared" si="707"/>
        <v>1685247.2</v>
      </c>
      <c r="O240" s="793">
        <f t="shared" si="578"/>
        <v>1</v>
      </c>
      <c r="P240" s="794">
        <f t="shared" si="579"/>
        <v>7</v>
      </c>
      <c r="Q240" s="795">
        <f t="shared" si="708"/>
        <v>1.96</v>
      </c>
      <c r="R240" s="786"/>
      <c r="S240" s="787">
        <f t="shared" si="709"/>
        <v>1.96</v>
      </c>
      <c r="T240" s="788">
        <v>66140</v>
      </c>
      <c r="U240" s="824"/>
      <c r="V240" s="825"/>
      <c r="W240" s="796" t="str">
        <f t="shared" si="580"/>
        <v>Կ-1</v>
      </c>
      <c r="X240" s="788">
        <f t="shared" si="710"/>
        <v>129634.4</v>
      </c>
      <c r="Y240" s="791">
        <f t="shared" si="711"/>
        <v>129634.4</v>
      </c>
      <c r="Z240" s="797">
        <f t="shared" si="712"/>
        <v>1685247.2</v>
      </c>
      <c r="AA240" s="793">
        <f t="shared" si="713"/>
        <v>1</v>
      </c>
      <c r="AB240" s="794">
        <f t="shared" si="714"/>
        <v>8</v>
      </c>
      <c r="AC240" s="795">
        <f t="shared" si="715"/>
        <v>2.02</v>
      </c>
      <c r="AD240" s="786"/>
      <c r="AE240" s="787">
        <f t="shared" si="716"/>
        <v>2.02</v>
      </c>
      <c r="AF240" s="788">
        <v>66140</v>
      </c>
      <c r="AG240" s="824"/>
      <c r="AH240" s="825"/>
      <c r="AI240" s="790" t="str">
        <f t="shared" si="717"/>
        <v>Կ-1</v>
      </c>
      <c r="AJ240" s="788">
        <f t="shared" si="718"/>
        <v>133602.79999999999</v>
      </c>
      <c r="AK240" s="791">
        <f t="shared" si="719"/>
        <v>133602.79999999999</v>
      </c>
      <c r="AL240" s="797">
        <f t="shared" si="720"/>
        <v>1736836.4</v>
      </c>
      <c r="AM240" s="793">
        <f t="shared" si="721"/>
        <v>1</v>
      </c>
      <c r="AN240" s="794">
        <f t="shared" si="722"/>
        <v>9</v>
      </c>
      <c r="AO240" s="795">
        <f t="shared" si="723"/>
        <v>2.02</v>
      </c>
      <c r="AP240" s="786"/>
      <c r="AQ240" s="787">
        <f t="shared" si="724"/>
        <v>2.02</v>
      </c>
      <c r="AR240" s="788">
        <v>66140</v>
      </c>
      <c r="AS240" s="824"/>
      <c r="AT240" s="825"/>
      <c r="AU240" s="790" t="str">
        <f t="shared" si="725"/>
        <v>Կ-1</v>
      </c>
      <c r="AV240" s="788">
        <f t="shared" si="726"/>
        <v>133602.79999999999</v>
      </c>
      <c r="AW240" s="791">
        <f t="shared" si="727"/>
        <v>133602.79999999999</v>
      </c>
      <c r="AX240" s="797">
        <f t="shared" si="728"/>
        <v>1736836.4</v>
      </c>
    </row>
    <row r="241" spans="2:50" s="1585" customFormat="1" ht="27">
      <c r="B241" s="1657">
        <v>52</v>
      </c>
      <c r="C241" s="1621" t="s">
        <v>89</v>
      </c>
      <c r="D241" s="1596" t="s">
        <v>541</v>
      </c>
      <c r="E241" s="1574">
        <v>1</v>
      </c>
      <c r="F241" s="1582">
        <v>6</v>
      </c>
      <c r="G241" s="1576">
        <f t="shared" si="705"/>
        <v>1.96</v>
      </c>
      <c r="H241" s="1577">
        <v>66140</v>
      </c>
      <c r="I241" s="1589"/>
      <c r="J241" s="1589"/>
      <c r="K241" s="1582" t="s">
        <v>97</v>
      </c>
      <c r="L241" s="1577">
        <f t="shared" si="706"/>
        <v>129634.4</v>
      </c>
      <c r="M241" s="1579">
        <f t="shared" ref="M241" si="729">G241*H241+I241+J241</f>
        <v>129634.4</v>
      </c>
      <c r="N241" s="1580">
        <f t="shared" si="707"/>
        <v>1685247.2</v>
      </c>
      <c r="O241" s="1574">
        <f t="shared" ref="O241" si="730">+E241</f>
        <v>1</v>
      </c>
      <c r="P241" s="1575">
        <f t="shared" ref="P241" si="731">+F241+1</f>
        <v>7</v>
      </c>
      <c r="Q241" s="1581">
        <f t="shared" si="708"/>
        <v>1.96</v>
      </c>
      <c r="R241" s="1575"/>
      <c r="S241" s="1576">
        <f t="shared" si="709"/>
        <v>1.96</v>
      </c>
      <c r="T241" s="1577">
        <v>66140</v>
      </c>
      <c r="U241" s="1589"/>
      <c r="V241" s="1589"/>
      <c r="W241" s="1582" t="str">
        <f t="shared" ref="W241" si="732">+K241</f>
        <v>Կ-1</v>
      </c>
      <c r="X241" s="1577">
        <f t="shared" si="710"/>
        <v>129634.4</v>
      </c>
      <c r="Y241" s="1579">
        <f t="shared" si="711"/>
        <v>129634.4</v>
      </c>
      <c r="Z241" s="1583">
        <f t="shared" si="712"/>
        <v>1685247.2</v>
      </c>
      <c r="AA241" s="1574">
        <f t="shared" si="713"/>
        <v>1</v>
      </c>
      <c r="AB241" s="1575">
        <f t="shared" si="714"/>
        <v>8</v>
      </c>
      <c r="AC241" s="1581">
        <f t="shared" si="715"/>
        <v>2.02</v>
      </c>
      <c r="AD241" s="1575"/>
      <c r="AE241" s="1576">
        <f t="shared" si="716"/>
        <v>2.02</v>
      </c>
      <c r="AF241" s="1577">
        <v>66140</v>
      </c>
      <c r="AG241" s="1589"/>
      <c r="AH241" s="1589"/>
      <c r="AI241" s="1578" t="str">
        <f t="shared" si="717"/>
        <v>Կ-1</v>
      </c>
      <c r="AJ241" s="1577">
        <f t="shared" si="718"/>
        <v>133602.79999999999</v>
      </c>
      <c r="AK241" s="1579">
        <f t="shared" si="719"/>
        <v>133602.79999999999</v>
      </c>
      <c r="AL241" s="1583">
        <f t="shared" si="720"/>
        <v>1736836.4</v>
      </c>
      <c r="AM241" s="1574">
        <f t="shared" si="721"/>
        <v>1</v>
      </c>
      <c r="AN241" s="1575">
        <f t="shared" si="722"/>
        <v>9</v>
      </c>
      <c r="AO241" s="1581">
        <f t="shared" si="723"/>
        <v>2.02</v>
      </c>
      <c r="AP241" s="1575"/>
      <c r="AQ241" s="1576">
        <f t="shared" si="724"/>
        <v>2.02</v>
      </c>
      <c r="AR241" s="1577">
        <v>66140</v>
      </c>
      <c r="AS241" s="1589"/>
      <c r="AT241" s="1589"/>
      <c r="AU241" s="1578" t="str">
        <f t="shared" si="725"/>
        <v>Կ-1</v>
      </c>
      <c r="AV241" s="1577">
        <f t="shared" si="726"/>
        <v>133602.79999999999</v>
      </c>
      <c r="AW241" s="1579">
        <f t="shared" si="727"/>
        <v>133602.79999999999</v>
      </c>
      <c r="AX241" s="1583">
        <f t="shared" si="728"/>
        <v>1736836.4</v>
      </c>
    </row>
    <row r="242" spans="2:50" s="777" customFormat="1" ht="27">
      <c r="B242" s="1657">
        <v>53</v>
      </c>
      <c r="C242" s="1326" t="s">
        <v>89</v>
      </c>
      <c r="D242" s="1320" t="s">
        <v>541</v>
      </c>
      <c r="E242" s="799">
        <v>1</v>
      </c>
      <c r="F242" s="894">
        <v>6</v>
      </c>
      <c r="G242" s="800">
        <f t="shared" si="501"/>
        <v>1.96</v>
      </c>
      <c r="H242" s="788">
        <v>66140</v>
      </c>
      <c r="I242" s="824"/>
      <c r="J242" s="825"/>
      <c r="K242" s="796" t="s">
        <v>97</v>
      </c>
      <c r="L242" s="788">
        <f t="shared" si="502"/>
        <v>129634.4</v>
      </c>
      <c r="M242" s="791">
        <f t="shared" si="577"/>
        <v>129634.4</v>
      </c>
      <c r="N242" s="792">
        <f t="shared" si="504"/>
        <v>1685247.2</v>
      </c>
      <c r="O242" s="793">
        <f t="shared" si="578"/>
        <v>1</v>
      </c>
      <c r="P242" s="794">
        <f t="shared" si="579"/>
        <v>7</v>
      </c>
      <c r="Q242" s="795">
        <f t="shared" si="507"/>
        <v>1.96</v>
      </c>
      <c r="R242" s="786"/>
      <c r="S242" s="787">
        <f t="shared" si="508"/>
        <v>1.96</v>
      </c>
      <c r="T242" s="788">
        <v>66140</v>
      </c>
      <c r="U242" s="824"/>
      <c r="V242" s="825"/>
      <c r="W242" s="796" t="str">
        <f t="shared" si="580"/>
        <v>Կ-1</v>
      </c>
      <c r="X242" s="788">
        <f t="shared" si="510"/>
        <v>129634.4</v>
      </c>
      <c r="Y242" s="791">
        <f t="shared" si="511"/>
        <v>129634.4</v>
      </c>
      <c r="Z242" s="797">
        <f t="shared" si="512"/>
        <v>1685247.2</v>
      </c>
      <c r="AA242" s="793">
        <f t="shared" si="513"/>
        <v>1</v>
      </c>
      <c r="AB242" s="794">
        <f t="shared" si="514"/>
        <v>8</v>
      </c>
      <c r="AC242" s="795">
        <f t="shared" si="515"/>
        <v>2.02</v>
      </c>
      <c r="AD242" s="786"/>
      <c r="AE242" s="787">
        <f t="shared" si="516"/>
        <v>2.02</v>
      </c>
      <c r="AF242" s="788">
        <v>66140</v>
      </c>
      <c r="AG242" s="824"/>
      <c r="AH242" s="825"/>
      <c r="AI242" s="790" t="str">
        <f t="shared" si="517"/>
        <v>Կ-1</v>
      </c>
      <c r="AJ242" s="788">
        <f t="shared" si="518"/>
        <v>133602.79999999999</v>
      </c>
      <c r="AK242" s="791">
        <f t="shared" si="519"/>
        <v>133602.79999999999</v>
      </c>
      <c r="AL242" s="797">
        <f t="shared" si="520"/>
        <v>1736836.4</v>
      </c>
      <c r="AM242" s="793">
        <f t="shared" si="521"/>
        <v>1</v>
      </c>
      <c r="AN242" s="794">
        <f t="shared" si="522"/>
        <v>9</v>
      </c>
      <c r="AO242" s="795">
        <f t="shared" si="523"/>
        <v>2.02</v>
      </c>
      <c r="AP242" s="786"/>
      <c r="AQ242" s="787">
        <f t="shared" si="524"/>
        <v>2.02</v>
      </c>
      <c r="AR242" s="788">
        <v>66140</v>
      </c>
      <c r="AS242" s="824"/>
      <c r="AT242" s="825"/>
      <c r="AU242" s="790" t="str">
        <f t="shared" si="525"/>
        <v>Կ-1</v>
      </c>
      <c r="AV242" s="788">
        <f t="shared" si="526"/>
        <v>133602.79999999999</v>
      </c>
      <c r="AW242" s="791">
        <f t="shared" si="527"/>
        <v>133602.79999999999</v>
      </c>
      <c r="AX242" s="797">
        <f t="shared" si="528"/>
        <v>1736836.4</v>
      </c>
    </row>
    <row r="243" spans="2:50" s="777" customFormat="1" ht="18" customHeight="1" thickBot="1">
      <c r="B243" s="1658"/>
      <c r="C243" s="1422" t="s">
        <v>700</v>
      </c>
      <c r="D243" s="1287"/>
      <c r="E243" s="1298"/>
      <c r="F243" s="1299"/>
      <c r="G243" s="857"/>
      <c r="H243" s="807"/>
      <c r="I243" s="859"/>
      <c r="J243" s="808"/>
      <c r="K243" s="809"/>
      <c r="L243" s="1063">
        <f>2*3000</f>
        <v>6000</v>
      </c>
      <c r="M243" s="811">
        <f>+L243</f>
        <v>6000</v>
      </c>
      <c r="N243" s="812">
        <f>+M243*12</f>
        <v>72000</v>
      </c>
      <c r="O243" s="805"/>
      <c r="P243" s="806"/>
      <c r="Q243" s="813"/>
      <c r="R243" s="814"/>
      <c r="S243" s="813"/>
      <c r="T243" s="807"/>
      <c r="U243" s="808"/>
      <c r="V243" s="808"/>
      <c r="W243" s="809"/>
      <c r="X243" s="815">
        <f>+L243</f>
        <v>6000</v>
      </c>
      <c r="Y243" s="811">
        <f>+M243</f>
        <v>6000</v>
      </c>
      <c r="Z243" s="812">
        <f>+N243</f>
        <v>72000</v>
      </c>
      <c r="AA243" s="805"/>
      <c r="AB243" s="806"/>
      <c r="AC243" s="813"/>
      <c r="AD243" s="814"/>
      <c r="AE243" s="813"/>
      <c r="AF243" s="807"/>
      <c r="AG243" s="808"/>
      <c r="AH243" s="808"/>
      <c r="AI243" s="809"/>
      <c r="AJ243" s="815">
        <f>+X243</f>
        <v>6000</v>
      </c>
      <c r="AK243" s="811">
        <f>+Y243</f>
        <v>6000</v>
      </c>
      <c r="AL243" s="812">
        <f>+Z243</f>
        <v>72000</v>
      </c>
      <c r="AM243" s="805"/>
      <c r="AN243" s="806"/>
      <c r="AO243" s="813"/>
      <c r="AP243" s="814"/>
      <c r="AQ243" s="813"/>
      <c r="AR243" s="807"/>
      <c r="AS243" s="808"/>
      <c r="AT243" s="808"/>
      <c r="AU243" s="809"/>
      <c r="AV243" s="815">
        <f>+AJ243</f>
        <v>6000</v>
      </c>
      <c r="AW243" s="811">
        <f>+AK243</f>
        <v>6000</v>
      </c>
      <c r="AX243" s="812">
        <f>+AL243</f>
        <v>72000</v>
      </c>
    </row>
    <row r="244" spans="2:50" s="712" customFormat="1" ht="23.25" customHeight="1" thickBot="1">
      <c r="B244" s="1688" t="s">
        <v>47</v>
      </c>
      <c r="C244" s="1689"/>
      <c r="D244" s="1689"/>
      <c r="E244" s="1293">
        <f t="shared" ref="E244:Q244" si="733">SUM(E190:E243)</f>
        <v>53</v>
      </c>
      <c r="F244" s="1293">
        <f t="shared" si="733"/>
        <v>378</v>
      </c>
      <c r="G244" s="1293">
        <f t="shared" si="733"/>
        <v>122.29999999999997</v>
      </c>
      <c r="H244" s="782">
        <f t="shared" si="733"/>
        <v>3505420</v>
      </c>
      <c r="I244" s="1293">
        <f t="shared" si="733"/>
        <v>24571.010000000002</v>
      </c>
      <c r="J244" s="782">
        <f t="shared" si="733"/>
        <v>0</v>
      </c>
      <c r="K244" s="782">
        <f t="shared" si="733"/>
        <v>0</v>
      </c>
      <c r="L244" s="782">
        <f t="shared" si="733"/>
        <v>8094922.0000000056</v>
      </c>
      <c r="M244" s="782">
        <f t="shared" si="733"/>
        <v>8119493.0100000054</v>
      </c>
      <c r="N244" s="782">
        <f t="shared" si="733"/>
        <v>105547409.13</v>
      </c>
      <c r="O244" s="782">
        <f t="shared" si="733"/>
        <v>53</v>
      </c>
      <c r="P244" s="782">
        <f t="shared" si="733"/>
        <v>431</v>
      </c>
      <c r="Q244" s="782">
        <f t="shared" si="733"/>
        <v>123.68999999999998</v>
      </c>
      <c r="R244" s="783"/>
      <c r="S244" s="783">
        <v>149.37000000000009</v>
      </c>
      <c r="T244" s="782">
        <f t="shared" ref="T244:AC244" si="734">SUM(T190:T243)</f>
        <v>3505420</v>
      </c>
      <c r="U244" s="782">
        <f t="shared" si="734"/>
        <v>25133.199999999997</v>
      </c>
      <c r="V244" s="782">
        <f t="shared" si="734"/>
        <v>0</v>
      </c>
      <c r="W244" s="782">
        <f t="shared" si="734"/>
        <v>0</v>
      </c>
      <c r="X244" s="782">
        <f t="shared" si="734"/>
        <v>8186856.6000000024</v>
      </c>
      <c r="Y244" s="782">
        <f t="shared" si="734"/>
        <v>8211989.8000000026</v>
      </c>
      <c r="Z244" s="782">
        <f t="shared" si="734"/>
        <v>106749867.39999998</v>
      </c>
      <c r="AA244" s="782">
        <f t="shared" si="734"/>
        <v>53</v>
      </c>
      <c r="AB244" s="782">
        <f t="shared" si="734"/>
        <v>484</v>
      </c>
      <c r="AC244" s="782">
        <f t="shared" si="734"/>
        <v>126.71</v>
      </c>
      <c r="AD244" s="783"/>
      <c r="AE244" s="783">
        <v>153.01999999999998</v>
      </c>
      <c r="AF244" s="782">
        <f t="shared" ref="AF244:AO244" si="735">SUM(AF190:AF243)</f>
        <v>3505420</v>
      </c>
      <c r="AG244" s="782">
        <f t="shared" si="735"/>
        <v>25133.199999999997</v>
      </c>
      <c r="AH244" s="782">
        <f t="shared" si="735"/>
        <v>0</v>
      </c>
      <c r="AI244" s="782">
        <f t="shared" si="735"/>
        <v>0</v>
      </c>
      <c r="AJ244" s="782">
        <f t="shared" si="735"/>
        <v>8386599.3999999985</v>
      </c>
      <c r="AK244" s="782">
        <f t="shared" si="735"/>
        <v>8411732.5999999996</v>
      </c>
      <c r="AL244" s="782">
        <f>SUM(AL190:AL243)</f>
        <v>109346523.8</v>
      </c>
      <c r="AM244" s="782">
        <f t="shared" si="735"/>
        <v>53</v>
      </c>
      <c r="AN244" s="782">
        <f t="shared" si="735"/>
        <v>537</v>
      </c>
      <c r="AO244" s="782">
        <f t="shared" si="735"/>
        <v>127.79999999999998</v>
      </c>
      <c r="AP244" s="783"/>
      <c r="AQ244" s="783">
        <v>156.83999999999992</v>
      </c>
      <c r="AR244" s="782">
        <f t="shared" ref="AR244:AW244" si="736">SUM(AR190:AR243)</f>
        <v>3505420</v>
      </c>
      <c r="AS244" s="782">
        <f t="shared" si="736"/>
        <v>25133.199999999997</v>
      </c>
      <c r="AT244" s="782">
        <f t="shared" si="736"/>
        <v>0</v>
      </c>
      <c r="AU244" s="782">
        <f t="shared" si="736"/>
        <v>0</v>
      </c>
      <c r="AV244" s="782">
        <f t="shared" si="736"/>
        <v>8458692</v>
      </c>
      <c r="AW244" s="782">
        <f t="shared" si="736"/>
        <v>8483825.1999999993</v>
      </c>
      <c r="AX244" s="782">
        <f>SUM(AX190:AX243)</f>
        <v>110283727.60000002</v>
      </c>
    </row>
    <row r="245" spans="2:50" ht="16.5" customHeight="1"/>
    <row r="246" spans="2:50" ht="17.25" customHeight="1" thickBot="1"/>
    <row r="247" spans="2:50" s="887" customFormat="1" ht="22.5" customHeight="1" thickBot="1">
      <c r="B247" s="1688" t="s">
        <v>696</v>
      </c>
      <c r="C247" s="1689"/>
      <c r="D247" s="1690"/>
      <c r="E247" s="1685" t="s">
        <v>67</v>
      </c>
      <c r="F247" s="1686"/>
      <c r="G247" s="1686"/>
      <c r="H247" s="1686"/>
      <c r="I247" s="1686"/>
      <c r="J247" s="1686"/>
      <c r="K247" s="1686"/>
      <c r="L247" s="1686"/>
      <c r="M247" s="1686"/>
      <c r="N247" s="1687"/>
      <c r="O247" s="837" t="s">
        <v>67</v>
      </c>
      <c r="P247" s="838"/>
      <c r="Q247" s="838"/>
      <c r="R247" s="838"/>
      <c r="S247" s="838"/>
      <c r="T247" s="838"/>
      <c r="U247" s="838"/>
      <c r="V247" s="838"/>
      <c r="W247" s="838"/>
      <c r="X247" s="838"/>
      <c r="Y247" s="838"/>
      <c r="Z247" s="839"/>
      <c r="AA247" s="837" t="s">
        <v>67</v>
      </c>
      <c r="AB247" s="838"/>
      <c r="AC247" s="838"/>
      <c r="AD247" s="838"/>
      <c r="AE247" s="838"/>
      <c r="AF247" s="838"/>
      <c r="AG247" s="838"/>
      <c r="AH247" s="838"/>
      <c r="AI247" s="838"/>
      <c r="AJ247" s="838"/>
      <c r="AK247" s="838"/>
      <c r="AL247" s="839"/>
      <c r="AM247" s="837" t="s">
        <v>67</v>
      </c>
      <c r="AN247" s="838"/>
      <c r="AO247" s="838"/>
      <c r="AP247" s="838"/>
      <c r="AQ247" s="838"/>
      <c r="AR247" s="838"/>
      <c r="AS247" s="838"/>
      <c r="AT247" s="838"/>
      <c r="AU247" s="838"/>
      <c r="AV247" s="838"/>
      <c r="AW247" s="838"/>
      <c r="AX247" s="839"/>
    </row>
    <row r="248" spans="2:50" s="712" customFormat="1" ht="24" customHeight="1" thickBot="1">
      <c r="B248" s="1691" t="s">
        <v>2020</v>
      </c>
      <c r="C248" s="1692"/>
      <c r="D248" s="1693"/>
      <c r="E248" s="1724" t="s">
        <v>1446</v>
      </c>
      <c r="F248" s="1725"/>
      <c r="G248" s="1725"/>
      <c r="H248" s="1725"/>
      <c r="I248" s="1725"/>
      <c r="J248" s="1725"/>
      <c r="K248" s="1725"/>
      <c r="L248" s="1725"/>
      <c r="M248" s="1725"/>
      <c r="N248" s="1726"/>
      <c r="O248" s="1724" t="s">
        <v>2149</v>
      </c>
      <c r="P248" s="1725"/>
      <c r="Q248" s="1725"/>
      <c r="R248" s="1725"/>
      <c r="S248" s="1725"/>
      <c r="T248" s="1725"/>
      <c r="U248" s="1725"/>
      <c r="V248" s="1725"/>
      <c r="W248" s="1725"/>
      <c r="X248" s="1725"/>
      <c r="Y248" s="1725"/>
      <c r="Z248" s="1726"/>
      <c r="AA248" s="1691" t="s">
        <v>1879</v>
      </c>
      <c r="AB248" s="1692"/>
      <c r="AC248" s="1692"/>
      <c r="AD248" s="1692"/>
      <c r="AE248" s="1692"/>
      <c r="AF248" s="1692"/>
      <c r="AG248" s="1692"/>
      <c r="AH248" s="1692"/>
      <c r="AI248" s="1692"/>
      <c r="AJ248" s="1692"/>
      <c r="AK248" s="1692"/>
      <c r="AL248" s="1693"/>
      <c r="AM248" s="1691" t="s">
        <v>2148</v>
      </c>
      <c r="AN248" s="1692"/>
      <c r="AO248" s="1692"/>
      <c r="AP248" s="1692"/>
      <c r="AQ248" s="1692"/>
      <c r="AR248" s="1692"/>
      <c r="AS248" s="1692"/>
      <c r="AT248" s="1692"/>
      <c r="AU248" s="1692"/>
      <c r="AV248" s="1692"/>
      <c r="AW248" s="1692"/>
      <c r="AX248" s="1693"/>
    </row>
    <row r="249" spans="2:50" s="777" customFormat="1" ht="41.25" thickBot="1">
      <c r="B249" s="1656" t="s">
        <v>10</v>
      </c>
      <c r="C249" s="1283" t="s">
        <v>54</v>
      </c>
      <c r="D249" s="1284" t="s">
        <v>55</v>
      </c>
      <c r="E249" s="1295" t="s">
        <v>56</v>
      </c>
      <c r="F249" s="1296" t="s">
        <v>100</v>
      </c>
      <c r="G249" s="1296" t="s">
        <v>101</v>
      </c>
      <c r="H249" s="773" t="s">
        <v>62</v>
      </c>
      <c r="I249" s="1296" t="str">
        <f>+I189</f>
        <v>Հավելավճար</v>
      </c>
      <c r="J249" s="773" t="str">
        <f>+J189</f>
        <v>Հավելում (բարձր լեռնային կամ գաղտնիության)</v>
      </c>
      <c r="K249" s="773" t="str">
        <f>+K189</f>
        <v>Ըստ դատ.ծառ.պաշտ.ենթախմբ.</v>
      </c>
      <c r="L249" s="773" t="s">
        <v>766</v>
      </c>
      <c r="M249" s="773" t="s">
        <v>742</v>
      </c>
      <c r="N249" s="770" t="s">
        <v>1519</v>
      </c>
      <c r="O249" s="775" t="s">
        <v>56</v>
      </c>
      <c r="P249" s="773" t="s">
        <v>100</v>
      </c>
      <c r="Q249" s="772" t="s">
        <v>101</v>
      </c>
      <c r="R249" s="772" t="s">
        <v>1634</v>
      </c>
      <c r="S249" s="772" t="s">
        <v>1633</v>
      </c>
      <c r="T249" s="773" t="s">
        <v>62</v>
      </c>
      <c r="U249" s="773" t="str">
        <f>+U189</f>
        <v>Հավելավճար</v>
      </c>
      <c r="V249" s="773" t="str">
        <f>+V189</f>
        <v>Հավելում (բարձր լեռնային կամ գաղտնիության)</v>
      </c>
      <c r="W249" s="773" t="str">
        <f>+W189</f>
        <v>Ըստ դատ.ծառ.պաշտ.ենթախմբ.</v>
      </c>
      <c r="X249" s="773" t="s">
        <v>766</v>
      </c>
      <c r="Y249" s="773" t="str">
        <f>+M249</f>
        <v xml:space="preserve">Ընդամենը ամսական աշխատավարձ </v>
      </c>
      <c r="Z249" s="770" t="s">
        <v>1867</v>
      </c>
      <c r="AA249" s="775" t="s">
        <v>56</v>
      </c>
      <c r="AB249" s="773" t="s">
        <v>100</v>
      </c>
      <c r="AC249" s="784" t="s">
        <v>101</v>
      </c>
      <c r="AD249" s="772" t="s">
        <v>1639</v>
      </c>
      <c r="AE249" s="776" t="s">
        <v>1640</v>
      </c>
      <c r="AF249" s="773" t="s">
        <v>62</v>
      </c>
      <c r="AG249" s="773" t="str">
        <f>+AG189</f>
        <v>Հավելավճար</v>
      </c>
      <c r="AH249" s="773" t="str">
        <f>+AH189</f>
        <v>Հավելում (բարձր լեռնային կամ գաղտնիության)</v>
      </c>
      <c r="AI249" s="773" t="str">
        <f>+AI189</f>
        <v>Ըստ դատ.ծառ.պաշտ.ենթախմբ.</v>
      </c>
      <c r="AJ249" s="773" t="s">
        <v>766</v>
      </c>
      <c r="AK249" s="773" t="str">
        <f>+Y249</f>
        <v xml:space="preserve">Ընդամենը ամսական աշխատավարձ </v>
      </c>
      <c r="AL249" s="770" t="s">
        <v>1880</v>
      </c>
      <c r="AM249" s="775" t="s">
        <v>56</v>
      </c>
      <c r="AN249" s="773" t="s">
        <v>100</v>
      </c>
      <c r="AO249" s="784" t="s">
        <v>101</v>
      </c>
      <c r="AP249" s="772" t="s">
        <v>1637</v>
      </c>
      <c r="AQ249" s="776" t="s">
        <v>1638</v>
      </c>
      <c r="AR249" s="773" t="s">
        <v>62</v>
      </c>
      <c r="AS249" s="773" t="str">
        <f>+AS189</f>
        <v>Հավելավճար</v>
      </c>
      <c r="AT249" s="773" t="str">
        <f>+AT189</f>
        <v>Հավելում (բարձր լեռնային կամ գաղտնիության)</v>
      </c>
      <c r="AU249" s="773" t="str">
        <f>+AU189</f>
        <v>Ըստ դատ.ծառ.պաշտ.ենթախմբ.</v>
      </c>
      <c r="AV249" s="773" t="s">
        <v>766</v>
      </c>
      <c r="AW249" s="773" t="str">
        <f>+AK249</f>
        <v xml:space="preserve">Ընդամենը ամսական աշխատավարձ </v>
      </c>
      <c r="AX249" s="770" t="s">
        <v>2152</v>
      </c>
    </row>
    <row r="250" spans="2:50" s="798" customFormat="1" ht="27">
      <c r="B250" s="1657">
        <v>1</v>
      </c>
      <c r="C250" s="647" t="s">
        <v>2273</v>
      </c>
      <c r="D250" s="1310" t="s">
        <v>274</v>
      </c>
      <c r="E250" s="799">
        <v>1</v>
      </c>
      <c r="F250" s="1321">
        <v>1</v>
      </c>
      <c r="G250" s="800">
        <f t="shared" ref="G250:G305" si="737">IF(E250&lt;1,0,IF(K250="Բ-1",IF(F250=0,6.94,IF(F250=1,7.17,IF(F250=2,7.41,IF(F250=3,7.66,IF(OR(F250=5,F250=4),7.92,IF(OR(F250=6,F250=7),8.18,IF(OR(F250=8,F250=9),8.46,IF(OR(F250=10,F250=11,F250=12),8.74,IF(OR(F250=13,F250=14,F250=15),9.03,IF(OR(F250=16,F250=17,F250=18),9.33,9.65)))))))))),IF(K250="Բ-2", IF(F250=0,5.71,IF(F250=1,5.89,IF(F250=2,6.09,IF(F250=3,6.29,IF(OR(F250=5,F250=4),6.5,IF(OR(F250=6,F250=7),6.72,IF(OR(F250=8,F250=9),6.94,IF(OR(F250=10,F250=11,F250=12),7.17,IF(OR(F250=13,F250=14,F250=15),7.41,IF(OR(F250=16,F250=17,F250=18),7.65,7.91)))))))))), IF(K250="Գ-1", IF(F250=0,4.7,IF(F250=1,4.86,IF(F250=2,5.01,IF(F250=3,5.18,IF(OR(F250=5,F250=4),5.35,IF(OR(F250=6,F250=7),5.52,IF(OR(F250=8,F250=9),5.71,IF(OR(F250=10,F250=11,F250=12),5.89,IF(OR(F250=13,F250=14,F250=15),6.09,IF(OR(F250=16,F250=17,F250=18),6.29,6.49)))))))))), IF(K250="Գ-2", IF(F250=0,3.88,IF(F250=1,4.01,IF(F250=2,4.14,IF(F250=3,4.27,IF(OR(F250=5,F250=4),4.41,IF(OR(F250=6,F250=7),4.55,IF(OR(F250=8,F250=9),4.7,IF(OR(F250=10,F250=11,F250=12),4.85,IF(OR(F250=13,F250=14,F250=15),5.01,IF(OR(F250=16,F250=17,F250=18),5.17,5.34)))))))))), IF(K250="Գ-3", IF(F250=0,3.21,IF(F250=1,3.31,IF(F250=2,3.42,IF(F250=3,3.53,IF(OR(F250=5,F250=4),3.64,IF(OR(F250=6,F250=7),3.76,IF(OR(F250=8,F250=9),3.88,IF(OR(F250=10,F250=11,F250=12),4.01,IF(OR(F250=13,F250=14,F250=15),4.13,IF(OR(F250=16,F250=17,F250=18),4.27,4.4)))))))))), IF(K250="Ա-1", IF(F250=0,2.66,IF(F250=1,2.75,IF(F250=2,2.83,IF(F250=3,2.92,IF(OR(F250=5,F250=4),3.02,IF(OR(F250=6,F250=7),3.11,IF(OR(F250=8,F250=9),3.21,IF(OR(F250=10,F250=11,F250=12),3.31,IF(OR(F250=13,F250=14,F250=15),3.42,IF(OR(F250=16,F250=17,F250=18),3.53,3.64)))))))))), IF(K250="Ա-2", IF(F250=0,2.28,IF(F250=1,2.35,IF(F250=2,2.43,IF(F250=3,2.5,IF(OR(F250=5,F250=4),2.58,IF(OR(F250=6,F250=7),2.66,IF(OR(F250=8,F250=9),2.75,IF(OR(F250=10,F250=11,F250=12),2.83,IF(OR(F250=13,F250=14,F250=15),2.92,IF(OR(F250=16,F250=17,F250=18),3.01,3.11)))))))))),IF(K250="Ա-3", IF(F250=0,1.96,IF(F250=1,2.02,IF(F250=2,2.08,IF(F250=3,2.15,IF(OR(F250=5,F250=4),2.21,IF(OR(F250=6,F250=7),2.28,IF(OR(F250=8,F250=9),2.35,IF(OR(F250=10,F250=11,F250=12),2.42,IF(OR(F250=13,F250=14,F250=15),2.5,IF(OR(F250=16,F250=17,F250=18),2.58,2.66)))))))))), IF(K250="Կ-1", IF(F250=0,1.68,IF(F250=1,1.73,IF(F250=2,1.79,IF(F250=3,1.84,IF(OR(F250=5,F250=4),1.9,IF(OR(F250=6,F250=7),1.96,IF(OR(F250=8,F250=9),2.02,IF(OR(F250=10,F250=11,F250=12),2.08,IF(OR(F250=13,F250=14,F250=15),2.14,IF(OR(F250=16,F250=17,F250=18),2.21,2.28)))))))))), IF(K250="Կ-2", IF(F250=0,1.45,IF(F250=1,1.49,IF(F250=2,1.54,IF(F250=3,1.59,IF(OR(F250=5,F250=4),1.63,IF(OR(F250=6,F250=7),1.68,IF(OR(F250=8,F250=9),1.73,IF(OR(F250=10,F250=11,F250=12),1.79,IF(OR(F250=13,F250=14,F250=15),1.84,IF(OR(F250=16,F250=17,F250=18),1.9,1.95)))))))))),IF(K250="Կ-3", IF(F250=0,1.25,IF(F250=1,1.29,IF(F250=2,1.33,IF(F250=3,1.37,IF(OR(F250=5,F250=4),1.41,IF(OR(F250=6,F250=7),1.45,IF(OR(F250=8,F250=9),1.49,IF(OR(F250=10,F250=11,F250=12),1.54,IF(OR(F250=13,F250=14,F250=15),1.58,IF(OR(F250=16,F250=17,F250=18),1.63,1.68)))))))))), "Error"))))))))))))</f>
        <v>4.8600000000000003</v>
      </c>
      <c r="H250" s="802">
        <v>66140</v>
      </c>
      <c r="I250" s="802"/>
      <c r="J250" s="788"/>
      <c r="K250" s="790" t="s">
        <v>93</v>
      </c>
      <c r="L250" s="788">
        <f t="shared" ref="L250:L305" si="738">H250*G250</f>
        <v>321440.40000000002</v>
      </c>
      <c r="M250" s="791">
        <f t="shared" ref="M250:M281" si="739">G250*H250+I250+J250</f>
        <v>321440.40000000002</v>
      </c>
      <c r="N250" s="792">
        <f t="shared" ref="N250:N305" si="740">+M250*13</f>
        <v>4178725.2</v>
      </c>
      <c r="O250" s="793">
        <f t="shared" ref="O250:O281" si="741">+E250</f>
        <v>1</v>
      </c>
      <c r="P250" s="794">
        <f t="shared" ref="P250:P281" si="742">+F250+1</f>
        <v>2</v>
      </c>
      <c r="Q250" s="795">
        <f t="shared" ref="Q250:Q305" si="743">IF(O250&lt;1,0,IF(W250="Բ-1",IF(P250=0,6.94,IF(P250=1,7.17,IF(P250=2,7.41,IF(P250=3,7.66,IF(OR(P250=5,P250=4),7.92,IF(OR(P250=6,P250=7),8.18,IF(OR(P250=8,P250=9),8.46,IF(OR(P250=10,P250=11,P250=12),8.74,IF(OR(P250=13,P250=14,P250=15),9.03,IF(OR(P250=16,P250=17,P250=18),9.33,9.65)))))))))),IF(W250="Բ-2", IF(P250=0,5.71,IF(P250=1,5.89,IF(P250=2,6.09,IF(P250=3,6.29,IF(OR(P250=5,P250=4),6.5,IF(OR(P250=6,P250=7),6.72,IF(OR(P250=8,P250=9),6.94,IF(OR(P250=10,P250=11,P250=12),7.17,IF(OR(P250=13,P250=14,P250=15),7.41,IF(OR(P250=16,P250=17,P250=18),7.65,7.91)))))))))), IF(W250="Գ-1", IF(P250=0,4.7,IF(P250=1,4.86,IF(P250=2,5.01,IF(P250=3,5.18,IF(OR(P250=5,P250=4),5.35,IF(OR(P250=6,P250=7),5.52,IF(OR(P250=8,P250=9),5.71,IF(OR(P250=10,P250=11,P250=12),5.89,IF(OR(P250=13,P250=14,P250=15),6.09,IF(OR(P250=16,P250=17,P250=18),6.29,6.49)))))))))), IF(W250="Գ-2", IF(P250=0,3.88,IF(P250=1,4.01,IF(P250=2,4.14,IF(P250=3,4.27,IF(OR(P250=5,P250=4),4.41,IF(OR(P250=6,P250=7),4.55,IF(OR(P250=8,P250=9),4.7,IF(OR(P250=10,P250=11,P250=12),4.85,IF(OR(P250=13,P250=14,P250=15),5.01,IF(OR(P250=16,P250=17,P250=18),5.17,5.34)))))))))), IF(W250="Գ-3", IF(P250=0,3.21,IF(P250=1,3.31,IF(P250=2,3.42,IF(P250=3,3.53,IF(OR(P250=5,P250=4),3.64,IF(OR(P250=6,P250=7),3.76,IF(OR(P250=8,P250=9),3.88,IF(OR(P250=10,P250=11,P250=12),4.01,IF(OR(P250=13,P250=14,P250=15),4.13,IF(OR(P250=16,P250=17,P250=18),4.27,4.4)))))))))), IF(W250="Ա-1", IF(P250=0,2.66,IF(P250=1,2.75,IF(P250=2,2.83,IF(P250=3,2.92,IF(OR(P250=5,P250=4),3.02,IF(OR(P250=6,P250=7),3.11,IF(OR(P250=8,P250=9),3.21,IF(OR(P250=10,P250=11,P250=12),3.31,IF(OR(P250=13,P250=14,P250=15),3.42,IF(OR(P250=16,P250=17,P250=18),3.53,3.64)))))))))), IF(W250="Ա-2", IF(P250=0,2.28,IF(P250=1,2.35,IF(P250=2,2.43,IF(P250=3,2.5,IF(OR(P250=5,P250=4),2.58,IF(OR(P250=6,P250=7),2.66,IF(OR(P250=8,P250=9),2.75,IF(OR(P250=10,P250=11,P250=12),2.83,IF(OR(P250=13,P250=14,P250=15),2.92,IF(OR(P250=16,P250=17,P250=18),3.01,3.11)))))))))),IF(W250="Ա-3", IF(P250=0,1.96,IF(P250=1,2.02,IF(P250=2,2.08,IF(P250=3,2.15,IF(OR(P250=5,P250=4),2.21,IF(OR(P250=6,P250=7),2.28,IF(OR(P250=8,P250=9),2.35,IF(OR(P250=10,P250=11,P250=12),2.42,IF(OR(P250=13,P250=14,P250=15),2.5,IF(OR(P250=16,P250=17,P250=18),2.58,2.66)))))))))), IF(W250="Կ-1", IF(P250=0,1.68,IF(P250=1,1.73,IF(P250=2,1.79,IF(P250=3,1.84,IF(OR(P250=5,P250=4),1.9,IF(OR(P250=6,P250=7),1.96,IF(OR(P250=8,P250=9),2.02,IF(OR(P250=10,P250=11,P250=12),2.08,IF(OR(P250=13,P250=14,P250=15),2.14,IF(OR(P250=16,P250=17,P250=18),2.21,2.28)))))))))), IF(W250="Կ-2", IF(P250=0,1.45,IF(P250=1,1.49,IF(P250=2,1.54,IF(P250=3,1.59,IF(OR(P250=5,P250=4),1.63,IF(OR(P250=6,P250=7),1.68,IF(OR(P250=8,P250=9),1.73,IF(OR(P250=10,P250=11,P250=12),1.79,IF(OR(P250=13,P250=14,P250=15),1.84,IF(OR(P250=16,P250=17,P250=18),1.9,1.95)))))))))),IF(W250="Կ-3", IF(P250=0,1.25,IF(P250=1,1.29,IF(P250=2,1.33,IF(P250=3,1.37,IF(OR(P250=5,P250=4),1.41,IF(OR(P250=6,P250=7),1.45,IF(OR(P250=8,P250=9),1.49,IF(OR(P250=10,P250=11,P250=12),1.54,IF(OR(P250=13,P250=14,P250=15),1.58,IF(OR(P250=16,P250=17,P250=18),1.63,1.68)))))))))), "Error"))))))))))))</f>
        <v>5.01</v>
      </c>
      <c r="R250" s="786"/>
      <c r="S250" s="787">
        <f t="shared" ref="S250:S305" si="744">+Q250+Q250*R250</f>
        <v>5.01</v>
      </c>
      <c r="T250" s="788">
        <v>66140</v>
      </c>
      <c r="U250" s="802"/>
      <c r="V250" s="788"/>
      <c r="W250" s="796" t="str">
        <f t="shared" ref="W250:W281" si="745">+K250</f>
        <v>Գ-1</v>
      </c>
      <c r="X250" s="788">
        <f t="shared" ref="X250:X305" si="746">T250*S250</f>
        <v>331361.39999999997</v>
      </c>
      <c r="Y250" s="791">
        <f t="shared" ref="Y250:Y305" si="747">S250*T250+U250+V250</f>
        <v>331361.39999999997</v>
      </c>
      <c r="Z250" s="797">
        <f t="shared" ref="Z250:Z305" si="748">+Y250*13</f>
        <v>4307698.1999999993</v>
      </c>
      <c r="AA250" s="793">
        <f t="shared" ref="AA250:AA305" si="749">+O250</f>
        <v>1</v>
      </c>
      <c r="AB250" s="794">
        <f t="shared" ref="AB250:AB305" si="750">+P250+1</f>
        <v>3</v>
      </c>
      <c r="AC250" s="795">
        <f t="shared" ref="AC250:AC305" si="751">IF(AA250&lt;1,0,IF(AI250="Բ-1",IF(AB250=0,6.94,IF(AB250=1,7.17,IF(AB250=2,7.41,IF(AB250=3,7.66,IF(OR(AB250=5,AB250=4),7.92,IF(OR(AB250=6,AB250=7),8.18,IF(OR(AB250=8,AB250=9),8.46,IF(OR(AB250=10,AB250=11,AB250=12),8.74,IF(OR(AB250=13,AB250=14,AB250=15),9.03,IF(OR(AB250=16,AB250=17,AB250=18),9.33,9.65)))))))))),IF(AI250="Բ-2", IF(AB250=0,5.71,IF(AB250=1,5.89,IF(AB250=2,6.09,IF(AB250=3,6.29,IF(OR(AB250=5,AB250=4),6.5,IF(OR(AB250=6,AB250=7),6.72,IF(OR(AB250=8,AB250=9),6.94,IF(OR(AB250=10,AB250=11,AB250=12),7.17,IF(OR(AB250=13,AB250=14,AB250=15),7.41,IF(OR(AB250=16,AB250=17,AB250=18),7.65,7.91)))))))))), IF(AI250="Գ-1", IF(AB250=0,4.7,IF(AB250=1,4.86,IF(AB250=2,5.01,IF(AB250=3,5.18,IF(OR(AB250=5,AB250=4),5.35,IF(OR(AB250=6,AB250=7),5.52,IF(OR(AB250=8,AB250=9),5.71,IF(OR(AB250=10,AB250=11,AB250=12),5.89,IF(OR(AB250=13,AB250=14,AB250=15),6.09,IF(OR(AB250=16,AB250=17,AB250=18),6.29,6.49)))))))))), IF(AI250="Գ-2", IF(AB250=0,3.88,IF(AB250=1,4.01,IF(AB250=2,4.14,IF(AB250=3,4.27,IF(OR(AB250=5,AB250=4),4.41,IF(OR(AB250=6,AB250=7),4.55,IF(OR(AB250=8,AB250=9),4.7,IF(OR(AB250=10,AB250=11,AB250=12),4.85,IF(OR(AB250=13,AB250=14,AB250=15),5.01,IF(OR(AB250=16,AB250=17,AB250=18),5.17,5.34)))))))))), IF(AI250="Գ-3", IF(AB250=0,3.21,IF(AB250=1,3.31,IF(AB250=2,3.42,IF(AB250=3,3.53,IF(OR(AB250=5,AB250=4),3.64,IF(OR(AB250=6,AB250=7),3.76,IF(OR(AB250=8,AB250=9),3.88,IF(OR(AB250=10,AB250=11,AB250=12),4.01,IF(OR(AB250=13,AB250=14,AB250=15),4.13,IF(OR(AB250=16,AB250=17,AB250=18),4.27,4.4)))))))))), IF(AI250="Ա-1", IF(AB250=0,2.66,IF(AB250=1,2.75,IF(AB250=2,2.83,IF(AB250=3,2.92,IF(OR(AB250=5,AB250=4),3.02,IF(OR(AB250=6,AB250=7),3.11,IF(OR(AB250=8,AB250=9),3.21,IF(OR(AB250=10,AB250=11,AB250=12),3.31,IF(OR(AB250=13,AB250=14,AB250=15),3.42,IF(OR(AB250=16,AB250=17,AB250=18),3.53,3.64)))))))))), IF(AI250="Ա-2", IF(AB250=0,2.28,IF(AB250=1,2.35,IF(AB250=2,2.43,IF(AB250=3,2.5,IF(OR(AB250=5,AB250=4),2.58,IF(OR(AB250=6,AB250=7),2.66,IF(OR(AB250=8,AB250=9),2.75,IF(OR(AB250=10,AB250=11,AB250=12),2.83,IF(OR(AB250=13,AB250=14,AB250=15),2.92,IF(OR(AB250=16,AB250=17,AB250=18),3.01,3.11)))))))))),IF(AI250="Ա-3", IF(AB250=0,1.96,IF(AB250=1,2.02,IF(AB250=2,2.08,IF(AB250=3,2.15,IF(OR(AB250=5,AB250=4),2.21,IF(OR(AB250=6,AB250=7),2.28,IF(OR(AB250=8,AB250=9),2.35,IF(OR(AB250=10,AB250=11,AB250=12),2.42,IF(OR(AB250=13,AB250=14,AB250=15),2.5,IF(OR(AB250=16,AB250=17,AB250=18),2.58,2.66)))))))))), IF(AI250="Կ-1", IF(AB250=0,1.68,IF(AB250=1,1.73,IF(AB250=2,1.79,IF(AB250=3,1.84,IF(OR(AB250=5,AB250=4),1.9,IF(OR(AB250=6,AB250=7),1.96,IF(OR(AB250=8,AB250=9),2.02,IF(OR(AB250=10,AB250=11,AB250=12),2.08,IF(OR(AB250=13,AB250=14,AB250=15),2.14,IF(OR(AB250=16,AB250=17,AB250=18),2.21,2.28)))))))))), IF(AI250="Կ-2", IF(AB250=0,1.45,IF(AB250=1,1.49,IF(AB250=2,1.54,IF(AB250=3,1.59,IF(OR(AB250=5,AB250=4),1.63,IF(OR(AB250=6,AB250=7),1.68,IF(OR(AB250=8,AB250=9),1.73,IF(OR(AB250=10,AB250=11,AB250=12),1.79,IF(OR(AB250=13,AB250=14,AB250=15),1.84,IF(OR(AB250=16,AB250=17,AB250=18),1.9,1.95)))))))))),IF(AI250="Կ-3", IF(AB250=0,1.25,IF(AB250=1,1.29,IF(AB250=2,1.33,IF(AB250=3,1.37,IF(OR(AB250=5,AB250=4),1.41,IF(OR(AB250=6,AB250=7),1.45,IF(OR(AB250=8,AB250=9),1.49,IF(OR(AB250=10,AB250=11,AB250=12),1.54,IF(OR(AB250=13,AB250=14,AB250=15),1.58,IF(OR(AB250=16,AB250=17,AB250=18),1.63,1.68)))))))))), "Error"))))))))))))</f>
        <v>5.18</v>
      </c>
      <c r="AD250" s="786"/>
      <c r="AE250" s="787">
        <f t="shared" ref="AE250:AE305" si="752">+AC250+AC250*AD250</f>
        <v>5.18</v>
      </c>
      <c r="AF250" s="788">
        <v>66140</v>
      </c>
      <c r="AG250" s="802"/>
      <c r="AH250" s="788"/>
      <c r="AI250" s="790" t="str">
        <f t="shared" ref="AI250:AI305" si="753">+W250</f>
        <v>Գ-1</v>
      </c>
      <c r="AJ250" s="788">
        <f t="shared" ref="AJ250:AJ305" si="754">AF250*AE250</f>
        <v>342605.19999999995</v>
      </c>
      <c r="AK250" s="791">
        <f t="shared" ref="AK250:AK305" si="755">AE250*AF250+AG250+AH250</f>
        <v>342605.19999999995</v>
      </c>
      <c r="AL250" s="797">
        <f t="shared" ref="AL250:AL305" si="756">+AK250*13</f>
        <v>4453867.5999999996</v>
      </c>
      <c r="AM250" s="793">
        <f t="shared" ref="AM250:AM305" si="757">+AA250</f>
        <v>1</v>
      </c>
      <c r="AN250" s="794">
        <f t="shared" ref="AN250:AN305" si="758">+AB250+1</f>
        <v>4</v>
      </c>
      <c r="AO250" s="795">
        <f t="shared" ref="AO250:AO305" si="759">IF(AM250&lt;1,0,IF(AU250="Բ-1",IF(AN250=0,6.94,IF(AN250=1,7.17,IF(AN250=2,7.41,IF(AN250=3,7.66,IF(OR(AN250=5,AN250=4),7.92,IF(OR(AN250=6,AN250=7),8.18,IF(OR(AN250=8,AN250=9),8.46,IF(OR(AN250=10,AN250=11,AN250=12),8.74,IF(OR(AN250=13,AN250=14,AN250=15),9.03,IF(OR(AN250=16,AN250=17,AN250=18),9.33,9.65)))))))))),IF(AU250="Բ-2", IF(AN250=0,5.71,IF(AN250=1,5.89,IF(AN250=2,6.09,IF(AN250=3,6.29,IF(OR(AN250=5,AN250=4),6.5,IF(OR(AN250=6,AN250=7),6.72,IF(OR(AN250=8,AN250=9),6.94,IF(OR(AN250=10,AN250=11,AN250=12),7.17,IF(OR(AN250=13,AN250=14,AN250=15),7.41,IF(OR(AN250=16,AN250=17,AN250=18),7.65,7.91)))))))))), IF(AU250="Գ-1", IF(AN250=0,4.7,IF(AN250=1,4.86,IF(AN250=2,5.01,IF(AN250=3,5.18,IF(OR(AN250=5,AN250=4),5.35,IF(OR(AN250=6,AN250=7),5.52,IF(OR(AN250=8,AN250=9),5.71,IF(OR(AN250=10,AN250=11,AN250=12),5.89,IF(OR(AN250=13,AN250=14,AN250=15),6.09,IF(OR(AN250=16,AN250=17,AN250=18),6.29,6.49)))))))))), IF(AU250="Գ-2", IF(AN250=0,3.88,IF(AN250=1,4.01,IF(AN250=2,4.14,IF(AN250=3,4.27,IF(OR(AN250=5,AN250=4),4.41,IF(OR(AN250=6,AN250=7),4.55,IF(OR(AN250=8,AN250=9),4.7,IF(OR(AN250=10,AN250=11,AN250=12),4.85,IF(OR(AN250=13,AN250=14,AN250=15),5.01,IF(OR(AN250=16,AN250=17,AN250=18),5.17,5.34)))))))))), IF(AU250="Գ-3", IF(AN250=0,3.21,IF(AN250=1,3.31,IF(AN250=2,3.42,IF(AN250=3,3.53,IF(OR(AN250=5,AN250=4),3.64,IF(OR(AN250=6,AN250=7),3.76,IF(OR(AN250=8,AN250=9),3.88,IF(OR(AN250=10,AN250=11,AN250=12),4.01,IF(OR(AN250=13,AN250=14,AN250=15),4.13,IF(OR(AN250=16,AN250=17,AN250=18),4.27,4.4)))))))))), IF(AU250="Ա-1", IF(AN250=0,2.66,IF(AN250=1,2.75,IF(AN250=2,2.83,IF(AN250=3,2.92,IF(OR(AN250=5,AN250=4),3.02,IF(OR(AN250=6,AN250=7),3.11,IF(OR(AN250=8,AN250=9),3.21,IF(OR(AN250=10,AN250=11,AN250=12),3.31,IF(OR(AN250=13,AN250=14,AN250=15),3.42,IF(OR(AN250=16,AN250=17,AN250=18),3.53,3.64)))))))))), IF(AU250="Ա-2", IF(AN250=0,2.28,IF(AN250=1,2.35,IF(AN250=2,2.43,IF(AN250=3,2.5,IF(OR(AN250=5,AN250=4),2.58,IF(OR(AN250=6,AN250=7),2.66,IF(OR(AN250=8,AN250=9),2.75,IF(OR(AN250=10,AN250=11,AN250=12),2.83,IF(OR(AN250=13,AN250=14,AN250=15),2.92,IF(OR(AN250=16,AN250=17,AN250=18),3.01,3.11)))))))))),IF(AU250="Ա-3", IF(AN250=0,1.96,IF(AN250=1,2.02,IF(AN250=2,2.08,IF(AN250=3,2.15,IF(OR(AN250=5,AN250=4),2.21,IF(OR(AN250=6,AN250=7),2.28,IF(OR(AN250=8,AN250=9),2.35,IF(OR(AN250=10,AN250=11,AN250=12),2.42,IF(OR(AN250=13,AN250=14,AN250=15),2.5,IF(OR(AN250=16,AN250=17,AN250=18),2.58,2.66)))))))))), IF(AU250="Կ-1", IF(AN250=0,1.68,IF(AN250=1,1.73,IF(AN250=2,1.79,IF(AN250=3,1.84,IF(OR(AN250=5,AN250=4),1.9,IF(OR(AN250=6,AN250=7),1.96,IF(OR(AN250=8,AN250=9),2.02,IF(OR(AN250=10,AN250=11,AN250=12),2.08,IF(OR(AN250=13,AN250=14,AN250=15),2.14,IF(OR(AN250=16,AN250=17,AN250=18),2.21,2.28)))))))))), IF(AU250="Կ-2", IF(AN250=0,1.45,IF(AN250=1,1.49,IF(AN250=2,1.54,IF(AN250=3,1.59,IF(OR(AN250=5,AN250=4),1.63,IF(OR(AN250=6,AN250=7),1.68,IF(OR(AN250=8,AN250=9),1.73,IF(OR(AN250=10,AN250=11,AN250=12),1.79,IF(OR(AN250=13,AN250=14,AN250=15),1.84,IF(OR(AN250=16,AN250=17,AN250=18),1.9,1.95)))))))))),IF(AU250="Կ-3", IF(AN250=0,1.25,IF(AN250=1,1.29,IF(AN250=2,1.33,IF(AN250=3,1.37,IF(OR(AN250=5,AN250=4),1.41,IF(OR(AN250=6,AN250=7),1.45,IF(OR(AN250=8,AN250=9),1.49,IF(OR(AN250=10,AN250=11,AN250=12),1.54,IF(OR(AN250=13,AN250=14,AN250=15),1.58,IF(OR(AN250=16,AN250=17,AN250=18),1.63,1.68)))))))))), "Error"))))))))))))</f>
        <v>5.35</v>
      </c>
      <c r="AP250" s="786"/>
      <c r="AQ250" s="787">
        <f t="shared" ref="AQ250:AQ305" si="760">+AO250+AO250*AP250</f>
        <v>5.35</v>
      </c>
      <c r="AR250" s="788">
        <v>66140</v>
      </c>
      <c r="AS250" s="802"/>
      <c r="AT250" s="788"/>
      <c r="AU250" s="790" t="str">
        <f t="shared" ref="AU250:AU305" si="761">+AI250</f>
        <v>Գ-1</v>
      </c>
      <c r="AV250" s="788">
        <f t="shared" ref="AV250:AV305" si="762">AR250*AQ250</f>
        <v>353849</v>
      </c>
      <c r="AW250" s="791">
        <f t="shared" ref="AW250:AW305" si="763">AQ250*AR250+AS250+AT250</f>
        <v>353849</v>
      </c>
      <c r="AX250" s="797">
        <f t="shared" ref="AX250:AX305" si="764">+AW250*13</f>
        <v>4600037</v>
      </c>
    </row>
    <row r="251" spans="2:50" s="777" customFormat="1" ht="13.5">
      <c r="B251" s="1657">
        <v>2</v>
      </c>
      <c r="C251" s="647" t="s">
        <v>1240</v>
      </c>
      <c r="D251" s="657" t="s">
        <v>275</v>
      </c>
      <c r="E251" s="799">
        <v>1</v>
      </c>
      <c r="F251" s="1321">
        <v>23</v>
      </c>
      <c r="G251" s="800">
        <f t="shared" si="737"/>
        <v>5.34</v>
      </c>
      <c r="H251" s="802">
        <v>66140</v>
      </c>
      <c r="I251" s="824"/>
      <c r="J251" s="825"/>
      <c r="K251" s="796" t="s">
        <v>94</v>
      </c>
      <c r="L251" s="788">
        <f t="shared" si="738"/>
        <v>353187.6</v>
      </c>
      <c r="M251" s="791">
        <f t="shared" si="739"/>
        <v>353187.6</v>
      </c>
      <c r="N251" s="792">
        <f t="shared" si="740"/>
        <v>4591438.8</v>
      </c>
      <c r="O251" s="793">
        <f t="shared" si="741"/>
        <v>1</v>
      </c>
      <c r="P251" s="794">
        <f t="shared" si="742"/>
        <v>24</v>
      </c>
      <c r="Q251" s="795">
        <f t="shared" si="743"/>
        <v>5.34</v>
      </c>
      <c r="R251" s="786"/>
      <c r="S251" s="787">
        <f t="shared" si="744"/>
        <v>5.34</v>
      </c>
      <c r="T251" s="788">
        <v>66140</v>
      </c>
      <c r="U251" s="824"/>
      <c r="V251" s="825"/>
      <c r="W251" s="796" t="str">
        <f t="shared" si="745"/>
        <v>Գ-2</v>
      </c>
      <c r="X251" s="788">
        <f t="shared" si="746"/>
        <v>353187.6</v>
      </c>
      <c r="Y251" s="791">
        <f t="shared" si="747"/>
        <v>353187.6</v>
      </c>
      <c r="Z251" s="797">
        <f t="shared" si="748"/>
        <v>4591438.8</v>
      </c>
      <c r="AA251" s="793">
        <f t="shared" si="749"/>
        <v>1</v>
      </c>
      <c r="AB251" s="794">
        <f t="shared" si="750"/>
        <v>25</v>
      </c>
      <c r="AC251" s="795">
        <f t="shared" si="751"/>
        <v>5.34</v>
      </c>
      <c r="AD251" s="786"/>
      <c r="AE251" s="787">
        <f t="shared" si="752"/>
        <v>5.34</v>
      </c>
      <c r="AF251" s="788">
        <v>66140</v>
      </c>
      <c r="AG251" s="824"/>
      <c r="AH251" s="825"/>
      <c r="AI251" s="790" t="str">
        <f t="shared" si="753"/>
        <v>Գ-2</v>
      </c>
      <c r="AJ251" s="788">
        <f t="shared" si="754"/>
        <v>353187.6</v>
      </c>
      <c r="AK251" s="791">
        <f t="shared" si="755"/>
        <v>353187.6</v>
      </c>
      <c r="AL251" s="797">
        <f t="shared" si="756"/>
        <v>4591438.8</v>
      </c>
      <c r="AM251" s="793">
        <f t="shared" si="757"/>
        <v>1</v>
      </c>
      <c r="AN251" s="794">
        <f t="shared" si="758"/>
        <v>26</v>
      </c>
      <c r="AO251" s="795">
        <f t="shared" si="759"/>
        <v>5.34</v>
      </c>
      <c r="AP251" s="786"/>
      <c r="AQ251" s="787">
        <f t="shared" si="760"/>
        <v>5.34</v>
      </c>
      <c r="AR251" s="788">
        <v>66140</v>
      </c>
      <c r="AS251" s="824"/>
      <c r="AT251" s="825"/>
      <c r="AU251" s="790" t="str">
        <f t="shared" si="761"/>
        <v>Գ-2</v>
      </c>
      <c r="AV251" s="788">
        <f t="shared" si="762"/>
        <v>353187.6</v>
      </c>
      <c r="AW251" s="791">
        <f t="shared" si="763"/>
        <v>353187.6</v>
      </c>
      <c r="AX251" s="797">
        <f t="shared" si="764"/>
        <v>4591438.8</v>
      </c>
    </row>
    <row r="252" spans="2:50" s="777" customFormat="1" ht="40.5">
      <c r="B252" s="1657">
        <v>3</v>
      </c>
      <c r="C252" s="647" t="s">
        <v>1756</v>
      </c>
      <c r="D252" s="656" t="s">
        <v>1379</v>
      </c>
      <c r="E252" s="799">
        <v>1</v>
      </c>
      <c r="F252" s="1321">
        <v>1</v>
      </c>
      <c r="G252" s="800">
        <f t="shared" si="737"/>
        <v>4.8600000000000003</v>
      </c>
      <c r="H252" s="802">
        <v>66140</v>
      </c>
      <c r="I252" s="824"/>
      <c r="J252" s="825"/>
      <c r="K252" s="790" t="s">
        <v>93</v>
      </c>
      <c r="L252" s="788">
        <f t="shared" si="738"/>
        <v>321440.40000000002</v>
      </c>
      <c r="M252" s="791">
        <f t="shared" si="739"/>
        <v>321440.40000000002</v>
      </c>
      <c r="N252" s="792">
        <f t="shared" si="740"/>
        <v>4178725.2</v>
      </c>
      <c r="O252" s="793">
        <f t="shared" si="741"/>
        <v>1</v>
      </c>
      <c r="P252" s="794">
        <f t="shared" si="742"/>
        <v>2</v>
      </c>
      <c r="Q252" s="795">
        <f t="shared" si="743"/>
        <v>5.01</v>
      </c>
      <c r="R252" s="786"/>
      <c r="S252" s="787">
        <f t="shared" si="744"/>
        <v>5.01</v>
      </c>
      <c r="T252" s="788">
        <v>66140</v>
      </c>
      <c r="U252" s="824"/>
      <c r="V252" s="825"/>
      <c r="W252" s="796" t="str">
        <f t="shared" si="745"/>
        <v>Գ-1</v>
      </c>
      <c r="X252" s="788">
        <f t="shared" si="746"/>
        <v>331361.39999999997</v>
      </c>
      <c r="Y252" s="791">
        <f t="shared" si="747"/>
        <v>331361.39999999997</v>
      </c>
      <c r="Z252" s="797">
        <f t="shared" si="748"/>
        <v>4307698.1999999993</v>
      </c>
      <c r="AA252" s="793">
        <f t="shared" si="749"/>
        <v>1</v>
      </c>
      <c r="AB252" s="794">
        <f t="shared" si="750"/>
        <v>3</v>
      </c>
      <c r="AC252" s="795">
        <f t="shared" si="751"/>
        <v>5.18</v>
      </c>
      <c r="AD252" s="786"/>
      <c r="AE252" s="787">
        <f t="shared" si="752"/>
        <v>5.18</v>
      </c>
      <c r="AF252" s="788">
        <v>66140</v>
      </c>
      <c r="AG252" s="824"/>
      <c r="AH252" s="825"/>
      <c r="AI252" s="790" t="str">
        <f t="shared" si="753"/>
        <v>Գ-1</v>
      </c>
      <c r="AJ252" s="788">
        <f t="shared" si="754"/>
        <v>342605.19999999995</v>
      </c>
      <c r="AK252" s="791">
        <f t="shared" si="755"/>
        <v>342605.19999999995</v>
      </c>
      <c r="AL252" s="797">
        <f t="shared" si="756"/>
        <v>4453867.5999999996</v>
      </c>
      <c r="AM252" s="793">
        <f t="shared" si="757"/>
        <v>1</v>
      </c>
      <c r="AN252" s="794">
        <f t="shared" si="758"/>
        <v>4</v>
      </c>
      <c r="AO252" s="795">
        <f t="shared" si="759"/>
        <v>5.35</v>
      </c>
      <c r="AP252" s="786"/>
      <c r="AQ252" s="787">
        <f t="shared" si="760"/>
        <v>5.35</v>
      </c>
      <c r="AR252" s="788">
        <v>66140</v>
      </c>
      <c r="AS252" s="824"/>
      <c r="AT252" s="825"/>
      <c r="AU252" s="790" t="str">
        <f t="shared" si="761"/>
        <v>Գ-1</v>
      </c>
      <c r="AV252" s="788">
        <f t="shared" si="762"/>
        <v>353849</v>
      </c>
      <c r="AW252" s="791">
        <f t="shared" si="763"/>
        <v>353849</v>
      </c>
      <c r="AX252" s="797">
        <f t="shared" si="764"/>
        <v>4600037</v>
      </c>
    </row>
    <row r="253" spans="2:50" s="777" customFormat="1" ht="54">
      <c r="B253" s="1657">
        <v>4</v>
      </c>
      <c r="C253" s="647" t="s">
        <v>1536</v>
      </c>
      <c r="D253" s="656" t="s">
        <v>1378</v>
      </c>
      <c r="E253" s="799">
        <v>1</v>
      </c>
      <c r="F253" s="1321">
        <v>1</v>
      </c>
      <c r="G253" s="800">
        <f t="shared" ref="G253:G265" si="765">IF(E253&lt;1,0,IF(K253="Բ-1",IF(F253=0,6.94,IF(F253=1,7.17,IF(F253=2,7.41,IF(F253=3,7.66,IF(OR(F253=5,F253=4),7.92,IF(OR(F253=6,F253=7),8.18,IF(OR(F253=8,F253=9),8.46,IF(OR(F253=10,F253=11,F253=12),8.74,IF(OR(F253=13,F253=14,F253=15),9.03,IF(OR(F253=16,F253=17,F253=18),9.33,9.65)))))))))),IF(K253="Բ-2", IF(F253=0,5.71,IF(F253=1,5.89,IF(F253=2,6.09,IF(F253=3,6.29,IF(OR(F253=5,F253=4),6.5,IF(OR(F253=6,F253=7),6.72,IF(OR(F253=8,F253=9),6.94,IF(OR(F253=10,F253=11,F253=12),7.17,IF(OR(F253=13,F253=14,F253=15),7.41,IF(OR(F253=16,F253=17,F253=18),7.65,7.91)))))))))), IF(K253="Գ-1", IF(F253=0,4.7,IF(F253=1,4.86,IF(F253=2,5.01,IF(F253=3,5.18,IF(OR(F253=5,F253=4),5.35,IF(OR(F253=6,F253=7),5.52,IF(OR(F253=8,F253=9),5.71,IF(OR(F253=10,F253=11,F253=12),5.89,IF(OR(F253=13,F253=14,F253=15),6.09,IF(OR(F253=16,F253=17,F253=18),6.29,6.49)))))))))), IF(K253="Գ-2", IF(F253=0,3.88,IF(F253=1,4.01,IF(F253=2,4.14,IF(F253=3,4.27,IF(OR(F253=5,F253=4),4.41,IF(OR(F253=6,F253=7),4.55,IF(OR(F253=8,F253=9),4.7,IF(OR(F253=10,F253=11,F253=12),4.85,IF(OR(F253=13,F253=14,F253=15),5.01,IF(OR(F253=16,F253=17,F253=18),5.17,5.34)))))))))), IF(K253="Գ-3", IF(F253=0,3.21,IF(F253=1,3.31,IF(F253=2,3.42,IF(F253=3,3.53,IF(OR(F253=5,F253=4),3.64,IF(OR(F253=6,F253=7),3.76,IF(OR(F253=8,F253=9),3.88,IF(OR(F253=10,F253=11,F253=12),4.01,IF(OR(F253=13,F253=14,F253=15),4.13,IF(OR(F253=16,F253=17,F253=18),4.27,4.4)))))))))), IF(K253="Ա-1", IF(F253=0,2.66,IF(F253=1,2.75,IF(F253=2,2.83,IF(F253=3,2.92,IF(OR(F253=5,F253=4),3.02,IF(OR(F253=6,F253=7),3.11,IF(OR(F253=8,F253=9),3.21,IF(OR(F253=10,F253=11,F253=12),3.31,IF(OR(F253=13,F253=14,F253=15),3.42,IF(OR(F253=16,F253=17,F253=18),3.53,3.64)))))))))), IF(K253="Ա-2", IF(F253=0,2.28,IF(F253=1,2.35,IF(F253=2,2.43,IF(F253=3,2.5,IF(OR(F253=5,F253=4),2.58,IF(OR(F253=6,F253=7),2.66,IF(OR(F253=8,F253=9),2.75,IF(OR(F253=10,F253=11,F253=12),2.83,IF(OR(F253=13,F253=14,F253=15),2.92,IF(OR(F253=16,F253=17,F253=18),3.01,3.11)))))))))),IF(K253="Ա-3", IF(F253=0,1.96,IF(F253=1,2.02,IF(F253=2,2.08,IF(F253=3,2.15,IF(OR(F253=5,F253=4),2.21,IF(OR(F253=6,F253=7),2.28,IF(OR(F253=8,F253=9),2.35,IF(OR(F253=10,F253=11,F253=12),2.42,IF(OR(F253=13,F253=14,F253=15),2.5,IF(OR(F253=16,F253=17,F253=18),2.58,2.66)))))))))), IF(K253="Կ-1", IF(F253=0,1.68,IF(F253=1,1.73,IF(F253=2,1.79,IF(F253=3,1.84,IF(OR(F253=5,F253=4),1.9,IF(OR(F253=6,F253=7),1.96,IF(OR(F253=8,F253=9),2.02,IF(OR(F253=10,F253=11,F253=12),2.08,IF(OR(F253=13,F253=14,F253=15),2.14,IF(OR(F253=16,F253=17,F253=18),2.21,2.28)))))))))), IF(K253="Կ-2", IF(F253=0,1.45,IF(F253=1,1.49,IF(F253=2,1.54,IF(F253=3,1.59,IF(OR(F253=5,F253=4),1.63,IF(OR(F253=6,F253=7),1.68,IF(OR(F253=8,F253=9),1.73,IF(OR(F253=10,F253=11,F253=12),1.79,IF(OR(F253=13,F253=14,F253=15),1.84,IF(OR(F253=16,F253=17,F253=18),1.9,1.95)))))))))),IF(K253="Կ-3", IF(F253=0,1.25,IF(F253=1,1.29,IF(F253=2,1.33,IF(F253=3,1.37,IF(OR(F253=5,F253=4),1.41,IF(OR(F253=6,F253=7),1.45,IF(OR(F253=8,F253=9),1.49,IF(OR(F253=10,F253=11,F253=12),1.54,IF(OR(F253=13,F253=14,F253=15),1.58,IF(OR(F253=16,F253=17,F253=18),1.63,1.68)))))))))), "Error"))))))))))))</f>
        <v>4.01</v>
      </c>
      <c r="H253" s="802">
        <v>66140</v>
      </c>
      <c r="I253" s="824"/>
      <c r="J253" s="825"/>
      <c r="K253" s="796" t="s">
        <v>94</v>
      </c>
      <c r="L253" s="788">
        <f t="shared" ref="L253:L265" si="766">H253*G253</f>
        <v>265221.39999999997</v>
      </c>
      <c r="M253" s="791">
        <f t="shared" si="739"/>
        <v>265221.39999999997</v>
      </c>
      <c r="N253" s="792">
        <f t="shared" ref="N253:N265" si="767">+M253*13</f>
        <v>3447878.1999999997</v>
      </c>
      <c r="O253" s="793">
        <f t="shared" si="741"/>
        <v>1</v>
      </c>
      <c r="P253" s="794">
        <f t="shared" si="742"/>
        <v>2</v>
      </c>
      <c r="Q253" s="795">
        <f t="shared" ref="Q253:Q265" si="768">IF(O253&lt;1,0,IF(W253="Բ-1",IF(P253=0,6.94,IF(P253=1,7.17,IF(P253=2,7.41,IF(P253=3,7.66,IF(OR(P253=5,P253=4),7.92,IF(OR(P253=6,P253=7),8.18,IF(OR(P253=8,P253=9),8.46,IF(OR(P253=10,P253=11,P253=12),8.74,IF(OR(P253=13,P253=14,P253=15),9.03,IF(OR(P253=16,P253=17,P253=18),9.33,9.65)))))))))),IF(W253="Բ-2", IF(P253=0,5.71,IF(P253=1,5.89,IF(P253=2,6.09,IF(P253=3,6.29,IF(OR(P253=5,P253=4),6.5,IF(OR(P253=6,P253=7),6.72,IF(OR(P253=8,P253=9),6.94,IF(OR(P253=10,P253=11,P253=12),7.17,IF(OR(P253=13,P253=14,P253=15),7.41,IF(OR(P253=16,P253=17,P253=18),7.65,7.91)))))))))), IF(W253="Գ-1", IF(P253=0,4.7,IF(P253=1,4.86,IF(P253=2,5.01,IF(P253=3,5.18,IF(OR(P253=5,P253=4),5.35,IF(OR(P253=6,P253=7),5.52,IF(OR(P253=8,P253=9),5.71,IF(OR(P253=10,P253=11,P253=12),5.89,IF(OR(P253=13,P253=14,P253=15),6.09,IF(OR(P253=16,P253=17,P253=18),6.29,6.49)))))))))), IF(W253="Գ-2", IF(P253=0,3.88,IF(P253=1,4.01,IF(P253=2,4.14,IF(P253=3,4.27,IF(OR(P253=5,P253=4),4.41,IF(OR(P253=6,P253=7),4.55,IF(OR(P253=8,P253=9),4.7,IF(OR(P253=10,P253=11,P253=12),4.85,IF(OR(P253=13,P253=14,P253=15),5.01,IF(OR(P253=16,P253=17,P253=18),5.17,5.34)))))))))), IF(W253="Գ-3", IF(P253=0,3.21,IF(P253=1,3.31,IF(P253=2,3.42,IF(P253=3,3.53,IF(OR(P253=5,P253=4),3.64,IF(OR(P253=6,P253=7),3.76,IF(OR(P253=8,P253=9),3.88,IF(OR(P253=10,P253=11,P253=12),4.01,IF(OR(P253=13,P253=14,P253=15),4.13,IF(OR(P253=16,P253=17,P253=18),4.27,4.4)))))))))), IF(W253="Ա-1", IF(P253=0,2.66,IF(P253=1,2.75,IF(P253=2,2.83,IF(P253=3,2.92,IF(OR(P253=5,P253=4),3.02,IF(OR(P253=6,P253=7),3.11,IF(OR(P253=8,P253=9),3.21,IF(OR(P253=10,P253=11,P253=12),3.31,IF(OR(P253=13,P253=14,P253=15),3.42,IF(OR(P253=16,P253=17,P253=18),3.53,3.64)))))))))), IF(W253="Ա-2", IF(P253=0,2.28,IF(P253=1,2.35,IF(P253=2,2.43,IF(P253=3,2.5,IF(OR(P253=5,P253=4),2.58,IF(OR(P253=6,P253=7),2.66,IF(OR(P253=8,P253=9),2.75,IF(OR(P253=10,P253=11,P253=12),2.83,IF(OR(P253=13,P253=14,P253=15),2.92,IF(OR(P253=16,P253=17,P253=18),3.01,3.11)))))))))),IF(W253="Ա-3", IF(P253=0,1.96,IF(P253=1,2.02,IF(P253=2,2.08,IF(P253=3,2.15,IF(OR(P253=5,P253=4),2.21,IF(OR(P253=6,P253=7),2.28,IF(OR(P253=8,P253=9),2.35,IF(OR(P253=10,P253=11,P253=12),2.42,IF(OR(P253=13,P253=14,P253=15),2.5,IF(OR(P253=16,P253=17,P253=18),2.58,2.66)))))))))), IF(W253="Կ-1", IF(P253=0,1.68,IF(P253=1,1.73,IF(P253=2,1.79,IF(P253=3,1.84,IF(OR(P253=5,P253=4),1.9,IF(OR(P253=6,P253=7),1.96,IF(OR(P253=8,P253=9),2.02,IF(OR(P253=10,P253=11,P253=12),2.08,IF(OR(P253=13,P253=14,P253=15),2.14,IF(OR(P253=16,P253=17,P253=18),2.21,2.28)))))))))), IF(W253="Կ-2", IF(P253=0,1.45,IF(P253=1,1.49,IF(P253=2,1.54,IF(P253=3,1.59,IF(OR(P253=5,P253=4),1.63,IF(OR(P253=6,P253=7),1.68,IF(OR(P253=8,P253=9),1.73,IF(OR(P253=10,P253=11,P253=12),1.79,IF(OR(P253=13,P253=14,P253=15),1.84,IF(OR(P253=16,P253=17,P253=18),1.9,1.95)))))))))),IF(W253="Կ-3", IF(P253=0,1.25,IF(P253=1,1.29,IF(P253=2,1.33,IF(P253=3,1.37,IF(OR(P253=5,P253=4),1.41,IF(OR(P253=6,P253=7),1.45,IF(OR(P253=8,P253=9),1.49,IF(OR(P253=10,P253=11,P253=12),1.54,IF(OR(P253=13,P253=14,P253=15),1.58,IF(OR(P253=16,P253=17,P253=18),1.63,1.68)))))))))), "Error"))))))))))))</f>
        <v>4.1399999999999997</v>
      </c>
      <c r="R253" s="786"/>
      <c r="S253" s="787">
        <f t="shared" ref="S253:S265" si="769">+Q253+Q253*R253</f>
        <v>4.1399999999999997</v>
      </c>
      <c r="T253" s="788">
        <v>66140</v>
      </c>
      <c r="U253" s="824"/>
      <c r="V253" s="825"/>
      <c r="W253" s="796" t="str">
        <f t="shared" si="745"/>
        <v>Գ-2</v>
      </c>
      <c r="X253" s="788">
        <f t="shared" ref="X253:X265" si="770">T253*S253</f>
        <v>273819.59999999998</v>
      </c>
      <c r="Y253" s="791">
        <f t="shared" ref="Y253:Y265" si="771">S253*T253+U253+V253</f>
        <v>273819.59999999998</v>
      </c>
      <c r="Z253" s="797">
        <f t="shared" ref="Z253:Z265" si="772">+Y253*13</f>
        <v>3559654.8</v>
      </c>
      <c r="AA253" s="793">
        <f t="shared" ref="AA253:AA265" si="773">+O253</f>
        <v>1</v>
      </c>
      <c r="AB253" s="794">
        <f t="shared" ref="AB253:AB265" si="774">+P253+1</f>
        <v>3</v>
      </c>
      <c r="AC253" s="795">
        <f t="shared" ref="AC253:AC265" si="775">IF(AA253&lt;1,0,IF(AI253="Բ-1",IF(AB253=0,6.94,IF(AB253=1,7.17,IF(AB253=2,7.41,IF(AB253=3,7.66,IF(OR(AB253=5,AB253=4),7.92,IF(OR(AB253=6,AB253=7),8.18,IF(OR(AB253=8,AB253=9),8.46,IF(OR(AB253=10,AB253=11,AB253=12),8.74,IF(OR(AB253=13,AB253=14,AB253=15),9.03,IF(OR(AB253=16,AB253=17,AB253=18),9.33,9.65)))))))))),IF(AI253="Բ-2", IF(AB253=0,5.71,IF(AB253=1,5.89,IF(AB253=2,6.09,IF(AB253=3,6.29,IF(OR(AB253=5,AB253=4),6.5,IF(OR(AB253=6,AB253=7),6.72,IF(OR(AB253=8,AB253=9),6.94,IF(OR(AB253=10,AB253=11,AB253=12),7.17,IF(OR(AB253=13,AB253=14,AB253=15),7.41,IF(OR(AB253=16,AB253=17,AB253=18),7.65,7.91)))))))))), IF(AI253="Գ-1", IF(AB253=0,4.7,IF(AB253=1,4.86,IF(AB253=2,5.01,IF(AB253=3,5.18,IF(OR(AB253=5,AB253=4),5.35,IF(OR(AB253=6,AB253=7),5.52,IF(OR(AB253=8,AB253=9),5.71,IF(OR(AB253=10,AB253=11,AB253=12),5.89,IF(OR(AB253=13,AB253=14,AB253=15),6.09,IF(OR(AB253=16,AB253=17,AB253=18),6.29,6.49)))))))))), IF(AI253="Գ-2", IF(AB253=0,3.88,IF(AB253=1,4.01,IF(AB253=2,4.14,IF(AB253=3,4.27,IF(OR(AB253=5,AB253=4),4.41,IF(OR(AB253=6,AB253=7),4.55,IF(OR(AB253=8,AB253=9),4.7,IF(OR(AB253=10,AB253=11,AB253=12),4.85,IF(OR(AB253=13,AB253=14,AB253=15),5.01,IF(OR(AB253=16,AB253=17,AB253=18),5.17,5.34)))))))))), IF(AI253="Գ-3", IF(AB253=0,3.21,IF(AB253=1,3.31,IF(AB253=2,3.42,IF(AB253=3,3.53,IF(OR(AB253=5,AB253=4),3.64,IF(OR(AB253=6,AB253=7),3.76,IF(OR(AB253=8,AB253=9),3.88,IF(OR(AB253=10,AB253=11,AB253=12),4.01,IF(OR(AB253=13,AB253=14,AB253=15),4.13,IF(OR(AB253=16,AB253=17,AB253=18),4.27,4.4)))))))))), IF(AI253="Ա-1", IF(AB253=0,2.66,IF(AB253=1,2.75,IF(AB253=2,2.83,IF(AB253=3,2.92,IF(OR(AB253=5,AB253=4),3.02,IF(OR(AB253=6,AB253=7),3.11,IF(OR(AB253=8,AB253=9),3.21,IF(OR(AB253=10,AB253=11,AB253=12),3.31,IF(OR(AB253=13,AB253=14,AB253=15),3.42,IF(OR(AB253=16,AB253=17,AB253=18),3.53,3.64)))))))))), IF(AI253="Ա-2", IF(AB253=0,2.28,IF(AB253=1,2.35,IF(AB253=2,2.43,IF(AB253=3,2.5,IF(OR(AB253=5,AB253=4),2.58,IF(OR(AB253=6,AB253=7),2.66,IF(OR(AB253=8,AB253=9),2.75,IF(OR(AB253=10,AB253=11,AB253=12),2.83,IF(OR(AB253=13,AB253=14,AB253=15),2.92,IF(OR(AB253=16,AB253=17,AB253=18),3.01,3.11)))))))))),IF(AI253="Ա-3", IF(AB253=0,1.96,IF(AB253=1,2.02,IF(AB253=2,2.08,IF(AB253=3,2.15,IF(OR(AB253=5,AB253=4),2.21,IF(OR(AB253=6,AB253=7),2.28,IF(OR(AB253=8,AB253=9),2.35,IF(OR(AB253=10,AB253=11,AB253=12),2.42,IF(OR(AB253=13,AB253=14,AB253=15),2.5,IF(OR(AB253=16,AB253=17,AB253=18),2.58,2.66)))))))))), IF(AI253="Կ-1", IF(AB253=0,1.68,IF(AB253=1,1.73,IF(AB253=2,1.79,IF(AB253=3,1.84,IF(OR(AB253=5,AB253=4),1.9,IF(OR(AB253=6,AB253=7),1.96,IF(OR(AB253=8,AB253=9),2.02,IF(OR(AB253=10,AB253=11,AB253=12),2.08,IF(OR(AB253=13,AB253=14,AB253=15),2.14,IF(OR(AB253=16,AB253=17,AB253=18),2.21,2.28)))))))))), IF(AI253="Կ-2", IF(AB253=0,1.45,IF(AB253=1,1.49,IF(AB253=2,1.54,IF(AB253=3,1.59,IF(OR(AB253=5,AB253=4),1.63,IF(OR(AB253=6,AB253=7),1.68,IF(OR(AB253=8,AB253=9),1.73,IF(OR(AB253=10,AB253=11,AB253=12),1.79,IF(OR(AB253=13,AB253=14,AB253=15),1.84,IF(OR(AB253=16,AB253=17,AB253=18),1.9,1.95)))))))))),IF(AI253="Կ-3", IF(AB253=0,1.25,IF(AB253=1,1.29,IF(AB253=2,1.33,IF(AB253=3,1.37,IF(OR(AB253=5,AB253=4),1.41,IF(OR(AB253=6,AB253=7),1.45,IF(OR(AB253=8,AB253=9),1.49,IF(OR(AB253=10,AB253=11,AB253=12),1.54,IF(OR(AB253=13,AB253=14,AB253=15),1.58,IF(OR(AB253=16,AB253=17,AB253=18),1.63,1.68)))))))))), "Error"))))))))))))</f>
        <v>4.2699999999999996</v>
      </c>
      <c r="AD253" s="786"/>
      <c r="AE253" s="787">
        <f t="shared" ref="AE253:AE265" si="776">+AC253+AC253*AD253</f>
        <v>4.2699999999999996</v>
      </c>
      <c r="AF253" s="788">
        <v>66140</v>
      </c>
      <c r="AG253" s="824"/>
      <c r="AH253" s="825"/>
      <c r="AI253" s="790" t="str">
        <f t="shared" ref="AI253:AI265" si="777">+W253</f>
        <v>Գ-2</v>
      </c>
      <c r="AJ253" s="788">
        <f t="shared" ref="AJ253:AJ265" si="778">AF253*AE253</f>
        <v>282417.8</v>
      </c>
      <c r="AK253" s="791">
        <f t="shared" ref="AK253:AK265" si="779">AE253*AF253+AG253+AH253</f>
        <v>282417.8</v>
      </c>
      <c r="AL253" s="797">
        <f t="shared" ref="AL253:AL265" si="780">+AK253*13</f>
        <v>3671431.4</v>
      </c>
      <c r="AM253" s="793">
        <f t="shared" ref="AM253:AM265" si="781">+AA253</f>
        <v>1</v>
      </c>
      <c r="AN253" s="794">
        <f t="shared" ref="AN253:AN265" si="782">+AB253+1</f>
        <v>4</v>
      </c>
      <c r="AO253" s="795">
        <f t="shared" ref="AO253:AO265" si="783">IF(AM253&lt;1,0,IF(AU253="Բ-1",IF(AN253=0,6.94,IF(AN253=1,7.17,IF(AN253=2,7.41,IF(AN253=3,7.66,IF(OR(AN253=5,AN253=4),7.92,IF(OR(AN253=6,AN253=7),8.18,IF(OR(AN253=8,AN253=9),8.46,IF(OR(AN253=10,AN253=11,AN253=12),8.74,IF(OR(AN253=13,AN253=14,AN253=15),9.03,IF(OR(AN253=16,AN253=17,AN253=18),9.33,9.65)))))))))),IF(AU253="Բ-2", IF(AN253=0,5.71,IF(AN253=1,5.89,IF(AN253=2,6.09,IF(AN253=3,6.29,IF(OR(AN253=5,AN253=4),6.5,IF(OR(AN253=6,AN253=7),6.72,IF(OR(AN253=8,AN253=9),6.94,IF(OR(AN253=10,AN253=11,AN253=12),7.17,IF(OR(AN253=13,AN253=14,AN253=15),7.41,IF(OR(AN253=16,AN253=17,AN253=18),7.65,7.91)))))))))), IF(AU253="Գ-1", IF(AN253=0,4.7,IF(AN253=1,4.86,IF(AN253=2,5.01,IF(AN253=3,5.18,IF(OR(AN253=5,AN253=4),5.35,IF(OR(AN253=6,AN253=7),5.52,IF(OR(AN253=8,AN253=9),5.71,IF(OR(AN253=10,AN253=11,AN253=12),5.89,IF(OR(AN253=13,AN253=14,AN253=15),6.09,IF(OR(AN253=16,AN253=17,AN253=18),6.29,6.49)))))))))), IF(AU253="Գ-2", IF(AN253=0,3.88,IF(AN253=1,4.01,IF(AN253=2,4.14,IF(AN253=3,4.27,IF(OR(AN253=5,AN253=4),4.41,IF(OR(AN253=6,AN253=7),4.55,IF(OR(AN253=8,AN253=9),4.7,IF(OR(AN253=10,AN253=11,AN253=12),4.85,IF(OR(AN253=13,AN253=14,AN253=15),5.01,IF(OR(AN253=16,AN253=17,AN253=18),5.17,5.34)))))))))), IF(AU253="Գ-3", IF(AN253=0,3.21,IF(AN253=1,3.31,IF(AN253=2,3.42,IF(AN253=3,3.53,IF(OR(AN253=5,AN253=4),3.64,IF(OR(AN253=6,AN253=7),3.76,IF(OR(AN253=8,AN253=9),3.88,IF(OR(AN253=10,AN253=11,AN253=12),4.01,IF(OR(AN253=13,AN253=14,AN253=15),4.13,IF(OR(AN253=16,AN253=17,AN253=18),4.27,4.4)))))))))), IF(AU253="Ա-1", IF(AN253=0,2.66,IF(AN253=1,2.75,IF(AN253=2,2.83,IF(AN253=3,2.92,IF(OR(AN253=5,AN253=4),3.02,IF(OR(AN253=6,AN253=7),3.11,IF(OR(AN253=8,AN253=9),3.21,IF(OR(AN253=10,AN253=11,AN253=12),3.31,IF(OR(AN253=13,AN253=14,AN253=15),3.42,IF(OR(AN253=16,AN253=17,AN253=18),3.53,3.64)))))))))), IF(AU253="Ա-2", IF(AN253=0,2.28,IF(AN253=1,2.35,IF(AN253=2,2.43,IF(AN253=3,2.5,IF(OR(AN253=5,AN253=4),2.58,IF(OR(AN253=6,AN253=7),2.66,IF(OR(AN253=8,AN253=9),2.75,IF(OR(AN253=10,AN253=11,AN253=12),2.83,IF(OR(AN253=13,AN253=14,AN253=15),2.92,IF(OR(AN253=16,AN253=17,AN253=18),3.01,3.11)))))))))),IF(AU253="Ա-3", IF(AN253=0,1.96,IF(AN253=1,2.02,IF(AN253=2,2.08,IF(AN253=3,2.15,IF(OR(AN253=5,AN253=4),2.21,IF(OR(AN253=6,AN253=7),2.28,IF(OR(AN253=8,AN253=9),2.35,IF(OR(AN253=10,AN253=11,AN253=12),2.42,IF(OR(AN253=13,AN253=14,AN253=15),2.5,IF(OR(AN253=16,AN253=17,AN253=18),2.58,2.66)))))))))), IF(AU253="Կ-1", IF(AN253=0,1.68,IF(AN253=1,1.73,IF(AN253=2,1.79,IF(AN253=3,1.84,IF(OR(AN253=5,AN253=4),1.9,IF(OR(AN253=6,AN253=7),1.96,IF(OR(AN253=8,AN253=9),2.02,IF(OR(AN253=10,AN253=11,AN253=12),2.08,IF(OR(AN253=13,AN253=14,AN253=15),2.14,IF(OR(AN253=16,AN253=17,AN253=18),2.21,2.28)))))))))), IF(AU253="Կ-2", IF(AN253=0,1.45,IF(AN253=1,1.49,IF(AN253=2,1.54,IF(AN253=3,1.59,IF(OR(AN253=5,AN253=4),1.63,IF(OR(AN253=6,AN253=7),1.68,IF(OR(AN253=8,AN253=9),1.73,IF(OR(AN253=10,AN253=11,AN253=12),1.79,IF(OR(AN253=13,AN253=14,AN253=15),1.84,IF(OR(AN253=16,AN253=17,AN253=18),1.9,1.95)))))))))),IF(AU253="Կ-3", IF(AN253=0,1.25,IF(AN253=1,1.29,IF(AN253=2,1.33,IF(AN253=3,1.37,IF(OR(AN253=5,AN253=4),1.41,IF(OR(AN253=6,AN253=7),1.45,IF(OR(AN253=8,AN253=9),1.49,IF(OR(AN253=10,AN253=11,AN253=12),1.54,IF(OR(AN253=13,AN253=14,AN253=15),1.58,IF(OR(AN253=16,AN253=17,AN253=18),1.63,1.68)))))))))), "Error"))))))))))))</f>
        <v>4.41</v>
      </c>
      <c r="AP253" s="786"/>
      <c r="AQ253" s="787">
        <f t="shared" ref="AQ253:AQ265" si="784">+AO253+AO253*AP253</f>
        <v>4.41</v>
      </c>
      <c r="AR253" s="788">
        <v>66140</v>
      </c>
      <c r="AS253" s="824"/>
      <c r="AT253" s="825"/>
      <c r="AU253" s="790" t="str">
        <f t="shared" ref="AU253:AU265" si="785">+AI253</f>
        <v>Գ-2</v>
      </c>
      <c r="AV253" s="788">
        <f t="shared" ref="AV253:AV265" si="786">AR253*AQ253</f>
        <v>291677.40000000002</v>
      </c>
      <c r="AW253" s="791">
        <f t="shared" ref="AW253:AW265" si="787">AQ253*AR253+AS253+AT253</f>
        <v>291677.40000000002</v>
      </c>
      <c r="AX253" s="797">
        <f t="shared" ref="AX253:AX265" si="788">+AW253*13</f>
        <v>3791806.2</v>
      </c>
    </row>
    <row r="254" spans="2:50" s="777" customFormat="1" ht="67.5">
      <c r="B254" s="1657">
        <v>5</v>
      </c>
      <c r="C254" s="647" t="s">
        <v>1242</v>
      </c>
      <c r="D254" s="656" t="s">
        <v>1377</v>
      </c>
      <c r="E254" s="799">
        <v>1</v>
      </c>
      <c r="F254" s="1321">
        <v>14</v>
      </c>
      <c r="G254" s="800">
        <f t="shared" si="765"/>
        <v>3.42</v>
      </c>
      <c r="H254" s="802">
        <v>66140</v>
      </c>
      <c r="I254" s="824"/>
      <c r="J254" s="825"/>
      <c r="K254" s="796" t="s">
        <v>95</v>
      </c>
      <c r="L254" s="788">
        <f t="shared" si="766"/>
        <v>226198.8</v>
      </c>
      <c r="M254" s="791">
        <f t="shared" si="739"/>
        <v>226198.8</v>
      </c>
      <c r="N254" s="792">
        <f t="shared" si="767"/>
        <v>2940584.4</v>
      </c>
      <c r="O254" s="793">
        <f t="shared" si="741"/>
        <v>1</v>
      </c>
      <c r="P254" s="794">
        <f t="shared" si="742"/>
        <v>15</v>
      </c>
      <c r="Q254" s="795">
        <f t="shared" si="768"/>
        <v>3.42</v>
      </c>
      <c r="R254" s="786"/>
      <c r="S254" s="787">
        <f t="shared" si="769"/>
        <v>3.42</v>
      </c>
      <c r="T254" s="788">
        <v>66140</v>
      </c>
      <c r="U254" s="824"/>
      <c r="V254" s="825"/>
      <c r="W254" s="796" t="str">
        <f t="shared" si="745"/>
        <v>Ա-1</v>
      </c>
      <c r="X254" s="788">
        <f t="shared" si="770"/>
        <v>226198.8</v>
      </c>
      <c r="Y254" s="791">
        <f t="shared" si="771"/>
        <v>226198.8</v>
      </c>
      <c r="Z254" s="797">
        <f t="shared" si="772"/>
        <v>2940584.4</v>
      </c>
      <c r="AA254" s="793">
        <f t="shared" si="773"/>
        <v>1</v>
      </c>
      <c r="AB254" s="794">
        <f t="shared" si="774"/>
        <v>16</v>
      </c>
      <c r="AC254" s="795">
        <f t="shared" si="775"/>
        <v>3.53</v>
      </c>
      <c r="AD254" s="786"/>
      <c r="AE254" s="787">
        <f t="shared" si="776"/>
        <v>3.53</v>
      </c>
      <c r="AF254" s="788">
        <v>66140</v>
      </c>
      <c r="AG254" s="824"/>
      <c r="AH254" s="825"/>
      <c r="AI254" s="790" t="str">
        <f t="shared" si="777"/>
        <v>Ա-1</v>
      </c>
      <c r="AJ254" s="788">
        <f t="shared" si="778"/>
        <v>233474.19999999998</v>
      </c>
      <c r="AK254" s="791">
        <f t="shared" si="779"/>
        <v>233474.19999999998</v>
      </c>
      <c r="AL254" s="797">
        <f t="shared" si="780"/>
        <v>3035164.5999999996</v>
      </c>
      <c r="AM254" s="793">
        <f t="shared" si="781"/>
        <v>1</v>
      </c>
      <c r="AN254" s="794">
        <f t="shared" si="782"/>
        <v>17</v>
      </c>
      <c r="AO254" s="795">
        <f t="shared" si="783"/>
        <v>3.53</v>
      </c>
      <c r="AP254" s="786"/>
      <c r="AQ254" s="787">
        <f t="shared" si="784"/>
        <v>3.53</v>
      </c>
      <c r="AR254" s="788">
        <v>66140</v>
      </c>
      <c r="AS254" s="824"/>
      <c r="AT254" s="825"/>
      <c r="AU254" s="790" t="str">
        <f t="shared" si="785"/>
        <v>Ա-1</v>
      </c>
      <c r="AV254" s="788">
        <f t="shared" si="786"/>
        <v>233474.19999999998</v>
      </c>
      <c r="AW254" s="791">
        <f t="shared" si="787"/>
        <v>233474.19999999998</v>
      </c>
      <c r="AX254" s="797">
        <f t="shared" si="788"/>
        <v>3035164.5999999996</v>
      </c>
    </row>
    <row r="255" spans="2:50" s="777" customFormat="1" ht="67.5">
      <c r="B255" s="1657">
        <v>6</v>
      </c>
      <c r="C255" s="647" t="s">
        <v>2274</v>
      </c>
      <c r="D255" s="656" t="s">
        <v>1377</v>
      </c>
      <c r="E255" s="799">
        <v>1</v>
      </c>
      <c r="F255" s="1321">
        <v>1</v>
      </c>
      <c r="G255" s="800">
        <f t="shared" si="765"/>
        <v>2.75</v>
      </c>
      <c r="H255" s="802">
        <v>66140</v>
      </c>
      <c r="I255" s="824"/>
      <c r="J255" s="825"/>
      <c r="K255" s="796" t="s">
        <v>95</v>
      </c>
      <c r="L255" s="788">
        <f t="shared" si="766"/>
        <v>181885</v>
      </c>
      <c r="M255" s="791">
        <f t="shared" si="739"/>
        <v>181885</v>
      </c>
      <c r="N255" s="792">
        <f t="shared" si="767"/>
        <v>2364505</v>
      </c>
      <c r="O255" s="793">
        <f t="shared" si="741"/>
        <v>1</v>
      </c>
      <c r="P255" s="794">
        <f t="shared" si="742"/>
        <v>2</v>
      </c>
      <c r="Q255" s="795">
        <f t="shared" si="768"/>
        <v>2.83</v>
      </c>
      <c r="R255" s="786"/>
      <c r="S255" s="787">
        <f t="shared" si="769"/>
        <v>2.83</v>
      </c>
      <c r="T255" s="788">
        <v>66140</v>
      </c>
      <c r="U255" s="824"/>
      <c r="V255" s="825"/>
      <c r="W255" s="796" t="str">
        <f t="shared" si="745"/>
        <v>Ա-1</v>
      </c>
      <c r="X255" s="788">
        <f t="shared" si="770"/>
        <v>187176.2</v>
      </c>
      <c r="Y255" s="791">
        <f t="shared" si="771"/>
        <v>187176.2</v>
      </c>
      <c r="Z255" s="797">
        <f t="shared" si="772"/>
        <v>2433290.6</v>
      </c>
      <c r="AA255" s="793">
        <f t="shared" si="773"/>
        <v>1</v>
      </c>
      <c r="AB255" s="794">
        <f t="shared" si="774"/>
        <v>3</v>
      </c>
      <c r="AC255" s="795">
        <f t="shared" si="775"/>
        <v>2.92</v>
      </c>
      <c r="AD255" s="786"/>
      <c r="AE255" s="787">
        <f t="shared" si="776"/>
        <v>2.92</v>
      </c>
      <c r="AF255" s="788">
        <v>66140</v>
      </c>
      <c r="AG255" s="824"/>
      <c r="AH255" s="825"/>
      <c r="AI255" s="790" t="str">
        <f t="shared" si="777"/>
        <v>Ա-1</v>
      </c>
      <c r="AJ255" s="788">
        <f t="shared" si="778"/>
        <v>193128.8</v>
      </c>
      <c r="AK255" s="791">
        <f t="shared" si="779"/>
        <v>193128.8</v>
      </c>
      <c r="AL255" s="797">
        <f t="shared" si="780"/>
        <v>2510674.4</v>
      </c>
      <c r="AM255" s="793">
        <f t="shared" si="781"/>
        <v>1</v>
      </c>
      <c r="AN255" s="794">
        <f t="shared" si="782"/>
        <v>4</v>
      </c>
      <c r="AO255" s="795">
        <f t="shared" si="783"/>
        <v>3.02</v>
      </c>
      <c r="AP255" s="786"/>
      <c r="AQ255" s="787">
        <f t="shared" si="784"/>
        <v>3.02</v>
      </c>
      <c r="AR255" s="788">
        <v>66140</v>
      </c>
      <c r="AS255" s="824"/>
      <c r="AT255" s="825"/>
      <c r="AU255" s="790" t="str">
        <f t="shared" si="785"/>
        <v>Ա-1</v>
      </c>
      <c r="AV255" s="788">
        <f t="shared" si="786"/>
        <v>199742.8</v>
      </c>
      <c r="AW255" s="791">
        <f t="shared" si="787"/>
        <v>199742.8</v>
      </c>
      <c r="AX255" s="797">
        <f t="shared" si="788"/>
        <v>2596656.4</v>
      </c>
    </row>
    <row r="256" spans="2:50" s="777" customFormat="1" ht="13.5">
      <c r="B256" s="1657">
        <v>7</v>
      </c>
      <c r="C256" s="647" t="s">
        <v>1537</v>
      </c>
      <c r="D256" s="657" t="s">
        <v>280</v>
      </c>
      <c r="E256" s="799">
        <v>1</v>
      </c>
      <c r="F256" s="1321">
        <v>14</v>
      </c>
      <c r="G256" s="800">
        <f t="shared" si="765"/>
        <v>2.14</v>
      </c>
      <c r="H256" s="802">
        <v>66140</v>
      </c>
      <c r="I256" s="824"/>
      <c r="J256" s="825"/>
      <c r="K256" s="796" t="s">
        <v>97</v>
      </c>
      <c r="L256" s="788">
        <f t="shared" si="766"/>
        <v>141539.6</v>
      </c>
      <c r="M256" s="791">
        <f t="shared" si="739"/>
        <v>141539.6</v>
      </c>
      <c r="N256" s="792">
        <f t="shared" si="767"/>
        <v>1840014.8</v>
      </c>
      <c r="O256" s="793">
        <f t="shared" si="741"/>
        <v>1</v>
      </c>
      <c r="P256" s="794">
        <f t="shared" si="742"/>
        <v>15</v>
      </c>
      <c r="Q256" s="795">
        <f t="shared" si="768"/>
        <v>2.14</v>
      </c>
      <c r="R256" s="786"/>
      <c r="S256" s="787">
        <f t="shared" si="769"/>
        <v>2.14</v>
      </c>
      <c r="T256" s="788">
        <v>66140</v>
      </c>
      <c r="U256" s="824"/>
      <c r="V256" s="825"/>
      <c r="W256" s="796" t="str">
        <f t="shared" si="745"/>
        <v>Կ-1</v>
      </c>
      <c r="X256" s="788">
        <f t="shared" si="770"/>
        <v>141539.6</v>
      </c>
      <c r="Y256" s="791">
        <f t="shared" si="771"/>
        <v>141539.6</v>
      </c>
      <c r="Z256" s="797">
        <f t="shared" si="772"/>
        <v>1840014.8</v>
      </c>
      <c r="AA256" s="793">
        <f t="shared" si="773"/>
        <v>1</v>
      </c>
      <c r="AB256" s="794">
        <f t="shared" si="774"/>
        <v>16</v>
      </c>
      <c r="AC256" s="795">
        <f t="shared" si="775"/>
        <v>2.21</v>
      </c>
      <c r="AD256" s="786"/>
      <c r="AE256" s="787">
        <f t="shared" si="776"/>
        <v>2.21</v>
      </c>
      <c r="AF256" s="788">
        <v>66140</v>
      </c>
      <c r="AG256" s="824"/>
      <c r="AH256" s="825"/>
      <c r="AI256" s="790" t="str">
        <f t="shared" si="777"/>
        <v>Կ-1</v>
      </c>
      <c r="AJ256" s="788">
        <f t="shared" si="778"/>
        <v>146169.4</v>
      </c>
      <c r="AK256" s="791">
        <f t="shared" si="779"/>
        <v>146169.4</v>
      </c>
      <c r="AL256" s="797">
        <f t="shared" si="780"/>
        <v>1900202.2</v>
      </c>
      <c r="AM256" s="793">
        <f t="shared" si="781"/>
        <v>1</v>
      </c>
      <c r="AN256" s="794">
        <f t="shared" si="782"/>
        <v>17</v>
      </c>
      <c r="AO256" s="795">
        <f t="shared" si="783"/>
        <v>2.21</v>
      </c>
      <c r="AP256" s="786"/>
      <c r="AQ256" s="787">
        <f t="shared" si="784"/>
        <v>2.21</v>
      </c>
      <c r="AR256" s="788">
        <v>66140</v>
      </c>
      <c r="AS256" s="824"/>
      <c r="AT256" s="825"/>
      <c r="AU256" s="790" t="str">
        <f t="shared" si="785"/>
        <v>Կ-1</v>
      </c>
      <c r="AV256" s="788">
        <f t="shared" si="786"/>
        <v>146169.4</v>
      </c>
      <c r="AW256" s="791">
        <f t="shared" si="787"/>
        <v>146169.4</v>
      </c>
      <c r="AX256" s="797">
        <f t="shared" si="788"/>
        <v>1900202.2</v>
      </c>
    </row>
    <row r="257" spans="2:50" s="777" customFormat="1" ht="13.5">
      <c r="B257" s="1657">
        <v>8</v>
      </c>
      <c r="C257" s="1322" t="s">
        <v>1539</v>
      </c>
      <c r="D257" s="657" t="s">
        <v>280</v>
      </c>
      <c r="E257" s="1297">
        <v>1</v>
      </c>
      <c r="F257" s="1321">
        <v>5</v>
      </c>
      <c r="G257" s="800">
        <f t="shared" si="765"/>
        <v>1.9</v>
      </c>
      <c r="H257" s="802">
        <v>66140</v>
      </c>
      <c r="I257" s="824"/>
      <c r="J257" s="825"/>
      <c r="K257" s="796" t="s">
        <v>97</v>
      </c>
      <c r="L257" s="788">
        <f t="shared" si="766"/>
        <v>125666</v>
      </c>
      <c r="M257" s="791">
        <f t="shared" si="739"/>
        <v>125666</v>
      </c>
      <c r="N257" s="792">
        <f t="shared" si="767"/>
        <v>1633658</v>
      </c>
      <c r="O257" s="793">
        <f t="shared" si="741"/>
        <v>1</v>
      </c>
      <c r="P257" s="794">
        <f t="shared" si="742"/>
        <v>6</v>
      </c>
      <c r="Q257" s="795">
        <f t="shared" si="768"/>
        <v>1.96</v>
      </c>
      <c r="R257" s="786"/>
      <c r="S257" s="787">
        <f t="shared" si="769"/>
        <v>1.96</v>
      </c>
      <c r="T257" s="788">
        <v>66140</v>
      </c>
      <c r="U257" s="824"/>
      <c r="V257" s="825"/>
      <c r="W257" s="796" t="str">
        <f t="shared" si="745"/>
        <v>Կ-1</v>
      </c>
      <c r="X257" s="788">
        <f t="shared" si="770"/>
        <v>129634.4</v>
      </c>
      <c r="Y257" s="791">
        <f t="shared" si="771"/>
        <v>129634.4</v>
      </c>
      <c r="Z257" s="797">
        <f t="shared" si="772"/>
        <v>1685247.2</v>
      </c>
      <c r="AA257" s="793">
        <f t="shared" si="773"/>
        <v>1</v>
      </c>
      <c r="AB257" s="794">
        <f t="shared" si="774"/>
        <v>7</v>
      </c>
      <c r="AC257" s="795">
        <f t="shared" si="775"/>
        <v>1.96</v>
      </c>
      <c r="AD257" s="786"/>
      <c r="AE257" s="787">
        <f t="shared" si="776"/>
        <v>1.96</v>
      </c>
      <c r="AF257" s="788">
        <v>66140</v>
      </c>
      <c r="AG257" s="824"/>
      <c r="AH257" s="825"/>
      <c r="AI257" s="790" t="str">
        <f t="shared" si="777"/>
        <v>Կ-1</v>
      </c>
      <c r="AJ257" s="788">
        <f t="shared" si="778"/>
        <v>129634.4</v>
      </c>
      <c r="AK257" s="791">
        <f t="shared" si="779"/>
        <v>129634.4</v>
      </c>
      <c r="AL257" s="797">
        <f t="shared" si="780"/>
        <v>1685247.2</v>
      </c>
      <c r="AM257" s="793">
        <f t="shared" si="781"/>
        <v>1</v>
      </c>
      <c r="AN257" s="794">
        <f t="shared" si="782"/>
        <v>8</v>
      </c>
      <c r="AO257" s="795">
        <f t="shared" si="783"/>
        <v>2.02</v>
      </c>
      <c r="AP257" s="786"/>
      <c r="AQ257" s="787">
        <f t="shared" si="784"/>
        <v>2.02</v>
      </c>
      <c r="AR257" s="788">
        <v>66140</v>
      </c>
      <c r="AS257" s="824"/>
      <c r="AT257" s="825"/>
      <c r="AU257" s="790" t="str">
        <f t="shared" si="785"/>
        <v>Կ-1</v>
      </c>
      <c r="AV257" s="788">
        <f t="shared" si="786"/>
        <v>133602.79999999999</v>
      </c>
      <c r="AW257" s="791">
        <f t="shared" si="787"/>
        <v>133602.79999999999</v>
      </c>
      <c r="AX257" s="797">
        <f t="shared" si="788"/>
        <v>1736836.4</v>
      </c>
    </row>
    <row r="258" spans="2:50" s="777" customFormat="1" ht="13.5">
      <c r="B258" s="1657">
        <v>9</v>
      </c>
      <c r="C258" s="647" t="s">
        <v>1540</v>
      </c>
      <c r="D258" s="657" t="s">
        <v>280</v>
      </c>
      <c r="E258" s="799">
        <v>1</v>
      </c>
      <c r="F258" s="1321">
        <v>5</v>
      </c>
      <c r="G258" s="800">
        <f t="shared" si="765"/>
        <v>1.9</v>
      </c>
      <c r="H258" s="802">
        <v>66140</v>
      </c>
      <c r="I258" s="824"/>
      <c r="J258" s="825"/>
      <c r="K258" s="796" t="s">
        <v>97</v>
      </c>
      <c r="L258" s="788">
        <f t="shared" si="766"/>
        <v>125666</v>
      </c>
      <c r="M258" s="791">
        <f t="shared" si="739"/>
        <v>125666</v>
      </c>
      <c r="N258" s="792">
        <f t="shared" si="767"/>
        <v>1633658</v>
      </c>
      <c r="O258" s="793">
        <f t="shared" si="741"/>
        <v>1</v>
      </c>
      <c r="P258" s="794">
        <f t="shared" si="742"/>
        <v>6</v>
      </c>
      <c r="Q258" s="795">
        <f t="shared" si="768"/>
        <v>1.96</v>
      </c>
      <c r="R258" s="786"/>
      <c r="S258" s="787">
        <f t="shared" si="769"/>
        <v>1.96</v>
      </c>
      <c r="T258" s="788">
        <v>66140</v>
      </c>
      <c r="U258" s="824"/>
      <c r="V258" s="825"/>
      <c r="W258" s="796" t="str">
        <f t="shared" si="745"/>
        <v>Կ-1</v>
      </c>
      <c r="X258" s="788">
        <f t="shared" si="770"/>
        <v>129634.4</v>
      </c>
      <c r="Y258" s="791">
        <f t="shared" si="771"/>
        <v>129634.4</v>
      </c>
      <c r="Z258" s="797">
        <f t="shared" si="772"/>
        <v>1685247.2</v>
      </c>
      <c r="AA258" s="793">
        <f t="shared" si="773"/>
        <v>1</v>
      </c>
      <c r="AB258" s="794">
        <f t="shared" si="774"/>
        <v>7</v>
      </c>
      <c r="AC258" s="795">
        <f t="shared" si="775"/>
        <v>1.96</v>
      </c>
      <c r="AD258" s="786"/>
      <c r="AE258" s="787">
        <f t="shared" si="776"/>
        <v>1.96</v>
      </c>
      <c r="AF258" s="788">
        <v>66140</v>
      </c>
      <c r="AG258" s="824"/>
      <c r="AH258" s="825"/>
      <c r="AI258" s="790" t="str">
        <f t="shared" si="777"/>
        <v>Կ-1</v>
      </c>
      <c r="AJ258" s="788">
        <f t="shared" si="778"/>
        <v>129634.4</v>
      </c>
      <c r="AK258" s="791">
        <f t="shared" si="779"/>
        <v>129634.4</v>
      </c>
      <c r="AL258" s="797">
        <f t="shared" si="780"/>
        <v>1685247.2</v>
      </c>
      <c r="AM258" s="793">
        <f t="shared" si="781"/>
        <v>1</v>
      </c>
      <c r="AN258" s="794">
        <f t="shared" si="782"/>
        <v>8</v>
      </c>
      <c r="AO258" s="795">
        <f t="shared" si="783"/>
        <v>2.02</v>
      </c>
      <c r="AP258" s="786"/>
      <c r="AQ258" s="787">
        <f t="shared" si="784"/>
        <v>2.02</v>
      </c>
      <c r="AR258" s="788">
        <v>66140</v>
      </c>
      <c r="AS258" s="824"/>
      <c r="AT258" s="825"/>
      <c r="AU258" s="790" t="str">
        <f t="shared" si="785"/>
        <v>Կ-1</v>
      </c>
      <c r="AV258" s="788">
        <f t="shared" si="786"/>
        <v>133602.79999999999</v>
      </c>
      <c r="AW258" s="791">
        <f t="shared" si="787"/>
        <v>133602.79999999999</v>
      </c>
      <c r="AX258" s="797">
        <f t="shared" si="788"/>
        <v>1736836.4</v>
      </c>
    </row>
    <row r="259" spans="2:50" s="777" customFormat="1" ht="13.5">
      <c r="B259" s="1657">
        <v>10</v>
      </c>
      <c r="C259" s="1323" t="s">
        <v>1541</v>
      </c>
      <c r="D259" s="657" t="s">
        <v>280</v>
      </c>
      <c r="E259" s="799">
        <v>1</v>
      </c>
      <c r="F259" s="1321">
        <v>4</v>
      </c>
      <c r="G259" s="800">
        <f t="shared" si="765"/>
        <v>1.9</v>
      </c>
      <c r="H259" s="802">
        <v>66140</v>
      </c>
      <c r="I259" s="824"/>
      <c r="J259" s="825"/>
      <c r="K259" s="796" t="s">
        <v>97</v>
      </c>
      <c r="L259" s="788">
        <f t="shared" si="766"/>
        <v>125666</v>
      </c>
      <c r="M259" s="791">
        <f t="shared" si="739"/>
        <v>125666</v>
      </c>
      <c r="N259" s="792">
        <f t="shared" si="767"/>
        <v>1633658</v>
      </c>
      <c r="O259" s="793">
        <f t="shared" si="741"/>
        <v>1</v>
      </c>
      <c r="P259" s="794">
        <f t="shared" si="742"/>
        <v>5</v>
      </c>
      <c r="Q259" s="795">
        <f t="shared" si="768"/>
        <v>1.9</v>
      </c>
      <c r="R259" s="786"/>
      <c r="S259" s="787">
        <f t="shared" si="769"/>
        <v>1.9</v>
      </c>
      <c r="T259" s="788">
        <v>66140</v>
      </c>
      <c r="U259" s="824"/>
      <c r="V259" s="825"/>
      <c r="W259" s="796" t="str">
        <f t="shared" si="745"/>
        <v>Կ-1</v>
      </c>
      <c r="X259" s="788">
        <f t="shared" si="770"/>
        <v>125666</v>
      </c>
      <c r="Y259" s="791">
        <f t="shared" si="771"/>
        <v>125666</v>
      </c>
      <c r="Z259" s="797">
        <f t="shared" si="772"/>
        <v>1633658</v>
      </c>
      <c r="AA259" s="793">
        <f t="shared" si="773"/>
        <v>1</v>
      </c>
      <c r="AB259" s="794">
        <f t="shared" si="774"/>
        <v>6</v>
      </c>
      <c r="AC259" s="795">
        <f t="shared" si="775"/>
        <v>1.96</v>
      </c>
      <c r="AD259" s="786"/>
      <c r="AE259" s="787">
        <f t="shared" si="776"/>
        <v>1.96</v>
      </c>
      <c r="AF259" s="788">
        <v>66140</v>
      </c>
      <c r="AG259" s="824"/>
      <c r="AH259" s="825"/>
      <c r="AI259" s="790" t="str">
        <f t="shared" si="777"/>
        <v>Կ-1</v>
      </c>
      <c r="AJ259" s="788">
        <f t="shared" si="778"/>
        <v>129634.4</v>
      </c>
      <c r="AK259" s="791">
        <f t="shared" si="779"/>
        <v>129634.4</v>
      </c>
      <c r="AL259" s="797">
        <f t="shared" si="780"/>
        <v>1685247.2</v>
      </c>
      <c r="AM259" s="793">
        <f t="shared" si="781"/>
        <v>1</v>
      </c>
      <c r="AN259" s="794">
        <f t="shared" si="782"/>
        <v>7</v>
      </c>
      <c r="AO259" s="795">
        <f t="shared" si="783"/>
        <v>1.96</v>
      </c>
      <c r="AP259" s="786"/>
      <c r="AQ259" s="787">
        <f t="shared" si="784"/>
        <v>1.96</v>
      </c>
      <c r="AR259" s="788">
        <v>66140</v>
      </c>
      <c r="AS259" s="824"/>
      <c r="AT259" s="825"/>
      <c r="AU259" s="790" t="str">
        <f t="shared" si="785"/>
        <v>Կ-1</v>
      </c>
      <c r="AV259" s="788">
        <f t="shared" si="786"/>
        <v>129634.4</v>
      </c>
      <c r="AW259" s="791">
        <f t="shared" si="787"/>
        <v>129634.4</v>
      </c>
      <c r="AX259" s="797">
        <f t="shared" si="788"/>
        <v>1685247.2</v>
      </c>
    </row>
    <row r="260" spans="2:50" s="777" customFormat="1" ht="13.5">
      <c r="B260" s="1657">
        <v>11</v>
      </c>
      <c r="C260" s="647" t="s">
        <v>1112</v>
      </c>
      <c r="D260" s="657" t="s">
        <v>280</v>
      </c>
      <c r="E260" s="799">
        <v>1</v>
      </c>
      <c r="F260" s="823">
        <v>5</v>
      </c>
      <c r="G260" s="800">
        <f t="shared" si="765"/>
        <v>1.9</v>
      </c>
      <c r="H260" s="802">
        <v>66140</v>
      </c>
      <c r="I260" s="824"/>
      <c r="J260" s="825"/>
      <c r="K260" s="796" t="s">
        <v>97</v>
      </c>
      <c r="L260" s="788">
        <f t="shared" si="766"/>
        <v>125666</v>
      </c>
      <c r="M260" s="791">
        <f t="shared" si="739"/>
        <v>125666</v>
      </c>
      <c r="N260" s="792">
        <f t="shared" si="767"/>
        <v>1633658</v>
      </c>
      <c r="O260" s="793">
        <f t="shared" si="741"/>
        <v>1</v>
      </c>
      <c r="P260" s="794">
        <f t="shared" si="742"/>
        <v>6</v>
      </c>
      <c r="Q260" s="795">
        <f t="shared" si="768"/>
        <v>1.96</v>
      </c>
      <c r="R260" s="786"/>
      <c r="S260" s="787">
        <f t="shared" si="769"/>
        <v>1.96</v>
      </c>
      <c r="T260" s="788">
        <v>66140</v>
      </c>
      <c r="U260" s="824"/>
      <c r="V260" s="825"/>
      <c r="W260" s="796" t="str">
        <f t="shared" si="745"/>
        <v>Կ-1</v>
      </c>
      <c r="X260" s="788">
        <f t="shared" si="770"/>
        <v>129634.4</v>
      </c>
      <c r="Y260" s="791">
        <f t="shared" si="771"/>
        <v>129634.4</v>
      </c>
      <c r="Z260" s="797">
        <f t="shared" si="772"/>
        <v>1685247.2</v>
      </c>
      <c r="AA260" s="793">
        <f t="shared" si="773"/>
        <v>1</v>
      </c>
      <c r="AB260" s="794">
        <f t="shared" si="774"/>
        <v>7</v>
      </c>
      <c r="AC260" s="795">
        <f t="shared" si="775"/>
        <v>1.96</v>
      </c>
      <c r="AD260" s="786"/>
      <c r="AE260" s="787">
        <f t="shared" si="776"/>
        <v>1.96</v>
      </c>
      <c r="AF260" s="788">
        <v>66140</v>
      </c>
      <c r="AG260" s="824"/>
      <c r="AH260" s="825"/>
      <c r="AI260" s="790" t="str">
        <f t="shared" si="777"/>
        <v>Կ-1</v>
      </c>
      <c r="AJ260" s="788">
        <f t="shared" si="778"/>
        <v>129634.4</v>
      </c>
      <c r="AK260" s="791">
        <f t="shared" si="779"/>
        <v>129634.4</v>
      </c>
      <c r="AL260" s="797">
        <f t="shared" si="780"/>
        <v>1685247.2</v>
      </c>
      <c r="AM260" s="793">
        <f t="shared" si="781"/>
        <v>1</v>
      </c>
      <c r="AN260" s="794">
        <f t="shared" si="782"/>
        <v>8</v>
      </c>
      <c r="AO260" s="795">
        <f t="shared" si="783"/>
        <v>2.02</v>
      </c>
      <c r="AP260" s="786"/>
      <c r="AQ260" s="787">
        <f t="shared" si="784"/>
        <v>2.02</v>
      </c>
      <c r="AR260" s="788">
        <v>66140</v>
      </c>
      <c r="AS260" s="824"/>
      <c r="AT260" s="825"/>
      <c r="AU260" s="790" t="str">
        <f t="shared" si="785"/>
        <v>Կ-1</v>
      </c>
      <c r="AV260" s="788">
        <f t="shared" si="786"/>
        <v>133602.79999999999</v>
      </c>
      <c r="AW260" s="791">
        <f t="shared" si="787"/>
        <v>133602.79999999999</v>
      </c>
      <c r="AX260" s="797">
        <f t="shared" si="788"/>
        <v>1736836.4</v>
      </c>
    </row>
    <row r="261" spans="2:50" s="777" customFormat="1" ht="13.5">
      <c r="B261" s="1657">
        <v>12</v>
      </c>
      <c r="C261" s="647" t="s">
        <v>1736</v>
      </c>
      <c r="D261" s="657" t="s">
        <v>280</v>
      </c>
      <c r="E261" s="799">
        <v>1</v>
      </c>
      <c r="F261" s="823">
        <v>3</v>
      </c>
      <c r="G261" s="800">
        <f t="shared" si="765"/>
        <v>1.84</v>
      </c>
      <c r="H261" s="802">
        <v>66140</v>
      </c>
      <c r="I261" s="824"/>
      <c r="J261" s="825"/>
      <c r="K261" s="796" t="s">
        <v>97</v>
      </c>
      <c r="L261" s="788">
        <f t="shared" si="766"/>
        <v>121697.60000000001</v>
      </c>
      <c r="M261" s="791">
        <f t="shared" si="739"/>
        <v>121697.60000000001</v>
      </c>
      <c r="N261" s="792">
        <f t="shared" si="767"/>
        <v>1582068.8</v>
      </c>
      <c r="O261" s="793">
        <f t="shared" si="741"/>
        <v>1</v>
      </c>
      <c r="P261" s="794">
        <f t="shared" si="742"/>
        <v>4</v>
      </c>
      <c r="Q261" s="795">
        <f t="shared" si="768"/>
        <v>1.9</v>
      </c>
      <c r="R261" s="786"/>
      <c r="S261" s="787">
        <f t="shared" si="769"/>
        <v>1.9</v>
      </c>
      <c r="T261" s="788">
        <v>66140</v>
      </c>
      <c r="U261" s="824"/>
      <c r="V261" s="825"/>
      <c r="W261" s="796" t="str">
        <f t="shared" si="745"/>
        <v>Կ-1</v>
      </c>
      <c r="X261" s="788">
        <f t="shared" si="770"/>
        <v>125666</v>
      </c>
      <c r="Y261" s="791">
        <f t="shared" si="771"/>
        <v>125666</v>
      </c>
      <c r="Z261" s="797">
        <f t="shared" si="772"/>
        <v>1633658</v>
      </c>
      <c r="AA261" s="793">
        <f t="shared" si="773"/>
        <v>1</v>
      </c>
      <c r="AB261" s="794">
        <f t="shared" si="774"/>
        <v>5</v>
      </c>
      <c r="AC261" s="795">
        <f t="shared" si="775"/>
        <v>1.9</v>
      </c>
      <c r="AD261" s="786"/>
      <c r="AE261" s="787">
        <f t="shared" si="776"/>
        <v>1.9</v>
      </c>
      <c r="AF261" s="788">
        <v>66140</v>
      </c>
      <c r="AG261" s="824"/>
      <c r="AH261" s="825"/>
      <c r="AI261" s="790" t="str">
        <f t="shared" si="777"/>
        <v>Կ-1</v>
      </c>
      <c r="AJ261" s="788">
        <f t="shared" si="778"/>
        <v>125666</v>
      </c>
      <c r="AK261" s="791">
        <f t="shared" si="779"/>
        <v>125666</v>
      </c>
      <c r="AL261" s="797">
        <f t="shared" si="780"/>
        <v>1633658</v>
      </c>
      <c r="AM261" s="793">
        <f t="shared" si="781"/>
        <v>1</v>
      </c>
      <c r="AN261" s="794">
        <f t="shared" si="782"/>
        <v>6</v>
      </c>
      <c r="AO261" s="795">
        <f t="shared" si="783"/>
        <v>1.96</v>
      </c>
      <c r="AP261" s="786"/>
      <c r="AQ261" s="787">
        <f t="shared" si="784"/>
        <v>1.96</v>
      </c>
      <c r="AR261" s="788">
        <v>66140</v>
      </c>
      <c r="AS261" s="824"/>
      <c r="AT261" s="825"/>
      <c r="AU261" s="790" t="str">
        <f t="shared" si="785"/>
        <v>Կ-1</v>
      </c>
      <c r="AV261" s="788">
        <f t="shared" si="786"/>
        <v>129634.4</v>
      </c>
      <c r="AW261" s="791">
        <f t="shared" si="787"/>
        <v>129634.4</v>
      </c>
      <c r="AX261" s="797">
        <f t="shared" si="788"/>
        <v>1685247.2</v>
      </c>
    </row>
    <row r="262" spans="2:50" s="777" customFormat="1" ht="13.5">
      <c r="B262" s="1657">
        <v>13</v>
      </c>
      <c r="C262" s="1323" t="s">
        <v>1576</v>
      </c>
      <c r="D262" s="657" t="s">
        <v>280</v>
      </c>
      <c r="E262" s="799">
        <v>1</v>
      </c>
      <c r="F262" s="1321">
        <v>7</v>
      </c>
      <c r="G262" s="800">
        <f t="shared" si="765"/>
        <v>1.96</v>
      </c>
      <c r="H262" s="802">
        <v>66140</v>
      </c>
      <c r="I262" s="824"/>
      <c r="J262" s="825"/>
      <c r="K262" s="796" t="s">
        <v>97</v>
      </c>
      <c r="L262" s="788">
        <f t="shared" si="766"/>
        <v>129634.4</v>
      </c>
      <c r="M262" s="791">
        <f t="shared" si="739"/>
        <v>129634.4</v>
      </c>
      <c r="N262" s="792">
        <f t="shared" si="767"/>
        <v>1685247.2</v>
      </c>
      <c r="O262" s="793">
        <f t="shared" si="741"/>
        <v>1</v>
      </c>
      <c r="P262" s="794">
        <f t="shared" si="742"/>
        <v>8</v>
      </c>
      <c r="Q262" s="795">
        <f t="shared" si="768"/>
        <v>2.02</v>
      </c>
      <c r="R262" s="786"/>
      <c r="S262" s="787">
        <f t="shared" si="769"/>
        <v>2.02</v>
      </c>
      <c r="T262" s="788">
        <v>66140</v>
      </c>
      <c r="U262" s="824"/>
      <c r="V262" s="825"/>
      <c r="W262" s="796" t="str">
        <f t="shared" si="745"/>
        <v>Կ-1</v>
      </c>
      <c r="X262" s="788">
        <f t="shared" si="770"/>
        <v>133602.79999999999</v>
      </c>
      <c r="Y262" s="791">
        <f t="shared" si="771"/>
        <v>133602.79999999999</v>
      </c>
      <c r="Z262" s="797">
        <f t="shared" si="772"/>
        <v>1736836.4</v>
      </c>
      <c r="AA262" s="793">
        <f t="shared" si="773"/>
        <v>1</v>
      </c>
      <c r="AB262" s="794">
        <f t="shared" si="774"/>
        <v>9</v>
      </c>
      <c r="AC262" s="795">
        <f t="shared" si="775"/>
        <v>2.02</v>
      </c>
      <c r="AD262" s="786"/>
      <c r="AE262" s="787">
        <f t="shared" si="776"/>
        <v>2.02</v>
      </c>
      <c r="AF262" s="788">
        <v>66140</v>
      </c>
      <c r="AG262" s="824"/>
      <c r="AH262" s="825"/>
      <c r="AI262" s="790" t="str">
        <f t="shared" si="777"/>
        <v>Կ-1</v>
      </c>
      <c r="AJ262" s="788">
        <f t="shared" si="778"/>
        <v>133602.79999999999</v>
      </c>
      <c r="AK262" s="791">
        <f t="shared" si="779"/>
        <v>133602.79999999999</v>
      </c>
      <c r="AL262" s="797">
        <f t="shared" si="780"/>
        <v>1736836.4</v>
      </c>
      <c r="AM262" s="793">
        <f t="shared" si="781"/>
        <v>1</v>
      </c>
      <c r="AN262" s="794">
        <f t="shared" si="782"/>
        <v>10</v>
      </c>
      <c r="AO262" s="795">
        <f t="shared" si="783"/>
        <v>2.08</v>
      </c>
      <c r="AP262" s="786"/>
      <c r="AQ262" s="787">
        <f t="shared" si="784"/>
        <v>2.08</v>
      </c>
      <c r="AR262" s="788">
        <v>66140</v>
      </c>
      <c r="AS262" s="824"/>
      <c r="AT262" s="825"/>
      <c r="AU262" s="790" t="str">
        <f t="shared" si="785"/>
        <v>Կ-1</v>
      </c>
      <c r="AV262" s="788">
        <f t="shared" si="786"/>
        <v>137571.20000000001</v>
      </c>
      <c r="AW262" s="791">
        <f t="shared" si="787"/>
        <v>137571.20000000001</v>
      </c>
      <c r="AX262" s="797">
        <f t="shared" si="788"/>
        <v>1788425.6</v>
      </c>
    </row>
    <row r="263" spans="2:50" s="777" customFormat="1" ht="13.5">
      <c r="B263" s="1657">
        <v>14</v>
      </c>
      <c r="C263" s="647" t="s">
        <v>1913</v>
      </c>
      <c r="D263" s="657" t="s">
        <v>280</v>
      </c>
      <c r="E263" s="799">
        <v>1</v>
      </c>
      <c r="F263" s="1321">
        <v>2</v>
      </c>
      <c r="G263" s="800">
        <f t="shared" si="765"/>
        <v>1.79</v>
      </c>
      <c r="H263" s="802">
        <v>66140</v>
      </c>
      <c r="I263" s="824"/>
      <c r="J263" s="825"/>
      <c r="K263" s="796" t="s">
        <v>97</v>
      </c>
      <c r="L263" s="788">
        <f t="shared" si="766"/>
        <v>118390.6</v>
      </c>
      <c r="M263" s="791">
        <f t="shared" si="739"/>
        <v>118390.6</v>
      </c>
      <c r="N263" s="792">
        <f t="shared" si="767"/>
        <v>1539077.8</v>
      </c>
      <c r="O263" s="793">
        <f t="shared" si="741"/>
        <v>1</v>
      </c>
      <c r="P263" s="794">
        <f t="shared" si="742"/>
        <v>3</v>
      </c>
      <c r="Q263" s="795">
        <f t="shared" si="768"/>
        <v>1.84</v>
      </c>
      <c r="R263" s="786"/>
      <c r="S263" s="787">
        <f t="shared" si="769"/>
        <v>1.84</v>
      </c>
      <c r="T263" s="788">
        <v>66140</v>
      </c>
      <c r="U263" s="824"/>
      <c r="V263" s="825"/>
      <c r="W263" s="796" t="str">
        <f t="shared" si="745"/>
        <v>Կ-1</v>
      </c>
      <c r="X263" s="788">
        <f t="shared" si="770"/>
        <v>121697.60000000001</v>
      </c>
      <c r="Y263" s="791">
        <f t="shared" si="771"/>
        <v>121697.60000000001</v>
      </c>
      <c r="Z263" s="797">
        <f t="shared" si="772"/>
        <v>1582068.8</v>
      </c>
      <c r="AA263" s="793">
        <f t="shared" si="773"/>
        <v>1</v>
      </c>
      <c r="AB263" s="794">
        <f t="shared" si="774"/>
        <v>4</v>
      </c>
      <c r="AC263" s="795">
        <f t="shared" si="775"/>
        <v>1.9</v>
      </c>
      <c r="AD263" s="786"/>
      <c r="AE263" s="787">
        <f t="shared" si="776"/>
        <v>1.9</v>
      </c>
      <c r="AF263" s="788">
        <v>66140</v>
      </c>
      <c r="AG263" s="824"/>
      <c r="AH263" s="825"/>
      <c r="AI263" s="790" t="str">
        <f t="shared" si="777"/>
        <v>Կ-1</v>
      </c>
      <c r="AJ263" s="788">
        <f t="shared" si="778"/>
        <v>125666</v>
      </c>
      <c r="AK263" s="791">
        <f t="shared" si="779"/>
        <v>125666</v>
      </c>
      <c r="AL263" s="797">
        <f t="shared" si="780"/>
        <v>1633658</v>
      </c>
      <c r="AM263" s="793">
        <f t="shared" si="781"/>
        <v>1</v>
      </c>
      <c r="AN263" s="794">
        <f t="shared" si="782"/>
        <v>5</v>
      </c>
      <c r="AO263" s="795">
        <f t="shared" si="783"/>
        <v>1.9</v>
      </c>
      <c r="AP263" s="786"/>
      <c r="AQ263" s="787">
        <f t="shared" si="784"/>
        <v>1.9</v>
      </c>
      <c r="AR263" s="788">
        <v>66140</v>
      </c>
      <c r="AS263" s="824"/>
      <c r="AT263" s="825"/>
      <c r="AU263" s="790" t="str">
        <f t="shared" si="785"/>
        <v>Կ-1</v>
      </c>
      <c r="AV263" s="788">
        <f t="shared" si="786"/>
        <v>125666</v>
      </c>
      <c r="AW263" s="791">
        <f t="shared" si="787"/>
        <v>125666</v>
      </c>
      <c r="AX263" s="797">
        <f t="shared" si="788"/>
        <v>1633658</v>
      </c>
    </row>
    <row r="264" spans="2:50" s="777" customFormat="1" ht="13.5">
      <c r="B264" s="1657">
        <v>15</v>
      </c>
      <c r="C264" s="647" t="s">
        <v>1542</v>
      </c>
      <c r="D264" s="657" t="s">
        <v>280</v>
      </c>
      <c r="E264" s="799">
        <v>1</v>
      </c>
      <c r="F264" s="1321">
        <v>4</v>
      </c>
      <c r="G264" s="800">
        <f t="shared" si="765"/>
        <v>1.9</v>
      </c>
      <c r="H264" s="802">
        <v>66140</v>
      </c>
      <c r="I264" s="824"/>
      <c r="J264" s="825"/>
      <c r="K264" s="796" t="s">
        <v>97</v>
      </c>
      <c r="L264" s="788">
        <f t="shared" si="766"/>
        <v>125666</v>
      </c>
      <c r="M264" s="791">
        <f t="shared" si="739"/>
        <v>125666</v>
      </c>
      <c r="N264" s="792">
        <f t="shared" si="767"/>
        <v>1633658</v>
      </c>
      <c r="O264" s="793">
        <f t="shared" si="741"/>
        <v>1</v>
      </c>
      <c r="P264" s="794">
        <f t="shared" si="742"/>
        <v>5</v>
      </c>
      <c r="Q264" s="795">
        <f t="shared" si="768"/>
        <v>1.9</v>
      </c>
      <c r="R264" s="786"/>
      <c r="S264" s="787">
        <f t="shared" si="769"/>
        <v>1.9</v>
      </c>
      <c r="T264" s="788">
        <v>66140</v>
      </c>
      <c r="U264" s="824"/>
      <c r="V264" s="825"/>
      <c r="W264" s="796" t="str">
        <f t="shared" si="745"/>
        <v>Կ-1</v>
      </c>
      <c r="X264" s="788">
        <f t="shared" si="770"/>
        <v>125666</v>
      </c>
      <c r="Y264" s="791">
        <f t="shared" si="771"/>
        <v>125666</v>
      </c>
      <c r="Z264" s="797">
        <f t="shared" si="772"/>
        <v>1633658</v>
      </c>
      <c r="AA264" s="793">
        <f t="shared" si="773"/>
        <v>1</v>
      </c>
      <c r="AB264" s="794">
        <f t="shared" si="774"/>
        <v>6</v>
      </c>
      <c r="AC264" s="795">
        <f t="shared" si="775"/>
        <v>1.96</v>
      </c>
      <c r="AD264" s="786"/>
      <c r="AE264" s="787">
        <f t="shared" si="776"/>
        <v>1.96</v>
      </c>
      <c r="AF264" s="788">
        <v>66140</v>
      </c>
      <c r="AG264" s="824"/>
      <c r="AH264" s="825"/>
      <c r="AI264" s="790" t="str">
        <f t="shared" si="777"/>
        <v>Կ-1</v>
      </c>
      <c r="AJ264" s="788">
        <f t="shared" si="778"/>
        <v>129634.4</v>
      </c>
      <c r="AK264" s="791">
        <f t="shared" si="779"/>
        <v>129634.4</v>
      </c>
      <c r="AL264" s="797">
        <f t="shared" si="780"/>
        <v>1685247.2</v>
      </c>
      <c r="AM264" s="793">
        <f t="shared" si="781"/>
        <v>1</v>
      </c>
      <c r="AN264" s="794">
        <f t="shared" si="782"/>
        <v>7</v>
      </c>
      <c r="AO264" s="795">
        <f t="shared" si="783"/>
        <v>1.96</v>
      </c>
      <c r="AP264" s="786"/>
      <c r="AQ264" s="787">
        <f t="shared" si="784"/>
        <v>1.96</v>
      </c>
      <c r="AR264" s="788">
        <v>66140</v>
      </c>
      <c r="AS264" s="824"/>
      <c r="AT264" s="825"/>
      <c r="AU264" s="790" t="str">
        <f t="shared" si="785"/>
        <v>Կ-1</v>
      </c>
      <c r="AV264" s="788">
        <f t="shared" si="786"/>
        <v>129634.4</v>
      </c>
      <c r="AW264" s="791">
        <f t="shared" si="787"/>
        <v>129634.4</v>
      </c>
      <c r="AX264" s="797">
        <f t="shared" si="788"/>
        <v>1685247.2</v>
      </c>
    </row>
    <row r="265" spans="2:50" s="777" customFormat="1" ht="13.5">
      <c r="B265" s="1657">
        <v>16</v>
      </c>
      <c r="C265" s="647" t="s">
        <v>1914</v>
      </c>
      <c r="D265" s="657" t="s">
        <v>280</v>
      </c>
      <c r="E265" s="799">
        <v>1</v>
      </c>
      <c r="F265" s="823">
        <v>2</v>
      </c>
      <c r="G265" s="800">
        <f t="shared" si="765"/>
        <v>1.79</v>
      </c>
      <c r="H265" s="802">
        <v>66140</v>
      </c>
      <c r="I265" s="824"/>
      <c r="J265" s="825"/>
      <c r="K265" s="796" t="s">
        <v>97</v>
      </c>
      <c r="L265" s="788">
        <f t="shared" si="766"/>
        <v>118390.6</v>
      </c>
      <c r="M265" s="791">
        <f t="shared" si="739"/>
        <v>118390.6</v>
      </c>
      <c r="N265" s="792">
        <f t="shared" si="767"/>
        <v>1539077.8</v>
      </c>
      <c r="O265" s="793">
        <f t="shared" si="741"/>
        <v>1</v>
      </c>
      <c r="P265" s="794">
        <f t="shared" si="742"/>
        <v>3</v>
      </c>
      <c r="Q265" s="795">
        <f t="shared" si="768"/>
        <v>1.84</v>
      </c>
      <c r="R265" s="786"/>
      <c r="S265" s="787">
        <f t="shared" si="769"/>
        <v>1.84</v>
      </c>
      <c r="T265" s="788">
        <v>66140</v>
      </c>
      <c r="U265" s="824"/>
      <c r="V265" s="825"/>
      <c r="W265" s="796" t="str">
        <f t="shared" si="745"/>
        <v>Կ-1</v>
      </c>
      <c r="X265" s="788">
        <f t="shared" si="770"/>
        <v>121697.60000000001</v>
      </c>
      <c r="Y265" s="791">
        <f t="shared" si="771"/>
        <v>121697.60000000001</v>
      </c>
      <c r="Z265" s="797">
        <f t="shared" si="772"/>
        <v>1582068.8</v>
      </c>
      <c r="AA265" s="793">
        <f t="shared" si="773"/>
        <v>1</v>
      </c>
      <c r="AB265" s="794">
        <f t="shared" si="774"/>
        <v>4</v>
      </c>
      <c r="AC265" s="795">
        <f t="shared" si="775"/>
        <v>1.9</v>
      </c>
      <c r="AD265" s="786"/>
      <c r="AE265" s="787">
        <f t="shared" si="776"/>
        <v>1.9</v>
      </c>
      <c r="AF265" s="788">
        <v>66140</v>
      </c>
      <c r="AG265" s="824"/>
      <c r="AH265" s="825"/>
      <c r="AI265" s="790" t="str">
        <f t="shared" si="777"/>
        <v>Կ-1</v>
      </c>
      <c r="AJ265" s="788">
        <f t="shared" si="778"/>
        <v>125666</v>
      </c>
      <c r="AK265" s="791">
        <f t="shared" si="779"/>
        <v>125666</v>
      </c>
      <c r="AL265" s="797">
        <f t="shared" si="780"/>
        <v>1633658</v>
      </c>
      <c r="AM265" s="793">
        <f t="shared" si="781"/>
        <v>1</v>
      </c>
      <c r="AN265" s="794">
        <f t="shared" si="782"/>
        <v>5</v>
      </c>
      <c r="AO265" s="795">
        <f t="shared" si="783"/>
        <v>1.9</v>
      </c>
      <c r="AP265" s="786"/>
      <c r="AQ265" s="787">
        <f t="shared" si="784"/>
        <v>1.9</v>
      </c>
      <c r="AR265" s="788">
        <v>66140</v>
      </c>
      <c r="AS265" s="824"/>
      <c r="AT265" s="825"/>
      <c r="AU265" s="790" t="str">
        <f t="shared" si="785"/>
        <v>Կ-1</v>
      </c>
      <c r="AV265" s="788">
        <f t="shared" si="786"/>
        <v>125666</v>
      </c>
      <c r="AW265" s="791">
        <f t="shared" si="787"/>
        <v>125666</v>
      </c>
      <c r="AX265" s="797">
        <f t="shared" si="788"/>
        <v>1633658</v>
      </c>
    </row>
    <row r="266" spans="2:50" s="777" customFormat="1" ht="13.5">
      <c r="B266" s="1657">
        <v>17</v>
      </c>
      <c r="C266" s="647" t="s">
        <v>2275</v>
      </c>
      <c r="D266" s="657" t="s">
        <v>280</v>
      </c>
      <c r="E266" s="799">
        <v>1</v>
      </c>
      <c r="F266" s="1321">
        <v>1</v>
      </c>
      <c r="G266" s="800">
        <f t="shared" si="737"/>
        <v>1.73</v>
      </c>
      <c r="H266" s="802">
        <v>66140</v>
      </c>
      <c r="I266" s="824"/>
      <c r="J266" s="825"/>
      <c r="K266" s="796" t="s">
        <v>97</v>
      </c>
      <c r="L266" s="788">
        <f t="shared" si="738"/>
        <v>114422.2</v>
      </c>
      <c r="M266" s="791">
        <f t="shared" si="739"/>
        <v>114422.2</v>
      </c>
      <c r="N266" s="792">
        <f t="shared" si="740"/>
        <v>1487488.5999999999</v>
      </c>
      <c r="O266" s="793">
        <f t="shared" si="741"/>
        <v>1</v>
      </c>
      <c r="P266" s="794">
        <f t="shared" si="742"/>
        <v>2</v>
      </c>
      <c r="Q266" s="795">
        <f t="shared" si="743"/>
        <v>1.79</v>
      </c>
      <c r="R266" s="786"/>
      <c r="S266" s="787">
        <f t="shared" si="744"/>
        <v>1.79</v>
      </c>
      <c r="T266" s="788">
        <v>66140</v>
      </c>
      <c r="U266" s="824"/>
      <c r="V266" s="825"/>
      <c r="W266" s="796" t="str">
        <f t="shared" si="745"/>
        <v>Կ-1</v>
      </c>
      <c r="X266" s="788">
        <f t="shared" si="746"/>
        <v>118390.6</v>
      </c>
      <c r="Y266" s="791">
        <f t="shared" si="747"/>
        <v>118390.6</v>
      </c>
      <c r="Z266" s="797">
        <f t="shared" si="748"/>
        <v>1539077.8</v>
      </c>
      <c r="AA266" s="793">
        <f t="shared" si="749"/>
        <v>1</v>
      </c>
      <c r="AB266" s="794">
        <f t="shared" si="750"/>
        <v>3</v>
      </c>
      <c r="AC266" s="795">
        <f t="shared" si="751"/>
        <v>1.84</v>
      </c>
      <c r="AD266" s="786"/>
      <c r="AE266" s="787">
        <f t="shared" si="752"/>
        <v>1.84</v>
      </c>
      <c r="AF266" s="788">
        <v>66140</v>
      </c>
      <c r="AG266" s="824"/>
      <c r="AH266" s="825"/>
      <c r="AI266" s="790" t="str">
        <f t="shared" si="753"/>
        <v>Կ-1</v>
      </c>
      <c r="AJ266" s="788">
        <f t="shared" si="754"/>
        <v>121697.60000000001</v>
      </c>
      <c r="AK266" s="791">
        <f t="shared" si="755"/>
        <v>121697.60000000001</v>
      </c>
      <c r="AL266" s="797">
        <f t="shared" si="756"/>
        <v>1582068.8</v>
      </c>
      <c r="AM266" s="793">
        <f t="shared" si="757"/>
        <v>1</v>
      </c>
      <c r="AN266" s="794">
        <f t="shared" si="758"/>
        <v>4</v>
      </c>
      <c r="AO266" s="795">
        <f t="shared" si="759"/>
        <v>1.9</v>
      </c>
      <c r="AP266" s="786"/>
      <c r="AQ266" s="787">
        <f t="shared" si="760"/>
        <v>1.9</v>
      </c>
      <c r="AR266" s="788">
        <v>66140</v>
      </c>
      <c r="AS266" s="824"/>
      <c r="AT266" s="825"/>
      <c r="AU266" s="790" t="str">
        <f t="shared" si="761"/>
        <v>Կ-1</v>
      </c>
      <c r="AV266" s="788">
        <f t="shared" si="762"/>
        <v>125666</v>
      </c>
      <c r="AW266" s="791">
        <f t="shared" si="763"/>
        <v>125666</v>
      </c>
      <c r="AX266" s="797">
        <f t="shared" si="764"/>
        <v>1633658</v>
      </c>
    </row>
    <row r="267" spans="2:50" s="777" customFormat="1" ht="13.5">
      <c r="B267" s="1657">
        <v>18</v>
      </c>
      <c r="C267" s="647" t="s">
        <v>2276</v>
      </c>
      <c r="D267" s="657" t="s">
        <v>280</v>
      </c>
      <c r="E267" s="799">
        <v>1</v>
      </c>
      <c r="F267" s="1321">
        <v>1</v>
      </c>
      <c r="G267" s="800">
        <f t="shared" si="737"/>
        <v>1.73</v>
      </c>
      <c r="H267" s="802">
        <v>66140</v>
      </c>
      <c r="I267" s="824"/>
      <c r="J267" s="825"/>
      <c r="K267" s="796" t="s">
        <v>97</v>
      </c>
      <c r="L267" s="788">
        <f t="shared" si="738"/>
        <v>114422.2</v>
      </c>
      <c r="M267" s="791">
        <f t="shared" si="739"/>
        <v>114422.2</v>
      </c>
      <c r="N267" s="792">
        <f t="shared" si="740"/>
        <v>1487488.5999999999</v>
      </c>
      <c r="O267" s="793">
        <f t="shared" si="741"/>
        <v>1</v>
      </c>
      <c r="P267" s="794">
        <f t="shared" si="742"/>
        <v>2</v>
      </c>
      <c r="Q267" s="795">
        <f t="shared" si="743"/>
        <v>1.79</v>
      </c>
      <c r="R267" s="786"/>
      <c r="S267" s="787">
        <f t="shared" si="744"/>
        <v>1.79</v>
      </c>
      <c r="T267" s="788">
        <v>66140</v>
      </c>
      <c r="U267" s="824"/>
      <c r="V267" s="825"/>
      <c r="W267" s="796" t="str">
        <f t="shared" si="745"/>
        <v>Կ-1</v>
      </c>
      <c r="X267" s="788">
        <f t="shared" si="746"/>
        <v>118390.6</v>
      </c>
      <c r="Y267" s="791">
        <f t="shared" si="747"/>
        <v>118390.6</v>
      </c>
      <c r="Z267" s="797">
        <f t="shared" si="748"/>
        <v>1539077.8</v>
      </c>
      <c r="AA267" s="793">
        <f t="shared" si="749"/>
        <v>1</v>
      </c>
      <c r="AB267" s="794">
        <f t="shared" si="750"/>
        <v>3</v>
      </c>
      <c r="AC267" s="795">
        <f t="shared" si="751"/>
        <v>1.84</v>
      </c>
      <c r="AD267" s="786"/>
      <c r="AE267" s="787">
        <f t="shared" si="752"/>
        <v>1.84</v>
      </c>
      <c r="AF267" s="788">
        <v>66140</v>
      </c>
      <c r="AG267" s="824"/>
      <c r="AH267" s="825"/>
      <c r="AI267" s="790" t="str">
        <f t="shared" si="753"/>
        <v>Կ-1</v>
      </c>
      <c r="AJ267" s="788">
        <f t="shared" si="754"/>
        <v>121697.60000000001</v>
      </c>
      <c r="AK267" s="791">
        <f t="shared" si="755"/>
        <v>121697.60000000001</v>
      </c>
      <c r="AL267" s="797">
        <f t="shared" si="756"/>
        <v>1582068.8</v>
      </c>
      <c r="AM267" s="793">
        <f t="shared" si="757"/>
        <v>1</v>
      </c>
      <c r="AN267" s="794">
        <f t="shared" si="758"/>
        <v>4</v>
      </c>
      <c r="AO267" s="795">
        <f t="shared" si="759"/>
        <v>1.9</v>
      </c>
      <c r="AP267" s="786"/>
      <c r="AQ267" s="787">
        <f t="shared" si="760"/>
        <v>1.9</v>
      </c>
      <c r="AR267" s="788">
        <v>66140</v>
      </c>
      <c r="AS267" s="824"/>
      <c r="AT267" s="825"/>
      <c r="AU267" s="790" t="str">
        <f t="shared" si="761"/>
        <v>Կ-1</v>
      </c>
      <c r="AV267" s="788">
        <f t="shared" si="762"/>
        <v>125666</v>
      </c>
      <c r="AW267" s="791">
        <f t="shared" si="763"/>
        <v>125666</v>
      </c>
      <c r="AX267" s="797">
        <f t="shared" si="764"/>
        <v>1633658</v>
      </c>
    </row>
    <row r="268" spans="2:50" s="777" customFormat="1" ht="13.5">
      <c r="B268" s="1657">
        <v>19</v>
      </c>
      <c r="C268" s="647" t="s">
        <v>2277</v>
      </c>
      <c r="D268" s="657" t="s">
        <v>280</v>
      </c>
      <c r="E268" s="799">
        <v>1</v>
      </c>
      <c r="F268" s="1321">
        <v>2</v>
      </c>
      <c r="G268" s="800">
        <f t="shared" si="737"/>
        <v>1.79</v>
      </c>
      <c r="H268" s="802">
        <v>66140</v>
      </c>
      <c r="I268" s="824"/>
      <c r="J268" s="825"/>
      <c r="K268" s="796" t="s">
        <v>97</v>
      </c>
      <c r="L268" s="788">
        <f t="shared" si="738"/>
        <v>118390.6</v>
      </c>
      <c r="M268" s="791">
        <f t="shared" si="739"/>
        <v>118390.6</v>
      </c>
      <c r="N268" s="792">
        <f t="shared" si="740"/>
        <v>1539077.8</v>
      </c>
      <c r="O268" s="793">
        <f t="shared" si="741"/>
        <v>1</v>
      </c>
      <c r="P268" s="794">
        <f t="shared" si="742"/>
        <v>3</v>
      </c>
      <c r="Q268" s="795">
        <f t="shared" si="743"/>
        <v>1.84</v>
      </c>
      <c r="R268" s="786"/>
      <c r="S268" s="787">
        <f t="shared" si="744"/>
        <v>1.84</v>
      </c>
      <c r="T268" s="788">
        <v>66140</v>
      </c>
      <c r="U268" s="824"/>
      <c r="V268" s="825"/>
      <c r="W268" s="796" t="str">
        <f t="shared" si="745"/>
        <v>Կ-1</v>
      </c>
      <c r="X268" s="788">
        <f t="shared" si="746"/>
        <v>121697.60000000001</v>
      </c>
      <c r="Y268" s="791">
        <f t="shared" si="747"/>
        <v>121697.60000000001</v>
      </c>
      <c r="Z268" s="797">
        <f t="shared" si="748"/>
        <v>1582068.8</v>
      </c>
      <c r="AA268" s="793">
        <f t="shared" si="749"/>
        <v>1</v>
      </c>
      <c r="AB268" s="794">
        <f t="shared" si="750"/>
        <v>4</v>
      </c>
      <c r="AC268" s="795">
        <f t="shared" si="751"/>
        <v>1.9</v>
      </c>
      <c r="AD268" s="786"/>
      <c r="AE268" s="787">
        <f t="shared" si="752"/>
        <v>1.9</v>
      </c>
      <c r="AF268" s="788">
        <v>66140</v>
      </c>
      <c r="AG268" s="824"/>
      <c r="AH268" s="825"/>
      <c r="AI268" s="790" t="str">
        <f t="shared" si="753"/>
        <v>Կ-1</v>
      </c>
      <c r="AJ268" s="788">
        <f t="shared" si="754"/>
        <v>125666</v>
      </c>
      <c r="AK268" s="791">
        <f t="shared" si="755"/>
        <v>125666</v>
      </c>
      <c r="AL268" s="797">
        <f t="shared" si="756"/>
        <v>1633658</v>
      </c>
      <c r="AM268" s="793">
        <f t="shared" si="757"/>
        <v>1</v>
      </c>
      <c r="AN268" s="794">
        <f t="shared" si="758"/>
        <v>5</v>
      </c>
      <c r="AO268" s="795">
        <f t="shared" si="759"/>
        <v>1.9</v>
      </c>
      <c r="AP268" s="786"/>
      <c r="AQ268" s="787">
        <f t="shared" si="760"/>
        <v>1.9</v>
      </c>
      <c r="AR268" s="788">
        <v>66140</v>
      </c>
      <c r="AS268" s="824"/>
      <c r="AT268" s="825"/>
      <c r="AU268" s="790" t="str">
        <f t="shared" si="761"/>
        <v>Կ-1</v>
      </c>
      <c r="AV268" s="788">
        <f t="shared" si="762"/>
        <v>125666</v>
      </c>
      <c r="AW268" s="791">
        <f t="shared" si="763"/>
        <v>125666</v>
      </c>
      <c r="AX268" s="797">
        <f t="shared" si="764"/>
        <v>1633658</v>
      </c>
    </row>
    <row r="269" spans="2:50" s="777" customFormat="1" ht="13.5">
      <c r="B269" s="1657">
        <v>20</v>
      </c>
      <c r="C269" s="647" t="s">
        <v>2278</v>
      </c>
      <c r="D269" s="657" t="s">
        <v>280</v>
      </c>
      <c r="E269" s="799">
        <v>1</v>
      </c>
      <c r="F269" s="1321">
        <v>1</v>
      </c>
      <c r="G269" s="800">
        <f t="shared" si="737"/>
        <v>1.73</v>
      </c>
      <c r="H269" s="802">
        <v>66140</v>
      </c>
      <c r="I269" s="824"/>
      <c r="J269" s="825"/>
      <c r="K269" s="796" t="s">
        <v>97</v>
      </c>
      <c r="L269" s="788">
        <f t="shared" si="738"/>
        <v>114422.2</v>
      </c>
      <c r="M269" s="791">
        <f t="shared" si="739"/>
        <v>114422.2</v>
      </c>
      <c r="N269" s="792">
        <f t="shared" si="740"/>
        <v>1487488.5999999999</v>
      </c>
      <c r="O269" s="793">
        <f t="shared" si="741"/>
        <v>1</v>
      </c>
      <c r="P269" s="794">
        <f t="shared" si="742"/>
        <v>2</v>
      </c>
      <c r="Q269" s="795">
        <f t="shared" si="743"/>
        <v>1.79</v>
      </c>
      <c r="R269" s="786"/>
      <c r="S269" s="787">
        <f t="shared" si="744"/>
        <v>1.79</v>
      </c>
      <c r="T269" s="788">
        <v>66140</v>
      </c>
      <c r="U269" s="824"/>
      <c r="V269" s="825"/>
      <c r="W269" s="796" t="str">
        <f t="shared" si="745"/>
        <v>Կ-1</v>
      </c>
      <c r="X269" s="788">
        <f t="shared" si="746"/>
        <v>118390.6</v>
      </c>
      <c r="Y269" s="791">
        <f t="shared" si="747"/>
        <v>118390.6</v>
      </c>
      <c r="Z269" s="797">
        <f t="shared" si="748"/>
        <v>1539077.8</v>
      </c>
      <c r="AA269" s="793">
        <f t="shared" si="749"/>
        <v>1</v>
      </c>
      <c r="AB269" s="794">
        <f t="shared" si="750"/>
        <v>3</v>
      </c>
      <c r="AC269" s="795">
        <f t="shared" si="751"/>
        <v>1.84</v>
      </c>
      <c r="AD269" s="786"/>
      <c r="AE269" s="787">
        <f t="shared" si="752"/>
        <v>1.84</v>
      </c>
      <c r="AF269" s="788">
        <v>66140</v>
      </c>
      <c r="AG269" s="824"/>
      <c r="AH269" s="825"/>
      <c r="AI269" s="790" t="str">
        <f t="shared" si="753"/>
        <v>Կ-1</v>
      </c>
      <c r="AJ269" s="788">
        <f t="shared" si="754"/>
        <v>121697.60000000001</v>
      </c>
      <c r="AK269" s="791">
        <f t="shared" si="755"/>
        <v>121697.60000000001</v>
      </c>
      <c r="AL269" s="797">
        <f t="shared" si="756"/>
        <v>1582068.8</v>
      </c>
      <c r="AM269" s="793">
        <f t="shared" si="757"/>
        <v>1</v>
      </c>
      <c r="AN269" s="794">
        <f t="shared" si="758"/>
        <v>4</v>
      </c>
      <c r="AO269" s="795">
        <f t="shared" si="759"/>
        <v>1.9</v>
      </c>
      <c r="AP269" s="786"/>
      <c r="AQ269" s="787">
        <f t="shared" si="760"/>
        <v>1.9</v>
      </c>
      <c r="AR269" s="788">
        <v>66140</v>
      </c>
      <c r="AS269" s="824"/>
      <c r="AT269" s="825"/>
      <c r="AU269" s="790" t="str">
        <f t="shared" si="761"/>
        <v>Կ-1</v>
      </c>
      <c r="AV269" s="788">
        <f t="shared" si="762"/>
        <v>125666</v>
      </c>
      <c r="AW269" s="791">
        <f t="shared" si="763"/>
        <v>125666</v>
      </c>
      <c r="AX269" s="797">
        <f t="shared" si="764"/>
        <v>1633658</v>
      </c>
    </row>
    <row r="270" spans="2:50" s="777" customFormat="1" ht="13.5">
      <c r="B270" s="1657">
        <v>21</v>
      </c>
      <c r="C270" s="647" t="s">
        <v>2279</v>
      </c>
      <c r="D270" s="657" t="s">
        <v>280</v>
      </c>
      <c r="E270" s="799">
        <v>1</v>
      </c>
      <c r="F270" s="1321">
        <v>1</v>
      </c>
      <c r="G270" s="800">
        <f t="shared" si="737"/>
        <v>1.73</v>
      </c>
      <c r="H270" s="802">
        <v>66140</v>
      </c>
      <c r="I270" s="824"/>
      <c r="J270" s="825"/>
      <c r="K270" s="796" t="s">
        <v>97</v>
      </c>
      <c r="L270" s="788">
        <f t="shared" si="738"/>
        <v>114422.2</v>
      </c>
      <c r="M270" s="791">
        <f t="shared" si="739"/>
        <v>114422.2</v>
      </c>
      <c r="N270" s="792">
        <f t="shared" si="740"/>
        <v>1487488.5999999999</v>
      </c>
      <c r="O270" s="793">
        <f t="shared" si="741"/>
        <v>1</v>
      </c>
      <c r="P270" s="794">
        <f t="shared" si="742"/>
        <v>2</v>
      </c>
      <c r="Q270" s="795">
        <f t="shared" si="743"/>
        <v>1.79</v>
      </c>
      <c r="R270" s="786"/>
      <c r="S270" s="787">
        <f t="shared" si="744"/>
        <v>1.79</v>
      </c>
      <c r="T270" s="788">
        <v>66140</v>
      </c>
      <c r="U270" s="824"/>
      <c r="V270" s="825"/>
      <c r="W270" s="796" t="str">
        <f t="shared" si="745"/>
        <v>Կ-1</v>
      </c>
      <c r="X270" s="788">
        <f t="shared" si="746"/>
        <v>118390.6</v>
      </c>
      <c r="Y270" s="791">
        <f t="shared" si="747"/>
        <v>118390.6</v>
      </c>
      <c r="Z270" s="797">
        <f t="shared" si="748"/>
        <v>1539077.8</v>
      </c>
      <c r="AA270" s="793">
        <f t="shared" si="749"/>
        <v>1</v>
      </c>
      <c r="AB270" s="794">
        <f t="shared" si="750"/>
        <v>3</v>
      </c>
      <c r="AC270" s="795">
        <f t="shared" si="751"/>
        <v>1.84</v>
      </c>
      <c r="AD270" s="786"/>
      <c r="AE270" s="787">
        <f t="shared" si="752"/>
        <v>1.84</v>
      </c>
      <c r="AF270" s="788">
        <v>66140</v>
      </c>
      <c r="AG270" s="824"/>
      <c r="AH270" s="825"/>
      <c r="AI270" s="790" t="str">
        <f t="shared" si="753"/>
        <v>Կ-1</v>
      </c>
      <c r="AJ270" s="788">
        <f t="shared" si="754"/>
        <v>121697.60000000001</v>
      </c>
      <c r="AK270" s="791">
        <f t="shared" si="755"/>
        <v>121697.60000000001</v>
      </c>
      <c r="AL270" s="797">
        <f t="shared" si="756"/>
        <v>1582068.8</v>
      </c>
      <c r="AM270" s="793">
        <f t="shared" si="757"/>
        <v>1</v>
      </c>
      <c r="AN270" s="794">
        <f t="shared" si="758"/>
        <v>4</v>
      </c>
      <c r="AO270" s="795">
        <f t="shared" si="759"/>
        <v>1.9</v>
      </c>
      <c r="AP270" s="786"/>
      <c r="AQ270" s="787">
        <f t="shared" si="760"/>
        <v>1.9</v>
      </c>
      <c r="AR270" s="788">
        <v>66140</v>
      </c>
      <c r="AS270" s="824"/>
      <c r="AT270" s="825"/>
      <c r="AU270" s="790" t="str">
        <f t="shared" si="761"/>
        <v>Կ-1</v>
      </c>
      <c r="AV270" s="788">
        <f t="shared" si="762"/>
        <v>125666</v>
      </c>
      <c r="AW270" s="791">
        <f t="shared" si="763"/>
        <v>125666</v>
      </c>
      <c r="AX270" s="797">
        <f t="shared" si="764"/>
        <v>1633658</v>
      </c>
    </row>
    <row r="271" spans="2:50" s="777" customFormat="1" ht="13.5">
      <c r="B271" s="1657">
        <v>22</v>
      </c>
      <c r="C271" s="1323" t="s">
        <v>2280</v>
      </c>
      <c r="D271" s="657" t="s">
        <v>280</v>
      </c>
      <c r="E271" s="799">
        <v>1</v>
      </c>
      <c r="F271" s="1321">
        <v>1</v>
      </c>
      <c r="G271" s="800">
        <f t="shared" si="737"/>
        <v>1.73</v>
      </c>
      <c r="H271" s="802">
        <v>66140</v>
      </c>
      <c r="I271" s="824"/>
      <c r="J271" s="825"/>
      <c r="K271" s="796" t="s">
        <v>97</v>
      </c>
      <c r="L271" s="788">
        <f t="shared" si="738"/>
        <v>114422.2</v>
      </c>
      <c r="M271" s="791">
        <f t="shared" si="739"/>
        <v>114422.2</v>
      </c>
      <c r="N271" s="792">
        <f t="shared" si="740"/>
        <v>1487488.5999999999</v>
      </c>
      <c r="O271" s="793">
        <f t="shared" si="741"/>
        <v>1</v>
      </c>
      <c r="P271" s="794">
        <f t="shared" si="742"/>
        <v>2</v>
      </c>
      <c r="Q271" s="795">
        <f t="shared" si="743"/>
        <v>1.79</v>
      </c>
      <c r="R271" s="786"/>
      <c r="S271" s="787">
        <f t="shared" si="744"/>
        <v>1.79</v>
      </c>
      <c r="T271" s="788">
        <v>66140</v>
      </c>
      <c r="U271" s="824"/>
      <c r="V271" s="825"/>
      <c r="W271" s="796" t="str">
        <f t="shared" si="745"/>
        <v>Կ-1</v>
      </c>
      <c r="X271" s="788">
        <f t="shared" si="746"/>
        <v>118390.6</v>
      </c>
      <c r="Y271" s="791">
        <f t="shared" si="747"/>
        <v>118390.6</v>
      </c>
      <c r="Z271" s="797">
        <f t="shared" si="748"/>
        <v>1539077.8</v>
      </c>
      <c r="AA271" s="793">
        <f t="shared" si="749"/>
        <v>1</v>
      </c>
      <c r="AB271" s="794">
        <f t="shared" si="750"/>
        <v>3</v>
      </c>
      <c r="AC271" s="795">
        <f t="shared" si="751"/>
        <v>1.84</v>
      </c>
      <c r="AD271" s="786"/>
      <c r="AE271" s="787">
        <f t="shared" si="752"/>
        <v>1.84</v>
      </c>
      <c r="AF271" s="788">
        <v>66140</v>
      </c>
      <c r="AG271" s="824"/>
      <c r="AH271" s="825"/>
      <c r="AI271" s="790" t="str">
        <f t="shared" si="753"/>
        <v>Կ-1</v>
      </c>
      <c r="AJ271" s="788">
        <f t="shared" si="754"/>
        <v>121697.60000000001</v>
      </c>
      <c r="AK271" s="791">
        <f t="shared" si="755"/>
        <v>121697.60000000001</v>
      </c>
      <c r="AL271" s="797">
        <f t="shared" si="756"/>
        <v>1582068.8</v>
      </c>
      <c r="AM271" s="793">
        <f t="shared" si="757"/>
        <v>1</v>
      </c>
      <c r="AN271" s="794">
        <f t="shared" si="758"/>
        <v>4</v>
      </c>
      <c r="AO271" s="795">
        <f t="shared" si="759"/>
        <v>1.9</v>
      </c>
      <c r="AP271" s="786"/>
      <c r="AQ271" s="787">
        <f t="shared" si="760"/>
        <v>1.9</v>
      </c>
      <c r="AR271" s="788">
        <v>66140</v>
      </c>
      <c r="AS271" s="824"/>
      <c r="AT271" s="825"/>
      <c r="AU271" s="790" t="str">
        <f t="shared" si="761"/>
        <v>Կ-1</v>
      </c>
      <c r="AV271" s="788">
        <f t="shared" si="762"/>
        <v>125666</v>
      </c>
      <c r="AW271" s="791">
        <f t="shared" si="763"/>
        <v>125666</v>
      </c>
      <c r="AX271" s="797">
        <f t="shared" si="764"/>
        <v>1633658</v>
      </c>
    </row>
    <row r="272" spans="2:50" s="777" customFormat="1" ht="13.5">
      <c r="B272" s="1657">
        <v>23</v>
      </c>
      <c r="C272" s="647" t="s">
        <v>2281</v>
      </c>
      <c r="D272" s="657" t="s">
        <v>280</v>
      </c>
      <c r="E272" s="799">
        <v>1</v>
      </c>
      <c r="F272" s="1321">
        <v>1</v>
      </c>
      <c r="G272" s="800">
        <f t="shared" si="737"/>
        <v>1.73</v>
      </c>
      <c r="H272" s="802">
        <v>66140</v>
      </c>
      <c r="I272" s="824"/>
      <c r="J272" s="825"/>
      <c r="K272" s="796" t="s">
        <v>97</v>
      </c>
      <c r="L272" s="788">
        <f t="shared" si="738"/>
        <v>114422.2</v>
      </c>
      <c r="M272" s="791">
        <f t="shared" si="739"/>
        <v>114422.2</v>
      </c>
      <c r="N272" s="792">
        <f t="shared" si="740"/>
        <v>1487488.5999999999</v>
      </c>
      <c r="O272" s="793">
        <f t="shared" si="741"/>
        <v>1</v>
      </c>
      <c r="P272" s="794">
        <f t="shared" si="742"/>
        <v>2</v>
      </c>
      <c r="Q272" s="795">
        <f t="shared" si="743"/>
        <v>1.79</v>
      </c>
      <c r="R272" s="786"/>
      <c r="S272" s="787">
        <f t="shared" si="744"/>
        <v>1.79</v>
      </c>
      <c r="T272" s="788">
        <v>66140</v>
      </c>
      <c r="U272" s="824"/>
      <c r="V272" s="825"/>
      <c r="W272" s="796" t="str">
        <f t="shared" si="745"/>
        <v>Կ-1</v>
      </c>
      <c r="X272" s="788">
        <f t="shared" si="746"/>
        <v>118390.6</v>
      </c>
      <c r="Y272" s="791">
        <f t="shared" si="747"/>
        <v>118390.6</v>
      </c>
      <c r="Z272" s="797">
        <f t="shared" si="748"/>
        <v>1539077.8</v>
      </c>
      <c r="AA272" s="793">
        <f t="shared" si="749"/>
        <v>1</v>
      </c>
      <c r="AB272" s="794">
        <f t="shared" si="750"/>
        <v>3</v>
      </c>
      <c r="AC272" s="795">
        <f t="shared" si="751"/>
        <v>1.84</v>
      </c>
      <c r="AD272" s="786"/>
      <c r="AE272" s="787">
        <f t="shared" si="752"/>
        <v>1.84</v>
      </c>
      <c r="AF272" s="788">
        <v>66140</v>
      </c>
      <c r="AG272" s="824"/>
      <c r="AH272" s="825"/>
      <c r="AI272" s="790" t="str">
        <f t="shared" si="753"/>
        <v>Կ-1</v>
      </c>
      <c r="AJ272" s="788">
        <f t="shared" si="754"/>
        <v>121697.60000000001</v>
      </c>
      <c r="AK272" s="791">
        <f t="shared" si="755"/>
        <v>121697.60000000001</v>
      </c>
      <c r="AL272" s="797">
        <f t="shared" si="756"/>
        <v>1582068.8</v>
      </c>
      <c r="AM272" s="793">
        <f t="shared" si="757"/>
        <v>1</v>
      </c>
      <c r="AN272" s="794">
        <f t="shared" si="758"/>
        <v>4</v>
      </c>
      <c r="AO272" s="795">
        <f t="shared" si="759"/>
        <v>1.9</v>
      </c>
      <c r="AP272" s="786"/>
      <c r="AQ272" s="787">
        <f t="shared" si="760"/>
        <v>1.9</v>
      </c>
      <c r="AR272" s="788">
        <v>66140</v>
      </c>
      <c r="AS272" s="824"/>
      <c r="AT272" s="825"/>
      <c r="AU272" s="790" t="str">
        <f t="shared" si="761"/>
        <v>Կ-1</v>
      </c>
      <c r="AV272" s="788">
        <f t="shared" si="762"/>
        <v>125666</v>
      </c>
      <c r="AW272" s="791">
        <f t="shared" si="763"/>
        <v>125666</v>
      </c>
      <c r="AX272" s="797">
        <f t="shared" si="764"/>
        <v>1633658</v>
      </c>
    </row>
    <row r="273" spans="2:50" s="777" customFormat="1" ht="13.5">
      <c r="B273" s="1657">
        <v>24</v>
      </c>
      <c r="C273" s="647" t="s">
        <v>2282</v>
      </c>
      <c r="D273" s="657" t="s">
        <v>280</v>
      </c>
      <c r="E273" s="799">
        <v>1</v>
      </c>
      <c r="F273" s="823">
        <v>1</v>
      </c>
      <c r="G273" s="800">
        <f t="shared" si="737"/>
        <v>1.73</v>
      </c>
      <c r="H273" s="802">
        <v>66140</v>
      </c>
      <c r="I273" s="824"/>
      <c r="J273" s="825"/>
      <c r="K273" s="796" t="s">
        <v>97</v>
      </c>
      <c r="L273" s="788">
        <f t="shared" si="738"/>
        <v>114422.2</v>
      </c>
      <c r="M273" s="791">
        <f t="shared" si="739"/>
        <v>114422.2</v>
      </c>
      <c r="N273" s="792">
        <f t="shared" si="740"/>
        <v>1487488.5999999999</v>
      </c>
      <c r="O273" s="793">
        <f t="shared" si="741"/>
        <v>1</v>
      </c>
      <c r="P273" s="794">
        <f t="shared" si="742"/>
        <v>2</v>
      </c>
      <c r="Q273" s="795">
        <f t="shared" si="743"/>
        <v>1.79</v>
      </c>
      <c r="R273" s="786"/>
      <c r="S273" s="787">
        <f t="shared" si="744"/>
        <v>1.79</v>
      </c>
      <c r="T273" s="788">
        <v>66140</v>
      </c>
      <c r="U273" s="824"/>
      <c r="V273" s="825"/>
      <c r="W273" s="796" t="str">
        <f t="shared" si="745"/>
        <v>Կ-1</v>
      </c>
      <c r="X273" s="788">
        <f t="shared" si="746"/>
        <v>118390.6</v>
      </c>
      <c r="Y273" s="791">
        <f t="shared" si="747"/>
        <v>118390.6</v>
      </c>
      <c r="Z273" s="797">
        <f t="shared" si="748"/>
        <v>1539077.8</v>
      </c>
      <c r="AA273" s="793">
        <f t="shared" si="749"/>
        <v>1</v>
      </c>
      <c r="AB273" s="794">
        <f t="shared" si="750"/>
        <v>3</v>
      </c>
      <c r="AC273" s="795">
        <f t="shared" si="751"/>
        <v>1.84</v>
      </c>
      <c r="AD273" s="786"/>
      <c r="AE273" s="787">
        <f t="shared" si="752"/>
        <v>1.84</v>
      </c>
      <c r="AF273" s="788">
        <v>66140</v>
      </c>
      <c r="AG273" s="824"/>
      <c r="AH273" s="825"/>
      <c r="AI273" s="790" t="str">
        <f t="shared" si="753"/>
        <v>Կ-1</v>
      </c>
      <c r="AJ273" s="788">
        <f t="shared" si="754"/>
        <v>121697.60000000001</v>
      </c>
      <c r="AK273" s="791">
        <f t="shared" si="755"/>
        <v>121697.60000000001</v>
      </c>
      <c r="AL273" s="797">
        <f t="shared" si="756"/>
        <v>1582068.8</v>
      </c>
      <c r="AM273" s="793">
        <f t="shared" si="757"/>
        <v>1</v>
      </c>
      <c r="AN273" s="794">
        <f t="shared" si="758"/>
        <v>4</v>
      </c>
      <c r="AO273" s="795">
        <f t="shared" si="759"/>
        <v>1.9</v>
      </c>
      <c r="AP273" s="786"/>
      <c r="AQ273" s="787">
        <f t="shared" si="760"/>
        <v>1.9</v>
      </c>
      <c r="AR273" s="788">
        <v>66140</v>
      </c>
      <c r="AS273" s="824"/>
      <c r="AT273" s="825"/>
      <c r="AU273" s="790" t="str">
        <f t="shared" si="761"/>
        <v>Կ-1</v>
      </c>
      <c r="AV273" s="788">
        <f t="shared" si="762"/>
        <v>125666</v>
      </c>
      <c r="AW273" s="791">
        <f t="shared" si="763"/>
        <v>125666</v>
      </c>
      <c r="AX273" s="797">
        <f t="shared" si="764"/>
        <v>1633658</v>
      </c>
    </row>
    <row r="274" spans="2:50" s="777" customFormat="1" ht="13.5">
      <c r="B274" s="1657">
        <v>25</v>
      </c>
      <c r="C274" s="647" t="s">
        <v>2283</v>
      </c>
      <c r="D274" s="657" t="s">
        <v>280</v>
      </c>
      <c r="E274" s="799">
        <v>1</v>
      </c>
      <c r="F274" s="823">
        <v>0</v>
      </c>
      <c r="G274" s="800">
        <f t="shared" ref="G274:G276" si="789">IF(E274&lt;1,0,IF(K274="Բ-1",IF(F274=0,6.94,IF(F274=1,7.17,IF(F274=2,7.41,IF(F274=3,7.66,IF(OR(F274=5,F274=4),7.92,IF(OR(F274=6,F274=7),8.18,IF(OR(F274=8,F274=9),8.46,IF(OR(F274=10,F274=11,F274=12),8.74,IF(OR(F274=13,F274=14,F274=15),9.03,IF(OR(F274=16,F274=17,F274=18),9.33,9.65)))))))))),IF(K274="Բ-2", IF(F274=0,5.71,IF(F274=1,5.89,IF(F274=2,6.09,IF(F274=3,6.29,IF(OR(F274=5,F274=4),6.5,IF(OR(F274=6,F274=7),6.72,IF(OR(F274=8,F274=9),6.94,IF(OR(F274=10,F274=11,F274=12),7.17,IF(OR(F274=13,F274=14,F274=15),7.41,IF(OR(F274=16,F274=17,F274=18),7.65,7.91)))))))))), IF(K274="Գ-1", IF(F274=0,4.7,IF(F274=1,4.86,IF(F274=2,5.01,IF(F274=3,5.18,IF(OR(F274=5,F274=4),5.35,IF(OR(F274=6,F274=7),5.52,IF(OR(F274=8,F274=9),5.71,IF(OR(F274=10,F274=11,F274=12),5.89,IF(OR(F274=13,F274=14,F274=15),6.09,IF(OR(F274=16,F274=17,F274=18),6.29,6.49)))))))))), IF(K274="Գ-2", IF(F274=0,3.88,IF(F274=1,4.01,IF(F274=2,4.14,IF(F274=3,4.27,IF(OR(F274=5,F274=4),4.41,IF(OR(F274=6,F274=7),4.55,IF(OR(F274=8,F274=9),4.7,IF(OR(F274=10,F274=11,F274=12),4.85,IF(OR(F274=13,F274=14,F274=15),5.01,IF(OR(F274=16,F274=17,F274=18),5.17,5.34)))))))))), IF(K274="Գ-3", IF(F274=0,3.21,IF(F274=1,3.31,IF(F274=2,3.42,IF(F274=3,3.53,IF(OR(F274=5,F274=4),3.64,IF(OR(F274=6,F274=7),3.76,IF(OR(F274=8,F274=9),3.88,IF(OR(F274=10,F274=11,F274=12),4.01,IF(OR(F274=13,F274=14,F274=15),4.13,IF(OR(F274=16,F274=17,F274=18),4.27,4.4)))))))))), IF(K274="Ա-1", IF(F274=0,2.66,IF(F274=1,2.75,IF(F274=2,2.83,IF(F274=3,2.92,IF(OR(F274=5,F274=4),3.02,IF(OR(F274=6,F274=7),3.11,IF(OR(F274=8,F274=9),3.21,IF(OR(F274=10,F274=11,F274=12),3.31,IF(OR(F274=13,F274=14,F274=15),3.42,IF(OR(F274=16,F274=17,F274=18),3.53,3.64)))))))))), IF(K274="Ա-2", IF(F274=0,2.28,IF(F274=1,2.35,IF(F274=2,2.43,IF(F274=3,2.5,IF(OR(F274=5,F274=4),2.58,IF(OR(F274=6,F274=7),2.66,IF(OR(F274=8,F274=9),2.75,IF(OR(F274=10,F274=11,F274=12),2.83,IF(OR(F274=13,F274=14,F274=15),2.92,IF(OR(F274=16,F274=17,F274=18),3.01,3.11)))))))))),IF(K274="Ա-3", IF(F274=0,1.96,IF(F274=1,2.02,IF(F274=2,2.08,IF(F274=3,2.15,IF(OR(F274=5,F274=4),2.21,IF(OR(F274=6,F274=7),2.28,IF(OR(F274=8,F274=9),2.35,IF(OR(F274=10,F274=11,F274=12),2.42,IF(OR(F274=13,F274=14,F274=15),2.5,IF(OR(F274=16,F274=17,F274=18),2.58,2.66)))))))))), IF(K274="Կ-1", IF(F274=0,1.68,IF(F274=1,1.73,IF(F274=2,1.79,IF(F274=3,1.84,IF(OR(F274=5,F274=4),1.9,IF(OR(F274=6,F274=7),1.96,IF(OR(F274=8,F274=9),2.02,IF(OR(F274=10,F274=11,F274=12),2.08,IF(OR(F274=13,F274=14,F274=15),2.14,IF(OR(F274=16,F274=17,F274=18),2.21,2.28)))))))))), IF(K274="Կ-2", IF(F274=0,1.45,IF(F274=1,1.49,IF(F274=2,1.54,IF(F274=3,1.59,IF(OR(F274=5,F274=4),1.63,IF(OR(F274=6,F274=7),1.68,IF(OR(F274=8,F274=9),1.73,IF(OR(F274=10,F274=11,F274=12),1.79,IF(OR(F274=13,F274=14,F274=15),1.84,IF(OR(F274=16,F274=17,F274=18),1.9,1.95)))))))))),IF(K274="Կ-3", IF(F274=0,1.25,IF(F274=1,1.29,IF(F274=2,1.33,IF(F274=3,1.37,IF(OR(F274=5,F274=4),1.41,IF(OR(F274=6,F274=7),1.45,IF(OR(F274=8,F274=9),1.49,IF(OR(F274=10,F274=11,F274=12),1.54,IF(OR(F274=13,F274=14,F274=15),1.58,IF(OR(F274=16,F274=17,F274=18),1.63,1.68)))))))))), "Error"))))))))))))</f>
        <v>1.68</v>
      </c>
      <c r="H274" s="802">
        <v>66140</v>
      </c>
      <c r="I274" s="824"/>
      <c r="J274" s="825"/>
      <c r="K274" s="796" t="s">
        <v>97</v>
      </c>
      <c r="L274" s="788">
        <f t="shared" ref="L274:L276" si="790">H274*G274</f>
        <v>111115.2</v>
      </c>
      <c r="M274" s="791">
        <f t="shared" si="739"/>
        <v>111115.2</v>
      </c>
      <c r="N274" s="792">
        <f t="shared" ref="N274:N276" si="791">+M274*13</f>
        <v>1444497.5999999999</v>
      </c>
      <c r="O274" s="793">
        <f t="shared" si="741"/>
        <v>1</v>
      </c>
      <c r="P274" s="794">
        <f t="shared" si="742"/>
        <v>1</v>
      </c>
      <c r="Q274" s="795">
        <f t="shared" ref="Q274:Q276" si="792">IF(O274&lt;1,0,IF(W274="Բ-1",IF(P274=0,6.94,IF(P274=1,7.17,IF(P274=2,7.41,IF(P274=3,7.66,IF(OR(P274=5,P274=4),7.92,IF(OR(P274=6,P274=7),8.18,IF(OR(P274=8,P274=9),8.46,IF(OR(P274=10,P274=11,P274=12),8.74,IF(OR(P274=13,P274=14,P274=15),9.03,IF(OR(P274=16,P274=17,P274=18),9.33,9.65)))))))))),IF(W274="Բ-2", IF(P274=0,5.71,IF(P274=1,5.89,IF(P274=2,6.09,IF(P274=3,6.29,IF(OR(P274=5,P274=4),6.5,IF(OR(P274=6,P274=7),6.72,IF(OR(P274=8,P274=9),6.94,IF(OR(P274=10,P274=11,P274=12),7.17,IF(OR(P274=13,P274=14,P274=15),7.41,IF(OR(P274=16,P274=17,P274=18),7.65,7.91)))))))))), IF(W274="Գ-1", IF(P274=0,4.7,IF(P274=1,4.86,IF(P274=2,5.01,IF(P274=3,5.18,IF(OR(P274=5,P274=4),5.35,IF(OR(P274=6,P274=7),5.52,IF(OR(P274=8,P274=9),5.71,IF(OR(P274=10,P274=11,P274=12),5.89,IF(OR(P274=13,P274=14,P274=15),6.09,IF(OR(P274=16,P274=17,P274=18),6.29,6.49)))))))))), IF(W274="Գ-2", IF(P274=0,3.88,IF(P274=1,4.01,IF(P274=2,4.14,IF(P274=3,4.27,IF(OR(P274=5,P274=4),4.41,IF(OR(P274=6,P274=7),4.55,IF(OR(P274=8,P274=9),4.7,IF(OR(P274=10,P274=11,P274=12),4.85,IF(OR(P274=13,P274=14,P274=15),5.01,IF(OR(P274=16,P274=17,P274=18),5.17,5.34)))))))))), IF(W274="Գ-3", IF(P274=0,3.21,IF(P274=1,3.31,IF(P274=2,3.42,IF(P274=3,3.53,IF(OR(P274=5,P274=4),3.64,IF(OR(P274=6,P274=7),3.76,IF(OR(P274=8,P274=9),3.88,IF(OR(P274=10,P274=11,P274=12),4.01,IF(OR(P274=13,P274=14,P274=15),4.13,IF(OR(P274=16,P274=17,P274=18),4.27,4.4)))))))))), IF(W274="Ա-1", IF(P274=0,2.66,IF(P274=1,2.75,IF(P274=2,2.83,IF(P274=3,2.92,IF(OR(P274=5,P274=4),3.02,IF(OR(P274=6,P274=7),3.11,IF(OR(P274=8,P274=9),3.21,IF(OR(P274=10,P274=11,P274=12),3.31,IF(OR(P274=13,P274=14,P274=15),3.42,IF(OR(P274=16,P274=17,P274=18),3.53,3.64)))))))))), IF(W274="Ա-2", IF(P274=0,2.28,IF(P274=1,2.35,IF(P274=2,2.43,IF(P274=3,2.5,IF(OR(P274=5,P274=4),2.58,IF(OR(P274=6,P274=7),2.66,IF(OR(P274=8,P274=9),2.75,IF(OR(P274=10,P274=11,P274=12),2.83,IF(OR(P274=13,P274=14,P274=15),2.92,IF(OR(P274=16,P274=17,P274=18),3.01,3.11)))))))))),IF(W274="Ա-3", IF(P274=0,1.96,IF(P274=1,2.02,IF(P274=2,2.08,IF(P274=3,2.15,IF(OR(P274=5,P274=4),2.21,IF(OR(P274=6,P274=7),2.28,IF(OR(P274=8,P274=9),2.35,IF(OR(P274=10,P274=11,P274=12),2.42,IF(OR(P274=13,P274=14,P274=15),2.5,IF(OR(P274=16,P274=17,P274=18),2.58,2.66)))))))))), IF(W274="Կ-1", IF(P274=0,1.68,IF(P274=1,1.73,IF(P274=2,1.79,IF(P274=3,1.84,IF(OR(P274=5,P274=4),1.9,IF(OR(P274=6,P274=7),1.96,IF(OR(P274=8,P274=9),2.02,IF(OR(P274=10,P274=11,P274=12),2.08,IF(OR(P274=13,P274=14,P274=15),2.14,IF(OR(P274=16,P274=17,P274=18),2.21,2.28)))))))))), IF(W274="Կ-2", IF(P274=0,1.45,IF(P274=1,1.49,IF(P274=2,1.54,IF(P274=3,1.59,IF(OR(P274=5,P274=4),1.63,IF(OR(P274=6,P274=7),1.68,IF(OR(P274=8,P274=9),1.73,IF(OR(P274=10,P274=11,P274=12),1.79,IF(OR(P274=13,P274=14,P274=15),1.84,IF(OR(P274=16,P274=17,P274=18),1.9,1.95)))))))))),IF(W274="Կ-3", IF(P274=0,1.25,IF(P274=1,1.29,IF(P274=2,1.33,IF(P274=3,1.37,IF(OR(P274=5,P274=4),1.41,IF(OR(P274=6,P274=7),1.45,IF(OR(P274=8,P274=9),1.49,IF(OR(P274=10,P274=11,P274=12),1.54,IF(OR(P274=13,P274=14,P274=15),1.58,IF(OR(P274=16,P274=17,P274=18),1.63,1.68)))))))))), "Error"))))))))))))</f>
        <v>1.73</v>
      </c>
      <c r="R274" s="786"/>
      <c r="S274" s="787">
        <f t="shared" ref="S274:S276" si="793">+Q274+Q274*R274</f>
        <v>1.73</v>
      </c>
      <c r="T274" s="788">
        <v>66140</v>
      </c>
      <c r="U274" s="824"/>
      <c r="V274" s="825"/>
      <c r="W274" s="796" t="str">
        <f t="shared" si="745"/>
        <v>Կ-1</v>
      </c>
      <c r="X274" s="788">
        <f t="shared" ref="X274:X276" si="794">T274*S274</f>
        <v>114422.2</v>
      </c>
      <c r="Y274" s="791">
        <f t="shared" ref="Y274:Y276" si="795">S274*T274+U274+V274</f>
        <v>114422.2</v>
      </c>
      <c r="Z274" s="797">
        <f t="shared" ref="Z274:Z276" si="796">+Y274*13</f>
        <v>1487488.5999999999</v>
      </c>
      <c r="AA274" s="793">
        <f t="shared" ref="AA274:AA276" si="797">+O274</f>
        <v>1</v>
      </c>
      <c r="AB274" s="794">
        <f t="shared" ref="AB274:AB276" si="798">+P274+1</f>
        <v>2</v>
      </c>
      <c r="AC274" s="795">
        <f t="shared" ref="AC274:AC276" si="799">IF(AA274&lt;1,0,IF(AI274="Բ-1",IF(AB274=0,6.94,IF(AB274=1,7.17,IF(AB274=2,7.41,IF(AB274=3,7.66,IF(OR(AB274=5,AB274=4),7.92,IF(OR(AB274=6,AB274=7),8.18,IF(OR(AB274=8,AB274=9),8.46,IF(OR(AB274=10,AB274=11,AB274=12),8.74,IF(OR(AB274=13,AB274=14,AB274=15),9.03,IF(OR(AB274=16,AB274=17,AB274=18),9.33,9.65)))))))))),IF(AI274="Բ-2", IF(AB274=0,5.71,IF(AB274=1,5.89,IF(AB274=2,6.09,IF(AB274=3,6.29,IF(OR(AB274=5,AB274=4),6.5,IF(OR(AB274=6,AB274=7),6.72,IF(OR(AB274=8,AB274=9),6.94,IF(OR(AB274=10,AB274=11,AB274=12),7.17,IF(OR(AB274=13,AB274=14,AB274=15),7.41,IF(OR(AB274=16,AB274=17,AB274=18),7.65,7.91)))))))))), IF(AI274="Գ-1", IF(AB274=0,4.7,IF(AB274=1,4.86,IF(AB274=2,5.01,IF(AB274=3,5.18,IF(OR(AB274=5,AB274=4),5.35,IF(OR(AB274=6,AB274=7),5.52,IF(OR(AB274=8,AB274=9),5.71,IF(OR(AB274=10,AB274=11,AB274=12),5.89,IF(OR(AB274=13,AB274=14,AB274=15),6.09,IF(OR(AB274=16,AB274=17,AB274=18),6.29,6.49)))))))))), IF(AI274="Գ-2", IF(AB274=0,3.88,IF(AB274=1,4.01,IF(AB274=2,4.14,IF(AB274=3,4.27,IF(OR(AB274=5,AB274=4),4.41,IF(OR(AB274=6,AB274=7),4.55,IF(OR(AB274=8,AB274=9),4.7,IF(OR(AB274=10,AB274=11,AB274=12),4.85,IF(OR(AB274=13,AB274=14,AB274=15),5.01,IF(OR(AB274=16,AB274=17,AB274=18),5.17,5.34)))))))))), IF(AI274="Գ-3", IF(AB274=0,3.21,IF(AB274=1,3.31,IF(AB274=2,3.42,IF(AB274=3,3.53,IF(OR(AB274=5,AB274=4),3.64,IF(OR(AB274=6,AB274=7),3.76,IF(OR(AB274=8,AB274=9),3.88,IF(OR(AB274=10,AB274=11,AB274=12),4.01,IF(OR(AB274=13,AB274=14,AB274=15),4.13,IF(OR(AB274=16,AB274=17,AB274=18),4.27,4.4)))))))))), IF(AI274="Ա-1", IF(AB274=0,2.66,IF(AB274=1,2.75,IF(AB274=2,2.83,IF(AB274=3,2.92,IF(OR(AB274=5,AB274=4),3.02,IF(OR(AB274=6,AB274=7),3.11,IF(OR(AB274=8,AB274=9),3.21,IF(OR(AB274=10,AB274=11,AB274=12),3.31,IF(OR(AB274=13,AB274=14,AB274=15),3.42,IF(OR(AB274=16,AB274=17,AB274=18),3.53,3.64)))))))))), IF(AI274="Ա-2", IF(AB274=0,2.28,IF(AB274=1,2.35,IF(AB274=2,2.43,IF(AB274=3,2.5,IF(OR(AB274=5,AB274=4),2.58,IF(OR(AB274=6,AB274=7),2.66,IF(OR(AB274=8,AB274=9),2.75,IF(OR(AB274=10,AB274=11,AB274=12),2.83,IF(OR(AB274=13,AB274=14,AB274=15),2.92,IF(OR(AB274=16,AB274=17,AB274=18),3.01,3.11)))))))))),IF(AI274="Ա-3", IF(AB274=0,1.96,IF(AB274=1,2.02,IF(AB274=2,2.08,IF(AB274=3,2.15,IF(OR(AB274=5,AB274=4),2.21,IF(OR(AB274=6,AB274=7),2.28,IF(OR(AB274=8,AB274=9),2.35,IF(OR(AB274=10,AB274=11,AB274=12),2.42,IF(OR(AB274=13,AB274=14,AB274=15),2.5,IF(OR(AB274=16,AB274=17,AB274=18),2.58,2.66)))))))))), IF(AI274="Կ-1", IF(AB274=0,1.68,IF(AB274=1,1.73,IF(AB274=2,1.79,IF(AB274=3,1.84,IF(OR(AB274=5,AB274=4),1.9,IF(OR(AB274=6,AB274=7),1.96,IF(OR(AB274=8,AB274=9),2.02,IF(OR(AB274=10,AB274=11,AB274=12),2.08,IF(OR(AB274=13,AB274=14,AB274=15),2.14,IF(OR(AB274=16,AB274=17,AB274=18),2.21,2.28)))))))))), IF(AI274="Կ-2", IF(AB274=0,1.45,IF(AB274=1,1.49,IF(AB274=2,1.54,IF(AB274=3,1.59,IF(OR(AB274=5,AB274=4),1.63,IF(OR(AB274=6,AB274=7),1.68,IF(OR(AB274=8,AB274=9),1.73,IF(OR(AB274=10,AB274=11,AB274=12),1.79,IF(OR(AB274=13,AB274=14,AB274=15),1.84,IF(OR(AB274=16,AB274=17,AB274=18),1.9,1.95)))))))))),IF(AI274="Կ-3", IF(AB274=0,1.25,IF(AB274=1,1.29,IF(AB274=2,1.33,IF(AB274=3,1.37,IF(OR(AB274=5,AB274=4),1.41,IF(OR(AB274=6,AB274=7),1.45,IF(OR(AB274=8,AB274=9),1.49,IF(OR(AB274=10,AB274=11,AB274=12),1.54,IF(OR(AB274=13,AB274=14,AB274=15),1.58,IF(OR(AB274=16,AB274=17,AB274=18),1.63,1.68)))))))))), "Error"))))))))))))</f>
        <v>1.79</v>
      </c>
      <c r="AD274" s="786"/>
      <c r="AE274" s="787">
        <f t="shared" ref="AE274:AE276" si="800">+AC274+AC274*AD274</f>
        <v>1.79</v>
      </c>
      <c r="AF274" s="788">
        <v>66140</v>
      </c>
      <c r="AG274" s="824"/>
      <c r="AH274" s="825"/>
      <c r="AI274" s="790" t="str">
        <f t="shared" ref="AI274:AI276" si="801">+W274</f>
        <v>Կ-1</v>
      </c>
      <c r="AJ274" s="788">
        <f t="shared" ref="AJ274:AJ276" si="802">AF274*AE274</f>
        <v>118390.6</v>
      </c>
      <c r="AK274" s="791">
        <f t="shared" ref="AK274:AK276" si="803">AE274*AF274+AG274+AH274</f>
        <v>118390.6</v>
      </c>
      <c r="AL274" s="797">
        <f t="shared" ref="AL274:AL276" si="804">+AK274*13</f>
        <v>1539077.8</v>
      </c>
      <c r="AM274" s="793">
        <f t="shared" ref="AM274:AM276" si="805">+AA274</f>
        <v>1</v>
      </c>
      <c r="AN274" s="794">
        <f t="shared" ref="AN274:AN276" si="806">+AB274+1</f>
        <v>3</v>
      </c>
      <c r="AO274" s="795">
        <f t="shared" ref="AO274:AO276" si="807">IF(AM274&lt;1,0,IF(AU274="Բ-1",IF(AN274=0,6.94,IF(AN274=1,7.17,IF(AN274=2,7.41,IF(AN274=3,7.66,IF(OR(AN274=5,AN274=4),7.92,IF(OR(AN274=6,AN274=7),8.18,IF(OR(AN274=8,AN274=9),8.46,IF(OR(AN274=10,AN274=11,AN274=12),8.74,IF(OR(AN274=13,AN274=14,AN274=15),9.03,IF(OR(AN274=16,AN274=17,AN274=18),9.33,9.65)))))))))),IF(AU274="Բ-2", IF(AN274=0,5.71,IF(AN274=1,5.89,IF(AN274=2,6.09,IF(AN274=3,6.29,IF(OR(AN274=5,AN274=4),6.5,IF(OR(AN274=6,AN274=7),6.72,IF(OR(AN274=8,AN274=9),6.94,IF(OR(AN274=10,AN274=11,AN274=12),7.17,IF(OR(AN274=13,AN274=14,AN274=15),7.41,IF(OR(AN274=16,AN274=17,AN274=18),7.65,7.91)))))))))), IF(AU274="Գ-1", IF(AN274=0,4.7,IF(AN274=1,4.86,IF(AN274=2,5.01,IF(AN274=3,5.18,IF(OR(AN274=5,AN274=4),5.35,IF(OR(AN274=6,AN274=7),5.52,IF(OR(AN274=8,AN274=9),5.71,IF(OR(AN274=10,AN274=11,AN274=12),5.89,IF(OR(AN274=13,AN274=14,AN274=15),6.09,IF(OR(AN274=16,AN274=17,AN274=18),6.29,6.49)))))))))), IF(AU274="Գ-2", IF(AN274=0,3.88,IF(AN274=1,4.01,IF(AN274=2,4.14,IF(AN274=3,4.27,IF(OR(AN274=5,AN274=4),4.41,IF(OR(AN274=6,AN274=7),4.55,IF(OR(AN274=8,AN274=9),4.7,IF(OR(AN274=10,AN274=11,AN274=12),4.85,IF(OR(AN274=13,AN274=14,AN274=15),5.01,IF(OR(AN274=16,AN274=17,AN274=18),5.17,5.34)))))))))), IF(AU274="Գ-3", IF(AN274=0,3.21,IF(AN274=1,3.31,IF(AN274=2,3.42,IF(AN274=3,3.53,IF(OR(AN274=5,AN274=4),3.64,IF(OR(AN274=6,AN274=7),3.76,IF(OR(AN274=8,AN274=9),3.88,IF(OR(AN274=10,AN274=11,AN274=12),4.01,IF(OR(AN274=13,AN274=14,AN274=15),4.13,IF(OR(AN274=16,AN274=17,AN274=18),4.27,4.4)))))))))), IF(AU274="Ա-1", IF(AN274=0,2.66,IF(AN274=1,2.75,IF(AN274=2,2.83,IF(AN274=3,2.92,IF(OR(AN274=5,AN274=4),3.02,IF(OR(AN274=6,AN274=7),3.11,IF(OR(AN274=8,AN274=9),3.21,IF(OR(AN274=10,AN274=11,AN274=12),3.31,IF(OR(AN274=13,AN274=14,AN274=15),3.42,IF(OR(AN274=16,AN274=17,AN274=18),3.53,3.64)))))))))), IF(AU274="Ա-2", IF(AN274=0,2.28,IF(AN274=1,2.35,IF(AN274=2,2.43,IF(AN274=3,2.5,IF(OR(AN274=5,AN274=4),2.58,IF(OR(AN274=6,AN274=7),2.66,IF(OR(AN274=8,AN274=9),2.75,IF(OR(AN274=10,AN274=11,AN274=12),2.83,IF(OR(AN274=13,AN274=14,AN274=15),2.92,IF(OR(AN274=16,AN274=17,AN274=18),3.01,3.11)))))))))),IF(AU274="Ա-3", IF(AN274=0,1.96,IF(AN274=1,2.02,IF(AN274=2,2.08,IF(AN274=3,2.15,IF(OR(AN274=5,AN274=4),2.21,IF(OR(AN274=6,AN274=7),2.28,IF(OR(AN274=8,AN274=9),2.35,IF(OR(AN274=10,AN274=11,AN274=12),2.42,IF(OR(AN274=13,AN274=14,AN274=15),2.5,IF(OR(AN274=16,AN274=17,AN274=18),2.58,2.66)))))))))), IF(AU274="Կ-1", IF(AN274=0,1.68,IF(AN274=1,1.73,IF(AN274=2,1.79,IF(AN274=3,1.84,IF(OR(AN274=5,AN274=4),1.9,IF(OR(AN274=6,AN274=7),1.96,IF(OR(AN274=8,AN274=9),2.02,IF(OR(AN274=10,AN274=11,AN274=12),2.08,IF(OR(AN274=13,AN274=14,AN274=15),2.14,IF(OR(AN274=16,AN274=17,AN274=18),2.21,2.28)))))))))), IF(AU274="Կ-2", IF(AN274=0,1.45,IF(AN274=1,1.49,IF(AN274=2,1.54,IF(AN274=3,1.59,IF(OR(AN274=5,AN274=4),1.63,IF(OR(AN274=6,AN274=7),1.68,IF(OR(AN274=8,AN274=9),1.73,IF(OR(AN274=10,AN274=11,AN274=12),1.79,IF(OR(AN274=13,AN274=14,AN274=15),1.84,IF(OR(AN274=16,AN274=17,AN274=18),1.9,1.95)))))))))),IF(AU274="Կ-3", IF(AN274=0,1.25,IF(AN274=1,1.29,IF(AN274=2,1.33,IF(AN274=3,1.37,IF(OR(AN274=5,AN274=4),1.41,IF(OR(AN274=6,AN274=7),1.45,IF(OR(AN274=8,AN274=9),1.49,IF(OR(AN274=10,AN274=11,AN274=12),1.54,IF(OR(AN274=13,AN274=14,AN274=15),1.58,IF(OR(AN274=16,AN274=17,AN274=18),1.63,1.68)))))))))), "Error"))))))))))))</f>
        <v>1.84</v>
      </c>
      <c r="AP274" s="786"/>
      <c r="AQ274" s="787">
        <f t="shared" ref="AQ274:AQ276" si="808">+AO274+AO274*AP274</f>
        <v>1.84</v>
      </c>
      <c r="AR274" s="788">
        <v>66140</v>
      </c>
      <c r="AS274" s="824"/>
      <c r="AT274" s="825"/>
      <c r="AU274" s="790" t="str">
        <f t="shared" ref="AU274:AU276" si="809">+AI274</f>
        <v>Կ-1</v>
      </c>
      <c r="AV274" s="788">
        <f t="shared" ref="AV274:AV276" si="810">AR274*AQ274</f>
        <v>121697.60000000001</v>
      </c>
      <c r="AW274" s="791">
        <f t="shared" ref="AW274:AW276" si="811">AQ274*AR274+AS274+AT274</f>
        <v>121697.60000000001</v>
      </c>
      <c r="AX274" s="797">
        <f t="shared" ref="AX274:AX276" si="812">+AW274*13</f>
        <v>1582068.8</v>
      </c>
    </row>
    <row r="275" spans="2:50" s="777" customFormat="1" ht="13.5">
      <c r="B275" s="1657">
        <v>26</v>
      </c>
      <c r="C275" s="647" t="s">
        <v>89</v>
      </c>
      <c r="D275" s="657" t="s">
        <v>280</v>
      </c>
      <c r="E275" s="799">
        <v>1</v>
      </c>
      <c r="F275" s="823">
        <v>6</v>
      </c>
      <c r="G275" s="800">
        <f t="shared" si="789"/>
        <v>1.96</v>
      </c>
      <c r="H275" s="802">
        <v>66140</v>
      </c>
      <c r="I275" s="824"/>
      <c r="J275" s="825"/>
      <c r="K275" s="796" t="s">
        <v>97</v>
      </c>
      <c r="L275" s="788">
        <f t="shared" si="790"/>
        <v>129634.4</v>
      </c>
      <c r="M275" s="791">
        <f t="shared" si="739"/>
        <v>129634.4</v>
      </c>
      <c r="N275" s="792">
        <f t="shared" si="791"/>
        <v>1685247.2</v>
      </c>
      <c r="O275" s="793">
        <f t="shared" si="741"/>
        <v>1</v>
      </c>
      <c r="P275" s="794">
        <f t="shared" si="742"/>
        <v>7</v>
      </c>
      <c r="Q275" s="795">
        <f t="shared" si="792"/>
        <v>1.96</v>
      </c>
      <c r="R275" s="786"/>
      <c r="S275" s="787">
        <f t="shared" si="793"/>
        <v>1.96</v>
      </c>
      <c r="T275" s="788">
        <v>66140</v>
      </c>
      <c r="U275" s="824"/>
      <c r="V275" s="825"/>
      <c r="W275" s="796" t="str">
        <f t="shared" si="745"/>
        <v>Կ-1</v>
      </c>
      <c r="X275" s="788">
        <f t="shared" si="794"/>
        <v>129634.4</v>
      </c>
      <c r="Y275" s="791">
        <f t="shared" si="795"/>
        <v>129634.4</v>
      </c>
      <c r="Z275" s="797">
        <f t="shared" si="796"/>
        <v>1685247.2</v>
      </c>
      <c r="AA275" s="793">
        <f t="shared" si="797"/>
        <v>1</v>
      </c>
      <c r="AB275" s="794">
        <f t="shared" si="798"/>
        <v>8</v>
      </c>
      <c r="AC275" s="795">
        <f t="shared" si="799"/>
        <v>2.02</v>
      </c>
      <c r="AD275" s="786"/>
      <c r="AE275" s="787">
        <f t="shared" si="800"/>
        <v>2.02</v>
      </c>
      <c r="AF275" s="788">
        <v>66140</v>
      </c>
      <c r="AG275" s="824"/>
      <c r="AH275" s="825"/>
      <c r="AI275" s="790" t="str">
        <f t="shared" si="801"/>
        <v>Կ-1</v>
      </c>
      <c r="AJ275" s="788">
        <f t="shared" si="802"/>
        <v>133602.79999999999</v>
      </c>
      <c r="AK275" s="791">
        <f t="shared" si="803"/>
        <v>133602.79999999999</v>
      </c>
      <c r="AL275" s="797">
        <f t="shared" si="804"/>
        <v>1736836.4</v>
      </c>
      <c r="AM275" s="793">
        <f t="shared" si="805"/>
        <v>1</v>
      </c>
      <c r="AN275" s="794">
        <f t="shared" si="806"/>
        <v>9</v>
      </c>
      <c r="AO275" s="795">
        <f t="shared" si="807"/>
        <v>2.02</v>
      </c>
      <c r="AP275" s="786"/>
      <c r="AQ275" s="787">
        <f t="shared" si="808"/>
        <v>2.02</v>
      </c>
      <c r="AR275" s="788">
        <v>66140</v>
      </c>
      <c r="AS275" s="824"/>
      <c r="AT275" s="825"/>
      <c r="AU275" s="790" t="str">
        <f t="shared" si="809"/>
        <v>Կ-1</v>
      </c>
      <c r="AV275" s="788">
        <f t="shared" si="810"/>
        <v>133602.79999999999</v>
      </c>
      <c r="AW275" s="791">
        <f t="shared" si="811"/>
        <v>133602.79999999999</v>
      </c>
      <c r="AX275" s="797">
        <f t="shared" si="812"/>
        <v>1736836.4</v>
      </c>
    </row>
    <row r="276" spans="2:50" s="777" customFormat="1" ht="13.5">
      <c r="B276" s="1657">
        <v>27</v>
      </c>
      <c r="C276" s="647" t="s">
        <v>89</v>
      </c>
      <c r="D276" s="657" t="s">
        <v>280</v>
      </c>
      <c r="E276" s="799">
        <v>1</v>
      </c>
      <c r="F276" s="823">
        <v>6</v>
      </c>
      <c r="G276" s="800">
        <f t="shared" si="789"/>
        <v>1.96</v>
      </c>
      <c r="H276" s="802">
        <v>66140</v>
      </c>
      <c r="I276" s="824"/>
      <c r="J276" s="825"/>
      <c r="K276" s="796" t="s">
        <v>97</v>
      </c>
      <c r="L276" s="788">
        <f t="shared" si="790"/>
        <v>129634.4</v>
      </c>
      <c r="M276" s="791">
        <f t="shared" si="739"/>
        <v>129634.4</v>
      </c>
      <c r="N276" s="792">
        <f t="shared" si="791"/>
        <v>1685247.2</v>
      </c>
      <c r="O276" s="793">
        <f t="shared" si="741"/>
        <v>1</v>
      </c>
      <c r="P276" s="794">
        <f t="shared" si="742"/>
        <v>7</v>
      </c>
      <c r="Q276" s="795">
        <f t="shared" si="792"/>
        <v>1.96</v>
      </c>
      <c r="R276" s="786"/>
      <c r="S276" s="787">
        <f t="shared" si="793"/>
        <v>1.96</v>
      </c>
      <c r="T276" s="788">
        <v>66140</v>
      </c>
      <c r="U276" s="824"/>
      <c r="V276" s="825"/>
      <c r="W276" s="796" t="str">
        <f t="shared" si="745"/>
        <v>Կ-1</v>
      </c>
      <c r="X276" s="788">
        <f t="shared" si="794"/>
        <v>129634.4</v>
      </c>
      <c r="Y276" s="791">
        <f t="shared" si="795"/>
        <v>129634.4</v>
      </c>
      <c r="Z276" s="797">
        <f t="shared" si="796"/>
        <v>1685247.2</v>
      </c>
      <c r="AA276" s="793">
        <f t="shared" si="797"/>
        <v>1</v>
      </c>
      <c r="AB276" s="794">
        <f t="shared" si="798"/>
        <v>8</v>
      </c>
      <c r="AC276" s="795">
        <f t="shared" si="799"/>
        <v>2.02</v>
      </c>
      <c r="AD276" s="786"/>
      <c r="AE276" s="787">
        <f t="shared" si="800"/>
        <v>2.02</v>
      </c>
      <c r="AF276" s="788">
        <v>66140</v>
      </c>
      <c r="AG276" s="824"/>
      <c r="AH276" s="825"/>
      <c r="AI276" s="790" t="str">
        <f t="shared" si="801"/>
        <v>Կ-1</v>
      </c>
      <c r="AJ276" s="788">
        <f t="shared" si="802"/>
        <v>133602.79999999999</v>
      </c>
      <c r="AK276" s="791">
        <f t="shared" si="803"/>
        <v>133602.79999999999</v>
      </c>
      <c r="AL276" s="797">
        <f t="shared" si="804"/>
        <v>1736836.4</v>
      </c>
      <c r="AM276" s="793">
        <f t="shared" si="805"/>
        <v>1</v>
      </c>
      <c r="AN276" s="794">
        <f t="shared" si="806"/>
        <v>9</v>
      </c>
      <c r="AO276" s="795">
        <f t="shared" si="807"/>
        <v>2.02</v>
      </c>
      <c r="AP276" s="786"/>
      <c r="AQ276" s="787">
        <f t="shared" si="808"/>
        <v>2.02</v>
      </c>
      <c r="AR276" s="788">
        <v>66140</v>
      </c>
      <c r="AS276" s="824"/>
      <c r="AT276" s="825"/>
      <c r="AU276" s="790" t="str">
        <f t="shared" si="809"/>
        <v>Կ-1</v>
      </c>
      <c r="AV276" s="788">
        <f t="shared" si="810"/>
        <v>133602.79999999999</v>
      </c>
      <c r="AW276" s="791">
        <f t="shared" si="811"/>
        <v>133602.79999999999</v>
      </c>
      <c r="AX276" s="797">
        <f t="shared" si="812"/>
        <v>1736836.4</v>
      </c>
    </row>
    <row r="277" spans="2:50" s="777" customFormat="1" ht="13.5">
      <c r="B277" s="1657">
        <v>28</v>
      </c>
      <c r="C277" s="647" t="s">
        <v>89</v>
      </c>
      <c r="D277" s="657" t="s">
        <v>280</v>
      </c>
      <c r="E277" s="799">
        <v>1</v>
      </c>
      <c r="F277" s="823">
        <v>6</v>
      </c>
      <c r="G277" s="800">
        <f t="shared" ref="G277:G282" si="813">IF(E277&lt;1,0,IF(K277="Բ-1",IF(F277=0,6.94,IF(F277=1,7.17,IF(F277=2,7.41,IF(F277=3,7.66,IF(OR(F277=5,F277=4),7.92,IF(OR(F277=6,F277=7),8.18,IF(OR(F277=8,F277=9),8.46,IF(OR(F277=10,F277=11,F277=12),8.74,IF(OR(F277=13,F277=14,F277=15),9.03,IF(OR(F277=16,F277=17,F277=18),9.33,9.65)))))))))),IF(K277="Բ-2", IF(F277=0,5.71,IF(F277=1,5.89,IF(F277=2,6.09,IF(F277=3,6.29,IF(OR(F277=5,F277=4),6.5,IF(OR(F277=6,F277=7),6.72,IF(OR(F277=8,F277=9),6.94,IF(OR(F277=10,F277=11,F277=12),7.17,IF(OR(F277=13,F277=14,F277=15),7.41,IF(OR(F277=16,F277=17,F277=18),7.65,7.91)))))))))), IF(K277="Գ-1", IF(F277=0,4.7,IF(F277=1,4.86,IF(F277=2,5.01,IF(F277=3,5.18,IF(OR(F277=5,F277=4),5.35,IF(OR(F277=6,F277=7),5.52,IF(OR(F277=8,F277=9),5.71,IF(OR(F277=10,F277=11,F277=12),5.89,IF(OR(F277=13,F277=14,F277=15),6.09,IF(OR(F277=16,F277=17,F277=18),6.29,6.49)))))))))), IF(K277="Գ-2", IF(F277=0,3.88,IF(F277=1,4.01,IF(F277=2,4.14,IF(F277=3,4.27,IF(OR(F277=5,F277=4),4.41,IF(OR(F277=6,F277=7),4.55,IF(OR(F277=8,F277=9),4.7,IF(OR(F277=10,F277=11,F277=12),4.85,IF(OR(F277=13,F277=14,F277=15),5.01,IF(OR(F277=16,F277=17,F277=18),5.17,5.34)))))))))), IF(K277="Գ-3", IF(F277=0,3.21,IF(F277=1,3.31,IF(F277=2,3.42,IF(F277=3,3.53,IF(OR(F277=5,F277=4),3.64,IF(OR(F277=6,F277=7),3.76,IF(OR(F277=8,F277=9),3.88,IF(OR(F277=10,F277=11,F277=12),4.01,IF(OR(F277=13,F277=14,F277=15),4.13,IF(OR(F277=16,F277=17,F277=18),4.27,4.4)))))))))), IF(K277="Ա-1", IF(F277=0,2.66,IF(F277=1,2.75,IF(F277=2,2.83,IF(F277=3,2.92,IF(OR(F277=5,F277=4),3.02,IF(OR(F277=6,F277=7),3.11,IF(OR(F277=8,F277=9),3.21,IF(OR(F277=10,F277=11,F277=12),3.31,IF(OR(F277=13,F277=14,F277=15),3.42,IF(OR(F277=16,F277=17,F277=18),3.53,3.64)))))))))), IF(K277="Ա-2", IF(F277=0,2.28,IF(F277=1,2.35,IF(F277=2,2.43,IF(F277=3,2.5,IF(OR(F277=5,F277=4),2.58,IF(OR(F277=6,F277=7),2.66,IF(OR(F277=8,F277=9),2.75,IF(OR(F277=10,F277=11,F277=12),2.83,IF(OR(F277=13,F277=14,F277=15),2.92,IF(OR(F277=16,F277=17,F277=18),3.01,3.11)))))))))),IF(K277="Ա-3", IF(F277=0,1.96,IF(F277=1,2.02,IF(F277=2,2.08,IF(F277=3,2.15,IF(OR(F277=5,F277=4),2.21,IF(OR(F277=6,F277=7),2.28,IF(OR(F277=8,F277=9),2.35,IF(OR(F277=10,F277=11,F277=12),2.42,IF(OR(F277=13,F277=14,F277=15),2.5,IF(OR(F277=16,F277=17,F277=18),2.58,2.66)))))))))), IF(K277="Կ-1", IF(F277=0,1.68,IF(F277=1,1.73,IF(F277=2,1.79,IF(F277=3,1.84,IF(OR(F277=5,F277=4),1.9,IF(OR(F277=6,F277=7),1.96,IF(OR(F277=8,F277=9),2.02,IF(OR(F277=10,F277=11,F277=12),2.08,IF(OR(F277=13,F277=14,F277=15),2.14,IF(OR(F277=16,F277=17,F277=18),2.21,2.28)))))))))), IF(K277="Կ-2", IF(F277=0,1.45,IF(F277=1,1.49,IF(F277=2,1.54,IF(F277=3,1.59,IF(OR(F277=5,F277=4),1.63,IF(OR(F277=6,F277=7),1.68,IF(OR(F277=8,F277=9),1.73,IF(OR(F277=10,F277=11,F277=12),1.79,IF(OR(F277=13,F277=14,F277=15),1.84,IF(OR(F277=16,F277=17,F277=18),1.9,1.95)))))))))),IF(K277="Կ-3", IF(F277=0,1.25,IF(F277=1,1.29,IF(F277=2,1.33,IF(F277=3,1.37,IF(OR(F277=5,F277=4),1.41,IF(OR(F277=6,F277=7),1.45,IF(OR(F277=8,F277=9),1.49,IF(OR(F277=10,F277=11,F277=12),1.54,IF(OR(F277=13,F277=14,F277=15),1.58,IF(OR(F277=16,F277=17,F277=18),1.63,1.68)))))))))), "Error"))))))))))))</f>
        <v>1.96</v>
      </c>
      <c r="H277" s="802">
        <v>66140</v>
      </c>
      <c r="I277" s="824"/>
      <c r="J277" s="825"/>
      <c r="K277" s="796" t="s">
        <v>97</v>
      </c>
      <c r="L277" s="788">
        <f t="shared" ref="L277:L282" si="814">H277*G277</f>
        <v>129634.4</v>
      </c>
      <c r="M277" s="791">
        <f t="shared" si="739"/>
        <v>129634.4</v>
      </c>
      <c r="N277" s="792">
        <f t="shared" ref="N277:N282" si="815">+M277*13</f>
        <v>1685247.2</v>
      </c>
      <c r="O277" s="793">
        <f t="shared" si="741"/>
        <v>1</v>
      </c>
      <c r="P277" s="794">
        <f t="shared" si="742"/>
        <v>7</v>
      </c>
      <c r="Q277" s="795">
        <f t="shared" ref="Q277:Q282" si="816">IF(O277&lt;1,0,IF(W277="Բ-1",IF(P277=0,6.94,IF(P277=1,7.17,IF(P277=2,7.41,IF(P277=3,7.66,IF(OR(P277=5,P277=4),7.92,IF(OR(P277=6,P277=7),8.18,IF(OR(P277=8,P277=9),8.46,IF(OR(P277=10,P277=11,P277=12),8.74,IF(OR(P277=13,P277=14,P277=15),9.03,IF(OR(P277=16,P277=17,P277=18),9.33,9.65)))))))))),IF(W277="Բ-2", IF(P277=0,5.71,IF(P277=1,5.89,IF(P277=2,6.09,IF(P277=3,6.29,IF(OR(P277=5,P277=4),6.5,IF(OR(P277=6,P277=7),6.72,IF(OR(P277=8,P277=9),6.94,IF(OR(P277=10,P277=11,P277=12),7.17,IF(OR(P277=13,P277=14,P277=15),7.41,IF(OR(P277=16,P277=17,P277=18),7.65,7.91)))))))))), IF(W277="Գ-1", IF(P277=0,4.7,IF(P277=1,4.86,IF(P277=2,5.01,IF(P277=3,5.18,IF(OR(P277=5,P277=4),5.35,IF(OR(P277=6,P277=7),5.52,IF(OR(P277=8,P277=9),5.71,IF(OR(P277=10,P277=11,P277=12),5.89,IF(OR(P277=13,P277=14,P277=15),6.09,IF(OR(P277=16,P277=17,P277=18),6.29,6.49)))))))))), IF(W277="Գ-2", IF(P277=0,3.88,IF(P277=1,4.01,IF(P277=2,4.14,IF(P277=3,4.27,IF(OR(P277=5,P277=4),4.41,IF(OR(P277=6,P277=7),4.55,IF(OR(P277=8,P277=9),4.7,IF(OR(P277=10,P277=11,P277=12),4.85,IF(OR(P277=13,P277=14,P277=15),5.01,IF(OR(P277=16,P277=17,P277=18),5.17,5.34)))))))))), IF(W277="Գ-3", IF(P277=0,3.21,IF(P277=1,3.31,IF(P277=2,3.42,IF(P277=3,3.53,IF(OR(P277=5,P277=4),3.64,IF(OR(P277=6,P277=7),3.76,IF(OR(P277=8,P277=9),3.88,IF(OR(P277=10,P277=11,P277=12),4.01,IF(OR(P277=13,P277=14,P277=15),4.13,IF(OR(P277=16,P277=17,P277=18),4.27,4.4)))))))))), IF(W277="Ա-1", IF(P277=0,2.66,IF(P277=1,2.75,IF(P277=2,2.83,IF(P277=3,2.92,IF(OR(P277=5,P277=4),3.02,IF(OR(P277=6,P277=7),3.11,IF(OR(P277=8,P277=9),3.21,IF(OR(P277=10,P277=11,P277=12),3.31,IF(OR(P277=13,P277=14,P277=15),3.42,IF(OR(P277=16,P277=17,P277=18),3.53,3.64)))))))))), IF(W277="Ա-2", IF(P277=0,2.28,IF(P277=1,2.35,IF(P277=2,2.43,IF(P277=3,2.5,IF(OR(P277=5,P277=4),2.58,IF(OR(P277=6,P277=7),2.66,IF(OR(P277=8,P277=9),2.75,IF(OR(P277=10,P277=11,P277=12),2.83,IF(OR(P277=13,P277=14,P277=15),2.92,IF(OR(P277=16,P277=17,P277=18),3.01,3.11)))))))))),IF(W277="Ա-3", IF(P277=0,1.96,IF(P277=1,2.02,IF(P277=2,2.08,IF(P277=3,2.15,IF(OR(P277=5,P277=4),2.21,IF(OR(P277=6,P277=7),2.28,IF(OR(P277=8,P277=9),2.35,IF(OR(P277=10,P277=11,P277=12),2.42,IF(OR(P277=13,P277=14,P277=15),2.5,IF(OR(P277=16,P277=17,P277=18),2.58,2.66)))))))))), IF(W277="Կ-1", IF(P277=0,1.68,IF(P277=1,1.73,IF(P277=2,1.79,IF(P277=3,1.84,IF(OR(P277=5,P277=4),1.9,IF(OR(P277=6,P277=7),1.96,IF(OR(P277=8,P277=9),2.02,IF(OR(P277=10,P277=11,P277=12),2.08,IF(OR(P277=13,P277=14,P277=15),2.14,IF(OR(P277=16,P277=17,P277=18),2.21,2.28)))))))))), IF(W277="Կ-2", IF(P277=0,1.45,IF(P277=1,1.49,IF(P277=2,1.54,IF(P277=3,1.59,IF(OR(P277=5,P277=4),1.63,IF(OR(P277=6,P277=7),1.68,IF(OR(P277=8,P277=9),1.73,IF(OR(P277=10,P277=11,P277=12),1.79,IF(OR(P277=13,P277=14,P277=15),1.84,IF(OR(P277=16,P277=17,P277=18),1.9,1.95)))))))))),IF(W277="Կ-3", IF(P277=0,1.25,IF(P277=1,1.29,IF(P277=2,1.33,IF(P277=3,1.37,IF(OR(P277=5,P277=4),1.41,IF(OR(P277=6,P277=7),1.45,IF(OR(P277=8,P277=9),1.49,IF(OR(P277=10,P277=11,P277=12),1.54,IF(OR(P277=13,P277=14,P277=15),1.58,IF(OR(P277=16,P277=17,P277=18),1.63,1.68)))))))))), "Error"))))))))))))</f>
        <v>1.96</v>
      </c>
      <c r="R277" s="786"/>
      <c r="S277" s="787">
        <f t="shared" ref="S277:S282" si="817">+Q277+Q277*R277</f>
        <v>1.96</v>
      </c>
      <c r="T277" s="788">
        <v>66140</v>
      </c>
      <c r="U277" s="824"/>
      <c r="V277" s="825"/>
      <c r="W277" s="796" t="str">
        <f t="shared" si="745"/>
        <v>Կ-1</v>
      </c>
      <c r="X277" s="788">
        <f t="shared" ref="X277:X282" si="818">T277*S277</f>
        <v>129634.4</v>
      </c>
      <c r="Y277" s="791">
        <f t="shared" ref="Y277:Y282" si="819">S277*T277+U277+V277</f>
        <v>129634.4</v>
      </c>
      <c r="Z277" s="797">
        <f t="shared" ref="Z277:Z282" si="820">+Y277*13</f>
        <v>1685247.2</v>
      </c>
      <c r="AA277" s="793">
        <f t="shared" ref="AA277:AA282" si="821">+O277</f>
        <v>1</v>
      </c>
      <c r="AB277" s="794">
        <f t="shared" ref="AB277:AB282" si="822">+P277+1</f>
        <v>8</v>
      </c>
      <c r="AC277" s="795">
        <f t="shared" ref="AC277:AC282" si="823">IF(AA277&lt;1,0,IF(AI277="Բ-1",IF(AB277=0,6.94,IF(AB277=1,7.17,IF(AB277=2,7.41,IF(AB277=3,7.66,IF(OR(AB277=5,AB277=4),7.92,IF(OR(AB277=6,AB277=7),8.18,IF(OR(AB277=8,AB277=9),8.46,IF(OR(AB277=10,AB277=11,AB277=12),8.74,IF(OR(AB277=13,AB277=14,AB277=15),9.03,IF(OR(AB277=16,AB277=17,AB277=18),9.33,9.65)))))))))),IF(AI277="Բ-2", IF(AB277=0,5.71,IF(AB277=1,5.89,IF(AB277=2,6.09,IF(AB277=3,6.29,IF(OR(AB277=5,AB277=4),6.5,IF(OR(AB277=6,AB277=7),6.72,IF(OR(AB277=8,AB277=9),6.94,IF(OR(AB277=10,AB277=11,AB277=12),7.17,IF(OR(AB277=13,AB277=14,AB277=15),7.41,IF(OR(AB277=16,AB277=17,AB277=18),7.65,7.91)))))))))), IF(AI277="Գ-1", IF(AB277=0,4.7,IF(AB277=1,4.86,IF(AB277=2,5.01,IF(AB277=3,5.18,IF(OR(AB277=5,AB277=4),5.35,IF(OR(AB277=6,AB277=7),5.52,IF(OR(AB277=8,AB277=9),5.71,IF(OR(AB277=10,AB277=11,AB277=12),5.89,IF(OR(AB277=13,AB277=14,AB277=15),6.09,IF(OR(AB277=16,AB277=17,AB277=18),6.29,6.49)))))))))), IF(AI277="Գ-2", IF(AB277=0,3.88,IF(AB277=1,4.01,IF(AB277=2,4.14,IF(AB277=3,4.27,IF(OR(AB277=5,AB277=4),4.41,IF(OR(AB277=6,AB277=7),4.55,IF(OR(AB277=8,AB277=9),4.7,IF(OR(AB277=10,AB277=11,AB277=12),4.85,IF(OR(AB277=13,AB277=14,AB277=15),5.01,IF(OR(AB277=16,AB277=17,AB277=18),5.17,5.34)))))))))), IF(AI277="Գ-3", IF(AB277=0,3.21,IF(AB277=1,3.31,IF(AB277=2,3.42,IF(AB277=3,3.53,IF(OR(AB277=5,AB277=4),3.64,IF(OR(AB277=6,AB277=7),3.76,IF(OR(AB277=8,AB277=9),3.88,IF(OR(AB277=10,AB277=11,AB277=12),4.01,IF(OR(AB277=13,AB277=14,AB277=15),4.13,IF(OR(AB277=16,AB277=17,AB277=18),4.27,4.4)))))))))), IF(AI277="Ա-1", IF(AB277=0,2.66,IF(AB277=1,2.75,IF(AB277=2,2.83,IF(AB277=3,2.92,IF(OR(AB277=5,AB277=4),3.02,IF(OR(AB277=6,AB277=7),3.11,IF(OR(AB277=8,AB277=9),3.21,IF(OR(AB277=10,AB277=11,AB277=12),3.31,IF(OR(AB277=13,AB277=14,AB277=15),3.42,IF(OR(AB277=16,AB277=17,AB277=18),3.53,3.64)))))))))), IF(AI277="Ա-2", IF(AB277=0,2.28,IF(AB277=1,2.35,IF(AB277=2,2.43,IF(AB277=3,2.5,IF(OR(AB277=5,AB277=4),2.58,IF(OR(AB277=6,AB277=7),2.66,IF(OR(AB277=8,AB277=9),2.75,IF(OR(AB277=10,AB277=11,AB277=12),2.83,IF(OR(AB277=13,AB277=14,AB277=15),2.92,IF(OR(AB277=16,AB277=17,AB277=18),3.01,3.11)))))))))),IF(AI277="Ա-3", IF(AB277=0,1.96,IF(AB277=1,2.02,IF(AB277=2,2.08,IF(AB277=3,2.15,IF(OR(AB277=5,AB277=4),2.21,IF(OR(AB277=6,AB277=7),2.28,IF(OR(AB277=8,AB277=9),2.35,IF(OR(AB277=10,AB277=11,AB277=12),2.42,IF(OR(AB277=13,AB277=14,AB277=15),2.5,IF(OR(AB277=16,AB277=17,AB277=18),2.58,2.66)))))))))), IF(AI277="Կ-1", IF(AB277=0,1.68,IF(AB277=1,1.73,IF(AB277=2,1.79,IF(AB277=3,1.84,IF(OR(AB277=5,AB277=4),1.9,IF(OR(AB277=6,AB277=7),1.96,IF(OR(AB277=8,AB277=9),2.02,IF(OR(AB277=10,AB277=11,AB277=12),2.08,IF(OR(AB277=13,AB277=14,AB277=15),2.14,IF(OR(AB277=16,AB277=17,AB277=18),2.21,2.28)))))))))), IF(AI277="Կ-2", IF(AB277=0,1.45,IF(AB277=1,1.49,IF(AB277=2,1.54,IF(AB277=3,1.59,IF(OR(AB277=5,AB277=4),1.63,IF(OR(AB277=6,AB277=7),1.68,IF(OR(AB277=8,AB277=9),1.73,IF(OR(AB277=10,AB277=11,AB277=12),1.79,IF(OR(AB277=13,AB277=14,AB277=15),1.84,IF(OR(AB277=16,AB277=17,AB277=18),1.9,1.95)))))))))),IF(AI277="Կ-3", IF(AB277=0,1.25,IF(AB277=1,1.29,IF(AB277=2,1.33,IF(AB277=3,1.37,IF(OR(AB277=5,AB277=4),1.41,IF(OR(AB277=6,AB277=7),1.45,IF(OR(AB277=8,AB277=9),1.49,IF(OR(AB277=10,AB277=11,AB277=12),1.54,IF(OR(AB277=13,AB277=14,AB277=15),1.58,IF(OR(AB277=16,AB277=17,AB277=18),1.63,1.68)))))))))), "Error"))))))))))))</f>
        <v>2.02</v>
      </c>
      <c r="AD277" s="786"/>
      <c r="AE277" s="787">
        <f t="shared" ref="AE277:AE282" si="824">+AC277+AC277*AD277</f>
        <v>2.02</v>
      </c>
      <c r="AF277" s="788">
        <v>66140</v>
      </c>
      <c r="AG277" s="824"/>
      <c r="AH277" s="825"/>
      <c r="AI277" s="790" t="str">
        <f t="shared" ref="AI277:AI282" si="825">+W277</f>
        <v>Կ-1</v>
      </c>
      <c r="AJ277" s="788">
        <f t="shared" ref="AJ277:AJ282" si="826">AF277*AE277</f>
        <v>133602.79999999999</v>
      </c>
      <c r="AK277" s="791">
        <f t="shared" ref="AK277:AK282" si="827">AE277*AF277+AG277+AH277</f>
        <v>133602.79999999999</v>
      </c>
      <c r="AL277" s="797">
        <f t="shared" ref="AL277:AL282" si="828">+AK277*13</f>
        <v>1736836.4</v>
      </c>
      <c r="AM277" s="793">
        <f t="shared" ref="AM277:AM282" si="829">+AA277</f>
        <v>1</v>
      </c>
      <c r="AN277" s="794">
        <f t="shared" ref="AN277:AN282" si="830">+AB277+1</f>
        <v>9</v>
      </c>
      <c r="AO277" s="795">
        <f t="shared" ref="AO277:AO282" si="831">IF(AM277&lt;1,0,IF(AU277="Բ-1",IF(AN277=0,6.94,IF(AN277=1,7.17,IF(AN277=2,7.41,IF(AN277=3,7.66,IF(OR(AN277=5,AN277=4),7.92,IF(OR(AN277=6,AN277=7),8.18,IF(OR(AN277=8,AN277=9),8.46,IF(OR(AN277=10,AN277=11,AN277=12),8.74,IF(OR(AN277=13,AN277=14,AN277=15),9.03,IF(OR(AN277=16,AN277=17,AN277=18),9.33,9.65)))))))))),IF(AU277="Բ-2", IF(AN277=0,5.71,IF(AN277=1,5.89,IF(AN277=2,6.09,IF(AN277=3,6.29,IF(OR(AN277=5,AN277=4),6.5,IF(OR(AN277=6,AN277=7),6.72,IF(OR(AN277=8,AN277=9),6.94,IF(OR(AN277=10,AN277=11,AN277=12),7.17,IF(OR(AN277=13,AN277=14,AN277=15),7.41,IF(OR(AN277=16,AN277=17,AN277=18),7.65,7.91)))))))))), IF(AU277="Գ-1", IF(AN277=0,4.7,IF(AN277=1,4.86,IF(AN277=2,5.01,IF(AN277=3,5.18,IF(OR(AN277=5,AN277=4),5.35,IF(OR(AN277=6,AN277=7),5.52,IF(OR(AN277=8,AN277=9),5.71,IF(OR(AN277=10,AN277=11,AN277=12),5.89,IF(OR(AN277=13,AN277=14,AN277=15),6.09,IF(OR(AN277=16,AN277=17,AN277=18),6.29,6.49)))))))))), IF(AU277="Գ-2", IF(AN277=0,3.88,IF(AN277=1,4.01,IF(AN277=2,4.14,IF(AN277=3,4.27,IF(OR(AN277=5,AN277=4),4.41,IF(OR(AN277=6,AN277=7),4.55,IF(OR(AN277=8,AN277=9),4.7,IF(OR(AN277=10,AN277=11,AN277=12),4.85,IF(OR(AN277=13,AN277=14,AN277=15),5.01,IF(OR(AN277=16,AN277=17,AN277=18),5.17,5.34)))))))))), IF(AU277="Գ-3", IF(AN277=0,3.21,IF(AN277=1,3.31,IF(AN277=2,3.42,IF(AN277=3,3.53,IF(OR(AN277=5,AN277=4),3.64,IF(OR(AN277=6,AN277=7),3.76,IF(OR(AN277=8,AN277=9),3.88,IF(OR(AN277=10,AN277=11,AN277=12),4.01,IF(OR(AN277=13,AN277=14,AN277=15),4.13,IF(OR(AN277=16,AN277=17,AN277=18),4.27,4.4)))))))))), IF(AU277="Ա-1", IF(AN277=0,2.66,IF(AN277=1,2.75,IF(AN277=2,2.83,IF(AN277=3,2.92,IF(OR(AN277=5,AN277=4),3.02,IF(OR(AN277=6,AN277=7),3.11,IF(OR(AN277=8,AN277=9),3.21,IF(OR(AN277=10,AN277=11,AN277=12),3.31,IF(OR(AN277=13,AN277=14,AN277=15),3.42,IF(OR(AN277=16,AN277=17,AN277=18),3.53,3.64)))))))))), IF(AU277="Ա-2", IF(AN277=0,2.28,IF(AN277=1,2.35,IF(AN277=2,2.43,IF(AN277=3,2.5,IF(OR(AN277=5,AN277=4),2.58,IF(OR(AN277=6,AN277=7),2.66,IF(OR(AN277=8,AN277=9),2.75,IF(OR(AN277=10,AN277=11,AN277=12),2.83,IF(OR(AN277=13,AN277=14,AN277=15),2.92,IF(OR(AN277=16,AN277=17,AN277=18),3.01,3.11)))))))))),IF(AU277="Ա-3", IF(AN277=0,1.96,IF(AN277=1,2.02,IF(AN277=2,2.08,IF(AN277=3,2.15,IF(OR(AN277=5,AN277=4),2.21,IF(OR(AN277=6,AN277=7),2.28,IF(OR(AN277=8,AN277=9),2.35,IF(OR(AN277=10,AN277=11,AN277=12),2.42,IF(OR(AN277=13,AN277=14,AN277=15),2.5,IF(OR(AN277=16,AN277=17,AN277=18),2.58,2.66)))))))))), IF(AU277="Կ-1", IF(AN277=0,1.68,IF(AN277=1,1.73,IF(AN277=2,1.79,IF(AN277=3,1.84,IF(OR(AN277=5,AN277=4),1.9,IF(OR(AN277=6,AN277=7),1.96,IF(OR(AN277=8,AN277=9),2.02,IF(OR(AN277=10,AN277=11,AN277=12),2.08,IF(OR(AN277=13,AN277=14,AN277=15),2.14,IF(OR(AN277=16,AN277=17,AN277=18),2.21,2.28)))))))))), IF(AU277="Կ-2", IF(AN277=0,1.45,IF(AN277=1,1.49,IF(AN277=2,1.54,IF(AN277=3,1.59,IF(OR(AN277=5,AN277=4),1.63,IF(OR(AN277=6,AN277=7),1.68,IF(OR(AN277=8,AN277=9),1.73,IF(OR(AN277=10,AN277=11,AN277=12),1.79,IF(OR(AN277=13,AN277=14,AN277=15),1.84,IF(OR(AN277=16,AN277=17,AN277=18),1.9,1.95)))))))))),IF(AU277="Կ-3", IF(AN277=0,1.25,IF(AN277=1,1.29,IF(AN277=2,1.33,IF(AN277=3,1.37,IF(OR(AN277=5,AN277=4),1.41,IF(OR(AN277=6,AN277=7),1.45,IF(OR(AN277=8,AN277=9),1.49,IF(OR(AN277=10,AN277=11,AN277=12),1.54,IF(OR(AN277=13,AN277=14,AN277=15),1.58,IF(OR(AN277=16,AN277=17,AN277=18),1.63,1.68)))))))))), "Error"))))))))))))</f>
        <v>2.02</v>
      </c>
      <c r="AP277" s="786"/>
      <c r="AQ277" s="787">
        <f t="shared" ref="AQ277:AQ282" si="832">+AO277+AO277*AP277</f>
        <v>2.02</v>
      </c>
      <c r="AR277" s="788">
        <v>66140</v>
      </c>
      <c r="AS277" s="824"/>
      <c r="AT277" s="825"/>
      <c r="AU277" s="790" t="str">
        <f t="shared" ref="AU277:AU282" si="833">+AI277</f>
        <v>Կ-1</v>
      </c>
      <c r="AV277" s="788">
        <f t="shared" ref="AV277:AV282" si="834">AR277*AQ277</f>
        <v>133602.79999999999</v>
      </c>
      <c r="AW277" s="791">
        <f t="shared" ref="AW277:AW282" si="835">AQ277*AR277+AS277+AT277</f>
        <v>133602.79999999999</v>
      </c>
      <c r="AX277" s="797">
        <f t="shared" ref="AX277:AX282" si="836">+AW277*13</f>
        <v>1736836.4</v>
      </c>
    </row>
    <row r="278" spans="2:50" s="777" customFormat="1" ht="13.5">
      <c r="B278" s="1657">
        <v>29</v>
      </c>
      <c r="C278" s="647" t="s">
        <v>89</v>
      </c>
      <c r="D278" s="657" t="s">
        <v>280</v>
      </c>
      <c r="E278" s="799">
        <v>1</v>
      </c>
      <c r="F278" s="823">
        <v>6</v>
      </c>
      <c r="G278" s="800">
        <f t="shared" si="813"/>
        <v>1.96</v>
      </c>
      <c r="H278" s="802">
        <v>66140</v>
      </c>
      <c r="I278" s="824"/>
      <c r="J278" s="825"/>
      <c r="K278" s="796" t="s">
        <v>97</v>
      </c>
      <c r="L278" s="788">
        <f t="shared" si="814"/>
        <v>129634.4</v>
      </c>
      <c r="M278" s="791">
        <f t="shared" si="739"/>
        <v>129634.4</v>
      </c>
      <c r="N278" s="792">
        <f t="shared" si="815"/>
        <v>1685247.2</v>
      </c>
      <c r="O278" s="793">
        <f t="shared" si="741"/>
        <v>1</v>
      </c>
      <c r="P278" s="794">
        <f t="shared" si="742"/>
        <v>7</v>
      </c>
      <c r="Q278" s="795">
        <f t="shared" si="816"/>
        <v>1.96</v>
      </c>
      <c r="R278" s="786"/>
      <c r="S278" s="787">
        <f t="shared" si="817"/>
        <v>1.96</v>
      </c>
      <c r="T278" s="788">
        <v>66140</v>
      </c>
      <c r="U278" s="824"/>
      <c r="V278" s="825"/>
      <c r="W278" s="796" t="str">
        <f t="shared" si="745"/>
        <v>Կ-1</v>
      </c>
      <c r="X278" s="788">
        <f t="shared" si="818"/>
        <v>129634.4</v>
      </c>
      <c r="Y278" s="791">
        <f t="shared" si="819"/>
        <v>129634.4</v>
      </c>
      <c r="Z278" s="797">
        <f t="shared" si="820"/>
        <v>1685247.2</v>
      </c>
      <c r="AA278" s="793">
        <f t="shared" si="821"/>
        <v>1</v>
      </c>
      <c r="AB278" s="794">
        <f t="shared" si="822"/>
        <v>8</v>
      </c>
      <c r="AC278" s="795">
        <f t="shared" si="823"/>
        <v>2.02</v>
      </c>
      <c r="AD278" s="786"/>
      <c r="AE278" s="787">
        <f t="shared" si="824"/>
        <v>2.02</v>
      </c>
      <c r="AF278" s="788">
        <v>66140</v>
      </c>
      <c r="AG278" s="824"/>
      <c r="AH278" s="825"/>
      <c r="AI278" s="790" t="str">
        <f t="shared" si="825"/>
        <v>Կ-1</v>
      </c>
      <c r="AJ278" s="788">
        <f t="shared" si="826"/>
        <v>133602.79999999999</v>
      </c>
      <c r="AK278" s="791">
        <f t="shared" si="827"/>
        <v>133602.79999999999</v>
      </c>
      <c r="AL278" s="797">
        <f t="shared" si="828"/>
        <v>1736836.4</v>
      </c>
      <c r="AM278" s="793">
        <f t="shared" si="829"/>
        <v>1</v>
      </c>
      <c r="AN278" s="794">
        <f t="shared" si="830"/>
        <v>9</v>
      </c>
      <c r="AO278" s="795">
        <f t="shared" si="831"/>
        <v>2.02</v>
      </c>
      <c r="AP278" s="786"/>
      <c r="AQ278" s="787">
        <f t="shared" si="832"/>
        <v>2.02</v>
      </c>
      <c r="AR278" s="788">
        <v>66140</v>
      </c>
      <c r="AS278" s="824"/>
      <c r="AT278" s="825"/>
      <c r="AU278" s="790" t="str">
        <f t="shared" si="833"/>
        <v>Կ-1</v>
      </c>
      <c r="AV278" s="788">
        <f t="shared" si="834"/>
        <v>133602.79999999999</v>
      </c>
      <c r="AW278" s="791">
        <f t="shared" si="835"/>
        <v>133602.79999999999</v>
      </c>
      <c r="AX278" s="797">
        <f t="shared" si="836"/>
        <v>1736836.4</v>
      </c>
    </row>
    <row r="279" spans="2:50" s="777" customFormat="1" ht="13.5">
      <c r="B279" s="1657">
        <v>30</v>
      </c>
      <c r="C279" s="647" t="s">
        <v>89</v>
      </c>
      <c r="D279" s="657" t="s">
        <v>280</v>
      </c>
      <c r="E279" s="799">
        <v>1</v>
      </c>
      <c r="F279" s="823">
        <v>6</v>
      </c>
      <c r="G279" s="800">
        <f t="shared" si="813"/>
        <v>1.96</v>
      </c>
      <c r="H279" s="802">
        <v>66140</v>
      </c>
      <c r="I279" s="824"/>
      <c r="J279" s="825"/>
      <c r="K279" s="796" t="s">
        <v>97</v>
      </c>
      <c r="L279" s="788">
        <f t="shared" si="814"/>
        <v>129634.4</v>
      </c>
      <c r="M279" s="791">
        <f t="shared" si="739"/>
        <v>129634.4</v>
      </c>
      <c r="N279" s="792">
        <f t="shared" si="815"/>
        <v>1685247.2</v>
      </c>
      <c r="O279" s="793">
        <f t="shared" si="741"/>
        <v>1</v>
      </c>
      <c r="P279" s="794">
        <f t="shared" si="742"/>
        <v>7</v>
      </c>
      <c r="Q279" s="795">
        <f t="shared" si="816"/>
        <v>1.96</v>
      </c>
      <c r="R279" s="786"/>
      <c r="S279" s="787">
        <f t="shared" si="817"/>
        <v>1.96</v>
      </c>
      <c r="T279" s="788">
        <v>66140</v>
      </c>
      <c r="U279" s="824"/>
      <c r="V279" s="825"/>
      <c r="W279" s="796" t="str">
        <f t="shared" si="745"/>
        <v>Կ-1</v>
      </c>
      <c r="X279" s="788">
        <f t="shared" si="818"/>
        <v>129634.4</v>
      </c>
      <c r="Y279" s="791">
        <f t="shared" si="819"/>
        <v>129634.4</v>
      </c>
      <c r="Z279" s="797">
        <f t="shared" si="820"/>
        <v>1685247.2</v>
      </c>
      <c r="AA279" s="793">
        <f t="shared" si="821"/>
        <v>1</v>
      </c>
      <c r="AB279" s="794">
        <f t="shared" si="822"/>
        <v>8</v>
      </c>
      <c r="AC279" s="795">
        <f t="shared" si="823"/>
        <v>2.02</v>
      </c>
      <c r="AD279" s="786"/>
      <c r="AE279" s="787">
        <f t="shared" si="824"/>
        <v>2.02</v>
      </c>
      <c r="AF279" s="788">
        <v>66140</v>
      </c>
      <c r="AG279" s="824"/>
      <c r="AH279" s="825"/>
      <c r="AI279" s="790" t="str">
        <f t="shared" si="825"/>
        <v>Կ-1</v>
      </c>
      <c r="AJ279" s="788">
        <f t="shared" si="826"/>
        <v>133602.79999999999</v>
      </c>
      <c r="AK279" s="791">
        <f t="shared" si="827"/>
        <v>133602.79999999999</v>
      </c>
      <c r="AL279" s="797">
        <f t="shared" si="828"/>
        <v>1736836.4</v>
      </c>
      <c r="AM279" s="793">
        <f t="shared" si="829"/>
        <v>1</v>
      </c>
      <c r="AN279" s="794">
        <f t="shared" si="830"/>
        <v>9</v>
      </c>
      <c r="AO279" s="795">
        <f t="shared" si="831"/>
        <v>2.02</v>
      </c>
      <c r="AP279" s="786"/>
      <c r="AQ279" s="787">
        <f t="shared" si="832"/>
        <v>2.02</v>
      </c>
      <c r="AR279" s="788">
        <v>66140</v>
      </c>
      <c r="AS279" s="824"/>
      <c r="AT279" s="825"/>
      <c r="AU279" s="790" t="str">
        <f t="shared" si="833"/>
        <v>Կ-1</v>
      </c>
      <c r="AV279" s="788">
        <f t="shared" si="834"/>
        <v>133602.79999999999</v>
      </c>
      <c r="AW279" s="791">
        <f t="shared" si="835"/>
        <v>133602.79999999999</v>
      </c>
      <c r="AX279" s="797">
        <f t="shared" si="836"/>
        <v>1736836.4</v>
      </c>
    </row>
    <row r="280" spans="2:50" s="777" customFormat="1" ht="13.5">
      <c r="B280" s="1657">
        <v>31</v>
      </c>
      <c r="C280" s="647" t="s">
        <v>89</v>
      </c>
      <c r="D280" s="657" t="s">
        <v>280</v>
      </c>
      <c r="E280" s="799">
        <v>1</v>
      </c>
      <c r="F280" s="823">
        <v>6</v>
      </c>
      <c r="G280" s="800">
        <f t="shared" si="813"/>
        <v>1.96</v>
      </c>
      <c r="H280" s="802">
        <v>66140</v>
      </c>
      <c r="I280" s="824"/>
      <c r="J280" s="825"/>
      <c r="K280" s="796" t="s">
        <v>97</v>
      </c>
      <c r="L280" s="788">
        <f t="shared" si="814"/>
        <v>129634.4</v>
      </c>
      <c r="M280" s="791">
        <f t="shared" si="739"/>
        <v>129634.4</v>
      </c>
      <c r="N280" s="792">
        <f t="shared" si="815"/>
        <v>1685247.2</v>
      </c>
      <c r="O280" s="793">
        <f t="shared" si="741"/>
        <v>1</v>
      </c>
      <c r="P280" s="794">
        <f t="shared" si="742"/>
        <v>7</v>
      </c>
      <c r="Q280" s="795">
        <f t="shared" si="816"/>
        <v>1.96</v>
      </c>
      <c r="R280" s="786"/>
      <c r="S280" s="787">
        <f t="shared" si="817"/>
        <v>1.96</v>
      </c>
      <c r="T280" s="788">
        <v>66140</v>
      </c>
      <c r="U280" s="824"/>
      <c r="V280" s="825"/>
      <c r="W280" s="796" t="str">
        <f t="shared" si="745"/>
        <v>Կ-1</v>
      </c>
      <c r="X280" s="788">
        <f t="shared" si="818"/>
        <v>129634.4</v>
      </c>
      <c r="Y280" s="791">
        <f t="shared" si="819"/>
        <v>129634.4</v>
      </c>
      <c r="Z280" s="797">
        <f t="shared" si="820"/>
        <v>1685247.2</v>
      </c>
      <c r="AA280" s="793">
        <f t="shared" si="821"/>
        <v>1</v>
      </c>
      <c r="AB280" s="794">
        <f t="shared" si="822"/>
        <v>8</v>
      </c>
      <c r="AC280" s="795">
        <f t="shared" si="823"/>
        <v>2.02</v>
      </c>
      <c r="AD280" s="786"/>
      <c r="AE280" s="787">
        <f t="shared" si="824"/>
        <v>2.02</v>
      </c>
      <c r="AF280" s="788">
        <v>66140</v>
      </c>
      <c r="AG280" s="824"/>
      <c r="AH280" s="825"/>
      <c r="AI280" s="790" t="str">
        <f t="shared" si="825"/>
        <v>Կ-1</v>
      </c>
      <c r="AJ280" s="788">
        <f t="shared" si="826"/>
        <v>133602.79999999999</v>
      </c>
      <c r="AK280" s="791">
        <f t="shared" si="827"/>
        <v>133602.79999999999</v>
      </c>
      <c r="AL280" s="797">
        <f t="shared" si="828"/>
        <v>1736836.4</v>
      </c>
      <c r="AM280" s="793">
        <f t="shared" si="829"/>
        <v>1</v>
      </c>
      <c r="AN280" s="794">
        <f t="shared" si="830"/>
        <v>9</v>
      </c>
      <c r="AO280" s="795">
        <f t="shared" si="831"/>
        <v>2.02</v>
      </c>
      <c r="AP280" s="786"/>
      <c r="AQ280" s="787">
        <f t="shared" si="832"/>
        <v>2.02</v>
      </c>
      <c r="AR280" s="788">
        <v>66140</v>
      </c>
      <c r="AS280" s="824"/>
      <c r="AT280" s="825"/>
      <c r="AU280" s="790" t="str">
        <f t="shared" si="833"/>
        <v>Կ-1</v>
      </c>
      <c r="AV280" s="788">
        <f t="shared" si="834"/>
        <v>133602.79999999999</v>
      </c>
      <c r="AW280" s="791">
        <f t="shared" si="835"/>
        <v>133602.79999999999</v>
      </c>
      <c r="AX280" s="797">
        <f t="shared" si="836"/>
        <v>1736836.4</v>
      </c>
    </row>
    <row r="281" spans="2:50" s="777" customFormat="1" ht="13.5">
      <c r="B281" s="1657">
        <v>32</v>
      </c>
      <c r="C281" s="647" t="s">
        <v>89</v>
      </c>
      <c r="D281" s="657" t="s">
        <v>280</v>
      </c>
      <c r="E281" s="799">
        <v>1</v>
      </c>
      <c r="F281" s="823">
        <v>6</v>
      </c>
      <c r="G281" s="800">
        <f t="shared" si="813"/>
        <v>1.96</v>
      </c>
      <c r="H281" s="802">
        <v>66140</v>
      </c>
      <c r="I281" s="824"/>
      <c r="J281" s="825"/>
      <c r="K281" s="796" t="s">
        <v>97</v>
      </c>
      <c r="L281" s="788">
        <f t="shared" si="814"/>
        <v>129634.4</v>
      </c>
      <c r="M281" s="791">
        <f t="shared" si="739"/>
        <v>129634.4</v>
      </c>
      <c r="N281" s="792">
        <f t="shared" si="815"/>
        <v>1685247.2</v>
      </c>
      <c r="O281" s="793">
        <f t="shared" si="741"/>
        <v>1</v>
      </c>
      <c r="P281" s="794">
        <f t="shared" si="742"/>
        <v>7</v>
      </c>
      <c r="Q281" s="795">
        <f t="shared" si="816"/>
        <v>1.96</v>
      </c>
      <c r="R281" s="786"/>
      <c r="S281" s="787">
        <f t="shared" si="817"/>
        <v>1.96</v>
      </c>
      <c r="T281" s="788">
        <v>66140</v>
      </c>
      <c r="U281" s="824"/>
      <c r="V281" s="825"/>
      <c r="W281" s="796" t="str">
        <f t="shared" si="745"/>
        <v>Կ-1</v>
      </c>
      <c r="X281" s="788">
        <f t="shared" si="818"/>
        <v>129634.4</v>
      </c>
      <c r="Y281" s="791">
        <f t="shared" si="819"/>
        <v>129634.4</v>
      </c>
      <c r="Z281" s="797">
        <f t="shared" si="820"/>
        <v>1685247.2</v>
      </c>
      <c r="AA281" s="793">
        <f t="shared" si="821"/>
        <v>1</v>
      </c>
      <c r="AB281" s="794">
        <f t="shared" si="822"/>
        <v>8</v>
      </c>
      <c r="AC281" s="795">
        <f t="shared" si="823"/>
        <v>2.02</v>
      </c>
      <c r="AD281" s="786"/>
      <c r="AE281" s="787">
        <f t="shared" si="824"/>
        <v>2.02</v>
      </c>
      <c r="AF281" s="788">
        <v>66140</v>
      </c>
      <c r="AG281" s="824"/>
      <c r="AH281" s="825"/>
      <c r="AI281" s="790" t="str">
        <f t="shared" si="825"/>
        <v>Կ-1</v>
      </c>
      <c r="AJ281" s="788">
        <f t="shared" si="826"/>
        <v>133602.79999999999</v>
      </c>
      <c r="AK281" s="791">
        <f t="shared" si="827"/>
        <v>133602.79999999999</v>
      </c>
      <c r="AL281" s="797">
        <f t="shared" si="828"/>
        <v>1736836.4</v>
      </c>
      <c r="AM281" s="793">
        <f t="shared" si="829"/>
        <v>1</v>
      </c>
      <c r="AN281" s="794">
        <f t="shared" si="830"/>
        <v>9</v>
      </c>
      <c r="AO281" s="795">
        <f t="shared" si="831"/>
        <v>2.02</v>
      </c>
      <c r="AP281" s="786"/>
      <c r="AQ281" s="787">
        <f t="shared" si="832"/>
        <v>2.02</v>
      </c>
      <c r="AR281" s="788">
        <v>66140</v>
      </c>
      <c r="AS281" s="824"/>
      <c r="AT281" s="825"/>
      <c r="AU281" s="790" t="str">
        <f t="shared" si="833"/>
        <v>Կ-1</v>
      </c>
      <c r="AV281" s="788">
        <f t="shared" si="834"/>
        <v>133602.79999999999</v>
      </c>
      <c r="AW281" s="791">
        <f t="shared" si="835"/>
        <v>133602.79999999999</v>
      </c>
      <c r="AX281" s="797">
        <f t="shared" si="836"/>
        <v>1736836.4</v>
      </c>
    </row>
    <row r="282" spans="2:50" s="777" customFormat="1" ht="13.5">
      <c r="B282" s="1657">
        <v>33</v>
      </c>
      <c r="C282" s="647" t="s">
        <v>89</v>
      </c>
      <c r="D282" s="657" t="s">
        <v>280</v>
      </c>
      <c r="E282" s="799">
        <v>1</v>
      </c>
      <c r="F282" s="823">
        <v>6</v>
      </c>
      <c r="G282" s="800">
        <f t="shared" si="813"/>
        <v>1.96</v>
      </c>
      <c r="H282" s="802">
        <v>66140</v>
      </c>
      <c r="I282" s="824"/>
      <c r="J282" s="825"/>
      <c r="K282" s="796" t="s">
        <v>97</v>
      </c>
      <c r="L282" s="788">
        <f t="shared" si="814"/>
        <v>129634.4</v>
      </c>
      <c r="M282" s="791">
        <f t="shared" ref="M282:M305" si="837">G282*H282+I282+J282</f>
        <v>129634.4</v>
      </c>
      <c r="N282" s="792">
        <f t="shared" si="815"/>
        <v>1685247.2</v>
      </c>
      <c r="O282" s="793">
        <f t="shared" ref="O282:O305" si="838">+E282</f>
        <v>1</v>
      </c>
      <c r="P282" s="794">
        <f t="shared" ref="P282:P305" si="839">+F282+1</f>
        <v>7</v>
      </c>
      <c r="Q282" s="795">
        <f t="shared" si="816"/>
        <v>1.96</v>
      </c>
      <c r="R282" s="786"/>
      <c r="S282" s="787">
        <f t="shared" si="817"/>
        <v>1.96</v>
      </c>
      <c r="T282" s="788">
        <v>66140</v>
      </c>
      <c r="U282" s="824"/>
      <c r="V282" s="825"/>
      <c r="W282" s="796" t="str">
        <f t="shared" ref="W282:W305" si="840">+K282</f>
        <v>Կ-1</v>
      </c>
      <c r="X282" s="788">
        <f t="shared" si="818"/>
        <v>129634.4</v>
      </c>
      <c r="Y282" s="791">
        <f t="shared" si="819"/>
        <v>129634.4</v>
      </c>
      <c r="Z282" s="797">
        <f t="shared" si="820"/>
        <v>1685247.2</v>
      </c>
      <c r="AA282" s="793">
        <f t="shared" si="821"/>
        <v>1</v>
      </c>
      <c r="AB282" s="794">
        <f t="shared" si="822"/>
        <v>8</v>
      </c>
      <c r="AC282" s="795">
        <f t="shared" si="823"/>
        <v>2.02</v>
      </c>
      <c r="AD282" s="786"/>
      <c r="AE282" s="787">
        <f t="shared" si="824"/>
        <v>2.02</v>
      </c>
      <c r="AF282" s="788">
        <v>66140</v>
      </c>
      <c r="AG282" s="824"/>
      <c r="AH282" s="825"/>
      <c r="AI282" s="790" t="str">
        <f t="shared" si="825"/>
        <v>Կ-1</v>
      </c>
      <c r="AJ282" s="788">
        <f t="shared" si="826"/>
        <v>133602.79999999999</v>
      </c>
      <c r="AK282" s="791">
        <f t="shared" si="827"/>
        <v>133602.79999999999</v>
      </c>
      <c r="AL282" s="797">
        <f t="shared" si="828"/>
        <v>1736836.4</v>
      </c>
      <c r="AM282" s="793">
        <f t="shared" si="829"/>
        <v>1</v>
      </c>
      <c r="AN282" s="794">
        <f t="shared" si="830"/>
        <v>9</v>
      </c>
      <c r="AO282" s="795">
        <f t="shared" si="831"/>
        <v>2.02</v>
      </c>
      <c r="AP282" s="786"/>
      <c r="AQ282" s="787">
        <f t="shared" si="832"/>
        <v>2.02</v>
      </c>
      <c r="AR282" s="788">
        <v>66140</v>
      </c>
      <c r="AS282" s="824"/>
      <c r="AT282" s="825"/>
      <c r="AU282" s="790" t="str">
        <f t="shared" si="833"/>
        <v>Կ-1</v>
      </c>
      <c r="AV282" s="788">
        <f t="shared" si="834"/>
        <v>133602.79999999999</v>
      </c>
      <c r="AW282" s="791">
        <f t="shared" si="835"/>
        <v>133602.79999999999</v>
      </c>
      <c r="AX282" s="797">
        <f t="shared" si="836"/>
        <v>1736836.4</v>
      </c>
    </row>
    <row r="283" spans="2:50" s="777" customFormat="1" ht="13.5">
      <c r="B283" s="1657">
        <v>34</v>
      </c>
      <c r="C283" s="647" t="s">
        <v>2284</v>
      </c>
      <c r="D283" s="657" t="s">
        <v>277</v>
      </c>
      <c r="E283" s="799">
        <v>1</v>
      </c>
      <c r="F283" s="1321">
        <v>1</v>
      </c>
      <c r="G283" s="800">
        <f t="shared" si="737"/>
        <v>4.01</v>
      </c>
      <c r="H283" s="802">
        <v>66140</v>
      </c>
      <c r="I283" s="824"/>
      <c r="J283" s="825"/>
      <c r="K283" s="796" t="s">
        <v>94</v>
      </c>
      <c r="L283" s="788">
        <f t="shared" si="738"/>
        <v>265221.39999999997</v>
      </c>
      <c r="M283" s="791">
        <f t="shared" si="837"/>
        <v>265221.39999999997</v>
      </c>
      <c r="N283" s="792">
        <f t="shared" si="740"/>
        <v>3447878.1999999997</v>
      </c>
      <c r="O283" s="793">
        <f t="shared" si="838"/>
        <v>1</v>
      </c>
      <c r="P283" s="794">
        <f t="shared" si="839"/>
        <v>2</v>
      </c>
      <c r="Q283" s="795">
        <f t="shared" si="743"/>
        <v>4.1399999999999997</v>
      </c>
      <c r="R283" s="786"/>
      <c r="S283" s="787">
        <f t="shared" si="744"/>
        <v>4.1399999999999997</v>
      </c>
      <c r="T283" s="788">
        <v>66140</v>
      </c>
      <c r="U283" s="824"/>
      <c r="V283" s="825"/>
      <c r="W283" s="796" t="str">
        <f t="shared" si="840"/>
        <v>Գ-2</v>
      </c>
      <c r="X283" s="788">
        <f t="shared" si="746"/>
        <v>273819.59999999998</v>
      </c>
      <c r="Y283" s="791">
        <f t="shared" si="747"/>
        <v>273819.59999999998</v>
      </c>
      <c r="Z283" s="797">
        <f t="shared" si="748"/>
        <v>3559654.8</v>
      </c>
      <c r="AA283" s="793">
        <f t="shared" si="749"/>
        <v>1</v>
      </c>
      <c r="AB283" s="794">
        <f t="shared" si="750"/>
        <v>3</v>
      </c>
      <c r="AC283" s="795">
        <f t="shared" si="751"/>
        <v>4.2699999999999996</v>
      </c>
      <c r="AD283" s="786"/>
      <c r="AE283" s="787">
        <f t="shared" si="752"/>
        <v>4.2699999999999996</v>
      </c>
      <c r="AF283" s="788">
        <v>66140</v>
      </c>
      <c r="AG283" s="824"/>
      <c r="AH283" s="825"/>
      <c r="AI283" s="790" t="str">
        <f t="shared" si="753"/>
        <v>Գ-2</v>
      </c>
      <c r="AJ283" s="788">
        <f t="shared" si="754"/>
        <v>282417.8</v>
      </c>
      <c r="AK283" s="791">
        <f t="shared" si="755"/>
        <v>282417.8</v>
      </c>
      <c r="AL283" s="797">
        <f t="shared" si="756"/>
        <v>3671431.4</v>
      </c>
      <c r="AM283" s="793">
        <f t="shared" si="757"/>
        <v>1</v>
      </c>
      <c r="AN283" s="794">
        <f t="shared" si="758"/>
        <v>4</v>
      </c>
      <c r="AO283" s="795">
        <f t="shared" si="759"/>
        <v>4.41</v>
      </c>
      <c r="AP283" s="786"/>
      <c r="AQ283" s="787">
        <f t="shared" si="760"/>
        <v>4.41</v>
      </c>
      <c r="AR283" s="788">
        <v>66140</v>
      </c>
      <c r="AS283" s="824"/>
      <c r="AT283" s="825"/>
      <c r="AU283" s="790" t="str">
        <f t="shared" si="761"/>
        <v>Գ-2</v>
      </c>
      <c r="AV283" s="788">
        <f t="shared" si="762"/>
        <v>291677.40000000002</v>
      </c>
      <c r="AW283" s="791">
        <f t="shared" si="763"/>
        <v>291677.40000000002</v>
      </c>
      <c r="AX283" s="797">
        <f t="shared" si="764"/>
        <v>3791806.2</v>
      </c>
    </row>
    <row r="284" spans="2:50" s="777" customFormat="1" ht="27">
      <c r="B284" s="1657">
        <v>35</v>
      </c>
      <c r="C284" s="647" t="s">
        <v>1243</v>
      </c>
      <c r="D284" s="657" t="s">
        <v>1373</v>
      </c>
      <c r="E284" s="799">
        <v>1</v>
      </c>
      <c r="F284" s="1321">
        <v>14</v>
      </c>
      <c r="G284" s="800">
        <f t="shared" si="737"/>
        <v>3.42</v>
      </c>
      <c r="H284" s="802">
        <v>66140</v>
      </c>
      <c r="I284" s="824"/>
      <c r="J284" s="825"/>
      <c r="K284" s="796" t="s">
        <v>95</v>
      </c>
      <c r="L284" s="788">
        <f t="shared" si="738"/>
        <v>226198.8</v>
      </c>
      <c r="M284" s="791">
        <f t="shared" si="837"/>
        <v>226198.8</v>
      </c>
      <c r="N284" s="792">
        <f t="shared" si="740"/>
        <v>2940584.4</v>
      </c>
      <c r="O284" s="793">
        <f t="shared" si="838"/>
        <v>1</v>
      </c>
      <c r="P284" s="794">
        <f t="shared" si="839"/>
        <v>15</v>
      </c>
      <c r="Q284" s="795">
        <f t="shared" si="743"/>
        <v>3.42</v>
      </c>
      <c r="R284" s="786"/>
      <c r="S284" s="787">
        <f t="shared" si="744"/>
        <v>3.42</v>
      </c>
      <c r="T284" s="788">
        <v>66140</v>
      </c>
      <c r="U284" s="824"/>
      <c r="V284" s="825"/>
      <c r="W284" s="796" t="str">
        <f t="shared" si="840"/>
        <v>Ա-1</v>
      </c>
      <c r="X284" s="788">
        <f t="shared" si="746"/>
        <v>226198.8</v>
      </c>
      <c r="Y284" s="791">
        <f t="shared" si="747"/>
        <v>226198.8</v>
      </c>
      <c r="Z284" s="797">
        <f t="shared" si="748"/>
        <v>2940584.4</v>
      </c>
      <c r="AA284" s="793">
        <f t="shared" si="749"/>
        <v>1</v>
      </c>
      <c r="AB284" s="794">
        <f t="shared" si="750"/>
        <v>16</v>
      </c>
      <c r="AC284" s="795">
        <f t="shared" si="751"/>
        <v>3.53</v>
      </c>
      <c r="AD284" s="786"/>
      <c r="AE284" s="787">
        <f t="shared" si="752"/>
        <v>3.53</v>
      </c>
      <c r="AF284" s="788">
        <v>66140</v>
      </c>
      <c r="AG284" s="824"/>
      <c r="AH284" s="825"/>
      <c r="AI284" s="790" t="str">
        <f t="shared" si="753"/>
        <v>Ա-1</v>
      </c>
      <c r="AJ284" s="788">
        <f t="shared" si="754"/>
        <v>233474.19999999998</v>
      </c>
      <c r="AK284" s="791">
        <f t="shared" si="755"/>
        <v>233474.19999999998</v>
      </c>
      <c r="AL284" s="797">
        <f t="shared" si="756"/>
        <v>3035164.5999999996</v>
      </c>
      <c r="AM284" s="793">
        <f t="shared" si="757"/>
        <v>1</v>
      </c>
      <c r="AN284" s="794">
        <f t="shared" si="758"/>
        <v>17</v>
      </c>
      <c r="AO284" s="795">
        <f t="shared" si="759"/>
        <v>3.53</v>
      </c>
      <c r="AP284" s="786"/>
      <c r="AQ284" s="787">
        <f t="shared" si="760"/>
        <v>3.53</v>
      </c>
      <c r="AR284" s="788">
        <v>66140</v>
      </c>
      <c r="AS284" s="824"/>
      <c r="AT284" s="825"/>
      <c r="AU284" s="790" t="str">
        <f t="shared" si="761"/>
        <v>Ա-1</v>
      </c>
      <c r="AV284" s="788">
        <f t="shared" si="762"/>
        <v>233474.19999999998</v>
      </c>
      <c r="AW284" s="791">
        <f t="shared" si="763"/>
        <v>233474.19999999998</v>
      </c>
      <c r="AX284" s="797">
        <f t="shared" si="764"/>
        <v>3035164.5999999996</v>
      </c>
    </row>
    <row r="285" spans="2:50" s="777" customFormat="1" ht="27">
      <c r="B285" s="1657">
        <v>36</v>
      </c>
      <c r="C285" s="647" t="s">
        <v>89</v>
      </c>
      <c r="D285" s="657" t="s">
        <v>1373</v>
      </c>
      <c r="E285" s="799">
        <v>1</v>
      </c>
      <c r="F285" s="1321">
        <v>6</v>
      </c>
      <c r="G285" s="800">
        <f t="shared" ref="G285:G286" si="841">IF(E285&lt;1,0,IF(K285="Բ-1",IF(F285=0,6.94,IF(F285=1,7.17,IF(F285=2,7.41,IF(F285=3,7.66,IF(OR(F285=5,F285=4),7.92,IF(OR(F285=6,F285=7),8.18,IF(OR(F285=8,F285=9),8.46,IF(OR(F285=10,F285=11,F285=12),8.74,IF(OR(F285=13,F285=14,F285=15),9.03,IF(OR(F285=16,F285=17,F285=18),9.33,9.65)))))))))),IF(K285="Բ-2", IF(F285=0,5.71,IF(F285=1,5.89,IF(F285=2,6.09,IF(F285=3,6.29,IF(OR(F285=5,F285=4),6.5,IF(OR(F285=6,F285=7),6.72,IF(OR(F285=8,F285=9),6.94,IF(OR(F285=10,F285=11,F285=12),7.17,IF(OR(F285=13,F285=14,F285=15),7.41,IF(OR(F285=16,F285=17,F285=18),7.65,7.91)))))))))), IF(K285="Գ-1", IF(F285=0,4.7,IF(F285=1,4.86,IF(F285=2,5.01,IF(F285=3,5.18,IF(OR(F285=5,F285=4),5.35,IF(OR(F285=6,F285=7),5.52,IF(OR(F285=8,F285=9),5.71,IF(OR(F285=10,F285=11,F285=12),5.89,IF(OR(F285=13,F285=14,F285=15),6.09,IF(OR(F285=16,F285=17,F285=18),6.29,6.49)))))))))), IF(K285="Գ-2", IF(F285=0,3.88,IF(F285=1,4.01,IF(F285=2,4.14,IF(F285=3,4.27,IF(OR(F285=5,F285=4),4.41,IF(OR(F285=6,F285=7),4.55,IF(OR(F285=8,F285=9),4.7,IF(OR(F285=10,F285=11,F285=12),4.85,IF(OR(F285=13,F285=14,F285=15),5.01,IF(OR(F285=16,F285=17,F285=18),5.17,5.34)))))))))), IF(K285="Գ-3", IF(F285=0,3.21,IF(F285=1,3.31,IF(F285=2,3.42,IF(F285=3,3.53,IF(OR(F285=5,F285=4),3.64,IF(OR(F285=6,F285=7),3.76,IF(OR(F285=8,F285=9),3.88,IF(OR(F285=10,F285=11,F285=12),4.01,IF(OR(F285=13,F285=14,F285=15),4.13,IF(OR(F285=16,F285=17,F285=18),4.27,4.4)))))))))), IF(K285="Ա-1", IF(F285=0,2.66,IF(F285=1,2.75,IF(F285=2,2.83,IF(F285=3,2.92,IF(OR(F285=5,F285=4),3.02,IF(OR(F285=6,F285=7),3.11,IF(OR(F285=8,F285=9),3.21,IF(OR(F285=10,F285=11,F285=12),3.31,IF(OR(F285=13,F285=14,F285=15),3.42,IF(OR(F285=16,F285=17,F285=18),3.53,3.64)))))))))), IF(K285="Ա-2", IF(F285=0,2.28,IF(F285=1,2.35,IF(F285=2,2.43,IF(F285=3,2.5,IF(OR(F285=5,F285=4),2.58,IF(OR(F285=6,F285=7),2.66,IF(OR(F285=8,F285=9),2.75,IF(OR(F285=10,F285=11,F285=12),2.83,IF(OR(F285=13,F285=14,F285=15),2.92,IF(OR(F285=16,F285=17,F285=18),3.01,3.11)))))))))),IF(K285="Ա-3", IF(F285=0,1.96,IF(F285=1,2.02,IF(F285=2,2.08,IF(F285=3,2.15,IF(OR(F285=5,F285=4),2.21,IF(OR(F285=6,F285=7),2.28,IF(OR(F285=8,F285=9),2.35,IF(OR(F285=10,F285=11,F285=12),2.42,IF(OR(F285=13,F285=14,F285=15),2.5,IF(OR(F285=16,F285=17,F285=18),2.58,2.66)))))))))), IF(K285="Կ-1", IF(F285=0,1.68,IF(F285=1,1.73,IF(F285=2,1.79,IF(F285=3,1.84,IF(OR(F285=5,F285=4),1.9,IF(OR(F285=6,F285=7),1.96,IF(OR(F285=8,F285=9),2.02,IF(OR(F285=10,F285=11,F285=12),2.08,IF(OR(F285=13,F285=14,F285=15),2.14,IF(OR(F285=16,F285=17,F285=18),2.21,2.28)))))))))), IF(K285="Կ-2", IF(F285=0,1.45,IF(F285=1,1.49,IF(F285=2,1.54,IF(F285=3,1.59,IF(OR(F285=5,F285=4),1.63,IF(OR(F285=6,F285=7),1.68,IF(OR(F285=8,F285=9),1.73,IF(OR(F285=10,F285=11,F285=12),1.79,IF(OR(F285=13,F285=14,F285=15),1.84,IF(OR(F285=16,F285=17,F285=18),1.9,1.95)))))))))),IF(K285="Կ-3", IF(F285=0,1.25,IF(F285=1,1.29,IF(F285=2,1.33,IF(F285=3,1.37,IF(OR(F285=5,F285=4),1.41,IF(OR(F285=6,F285=7),1.45,IF(OR(F285=8,F285=9),1.49,IF(OR(F285=10,F285=11,F285=12),1.54,IF(OR(F285=13,F285=14,F285=15),1.58,IF(OR(F285=16,F285=17,F285=18),1.63,1.68)))))))))), "Error"))))))))))))</f>
        <v>3.11</v>
      </c>
      <c r="H285" s="802">
        <v>66140</v>
      </c>
      <c r="I285" s="824"/>
      <c r="J285" s="825"/>
      <c r="K285" s="796" t="s">
        <v>95</v>
      </c>
      <c r="L285" s="788">
        <f t="shared" ref="L285:L286" si="842">H285*G285</f>
        <v>205695.4</v>
      </c>
      <c r="M285" s="791">
        <f t="shared" si="837"/>
        <v>205695.4</v>
      </c>
      <c r="N285" s="792">
        <f t="shared" ref="N285:N286" si="843">+M285*13</f>
        <v>2674040.1999999997</v>
      </c>
      <c r="O285" s="793">
        <f t="shared" si="838"/>
        <v>1</v>
      </c>
      <c r="P285" s="794">
        <f t="shared" si="839"/>
        <v>7</v>
      </c>
      <c r="Q285" s="795">
        <f t="shared" ref="Q285:Q286" si="844">IF(O285&lt;1,0,IF(W285="Բ-1",IF(P285=0,6.94,IF(P285=1,7.17,IF(P285=2,7.41,IF(P285=3,7.66,IF(OR(P285=5,P285=4),7.92,IF(OR(P285=6,P285=7),8.18,IF(OR(P285=8,P285=9),8.46,IF(OR(P285=10,P285=11,P285=12),8.74,IF(OR(P285=13,P285=14,P285=15),9.03,IF(OR(P285=16,P285=17,P285=18),9.33,9.65)))))))))),IF(W285="Բ-2", IF(P285=0,5.71,IF(P285=1,5.89,IF(P285=2,6.09,IF(P285=3,6.29,IF(OR(P285=5,P285=4),6.5,IF(OR(P285=6,P285=7),6.72,IF(OR(P285=8,P285=9),6.94,IF(OR(P285=10,P285=11,P285=12),7.17,IF(OR(P285=13,P285=14,P285=15),7.41,IF(OR(P285=16,P285=17,P285=18),7.65,7.91)))))))))), IF(W285="Գ-1", IF(P285=0,4.7,IF(P285=1,4.86,IF(P285=2,5.01,IF(P285=3,5.18,IF(OR(P285=5,P285=4),5.35,IF(OR(P285=6,P285=7),5.52,IF(OR(P285=8,P285=9),5.71,IF(OR(P285=10,P285=11,P285=12),5.89,IF(OR(P285=13,P285=14,P285=15),6.09,IF(OR(P285=16,P285=17,P285=18),6.29,6.49)))))))))), IF(W285="Գ-2", IF(P285=0,3.88,IF(P285=1,4.01,IF(P285=2,4.14,IF(P285=3,4.27,IF(OR(P285=5,P285=4),4.41,IF(OR(P285=6,P285=7),4.55,IF(OR(P285=8,P285=9),4.7,IF(OR(P285=10,P285=11,P285=12),4.85,IF(OR(P285=13,P285=14,P285=15),5.01,IF(OR(P285=16,P285=17,P285=18),5.17,5.34)))))))))), IF(W285="Գ-3", IF(P285=0,3.21,IF(P285=1,3.31,IF(P285=2,3.42,IF(P285=3,3.53,IF(OR(P285=5,P285=4),3.64,IF(OR(P285=6,P285=7),3.76,IF(OR(P285=8,P285=9),3.88,IF(OR(P285=10,P285=11,P285=12),4.01,IF(OR(P285=13,P285=14,P285=15),4.13,IF(OR(P285=16,P285=17,P285=18),4.27,4.4)))))))))), IF(W285="Ա-1", IF(P285=0,2.66,IF(P285=1,2.75,IF(P285=2,2.83,IF(P285=3,2.92,IF(OR(P285=5,P285=4),3.02,IF(OR(P285=6,P285=7),3.11,IF(OR(P285=8,P285=9),3.21,IF(OR(P285=10,P285=11,P285=12),3.31,IF(OR(P285=13,P285=14,P285=15),3.42,IF(OR(P285=16,P285=17,P285=18),3.53,3.64)))))))))), IF(W285="Ա-2", IF(P285=0,2.28,IF(P285=1,2.35,IF(P285=2,2.43,IF(P285=3,2.5,IF(OR(P285=5,P285=4),2.58,IF(OR(P285=6,P285=7),2.66,IF(OR(P285=8,P285=9),2.75,IF(OR(P285=10,P285=11,P285=12),2.83,IF(OR(P285=13,P285=14,P285=15),2.92,IF(OR(P285=16,P285=17,P285=18),3.01,3.11)))))))))),IF(W285="Ա-3", IF(P285=0,1.96,IF(P285=1,2.02,IF(P285=2,2.08,IF(P285=3,2.15,IF(OR(P285=5,P285=4),2.21,IF(OR(P285=6,P285=7),2.28,IF(OR(P285=8,P285=9),2.35,IF(OR(P285=10,P285=11,P285=12),2.42,IF(OR(P285=13,P285=14,P285=15),2.5,IF(OR(P285=16,P285=17,P285=18),2.58,2.66)))))))))), IF(W285="Կ-1", IF(P285=0,1.68,IF(P285=1,1.73,IF(P285=2,1.79,IF(P285=3,1.84,IF(OR(P285=5,P285=4),1.9,IF(OR(P285=6,P285=7),1.96,IF(OR(P285=8,P285=9),2.02,IF(OR(P285=10,P285=11,P285=12),2.08,IF(OR(P285=13,P285=14,P285=15),2.14,IF(OR(P285=16,P285=17,P285=18),2.21,2.28)))))))))), IF(W285="Կ-2", IF(P285=0,1.45,IF(P285=1,1.49,IF(P285=2,1.54,IF(P285=3,1.59,IF(OR(P285=5,P285=4),1.63,IF(OR(P285=6,P285=7),1.68,IF(OR(P285=8,P285=9),1.73,IF(OR(P285=10,P285=11,P285=12),1.79,IF(OR(P285=13,P285=14,P285=15),1.84,IF(OR(P285=16,P285=17,P285=18),1.9,1.95)))))))))),IF(W285="Կ-3", IF(P285=0,1.25,IF(P285=1,1.29,IF(P285=2,1.33,IF(P285=3,1.37,IF(OR(P285=5,P285=4),1.41,IF(OR(P285=6,P285=7),1.45,IF(OR(P285=8,P285=9),1.49,IF(OR(P285=10,P285=11,P285=12),1.54,IF(OR(P285=13,P285=14,P285=15),1.58,IF(OR(P285=16,P285=17,P285=18),1.63,1.68)))))))))), "Error"))))))))))))</f>
        <v>3.11</v>
      </c>
      <c r="R285" s="786"/>
      <c r="S285" s="787">
        <f t="shared" ref="S285:S286" si="845">+Q285+Q285*R285</f>
        <v>3.11</v>
      </c>
      <c r="T285" s="788">
        <v>66140</v>
      </c>
      <c r="U285" s="824"/>
      <c r="V285" s="825"/>
      <c r="W285" s="796" t="str">
        <f t="shared" si="840"/>
        <v>Ա-1</v>
      </c>
      <c r="X285" s="788">
        <f t="shared" ref="X285:X286" si="846">T285*S285</f>
        <v>205695.4</v>
      </c>
      <c r="Y285" s="791">
        <f t="shared" ref="Y285:Y286" si="847">S285*T285+U285+V285</f>
        <v>205695.4</v>
      </c>
      <c r="Z285" s="797">
        <f t="shared" ref="Z285:Z286" si="848">+Y285*13</f>
        <v>2674040.1999999997</v>
      </c>
      <c r="AA285" s="793">
        <f t="shared" ref="AA285:AA286" si="849">+O285</f>
        <v>1</v>
      </c>
      <c r="AB285" s="794">
        <f t="shared" ref="AB285:AB286" si="850">+P285+1</f>
        <v>8</v>
      </c>
      <c r="AC285" s="795">
        <f t="shared" ref="AC285:AC286" si="851">IF(AA285&lt;1,0,IF(AI285="Բ-1",IF(AB285=0,6.94,IF(AB285=1,7.17,IF(AB285=2,7.41,IF(AB285=3,7.66,IF(OR(AB285=5,AB285=4),7.92,IF(OR(AB285=6,AB285=7),8.18,IF(OR(AB285=8,AB285=9),8.46,IF(OR(AB285=10,AB285=11,AB285=12),8.74,IF(OR(AB285=13,AB285=14,AB285=15),9.03,IF(OR(AB285=16,AB285=17,AB285=18),9.33,9.65)))))))))),IF(AI285="Բ-2", IF(AB285=0,5.71,IF(AB285=1,5.89,IF(AB285=2,6.09,IF(AB285=3,6.29,IF(OR(AB285=5,AB285=4),6.5,IF(OR(AB285=6,AB285=7),6.72,IF(OR(AB285=8,AB285=9),6.94,IF(OR(AB285=10,AB285=11,AB285=12),7.17,IF(OR(AB285=13,AB285=14,AB285=15),7.41,IF(OR(AB285=16,AB285=17,AB285=18),7.65,7.91)))))))))), IF(AI285="Գ-1", IF(AB285=0,4.7,IF(AB285=1,4.86,IF(AB285=2,5.01,IF(AB285=3,5.18,IF(OR(AB285=5,AB285=4),5.35,IF(OR(AB285=6,AB285=7),5.52,IF(OR(AB285=8,AB285=9),5.71,IF(OR(AB285=10,AB285=11,AB285=12),5.89,IF(OR(AB285=13,AB285=14,AB285=15),6.09,IF(OR(AB285=16,AB285=17,AB285=18),6.29,6.49)))))))))), IF(AI285="Գ-2", IF(AB285=0,3.88,IF(AB285=1,4.01,IF(AB285=2,4.14,IF(AB285=3,4.27,IF(OR(AB285=5,AB285=4),4.41,IF(OR(AB285=6,AB285=7),4.55,IF(OR(AB285=8,AB285=9),4.7,IF(OR(AB285=10,AB285=11,AB285=12),4.85,IF(OR(AB285=13,AB285=14,AB285=15),5.01,IF(OR(AB285=16,AB285=17,AB285=18),5.17,5.34)))))))))), IF(AI285="Գ-3", IF(AB285=0,3.21,IF(AB285=1,3.31,IF(AB285=2,3.42,IF(AB285=3,3.53,IF(OR(AB285=5,AB285=4),3.64,IF(OR(AB285=6,AB285=7),3.76,IF(OR(AB285=8,AB285=9),3.88,IF(OR(AB285=10,AB285=11,AB285=12),4.01,IF(OR(AB285=13,AB285=14,AB285=15),4.13,IF(OR(AB285=16,AB285=17,AB285=18),4.27,4.4)))))))))), IF(AI285="Ա-1", IF(AB285=0,2.66,IF(AB285=1,2.75,IF(AB285=2,2.83,IF(AB285=3,2.92,IF(OR(AB285=5,AB285=4),3.02,IF(OR(AB285=6,AB285=7),3.11,IF(OR(AB285=8,AB285=9),3.21,IF(OR(AB285=10,AB285=11,AB285=12),3.31,IF(OR(AB285=13,AB285=14,AB285=15),3.42,IF(OR(AB285=16,AB285=17,AB285=18),3.53,3.64)))))))))), IF(AI285="Ա-2", IF(AB285=0,2.28,IF(AB285=1,2.35,IF(AB285=2,2.43,IF(AB285=3,2.5,IF(OR(AB285=5,AB285=4),2.58,IF(OR(AB285=6,AB285=7),2.66,IF(OR(AB285=8,AB285=9),2.75,IF(OR(AB285=10,AB285=11,AB285=12),2.83,IF(OR(AB285=13,AB285=14,AB285=15),2.92,IF(OR(AB285=16,AB285=17,AB285=18),3.01,3.11)))))))))),IF(AI285="Ա-3", IF(AB285=0,1.96,IF(AB285=1,2.02,IF(AB285=2,2.08,IF(AB285=3,2.15,IF(OR(AB285=5,AB285=4),2.21,IF(OR(AB285=6,AB285=7),2.28,IF(OR(AB285=8,AB285=9),2.35,IF(OR(AB285=10,AB285=11,AB285=12),2.42,IF(OR(AB285=13,AB285=14,AB285=15),2.5,IF(OR(AB285=16,AB285=17,AB285=18),2.58,2.66)))))))))), IF(AI285="Կ-1", IF(AB285=0,1.68,IF(AB285=1,1.73,IF(AB285=2,1.79,IF(AB285=3,1.84,IF(OR(AB285=5,AB285=4),1.9,IF(OR(AB285=6,AB285=7),1.96,IF(OR(AB285=8,AB285=9),2.02,IF(OR(AB285=10,AB285=11,AB285=12),2.08,IF(OR(AB285=13,AB285=14,AB285=15),2.14,IF(OR(AB285=16,AB285=17,AB285=18),2.21,2.28)))))))))), IF(AI285="Կ-2", IF(AB285=0,1.45,IF(AB285=1,1.49,IF(AB285=2,1.54,IF(AB285=3,1.59,IF(OR(AB285=5,AB285=4),1.63,IF(OR(AB285=6,AB285=7),1.68,IF(OR(AB285=8,AB285=9),1.73,IF(OR(AB285=10,AB285=11,AB285=12),1.79,IF(OR(AB285=13,AB285=14,AB285=15),1.84,IF(OR(AB285=16,AB285=17,AB285=18),1.9,1.95)))))))))),IF(AI285="Կ-3", IF(AB285=0,1.25,IF(AB285=1,1.29,IF(AB285=2,1.33,IF(AB285=3,1.37,IF(OR(AB285=5,AB285=4),1.41,IF(OR(AB285=6,AB285=7),1.45,IF(OR(AB285=8,AB285=9),1.49,IF(OR(AB285=10,AB285=11,AB285=12),1.54,IF(OR(AB285=13,AB285=14,AB285=15),1.58,IF(OR(AB285=16,AB285=17,AB285=18),1.63,1.68)))))))))), "Error"))))))))))))</f>
        <v>3.21</v>
      </c>
      <c r="AD285" s="786"/>
      <c r="AE285" s="787">
        <f t="shared" ref="AE285:AE286" si="852">+AC285+AC285*AD285</f>
        <v>3.21</v>
      </c>
      <c r="AF285" s="788">
        <v>66140</v>
      </c>
      <c r="AG285" s="824"/>
      <c r="AH285" s="825"/>
      <c r="AI285" s="790" t="str">
        <f t="shared" ref="AI285:AI286" si="853">+W285</f>
        <v>Ա-1</v>
      </c>
      <c r="AJ285" s="788">
        <f t="shared" ref="AJ285:AJ286" si="854">AF285*AE285</f>
        <v>212309.4</v>
      </c>
      <c r="AK285" s="791">
        <f t="shared" ref="AK285:AK286" si="855">AE285*AF285+AG285+AH285</f>
        <v>212309.4</v>
      </c>
      <c r="AL285" s="797">
        <f t="shared" ref="AL285:AL286" si="856">+AK285*13</f>
        <v>2760022.1999999997</v>
      </c>
      <c r="AM285" s="793">
        <f t="shared" ref="AM285:AM286" si="857">+AA285</f>
        <v>1</v>
      </c>
      <c r="AN285" s="794">
        <f t="shared" ref="AN285:AN286" si="858">+AB285+1</f>
        <v>9</v>
      </c>
      <c r="AO285" s="795">
        <f t="shared" ref="AO285:AO286" si="859">IF(AM285&lt;1,0,IF(AU285="Բ-1",IF(AN285=0,6.94,IF(AN285=1,7.17,IF(AN285=2,7.41,IF(AN285=3,7.66,IF(OR(AN285=5,AN285=4),7.92,IF(OR(AN285=6,AN285=7),8.18,IF(OR(AN285=8,AN285=9),8.46,IF(OR(AN285=10,AN285=11,AN285=12),8.74,IF(OR(AN285=13,AN285=14,AN285=15),9.03,IF(OR(AN285=16,AN285=17,AN285=18),9.33,9.65)))))))))),IF(AU285="Բ-2", IF(AN285=0,5.71,IF(AN285=1,5.89,IF(AN285=2,6.09,IF(AN285=3,6.29,IF(OR(AN285=5,AN285=4),6.5,IF(OR(AN285=6,AN285=7),6.72,IF(OR(AN285=8,AN285=9),6.94,IF(OR(AN285=10,AN285=11,AN285=12),7.17,IF(OR(AN285=13,AN285=14,AN285=15),7.41,IF(OR(AN285=16,AN285=17,AN285=18),7.65,7.91)))))))))), IF(AU285="Գ-1", IF(AN285=0,4.7,IF(AN285=1,4.86,IF(AN285=2,5.01,IF(AN285=3,5.18,IF(OR(AN285=5,AN285=4),5.35,IF(OR(AN285=6,AN285=7),5.52,IF(OR(AN285=8,AN285=9),5.71,IF(OR(AN285=10,AN285=11,AN285=12),5.89,IF(OR(AN285=13,AN285=14,AN285=15),6.09,IF(OR(AN285=16,AN285=17,AN285=18),6.29,6.49)))))))))), IF(AU285="Գ-2", IF(AN285=0,3.88,IF(AN285=1,4.01,IF(AN285=2,4.14,IF(AN285=3,4.27,IF(OR(AN285=5,AN285=4),4.41,IF(OR(AN285=6,AN285=7),4.55,IF(OR(AN285=8,AN285=9),4.7,IF(OR(AN285=10,AN285=11,AN285=12),4.85,IF(OR(AN285=13,AN285=14,AN285=15),5.01,IF(OR(AN285=16,AN285=17,AN285=18),5.17,5.34)))))))))), IF(AU285="Գ-3", IF(AN285=0,3.21,IF(AN285=1,3.31,IF(AN285=2,3.42,IF(AN285=3,3.53,IF(OR(AN285=5,AN285=4),3.64,IF(OR(AN285=6,AN285=7),3.76,IF(OR(AN285=8,AN285=9),3.88,IF(OR(AN285=10,AN285=11,AN285=12),4.01,IF(OR(AN285=13,AN285=14,AN285=15),4.13,IF(OR(AN285=16,AN285=17,AN285=18),4.27,4.4)))))))))), IF(AU285="Ա-1", IF(AN285=0,2.66,IF(AN285=1,2.75,IF(AN285=2,2.83,IF(AN285=3,2.92,IF(OR(AN285=5,AN285=4),3.02,IF(OR(AN285=6,AN285=7),3.11,IF(OR(AN285=8,AN285=9),3.21,IF(OR(AN285=10,AN285=11,AN285=12),3.31,IF(OR(AN285=13,AN285=14,AN285=15),3.42,IF(OR(AN285=16,AN285=17,AN285=18),3.53,3.64)))))))))), IF(AU285="Ա-2", IF(AN285=0,2.28,IF(AN285=1,2.35,IF(AN285=2,2.43,IF(AN285=3,2.5,IF(OR(AN285=5,AN285=4),2.58,IF(OR(AN285=6,AN285=7),2.66,IF(OR(AN285=8,AN285=9),2.75,IF(OR(AN285=10,AN285=11,AN285=12),2.83,IF(OR(AN285=13,AN285=14,AN285=15),2.92,IF(OR(AN285=16,AN285=17,AN285=18),3.01,3.11)))))))))),IF(AU285="Ա-3", IF(AN285=0,1.96,IF(AN285=1,2.02,IF(AN285=2,2.08,IF(AN285=3,2.15,IF(OR(AN285=5,AN285=4),2.21,IF(OR(AN285=6,AN285=7),2.28,IF(OR(AN285=8,AN285=9),2.35,IF(OR(AN285=10,AN285=11,AN285=12),2.42,IF(OR(AN285=13,AN285=14,AN285=15),2.5,IF(OR(AN285=16,AN285=17,AN285=18),2.58,2.66)))))))))), IF(AU285="Կ-1", IF(AN285=0,1.68,IF(AN285=1,1.73,IF(AN285=2,1.79,IF(AN285=3,1.84,IF(OR(AN285=5,AN285=4),1.9,IF(OR(AN285=6,AN285=7),1.96,IF(OR(AN285=8,AN285=9),2.02,IF(OR(AN285=10,AN285=11,AN285=12),2.08,IF(OR(AN285=13,AN285=14,AN285=15),2.14,IF(OR(AN285=16,AN285=17,AN285=18),2.21,2.28)))))))))), IF(AU285="Կ-2", IF(AN285=0,1.45,IF(AN285=1,1.49,IF(AN285=2,1.54,IF(AN285=3,1.59,IF(OR(AN285=5,AN285=4),1.63,IF(OR(AN285=6,AN285=7),1.68,IF(OR(AN285=8,AN285=9),1.73,IF(OR(AN285=10,AN285=11,AN285=12),1.79,IF(OR(AN285=13,AN285=14,AN285=15),1.84,IF(OR(AN285=16,AN285=17,AN285=18),1.9,1.95)))))))))),IF(AU285="Կ-3", IF(AN285=0,1.25,IF(AN285=1,1.29,IF(AN285=2,1.33,IF(AN285=3,1.37,IF(OR(AN285=5,AN285=4),1.41,IF(OR(AN285=6,AN285=7),1.45,IF(OR(AN285=8,AN285=9),1.49,IF(OR(AN285=10,AN285=11,AN285=12),1.54,IF(OR(AN285=13,AN285=14,AN285=15),1.58,IF(OR(AN285=16,AN285=17,AN285=18),1.63,1.68)))))))))), "Error"))))))))))))</f>
        <v>3.21</v>
      </c>
      <c r="AP285" s="786"/>
      <c r="AQ285" s="787">
        <f t="shared" ref="AQ285:AQ286" si="860">+AO285+AO285*AP285</f>
        <v>3.21</v>
      </c>
      <c r="AR285" s="788">
        <v>66140</v>
      </c>
      <c r="AS285" s="824"/>
      <c r="AT285" s="825"/>
      <c r="AU285" s="790" t="str">
        <f t="shared" ref="AU285:AU286" si="861">+AI285</f>
        <v>Ա-1</v>
      </c>
      <c r="AV285" s="788">
        <f t="shared" ref="AV285:AV286" si="862">AR285*AQ285</f>
        <v>212309.4</v>
      </c>
      <c r="AW285" s="791">
        <f t="shared" ref="AW285:AW286" si="863">AQ285*AR285+AS285+AT285</f>
        <v>212309.4</v>
      </c>
      <c r="AX285" s="797">
        <f t="shared" ref="AX285:AX286" si="864">+AW285*13</f>
        <v>2760022.1999999997</v>
      </c>
    </row>
    <row r="286" spans="2:50" s="1585" customFormat="1" ht="40.5">
      <c r="B286" s="1657">
        <v>37</v>
      </c>
      <c r="C286" s="1572" t="s">
        <v>89</v>
      </c>
      <c r="D286" s="1594" t="s">
        <v>1374</v>
      </c>
      <c r="E286" s="1574">
        <v>1</v>
      </c>
      <c r="F286" s="1575">
        <v>6</v>
      </c>
      <c r="G286" s="1576">
        <f t="shared" si="841"/>
        <v>2.66</v>
      </c>
      <c r="H286" s="1577">
        <v>66140</v>
      </c>
      <c r="I286" s="1589"/>
      <c r="J286" s="1589"/>
      <c r="K286" s="1582" t="s">
        <v>96</v>
      </c>
      <c r="L286" s="1577">
        <f t="shared" si="842"/>
        <v>175932.40000000002</v>
      </c>
      <c r="M286" s="1579">
        <f t="shared" ref="M286" si="865">G286*H286+I286+J286</f>
        <v>175932.40000000002</v>
      </c>
      <c r="N286" s="1580">
        <f t="shared" si="843"/>
        <v>2287121.2000000002</v>
      </c>
      <c r="O286" s="1574">
        <f t="shared" ref="O286" si="866">+E286</f>
        <v>1</v>
      </c>
      <c r="P286" s="1575">
        <f t="shared" ref="P286" si="867">+F286+1</f>
        <v>7</v>
      </c>
      <c r="Q286" s="1581">
        <f t="shared" si="844"/>
        <v>2.66</v>
      </c>
      <c r="R286" s="1575"/>
      <c r="S286" s="1576">
        <f t="shared" si="845"/>
        <v>2.66</v>
      </c>
      <c r="T286" s="1577">
        <v>66140</v>
      </c>
      <c r="U286" s="1589"/>
      <c r="V286" s="1589"/>
      <c r="W286" s="1582" t="str">
        <f t="shared" ref="W286" si="868">+K286</f>
        <v>Ա-2</v>
      </c>
      <c r="X286" s="1577">
        <f t="shared" si="846"/>
        <v>175932.40000000002</v>
      </c>
      <c r="Y286" s="1579">
        <f t="shared" si="847"/>
        <v>175932.40000000002</v>
      </c>
      <c r="Z286" s="1583">
        <f t="shared" si="848"/>
        <v>2287121.2000000002</v>
      </c>
      <c r="AA286" s="1574">
        <f t="shared" si="849"/>
        <v>1</v>
      </c>
      <c r="AB286" s="1575">
        <f t="shared" si="850"/>
        <v>8</v>
      </c>
      <c r="AC286" s="1581">
        <f t="shared" si="851"/>
        <v>2.75</v>
      </c>
      <c r="AD286" s="1575"/>
      <c r="AE286" s="1576">
        <f t="shared" si="852"/>
        <v>2.75</v>
      </c>
      <c r="AF286" s="1577">
        <v>66140</v>
      </c>
      <c r="AG286" s="1589"/>
      <c r="AH286" s="1589"/>
      <c r="AI286" s="1578" t="str">
        <f t="shared" si="853"/>
        <v>Ա-2</v>
      </c>
      <c r="AJ286" s="1577">
        <f t="shared" si="854"/>
        <v>181885</v>
      </c>
      <c r="AK286" s="1579">
        <f t="shared" si="855"/>
        <v>181885</v>
      </c>
      <c r="AL286" s="1583">
        <f t="shared" si="856"/>
        <v>2364505</v>
      </c>
      <c r="AM286" s="1574">
        <f t="shared" si="857"/>
        <v>1</v>
      </c>
      <c r="AN286" s="1575">
        <f t="shared" si="858"/>
        <v>9</v>
      </c>
      <c r="AO286" s="1581">
        <f t="shared" si="859"/>
        <v>2.75</v>
      </c>
      <c r="AP286" s="1575"/>
      <c r="AQ286" s="1576">
        <f t="shared" si="860"/>
        <v>2.75</v>
      </c>
      <c r="AR286" s="1577">
        <v>66140</v>
      </c>
      <c r="AS286" s="1589"/>
      <c r="AT286" s="1589"/>
      <c r="AU286" s="1578" t="str">
        <f t="shared" si="861"/>
        <v>Ա-2</v>
      </c>
      <c r="AV286" s="1577">
        <f t="shared" si="862"/>
        <v>181885</v>
      </c>
      <c r="AW286" s="1579">
        <f t="shared" si="863"/>
        <v>181885</v>
      </c>
      <c r="AX286" s="1583">
        <f t="shared" si="864"/>
        <v>2364505</v>
      </c>
    </row>
    <row r="287" spans="2:50" s="777" customFormat="1" ht="40.5">
      <c r="B287" s="1657">
        <v>38</v>
      </c>
      <c r="C287" s="647" t="s">
        <v>1244</v>
      </c>
      <c r="D287" s="657" t="s">
        <v>1374</v>
      </c>
      <c r="E287" s="799">
        <v>1</v>
      </c>
      <c r="F287" s="1321">
        <v>9</v>
      </c>
      <c r="G287" s="800">
        <f t="shared" si="737"/>
        <v>2.75</v>
      </c>
      <c r="H287" s="802">
        <v>66140</v>
      </c>
      <c r="I287" s="824"/>
      <c r="J287" s="825"/>
      <c r="K287" s="796" t="s">
        <v>96</v>
      </c>
      <c r="L287" s="788">
        <f t="shared" si="738"/>
        <v>181885</v>
      </c>
      <c r="M287" s="791">
        <f t="shared" si="837"/>
        <v>181885</v>
      </c>
      <c r="N287" s="792">
        <f t="shared" si="740"/>
        <v>2364505</v>
      </c>
      <c r="O287" s="793">
        <f t="shared" si="838"/>
        <v>1</v>
      </c>
      <c r="P287" s="794">
        <f t="shared" si="839"/>
        <v>10</v>
      </c>
      <c r="Q287" s="795">
        <f t="shared" si="743"/>
        <v>2.83</v>
      </c>
      <c r="R287" s="786"/>
      <c r="S287" s="787">
        <f t="shared" si="744"/>
        <v>2.83</v>
      </c>
      <c r="T287" s="788">
        <v>66140</v>
      </c>
      <c r="U287" s="824"/>
      <c r="V287" s="825"/>
      <c r="W287" s="796" t="str">
        <f t="shared" si="840"/>
        <v>Ա-2</v>
      </c>
      <c r="X287" s="788">
        <f t="shared" si="746"/>
        <v>187176.2</v>
      </c>
      <c r="Y287" s="791">
        <f t="shared" si="747"/>
        <v>187176.2</v>
      </c>
      <c r="Z287" s="797">
        <f t="shared" si="748"/>
        <v>2433290.6</v>
      </c>
      <c r="AA287" s="793">
        <f t="shared" si="749"/>
        <v>1</v>
      </c>
      <c r="AB287" s="794">
        <f t="shared" si="750"/>
        <v>11</v>
      </c>
      <c r="AC287" s="795">
        <f t="shared" si="751"/>
        <v>2.83</v>
      </c>
      <c r="AD287" s="786"/>
      <c r="AE287" s="787">
        <f t="shared" si="752"/>
        <v>2.83</v>
      </c>
      <c r="AF287" s="788">
        <v>66140</v>
      </c>
      <c r="AG287" s="824"/>
      <c r="AH287" s="825"/>
      <c r="AI287" s="790" t="str">
        <f t="shared" si="753"/>
        <v>Ա-2</v>
      </c>
      <c r="AJ287" s="788">
        <f t="shared" si="754"/>
        <v>187176.2</v>
      </c>
      <c r="AK287" s="791">
        <f t="shared" si="755"/>
        <v>187176.2</v>
      </c>
      <c r="AL287" s="797">
        <f t="shared" si="756"/>
        <v>2433290.6</v>
      </c>
      <c r="AM287" s="793">
        <f t="shared" si="757"/>
        <v>1</v>
      </c>
      <c r="AN287" s="794">
        <f t="shared" si="758"/>
        <v>12</v>
      </c>
      <c r="AO287" s="795">
        <f t="shared" si="759"/>
        <v>2.83</v>
      </c>
      <c r="AP287" s="786"/>
      <c r="AQ287" s="787">
        <f t="shared" si="760"/>
        <v>2.83</v>
      </c>
      <c r="AR287" s="788">
        <v>66140</v>
      </c>
      <c r="AS287" s="824"/>
      <c r="AT287" s="825"/>
      <c r="AU287" s="790" t="str">
        <f t="shared" si="761"/>
        <v>Ա-2</v>
      </c>
      <c r="AV287" s="788">
        <f t="shared" si="762"/>
        <v>187176.2</v>
      </c>
      <c r="AW287" s="791">
        <f t="shared" si="763"/>
        <v>187176.2</v>
      </c>
      <c r="AX287" s="797">
        <f t="shared" si="764"/>
        <v>2433290.6</v>
      </c>
    </row>
    <row r="288" spans="2:50" s="777" customFormat="1" ht="40.5">
      <c r="B288" s="1657">
        <v>39</v>
      </c>
      <c r="C288" s="647" t="s">
        <v>89</v>
      </c>
      <c r="D288" s="657" t="s">
        <v>1374</v>
      </c>
      <c r="E288" s="799">
        <v>1</v>
      </c>
      <c r="F288" s="1321">
        <v>6</v>
      </c>
      <c r="G288" s="800">
        <f t="shared" ref="G288" si="869">IF(E288&lt;1,0,IF(K288="Բ-1",IF(F288=0,6.94,IF(F288=1,7.17,IF(F288=2,7.41,IF(F288=3,7.66,IF(OR(F288=5,F288=4),7.92,IF(OR(F288=6,F288=7),8.18,IF(OR(F288=8,F288=9),8.46,IF(OR(F288=10,F288=11,F288=12),8.74,IF(OR(F288=13,F288=14,F288=15),9.03,IF(OR(F288=16,F288=17,F288=18),9.33,9.65)))))))))),IF(K288="Բ-2", IF(F288=0,5.71,IF(F288=1,5.89,IF(F288=2,6.09,IF(F288=3,6.29,IF(OR(F288=5,F288=4),6.5,IF(OR(F288=6,F288=7),6.72,IF(OR(F288=8,F288=9),6.94,IF(OR(F288=10,F288=11,F288=12),7.17,IF(OR(F288=13,F288=14,F288=15),7.41,IF(OR(F288=16,F288=17,F288=18),7.65,7.91)))))))))), IF(K288="Գ-1", IF(F288=0,4.7,IF(F288=1,4.86,IF(F288=2,5.01,IF(F288=3,5.18,IF(OR(F288=5,F288=4),5.35,IF(OR(F288=6,F288=7),5.52,IF(OR(F288=8,F288=9),5.71,IF(OR(F288=10,F288=11,F288=12),5.89,IF(OR(F288=13,F288=14,F288=15),6.09,IF(OR(F288=16,F288=17,F288=18),6.29,6.49)))))))))), IF(K288="Գ-2", IF(F288=0,3.88,IF(F288=1,4.01,IF(F288=2,4.14,IF(F288=3,4.27,IF(OR(F288=5,F288=4),4.41,IF(OR(F288=6,F288=7),4.55,IF(OR(F288=8,F288=9),4.7,IF(OR(F288=10,F288=11,F288=12),4.85,IF(OR(F288=13,F288=14,F288=15),5.01,IF(OR(F288=16,F288=17,F288=18),5.17,5.34)))))))))), IF(K288="Գ-3", IF(F288=0,3.21,IF(F288=1,3.31,IF(F288=2,3.42,IF(F288=3,3.53,IF(OR(F288=5,F288=4),3.64,IF(OR(F288=6,F288=7),3.76,IF(OR(F288=8,F288=9),3.88,IF(OR(F288=10,F288=11,F288=12),4.01,IF(OR(F288=13,F288=14,F288=15),4.13,IF(OR(F288=16,F288=17,F288=18),4.27,4.4)))))))))), IF(K288="Ա-1", IF(F288=0,2.66,IF(F288=1,2.75,IF(F288=2,2.83,IF(F288=3,2.92,IF(OR(F288=5,F288=4),3.02,IF(OR(F288=6,F288=7),3.11,IF(OR(F288=8,F288=9),3.21,IF(OR(F288=10,F288=11,F288=12),3.31,IF(OR(F288=13,F288=14,F288=15),3.42,IF(OR(F288=16,F288=17,F288=18),3.53,3.64)))))))))), IF(K288="Ա-2", IF(F288=0,2.28,IF(F288=1,2.35,IF(F288=2,2.43,IF(F288=3,2.5,IF(OR(F288=5,F288=4),2.58,IF(OR(F288=6,F288=7),2.66,IF(OR(F288=8,F288=9),2.75,IF(OR(F288=10,F288=11,F288=12),2.83,IF(OR(F288=13,F288=14,F288=15),2.92,IF(OR(F288=16,F288=17,F288=18),3.01,3.11)))))))))),IF(K288="Ա-3", IF(F288=0,1.96,IF(F288=1,2.02,IF(F288=2,2.08,IF(F288=3,2.15,IF(OR(F288=5,F288=4),2.21,IF(OR(F288=6,F288=7),2.28,IF(OR(F288=8,F288=9),2.35,IF(OR(F288=10,F288=11,F288=12),2.42,IF(OR(F288=13,F288=14,F288=15),2.5,IF(OR(F288=16,F288=17,F288=18),2.58,2.66)))))))))), IF(K288="Կ-1", IF(F288=0,1.68,IF(F288=1,1.73,IF(F288=2,1.79,IF(F288=3,1.84,IF(OR(F288=5,F288=4),1.9,IF(OR(F288=6,F288=7),1.96,IF(OR(F288=8,F288=9),2.02,IF(OR(F288=10,F288=11,F288=12),2.08,IF(OR(F288=13,F288=14,F288=15),2.14,IF(OR(F288=16,F288=17,F288=18),2.21,2.28)))))))))), IF(K288="Կ-2", IF(F288=0,1.45,IF(F288=1,1.49,IF(F288=2,1.54,IF(F288=3,1.59,IF(OR(F288=5,F288=4),1.63,IF(OR(F288=6,F288=7),1.68,IF(OR(F288=8,F288=9),1.73,IF(OR(F288=10,F288=11,F288=12),1.79,IF(OR(F288=13,F288=14,F288=15),1.84,IF(OR(F288=16,F288=17,F288=18),1.9,1.95)))))))))),IF(K288="Կ-3", IF(F288=0,1.25,IF(F288=1,1.29,IF(F288=2,1.33,IF(F288=3,1.37,IF(OR(F288=5,F288=4),1.41,IF(OR(F288=6,F288=7),1.45,IF(OR(F288=8,F288=9),1.49,IF(OR(F288=10,F288=11,F288=12),1.54,IF(OR(F288=13,F288=14,F288=15),1.58,IF(OR(F288=16,F288=17,F288=18),1.63,1.68)))))))))), "Error"))))))))))))</f>
        <v>2.66</v>
      </c>
      <c r="H288" s="802">
        <v>66140</v>
      </c>
      <c r="I288" s="824"/>
      <c r="J288" s="825"/>
      <c r="K288" s="796" t="s">
        <v>96</v>
      </c>
      <c r="L288" s="788">
        <f t="shared" ref="L288" si="870">H288*G288</f>
        <v>175932.40000000002</v>
      </c>
      <c r="M288" s="791">
        <f t="shared" si="837"/>
        <v>175932.40000000002</v>
      </c>
      <c r="N288" s="792">
        <f t="shared" ref="N288" si="871">+M288*13</f>
        <v>2287121.2000000002</v>
      </c>
      <c r="O288" s="793">
        <f t="shared" si="838"/>
        <v>1</v>
      </c>
      <c r="P288" s="794">
        <f t="shared" si="839"/>
        <v>7</v>
      </c>
      <c r="Q288" s="795">
        <f t="shared" ref="Q288" si="872">IF(O288&lt;1,0,IF(W288="Բ-1",IF(P288=0,6.94,IF(P288=1,7.17,IF(P288=2,7.41,IF(P288=3,7.66,IF(OR(P288=5,P288=4),7.92,IF(OR(P288=6,P288=7),8.18,IF(OR(P288=8,P288=9),8.46,IF(OR(P288=10,P288=11,P288=12),8.74,IF(OR(P288=13,P288=14,P288=15),9.03,IF(OR(P288=16,P288=17,P288=18),9.33,9.65)))))))))),IF(W288="Բ-2", IF(P288=0,5.71,IF(P288=1,5.89,IF(P288=2,6.09,IF(P288=3,6.29,IF(OR(P288=5,P288=4),6.5,IF(OR(P288=6,P288=7),6.72,IF(OR(P288=8,P288=9),6.94,IF(OR(P288=10,P288=11,P288=12),7.17,IF(OR(P288=13,P288=14,P288=15),7.41,IF(OR(P288=16,P288=17,P288=18),7.65,7.91)))))))))), IF(W288="Գ-1", IF(P288=0,4.7,IF(P288=1,4.86,IF(P288=2,5.01,IF(P288=3,5.18,IF(OR(P288=5,P288=4),5.35,IF(OR(P288=6,P288=7),5.52,IF(OR(P288=8,P288=9),5.71,IF(OR(P288=10,P288=11,P288=12),5.89,IF(OR(P288=13,P288=14,P288=15),6.09,IF(OR(P288=16,P288=17,P288=18),6.29,6.49)))))))))), IF(W288="Գ-2", IF(P288=0,3.88,IF(P288=1,4.01,IF(P288=2,4.14,IF(P288=3,4.27,IF(OR(P288=5,P288=4),4.41,IF(OR(P288=6,P288=7),4.55,IF(OR(P288=8,P288=9),4.7,IF(OR(P288=10,P288=11,P288=12),4.85,IF(OR(P288=13,P288=14,P288=15),5.01,IF(OR(P288=16,P288=17,P288=18),5.17,5.34)))))))))), IF(W288="Գ-3", IF(P288=0,3.21,IF(P288=1,3.31,IF(P288=2,3.42,IF(P288=3,3.53,IF(OR(P288=5,P288=4),3.64,IF(OR(P288=6,P288=7),3.76,IF(OR(P288=8,P288=9),3.88,IF(OR(P288=10,P288=11,P288=12),4.01,IF(OR(P288=13,P288=14,P288=15),4.13,IF(OR(P288=16,P288=17,P288=18),4.27,4.4)))))))))), IF(W288="Ա-1", IF(P288=0,2.66,IF(P288=1,2.75,IF(P288=2,2.83,IF(P288=3,2.92,IF(OR(P288=5,P288=4),3.02,IF(OR(P288=6,P288=7),3.11,IF(OR(P288=8,P288=9),3.21,IF(OR(P288=10,P288=11,P288=12),3.31,IF(OR(P288=13,P288=14,P288=15),3.42,IF(OR(P288=16,P288=17,P288=18),3.53,3.64)))))))))), IF(W288="Ա-2", IF(P288=0,2.28,IF(P288=1,2.35,IF(P288=2,2.43,IF(P288=3,2.5,IF(OR(P288=5,P288=4),2.58,IF(OR(P288=6,P288=7),2.66,IF(OR(P288=8,P288=9),2.75,IF(OR(P288=10,P288=11,P288=12),2.83,IF(OR(P288=13,P288=14,P288=15),2.92,IF(OR(P288=16,P288=17,P288=18),3.01,3.11)))))))))),IF(W288="Ա-3", IF(P288=0,1.96,IF(P288=1,2.02,IF(P288=2,2.08,IF(P288=3,2.15,IF(OR(P288=5,P288=4),2.21,IF(OR(P288=6,P288=7),2.28,IF(OR(P288=8,P288=9),2.35,IF(OR(P288=10,P288=11,P288=12),2.42,IF(OR(P288=13,P288=14,P288=15),2.5,IF(OR(P288=16,P288=17,P288=18),2.58,2.66)))))))))), IF(W288="Կ-1", IF(P288=0,1.68,IF(P288=1,1.73,IF(P288=2,1.79,IF(P288=3,1.84,IF(OR(P288=5,P288=4),1.9,IF(OR(P288=6,P288=7),1.96,IF(OR(P288=8,P288=9),2.02,IF(OR(P288=10,P288=11,P288=12),2.08,IF(OR(P288=13,P288=14,P288=15),2.14,IF(OR(P288=16,P288=17,P288=18),2.21,2.28)))))))))), IF(W288="Կ-2", IF(P288=0,1.45,IF(P288=1,1.49,IF(P288=2,1.54,IF(P288=3,1.59,IF(OR(P288=5,P288=4),1.63,IF(OR(P288=6,P288=7),1.68,IF(OR(P288=8,P288=9),1.73,IF(OR(P288=10,P288=11,P288=12),1.79,IF(OR(P288=13,P288=14,P288=15),1.84,IF(OR(P288=16,P288=17,P288=18),1.9,1.95)))))))))),IF(W288="Կ-3", IF(P288=0,1.25,IF(P288=1,1.29,IF(P288=2,1.33,IF(P288=3,1.37,IF(OR(P288=5,P288=4),1.41,IF(OR(P288=6,P288=7),1.45,IF(OR(P288=8,P288=9),1.49,IF(OR(P288=10,P288=11,P288=12),1.54,IF(OR(P288=13,P288=14,P288=15),1.58,IF(OR(P288=16,P288=17,P288=18),1.63,1.68)))))))))), "Error"))))))))))))</f>
        <v>2.66</v>
      </c>
      <c r="R288" s="786"/>
      <c r="S288" s="787">
        <f t="shared" ref="S288" si="873">+Q288+Q288*R288</f>
        <v>2.66</v>
      </c>
      <c r="T288" s="788">
        <v>66140</v>
      </c>
      <c r="U288" s="824"/>
      <c r="V288" s="825"/>
      <c r="W288" s="796" t="str">
        <f t="shared" si="840"/>
        <v>Ա-2</v>
      </c>
      <c r="X288" s="788">
        <f t="shared" ref="X288" si="874">T288*S288</f>
        <v>175932.40000000002</v>
      </c>
      <c r="Y288" s="791">
        <f t="shared" ref="Y288" si="875">S288*T288+U288+V288</f>
        <v>175932.40000000002</v>
      </c>
      <c r="Z288" s="797">
        <f t="shared" ref="Z288" si="876">+Y288*13</f>
        <v>2287121.2000000002</v>
      </c>
      <c r="AA288" s="793">
        <f t="shared" ref="AA288" si="877">+O288</f>
        <v>1</v>
      </c>
      <c r="AB288" s="794">
        <f t="shared" ref="AB288" si="878">+P288+1</f>
        <v>8</v>
      </c>
      <c r="AC288" s="795">
        <f t="shared" ref="AC288" si="879">IF(AA288&lt;1,0,IF(AI288="Բ-1",IF(AB288=0,6.94,IF(AB288=1,7.17,IF(AB288=2,7.41,IF(AB288=3,7.66,IF(OR(AB288=5,AB288=4),7.92,IF(OR(AB288=6,AB288=7),8.18,IF(OR(AB288=8,AB288=9),8.46,IF(OR(AB288=10,AB288=11,AB288=12),8.74,IF(OR(AB288=13,AB288=14,AB288=15),9.03,IF(OR(AB288=16,AB288=17,AB288=18),9.33,9.65)))))))))),IF(AI288="Բ-2", IF(AB288=0,5.71,IF(AB288=1,5.89,IF(AB288=2,6.09,IF(AB288=3,6.29,IF(OR(AB288=5,AB288=4),6.5,IF(OR(AB288=6,AB288=7),6.72,IF(OR(AB288=8,AB288=9),6.94,IF(OR(AB288=10,AB288=11,AB288=12),7.17,IF(OR(AB288=13,AB288=14,AB288=15),7.41,IF(OR(AB288=16,AB288=17,AB288=18),7.65,7.91)))))))))), IF(AI288="Գ-1", IF(AB288=0,4.7,IF(AB288=1,4.86,IF(AB288=2,5.01,IF(AB288=3,5.18,IF(OR(AB288=5,AB288=4),5.35,IF(OR(AB288=6,AB288=7),5.52,IF(OR(AB288=8,AB288=9),5.71,IF(OR(AB288=10,AB288=11,AB288=12),5.89,IF(OR(AB288=13,AB288=14,AB288=15),6.09,IF(OR(AB288=16,AB288=17,AB288=18),6.29,6.49)))))))))), IF(AI288="Գ-2", IF(AB288=0,3.88,IF(AB288=1,4.01,IF(AB288=2,4.14,IF(AB288=3,4.27,IF(OR(AB288=5,AB288=4),4.41,IF(OR(AB288=6,AB288=7),4.55,IF(OR(AB288=8,AB288=9),4.7,IF(OR(AB288=10,AB288=11,AB288=12),4.85,IF(OR(AB288=13,AB288=14,AB288=15),5.01,IF(OR(AB288=16,AB288=17,AB288=18),5.17,5.34)))))))))), IF(AI288="Գ-3", IF(AB288=0,3.21,IF(AB288=1,3.31,IF(AB288=2,3.42,IF(AB288=3,3.53,IF(OR(AB288=5,AB288=4),3.64,IF(OR(AB288=6,AB288=7),3.76,IF(OR(AB288=8,AB288=9),3.88,IF(OR(AB288=10,AB288=11,AB288=12),4.01,IF(OR(AB288=13,AB288=14,AB288=15),4.13,IF(OR(AB288=16,AB288=17,AB288=18),4.27,4.4)))))))))), IF(AI288="Ա-1", IF(AB288=0,2.66,IF(AB288=1,2.75,IF(AB288=2,2.83,IF(AB288=3,2.92,IF(OR(AB288=5,AB288=4),3.02,IF(OR(AB288=6,AB288=7),3.11,IF(OR(AB288=8,AB288=9),3.21,IF(OR(AB288=10,AB288=11,AB288=12),3.31,IF(OR(AB288=13,AB288=14,AB288=15),3.42,IF(OR(AB288=16,AB288=17,AB288=18),3.53,3.64)))))))))), IF(AI288="Ա-2", IF(AB288=0,2.28,IF(AB288=1,2.35,IF(AB288=2,2.43,IF(AB288=3,2.5,IF(OR(AB288=5,AB288=4),2.58,IF(OR(AB288=6,AB288=7),2.66,IF(OR(AB288=8,AB288=9),2.75,IF(OR(AB288=10,AB288=11,AB288=12),2.83,IF(OR(AB288=13,AB288=14,AB288=15),2.92,IF(OR(AB288=16,AB288=17,AB288=18),3.01,3.11)))))))))),IF(AI288="Ա-3", IF(AB288=0,1.96,IF(AB288=1,2.02,IF(AB288=2,2.08,IF(AB288=3,2.15,IF(OR(AB288=5,AB288=4),2.21,IF(OR(AB288=6,AB288=7),2.28,IF(OR(AB288=8,AB288=9),2.35,IF(OR(AB288=10,AB288=11,AB288=12),2.42,IF(OR(AB288=13,AB288=14,AB288=15),2.5,IF(OR(AB288=16,AB288=17,AB288=18),2.58,2.66)))))))))), IF(AI288="Կ-1", IF(AB288=0,1.68,IF(AB288=1,1.73,IF(AB288=2,1.79,IF(AB288=3,1.84,IF(OR(AB288=5,AB288=4),1.9,IF(OR(AB288=6,AB288=7),1.96,IF(OR(AB288=8,AB288=9),2.02,IF(OR(AB288=10,AB288=11,AB288=12),2.08,IF(OR(AB288=13,AB288=14,AB288=15),2.14,IF(OR(AB288=16,AB288=17,AB288=18),2.21,2.28)))))))))), IF(AI288="Կ-2", IF(AB288=0,1.45,IF(AB288=1,1.49,IF(AB288=2,1.54,IF(AB288=3,1.59,IF(OR(AB288=5,AB288=4),1.63,IF(OR(AB288=6,AB288=7),1.68,IF(OR(AB288=8,AB288=9),1.73,IF(OR(AB288=10,AB288=11,AB288=12),1.79,IF(OR(AB288=13,AB288=14,AB288=15),1.84,IF(OR(AB288=16,AB288=17,AB288=18),1.9,1.95)))))))))),IF(AI288="Կ-3", IF(AB288=0,1.25,IF(AB288=1,1.29,IF(AB288=2,1.33,IF(AB288=3,1.37,IF(OR(AB288=5,AB288=4),1.41,IF(OR(AB288=6,AB288=7),1.45,IF(OR(AB288=8,AB288=9),1.49,IF(OR(AB288=10,AB288=11,AB288=12),1.54,IF(OR(AB288=13,AB288=14,AB288=15),1.58,IF(OR(AB288=16,AB288=17,AB288=18),1.63,1.68)))))))))), "Error"))))))))))))</f>
        <v>2.75</v>
      </c>
      <c r="AD288" s="786"/>
      <c r="AE288" s="787">
        <f t="shared" ref="AE288" si="880">+AC288+AC288*AD288</f>
        <v>2.75</v>
      </c>
      <c r="AF288" s="788">
        <v>66140</v>
      </c>
      <c r="AG288" s="824"/>
      <c r="AH288" s="825"/>
      <c r="AI288" s="790" t="str">
        <f t="shared" ref="AI288" si="881">+W288</f>
        <v>Ա-2</v>
      </c>
      <c r="AJ288" s="788">
        <f t="shared" ref="AJ288" si="882">AF288*AE288</f>
        <v>181885</v>
      </c>
      <c r="AK288" s="791">
        <f t="shared" ref="AK288" si="883">AE288*AF288+AG288+AH288</f>
        <v>181885</v>
      </c>
      <c r="AL288" s="797">
        <f t="shared" ref="AL288" si="884">+AK288*13</f>
        <v>2364505</v>
      </c>
      <c r="AM288" s="793">
        <f t="shared" ref="AM288" si="885">+AA288</f>
        <v>1</v>
      </c>
      <c r="AN288" s="794">
        <f t="shared" ref="AN288" si="886">+AB288+1</f>
        <v>9</v>
      </c>
      <c r="AO288" s="795">
        <f t="shared" ref="AO288" si="887">IF(AM288&lt;1,0,IF(AU288="Բ-1",IF(AN288=0,6.94,IF(AN288=1,7.17,IF(AN288=2,7.41,IF(AN288=3,7.66,IF(OR(AN288=5,AN288=4),7.92,IF(OR(AN288=6,AN288=7),8.18,IF(OR(AN288=8,AN288=9),8.46,IF(OR(AN288=10,AN288=11,AN288=12),8.74,IF(OR(AN288=13,AN288=14,AN288=15),9.03,IF(OR(AN288=16,AN288=17,AN288=18),9.33,9.65)))))))))),IF(AU288="Բ-2", IF(AN288=0,5.71,IF(AN288=1,5.89,IF(AN288=2,6.09,IF(AN288=3,6.29,IF(OR(AN288=5,AN288=4),6.5,IF(OR(AN288=6,AN288=7),6.72,IF(OR(AN288=8,AN288=9),6.94,IF(OR(AN288=10,AN288=11,AN288=12),7.17,IF(OR(AN288=13,AN288=14,AN288=15),7.41,IF(OR(AN288=16,AN288=17,AN288=18),7.65,7.91)))))))))), IF(AU288="Գ-1", IF(AN288=0,4.7,IF(AN288=1,4.86,IF(AN288=2,5.01,IF(AN288=3,5.18,IF(OR(AN288=5,AN288=4),5.35,IF(OR(AN288=6,AN288=7),5.52,IF(OR(AN288=8,AN288=9),5.71,IF(OR(AN288=10,AN288=11,AN288=12),5.89,IF(OR(AN288=13,AN288=14,AN288=15),6.09,IF(OR(AN288=16,AN288=17,AN288=18),6.29,6.49)))))))))), IF(AU288="Գ-2", IF(AN288=0,3.88,IF(AN288=1,4.01,IF(AN288=2,4.14,IF(AN288=3,4.27,IF(OR(AN288=5,AN288=4),4.41,IF(OR(AN288=6,AN288=7),4.55,IF(OR(AN288=8,AN288=9),4.7,IF(OR(AN288=10,AN288=11,AN288=12),4.85,IF(OR(AN288=13,AN288=14,AN288=15),5.01,IF(OR(AN288=16,AN288=17,AN288=18),5.17,5.34)))))))))), IF(AU288="Գ-3", IF(AN288=0,3.21,IF(AN288=1,3.31,IF(AN288=2,3.42,IF(AN288=3,3.53,IF(OR(AN288=5,AN288=4),3.64,IF(OR(AN288=6,AN288=7),3.76,IF(OR(AN288=8,AN288=9),3.88,IF(OR(AN288=10,AN288=11,AN288=12),4.01,IF(OR(AN288=13,AN288=14,AN288=15),4.13,IF(OR(AN288=16,AN288=17,AN288=18),4.27,4.4)))))))))), IF(AU288="Ա-1", IF(AN288=0,2.66,IF(AN288=1,2.75,IF(AN288=2,2.83,IF(AN288=3,2.92,IF(OR(AN288=5,AN288=4),3.02,IF(OR(AN288=6,AN288=7),3.11,IF(OR(AN288=8,AN288=9),3.21,IF(OR(AN288=10,AN288=11,AN288=12),3.31,IF(OR(AN288=13,AN288=14,AN288=15),3.42,IF(OR(AN288=16,AN288=17,AN288=18),3.53,3.64)))))))))), IF(AU288="Ա-2", IF(AN288=0,2.28,IF(AN288=1,2.35,IF(AN288=2,2.43,IF(AN288=3,2.5,IF(OR(AN288=5,AN288=4),2.58,IF(OR(AN288=6,AN288=7),2.66,IF(OR(AN288=8,AN288=9),2.75,IF(OR(AN288=10,AN288=11,AN288=12),2.83,IF(OR(AN288=13,AN288=14,AN288=15),2.92,IF(OR(AN288=16,AN288=17,AN288=18),3.01,3.11)))))))))),IF(AU288="Ա-3", IF(AN288=0,1.96,IF(AN288=1,2.02,IF(AN288=2,2.08,IF(AN288=3,2.15,IF(OR(AN288=5,AN288=4),2.21,IF(OR(AN288=6,AN288=7),2.28,IF(OR(AN288=8,AN288=9),2.35,IF(OR(AN288=10,AN288=11,AN288=12),2.42,IF(OR(AN288=13,AN288=14,AN288=15),2.5,IF(OR(AN288=16,AN288=17,AN288=18),2.58,2.66)))))))))), IF(AU288="Կ-1", IF(AN288=0,1.68,IF(AN288=1,1.73,IF(AN288=2,1.79,IF(AN288=3,1.84,IF(OR(AN288=5,AN288=4),1.9,IF(OR(AN288=6,AN288=7),1.96,IF(OR(AN288=8,AN288=9),2.02,IF(OR(AN288=10,AN288=11,AN288=12),2.08,IF(OR(AN288=13,AN288=14,AN288=15),2.14,IF(OR(AN288=16,AN288=17,AN288=18),2.21,2.28)))))))))), IF(AU288="Կ-2", IF(AN288=0,1.45,IF(AN288=1,1.49,IF(AN288=2,1.54,IF(AN288=3,1.59,IF(OR(AN288=5,AN288=4),1.63,IF(OR(AN288=6,AN288=7),1.68,IF(OR(AN288=8,AN288=9),1.73,IF(OR(AN288=10,AN288=11,AN288=12),1.79,IF(OR(AN288=13,AN288=14,AN288=15),1.84,IF(OR(AN288=16,AN288=17,AN288=18),1.9,1.95)))))))))),IF(AU288="Կ-3", IF(AN288=0,1.25,IF(AN288=1,1.29,IF(AN288=2,1.33,IF(AN288=3,1.37,IF(OR(AN288=5,AN288=4),1.41,IF(OR(AN288=6,AN288=7),1.45,IF(OR(AN288=8,AN288=9),1.49,IF(OR(AN288=10,AN288=11,AN288=12),1.54,IF(OR(AN288=13,AN288=14,AN288=15),1.58,IF(OR(AN288=16,AN288=17,AN288=18),1.63,1.68)))))))))), "Error"))))))))))))</f>
        <v>2.75</v>
      </c>
      <c r="AP288" s="786"/>
      <c r="AQ288" s="787">
        <f t="shared" ref="AQ288" si="888">+AO288+AO288*AP288</f>
        <v>2.75</v>
      </c>
      <c r="AR288" s="788">
        <v>66140</v>
      </c>
      <c r="AS288" s="824"/>
      <c r="AT288" s="825"/>
      <c r="AU288" s="790" t="str">
        <f t="shared" ref="AU288" si="889">+AI288</f>
        <v>Ա-2</v>
      </c>
      <c r="AV288" s="788">
        <f t="shared" ref="AV288" si="890">AR288*AQ288</f>
        <v>181885</v>
      </c>
      <c r="AW288" s="791">
        <f t="shared" ref="AW288" si="891">AQ288*AR288+AS288+AT288</f>
        <v>181885</v>
      </c>
      <c r="AX288" s="797">
        <f t="shared" ref="AX288" si="892">+AW288*13</f>
        <v>2364505</v>
      </c>
    </row>
    <row r="289" spans="2:50" s="777" customFormat="1" ht="40.5">
      <c r="B289" s="1657">
        <v>40</v>
      </c>
      <c r="C289" s="647" t="s">
        <v>89</v>
      </c>
      <c r="D289" s="657" t="s">
        <v>1374</v>
      </c>
      <c r="E289" s="799">
        <v>1</v>
      </c>
      <c r="F289" s="1321">
        <v>6</v>
      </c>
      <c r="G289" s="800">
        <f t="shared" ref="G289" si="893">IF(E289&lt;1,0,IF(K289="Բ-1",IF(F289=0,6.94,IF(F289=1,7.17,IF(F289=2,7.41,IF(F289=3,7.66,IF(OR(F289=5,F289=4),7.92,IF(OR(F289=6,F289=7),8.18,IF(OR(F289=8,F289=9),8.46,IF(OR(F289=10,F289=11,F289=12),8.74,IF(OR(F289=13,F289=14,F289=15),9.03,IF(OR(F289=16,F289=17,F289=18),9.33,9.65)))))))))),IF(K289="Բ-2", IF(F289=0,5.71,IF(F289=1,5.89,IF(F289=2,6.09,IF(F289=3,6.29,IF(OR(F289=5,F289=4),6.5,IF(OR(F289=6,F289=7),6.72,IF(OR(F289=8,F289=9),6.94,IF(OR(F289=10,F289=11,F289=12),7.17,IF(OR(F289=13,F289=14,F289=15),7.41,IF(OR(F289=16,F289=17,F289=18),7.65,7.91)))))))))), IF(K289="Գ-1", IF(F289=0,4.7,IF(F289=1,4.86,IF(F289=2,5.01,IF(F289=3,5.18,IF(OR(F289=5,F289=4),5.35,IF(OR(F289=6,F289=7),5.52,IF(OR(F289=8,F289=9),5.71,IF(OR(F289=10,F289=11,F289=12),5.89,IF(OR(F289=13,F289=14,F289=15),6.09,IF(OR(F289=16,F289=17,F289=18),6.29,6.49)))))))))), IF(K289="Գ-2", IF(F289=0,3.88,IF(F289=1,4.01,IF(F289=2,4.14,IF(F289=3,4.27,IF(OR(F289=5,F289=4),4.41,IF(OR(F289=6,F289=7),4.55,IF(OR(F289=8,F289=9),4.7,IF(OR(F289=10,F289=11,F289=12),4.85,IF(OR(F289=13,F289=14,F289=15),5.01,IF(OR(F289=16,F289=17,F289=18),5.17,5.34)))))))))), IF(K289="Գ-3", IF(F289=0,3.21,IF(F289=1,3.31,IF(F289=2,3.42,IF(F289=3,3.53,IF(OR(F289=5,F289=4),3.64,IF(OR(F289=6,F289=7),3.76,IF(OR(F289=8,F289=9),3.88,IF(OR(F289=10,F289=11,F289=12),4.01,IF(OR(F289=13,F289=14,F289=15),4.13,IF(OR(F289=16,F289=17,F289=18),4.27,4.4)))))))))), IF(K289="Ա-1", IF(F289=0,2.66,IF(F289=1,2.75,IF(F289=2,2.83,IF(F289=3,2.92,IF(OR(F289=5,F289=4),3.02,IF(OR(F289=6,F289=7),3.11,IF(OR(F289=8,F289=9),3.21,IF(OR(F289=10,F289=11,F289=12),3.31,IF(OR(F289=13,F289=14,F289=15),3.42,IF(OR(F289=16,F289=17,F289=18),3.53,3.64)))))))))), IF(K289="Ա-2", IF(F289=0,2.28,IF(F289=1,2.35,IF(F289=2,2.43,IF(F289=3,2.5,IF(OR(F289=5,F289=4),2.58,IF(OR(F289=6,F289=7),2.66,IF(OR(F289=8,F289=9),2.75,IF(OR(F289=10,F289=11,F289=12),2.83,IF(OR(F289=13,F289=14,F289=15),2.92,IF(OR(F289=16,F289=17,F289=18),3.01,3.11)))))))))),IF(K289="Ա-3", IF(F289=0,1.96,IF(F289=1,2.02,IF(F289=2,2.08,IF(F289=3,2.15,IF(OR(F289=5,F289=4),2.21,IF(OR(F289=6,F289=7),2.28,IF(OR(F289=8,F289=9),2.35,IF(OR(F289=10,F289=11,F289=12),2.42,IF(OR(F289=13,F289=14,F289=15),2.5,IF(OR(F289=16,F289=17,F289=18),2.58,2.66)))))))))), IF(K289="Կ-1", IF(F289=0,1.68,IF(F289=1,1.73,IF(F289=2,1.79,IF(F289=3,1.84,IF(OR(F289=5,F289=4),1.9,IF(OR(F289=6,F289=7),1.96,IF(OR(F289=8,F289=9),2.02,IF(OR(F289=10,F289=11,F289=12),2.08,IF(OR(F289=13,F289=14,F289=15),2.14,IF(OR(F289=16,F289=17,F289=18),2.21,2.28)))))))))), IF(K289="Կ-2", IF(F289=0,1.45,IF(F289=1,1.49,IF(F289=2,1.54,IF(F289=3,1.59,IF(OR(F289=5,F289=4),1.63,IF(OR(F289=6,F289=7),1.68,IF(OR(F289=8,F289=9),1.73,IF(OR(F289=10,F289=11,F289=12),1.79,IF(OR(F289=13,F289=14,F289=15),1.84,IF(OR(F289=16,F289=17,F289=18),1.9,1.95)))))))))),IF(K289="Կ-3", IF(F289=0,1.25,IF(F289=1,1.29,IF(F289=2,1.33,IF(F289=3,1.37,IF(OR(F289=5,F289=4),1.41,IF(OR(F289=6,F289=7),1.45,IF(OR(F289=8,F289=9),1.49,IF(OR(F289=10,F289=11,F289=12),1.54,IF(OR(F289=13,F289=14,F289=15),1.58,IF(OR(F289=16,F289=17,F289=18),1.63,1.68)))))))))), "Error"))))))))))))</f>
        <v>2.66</v>
      </c>
      <c r="H289" s="802">
        <v>66140</v>
      </c>
      <c r="I289" s="824"/>
      <c r="J289" s="825"/>
      <c r="K289" s="796" t="s">
        <v>96</v>
      </c>
      <c r="L289" s="788">
        <f t="shared" ref="L289" si="894">H289*G289</f>
        <v>175932.40000000002</v>
      </c>
      <c r="M289" s="791">
        <f t="shared" si="837"/>
        <v>175932.40000000002</v>
      </c>
      <c r="N289" s="792">
        <f t="shared" ref="N289" si="895">+M289*13</f>
        <v>2287121.2000000002</v>
      </c>
      <c r="O289" s="793">
        <f t="shared" si="838"/>
        <v>1</v>
      </c>
      <c r="P289" s="794">
        <f t="shared" si="839"/>
        <v>7</v>
      </c>
      <c r="Q289" s="795">
        <f t="shared" ref="Q289" si="896">IF(O289&lt;1,0,IF(W289="Բ-1",IF(P289=0,6.94,IF(P289=1,7.17,IF(P289=2,7.41,IF(P289=3,7.66,IF(OR(P289=5,P289=4),7.92,IF(OR(P289=6,P289=7),8.18,IF(OR(P289=8,P289=9),8.46,IF(OR(P289=10,P289=11,P289=12),8.74,IF(OR(P289=13,P289=14,P289=15),9.03,IF(OR(P289=16,P289=17,P289=18),9.33,9.65)))))))))),IF(W289="Բ-2", IF(P289=0,5.71,IF(P289=1,5.89,IF(P289=2,6.09,IF(P289=3,6.29,IF(OR(P289=5,P289=4),6.5,IF(OR(P289=6,P289=7),6.72,IF(OR(P289=8,P289=9),6.94,IF(OR(P289=10,P289=11,P289=12),7.17,IF(OR(P289=13,P289=14,P289=15),7.41,IF(OR(P289=16,P289=17,P289=18),7.65,7.91)))))))))), IF(W289="Գ-1", IF(P289=0,4.7,IF(P289=1,4.86,IF(P289=2,5.01,IF(P289=3,5.18,IF(OR(P289=5,P289=4),5.35,IF(OR(P289=6,P289=7),5.52,IF(OR(P289=8,P289=9),5.71,IF(OR(P289=10,P289=11,P289=12),5.89,IF(OR(P289=13,P289=14,P289=15),6.09,IF(OR(P289=16,P289=17,P289=18),6.29,6.49)))))))))), IF(W289="Գ-2", IF(P289=0,3.88,IF(P289=1,4.01,IF(P289=2,4.14,IF(P289=3,4.27,IF(OR(P289=5,P289=4),4.41,IF(OR(P289=6,P289=7),4.55,IF(OR(P289=8,P289=9),4.7,IF(OR(P289=10,P289=11,P289=12),4.85,IF(OR(P289=13,P289=14,P289=15),5.01,IF(OR(P289=16,P289=17,P289=18),5.17,5.34)))))))))), IF(W289="Գ-3", IF(P289=0,3.21,IF(P289=1,3.31,IF(P289=2,3.42,IF(P289=3,3.53,IF(OR(P289=5,P289=4),3.64,IF(OR(P289=6,P289=7),3.76,IF(OR(P289=8,P289=9),3.88,IF(OR(P289=10,P289=11,P289=12),4.01,IF(OR(P289=13,P289=14,P289=15),4.13,IF(OR(P289=16,P289=17,P289=18),4.27,4.4)))))))))), IF(W289="Ա-1", IF(P289=0,2.66,IF(P289=1,2.75,IF(P289=2,2.83,IF(P289=3,2.92,IF(OR(P289=5,P289=4),3.02,IF(OR(P289=6,P289=7),3.11,IF(OR(P289=8,P289=9),3.21,IF(OR(P289=10,P289=11,P289=12),3.31,IF(OR(P289=13,P289=14,P289=15),3.42,IF(OR(P289=16,P289=17,P289=18),3.53,3.64)))))))))), IF(W289="Ա-2", IF(P289=0,2.28,IF(P289=1,2.35,IF(P289=2,2.43,IF(P289=3,2.5,IF(OR(P289=5,P289=4),2.58,IF(OR(P289=6,P289=7),2.66,IF(OR(P289=8,P289=9),2.75,IF(OR(P289=10,P289=11,P289=12),2.83,IF(OR(P289=13,P289=14,P289=15),2.92,IF(OR(P289=16,P289=17,P289=18),3.01,3.11)))))))))),IF(W289="Ա-3", IF(P289=0,1.96,IF(P289=1,2.02,IF(P289=2,2.08,IF(P289=3,2.15,IF(OR(P289=5,P289=4),2.21,IF(OR(P289=6,P289=7),2.28,IF(OR(P289=8,P289=9),2.35,IF(OR(P289=10,P289=11,P289=12),2.42,IF(OR(P289=13,P289=14,P289=15),2.5,IF(OR(P289=16,P289=17,P289=18),2.58,2.66)))))))))), IF(W289="Կ-1", IF(P289=0,1.68,IF(P289=1,1.73,IF(P289=2,1.79,IF(P289=3,1.84,IF(OR(P289=5,P289=4),1.9,IF(OR(P289=6,P289=7),1.96,IF(OR(P289=8,P289=9),2.02,IF(OR(P289=10,P289=11,P289=12),2.08,IF(OR(P289=13,P289=14,P289=15),2.14,IF(OR(P289=16,P289=17,P289=18),2.21,2.28)))))))))), IF(W289="Կ-2", IF(P289=0,1.45,IF(P289=1,1.49,IF(P289=2,1.54,IF(P289=3,1.59,IF(OR(P289=5,P289=4),1.63,IF(OR(P289=6,P289=7),1.68,IF(OR(P289=8,P289=9),1.73,IF(OR(P289=10,P289=11,P289=12),1.79,IF(OR(P289=13,P289=14,P289=15),1.84,IF(OR(P289=16,P289=17,P289=18),1.9,1.95)))))))))),IF(W289="Կ-3", IF(P289=0,1.25,IF(P289=1,1.29,IF(P289=2,1.33,IF(P289=3,1.37,IF(OR(P289=5,P289=4),1.41,IF(OR(P289=6,P289=7),1.45,IF(OR(P289=8,P289=9),1.49,IF(OR(P289=10,P289=11,P289=12),1.54,IF(OR(P289=13,P289=14,P289=15),1.58,IF(OR(P289=16,P289=17,P289=18),1.63,1.68)))))))))), "Error"))))))))))))</f>
        <v>2.66</v>
      </c>
      <c r="R289" s="786"/>
      <c r="S289" s="787">
        <f t="shared" ref="S289" si="897">+Q289+Q289*R289</f>
        <v>2.66</v>
      </c>
      <c r="T289" s="788">
        <v>66140</v>
      </c>
      <c r="U289" s="824"/>
      <c r="V289" s="825"/>
      <c r="W289" s="796" t="str">
        <f t="shared" si="840"/>
        <v>Ա-2</v>
      </c>
      <c r="X289" s="788">
        <f t="shared" ref="X289" si="898">T289*S289</f>
        <v>175932.40000000002</v>
      </c>
      <c r="Y289" s="791">
        <f t="shared" ref="Y289" si="899">S289*T289+U289+V289</f>
        <v>175932.40000000002</v>
      </c>
      <c r="Z289" s="797">
        <f t="shared" ref="Z289" si="900">+Y289*13</f>
        <v>2287121.2000000002</v>
      </c>
      <c r="AA289" s="793">
        <f t="shared" ref="AA289" si="901">+O289</f>
        <v>1</v>
      </c>
      <c r="AB289" s="794">
        <f t="shared" ref="AB289" si="902">+P289+1</f>
        <v>8</v>
      </c>
      <c r="AC289" s="795">
        <f t="shared" ref="AC289" si="903">IF(AA289&lt;1,0,IF(AI289="Բ-1",IF(AB289=0,6.94,IF(AB289=1,7.17,IF(AB289=2,7.41,IF(AB289=3,7.66,IF(OR(AB289=5,AB289=4),7.92,IF(OR(AB289=6,AB289=7),8.18,IF(OR(AB289=8,AB289=9),8.46,IF(OR(AB289=10,AB289=11,AB289=12),8.74,IF(OR(AB289=13,AB289=14,AB289=15),9.03,IF(OR(AB289=16,AB289=17,AB289=18),9.33,9.65)))))))))),IF(AI289="Բ-2", IF(AB289=0,5.71,IF(AB289=1,5.89,IF(AB289=2,6.09,IF(AB289=3,6.29,IF(OR(AB289=5,AB289=4),6.5,IF(OR(AB289=6,AB289=7),6.72,IF(OR(AB289=8,AB289=9),6.94,IF(OR(AB289=10,AB289=11,AB289=12),7.17,IF(OR(AB289=13,AB289=14,AB289=15),7.41,IF(OR(AB289=16,AB289=17,AB289=18),7.65,7.91)))))))))), IF(AI289="Գ-1", IF(AB289=0,4.7,IF(AB289=1,4.86,IF(AB289=2,5.01,IF(AB289=3,5.18,IF(OR(AB289=5,AB289=4),5.35,IF(OR(AB289=6,AB289=7),5.52,IF(OR(AB289=8,AB289=9),5.71,IF(OR(AB289=10,AB289=11,AB289=12),5.89,IF(OR(AB289=13,AB289=14,AB289=15),6.09,IF(OR(AB289=16,AB289=17,AB289=18),6.29,6.49)))))))))), IF(AI289="Գ-2", IF(AB289=0,3.88,IF(AB289=1,4.01,IF(AB289=2,4.14,IF(AB289=3,4.27,IF(OR(AB289=5,AB289=4),4.41,IF(OR(AB289=6,AB289=7),4.55,IF(OR(AB289=8,AB289=9),4.7,IF(OR(AB289=10,AB289=11,AB289=12),4.85,IF(OR(AB289=13,AB289=14,AB289=15),5.01,IF(OR(AB289=16,AB289=17,AB289=18),5.17,5.34)))))))))), IF(AI289="Գ-3", IF(AB289=0,3.21,IF(AB289=1,3.31,IF(AB289=2,3.42,IF(AB289=3,3.53,IF(OR(AB289=5,AB289=4),3.64,IF(OR(AB289=6,AB289=7),3.76,IF(OR(AB289=8,AB289=9),3.88,IF(OR(AB289=10,AB289=11,AB289=12),4.01,IF(OR(AB289=13,AB289=14,AB289=15),4.13,IF(OR(AB289=16,AB289=17,AB289=18),4.27,4.4)))))))))), IF(AI289="Ա-1", IF(AB289=0,2.66,IF(AB289=1,2.75,IF(AB289=2,2.83,IF(AB289=3,2.92,IF(OR(AB289=5,AB289=4),3.02,IF(OR(AB289=6,AB289=7),3.11,IF(OR(AB289=8,AB289=9),3.21,IF(OR(AB289=10,AB289=11,AB289=12),3.31,IF(OR(AB289=13,AB289=14,AB289=15),3.42,IF(OR(AB289=16,AB289=17,AB289=18),3.53,3.64)))))))))), IF(AI289="Ա-2", IF(AB289=0,2.28,IF(AB289=1,2.35,IF(AB289=2,2.43,IF(AB289=3,2.5,IF(OR(AB289=5,AB289=4),2.58,IF(OR(AB289=6,AB289=7),2.66,IF(OR(AB289=8,AB289=9),2.75,IF(OR(AB289=10,AB289=11,AB289=12),2.83,IF(OR(AB289=13,AB289=14,AB289=15),2.92,IF(OR(AB289=16,AB289=17,AB289=18),3.01,3.11)))))))))),IF(AI289="Ա-3", IF(AB289=0,1.96,IF(AB289=1,2.02,IF(AB289=2,2.08,IF(AB289=3,2.15,IF(OR(AB289=5,AB289=4),2.21,IF(OR(AB289=6,AB289=7),2.28,IF(OR(AB289=8,AB289=9),2.35,IF(OR(AB289=10,AB289=11,AB289=12),2.42,IF(OR(AB289=13,AB289=14,AB289=15),2.5,IF(OR(AB289=16,AB289=17,AB289=18),2.58,2.66)))))))))), IF(AI289="Կ-1", IF(AB289=0,1.68,IF(AB289=1,1.73,IF(AB289=2,1.79,IF(AB289=3,1.84,IF(OR(AB289=5,AB289=4),1.9,IF(OR(AB289=6,AB289=7),1.96,IF(OR(AB289=8,AB289=9),2.02,IF(OR(AB289=10,AB289=11,AB289=12),2.08,IF(OR(AB289=13,AB289=14,AB289=15),2.14,IF(OR(AB289=16,AB289=17,AB289=18),2.21,2.28)))))))))), IF(AI289="Կ-2", IF(AB289=0,1.45,IF(AB289=1,1.49,IF(AB289=2,1.54,IF(AB289=3,1.59,IF(OR(AB289=5,AB289=4),1.63,IF(OR(AB289=6,AB289=7),1.68,IF(OR(AB289=8,AB289=9),1.73,IF(OR(AB289=10,AB289=11,AB289=12),1.79,IF(OR(AB289=13,AB289=14,AB289=15),1.84,IF(OR(AB289=16,AB289=17,AB289=18),1.9,1.95)))))))))),IF(AI289="Կ-3", IF(AB289=0,1.25,IF(AB289=1,1.29,IF(AB289=2,1.33,IF(AB289=3,1.37,IF(OR(AB289=5,AB289=4),1.41,IF(OR(AB289=6,AB289=7),1.45,IF(OR(AB289=8,AB289=9),1.49,IF(OR(AB289=10,AB289=11,AB289=12),1.54,IF(OR(AB289=13,AB289=14,AB289=15),1.58,IF(OR(AB289=16,AB289=17,AB289=18),1.63,1.68)))))))))), "Error"))))))))))))</f>
        <v>2.75</v>
      </c>
      <c r="AD289" s="786"/>
      <c r="AE289" s="787">
        <f t="shared" ref="AE289" si="904">+AC289+AC289*AD289</f>
        <v>2.75</v>
      </c>
      <c r="AF289" s="788">
        <v>66140</v>
      </c>
      <c r="AG289" s="824"/>
      <c r="AH289" s="825"/>
      <c r="AI289" s="790" t="str">
        <f t="shared" ref="AI289" si="905">+W289</f>
        <v>Ա-2</v>
      </c>
      <c r="AJ289" s="788">
        <f t="shared" ref="AJ289" si="906">AF289*AE289</f>
        <v>181885</v>
      </c>
      <c r="AK289" s="791">
        <f t="shared" ref="AK289" si="907">AE289*AF289+AG289+AH289</f>
        <v>181885</v>
      </c>
      <c r="AL289" s="797">
        <f t="shared" ref="AL289" si="908">+AK289*13</f>
        <v>2364505</v>
      </c>
      <c r="AM289" s="793">
        <f t="shared" ref="AM289" si="909">+AA289</f>
        <v>1</v>
      </c>
      <c r="AN289" s="794">
        <f t="shared" ref="AN289" si="910">+AB289+1</f>
        <v>9</v>
      </c>
      <c r="AO289" s="795">
        <f t="shared" ref="AO289" si="911">IF(AM289&lt;1,0,IF(AU289="Բ-1",IF(AN289=0,6.94,IF(AN289=1,7.17,IF(AN289=2,7.41,IF(AN289=3,7.66,IF(OR(AN289=5,AN289=4),7.92,IF(OR(AN289=6,AN289=7),8.18,IF(OR(AN289=8,AN289=9),8.46,IF(OR(AN289=10,AN289=11,AN289=12),8.74,IF(OR(AN289=13,AN289=14,AN289=15),9.03,IF(OR(AN289=16,AN289=17,AN289=18),9.33,9.65)))))))))),IF(AU289="Բ-2", IF(AN289=0,5.71,IF(AN289=1,5.89,IF(AN289=2,6.09,IF(AN289=3,6.29,IF(OR(AN289=5,AN289=4),6.5,IF(OR(AN289=6,AN289=7),6.72,IF(OR(AN289=8,AN289=9),6.94,IF(OR(AN289=10,AN289=11,AN289=12),7.17,IF(OR(AN289=13,AN289=14,AN289=15),7.41,IF(OR(AN289=16,AN289=17,AN289=18),7.65,7.91)))))))))), IF(AU289="Գ-1", IF(AN289=0,4.7,IF(AN289=1,4.86,IF(AN289=2,5.01,IF(AN289=3,5.18,IF(OR(AN289=5,AN289=4),5.35,IF(OR(AN289=6,AN289=7),5.52,IF(OR(AN289=8,AN289=9),5.71,IF(OR(AN289=10,AN289=11,AN289=12),5.89,IF(OR(AN289=13,AN289=14,AN289=15),6.09,IF(OR(AN289=16,AN289=17,AN289=18),6.29,6.49)))))))))), IF(AU289="Գ-2", IF(AN289=0,3.88,IF(AN289=1,4.01,IF(AN289=2,4.14,IF(AN289=3,4.27,IF(OR(AN289=5,AN289=4),4.41,IF(OR(AN289=6,AN289=7),4.55,IF(OR(AN289=8,AN289=9),4.7,IF(OR(AN289=10,AN289=11,AN289=12),4.85,IF(OR(AN289=13,AN289=14,AN289=15),5.01,IF(OR(AN289=16,AN289=17,AN289=18),5.17,5.34)))))))))), IF(AU289="Գ-3", IF(AN289=0,3.21,IF(AN289=1,3.31,IF(AN289=2,3.42,IF(AN289=3,3.53,IF(OR(AN289=5,AN289=4),3.64,IF(OR(AN289=6,AN289=7),3.76,IF(OR(AN289=8,AN289=9),3.88,IF(OR(AN289=10,AN289=11,AN289=12),4.01,IF(OR(AN289=13,AN289=14,AN289=15),4.13,IF(OR(AN289=16,AN289=17,AN289=18),4.27,4.4)))))))))), IF(AU289="Ա-1", IF(AN289=0,2.66,IF(AN289=1,2.75,IF(AN289=2,2.83,IF(AN289=3,2.92,IF(OR(AN289=5,AN289=4),3.02,IF(OR(AN289=6,AN289=7),3.11,IF(OR(AN289=8,AN289=9),3.21,IF(OR(AN289=10,AN289=11,AN289=12),3.31,IF(OR(AN289=13,AN289=14,AN289=15),3.42,IF(OR(AN289=16,AN289=17,AN289=18),3.53,3.64)))))))))), IF(AU289="Ա-2", IF(AN289=0,2.28,IF(AN289=1,2.35,IF(AN289=2,2.43,IF(AN289=3,2.5,IF(OR(AN289=5,AN289=4),2.58,IF(OR(AN289=6,AN289=7),2.66,IF(OR(AN289=8,AN289=9),2.75,IF(OR(AN289=10,AN289=11,AN289=12),2.83,IF(OR(AN289=13,AN289=14,AN289=15),2.92,IF(OR(AN289=16,AN289=17,AN289=18),3.01,3.11)))))))))),IF(AU289="Ա-3", IF(AN289=0,1.96,IF(AN289=1,2.02,IF(AN289=2,2.08,IF(AN289=3,2.15,IF(OR(AN289=5,AN289=4),2.21,IF(OR(AN289=6,AN289=7),2.28,IF(OR(AN289=8,AN289=9),2.35,IF(OR(AN289=10,AN289=11,AN289=12),2.42,IF(OR(AN289=13,AN289=14,AN289=15),2.5,IF(OR(AN289=16,AN289=17,AN289=18),2.58,2.66)))))))))), IF(AU289="Կ-1", IF(AN289=0,1.68,IF(AN289=1,1.73,IF(AN289=2,1.79,IF(AN289=3,1.84,IF(OR(AN289=5,AN289=4),1.9,IF(OR(AN289=6,AN289=7),1.96,IF(OR(AN289=8,AN289=9),2.02,IF(OR(AN289=10,AN289=11,AN289=12),2.08,IF(OR(AN289=13,AN289=14,AN289=15),2.14,IF(OR(AN289=16,AN289=17,AN289=18),2.21,2.28)))))))))), IF(AU289="Կ-2", IF(AN289=0,1.45,IF(AN289=1,1.49,IF(AN289=2,1.54,IF(AN289=3,1.59,IF(OR(AN289=5,AN289=4),1.63,IF(OR(AN289=6,AN289=7),1.68,IF(OR(AN289=8,AN289=9),1.73,IF(OR(AN289=10,AN289=11,AN289=12),1.79,IF(OR(AN289=13,AN289=14,AN289=15),1.84,IF(OR(AN289=16,AN289=17,AN289=18),1.9,1.95)))))))))),IF(AU289="Կ-3", IF(AN289=0,1.25,IF(AN289=1,1.29,IF(AN289=2,1.33,IF(AN289=3,1.37,IF(OR(AN289=5,AN289=4),1.41,IF(OR(AN289=6,AN289=7),1.45,IF(OR(AN289=8,AN289=9),1.49,IF(OR(AN289=10,AN289=11,AN289=12),1.54,IF(OR(AN289=13,AN289=14,AN289=15),1.58,IF(OR(AN289=16,AN289=17,AN289=18),1.63,1.68)))))))))), "Error"))))))))))))</f>
        <v>2.75</v>
      </c>
      <c r="AP289" s="786"/>
      <c r="AQ289" s="787">
        <f t="shared" ref="AQ289" si="912">+AO289+AO289*AP289</f>
        <v>2.75</v>
      </c>
      <c r="AR289" s="788">
        <v>66140</v>
      </c>
      <c r="AS289" s="824"/>
      <c r="AT289" s="825"/>
      <c r="AU289" s="790" t="str">
        <f t="shared" ref="AU289" si="913">+AI289</f>
        <v>Ա-2</v>
      </c>
      <c r="AV289" s="788">
        <f t="shared" ref="AV289" si="914">AR289*AQ289</f>
        <v>181885</v>
      </c>
      <c r="AW289" s="791">
        <f t="shared" ref="AW289" si="915">AQ289*AR289+AS289+AT289</f>
        <v>181885</v>
      </c>
      <c r="AX289" s="797">
        <f t="shared" ref="AX289" si="916">+AW289*13</f>
        <v>2364505</v>
      </c>
    </row>
    <row r="290" spans="2:50" s="777" customFormat="1" ht="27">
      <c r="B290" s="1657">
        <v>41</v>
      </c>
      <c r="C290" s="647" t="s">
        <v>1532</v>
      </c>
      <c r="D290" s="657" t="s">
        <v>1375</v>
      </c>
      <c r="E290" s="799">
        <v>1</v>
      </c>
      <c r="F290" s="1321">
        <v>23</v>
      </c>
      <c r="G290" s="800">
        <f t="shared" si="737"/>
        <v>1.95</v>
      </c>
      <c r="H290" s="802">
        <v>66140</v>
      </c>
      <c r="I290" s="824"/>
      <c r="J290" s="825"/>
      <c r="K290" s="796" t="s">
        <v>98</v>
      </c>
      <c r="L290" s="788">
        <f t="shared" si="738"/>
        <v>128973</v>
      </c>
      <c r="M290" s="791">
        <f t="shared" si="837"/>
        <v>128973</v>
      </c>
      <c r="N290" s="792">
        <f t="shared" si="740"/>
        <v>1676649</v>
      </c>
      <c r="O290" s="793">
        <f t="shared" si="838"/>
        <v>1</v>
      </c>
      <c r="P290" s="794">
        <f t="shared" si="839"/>
        <v>24</v>
      </c>
      <c r="Q290" s="795">
        <f t="shared" si="743"/>
        <v>1.95</v>
      </c>
      <c r="R290" s="786"/>
      <c r="S290" s="787">
        <f t="shared" si="744"/>
        <v>1.95</v>
      </c>
      <c r="T290" s="788">
        <v>66140</v>
      </c>
      <c r="U290" s="824"/>
      <c r="V290" s="825"/>
      <c r="W290" s="796" t="str">
        <f t="shared" si="840"/>
        <v>Կ-2</v>
      </c>
      <c r="X290" s="788">
        <f t="shared" si="746"/>
        <v>128973</v>
      </c>
      <c r="Y290" s="791">
        <f t="shared" si="747"/>
        <v>128973</v>
      </c>
      <c r="Z290" s="797">
        <f t="shared" si="748"/>
        <v>1676649</v>
      </c>
      <c r="AA290" s="793">
        <f t="shared" si="749"/>
        <v>1</v>
      </c>
      <c r="AB290" s="794">
        <f t="shared" si="750"/>
        <v>25</v>
      </c>
      <c r="AC290" s="795">
        <f t="shared" si="751"/>
        <v>1.95</v>
      </c>
      <c r="AD290" s="786"/>
      <c r="AE290" s="787">
        <f t="shared" si="752"/>
        <v>1.95</v>
      </c>
      <c r="AF290" s="788">
        <v>66140</v>
      </c>
      <c r="AG290" s="824"/>
      <c r="AH290" s="825"/>
      <c r="AI290" s="790" t="str">
        <f t="shared" si="753"/>
        <v>Կ-2</v>
      </c>
      <c r="AJ290" s="788">
        <f t="shared" si="754"/>
        <v>128973</v>
      </c>
      <c r="AK290" s="791">
        <f t="shared" si="755"/>
        <v>128973</v>
      </c>
      <c r="AL290" s="797">
        <f t="shared" si="756"/>
        <v>1676649</v>
      </c>
      <c r="AM290" s="793">
        <f t="shared" si="757"/>
        <v>1</v>
      </c>
      <c r="AN290" s="794">
        <f t="shared" si="758"/>
        <v>26</v>
      </c>
      <c r="AO290" s="795">
        <f t="shared" si="759"/>
        <v>1.95</v>
      </c>
      <c r="AP290" s="786"/>
      <c r="AQ290" s="787">
        <f t="shared" si="760"/>
        <v>1.95</v>
      </c>
      <c r="AR290" s="788">
        <v>66140</v>
      </c>
      <c r="AS290" s="824"/>
      <c r="AT290" s="825"/>
      <c r="AU290" s="790" t="str">
        <f t="shared" si="761"/>
        <v>Կ-2</v>
      </c>
      <c r="AV290" s="788">
        <f t="shared" si="762"/>
        <v>128973</v>
      </c>
      <c r="AW290" s="791">
        <f t="shared" si="763"/>
        <v>128973</v>
      </c>
      <c r="AX290" s="797">
        <f t="shared" si="764"/>
        <v>1676649</v>
      </c>
    </row>
    <row r="291" spans="2:50" s="777" customFormat="1" ht="27">
      <c r="B291" s="1657">
        <v>42</v>
      </c>
      <c r="C291" s="647" t="s">
        <v>1533</v>
      </c>
      <c r="D291" s="657" t="s">
        <v>1375</v>
      </c>
      <c r="E291" s="799">
        <v>1</v>
      </c>
      <c r="F291" s="1321">
        <v>6</v>
      </c>
      <c r="G291" s="800">
        <f t="shared" si="737"/>
        <v>1.68</v>
      </c>
      <c r="H291" s="802">
        <v>66140</v>
      </c>
      <c r="I291" s="824"/>
      <c r="J291" s="825"/>
      <c r="K291" s="796" t="s">
        <v>98</v>
      </c>
      <c r="L291" s="788">
        <f t="shared" si="738"/>
        <v>111115.2</v>
      </c>
      <c r="M291" s="791">
        <f t="shared" si="837"/>
        <v>111115.2</v>
      </c>
      <c r="N291" s="792">
        <f t="shared" si="740"/>
        <v>1444497.5999999999</v>
      </c>
      <c r="O291" s="793">
        <f t="shared" si="838"/>
        <v>1</v>
      </c>
      <c r="P291" s="794">
        <f t="shared" si="839"/>
        <v>7</v>
      </c>
      <c r="Q291" s="795">
        <f t="shared" si="743"/>
        <v>1.68</v>
      </c>
      <c r="R291" s="786"/>
      <c r="S291" s="787">
        <f t="shared" si="744"/>
        <v>1.68</v>
      </c>
      <c r="T291" s="788">
        <v>66140</v>
      </c>
      <c r="U291" s="824"/>
      <c r="V291" s="825"/>
      <c r="W291" s="796" t="str">
        <f t="shared" si="840"/>
        <v>Կ-2</v>
      </c>
      <c r="X291" s="788">
        <f t="shared" si="746"/>
        <v>111115.2</v>
      </c>
      <c r="Y291" s="791">
        <f t="shared" si="747"/>
        <v>111115.2</v>
      </c>
      <c r="Z291" s="797">
        <f t="shared" si="748"/>
        <v>1444497.5999999999</v>
      </c>
      <c r="AA291" s="793">
        <f t="shared" si="749"/>
        <v>1</v>
      </c>
      <c r="AB291" s="794">
        <f t="shared" si="750"/>
        <v>8</v>
      </c>
      <c r="AC291" s="795">
        <f t="shared" si="751"/>
        <v>1.73</v>
      </c>
      <c r="AD291" s="786"/>
      <c r="AE291" s="787">
        <f t="shared" si="752"/>
        <v>1.73</v>
      </c>
      <c r="AF291" s="788">
        <v>66140</v>
      </c>
      <c r="AG291" s="824"/>
      <c r="AH291" s="825"/>
      <c r="AI291" s="790" t="str">
        <f t="shared" si="753"/>
        <v>Կ-2</v>
      </c>
      <c r="AJ291" s="788">
        <f t="shared" si="754"/>
        <v>114422.2</v>
      </c>
      <c r="AK291" s="791">
        <f t="shared" si="755"/>
        <v>114422.2</v>
      </c>
      <c r="AL291" s="797">
        <f t="shared" si="756"/>
        <v>1487488.5999999999</v>
      </c>
      <c r="AM291" s="793">
        <f t="shared" si="757"/>
        <v>1</v>
      </c>
      <c r="AN291" s="794">
        <f t="shared" si="758"/>
        <v>9</v>
      </c>
      <c r="AO291" s="795">
        <f t="shared" si="759"/>
        <v>1.73</v>
      </c>
      <c r="AP291" s="786"/>
      <c r="AQ291" s="787">
        <f t="shared" si="760"/>
        <v>1.73</v>
      </c>
      <c r="AR291" s="788">
        <v>66140</v>
      </c>
      <c r="AS291" s="824"/>
      <c r="AT291" s="825"/>
      <c r="AU291" s="790" t="str">
        <f t="shared" si="761"/>
        <v>Կ-2</v>
      </c>
      <c r="AV291" s="788">
        <f t="shared" si="762"/>
        <v>114422.2</v>
      </c>
      <c r="AW291" s="791">
        <f t="shared" si="763"/>
        <v>114422.2</v>
      </c>
      <c r="AX291" s="797">
        <f t="shared" si="764"/>
        <v>1487488.5999999999</v>
      </c>
    </row>
    <row r="292" spans="2:50" s="777" customFormat="1" ht="27">
      <c r="B292" s="1657">
        <v>43</v>
      </c>
      <c r="C292" s="647" t="s">
        <v>1915</v>
      </c>
      <c r="D292" s="657" t="s">
        <v>1375</v>
      </c>
      <c r="E292" s="799">
        <v>1</v>
      </c>
      <c r="F292" s="1321">
        <v>2</v>
      </c>
      <c r="G292" s="800">
        <f t="shared" si="737"/>
        <v>1.54</v>
      </c>
      <c r="H292" s="802">
        <v>66140</v>
      </c>
      <c r="I292" s="824"/>
      <c r="J292" s="825"/>
      <c r="K292" s="796" t="s">
        <v>98</v>
      </c>
      <c r="L292" s="788">
        <f t="shared" si="738"/>
        <v>101855.6</v>
      </c>
      <c r="M292" s="791">
        <f t="shared" si="837"/>
        <v>101855.6</v>
      </c>
      <c r="N292" s="792">
        <f t="shared" si="740"/>
        <v>1324122.8</v>
      </c>
      <c r="O292" s="793">
        <f t="shared" si="838"/>
        <v>1</v>
      </c>
      <c r="P292" s="794">
        <f t="shared" si="839"/>
        <v>3</v>
      </c>
      <c r="Q292" s="795">
        <f t="shared" si="743"/>
        <v>1.59</v>
      </c>
      <c r="R292" s="786"/>
      <c r="S292" s="787">
        <f t="shared" si="744"/>
        <v>1.59</v>
      </c>
      <c r="T292" s="788">
        <v>66140</v>
      </c>
      <c r="U292" s="824"/>
      <c r="V292" s="825"/>
      <c r="W292" s="796" t="str">
        <f t="shared" si="840"/>
        <v>Կ-2</v>
      </c>
      <c r="X292" s="788">
        <f t="shared" si="746"/>
        <v>105162.6</v>
      </c>
      <c r="Y292" s="791">
        <f t="shared" si="747"/>
        <v>105162.6</v>
      </c>
      <c r="Z292" s="797">
        <f t="shared" si="748"/>
        <v>1367113.8</v>
      </c>
      <c r="AA292" s="793">
        <f t="shared" si="749"/>
        <v>1</v>
      </c>
      <c r="AB292" s="794">
        <f t="shared" si="750"/>
        <v>4</v>
      </c>
      <c r="AC292" s="795">
        <f t="shared" si="751"/>
        <v>1.63</v>
      </c>
      <c r="AD292" s="786"/>
      <c r="AE292" s="787">
        <f t="shared" si="752"/>
        <v>1.63</v>
      </c>
      <c r="AF292" s="788">
        <v>66140</v>
      </c>
      <c r="AG292" s="824"/>
      <c r="AH292" s="825"/>
      <c r="AI292" s="790" t="str">
        <f t="shared" si="753"/>
        <v>Կ-2</v>
      </c>
      <c r="AJ292" s="788">
        <f t="shared" si="754"/>
        <v>107808.2</v>
      </c>
      <c r="AK292" s="791">
        <f t="shared" si="755"/>
        <v>107808.2</v>
      </c>
      <c r="AL292" s="797">
        <f t="shared" si="756"/>
        <v>1401506.5999999999</v>
      </c>
      <c r="AM292" s="793">
        <f t="shared" si="757"/>
        <v>1</v>
      </c>
      <c r="AN292" s="794">
        <f t="shared" si="758"/>
        <v>5</v>
      </c>
      <c r="AO292" s="795">
        <f t="shared" si="759"/>
        <v>1.63</v>
      </c>
      <c r="AP292" s="786"/>
      <c r="AQ292" s="787">
        <f t="shared" si="760"/>
        <v>1.63</v>
      </c>
      <c r="AR292" s="788">
        <v>66140</v>
      </c>
      <c r="AS292" s="824"/>
      <c r="AT292" s="825"/>
      <c r="AU292" s="790" t="str">
        <f t="shared" si="761"/>
        <v>Կ-2</v>
      </c>
      <c r="AV292" s="788">
        <f t="shared" si="762"/>
        <v>107808.2</v>
      </c>
      <c r="AW292" s="791">
        <f t="shared" si="763"/>
        <v>107808.2</v>
      </c>
      <c r="AX292" s="797">
        <f t="shared" si="764"/>
        <v>1401506.5999999999</v>
      </c>
    </row>
    <row r="293" spans="2:50" s="777" customFormat="1" ht="27">
      <c r="B293" s="1657">
        <v>44</v>
      </c>
      <c r="C293" s="647" t="s">
        <v>1534</v>
      </c>
      <c r="D293" s="657" t="s">
        <v>1375</v>
      </c>
      <c r="E293" s="799">
        <v>1</v>
      </c>
      <c r="F293" s="1321">
        <v>20</v>
      </c>
      <c r="G293" s="800">
        <f t="shared" si="737"/>
        <v>1.95</v>
      </c>
      <c r="H293" s="895">
        <v>66140</v>
      </c>
      <c r="I293" s="827">
        <f>+G293*H293*0.05</f>
        <v>6448.6500000000005</v>
      </c>
      <c r="J293" s="825"/>
      <c r="K293" s="796" t="s">
        <v>98</v>
      </c>
      <c r="L293" s="788">
        <f t="shared" si="738"/>
        <v>128973</v>
      </c>
      <c r="M293" s="791">
        <f t="shared" si="837"/>
        <v>135421.65</v>
      </c>
      <c r="N293" s="792">
        <f t="shared" si="740"/>
        <v>1760481.45</v>
      </c>
      <c r="O293" s="793">
        <f t="shared" si="838"/>
        <v>1</v>
      </c>
      <c r="P293" s="794">
        <f t="shared" si="839"/>
        <v>21</v>
      </c>
      <c r="Q293" s="795">
        <f t="shared" si="743"/>
        <v>1.95</v>
      </c>
      <c r="R293" s="786"/>
      <c r="S293" s="787">
        <f t="shared" si="744"/>
        <v>1.95</v>
      </c>
      <c r="T293" s="788">
        <v>66140</v>
      </c>
      <c r="U293" s="827">
        <f>+S293*T293*0.05</f>
        <v>6448.6500000000005</v>
      </c>
      <c r="V293" s="825"/>
      <c r="W293" s="796" t="str">
        <f t="shared" si="840"/>
        <v>Կ-2</v>
      </c>
      <c r="X293" s="788">
        <f t="shared" si="746"/>
        <v>128973</v>
      </c>
      <c r="Y293" s="791">
        <f t="shared" si="747"/>
        <v>135421.65</v>
      </c>
      <c r="Z293" s="797">
        <f t="shared" si="748"/>
        <v>1760481.45</v>
      </c>
      <c r="AA293" s="793">
        <f t="shared" si="749"/>
        <v>1</v>
      </c>
      <c r="AB293" s="794">
        <f t="shared" si="750"/>
        <v>22</v>
      </c>
      <c r="AC293" s="795">
        <f t="shared" si="751"/>
        <v>1.95</v>
      </c>
      <c r="AD293" s="786"/>
      <c r="AE293" s="787">
        <f t="shared" si="752"/>
        <v>1.95</v>
      </c>
      <c r="AF293" s="788">
        <v>66140</v>
      </c>
      <c r="AG293" s="827">
        <f>+AE293*AF293*0.05</f>
        <v>6448.6500000000005</v>
      </c>
      <c r="AH293" s="825"/>
      <c r="AI293" s="790" t="str">
        <f t="shared" si="753"/>
        <v>Կ-2</v>
      </c>
      <c r="AJ293" s="788">
        <f t="shared" si="754"/>
        <v>128973</v>
      </c>
      <c r="AK293" s="791">
        <f t="shared" si="755"/>
        <v>135421.65</v>
      </c>
      <c r="AL293" s="797">
        <f t="shared" si="756"/>
        <v>1760481.45</v>
      </c>
      <c r="AM293" s="793">
        <f t="shared" si="757"/>
        <v>1</v>
      </c>
      <c r="AN293" s="794">
        <f t="shared" si="758"/>
        <v>23</v>
      </c>
      <c r="AO293" s="795">
        <f t="shared" si="759"/>
        <v>1.95</v>
      </c>
      <c r="AP293" s="786"/>
      <c r="AQ293" s="787">
        <f t="shared" si="760"/>
        <v>1.95</v>
      </c>
      <c r="AR293" s="788">
        <v>66140</v>
      </c>
      <c r="AS293" s="827">
        <f>+AQ293*AR293*0.05</f>
        <v>6448.6500000000005</v>
      </c>
      <c r="AT293" s="825"/>
      <c r="AU293" s="790" t="str">
        <f t="shared" si="761"/>
        <v>Կ-2</v>
      </c>
      <c r="AV293" s="788">
        <f t="shared" si="762"/>
        <v>128973</v>
      </c>
      <c r="AW293" s="791">
        <f t="shared" si="763"/>
        <v>135421.65</v>
      </c>
      <c r="AX293" s="797">
        <f t="shared" si="764"/>
        <v>1760481.45</v>
      </c>
    </row>
    <row r="294" spans="2:50" s="777" customFormat="1" ht="27">
      <c r="B294" s="1657">
        <v>45</v>
      </c>
      <c r="C294" s="647" t="s">
        <v>1535</v>
      </c>
      <c r="D294" s="657" t="s">
        <v>1375</v>
      </c>
      <c r="E294" s="799">
        <v>1</v>
      </c>
      <c r="F294" s="823">
        <v>4</v>
      </c>
      <c r="G294" s="800">
        <f t="shared" si="737"/>
        <v>1.63</v>
      </c>
      <c r="H294" s="802">
        <v>66140</v>
      </c>
      <c r="I294" s="824"/>
      <c r="J294" s="825"/>
      <c r="K294" s="796" t="s">
        <v>98</v>
      </c>
      <c r="L294" s="788">
        <f t="shared" si="738"/>
        <v>107808.2</v>
      </c>
      <c r="M294" s="791">
        <f t="shared" si="837"/>
        <v>107808.2</v>
      </c>
      <c r="N294" s="792">
        <f t="shared" si="740"/>
        <v>1401506.5999999999</v>
      </c>
      <c r="O294" s="793">
        <f t="shared" si="838"/>
        <v>1</v>
      </c>
      <c r="P294" s="794">
        <f t="shared" si="839"/>
        <v>5</v>
      </c>
      <c r="Q294" s="795">
        <f t="shared" si="743"/>
        <v>1.63</v>
      </c>
      <c r="R294" s="786"/>
      <c r="S294" s="787">
        <f t="shared" si="744"/>
        <v>1.63</v>
      </c>
      <c r="T294" s="788">
        <v>66140</v>
      </c>
      <c r="U294" s="824"/>
      <c r="V294" s="825"/>
      <c r="W294" s="796" t="str">
        <f t="shared" si="840"/>
        <v>Կ-2</v>
      </c>
      <c r="X294" s="788">
        <f t="shared" si="746"/>
        <v>107808.2</v>
      </c>
      <c r="Y294" s="791">
        <f t="shared" si="747"/>
        <v>107808.2</v>
      </c>
      <c r="Z294" s="797">
        <f t="shared" si="748"/>
        <v>1401506.5999999999</v>
      </c>
      <c r="AA294" s="793">
        <f t="shared" si="749"/>
        <v>1</v>
      </c>
      <c r="AB294" s="794">
        <f t="shared" si="750"/>
        <v>6</v>
      </c>
      <c r="AC294" s="795">
        <f t="shared" si="751"/>
        <v>1.68</v>
      </c>
      <c r="AD294" s="786"/>
      <c r="AE294" s="787">
        <f t="shared" si="752"/>
        <v>1.68</v>
      </c>
      <c r="AF294" s="788">
        <v>66140</v>
      </c>
      <c r="AG294" s="824"/>
      <c r="AH294" s="825"/>
      <c r="AI294" s="790" t="str">
        <f t="shared" si="753"/>
        <v>Կ-2</v>
      </c>
      <c r="AJ294" s="788">
        <f t="shared" si="754"/>
        <v>111115.2</v>
      </c>
      <c r="AK294" s="791">
        <f t="shared" si="755"/>
        <v>111115.2</v>
      </c>
      <c r="AL294" s="797">
        <f t="shared" si="756"/>
        <v>1444497.5999999999</v>
      </c>
      <c r="AM294" s="793">
        <f t="shared" si="757"/>
        <v>1</v>
      </c>
      <c r="AN294" s="794">
        <f t="shared" si="758"/>
        <v>7</v>
      </c>
      <c r="AO294" s="795">
        <f t="shared" si="759"/>
        <v>1.68</v>
      </c>
      <c r="AP294" s="786"/>
      <c r="AQ294" s="787">
        <f t="shared" si="760"/>
        <v>1.68</v>
      </c>
      <c r="AR294" s="788">
        <v>66140</v>
      </c>
      <c r="AS294" s="824"/>
      <c r="AT294" s="825"/>
      <c r="AU294" s="790" t="str">
        <f t="shared" si="761"/>
        <v>Կ-2</v>
      </c>
      <c r="AV294" s="788">
        <f t="shared" si="762"/>
        <v>111115.2</v>
      </c>
      <c r="AW294" s="791">
        <f t="shared" si="763"/>
        <v>111115.2</v>
      </c>
      <c r="AX294" s="797">
        <f t="shared" si="764"/>
        <v>1444497.5999999999</v>
      </c>
    </row>
    <row r="295" spans="2:50" s="777" customFormat="1" ht="27">
      <c r="B295" s="1657">
        <v>46</v>
      </c>
      <c r="C295" s="647" t="s">
        <v>2285</v>
      </c>
      <c r="D295" s="657" t="s">
        <v>1375</v>
      </c>
      <c r="E295" s="799">
        <v>1</v>
      </c>
      <c r="F295" s="823">
        <v>1</v>
      </c>
      <c r="G295" s="800">
        <f t="shared" si="737"/>
        <v>1.49</v>
      </c>
      <c r="H295" s="802">
        <v>66140</v>
      </c>
      <c r="I295" s="824"/>
      <c r="J295" s="825"/>
      <c r="K295" s="796" t="s">
        <v>98</v>
      </c>
      <c r="L295" s="788">
        <f t="shared" si="738"/>
        <v>98548.6</v>
      </c>
      <c r="M295" s="791">
        <f t="shared" si="837"/>
        <v>98548.6</v>
      </c>
      <c r="N295" s="792">
        <f t="shared" si="740"/>
        <v>1281131.8</v>
      </c>
      <c r="O295" s="793">
        <f t="shared" si="838"/>
        <v>1</v>
      </c>
      <c r="P295" s="794">
        <f t="shared" si="839"/>
        <v>2</v>
      </c>
      <c r="Q295" s="795">
        <f t="shared" si="743"/>
        <v>1.54</v>
      </c>
      <c r="R295" s="786"/>
      <c r="S295" s="787">
        <f t="shared" si="744"/>
        <v>1.54</v>
      </c>
      <c r="T295" s="788">
        <v>66140</v>
      </c>
      <c r="U295" s="824"/>
      <c r="V295" s="825"/>
      <c r="W295" s="796" t="str">
        <f t="shared" si="840"/>
        <v>Կ-2</v>
      </c>
      <c r="X295" s="788">
        <f t="shared" si="746"/>
        <v>101855.6</v>
      </c>
      <c r="Y295" s="791">
        <f t="shared" si="747"/>
        <v>101855.6</v>
      </c>
      <c r="Z295" s="797">
        <f t="shared" si="748"/>
        <v>1324122.8</v>
      </c>
      <c r="AA295" s="793">
        <f t="shared" si="749"/>
        <v>1</v>
      </c>
      <c r="AB295" s="794">
        <f t="shared" si="750"/>
        <v>3</v>
      </c>
      <c r="AC295" s="795">
        <f t="shared" si="751"/>
        <v>1.59</v>
      </c>
      <c r="AD295" s="786"/>
      <c r="AE295" s="787">
        <f t="shared" si="752"/>
        <v>1.59</v>
      </c>
      <c r="AF295" s="788">
        <v>66140</v>
      </c>
      <c r="AG295" s="824"/>
      <c r="AH295" s="825"/>
      <c r="AI295" s="790" t="str">
        <f t="shared" si="753"/>
        <v>Կ-2</v>
      </c>
      <c r="AJ295" s="788">
        <f t="shared" si="754"/>
        <v>105162.6</v>
      </c>
      <c r="AK295" s="791">
        <f t="shared" si="755"/>
        <v>105162.6</v>
      </c>
      <c r="AL295" s="797">
        <f t="shared" si="756"/>
        <v>1367113.8</v>
      </c>
      <c r="AM295" s="793">
        <f t="shared" si="757"/>
        <v>1</v>
      </c>
      <c r="AN295" s="794">
        <f t="shared" si="758"/>
        <v>4</v>
      </c>
      <c r="AO295" s="795">
        <f t="shared" si="759"/>
        <v>1.63</v>
      </c>
      <c r="AP295" s="786"/>
      <c r="AQ295" s="787">
        <f t="shared" si="760"/>
        <v>1.63</v>
      </c>
      <c r="AR295" s="788">
        <v>66140</v>
      </c>
      <c r="AS295" s="824"/>
      <c r="AT295" s="825"/>
      <c r="AU295" s="790" t="str">
        <f t="shared" si="761"/>
        <v>Կ-2</v>
      </c>
      <c r="AV295" s="788">
        <f t="shared" si="762"/>
        <v>107808.2</v>
      </c>
      <c r="AW295" s="791">
        <f t="shared" si="763"/>
        <v>107808.2</v>
      </c>
      <c r="AX295" s="797">
        <f t="shared" si="764"/>
        <v>1401506.5999999999</v>
      </c>
    </row>
    <row r="296" spans="2:50" s="777" customFormat="1" ht="27">
      <c r="B296" s="1657">
        <v>47</v>
      </c>
      <c r="C296" s="647" t="s">
        <v>89</v>
      </c>
      <c r="D296" s="657" t="s">
        <v>1375</v>
      </c>
      <c r="E296" s="799">
        <v>1</v>
      </c>
      <c r="F296" s="823">
        <v>6</v>
      </c>
      <c r="G296" s="800">
        <f t="shared" ref="G296:G297" si="917">IF(E296&lt;1,0,IF(K296="Բ-1",IF(F296=0,6.94,IF(F296=1,7.17,IF(F296=2,7.41,IF(F296=3,7.66,IF(OR(F296=5,F296=4),7.92,IF(OR(F296=6,F296=7),8.18,IF(OR(F296=8,F296=9),8.46,IF(OR(F296=10,F296=11,F296=12),8.74,IF(OR(F296=13,F296=14,F296=15),9.03,IF(OR(F296=16,F296=17,F296=18),9.33,9.65)))))))))),IF(K296="Բ-2", IF(F296=0,5.71,IF(F296=1,5.89,IF(F296=2,6.09,IF(F296=3,6.29,IF(OR(F296=5,F296=4),6.5,IF(OR(F296=6,F296=7),6.72,IF(OR(F296=8,F296=9),6.94,IF(OR(F296=10,F296=11,F296=12),7.17,IF(OR(F296=13,F296=14,F296=15),7.41,IF(OR(F296=16,F296=17,F296=18),7.65,7.91)))))))))), IF(K296="Գ-1", IF(F296=0,4.7,IF(F296=1,4.86,IF(F296=2,5.01,IF(F296=3,5.18,IF(OR(F296=5,F296=4),5.35,IF(OR(F296=6,F296=7),5.52,IF(OR(F296=8,F296=9),5.71,IF(OR(F296=10,F296=11,F296=12),5.89,IF(OR(F296=13,F296=14,F296=15),6.09,IF(OR(F296=16,F296=17,F296=18),6.29,6.49)))))))))), IF(K296="Գ-2", IF(F296=0,3.88,IF(F296=1,4.01,IF(F296=2,4.14,IF(F296=3,4.27,IF(OR(F296=5,F296=4),4.41,IF(OR(F296=6,F296=7),4.55,IF(OR(F296=8,F296=9),4.7,IF(OR(F296=10,F296=11,F296=12),4.85,IF(OR(F296=13,F296=14,F296=15),5.01,IF(OR(F296=16,F296=17,F296=18),5.17,5.34)))))))))), IF(K296="Գ-3", IF(F296=0,3.21,IF(F296=1,3.31,IF(F296=2,3.42,IF(F296=3,3.53,IF(OR(F296=5,F296=4),3.64,IF(OR(F296=6,F296=7),3.76,IF(OR(F296=8,F296=9),3.88,IF(OR(F296=10,F296=11,F296=12),4.01,IF(OR(F296=13,F296=14,F296=15),4.13,IF(OR(F296=16,F296=17,F296=18),4.27,4.4)))))))))), IF(K296="Ա-1", IF(F296=0,2.66,IF(F296=1,2.75,IF(F296=2,2.83,IF(F296=3,2.92,IF(OR(F296=5,F296=4),3.02,IF(OR(F296=6,F296=7),3.11,IF(OR(F296=8,F296=9),3.21,IF(OR(F296=10,F296=11,F296=12),3.31,IF(OR(F296=13,F296=14,F296=15),3.42,IF(OR(F296=16,F296=17,F296=18),3.53,3.64)))))))))), IF(K296="Ա-2", IF(F296=0,2.28,IF(F296=1,2.35,IF(F296=2,2.43,IF(F296=3,2.5,IF(OR(F296=5,F296=4),2.58,IF(OR(F296=6,F296=7),2.66,IF(OR(F296=8,F296=9),2.75,IF(OR(F296=10,F296=11,F296=12),2.83,IF(OR(F296=13,F296=14,F296=15),2.92,IF(OR(F296=16,F296=17,F296=18),3.01,3.11)))))))))),IF(K296="Ա-3", IF(F296=0,1.96,IF(F296=1,2.02,IF(F296=2,2.08,IF(F296=3,2.15,IF(OR(F296=5,F296=4),2.21,IF(OR(F296=6,F296=7),2.28,IF(OR(F296=8,F296=9),2.35,IF(OR(F296=10,F296=11,F296=12),2.42,IF(OR(F296=13,F296=14,F296=15),2.5,IF(OR(F296=16,F296=17,F296=18),2.58,2.66)))))))))), IF(K296="Կ-1", IF(F296=0,1.68,IF(F296=1,1.73,IF(F296=2,1.79,IF(F296=3,1.84,IF(OR(F296=5,F296=4),1.9,IF(OR(F296=6,F296=7),1.96,IF(OR(F296=8,F296=9),2.02,IF(OR(F296=10,F296=11,F296=12),2.08,IF(OR(F296=13,F296=14,F296=15),2.14,IF(OR(F296=16,F296=17,F296=18),2.21,2.28)))))))))), IF(K296="Կ-2", IF(F296=0,1.45,IF(F296=1,1.49,IF(F296=2,1.54,IF(F296=3,1.59,IF(OR(F296=5,F296=4),1.63,IF(OR(F296=6,F296=7),1.68,IF(OR(F296=8,F296=9),1.73,IF(OR(F296=10,F296=11,F296=12),1.79,IF(OR(F296=13,F296=14,F296=15),1.84,IF(OR(F296=16,F296=17,F296=18),1.9,1.95)))))))))),IF(K296="Կ-3", IF(F296=0,1.25,IF(F296=1,1.29,IF(F296=2,1.33,IF(F296=3,1.37,IF(OR(F296=5,F296=4),1.41,IF(OR(F296=6,F296=7),1.45,IF(OR(F296=8,F296=9),1.49,IF(OR(F296=10,F296=11,F296=12),1.54,IF(OR(F296=13,F296=14,F296=15),1.58,IF(OR(F296=16,F296=17,F296=18),1.63,1.68)))))))))), "Error"))))))))))))</f>
        <v>1.68</v>
      </c>
      <c r="H296" s="802">
        <v>66140</v>
      </c>
      <c r="I296" s="824"/>
      <c r="J296" s="825"/>
      <c r="K296" s="796" t="s">
        <v>98</v>
      </c>
      <c r="L296" s="788">
        <f t="shared" ref="L296:L297" si="918">H296*G296</f>
        <v>111115.2</v>
      </c>
      <c r="M296" s="791">
        <f t="shared" si="837"/>
        <v>111115.2</v>
      </c>
      <c r="N296" s="792">
        <f t="shared" ref="N296:N297" si="919">+M296*13</f>
        <v>1444497.5999999999</v>
      </c>
      <c r="O296" s="793">
        <f t="shared" si="838"/>
        <v>1</v>
      </c>
      <c r="P296" s="794">
        <f t="shared" si="839"/>
        <v>7</v>
      </c>
      <c r="Q296" s="795">
        <f t="shared" ref="Q296:Q297" si="920">IF(O296&lt;1,0,IF(W296="Բ-1",IF(P296=0,6.94,IF(P296=1,7.17,IF(P296=2,7.41,IF(P296=3,7.66,IF(OR(P296=5,P296=4),7.92,IF(OR(P296=6,P296=7),8.18,IF(OR(P296=8,P296=9),8.46,IF(OR(P296=10,P296=11,P296=12),8.74,IF(OR(P296=13,P296=14,P296=15),9.03,IF(OR(P296=16,P296=17,P296=18),9.33,9.65)))))))))),IF(W296="Բ-2", IF(P296=0,5.71,IF(P296=1,5.89,IF(P296=2,6.09,IF(P296=3,6.29,IF(OR(P296=5,P296=4),6.5,IF(OR(P296=6,P296=7),6.72,IF(OR(P296=8,P296=9),6.94,IF(OR(P296=10,P296=11,P296=12),7.17,IF(OR(P296=13,P296=14,P296=15),7.41,IF(OR(P296=16,P296=17,P296=18),7.65,7.91)))))))))), IF(W296="Գ-1", IF(P296=0,4.7,IF(P296=1,4.86,IF(P296=2,5.01,IF(P296=3,5.18,IF(OR(P296=5,P296=4),5.35,IF(OR(P296=6,P296=7),5.52,IF(OR(P296=8,P296=9),5.71,IF(OR(P296=10,P296=11,P296=12),5.89,IF(OR(P296=13,P296=14,P296=15),6.09,IF(OR(P296=16,P296=17,P296=18),6.29,6.49)))))))))), IF(W296="Գ-2", IF(P296=0,3.88,IF(P296=1,4.01,IF(P296=2,4.14,IF(P296=3,4.27,IF(OR(P296=5,P296=4),4.41,IF(OR(P296=6,P296=7),4.55,IF(OR(P296=8,P296=9),4.7,IF(OR(P296=10,P296=11,P296=12),4.85,IF(OR(P296=13,P296=14,P296=15),5.01,IF(OR(P296=16,P296=17,P296=18),5.17,5.34)))))))))), IF(W296="Գ-3", IF(P296=0,3.21,IF(P296=1,3.31,IF(P296=2,3.42,IF(P296=3,3.53,IF(OR(P296=5,P296=4),3.64,IF(OR(P296=6,P296=7),3.76,IF(OR(P296=8,P296=9),3.88,IF(OR(P296=10,P296=11,P296=12),4.01,IF(OR(P296=13,P296=14,P296=15),4.13,IF(OR(P296=16,P296=17,P296=18),4.27,4.4)))))))))), IF(W296="Ա-1", IF(P296=0,2.66,IF(P296=1,2.75,IF(P296=2,2.83,IF(P296=3,2.92,IF(OR(P296=5,P296=4),3.02,IF(OR(P296=6,P296=7),3.11,IF(OR(P296=8,P296=9),3.21,IF(OR(P296=10,P296=11,P296=12),3.31,IF(OR(P296=13,P296=14,P296=15),3.42,IF(OR(P296=16,P296=17,P296=18),3.53,3.64)))))))))), IF(W296="Ա-2", IF(P296=0,2.28,IF(P296=1,2.35,IF(P296=2,2.43,IF(P296=3,2.5,IF(OR(P296=5,P296=4),2.58,IF(OR(P296=6,P296=7),2.66,IF(OR(P296=8,P296=9),2.75,IF(OR(P296=10,P296=11,P296=12),2.83,IF(OR(P296=13,P296=14,P296=15),2.92,IF(OR(P296=16,P296=17,P296=18),3.01,3.11)))))))))),IF(W296="Ա-3", IF(P296=0,1.96,IF(P296=1,2.02,IF(P296=2,2.08,IF(P296=3,2.15,IF(OR(P296=5,P296=4),2.21,IF(OR(P296=6,P296=7),2.28,IF(OR(P296=8,P296=9),2.35,IF(OR(P296=10,P296=11,P296=12),2.42,IF(OR(P296=13,P296=14,P296=15),2.5,IF(OR(P296=16,P296=17,P296=18),2.58,2.66)))))))))), IF(W296="Կ-1", IF(P296=0,1.68,IF(P296=1,1.73,IF(P296=2,1.79,IF(P296=3,1.84,IF(OR(P296=5,P296=4),1.9,IF(OR(P296=6,P296=7),1.96,IF(OR(P296=8,P296=9),2.02,IF(OR(P296=10,P296=11,P296=12),2.08,IF(OR(P296=13,P296=14,P296=15),2.14,IF(OR(P296=16,P296=17,P296=18),2.21,2.28)))))))))), IF(W296="Կ-2", IF(P296=0,1.45,IF(P296=1,1.49,IF(P296=2,1.54,IF(P296=3,1.59,IF(OR(P296=5,P296=4),1.63,IF(OR(P296=6,P296=7),1.68,IF(OR(P296=8,P296=9),1.73,IF(OR(P296=10,P296=11,P296=12),1.79,IF(OR(P296=13,P296=14,P296=15),1.84,IF(OR(P296=16,P296=17,P296=18),1.9,1.95)))))))))),IF(W296="Կ-3", IF(P296=0,1.25,IF(P296=1,1.29,IF(P296=2,1.33,IF(P296=3,1.37,IF(OR(P296=5,P296=4),1.41,IF(OR(P296=6,P296=7),1.45,IF(OR(P296=8,P296=9),1.49,IF(OR(P296=10,P296=11,P296=12),1.54,IF(OR(P296=13,P296=14,P296=15),1.58,IF(OR(P296=16,P296=17,P296=18),1.63,1.68)))))))))), "Error"))))))))))))</f>
        <v>1.68</v>
      </c>
      <c r="R296" s="786"/>
      <c r="S296" s="787">
        <f t="shared" ref="S296:S297" si="921">+Q296+Q296*R296</f>
        <v>1.68</v>
      </c>
      <c r="T296" s="788">
        <v>66140</v>
      </c>
      <c r="U296" s="824"/>
      <c r="V296" s="825"/>
      <c r="W296" s="796" t="str">
        <f t="shared" si="840"/>
        <v>Կ-2</v>
      </c>
      <c r="X296" s="788">
        <f t="shared" ref="X296:X297" si="922">T296*S296</f>
        <v>111115.2</v>
      </c>
      <c r="Y296" s="791">
        <f t="shared" ref="Y296:Y297" si="923">S296*T296+U296+V296</f>
        <v>111115.2</v>
      </c>
      <c r="Z296" s="797">
        <f t="shared" ref="Z296:Z297" si="924">+Y296*13</f>
        <v>1444497.5999999999</v>
      </c>
      <c r="AA296" s="793">
        <f t="shared" ref="AA296:AA297" si="925">+O296</f>
        <v>1</v>
      </c>
      <c r="AB296" s="794">
        <f t="shared" ref="AB296:AB297" si="926">+P296+1</f>
        <v>8</v>
      </c>
      <c r="AC296" s="795">
        <f t="shared" ref="AC296:AC297" si="927">IF(AA296&lt;1,0,IF(AI296="Բ-1",IF(AB296=0,6.94,IF(AB296=1,7.17,IF(AB296=2,7.41,IF(AB296=3,7.66,IF(OR(AB296=5,AB296=4),7.92,IF(OR(AB296=6,AB296=7),8.18,IF(OR(AB296=8,AB296=9),8.46,IF(OR(AB296=10,AB296=11,AB296=12),8.74,IF(OR(AB296=13,AB296=14,AB296=15),9.03,IF(OR(AB296=16,AB296=17,AB296=18),9.33,9.65)))))))))),IF(AI296="Բ-2", IF(AB296=0,5.71,IF(AB296=1,5.89,IF(AB296=2,6.09,IF(AB296=3,6.29,IF(OR(AB296=5,AB296=4),6.5,IF(OR(AB296=6,AB296=7),6.72,IF(OR(AB296=8,AB296=9),6.94,IF(OR(AB296=10,AB296=11,AB296=12),7.17,IF(OR(AB296=13,AB296=14,AB296=15),7.41,IF(OR(AB296=16,AB296=17,AB296=18),7.65,7.91)))))))))), IF(AI296="Գ-1", IF(AB296=0,4.7,IF(AB296=1,4.86,IF(AB296=2,5.01,IF(AB296=3,5.18,IF(OR(AB296=5,AB296=4),5.35,IF(OR(AB296=6,AB296=7),5.52,IF(OR(AB296=8,AB296=9),5.71,IF(OR(AB296=10,AB296=11,AB296=12),5.89,IF(OR(AB296=13,AB296=14,AB296=15),6.09,IF(OR(AB296=16,AB296=17,AB296=18),6.29,6.49)))))))))), IF(AI296="Գ-2", IF(AB296=0,3.88,IF(AB296=1,4.01,IF(AB296=2,4.14,IF(AB296=3,4.27,IF(OR(AB296=5,AB296=4),4.41,IF(OR(AB296=6,AB296=7),4.55,IF(OR(AB296=8,AB296=9),4.7,IF(OR(AB296=10,AB296=11,AB296=12),4.85,IF(OR(AB296=13,AB296=14,AB296=15),5.01,IF(OR(AB296=16,AB296=17,AB296=18),5.17,5.34)))))))))), IF(AI296="Գ-3", IF(AB296=0,3.21,IF(AB296=1,3.31,IF(AB296=2,3.42,IF(AB296=3,3.53,IF(OR(AB296=5,AB296=4),3.64,IF(OR(AB296=6,AB296=7),3.76,IF(OR(AB296=8,AB296=9),3.88,IF(OR(AB296=10,AB296=11,AB296=12),4.01,IF(OR(AB296=13,AB296=14,AB296=15),4.13,IF(OR(AB296=16,AB296=17,AB296=18),4.27,4.4)))))))))), IF(AI296="Ա-1", IF(AB296=0,2.66,IF(AB296=1,2.75,IF(AB296=2,2.83,IF(AB296=3,2.92,IF(OR(AB296=5,AB296=4),3.02,IF(OR(AB296=6,AB296=7),3.11,IF(OR(AB296=8,AB296=9),3.21,IF(OR(AB296=10,AB296=11,AB296=12),3.31,IF(OR(AB296=13,AB296=14,AB296=15),3.42,IF(OR(AB296=16,AB296=17,AB296=18),3.53,3.64)))))))))), IF(AI296="Ա-2", IF(AB296=0,2.28,IF(AB296=1,2.35,IF(AB296=2,2.43,IF(AB296=3,2.5,IF(OR(AB296=5,AB296=4),2.58,IF(OR(AB296=6,AB296=7),2.66,IF(OR(AB296=8,AB296=9),2.75,IF(OR(AB296=10,AB296=11,AB296=12),2.83,IF(OR(AB296=13,AB296=14,AB296=15),2.92,IF(OR(AB296=16,AB296=17,AB296=18),3.01,3.11)))))))))),IF(AI296="Ա-3", IF(AB296=0,1.96,IF(AB296=1,2.02,IF(AB296=2,2.08,IF(AB296=3,2.15,IF(OR(AB296=5,AB296=4),2.21,IF(OR(AB296=6,AB296=7),2.28,IF(OR(AB296=8,AB296=9),2.35,IF(OR(AB296=10,AB296=11,AB296=12),2.42,IF(OR(AB296=13,AB296=14,AB296=15),2.5,IF(OR(AB296=16,AB296=17,AB296=18),2.58,2.66)))))))))), IF(AI296="Կ-1", IF(AB296=0,1.68,IF(AB296=1,1.73,IF(AB296=2,1.79,IF(AB296=3,1.84,IF(OR(AB296=5,AB296=4),1.9,IF(OR(AB296=6,AB296=7),1.96,IF(OR(AB296=8,AB296=9),2.02,IF(OR(AB296=10,AB296=11,AB296=12),2.08,IF(OR(AB296=13,AB296=14,AB296=15),2.14,IF(OR(AB296=16,AB296=17,AB296=18),2.21,2.28)))))))))), IF(AI296="Կ-2", IF(AB296=0,1.45,IF(AB296=1,1.49,IF(AB296=2,1.54,IF(AB296=3,1.59,IF(OR(AB296=5,AB296=4),1.63,IF(OR(AB296=6,AB296=7),1.68,IF(OR(AB296=8,AB296=9),1.73,IF(OR(AB296=10,AB296=11,AB296=12),1.79,IF(OR(AB296=13,AB296=14,AB296=15),1.84,IF(OR(AB296=16,AB296=17,AB296=18),1.9,1.95)))))))))),IF(AI296="Կ-3", IF(AB296=0,1.25,IF(AB296=1,1.29,IF(AB296=2,1.33,IF(AB296=3,1.37,IF(OR(AB296=5,AB296=4),1.41,IF(OR(AB296=6,AB296=7),1.45,IF(OR(AB296=8,AB296=9),1.49,IF(OR(AB296=10,AB296=11,AB296=12),1.54,IF(OR(AB296=13,AB296=14,AB296=15),1.58,IF(OR(AB296=16,AB296=17,AB296=18),1.63,1.68)))))))))), "Error"))))))))))))</f>
        <v>1.73</v>
      </c>
      <c r="AD296" s="786"/>
      <c r="AE296" s="787">
        <f t="shared" ref="AE296:AE297" si="928">+AC296+AC296*AD296</f>
        <v>1.73</v>
      </c>
      <c r="AF296" s="788">
        <v>66140</v>
      </c>
      <c r="AG296" s="824"/>
      <c r="AH296" s="825"/>
      <c r="AI296" s="790" t="str">
        <f t="shared" ref="AI296:AI297" si="929">+W296</f>
        <v>Կ-2</v>
      </c>
      <c r="AJ296" s="788">
        <f t="shared" ref="AJ296:AJ297" si="930">AF296*AE296</f>
        <v>114422.2</v>
      </c>
      <c r="AK296" s="791">
        <f t="shared" ref="AK296:AK297" si="931">AE296*AF296+AG296+AH296</f>
        <v>114422.2</v>
      </c>
      <c r="AL296" s="797">
        <f t="shared" ref="AL296:AL297" si="932">+AK296*13</f>
        <v>1487488.5999999999</v>
      </c>
      <c r="AM296" s="793">
        <f t="shared" ref="AM296:AM297" si="933">+AA296</f>
        <v>1</v>
      </c>
      <c r="AN296" s="794">
        <f t="shared" ref="AN296:AN297" si="934">+AB296+1</f>
        <v>9</v>
      </c>
      <c r="AO296" s="795">
        <f t="shared" ref="AO296:AO297" si="935">IF(AM296&lt;1,0,IF(AU296="Բ-1",IF(AN296=0,6.94,IF(AN296=1,7.17,IF(AN296=2,7.41,IF(AN296=3,7.66,IF(OR(AN296=5,AN296=4),7.92,IF(OR(AN296=6,AN296=7),8.18,IF(OR(AN296=8,AN296=9),8.46,IF(OR(AN296=10,AN296=11,AN296=12),8.74,IF(OR(AN296=13,AN296=14,AN296=15),9.03,IF(OR(AN296=16,AN296=17,AN296=18),9.33,9.65)))))))))),IF(AU296="Բ-2", IF(AN296=0,5.71,IF(AN296=1,5.89,IF(AN296=2,6.09,IF(AN296=3,6.29,IF(OR(AN296=5,AN296=4),6.5,IF(OR(AN296=6,AN296=7),6.72,IF(OR(AN296=8,AN296=9),6.94,IF(OR(AN296=10,AN296=11,AN296=12),7.17,IF(OR(AN296=13,AN296=14,AN296=15),7.41,IF(OR(AN296=16,AN296=17,AN296=18),7.65,7.91)))))))))), IF(AU296="Գ-1", IF(AN296=0,4.7,IF(AN296=1,4.86,IF(AN296=2,5.01,IF(AN296=3,5.18,IF(OR(AN296=5,AN296=4),5.35,IF(OR(AN296=6,AN296=7),5.52,IF(OR(AN296=8,AN296=9),5.71,IF(OR(AN296=10,AN296=11,AN296=12),5.89,IF(OR(AN296=13,AN296=14,AN296=15),6.09,IF(OR(AN296=16,AN296=17,AN296=18),6.29,6.49)))))))))), IF(AU296="Գ-2", IF(AN296=0,3.88,IF(AN296=1,4.01,IF(AN296=2,4.14,IF(AN296=3,4.27,IF(OR(AN296=5,AN296=4),4.41,IF(OR(AN296=6,AN296=7),4.55,IF(OR(AN296=8,AN296=9),4.7,IF(OR(AN296=10,AN296=11,AN296=12),4.85,IF(OR(AN296=13,AN296=14,AN296=15),5.01,IF(OR(AN296=16,AN296=17,AN296=18),5.17,5.34)))))))))), IF(AU296="Գ-3", IF(AN296=0,3.21,IF(AN296=1,3.31,IF(AN296=2,3.42,IF(AN296=3,3.53,IF(OR(AN296=5,AN296=4),3.64,IF(OR(AN296=6,AN296=7),3.76,IF(OR(AN296=8,AN296=9),3.88,IF(OR(AN296=10,AN296=11,AN296=12),4.01,IF(OR(AN296=13,AN296=14,AN296=15),4.13,IF(OR(AN296=16,AN296=17,AN296=18),4.27,4.4)))))))))), IF(AU296="Ա-1", IF(AN296=0,2.66,IF(AN296=1,2.75,IF(AN296=2,2.83,IF(AN296=3,2.92,IF(OR(AN296=5,AN296=4),3.02,IF(OR(AN296=6,AN296=7),3.11,IF(OR(AN296=8,AN296=9),3.21,IF(OR(AN296=10,AN296=11,AN296=12),3.31,IF(OR(AN296=13,AN296=14,AN296=15),3.42,IF(OR(AN296=16,AN296=17,AN296=18),3.53,3.64)))))))))), IF(AU296="Ա-2", IF(AN296=0,2.28,IF(AN296=1,2.35,IF(AN296=2,2.43,IF(AN296=3,2.5,IF(OR(AN296=5,AN296=4),2.58,IF(OR(AN296=6,AN296=7),2.66,IF(OR(AN296=8,AN296=9),2.75,IF(OR(AN296=10,AN296=11,AN296=12),2.83,IF(OR(AN296=13,AN296=14,AN296=15),2.92,IF(OR(AN296=16,AN296=17,AN296=18),3.01,3.11)))))))))),IF(AU296="Ա-3", IF(AN296=0,1.96,IF(AN296=1,2.02,IF(AN296=2,2.08,IF(AN296=3,2.15,IF(OR(AN296=5,AN296=4),2.21,IF(OR(AN296=6,AN296=7),2.28,IF(OR(AN296=8,AN296=9),2.35,IF(OR(AN296=10,AN296=11,AN296=12),2.42,IF(OR(AN296=13,AN296=14,AN296=15),2.5,IF(OR(AN296=16,AN296=17,AN296=18),2.58,2.66)))))))))), IF(AU296="Կ-1", IF(AN296=0,1.68,IF(AN296=1,1.73,IF(AN296=2,1.79,IF(AN296=3,1.84,IF(OR(AN296=5,AN296=4),1.9,IF(OR(AN296=6,AN296=7),1.96,IF(OR(AN296=8,AN296=9),2.02,IF(OR(AN296=10,AN296=11,AN296=12),2.08,IF(OR(AN296=13,AN296=14,AN296=15),2.14,IF(OR(AN296=16,AN296=17,AN296=18),2.21,2.28)))))))))), IF(AU296="Կ-2", IF(AN296=0,1.45,IF(AN296=1,1.49,IF(AN296=2,1.54,IF(AN296=3,1.59,IF(OR(AN296=5,AN296=4),1.63,IF(OR(AN296=6,AN296=7),1.68,IF(OR(AN296=8,AN296=9),1.73,IF(OR(AN296=10,AN296=11,AN296=12),1.79,IF(OR(AN296=13,AN296=14,AN296=15),1.84,IF(OR(AN296=16,AN296=17,AN296=18),1.9,1.95)))))))))),IF(AU296="Կ-3", IF(AN296=0,1.25,IF(AN296=1,1.29,IF(AN296=2,1.33,IF(AN296=3,1.37,IF(OR(AN296=5,AN296=4),1.41,IF(OR(AN296=6,AN296=7),1.45,IF(OR(AN296=8,AN296=9),1.49,IF(OR(AN296=10,AN296=11,AN296=12),1.54,IF(OR(AN296=13,AN296=14,AN296=15),1.58,IF(OR(AN296=16,AN296=17,AN296=18),1.63,1.68)))))))))), "Error"))))))))))))</f>
        <v>1.73</v>
      </c>
      <c r="AP296" s="786"/>
      <c r="AQ296" s="787">
        <f t="shared" ref="AQ296:AQ297" si="936">+AO296+AO296*AP296</f>
        <v>1.73</v>
      </c>
      <c r="AR296" s="788">
        <v>66140</v>
      </c>
      <c r="AS296" s="824"/>
      <c r="AT296" s="825"/>
      <c r="AU296" s="790" t="str">
        <f t="shared" ref="AU296:AU297" si="937">+AI296</f>
        <v>Կ-2</v>
      </c>
      <c r="AV296" s="788">
        <f t="shared" ref="AV296:AV297" si="938">AR296*AQ296</f>
        <v>114422.2</v>
      </c>
      <c r="AW296" s="791">
        <f t="shared" ref="AW296:AW297" si="939">AQ296*AR296+AS296+AT296</f>
        <v>114422.2</v>
      </c>
      <c r="AX296" s="797">
        <f t="shared" ref="AX296:AX297" si="940">+AW296*13</f>
        <v>1487488.5999999999</v>
      </c>
    </row>
    <row r="297" spans="2:50" s="1585" customFormat="1" ht="27">
      <c r="B297" s="1657">
        <v>48</v>
      </c>
      <c r="C297" s="1572" t="s">
        <v>89</v>
      </c>
      <c r="D297" s="1596" t="s">
        <v>541</v>
      </c>
      <c r="E297" s="1574">
        <v>1</v>
      </c>
      <c r="F297" s="1622">
        <v>6</v>
      </c>
      <c r="G297" s="1576">
        <f t="shared" si="917"/>
        <v>1.96</v>
      </c>
      <c r="H297" s="1577">
        <v>66140</v>
      </c>
      <c r="I297" s="1589"/>
      <c r="J297" s="1589"/>
      <c r="K297" s="1582" t="s">
        <v>97</v>
      </c>
      <c r="L297" s="1577">
        <f t="shared" si="918"/>
        <v>129634.4</v>
      </c>
      <c r="M297" s="1579">
        <f t="shared" ref="M297" si="941">G297*H297+I297+J297</f>
        <v>129634.4</v>
      </c>
      <c r="N297" s="1580">
        <f t="shared" si="919"/>
        <v>1685247.2</v>
      </c>
      <c r="O297" s="1574">
        <f t="shared" ref="O297" si="942">+E297</f>
        <v>1</v>
      </c>
      <c r="P297" s="1575">
        <f t="shared" ref="P297" si="943">+F297+1</f>
        <v>7</v>
      </c>
      <c r="Q297" s="1581">
        <f t="shared" si="920"/>
        <v>1.96</v>
      </c>
      <c r="R297" s="1575"/>
      <c r="S297" s="1576">
        <f t="shared" si="921"/>
        <v>1.96</v>
      </c>
      <c r="T297" s="1577">
        <v>66140</v>
      </c>
      <c r="U297" s="1589"/>
      <c r="V297" s="1589"/>
      <c r="W297" s="1582" t="str">
        <f t="shared" ref="W297" si="944">+K297</f>
        <v>Կ-1</v>
      </c>
      <c r="X297" s="1577">
        <f t="shared" si="922"/>
        <v>129634.4</v>
      </c>
      <c r="Y297" s="1579">
        <f t="shared" si="923"/>
        <v>129634.4</v>
      </c>
      <c r="Z297" s="1583">
        <f t="shared" si="924"/>
        <v>1685247.2</v>
      </c>
      <c r="AA297" s="1574">
        <f t="shared" si="925"/>
        <v>1</v>
      </c>
      <c r="AB297" s="1575">
        <f t="shared" si="926"/>
        <v>8</v>
      </c>
      <c r="AC297" s="1581">
        <f t="shared" si="927"/>
        <v>2.02</v>
      </c>
      <c r="AD297" s="1575"/>
      <c r="AE297" s="1576">
        <f t="shared" si="928"/>
        <v>2.02</v>
      </c>
      <c r="AF297" s="1577">
        <v>66140</v>
      </c>
      <c r="AG297" s="1589"/>
      <c r="AH297" s="1589"/>
      <c r="AI297" s="1578" t="str">
        <f t="shared" si="929"/>
        <v>Կ-1</v>
      </c>
      <c r="AJ297" s="1577">
        <f t="shared" si="930"/>
        <v>133602.79999999999</v>
      </c>
      <c r="AK297" s="1579">
        <f t="shared" si="931"/>
        <v>133602.79999999999</v>
      </c>
      <c r="AL297" s="1583">
        <f t="shared" si="932"/>
        <v>1736836.4</v>
      </c>
      <c r="AM297" s="1574">
        <f t="shared" si="933"/>
        <v>1</v>
      </c>
      <c r="AN297" s="1575">
        <f t="shared" si="934"/>
        <v>9</v>
      </c>
      <c r="AO297" s="1581">
        <f t="shared" si="935"/>
        <v>2.02</v>
      </c>
      <c r="AP297" s="1575"/>
      <c r="AQ297" s="1576">
        <f t="shared" si="936"/>
        <v>2.02</v>
      </c>
      <c r="AR297" s="1577">
        <v>66140</v>
      </c>
      <c r="AS297" s="1589"/>
      <c r="AT297" s="1589"/>
      <c r="AU297" s="1578" t="str">
        <f t="shared" si="937"/>
        <v>Կ-1</v>
      </c>
      <c r="AV297" s="1577">
        <f t="shared" si="938"/>
        <v>133602.79999999999</v>
      </c>
      <c r="AW297" s="1579">
        <f t="shared" si="939"/>
        <v>133602.79999999999</v>
      </c>
      <c r="AX297" s="1583">
        <f t="shared" si="940"/>
        <v>1736836.4</v>
      </c>
    </row>
    <row r="298" spans="2:50" s="777" customFormat="1" ht="27">
      <c r="B298" s="1657">
        <v>49</v>
      </c>
      <c r="C298" s="647" t="s">
        <v>1543</v>
      </c>
      <c r="D298" s="1320" t="s">
        <v>541</v>
      </c>
      <c r="E298" s="799">
        <v>1</v>
      </c>
      <c r="F298" s="823">
        <v>10</v>
      </c>
      <c r="G298" s="800">
        <f t="shared" si="737"/>
        <v>2.08</v>
      </c>
      <c r="H298" s="802">
        <v>66140</v>
      </c>
      <c r="I298" s="824"/>
      <c r="J298" s="825"/>
      <c r="K298" s="796" t="s">
        <v>97</v>
      </c>
      <c r="L298" s="788">
        <f t="shared" si="738"/>
        <v>137571.20000000001</v>
      </c>
      <c r="M298" s="791">
        <f t="shared" si="837"/>
        <v>137571.20000000001</v>
      </c>
      <c r="N298" s="792">
        <f t="shared" si="740"/>
        <v>1788425.6</v>
      </c>
      <c r="O298" s="793">
        <f t="shared" si="838"/>
        <v>1</v>
      </c>
      <c r="P298" s="794">
        <f t="shared" si="839"/>
        <v>11</v>
      </c>
      <c r="Q298" s="795">
        <f t="shared" si="743"/>
        <v>2.08</v>
      </c>
      <c r="R298" s="786"/>
      <c r="S298" s="787">
        <f t="shared" si="744"/>
        <v>2.08</v>
      </c>
      <c r="T298" s="788">
        <v>66140</v>
      </c>
      <c r="U298" s="824"/>
      <c r="V298" s="825"/>
      <c r="W298" s="796" t="str">
        <f t="shared" si="840"/>
        <v>Կ-1</v>
      </c>
      <c r="X298" s="788">
        <f t="shared" si="746"/>
        <v>137571.20000000001</v>
      </c>
      <c r="Y298" s="791">
        <f t="shared" si="747"/>
        <v>137571.20000000001</v>
      </c>
      <c r="Z298" s="797">
        <f t="shared" si="748"/>
        <v>1788425.6</v>
      </c>
      <c r="AA298" s="793">
        <f t="shared" si="749"/>
        <v>1</v>
      </c>
      <c r="AB298" s="794">
        <f t="shared" si="750"/>
        <v>12</v>
      </c>
      <c r="AC298" s="795">
        <f t="shared" si="751"/>
        <v>2.08</v>
      </c>
      <c r="AD298" s="786"/>
      <c r="AE298" s="787">
        <f t="shared" si="752"/>
        <v>2.08</v>
      </c>
      <c r="AF298" s="788">
        <v>66140</v>
      </c>
      <c r="AG298" s="824"/>
      <c r="AH298" s="825"/>
      <c r="AI298" s="790" t="str">
        <f t="shared" si="753"/>
        <v>Կ-1</v>
      </c>
      <c r="AJ298" s="788">
        <f t="shared" si="754"/>
        <v>137571.20000000001</v>
      </c>
      <c r="AK298" s="791">
        <f t="shared" si="755"/>
        <v>137571.20000000001</v>
      </c>
      <c r="AL298" s="797">
        <f t="shared" si="756"/>
        <v>1788425.6</v>
      </c>
      <c r="AM298" s="793">
        <f t="shared" si="757"/>
        <v>1</v>
      </c>
      <c r="AN298" s="794">
        <f t="shared" si="758"/>
        <v>13</v>
      </c>
      <c r="AO298" s="795">
        <f t="shared" si="759"/>
        <v>2.14</v>
      </c>
      <c r="AP298" s="786"/>
      <c r="AQ298" s="787">
        <f t="shared" si="760"/>
        <v>2.14</v>
      </c>
      <c r="AR298" s="788">
        <v>66140</v>
      </c>
      <c r="AS298" s="824"/>
      <c r="AT298" s="825"/>
      <c r="AU298" s="790" t="str">
        <f t="shared" si="761"/>
        <v>Կ-1</v>
      </c>
      <c r="AV298" s="788">
        <f t="shared" si="762"/>
        <v>141539.6</v>
      </c>
      <c r="AW298" s="791">
        <f t="shared" si="763"/>
        <v>141539.6</v>
      </c>
      <c r="AX298" s="797">
        <f t="shared" si="764"/>
        <v>1840014.8</v>
      </c>
    </row>
    <row r="299" spans="2:50" s="777" customFormat="1" ht="27">
      <c r="B299" s="1657">
        <v>50</v>
      </c>
      <c r="C299" s="647" t="s">
        <v>1544</v>
      </c>
      <c r="D299" s="1320" t="s">
        <v>541</v>
      </c>
      <c r="E299" s="799">
        <v>1</v>
      </c>
      <c r="F299" s="1321">
        <v>19</v>
      </c>
      <c r="G299" s="800">
        <f t="shared" si="737"/>
        <v>2.2799999999999998</v>
      </c>
      <c r="H299" s="802">
        <v>66140</v>
      </c>
      <c r="I299" s="824"/>
      <c r="J299" s="825"/>
      <c r="K299" s="796" t="s">
        <v>97</v>
      </c>
      <c r="L299" s="788">
        <f t="shared" si="738"/>
        <v>150799.19999999998</v>
      </c>
      <c r="M299" s="791">
        <f t="shared" si="837"/>
        <v>150799.19999999998</v>
      </c>
      <c r="N299" s="792">
        <f t="shared" si="740"/>
        <v>1960389.5999999999</v>
      </c>
      <c r="O299" s="793">
        <f t="shared" si="838"/>
        <v>1</v>
      </c>
      <c r="P299" s="794">
        <f t="shared" si="839"/>
        <v>20</v>
      </c>
      <c r="Q299" s="795">
        <f t="shared" si="743"/>
        <v>2.2799999999999998</v>
      </c>
      <c r="R299" s="786"/>
      <c r="S299" s="787">
        <f t="shared" si="744"/>
        <v>2.2799999999999998</v>
      </c>
      <c r="T299" s="788">
        <v>66140</v>
      </c>
      <c r="U299" s="824"/>
      <c r="V299" s="825"/>
      <c r="W299" s="796" t="str">
        <f t="shared" si="840"/>
        <v>Կ-1</v>
      </c>
      <c r="X299" s="788">
        <f t="shared" si="746"/>
        <v>150799.19999999998</v>
      </c>
      <c r="Y299" s="791">
        <f t="shared" si="747"/>
        <v>150799.19999999998</v>
      </c>
      <c r="Z299" s="797">
        <f t="shared" si="748"/>
        <v>1960389.5999999999</v>
      </c>
      <c r="AA299" s="793">
        <f t="shared" si="749"/>
        <v>1</v>
      </c>
      <c r="AB299" s="794">
        <f t="shared" si="750"/>
        <v>21</v>
      </c>
      <c r="AC299" s="795">
        <f t="shared" si="751"/>
        <v>2.2799999999999998</v>
      </c>
      <c r="AD299" s="786"/>
      <c r="AE299" s="787">
        <f t="shared" si="752"/>
        <v>2.2799999999999998</v>
      </c>
      <c r="AF299" s="788">
        <v>66140</v>
      </c>
      <c r="AG299" s="824"/>
      <c r="AH299" s="825"/>
      <c r="AI299" s="790" t="str">
        <f t="shared" si="753"/>
        <v>Կ-1</v>
      </c>
      <c r="AJ299" s="788">
        <f t="shared" si="754"/>
        <v>150799.19999999998</v>
      </c>
      <c r="AK299" s="791">
        <f t="shared" si="755"/>
        <v>150799.19999999998</v>
      </c>
      <c r="AL299" s="797">
        <f t="shared" si="756"/>
        <v>1960389.5999999999</v>
      </c>
      <c r="AM299" s="793">
        <f t="shared" si="757"/>
        <v>1</v>
      </c>
      <c r="AN299" s="794">
        <f t="shared" si="758"/>
        <v>22</v>
      </c>
      <c r="AO299" s="795">
        <f t="shared" si="759"/>
        <v>2.2799999999999998</v>
      </c>
      <c r="AP299" s="786"/>
      <c r="AQ299" s="787">
        <f t="shared" si="760"/>
        <v>2.2799999999999998</v>
      </c>
      <c r="AR299" s="788">
        <v>66140</v>
      </c>
      <c r="AS299" s="824"/>
      <c r="AT299" s="825"/>
      <c r="AU299" s="790" t="str">
        <f t="shared" si="761"/>
        <v>Կ-1</v>
      </c>
      <c r="AV299" s="788">
        <f t="shared" si="762"/>
        <v>150799.19999999998</v>
      </c>
      <c r="AW299" s="791">
        <f t="shared" si="763"/>
        <v>150799.19999999998</v>
      </c>
      <c r="AX299" s="797">
        <f t="shared" si="764"/>
        <v>1960389.5999999999</v>
      </c>
    </row>
    <row r="300" spans="2:50" s="777" customFormat="1" ht="27">
      <c r="B300" s="1657">
        <v>51</v>
      </c>
      <c r="C300" s="647" t="s">
        <v>1545</v>
      </c>
      <c r="D300" s="1320" t="s">
        <v>541</v>
      </c>
      <c r="E300" s="799">
        <v>1</v>
      </c>
      <c r="F300" s="1321">
        <v>23</v>
      </c>
      <c r="G300" s="800">
        <f t="shared" si="737"/>
        <v>2.2799999999999998</v>
      </c>
      <c r="H300" s="802">
        <v>66140</v>
      </c>
      <c r="I300" s="824"/>
      <c r="J300" s="825"/>
      <c r="K300" s="796" t="s">
        <v>97</v>
      </c>
      <c r="L300" s="788">
        <f t="shared" si="738"/>
        <v>150799.19999999998</v>
      </c>
      <c r="M300" s="791">
        <f t="shared" si="837"/>
        <v>150799.19999999998</v>
      </c>
      <c r="N300" s="792">
        <f t="shared" si="740"/>
        <v>1960389.5999999999</v>
      </c>
      <c r="O300" s="793">
        <f t="shared" si="838"/>
        <v>1</v>
      </c>
      <c r="P300" s="794">
        <f t="shared" si="839"/>
        <v>24</v>
      </c>
      <c r="Q300" s="795">
        <f t="shared" si="743"/>
        <v>2.2799999999999998</v>
      </c>
      <c r="R300" s="786"/>
      <c r="S300" s="787">
        <f t="shared" si="744"/>
        <v>2.2799999999999998</v>
      </c>
      <c r="T300" s="788">
        <v>66140</v>
      </c>
      <c r="U300" s="824"/>
      <c r="V300" s="825"/>
      <c r="W300" s="796" t="str">
        <f t="shared" si="840"/>
        <v>Կ-1</v>
      </c>
      <c r="X300" s="788">
        <f t="shared" si="746"/>
        <v>150799.19999999998</v>
      </c>
      <c r="Y300" s="791">
        <f t="shared" si="747"/>
        <v>150799.19999999998</v>
      </c>
      <c r="Z300" s="797">
        <f t="shared" si="748"/>
        <v>1960389.5999999999</v>
      </c>
      <c r="AA300" s="793">
        <f t="shared" si="749"/>
        <v>1</v>
      </c>
      <c r="AB300" s="794">
        <f t="shared" si="750"/>
        <v>25</v>
      </c>
      <c r="AC300" s="795">
        <f t="shared" si="751"/>
        <v>2.2799999999999998</v>
      </c>
      <c r="AD300" s="786"/>
      <c r="AE300" s="787">
        <f t="shared" si="752"/>
        <v>2.2799999999999998</v>
      </c>
      <c r="AF300" s="788">
        <v>66140</v>
      </c>
      <c r="AG300" s="824"/>
      <c r="AH300" s="825"/>
      <c r="AI300" s="790" t="str">
        <f t="shared" si="753"/>
        <v>Կ-1</v>
      </c>
      <c r="AJ300" s="788">
        <f t="shared" si="754"/>
        <v>150799.19999999998</v>
      </c>
      <c r="AK300" s="791">
        <f t="shared" si="755"/>
        <v>150799.19999999998</v>
      </c>
      <c r="AL300" s="797">
        <f t="shared" si="756"/>
        <v>1960389.5999999999</v>
      </c>
      <c r="AM300" s="793">
        <f t="shared" si="757"/>
        <v>1</v>
      </c>
      <c r="AN300" s="794">
        <f t="shared" si="758"/>
        <v>26</v>
      </c>
      <c r="AO300" s="795">
        <f t="shared" si="759"/>
        <v>2.2799999999999998</v>
      </c>
      <c r="AP300" s="786"/>
      <c r="AQ300" s="787">
        <f t="shared" si="760"/>
        <v>2.2799999999999998</v>
      </c>
      <c r="AR300" s="788">
        <v>66140</v>
      </c>
      <c r="AS300" s="824"/>
      <c r="AT300" s="825"/>
      <c r="AU300" s="790" t="str">
        <f t="shared" si="761"/>
        <v>Կ-1</v>
      </c>
      <c r="AV300" s="788">
        <f t="shared" si="762"/>
        <v>150799.19999999998</v>
      </c>
      <c r="AW300" s="791">
        <f t="shared" si="763"/>
        <v>150799.19999999998</v>
      </c>
      <c r="AX300" s="797">
        <f t="shared" si="764"/>
        <v>1960389.5999999999</v>
      </c>
    </row>
    <row r="301" spans="2:50" s="777" customFormat="1" ht="27">
      <c r="B301" s="1657">
        <v>52</v>
      </c>
      <c r="C301" s="647" t="s">
        <v>1155</v>
      </c>
      <c r="D301" s="1320" t="s">
        <v>541</v>
      </c>
      <c r="E301" s="799">
        <v>1</v>
      </c>
      <c r="F301" s="1321">
        <v>7</v>
      </c>
      <c r="G301" s="800">
        <f t="shared" si="737"/>
        <v>1.96</v>
      </c>
      <c r="H301" s="802">
        <v>66140</v>
      </c>
      <c r="I301" s="824"/>
      <c r="J301" s="825"/>
      <c r="K301" s="796" t="s">
        <v>97</v>
      </c>
      <c r="L301" s="788">
        <f t="shared" si="738"/>
        <v>129634.4</v>
      </c>
      <c r="M301" s="791">
        <f t="shared" si="837"/>
        <v>129634.4</v>
      </c>
      <c r="N301" s="792">
        <f t="shared" si="740"/>
        <v>1685247.2</v>
      </c>
      <c r="O301" s="793">
        <f t="shared" si="838"/>
        <v>1</v>
      </c>
      <c r="P301" s="794">
        <f t="shared" si="839"/>
        <v>8</v>
      </c>
      <c r="Q301" s="795">
        <f t="shared" si="743"/>
        <v>2.02</v>
      </c>
      <c r="R301" s="786"/>
      <c r="S301" s="787">
        <f t="shared" si="744"/>
        <v>2.02</v>
      </c>
      <c r="T301" s="788">
        <v>66140</v>
      </c>
      <c r="U301" s="824"/>
      <c r="V301" s="825"/>
      <c r="W301" s="796" t="str">
        <f t="shared" si="840"/>
        <v>Կ-1</v>
      </c>
      <c r="X301" s="788">
        <f t="shared" si="746"/>
        <v>133602.79999999999</v>
      </c>
      <c r="Y301" s="791">
        <f t="shared" si="747"/>
        <v>133602.79999999999</v>
      </c>
      <c r="Z301" s="797">
        <f t="shared" si="748"/>
        <v>1736836.4</v>
      </c>
      <c r="AA301" s="793">
        <f t="shared" si="749"/>
        <v>1</v>
      </c>
      <c r="AB301" s="794">
        <f t="shared" si="750"/>
        <v>9</v>
      </c>
      <c r="AC301" s="795">
        <f t="shared" si="751"/>
        <v>2.02</v>
      </c>
      <c r="AD301" s="786"/>
      <c r="AE301" s="787">
        <f t="shared" si="752"/>
        <v>2.02</v>
      </c>
      <c r="AF301" s="788">
        <v>66140</v>
      </c>
      <c r="AG301" s="824"/>
      <c r="AH301" s="825"/>
      <c r="AI301" s="790" t="str">
        <f t="shared" si="753"/>
        <v>Կ-1</v>
      </c>
      <c r="AJ301" s="788">
        <f t="shared" si="754"/>
        <v>133602.79999999999</v>
      </c>
      <c r="AK301" s="791">
        <f t="shared" si="755"/>
        <v>133602.79999999999</v>
      </c>
      <c r="AL301" s="797">
        <f t="shared" si="756"/>
        <v>1736836.4</v>
      </c>
      <c r="AM301" s="793">
        <f t="shared" si="757"/>
        <v>1</v>
      </c>
      <c r="AN301" s="794">
        <f t="shared" si="758"/>
        <v>10</v>
      </c>
      <c r="AO301" s="795">
        <f t="shared" si="759"/>
        <v>2.08</v>
      </c>
      <c r="AP301" s="786"/>
      <c r="AQ301" s="787">
        <f t="shared" si="760"/>
        <v>2.08</v>
      </c>
      <c r="AR301" s="788">
        <v>66140</v>
      </c>
      <c r="AS301" s="824"/>
      <c r="AT301" s="825"/>
      <c r="AU301" s="790" t="str">
        <f t="shared" si="761"/>
        <v>Կ-1</v>
      </c>
      <c r="AV301" s="788">
        <f t="shared" si="762"/>
        <v>137571.20000000001</v>
      </c>
      <c r="AW301" s="791">
        <f t="shared" si="763"/>
        <v>137571.20000000001</v>
      </c>
      <c r="AX301" s="797">
        <f t="shared" si="764"/>
        <v>1788425.6</v>
      </c>
    </row>
    <row r="302" spans="2:50" s="777" customFormat="1" ht="27">
      <c r="B302" s="1657">
        <v>53</v>
      </c>
      <c r="C302" s="647" t="s">
        <v>1916</v>
      </c>
      <c r="D302" s="1320" t="s">
        <v>541</v>
      </c>
      <c r="E302" s="799">
        <v>1</v>
      </c>
      <c r="F302" s="1321">
        <v>14</v>
      </c>
      <c r="G302" s="800">
        <f t="shared" si="737"/>
        <v>2.14</v>
      </c>
      <c r="H302" s="802">
        <v>66140</v>
      </c>
      <c r="I302" s="824"/>
      <c r="J302" s="825"/>
      <c r="K302" s="796" t="s">
        <v>97</v>
      </c>
      <c r="L302" s="788">
        <f t="shared" si="738"/>
        <v>141539.6</v>
      </c>
      <c r="M302" s="791">
        <f t="shared" si="837"/>
        <v>141539.6</v>
      </c>
      <c r="N302" s="792">
        <f t="shared" si="740"/>
        <v>1840014.8</v>
      </c>
      <c r="O302" s="793">
        <f t="shared" si="838"/>
        <v>1</v>
      </c>
      <c r="P302" s="794">
        <f t="shared" si="839"/>
        <v>15</v>
      </c>
      <c r="Q302" s="795">
        <f t="shared" si="743"/>
        <v>2.14</v>
      </c>
      <c r="R302" s="786"/>
      <c r="S302" s="787">
        <f t="shared" si="744"/>
        <v>2.14</v>
      </c>
      <c r="T302" s="788">
        <v>66140</v>
      </c>
      <c r="U302" s="824"/>
      <c r="V302" s="825"/>
      <c r="W302" s="796" t="str">
        <f t="shared" si="840"/>
        <v>Կ-1</v>
      </c>
      <c r="X302" s="788">
        <f t="shared" si="746"/>
        <v>141539.6</v>
      </c>
      <c r="Y302" s="791">
        <f t="shared" si="747"/>
        <v>141539.6</v>
      </c>
      <c r="Z302" s="797">
        <f t="shared" si="748"/>
        <v>1840014.8</v>
      </c>
      <c r="AA302" s="793">
        <f t="shared" si="749"/>
        <v>1</v>
      </c>
      <c r="AB302" s="794">
        <f t="shared" si="750"/>
        <v>16</v>
      </c>
      <c r="AC302" s="795">
        <f t="shared" si="751"/>
        <v>2.21</v>
      </c>
      <c r="AD302" s="786"/>
      <c r="AE302" s="787">
        <f t="shared" si="752"/>
        <v>2.21</v>
      </c>
      <c r="AF302" s="788">
        <v>66140</v>
      </c>
      <c r="AG302" s="824"/>
      <c r="AH302" s="825"/>
      <c r="AI302" s="790" t="str">
        <f t="shared" si="753"/>
        <v>Կ-1</v>
      </c>
      <c r="AJ302" s="788">
        <f t="shared" si="754"/>
        <v>146169.4</v>
      </c>
      <c r="AK302" s="791">
        <f t="shared" si="755"/>
        <v>146169.4</v>
      </c>
      <c r="AL302" s="797">
        <f t="shared" si="756"/>
        <v>1900202.2</v>
      </c>
      <c r="AM302" s="793">
        <f t="shared" si="757"/>
        <v>1</v>
      </c>
      <c r="AN302" s="794">
        <f t="shared" si="758"/>
        <v>17</v>
      </c>
      <c r="AO302" s="795">
        <f t="shared" si="759"/>
        <v>2.21</v>
      </c>
      <c r="AP302" s="786"/>
      <c r="AQ302" s="787">
        <f t="shared" si="760"/>
        <v>2.21</v>
      </c>
      <c r="AR302" s="788">
        <v>66140</v>
      </c>
      <c r="AS302" s="824"/>
      <c r="AT302" s="825"/>
      <c r="AU302" s="790" t="str">
        <f t="shared" si="761"/>
        <v>Կ-1</v>
      </c>
      <c r="AV302" s="788">
        <f t="shared" si="762"/>
        <v>146169.4</v>
      </c>
      <c r="AW302" s="791">
        <f t="shared" si="763"/>
        <v>146169.4</v>
      </c>
      <c r="AX302" s="797">
        <f t="shared" si="764"/>
        <v>1900202.2</v>
      </c>
    </row>
    <row r="303" spans="2:50" s="777" customFormat="1" ht="27">
      <c r="B303" s="1657">
        <v>54</v>
      </c>
      <c r="C303" s="647" t="s">
        <v>209</v>
      </c>
      <c r="D303" s="1320" t="s">
        <v>541</v>
      </c>
      <c r="E303" s="799">
        <v>1</v>
      </c>
      <c r="F303" s="1321">
        <v>2</v>
      </c>
      <c r="G303" s="800">
        <f t="shared" ref="G303:G304" si="945">IF(E303&lt;1,0,IF(K303="Բ-1",IF(F303=0,6.94,IF(F303=1,7.17,IF(F303=2,7.41,IF(F303=3,7.66,IF(OR(F303=5,F303=4),7.92,IF(OR(F303=6,F303=7),8.18,IF(OR(F303=8,F303=9),8.46,IF(OR(F303=10,F303=11,F303=12),8.74,IF(OR(F303=13,F303=14,F303=15),9.03,IF(OR(F303=16,F303=17,F303=18),9.33,9.65)))))))))),IF(K303="Բ-2", IF(F303=0,5.71,IF(F303=1,5.89,IF(F303=2,6.09,IF(F303=3,6.29,IF(OR(F303=5,F303=4),6.5,IF(OR(F303=6,F303=7),6.72,IF(OR(F303=8,F303=9),6.94,IF(OR(F303=10,F303=11,F303=12),7.17,IF(OR(F303=13,F303=14,F303=15),7.41,IF(OR(F303=16,F303=17,F303=18),7.65,7.91)))))))))), IF(K303="Գ-1", IF(F303=0,4.7,IF(F303=1,4.86,IF(F303=2,5.01,IF(F303=3,5.18,IF(OR(F303=5,F303=4),5.35,IF(OR(F303=6,F303=7),5.52,IF(OR(F303=8,F303=9),5.71,IF(OR(F303=10,F303=11,F303=12),5.89,IF(OR(F303=13,F303=14,F303=15),6.09,IF(OR(F303=16,F303=17,F303=18),6.29,6.49)))))))))), IF(K303="Գ-2", IF(F303=0,3.88,IF(F303=1,4.01,IF(F303=2,4.14,IF(F303=3,4.27,IF(OR(F303=5,F303=4),4.41,IF(OR(F303=6,F303=7),4.55,IF(OR(F303=8,F303=9),4.7,IF(OR(F303=10,F303=11,F303=12),4.85,IF(OR(F303=13,F303=14,F303=15),5.01,IF(OR(F303=16,F303=17,F303=18),5.17,5.34)))))))))), IF(K303="Գ-3", IF(F303=0,3.21,IF(F303=1,3.31,IF(F303=2,3.42,IF(F303=3,3.53,IF(OR(F303=5,F303=4),3.64,IF(OR(F303=6,F303=7),3.76,IF(OR(F303=8,F303=9),3.88,IF(OR(F303=10,F303=11,F303=12),4.01,IF(OR(F303=13,F303=14,F303=15),4.13,IF(OR(F303=16,F303=17,F303=18),4.27,4.4)))))))))), IF(K303="Ա-1", IF(F303=0,2.66,IF(F303=1,2.75,IF(F303=2,2.83,IF(F303=3,2.92,IF(OR(F303=5,F303=4),3.02,IF(OR(F303=6,F303=7),3.11,IF(OR(F303=8,F303=9),3.21,IF(OR(F303=10,F303=11,F303=12),3.31,IF(OR(F303=13,F303=14,F303=15),3.42,IF(OR(F303=16,F303=17,F303=18),3.53,3.64)))))))))), IF(K303="Ա-2", IF(F303=0,2.28,IF(F303=1,2.35,IF(F303=2,2.43,IF(F303=3,2.5,IF(OR(F303=5,F303=4),2.58,IF(OR(F303=6,F303=7),2.66,IF(OR(F303=8,F303=9),2.75,IF(OR(F303=10,F303=11,F303=12),2.83,IF(OR(F303=13,F303=14,F303=15),2.92,IF(OR(F303=16,F303=17,F303=18),3.01,3.11)))))))))),IF(K303="Ա-3", IF(F303=0,1.96,IF(F303=1,2.02,IF(F303=2,2.08,IF(F303=3,2.15,IF(OR(F303=5,F303=4),2.21,IF(OR(F303=6,F303=7),2.28,IF(OR(F303=8,F303=9),2.35,IF(OR(F303=10,F303=11,F303=12),2.42,IF(OR(F303=13,F303=14,F303=15),2.5,IF(OR(F303=16,F303=17,F303=18),2.58,2.66)))))))))), IF(K303="Կ-1", IF(F303=0,1.68,IF(F303=1,1.73,IF(F303=2,1.79,IF(F303=3,1.84,IF(OR(F303=5,F303=4),1.9,IF(OR(F303=6,F303=7),1.96,IF(OR(F303=8,F303=9),2.02,IF(OR(F303=10,F303=11,F303=12),2.08,IF(OR(F303=13,F303=14,F303=15),2.14,IF(OR(F303=16,F303=17,F303=18),2.21,2.28)))))))))), IF(K303="Կ-2", IF(F303=0,1.45,IF(F303=1,1.49,IF(F303=2,1.54,IF(F303=3,1.59,IF(OR(F303=5,F303=4),1.63,IF(OR(F303=6,F303=7),1.68,IF(OR(F303=8,F303=9),1.73,IF(OR(F303=10,F303=11,F303=12),1.79,IF(OR(F303=13,F303=14,F303=15),1.84,IF(OR(F303=16,F303=17,F303=18),1.9,1.95)))))))))),IF(K303="Կ-3", IF(F303=0,1.25,IF(F303=1,1.29,IF(F303=2,1.33,IF(F303=3,1.37,IF(OR(F303=5,F303=4),1.41,IF(OR(F303=6,F303=7),1.45,IF(OR(F303=8,F303=9),1.49,IF(OR(F303=10,F303=11,F303=12),1.54,IF(OR(F303=13,F303=14,F303=15),1.58,IF(OR(F303=16,F303=17,F303=18),1.63,1.68)))))))))), "Error"))))))))))))</f>
        <v>1.79</v>
      </c>
      <c r="H303" s="802">
        <v>66140</v>
      </c>
      <c r="I303" s="824"/>
      <c r="J303" s="825"/>
      <c r="K303" s="796" t="s">
        <v>97</v>
      </c>
      <c r="L303" s="788">
        <f t="shared" ref="L303:L304" si="946">H303*G303</f>
        <v>118390.6</v>
      </c>
      <c r="M303" s="791">
        <f t="shared" si="837"/>
        <v>118390.6</v>
      </c>
      <c r="N303" s="792">
        <f t="shared" ref="N303:N304" si="947">+M303*13</f>
        <v>1539077.8</v>
      </c>
      <c r="O303" s="793">
        <f t="shared" si="838"/>
        <v>1</v>
      </c>
      <c r="P303" s="794">
        <f t="shared" si="839"/>
        <v>3</v>
      </c>
      <c r="Q303" s="795">
        <f t="shared" ref="Q303:Q304" si="948">IF(O303&lt;1,0,IF(W303="Բ-1",IF(P303=0,6.94,IF(P303=1,7.17,IF(P303=2,7.41,IF(P303=3,7.66,IF(OR(P303=5,P303=4),7.92,IF(OR(P303=6,P303=7),8.18,IF(OR(P303=8,P303=9),8.46,IF(OR(P303=10,P303=11,P303=12),8.74,IF(OR(P303=13,P303=14,P303=15),9.03,IF(OR(P303=16,P303=17,P303=18),9.33,9.65)))))))))),IF(W303="Բ-2", IF(P303=0,5.71,IF(P303=1,5.89,IF(P303=2,6.09,IF(P303=3,6.29,IF(OR(P303=5,P303=4),6.5,IF(OR(P303=6,P303=7),6.72,IF(OR(P303=8,P303=9),6.94,IF(OR(P303=10,P303=11,P303=12),7.17,IF(OR(P303=13,P303=14,P303=15),7.41,IF(OR(P303=16,P303=17,P303=18),7.65,7.91)))))))))), IF(W303="Գ-1", IF(P303=0,4.7,IF(P303=1,4.86,IF(P303=2,5.01,IF(P303=3,5.18,IF(OR(P303=5,P303=4),5.35,IF(OR(P303=6,P303=7),5.52,IF(OR(P303=8,P303=9),5.71,IF(OR(P303=10,P303=11,P303=12),5.89,IF(OR(P303=13,P303=14,P303=15),6.09,IF(OR(P303=16,P303=17,P303=18),6.29,6.49)))))))))), IF(W303="Գ-2", IF(P303=0,3.88,IF(P303=1,4.01,IF(P303=2,4.14,IF(P303=3,4.27,IF(OR(P303=5,P303=4),4.41,IF(OR(P303=6,P303=7),4.55,IF(OR(P303=8,P303=9),4.7,IF(OR(P303=10,P303=11,P303=12),4.85,IF(OR(P303=13,P303=14,P303=15),5.01,IF(OR(P303=16,P303=17,P303=18),5.17,5.34)))))))))), IF(W303="Գ-3", IF(P303=0,3.21,IF(P303=1,3.31,IF(P303=2,3.42,IF(P303=3,3.53,IF(OR(P303=5,P303=4),3.64,IF(OR(P303=6,P303=7),3.76,IF(OR(P303=8,P303=9),3.88,IF(OR(P303=10,P303=11,P303=12),4.01,IF(OR(P303=13,P303=14,P303=15),4.13,IF(OR(P303=16,P303=17,P303=18),4.27,4.4)))))))))), IF(W303="Ա-1", IF(P303=0,2.66,IF(P303=1,2.75,IF(P303=2,2.83,IF(P303=3,2.92,IF(OR(P303=5,P303=4),3.02,IF(OR(P303=6,P303=7),3.11,IF(OR(P303=8,P303=9),3.21,IF(OR(P303=10,P303=11,P303=12),3.31,IF(OR(P303=13,P303=14,P303=15),3.42,IF(OR(P303=16,P303=17,P303=18),3.53,3.64)))))))))), IF(W303="Ա-2", IF(P303=0,2.28,IF(P303=1,2.35,IF(P303=2,2.43,IF(P303=3,2.5,IF(OR(P303=5,P303=4),2.58,IF(OR(P303=6,P303=7),2.66,IF(OR(P303=8,P303=9),2.75,IF(OR(P303=10,P303=11,P303=12),2.83,IF(OR(P303=13,P303=14,P303=15),2.92,IF(OR(P303=16,P303=17,P303=18),3.01,3.11)))))))))),IF(W303="Ա-3", IF(P303=0,1.96,IF(P303=1,2.02,IF(P303=2,2.08,IF(P303=3,2.15,IF(OR(P303=5,P303=4),2.21,IF(OR(P303=6,P303=7),2.28,IF(OR(P303=8,P303=9),2.35,IF(OR(P303=10,P303=11,P303=12),2.42,IF(OR(P303=13,P303=14,P303=15),2.5,IF(OR(P303=16,P303=17,P303=18),2.58,2.66)))))))))), IF(W303="Կ-1", IF(P303=0,1.68,IF(P303=1,1.73,IF(P303=2,1.79,IF(P303=3,1.84,IF(OR(P303=5,P303=4),1.9,IF(OR(P303=6,P303=7),1.96,IF(OR(P303=8,P303=9),2.02,IF(OR(P303=10,P303=11,P303=12),2.08,IF(OR(P303=13,P303=14,P303=15),2.14,IF(OR(P303=16,P303=17,P303=18),2.21,2.28)))))))))), IF(W303="Կ-2", IF(P303=0,1.45,IF(P303=1,1.49,IF(P303=2,1.54,IF(P303=3,1.59,IF(OR(P303=5,P303=4),1.63,IF(OR(P303=6,P303=7),1.68,IF(OR(P303=8,P303=9),1.73,IF(OR(P303=10,P303=11,P303=12),1.79,IF(OR(P303=13,P303=14,P303=15),1.84,IF(OR(P303=16,P303=17,P303=18),1.9,1.95)))))))))),IF(W303="Կ-3", IF(P303=0,1.25,IF(P303=1,1.29,IF(P303=2,1.33,IF(P303=3,1.37,IF(OR(P303=5,P303=4),1.41,IF(OR(P303=6,P303=7),1.45,IF(OR(P303=8,P303=9),1.49,IF(OR(P303=10,P303=11,P303=12),1.54,IF(OR(P303=13,P303=14,P303=15),1.58,IF(OR(P303=16,P303=17,P303=18),1.63,1.68)))))))))), "Error"))))))))))))</f>
        <v>1.84</v>
      </c>
      <c r="R303" s="786"/>
      <c r="S303" s="787">
        <f t="shared" ref="S303:S304" si="949">+Q303+Q303*R303</f>
        <v>1.84</v>
      </c>
      <c r="T303" s="788">
        <v>66140</v>
      </c>
      <c r="U303" s="824"/>
      <c r="V303" s="825"/>
      <c r="W303" s="796" t="str">
        <f t="shared" si="840"/>
        <v>Կ-1</v>
      </c>
      <c r="X303" s="788">
        <f t="shared" ref="X303:X304" si="950">T303*S303</f>
        <v>121697.60000000001</v>
      </c>
      <c r="Y303" s="791">
        <f t="shared" ref="Y303:Y304" si="951">S303*T303+U303+V303</f>
        <v>121697.60000000001</v>
      </c>
      <c r="Z303" s="797">
        <f t="shared" ref="Z303:Z304" si="952">+Y303*13</f>
        <v>1582068.8</v>
      </c>
      <c r="AA303" s="793">
        <f t="shared" ref="AA303:AA304" si="953">+O303</f>
        <v>1</v>
      </c>
      <c r="AB303" s="794">
        <f t="shared" ref="AB303:AB304" si="954">+P303+1</f>
        <v>4</v>
      </c>
      <c r="AC303" s="795">
        <f t="shared" ref="AC303:AC304" si="955">IF(AA303&lt;1,0,IF(AI303="Բ-1",IF(AB303=0,6.94,IF(AB303=1,7.17,IF(AB303=2,7.41,IF(AB303=3,7.66,IF(OR(AB303=5,AB303=4),7.92,IF(OR(AB303=6,AB303=7),8.18,IF(OR(AB303=8,AB303=9),8.46,IF(OR(AB303=10,AB303=11,AB303=12),8.74,IF(OR(AB303=13,AB303=14,AB303=15),9.03,IF(OR(AB303=16,AB303=17,AB303=18),9.33,9.65)))))))))),IF(AI303="Բ-2", IF(AB303=0,5.71,IF(AB303=1,5.89,IF(AB303=2,6.09,IF(AB303=3,6.29,IF(OR(AB303=5,AB303=4),6.5,IF(OR(AB303=6,AB303=7),6.72,IF(OR(AB303=8,AB303=9),6.94,IF(OR(AB303=10,AB303=11,AB303=12),7.17,IF(OR(AB303=13,AB303=14,AB303=15),7.41,IF(OR(AB303=16,AB303=17,AB303=18),7.65,7.91)))))))))), IF(AI303="Գ-1", IF(AB303=0,4.7,IF(AB303=1,4.86,IF(AB303=2,5.01,IF(AB303=3,5.18,IF(OR(AB303=5,AB303=4),5.35,IF(OR(AB303=6,AB303=7),5.52,IF(OR(AB303=8,AB303=9),5.71,IF(OR(AB303=10,AB303=11,AB303=12),5.89,IF(OR(AB303=13,AB303=14,AB303=15),6.09,IF(OR(AB303=16,AB303=17,AB303=18),6.29,6.49)))))))))), IF(AI303="Գ-2", IF(AB303=0,3.88,IF(AB303=1,4.01,IF(AB303=2,4.14,IF(AB303=3,4.27,IF(OR(AB303=5,AB303=4),4.41,IF(OR(AB303=6,AB303=7),4.55,IF(OR(AB303=8,AB303=9),4.7,IF(OR(AB303=10,AB303=11,AB303=12),4.85,IF(OR(AB303=13,AB303=14,AB303=15),5.01,IF(OR(AB303=16,AB303=17,AB303=18),5.17,5.34)))))))))), IF(AI303="Գ-3", IF(AB303=0,3.21,IF(AB303=1,3.31,IF(AB303=2,3.42,IF(AB303=3,3.53,IF(OR(AB303=5,AB303=4),3.64,IF(OR(AB303=6,AB303=7),3.76,IF(OR(AB303=8,AB303=9),3.88,IF(OR(AB303=10,AB303=11,AB303=12),4.01,IF(OR(AB303=13,AB303=14,AB303=15),4.13,IF(OR(AB303=16,AB303=17,AB303=18),4.27,4.4)))))))))), IF(AI303="Ա-1", IF(AB303=0,2.66,IF(AB303=1,2.75,IF(AB303=2,2.83,IF(AB303=3,2.92,IF(OR(AB303=5,AB303=4),3.02,IF(OR(AB303=6,AB303=7),3.11,IF(OR(AB303=8,AB303=9),3.21,IF(OR(AB303=10,AB303=11,AB303=12),3.31,IF(OR(AB303=13,AB303=14,AB303=15),3.42,IF(OR(AB303=16,AB303=17,AB303=18),3.53,3.64)))))))))), IF(AI303="Ա-2", IF(AB303=0,2.28,IF(AB303=1,2.35,IF(AB303=2,2.43,IF(AB303=3,2.5,IF(OR(AB303=5,AB303=4),2.58,IF(OR(AB303=6,AB303=7),2.66,IF(OR(AB303=8,AB303=9),2.75,IF(OR(AB303=10,AB303=11,AB303=12),2.83,IF(OR(AB303=13,AB303=14,AB303=15),2.92,IF(OR(AB303=16,AB303=17,AB303=18),3.01,3.11)))))))))),IF(AI303="Ա-3", IF(AB303=0,1.96,IF(AB303=1,2.02,IF(AB303=2,2.08,IF(AB303=3,2.15,IF(OR(AB303=5,AB303=4),2.21,IF(OR(AB303=6,AB303=7),2.28,IF(OR(AB303=8,AB303=9),2.35,IF(OR(AB303=10,AB303=11,AB303=12),2.42,IF(OR(AB303=13,AB303=14,AB303=15),2.5,IF(OR(AB303=16,AB303=17,AB303=18),2.58,2.66)))))))))), IF(AI303="Կ-1", IF(AB303=0,1.68,IF(AB303=1,1.73,IF(AB303=2,1.79,IF(AB303=3,1.84,IF(OR(AB303=5,AB303=4),1.9,IF(OR(AB303=6,AB303=7),1.96,IF(OR(AB303=8,AB303=9),2.02,IF(OR(AB303=10,AB303=11,AB303=12),2.08,IF(OR(AB303=13,AB303=14,AB303=15),2.14,IF(OR(AB303=16,AB303=17,AB303=18),2.21,2.28)))))))))), IF(AI303="Կ-2", IF(AB303=0,1.45,IF(AB303=1,1.49,IF(AB303=2,1.54,IF(AB303=3,1.59,IF(OR(AB303=5,AB303=4),1.63,IF(OR(AB303=6,AB303=7),1.68,IF(OR(AB303=8,AB303=9),1.73,IF(OR(AB303=10,AB303=11,AB303=12),1.79,IF(OR(AB303=13,AB303=14,AB303=15),1.84,IF(OR(AB303=16,AB303=17,AB303=18),1.9,1.95)))))))))),IF(AI303="Կ-3", IF(AB303=0,1.25,IF(AB303=1,1.29,IF(AB303=2,1.33,IF(AB303=3,1.37,IF(OR(AB303=5,AB303=4),1.41,IF(OR(AB303=6,AB303=7),1.45,IF(OR(AB303=8,AB303=9),1.49,IF(OR(AB303=10,AB303=11,AB303=12),1.54,IF(OR(AB303=13,AB303=14,AB303=15),1.58,IF(OR(AB303=16,AB303=17,AB303=18),1.63,1.68)))))))))), "Error"))))))))))))</f>
        <v>1.9</v>
      </c>
      <c r="AD303" s="786"/>
      <c r="AE303" s="787">
        <f t="shared" ref="AE303:AE304" si="956">+AC303+AC303*AD303</f>
        <v>1.9</v>
      </c>
      <c r="AF303" s="788">
        <v>66140</v>
      </c>
      <c r="AG303" s="824"/>
      <c r="AH303" s="825"/>
      <c r="AI303" s="790" t="str">
        <f t="shared" ref="AI303:AI304" si="957">+W303</f>
        <v>Կ-1</v>
      </c>
      <c r="AJ303" s="788">
        <f t="shared" ref="AJ303:AJ304" si="958">AF303*AE303</f>
        <v>125666</v>
      </c>
      <c r="AK303" s="791">
        <f t="shared" ref="AK303:AK304" si="959">AE303*AF303+AG303+AH303</f>
        <v>125666</v>
      </c>
      <c r="AL303" s="797">
        <f t="shared" ref="AL303:AL304" si="960">+AK303*13</f>
        <v>1633658</v>
      </c>
      <c r="AM303" s="793">
        <f t="shared" ref="AM303:AM304" si="961">+AA303</f>
        <v>1</v>
      </c>
      <c r="AN303" s="794">
        <f t="shared" ref="AN303:AN304" si="962">+AB303+1</f>
        <v>5</v>
      </c>
      <c r="AO303" s="795">
        <f t="shared" ref="AO303:AO304" si="963">IF(AM303&lt;1,0,IF(AU303="Բ-1",IF(AN303=0,6.94,IF(AN303=1,7.17,IF(AN303=2,7.41,IF(AN303=3,7.66,IF(OR(AN303=5,AN303=4),7.92,IF(OR(AN303=6,AN303=7),8.18,IF(OR(AN303=8,AN303=9),8.46,IF(OR(AN303=10,AN303=11,AN303=12),8.74,IF(OR(AN303=13,AN303=14,AN303=15),9.03,IF(OR(AN303=16,AN303=17,AN303=18),9.33,9.65)))))))))),IF(AU303="Բ-2", IF(AN303=0,5.71,IF(AN303=1,5.89,IF(AN303=2,6.09,IF(AN303=3,6.29,IF(OR(AN303=5,AN303=4),6.5,IF(OR(AN303=6,AN303=7),6.72,IF(OR(AN303=8,AN303=9),6.94,IF(OR(AN303=10,AN303=11,AN303=12),7.17,IF(OR(AN303=13,AN303=14,AN303=15),7.41,IF(OR(AN303=16,AN303=17,AN303=18),7.65,7.91)))))))))), IF(AU303="Գ-1", IF(AN303=0,4.7,IF(AN303=1,4.86,IF(AN303=2,5.01,IF(AN303=3,5.18,IF(OR(AN303=5,AN303=4),5.35,IF(OR(AN303=6,AN303=7),5.52,IF(OR(AN303=8,AN303=9),5.71,IF(OR(AN303=10,AN303=11,AN303=12),5.89,IF(OR(AN303=13,AN303=14,AN303=15),6.09,IF(OR(AN303=16,AN303=17,AN303=18),6.29,6.49)))))))))), IF(AU303="Գ-2", IF(AN303=0,3.88,IF(AN303=1,4.01,IF(AN303=2,4.14,IF(AN303=3,4.27,IF(OR(AN303=5,AN303=4),4.41,IF(OR(AN303=6,AN303=7),4.55,IF(OR(AN303=8,AN303=9),4.7,IF(OR(AN303=10,AN303=11,AN303=12),4.85,IF(OR(AN303=13,AN303=14,AN303=15),5.01,IF(OR(AN303=16,AN303=17,AN303=18),5.17,5.34)))))))))), IF(AU303="Գ-3", IF(AN303=0,3.21,IF(AN303=1,3.31,IF(AN303=2,3.42,IF(AN303=3,3.53,IF(OR(AN303=5,AN303=4),3.64,IF(OR(AN303=6,AN303=7),3.76,IF(OR(AN303=8,AN303=9),3.88,IF(OR(AN303=10,AN303=11,AN303=12),4.01,IF(OR(AN303=13,AN303=14,AN303=15),4.13,IF(OR(AN303=16,AN303=17,AN303=18),4.27,4.4)))))))))), IF(AU303="Ա-1", IF(AN303=0,2.66,IF(AN303=1,2.75,IF(AN303=2,2.83,IF(AN303=3,2.92,IF(OR(AN303=5,AN303=4),3.02,IF(OR(AN303=6,AN303=7),3.11,IF(OR(AN303=8,AN303=9),3.21,IF(OR(AN303=10,AN303=11,AN303=12),3.31,IF(OR(AN303=13,AN303=14,AN303=15),3.42,IF(OR(AN303=16,AN303=17,AN303=18),3.53,3.64)))))))))), IF(AU303="Ա-2", IF(AN303=0,2.28,IF(AN303=1,2.35,IF(AN303=2,2.43,IF(AN303=3,2.5,IF(OR(AN303=5,AN303=4),2.58,IF(OR(AN303=6,AN303=7),2.66,IF(OR(AN303=8,AN303=9),2.75,IF(OR(AN303=10,AN303=11,AN303=12),2.83,IF(OR(AN303=13,AN303=14,AN303=15),2.92,IF(OR(AN303=16,AN303=17,AN303=18),3.01,3.11)))))))))),IF(AU303="Ա-3", IF(AN303=0,1.96,IF(AN303=1,2.02,IF(AN303=2,2.08,IF(AN303=3,2.15,IF(OR(AN303=5,AN303=4),2.21,IF(OR(AN303=6,AN303=7),2.28,IF(OR(AN303=8,AN303=9),2.35,IF(OR(AN303=10,AN303=11,AN303=12),2.42,IF(OR(AN303=13,AN303=14,AN303=15),2.5,IF(OR(AN303=16,AN303=17,AN303=18),2.58,2.66)))))))))), IF(AU303="Կ-1", IF(AN303=0,1.68,IF(AN303=1,1.73,IF(AN303=2,1.79,IF(AN303=3,1.84,IF(OR(AN303=5,AN303=4),1.9,IF(OR(AN303=6,AN303=7),1.96,IF(OR(AN303=8,AN303=9),2.02,IF(OR(AN303=10,AN303=11,AN303=12),2.08,IF(OR(AN303=13,AN303=14,AN303=15),2.14,IF(OR(AN303=16,AN303=17,AN303=18),2.21,2.28)))))))))), IF(AU303="Կ-2", IF(AN303=0,1.45,IF(AN303=1,1.49,IF(AN303=2,1.54,IF(AN303=3,1.59,IF(OR(AN303=5,AN303=4),1.63,IF(OR(AN303=6,AN303=7),1.68,IF(OR(AN303=8,AN303=9),1.73,IF(OR(AN303=10,AN303=11,AN303=12),1.79,IF(OR(AN303=13,AN303=14,AN303=15),1.84,IF(OR(AN303=16,AN303=17,AN303=18),1.9,1.95)))))))))),IF(AU303="Կ-3", IF(AN303=0,1.25,IF(AN303=1,1.29,IF(AN303=2,1.33,IF(AN303=3,1.37,IF(OR(AN303=5,AN303=4),1.41,IF(OR(AN303=6,AN303=7),1.45,IF(OR(AN303=8,AN303=9),1.49,IF(OR(AN303=10,AN303=11,AN303=12),1.54,IF(OR(AN303=13,AN303=14,AN303=15),1.58,IF(OR(AN303=16,AN303=17,AN303=18),1.63,1.68)))))))))), "Error"))))))))))))</f>
        <v>1.9</v>
      </c>
      <c r="AP303" s="786"/>
      <c r="AQ303" s="787">
        <f t="shared" ref="AQ303:AQ304" si="964">+AO303+AO303*AP303</f>
        <v>1.9</v>
      </c>
      <c r="AR303" s="788">
        <v>66140</v>
      </c>
      <c r="AS303" s="824"/>
      <c r="AT303" s="825"/>
      <c r="AU303" s="790" t="str">
        <f t="shared" ref="AU303:AU304" si="965">+AI303</f>
        <v>Կ-1</v>
      </c>
      <c r="AV303" s="788">
        <f t="shared" ref="AV303:AV304" si="966">AR303*AQ303</f>
        <v>125666</v>
      </c>
      <c r="AW303" s="791">
        <f t="shared" ref="AW303:AW304" si="967">AQ303*AR303+AS303+AT303</f>
        <v>125666</v>
      </c>
      <c r="AX303" s="797">
        <f t="shared" ref="AX303:AX304" si="968">+AW303*13</f>
        <v>1633658</v>
      </c>
    </row>
    <row r="304" spans="2:50" s="777" customFormat="1" ht="27">
      <c r="B304" s="1657">
        <v>55</v>
      </c>
      <c r="C304" s="647" t="s">
        <v>2286</v>
      </c>
      <c r="D304" s="1320" t="s">
        <v>541</v>
      </c>
      <c r="E304" s="799">
        <v>1</v>
      </c>
      <c r="F304" s="1321">
        <v>2</v>
      </c>
      <c r="G304" s="800">
        <f t="shared" si="945"/>
        <v>1.79</v>
      </c>
      <c r="H304" s="802">
        <v>66140</v>
      </c>
      <c r="I304" s="824"/>
      <c r="J304" s="825"/>
      <c r="K304" s="796" t="s">
        <v>97</v>
      </c>
      <c r="L304" s="788">
        <f t="shared" si="946"/>
        <v>118390.6</v>
      </c>
      <c r="M304" s="791">
        <f t="shared" si="837"/>
        <v>118390.6</v>
      </c>
      <c r="N304" s="792">
        <f t="shared" si="947"/>
        <v>1539077.8</v>
      </c>
      <c r="O304" s="793">
        <f t="shared" si="838"/>
        <v>1</v>
      </c>
      <c r="P304" s="794">
        <f t="shared" si="839"/>
        <v>3</v>
      </c>
      <c r="Q304" s="795">
        <f t="shared" si="948"/>
        <v>1.84</v>
      </c>
      <c r="R304" s="786"/>
      <c r="S304" s="787">
        <f t="shared" si="949"/>
        <v>1.84</v>
      </c>
      <c r="T304" s="788">
        <v>66140</v>
      </c>
      <c r="U304" s="824"/>
      <c r="V304" s="825"/>
      <c r="W304" s="796" t="str">
        <f t="shared" si="840"/>
        <v>Կ-1</v>
      </c>
      <c r="X304" s="788">
        <f t="shared" si="950"/>
        <v>121697.60000000001</v>
      </c>
      <c r="Y304" s="791">
        <f t="shared" si="951"/>
        <v>121697.60000000001</v>
      </c>
      <c r="Z304" s="797">
        <f t="shared" si="952"/>
        <v>1582068.8</v>
      </c>
      <c r="AA304" s="793">
        <f t="shared" si="953"/>
        <v>1</v>
      </c>
      <c r="AB304" s="794">
        <f t="shared" si="954"/>
        <v>4</v>
      </c>
      <c r="AC304" s="795">
        <f t="shared" si="955"/>
        <v>1.9</v>
      </c>
      <c r="AD304" s="786"/>
      <c r="AE304" s="787">
        <f t="shared" si="956"/>
        <v>1.9</v>
      </c>
      <c r="AF304" s="788">
        <v>66140</v>
      </c>
      <c r="AG304" s="824"/>
      <c r="AH304" s="825"/>
      <c r="AI304" s="790" t="str">
        <f t="shared" si="957"/>
        <v>Կ-1</v>
      </c>
      <c r="AJ304" s="788">
        <f t="shared" si="958"/>
        <v>125666</v>
      </c>
      <c r="AK304" s="791">
        <f t="shared" si="959"/>
        <v>125666</v>
      </c>
      <c r="AL304" s="797">
        <f t="shared" si="960"/>
        <v>1633658</v>
      </c>
      <c r="AM304" s="793">
        <f t="shared" si="961"/>
        <v>1</v>
      </c>
      <c r="AN304" s="794">
        <f t="shared" si="962"/>
        <v>5</v>
      </c>
      <c r="AO304" s="795">
        <f t="shared" si="963"/>
        <v>1.9</v>
      </c>
      <c r="AP304" s="786"/>
      <c r="AQ304" s="787">
        <f t="shared" si="964"/>
        <v>1.9</v>
      </c>
      <c r="AR304" s="788">
        <v>66140</v>
      </c>
      <c r="AS304" s="824"/>
      <c r="AT304" s="825"/>
      <c r="AU304" s="790" t="str">
        <f t="shared" si="965"/>
        <v>Կ-1</v>
      </c>
      <c r="AV304" s="788">
        <f t="shared" si="966"/>
        <v>125666</v>
      </c>
      <c r="AW304" s="791">
        <f t="shared" si="967"/>
        <v>125666</v>
      </c>
      <c r="AX304" s="797">
        <f t="shared" si="968"/>
        <v>1633658</v>
      </c>
    </row>
    <row r="305" spans="2:50" s="777" customFormat="1" ht="27">
      <c r="B305" s="1657">
        <v>56</v>
      </c>
      <c r="C305" s="647" t="s">
        <v>89</v>
      </c>
      <c r="D305" s="1320" t="s">
        <v>541</v>
      </c>
      <c r="E305" s="799">
        <v>1</v>
      </c>
      <c r="F305" s="1321">
        <v>6</v>
      </c>
      <c r="G305" s="800">
        <f t="shared" si="737"/>
        <v>1.96</v>
      </c>
      <c r="H305" s="802">
        <v>66140</v>
      </c>
      <c r="I305" s="824"/>
      <c r="J305" s="825"/>
      <c r="K305" s="796" t="s">
        <v>97</v>
      </c>
      <c r="L305" s="788">
        <f t="shared" si="738"/>
        <v>129634.4</v>
      </c>
      <c r="M305" s="791">
        <f t="shared" si="837"/>
        <v>129634.4</v>
      </c>
      <c r="N305" s="792">
        <f t="shared" si="740"/>
        <v>1685247.2</v>
      </c>
      <c r="O305" s="793">
        <f t="shared" si="838"/>
        <v>1</v>
      </c>
      <c r="P305" s="794">
        <f t="shared" si="839"/>
        <v>7</v>
      </c>
      <c r="Q305" s="795">
        <f t="shared" si="743"/>
        <v>1.96</v>
      </c>
      <c r="R305" s="786"/>
      <c r="S305" s="787">
        <f t="shared" si="744"/>
        <v>1.96</v>
      </c>
      <c r="T305" s="788">
        <v>66140</v>
      </c>
      <c r="U305" s="824"/>
      <c r="V305" s="825"/>
      <c r="W305" s="796" t="str">
        <f t="shared" si="840"/>
        <v>Կ-1</v>
      </c>
      <c r="X305" s="788">
        <f t="shared" si="746"/>
        <v>129634.4</v>
      </c>
      <c r="Y305" s="791">
        <f t="shared" si="747"/>
        <v>129634.4</v>
      </c>
      <c r="Z305" s="797">
        <f t="shared" si="748"/>
        <v>1685247.2</v>
      </c>
      <c r="AA305" s="793">
        <f t="shared" si="749"/>
        <v>1</v>
      </c>
      <c r="AB305" s="794">
        <f t="shared" si="750"/>
        <v>8</v>
      </c>
      <c r="AC305" s="795">
        <f t="shared" si="751"/>
        <v>2.02</v>
      </c>
      <c r="AD305" s="786"/>
      <c r="AE305" s="787">
        <f t="shared" si="752"/>
        <v>2.02</v>
      </c>
      <c r="AF305" s="788">
        <v>66140</v>
      </c>
      <c r="AG305" s="824"/>
      <c r="AH305" s="825"/>
      <c r="AI305" s="790" t="str">
        <f t="shared" si="753"/>
        <v>Կ-1</v>
      </c>
      <c r="AJ305" s="788">
        <f t="shared" si="754"/>
        <v>133602.79999999999</v>
      </c>
      <c r="AK305" s="791">
        <f t="shared" si="755"/>
        <v>133602.79999999999</v>
      </c>
      <c r="AL305" s="797">
        <f t="shared" si="756"/>
        <v>1736836.4</v>
      </c>
      <c r="AM305" s="793">
        <f t="shared" si="757"/>
        <v>1</v>
      </c>
      <c r="AN305" s="794">
        <f t="shared" si="758"/>
        <v>9</v>
      </c>
      <c r="AO305" s="795">
        <f t="shared" si="759"/>
        <v>2.02</v>
      </c>
      <c r="AP305" s="786"/>
      <c r="AQ305" s="787">
        <f t="shared" si="760"/>
        <v>2.02</v>
      </c>
      <c r="AR305" s="788">
        <v>66140</v>
      </c>
      <c r="AS305" s="824"/>
      <c r="AT305" s="825"/>
      <c r="AU305" s="790" t="str">
        <f t="shared" si="761"/>
        <v>Կ-1</v>
      </c>
      <c r="AV305" s="788">
        <f t="shared" si="762"/>
        <v>133602.79999999999</v>
      </c>
      <c r="AW305" s="791">
        <f t="shared" si="763"/>
        <v>133602.79999999999</v>
      </c>
      <c r="AX305" s="797">
        <f t="shared" si="764"/>
        <v>1736836.4</v>
      </c>
    </row>
    <row r="306" spans="2:50" s="777" customFormat="1" ht="14.25" thickBot="1">
      <c r="B306" s="1658"/>
      <c r="C306" s="1422" t="s">
        <v>700</v>
      </c>
      <c r="D306" s="1287"/>
      <c r="E306" s="1298"/>
      <c r="F306" s="1299"/>
      <c r="G306" s="857"/>
      <c r="H306" s="807"/>
      <c r="I306" s="859"/>
      <c r="J306" s="808"/>
      <c r="K306" s="809"/>
      <c r="L306" s="1474">
        <f>2*3000</f>
        <v>6000</v>
      </c>
      <c r="M306" s="811">
        <f>+L306</f>
        <v>6000</v>
      </c>
      <c r="N306" s="812">
        <f>+M306*12</f>
        <v>72000</v>
      </c>
      <c r="O306" s="805"/>
      <c r="P306" s="806"/>
      <c r="Q306" s="813"/>
      <c r="R306" s="814"/>
      <c r="S306" s="813"/>
      <c r="T306" s="807"/>
      <c r="U306" s="808"/>
      <c r="V306" s="808"/>
      <c r="W306" s="809"/>
      <c r="X306" s="815">
        <f>+L306</f>
        <v>6000</v>
      </c>
      <c r="Y306" s="811">
        <f>+M306</f>
        <v>6000</v>
      </c>
      <c r="Z306" s="812">
        <f>+N306</f>
        <v>72000</v>
      </c>
      <c r="AA306" s="805"/>
      <c r="AB306" s="806"/>
      <c r="AC306" s="813"/>
      <c r="AD306" s="814"/>
      <c r="AE306" s="813"/>
      <c r="AF306" s="807"/>
      <c r="AG306" s="808"/>
      <c r="AH306" s="808"/>
      <c r="AI306" s="809"/>
      <c r="AJ306" s="815">
        <f>+X306</f>
        <v>6000</v>
      </c>
      <c r="AK306" s="811">
        <f>+Y306</f>
        <v>6000</v>
      </c>
      <c r="AL306" s="812">
        <f>+Z306</f>
        <v>72000</v>
      </c>
      <c r="AM306" s="805"/>
      <c r="AN306" s="806"/>
      <c r="AO306" s="813"/>
      <c r="AP306" s="814"/>
      <c r="AQ306" s="813"/>
      <c r="AR306" s="807"/>
      <c r="AS306" s="808"/>
      <c r="AT306" s="808"/>
      <c r="AU306" s="809"/>
      <c r="AV306" s="815">
        <f>+AJ306</f>
        <v>6000</v>
      </c>
      <c r="AW306" s="811">
        <f>+AK306</f>
        <v>6000</v>
      </c>
      <c r="AX306" s="812">
        <f>+AL306</f>
        <v>72000</v>
      </c>
    </row>
    <row r="307" spans="2:50" s="712" customFormat="1" ht="23.25" customHeight="1" thickBot="1">
      <c r="B307" s="1688" t="s">
        <v>47</v>
      </c>
      <c r="C307" s="1689"/>
      <c r="D307" s="1689"/>
      <c r="E307" s="1293">
        <f t="shared" ref="E307:Q307" si="969">SUM(E250:E306)</f>
        <v>56</v>
      </c>
      <c r="F307" s="1293">
        <f t="shared" si="969"/>
        <v>348</v>
      </c>
      <c r="G307" s="1293">
        <f t="shared" si="969"/>
        <v>126.94999999999995</v>
      </c>
      <c r="H307" s="782">
        <f t="shared" si="969"/>
        <v>3703840</v>
      </c>
      <c r="I307" s="1293">
        <f t="shared" si="969"/>
        <v>6448.6500000000005</v>
      </c>
      <c r="J307" s="782">
        <f t="shared" si="969"/>
        <v>0</v>
      </c>
      <c r="K307" s="782">
        <f t="shared" si="969"/>
        <v>0</v>
      </c>
      <c r="L307" s="782">
        <f t="shared" si="969"/>
        <v>8402473.0000000056</v>
      </c>
      <c r="M307" s="782">
        <f t="shared" si="969"/>
        <v>8408921.650000006</v>
      </c>
      <c r="N307" s="782">
        <f t="shared" si="969"/>
        <v>109309981.45</v>
      </c>
      <c r="O307" s="782">
        <f t="shared" si="969"/>
        <v>56</v>
      </c>
      <c r="P307" s="782">
        <f t="shared" si="969"/>
        <v>404</v>
      </c>
      <c r="Q307" s="782">
        <f t="shared" si="969"/>
        <v>128.84999999999997</v>
      </c>
      <c r="R307" s="783"/>
      <c r="S307" s="783">
        <v>165.71000000000006</v>
      </c>
      <c r="T307" s="782">
        <f t="shared" ref="T307:AC307" si="970">SUM(T250:T306)</f>
        <v>3703840</v>
      </c>
      <c r="U307" s="782">
        <f t="shared" si="970"/>
        <v>6448.6500000000005</v>
      </c>
      <c r="V307" s="782">
        <f t="shared" si="970"/>
        <v>0</v>
      </c>
      <c r="W307" s="782">
        <f t="shared" si="970"/>
        <v>0</v>
      </c>
      <c r="X307" s="782">
        <f t="shared" si="970"/>
        <v>8528139.0000000037</v>
      </c>
      <c r="Y307" s="782">
        <f t="shared" si="970"/>
        <v>8534587.6500000041</v>
      </c>
      <c r="Z307" s="782">
        <f t="shared" si="970"/>
        <v>110943639.44999997</v>
      </c>
      <c r="AA307" s="782">
        <f t="shared" si="970"/>
        <v>56</v>
      </c>
      <c r="AB307" s="782">
        <f t="shared" si="970"/>
        <v>460</v>
      </c>
      <c r="AC307" s="782">
        <f t="shared" si="970"/>
        <v>131.94</v>
      </c>
      <c r="AD307" s="783"/>
      <c r="AE307" s="783">
        <v>169.71000000000004</v>
      </c>
      <c r="AF307" s="782">
        <f t="shared" ref="AF307:AO307" si="971">SUM(AF250:AF306)</f>
        <v>3703840</v>
      </c>
      <c r="AG307" s="782">
        <f t="shared" si="971"/>
        <v>6448.6500000000005</v>
      </c>
      <c r="AH307" s="782">
        <f t="shared" si="971"/>
        <v>0</v>
      </c>
      <c r="AI307" s="782">
        <f t="shared" si="971"/>
        <v>0</v>
      </c>
      <c r="AJ307" s="782">
        <f t="shared" si="971"/>
        <v>8732511.6000000015</v>
      </c>
      <c r="AK307" s="782">
        <f t="shared" si="971"/>
        <v>8738960.25</v>
      </c>
      <c r="AL307" s="782">
        <f t="shared" si="971"/>
        <v>113600483.24999994</v>
      </c>
      <c r="AM307" s="782">
        <f t="shared" si="971"/>
        <v>56</v>
      </c>
      <c r="AN307" s="782">
        <f t="shared" si="971"/>
        <v>516</v>
      </c>
      <c r="AO307" s="782">
        <f t="shared" si="971"/>
        <v>133.58999999999997</v>
      </c>
      <c r="AP307" s="783"/>
      <c r="AQ307" s="783">
        <v>173.60999999999996</v>
      </c>
      <c r="AR307" s="782">
        <f t="shared" ref="AR307:AX307" si="972">SUM(AR250:AR306)</f>
        <v>3703840</v>
      </c>
      <c r="AS307" s="782">
        <f t="shared" si="972"/>
        <v>6448.6500000000005</v>
      </c>
      <c r="AT307" s="782">
        <f t="shared" si="972"/>
        <v>0</v>
      </c>
      <c r="AU307" s="782">
        <f t="shared" si="972"/>
        <v>0</v>
      </c>
      <c r="AV307" s="782">
        <f t="shared" si="972"/>
        <v>8841642.6000000015</v>
      </c>
      <c r="AW307" s="782">
        <f t="shared" si="972"/>
        <v>8848091.2500000019</v>
      </c>
      <c r="AX307" s="782">
        <f t="shared" si="972"/>
        <v>115019186.24999996</v>
      </c>
    </row>
    <row r="308" spans="2:50" ht="16.5" customHeight="1"/>
    <row r="309" spans="2:50" ht="17.25" customHeight="1" thickBot="1"/>
    <row r="310" spans="2:50" s="712" customFormat="1" ht="22.5" customHeight="1" thickBot="1">
      <c r="B310" s="1765" t="s">
        <v>696</v>
      </c>
      <c r="C310" s="1766"/>
      <c r="D310" s="1767"/>
      <c r="E310" s="1727" t="s">
        <v>69</v>
      </c>
      <c r="F310" s="1728"/>
      <c r="G310" s="1728"/>
      <c r="H310" s="1728"/>
      <c r="I310" s="1728"/>
      <c r="J310" s="1728"/>
      <c r="K310" s="1728"/>
      <c r="L310" s="1728"/>
      <c r="M310" s="1728"/>
      <c r="N310" s="1729"/>
      <c r="O310" s="735" t="s">
        <v>69</v>
      </c>
      <c r="P310" s="736"/>
      <c r="Q310" s="736"/>
      <c r="R310" s="736"/>
      <c r="S310" s="736"/>
      <c r="T310" s="736"/>
      <c r="U310" s="736"/>
      <c r="V310" s="736"/>
      <c r="W310" s="736"/>
      <c r="X310" s="736"/>
      <c r="Y310" s="736"/>
      <c r="Z310" s="737"/>
      <c r="AA310" s="735" t="s">
        <v>69</v>
      </c>
      <c r="AB310" s="736"/>
      <c r="AC310" s="736"/>
      <c r="AD310" s="736"/>
      <c r="AE310" s="736"/>
      <c r="AF310" s="736"/>
      <c r="AG310" s="736"/>
      <c r="AH310" s="736"/>
      <c r="AI310" s="736"/>
      <c r="AJ310" s="736"/>
      <c r="AK310" s="736"/>
      <c r="AL310" s="737"/>
      <c r="AM310" s="735" t="s">
        <v>69</v>
      </c>
      <c r="AN310" s="736"/>
      <c r="AO310" s="736"/>
      <c r="AP310" s="736"/>
      <c r="AQ310" s="736"/>
      <c r="AR310" s="736"/>
      <c r="AS310" s="736"/>
      <c r="AT310" s="736"/>
      <c r="AU310" s="736"/>
      <c r="AV310" s="736"/>
      <c r="AW310" s="736"/>
      <c r="AX310" s="737"/>
    </row>
    <row r="311" spans="2:50" s="712" customFormat="1" ht="24" customHeight="1" thickBot="1">
      <c r="B311" s="1691" t="s">
        <v>2020</v>
      </c>
      <c r="C311" s="1692"/>
      <c r="D311" s="1693"/>
      <c r="E311" s="1724" t="s">
        <v>1446</v>
      </c>
      <c r="F311" s="1725"/>
      <c r="G311" s="1725"/>
      <c r="H311" s="1725"/>
      <c r="I311" s="1725"/>
      <c r="J311" s="1725"/>
      <c r="K311" s="1725"/>
      <c r="L311" s="1725"/>
      <c r="M311" s="1725"/>
      <c r="N311" s="1726"/>
      <c r="O311" s="1724" t="s">
        <v>2149</v>
      </c>
      <c r="P311" s="1725"/>
      <c r="Q311" s="1725"/>
      <c r="R311" s="1725"/>
      <c r="S311" s="1725"/>
      <c r="T311" s="1725"/>
      <c r="U311" s="1725"/>
      <c r="V311" s="1725"/>
      <c r="W311" s="1725"/>
      <c r="X311" s="1725"/>
      <c r="Y311" s="1725"/>
      <c r="Z311" s="1726"/>
      <c r="AA311" s="1691" t="s">
        <v>1879</v>
      </c>
      <c r="AB311" s="1692"/>
      <c r="AC311" s="1692"/>
      <c r="AD311" s="1692"/>
      <c r="AE311" s="1692"/>
      <c r="AF311" s="1692"/>
      <c r="AG311" s="1692"/>
      <c r="AH311" s="1692"/>
      <c r="AI311" s="1692"/>
      <c r="AJ311" s="1692"/>
      <c r="AK311" s="1692"/>
      <c r="AL311" s="1693"/>
      <c r="AM311" s="1691" t="s">
        <v>2148</v>
      </c>
      <c r="AN311" s="1692"/>
      <c r="AO311" s="1692"/>
      <c r="AP311" s="1692"/>
      <c r="AQ311" s="1692"/>
      <c r="AR311" s="1692"/>
      <c r="AS311" s="1692"/>
      <c r="AT311" s="1692"/>
      <c r="AU311" s="1692"/>
      <c r="AV311" s="1692"/>
      <c r="AW311" s="1692"/>
      <c r="AX311" s="1693"/>
    </row>
    <row r="312" spans="2:50" s="777" customFormat="1" ht="41.25" thickBot="1">
      <c r="B312" s="1656" t="s">
        <v>10</v>
      </c>
      <c r="C312" s="1283" t="s">
        <v>54</v>
      </c>
      <c r="D312" s="1284" t="s">
        <v>55</v>
      </c>
      <c r="E312" s="1295" t="s">
        <v>56</v>
      </c>
      <c r="F312" s="1296" t="s">
        <v>100</v>
      </c>
      <c r="G312" s="1296" t="s">
        <v>101</v>
      </c>
      <c r="H312" s="773" t="s">
        <v>62</v>
      </c>
      <c r="I312" s="1296" t="str">
        <f>+I249</f>
        <v>Հավելավճար</v>
      </c>
      <c r="J312" s="773" t="str">
        <f>+J249</f>
        <v>Հավելում (բարձր լեռնային կամ գաղտնիության)</v>
      </c>
      <c r="K312" s="773" t="str">
        <f>+K249</f>
        <v>Ըստ դատ.ծառ.պաշտ.ենթախմբ.</v>
      </c>
      <c r="L312" s="773" t="s">
        <v>766</v>
      </c>
      <c r="M312" s="773" t="s">
        <v>742</v>
      </c>
      <c r="N312" s="770" t="s">
        <v>1519</v>
      </c>
      <c r="O312" s="775" t="s">
        <v>56</v>
      </c>
      <c r="P312" s="773" t="s">
        <v>100</v>
      </c>
      <c r="Q312" s="772" t="s">
        <v>101</v>
      </c>
      <c r="R312" s="772" t="s">
        <v>1634</v>
      </c>
      <c r="S312" s="772" t="s">
        <v>1633</v>
      </c>
      <c r="T312" s="773" t="s">
        <v>62</v>
      </c>
      <c r="U312" s="773" t="str">
        <f>+U249</f>
        <v>Հավելավճար</v>
      </c>
      <c r="V312" s="773" t="str">
        <f>+V249</f>
        <v>Հավելում (բարձր լեռնային կամ գաղտնիության)</v>
      </c>
      <c r="W312" s="773" t="str">
        <f>+W249</f>
        <v>Ըստ դատ.ծառ.պաշտ.ենթախմբ.</v>
      </c>
      <c r="X312" s="773" t="s">
        <v>766</v>
      </c>
      <c r="Y312" s="773" t="str">
        <f>+M312</f>
        <v xml:space="preserve">Ընդամենը ամսական աշխատավարձ </v>
      </c>
      <c r="Z312" s="770" t="s">
        <v>1867</v>
      </c>
      <c r="AA312" s="775" t="s">
        <v>56</v>
      </c>
      <c r="AB312" s="773" t="s">
        <v>100</v>
      </c>
      <c r="AC312" s="784" t="s">
        <v>101</v>
      </c>
      <c r="AD312" s="772" t="s">
        <v>1639</v>
      </c>
      <c r="AE312" s="776" t="s">
        <v>1640</v>
      </c>
      <c r="AF312" s="773" t="s">
        <v>62</v>
      </c>
      <c r="AG312" s="773" t="str">
        <f>+AG249</f>
        <v>Հավելավճար</v>
      </c>
      <c r="AH312" s="773" t="str">
        <f>+AH249</f>
        <v>Հավելում (բարձր լեռնային կամ գաղտնիության)</v>
      </c>
      <c r="AI312" s="773" t="str">
        <f>+AI249</f>
        <v>Ըստ դատ.ծառ.պաշտ.ենթախմբ.</v>
      </c>
      <c r="AJ312" s="773" t="s">
        <v>766</v>
      </c>
      <c r="AK312" s="773" t="str">
        <f>+Y312</f>
        <v xml:space="preserve">Ընդամենը ամսական աշխատավարձ </v>
      </c>
      <c r="AL312" s="770" t="s">
        <v>1880</v>
      </c>
      <c r="AM312" s="775" t="s">
        <v>56</v>
      </c>
      <c r="AN312" s="773" t="s">
        <v>100</v>
      </c>
      <c r="AO312" s="784" t="s">
        <v>101</v>
      </c>
      <c r="AP312" s="772" t="s">
        <v>1637</v>
      </c>
      <c r="AQ312" s="776" t="s">
        <v>1638</v>
      </c>
      <c r="AR312" s="773" t="s">
        <v>62</v>
      </c>
      <c r="AS312" s="773" t="str">
        <f>+AS249</f>
        <v>Հավելավճար</v>
      </c>
      <c r="AT312" s="773" t="str">
        <f>+AT249</f>
        <v>Հավելում (բարձր լեռնային կամ գաղտնիության)</v>
      </c>
      <c r="AU312" s="773" t="str">
        <f>+AU249</f>
        <v>Ըստ դատ.ծառ.պաշտ.ենթախմբ.</v>
      </c>
      <c r="AV312" s="773" t="s">
        <v>766</v>
      </c>
      <c r="AW312" s="773" t="str">
        <f>+AK312</f>
        <v xml:space="preserve">Ընդամենը ամսական աշխատավարձ </v>
      </c>
      <c r="AX312" s="770" t="s">
        <v>2152</v>
      </c>
    </row>
    <row r="313" spans="2:50" s="798" customFormat="1" ht="27">
      <c r="B313" s="1657">
        <v>1</v>
      </c>
      <c r="C313" s="653" t="s">
        <v>143</v>
      </c>
      <c r="D313" s="1310" t="s">
        <v>274</v>
      </c>
      <c r="E313" s="799">
        <v>1</v>
      </c>
      <c r="F313" s="1324">
        <v>10</v>
      </c>
      <c r="G313" s="800">
        <f t="shared" ref="G313:G342" si="973">IF(E313&lt;1,0,IF(K313="Բ-1",IF(F313=0,6.94,IF(F313=1,7.17,IF(F313=2,7.41,IF(F313=3,7.66,IF(OR(F313=5,F313=4),7.92,IF(OR(F313=6,F313=7),8.18,IF(OR(F313=8,F313=9),8.46,IF(OR(F313=10,F313=11,F313=12),8.74,IF(OR(F313=13,F313=14,F313=15),9.03,IF(OR(F313=16,F313=17,F313=18),9.33,9.65)))))))))),IF(K313="Բ-2", IF(F313=0,5.71,IF(F313=1,5.89,IF(F313=2,6.09,IF(F313=3,6.29,IF(OR(F313=5,F313=4),6.5,IF(OR(F313=6,F313=7),6.72,IF(OR(F313=8,F313=9),6.94,IF(OR(F313=10,F313=11,F313=12),7.17,IF(OR(F313=13,F313=14,F313=15),7.41,IF(OR(F313=16,F313=17,F313=18),7.65,7.91)))))))))), IF(K313="Գ-1", IF(F313=0,4.7,IF(F313=1,4.86,IF(F313=2,5.01,IF(F313=3,5.18,IF(OR(F313=5,F313=4),5.35,IF(OR(F313=6,F313=7),5.52,IF(OR(F313=8,F313=9),5.71,IF(OR(F313=10,F313=11,F313=12),5.89,IF(OR(F313=13,F313=14,F313=15),6.09,IF(OR(F313=16,F313=17,F313=18),6.29,6.49)))))))))), IF(K313="Գ-2", IF(F313=0,3.88,IF(F313=1,4.01,IF(F313=2,4.14,IF(F313=3,4.27,IF(OR(F313=5,F313=4),4.41,IF(OR(F313=6,F313=7),4.55,IF(OR(F313=8,F313=9),4.7,IF(OR(F313=10,F313=11,F313=12),4.85,IF(OR(F313=13,F313=14,F313=15),5.01,IF(OR(F313=16,F313=17,F313=18),5.17,5.34)))))))))), IF(K313="Գ-3", IF(F313=0,3.21,IF(F313=1,3.31,IF(F313=2,3.42,IF(F313=3,3.53,IF(OR(F313=5,F313=4),3.64,IF(OR(F313=6,F313=7),3.76,IF(OR(F313=8,F313=9),3.88,IF(OR(F313=10,F313=11,F313=12),4.01,IF(OR(F313=13,F313=14,F313=15),4.13,IF(OR(F313=16,F313=17,F313=18),4.27,4.4)))))))))), IF(K313="Ա-1", IF(F313=0,2.66,IF(F313=1,2.75,IF(F313=2,2.83,IF(F313=3,2.92,IF(OR(F313=5,F313=4),3.02,IF(OR(F313=6,F313=7),3.11,IF(OR(F313=8,F313=9),3.21,IF(OR(F313=10,F313=11,F313=12),3.31,IF(OR(F313=13,F313=14,F313=15),3.42,IF(OR(F313=16,F313=17,F313=18),3.53,3.64)))))))))), IF(K313="Ա-2", IF(F313=0,2.28,IF(F313=1,2.35,IF(F313=2,2.43,IF(F313=3,2.5,IF(OR(F313=5,F313=4),2.58,IF(OR(F313=6,F313=7),2.66,IF(OR(F313=8,F313=9),2.75,IF(OR(F313=10,F313=11,F313=12),2.83,IF(OR(F313=13,F313=14,F313=15),2.92,IF(OR(F313=16,F313=17,F313=18),3.01,3.11)))))))))),IF(K313="Ա-3", IF(F313=0,1.96,IF(F313=1,2.02,IF(F313=2,2.08,IF(F313=3,2.15,IF(OR(F313=5,F313=4),2.21,IF(OR(F313=6,F313=7),2.28,IF(OR(F313=8,F313=9),2.35,IF(OR(F313=10,F313=11,F313=12),2.42,IF(OR(F313=13,F313=14,F313=15),2.5,IF(OR(F313=16,F313=17,F313=18),2.58,2.66)))))))))), IF(K313="Կ-1", IF(F313=0,1.68,IF(F313=1,1.73,IF(F313=2,1.79,IF(F313=3,1.84,IF(OR(F313=5,F313=4),1.9,IF(OR(F313=6,F313=7),1.96,IF(OR(F313=8,F313=9),2.02,IF(OR(F313=10,F313=11,F313=12),2.08,IF(OR(F313=13,F313=14,F313=15),2.14,IF(OR(F313=16,F313=17,F313=18),2.21,2.28)))))))))), IF(K313="Կ-2", IF(F313=0,1.45,IF(F313=1,1.49,IF(F313=2,1.54,IF(F313=3,1.59,IF(OR(F313=5,F313=4),1.63,IF(OR(F313=6,F313=7),1.68,IF(OR(F313=8,F313=9),1.73,IF(OR(F313=10,F313=11,F313=12),1.79,IF(OR(F313=13,F313=14,F313=15),1.84,IF(OR(F313=16,F313=17,F313=18),1.9,1.95)))))))))),IF(K313="Կ-3", IF(F313=0,1.25,IF(F313=1,1.29,IF(F313=2,1.33,IF(F313=3,1.37,IF(OR(F313=5,F313=4),1.41,IF(OR(F313=6,F313=7),1.45,IF(OR(F313=8,F313=9),1.49,IF(OR(F313=10,F313=11,F313=12),1.54,IF(OR(F313=13,F313=14,F313=15),1.58,IF(OR(F313=16,F313=17,F313=18),1.63,1.68)))))))))), "Error"))))))))))))</f>
        <v>5.89</v>
      </c>
      <c r="H313" s="788">
        <v>66140</v>
      </c>
      <c r="I313" s="802"/>
      <c r="J313" s="788"/>
      <c r="K313" s="855" t="s">
        <v>93</v>
      </c>
      <c r="L313" s="788">
        <f t="shared" ref="L313:L342" si="974">H313*G313</f>
        <v>389564.6</v>
      </c>
      <c r="M313" s="791">
        <f t="shared" ref="M313:M342" si="975">G313*H313+I313+J313</f>
        <v>389564.6</v>
      </c>
      <c r="N313" s="792">
        <f t="shared" ref="N313:N342" si="976">+M313*13</f>
        <v>5064339.8</v>
      </c>
      <c r="O313" s="793">
        <f t="shared" ref="O313:O342" si="977">+E313</f>
        <v>1</v>
      </c>
      <c r="P313" s="794">
        <f t="shared" ref="P313:P342" si="978">+F313+1</f>
        <v>11</v>
      </c>
      <c r="Q313" s="795">
        <f t="shared" ref="Q313:Q342" si="979">IF(O313&lt;1,0,IF(W313="Բ-1",IF(P313=0,6.94,IF(P313=1,7.17,IF(P313=2,7.41,IF(P313=3,7.66,IF(OR(P313=5,P313=4),7.92,IF(OR(P313=6,P313=7),8.18,IF(OR(P313=8,P313=9),8.46,IF(OR(P313=10,P313=11,P313=12),8.74,IF(OR(P313=13,P313=14,P313=15),9.03,IF(OR(P313=16,P313=17,P313=18),9.33,9.65)))))))))),IF(W313="Բ-2", IF(P313=0,5.71,IF(P313=1,5.89,IF(P313=2,6.09,IF(P313=3,6.29,IF(OR(P313=5,P313=4),6.5,IF(OR(P313=6,P313=7),6.72,IF(OR(P313=8,P313=9),6.94,IF(OR(P313=10,P313=11,P313=12),7.17,IF(OR(P313=13,P313=14,P313=15),7.41,IF(OR(P313=16,P313=17,P313=18),7.65,7.91)))))))))), IF(W313="Գ-1", IF(P313=0,4.7,IF(P313=1,4.86,IF(P313=2,5.01,IF(P313=3,5.18,IF(OR(P313=5,P313=4),5.35,IF(OR(P313=6,P313=7),5.52,IF(OR(P313=8,P313=9),5.71,IF(OR(P313=10,P313=11,P313=12),5.89,IF(OR(P313=13,P313=14,P313=15),6.09,IF(OR(P313=16,P313=17,P313=18),6.29,6.49)))))))))), IF(W313="Գ-2", IF(P313=0,3.88,IF(P313=1,4.01,IF(P313=2,4.14,IF(P313=3,4.27,IF(OR(P313=5,P313=4),4.41,IF(OR(P313=6,P313=7),4.55,IF(OR(P313=8,P313=9),4.7,IF(OR(P313=10,P313=11,P313=12),4.85,IF(OR(P313=13,P313=14,P313=15),5.01,IF(OR(P313=16,P313=17,P313=18),5.17,5.34)))))))))), IF(W313="Գ-3", IF(P313=0,3.21,IF(P313=1,3.31,IF(P313=2,3.42,IF(P313=3,3.53,IF(OR(P313=5,P313=4),3.64,IF(OR(P313=6,P313=7),3.76,IF(OR(P313=8,P313=9),3.88,IF(OR(P313=10,P313=11,P313=12),4.01,IF(OR(P313=13,P313=14,P313=15),4.13,IF(OR(P313=16,P313=17,P313=18),4.27,4.4)))))))))), IF(W313="Ա-1", IF(P313=0,2.66,IF(P313=1,2.75,IF(P313=2,2.83,IF(P313=3,2.92,IF(OR(P313=5,P313=4),3.02,IF(OR(P313=6,P313=7),3.11,IF(OR(P313=8,P313=9),3.21,IF(OR(P313=10,P313=11,P313=12),3.31,IF(OR(P313=13,P313=14,P313=15),3.42,IF(OR(P313=16,P313=17,P313=18),3.53,3.64)))))))))), IF(W313="Ա-2", IF(P313=0,2.28,IF(P313=1,2.35,IF(P313=2,2.43,IF(P313=3,2.5,IF(OR(P313=5,P313=4),2.58,IF(OR(P313=6,P313=7),2.66,IF(OR(P313=8,P313=9),2.75,IF(OR(P313=10,P313=11,P313=12),2.83,IF(OR(P313=13,P313=14,P313=15),2.92,IF(OR(P313=16,P313=17,P313=18),3.01,3.11)))))))))),IF(W313="Ա-3", IF(P313=0,1.96,IF(P313=1,2.02,IF(P313=2,2.08,IF(P313=3,2.15,IF(OR(P313=5,P313=4),2.21,IF(OR(P313=6,P313=7),2.28,IF(OR(P313=8,P313=9),2.35,IF(OR(P313=10,P313=11,P313=12),2.42,IF(OR(P313=13,P313=14,P313=15),2.5,IF(OR(P313=16,P313=17,P313=18),2.58,2.66)))))))))), IF(W313="Կ-1", IF(P313=0,1.68,IF(P313=1,1.73,IF(P313=2,1.79,IF(P313=3,1.84,IF(OR(P313=5,P313=4),1.9,IF(OR(P313=6,P313=7),1.96,IF(OR(P313=8,P313=9),2.02,IF(OR(P313=10,P313=11,P313=12),2.08,IF(OR(P313=13,P313=14,P313=15),2.14,IF(OR(P313=16,P313=17,P313=18),2.21,2.28)))))))))), IF(W313="Կ-2", IF(P313=0,1.45,IF(P313=1,1.49,IF(P313=2,1.54,IF(P313=3,1.59,IF(OR(P313=5,P313=4),1.63,IF(OR(P313=6,P313=7),1.68,IF(OR(P313=8,P313=9),1.73,IF(OR(P313=10,P313=11,P313=12),1.79,IF(OR(P313=13,P313=14,P313=15),1.84,IF(OR(P313=16,P313=17,P313=18),1.9,1.95)))))))))),IF(W313="Կ-3", IF(P313=0,1.25,IF(P313=1,1.29,IF(P313=2,1.33,IF(P313=3,1.37,IF(OR(P313=5,P313=4),1.41,IF(OR(P313=6,P313=7),1.45,IF(OR(P313=8,P313=9),1.49,IF(OR(P313=10,P313=11,P313=12),1.54,IF(OR(P313=13,P313=14,P313=15),1.58,IF(OR(P313=16,P313=17,P313=18),1.63,1.68)))))))))), "Error"))))))))))))</f>
        <v>5.89</v>
      </c>
      <c r="R313" s="786"/>
      <c r="S313" s="787">
        <f t="shared" ref="S313:S342" si="980">+Q313+Q313*R313</f>
        <v>5.89</v>
      </c>
      <c r="T313" s="788">
        <v>66140</v>
      </c>
      <c r="U313" s="788"/>
      <c r="V313" s="788"/>
      <c r="W313" s="796" t="str">
        <f t="shared" ref="W313:W342" si="981">+K313</f>
        <v>Գ-1</v>
      </c>
      <c r="X313" s="788">
        <f t="shared" ref="X313:X342" si="982">T313*S313</f>
        <v>389564.6</v>
      </c>
      <c r="Y313" s="791">
        <f t="shared" ref="Y313:Y342" si="983">S313*T313+U313+V313</f>
        <v>389564.6</v>
      </c>
      <c r="Z313" s="797">
        <f t="shared" ref="Z313:Z342" si="984">+Y313*13</f>
        <v>5064339.8</v>
      </c>
      <c r="AA313" s="793">
        <f t="shared" ref="AA313:AA342" si="985">+O313</f>
        <v>1</v>
      </c>
      <c r="AB313" s="794">
        <f t="shared" ref="AB313:AB342" si="986">+P313+1</f>
        <v>12</v>
      </c>
      <c r="AC313" s="795">
        <f t="shared" ref="AC313:AC342" si="987">IF(AA313&lt;1,0,IF(AI313="Բ-1",IF(AB313=0,6.94,IF(AB313=1,7.17,IF(AB313=2,7.41,IF(AB313=3,7.66,IF(OR(AB313=5,AB313=4),7.92,IF(OR(AB313=6,AB313=7),8.18,IF(OR(AB313=8,AB313=9),8.46,IF(OR(AB313=10,AB313=11,AB313=12),8.74,IF(OR(AB313=13,AB313=14,AB313=15),9.03,IF(OR(AB313=16,AB313=17,AB313=18),9.33,9.65)))))))))),IF(AI313="Բ-2", IF(AB313=0,5.71,IF(AB313=1,5.89,IF(AB313=2,6.09,IF(AB313=3,6.29,IF(OR(AB313=5,AB313=4),6.5,IF(OR(AB313=6,AB313=7),6.72,IF(OR(AB313=8,AB313=9),6.94,IF(OR(AB313=10,AB313=11,AB313=12),7.17,IF(OR(AB313=13,AB313=14,AB313=15),7.41,IF(OR(AB313=16,AB313=17,AB313=18),7.65,7.91)))))))))), IF(AI313="Գ-1", IF(AB313=0,4.7,IF(AB313=1,4.86,IF(AB313=2,5.01,IF(AB313=3,5.18,IF(OR(AB313=5,AB313=4),5.35,IF(OR(AB313=6,AB313=7),5.52,IF(OR(AB313=8,AB313=9),5.71,IF(OR(AB313=10,AB313=11,AB313=12),5.89,IF(OR(AB313=13,AB313=14,AB313=15),6.09,IF(OR(AB313=16,AB313=17,AB313=18),6.29,6.49)))))))))), IF(AI313="Գ-2", IF(AB313=0,3.88,IF(AB313=1,4.01,IF(AB313=2,4.14,IF(AB313=3,4.27,IF(OR(AB313=5,AB313=4),4.41,IF(OR(AB313=6,AB313=7),4.55,IF(OR(AB313=8,AB313=9),4.7,IF(OR(AB313=10,AB313=11,AB313=12),4.85,IF(OR(AB313=13,AB313=14,AB313=15),5.01,IF(OR(AB313=16,AB313=17,AB313=18),5.17,5.34)))))))))), IF(AI313="Գ-3", IF(AB313=0,3.21,IF(AB313=1,3.31,IF(AB313=2,3.42,IF(AB313=3,3.53,IF(OR(AB313=5,AB313=4),3.64,IF(OR(AB313=6,AB313=7),3.76,IF(OR(AB313=8,AB313=9),3.88,IF(OR(AB313=10,AB313=11,AB313=12),4.01,IF(OR(AB313=13,AB313=14,AB313=15),4.13,IF(OR(AB313=16,AB313=17,AB313=18),4.27,4.4)))))))))), IF(AI313="Ա-1", IF(AB313=0,2.66,IF(AB313=1,2.75,IF(AB313=2,2.83,IF(AB313=3,2.92,IF(OR(AB313=5,AB313=4),3.02,IF(OR(AB313=6,AB313=7),3.11,IF(OR(AB313=8,AB313=9),3.21,IF(OR(AB313=10,AB313=11,AB313=12),3.31,IF(OR(AB313=13,AB313=14,AB313=15),3.42,IF(OR(AB313=16,AB313=17,AB313=18),3.53,3.64)))))))))), IF(AI313="Ա-2", IF(AB313=0,2.28,IF(AB313=1,2.35,IF(AB313=2,2.43,IF(AB313=3,2.5,IF(OR(AB313=5,AB313=4),2.58,IF(OR(AB313=6,AB313=7),2.66,IF(OR(AB313=8,AB313=9),2.75,IF(OR(AB313=10,AB313=11,AB313=12),2.83,IF(OR(AB313=13,AB313=14,AB313=15),2.92,IF(OR(AB313=16,AB313=17,AB313=18),3.01,3.11)))))))))),IF(AI313="Ա-3", IF(AB313=0,1.96,IF(AB313=1,2.02,IF(AB313=2,2.08,IF(AB313=3,2.15,IF(OR(AB313=5,AB313=4),2.21,IF(OR(AB313=6,AB313=7),2.28,IF(OR(AB313=8,AB313=9),2.35,IF(OR(AB313=10,AB313=11,AB313=12),2.42,IF(OR(AB313=13,AB313=14,AB313=15),2.5,IF(OR(AB313=16,AB313=17,AB313=18),2.58,2.66)))))))))), IF(AI313="Կ-1", IF(AB313=0,1.68,IF(AB313=1,1.73,IF(AB313=2,1.79,IF(AB313=3,1.84,IF(OR(AB313=5,AB313=4),1.9,IF(OR(AB313=6,AB313=7),1.96,IF(OR(AB313=8,AB313=9),2.02,IF(OR(AB313=10,AB313=11,AB313=12),2.08,IF(OR(AB313=13,AB313=14,AB313=15),2.14,IF(OR(AB313=16,AB313=17,AB313=18),2.21,2.28)))))))))), IF(AI313="Կ-2", IF(AB313=0,1.45,IF(AB313=1,1.49,IF(AB313=2,1.54,IF(AB313=3,1.59,IF(OR(AB313=5,AB313=4),1.63,IF(OR(AB313=6,AB313=7),1.68,IF(OR(AB313=8,AB313=9),1.73,IF(OR(AB313=10,AB313=11,AB313=12),1.79,IF(OR(AB313=13,AB313=14,AB313=15),1.84,IF(OR(AB313=16,AB313=17,AB313=18),1.9,1.95)))))))))),IF(AI313="Կ-3", IF(AB313=0,1.25,IF(AB313=1,1.29,IF(AB313=2,1.33,IF(AB313=3,1.37,IF(OR(AB313=5,AB313=4),1.41,IF(OR(AB313=6,AB313=7),1.45,IF(OR(AB313=8,AB313=9),1.49,IF(OR(AB313=10,AB313=11,AB313=12),1.54,IF(OR(AB313=13,AB313=14,AB313=15),1.58,IF(OR(AB313=16,AB313=17,AB313=18),1.63,1.68)))))))))), "Error"))))))))))))</f>
        <v>5.89</v>
      </c>
      <c r="AD313" s="786"/>
      <c r="AE313" s="787">
        <f t="shared" ref="AE313:AE342" si="988">+AC313+AC313*AD313</f>
        <v>5.89</v>
      </c>
      <c r="AF313" s="788">
        <v>66140</v>
      </c>
      <c r="AG313" s="788"/>
      <c r="AH313" s="788"/>
      <c r="AI313" s="855" t="str">
        <f t="shared" ref="AI313:AI342" si="989">+W313</f>
        <v>Գ-1</v>
      </c>
      <c r="AJ313" s="788">
        <f t="shared" ref="AJ313:AJ342" si="990">AF313*AE313</f>
        <v>389564.6</v>
      </c>
      <c r="AK313" s="791">
        <f t="shared" ref="AK313:AK342" si="991">AE313*AF313+AG313+AH313</f>
        <v>389564.6</v>
      </c>
      <c r="AL313" s="797">
        <f t="shared" ref="AL313:AL342" si="992">+AK313*13</f>
        <v>5064339.8</v>
      </c>
      <c r="AM313" s="793">
        <f t="shared" ref="AM313:AM342" si="993">+AA313</f>
        <v>1</v>
      </c>
      <c r="AN313" s="794">
        <f t="shared" ref="AN313:AN342" si="994">+AB313+1</f>
        <v>13</v>
      </c>
      <c r="AO313" s="795">
        <f t="shared" ref="AO313:AO342" si="995">IF(AM313&lt;1,0,IF(AU313="Բ-1",IF(AN313=0,6.94,IF(AN313=1,7.17,IF(AN313=2,7.41,IF(AN313=3,7.66,IF(OR(AN313=5,AN313=4),7.92,IF(OR(AN313=6,AN313=7),8.18,IF(OR(AN313=8,AN313=9),8.46,IF(OR(AN313=10,AN313=11,AN313=12),8.74,IF(OR(AN313=13,AN313=14,AN313=15),9.03,IF(OR(AN313=16,AN313=17,AN313=18),9.33,9.65)))))))))),IF(AU313="Բ-2", IF(AN313=0,5.71,IF(AN313=1,5.89,IF(AN313=2,6.09,IF(AN313=3,6.29,IF(OR(AN313=5,AN313=4),6.5,IF(OR(AN313=6,AN313=7),6.72,IF(OR(AN313=8,AN313=9),6.94,IF(OR(AN313=10,AN313=11,AN313=12),7.17,IF(OR(AN313=13,AN313=14,AN313=15),7.41,IF(OR(AN313=16,AN313=17,AN313=18),7.65,7.91)))))))))), IF(AU313="Գ-1", IF(AN313=0,4.7,IF(AN313=1,4.86,IF(AN313=2,5.01,IF(AN313=3,5.18,IF(OR(AN313=5,AN313=4),5.35,IF(OR(AN313=6,AN313=7),5.52,IF(OR(AN313=8,AN313=9),5.71,IF(OR(AN313=10,AN313=11,AN313=12),5.89,IF(OR(AN313=13,AN313=14,AN313=15),6.09,IF(OR(AN313=16,AN313=17,AN313=18),6.29,6.49)))))))))), IF(AU313="Գ-2", IF(AN313=0,3.88,IF(AN313=1,4.01,IF(AN313=2,4.14,IF(AN313=3,4.27,IF(OR(AN313=5,AN313=4),4.41,IF(OR(AN313=6,AN313=7),4.55,IF(OR(AN313=8,AN313=9),4.7,IF(OR(AN313=10,AN313=11,AN313=12),4.85,IF(OR(AN313=13,AN313=14,AN313=15),5.01,IF(OR(AN313=16,AN313=17,AN313=18),5.17,5.34)))))))))), IF(AU313="Գ-3", IF(AN313=0,3.21,IF(AN313=1,3.31,IF(AN313=2,3.42,IF(AN313=3,3.53,IF(OR(AN313=5,AN313=4),3.64,IF(OR(AN313=6,AN313=7),3.76,IF(OR(AN313=8,AN313=9),3.88,IF(OR(AN313=10,AN313=11,AN313=12),4.01,IF(OR(AN313=13,AN313=14,AN313=15),4.13,IF(OR(AN313=16,AN313=17,AN313=18),4.27,4.4)))))))))), IF(AU313="Ա-1", IF(AN313=0,2.66,IF(AN313=1,2.75,IF(AN313=2,2.83,IF(AN313=3,2.92,IF(OR(AN313=5,AN313=4),3.02,IF(OR(AN313=6,AN313=7),3.11,IF(OR(AN313=8,AN313=9),3.21,IF(OR(AN313=10,AN313=11,AN313=12),3.31,IF(OR(AN313=13,AN313=14,AN313=15),3.42,IF(OR(AN313=16,AN313=17,AN313=18),3.53,3.64)))))))))), IF(AU313="Ա-2", IF(AN313=0,2.28,IF(AN313=1,2.35,IF(AN313=2,2.43,IF(AN313=3,2.5,IF(OR(AN313=5,AN313=4),2.58,IF(OR(AN313=6,AN313=7),2.66,IF(OR(AN313=8,AN313=9),2.75,IF(OR(AN313=10,AN313=11,AN313=12),2.83,IF(OR(AN313=13,AN313=14,AN313=15),2.92,IF(OR(AN313=16,AN313=17,AN313=18),3.01,3.11)))))))))),IF(AU313="Ա-3", IF(AN313=0,1.96,IF(AN313=1,2.02,IF(AN313=2,2.08,IF(AN313=3,2.15,IF(OR(AN313=5,AN313=4),2.21,IF(OR(AN313=6,AN313=7),2.28,IF(OR(AN313=8,AN313=9),2.35,IF(OR(AN313=10,AN313=11,AN313=12),2.42,IF(OR(AN313=13,AN313=14,AN313=15),2.5,IF(OR(AN313=16,AN313=17,AN313=18),2.58,2.66)))))))))), IF(AU313="Կ-1", IF(AN313=0,1.68,IF(AN313=1,1.73,IF(AN313=2,1.79,IF(AN313=3,1.84,IF(OR(AN313=5,AN313=4),1.9,IF(OR(AN313=6,AN313=7),1.96,IF(OR(AN313=8,AN313=9),2.02,IF(OR(AN313=10,AN313=11,AN313=12),2.08,IF(OR(AN313=13,AN313=14,AN313=15),2.14,IF(OR(AN313=16,AN313=17,AN313=18),2.21,2.28)))))))))), IF(AU313="Կ-2", IF(AN313=0,1.45,IF(AN313=1,1.49,IF(AN313=2,1.54,IF(AN313=3,1.59,IF(OR(AN313=5,AN313=4),1.63,IF(OR(AN313=6,AN313=7),1.68,IF(OR(AN313=8,AN313=9),1.73,IF(OR(AN313=10,AN313=11,AN313=12),1.79,IF(OR(AN313=13,AN313=14,AN313=15),1.84,IF(OR(AN313=16,AN313=17,AN313=18),1.9,1.95)))))))))),IF(AU313="Կ-3", IF(AN313=0,1.25,IF(AN313=1,1.29,IF(AN313=2,1.33,IF(AN313=3,1.37,IF(OR(AN313=5,AN313=4),1.41,IF(OR(AN313=6,AN313=7),1.45,IF(OR(AN313=8,AN313=9),1.49,IF(OR(AN313=10,AN313=11,AN313=12),1.54,IF(OR(AN313=13,AN313=14,AN313=15),1.58,IF(OR(AN313=16,AN313=17,AN313=18),1.63,1.68)))))))))), "Error"))))))))))))</f>
        <v>6.09</v>
      </c>
      <c r="AP313" s="786"/>
      <c r="AQ313" s="787">
        <f t="shared" ref="AQ313:AQ342" si="996">+AO313+AO313*AP313</f>
        <v>6.09</v>
      </c>
      <c r="AR313" s="788">
        <v>66140</v>
      </c>
      <c r="AS313" s="788"/>
      <c r="AT313" s="788"/>
      <c r="AU313" s="855" t="str">
        <f t="shared" ref="AU313:AU342" si="997">+AI313</f>
        <v>Գ-1</v>
      </c>
      <c r="AV313" s="788">
        <f t="shared" ref="AV313:AV342" si="998">AR313*AQ313</f>
        <v>402792.6</v>
      </c>
      <c r="AW313" s="791">
        <f t="shared" ref="AW313:AW342" si="999">AQ313*AR313+AS313+AT313</f>
        <v>402792.6</v>
      </c>
      <c r="AX313" s="797">
        <f t="shared" ref="AX313:AX342" si="1000">+AW313*13</f>
        <v>5236303.8</v>
      </c>
    </row>
    <row r="314" spans="2:50" s="777" customFormat="1" ht="40.5">
      <c r="B314" s="1657">
        <v>2</v>
      </c>
      <c r="C314" s="653" t="s">
        <v>146</v>
      </c>
      <c r="D314" s="656" t="s">
        <v>1379</v>
      </c>
      <c r="E314" s="799">
        <v>1</v>
      </c>
      <c r="F314" s="1325">
        <v>2</v>
      </c>
      <c r="G314" s="800">
        <f t="shared" si="973"/>
        <v>5.01</v>
      </c>
      <c r="H314" s="788">
        <v>66140</v>
      </c>
      <c r="I314" s="824"/>
      <c r="J314" s="825"/>
      <c r="K314" s="855" t="s">
        <v>93</v>
      </c>
      <c r="L314" s="788">
        <f t="shared" si="974"/>
        <v>331361.39999999997</v>
      </c>
      <c r="M314" s="791">
        <f t="shared" si="975"/>
        <v>331361.39999999997</v>
      </c>
      <c r="N314" s="792">
        <f t="shared" si="976"/>
        <v>4307698.1999999993</v>
      </c>
      <c r="O314" s="793">
        <f t="shared" si="977"/>
        <v>1</v>
      </c>
      <c r="P314" s="794">
        <f t="shared" si="978"/>
        <v>3</v>
      </c>
      <c r="Q314" s="795">
        <f t="shared" si="979"/>
        <v>5.18</v>
      </c>
      <c r="R314" s="786"/>
      <c r="S314" s="787">
        <f t="shared" si="980"/>
        <v>5.18</v>
      </c>
      <c r="T314" s="788">
        <v>66140</v>
      </c>
      <c r="U314" s="825"/>
      <c r="V314" s="825"/>
      <c r="W314" s="796" t="str">
        <f t="shared" si="981"/>
        <v>Գ-1</v>
      </c>
      <c r="X314" s="788">
        <f t="shared" si="982"/>
        <v>342605.19999999995</v>
      </c>
      <c r="Y314" s="791">
        <f t="shared" si="983"/>
        <v>342605.19999999995</v>
      </c>
      <c r="Z314" s="797">
        <f t="shared" si="984"/>
        <v>4453867.5999999996</v>
      </c>
      <c r="AA314" s="793">
        <f t="shared" si="985"/>
        <v>1</v>
      </c>
      <c r="AB314" s="794">
        <f t="shared" si="986"/>
        <v>4</v>
      </c>
      <c r="AC314" s="795">
        <f t="shared" si="987"/>
        <v>5.35</v>
      </c>
      <c r="AD314" s="786"/>
      <c r="AE314" s="787">
        <f t="shared" si="988"/>
        <v>5.35</v>
      </c>
      <c r="AF314" s="788">
        <v>66140</v>
      </c>
      <c r="AG314" s="825"/>
      <c r="AH314" s="825"/>
      <c r="AI314" s="855" t="str">
        <f t="shared" si="989"/>
        <v>Գ-1</v>
      </c>
      <c r="AJ314" s="788">
        <f t="shared" si="990"/>
        <v>353849</v>
      </c>
      <c r="AK314" s="791">
        <f t="shared" si="991"/>
        <v>353849</v>
      </c>
      <c r="AL314" s="797">
        <f t="shared" si="992"/>
        <v>4600037</v>
      </c>
      <c r="AM314" s="793">
        <f t="shared" si="993"/>
        <v>1</v>
      </c>
      <c r="AN314" s="794">
        <f t="shared" si="994"/>
        <v>5</v>
      </c>
      <c r="AO314" s="795">
        <f t="shared" si="995"/>
        <v>5.35</v>
      </c>
      <c r="AP314" s="786"/>
      <c r="AQ314" s="787">
        <f t="shared" si="996"/>
        <v>5.35</v>
      </c>
      <c r="AR314" s="788">
        <v>66140</v>
      </c>
      <c r="AS314" s="825"/>
      <c r="AT314" s="825"/>
      <c r="AU314" s="855" t="str">
        <f t="shared" si="997"/>
        <v>Գ-1</v>
      </c>
      <c r="AV314" s="788">
        <f t="shared" si="998"/>
        <v>353849</v>
      </c>
      <c r="AW314" s="791">
        <f t="shared" si="999"/>
        <v>353849</v>
      </c>
      <c r="AX314" s="797">
        <f t="shared" si="1000"/>
        <v>4600037</v>
      </c>
    </row>
    <row r="315" spans="2:50" s="777" customFormat="1" ht="54">
      <c r="B315" s="1657">
        <v>4</v>
      </c>
      <c r="C315" s="653" t="s">
        <v>147</v>
      </c>
      <c r="D315" s="656" t="s">
        <v>1378</v>
      </c>
      <c r="E315" s="799">
        <v>1</v>
      </c>
      <c r="F315" s="1325">
        <v>14</v>
      </c>
      <c r="G315" s="800">
        <f t="shared" si="973"/>
        <v>5.01</v>
      </c>
      <c r="H315" s="788">
        <v>66140</v>
      </c>
      <c r="I315" s="824"/>
      <c r="J315" s="825"/>
      <c r="K315" s="856" t="s">
        <v>94</v>
      </c>
      <c r="L315" s="788">
        <f t="shared" si="974"/>
        <v>331361.39999999997</v>
      </c>
      <c r="M315" s="791">
        <f t="shared" si="975"/>
        <v>331361.39999999997</v>
      </c>
      <c r="N315" s="792">
        <f t="shared" si="976"/>
        <v>4307698.1999999993</v>
      </c>
      <c r="O315" s="793">
        <f t="shared" si="977"/>
        <v>1</v>
      </c>
      <c r="P315" s="794">
        <f t="shared" si="978"/>
        <v>15</v>
      </c>
      <c r="Q315" s="795">
        <f t="shared" si="979"/>
        <v>5.01</v>
      </c>
      <c r="R315" s="786"/>
      <c r="S315" s="787">
        <f t="shared" si="980"/>
        <v>5.01</v>
      </c>
      <c r="T315" s="788">
        <v>66140</v>
      </c>
      <c r="U315" s="825"/>
      <c r="V315" s="825"/>
      <c r="W315" s="796" t="str">
        <f t="shared" si="981"/>
        <v>Գ-2</v>
      </c>
      <c r="X315" s="788">
        <f t="shared" si="982"/>
        <v>331361.39999999997</v>
      </c>
      <c r="Y315" s="791">
        <f t="shared" si="983"/>
        <v>331361.39999999997</v>
      </c>
      <c r="Z315" s="797">
        <f t="shared" si="984"/>
        <v>4307698.1999999993</v>
      </c>
      <c r="AA315" s="793">
        <f t="shared" si="985"/>
        <v>1</v>
      </c>
      <c r="AB315" s="794">
        <f t="shared" si="986"/>
        <v>16</v>
      </c>
      <c r="AC315" s="795">
        <f t="shared" si="987"/>
        <v>5.17</v>
      </c>
      <c r="AD315" s="786"/>
      <c r="AE315" s="787">
        <f t="shared" si="988"/>
        <v>5.17</v>
      </c>
      <c r="AF315" s="788">
        <v>66140</v>
      </c>
      <c r="AG315" s="825"/>
      <c r="AH315" s="825"/>
      <c r="AI315" s="855" t="str">
        <f t="shared" si="989"/>
        <v>Գ-2</v>
      </c>
      <c r="AJ315" s="788">
        <f t="shared" si="990"/>
        <v>341943.8</v>
      </c>
      <c r="AK315" s="791">
        <f t="shared" si="991"/>
        <v>341943.8</v>
      </c>
      <c r="AL315" s="797">
        <f t="shared" si="992"/>
        <v>4445269.3999999994</v>
      </c>
      <c r="AM315" s="793">
        <f t="shared" si="993"/>
        <v>1</v>
      </c>
      <c r="AN315" s="794">
        <f t="shared" si="994"/>
        <v>17</v>
      </c>
      <c r="AO315" s="795">
        <f t="shared" si="995"/>
        <v>5.17</v>
      </c>
      <c r="AP315" s="786"/>
      <c r="AQ315" s="787">
        <f t="shared" si="996"/>
        <v>5.17</v>
      </c>
      <c r="AR315" s="788">
        <v>66140</v>
      </c>
      <c r="AS315" s="825"/>
      <c r="AT315" s="825"/>
      <c r="AU315" s="855" t="str">
        <f t="shared" si="997"/>
        <v>Գ-2</v>
      </c>
      <c r="AV315" s="788">
        <f t="shared" si="998"/>
        <v>341943.8</v>
      </c>
      <c r="AW315" s="791">
        <f t="shared" si="999"/>
        <v>341943.8</v>
      </c>
      <c r="AX315" s="797">
        <f t="shared" si="1000"/>
        <v>4445269.3999999994</v>
      </c>
    </row>
    <row r="316" spans="2:50" s="777" customFormat="1" ht="67.5">
      <c r="B316" s="1657">
        <v>5</v>
      </c>
      <c r="C316" s="653" t="s">
        <v>75</v>
      </c>
      <c r="D316" s="656" t="s">
        <v>1377</v>
      </c>
      <c r="E316" s="799">
        <v>1</v>
      </c>
      <c r="F316" s="1325">
        <v>7</v>
      </c>
      <c r="G316" s="800">
        <f t="shared" si="973"/>
        <v>3.11</v>
      </c>
      <c r="H316" s="788">
        <v>66140</v>
      </c>
      <c r="I316" s="824"/>
      <c r="J316" s="825"/>
      <c r="K316" s="856" t="s">
        <v>95</v>
      </c>
      <c r="L316" s="788">
        <f t="shared" si="974"/>
        <v>205695.4</v>
      </c>
      <c r="M316" s="791">
        <f t="shared" si="975"/>
        <v>205695.4</v>
      </c>
      <c r="N316" s="792">
        <f t="shared" si="976"/>
        <v>2674040.1999999997</v>
      </c>
      <c r="O316" s="793">
        <f t="shared" si="977"/>
        <v>1</v>
      </c>
      <c r="P316" s="794">
        <f t="shared" si="978"/>
        <v>8</v>
      </c>
      <c r="Q316" s="795">
        <f t="shared" si="979"/>
        <v>3.21</v>
      </c>
      <c r="R316" s="786"/>
      <c r="S316" s="787">
        <f t="shared" si="980"/>
        <v>3.21</v>
      </c>
      <c r="T316" s="788">
        <v>66140</v>
      </c>
      <c r="U316" s="825"/>
      <c r="V316" s="825"/>
      <c r="W316" s="796" t="str">
        <f t="shared" si="981"/>
        <v>Ա-1</v>
      </c>
      <c r="X316" s="788">
        <f t="shared" si="982"/>
        <v>212309.4</v>
      </c>
      <c r="Y316" s="791">
        <f t="shared" si="983"/>
        <v>212309.4</v>
      </c>
      <c r="Z316" s="797">
        <f t="shared" si="984"/>
        <v>2760022.1999999997</v>
      </c>
      <c r="AA316" s="793">
        <f t="shared" si="985"/>
        <v>1</v>
      </c>
      <c r="AB316" s="794">
        <f t="shared" si="986"/>
        <v>9</v>
      </c>
      <c r="AC316" s="795">
        <f t="shared" si="987"/>
        <v>3.21</v>
      </c>
      <c r="AD316" s="786"/>
      <c r="AE316" s="787">
        <f t="shared" si="988"/>
        <v>3.21</v>
      </c>
      <c r="AF316" s="788">
        <v>66140</v>
      </c>
      <c r="AG316" s="825"/>
      <c r="AH316" s="825"/>
      <c r="AI316" s="855" t="str">
        <f t="shared" si="989"/>
        <v>Ա-1</v>
      </c>
      <c r="AJ316" s="788">
        <f t="shared" si="990"/>
        <v>212309.4</v>
      </c>
      <c r="AK316" s="791">
        <f t="shared" si="991"/>
        <v>212309.4</v>
      </c>
      <c r="AL316" s="797">
        <f t="shared" si="992"/>
        <v>2760022.1999999997</v>
      </c>
      <c r="AM316" s="793">
        <f t="shared" si="993"/>
        <v>1</v>
      </c>
      <c r="AN316" s="794">
        <f t="shared" si="994"/>
        <v>10</v>
      </c>
      <c r="AO316" s="795">
        <f t="shared" si="995"/>
        <v>3.31</v>
      </c>
      <c r="AP316" s="786"/>
      <c r="AQ316" s="787">
        <f t="shared" si="996"/>
        <v>3.31</v>
      </c>
      <c r="AR316" s="788">
        <v>66140</v>
      </c>
      <c r="AS316" s="825"/>
      <c r="AT316" s="825"/>
      <c r="AU316" s="855" t="str">
        <f t="shared" si="997"/>
        <v>Ա-1</v>
      </c>
      <c r="AV316" s="788">
        <f t="shared" si="998"/>
        <v>218923.4</v>
      </c>
      <c r="AW316" s="791">
        <f t="shared" si="999"/>
        <v>218923.4</v>
      </c>
      <c r="AX316" s="797">
        <f t="shared" si="1000"/>
        <v>2846004.1999999997</v>
      </c>
    </row>
    <row r="317" spans="2:50" s="777" customFormat="1" ht="54">
      <c r="B317" s="1657">
        <v>6</v>
      </c>
      <c r="C317" s="653" t="s">
        <v>2287</v>
      </c>
      <c r="D317" s="656" t="s">
        <v>1376</v>
      </c>
      <c r="E317" s="799">
        <v>1</v>
      </c>
      <c r="F317" s="1325">
        <v>1</v>
      </c>
      <c r="G317" s="800">
        <f t="shared" si="973"/>
        <v>1.73</v>
      </c>
      <c r="H317" s="788">
        <v>66140</v>
      </c>
      <c r="I317" s="824"/>
      <c r="J317" s="825"/>
      <c r="K317" s="856" t="s">
        <v>97</v>
      </c>
      <c r="L317" s="788">
        <f t="shared" si="974"/>
        <v>114422.2</v>
      </c>
      <c r="M317" s="791">
        <f t="shared" si="975"/>
        <v>114422.2</v>
      </c>
      <c r="N317" s="792">
        <f t="shared" si="976"/>
        <v>1487488.5999999999</v>
      </c>
      <c r="O317" s="793">
        <f t="shared" si="977"/>
        <v>1</v>
      </c>
      <c r="P317" s="794">
        <f t="shared" si="978"/>
        <v>2</v>
      </c>
      <c r="Q317" s="795">
        <f t="shared" si="979"/>
        <v>1.79</v>
      </c>
      <c r="R317" s="786"/>
      <c r="S317" s="787">
        <f t="shared" si="980"/>
        <v>1.79</v>
      </c>
      <c r="T317" s="788">
        <v>66140</v>
      </c>
      <c r="U317" s="825"/>
      <c r="V317" s="825"/>
      <c r="W317" s="796" t="str">
        <f t="shared" si="981"/>
        <v>Կ-1</v>
      </c>
      <c r="X317" s="788">
        <f t="shared" si="982"/>
        <v>118390.6</v>
      </c>
      <c r="Y317" s="791">
        <f t="shared" si="983"/>
        <v>118390.6</v>
      </c>
      <c r="Z317" s="797">
        <f t="shared" si="984"/>
        <v>1539077.8</v>
      </c>
      <c r="AA317" s="793">
        <f t="shared" si="985"/>
        <v>1</v>
      </c>
      <c r="AB317" s="794">
        <f t="shared" si="986"/>
        <v>3</v>
      </c>
      <c r="AC317" s="795">
        <f t="shared" si="987"/>
        <v>1.84</v>
      </c>
      <c r="AD317" s="786"/>
      <c r="AE317" s="787">
        <f t="shared" si="988"/>
        <v>1.84</v>
      </c>
      <c r="AF317" s="788">
        <v>66140</v>
      </c>
      <c r="AG317" s="825"/>
      <c r="AH317" s="825"/>
      <c r="AI317" s="855" t="str">
        <f t="shared" si="989"/>
        <v>Կ-1</v>
      </c>
      <c r="AJ317" s="788">
        <f t="shared" si="990"/>
        <v>121697.60000000001</v>
      </c>
      <c r="AK317" s="791">
        <f t="shared" si="991"/>
        <v>121697.60000000001</v>
      </c>
      <c r="AL317" s="797">
        <f t="shared" si="992"/>
        <v>1582068.8</v>
      </c>
      <c r="AM317" s="793">
        <f t="shared" si="993"/>
        <v>1</v>
      </c>
      <c r="AN317" s="794">
        <f t="shared" si="994"/>
        <v>4</v>
      </c>
      <c r="AO317" s="795">
        <f t="shared" si="995"/>
        <v>1.9</v>
      </c>
      <c r="AP317" s="786"/>
      <c r="AQ317" s="787">
        <f t="shared" si="996"/>
        <v>1.9</v>
      </c>
      <c r="AR317" s="788">
        <v>66140</v>
      </c>
      <c r="AS317" s="825"/>
      <c r="AT317" s="825"/>
      <c r="AU317" s="855" t="str">
        <f t="shared" si="997"/>
        <v>Կ-1</v>
      </c>
      <c r="AV317" s="788">
        <f t="shared" si="998"/>
        <v>125666</v>
      </c>
      <c r="AW317" s="791">
        <f t="shared" si="999"/>
        <v>125666</v>
      </c>
      <c r="AX317" s="797">
        <f t="shared" si="1000"/>
        <v>1633658</v>
      </c>
    </row>
    <row r="318" spans="2:50" s="777" customFormat="1" ht="13.5">
      <c r="B318" s="1657">
        <v>3</v>
      </c>
      <c r="C318" s="1328" t="s">
        <v>145</v>
      </c>
      <c r="D318" s="1329" t="s">
        <v>275</v>
      </c>
      <c r="E318" s="1330">
        <v>1</v>
      </c>
      <c r="F318" s="1331">
        <v>22</v>
      </c>
      <c r="G318" s="1332">
        <f>IF(E318&lt;1,0,IF(K318="Բ-1",IF(F318=0,6.94,IF(F318=1,7.17,IF(F318=2,7.41,IF(F318=3,7.66,IF(OR(F318=5,F318=4),7.92,IF(OR(F318=6,F318=7),8.18,IF(OR(F318=8,F318=9),8.46,IF(OR(F318=10,F318=11,F318=12),8.74,IF(OR(F318=13,F318=14,F318=15),9.03,IF(OR(F318=16,F318=17,F318=18),9.33,9.65)))))))))),IF(K318="Բ-2", IF(F318=0,5.71,IF(F318=1,5.89,IF(F318=2,6.09,IF(F318=3,6.29,IF(OR(F318=5,F318=4),6.5,IF(OR(F318=6,F318=7),6.72,IF(OR(F318=8,F318=9),6.94,IF(OR(F318=10,F318=11,F318=12),7.17,IF(OR(F318=13,F318=14,F318=15),7.41,IF(OR(F318=16,F318=17,F318=18),7.65,7.91)))))))))), IF(K318="Գ-1", IF(F318=0,4.7,IF(F318=1,4.86,IF(F318=2,5.01,IF(F318=3,5.18,IF(OR(F318=5,F318=4),5.35,IF(OR(F318=6,F318=7),5.52,IF(OR(F318=8,F318=9),5.71,IF(OR(F318=10,F318=11,F318=12),5.89,IF(OR(F318=13,F318=14,F318=15),6.09,IF(OR(F318=16,F318=17,F318=18),6.29,6.49)))))))))), IF(K318="Գ-2", IF(F318=0,3.88,IF(F318=1,4.01,IF(F318=2,4.14,IF(F318=3,4.27,IF(OR(F318=5,F318=4),4.41,IF(OR(F318=6,F318=7),4.55,IF(OR(F318=8,F318=9),4.7,IF(OR(F318=10,F318=11,F318=12),4.85,IF(OR(F318=13,F318=14,F318=15),5.01,IF(OR(F318=16,F318=17,F318=18),5.17,5.34)))))))))), IF(K318="Գ-3", IF(F318=0,3.21,IF(F318=1,3.31,IF(F318=2,3.42,IF(F318=3,3.53,IF(OR(F318=5,F318=4),3.64,IF(OR(F318=6,F318=7),3.76,IF(OR(F318=8,F318=9),3.88,IF(OR(F318=10,F318=11,F318=12),4.01,IF(OR(F318=13,F318=14,F318=15),4.13,IF(OR(F318=16,F318=17,F318=18),4.27,4.4)))))))))), IF(K318="Ա-1", IF(F318=0,2.66,IF(F318=1,2.75,IF(F318=2,2.83,IF(F318=3,2.92,IF(OR(F318=5,F318=4),3.02,IF(OR(F318=6,F318=7),3.11,IF(OR(F318=8,F318=9),3.21,IF(OR(F318=10,F318=11,F318=12),3.31,IF(OR(F318=13,F318=14,F318=15),3.42,IF(OR(F318=16,F318=17,F318=18),3.53,3.64)))))))))), IF(K318="Ա-2", IF(F318=0,2.28,IF(F318=1,2.35,IF(F318=2,2.43,IF(F318=3,2.5,IF(OR(F318=5,F318=4),2.58,IF(OR(F318=6,F318=7),2.66,IF(OR(F318=8,F318=9),2.75,IF(OR(F318=10,F318=11,F318=12),2.83,IF(OR(F318=13,F318=14,F318=15),2.92,IF(OR(F318=16,F318=17,F318=18),3.01,3.11)))))))))),IF(K318="Ա-3", IF(F318=0,1.96,IF(F318=1,2.02,IF(F318=2,2.08,IF(F318=3,2.15,IF(OR(F318=5,F318=4),2.21,IF(OR(F318=6,F318=7),2.28,IF(OR(F318=8,F318=9),2.35,IF(OR(F318=10,F318=11,F318=12),2.42,IF(OR(F318=13,F318=14,F318=15),2.5,IF(OR(F318=16,F318=17,F318=18),2.58,2.66)))))))))), IF(K318="Կ-1", IF(F318=0,1.68,IF(F318=1,1.73,IF(F318=2,1.79,IF(F318=3,1.84,IF(OR(F318=5,F318=4),1.9,IF(OR(F318=6,F318=7),1.96,IF(OR(F318=8,F318=9),2.02,IF(OR(F318=10,F318=11,F318=12),2.08,IF(OR(F318=13,F318=14,F318=15),2.14,IF(OR(F318=16,F318=17,F318=18),2.21,2.28)))))))))), IF(K318="Կ-2", IF(F318=0,1.45,IF(F318=1,1.49,IF(F318=2,1.54,IF(F318=3,1.59,IF(OR(F318=5,F318=4),1.63,IF(OR(F318=6,F318=7),1.68,IF(OR(F318=8,F318=9),1.73,IF(OR(F318=10,F318=11,F318=12),1.79,IF(OR(F318=13,F318=14,F318=15),1.84,IF(OR(F318=16,F318=17,F318=18),1.9,1.95)))))))))),IF(K318="Կ-3", IF(F318=0,1.25,IF(F318=1,1.29,IF(F318=2,1.33,IF(F318=3,1.37,IF(OR(F318=5,F318=4),1.41,IF(OR(F318=6,F318=7),1.45,IF(OR(F318=8,F318=9),1.49,IF(OR(F318=10,F318=11,F318=12),1.54,IF(OR(F318=13,F318=14,F318=15),1.58,IF(OR(F318=16,F318=17,F318=18),1.63,1.68)))))))))), "Error"))))))))))))</f>
        <v>5.34</v>
      </c>
      <c r="H318" s="788">
        <v>66140</v>
      </c>
      <c r="I318" s="824"/>
      <c r="J318" s="825"/>
      <c r="K318" s="856" t="s">
        <v>94</v>
      </c>
      <c r="L318" s="788">
        <f>H318*G318</f>
        <v>353187.6</v>
      </c>
      <c r="M318" s="791">
        <f t="shared" si="975"/>
        <v>353187.6</v>
      </c>
      <c r="N318" s="792">
        <f>+M318*13</f>
        <v>4591438.8</v>
      </c>
      <c r="O318" s="793">
        <f t="shared" si="977"/>
        <v>1</v>
      </c>
      <c r="P318" s="794">
        <f t="shared" si="978"/>
        <v>23</v>
      </c>
      <c r="Q318" s="795">
        <f>IF(O318&lt;1,0,IF(W318="Բ-1",IF(P318=0,6.94,IF(P318=1,7.17,IF(P318=2,7.41,IF(P318=3,7.66,IF(OR(P318=5,P318=4),7.92,IF(OR(P318=6,P318=7),8.18,IF(OR(P318=8,P318=9),8.46,IF(OR(P318=10,P318=11,P318=12),8.74,IF(OR(P318=13,P318=14,P318=15),9.03,IF(OR(P318=16,P318=17,P318=18),9.33,9.65)))))))))),IF(W318="Բ-2", IF(P318=0,5.71,IF(P318=1,5.89,IF(P318=2,6.09,IF(P318=3,6.29,IF(OR(P318=5,P318=4),6.5,IF(OR(P318=6,P318=7),6.72,IF(OR(P318=8,P318=9),6.94,IF(OR(P318=10,P318=11,P318=12),7.17,IF(OR(P318=13,P318=14,P318=15),7.41,IF(OR(P318=16,P318=17,P318=18),7.65,7.91)))))))))), IF(W318="Գ-1", IF(P318=0,4.7,IF(P318=1,4.86,IF(P318=2,5.01,IF(P318=3,5.18,IF(OR(P318=5,P318=4),5.35,IF(OR(P318=6,P318=7),5.52,IF(OR(P318=8,P318=9),5.71,IF(OR(P318=10,P318=11,P318=12),5.89,IF(OR(P318=13,P318=14,P318=15),6.09,IF(OR(P318=16,P318=17,P318=18),6.29,6.49)))))))))), IF(W318="Գ-2", IF(P318=0,3.88,IF(P318=1,4.01,IF(P318=2,4.14,IF(P318=3,4.27,IF(OR(P318=5,P318=4),4.41,IF(OR(P318=6,P318=7),4.55,IF(OR(P318=8,P318=9),4.7,IF(OR(P318=10,P318=11,P318=12),4.85,IF(OR(P318=13,P318=14,P318=15),5.01,IF(OR(P318=16,P318=17,P318=18),5.17,5.34)))))))))), IF(W318="Գ-3", IF(P318=0,3.21,IF(P318=1,3.31,IF(P318=2,3.42,IF(P318=3,3.53,IF(OR(P318=5,P318=4),3.64,IF(OR(P318=6,P318=7),3.76,IF(OR(P318=8,P318=9),3.88,IF(OR(P318=10,P318=11,P318=12),4.01,IF(OR(P318=13,P318=14,P318=15),4.13,IF(OR(P318=16,P318=17,P318=18),4.27,4.4)))))))))), IF(W318="Ա-1", IF(P318=0,2.66,IF(P318=1,2.75,IF(P318=2,2.83,IF(P318=3,2.92,IF(OR(P318=5,P318=4),3.02,IF(OR(P318=6,P318=7),3.11,IF(OR(P318=8,P318=9),3.21,IF(OR(P318=10,P318=11,P318=12),3.31,IF(OR(P318=13,P318=14,P318=15),3.42,IF(OR(P318=16,P318=17,P318=18),3.53,3.64)))))))))), IF(W318="Ա-2", IF(P318=0,2.28,IF(P318=1,2.35,IF(P318=2,2.43,IF(P318=3,2.5,IF(OR(P318=5,P318=4),2.58,IF(OR(P318=6,P318=7),2.66,IF(OR(P318=8,P318=9),2.75,IF(OR(P318=10,P318=11,P318=12),2.83,IF(OR(P318=13,P318=14,P318=15),2.92,IF(OR(P318=16,P318=17,P318=18),3.01,3.11)))))))))),IF(W318="Ա-3", IF(P318=0,1.96,IF(P318=1,2.02,IF(P318=2,2.08,IF(P318=3,2.15,IF(OR(P318=5,P318=4),2.21,IF(OR(P318=6,P318=7),2.28,IF(OR(P318=8,P318=9),2.35,IF(OR(P318=10,P318=11,P318=12),2.42,IF(OR(P318=13,P318=14,P318=15),2.5,IF(OR(P318=16,P318=17,P318=18),2.58,2.66)))))))))), IF(W318="Կ-1", IF(P318=0,1.68,IF(P318=1,1.73,IF(P318=2,1.79,IF(P318=3,1.84,IF(OR(P318=5,P318=4),1.9,IF(OR(P318=6,P318=7),1.96,IF(OR(P318=8,P318=9),2.02,IF(OR(P318=10,P318=11,P318=12),2.08,IF(OR(P318=13,P318=14,P318=15),2.14,IF(OR(P318=16,P318=17,P318=18),2.21,2.28)))))))))), IF(W318="Կ-2", IF(P318=0,1.45,IF(P318=1,1.49,IF(P318=2,1.54,IF(P318=3,1.59,IF(OR(P318=5,P318=4),1.63,IF(OR(P318=6,P318=7),1.68,IF(OR(P318=8,P318=9),1.73,IF(OR(P318=10,P318=11,P318=12),1.79,IF(OR(P318=13,P318=14,P318=15),1.84,IF(OR(P318=16,P318=17,P318=18),1.9,1.95)))))))))),IF(W318="Կ-3", IF(P318=0,1.25,IF(P318=1,1.29,IF(P318=2,1.33,IF(P318=3,1.37,IF(OR(P318=5,P318=4),1.41,IF(OR(P318=6,P318=7),1.45,IF(OR(P318=8,P318=9),1.49,IF(OR(P318=10,P318=11,P318=12),1.54,IF(OR(P318=13,P318=14,P318=15),1.58,IF(OR(P318=16,P318=17,P318=18),1.63,1.68)))))))))), "Error"))))))))))))</f>
        <v>5.34</v>
      </c>
      <c r="R318" s="786"/>
      <c r="S318" s="787">
        <f>+Q318+Q318*R318</f>
        <v>5.34</v>
      </c>
      <c r="T318" s="788">
        <v>66140</v>
      </c>
      <c r="U318" s="825"/>
      <c r="V318" s="825"/>
      <c r="W318" s="796" t="str">
        <f t="shared" si="981"/>
        <v>Գ-2</v>
      </c>
      <c r="X318" s="788">
        <f>T318*S318</f>
        <v>353187.6</v>
      </c>
      <c r="Y318" s="791">
        <f>S318*T318+U318+V318</f>
        <v>353187.6</v>
      </c>
      <c r="Z318" s="797">
        <f>+Y318*13</f>
        <v>4591438.8</v>
      </c>
      <c r="AA318" s="793">
        <f>+O318</f>
        <v>1</v>
      </c>
      <c r="AB318" s="794">
        <f>+P318+1</f>
        <v>24</v>
      </c>
      <c r="AC318" s="795">
        <f>IF(AA318&lt;1,0,IF(AI318="Բ-1",IF(AB318=0,6.94,IF(AB318=1,7.17,IF(AB318=2,7.41,IF(AB318=3,7.66,IF(OR(AB318=5,AB318=4),7.92,IF(OR(AB318=6,AB318=7),8.18,IF(OR(AB318=8,AB318=9),8.46,IF(OR(AB318=10,AB318=11,AB318=12),8.74,IF(OR(AB318=13,AB318=14,AB318=15),9.03,IF(OR(AB318=16,AB318=17,AB318=18),9.33,9.65)))))))))),IF(AI318="Բ-2", IF(AB318=0,5.71,IF(AB318=1,5.89,IF(AB318=2,6.09,IF(AB318=3,6.29,IF(OR(AB318=5,AB318=4),6.5,IF(OR(AB318=6,AB318=7),6.72,IF(OR(AB318=8,AB318=9),6.94,IF(OR(AB318=10,AB318=11,AB318=12),7.17,IF(OR(AB318=13,AB318=14,AB318=15),7.41,IF(OR(AB318=16,AB318=17,AB318=18),7.65,7.91)))))))))), IF(AI318="Գ-1", IF(AB318=0,4.7,IF(AB318=1,4.86,IF(AB318=2,5.01,IF(AB318=3,5.18,IF(OR(AB318=5,AB318=4),5.35,IF(OR(AB318=6,AB318=7),5.52,IF(OR(AB318=8,AB318=9),5.71,IF(OR(AB318=10,AB318=11,AB318=12),5.89,IF(OR(AB318=13,AB318=14,AB318=15),6.09,IF(OR(AB318=16,AB318=17,AB318=18),6.29,6.49)))))))))), IF(AI318="Գ-2", IF(AB318=0,3.88,IF(AB318=1,4.01,IF(AB318=2,4.14,IF(AB318=3,4.27,IF(OR(AB318=5,AB318=4),4.41,IF(OR(AB318=6,AB318=7),4.55,IF(OR(AB318=8,AB318=9),4.7,IF(OR(AB318=10,AB318=11,AB318=12),4.85,IF(OR(AB318=13,AB318=14,AB318=15),5.01,IF(OR(AB318=16,AB318=17,AB318=18),5.17,5.34)))))))))), IF(AI318="Գ-3", IF(AB318=0,3.21,IF(AB318=1,3.31,IF(AB318=2,3.42,IF(AB318=3,3.53,IF(OR(AB318=5,AB318=4),3.64,IF(OR(AB318=6,AB318=7),3.76,IF(OR(AB318=8,AB318=9),3.88,IF(OR(AB318=10,AB318=11,AB318=12),4.01,IF(OR(AB318=13,AB318=14,AB318=15),4.13,IF(OR(AB318=16,AB318=17,AB318=18),4.27,4.4)))))))))), IF(AI318="Ա-1", IF(AB318=0,2.66,IF(AB318=1,2.75,IF(AB318=2,2.83,IF(AB318=3,2.92,IF(OR(AB318=5,AB318=4),3.02,IF(OR(AB318=6,AB318=7),3.11,IF(OR(AB318=8,AB318=9),3.21,IF(OR(AB318=10,AB318=11,AB318=12),3.31,IF(OR(AB318=13,AB318=14,AB318=15),3.42,IF(OR(AB318=16,AB318=17,AB318=18),3.53,3.64)))))))))), IF(AI318="Ա-2", IF(AB318=0,2.28,IF(AB318=1,2.35,IF(AB318=2,2.43,IF(AB318=3,2.5,IF(OR(AB318=5,AB318=4),2.58,IF(OR(AB318=6,AB318=7),2.66,IF(OR(AB318=8,AB318=9),2.75,IF(OR(AB318=10,AB318=11,AB318=12),2.83,IF(OR(AB318=13,AB318=14,AB318=15),2.92,IF(OR(AB318=16,AB318=17,AB318=18),3.01,3.11)))))))))),IF(AI318="Ա-3", IF(AB318=0,1.96,IF(AB318=1,2.02,IF(AB318=2,2.08,IF(AB318=3,2.15,IF(OR(AB318=5,AB318=4),2.21,IF(OR(AB318=6,AB318=7),2.28,IF(OR(AB318=8,AB318=9),2.35,IF(OR(AB318=10,AB318=11,AB318=12),2.42,IF(OR(AB318=13,AB318=14,AB318=15),2.5,IF(OR(AB318=16,AB318=17,AB318=18),2.58,2.66)))))))))), IF(AI318="Կ-1", IF(AB318=0,1.68,IF(AB318=1,1.73,IF(AB318=2,1.79,IF(AB318=3,1.84,IF(OR(AB318=5,AB318=4),1.9,IF(OR(AB318=6,AB318=7),1.96,IF(OR(AB318=8,AB318=9),2.02,IF(OR(AB318=10,AB318=11,AB318=12),2.08,IF(OR(AB318=13,AB318=14,AB318=15),2.14,IF(OR(AB318=16,AB318=17,AB318=18),2.21,2.28)))))))))), IF(AI318="Կ-2", IF(AB318=0,1.45,IF(AB318=1,1.49,IF(AB318=2,1.54,IF(AB318=3,1.59,IF(OR(AB318=5,AB318=4),1.63,IF(OR(AB318=6,AB318=7),1.68,IF(OR(AB318=8,AB318=9),1.73,IF(OR(AB318=10,AB318=11,AB318=12),1.79,IF(OR(AB318=13,AB318=14,AB318=15),1.84,IF(OR(AB318=16,AB318=17,AB318=18),1.9,1.95)))))))))),IF(AI318="Կ-3", IF(AB318=0,1.25,IF(AB318=1,1.29,IF(AB318=2,1.33,IF(AB318=3,1.37,IF(OR(AB318=5,AB318=4),1.41,IF(OR(AB318=6,AB318=7),1.45,IF(OR(AB318=8,AB318=9),1.49,IF(OR(AB318=10,AB318=11,AB318=12),1.54,IF(OR(AB318=13,AB318=14,AB318=15),1.58,IF(OR(AB318=16,AB318=17,AB318=18),1.63,1.68)))))))))), "Error"))))))))))))</f>
        <v>5.34</v>
      </c>
      <c r="AD318" s="786"/>
      <c r="AE318" s="787">
        <f>+AC318+AC318*AD318</f>
        <v>5.34</v>
      </c>
      <c r="AF318" s="788">
        <v>66140</v>
      </c>
      <c r="AG318" s="825"/>
      <c r="AH318" s="825"/>
      <c r="AI318" s="855" t="str">
        <f>+W318</f>
        <v>Գ-2</v>
      </c>
      <c r="AJ318" s="788">
        <f>AF318*AE318</f>
        <v>353187.6</v>
      </c>
      <c r="AK318" s="791">
        <f>AE318*AF318+AG318+AH318</f>
        <v>353187.6</v>
      </c>
      <c r="AL318" s="797">
        <f>+AK318*13</f>
        <v>4591438.8</v>
      </c>
      <c r="AM318" s="793">
        <f>+AA318</f>
        <v>1</v>
      </c>
      <c r="AN318" s="794">
        <f>+AB318+1</f>
        <v>25</v>
      </c>
      <c r="AO318" s="795">
        <f>IF(AM318&lt;1,0,IF(AU318="Բ-1",IF(AN318=0,6.94,IF(AN318=1,7.17,IF(AN318=2,7.41,IF(AN318=3,7.66,IF(OR(AN318=5,AN318=4),7.92,IF(OR(AN318=6,AN318=7),8.18,IF(OR(AN318=8,AN318=9),8.46,IF(OR(AN318=10,AN318=11,AN318=12),8.74,IF(OR(AN318=13,AN318=14,AN318=15),9.03,IF(OR(AN318=16,AN318=17,AN318=18),9.33,9.65)))))))))),IF(AU318="Բ-2", IF(AN318=0,5.71,IF(AN318=1,5.89,IF(AN318=2,6.09,IF(AN318=3,6.29,IF(OR(AN318=5,AN318=4),6.5,IF(OR(AN318=6,AN318=7),6.72,IF(OR(AN318=8,AN318=9),6.94,IF(OR(AN318=10,AN318=11,AN318=12),7.17,IF(OR(AN318=13,AN318=14,AN318=15),7.41,IF(OR(AN318=16,AN318=17,AN318=18),7.65,7.91)))))))))), IF(AU318="Գ-1", IF(AN318=0,4.7,IF(AN318=1,4.86,IF(AN318=2,5.01,IF(AN318=3,5.18,IF(OR(AN318=5,AN318=4),5.35,IF(OR(AN318=6,AN318=7),5.52,IF(OR(AN318=8,AN318=9),5.71,IF(OR(AN318=10,AN318=11,AN318=12),5.89,IF(OR(AN318=13,AN318=14,AN318=15),6.09,IF(OR(AN318=16,AN318=17,AN318=18),6.29,6.49)))))))))), IF(AU318="Գ-2", IF(AN318=0,3.88,IF(AN318=1,4.01,IF(AN318=2,4.14,IF(AN318=3,4.27,IF(OR(AN318=5,AN318=4),4.41,IF(OR(AN318=6,AN318=7),4.55,IF(OR(AN318=8,AN318=9),4.7,IF(OR(AN318=10,AN318=11,AN318=12),4.85,IF(OR(AN318=13,AN318=14,AN318=15),5.01,IF(OR(AN318=16,AN318=17,AN318=18),5.17,5.34)))))))))), IF(AU318="Գ-3", IF(AN318=0,3.21,IF(AN318=1,3.31,IF(AN318=2,3.42,IF(AN318=3,3.53,IF(OR(AN318=5,AN318=4),3.64,IF(OR(AN318=6,AN318=7),3.76,IF(OR(AN318=8,AN318=9),3.88,IF(OR(AN318=10,AN318=11,AN318=12),4.01,IF(OR(AN318=13,AN318=14,AN318=15),4.13,IF(OR(AN318=16,AN318=17,AN318=18),4.27,4.4)))))))))), IF(AU318="Ա-1", IF(AN318=0,2.66,IF(AN318=1,2.75,IF(AN318=2,2.83,IF(AN318=3,2.92,IF(OR(AN318=5,AN318=4),3.02,IF(OR(AN318=6,AN318=7),3.11,IF(OR(AN318=8,AN318=9),3.21,IF(OR(AN318=10,AN318=11,AN318=12),3.31,IF(OR(AN318=13,AN318=14,AN318=15),3.42,IF(OR(AN318=16,AN318=17,AN318=18),3.53,3.64)))))))))), IF(AU318="Ա-2", IF(AN318=0,2.28,IF(AN318=1,2.35,IF(AN318=2,2.43,IF(AN318=3,2.5,IF(OR(AN318=5,AN318=4),2.58,IF(OR(AN318=6,AN318=7),2.66,IF(OR(AN318=8,AN318=9),2.75,IF(OR(AN318=10,AN318=11,AN318=12),2.83,IF(OR(AN318=13,AN318=14,AN318=15),2.92,IF(OR(AN318=16,AN318=17,AN318=18),3.01,3.11)))))))))),IF(AU318="Ա-3", IF(AN318=0,1.96,IF(AN318=1,2.02,IF(AN318=2,2.08,IF(AN318=3,2.15,IF(OR(AN318=5,AN318=4),2.21,IF(OR(AN318=6,AN318=7),2.28,IF(OR(AN318=8,AN318=9),2.35,IF(OR(AN318=10,AN318=11,AN318=12),2.42,IF(OR(AN318=13,AN318=14,AN318=15),2.5,IF(OR(AN318=16,AN318=17,AN318=18),2.58,2.66)))))))))), IF(AU318="Կ-1", IF(AN318=0,1.68,IF(AN318=1,1.73,IF(AN318=2,1.79,IF(AN318=3,1.84,IF(OR(AN318=5,AN318=4),1.9,IF(OR(AN318=6,AN318=7),1.96,IF(OR(AN318=8,AN318=9),2.02,IF(OR(AN318=10,AN318=11,AN318=12),2.08,IF(OR(AN318=13,AN318=14,AN318=15),2.14,IF(OR(AN318=16,AN318=17,AN318=18),2.21,2.28)))))))))), IF(AU318="Կ-2", IF(AN318=0,1.45,IF(AN318=1,1.49,IF(AN318=2,1.54,IF(AN318=3,1.59,IF(OR(AN318=5,AN318=4),1.63,IF(OR(AN318=6,AN318=7),1.68,IF(OR(AN318=8,AN318=9),1.73,IF(OR(AN318=10,AN318=11,AN318=12),1.79,IF(OR(AN318=13,AN318=14,AN318=15),1.84,IF(OR(AN318=16,AN318=17,AN318=18),1.9,1.95)))))))))),IF(AU318="Կ-3", IF(AN318=0,1.25,IF(AN318=1,1.29,IF(AN318=2,1.33,IF(AN318=3,1.37,IF(OR(AN318=5,AN318=4),1.41,IF(OR(AN318=6,AN318=7),1.45,IF(OR(AN318=8,AN318=9),1.49,IF(OR(AN318=10,AN318=11,AN318=12),1.54,IF(OR(AN318=13,AN318=14,AN318=15),1.58,IF(OR(AN318=16,AN318=17,AN318=18),1.63,1.68)))))))))), "Error"))))))))))))</f>
        <v>5.34</v>
      </c>
      <c r="AP318" s="786"/>
      <c r="AQ318" s="787">
        <f>+AO318+AO318*AP318</f>
        <v>5.34</v>
      </c>
      <c r="AR318" s="788">
        <v>66140</v>
      </c>
      <c r="AS318" s="825"/>
      <c r="AT318" s="825"/>
      <c r="AU318" s="855" t="str">
        <f>+AI318</f>
        <v>Գ-2</v>
      </c>
      <c r="AV318" s="788">
        <f>AR318*AQ318</f>
        <v>353187.6</v>
      </c>
      <c r="AW318" s="791">
        <f>AQ318*AR318+AS318+AT318</f>
        <v>353187.6</v>
      </c>
      <c r="AX318" s="797">
        <f>+AW318*13</f>
        <v>4591438.8</v>
      </c>
    </row>
    <row r="319" spans="2:50" s="777" customFormat="1" ht="27">
      <c r="B319" s="1657">
        <v>7</v>
      </c>
      <c r="C319" s="653" t="s">
        <v>152</v>
      </c>
      <c r="D319" s="1320" t="s">
        <v>541</v>
      </c>
      <c r="E319" s="799">
        <v>1</v>
      </c>
      <c r="F319" s="1325">
        <v>14</v>
      </c>
      <c r="G319" s="800">
        <f t="shared" si="973"/>
        <v>2.14</v>
      </c>
      <c r="H319" s="788">
        <v>66140</v>
      </c>
      <c r="I319" s="824"/>
      <c r="J319" s="825"/>
      <c r="K319" s="856" t="s">
        <v>97</v>
      </c>
      <c r="L319" s="788">
        <f t="shared" si="974"/>
        <v>141539.6</v>
      </c>
      <c r="M319" s="791">
        <f t="shared" si="975"/>
        <v>141539.6</v>
      </c>
      <c r="N319" s="792">
        <f t="shared" si="976"/>
        <v>1840014.8</v>
      </c>
      <c r="O319" s="793">
        <f t="shared" si="977"/>
        <v>1</v>
      </c>
      <c r="P319" s="794">
        <f t="shared" si="978"/>
        <v>15</v>
      </c>
      <c r="Q319" s="795">
        <f t="shared" si="979"/>
        <v>2.14</v>
      </c>
      <c r="R319" s="786"/>
      <c r="S319" s="787">
        <f t="shared" si="980"/>
        <v>2.14</v>
      </c>
      <c r="T319" s="788">
        <v>66140</v>
      </c>
      <c r="U319" s="825"/>
      <c r="V319" s="825"/>
      <c r="W319" s="796" t="str">
        <f t="shared" si="981"/>
        <v>Կ-1</v>
      </c>
      <c r="X319" s="788">
        <f t="shared" si="982"/>
        <v>141539.6</v>
      </c>
      <c r="Y319" s="791">
        <f t="shared" si="983"/>
        <v>141539.6</v>
      </c>
      <c r="Z319" s="797">
        <f t="shared" si="984"/>
        <v>1840014.8</v>
      </c>
      <c r="AA319" s="793">
        <f t="shared" si="985"/>
        <v>1</v>
      </c>
      <c r="AB319" s="794">
        <f t="shared" si="986"/>
        <v>16</v>
      </c>
      <c r="AC319" s="795">
        <f t="shared" si="987"/>
        <v>2.21</v>
      </c>
      <c r="AD319" s="786"/>
      <c r="AE319" s="787">
        <f t="shared" si="988"/>
        <v>2.21</v>
      </c>
      <c r="AF319" s="788">
        <v>66140</v>
      </c>
      <c r="AG319" s="825"/>
      <c r="AH319" s="825"/>
      <c r="AI319" s="855" t="str">
        <f t="shared" si="989"/>
        <v>Կ-1</v>
      </c>
      <c r="AJ319" s="788">
        <f t="shared" si="990"/>
        <v>146169.4</v>
      </c>
      <c r="AK319" s="791">
        <f t="shared" si="991"/>
        <v>146169.4</v>
      </c>
      <c r="AL319" s="797">
        <f t="shared" si="992"/>
        <v>1900202.2</v>
      </c>
      <c r="AM319" s="793">
        <f t="shared" si="993"/>
        <v>1</v>
      </c>
      <c r="AN319" s="794">
        <f t="shared" si="994"/>
        <v>17</v>
      </c>
      <c r="AO319" s="795">
        <f t="shared" si="995"/>
        <v>2.21</v>
      </c>
      <c r="AP319" s="786"/>
      <c r="AQ319" s="787">
        <f t="shared" si="996"/>
        <v>2.21</v>
      </c>
      <c r="AR319" s="788">
        <v>66140</v>
      </c>
      <c r="AS319" s="825"/>
      <c r="AT319" s="825"/>
      <c r="AU319" s="855" t="str">
        <f t="shared" si="997"/>
        <v>Կ-1</v>
      </c>
      <c r="AV319" s="788">
        <f t="shared" si="998"/>
        <v>146169.4</v>
      </c>
      <c r="AW319" s="791">
        <f t="shared" si="999"/>
        <v>146169.4</v>
      </c>
      <c r="AX319" s="797">
        <f t="shared" si="1000"/>
        <v>1900202.2</v>
      </c>
    </row>
    <row r="320" spans="2:50" s="777" customFormat="1" ht="27">
      <c r="B320" s="1657">
        <v>8</v>
      </c>
      <c r="C320" s="653" t="s">
        <v>796</v>
      </c>
      <c r="D320" s="1320" t="s">
        <v>541</v>
      </c>
      <c r="E320" s="799">
        <v>1</v>
      </c>
      <c r="F320" s="1325">
        <v>23</v>
      </c>
      <c r="G320" s="800">
        <f t="shared" si="973"/>
        <v>2.2799999999999998</v>
      </c>
      <c r="H320" s="788">
        <v>66140</v>
      </c>
      <c r="I320" s="824"/>
      <c r="J320" s="825"/>
      <c r="K320" s="856" t="s">
        <v>97</v>
      </c>
      <c r="L320" s="788">
        <f t="shared" si="974"/>
        <v>150799.19999999998</v>
      </c>
      <c r="M320" s="791">
        <f t="shared" si="975"/>
        <v>150799.19999999998</v>
      </c>
      <c r="N320" s="792">
        <f t="shared" si="976"/>
        <v>1960389.5999999999</v>
      </c>
      <c r="O320" s="793">
        <f t="shared" si="977"/>
        <v>1</v>
      </c>
      <c r="P320" s="794">
        <f t="shared" si="978"/>
        <v>24</v>
      </c>
      <c r="Q320" s="795">
        <f t="shared" si="979"/>
        <v>2.2799999999999998</v>
      </c>
      <c r="R320" s="786"/>
      <c r="S320" s="787">
        <f t="shared" si="980"/>
        <v>2.2799999999999998</v>
      </c>
      <c r="T320" s="788">
        <v>66140</v>
      </c>
      <c r="U320" s="825"/>
      <c r="V320" s="825"/>
      <c r="W320" s="796" t="str">
        <f t="shared" si="981"/>
        <v>Կ-1</v>
      </c>
      <c r="X320" s="788">
        <f t="shared" si="982"/>
        <v>150799.19999999998</v>
      </c>
      <c r="Y320" s="791">
        <f t="shared" si="983"/>
        <v>150799.19999999998</v>
      </c>
      <c r="Z320" s="797">
        <f t="shared" si="984"/>
        <v>1960389.5999999999</v>
      </c>
      <c r="AA320" s="793">
        <f t="shared" si="985"/>
        <v>1</v>
      </c>
      <c r="AB320" s="794">
        <f t="shared" si="986"/>
        <v>25</v>
      </c>
      <c r="AC320" s="795">
        <f t="shared" si="987"/>
        <v>2.2799999999999998</v>
      </c>
      <c r="AD320" s="786"/>
      <c r="AE320" s="787">
        <f t="shared" si="988"/>
        <v>2.2799999999999998</v>
      </c>
      <c r="AF320" s="788">
        <v>66140</v>
      </c>
      <c r="AG320" s="825"/>
      <c r="AH320" s="825"/>
      <c r="AI320" s="855" t="str">
        <f t="shared" si="989"/>
        <v>Կ-1</v>
      </c>
      <c r="AJ320" s="788">
        <f t="shared" si="990"/>
        <v>150799.19999999998</v>
      </c>
      <c r="AK320" s="791">
        <f t="shared" si="991"/>
        <v>150799.19999999998</v>
      </c>
      <c r="AL320" s="797">
        <f t="shared" si="992"/>
        <v>1960389.5999999999</v>
      </c>
      <c r="AM320" s="793">
        <f t="shared" si="993"/>
        <v>1</v>
      </c>
      <c r="AN320" s="794">
        <f t="shared" si="994"/>
        <v>26</v>
      </c>
      <c r="AO320" s="795">
        <f t="shared" si="995"/>
        <v>2.2799999999999998</v>
      </c>
      <c r="AP320" s="786"/>
      <c r="AQ320" s="787">
        <f t="shared" si="996"/>
        <v>2.2799999999999998</v>
      </c>
      <c r="AR320" s="788">
        <v>66140</v>
      </c>
      <c r="AS320" s="825"/>
      <c r="AT320" s="825"/>
      <c r="AU320" s="855" t="str">
        <f t="shared" si="997"/>
        <v>Կ-1</v>
      </c>
      <c r="AV320" s="788">
        <f t="shared" si="998"/>
        <v>150799.19999999998</v>
      </c>
      <c r="AW320" s="791">
        <f t="shared" si="999"/>
        <v>150799.19999999998</v>
      </c>
      <c r="AX320" s="797">
        <f t="shared" si="1000"/>
        <v>1960389.5999999999</v>
      </c>
    </row>
    <row r="321" spans="2:50" s="777" customFormat="1" ht="27">
      <c r="B321" s="1657">
        <v>9</v>
      </c>
      <c r="C321" s="653" t="s">
        <v>153</v>
      </c>
      <c r="D321" s="1320" t="s">
        <v>541</v>
      </c>
      <c r="E321" s="799">
        <v>1</v>
      </c>
      <c r="F321" s="823">
        <v>14</v>
      </c>
      <c r="G321" s="800">
        <f t="shared" si="973"/>
        <v>2.14</v>
      </c>
      <c r="H321" s="788">
        <v>66140</v>
      </c>
      <c r="I321" s="824"/>
      <c r="J321" s="825"/>
      <c r="K321" s="856" t="s">
        <v>97</v>
      </c>
      <c r="L321" s="788">
        <f t="shared" si="974"/>
        <v>141539.6</v>
      </c>
      <c r="M321" s="791">
        <f t="shared" si="975"/>
        <v>141539.6</v>
      </c>
      <c r="N321" s="792">
        <f t="shared" si="976"/>
        <v>1840014.8</v>
      </c>
      <c r="O321" s="793">
        <f t="shared" si="977"/>
        <v>1</v>
      </c>
      <c r="P321" s="794">
        <f t="shared" si="978"/>
        <v>15</v>
      </c>
      <c r="Q321" s="795">
        <f t="shared" si="979"/>
        <v>2.14</v>
      </c>
      <c r="R321" s="786"/>
      <c r="S321" s="787">
        <f t="shared" si="980"/>
        <v>2.14</v>
      </c>
      <c r="T321" s="788">
        <v>66140</v>
      </c>
      <c r="U321" s="825"/>
      <c r="V321" s="825"/>
      <c r="W321" s="796" t="str">
        <f t="shared" si="981"/>
        <v>Կ-1</v>
      </c>
      <c r="X321" s="788">
        <f t="shared" si="982"/>
        <v>141539.6</v>
      </c>
      <c r="Y321" s="791">
        <f t="shared" si="983"/>
        <v>141539.6</v>
      </c>
      <c r="Z321" s="797">
        <f t="shared" si="984"/>
        <v>1840014.8</v>
      </c>
      <c r="AA321" s="793">
        <f t="shared" si="985"/>
        <v>1</v>
      </c>
      <c r="AB321" s="794">
        <f t="shared" si="986"/>
        <v>16</v>
      </c>
      <c r="AC321" s="795">
        <f t="shared" si="987"/>
        <v>2.21</v>
      </c>
      <c r="AD321" s="786"/>
      <c r="AE321" s="787">
        <f t="shared" si="988"/>
        <v>2.21</v>
      </c>
      <c r="AF321" s="788">
        <v>66140</v>
      </c>
      <c r="AG321" s="825"/>
      <c r="AH321" s="825"/>
      <c r="AI321" s="855" t="str">
        <f t="shared" si="989"/>
        <v>Կ-1</v>
      </c>
      <c r="AJ321" s="788">
        <f t="shared" si="990"/>
        <v>146169.4</v>
      </c>
      <c r="AK321" s="791">
        <f t="shared" si="991"/>
        <v>146169.4</v>
      </c>
      <c r="AL321" s="797">
        <f t="shared" si="992"/>
        <v>1900202.2</v>
      </c>
      <c r="AM321" s="793">
        <f t="shared" si="993"/>
        <v>1</v>
      </c>
      <c r="AN321" s="794">
        <f t="shared" si="994"/>
        <v>17</v>
      </c>
      <c r="AO321" s="795">
        <f t="shared" si="995"/>
        <v>2.21</v>
      </c>
      <c r="AP321" s="786"/>
      <c r="AQ321" s="787">
        <f t="shared" si="996"/>
        <v>2.21</v>
      </c>
      <c r="AR321" s="788">
        <v>66140</v>
      </c>
      <c r="AS321" s="825"/>
      <c r="AT321" s="825"/>
      <c r="AU321" s="855" t="str">
        <f t="shared" si="997"/>
        <v>Կ-1</v>
      </c>
      <c r="AV321" s="788">
        <f t="shared" si="998"/>
        <v>146169.4</v>
      </c>
      <c r="AW321" s="791">
        <f t="shared" si="999"/>
        <v>146169.4</v>
      </c>
      <c r="AX321" s="797">
        <f t="shared" si="1000"/>
        <v>1900202.2</v>
      </c>
    </row>
    <row r="322" spans="2:50" s="777" customFormat="1" ht="27">
      <c r="B322" s="1657">
        <v>10</v>
      </c>
      <c r="C322" s="653" t="s">
        <v>2288</v>
      </c>
      <c r="D322" s="1320" t="s">
        <v>541</v>
      </c>
      <c r="E322" s="799">
        <v>1</v>
      </c>
      <c r="F322" s="823">
        <v>7</v>
      </c>
      <c r="G322" s="800">
        <f t="shared" ref="G322" si="1001">IF(E322&lt;1,0,IF(K322="Բ-1",IF(F322=0,6.94,IF(F322=1,7.17,IF(F322=2,7.41,IF(F322=3,7.66,IF(OR(F322=5,F322=4),7.92,IF(OR(F322=6,F322=7),8.18,IF(OR(F322=8,F322=9),8.46,IF(OR(F322=10,F322=11,F322=12),8.74,IF(OR(F322=13,F322=14,F322=15),9.03,IF(OR(F322=16,F322=17,F322=18),9.33,9.65)))))))))),IF(K322="Բ-2", IF(F322=0,5.71,IF(F322=1,5.89,IF(F322=2,6.09,IF(F322=3,6.29,IF(OR(F322=5,F322=4),6.5,IF(OR(F322=6,F322=7),6.72,IF(OR(F322=8,F322=9),6.94,IF(OR(F322=10,F322=11,F322=12),7.17,IF(OR(F322=13,F322=14,F322=15),7.41,IF(OR(F322=16,F322=17,F322=18),7.65,7.91)))))))))), IF(K322="Գ-1", IF(F322=0,4.7,IF(F322=1,4.86,IF(F322=2,5.01,IF(F322=3,5.18,IF(OR(F322=5,F322=4),5.35,IF(OR(F322=6,F322=7),5.52,IF(OR(F322=8,F322=9),5.71,IF(OR(F322=10,F322=11,F322=12),5.89,IF(OR(F322=13,F322=14,F322=15),6.09,IF(OR(F322=16,F322=17,F322=18),6.29,6.49)))))))))), IF(K322="Գ-2", IF(F322=0,3.88,IF(F322=1,4.01,IF(F322=2,4.14,IF(F322=3,4.27,IF(OR(F322=5,F322=4),4.41,IF(OR(F322=6,F322=7),4.55,IF(OR(F322=8,F322=9),4.7,IF(OR(F322=10,F322=11,F322=12),4.85,IF(OR(F322=13,F322=14,F322=15),5.01,IF(OR(F322=16,F322=17,F322=18),5.17,5.34)))))))))), IF(K322="Գ-3", IF(F322=0,3.21,IF(F322=1,3.31,IF(F322=2,3.42,IF(F322=3,3.53,IF(OR(F322=5,F322=4),3.64,IF(OR(F322=6,F322=7),3.76,IF(OR(F322=8,F322=9),3.88,IF(OR(F322=10,F322=11,F322=12),4.01,IF(OR(F322=13,F322=14,F322=15),4.13,IF(OR(F322=16,F322=17,F322=18),4.27,4.4)))))))))), IF(K322="Ա-1", IF(F322=0,2.66,IF(F322=1,2.75,IF(F322=2,2.83,IF(F322=3,2.92,IF(OR(F322=5,F322=4),3.02,IF(OR(F322=6,F322=7),3.11,IF(OR(F322=8,F322=9),3.21,IF(OR(F322=10,F322=11,F322=12),3.31,IF(OR(F322=13,F322=14,F322=15),3.42,IF(OR(F322=16,F322=17,F322=18),3.53,3.64)))))))))), IF(K322="Ա-2", IF(F322=0,2.28,IF(F322=1,2.35,IF(F322=2,2.43,IF(F322=3,2.5,IF(OR(F322=5,F322=4),2.58,IF(OR(F322=6,F322=7),2.66,IF(OR(F322=8,F322=9),2.75,IF(OR(F322=10,F322=11,F322=12),2.83,IF(OR(F322=13,F322=14,F322=15),2.92,IF(OR(F322=16,F322=17,F322=18),3.01,3.11)))))))))),IF(K322="Ա-3", IF(F322=0,1.96,IF(F322=1,2.02,IF(F322=2,2.08,IF(F322=3,2.15,IF(OR(F322=5,F322=4),2.21,IF(OR(F322=6,F322=7),2.28,IF(OR(F322=8,F322=9),2.35,IF(OR(F322=10,F322=11,F322=12),2.42,IF(OR(F322=13,F322=14,F322=15),2.5,IF(OR(F322=16,F322=17,F322=18),2.58,2.66)))))))))), IF(K322="Կ-1", IF(F322=0,1.68,IF(F322=1,1.73,IF(F322=2,1.79,IF(F322=3,1.84,IF(OR(F322=5,F322=4),1.9,IF(OR(F322=6,F322=7),1.96,IF(OR(F322=8,F322=9),2.02,IF(OR(F322=10,F322=11,F322=12),2.08,IF(OR(F322=13,F322=14,F322=15),2.14,IF(OR(F322=16,F322=17,F322=18),2.21,2.28)))))))))), IF(K322="Կ-2", IF(F322=0,1.45,IF(F322=1,1.49,IF(F322=2,1.54,IF(F322=3,1.59,IF(OR(F322=5,F322=4),1.63,IF(OR(F322=6,F322=7),1.68,IF(OR(F322=8,F322=9),1.73,IF(OR(F322=10,F322=11,F322=12),1.79,IF(OR(F322=13,F322=14,F322=15),1.84,IF(OR(F322=16,F322=17,F322=18),1.9,1.95)))))))))),IF(K322="Կ-3", IF(F322=0,1.25,IF(F322=1,1.29,IF(F322=2,1.33,IF(F322=3,1.37,IF(OR(F322=5,F322=4),1.41,IF(OR(F322=6,F322=7),1.45,IF(OR(F322=8,F322=9),1.49,IF(OR(F322=10,F322=11,F322=12),1.54,IF(OR(F322=13,F322=14,F322=15),1.58,IF(OR(F322=16,F322=17,F322=18),1.63,1.68)))))))))), "Error"))))))))))))</f>
        <v>1.96</v>
      </c>
      <c r="H322" s="788">
        <v>66140</v>
      </c>
      <c r="I322" s="824"/>
      <c r="J322" s="825"/>
      <c r="K322" s="856" t="s">
        <v>97</v>
      </c>
      <c r="L322" s="788">
        <f t="shared" ref="L322" si="1002">H322*G322</f>
        <v>129634.4</v>
      </c>
      <c r="M322" s="791">
        <f t="shared" si="975"/>
        <v>129634.4</v>
      </c>
      <c r="N322" s="792">
        <f t="shared" ref="N322" si="1003">+M322*13</f>
        <v>1685247.2</v>
      </c>
      <c r="O322" s="793">
        <f t="shared" si="977"/>
        <v>1</v>
      </c>
      <c r="P322" s="794">
        <f t="shared" si="978"/>
        <v>8</v>
      </c>
      <c r="Q322" s="795">
        <f t="shared" ref="Q322" si="1004">IF(O322&lt;1,0,IF(W322="Բ-1",IF(P322=0,6.94,IF(P322=1,7.17,IF(P322=2,7.41,IF(P322=3,7.66,IF(OR(P322=5,P322=4),7.92,IF(OR(P322=6,P322=7),8.18,IF(OR(P322=8,P322=9),8.46,IF(OR(P322=10,P322=11,P322=12),8.74,IF(OR(P322=13,P322=14,P322=15),9.03,IF(OR(P322=16,P322=17,P322=18),9.33,9.65)))))))))),IF(W322="Բ-2", IF(P322=0,5.71,IF(P322=1,5.89,IF(P322=2,6.09,IF(P322=3,6.29,IF(OR(P322=5,P322=4),6.5,IF(OR(P322=6,P322=7),6.72,IF(OR(P322=8,P322=9),6.94,IF(OR(P322=10,P322=11,P322=12),7.17,IF(OR(P322=13,P322=14,P322=15),7.41,IF(OR(P322=16,P322=17,P322=18),7.65,7.91)))))))))), IF(W322="Գ-1", IF(P322=0,4.7,IF(P322=1,4.86,IF(P322=2,5.01,IF(P322=3,5.18,IF(OR(P322=5,P322=4),5.35,IF(OR(P322=6,P322=7),5.52,IF(OR(P322=8,P322=9),5.71,IF(OR(P322=10,P322=11,P322=12),5.89,IF(OR(P322=13,P322=14,P322=15),6.09,IF(OR(P322=16,P322=17,P322=18),6.29,6.49)))))))))), IF(W322="Գ-2", IF(P322=0,3.88,IF(P322=1,4.01,IF(P322=2,4.14,IF(P322=3,4.27,IF(OR(P322=5,P322=4),4.41,IF(OR(P322=6,P322=7),4.55,IF(OR(P322=8,P322=9),4.7,IF(OR(P322=10,P322=11,P322=12),4.85,IF(OR(P322=13,P322=14,P322=15),5.01,IF(OR(P322=16,P322=17,P322=18),5.17,5.34)))))))))), IF(W322="Գ-3", IF(P322=0,3.21,IF(P322=1,3.31,IF(P322=2,3.42,IF(P322=3,3.53,IF(OR(P322=5,P322=4),3.64,IF(OR(P322=6,P322=7),3.76,IF(OR(P322=8,P322=9),3.88,IF(OR(P322=10,P322=11,P322=12),4.01,IF(OR(P322=13,P322=14,P322=15),4.13,IF(OR(P322=16,P322=17,P322=18),4.27,4.4)))))))))), IF(W322="Ա-1", IF(P322=0,2.66,IF(P322=1,2.75,IF(P322=2,2.83,IF(P322=3,2.92,IF(OR(P322=5,P322=4),3.02,IF(OR(P322=6,P322=7),3.11,IF(OR(P322=8,P322=9),3.21,IF(OR(P322=10,P322=11,P322=12),3.31,IF(OR(P322=13,P322=14,P322=15),3.42,IF(OR(P322=16,P322=17,P322=18),3.53,3.64)))))))))), IF(W322="Ա-2", IF(P322=0,2.28,IF(P322=1,2.35,IF(P322=2,2.43,IF(P322=3,2.5,IF(OR(P322=5,P322=4),2.58,IF(OR(P322=6,P322=7),2.66,IF(OR(P322=8,P322=9),2.75,IF(OR(P322=10,P322=11,P322=12),2.83,IF(OR(P322=13,P322=14,P322=15),2.92,IF(OR(P322=16,P322=17,P322=18),3.01,3.11)))))))))),IF(W322="Ա-3", IF(P322=0,1.96,IF(P322=1,2.02,IF(P322=2,2.08,IF(P322=3,2.15,IF(OR(P322=5,P322=4),2.21,IF(OR(P322=6,P322=7),2.28,IF(OR(P322=8,P322=9),2.35,IF(OR(P322=10,P322=11,P322=12),2.42,IF(OR(P322=13,P322=14,P322=15),2.5,IF(OR(P322=16,P322=17,P322=18),2.58,2.66)))))))))), IF(W322="Կ-1", IF(P322=0,1.68,IF(P322=1,1.73,IF(P322=2,1.79,IF(P322=3,1.84,IF(OR(P322=5,P322=4),1.9,IF(OR(P322=6,P322=7),1.96,IF(OR(P322=8,P322=9),2.02,IF(OR(P322=10,P322=11,P322=12),2.08,IF(OR(P322=13,P322=14,P322=15),2.14,IF(OR(P322=16,P322=17,P322=18),2.21,2.28)))))))))), IF(W322="Կ-2", IF(P322=0,1.45,IF(P322=1,1.49,IF(P322=2,1.54,IF(P322=3,1.59,IF(OR(P322=5,P322=4),1.63,IF(OR(P322=6,P322=7),1.68,IF(OR(P322=8,P322=9),1.73,IF(OR(P322=10,P322=11,P322=12),1.79,IF(OR(P322=13,P322=14,P322=15),1.84,IF(OR(P322=16,P322=17,P322=18),1.9,1.95)))))))))),IF(W322="Կ-3", IF(P322=0,1.25,IF(P322=1,1.29,IF(P322=2,1.33,IF(P322=3,1.37,IF(OR(P322=5,P322=4),1.41,IF(OR(P322=6,P322=7),1.45,IF(OR(P322=8,P322=9),1.49,IF(OR(P322=10,P322=11,P322=12),1.54,IF(OR(P322=13,P322=14,P322=15),1.58,IF(OR(P322=16,P322=17,P322=18),1.63,1.68)))))))))), "Error"))))))))))))</f>
        <v>2.02</v>
      </c>
      <c r="R322" s="786"/>
      <c r="S322" s="787">
        <f t="shared" ref="S322" si="1005">+Q322+Q322*R322</f>
        <v>2.02</v>
      </c>
      <c r="T322" s="788">
        <v>66140</v>
      </c>
      <c r="U322" s="825"/>
      <c r="V322" s="825"/>
      <c r="W322" s="796" t="str">
        <f t="shared" si="981"/>
        <v>Կ-1</v>
      </c>
      <c r="X322" s="788">
        <f t="shared" ref="X322" si="1006">T322*S322</f>
        <v>133602.79999999999</v>
      </c>
      <c r="Y322" s="791">
        <f t="shared" ref="Y322" si="1007">S322*T322+U322+V322</f>
        <v>133602.79999999999</v>
      </c>
      <c r="Z322" s="797">
        <f t="shared" ref="Z322" si="1008">+Y322*13</f>
        <v>1736836.4</v>
      </c>
      <c r="AA322" s="793">
        <f t="shared" ref="AA322" si="1009">+O322</f>
        <v>1</v>
      </c>
      <c r="AB322" s="794">
        <f t="shared" ref="AB322" si="1010">+P322+1</f>
        <v>9</v>
      </c>
      <c r="AC322" s="795">
        <f t="shared" ref="AC322" si="1011">IF(AA322&lt;1,0,IF(AI322="Բ-1",IF(AB322=0,6.94,IF(AB322=1,7.17,IF(AB322=2,7.41,IF(AB322=3,7.66,IF(OR(AB322=5,AB322=4),7.92,IF(OR(AB322=6,AB322=7),8.18,IF(OR(AB322=8,AB322=9),8.46,IF(OR(AB322=10,AB322=11,AB322=12),8.74,IF(OR(AB322=13,AB322=14,AB322=15),9.03,IF(OR(AB322=16,AB322=17,AB322=18),9.33,9.65)))))))))),IF(AI322="Բ-2", IF(AB322=0,5.71,IF(AB322=1,5.89,IF(AB322=2,6.09,IF(AB322=3,6.29,IF(OR(AB322=5,AB322=4),6.5,IF(OR(AB322=6,AB322=7),6.72,IF(OR(AB322=8,AB322=9),6.94,IF(OR(AB322=10,AB322=11,AB322=12),7.17,IF(OR(AB322=13,AB322=14,AB322=15),7.41,IF(OR(AB322=16,AB322=17,AB322=18),7.65,7.91)))))))))), IF(AI322="Գ-1", IF(AB322=0,4.7,IF(AB322=1,4.86,IF(AB322=2,5.01,IF(AB322=3,5.18,IF(OR(AB322=5,AB322=4),5.35,IF(OR(AB322=6,AB322=7),5.52,IF(OR(AB322=8,AB322=9),5.71,IF(OR(AB322=10,AB322=11,AB322=12),5.89,IF(OR(AB322=13,AB322=14,AB322=15),6.09,IF(OR(AB322=16,AB322=17,AB322=18),6.29,6.49)))))))))), IF(AI322="Գ-2", IF(AB322=0,3.88,IF(AB322=1,4.01,IF(AB322=2,4.14,IF(AB322=3,4.27,IF(OR(AB322=5,AB322=4),4.41,IF(OR(AB322=6,AB322=7),4.55,IF(OR(AB322=8,AB322=9),4.7,IF(OR(AB322=10,AB322=11,AB322=12),4.85,IF(OR(AB322=13,AB322=14,AB322=15),5.01,IF(OR(AB322=16,AB322=17,AB322=18),5.17,5.34)))))))))), IF(AI322="Գ-3", IF(AB322=0,3.21,IF(AB322=1,3.31,IF(AB322=2,3.42,IF(AB322=3,3.53,IF(OR(AB322=5,AB322=4),3.64,IF(OR(AB322=6,AB322=7),3.76,IF(OR(AB322=8,AB322=9),3.88,IF(OR(AB322=10,AB322=11,AB322=12),4.01,IF(OR(AB322=13,AB322=14,AB322=15),4.13,IF(OR(AB322=16,AB322=17,AB322=18),4.27,4.4)))))))))), IF(AI322="Ա-1", IF(AB322=0,2.66,IF(AB322=1,2.75,IF(AB322=2,2.83,IF(AB322=3,2.92,IF(OR(AB322=5,AB322=4),3.02,IF(OR(AB322=6,AB322=7),3.11,IF(OR(AB322=8,AB322=9),3.21,IF(OR(AB322=10,AB322=11,AB322=12),3.31,IF(OR(AB322=13,AB322=14,AB322=15),3.42,IF(OR(AB322=16,AB322=17,AB322=18),3.53,3.64)))))))))), IF(AI322="Ա-2", IF(AB322=0,2.28,IF(AB322=1,2.35,IF(AB322=2,2.43,IF(AB322=3,2.5,IF(OR(AB322=5,AB322=4),2.58,IF(OR(AB322=6,AB322=7),2.66,IF(OR(AB322=8,AB322=9),2.75,IF(OR(AB322=10,AB322=11,AB322=12),2.83,IF(OR(AB322=13,AB322=14,AB322=15),2.92,IF(OR(AB322=16,AB322=17,AB322=18),3.01,3.11)))))))))),IF(AI322="Ա-3", IF(AB322=0,1.96,IF(AB322=1,2.02,IF(AB322=2,2.08,IF(AB322=3,2.15,IF(OR(AB322=5,AB322=4),2.21,IF(OR(AB322=6,AB322=7),2.28,IF(OR(AB322=8,AB322=9),2.35,IF(OR(AB322=10,AB322=11,AB322=12),2.42,IF(OR(AB322=13,AB322=14,AB322=15),2.5,IF(OR(AB322=16,AB322=17,AB322=18),2.58,2.66)))))))))), IF(AI322="Կ-1", IF(AB322=0,1.68,IF(AB322=1,1.73,IF(AB322=2,1.79,IF(AB322=3,1.84,IF(OR(AB322=5,AB322=4),1.9,IF(OR(AB322=6,AB322=7),1.96,IF(OR(AB322=8,AB322=9),2.02,IF(OR(AB322=10,AB322=11,AB322=12),2.08,IF(OR(AB322=13,AB322=14,AB322=15),2.14,IF(OR(AB322=16,AB322=17,AB322=18),2.21,2.28)))))))))), IF(AI322="Կ-2", IF(AB322=0,1.45,IF(AB322=1,1.49,IF(AB322=2,1.54,IF(AB322=3,1.59,IF(OR(AB322=5,AB322=4),1.63,IF(OR(AB322=6,AB322=7),1.68,IF(OR(AB322=8,AB322=9),1.73,IF(OR(AB322=10,AB322=11,AB322=12),1.79,IF(OR(AB322=13,AB322=14,AB322=15),1.84,IF(OR(AB322=16,AB322=17,AB322=18),1.9,1.95)))))))))),IF(AI322="Կ-3", IF(AB322=0,1.25,IF(AB322=1,1.29,IF(AB322=2,1.33,IF(AB322=3,1.37,IF(OR(AB322=5,AB322=4),1.41,IF(OR(AB322=6,AB322=7),1.45,IF(OR(AB322=8,AB322=9),1.49,IF(OR(AB322=10,AB322=11,AB322=12),1.54,IF(OR(AB322=13,AB322=14,AB322=15),1.58,IF(OR(AB322=16,AB322=17,AB322=18),1.63,1.68)))))))))), "Error"))))))))))))</f>
        <v>2.02</v>
      </c>
      <c r="AD322" s="786"/>
      <c r="AE322" s="787">
        <f t="shared" ref="AE322" si="1012">+AC322+AC322*AD322</f>
        <v>2.02</v>
      </c>
      <c r="AF322" s="788">
        <v>66140</v>
      </c>
      <c r="AG322" s="825"/>
      <c r="AH322" s="825"/>
      <c r="AI322" s="855" t="str">
        <f t="shared" ref="AI322" si="1013">+W322</f>
        <v>Կ-1</v>
      </c>
      <c r="AJ322" s="788">
        <f t="shared" ref="AJ322" si="1014">AF322*AE322</f>
        <v>133602.79999999999</v>
      </c>
      <c r="AK322" s="791">
        <f t="shared" ref="AK322" si="1015">AE322*AF322+AG322+AH322</f>
        <v>133602.79999999999</v>
      </c>
      <c r="AL322" s="797">
        <f t="shared" ref="AL322" si="1016">+AK322*13</f>
        <v>1736836.4</v>
      </c>
      <c r="AM322" s="793">
        <f t="shared" ref="AM322" si="1017">+AA322</f>
        <v>1</v>
      </c>
      <c r="AN322" s="794">
        <f t="shared" ref="AN322" si="1018">+AB322+1</f>
        <v>10</v>
      </c>
      <c r="AO322" s="795">
        <f t="shared" ref="AO322" si="1019">IF(AM322&lt;1,0,IF(AU322="Բ-1",IF(AN322=0,6.94,IF(AN322=1,7.17,IF(AN322=2,7.41,IF(AN322=3,7.66,IF(OR(AN322=5,AN322=4),7.92,IF(OR(AN322=6,AN322=7),8.18,IF(OR(AN322=8,AN322=9),8.46,IF(OR(AN322=10,AN322=11,AN322=12),8.74,IF(OR(AN322=13,AN322=14,AN322=15),9.03,IF(OR(AN322=16,AN322=17,AN322=18),9.33,9.65)))))))))),IF(AU322="Բ-2", IF(AN322=0,5.71,IF(AN322=1,5.89,IF(AN322=2,6.09,IF(AN322=3,6.29,IF(OR(AN322=5,AN322=4),6.5,IF(OR(AN322=6,AN322=7),6.72,IF(OR(AN322=8,AN322=9),6.94,IF(OR(AN322=10,AN322=11,AN322=12),7.17,IF(OR(AN322=13,AN322=14,AN322=15),7.41,IF(OR(AN322=16,AN322=17,AN322=18),7.65,7.91)))))))))), IF(AU322="Գ-1", IF(AN322=0,4.7,IF(AN322=1,4.86,IF(AN322=2,5.01,IF(AN322=3,5.18,IF(OR(AN322=5,AN322=4),5.35,IF(OR(AN322=6,AN322=7),5.52,IF(OR(AN322=8,AN322=9),5.71,IF(OR(AN322=10,AN322=11,AN322=12),5.89,IF(OR(AN322=13,AN322=14,AN322=15),6.09,IF(OR(AN322=16,AN322=17,AN322=18),6.29,6.49)))))))))), IF(AU322="Գ-2", IF(AN322=0,3.88,IF(AN322=1,4.01,IF(AN322=2,4.14,IF(AN322=3,4.27,IF(OR(AN322=5,AN322=4),4.41,IF(OR(AN322=6,AN322=7),4.55,IF(OR(AN322=8,AN322=9),4.7,IF(OR(AN322=10,AN322=11,AN322=12),4.85,IF(OR(AN322=13,AN322=14,AN322=15),5.01,IF(OR(AN322=16,AN322=17,AN322=18),5.17,5.34)))))))))), IF(AU322="Գ-3", IF(AN322=0,3.21,IF(AN322=1,3.31,IF(AN322=2,3.42,IF(AN322=3,3.53,IF(OR(AN322=5,AN322=4),3.64,IF(OR(AN322=6,AN322=7),3.76,IF(OR(AN322=8,AN322=9),3.88,IF(OR(AN322=10,AN322=11,AN322=12),4.01,IF(OR(AN322=13,AN322=14,AN322=15),4.13,IF(OR(AN322=16,AN322=17,AN322=18),4.27,4.4)))))))))), IF(AU322="Ա-1", IF(AN322=0,2.66,IF(AN322=1,2.75,IF(AN322=2,2.83,IF(AN322=3,2.92,IF(OR(AN322=5,AN322=4),3.02,IF(OR(AN322=6,AN322=7),3.11,IF(OR(AN322=8,AN322=9),3.21,IF(OR(AN322=10,AN322=11,AN322=12),3.31,IF(OR(AN322=13,AN322=14,AN322=15),3.42,IF(OR(AN322=16,AN322=17,AN322=18),3.53,3.64)))))))))), IF(AU322="Ա-2", IF(AN322=0,2.28,IF(AN322=1,2.35,IF(AN322=2,2.43,IF(AN322=3,2.5,IF(OR(AN322=5,AN322=4),2.58,IF(OR(AN322=6,AN322=7),2.66,IF(OR(AN322=8,AN322=9),2.75,IF(OR(AN322=10,AN322=11,AN322=12),2.83,IF(OR(AN322=13,AN322=14,AN322=15),2.92,IF(OR(AN322=16,AN322=17,AN322=18),3.01,3.11)))))))))),IF(AU322="Ա-3", IF(AN322=0,1.96,IF(AN322=1,2.02,IF(AN322=2,2.08,IF(AN322=3,2.15,IF(OR(AN322=5,AN322=4),2.21,IF(OR(AN322=6,AN322=7),2.28,IF(OR(AN322=8,AN322=9),2.35,IF(OR(AN322=10,AN322=11,AN322=12),2.42,IF(OR(AN322=13,AN322=14,AN322=15),2.5,IF(OR(AN322=16,AN322=17,AN322=18),2.58,2.66)))))))))), IF(AU322="Կ-1", IF(AN322=0,1.68,IF(AN322=1,1.73,IF(AN322=2,1.79,IF(AN322=3,1.84,IF(OR(AN322=5,AN322=4),1.9,IF(OR(AN322=6,AN322=7),1.96,IF(OR(AN322=8,AN322=9),2.02,IF(OR(AN322=10,AN322=11,AN322=12),2.08,IF(OR(AN322=13,AN322=14,AN322=15),2.14,IF(OR(AN322=16,AN322=17,AN322=18),2.21,2.28)))))))))), IF(AU322="Կ-2", IF(AN322=0,1.45,IF(AN322=1,1.49,IF(AN322=2,1.54,IF(AN322=3,1.59,IF(OR(AN322=5,AN322=4),1.63,IF(OR(AN322=6,AN322=7),1.68,IF(OR(AN322=8,AN322=9),1.73,IF(OR(AN322=10,AN322=11,AN322=12),1.79,IF(OR(AN322=13,AN322=14,AN322=15),1.84,IF(OR(AN322=16,AN322=17,AN322=18),1.9,1.95)))))))))),IF(AU322="Կ-3", IF(AN322=0,1.25,IF(AN322=1,1.29,IF(AN322=2,1.33,IF(AN322=3,1.37,IF(OR(AN322=5,AN322=4),1.41,IF(OR(AN322=6,AN322=7),1.45,IF(OR(AN322=8,AN322=9),1.49,IF(OR(AN322=10,AN322=11,AN322=12),1.54,IF(OR(AN322=13,AN322=14,AN322=15),1.58,IF(OR(AN322=16,AN322=17,AN322=18),1.63,1.68)))))))))), "Error"))))))))))))</f>
        <v>2.08</v>
      </c>
      <c r="AP322" s="786"/>
      <c r="AQ322" s="787">
        <f t="shared" ref="AQ322" si="1020">+AO322+AO322*AP322</f>
        <v>2.08</v>
      </c>
      <c r="AR322" s="788">
        <v>66140</v>
      </c>
      <c r="AS322" s="825"/>
      <c r="AT322" s="825"/>
      <c r="AU322" s="855" t="str">
        <f t="shared" ref="AU322" si="1021">+AI322</f>
        <v>Կ-1</v>
      </c>
      <c r="AV322" s="788">
        <f t="shared" ref="AV322" si="1022">AR322*AQ322</f>
        <v>137571.20000000001</v>
      </c>
      <c r="AW322" s="791">
        <f t="shared" ref="AW322" si="1023">AQ322*AR322+AS322+AT322</f>
        <v>137571.20000000001</v>
      </c>
      <c r="AX322" s="797">
        <f t="shared" ref="AX322" si="1024">+AW322*13</f>
        <v>1788425.6</v>
      </c>
    </row>
    <row r="323" spans="2:50" s="777" customFormat="1" ht="13.5">
      <c r="B323" s="1657">
        <v>11</v>
      </c>
      <c r="C323" s="653" t="s">
        <v>2289</v>
      </c>
      <c r="D323" s="657" t="s">
        <v>280</v>
      </c>
      <c r="E323" s="799">
        <v>1</v>
      </c>
      <c r="F323" s="1325">
        <v>1</v>
      </c>
      <c r="G323" s="800">
        <f t="shared" si="973"/>
        <v>1.73</v>
      </c>
      <c r="H323" s="788">
        <v>66140</v>
      </c>
      <c r="I323" s="824"/>
      <c r="J323" s="825"/>
      <c r="K323" s="856" t="s">
        <v>97</v>
      </c>
      <c r="L323" s="788">
        <f t="shared" si="974"/>
        <v>114422.2</v>
      </c>
      <c r="M323" s="791">
        <f t="shared" si="975"/>
        <v>114422.2</v>
      </c>
      <c r="N323" s="792">
        <f t="shared" si="976"/>
        <v>1487488.5999999999</v>
      </c>
      <c r="O323" s="793">
        <f t="shared" si="977"/>
        <v>1</v>
      </c>
      <c r="P323" s="794">
        <f t="shared" si="978"/>
        <v>2</v>
      </c>
      <c r="Q323" s="795">
        <f t="shared" si="979"/>
        <v>1.79</v>
      </c>
      <c r="R323" s="786"/>
      <c r="S323" s="787">
        <f t="shared" si="980"/>
        <v>1.79</v>
      </c>
      <c r="T323" s="788">
        <v>66140</v>
      </c>
      <c r="U323" s="825"/>
      <c r="V323" s="825"/>
      <c r="W323" s="796" t="str">
        <f t="shared" si="981"/>
        <v>Կ-1</v>
      </c>
      <c r="X323" s="788">
        <f t="shared" si="982"/>
        <v>118390.6</v>
      </c>
      <c r="Y323" s="791">
        <f t="shared" si="983"/>
        <v>118390.6</v>
      </c>
      <c r="Z323" s="797">
        <f t="shared" si="984"/>
        <v>1539077.8</v>
      </c>
      <c r="AA323" s="793">
        <f t="shared" si="985"/>
        <v>1</v>
      </c>
      <c r="AB323" s="794">
        <f t="shared" si="986"/>
        <v>3</v>
      </c>
      <c r="AC323" s="795">
        <f t="shared" si="987"/>
        <v>1.84</v>
      </c>
      <c r="AD323" s="786"/>
      <c r="AE323" s="787">
        <f t="shared" si="988"/>
        <v>1.84</v>
      </c>
      <c r="AF323" s="788">
        <v>66140</v>
      </c>
      <c r="AG323" s="825"/>
      <c r="AH323" s="825"/>
      <c r="AI323" s="855" t="str">
        <f t="shared" si="989"/>
        <v>Կ-1</v>
      </c>
      <c r="AJ323" s="788">
        <f t="shared" si="990"/>
        <v>121697.60000000001</v>
      </c>
      <c r="AK323" s="791">
        <f t="shared" si="991"/>
        <v>121697.60000000001</v>
      </c>
      <c r="AL323" s="797">
        <f t="shared" si="992"/>
        <v>1582068.8</v>
      </c>
      <c r="AM323" s="793">
        <f t="shared" si="993"/>
        <v>1</v>
      </c>
      <c r="AN323" s="794">
        <f t="shared" si="994"/>
        <v>4</v>
      </c>
      <c r="AO323" s="795">
        <f t="shared" si="995"/>
        <v>1.9</v>
      </c>
      <c r="AP323" s="786"/>
      <c r="AQ323" s="787">
        <f t="shared" si="996"/>
        <v>1.9</v>
      </c>
      <c r="AR323" s="788">
        <v>66140</v>
      </c>
      <c r="AS323" s="825"/>
      <c r="AT323" s="825"/>
      <c r="AU323" s="855" t="str">
        <f t="shared" si="997"/>
        <v>Կ-1</v>
      </c>
      <c r="AV323" s="788">
        <f t="shared" si="998"/>
        <v>125666</v>
      </c>
      <c r="AW323" s="791">
        <f t="shared" si="999"/>
        <v>125666</v>
      </c>
      <c r="AX323" s="797">
        <f t="shared" si="1000"/>
        <v>1633658</v>
      </c>
    </row>
    <row r="324" spans="2:50" s="777" customFormat="1" ht="13.5">
      <c r="B324" s="1657">
        <v>12</v>
      </c>
      <c r="C324" s="653" t="s">
        <v>1917</v>
      </c>
      <c r="D324" s="657" t="s">
        <v>280</v>
      </c>
      <c r="E324" s="799">
        <v>1</v>
      </c>
      <c r="F324" s="1325">
        <v>2</v>
      </c>
      <c r="G324" s="800">
        <f t="shared" si="973"/>
        <v>1.79</v>
      </c>
      <c r="H324" s="788">
        <v>66140</v>
      </c>
      <c r="I324" s="824"/>
      <c r="J324" s="825"/>
      <c r="K324" s="856" t="s">
        <v>97</v>
      </c>
      <c r="L324" s="788">
        <f t="shared" si="974"/>
        <v>118390.6</v>
      </c>
      <c r="M324" s="791">
        <f t="shared" si="975"/>
        <v>118390.6</v>
      </c>
      <c r="N324" s="792">
        <f t="shared" si="976"/>
        <v>1539077.8</v>
      </c>
      <c r="O324" s="793">
        <f t="shared" si="977"/>
        <v>1</v>
      </c>
      <c r="P324" s="794">
        <f t="shared" si="978"/>
        <v>3</v>
      </c>
      <c r="Q324" s="795">
        <f t="shared" si="979"/>
        <v>1.84</v>
      </c>
      <c r="R324" s="786"/>
      <c r="S324" s="787">
        <f t="shared" si="980"/>
        <v>1.84</v>
      </c>
      <c r="T324" s="788">
        <v>66140</v>
      </c>
      <c r="U324" s="825"/>
      <c r="V324" s="825"/>
      <c r="W324" s="796" t="str">
        <f t="shared" si="981"/>
        <v>Կ-1</v>
      </c>
      <c r="X324" s="788">
        <f t="shared" si="982"/>
        <v>121697.60000000001</v>
      </c>
      <c r="Y324" s="791">
        <f t="shared" si="983"/>
        <v>121697.60000000001</v>
      </c>
      <c r="Z324" s="797">
        <f t="shared" si="984"/>
        <v>1582068.8</v>
      </c>
      <c r="AA324" s="793">
        <f t="shared" si="985"/>
        <v>1</v>
      </c>
      <c r="AB324" s="794">
        <f t="shared" si="986"/>
        <v>4</v>
      </c>
      <c r="AC324" s="795">
        <f t="shared" si="987"/>
        <v>1.9</v>
      </c>
      <c r="AD324" s="786"/>
      <c r="AE324" s="787">
        <f t="shared" si="988"/>
        <v>1.9</v>
      </c>
      <c r="AF324" s="788">
        <v>66140</v>
      </c>
      <c r="AG324" s="825"/>
      <c r="AH324" s="825"/>
      <c r="AI324" s="855" t="str">
        <f t="shared" si="989"/>
        <v>Կ-1</v>
      </c>
      <c r="AJ324" s="788">
        <f t="shared" si="990"/>
        <v>125666</v>
      </c>
      <c r="AK324" s="791">
        <f t="shared" si="991"/>
        <v>125666</v>
      </c>
      <c r="AL324" s="797">
        <f t="shared" si="992"/>
        <v>1633658</v>
      </c>
      <c r="AM324" s="793">
        <f t="shared" si="993"/>
        <v>1</v>
      </c>
      <c r="AN324" s="794">
        <f t="shared" si="994"/>
        <v>5</v>
      </c>
      <c r="AO324" s="795">
        <f t="shared" si="995"/>
        <v>1.9</v>
      </c>
      <c r="AP324" s="786"/>
      <c r="AQ324" s="787">
        <f t="shared" si="996"/>
        <v>1.9</v>
      </c>
      <c r="AR324" s="788">
        <v>66140</v>
      </c>
      <c r="AS324" s="825"/>
      <c r="AT324" s="825"/>
      <c r="AU324" s="855" t="str">
        <f t="shared" si="997"/>
        <v>Կ-1</v>
      </c>
      <c r="AV324" s="788">
        <f t="shared" si="998"/>
        <v>125666</v>
      </c>
      <c r="AW324" s="791">
        <f t="shared" si="999"/>
        <v>125666</v>
      </c>
      <c r="AX324" s="797">
        <f t="shared" si="1000"/>
        <v>1633658</v>
      </c>
    </row>
    <row r="325" spans="2:50" s="777" customFormat="1" ht="13.5">
      <c r="B325" s="1657">
        <v>13</v>
      </c>
      <c r="C325" s="653" t="s">
        <v>1554</v>
      </c>
      <c r="D325" s="657" t="s">
        <v>280</v>
      </c>
      <c r="E325" s="799">
        <v>1</v>
      </c>
      <c r="F325" s="1325">
        <v>4</v>
      </c>
      <c r="G325" s="800">
        <f t="shared" si="973"/>
        <v>1.9</v>
      </c>
      <c r="H325" s="788">
        <v>66140</v>
      </c>
      <c r="I325" s="824"/>
      <c r="J325" s="825"/>
      <c r="K325" s="856" t="s">
        <v>97</v>
      </c>
      <c r="L325" s="788">
        <f t="shared" si="974"/>
        <v>125666</v>
      </c>
      <c r="M325" s="791">
        <f t="shared" si="975"/>
        <v>125666</v>
      </c>
      <c r="N325" s="792">
        <f t="shared" si="976"/>
        <v>1633658</v>
      </c>
      <c r="O325" s="793">
        <f t="shared" si="977"/>
        <v>1</v>
      </c>
      <c r="P325" s="794">
        <f t="shared" si="978"/>
        <v>5</v>
      </c>
      <c r="Q325" s="795">
        <f t="shared" si="979"/>
        <v>1.9</v>
      </c>
      <c r="R325" s="786"/>
      <c r="S325" s="787">
        <f t="shared" si="980"/>
        <v>1.9</v>
      </c>
      <c r="T325" s="788">
        <v>66140</v>
      </c>
      <c r="U325" s="825"/>
      <c r="V325" s="825"/>
      <c r="W325" s="796" t="str">
        <f t="shared" si="981"/>
        <v>Կ-1</v>
      </c>
      <c r="X325" s="788">
        <f t="shared" si="982"/>
        <v>125666</v>
      </c>
      <c r="Y325" s="791">
        <f t="shared" si="983"/>
        <v>125666</v>
      </c>
      <c r="Z325" s="797">
        <f t="shared" si="984"/>
        <v>1633658</v>
      </c>
      <c r="AA325" s="793">
        <f t="shared" si="985"/>
        <v>1</v>
      </c>
      <c r="AB325" s="794">
        <f t="shared" si="986"/>
        <v>6</v>
      </c>
      <c r="AC325" s="795">
        <f t="shared" si="987"/>
        <v>1.96</v>
      </c>
      <c r="AD325" s="786"/>
      <c r="AE325" s="787">
        <f t="shared" si="988"/>
        <v>1.96</v>
      </c>
      <c r="AF325" s="788">
        <v>66140</v>
      </c>
      <c r="AG325" s="825"/>
      <c r="AH325" s="825"/>
      <c r="AI325" s="855" t="str">
        <f t="shared" si="989"/>
        <v>Կ-1</v>
      </c>
      <c r="AJ325" s="788">
        <f t="shared" si="990"/>
        <v>129634.4</v>
      </c>
      <c r="AK325" s="791">
        <f t="shared" si="991"/>
        <v>129634.4</v>
      </c>
      <c r="AL325" s="797">
        <f t="shared" si="992"/>
        <v>1685247.2</v>
      </c>
      <c r="AM325" s="793">
        <f t="shared" si="993"/>
        <v>1</v>
      </c>
      <c r="AN325" s="794">
        <f t="shared" si="994"/>
        <v>7</v>
      </c>
      <c r="AO325" s="795">
        <f t="shared" si="995"/>
        <v>1.96</v>
      </c>
      <c r="AP325" s="786"/>
      <c r="AQ325" s="787">
        <f t="shared" si="996"/>
        <v>1.96</v>
      </c>
      <c r="AR325" s="788">
        <v>66140</v>
      </c>
      <c r="AS325" s="825"/>
      <c r="AT325" s="825"/>
      <c r="AU325" s="855" t="str">
        <f t="shared" si="997"/>
        <v>Կ-1</v>
      </c>
      <c r="AV325" s="788">
        <f t="shared" si="998"/>
        <v>129634.4</v>
      </c>
      <c r="AW325" s="791">
        <f t="shared" si="999"/>
        <v>129634.4</v>
      </c>
      <c r="AX325" s="797">
        <f t="shared" si="1000"/>
        <v>1685247.2</v>
      </c>
    </row>
    <row r="326" spans="2:50" s="777" customFormat="1" ht="13.5">
      <c r="B326" s="1657">
        <v>14</v>
      </c>
      <c r="C326" s="653" t="s">
        <v>1918</v>
      </c>
      <c r="D326" s="657" t="s">
        <v>280</v>
      </c>
      <c r="E326" s="799">
        <v>1</v>
      </c>
      <c r="F326" s="1325">
        <v>2</v>
      </c>
      <c r="G326" s="800">
        <f t="shared" si="973"/>
        <v>1.79</v>
      </c>
      <c r="H326" s="788">
        <v>66140</v>
      </c>
      <c r="I326" s="824"/>
      <c r="J326" s="825"/>
      <c r="K326" s="856" t="s">
        <v>97</v>
      </c>
      <c r="L326" s="788">
        <f t="shared" si="974"/>
        <v>118390.6</v>
      </c>
      <c r="M326" s="791">
        <f t="shared" si="975"/>
        <v>118390.6</v>
      </c>
      <c r="N326" s="792">
        <f t="shared" si="976"/>
        <v>1539077.8</v>
      </c>
      <c r="O326" s="793">
        <f t="shared" si="977"/>
        <v>1</v>
      </c>
      <c r="P326" s="794">
        <f t="shared" si="978"/>
        <v>3</v>
      </c>
      <c r="Q326" s="795">
        <f t="shared" si="979"/>
        <v>1.84</v>
      </c>
      <c r="R326" s="786"/>
      <c r="S326" s="787">
        <f t="shared" si="980"/>
        <v>1.84</v>
      </c>
      <c r="T326" s="788">
        <v>66140</v>
      </c>
      <c r="U326" s="825"/>
      <c r="V326" s="825"/>
      <c r="W326" s="796" t="str">
        <f t="shared" si="981"/>
        <v>Կ-1</v>
      </c>
      <c r="X326" s="788">
        <f t="shared" si="982"/>
        <v>121697.60000000001</v>
      </c>
      <c r="Y326" s="791">
        <f t="shared" si="983"/>
        <v>121697.60000000001</v>
      </c>
      <c r="Z326" s="797">
        <f t="shared" si="984"/>
        <v>1582068.8</v>
      </c>
      <c r="AA326" s="793">
        <f t="shared" si="985"/>
        <v>1</v>
      </c>
      <c r="AB326" s="794">
        <f t="shared" si="986"/>
        <v>4</v>
      </c>
      <c r="AC326" s="795">
        <f t="shared" si="987"/>
        <v>1.9</v>
      </c>
      <c r="AD326" s="786"/>
      <c r="AE326" s="787">
        <f t="shared" si="988"/>
        <v>1.9</v>
      </c>
      <c r="AF326" s="788">
        <v>66140</v>
      </c>
      <c r="AG326" s="825"/>
      <c r="AH326" s="825"/>
      <c r="AI326" s="855" t="str">
        <f t="shared" si="989"/>
        <v>Կ-1</v>
      </c>
      <c r="AJ326" s="788">
        <f t="shared" si="990"/>
        <v>125666</v>
      </c>
      <c r="AK326" s="791">
        <f t="shared" si="991"/>
        <v>125666</v>
      </c>
      <c r="AL326" s="797">
        <f t="shared" si="992"/>
        <v>1633658</v>
      </c>
      <c r="AM326" s="793">
        <f t="shared" si="993"/>
        <v>1</v>
      </c>
      <c r="AN326" s="794">
        <f t="shared" si="994"/>
        <v>5</v>
      </c>
      <c r="AO326" s="795">
        <f t="shared" si="995"/>
        <v>1.9</v>
      </c>
      <c r="AP326" s="786"/>
      <c r="AQ326" s="787">
        <f t="shared" si="996"/>
        <v>1.9</v>
      </c>
      <c r="AR326" s="788">
        <v>66140</v>
      </c>
      <c r="AS326" s="825"/>
      <c r="AT326" s="825"/>
      <c r="AU326" s="855" t="str">
        <f t="shared" si="997"/>
        <v>Կ-1</v>
      </c>
      <c r="AV326" s="788">
        <f t="shared" si="998"/>
        <v>125666</v>
      </c>
      <c r="AW326" s="791">
        <f t="shared" si="999"/>
        <v>125666</v>
      </c>
      <c r="AX326" s="797">
        <f t="shared" si="1000"/>
        <v>1633658</v>
      </c>
    </row>
    <row r="327" spans="2:50" s="777" customFormat="1" ht="13.5">
      <c r="B327" s="1657">
        <v>15</v>
      </c>
      <c r="C327" s="653" t="s">
        <v>155</v>
      </c>
      <c r="D327" s="657" t="s">
        <v>280</v>
      </c>
      <c r="E327" s="799">
        <v>1</v>
      </c>
      <c r="F327" s="1325">
        <v>10</v>
      </c>
      <c r="G327" s="800">
        <f t="shared" si="973"/>
        <v>2.08</v>
      </c>
      <c r="H327" s="788">
        <v>66140</v>
      </c>
      <c r="I327" s="824"/>
      <c r="J327" s="825"/>
      <c r="K327" s="856" t="s">
        <v>97</v>
      </c>
      <c r="L327" s="788">
        <f t="shared" si="974"/>
        <v>137571.20000000001</v>
      </c>
      <c r="M327" s="791">
        <f t="shared" si="975"/>
        <v>137571.20000000001</v>
      </c>
      <c r="N327" s="792">
        <f t="shared" si="976"/>
        <v>1788425.6</v>
      </c>
      <c r="O327" s="793">
        <f t="shared" si="977"/>
        <v>1</v>
      </c>
      <c r="P327" s="794">
        <f t="shared" si="978"/>
        <v>11</v>
      </c>
      <c r="Q327" s="795">
        <f t="shared" si="979"/>
        <v>2.08</v>
      </c>
      <c r="R327" s="786"/>
      <c r="S327" s="787">
        <f t="shared" si="980"/>
        <v>2.08</v>
      </c>
      <c r="T327" s="788">
        <v>66140</v>
      </c>
      <c r="U327" s="825"/>
      <c r="V327" s="825"/>
      <c r="W327" s="796" t="str">
        <f t="shared" si="981"/>
        <v>Կ-1</v>
      </c>
      <c r="X327" s="788">
        <f t="shared" si="982"/>
        <v>137571.20000000001</v>
      </c>
      <c r="Y327" s="791">
        <f t="shared" si="983"/>
        <v>137571.20000000001</v>
      </c>
      <c r="Z327" s="797">
        <f t="shared" si="984"/>
        <v>1788425.6</v>
      </c>
      <c r="AA327" s="793">
        <f t="shared" si="985"/>
        <v>1</v>
      </c>
      <c r="AB327" s="794">
        <f t="shared" si="986"/>
        <v>12</v>
      </c>
      <c r="AC327" s="795">
        <f t="shared" si="987"/>
        <v>2.08</v>
      </c>
      <c r="AD327" s="786"/>
      <c r="AE327" s="787">
        <f t="shared" si="988"/>
        <v>2.08</v>
      </c>
      <c r="AF327" s="788">
        <v>66140</v>
      </c>
      <c r="AG327" s="825"/>
      <c r="AH327" s="825"/>
      <c r="AI327" s="855" t="str">
        <f t="shared" si="989"/>
        <v>Կ-1</v>
      </c>
      <c r="AJ327" s="788">
        <f t="shared" si="990"/>
        <v>137571.20000000001</v>
      </c>
      <c r="AK327" s="791">
        <f t="shared" si="991"/>
        <v>137571.20000000001</v>
      </c>
      <c r="AL327" s="797">
        <f t="shared" si="992"/>
        <v>1788425.6</v>
      </c>
      <c r="AM327" s="793">
        <f t="shared" si="993"/>
        <v>1</v>
      </c>
      <c r="AN327" s="794">
        <f t="shared" si="994"/>
        <v>13</v>
      </c>
      <c r="AO327" s="795">
        <f t="shared" si="995"/>
        <v>2.14</v>
      </c>
      <c r="AP327" s="786"/>
      <c r="AQ327" s="787">
        <f t="shared" si="996"/>
        <v>2.14</v>
      </c>
      <c r="AR327" s="788">
        <v>66140</v>
      </c>
      <c r="AS327" s="825"/>
      <c r="AT327" s="825"/>
      <c r="AU327" s="855" t="str">
        <f t="shared" si="997"/>
        <v>Կ-1</v>
      </c>
      <c r="AV327" s="788">
        <f t="shared" si="998"/>
        <v>141539.6</v>
      </c>
      <c r="AW327" s="791">
        <f t="shared" si="999"/>
        <v>141539.6</v>
      </c>
      <c r="AX327" s="797">
        <f t="shared" si="1000"/>
        <v>1840014.8</v>
      </c>
    </row>
    <row r="328" spans="2:50" s="777" customFormat="1" ht="13.5">
      <c r="B328" s="1657">
        <v>16</v>
      </c>
      <c r="C328" s="653" t="s">
        <v>860</v>
      </c>
      <c r="D328" s="657" t="s">
        <v>280</v>
      </c>
      <c r="E328" s="799">
        <v>1</v>
      </c>
      <c r="F328" s="1325">
        <v>5</v>
      </c>
      <c r="G328" s="800">
        <f t="shared" si="973"/>
        <v>1.9</v>
      </c>
      <c r="H328" s="788">
        <v>66140</v>
      </c>
      <c r="I328" s="824"/>
      <c r="J328" s="825"/>
      <c r="K328" s="856" t="s">
        <v>97</v>
      </c>
      <c r="L328" s="788">
        <f t="shared" si="974"/>
        <v>125666</v>
      </c>
      <c r="M328" s="791">
        <f t="shared" si="975"/>
        <v>125666</v>
      </c>
      <c r="N328" s="792">
        <f t="shared" si="976"/>
        <v>1633658</v>
      </c>
      <c r="O328" s="793">
        <f t="shared" si="977"/>
        <v>1</v>
      </c>
      <c r="P328" s="794">
        <f t="shared" si="978"/>
        <v>6</v>
      </c>
      <c r="Q328" s="795">
        <f t="shared" si="979"/>
        <v>1.96</v>
      </c>
      <c r="R328" s="786"/>
      <c r="S328" s="787">
        <f t="shared" si="980"/>
        <v>1.96</v>
      </c>
      <c r="T328" s="788">
        <v>66140</v>
      </c>
      <c r="U328" s="825"/>
      <c r="V328" s="825"/>
      <c r="W328" s="796" t="str">
        <f t="shared" si="981"/>
        <v>Կ-1</v>
      </c>
      <c r="X328" s="788">
        <f t="shared" si="982"/>
        <v>129634.4</v>
      </c>
      <c r="Y328" s="791">
        <f t="shared" si="983"/>
        <v>129634.4</v>
      </c>
      <c r="Z328" s="797">
        <f t="shared" si="984"/>
        <v>1685247.2</v>
      </c>
      <c r="AA328" s="793">
        <f t="shared" si="985"/>
        <v>1</v>
      </c>
      <c r="AB328" s="794">
        <f t="shared" si="986"/>
        <v>7</v>
      </c>
      <c r="AC328" s="795">
        <f t="shared" si="987"/>
        <v>1.96</v>
      </c>
      <c r="AD328" s="786"/>
      <c r="AE328" s="787">
        <f t="shared" si="988"/>
        <v>1.96</v>
      </c>
      <c r="AF328" s="788">
        <v>66140</v>
      </c>
      <c r="AG328" s="825"/>
      <c r="AH328" s="825"/>
      <c r="AI328" s="855" t="str">
        <f t="shared" si="989"/>
        <v>Կ-1</v>
      </c>
      <c r="AJ328" s="788">
        <f t="shared" si="990"/>
        <v>129634.4</v>
      </c>
      <c r="AK328" s="791">
        <f t="shared" si="991"/>
        <v>129634.4</v>
      </c>
      <c r="AL328" s="797">
        <f t="shared" si="992"/>
        <v>1685247.2</v>
      </c>
      <c r="AM328" s="793">
        <f t="shared" si="993"/>
        <v>1</v>
      </c>
      <c r="AN328" s="794">
        <f t="shared" si="994"/>
        <v>8</v>
      </c>
      <c r="AO328" s="795">
        <f t="shared" si="995"/>
        <v>2.02</v>
      </c>
      <c r="AP328" s="786"/>
      <c r="AQ328" s="787">
        <f t="shared" si="996"/>
        <v>2.02</v>
      </c>
      <c r="AR328" s="788">
        <v>66140</v>
      </c>
      <c r="AS328" s="825"/>
      <c r="AT328" s="825"/>
      <c r="AU328" s="855" t="str">
        <f t="shared" si="997"/>
        <v>Կ-1</v>
      </c>
      <c r="AV328" s="788">
        <f t="shared" si="998"/>
        <v>133602.79999999999</v>
      </c>
      <c r="AW328" s="791">
        <f t="shared" si="999"/>
        <v>133602.79999999999</v>
      </c>
      <c r="AX328" s="797">
        <f t="shared" si="1000"/>
        <v>1736836.4</v>
      </c>
    </row>
    <row r="329" spans="2:50" s="777" customFormat="1" ht="13.5">
      <c r="B329" s="1657">
        <v>17</v>
      </c>
      <c r="C329" s="653" t="s">
        <v>2292</v>
      </c>
      <c r="D329" s="657" t="s">
        <v>280</v>
      </c>
      <c r="E329" s="799">
        <v>1</v>
      </c>
      <c r="F329" s="1325">
        <v>5</v>
      </c>
      <c r="G329" s="800">
        <f t="shared" si="973"/>
        <v>1.9</v>
      </c>
      <c r="H329" s="788">
        <v>66140</v>
      </c>
      <c r="I329" s="824"/>
      <c r="J329" s="825"/>
      <c r="K329" s="856" t="s">
        <v>97</v>
      </c>
      <c r="L329" s="788">
        <f t="shared" si="974"/>
        <v>125666</v>
      </c>
      <c r="M329" s="791">
        <f t="shared" si="975"/>
        <v>125666</v>
      </c>
      <c r="N329" s="792">
        <f t="shared" si="976"/>
        <v>1633658</v>
      </c>
      <c r="O329" s="793">
        <f t="shared" si="977"/>
        <v>1</v>
      </c>
      <c r="P329" s="794">
        <f t="shared" si="978"/>
        <v>6</v>
      </c>
      <c r="Q329" s="795">
        <f t="shared" si="979"/>
        <v>1.96</v>
      </c>
      <c r="R329" s="786"/>
      <c r="S329" s="787">
        <f t="shared" si="980"/>
        <v>1.96</v>
      </c>
      <c r="T329" s="788">
        <v>66140</v>
      </c>
      <c r="U329" s="825"/>
      <c r="V329" s="825"/>
      <c r="W329" s="796" t="str">
        <f t="shared" si="981"/>
        <v>Կ-1</v>
      </c>
      <c r="X329" s="788">
        <f t="shared" si="982"/>
        <v>129634.4</v>
      </c>
      <c r="Y329" s="791">
        <f t="shared" si="983"/>
        <v>129634.4</v>
      </c>
      <c r="Z329" s="797">
        <f t="shared" si="984"/>
        <v>1685247.2</v>
      </c>
      <c r="AA329" s="793">
        <f t="shared" si="985"/>
        <v>1</v>
      </c>
      <c r="AB329" s="794">
        <f t="shared" si="986"/>
        <v>7</v>
      </c>
      <c r="AC329" s="795">
        <f t="shared" si="987"/>
        <v>1.96</v>
      </c>
      <c r="AD329" s="786"/>
      <c r="AE329" s="787">
        <f t="shared" si="988"/>
        <v>1.96</v>
      </c>
      <c r="AF329" s="788">
        <v>66140</v>
      </c>
      <c r="AG329" s="825"/>
      <c r="AH329" s="825"/>
      <c r="AI329" s="855" t="str">
        <f t="shared" si="989"/>
        <v>Կ-1</v>
      </c>
      <c r="AJ329" s="788">
        <f t="shared" si="990"/>
        <v>129634.4</v>
      </c>
      <c r="AK329" s="791">
        <f t="shared" si="991"/>
        <v>129634.4</v>
      </c>
      <c r="AL329" s="797">
        <f t="shared" si="992"/>
        <v>1685247.2</v>
      </c>
      <c r="AM329" s="793">
        <f t="shared" si="993"/>
        <v>1</v>
      </c>
      <c r="AN329" s="794">
        <f t="shared" si="994"/>
        <v>8</v>
      </c>
      <c r="AO329" s="795">
        <f t="shared" si="995"/>
        <v>2.02</v>
      </c>
      <c r="AP329" s="786"/>
      <c r="AQ329" s="787">
        <f t="shared" si="996"/>
        <v>2.02</v>
      </c>
      <c r="AR329" s="788">
        <v>66140</v>
      </c>
      <c r="AS329" s="825"/>
      <c r="AT329" s="825"/>
      <c r="AU329" s="855" t="str">
        <f t="shared" si="997"/>
        <v>Կ-1</v>
      </c>
      <c r="AV329" s="788">
        <f t="shared" si="998"/>
        <v>133602.79999999999</v>
      </c>
      <c r="AW329" s="791">
        <f t="shared" si="999"/>
        <v>133602.79999999999</v>
      </c>
      <c r="AX329" s="797">
        <f t="shared" si="1000"/>
        <v>1736836.4</v>
      </c>
    </row>
    <row r="330" spans="2:50" s="777" customFormat="1" ht="13.5">
      <c r="B330" s="1657">
        <v>18</v>
      </c>
      <c r="C330" s="653" t="s">
        <v>2290</v>
      </c>
      <c r="D330" s="657" t="s">
        <v>280</v>
      </c>
      <c r="E330" s="799">
        <v>1</v>
      </c>
      <c r="F330" s="1325">
        <v>1</v>
      </c>
      <c r="G330" s="800">
        <f t="shared" si="973"/>
        <v>1.73</v>
      </c>
      <c r="H330" s="788">
        <v>66140</v>
      </c>
      <c r="I330" s="824"/>
      <c r="J330" s="825"/>
      <c r="K330" s="856" t="s">
        <v>97</v>
      </c>
      <c r="L330" s="788">
        <f t="shared" si="974"/>
        <v>114422.2</v>
      </c>
      <c r="M330" s="791">
        <f t="shared" si="975"/>
        <v>114422.2</v>
      </c>
      <c r="N330" s="792">
        <f t="shared" si="976"/>
        <v>1487488.5999999999</v>
      </c>
      <c r="O330" s="793">
        <f t="shared" si="977"/>
        <v>1</v>
      </c>
      <c r="P330" s="794">
        <f t="shared" si="978"/>
        <v>2</v>
      </c>
      <c r="Q330" s="795">
        <f t="shared" si="979"/>
        <v>1.79</v>
      </c>
      <c r="R330" s="786"/>
      <c r="S330" s="787">
        <f t="shared" si="980"/>
        <v>1.79</v>
      </c>
      <c r="T330" s="788">
        <v>66141</v>
      </c>
      <c r="U330" s="825"/>
      <c r="V330" s="825"/>
      <c r="W330" s="796" t="str">
        <f t="shared" si="981"/>
        <v>Կ-1</v>
      </c>
      <c r="X330" s="788">
        <f t="shared" si="982"/>
        <v>118392.39</v>
      </c>
      <c r="Y330" s="791">
        <f t="shared" si="983"/>
        <v>118392.39</v>
      </c>
      <c r="Z330" s="797">
        <f t="shared" si="984"/>
        <v>1539101.07</v>
      </c>
      <c r="AA330" s="793">
        <f t="shared" si="985"/>
        <v>1</v>
      </c>
      <c r="AB330" s="794">
        <f t="shared" si="986"/>
        <v>3</v>
      </c>
      <c r="AC330" s="795">
        <f t="shared" si="987"/>
        <v>1.84</v>
      </c>
      <c r="AD330" s="786"/>
      <c r="AE330" s="787">
        <f t="shared" si="988"/>
        <v>1.84</v>
      </c>
      <c r="AF330" s="788">
        <v>66141</v>
      </c>
      <c r="AG330" s="825"/>
      <c r="AH330" s="825"/>
      <c r="AI330" s="855" t="str">
        <f t="shared" si="989"/>
        <v>Կ-1</v>
      </c>
      <c r="AJ330" s="788">
        <f t="shared" si="990"/>
        <v>121699.44</v>
      </c>
      <c r="AK330" s="791">
        <f t="shared" si="991"/>
        <v>121699.44</v>
      </c>
      <c r="AL330" s="797">
        <f t="shared" si="992"/>
        <v>1582092.72</v>
      </c>
      <c r="AM330" s="793">
        <f t="shared" si="993"/>
        <v>1</v>
      </c>
      <c r="AN330" s="794">
        <f t="shared" si="994"/>
        <v>4</v>
      </c>
      <c r="AO330" s="795">
        <f t="shared" si="995"/>
        <v>1.9</v>
      </c>
      <c r="AP330" s="786"/>
      <c r="AQ330" s="787">
        <f t="shared" si="996"/>
        <v>1.9</v>
      </c>
      <c r="AR330" s="788">
        <v>66141</v>
      </c>
      <c r="AS330" s="825"/>
      <c r="AT330" s="825"/>
      <c r="AU330" s="855" t="str">
        <f t="shared" si="997"/>
        <v>Կ-1</v>
      </c>
      <c r="AV330" s="788">
        <f t="shared" si="998"/>
        <v>125667.9</v>
      </c>
      <c r="AW330" s="791">
        <f t="shared" si="999"/>
        <v>125667.9</v>
      </c>
      <c r="AX330" s="797">
        <f t="shared" si="1000"/>
        <v>1633682.7</v>
      </c>
    </row>
    <row r="331" spans="2:50" s="777" customFormat="1" ht="13.5">
      <c r="B331" s="1657">
        <v>19</v>
      </c>
      <c r="C331" s="653" t="s">
        <v>2291</v>
      </c>
      <c r="D331" s="657" t="s">
        <v>280</v>
      </c>
      <c r="E331" s="799">
        <v>1</v>
      </c>
      <c r="F331" s="1325">
        <v>18</v>
      </c>
      <c r="G331" s="800">
        <f t="shared" si="973"/>
        <v>2.21</v>
      </c>
      <c r="H331" s="788">
        <v>66140</v>
      </c>
      <c r="I331" s="824"/>
      <c r="J331" s="825"/>
      <c r="K331" s="856" t="s">
        <v>97</v>
      </c>
      <c r="L331" s="788">
        <f t="shared" si="974"/>
        <v>146169.4</v>
      </c>
      <c r="M331" s="791">
        <f t="shared" si="975"/>
        <v>146169.4</v>
      </c>
      <c r="N331" s="792">
        <f t="shared" si="976"/>
        <v>1900202.2</v>
      </c>
      <c r="O331" s="793">
        <f t="shared" si="977"/>
        <v>1</v>
      </c>
      <c r="P331" s="794">
        <f t="shared" si="978"/>
        <v>19</v>
      </c>
      <c r="Q331" s="795">
        <f t="shared" si="979"/>
        <v>2.2799999999999998</v>
      </c>
      <c r="R331" s="786"/>
      <c r="S331" s="787">
        <f t="shared" si="980"/>
        <v>2.2799999999999998</v>
      </c>
      <c r="T331" s="788">
        <v>66142</v>
      </c>
      <c r="U331" s="825"/>
      <c r="V331" s="825"/>
      <c r="W331" s="796" t="str">
        <f t="shared" si="981"/>
        <v>Կ-1</v>
      </c>
      <c r="X331" s="788">
        <f t="shared" si="982"/>
        <v>150803.75999999998</v>
      </c>
      <c r="Y331" s="791">
        <f t="shared" si="983"/>
        <v>150803.75999999998</v>
      </c>
      <c r="Z331" s="797">
        <f t="shared" si="984"/>
        <v>1960448.8799999997</v>
      </c>
      <c r="AA331" s="793">
        <f t="shared" si="985"/>
        <v>1</v>
      </c>
      <c r="AB331" s="794">
        <f t="shared" si="986"/>
        <v>20</v>
      </c>
      <c r="AC331" s="795">
        <f t="shared" si="987"/>
        <v>2.2799999999999998</v>
      </c>
      <c r="AD331" s="786"/>
      <c r="AE331" s="787">
        <f t="shared" si="988"/>
        <v>2.2799999999999998</v>
      </c>
      <c r="AF331" s="788">
        <v>66142</v>
      </c>
      <c r="AG331" s="825"/>
      <c r="AH331" s="825"/>
      <c r="AI331" s="855" t="str">
        <f t="shared" si="989"/>
        <v>Կ-1</v>
      </c>
      <c r="AJ331" s="788">
        <f t="shared" si="990"/>
        <v>150803.75999999998</v>
      </c>
      <c r="AK331" s="791">
        <f t="shared" si="991"/>
        <v>150803.75999999998</v>
      </c>
      <c r="AL331" s="797">
        <f t="shared" si="992"/>
        <v>1960448.8799999997</v>
      </c>
      <c r="AM331" s="793">
        <f t="shared" si="993"/>
        <v>1</v>
      </c>
      <c r="AN331" s="794">
        <f t="shared" si="994"/>
        <v>21</v>
      </c>
      <c r="AO331" s="795">
        <f t="shared" si="995"/>
        <v>2.2799999999999998</v>
      </c>
      <c r="AP331" s="786"/>
      <c r="AQ331" s="787">
        <f t="shared" si="996"/>
        <v>2.2799999999999998</v>
      </c>
      <c r="AR331" s="788">
        <v>66142</v>
      </c>
      <c r="AS331" s="825"/>
      <c r="AT331" s="825"/>
      <c r="AU331" s="855" t="str">
        <f t="shared" si="997"/>
        <v>Կ-1</v>
      </c>
      <c r="AV331" s="788">
        <f t="shared" si="998"/>
        <v>150803.75999999998</v>
      </c>
      <c r="AW331" s="791">
        <f t="shared" si="999"/>
        <v>150803.75999999998</v>
      </c>
      <c r="AX331" s="797">
        <f t="shared" si="1000"/>
        <v>1960448.8799999997</v>
      </c>
    </row>
    <row r="332" spans="2:50" s="777" customFormat="1" ht="13.5">
      <c r="B332" s="1657">
        <v>20</v>
      </c>
      <c r="C332" s="653" t="s">
        <v>737</v>
      </c>
      <c r="D332" s="657" t="s">
        <v>280</v>
      </c>
      <c r="E332" s="799">
        <v>1</v>
      </c>
      <c r="F332" s="1325">
        <v>8</v>
      </c>
      <c r="G332" s="800">
        <f t="shared" si="973"/>
        <v>2.02</v>
      </c>
      <c r="H332" s="788">
        <v>66140</v>
      </c>
      <c r="I332" s="824"/>
      <c r="J332" s="825"/>
      <c r="K332" s="856" t="s">
        <v>97</v>
      </c>
      <c r="L332" s="788">
        <f t="shared" si="974"/>
        <v>133602.79999999999</v>
      </c>
      <c r="M332" s="791">
        <f t="shared" si="975"/>
        <v>133602.79999999999</v>
      </c>
      <c r="N332" s="792">
        <f t="shared" si="976"/>
        <v>1736836.4</v>
      </c>
      <c r="O332" s="793">
        <f t="shared" si="977"/>
        <v>1</v>
      </c>
      <c r="P332" s="794">
        <f t="shared" si="978"/>
        <v>9</v>
      </c>
      <c r="Q332" s="795">
        <f t="shared" si="979"/>
        <v>2.02</v>
      </c>
      <c r="R332" s="786"/>
      <c r="S332" s="787">
        <f t="shared" si="980"/>
        <v>2.02</v>
      </c>
      <c r="T332" s="788">
        <v>66143</v>
      </c>
      <c r="U332" s="825"/>
      <c r="V332" s="825"/>
      <c r="W332" s="796" t="str">
        <f t="shared" si="981"/>
        <v>Կ-1</v>
      </c>
      <c r="X332" s="788">
        <f t="shared" si="982"/>
        <v>133608.86000000002</v>
      </c>
      <c r="Y332" s="791">
        <f t="shared" si="983"/>
        <v>133608.86000000002</v>
      </c>
      <c r="Z332" s="797">
        <f t="shared" si="984"/>
        <v>1736915.1800000002</v>
      </c>
      <c r="AA332" s="793">
        <f t="shared" si="985"/>
        <v>1</v>
      </c>
      <c r="AB332" s="794">
        <f t="shared" si="986"/>
        <v>10</v>
      </c>
      <c r="AC332" s="795">
        <f t="shared" si="987"/>
        <v>2.08</v>
      </c>
      <c r="AD332" s="786"/>
      <c r="AE332" s="787">
        <f t="shared" si="988"/>
        <v>2.08</v>
      </c>
      <c r="AF332" s="788">
        <v>66143</v>
      </c>
      <c r="AG332" s="825"/>
      <c r="AH332" s="825"/>
      <c r="AI332" s="855" t="str">
        <f t="shared" si="989"/>
        <v>Կ-1</v>
      </c>
      <c r="AJ332" s="788">
        <f t="shared" si="990"/>
        <v>137577.44</v>
      </c>
      <c r="AK332" s="791">
        <f t="shared" si="991"/>
        <v>137577.44</v>
      </c>
      <c r="AL332" s="797">
        <f t="shared" si="992"/>
        <v>1788506.72</v>
      </c>
      <c r="AM332" s="793">
        <f t="shared" si="993"/>
        <v>1</v>
      </c>
      <c r="AN332" s="794">
        <f t="shared" si="994"/>
        <v>11</v>
      </c>
      <c r="AO332" s="795">
        <f t="shared" si="995"/>
        <v>2.08</v>
      </c>
      <c r="AP332" s="786"/>
      <c r="AQ332" s="787">
        <f t="shared" si="996"/>
        <v>2.08</v>
      </c>
      <c r="AR332" s="788">
        <v>66143</v>
      </c>
      <c r="AS332" s="825"/>
      <c r="AT332" s="825"/>
      <c r="AU332" s="855" t="str">
        <f t="shared" si="997"/>
        <v>Կ-1</v>
      </c>
      <c r="AV332" s="788">
        <f t="shared" si="998"/>
        <v>137577.44</v>
      </c>
      <c r="AW332" s="791">
        <f t="shared" si="999"/>
        <v>137577.44</v>
      </c>
      <c r="AX332" s="797">
        <f t="shared" si="1000"/>
        <v>1788506.72</v>
      </c>
    </row>
    <row r="333" spans="2:50" s="777" customFormat="1" ht="13.5">
      <c r="B333" s="1657">
        <v>21</v>
      </c>
      <c r="C333" s="653" t="s">
        <v>741</v>
      </c>
      <c r="D333" s="657" t="s">
        <v>280</v>
      </c>
      <c r="E333" s="799">
        <v>1</v>
      </c>
      <c r="F333" s="1325">
        <v>7</v>
      </c>
      <c r="G333" s="800">
        <f t="shared" ref="G333:G335" si="1025">IF(E333&lt;1,0,IF(K333="Բ-1",IF(F333=0,6.94,IF(F333=1,7.17,IF(F333=2,7.41,IF(F333=3,7.66,IF(OR(F333=5,F333=4),7.92,IF(OR(F333=6,F333=7),8.18,IF(OR(F333=8,F333=9),8.46,IF(OR(F333=10,F333=11,F333=12),8.74,IF(OR(F333=13,F333=14,F333=15),9.03,IF(OR(F333=16,F333=17,F333=18),9.33,9.65)))))))))),IF(K333="Բ-2", IF(F333=0,5.71,IF(F333=1,5.89,IF(F333=2,6.09,IF(F333=3,6.29,IF(OR(F333=5,F333=4),6.5,IF(OR(F333=6,F333=7),6.72,IF(OR(F333=8,F333=9),6.94,IF(OR(F333=10,F333=11,F333=12),7.17,IF(OR(F333=13,F333=14,F333=15),7.41,IF(OR(F333=16,F333=17,F333=18),7.65,7.91)))))))))), IF(K333="Գ-1", IF(F333=0,4.7,IF(F333=1,4.86,IF(F333=2,5.01,IF(F333=3,5.18,IF(OR(F333=5,F333=4),5.35,IF(OR(F333=6,F333=7),5.52,IF(OR(F333=8,F333=9),5.71,IF(OR(F333=10,F333=11,F333=12),5.89,IF(OR(F333=13,F333=14,F333=15),6.09,IF(OR(F333=16,F333=17,F333=18),6.29,6.49)))))))))), IF(K333="Գ-2", IF(F333=0,3.88,IF(F333=1,4.01,IF(F333=2,4.14,IF(F333=3,4.27,IF(OR(F333=5,F333=4),4.41,IF(OR(F333=6,F333=7),4.55,IF(OR(F333=8,F333=9),4.7,IF(OR(F333=10,F333=11,F333=12),4.85,IF(OR(F333=13,F333=14,F333=15),5.01,IF(OR(F333=16,F333=17,F333=18),5.17,5.34)))))))))), IF(K333="Գ-3", IF(F333=0,3.21,IF(F333=1,3.31,IF(F333=2,3.42,IF(F333=3,3.53,IF(OR(F333=5,F333=4),3.64,IF(OR(F333=6,F333=7),3.76,IF(OR(F333=8,F333=9),3.88,IF(OR(F333=10,F333=11,F333=12),4.01,IF(OR(F333=13,F333=14,F333=15),4.13,IF(OR(F333=16,F333=17,F333=18),4.27,4.4)))))))))), IF(K333="Ա-1", IF(F333=0,2.66,IF(F333=1,2.75,IF(F333=2,2.83,IF(F333=3,2.92,IF(OR(F333=5,F333=4),3.02,IF(OR(F333=6,F333=7),3.11,IF(OR(F333=8,F333=9),3.21,IF(OR(F333=10,F333=11,F333=12),3.31,IF(OR(F333=13,F333=14,F333=15),3.42,IF(OR(F333=16,F333=17,F333=18),3.53,3.64)))))))))), IF(K333="Ա-2", IF(F333=0,2.28,IF(F333=1,2.35,IF(F333=2,2.43,IF(F333=3,2.5,IF(OR(F333=5,F333=4),2.58,IF(OR(F333=6,F333=7),2.66,IF(OR(F333=8,F333=9),2.75,IF(OR(F333=10,F333=11,F333=12),2.83,IF(OR(F333=13,F333=14,F333=15),2.92,IF(OR(F333=16,F333=17,F333=18),3.01,3.11)))))))))),IF(K333="Ա-3", IF(F333=0,1.96,IF(F333=1,2.02,IF(F333=2,2.08,IF(F333=3,2.15,IF(OR(F333=5,F333=4),2.21,IF(OR(F333=6,F333=7),2.28,IF(OR(F333=8,F333=9),2.35,IF(OR(F333=10,F333=11,F333=12),2.42,IF(OR(F333=13,F333=14,F333=15),2.5,IF(OR(F333=16,F333=17,F333=18),2.58,2.66)))))))))), IF(K333="Կ-1", IF(F333=0,1.68,IF(F333=1,1.73,IF(F333=2,1.79,IF(F333=3,1.84,IF(OR(F333=5,F333=4),1.9,IF(OR(F333=6,F333=7),1.96,IF(OR(F333=8,F333=9),2.02,IF(OR(F333=10,F333=11,F333=12),2.08,IF(OR(F333=13,F333=14,F333=15),2.14,IF(OR(F333=16,F333=17,F333=18),2.21,2.28)))))))))), IF(K333="Կ-2", IF(F333=0,1.45,IF(F333=1,1.49,IF(F333=2,1.54,IF(F333=3,1.59,IF(OR(F333=5,F333=4),1.63,IF(OR(F333=6,F333=7),1.68,IF(OR(F333=8,F333=9),1.73,IF(OR(F333=10,F333=11,F333=12),1.79,IF(OR(F333=13,F333=14,F333=15),1.84,IF(OR(F333=16,F333=17,F333=18),1.9,1.95)))))))))),IF(K333="Կ-3", IF(F333=0,1.25,IF(F333=1,1.29,IF(F333=2,1.33,IF(F333=3,1.37,IF(OR(F333=5,F333=4),1.41,IF(OR(F333=6,F333=7),1.45,IF(OR(F333=8,F333=9),1.49,IF(OR(F333=10,F333=11,F333=12),1.54,IF(OR(F333=13,F333=14,F333=15),1.58,IF(OR(F333=16,F333=17,F333=18),1.63,1.68)))))))))), "Error"))))))))))))</f>
        <v>1.96</v>
      </c>
      <c r="H333" s="788">
        <v>66140</v>
      </c>
      <c r="I333" s="824"/>
      <c r="J333" s="825"/>
      <c r="K333" s="856" t="s">
        <v>97</v>
      </c>
      <c r="L333" s="788">
        <f t="shared" ref="L333:L335" si="1026">H333*G333</f>
        <v>129634.4</v>
      </c>
      <c r="M333" s="791">
        <f t="shared" si="975"/>
        <v>129634.4</v>
      </c>
      <c r="N333" s="792">
        <f t="shared" ref="N333:N335" si="1027">+M333*13</f>
        <v>1685247.2</v>
      </c>
      <c r="O333" s="793">
        <f t="shared" si="977"/>
        <v>1</v>
      </c>
      <c r="P333" s="794">
        <f t="shared" si="978"/>
        <v>8</v>
      </c>
      <c r="Q333" s="795">
        <f t="shared" ref="Q333:Q335" si="1028">IF(O333&lt;1,0,IF(W333="Բ-1",IF(P333=0,6.94,IF(P333=1,7.17,IF(P333=2,7.41,IF(P333=3,7.66,IF(OR(P333=5,P333=4),7.92,IF(OR(P333=6,P333=7),8.18,IF(OR(P333=8,P333=9),8.46,IF(OR(P333=10,P333=11,P333=12),8.74,IF(OR(P333=13,P333=14,P333=15),9.03,IF(OR(P333=16,P333=17,P333=18),9.33,9.65)))))))))),IF(W333="Բ-2", IF(P333=0,5.71,IF(P333=1,5.89,IF(P333=2,6.09,IF(P333=3,6.29,IF(OR(P333=5,P333=4),6.5,IF(OR(P333=6,P333=7),6.72,IF(OR(P333=8,P333=9),6.94,IF(OR(P333=10,P333=11,P333=12),7.17,IF(OR(P333=13,P333=14,P333=15),7.41,IF(OR(P333=16,P333=17,P333=18),7.65,7.91)))))))))), IF(W333="Գ-1", IF(P333=0,4.7,IF(P333=1,4.86,IF(P333=2,5.01,IF(P333=3,5.18,IF(OR(P333=5,P333=4),5.35,IF(OR(P333=6,P333=7),5.52,IF(OR(P333=8,P333=9),5.71,IF(OR(P333=10,P333=11,P333=12),5.89,IF(OR(P333=13,P333=14,P333=15),6.09,IF(OR(P333=16,P333=17,P333=18),6.29,6.49)))))))))), IF(W333="Գ-2", IF(P333=0,3.88,IF(P333=1,4.01,IF(P333=2,4.14,IF(P333=3,4.27,IF(OR(P333=5,P333=4),4.41,IF(OR(P333=6,P333=7),4.55,IF(OR(P333=8,P333=9),4.7,IF(OR(P333=10,P333=11,P333=12),4.85,IF(OR(P333=13,P333=14,P333=15),5.01,IF(OR(P333=16,P333=17,P333=18),5.17,5.34)))))))))), IF(W333="Գ-3", IF(P333=0,3.21,IF(P333=1,3.31,IF(P333=2,3.42,IF(P333=3,3.53,IF(OR(P333=5,P333=4),3.64,IF(OR(P333=6,P333=7),3.76,IF(OR(P333=8,P333=9),3.88,IF(OR(P333=10,P333=11,P333=12),4.01,IF(OR(P333=13,P333=14,P333=15),4.13,IF(OR(P333=16,P333=17,P333=18),4.27,4.4)))))))))), IF(W333="Ա-1", IF(P333=0,2.66,IF(P333=1,2.75,IF(P333=2,2.83,IF(P333=3,2.92,IF(OR(P333=5,P333=4),3.02,IF(OR(P333=6,P333=7),3.11,IF(OR(P333=8,P333=9),3.21,IF(OR(P333=10,P333=11,P333=12),3.31,IF(OR(P333=13,P333=14,P333=15),3.42,IF(OR(P333=16,P333=17,P333=18),3.53,3.64)))))))))), IF(W333="Ա-2", IF(P333=0,2.28,IF(P333=1,2.35,IF(P333=2,2.43,IF(P333=3,2.5,IF(OR(P333=5,P333=4),2.58,IF(OR(P333=6,P333=7),2.66,IF(OR(P333=8,P333=9),2.75,IF(OR(P333=10,P333=11,P333=12),2.83,IF(OR(P333=13,P333=14,P333=15),2.92,IF(OR(P333=16,P333=17,P333=18),3.01,3.11)))))))))),IF(W333="Ա-3", IF(P333=0,1.96,IF(P333=1,2.02,IF(P333=2,2.08,IF(P333=3,2.15,IF(OR(P333=5,P333=4),2.21,IF(OR(P333=6,P333=7),2.28,IF(OR(P333=8,P333=9),2.35,IF(OR(P333=10,P333=11,P333=12),2.42,IF(OR(P333=13,P333=14,P333=15),2.5,IF(OR(P333=16,P333=17,P333=18),2.58,2.66)))))))))), IF(W333="Կ-1", IF(P333=0,1.68,IF(P333=1,1.73,IF(P333=2,1.79,IF(P333=3,1.84,IF(OR(P333=5,P333=4),1.9,IF(OR(P333=6,P333=7),1.96,IF(OR(P333=8,P333=9),2.02,IF(OR(P333=10,P333=11,P333=12),2.08,IF(OR(P333=13,P333=14,P333=15),2.14,IF(OR(P333=16,P333=17,P333=18),2.21,2.28)))))))))), IF(W333="Կ-2", IF(P333=0,1.45,IF(P333=1,1.49,IF(P333=2,1.54,IF(P333=3,1.59,IF(OR(P333=5,P333=4),1.63,IF(OR(P333=6,P333=7),1.68,IF(OR(P333=8,P333=9),1.73,IF(OR(P333=10,P333=11,P333=12),1.79,IF(OR(P333=13,P333=14,P333=15),1.84,IF(OR(P333=16,P333=17,P333=18),1.9,1.95)))))))))),IF(W333="Կ-3", IF(P333=0,1.25,IF(P333=1,1.29,IF(P333=2,1.33,IF(P333=3,1.37,IF(OR(P333=5,P333=4),1.41,IF(OR(P333=6,P333=7),1.45,IF(OR(P333=8,P333=9),1.49,IF(OR(P333=10,P333=11,P333=12),1.54,IF(OR(P333=13,P333=14,P333=15),1.58,IF(OR(P333=16,P333=17,P333=18),1.63,1.68)))))))))), "Error"))))))))))))</f>
        <v>2.02</v>
      </c>
      <c r="R333" s="786"/>
      <c r="S333" s="787">
        <f t="shared" ref="S333:S335" si="1029">+Q333+Q333*R333</f>
        <v>2.02</v>
      </c>
      <c r="T333" s="788">
        <v>66143</v>
      </c>
      <c r="U333" s="825"/>
      <c r="V333" s="825"/>
      <c r="W333" s="796" t="str">
        <f t="shared" si="981"/>
        <v>Կ-1</v>
      </c>
      <c r="X333" s="788">
        <f t="shared" ref="X333:X335" si="1030">T333*S333</f>
        <v>133608.86000000002</v>
      </c>
      <c r="Y333" s="791">
        <f t="shared" ref="Y333:Y335" si="1031">S333*T333+U333+V333</f>
        <v>133608.86000000002</v>
      </c>
      <c r="Z333" s="797">
        <f t="shared" ref="Z333:Z335" si="1032">+Y333*13</f>
        <v>1736915.1800000002</v>
      </c>
      <c r="AA333" s="793">
        <f t="shared" ref="AA333:AA335" si="1033">+O333</f>
        <v>1</v>
      </c>
      <c r="AB333" s="794">
        <f t="shared" ref="AB333:AB335" si="1034">+P333+1</f>
        <v>9</v>
      </c>
      <c r="AC333" s="795">
        <f t="shared" ref="AC333:AC335" si="1035">IF(AA333&lt;1,0,IF(AI333="Բ-1",IF(AB333=0,6.94,IF(AB333=1,7.17,IF(AB333=2,7.41,IF(AB333=3,7.66,IF(OR(AB333=5,AB333=4),7.92,IF(OR(AB333=6,AB333=7),8.18,IF(OR(AB333=8,AB333=9),8.46,IF(OR(AB333=10,AB333=11,AB333=12),8.74,IF(OR(AB333=13,AB333=14,AB333=15),9.03,IF(OR(AB333=16,AB333=17,AB333=18),9.33,9.65)))))))))),IF(AI333="Բ-2", IF(AB333=0,5.71,IF(AB333=1,5.89,IF(AB333=2,6.09,IF(AB333=3,6.29,IF(OR(AB333=5,AB333=4),6.5,IF(OR(AB333=6,AB333=7),6.72,IF(OR(AB333=8,AB333=9),6.94,IF(OR(AB333=10,AB333=11,AB333=12),7.17,IF(OR(AB333=13,AB333=14,AB333=15),7.41,IF(OR(AB333=16,AB333=17,AB333=18),7.65,7.91)))))))))), IF(AI333="Գ-1", IF(AB333=0,4.7,IF(AB333=1,4.86,IF(AB333=2,5.01,IF(AB333=3,5.18,IF(OR(AB333=5,AB333=4),5.35,IF(OR(AB333=6,AB333=7),5.52,IF(OR(AB333=8,AB333=9),5.71,IF(OR(AB333=10,AB333=11,AB333=12),5.89,IF(OR(AB333=13,AB333=14,AB333=15),6.09,IF(OR(AB333=16,AB333=17,AB333=18),6.29,6.49)))))))))), IF(AI333="Գ-2", IF(AB333=0,3.88,IF(AB333=1,4.01,IF(AB333=2,4.14,IF(AB333=3,4.27,IF(OR(AB333=5,AB333=4),4.41,IF(OR(AB333=6,AB333=7),4.55,IF(OR(AB333=8,AB333=9),4.7,IF(OR(AB333=10,AB333=11,AB333=12),4.85,IF(OR(AB333=13,AB333=14,AB333=15),5.01,IF(OR(AB333=16,AB333=17,AB333=18),5.17,5.34)))))))))), IF(AI333="Գ-3", IF(AB333=0,3.21,IF(AB333=1,3.31,IF(AB333=2,3.42,IF(AB333=3,3.53,IF(OR(AB333=5,AB333=4),3.64,IF(OR(AB333=6,AB333=7),3.76,IF(OR(AB333=8,AB333=9),3.88,IF(OR(AB333=10,AB333=11,AB333=12),4.01,IF(OR(AB333=13,AB333=14,AB333=15),4.13,IF(OR(AB333=16,AB333=17,AB333=18),4.27,4.4)))))))))), IF(AI333="Ա-1", IF(AB333=0,2.66,IF(AB333=1,2.75,IF(AB333=2,2.83,IF(AB333=3,2.92,IF(OR(AB333=5,AB333=4),3.02,IF(OR(AB333=6,AB333=7),3.11,IF(OR(AB333=8,AB333=9),3.21,IF(OR(AB333=10,AB333=11,AB333=12),3.31,IF(OR(AB333=13,AB333=14,AB333=15),3.42,IF(OR(AB333=16,AB333=17,AB333=18),3.53,3.64)))))))))), IF(AI333="Ա-2", IF(AB333=0,2.28,IF(AB333=1,2.35,IF(AB333=2,2.43,IF(AB333=3,2.5,IF(OR(AB333=5,AB333=4),2.58,IF(OR(AB333=6,AB333=7),2.66,IF(OR(AB333=8,AB333=9),2.75,IF(OR(AB333=10,AB333=11,AB333=12),2.83,IF(OR(AB333=13,AB333=14,AB333=15),2.92,IF(OR(AB333=16,AB333=17,AB333=18),3.01,3.11)))))))))),IF(AI333="Ա-3", IF(AB333=0,1.96,IF(AB333=1,2.02,IF(AB333=2,2.08,IF(AB333=3,2.15,IF(OR(AB333=5,AB333=4),2.21,IF(OR(AB333=6,AB333=7),2.28,IF(OR(AB333=8,AB333=9),2.35,IF(OR(AB333=10,AB333=11,AB333=12),2.42,IF(OR(AB333=13,AB333=14,AB333=15),2.5,IF(OR(AB333=16,AB333=17,AB333=18),2.58,2.66)))))))))), IF(AI333="Կ-1", IF(AB333=0,1.68,IF(AB333=1,1.73,IF(AB333=2,1.79,IF(AB333=3,1.84,IF(OR(AB333=5,AB333=4),1.9,IF(OR(AB333=6,AB333=7),1.96,IF(OR(AB333=8,AB333=9),2.02,IF(OR(AB333=10,AB333=11,AB333=12),2.08,IF(OR(AB333=13,AB333=14,AB333=15),2.14,IF(OR(AB333=16,AB333=17,AB333=18),2.21,2.28)))))))))), IF(AI333="Կ-2", IF(AB333=0,1.45,IF(AB333=1,1.49,IF(AB333=2,1.54,IF(AB333=3,1.59,IF(OR(AB333=5,AB333=4),1.63,IF(OR(AB333=6,AB333=7),1.68,IF(OR(AB333=8,AB333=9),1.73,IF(OR(AB333=10,AB333=11,AB333=12),1.79,IF(OR(AB333=13,AB333=14,AB333=15),1.84,IF(OR(AB333=16,AB333=17,AB333=18),1.9,1.95)))))))))),IF(AI333="Կ-3", IF(AB333=0,1.25,IF(AB333=1,1.29,IF(AB333=2,1.33,IF(AB333=3,1.37,IF(OR(AB333=5,AB333=4),1.41,IF(OR(AB333=6,AB333=7),1.45,IF(OR(AB333=8,AB333=9),1.49,IF(OR(AB333=10,AB333=11,AB333=12),1.54,IF(OR(AB333=13,AB333=14,AB333=15),1.58,IF(OR(AB333=16,AB333=17,AB333=18),1.63,1.68)))))))))), "Error"))))))))))))</f>
        <v>2.02</v>
      </c>
      <c r="AD333" s="786"/>
      <c r="AE333" s="787">
        <f t="shared" ref="AE333:AE335" si="1036">+AC333+AC333*AD333</f>
        <v>2.02</v>
      </c>
      <c r="AF333" s="788">
        <v>66143</v>
      </c>
      <c r="AG333" s="825"/>
      <c r="AH333" s="825"/>
      <c r="AI333" s="855" t="str">
        <f t="shared" ref="AI333:AI335" si="1037">+W333</f>
        <v>Կ-1</v>
      </c>
      <c r="AJ333" s="788">
        <f t="shared" ref="AJ333:AJ335" si="1038">AF333*AE333</f>
        <v>133608.86000000002</v>
      </c>
      <c r="AK333" s="791">
        <f t="shared" ref="AK333:AK335" si="1039">AE333*AF333+AG333+AH333</f>
        <v>133608.86000000002</v>
      </c>
      <c r="AL333" s="797">
        <f t="shared" ref="AL333:AL335" si="1040">+AK333*13</f>
        <v>1736915.1800000002</v>
      </c>
      <c r="AM333" s="793">
        <f t="shared" ref="AM333:AM335" si="1041">+AA333</f>
        <v>1</v>
      </c>
      <c r="AN333" s="794">
        <f t="shared" ref="AN333:AN335" si="1042">+AB333+1</f>
        <v>10</v>
      </c>
      <c r="AO333" s="795">
        <f t="shared" ref="AO333:AO335" si="1043">IF(AM333&lt;1,0,IF(AU333="Բ-1",IF(AN333=0,6.94,IF(AN333=1,7.17,IF(AN333=2,7.41,IF(AN333=3,7.66,IF(OR(AN333=5,AN333=4),7.92,IF(OR(AN333=6,AN333=7),8.18,IF(OR(AN333=8,AN333=9),8.46,IF(OR(AN333=10,AN333=11,AN333=12),8.74,IF(OR(AN333=13,AN333=14,AN333=15),9.03,IF(OR(AN333=16,AN333=17,AN333=18),9.33,9.65)))))))))),IF(AU333="Բ-2", IF(AN333=0,5.71,IF(AN333=1,5.89,IF(AN333=2,6.09,IF(AN333=3,6.29,IF(OR(AN333=5,AN333=4),6.5,IF(OR(AN333=6,AN333=7),6.72,IF(OR(AN333=8,AN333=9),6.94,IF(OR(AN333=10,AN333=11,AN333=12),7.17,IF(OR(AN333=13,AN333=14,AN333=15),7.41,IF(OR(AN333=16,AN333=17,AN333=18),7.65,7.91)))))))))), IF(AU333="Գ-1", IF(AN333=0,4.7,IF(AN333=1,4.86,IF(AN333=2,5.01,IF(AN333=3,5.18,IF(OR(AN333=5,AN333=4),5.35,IF(OR(AN333=6,AN333=7),5.52,IF(OR(AN333=8,AN333=9),5.71,IF(OR(AN333=10,AN333=11,AN333=12),5.89,IF(OR(AN333=13,AN333=14,AN333=15),6.09,IF(OR(AN333=16,AN333=17,AN333=18),6.29,6.49)))))))))), IF(AU333="Գ-2", IF(AN333=0,3.88,IF(AN333=1,4.01,IF(AN333=2,4.14,IF(AN333=3,4.27,IF(OR(AN333=5,AN333=4),4.41,IF(OR(AN333=6,AN333=7),4.55,IF(OR(AN333=8,AN333=9),4.7,IF(OR(AN333=10,AN333=11,AN333=12),4.85,IF(OR(AN333=13,AN333=14,AN333=15),5.01,IF(OR(AN333=16,AN333=17,AN333=18),5.17,5.34)))))))))), IF(AU333="Գ-3", IF(AN333=0,3.21,IF(AN333=1,3.31,IF(AN333=2,3.42,IF(AN333=3,3.53,IF(OR(AN333=5,AN333=4),3.64,IF(OR(AN333=6,AN333=7),3.76,IF(OR(AN333=8,AN333=9),3.88,IF(OR(AN333=10,AN333=11,AN333=12),4.01,IF(OR(AN333=13,AN333=14,AN333=15),4.13,IF(OR(AN333=16,AN333=17,AN333=18),4.27,4.4)))))))))), IF(AU333="Ա-1", IF(AN333=0,2.66,IF(AN333=1,2.75,IF(AN333=2,2.83,IF(AN333=3,2.92,IF(OR(AN333=5,AN333=4),3.02,IF(OR(AN333=6,AN333=7),3.11,IF(OR(AN333=8,AN333=9),3.21,IF(OR(AN333=10,AN333=11,AN333=12),3.31,IF(OR(AN333=13,AN333=14,AN333=15),3.42,IF(OR(AN333=16,AN333=17,AN333=18),3.53,3.64)))))))))), IF(AU333="Ա-2", IF(AN333=0,2.28,IF(AN333=1,2.35,IF(AN333=2,2.43,IF(AN333=3,2.5,IF(OR(AN333=5,AN333=4),2.58,IF(OR(AN333=6,AN333=7),2.66,IF(OR(AN333=8,AN333=9),2.75,IF(OR(AN333=10,AN333=11,AN333=12),2.83,IF(OR(AN333=13,AN333=14,AN333=15),2.92,IF(OR(AN333=16,AN333=17,AN333=18),3.01,3.11)))))))))),IF(AU333="Ա-3", IF(AN333=0,1.96,IF(AN333=1,2.02,IF(AN333=2,2.08,IF(AN333=3,2.15,IF(OR(AN333=5,AN333=4),2.21,IF(OR(AN333=6,AN333=7),2.28,IF(OR(AN333=8,AN333=9),2.35,IF(OR(AN333=10,AN333=11,AN333=12),2.42,IF(OR(AN333=13,AN333=14,AN333=15),2.5,IF(OR(AN333=16,AN333=17,AN333=18),2.58,2.66)))))))))), IF(AU333="Կ-1", IF(AN333=0,1.68,IF(AN333=1,1.73,IF(AN333=2,1.79,IF(AN333=3,1.84,IF(OR(AN333=5,AN333=4),1.9,IF(OR(AN333=6,AN333=7),1.96,IF(OR(AN333=8,AN333=9),2.02,IF(OR(AN333=10,AN333=11,AN333=12),2.08,IF(OR(AN333=13,AN333=14,AN333=15),2.14,IF(OR(AN333=16,AN333=17,AN333=18),2.21,2.28)))))))))), IF(AU333="Կ-2", IF(AN333=0,1.45,IF(AN333=1,1.49,IF(AN333=2,1.54,IF(AN333=3,1.59,IF(OR(AN333=5,AN333=4),1.63,IF(OR(AN333=6,AN333=7),1.68,IF(OR(AN333=8,AN333=9),1.73,IF(OR(AN333=10,AN333=11,AN333=12),1.79,IF(OR(AN333=13,AN333=14,AN333=15),1.84,IF(OR(AN333=16,AN333=17,AN333=18),1.9,1.95)))))))))),IF(AU333="Կ-3", IF(AN333=0,1.25,IF(AN333=1,1.29,IF(AN333=2,1.33,IF(AN333=3,1.37,IF(OR(AN333=5,AN333=4),1.41,IF(OR(AN333=6,AN333=7),1.45,IF(OR(AN333=8,AN333=9),1.49,IF(OR(AN333=10,AN333=11,AN333=12),1.54,IF(OR(AN333=13,AN333=14,AN333=15),1.58,IF(OR(AN333=16,AN333=17,AN333=18),1.63,1.68)))))))))), "Error"))))))))))))</f>
        <v>2.08</v>
      </c>
      <c r="AP333" s="786"/>
      <c r="AQ333" s="787">
        <f t="shared" ref="AQ333:AQ335" si="1044">+AO333+AO333*AP333</f>
        <v>2.08</v>
      </c>
      <c r="AR333" s="788">
        <v>66143</v>
      </c>
      <c r="AS333" s="825"/>
      <c r="AT333" s="825"/>
      <c r="AU333" s="855" t="str">
        <f t="shared" ref="AU333:AU335" si="1045">+AI333</f>
        <v>Կ-1</v>
      </c>
      <c r="AV333" s="788">
        <f t="shared" ref="AV333:AV335" si="1046">AR333*AQ333</f>
        <v>137577.44</v>
      </c>
      <c r="AW333" s="791">
        <f t="shared" ref="AW333:AW335" si="1047">AQ333*AR333+AS333+AT333</f>
        <v>137577.44</v>
      </c>
      <c r="AX333" s="797">
        <f t="shared" ref="AX333:AX335" si="1048">+AW333*13</f>
        <v>1788506.72</v>
      </c>
    </row>
    <row r="334" spans="2:50" s="777" customFormat="1" ht="13.5">
      <c r="B334" s="1657">
        <v>22</v>
      </c>
      <c r="C334" s="653" t="s">
        <v>723</v>
      </c>
      <c r="D334" s="657" t="s">
        <v>280</v>
      </c>
      <c r="E334" s="799">
        <v>1</v>
      </c>
      <c r="F334" s="1325">
        <v>7</v>
      </c>
      <c r="G334" s="800">
        <f t="shared" si="1025"/>
        <v>1.96</v>
      </c>
      <c r="H334" s="788">
        <v>66140</v>
      </c>
      <c r="I334" s="824"/>
      <c r="J334" s="825"/>
      <c r="K334" s="856" t="s">
        <v>97</v>
      </c>
      <c r="L334" s="788">
        <f t="shared" si="1026"/>
        <v>129634.4</v>
      </c>
      <c r="M334" s="791">
        <f t="shared" si="975"/>
        <v>129634.4</v>
      </c>
      <c r="N334" s="792">
        <f t="shared" si="1027"/>
        <v>1685247.2</v>
      </c>
      <c r="O334" s="793">
        <f t="shared" si="977"/>
        <v>1</v>
      </c>
      <c r="P334" s="794">
        <f t="shared" si="978"/>
        <v>8</v>
      </c>
      <c r="Q334" s="795">
        <f t="shared" si="1028"/>
        <v>2.02</v>
      </c>
      <c r="R334" s="786"/>
      <c r="S334" s="787">
        <f t="shared" si="1029"/>
        <v>2.02</v>
      </c>
      <c r="T334" s="788">
        <v>66143</v>
      </c>
      <c r="U334" s="825"/>
      <c r="V334" s="825"/>
      <c r="W334" s="796" t="str">
        <f t="shared" si="981"/>
        <v>Կ-1</v>
      </c>
      <c r="X334" s="788">
        <f t="shared" si="1030"/>
        <v>133608.86000000002</v>
      </c>
      <c r="Y334" s="791">
        <f t="shared" si="1031"/>
        <v>133608.86000000002</v>
      </c>
      <c r="Z334" s="797">
        <f t="shared" si="1032"/>
        <v>1736915.1800000002</v>
      </c>
      <c r="AA334" s="793">
        <f t="shared" si="1033"/>
        <v>1</v>
      </c>
      <c r="AB334" s="794">
        <f t="shared" si="1034"/>
        <v>9</v>
      </c>
      <c r="AC334" s="795">
        <f t="shared" si="1035"/>
        <v>2.02</v>
      </c>
      <c r="AD334" s="786"/>
      <c r="AE334" s="787">
        <f t="shared" si="1036"/>
        <v>2.02</v>
      </c>
      <c r="AF334" s="788">
        <v>66143</v>
      </c>
      <c r="AG334" s="825"/>
      <c r="AH334" s="825"/>
      <c r="AI334" s="855" t="str">
        <f t="shared" si="1037"/>
        <v>Կ-1</v>
      </c>
      <c r="AJ334" s="788">
        <f t="shared" si="1038"/>
        <v>133608.86000000002</v>
      </c>
      <c r="AK334" s="791">
        <f t="shared" si="1039"/>
        <v>133608.86000000002</v>
      </c>
      <c r="AL334" s="797">
        <f t="shared" si="1040"/>
        <v>1736915.1800000002</v>
      </c>
      <c r="AM334" s="793">
        <f t="shared" si="1041"/>
        <v>1</v>
      </c>
      <c r="AN334" s="794">
        <f t="shared" si="1042"/>
        <v>10</v>
      </c>
      <c r="AO334" s="795">
        <f t="shared" si="1043"/>
        <v>2.08</v>
      </c>
      <c r="AP334" s="786"/>
      <c r="AQ334" s="787">
        <f t="shared" si="1044"/>
        <v>2.08</v>
      </c>
      <c r="AR334" s="788">
        <v>66143</v>
      </c>
      <c r="AS334" s="825"/>
      <c r="AT334" s="825"/>
      <c r="AU334" s="855" t="str">
        <f t="shared" si="1045"/>
        <v>Կ-1</v>
      </c>
      <c r="AV334" s="788">
        <f t="shared" si="1046"/>
        <v>137577.44</v>
      </c>
      <c r="AW334" s="791">
        <f t="shared" si="1047"/>
        <v>137577.44</v>
      </c>
      <c r="AX334" s="797">
        <f t="shared" si="1048"/>
        <v>1788506.72</v>
      </c>
    </row>
    <row r="335" spans="2:50" s="777" customFormat="1" ht="13.5">
      <c r="B335" s="1657">
        <v>23</v>
      </c>
      <c r="C335" s="653" t="s">
        <v>2293</v>
      </c>
      <c r="D335" s="657" t="s">
        <v>280</v>
      </c>
      <c r="E335" s="799">
        <v>1</v>
      </c>
      <c r="F335" s="1325">
        <v>0</v>
      </c>
      <c r="G335" s="800">
        <f t="shared" si="1025"/>
        <v>1.68</v>
      </c>
      <c r="H335" s="788">
        <v>66140</v>
      </c>
      <c r="I335" s="824"/>
      <c r="J335" s="825"/>
      <c r="K335" s="856" t="s">
        <v>97</v>
      </c>
      <c r="L335" s="788">
        <f t="shared" si="1026"/>
        <v>111115.2</v>
      </c>
      <c r="M335" s="791">
        <f t="shared" si="975"/>
        <v>111115.2</v>
      </c>
      <c r="N335" s="792">
        <f t="shared" si="1027"/>
        <v>1444497.5999999999</v>
      </c>
      <c r="O335" s="793">
        <f t="shared" si="977"/>
        <v>1</v>
      </c>
      <c r="P335" s="794">
        <f t="shared" si="978"/>
        <v>1</v>
      </c>
      <c r="Q335" s="795">
        <f t="shared" si="1028"/>
        <v>1.73</v>
      </c>
      <c r="R335" s="786"/>
      <c r="S335" s="787">
        <f t="shared" si="1029"/>
        <v>1.73</v>
      </c>
      <c r="T335" s="788">
        <v>66143</v>
      </c>
      <c r="U335" s="825"/>
      <c r="V335" s="825"/>
      <c r="W335" s="796" t="str">
        <f t="shared" si="981"/>
        <v>Կ-1</v>
      </c>
      <c r="X335" s="788">
        <f t="shared" si="1030"/>
        <v>114427.39</v>
      </c>
      <c r="Y335" s="791">
        <f t="shared" si="1031"/>
        <v>114427.39</v>
      </c>
      <c r="Z335" s="797">
        <f t="shared" si="1032"/>
        <v>1487556.07</v>
      </c>
      <c r="AA335" s="793">
        <f t="shared" si="1033"/>
        <v>1</v>
      </c>
      <c r="AB335" s="794">
        <f t="shared" si="1034"/>
        <v>2</v>
      </c>
      <c r="AC335" s="795">
        <f t="shared" si="1035"/>
        <v>1.79</v>
      </c>
      <c r="AD335" s="786"/>
      <c r="AE335" s="787">
        <f t="shared" si="1036"/>
        <v>1.79</v>
      </c>
      <c r="AF335" s="788">
        <v>66143</v>
      </c>
      <c r="AG335" s="825"/>
      <c r="AH335" s="825"/>
      <c r="AI335" s="855" t="str">
        <f t="shared" si="1037"/>
        <v>Կ-1</v>
      </c>
      <c r="AJ335" s="788">
        <f t="shared" si="1038"/>
        <v>118395.97</v>
      </c>
      <c r="AK335" s="791">
        <f t="shared" si="1039"/>
        <v>118395.97</v>
      </c>
      <c r="AL335" s="797">
        <f t="shared" si="1040"/>
        <v>1539147.61</v>
      </c>
      <c r="AM335" s="793">
        <f t="shared" si="1041"/>
        <v>1</v>
      </c>
      <c r="AN335" s="794">
        <f t="shared" si="1042"/>
        <v>3</v>
      </c>
      <c r="AO335" s="795">
        <f t="shared" si="1043"/>
        <v>1.84</v>
      </c>
      <c r="AP335" s="786"/>
      <c r="AQ335" s="787">
        <f t="shared" si="1044"/>
        <v>1.84</v>
      </c>
      <c r="AR335" s="788">
        <v>66143</v>
      </c>
      <c r="AS335" s="825"/>
      <c r="AT335" s="825"/>
      <c r="AU335" s="855" t="str">
        <f t="shared" si="1045"/>
        <v>Կ-1</v>
      </c>
      <c r="AV335" s="788">
        <f t="shared" si="1046"/>
        <v>121703.12000000001</v>
      </c>
      <c r="AW335" s="791">
        <f t="shared" si="1047"/>
        <v>121703.12000000001</v>
      </c>
      <c r="AX335" s="797">
        <f t="shared" si="1048"/>
        <v>1582140.56</v>
      </c>
    </row>
    <row r="336" spans="2:50" s="777" customFormat="1" ht="13.5">
      <c r="B336" s="1657">
        <v>24</v>
      </c>
      <c r="C336" s="1328" t="s">
        <v>144</v>
      </c>
      <c r="D336" s="1329" t="s">
        <v>277</v>
      </c>
      <c r="E336" s="1330">
        <v>1</v>
      </c>
      <c r="F336" s="1331">
        <v>19</v>
      </c>
      <c r="G336" s="1332">
        <f t="shared" si="973"/>
        <v>5.34</v>
      </c>
      <c r="H336" s="788">
        <v>66140</v>
      </c>
      <c r="I336" s="824"/>
      <c r="J336" s="825"/>
      <c r="K336" s="856" t="s">
        <v>94</v>
      </c>
      <c r="L336" s="788">
        <f t="shared" si="974"/>
        <v>353187.6</v>
      </c>
      <c r="M336" s="791">
        <f t="shared" si="975"/>
        <v>353187.6</v>
      </c>
      <c r="N336" s="792">
        <f t="shared" si="976"/>
        <v>4591438.8</v>
      </c>
      <c r="O336" s="793">
        <f t="shared" si="977"/>
        <v>1</v>
      </c>
      <c r="P336" s="794">
        <f t="shared" si="978"/>
        <v>20</v>
      </c>
      <c r="Q336" s="795">
        <f t="shared" si="979"/>
        <v>5.34</v>
      </c>
      <c r="R336" s="786"/>
      <c r="S336" s="787">
        <f t="shared" si="980"/>
        <v>5.34</v>
      </c>
      <c r="T336" s="788">
        <v>66140</v>
      </c>
      <c r="U336" s="825"/>
      <c r="V336" s="825"/>
      <c r="W336" s="796" t="str">
        <f t="shared" si="981"/>
        <v>Գ-2</v>
      </c>
      <c r="X336" s="788">
        <f t="shared" si="982"/>
        <v>353187.6</v>
      </c>
      <c r="Y336" s="791">
        <f t="shared" si="983"/>
        <v>353187.6</v>
      </c>
      <c r="Z336" s="797">
        <f t="shared" si="984"/>
        <v>4591438.8</v>
      </c>
      <c r="AA336" s="793">
        <f t="shared" si="985"/>
        <v>1</v>
      </c>
      <c r="AB336" s="794">
        <f t="shared" si="986"/>
        <v>21</v>
      </c>
      <c r="AC336" s="795">
        <f t="shared" si="987"/>
        <v>5.34</v>
      </c>
      <c r="AD336" s="786"/>
      <c r="AE336" s="787">
        <f t="shared" si="988"/>
        <v>5.34</v>
      </c>
      <c r="AF336" s="788">
        <v>66140</v>
      </c>
      <c r="AG336" s="825"/>
      <c r="AH336" s="825"/>
      <c r="AI336" s="855" t="str">
        <f t="shared" si="989"/>
        <v>Գ-2</v>
      </c>
      <c r="AJ336" s="788">
        <f t="shared" si="990"/>
        <v>353187.6</v>
      </c>
      <c r="AK336" s="791">
        <f t="shared" si="991"/>
        <v>353187.6</v>
      </c>
      <c r="AL336" s="797">
        <f t="shared" si="992"/>
        <v>4591438.8</v>
      </c>
      <c r="AM336" s="793">
        <f t="shared" si="993"/>
        <v>1</v>
      </c>
      <c r="AN336" s="794">
        <f t="shared" si="994"/>
        <v>22</v>
      </c>
      <c r="AO336" s="795">
        <f t="shared" si="995"/>
        <v>5.34</v>
      </c>
      <c r="AP336" s="786"/>
      <c r="AQ336" s="787">
        <f t="shared" si="996"/>
        <v>5.34</v>
      </c>
      <c r="AR336" s="788">
        <v>66140</v>
      </c>
      <c r="AS336" s="825"/>
      <c r="AT336" s="825"/>
      <c r="AU336" s="855" t="str">
        <f t="shared" si="997"/>
        <v>Գ-2</v>
      </c>
      <c r="AV336" s="788">
        <f t="shared" si="998"/>
        <v>353187.6</v>
      </c>
      <c r="AW336" s="791">
        <f t="shared" si="999"/>
        <v>353187.6</v>
      </c>
      <c r="AX336" s="797">
        <f t="shared" si="1000"/>
        <v>4591438.8</v>
      </c>
    </row>
    <row r="337" spans="2:50" s="777" customFormat="1" ht="27">
      <c r="B337" s="1657">
        <v>25</v>
      </c>
      <c r="C337" s="653" t="s">
        <v>151</v>
      </c>
      <c r="D337" s="657" t="s">
        <v>1373</v>
      </c>
      <c r="E337" s="799">
        <v>1</v>
      </c>
      <c r="F337" s="1325">
        <v>13</v>
      </c>
      <c r="G337" s="800">
        <f t="shared" si="973"/>
        <v>3.42</v>
      </c>
      <c r="H337" s="788">
        <v>66140</v>
      </c>
      <c r="I337" s="824"/>
      <c r="J337" s="825"/>
      <c r="K337" s="856" t="s">
        <v>95</v>
      </c>
      <c r="L337" s="788">
        <f t="shared" si="974"/>
        <v>226198.8</v>
      </c>
      <c r="M337" s="791">
        <f t="shared" si="975"/>
        <v>226198.8</v>
      </c>
      <c r="N337" s="792">
        <f t="shared" si="976"/>
        <v>2940584.4</v>
      </c>
      <c r="O337" s="793">
        <f t="shared" si="977"/>
        <v>1</v>
      </c>
      <c r="P337" s="794">
        <f t="shared" si="978"/>
        <v>14</v>
      </c>
      <c r="Q337" s="795">
        <f t="shared" si="979"/>
        <v>3.42</v>
      </c>
      <c r="R337" s="786"/>
      <c r="S337" s="787">
        <f t="shared" si="980"/>
        <v>3.42</v>
      </c>
      <c r="T337" s="788">
        <v>66140</v>
      </c>
      <c r="U337" s="825"/>
      <c r="V337" s="825"/>
      <c r="W337" s="796" t="str">
        <f t="shared" si="981"/>
        <v>Ա-1</v>
      </c>
      <c r="X337" s="788">
        <f t="shared" si="982"/>
        <v>226198.8</v>
      </c>
      <c r="Y337" s="791">
        <f t="shared" si="983"/>
        <v>226198.8</v>
      </c>
      <c r="Z337" s="797">
        <f t="shared" si="984"/>
        <v>2940584.4</v>
      </c>
      <c r="AA337" s="793">
        <f t="shared" si="985"/>
        <v>1</v>
      </c>
      <c r="AB337" s="794">
        <f t="shared" si="986"/>
        <v>15</v>
      </c>
      <c r="AC337" s="795">
        <f t="shared" si="987"/>
        <v>3.42</v>
      </c>
      <c r="AD337" s="786"/>
      <c r="AE337" s="787">
        <f t="shared" si="988"/>
        <v>3.42</v>
      </c>
      <c r="AF337" s="788">
        <v>66140</v>
      </c>
      <c r="AG337" s="825"/>
      <c r="AH337" s="825"/>
      <c r="AI337" s="855" t="str">
        <f t="shared" si="989"/>
        <v>Ա-1</v>
      </c>
      <c r="AJ337" s="788">
        <f t="shared" si="990"/>
        <v>226198.8</v>
      </c>
      <c r="AK337" s="791">
        <f t="shared" si="991"/>
        <v>226198.8</v>
      </c>
      <c r="AL337" s="797">
        <f t="shared" si="992"/>
        <v>2940584.4</v>
      </c>
      <c r="AM337" s="793">
        <f t="shared" si="993"/>
        <v>1</v>
      </c>
      <c r="AN337" s="794">
        <f t="shared" si="994"/>
        <v>16</v>
      </c>
      <c r="AO337" s="795">
        <f t="shared" si="995"/>
        <v>3.53</v>
      </c>
      <c r="AP337" s="786"/>
      <c r="AQ337" s="787">
        <f t="shared" si="996"/>
        <v>3.53</v>
      </c>
      <c r="AR337" s="788">
        <v>66140</v>
      </c>
      <c r="AS337" s="825"/>
      <c r="AT337" s="825"/>
      <c r="AU337" s="855" t="str">
        <f t="shared" si="997"/>
        <v>Ա-1</v>
      </c>
      <c r="AV337" s="788">
        <f t="shared" si="998"/>
        <v>233474.19999999998</v>
      </c>
      <c r="AW337" s="791">
        <f t="shared" si="999"/>
        <v>233474.19999999998</v>
      </c>
      <c r="AX337" s="797">
        <f t="shared" si="1000"/>
        <v>3035164.5999999996</v>
      </c>
    </row>
    <row r="338" spans="2:50" s="777" customFormat="1" ht="40.5">
      <c r="B338" s="1657">
        <v>26</v>
      </c>
      <c r="C338" s="653" t="s">
        <v>154</v>
      </c>
      <c r="D338" s="657" t="s">
        <v>1374</v>
      </c>
      <c r="E338" s="799">
        <v>1</v>
      </c>
      <c r="F338" s="1325">
        <v>2</v>
      </c>
      <c r="G338" s="800">
        <f t="shared" si="973"/>
        <v>2.4300000000000002</v>
      </c>
      <c r="H338" s="788">
        <v>66140</v>
      </c>
      <c r="I338" s="824"/>
      <c r="J338" s="825"/>
      <c r="K338" s="856" t="s">
        <v>96</v>
      </c>
      <c r="L338" s="788">
        <f t="shared" si="974"/>
        <v>160720.20000000001</v>
      </c>
      <c r="M338" s="791">
        <f t="shared" si="975"/>
        <v>160720.20000000001</v>
      </c>
      <c r="N338" s="792">
        <f t="shared" si="976"/>
        <v>2089362.6</v>
      </c>
      <c r="O338" s="793">
        <f t="shared" si="977"/>
        <v>1</v>
      </c>
      <c r="P338" s="794">
        <f t="shared" si="978"/>
        <v>3</v>
      </c>
      <c r="Q338" s="795">
        <f t="shared" si="979"/>
        <v>2.5</v>
      </c>
      <c r="R338" s="786"/>
      <c r="S338" s="787">
        <f t="shared" si="980"/>
        <v>2.5</v>
      </c>
      <c r="T338" s="788">
        <v>66140</v>
      </c>
      <c r="U338" s="825"/>
      <c r="V338" s="825"/>
      <c r="W338" s="796" t="str">
        <f t="shared" si="981"/>
        <v>Ա-2</v>
      </c>
      <c r="X338" s="788">
        <f t="shared" si="982"/>
        <v>165350</v>
      </c>
      <c r="Y338" s="791">
        <f t="shared" si="983"/>
        <v>165350</v>
      </c>
      <c r="Z338" s="797">
        <f t="shared" si="984"/>
        <v>2149550</v>
      </c>
      <c r="AA338" s="793">
        <f t="shared" si="985"/>
        <v>1</v>
      </c>
      <c r="AB338" s="794">
        <f t="shared" si="986"/>
        <v>4</v>
      </c>
      <c r="AC338" s="795">
        <f t="shared" si="987"/>
        <v>2.58</v>
      </c>
      <c r="AD338" s="786"/>
      <c r="AE338" s="787">
        <f t="shared" si="988"/>
        <v>2.58</v>
      </c>
      <c r="AF338" s="788">
        <v>66140</v>
      </c>
      <c r="AG338" s="825"/>
      <c r="AH338" s="825"/>
      <c r="AI338" s="855" t="str">
        <f t="shared" si="989"/>
        <v>Ա-2</v>
      </c>
      <c r="AJ338" s="788">
        <f t="shared" si="990"/>
        <v>170641.2</v>
      </c>
      <c r="AK338" s="791">
        <f t="shared" si="991"/>
        <v>170641.2</v>
      </c>
      <c r="AL338" s="797">
        <f t="shared" si="992"/>
        <v>2218335.6</v>
      </c>
      <c r="AM338" s="793">
        <f t="shared" si="993"/>
        <v>1</v>
      </c>
      <c r="AN338" s="794">
        <f t="shared" si="994"/>
        <v>5</v>
      </c>
      <c r="AO338" s="795">
        <f t="shared" si="995"/>
        <v>2.58</v>
      </c>
      <c r="AP338" s="786"/>
      <c r="AQ338" s="787">
        <f t="shared" si="996"/>
        <v>2.58</v>
      </c>
      <c r="AR338" s="788">
        <v>66140</v>
      </c>
      <c r="AS338" s="825"/>
      <c r="AT338" s="825"/>
      <c r="AU338" s="855" t="str">
        <f t="shared" si="997"/>
        <v>Ա-2</v>
      </c>
      <c r="AV338" s="788">
        <f t="shared" si="998"/>
        <v>170641.2</v>
      </c>
      <c r="AW338" s="791">
        <f t="shared" si="999"/>
        <v>170641.2</v>
      </c>
      <c r="AX338" s="797">
        <f t="shared" si="1000"/>
        <v>2218335.6</v>
      </c>
    </row>
    <row r="339" spans="2:50" s="777" customFormat="1" ht="40.5">
      <c r="B339" s="1657">
        <v>27</v>
      </c>
      <c r="C339" s="653" t="s">
        <v>2294</v>
      </c>
      <c r="D339" s="657" t="s">
        <v>1374</v>
      </c>
      <c r="E339" s="799">
        <v>1</v>
      </c>
      <c r="F339" s="1325">
        <v>18</v>
      </c>
      <c r="G339" s="800">
        <f t="shared" ref="G339" si="1049">IF(E339&lt;1,0,IF(K339="Բ-1",IF(F339=0,6.94,IF(F339=1,7.17,IF(F339=2,7.41,IF(F339=3,7.66,IF(OR(F339=5,F339=4),7.92,IF(OR(F339=6,F339=7),8.18,IF(OR(F339=8,F339=9),8.46,IF(OR(F339=10,F339=11,F339=12),8.74,IF(OR(F339=13,F339=14,F339=15),9.03,IF(OR(F339=16,F339=17,F339=18),9.33,9.65)))))))))),IF(K339="Բ-2", IF(F339=0,5.71,IF(F339=1,5.89,IF(F339=2,6.09,IF(F339=3,6.29,IF(OR(F339=5,F339=4),6.5,IF(OR(F339=6,F339=7),6.72,IF(OR(F339=8,F339=9),6.94,IF(OR(F339=10,F339=11,F339=12),7.17,IF(OR(F339=13,F339=14,F339=15),7.41,IF(OR(F339=16,F339=17,F339=18),7.65,7.91)))))))))), IF(K339="Գ-1", IF(F339=0,4.7,IF(F339=1,4.86,IF(F339=2,5.01,IF(F339=3,5.18,IF(OR(F339=5,F339=4),5.35,IF(OR(F339=6,F339=7),5.52,IF(OR(F339=8,F339=9),5.71,IF(OR(F339=10,F339=11,F339=12),5.89,IF(OR(F339=13,F339=14,F339=15),6.09,IF(OR(F339=16,F339=17,F339=18),6.29,6.49)))))))))), IF(K339="Գ-2", IF(F339=0,3.88,IF(F339=1,4.01,IF(F339=2,4.14,IF(F339=3,4.27,IF(OR(F339=5,F339=4),4.41,IF(OR(F339=6,F339=7),4.55,IF(OR(F339=8,F339=9),4.7,IF(OR(F339=10,F339=11,F339=12),4.85,IF(OR(F339=13,F339=14,F339=15),5.01,IF(OR(F339=16,F339=17,F339=18),5.17,5.34)))))))))), IF(K339="Գ-3", IF(F339=0,3.21,IF(F339=1,3.31,IF(F339=2,3.42,IF(F339=3,3.53,IF(OR(F339=5,F339=4),3.64,IF(OR(F339=6,F339=7),3.76,IF(OR(F339=8,F339=9),3.88,IF(OR(F339=10,F339=11,F339=12),4.01,IF(OR(F339=13,F339=14,F339=15),4.13,IF(OR(F339=16,F339=17,F339=18),4.27,4.4)))))))))), IF(K339="Ա-1", IF(F339=0,2.66,IF(F339=1,2.75,IF(F339=2,2.83,IF(F339=3,2.92,IF(OR(F339=5,F339=4),3.02,IF(OR(F339=6,F339=7),3.11,IF(OR(F339=8,F339=9),3.21,IF(OR(F339=10,F339=11,F339=12),3.31,IF(OR(F339=13,F339=14,F339=15),3.42,IF(OR(F339=16,F339=17,F339=18),3.53,3.64)))))))))), IF(K339="Ա-2", IF(F339=0,2.28,IF(F339=1,2.35,IF(F339=2,2.43,IF(F339=3,2.5,IF(OR(F339=5,F339=4),2.58,IF(OR(F339=6,F339=7),2.66,IF(OR(F339=8,F339=9),2.75,IF(OR(F339=10,F339=11,F339=12),2.83,IF(OR(F339=13,F339=14,F339=15),2.92,IF(OR(F339=16,F339=17,F339=18),3.01,3.11)))))))))),IF(K339="Ա-3", IF(F339=0,1.96,IF(F339=1,2.02,IF(F339=2,2.08,IF(F339=3,2.15,IF(OR(F339=5,F339=4),2.21,IF(OR(F339=6,F339=7),2.28,IF(OR(F339=8,F339=9),2.35,IF(OR(F339=10,F339=11,F339=12),2.42,IF(OR(F339=13,F339=14,F339=15),2.5,IF(OR(F339=16,F339=17,F339=18),2.58,2.66)))))))))), IF(K339="Կ-1", IF(F339=0,1.68,IF(F339=1,1.73,IF(F339=2,1.79,IF(F339=3,1.84,IF(OR(F339=5,F339=4),1.9,IF(OR(F339=6,F339=7),1.96,IF(OR(F339=8,F339=9),2.02,IF(OR(F339=10,F339=11,F339=12),2.08,IF(OR(F339=13,F339=14,F339=15),2.14,IF(OR(F339=16,F339=17,F339=18),2.21,2.28)))))))))), IF(K339="Կ-2", IF(F339=0,1.45,IF(F339=1,1.49,IF(F339=2,1.54,IF(F339=3,1.59,IF(OR(F339=5,F339=4),1.63,IF(OR(F339=6,F339=7),1.68,IF(OR(F339=8,F339=9),1.73,IF(OR(F339=10,F339=11,F339=12),1.79,IF(OR(F339=13,F339=14,F339=15),1.84,IF(OR(F339=16,F339=17,F339=18),1.9,1.95)))))))))),IF(K339="Կ-3", IF(F339=0,1.25,IF(F339=1,1.29,IF(F339=2,1.33,IF(F339=3,1.37,IF(OR(F339=5,F339=4),1.41,IF(OR(F339=6,F339=7),1.45,IF(OR(F339=8,F339=9),1.49,IF(OR(F339=10,F339=11,F339=12),1.54,IF(OR(F339=13,F339=14,F339=15),1.58,IF(OR(F339=16,F339=17,F339=18),1.63,1.68)))))))))), "Error"))))))))))))</f>
        <v>3.01</v>
      </c>
      <c r="H339" s="788">
        <v>66140</v>
      </c>
      <c r="I339" s="824"/>
      <c r="J339" s="825"/>
      <c r="K339" s="856" t="s">
        <v>96</v>
      </c>
      <c r="L339" s="788">
        <f t="shared" ref="L339" si="1050">H339*G339</f>
        <v>199081.4</v>
      </c>
      <c r="M339" s="791">
        <f t="shared" si="975"/>
        <v>199081.4</v>
      </c>
      <c r="N339" s="792">
        <f t="shared" ref="N339" si="1051">+M339*13</f>
        <v>2588058.1999999997</v>
      </c>
      <c r="O339" s="793">
        <f t="shared" si="977"/>
        <v>1</v>
      </c>
      <c r="P339" s="794">
        <f t="shared" si="978"/>
        <v>19</v>
      </c>
      <c r="Q339" s="795">
        <f t="shared" ref="Q339" si="1052">IF(O339&lt;1,0,IF(W339="Բ-1",IF(P339=0,6.94,IF(P339=1,7.17,IF(P339=2,7.41,IF(P339=3,7.66,IF(OR(P339=5,P339=4),7.92,IF(OR(P339=6,P339=7),8.18,IF(OR(P339=8,P339=9),8.46,IF(OR(P339=10,P339=11,P339=12),8.74,IF(OR(P339=13,P339=14,P339=15),9.03,IF(OR(P339=16,P339=17,P339=18),9.33,9.65)))))))))),IF(W339="Բ-2", IF(P339=0,5.71,IF(P339=1,5.89,IF(P339=2,6.09,IF(P339=3,6.29,IF(OR(P339=5,P339=4),6.5,IF(OR(P339=6,P339=7),6.72,IF(OR(P339=8,P339=9),6.94,IF(OR(P339=10,P339=11,P339=12),7.17,IF(OR(P339=13,P339=14,P339=15),7.41,IF(OR(P339=16,P339=17,P339=18),7.65,7.91)))))))))), IF(W339="Գ-1", IF(P339=0,4.7,IF(P339=1,4.86,IF(P339=2,5.01,IF(P339=3,5.18,IF(OR(P339=5,P339=4),5.35,IF(OR(P339=6,P339=7),5.52,IF(OR(P339=8,P339=9),5.71,IF(OR(P339=10,P339=11,P339=12),5.89,IF(OR(P339=13,P339=14,P339=15),6.09,IF(OR(P339=16,P339=17,P339=18),6.29,6.49)))))))))), IF(W339="Գ-2", IF(P339=0,3.88,IF(P339=1,4.01,IF(P339=2,4.14,IF(P339=3,4.27,IF(OR(P339=5,P339=4),4.41,IF(OR(P339=6,P339=7),4.55,IF(OR(P339=8,P339=9),4.7,IF(OR(P339=10,P339=11,P339=12),4.85,IF(OR(P339=13,P339=14,P339=15),5.01,IF(OR(P339=16,P339=17,P339=18),5.17,5.34)))))))))), IF(W339="Գ-3", IF(P339=0,3.21,IF(P339=1,3.31,IF(P339=2,3.42,IF(P339=3,3.53,IF(OR(P339=5,P339=4),3.64,IF(OR(P339=6,P339=7),3.76,IF(OR(P339=8,P339=9),3.88,IF(OR(P339=10,P339=11,P339=12),4.01,IF(OR(P339=13,P339=14,P339=15),4.13,IF(OR(P339=16,P339=17,P339=18),4.27,4.4)))))))))), IF(W339="Ա-1", IF(P339=0,2.66,IF(P339=1,2.75,IF(P339=2,2.83,IF(P339=3,2.92,IF(OR(P339=5,P339=4),3.02,IF(OR(P339=6,P339=7),3.11,IF(OR(P339=8,P339=9),3.21,IF(OR(P339=10,P339=11,P339=12),3.31,IF(OR(P339=13,P339=14,P339=15),3.42,IF(OR(P339=16,P339=17,P339=18),3.53,3.64)))))))))), IF(W339="Ա-2", IF(P339=0,2.28,IF(P339=1,2.35,IF(P339=2,2.43,IF(P339=3,2.5,IF(OR(P339=5,P339=4),2.58,IF(OR(P339=6,P339=7),2.66,IF(OR(P339=8,P339=9),2.75,IF(OR(P339=10,P339=11,P339=12),2.83,IF(OR(P339=13,P339=14,P339=15),2.92,IF(OR(P339=16,P339=17,P339=18),3.01,3.11)))))))))),IF(W339="Ա-3", IF(P339=0,1.96,IF(P339=1,2.02,IF(P339=2,2.08,IF(P339=3,2.15,IF(OR(P339=5,P339=4),2.21,IF(OR(P339=6,P339=7),2.28,IF(OR(P339=8,P339=9),2.35,IF(OR(P339=10,P339=11,P339=12),2.42,IF(OR(P339=13,P339=14,P339=15),2.5,IF(OR(P339=16,P339=17,P339=18),2.58,2.66)))))))))), IF(W339="Կ-1", IF(P339=0,1.68,IF(P339=1,1.73,IF(P339=2,1.79,IF(P339=3,1.84,IF(OR(P339=5,P339=4),1.9,IF(OR(P339=6,P339=7),1.96,IF(OR(P339=8,P339=9),2.02,IF(OR(P339=10,P339=11,P339=12),2.08,IF(OR(P339=13,P339=14,P339=15),2.14,IF(OR(P339=16,P339=17,P339=18),2.21,2.28)))))))))), IF(W339="Կ-2", IF(P339=0,1.45,IF(P339=1,1.49,IF(P339=2,1.54,IF(P339=3,1.59,IF(OR(P339=5,P339=4),1.63,IF(OR(P339=6,P339=7),1.68,IF(OR(P339=8,P339=9),1.73,IF(OR(P339=10,P339=11,P339=12),1.79,IF(OR(P339=13,P339=14,P339=15),1.84,IF(OR(P339=16,P339=17,P339=18),1.9,1.95)))))))))),IF(W339="Կ-3", IF(P339=0,1.25,IF(P339=1,1.29,IF(P339=2,1.33,IF(P339=3,1.37,IF(OR(P339=5,P339=4),1.41,IF(OR(P339=6,P339=7),1.45,IF(OR(P339=8,P339=9),1.49,IF(OR(P339=10,P339=11,P339=12),1.54,IF(OR(P339=13,P339=14,P339=15),1.58,IF(OR(P339=16,P339=17,P339=18),1.63,1.68)))))))))), "Error"))))))))))))</f>
        <v>3.11</v>
      </c>
      <c r="R339" s="786"/>
      <c r="S339" s="787">
        <f t="shared" ref="S339" si="1053">+Q339+Q339*R339</f>
        <v>3.11</v>
      </c>
      <c r="T339" s="788">
        <v>66140</v>
      </c>
      <c r="U339" s="825"/>
      <c r="V339" s="825"/>
      <c r="W339" s="796" t="str">
        <f t="shared" si="981"/>
        <v>Ա-2</v>
      </c>
      <c r="X339" s="788">
        <f t="shared" ref="X339" si="1054">T339*S339</f>
        <v>205695.4</v>
      </c>
      <c r="Y339" s="791">
        <f t="shared" ref="Y339" si="1055">S339*T339+U339+V339</f>
        <v>205695.4</v>
      </c>
      <c r="Z339" s="797">
        <f t="shared" ref="Z339" si="1056">+Y339*13</f>
        <v>2674040.1999999997</v>
      </c>
      <c r="AA339" s="793">
        <f t="shared" ref="AA339" si="1057">+O339</f>
        <v>1</v>
      </c>
      <c r="AB339" s="794">
        <f t="shared" ref="AB339" si="1058">+P339+1</f>
        <v>20</v>
      </c>
      <c r="AC339" s="795">
        <f t="shared" ref="AC339" si="1059">IF(AA339&lt;1,0,IF(AI339="Բ-1",IF(AB339=0,6.94,IF(AB339=1,7.17,IF(AB339=2,7.41,IF(AB339=3,7.66,IF(OR(AB339=5,AB339=4),7.92,IF(OR(AB339=6,AB339=7),8.18,IF(OR(AB339=8,AB339=9),8.46,IF(OR(AB339=10,AB339=11,AB339=12),8.74,IF(OR(AB339=13,AB339=14,AB339=15),9.03,IF(OR(AB339=16,AB339=17,AB339=18),9.33,9.65)))))))))),IF(AI339="Բ-2", IF(AB339=0,5.71,IF(AB339=1,5.89,IF(AB339=2,6.09,IF(AB339=3,6.29,IF(OR(AB339=5,AB339=4),6.5,IF(OR(AB339=6,AB339=7),6.72,IF(OR(AB339=8,AB339=9),6.94,IF(OR(AB339=10,AB339=11,AB339=12),7.17,IF(OR(AB339=13,AB339=14,AB339=15),7.41,IF(OR(AB339=16,AB339=17,AB339=18),7.65,7.91)))))))))), IF(AI339="Գ-1", IF(AB339=0,4.7,IF(AB339=1,4.86,IF(AB339=2,5.01,IF(AB339=3,5.18,IF(OR(AB339=5,AB339=4),5.35,IF(OR(AB339=6,AB339=7),5.52,IF(OR(AB339=8,AB339=9),5.71,IF(OR(AB339=10,AB339=11,AB339=12),5.89,IF(OR(AB339=13,AB339=14,AB339=15),6.09,IF(OR(AB339=16,AB339=17,AB339=18),6.29,6.49)))))))))), IF(AI339="Գ-2", IF(AB339=0,3.88,IF(AB339=1,4.01,IF(AB339=2,4.14,IF(AB339=3,4.27,IF(OR(AB339=5,AB339=4),4.41,IF(OR(AB339=6,AB339=7),4.55,IF(OR(AB339=8,AB339=9),4.7,IF(OR(AB339=10,AB339=11,AB339=12),4.85,IF(OR(AB339=13,AB339=14,AB339=15),5.01,IF(OR(AB339=16,AB339=17,AB339=18),5.17,5.34)))))))))), IF(AI339="Գ-3", IF(AB339=0,3.21,IF(AB339=1,3.31,IF(AB339=2,3.42,IF(AB339=3,3.53,IF(OR(AB339=5,AB339=4),3.64,IF(OR(AB339=6,AB339=7),3.76,IF(OR(AB339=8,AB339=9),3.88,IF(OR(AB339=10,AB339=11,AB339=12),4.01,IF(OR(AB339=13,AB339=14,AB339=15),4.13,IF(OR(AB339=16,AB339=17,AB339=18),4.27,4.4)))))))))), IF(AI339="Ա-1", IF(AB339=0,2.66,IF(AB339=1,2.75,IF(AB339=2,2.83,IF(AB339=3,2.92,IF(OR(AB339=5,AB339=4),3.02,IF(OR(AB339=6,AB339=7),3.11,IF(OR(AB339=8,AB339=9),3.21,IF(OR(AB339=10,AB339=11,AB339=12),3.31,IF(OR(AB339=13,AB339=14,AB339=15),3.42,IF(OR(AB339=16,AB339=17,AB339=18),3.53,3.64)))))))))), IF(AI339="Ա-2", IF(AB339=0,2.28,IF(AB339=1,2.35,IF(AB339=2,2.43,IF(AB339=3,2.5,IF(OR(AB339=5,AB339=4),2.58,IF(OR(AB339=6,AB339=7),2.66,IF(OR(AB339=8,AB339=9),2.75,IF(OR(AB339=10,AB339=11,AB339=12),2.83,IF(OR(AB339=13,AB339=14,AB339=15),2.92,IF(OR(AB339=16,AB339=17,AB339=18),3.01,3.11)))))))))),IF(AI339="Ա-3", IF(AB339=0,1.96,IF(AB339=1,2.02,IF(AB339=2,2.08,IF(AB339=3,2.15,IF(OR(AB339=5,AB339=4),2.21,IF(OR(AB339=6,AB339=7),2.28,IF(OR(AB339=8,AB339=9),2.35,IF(OR(AB339=10,AB339=11,AB339=12),2.42,IF(OR(AB339=13,AB339=14,AB339=15),2.5,IF(OR(AB339=16,AB339=17,AB339=18),2.58,2.66)))))))))), IF(AI339="Կ-1", IF(AB339=0,1.68,IF(AB339=1,1.73,IF(AB339=2,1.79,IF(AB339=3,1.84,IF(OR(AB339=5,AB339=4),1.9,IF(OR(AB339=6,AB339=7),1.96,IF(OR(AB339=8,AB339=9),2.02,IF(OR(AB339=10,AB339=11,AB339=12),2.08,IF(OR(AB339=13,AB339=14,AB339=15),2.14,IF(OR(AB339=16,AB339=17,AB339=18),2.21,2.28)))))))))), IF(AI339="Կ-2", IF(AB339=0,1.45,IF(AB339=1,1.49,IF(AB339=2,1.54,IF(AB339=3,1.59,IF(OR(AB339=5,AB339=4),1.63,IF(OR(AB339=6,AB339=7),1.68,IF(OR(AB339=8,AB339=9),1.73,IF(OR(AB339=10,AB339=11,AB339=12),1.79,IF(OR(AB339=13,AB339=14,AB339=15),1.84,IF(OR(AB339=16,AB339=17,AB339=18),1.9,1.95)))))))))),IF(AI339="Կ-3", IF(AB339=0,1.25,IF(AB339=1,1.29,IF(AB339=2,1.33,IF(AB339=3,1.37,IF(OR(AB339=5,AB339=4),1.41,IF(OR(AB339=6,AB339=7),1.45,IF(OR(AB339=8,AB339=9),1.49,IF(OR(AB339=10,AB339=11,AB339=12),1.54,IF(OR(AB339=13,AB339=14,AB339=15),1.58,IF(OR(AB339=16,AB339=17,AB339=18),1.63,1.68)))))))))), "Error"))))))))))))</f>
        <v>3.11</v>
      </c>
      <c r="AD339" s="786"/>
      <c r="AE339" s="787">
        <f t="shared" ref="AE339" si="1060">+AC339+AC339*AD339</f>
        <v>3.11</v>
      </c>
      <c r="AF339" s="788">
        <v>66140</v>
      </c>
      <c r="AG339" s="825"/>
      <c r="AH339" s="825"/>
      <c r="AI339" s="855" t="str">
        <f t="shared" ref="AI339" si="1061">+W339</f>
        <v>Ա-2</v>
      </c>
      <c r="AJ339" s="788">
        <f t="shared" ref="AJ339" si="1062">AF339*AE339</f>
        <v>205695.4</v>
      </c>
      <c r="AK339" s="791">
        <f t="shared" ref="AK339" si="1063">AE339*AF339+AG339+AH339</f>
        <v>205695.4</v>
      </c>
      <c r="AL339" s="797">
        <f t="shared" ref="AL339" si="1064">+AK339*13</f>
        <v>2674040.1999999997</v>
      </c>
      <c r="AM339" s="793">
        <f t="shared" ref="AM339" si="1065">+AA339</f>
        <v>1</v>
      </c>
      <c r="AN339" s="794">
        <f t="shared" ref="AN339" si="1066">+AB339+1</f>
        <v>21</v>
      </c>
      <c r="AO339" s="795">
        <f t="shared" ref="AO339" si="1067">IF(AM339&lt;1,0,IF(AU339="Բ-1",IF(AN339=0,6.94,IF(AN339=1,7.17,IF(AN339=2,7.41,IF(AN339=3,7.66,IF(OR(AN339=5,AN339=4),7.92,IF(OR(AN339=6,AN339=7),8.18,IF(OR(AN339=8,AN339=9),8.46,IF(OR(AN339=10,AN339=11,AN339=12),8.74,IF(OR(AN339=13,AN339=14,AN339=15),9.03,IF(OR(AN339=16,AN339=17,AN339=18),9.33,9.65)))))))))),IF(AU339="Բ-2", IF(AN339=0,5.71,IF(AN339=1,5.89,IF(AN339=2,6.09,IF(AN339=3,6.29,IF(OR(AN339=5,AN339=4),6.5,IF(OR(AN339=6,AN339=7),6.72,IF(OR(AN339=8,AN339=9),6.94,IF(OR(AN339=10,AN339=11,AN339=12),7.17,IF(OR(AN339=13,AN339=14,AN339=15),7.41,IF(OR(AN339=16,AN339=17,AN339=18),7.65,7.91)))))))))), IF(AU339="Գ-1", IF(AN339=0,4.7,IF(AN339=1,4.86,IF(AN339=2,5.01,IF(AN339=3,5.18,IF(OR(AN339=5,AN339=4),5.35,IF(OR(AN339=6,AN339=7),5.52,IF(OR(AN339=8,AN339=9),5.71,IF(OR(AN339=10,AN339=11,AN339=12),5.89,IF(OR(AN339=13,AN339=14,AN339=15),6.09,IF(OR(AN339=16,AN339=17,AN339=18),6.29,6.49)))))))))), IF(AU339="Գ-2", IF(AN339=0,3.88,IF(AN339=1,4.01,IF(AN339=2,4.14,IF(AN339=3,4.27,IF(OR(AN339=5,AN339=4),4.41,IF(OR(AN339=6,AN339=7),4.55,IF(OR(AN339=8,AN339=9),4.7,IF(OR(AN339=10,AN339=11,AN339=12),4.85,IF(OR(AN339=13,AN339=14,AN339=15),5.01,IF(OR(AN339=16,AN339=17,AN339=18),5.17,5.34)))))))))), IF(AU339="Գ-3", IF(AN339=0,3.21,IF(AN339=1,3.31,IF(AN339=2,3.42,IF(AN339=3,3.53,IF(OR(AN339=5,AN339=4),3.64,IF(OR(AN339=6,AN339=7),3.76,IF(OR(AN339=8,AN339=9),3.88,IF(OR(AN339=10,AN339=11,AN339=12),4.01,IF(OR(AN339=13,AN339=14,AN339=15),4.13,IF(OR(AN339=16,AN339=17,AN339=18),4.27,4.4)))))))))), IF(AU339="Ա-1", IF(AN339=0,2.66,IF(AN339=1,2.75,IF(AN339=2,2.83,IF(AN339=3,2.92,IF(OR(AN339=5,AN339=4),3.02,IF(OR(AN339=6,AN339=7),3.11,IF(OR(AN339=8,AN339=9),3.21,IF(OR(AN339=10,AN339=11,AN339=12),3.31,IF(OR(AN339=13,AN339=14,AN339=15),3.42,IF(OR(AN339=16,AN339=17,AN339=18),3.53,3.64)))))))))), IF(AU339="Ա-2", IF(AN339=0,2.28,IF(AN339=1,2.35,IF(AN339=2,2.43,IF(AN339=3,2.5,IF(OR(AN339=5,AN339=4),2.58,IF(OR(AN339=6,AN339=7),2.66,IF(OR(AN339=8,AN339=9),2.75,IF(OR(AN339=10,AN339=11,AN339=12),2.83,IF(OR(AN339=13,AN339=14,AN339=15),2.92,IF(OR(AN339=16,AN339=17,AN339=18),3.01,3.11)))))))))),IF(AU339="Ա-3", IF(AN339=0,1.96,IF(AN339=1,2.02,IF(AN339=2,2.08,IF(AN339=3,2.15,IF(OR(AN339=5,AN339=4),2.21,IF(OR(AN339=6,AN339=7),2.28,IF(OR(AN339=8,AN339=9),2.35,IF(OR(AN339=10,AN339=11,AN339=12),2.42,IF(OR(AN339=13,AN339=14,AN339=15),2.5,IF(OR(AN339=16,AN339=17,AN339=18),2.58,2.66)))))))))), IF(AU339="Կ-1", IF(AN339=0,1.68,IF(AN339=1,1.73,IF(AN339=2,1.79,IF(AN339=3,1.84,IF(OR(AN339=5,AN339=4),1.9,IF(OR(AN339=6,AN339=7),1.96,IF(OR(AN339=8,AN339=9),2.02,IF(OR(AN339=10,AN339=11,AN339=12),2.08,IF(OR(AN339=13,AN339=14,AN339=15),2.14,IF(OR(AN339=16,AN339=17,AN339=18),2.21,2.28)))))))))), IF(AU339="Կ-2", IF(AN339=0,1.45,IF(AN339=1,1.49,IF(AN339=2,1.54,IF(AN339=3,1.59,IF(OR(AN339=5,AN339=4),1.63,IF(OR(AN339=6,AN339=7),1.68,IF(OR(AN339=8,AN339=9),1.73,IF(OR(AN339=10,AN339=11,AN339=12),1.79,IF(OR(AN339=13,AN339=14,AN339=15),1.84,IF(OR(AN339=16,AN339=17,AN339=18),1.9,1.95)))))))))),IF(AU339="Կ-3", IF(AN339=0,1.25,IF(AN339=1,1.29,IF(AN339=2,1.33,IF(AN339=3,1.37,IF(OR(AN339=5,AN339=4),1.41,IF(OR(AN339=6,AN339=7),1.45,IF(OR(AN339=8,AN339=9),1.49,IF(OR(AN339=10,AN339=11,AN339=12),1.54,IF(OR(AN339=13,AN339=14,AN339=15),1.58,IF(OR(AN339=16,AN339=17,AN339=18),1.63,1.68)))))))))), "Error"))))))))))))</f>
        <v>3.11</v>
      </c>
      <c r="AP339" s="786"/>
      <c r="AQ339" s="787">
        <f t="shared" ref="AQ339" si="1068">+AO339+AO339*AP339</f>
        <v>3.11</v>
      </c>
      <c r="AR339" s="788">
        <v>66140</v>
      </c>
      <c r="AS339" s="825"/>
      <c r="AT339" s="825"/>
      <c r="AU339" s="855" t="str">
        <f t="shared" ref="AU339" si="1069">+AI339</f>
        <v>Ա-2</v>
      </c>
      <c r="AV339" s="788">
        <f t="shared" ref="AV339" si="1070">AR339*AQ339</f>
        <v>205695.4</v>
      </c>
      <c r="AW339" s="791">
        <f t="shared" ref="AW339" si="1071">AQ339*AR339+AS339+AT339</f>
        <v>205695.4</v>
      </c>
      <c r="AX339" s="797">
        <f t="shared" ref="AX339" si="1072">+AW339*13</f>
        <v>2674040.1999999997</v>
      </c>
    </row>
    <row r="340" spans="2:50" s="777" customFormat="1" ht="27">
      <c r="B340" s="1657">
        <v>28</v>
      </c>
      <c r="C340" s="653" t="s">
        <v>252</v>
      </c>
      <c r="D340" s="657" t="s">
        <v>1375</v>
      </c>
      <c r="E340" s="799">
        <v>1</v>
      </c>
      <c r="F340" s="1325">
        <v>8</v>
      </c>
      <c r="G340" s="800">
        <f t="shared" si="973"/>
        <v>1.73</v>
      </c>
      <c r="H340" s="788">
        <v>66140</v>
      </c>
      <c r="I340" s="824"/>
      <c r="J340" s="825"/>
      <c r="K340" s="856" t="s">
        <v>98</v>
      </c>
      <c r="L340" s="788">
        <f t="shared" si="974"/>
        <v>114422.2</v>
      </c>
      <c r="M340" s="791">
        <f t="shared" si="975"/>
        <v>114422.2</v>
      </c>
      <c r="N340" s="792">
        <f t="shared" si="976"/>
        <v>1487488.5999999999</v>
      </c>
      <c r="O340" s="793">
        <f t="shared" si="977"/>
        <v>1</v>
      </c>
      <c r="P340" s="794">
        <f t="shared" si="978"/>
        <v>9</v>
      </c>
      <c r="Q340" s="795">
        <f t="shared" si="979"/>
        <v>1.73</v>
      </c>
      <c r="R340" s="786"/>
      <c r="S340" s="787">
        <f t="shared" si="980"/>
        <v>1.73</v>
      </c>
      <c r="T340" s="788">
        <v>66140</v>
      </c>
      <c r="U340" s="825"/>
      <c r="V340" s="825"/>
      <c r="W340" s="796" t="str">
        <f t="shared" si="981"/>
        <v>Կ-2</v>
      </c>
      <c r="X340" s="788">
        <f t="shared" si="982"/>
        <v>114422.2</v>
      </c>
      <c r="Y340" s="791">
        <f t="shared" si="983"/>
        <v>114422.2</v>
      </c>
      <c r="Z340" s="797">
        <f t="shared" si="984"/>
        <v>1487488.5999999999</v>
      </c>
      <c r="AA340" s="793">
        <f t="shared" si="985"/>
        <v>1</v>
      </c>
      <c r="AB340" s="794">
        <f t="shared" si="986"/>
        <v>10</v>
      </c>
      <c r="AC340" s="795">
        <f t="shared" si="987"/>
        <v>1.79</v>
      </c>
      <c r="AD340" s="786"/>
      <c r="AE340" s="787">
        <f t="shared" si="988"/>
        <v>1.79</v>
      </c>
      <c r="AF340" s="788">
        <v>66140</v>
      </c>
      <c r="AG340" s="825"/>
      <c r="AH340" s="825"/>
      <c r="AI340" s="855" t="str">
        <f t="shared" si="989"/>
        <v>Կ-2</v>
      </c>
      <c r="AJ340" s="788">
        <f t="shared" si="990"/>
        <v>118390.6</v>
      </c>
      <c r="AK340" s="791">
        <f t="shared" si="991"/>
        <v>118390.6</v>
      </c>
      <c r="AL340" s="797">
        <f t="shared" si="992"/>
        <v>1539077.8</v>
      </c>
      <c r="AM340" s="793">
        <f t="shared" si="993"/>
        <v>1</v>
      </c>
      <c r="AN340" s="794">
        <f t="shared" si="994"/>
        <v>11</v>
      </c>
      <c r="AO340" s="795">
        <f t="shared" si="995"/>
        <v>1.79</v>
      </c>
      <c r="AP340" s="786"/>
      <c r="AQ340" s="787">
        <f t="shared" si="996"/>
        <v>1.79</v>
      </c>
      <c r="AR340" s="788">
        <v>66140</v>
      </c>
      <c r="AS340" s="825"/>
      <c r="AT340" s="825"/>
      <c r="AU340" s="855" t="str">
        <f t="shared" si="997"/>
        <v>Կ-2</v>
      </c>
      <c r="AV340" s="788">
        <f t="shared" si="998"/>
        <v>118390.6</v>
      </c>
      <c r="AW340" s="791">
        <f t="shared" si="999"/>
        <v>118390.6</v>
      </c>
      <c r="AX340" s="797">
        <f t="shared" si="1000"/>
        <v>1539077.8</v>
      </c>
    </row>
    <row r="341" spans="2:50" s="777" customFormat="1" ht="27">
      <c r="B341" s="1657">
        <v>29</v>
      </c>
      <c r="C341" s="653" t="s">
        <v>156</v>
      </c>
      <c r="D341" s="657" t="s">
        <v>1375</v>
      </c>
      <c r="E341" s="799">
        <v>1</v>
      </c>
      <c r="F341" s="1325">
        <v>8</v>
      </c>
      <c r="G341" s="800">
        <f t="shared" ref="G341" si="1073">IF(E341&lt;1,0,IF(K341="Բ-1",IF(F341=0,6.94,IF(F341=1,7.17,IF(F341=2,7.41,IF(F341=3,7.66,IF(OR(F341=5,F341=4),7.92,IF(OR(F341=6,F341=7),8.18,IF(OR(F341=8,F341=9),8.46,IF(OR(F341=10,F341=11,F341=12),8.74,IF(OR(F341=13,F341=14,F341=15),9.03,IF(OR(F341=16,F341=17,F341=18),9.33,9.65)))))))))),IF(K341="Բ-2", IF(F341=0,5.71,IF(F341=1,5.89,IF(F341=2,6.09,IF(F341=3,6.29,IF(OR(F341=5,F341=4),6.5,IF(OR(F341=6,F341=7),6.72,IF(OR(F341=8,F341=9),6.94,IF(OR(F341=10,F341=11,F341=12),7.17,IF(OR(F341=13,F341=14,F341=15),7.41,IF(OR(F341=16,F341=17,F341=18),7.65,7.91)))))))))), IF(K341="Գ-1", IF(F341=0,4.7,IF(F341=1,4.86,IF(F341=2,5.01,IF(F341=3,5.18,IF(OR(F341=5,F341=4),5.35,IF(OR(F341=6,F341=7),5.52,IF(OR(F341=8,F341=9),5.71,IF(OR(F341=10,F341=11,F341=12),5.89,IF(OR(F341=13,F341=14,F341=15),6.09,IF(OR(F341=16,F341=17,F341=18),6.29,6.49)))))))))), IF(K341="Գ-2", IF(F341=0,3.88,IF(F341=1,4.01,IF(F341=2,4.14,IF(F341=3,4.27,IF(OR(F341=5,F341=4),4.41,IF(OR(F341=6,F341=7),4.55,IF(OR(F341=8,F341=9),4.7,IF(OR(F341=10,F341=11,F341=12),4.85,IF(OR(F341=13,F341=14,F341=15),5.01,IF(OR(F341=16,F341=17,F341=18),5.17,5.34)))))))))), IF(K341="Գ-3", IF(F341=0,3.21,IF(F341=1,3.31,IF(F341=2,3.42,IF(F341=3,3.53,IF(OR(F341=5,F341=4),3.64,IF(OR(F341=6,F341=7),3.76,IF(OR(F341=8,F341=9),3.88,IF(OR(F341=10,F341=11,F341=12),4.01,IF(OR(F341=13,F341=14,F341=15),4.13,IF(OR(F341=16,F341=17,F341=18),4.27,4.4)))))))))), IF(K341="Ա-1", IF(F341=0,2.66,IF(F341=1,2.75,IF(F341=2,2.83,IF(F341=3,2.92,IF(OR(F341=5,F341=4),3.02,IF(OR(F341=6,F341=7),3.11,IF(OR(F341=8,F341=9),3.21,IF(OR(F341=10,F341=11,F341=12),3.31,IF(OR(F341=13,F341=14,F341=15),3.42,IF(OR(F341=16,F341=17,F341=18),3.53,3.64)))))))))), IF(K341="Ա-2", IF(F341=0,2.28,IF(F341=1,2.35,IF(F341=2,2.43,IF(F341=3,2.5,IF(OR(F341=5,F341=4),2.58,IF(OR(F341=6,F341=7),2.66,IF(OR(F341=8,F341=9),2.75,IF(OR(F341=10,F341=11,F341=12),2.83,IF(OR(F341=13,F341=14,F341=15),2.92,IF(OR(F341=16,F341=17,F341=18),3.01,3.11)))))))))),IF(K341="Ա-3", IF(F341=0,1.96,IF(F341=1,2.02,IF(F341=2,2.08,IF(F341=3,2.15,IF(OR(F341=5,F341=4),2.21,IF(OR(F341=6,F341=7),2.28,IF(OR(F341=8,F341=9),2.35,IF(OR(F341=10,F341=11,F341=12),2.42,IF(OR(F341=13,F341=14,F341=15),2.5,IF(OR(F341=16,F341=17,F341=18),2.58,2.66)))))))))), IF(K341="Կ-1", IF(F341=0,1.68,IF(F341=1,1.73,IF(F341=2,1.79,IF(F341=3,1.84,IF(OR(F341=5,F341=4),1.9,IF(OR(F341=6,F341=7),1.96,IF(OR(F341=8,F341=9),2.02,IF(OR(F341=10,F341=11,F341=12),2.08,IF(OR(F341=13,F341=14,F341=15),2.14,IF(OR(F341=16,F341=17,F341=18),2.21,2.28)))))))))), IF(K341="Կ-2", IF(F341=0,1.45,IF(F341=1,1.49,IF(F341=2,1.54,IF(F341=3,1.59,IF(OR(F341=5,F341=4),1.63,IF(OR(F341=6,F341=7),1.68,IF(OR(F341=8,F341=9),1.73,IF(OR(F341=10,F341=11,F341=12),1.79,IF(OR(F341=13,F341=14,F341=15),1.84,IF(OR(F341=16,F341=17,F341=18),1.9,1.95)))))))))),IF(K341="Կ-3", IF(F341=0,1.25,IF(F341=1,1.29,IF(F341=2,1.33,IF(F341=3,1.37,IF(OR(F341=5,F341=4),1.41,IF(OR(F341=6,F341=7),1.45,IF(OR(F341=8,F341=9),1.49,IF(OR(F341=10,F341=11,F341=12),1.54,IF(OR(F341=13,F341=14,F341=15),1.58,IF(OR(F341=16,F341=17,F341=18),1.63,1.68)))))))))), "Error"))))))))))))</f>
        <v>1.73</v>
      </c>
      <c r="H341" s="788">
        <v>66140</v>
      </c>
      <c r="I341" s="824"/>
      <c r="J341" s="825"/>
      <c r="K341" s="856" t="s">
        <v>98</v>
      </c>
      <c r="L341" s="788">
        <f t="shared" ref="L341" si="1074">H341*G341</f>
        <v>114422.2</v>
      </c>
      <c r="M341" s="791">
        <f t="shared" si="975"/>
        <v>114422.2</v>
      </c>
      <c r="N341" s="792">
        <f t="shared" ref="N341" si="1075">+M341*13</f>
        <v>1487488.5999999999</v>
      </c>
      <c r="O341" s="793">
        <f t="shared" si="977"/>
        <v>1</v>
      </c>
      <c r="P341" s="794">
        <f t="shared" si="978"/>
        <v>9</v>
      </c>
      <c r="Q341" s="795">
        <f t="shared" ref="Q341" si="1076">IF(O341&lt;1,0,IF(W341="Բ-1",IF(P341=0,6.94,IF(P341=1,7.17,IF(P341=2,7.41,IF(P341=3,7.66,IF(OR(P341=5,P341=4),7.92,IF(OR(P341=6,P341=7),8.18,IF(OR(P341=8,P341=9),8.46,IF(OR(P341=10,P341=11,P341=12),8.74,IF(OR(P341=13,P341=14,P341=15),9.03,IF(OR(P341=16,P341=17,P341=18),9.33,9.65)))))))))),IF(W341="Բ-2", IF(P341=0,5.71,IF(P341=1,5.89,IF(P341=2,6.09,IF(P341=3,6.29,IF(OR(P341=5,P341=4),6.5,IF(OR(P341=6,P341=7),6.72,IF(OR(P341=8,P341=9),6.94,IF(OR(P341=10,P341=11,P341=12),7.17,IF(OR(P341=13,P341=14,P341=15),7.41,IF(OR(P341=16,P341=17,P341=18),7.65,7.91)))))))))), IF(W341="Գ-1", IF(P341=0,4.7,IF(P341=1,4.86,IF(P341=2,5.01,IF(P341=3,5.18,IF(OR(P341=5,P341=4),5.35,IF(OR(P341=6,P341=7),5.52,IF(OR(P341=8,P341=9),5.71,IF(OR(P341=10,P341=11,P341=12),5.89,IF(OR(P341=13,P341=14,P341=15),6.09,IF(OR(P341=16,P341=17,P341=18),6.29,6.49)))))))))), IF(W341="Գ-2", IF(P341=0,3.88,IF(P341=1,4.01,IF(P341=2,4.14,IF(P341=3,4.27,IF(OR(P341=5,P341=4),4.41,IF(OR(P341=6,P341=7),4.55,IF(OR(P341=8,P341=9),4.7,IF(OR(P341=10,P341=11,P341=12),4.85,IF(OR(P341=13,P341=14,P341=15),5.01,IF(OR(P341=16,P341=17,P341=18),5.17,5.34)))))))))), IF(W341="Գ-3", IF(P341=0,3.21,IF(P341=1,3.31,IF(P341=2,3.42,IF(P341=3,3.53,IF(OR(P341=5,P341=4),3.64,IF(OR(P341=6,P341=7),3.76,IF(OR(P341=8,P341=9),3.88,IF(OR(P341=10,P341=11,P341=12),4.01,IF(OR(P341=13,P341=14,P341=15),4.13,IF(OR(P341=16,P341=17,P341=18),4.27,4.4)))))))))), IF(W341="Ա-1", IF(P341=0,2.66,IF(P341=1,2.75,IF(P341=2,2.83,IF(P341=3,2.92,IF(OR(P341=5,P341=4),3.02,IF(OR(P341=6,P341=7),3.11,IF(OR(P341=8,P341=9),3.21,IF(OR(P341=10,P341=11,P341=12),3.31,IF(OR(P341=13,P341=14,P341=15),3.42,IF(OR(P341=16,P341=17,P341=18),3.53,3.64)))))))))), IF(W341="Ա-2", IF(P341=0,2.28,IF(P341=1,2.35,IF(P341=2,2.43,IF(P341=3,2.5,IF(OR(P341=5,P341=4),2.58,IF(OR(P341=6,P341=7),2.66,IF(OR(P341=8,P341=9),2.75,IF(OR(P341=10,P341=11,P341=12),2.83,IF(OR(P341=13,P341=14,P341=15),2.92,IF(OR(P341=16,P341=17,P341=18),3.01,3.11)))))))))),IF(W341="Ա-3", IF(P341=0,1.96,IF(P341=1,2.02,IF(P341=2,2.08,IF(P341=3,2.15,IF(OR(P341=5,P341=4),2.21,IF(OR(P341=6,P341=7),2.28,IF(OR(P341=8,P341=9),2.35,IF(OR(P341=10,P341=11,P341=12),2.42,IF(OR(P341=13,P341=14,P341=15),2.5,IF(OR(P341=16,P341=17,P341=18),2.58,2.66)))))))))), IF(W341="Կ-1", IF(P341=0,1.68,IF(P341=1,1.73,IF(P341=2,1.79,IF(P341=3,1.84,IF(OR(P341=5,P341=4),1.9,IF(OR(P341=6,P341=7),1.96,IF(OR(P341=8,P341=9),2.02,IF(OR(P341=10,P341=11,P341=12),2.08,IF(OR(P341=13,P341=14,P341=15),2.14,IF(OR(P341=16,P341=17,P341=18),2.21,2.28)))))))))), IF(W341="Կ-2", IF(P341=0,1.45,IF(P341=1,1.49,IF(P341=2,1.54,IF(P341=3,1.59,IF(OR(P341=5,P341=4),1.63,IF(OR(P341=6,P341=7),1.68,IF(OR(P341=8,P341=9),1.73,IF(OR(P341=10,P341=11,P341=12),1.79,IF(OR(P341=13,P341=14,P341=15),1.84,IF(OR(P341=16,P341=17,P341=18),1.9,1.95)))))))))),IF(W341="Կ-3", IF(P341=0,1.25,IF(P341=1,1.29,IF(P341=2,1.33,IF(P341=3,1.37,IF(OR(P341=5,P341=4),1.41,IF(OR(P341=6,P341=7),1.45,IF(OR(P341=8,P341=9),1.49,IF(OR(P341=10,P341=11,P341=12),1.54,IF(OR(P341=13,P341=14,P341=15),1.58,IF(OR(P341=16,P341=17,P341=18),1.63,1.68)))))))))), "Error"))))))))))))</f>
        <v>1.73</v>
      </c>
      <c r="R341" s="786"/>
      <c r="S341" s="787">
        <f t="shared" ref="S341" si="1077">+Q341+Q341*R341</f>
        <v>1.73</v>
      </c>
      <c r="T341" s="788">
        <v>66140</v>
      </c>
      <c r="U341" s="825"/>
      <c r="V341" s="825"/>
      <c r="W341" s="796" t="str">
        <f t="shared" si="981"/>
        <v>Կ-2</v>
      </c>
      <c r="X341" s="788">
        <f t="shared" ref="X341" si="1078">T341*S341</f>
        <v>114422.2</v>
      </c>
      <c r="Y341" s="791">
        <f t="shared" ref="Y341" si="1079">S341*T341+U341+V341</f>
        <v>114422.2</v>
      </c>
      <c r="Z341" s="797">
        <f t="shared" ref="Z341" si="1080">+Y341*13</f>
        <v>1487488.5999999999</v>
      </c>
      <c r="AA341" s="793">
        <f t="shared" ref="AA341" si="1081">+O341</f>
        <v>1</v>
      </c>
      <c r="AB341" s="794">
        <f t="shared" ref="AB341" si="1082">+P341+1</f>
        <v>10</v>
      </c>
      <c r="AC341" s="795">
        <f t="shared" ref="AC341" si="1083">IF(AA341&lt;1,0,IF(AI341="Բ-1",IF(AB341=0,6.94,IF(AB341=1,7.17,IF(AB341=2,7.41,IF(AB341=3,7.66,IF(OR(AB341=5,AB341=4),7.92,IF(OR(AB341=6,AB341=7),8.18,IF(OR(AB341=8,AB341=9),8.46,IF(OR(AB341=10,AB341=11,AB341=12),8.74,IF(OR(AB341=13,AB341=14,AB341=15),9.03,IF(OR(AB341=16,AB341=17,AB341=18),9.33,9.65)))))))))),IF(AI341="Բ-2", IF(AB341=0,5.71,IF(AB341=1,5.89,IF(AB341=2,6.09,IF(AB341=3,6.29,IF(OR(AB341=5,AB341=4),6.5,IF(OR(AB341=6,AB341=7),6.72,IF(OR(AB341=8,AB341=9),6.94,IF(OR(AB341=10,AB341=11,AB341=12),7.17,IF(OR(AB341=13,AB341=14,AB341=15),7.41,IF(OR(AB341=16,AB341=17,AB341=18),7.65,7.91)))))))))), IF(AI341="Գ-1", IF(AB341=0,4.7,IF(AB341=1,4.86,IF(AB341=2,5.01,IF(AB341=3,5.18,IF(OR(AB341=5,AB341=4),5.35,IF(OR(AB341=6,AB341=7),5.52,IF(OR(AB341=8,AB341=9),5.71,IF(OR(AB341=10,AB341=11,AB341=12),5.89,IF(OR(AB341=13,AB341=14,AB341=15),6.09,IF(OR(AB341=16,AB341=17,AB341=18),6.29,6.49)))))))))), IF(AI341="Գ-2", IF(AB341=0,3.88,IF(AB341=1,4.01,IF(AB341=2,4.14,IF(AB341=3,4.27,IF(OR(AB341=5,AB341=4),4.41,IF(OR(AB341=6,AB341=7),4.55,IF(OR(AB341=8,AB341=9),4.7,IF(OR(AB341=10,AB341=11,AB341=12),4.85,IF(OR(AB341=13,AB341=14,AB341=15),5.01,IF(OR(AB341=16,AB341=17,AB341=18),5.17,5.34)))))))))), IF(AI341="Գ-3", IF(AB341=0,3.21,IF(AB341=1,3.31,IF(AB341=2,3.42,IF(AB341=3,3.53,IF(OR(AB341=5,AB341=4),3.64,IF(OR(AB341=6,AB341=7),3.76,IF(OR(AB341=8,AB341=9),3.88,IF(OR(AB341=10,AB341=11,AB341=12),4.01,IF(OR(AB341=13,AB341=14,AB341=15),4.13,IF(OR(AB341=16,AB341=17,AB341=18),4.27,4.4)))))))))), IF(AI341="Ա-1", IF(AB341=0,2.66,IF(AB341=1,2.75,IF(AB341=2,2.83,IF(AB341=3,2.92,IF(OR(AB341=5,AB341=4),3.02,IF(OR(AB341=6,AB341=7),3.11,IF(OR(AB341=8,AB341=9),3.21,IF(OR(AB341=10,AB341=11,AB341=12),3.31,IF(OR(AB341=13,AB341=14,AB341=15),3.42,IF(OR(AB341=16,AB341=17,AB341=18),3.53,3.64)))))))))), IF(AI341="Ա-2", IF(AB341=0,2.28,IF(AB341=1,2.35,IF(AB341=2,2.43,IF(AB341=3,2.5,IF(OR(AB341=5,AB341=4),2.58,IF(OR(AB341=6,AB341=7),2.66,IF(OR(AB341=8,AB341=9),2.75,IF(OR(AB341=10,AB341=11,AB341=12),2.83,IF(OR(AB341=13,AB341=14,AB341=15),2.92,IF(OR(AB341=16,AB341=17,AB341=18),3.01,3.11)))))))))),IF(AI341="Ա-3", IF(AB341=0,1.96,IF(AB341=1,2.02,IF(AB341=2,2.08,IF(AB341=3,2.15,IF(OR(AB341=5,AB341=4),2.21,IF(OR(AB341=6,AB341=7),2.28,IF(OR(AB341=8,AB341=9),2.35,IF(OR(AB341=10,AB341=11,AB341=12),2.42,IF(OR(AB341=13,AB341=14,AB341=15),2.5,IF(OR(AB341=16,AB341=17,AB341=18),2.58,2.66)))))))))), IF(AI341="Կ-1", IF(AB341=0,1.68,IF(AB341=1,1.73,IF(AB341=2,1.79,IF(AB341=3,1.84,IF(OR(AB341=5,AB341=4),1.9,IF(OR(AB341=6,AB341=7),1.96,IF(OR(AB341=8,AB341=9),2.02,IF(OR(AB341=10,AB341=11,AB341=12),2.08,IF(OR(AB341=13,AB341=14,AB341=15),2.14,IF(OR(AB341=16,AB341=17,AB341=18),2.21,2.28)))))))))), IF(AI341="Կ-2", IF(AB341=0,1.45,IF(AB341=1,1.49,IF(AB341=2,1.54,IF(AB341=3,1.59,IF(OR(AB341=5,AB341=4),1.63,IF(OR(AB341=6,AB341=7),1.68,IF(OR(AB341=8,AB341=9),1.73,IF(OR(AB341=10,AB341=11,AB341=12),1.79,IF(OR(AB341=13,AB341=14,AB341=15),1.84,IF(OR(AB341=16,AB341=17,AB341=18),1.9,1.95)))))))))),IF(AI341="Կ-3", IF(AB341=0,1.25,IF(AB341=1,1.29,IF(AB341=2,1.33,IF(AB341=3,1.37,IF(OR(AB341=5,AB341=4),1.41,IF(OR(AB341=6,AB341=7),1.45,IF(OR(AB341=8,AB341=9),1.49,IF(OR(AB341=10,AB341=11,AB341=12),1.54,IF(OR(AB341=13,AB341=14,AB341=15),1.58,IF(OR(AB341=16,AB341=17,AB341=18),1.63,1.68)))))))))), "Error"))))))))))))</f>
        <v>1.79</v>
      </c>
      <c r="AD341" s="786"/>
      <c r="AE341" s="787">
        <f t="shared" ref="AE341" si="1084">+AC341+AC341*AD341</f>
        <v>1.79</v>
      </c>
      <c r="AF341" s="788">
        <v>66140</v>
      </c>
      <c r="AG341" s="825"/>
      <c r="AH341" s="825"/>
      <c r="AI341" s="855" t="str">
        <f t="shared" ref="AI341" si="1085">+W341</f>
        <v>Կ-2</v>
      </c>
      <c r="AJ341" s="788">
        <f t="shared" ref="AJ341" si="1086">AF341*AE341</f>
        <v>118390.6</v>
      </c>
      <c r="AK341" s="791">
        <f t="shared" ref="AK341" si="1087">AE341*AF341+AG341+AH341</f>
        <v>118390.6</v>
      </c>
      <c r="AL341" s="797">
        <f t="shared" ref="AL341" si="1088">+AK341*13</f>
        <v>1539077.8</v>
      </c>
      <c r="AM341" s="793">
        <f t="shared" ref="AM341" si="1089">+AA341</f>
        <v>1</v>
      </c>
      <c r="AN341" s="794">
        <f t="shared" ref="AN341" si="1090">+AB341+1</f>
        <v>11</v>
      </c>
      <c r="AO341" s="795">
        <f t="shared" ref="AO341" si="1091">IF(AM341&lt;1,0,IF(AU341="Բ-1",IF(AN341=0,6.94,IF(AN341=1,7.17,IF(AN341=2,7.41,IF(AN341=3,7.66,IF(OR(AN341=5,AN341=4),7.92,IF(OR(AN341=6,AN341=7),8.18,IF(OR(AN341=8,AN341=9),8.46,IF(OR(AN341=10,AN341=11,AN341=12),8.74,IF(OR(AN341=13,AN341=14,AN341=15),9.03,IF(OR(AN341=16,AN341=17,AN341=18),9.33,9.65)))))))))),IF(AU341="Բ-2", IF(AN341=0,5.71,IF(AN341=1,5.89,IF(AN341=2,6.09,IF(AN341=3,6.29,IF(OR(AN341=5,AN341=4),6.5,IF(OR(AN341=6,AN341=7),6.72,IF(OR(AN341=8,AN341=9),6.94,IF(OR(AN341=10,AN341=11,AN341=12),7.17,IF(OR(AN341=13,AN341=14,AN341=15),7.41,IF(OR(AN341=16,AN341=17,AN341=18),7.65,7.91)))))))))), IF(AU341="Գ-1", IF(AN341=0,4.7,IF(AN341=1,4.86,IF(AN341=2,5.01,IF(AN341=3,5.18,IF(OR(AN341=5,AN341=4),5.35,IF(OR(AN341=6,AN341=7),5.52,IF(OR(AN341=8,AN341=9),5.71,IF(OR(AN341=10,AN341=11,AN341=12),5.89,IF(OR(AN341=13,AN341=14,AN341=15),6.09,IF(OR(AN341=16,AN341=17,AN341=18),6.29,6.49)))))))))), IF(AU341="Գ-2", IF(AN341=0,3.88,IF(AN341=1,4.01,IF(AN341=2,4.14,IF(AN341=3,4.27,IF(OR(AN341=5,AN341=4),4.41,IF(OR(AN341=6,AN341=7),4.55,IF(OR(AN341=8,AN341=9),4.7,IF(OR(AN341=10,AN341=11,AN341=12),4.85,IF(OR(AN341=13,AN341=14,AN341=15),5.01,IF(OR(AN341=16,AN341=17,AN341=18),5.17,5.34)))))))))), IF(AU341="Գ-3", IF(AN341=0,3.21,IF(AN341=1,3.31,IF(AN341=2,3.42,IF(AN341=3,3.53,IF(OR(AN341=5,AN341=4),3.64,IF(OR(AN341=6,AN341=7),3.76,IF(OR(AN341=8,AN341=9),3.88,IF(OR(AN341=10,AN341=11,AN341=12),4.01,IF(OR(AN341=13,AN341=14,AN341=15),4.13,IF(OR(AN341=16,AN341=17,AN341=18),4.27,4.4)))))))))), IF(AU341="Ա-1", IF(AN341=0,2.66,IF(AN341=1,2.75,IF(AN341=2,2.83,IF(AN341=3,2.92,IF(OR(AN341=5,AN341=4),3.02,IF(OR(AN341=6,AN341=7),3.11,IF(OR(AN341=8,AN341=9),3.21,IF(OR(AN341=10,AN341=11,AN341=12),3.31,IF(OR(AN341=13,AN341=14,AN341=15),3.42,IF(OR(AN341=16,AN341=17,AN341=18),3.53,3.64)))))))))), IF(AU341="Ա-2", IF(AN341=0,2.28,IF(AN341=1,2.35,IF(AN341=2,2.43,IF(AN341=3,2.5,IF(OR(AN341=5,AN341=4),2.58,IF(OR(AN341=6,AN341=7),2.66,IF(OR(AN341=8,AN341=9),2.75,IF(OR(AN341=10,AN341=11,AN341=12),2.83,IF(OR(AN341=13,AN341=14,AN341=15),2.92,IF(OR(AN341=16,AN341=17,AN341=18),3.01,3.11)))))))))),IF(AU341="Ա-3", IF(AN341=0,1.96,IF(AN341=1,2.02,IF(AN341=2,2.08,IF(AN341=3,2.15,IF(OR(AN341=5,AN341=4),2.21,IF(OR(AN341=6,AN341=7),2.28,IF(OR(AN341=8,AN341=9),2.35,IF(OR(AN341=10,AN341=11,AN341=12),2.42,IF(OR(AN341=13,AN341=14,AN341=15),2.5,IF(OR(AN341=16,AN341=17,AN341=18),2.58,2.66)))))))))), IF(AU341="Կ-1", IF(AN341=0,1.68,IF(AN341=1,1.73,IF(AN341=2,1.79,IF(AN341=3,1.84,IF(OR(AN341=5,AN341=4),1.9,IF(OR(AN341=6,AN341=7),1.96,IF(OR(AN341=8,AN341=9),2.02,IF(OR(AN341=10,AN341=11,AN341=12),2.08,IF(OR(AN341=13,AN341=14,AN341=15),2.14,IF(OR(AN341=16,AN341=17,AN341=18),2.21,2.28)))))))))), IF(AU341="Կ-2", IF(AN341=0,1.45,IF(AN341=1,1.49,IF(AN341=2,1.54,IF(AN341=3,1.59,IF(OR(AN341=5,AN341=4),1.63,IF(OR(AN341=6,AN341=7),1.68,IF(OR(AN341=8,AN341=9),1.73,IF(OR(AN341=10,AN341=11,AN341=12),1.79,IF(OR(AN341=13,AN341=14,AN341=15),1.84,IF(OR(AN341=16,AN341=17,AN341=18),1.9,1.95)))))))))),IF(AU341="Կ-3", IF(AN341=0,1.25,IF(AN341=1,1.29,IF(AN341=2,1.33,IF(AN341=3,1.37,IF(OR(AN341=5,AN341=4),1.41,IF(OR(AN341=6,AN341=7),1.45,IF(OR(AN341=8,AN341=9),1.49,IF(OR(AN341=10,AN341=11,AN341=12),1.54,IF(OR(AN341=13,AN341=14,AN341=15),1.58,IF(OR(AN341=16,AN341=17,AN341=18),1.63,1.68)))))))))), "Error"))))))))))))</f>
        <v>1.79</v>
      </c>
      <c r="AP341" s="786"/>
      <c r="AQ341" s="787">
        <f t="shared" ref="AQ341" si="1092">+AO341+AO341*AP341</f>
        <v>1.79</v>
      </c>
      <c r="AR341" s="788">
        <v>66140</v>
      </c>
      <c r="AS341" s="825"/>
      <c r="AT341" s="825"/>
      <c r="AU341" s="855" t="str">
        <f t="shared" ref="AU341" si="1093">+AI341</f>
        <v>Կ-2</v>
      </c>
      <c r="AV341" s="788">
        <f t="shared" ref="AV341" si="1094">AR341*AQ341</f>
        <v>118390.6</v>
      </c>
      <c r="AW341" s="791">
        <f t="shared" ref="AW341" si="1095">AQ341*AR341+AS341+AT341</f>
        <v>118390.6</v>
      </c>
      <c r="AX341" s="797">
        <f t="shared" ref="AX341" si="1096">+AW341*13</f>
        <v>1539077.8</v>
      </c>
    </row>
    <row r="342" spans="2:50" s="777" customFormat="1" ht="27">
      <c r="B342" s="1657">
        <v>30</v>
      </c>
      <c r="C342" s="653" t="s">
        <v>1319</v>
      </c>
      <c r="D342" s="657" t="s">
        <v>1375</v>
      </c>
      <c r="E342" s="799">
        <v>1</v>
      </c>
      <c r="F342" s="1325">
        <v>21</v>
      </c>
      <c r="G342" s="800">
        <f t="shared" si="973"/>
        <v>1.95</v>
      </c>
      <c r="H342" s="788">
        <v>66140</v>
      </c>
      <c r="I342" s="824"/>
      <c r="J342" s="825"/>
      <c r="K342" s="856" t="s">
        <v>98</v>
      </c>
      <c r="L342" s="788">
        <f t="shared" si="974"/>
        <v>128973</v>
      </c>
      <c r="M342" s="791">
        <f t="shared" si="975"/>
        <v>128973</v>
      </c>
      <c r="N342" s="792">
        <f t="shared" si="976"/>
        <v>1676649</v>
      </c>
      <c r="O342" s="793">
        <f t="shared" si="977"/>
        <v>1</v>
      </c>
      <c r="P342" s="794">
        <f t="shared" si="978"/>
        <v>22</v>
      </c>
      <c r="Q342" s="795">
        <f t="shared" si="979"/>
        <v>1.95</v>
      </c>
      <c r="R342" s="786"/>
      <c r="S342" s="787">
        <f t="shared" si="980"/>
        <v>1.95</v>
      </c>
      <c r="T342" s="788">
        <v>66140</v>
      </c>
      <c r="U342" s="825"/>
      <c r="V342" s="825"/>
      <c r="W342" s="796" t="str">
        <f t="shared" si="981"/>
        <v>Կ-2</v>
      </c>
      <c r="X342" s="788">
        <f t="shared" si="982"/>
        <v>128973</v>
      </c>
      <c r="Y342" s="791">
        <f t="shared" si="983"/>
        <v>128973</v>
      </c>
      <c r="Z342" s="797">
        <f t="shared" si="984"/>
        <v>1676649</v>
      </c>
      <c r="AA342" s="793">
        <f t="shared" si="985"/>
        <v>1</v>
      </c>
      <c r="AB342" s="794">
        <f t="shared" si="986"/>
        <v>23</v>
      </c>
      <c r="AC342" s="795">
        <f t="shared" si="987"/>
        <v>1.95</v>
      </c>
      <c r="AD342" s="786"/>
      <c r="AE342" s="787">
        <f t="shared" si="988"/>
        <v>1.95</v>
      </c>
      <c r="AF342" s="788">
        <v>66140</v>
      </c>
      <c r="AG342" s="825"/>
      <c r="AH342" s="825"/>
      <c r="AI342" s="855" t="str">
        <f t="shared" si="989"/>
        <v>Կ-2</v>
      </c>
      <c r="AJ342" s="788">
        <f t="shared" si="990"/>
        <v>128973</v>
      </c>
      <c r="AK342" s="791">
        <f t="shared" si="991"/>
        <v>128973</v>
      </c>
      <c r="AL342" s="797">
        <f t="shared" si="992"/>
        <v>1676649</v>
      </c>
      <c r="AM342" s="793">
        <f t="shared" si="993"/>
        <v>1</v>
      </c>
      <c r="AN342" s="794">
        <f t="shared" si="994"/>
        <v>24</v>
      </c>
      <c r="AO342" s="795">
        <f t="shared" si="995"/>
        <v>1.95</v>
      </c>
      <c r="AP342" s="786"/>
      <c r="AQ342" s="787">
        <f t="shared" si="996"/>
        <v>1.95</v>
      </c>
      <c r="AR342" s="788">
        <v>66140</v>
      </c>
      <c r="AS342" s="825"/>
      <c r="AT342" s="825"/>
      <c r="AU342" s="855" t="str">
        <f t="shared" si="997"/>
        <v>Կ-2</v>
      </c>
      <c r="AV342" s="788">
        <f t="shared" si="998"/>
        <v>128973</v>
      </c>
      <c r="AW342" s="791">
        <f t="shared" si="999"/>
        <v>128973</v>
      </c>
      <c r="AX342" s="797">
        <f t="shared" si="1000"/>
        <v>1676649</v>
      </c>
    </row>
    <row r="343" spans="2:50" s="777" customFormat="1" ht="14.25" thickBot="1">
      <c r="B343" s="1658"/>
      <c r="C343" s="1422" t="s">
        <v>699</v>
      </c>
      <c r="D343" s="1287"/>
      <c r="E343" s="1298"/>
      <c r="F343" s="1299"/>
      <c r="G343" s="857"/>
      <c r="H343" s="807"/>
      <c r="I343" s="859"/>
      <c r="J343" s="808"/>
      <c r="K343" s="809"/>
      <c r="L343" s="810">
        <f>5*3000</f>
        <v>15000</v>
      </c>
      <c r="M343" s="811">
        <f>+L343</f>
        <v>15000</v>
      </c>
      <c r="N343" s="812">
        <f>+M343*12</f>
        <v>180000</v>
      </c>
      <c r="O343" s="805"/>
      <c r="P343" s="806"/>
      <c r="Q343" s="813"/>
      <c r="R343" s="814"/>
      <c r="S343" s="813"/>
      <c r="T343" s="807"/>
      <c r="U343" s="808"/>
      <c r="V343" s="808"/>
      <c r="W343" s="809"/>
      <c r="X343" s="815">
        <f>+L343</f>
        <v>15000</v>
      </c>
      <c r="Y343" s="811">
        <f>+M343</f>
        <v>15000</v>
      </c>
      <c r="Z343" s="812">
        <f>+N343</f>
        <v>180000</v>
      </c>
      <c r="AA343" s="805"/>
      <c r="AB343" s="806"/>
      <c r="AC343" s="813"/>
      <c r="AD343" s="814"/>
      <c r="AE343" s="813"/>
      <c r="AF343" s="807"/>
      <c r="AG343" s="808"/>
      <c r="AH343" s="808"/>
      <c r="AI343" s="809"/>
      <c r="AJ343" s="815">
        <f>+X343</f>
        <v>15000</v>
      </c>
      <c r="AK343" s="811">
        <f>+Y343</f>
        <v>15000</v>
      </c>
      <c r="AL343" s="812">
        <f>+Z343</f>
        <v>180000</v>
      </c>
      <c r="AM343" s="805"/>
      <c r="AN343" s="806"/>
      <c r="AO343" s="813"/>
      <c r="AP343" s="814"/>
      <c r="AQ343" s="813"/>
      <c r="AR343" s="807"/>
      <c r="AS343" s="808"/>
      <c r="AT343" s="808"/>
      <c r="AU343" s="809"/>
      <c r="AV343" s="815">
        <f>+AJ343</f>
        <v>15000</v>
      </c>
      <c r="AW343" s="811">
        <f>+AK343</f>
        <v>15000</v>
      </c>
      <c r="AX343" s="812">
        <f>+AL343</f>
        <v>180000</v>
      </c>
    </row>
    <row r="344" spans="2:50" s="712" customFormat="1" ht="23.25" customHeight="1" thickBot="1">
      <c r="B344" s="1688" t="s">
        <v>47</v>
      </c>
      <c r="C344" s="1689"/>
      <c r="D344" s="1689"/>
      <c r="E344" s="1293">
        <f t="shared" ref="E344:Q344" si="1097">SUM(E313:E343)</f>
        <v>30</v>
      </c>
      <c r="F344" s="1293">
        <f t="shared" si="1097"/>
        <v>273</v>
      </c>
      <c r="G344" s="1293">
        <f t="shared" si="1097"/>
        <v>78.870000000000019</v>
      </c>
      <c r="H344" s="782">
        <f t="shared" si="1097"/>
        <v>1984200</v>
      </c>
      <c r="I344" s="1293">
        <f t="shared" si="1097"/>
        <v>0</v>
      </c>
      <c r="J344" s="782">
        <f t="shared" si="1097"/>
        <v>0</v>
      </c>
      <c r="K344" s="782">
        <f t="shared" si="1097"/>
        <v>0</v>
      </c>
      <c r="L344" s="782">
        <f t="shared" si="1097"/>
        <v>5231461.8000000007</v>
      </c>
      <c r="M344" s="782">
        <f t="shared" si="1097"/>
        <v>5231461.8000000007</v>
      </c>
      <c r="N344" s="782">
        <f t="shared" si="1097"/>
        <v>67994003.400000021</v>
      </c>
      <c r="O344" s="782">
        <f t="shared" si="1097"/>
        <v>30</v>
      </c>
      <c r="P344" s="782">
        <f t="shared" si="1097"/>
        <v>303</v>
      </c>
      <c r="Q344" s="782">
        <f t="shared" si="1097"/>
        <v>80.010000000000019</v>
      </c>
      <c r="R344" s="783"/>
      <c r="S344" s="783">
        <v>105.22000000000003</v>
      </c>
      <c r="T344" s="782">
        <f t="shared" ref="T344:AC344" si="1098">SUM(T313:T343)</f>
        <v>1984215</v>
      </c>
      <c r="U344" s="782">
        <f t="shared" si="1098"/>
        <v>0</v>
      </c>
      <c r="V344" s="782">
        <f t="shared" si="1098"/>
        <v>0</v>
      </c>
      <c r="W344" s="782">
        <f t="shared" si="1098"/>
        <v>0</v>
      </c>
      <c r="X344" s="782">
        <f t="shared" si="1098"/>
        <v>5306891.12</v>
      </c>
      <c r="Y344" s="782">
        <f t="shared" si="1098"/>
        <v>5306891.12</v>
      </c>
      <c r="Z344" s="782">
        <f t="shared" si="1098"/>
        <v>68974584.560000002</v>
      </c>
      <c r="AA344" s="782">
        <f t="shared" si="1098"/>
        <v>30</v>
      </c>
      <c r="AB344" s="782">
        <f t="shared" si="1098"/>
        <v>333</v>
      </c>
      <c r="AC344" s="782">
        <f t="shared" si="1098"/>
        <v>81.130000000000024</v>
      </c>
      <c r="AD344" s="783"/>
      <c r="AE344" s="783">
        <v>107.60000000000004</v>
      </c>
      <c r="AF344" s="782">
        <f t="shared" ref="AF344:AO344" si="1099">SUM(AF313:AF343)</f>
        <v>1984215</v>
      </c>
      <c r="AG344" s="782">
        <f t="shared" si="1099"/>
        <v>0</v>
      </c>
      <c r="AH344" s="782">
        <f t="shared" si="1099"/>
        <v>0</v>
      </c>
      <c r="AI344" s="782">
        <f t="shared" si="1099"/>
        <v>0</v>
      </c>
      <c r="AJ344" s="782">
        <f t="shared" si="1099"/>
        <v>5380968.3299999991</v>
      </c>
      <c r="AK344" s="782">
        <f t="shared" si="1099"/>
        <v>5380968.3299999991</v>
      </c>
      <c r="AL344" s="782">
        <f t="shared" si="1099"/>
        <v>69937588.290000007</v>
      </c>
      <c r="AM344" s="782">
        <f t="shared" si="1099"/>
        <v>30</v>
      </c>
      <c r="AN344" s="782">
        <f t="shared" si="1099"/>
        <v>363</v>
      </c>
      <c r="AO344" s="782">
        <f t="shared" si="1099"/>
        <v>82.13000000000001</v>
      </c>
      <c r="AP344" s="783"/>
      <c r="AQ344" s="783">
        <v>110.13000000000001</v>
      </c>
      <c r="AR344" s="782">
        <f t="shared" ref="AR344:AX344" si="1100">SUM(AR313:AR343)</f>
        <v>1984215</v>
      </c>
      <c r="AS344" s="782">
        <f t="shared" si="1100"/>
        <v>0</v>
      </c>
      <c r="AT344" s="782">
        <f t="shared" si="1100"/>
        <v>0</v>
      </c>
      <c r="AU344" s="782">
        <f t="shared" si="1100"/>
        <v>0</v>
      </c>
      <c r="AV344" s="782">
        <f t="shared" si="1100"/>
        <v>5447108.8999999994</v>
      </c>
      <c r="AW344" s="782">
        <f t="shared" si="1100"/>
        <v>5447108.8999999994</v>
      </c>
      <c r="AX344" s="782">
        <f t="shared" si="1100"/>
        <v>70797415.700000003</v>
      </c>
    </row>
    <row r="345" spans="2:50" ht="16.5" customHeight="1"/>
    <row r="346" spans="2:50" ht="17.25" customHeight="1" thickBot="1"/>
    <row r="347" spans="2:50" s="712" customFormat="1" ht="22.5" customHeight="1" thickBot="1">
      <c r="B347" s="1688" t="s">
        <v>696</v>
      </c>
      <c r="C347" s="1689"/>
      <c r="D347" s="1690"/>
      <c r="E347" s="1685" t="s">
        <v>1426</v>
      </c>
      <c r="F347" s="1686"/>
      <c r="G347" s="1686"/>
      <c r="H347" s="1686"/>
      <c r="I347" s="1686"/>
      <c r="J347" s="1686"/>
      <c r="K347" s="1686"/>
      <c r="L347" s="1686"/>
      <c r="M347" s="1686"/>
      <c r="N347" s="1687"/>
      <c r="O347" s="1685" t="s">
        <v>1426</v>
      </c>
      <c r="P347" s="1686"/>
      <c r="Q347" s="1686"/>
      <c r="R347" s="1686"/>
      <c r="S347" s="1686"/>
      <c r="T347" s="1686"/>
      <c r="U347" s="1686"/>
      <c r="V347" s="1686"/>
      <c r="W347" s="1686"/>
      <c r="X347" s="1686"/>
      <c r="Y347" s="1686"/>
      <c r="Z347" s="1687"/>
      <c r="AA347" s="1685" t="s">
        <v>1426</v>
      </c>
      <c r="AB347" s="1686"/>
      <c r="AC347" s="1686"/>
      <c r="AD347" s="1686"/>
      <c r="AE347" s="1686"/>
      <c r="AF347" s="1686"/>
      <c r="AG347" s="1686"/>
      <c r="AH347" s="1686"/>
      <c r="AI347" s="1686"/>
      <c r="AJ347" s="1686"/>
      <c r="AK347" s="1686"/>
      <c r="AL347" s="1687"/>
      <c r="AM347" s="1685" t="s">
        <v>1426</v>
      </c>
      <c r="AN347" s="1686"/>
      <c r="AO347" s="1686"/>
      <c r="AP347" s="1686"/>
      <c r="AQ347" s="1686"/>
      <c r="AR347" s="1686"/>
      <c r="AS347" s="1686"/>
      <c r="AT347" s="1686"/>
      <c r="AU347" s="1686"/>
      <c r="AV347" s="1686"/>
      <c r="AW347" s="1686"/>
      <c r="AX347" s="1687"/>
    </row>
    <row r="348" spans="2:50" s="712" customFormat="1" ht="24" customHeight="1" thickBot="1">
      <c r="B348" s="1691" t="s">
        <v>2020</v>
      </c>
      <c r="C348" s="1692"/>
      <c r="D348" s="1693"/>
      <c r="E348" s="1724" t="s">
        <v>1446</v>
      </c>
      <c r="F348" s="1725"/>
      <c r="G348" s="1725"/>
      <c r="H348" s="1725"/>
      <c r="I348" s="1725"/>
      <c r="J348" s="1725"/>
      <c r="K348" s="1725"/>
      <c r="L348" s="1725"/>
      <c r="M348" s="1725"/>
      <c r="N348" s="1726"/>
      <c r="O348" s="1724" t="s">
        <v>1888</v>
      </c>
      <c r="P348" s="1725"/>
      <c r="Q348" s="1725"/>
      <c r="R348" s="1725"/>
      <c r="S348" s="1725"/>
      <c r="T348" s="1725"/>
      <c r="U348" s="1725"/>
      <c r="V348" s="1725"/>
      <c r="W348" s="1725"/>
      <c r="X348" s="1725"/>
      <c r="Y348" s="1725"/>
      <c r="Z348" s="1726"/>
      <c r="AA348" s="1691" t="s">
        <v>1879</v>
      </c>
      <c r="AB348" s="1692"/>
      <c r="AC348" s="1692"/>
      <c r="AD348" s="1692"/>
      <c r="AE348" s="1692"/>
      <c r="AF348" s="1692"/>
      <c r="AG348" s="1692"/>
      <c r="AH348" s="1692"/>
      <c r="AI348" s="1692"/>
      <c r="AJ348" s="1692"/>
      <c r="AK348" s="1692"/>
      <c r="AL348" s="1693"/>
      <c r="AM348" s="1691" t="s">
        <v>2148</v>
      </c>
      <c r="AN348" s="1692"/>
      <c r="AO348" s="1692"/>
      <c r="AP348" s="1692"/>
      <c r="AQ348" s="1692"/>
      <c r="AR348" s="1692"/>
      <c r="AS348" s="1692"/>
      <c r="AT348" s="1692"/>
      <c r="AU348" s="1692"/>
      <c r="AV348" s="1692"/>
      <c r="AW348" s="1692"/>
      <c r="AX348" s="1693"/>
    </row>
    <row r="349" spans="2:50" s="777" customFormat="1" ht="41.25" thickBot="1">
      <c r="B349" s="1656" t="s">
        <v>10</v>
      </c>
      <c r="C349" s="1283" t="s">
        <v>54</v>
      </c>
      <c r="D349" s="1284" t="s">
        <v>55</v>
      </c>
      <c r="E349" s="1295" t="s">
        <v>56</v>
      </c>
      <c r="F349" s="1296" t="s">
        <v>100</v>
      </c>
      <c r="G349" s="1296" t="s">
        <v>101</v>
      </c>
      <c r="H349" s="773" t="s">
        <v>62</v>
      </c>
      <c r="I349" s="1296" t="str">
        <f>+I312</f>
        <v>Հավելավճար</v>
      </c>
      <c r="J349" s="773" t="str">
        <f>+J312</f>
        <v>Հավելում (բարձր լեռնային կամ գաղտնիության)</v>
      </c>
      <c r="K349" s="773" t="str">
        <f>+K312</f>
        <v>Ըստ դատ.ծառ.պաշտ.ենթախմբ.</v>
      </c>
      <c r="L349" s="773" t="s">
        <v>766</v>
      </c>
      <c r="M349" s="773" t="s">
        <v>742</v>
      </c>
      <c r="N349" s="770" t="s">
        <v>1519</v>
      </c>
      <c r="O349" s="775" t="s">
        <v>56</v>
      </c>
      <c r="P349" s="773" t="s">
        <v>100</v>
      </c>
      <c r="Q349" s="772" t="s">
        <v>101</v>
      </c>
      <c r="R349" s="772" t="s">
        <v>1634</v>
      </c>
      <c r="S349" s="772" t="s">
        <v>1633</v>
      </c>
      <c r="T349" s="773" t="s">
        <v>62</v>
      </c>
      <c r="U349" s="773" t="str">
        <f>+U312</f>
        <v>Հավելավճար</v>
      </c>
      <c r="V349" s="773" t="str">
        <f>+V312</f>
        <v>Հավելում (բարձր լեռնային կամ գաղտնիության)</v>
      </c>
      <c r="W349" s="773" t="str">
        <f>+W312</f>
        <v>Ըստ դատ.ծառ.պաշտ.ենթախմբ.</v>
      </c>
      <c r="X349" s="773" t="s">
        <v>766</v>
      </c>
      <c r="Y349" s="773" t="str">
        <f>+M349</f>
        <v xml:space="preserve">Ընդամենը ամսական աշխատավարձ </v>
      </c>
      <c r="Z349" s="770" t="s">
        <v>1867</v>
      </c>
      <c r="AA349" s="771" t="s">
        <v>56</v>
      </c>
      <c r="AB349" s="771" t="s">
        <v>100</v>
      </c>
      <c r="AC349" s="840" t="s">
        <v>101</v>
      </c>
      <c r="AD349" s="772" t="s">
        <v>1639</v>
      </c>
      <c r="AE349" s="776" t="s">
        <v>1640</v>
      </c>
      <c r="AF349" s="771" t="s">
        <v>62</v>
      </c>
      <c r="AG349" s="775" t="str">
        <f>+AG312</f>
        <v>Հավելավճար</v>
      </c>
      <c r="AH349" s="775" t="str">
        <f>+AH312</f>
        <v>Հավելում (բարձր լեռնային կամ գաղտնիության)</v>
      </c>
      <c r="AI349" s="775" t="str">
        <f>+AI312</f>
        <v>Ըստ դատ.ծառ.պաշտ.ենթախմբ.</v>
      </c>
      <c r="AJ349" s="773" t="s">
        <v>766</v>
      </c>
      <c r="AK349" s="774" t="str">
        <f>+Y349</f>
        <v xml:space="preserve">Ընդամենը ամսական աշխատավարձ </v>
      </c>
      <c r="AL349" s="770" t="s">
        <v>1880</v>
      </c>
      <c r="AM349" s="775" t="s">
        <v>56</v>
      </c>
      <c r="AN349" s="773" t="s">
        <v>100</v>
      </c>
      <c r="AO349" s="784" t="s">
        <v>101</v>
      </c>
      <c r="AP349" s="772" t="s">
        <v>1637</v>
      </c>
      <c r="AQ349" s="776" t="s">
        <v>1638</v>
      </c>
      <c r="AR349" s="773" t="s">
        <v>62</v>
      </c>
      <c r="AS349" s="773" t="str">
        <f>+AS312</f>
        <v>Հավելավճար</v>
      </c>
      <c r="AT349" s="773" t="str">
        <f>+AT312</f>
        <v>Հավելում (բարձր լեռնային կամ գաղտնիության)</v>
      </c>
      <c r="AU349" s="773" t="str">
        <f>+AU312</f>
        <v>Ըստ դատ.ծառ.պաշտ.ենթախմբ.</v>
      </c>
      <c r="AV349" s="773" t="s">
        <v>766</v>
      </c>
      <c r="AW349" s="773" t="str">
        <f>+AK349</f>
        <v xml:space="preserve">Ընդամենը ամսական աշխատավարձ </v>
      </c>
      <c r="AX349" s="770" t="s">
        <v>2152</v>
      </c>
    </row>
    <row r="350" spans="2:50" s="798" customFormat="1" ht="27">
      <c r="B350" s="1658">
        <v>1</v>
      </c>
      <c r="C350" s="647" t="s">
        <v>2295</v>
      </c>
      <c r="D350" s="1310" t="s">
        <v>274</v>
      </c>
      <c r="E350" s="799">
        <v>1</v>
      </c>
      <c r="F350" s="1321">
        <v>1</v>
      </c>
      <c r="G350" s="800">
        <f t="shared" ref="G350:G497" si="1101">IF(E350&lt;1,0,IF(K350="Բ-1",IF(F350=0,6.94,IF(F350=1,7.17,IF(F350=2,7.41,IF(F350=3,7.66,IF(OR(F350=5,F350=4),7.92,IF(OR(F350=6,F350=7),8.18,IF(OR(F350=8,F350=9),8.46,IF(OR(F350=10,F350=11,F350=12),8.74,IF(OR(F350=13,F350=14,F350=15),9.03,IF(OR(F350=16,F350=17,F350=18),9.33,9.65)))))))))),IF(K350="Բ-2", IF(F350=0,5.71,IF(F350=1,5.89,IF(F350=2,6.09,IF(F350=3,6.29,IF(OR(F350=5,F350=4),6.5,IF(OR(F350=6,F350=7),6.72,IF(OR(F350=8,F350=9),6.94,IF(OR(F350=10,F350=11,F350=12),7.17,IF(OR(F350=13,F350=14,F350=15),7.41,IF(OR(F350=16,F350=17,F350=18),7.65,7.91)))))))))), IF(K350="Գ-1", IF(F350=0,4.7,IF(F350=1,4.86,IF(F350=2,5.01,IF(F350=3,5.18,IF(OR(F350=5,F350=4),5.35,IF(OR(F350=6,F350=7),5.52,IF(OR(F350=8,F350=9),5.71,IF(OR(F350=10,F350=11,F350=12),5.89,IF(OR(F350=13,F350=14,F350=15),6.09,IF(OR(F350=16,F350=17,F350=18),6.29,6.49)))))))))), IF(K350="Գ-2", IF(F350=0,3.88,IF(F350=1,4.01,IF(F350=2,4.14,IF(F350=3,4.27,IF(OR(F350=5,F350=4),4.41,IF(OR(F350=6,F350=7),4.55,IF(OR(F350=8,F350=9),4.7,IF(OR(F350=10,F350=11,F350=12),4.85,IF(OR(F350=13,F350=14,F350=15),5.01,IF(OR(F350=16,F350=17,F350=18),5.17,5.34)))))))))), IF(K350="Գ-3", IF(F350=0,3.21,IF(F350=1,3.31,IF(F350=2,3.42,IF(F350=3,3.53,IF(OR(F350=5,F350=4),3.64,IF(OR(F350=6,F350=7),3.76,IF(OR(F350=8,F350=9),3.88,IF(OR(F350=10,F350=11,F350=12),4.01,IF(OR(F350=13,F350=14,F350=15),4.13,IF(OR(F350=16,F350=17,F350=18),4.27,4.4)))))))))), IF(K350="Ա-1", IF(F350=0,2.66,IF(F350=1,2.75,IF(F350=2,2.83,IF(F350=3,2.92,IF(OR(F350=5,F350=4),3.02,IF(OR(F350=6,F350=7),3.11,IF(OR(F350=8,F350=9),3.21,IF(OR(F350=10,F350=11,F350=12),3.31,IF(OR(F350=13,F350=14,F350=15),3.42,IF(OR(F350=16,F350=17,F350=18),3.53,3.64)))))))))), IF(K350="Ա-2", IF(F350=0,2.28,IF(F350=1,2.35,IF(F350=2,2.43,IF(F350=3,2.5,IF(OR(F350=5,F350=4),2.58,IF(OR(F350=6,F350=7),2.66,IF(OR(F350=8,F350=9),2.75,IF(OR(F350=10,F350=11,F350=12),2.83,IF(OR(F350=13,F350=14,F350=15),2.92,IF(OR(F350=16,F350=17,F350=18),3.01,3.11)))))))))),IF(K350="Ա-3", IF(F350=0,1.96,IF(F350=1,2.02,IF(F350=2,2.08,IF(F350=3,2.15,IF(OR(F350=5,F350=4),2.21,IF(OR(F350=6,F350=7),2.28,IF(OR(F350=8,F350=9),2.35,IF(OR(F350=10,F350=11,F350=12),2.42,IF(OR(F350=13,F350=14,F350=15),2.5,IF(OR(F350=16,F350=17,F350=18),2.58,2.66)))))))))), IF(K350="Կ-1", IF(F350=0,1.68,IF(F350=1,1.73,IF(F350=2,1.79,IF(F350=3,1.84,IF(OR(F350=5,F350=4),1.9,IF(OR(F350=6,F350=7),1.96,IF(OR(F350=8,F350=9),2.02,IF(OR(F350=10,F350=11,F350=12),2.08,IF(OR(F350=13,F350=14,F350=15),2.14,IF(OR(F350=16,F350=17,F350=18),2.21,2.28)))))))))), IF(K350="Կ-2", IF(F350=0,1.45,IF(F350=1,1.49,IF(F350=2,1.54,IF(F350=3,1.59,IF(OR(F350=5,F350=4),1.63,IF(OR(F350=6,F350=7),1.68,IF(OR(F350=8,F350=9),1.73,IF(OR(F350=10,F350=11,F350=12),1.79,IF(OR(F350=13,F350=14,F350=15),1.84,IF(OR(F350=16,F350=17,F350=18),1.9,1.95)))))))))),IF(K350="Կ-3", IF(F350=0,1.25,IF(F350=1,1.29,IF(F350=2,1.33,IF(F350=3,1.37,IF(OR(F350=5,F350=4),1.41,IF(OR(F350=6,F350=7),1.45,IF(OR(F350=8,F350=9),1.49,IF(OR(F350=10,F350=11,F350=12),1.54,IF(OR(F350=13,F350=14,F350=15),1.58,IF(OR(F350=16,F350=17,F350=18),1.63,1.68)))))))))), "Error"))))))))))))</f>
        <v>5.89</v>
      </c>
      <c r="H350" s="802">
        <v>66140</v>
      </c>
      <c r="I350" s="802"/>
      <c r="J350" s="802"/>
      <c r="K350" s="790" t="s">
        <v>92</v>
      </c>
      <c r="L350" s="788">
        <f t="shared" ref="L350:L497" si="1102">H350*G350</f>
        <v>389564.6</v>
      </c>
      <c r="M350" s="791">
        <f t="shared" ref="M350:M413" si="1103">G350*H350+I350+J350</f>
        <v>389564.6</v>
      </c>
      <c r="N350" s="792">
        <f t="shared" ref="N350:N497" si="1104">+M350*13</f>
        <v>5064339.8</v>
      </c>
      <c r="O350" s="793">
        <f t="shared" ref="O350:O381" si="1105">+E350</f>
        <v>1</v>
      </c>
      <c r="P350" s="794">
        <f t="shared" ref="P350:P413" si="1106">+F350+1</f>
        <v>2</v>
      </c>
      <c r="Q350" s="795">
        <f t="shared" ref="Q350:Q497" si="1107">IF(O350&lt;1,0,IF(W350="Բ-1",IF(P350=0,6.94,IF(P350=1,7.17,IF(P350=2,7.41,IF(P350=3,7.66,IF(OR(P350=5,P350=4),7.92,IF(OR(P350=6,P350=7),8.18,IF(OR(P350=8,P350=9),8.46,IF(OR(P350=10,P350=11,P350=12),8.74,IF(OR(P350=13,P350=14,P350=15),9.03,IF(OR(P350=16,P350=17,P350=18),9.33,9.65)))))))))),IF(W350="Բ-2", IF(P350=0,5.71,IF(P350=1,5.89,IF(P350=2,6.09,IF(P350=3,6.29,IF(OR(P350=5,P350=4),6.5,IF(OR(P350=6,P350=7),6.72,IF(OR(P350=8,P350=9),6.94,IF(OR(P350=10,P350=11,P350=12),7.17,IF(OR(P350=13,P350=14,P350=15),7.41,IF(OR(P350=16,P350=17,P350=18),7.65,7.91)))))))))), IF(W350="Գ-1", IF(P350=0,4.7,IF(P350=1,4.86,IF(P350=2,5.01,IF(P350=3,5.18,IF(OR(P350=5,P350=4),5.35,IF(OR(P350=6,P350=7),5.52,IF(OR(P350=8,P350=9),5.71,IF(OR(P350=10,P350=11,P350=12),5.89,IF(OR(P350=13,P350=14,P350=15),6.09,IF(OR(P350=16,P350=17,P350=18),6.29,6.49)))))))))), IF(W350="Գ-2", IF(P350=0,3.88,IF(P350=1,4.01,IF(P350=2,4.14,IF(P350=3,4.27,IF(OR(P350=5,P350=4),4.41,IF(OR(P350=6,P350=7),4.55,IF(OR(P350=8,P350=9),4.7,IF(OR(P350=10,P350=11,P350=12),4.85,IF(OR(P350=13,P350=14,P350=15),5.01,IF(OR(P350=16,P350=17,P350=18),5.17,5.34)))))))))), IF(W350="Գ-3", IF(P350=0,3.21,IF(P350=1,3.31,IF(P350=2,3.42,IF(P350=3,3.53,IF(OR(P350=5,P350=4),3.64,IF(OR(P350=6,P350=7),3.76,IF(OR(P350=8,P350=9),3.88,IF(OR(P350=10,P350=11,P350=12),4.01,IF(OR(P350=13,P350=14,P350=15),4.13,IF(OR(P350=16,P350=17,P350=18),4.27,4.4)))))))))), IF(W350="Ա-1", IF(P350=0,2.66,IF(P350=1,2.75,IF(P350=2,2.83,IF(P350=3,2.92,IF(OR(P350=5,P350=4),3.02,IF(OR(P350=6,P350=7),3.11,IF(OR(P350=8,P350=9),3.21,IF(OR(P350=10,P350=11,P350=12),3.31,IF(OR(P350=13,P350=14,P350=15),3.42,IF(OR(P350=16,P350=17,P350=18),3.53,3.64)))))))))), IF(W350="Ա-2", IF(P350=0,2.28,IF(P350=1,2.35,IF(P350=2,2.43,IF(P350=3,2.5,IF(OR(P350=5,P350=4),2.58,IF(OR(P350=6,P350=7),2.66,IF(OR(P350=8,P350=9),2.75,IF(OR(P350=10,P350=11,P350=12),2.83,IF(OR(P350=13,P350=14,P350=15),2.92,IF(OR(P350=16,P350=17,P350=18),3.01,3.11)))))))))),IF(W350="Ա-3", IF(P350=0,1.96,IF(P350=1,2.02,IF(P350=2,2.08,IF(P350=3,2.15,IF(OR(P350=5,P350=4),2.21,IF(OR(P350=6,P350=7),2.28,IF(OR(P350=8,P350=9),2.35,IF(OR(P350=10,P350=11,P350=12),2.42,IF(OR(P350=13,P350=14,P350=15),2.5,IF(OR(P350=16,P350=17,P350=18),2.58,2.66)))))))))), IF(W350="Կ-1", IF(P350=0,1.68,IF(P350=1,1.73,IF(P350=2,1.79,IF(P350=3,1.84,IF(OR(P350=5,P350=4),1.9,IF(OR(P350=6,P350=7),1.96,IF(OR(P350=8,P350=9),2.02,IF(OR(P350=10,P350=11,P350=12),2.08,IF(OR(P350=13,P350=14,P350=15),2.14,IF(OR(P350=16,P350=17,P350=18),2.21,2.28)))))))))), IF(W350="Կ-2", IF(P350=0,1.45,IF(P350=1,1.49,IF(P350=2,1.54,IF(P350=3,1.59,IF(OR(P350=5,P350=4),1.63,IF(OR(P350=6,P350=7),1.68,IF(OR(P350=8,P350=9),1.73,IF(OR(P350=10,P350=11,P350=12),1.79,IF(OR(P350=13,P350=14,P350=15),1.84,IF(OR(P350=16,P350=17,P350=18),1.9,1.95)))))))))),IF(W350="Կ-3", IF(P350=0,1.25,IF(P350=1,1.29,IF(P350=2,1.33,IF(P350=3,1.37,IF(OR(P350=5,P350=4),1.41,IF(OR(P350=6,P350=7),1.45,IF(OR(P350=8,P350=9),1.49,IF(OR(P350=10,P350=11,P350=12),1.54,IF(OR(P350=13,P350=14,P350=15),1.58,IF(OR(P350=16,P350=17,P350=18),1.63,1.68)))))))))), "Error"))))))))))))</f>
        <v>6.09</v>
      </c>
      <c r="R350" s="786"/>
      <c r="S350" s="787">
        <f t="shared" ref="S350:S497" si="1108">+Q350+Q350*R350</f>
        <v>6.09</v>
      </c>
      <c r="T350" s="788">
        <v>66140</v>
      </c>
      <c r="U350" s="802"/>
      <c r="V350" s="802"/>
      <c r="W350" s="796" t="str">
        <f t="shared" ref="W350:W413" si="1109">+K350</f>
        <v>Բ-2</v>
      </c>
      <c r="X350" s="788">
        <f t="shared" ref="X350:X497" si="1110">T350*S350</f>
        <v>402792.6</v>
      </c>
      <c r="Y350" s="791">
        <f t="shared" ref="Y350:Y497" si="1111">S350*T350+U350+V350</f>
        <v>402792.6</v>
      </c>
      <c r="Z350" s="797">
        <f t="shared" ref="Z350:Z497" si="1112">+Y350*13</f>
        <v>5236303.8</v>
      </c>
      <c r="AA350" s="793">
        <f t="shared" ref="AA350:AA497" si="1113">+O350</f>
        <v>1</v>
      </c>
      <c r="AB350" s="794">
        <f t="shared" ref="AB350:AB497" si="1114">+P350+1</f>
        <v>3</v>
      </c>
      <c r="AC350" s="795">
        <f t="shared" ref="AC350:AC497" si="1115">IF(AA350&lt;1,0,IF(AI350="Բ-1",IF(AB350=0,6.94,IF(AB350=1,7.17,IF(AB350=2,7.41,IF(AB350=3,7.66,IF(OR(AB350=5,AB350=4),7.92,IF(OR(AB350=6,AB350=7),8.18,IF(OR(AB350=8,AB350=9),8.46,IF(OR(AB350=10,AB350=11,AB350=12),8.74,IF(OR(AB350=13,AB350=14,AB350=15),9.03,IF(OR(AB350=16,AB350=17,AB350=18),9.33,9.65)))))))))),IF(AI350="Բ-2", IF(AB350=0,5.71,IF(AB350=1,5.89,IF(AB350=2,6.09,IF(AB350=3,6.29,IF(OR(AB350=5,AB350=4),6.5,IF(OR(AB350=6,AB350=7),6.72,IF(OR(AB350=8,AB350=9),6.94,IF(OR(AB350=10,AB350=11,AB350=12),7.17,IF(OR(AB350=13,AB350=14,AB350=15),7.41,IF(OR(AB350=16,AB350=17,AB350=18),7.65,7.91)))))))))), IF(AI350="Գ-1", IF(AB350=0,4.7,IF(AB350=1,4.86,IF(AB350=2,5.01,IF(AB350=3,5.18,IF(OR(AB350=5,AB350=4),5.35,IF(OR(AB350=6,AB350=7),5.52,IF(OR(AB350=8,AB350=9),5.71,IF(OR(AB350=10,AB350=11,AB350=12),5.89,IF(OR(AB350=13,AB350=14,AB350=15),6.09,IF(OR(AB350=16,AB350=17,AB350=18),6.29,6.49)))))))))), IF(AI350="Գ-2", IF(AB350=0,3.88,IF(AB350=1,4.01,IF(AB350=2,4.14,IF(AB350=3,4.27,IF(OR(AB350=5,AB350=4),4.41,IF(OR(AB350=6,AB350=7),4.55,IF(OR(AB350=8,AB350=9),4.7,IF(OR(AB350=10,AB350=11,AB350=12),4.85,IF(OR(AB350=13,AB350=14,AB350=15),5.01,IF(OR(AB350=16,AB350=17,AB350=18),5.17,5.34)))))))))), IF(AI350="Գ-3", IF(AB350=0,3.21,IF(AB350=1,3.31,IF(AB350=2,3.42,IF(AB350=3,3.53,IF(OR(AB350=5,AB350=4),3.64,IF(OR(AB350=6,AB350=7),3.76,IF(OR(AB350=8,AB350=9),3.88,IF(OR(AB350=10,AB350=11,AB350=12),4.01,IF(OR(AB350=13,AB350=14,AB350=15),4.13,IF(OR(AB350=16,AB350=17,AB350=18),4.27,4.4)))))))))), IF(AI350="Ա-1", IF(AB350=0,2.66,IF(AB350=1,2.75,IF(AB350=2,2.83,IF(AB350=3,2.92,IF(OR(AB350=5,AB350=4),3.02,IF(OR(AB350=6,AB350=7),3.11,IF(OR(AB350=8,AB350=9),3.21,IF(OR(AB350=10,AB350=11,AB350=12),3.31,IF(OR(AB350=13,AB350=14,AB350=15),3.42,IF(OR(AB350=16,AB350=17,AB350=18),3.53,3.64)))))))))), IF(AI350="Ա-2", IF(AB350=0,2.28,IF(AB350=1,2.35,IF(AB350=2,2.43,IF(AB350=3,2.5,IF(OR(AB350=5,AB350=4),2.58,IF(OR(AB350=6,AB350=7),2.66,IF(OR(AB350=8,AB350=9),2.75,IF(OR(AB350=10,AB350=11,AB350=12),2.83,IF(OR(AB350=13,AB350=14,AB350=15),2.92,IF(OR(AB350=16,AB350=17,AB350=18),3.01,3.11)))))))))),IF(AI350="Ա-3", IF(AB350=0,1.96,IF(AB350=1,2.02,IF(AB350=2,2.08,IF(AB350=3,2.15,IF(OR(AB350=5,AB350=4),2.21,IF(OR(AB350=6,AB350=7),2.28,IF(OR(AB350=8,AB350=9),2.35,IF(OR(AB350=10,AB350=11,AB350=12),2.42,IF(OR(AB350=13,AB350=14,AB350=15),2.5,IF(OR(AB350=16,AB350=17,AB350=18),2.58,2.66)))))))))), IF(AI350="Կ-1", IF(AB350=0,1.68,IF(AB350=1,1.73,IF(AB350=2,1.79,IF(AB350=3,1.84,IF(OR(AB350=5,AB350=4),1.9,IF(OR(AB350=6,AB350=7),1.96,IF(OR(AB350=8,AB350=9),2.02,IF(OR(AB350=10,AB350=11,AB350=12),2.08,IF(OR(AB350=13,AB350=14,AB350=15),2.14,IF(OR(AB350=16,AB350=17,AB350=18),2.21,2.28)))))))))), IF(AI350="Կ-2", IF(AB350=0,1.45,IF(AB350=1,1.49,IF(AB350=2,1.54,IF(AB350=3,1.59,IF(OR(AB350=5,AB350=4),1.63,IF(OR(AB350=6,AB350=7),1.68,IF(OR(AB350=8,AB350=9),1.73,IF(OR(AB350=10,AB350=11,AB350=12),1.79,IF(OR(AB350=13,AB350=14,AB350=15),1.84,IF(OR(AB350=16,AB350=17,AB350=18),1.9,1.95)))))))))),IF(AI350="Կ-3", IF(AB350=0,1.25,IF(AB350=1,1.29,IF(AB350=2,1.33,IF(AB350=3,1.37,IF(OR(AB350=5,AB350=4),1.41,IF(OR(AB350=6,AB350=7),1.45,IF(OR(AB350=8,AB350=9),1.49,IF(OR(AB350=10,AB350=11,AB350=12),1.54,IF(OR(AB350=13,AB350=14,AB350=15),1.58,IF(OR(AB350=16,AB350=17,AB350=18),1.63,1.68)))))))))), "Error"))))))))))))</f>
        <v>6.29</v>
      </c>
      <c r="AD350" s="786"/>
      <c r="AE350" s="787">
        <f t="shared" ref="AE350:AE497" si="1116">+AC350+AC350*AD350</f>
        <v>6.29</v>
      </c>
      <c r="AF350" s="788">
        <v>66140</v>
      </c>
      <c r="AG350" s="802"/>
      <c r="AH350" s="802"/>
      <c r="AI350" s="790" t="str">
        <f t="shared" ref="AI350:AI497" si="1117">+W350</f>
        <v>Բ-2</v>
      </c>
      <c r="AJ350" s="788">
        <f t="shared" ref="AJ350:AJ497" si="1118">AF350*AE350</f>
        <v>416020.6</v>
      </c>
      <c r="AK350" s="791">
        <f t="shared" ref="AK350:AK497" si="1119">AE350*AF350+AG350+AH350</f>
        <v>416020.6</v>
      </c>
      <c r="AL350" s="797">
        <f t="shared" ref="AL350:AL497" si="1120">+AK350*13</f>
        <v>5408267.7999999998</v>
      </c>
      <c r="AM350" s="793">
        <f t="shared" ref="AM350:AM497" si="1121">+AA350</f>
        <v>1</v>
      </c>
      <c r="AN350" s="794">
        <f t="shared" ref="AN350:AN497" si="1122">+AB350+1</f>
        <v>4</v>
      </c>
      <c r="AO350" s="795">
        <f t="shared" ref="AO350:AO497" si="1123">IF(AM350&lt;1,0,IF(AU350="Բ-1",IF(AN350=0,6.94,IF(AN350=1,7.17,IF(AN350=2,7.41,IF(AN350=3,7.66,IF(OR(AN350=5,AN350=4),7.92,IF(OR(AN350=6,AN350=7),8.18,IF(OR(AN350=8,AN350=9),8.46,IF(OR(AN350=10,AN350=11,AN350=12),8.74,IF(OR(AN350=13,AN350=14,AN350=15),9.03,IF(OR(AN350=16,AN350=17,AN350=18),9.33,9.65)))))))))),IF(AU350="Բ-2", IF(AN350=0,5.71,IF(AN350=1,5.89,IF(AN350=2,6.09,IF(AN350=3,6.29,IF(OR(AN350=5,AN350=4),6.5,IF(OR(AN350=6,AN350=7),6.72,IF(OR(AN350=8,AN350=9),6.94,IF(OR(AN350=10,AN350=11,AN350=12),7.17,IF(OR(AN350=13,AN350=14,AN350=15),7.41,IF(OR(AN350=16,AN350=17,AN350=18),7.65,7.91)))))))))), IF(AU350="Գ-1", IF(AN350=0,4.7,IF(AN350=1,4.86,IF(AN350=2,5.01,IF(AN350=3,5.18,IF(OR(AN350=5,AN350=4),5.35,IF(OR(AN350=6,AN350=7),5.52,IF(OR(AN350=8,AN350=9),5.71,IF(OR(AN350=10,AN350=11,AN350=12),5.89,IF(OR(AN350=13,AN350=14,AN350=15),6.09,IF(OR(AN350=16,AN350=17,AN350=18),6.29,6.49)))))))))), IF(AU350="Գ-2", IF(AN350=0,3.88,IF(AN350=1,4.01,IF(AN350=2,4.14,IF(AN350=3,4.27,IF(OR(AN350=5,AN350=4),4.41,IF(OR(AN350=6,AN350=7),4.55,IF(OR(AN350=8,AN350=9),4.7,IF(OR(AN350=10,AN350=11,AN350=12),4.85,IF(OR(AN350=13,AN350=14,AN350=15),5.01,IF(OR(AN350=16,AN350=17,AN350=18),5.17,5.34)))))))))), IF(AU350="Գ-3", IF(AN350=0,3.21,IF(AN350=1,3.31,IF(AN350=2,3.42,IF(AN350=3,3.53,IF(OR(AN350=5,AN350=4),3.64,IF(OR(AN350=6,AN350=7),3.76,IF(OR(AN350=8,AN350=9),3.88,IF(OR(AN350=10,AN350=11,AN350=12),4.01,IF(OR(AN350=13,AN350=14,AN350=15),4.13,IF(OR(AN350=16,AN350=17,AN350=18),4.27,4.4)))))))))), IF(AU350="Ա-1", IF(AN350=0,2.66,IF(AN350=1,2.75,IF(AN350=2,2.83,IF(AN350=3,2.92,IF(OR(AN350=5,AN350=4),3.02,IF(OR(AN350=6,AN350=7),3.11,IF(OR(AN350=8,AN350=9),3.21,IF(OR(AN350=10,AN350=11,AN350=12),3.31,IF(OR(AN350=13,AN350=14,AN350=15),3.42,IF(OR(AN350=16,AN350=17,AN350=18),3.53,3.64)))))))))), IF(AU350="Ա-2", IF(AN350=0,2.28,IF(AN350=1,2.35,IF(AN350=2,2.43,IF(AN350=3,2.5,IF(OR(AN350=5,AN350=4),2.58,IF(OR(AN350=6,AN350=7),2.66,IF(OR(AN350=8,AN350=9),2.75,IF(OR(AN350=10,AN350=11,AN350=12),2.83,IF(OR(AN350=13,AN350=14,AN350=15),2.92,IF(OR(AN350=16,AN350=17,AN350=18),3.01,3.11)))))))))),IF(AU350="Ա-3", IF(AN350=0,1.96,IF(AN350=1,2.02,IF(AN350=2,2.08,IF(AN350=3,2.15,IF(OR(AN350=5,AN350=4),2.21,IF(OR(AN350=6,AN350=7),2.28,IF(OR(AN350=8,AN350=9),2.35,IF(OR(AN350=10,AN350=11,AN350=12),2.42,IF(OR(AN350=13,AN350=14,AN350=15),2.5,IF(OR(AN350=16,AN350=17,AN350=18),2.58,2.66)))))))))), IF(AU350="Կ-1", IF(AN350=0,1.68,IF(AN350=1,1.73,IF(AN350=2,1.79,IF(AN350=3,1.84,IF(OR(AN350=5,AN350=4),1.9,IF(OR(AN350=6,AN350=7),1.96,IF(OR(AN350=8,AN350=9),2.02,IF(OR(AN350=10,AN350=11,AN350=12),2.08,IF(OR(AN350=13,AN350=14,AN350=15),2.14,IF(OR(AN350=16,AN350=17,AN350=18),2.21,2.28)))))))))), IF(AU350="Կ-2", IF(AN350=0,1.45,IF(AN350=1,1.49,IF(AN350=2,1.54,IF(AN350=3,1.59,IF(OR(AN350=5,AN350=4),1.63,IF(OR(AN350=6,AN350=7),1.68,IF(OR(AN350=8,AN350=9),1.73,IF(OR(AN350=10,AN350=11,AN350=12),1.79,IF(OR(AN350=13,AN350=14,AN350=15),1.84,IF(OR(AN350=16,AN350=17,AN350=18),1.9,1.95)))))))))),IF(AU350="Կ-3", IF(AN350=0,1.25,IF(AN350=1,1.29,IF(AN350=2,1.33,IF(AN350=3,1.37,IF(OR(AN350=5,AN350=4),1.41,IF(OR(AN350=6,AN350=7),1.45,IF(OR(AN350=8,AN350=9),1.49,IF(OR(AN350=10,AN350=11,AN350=12),1.54,IF(OR(AN350=13,AN350=14,AN350=15),1.58,IF(OR(AN350=16,AN350=17,AN350=18),1.63,1.68)))))))))), "Error"))))))))))))</f>
        <v>6.5</v>
      </c>
      <c r="AP350" s="786"/>
      <c r="AQ350" s="787">
        <f t="shared" ref="AQ350:AQ497" si="1124">+AO350+AO350*AP350</f>
        <v>6.5</v>
      </c>
      <c r="AR350" s="788">
        <v>66140</v>
      </c>
      <c r="AS350" s="802"/>
      <c r="AT350" s="802"/>
      <c r="AU350" s="790" t="str">
        <f t="shared" ref="AU350:AU497" si="1125">+AI350</f>
        <v>Բ-2</v>
      </c>
      <c r="AV350" s="788">
        <f t="shared" ref="AV350:AV497" si="1126">AR350*AQ350</f>
        <v>429910</v>
      </c>
      <c r="AW350" s="791">
        <f t="shared" ref="AW350:AW497" si="1127">AQ350*AR350+AS350+AT350</f>
        <v>429910</v>
      </c>
      <c r="AX350" s="797">
        <f t="shared" ref="AX350:AX497" si="1128">+AW350*13</f>
        <v>5588830</v>
      </c>
    </row>
    <row r="351" spans="2:50" s="798" customFormat="1" ht="27">
      <c r="B351" s="1658">
        <v>2</v>
      </c>
      <c r="C351" s="647" t="s">
        <v>720</v>
      </c>
      <c r="D351" s="1310" t="s">
        <v>1328</v>
      </c>
      <c r="E351" s="799">
        <v>1</v>
      </c>
      <c r="F351" s="1321">
        <v>13</v>
      </c>
      <c r="G351" s="800">
        <f t="shared" si="1101"/>
        <v>6.09</v>
      </c>
      <c r="H351" s="802">
        <v>66140</v>
      </c>
      <c r="I351" s="802"/>
      <c r="J351" s="802"/>
      <c r="K351" s="790" t="s">
        <v>93</v>
      </c>
      <c r="L351" s="788">
        <f t="shared" si="1102"/>
        <v>402792.6</v>
      </c>
      <c r="M351" s="791">
        <f t="shared" si="1103"/>
        <v>402792.6</v>
      </c>
      <c r="N351" s="792">
        <f t="shared" si="1104"/>
        <v>5236303.8</v>
      </c>
      <c r="O351" s="793">
        <f t="shared" si="1105"/>
        <v>1</v>
      </c>
      <c r="P351" s="794">
        <f t="shared" si="1106"/>
        <v>14</v>
      </c>
      <c r="Q351" s="795">
        <f t="shared" si="1107"/>
        <v>6.09</v>
      </c>
      <c r="R351" s="786"/>
      <c r="S351" s="787">
        <f t="shared" si="1108"/>
        <v>6.09</v>
      </c>
      <c r="T351" s="788">
        <v>66140</v>
      </c>
      <c r="U351" s="802"/>
      <c r="V351" s="802"/>
      <c r="W351" s="796" t="str">
        <f t="shared" si="1109"/>
        <v>Գ-1</v>
      </c>
      <c r="X351" s="788">
        <f t="shared" si="1110"/>
        <v>402792.6</v>
      </c>
      <c r="Y351" s="791">
        <f t="shared" si="1111"/>
        <v>402792.6</v>
      </c>
      <c r="Z351" s="797">
        <f t="shared" si="1112"/>
        <v>5236303.8</v>
      </c>
      <c r="AA351" s="793">
        <f t="shared" si="1113"/>
        <v>1</v>
      </c>
      <c r="AB351" s="794">
        <f t="shared" si="1114"/>
        <v>15</v>
      </c>
      <c r="AC351" s="795">
        <f t="shared" si="1115"/>
        <v>6.09</v>
      </c>
      <c r="AD351" s="786"/>
      <c r="AE351" s="787">
        <f t="shared" si="1116"/>
        <v>6.09</v>
      </c>
      <c r="AF351" s="788">
        <v>66140</v>
      </c>
      <c r="AG351" s="802"/>
      <c r="AH351" s="802"/>
      <c r="AI351" s="790" t="str">
        <f t="shared" si="1117"/>
        <v>Գ-1</v>
      </c>
      <c r="AJ351" s="788">
        <f t="shared" si="1118"/>
        <v>402792.6</v>
      </c>
      <c r="AK351" s="791">
        <f t="shared" si="1119"/>
        <v>402792.6</v>
      </c>
      <c r="AL351" s="797">
        <f t="shared" si="1120"/>
        <v>5236303.8</v>
      </c>
      <c r="AM351" s="793">
        <f t="shared" si="1121"/>
        <v>1</v>
      </c>
      <c r="AN351" s="794">
        <f t="shared" si="1122"/>
        <v>16</v>
      </c>
      <c r="AO351" s="795">
        <f t="shared" si="1123"/>
        <v>6.29</v>
      </c>
      <c r="AP351" s="786"/>
      <c r="AQ351" s="787">
        <f t="shared" si="1124"/>
        <v>6.29</v>
      </c>
      <c r="AR351" s="788">
        <v>66140</v>
      </c>
      <c r="AS351" s="802"/>
      <c r="AT351" s="802"/>
      <c r="AU351" s="790" t="str">
        <f t="shared" si="1125"/>
        <v>Գ-1</v>
      </c>
      <c r="AV351" s="788">
        <f t="shared" si="1126"/>
        <v>416020.6</v>
      </c>
      <c r="AW351" s="791">
        <f t="shared" si="1127"/>
        <v>416020.6</v>
      </c>
      <c r="AX351" s="797">
        <f t="shared" si="1128"/>
        <v>5408267.7999999998</v>
      </c>
    </row>
    <row r="352" spans="2:50" s="798" customFormat="1" ht="27">
      <c r="B352" s="1658">
        <v>3</v>
      </c>
      <c r="C352" s="647" t="s">
        <v>159</v>
      </c>
      <c r="D352" s="1310" t="s">
        <v>1328</v>
      </c>
      <c r="E352" s="799">
        <v>1</v>
      </c>
      <c r="F352" s="1321">
        <v>2</v>
      </c>
      <c r="G352" s="800">
        <f t="shared" si="1101"/>
        <v>5.01</v>
      </c>
      <c r="H352" s="802">
        <v>66140</v>
      </c>
      <c r="I352" s="802"/>
      <c r="J352" s="802"/>
      <c r="K352" s="790" t="s">
        <v>93</v>
      </c>
      <c r="L352" s="788">
        <f t="shared" si="1102"/>
        <v>331361.39999999997</v>
      </c>
      <c r="M352" s="791">
        <f t="shared" si="1103"/>
        <v>331361.39999999997</v>
      </c>
      <c r="N352" s="792">
        <f t="shared" si="1104"/>
        <v>4307698.1999999993</v>
      </c>
      <c r="O352" s="793">
        <f t="shared" si="1105"/>
        <v>1</v>
      </c>
      <c r="P352" s="794">
        <f t="shared" si="1106"/>
        <v>3</v>
      </c>
      <c r="Q352" s="795">
        <f t="shared" si="1107"/>
        <v>5.18</v>
      </c>
      <c r="R352" s="786"/>
      <c r="S352" s="787">
        <f t="shared" si="1108"/>
        <v>5.18</v>
      </c>
      <c r="T352" s="788">
        <v>66140</v>
      </c>
      <c r="U352" s="802"/>
      <c r="V352" s="802"/>
      <c r="W352" s="796" t="str">
        <f t="shared" si="1109"/>
        <v>Գ-1</v>
      </c>
      <c r="X352" s="788">
        <f t="shared" si="1110"/>
        <v>342605.19999999995</v>
      </c>
      <c r="Y352" s="791">
        <f t="shared" si="1111"/>
        <v>342605.19999999995</v>
      </c>
      <c r="Z352" s="797">
        <f t="shared" si="1112"/>
        <v>4453867.5999999996</v>
      </c>
      <c r="AA352" s="793">
        <f t="shared" si="1113"/>
        <v>1</v>
      </c>
      <c r="AB352" s="794">
        <f t="shared" si="1114"/>
        <v>4</v>
      </c>
      <c r="AC352" s="795">
        <f t="shared" si="1115"/>
        <v>5.35</v>
      </c>
      <c r="AD352" s="786"/>
      <c r="AE352" s="787">
        <f t="shared" si="1116"/>
        <v>5.35</v>
      </c>
      <c r="AF352" s="788">
        <v>66140</v>
      </c>
      <c r="AG352" s="802"/>
      <c r="AH352" s="802"/>
      <c r="AI352" s="790" t="str">
        <f t="shared" si="1117"/>
        <v>Գ-1</v>
      </c>
      <c r="AJ352" s="788">
        <f t="shared" si="1118"/>
        <v>353849</v>
      </c>
      <c r="AK352" s="791">
        <f t="shared" si="1119"/>
        <v>353849</v>
      </c>
      <c r="AL352" s="797">
        <f t="shared" si="1120"/>
        <v>4600037</v>
      </c>
      <c r="AM352" s="793">
        <f t="shared" si="1121"/>
        <v>1</v>
      </c>
      <c r="AN352" s="794">
        <f t="shared" si="1122"/>
        <v>5</v>
      </c>
      <c r="AO352" s="795">
        <f t="shared" si="1123"/>
        <v>5.35</v>
      </c>
      <c r="AP352" s="786"/>
      <c r="AQ352" s="787">
        <f t="shared" si="1124"/>
        <v>5.35</v>
      </c>
      <c r="AR352" s="788">
        <v>66140</v>
      </c>
      <c r="AS352" s="802"/>
      <c r="AT352" s="802"/>
      <c r="AU352" s="790" t="str">
        <f t="shared" si="1125"/>
        <v>Գ-1</v>
      </c>
      <c r="AV352" s="788">
        <f t="shared" si="1126"/>
        <v>353849</v>
      </c>
      <c r="AW352" s="791">
        <f t="shared" si="1127"/>
        <v>353849</v>
      </c>
      <c r="AX352" s="797">
        <f t="shared" si="1128"/>
        <v>4600037</v>
      </c>
    </row>
    <row r="353" spans="1:50" s="798" customFormat="1" ht="40.5">
      <c r="B353" s="1658">
        <v>4</v>
      </c>
      <c r="C353" s="647" t="s">
        <v>1174</v>
      </c>
      <c r="D353" s="657" t="s">
        <v>2174</v>
      </c>
      <c r="E353" s="799">
        <v>1</v>
      </c>
      <c r="F353" s="1321">
        <v>8</v>
      </c>
      <c r="G353" s="800">
        <f>IF(E353&lt;1,0,IF(K353="Բ-1",IF(F353=0,6.94,IF(F353=1,7.17,IF(F353=2,7.41,IF(F353=3,7.66,IF(OR(F353=5,F353=4),7.92,IF(OR(F353=6,F353=7),8.18,IF(OR(F353=8,F353=9),8.46,IF(OR(F353=10,F353=11,F353=12),8.74,IF(OR(F353=13,F353=14,F353=15),9.03,IF(OR(F353=16,F353=17,F353=18),9.33,9.65)))))))))),IF(K353="Բ-2", IF(F353=0,5.71,IF(F353=1,5.89,IF(F353=2,6.09,IF(F353=3,6.29,IF(OR(F353=5,F353=4),6.5,IF(OR(F353=6,F353=7),6.72,IF(OR(F353=8,F353=9),6.94,IF(OR(F353=10,F353=11,F353=12),7.17,IF(OR(F353=13,F353=14,F353=15),7.41,IF(OR(F353=16,F353=17,F353=18),7.65,7.91)))))))))), IF(K353="Գ-1", IF(F353=0,4.7,IF(F353=1,4.86,IF(F353=2,5.01,IF(F353=3,5.18,IF(OR(F353=5,F353=4),5.35,IF(OR(F353=6,F353=7),5.52,IF(OR(F353=8,F353=9),5.71,IF(OR(F353=10,F353=11,F353=12),5.89,IF(OR(F353=13,F353=14,F353=15),6.09,IF(OR(F353=16,F353=17,F353=18),6.29,6.49)))))))))), IF(K353="Գ-2", IF(F353=0,3.88,IF(F353=1,4.01,IF(F353=2,4.14,IF(F353=3,4.27,IF(OR(F353=5,F353=4),4.41,IF(OR(F353=6,F353=7),4.55,IF(OR(F353=8,F353=9),4.7,IF(OR(F353=10,F353=11,F353=12),4.85,IF(OR(F353=13,F353=14,F353=15),5.01,IF(OR(F353=16,F353=17,F353=18),5.17,5.34)))))))))), IF(K353="Գ-3", IF(F353=0,3.21,IF(F353=1,3.31,IF(F353=2,3.42,IF(F353=3,3.53,IF(OR(F353=5,F353=4),3.64,IF(OR(F353=6,F353=7),3.76,IF(OR(F353=8,F353=9),3.88,IF(OR(F353=10,F353=11,F353=12),4.01,IF(OR(F353=13,F353=14,F353=15),4.13,IF(OR(F353=16,F353=17,F353=18),4.27,4.4)))))))))), IF(K353="Ա-1", IF(F353=0,2.66,IF(F353=1,2.75,IF(F353=2,2.83,IF(F353=3,2.92,IF(OR(F353=5,F353=4),3.02,IF(OR(F353=6,F353=7),3.11,IF(OR(F353=8,F353=9),3.21,IF(OR(F353=10,F353=11,F353=12),3.31,IF(OR(F353=13,F353=14,F353=15),3.42,IF(OR(F353=16,F353=17,F353=18),3.53,3.64)))))))))), IF(K353="Ա-2", IF(F353=0,2.28,IF(F353=1,2.35,IF(F353=2,2.43,IF(F353=3,2.5,IF(OR(F353=5,F353=4),2.58,IF(OR(F353=6,F353=7),2.66,IF(OR(F353=8,F353=9),2.75,IF(OR(F353=10,F353=11,F353=12),2.83,IF(OR(F353=13,F353=14,F353=15),2.92,IF(OR(F353=16,F353=17,F353=18),3.01,3.11)))))))))),IF(K353="Ա-3", IF(F353=0,1.96,IF(F353=1,2.02,IF(F353=2,2.08,IF(F353=3,2.15,IF(OR(F353=5,F353=4),2.21,IF(OR(F353=6,F353=7),2.28,IF(OR(F353=8,F353=9),2.35,IF(OR(F353=10,F353=11,F353=12),2.42,IF(OR(F353=13,F353=14,F353=15),2.5,IF(OR(F353=16,F353=17,F353=18),2.58,2.66)))))))))), IF(K353="Կ-1", IF(F353=0,1.68,IF(F353=1,1.73,IF(F353=2,1.79,IF(F353=3,1.84,IF(OR(F353=5,F353=4),1.9,IF(OR(F353=6,F353=7),1.96,IF(OR(F353=8,F353=9),2.02,IF(OR(F353=10,F353=11,F353=12),2.08,IF(OR(F353=13,F353=14,F353=15),2.14,IF(OR(F353=16,F353=17,F353=18),2.21,2.28)))))))))), IF(K353="Կ-2", IF(F353=0,1.45,IF(F353=1,1.49,IF(F353=2,1.54,IF(F353=3,1.59,IF(OR(F353=5,F353=4),1.63,IF(OR(F353=6,F353=7),1.68,IF(OR(F353=8,F353=9),1.73,IF(OR(F353=10,F353=11,F353=12),1.79,IF(OR(F353=13,F353=14,F353=15),1.84,IF(OR(F353=16,F353=17,F353=18),1.9,1.95)))))))))),IF(K353="Կ-3", IF(F353=0,1.25,IF(F353=1,1.29,IF(F353=2,1.33,IF(F353=3,1.37,IF(OR(F353=5,F353=4),1.41,IF(OR(F353=6,F353=7),1.45,IF(OR(F353=8,F353=9),1.49,IF(OR(F353=10,F353=11,F353=12),1.54,IF(OR(F353=13,F353=14,F353=15),1.58,IF(OR(F353=16,F353=17,F353=18),1.63,1.68)))))))))), "Error"))))))))))))</f>
        <v>5.71</v>
      </c>
      <c r="H353" s="802">
        <v>66140</v>
      </c>
      <c r="I353" s="802"/>
      <c r="J353" s="802"/>
      <c r="K353" s="790" t="s">
        <v>93</v>
      </c>
      <c r="L353" s="788">
        <f>H353*G353</f>
        <v>377659.4</v>
      </c>
      <c r="M353" s="791">
        <f t="shared" si="1103"/>
        <v>377659.4</v>
      </c>
      <c r="N353" s="792">
        <f>+M353*13</f>
        <v>4909572.2</v>
      </c>
      <c r="O353" s="793">
        <f t="shared" si="1105"/>
        <v>1</v>
      </c>
      <c r="P353" s="794">
        <f t="shared" si="1106"/>
        <v>9</v>
      </c>
      <c r="Q353" s="795">
        <f>IF(O353&lt;1,0,IF(W353="Բ-1",IF(P353=0,6.94,IF(P353=1,7.17,IF(P353=2,7.41,IF(P353=3,7.66,IF(OR(P353=5,P353=4),7.92,IF(OR(P353=6,P353=7),8.18,IF(OR(P353=8,P353=9),8.46,IF(OR(P353=10,P353=11,P353=12),8.74,IF(OR(P353=13,P353=14,P353=15),9.03,IF(OR(P353=16,P353=17,P353=18),9.33,9.65)))))))))),IF(W353="Բ-2", IF(P353=0,5.71,IF(P353=1,5.89,IF(P353=2,6.09,IF(P353=3,6.29,IF(OR(P353=5,P353=4),6.5,IF(OR(P353=6,P353=7),6.72,IF(OR(P353=8,P353=9),6.94,IF(OR(P353=10,P353=11,P353=12),7.17,IF(OR(P353=13,P353=14,P353=15),7.41,IF(OR(P353=16,P353=17,P353=18),7.65,7.91)))))))))), IF(W353="Գ-1", IF(P353=0,4.7,IF(P353=1,4.86,IF(P353=2,5.01,IF(P353=3,5.18,IF(OR(P353=5,P353=4),5.35,IF(OR(P353=6,P353=7),5.52,IF(OR(P353=8,P353=9),5.71,IF(OR(P353=10,P353=11,P353=12),5.89,IF(OR(P353=13,P353=14,P353=15),6.09,IF(OR(P353=16,P353=17,P353=18),6.29,6.49)))))))))), IF(W353="Գ-2", IF(P353=0,3.88,IF(P353=1,4.01,IF(P353=2,4.14,IF(P353=3,4.27,IF(OR(P353=5,P353=4),4.41,IF(OR(P353=6,P353=7),4.55,IF(OR(P353=8,P353=9),4.7,IF(OR(P353=10,P353=11,P353=12),4.85,IF(OR(P353=13,P353=14,P353=15),5.01,IF(OR(P353=16,P353=17,P353=18),5.17,5.34)))))))))), IF(W353="Գ-3", IF(P353=0,3.21,IF(P353=1,3.31,IF(P353=2,3.42,IF(P353=3,3.53,IF(OR(P353=5,P353=4),3.64,IF(OR(P353=6,P353=7),3.76,IF(OR(P353=8,P353=9),3.88,IF(OR(P353=10,P353=11,P353=12),4.01,IF(OR(P353=13,P353=14,P353=15),4.13,IF(OR(P353=16,P353=17,P353=18),4.27,4.4)))))))))), IF(W353="Ա-1", IF(P353=0,2.66,IF(P353=1,2.75,IF(P353=2,2.83,IF(P353=3,2.92,IF(OR(P353=5,P353=4),3.02,IF(OR(P353=6,P353=7),3.11,IF(OR(P353=8,P353=9),3.21,IF(OR(P353=10,P353=11,P353=12),3.31,IF(OR(P353=13,P353=14,P353=15),3.42,IF(OR(P353=16,P353=17,P353=18),3.53,3.64)))))))))), IF(W353="Ա-2", IF(P353=0,2.28,IF(P353=1,2.35,IF(P353=2,2.43,IF(P353=3,2.5,IF(OR(P353=5,P353=4),2.58,IF(OR(P353=6,P353=7),2.66,IF(OR(P353=8,P353=9),2.75,IF(OR(P353=10,P353=11,P353=12),2.83,IF(OR(P353=13,P353=14,P353=15),2.92,IF(OR(P353=16,P353=17,P353=18),3.01,3.11)))))))))),IF(W353="Ա-3", IF(P353=0,1.96,IF(P353=1,2.02,IF(P353=2,2.08,IF(P353=3,2.15,IF(OR(P353=5,P353=4),2.21,IF(OR(P353=6,P353=7),2.28,IF(OR(P353=8,P353=9),2.35,IF(OR(P353=10,P353=11,P353=12),2.42,IF(OR(P353=13,P353=14,P353=15),2.5,IF(OR(P353=16,P353=17,P353=18),2.58,2.66)))))))))), IF(W353="Կ-1", IF(P353=0,1.68,IF(P353=1,1.73,IF(P353=2,1.79,IF(P353=3,1.84,IF(OR(P353=5,P353=4),1.9,IF(OR(P353=6,P353=7),1.96,IF(OR(P353=8,P353=9),2.02,IF(OR(P353=10,P353=11,P353=12),2.08,IF(OR(P353=13,P353=14,P353=15),2.14,IF(OR(P353=16,P353=17,P353=18),2.21,2.28)))))))))), IF(W353="Կ-2", IF(P353=0,1.45,IF(P353=1,1.49,IF(P353=2,1.54,IF(P353=3,1.59,IF(OR(P353=5,P353=4),1.63,IF(OR(P353=6,P353=7),1.68,IF(OR(P353=8,P353=9),1.73,IF(OR(P353=10,P353=11,P353=12),1.79,IF(OR(P353=13,P353=14,P353=15),1.84,IF(OR(P353=16,P353=17,P353=18),1.9,1.95)))))))))),IF(W353="Կ-3", IF(P353=0,1.25,IF(P353=1,1.29,IF(P353=2,1.33,IF(P353=3,1.37,IF(OR(P353=5,P353=4),1.41,IF(OR(P353=6,P353=7),1.45,IF(OR(P353=8,P353=9),1.49,IF(OR(P353=10,P353=11,P353=12),1.54,IF(OR(P353=13,P353=14,P353=15),1.58,IF(OR(P353=16,P353=17,P353=18),1.63,1.68)))))))))), "Error"))))))))))))</f>
        <v>5.71</v>
      </c>
      <c r="R353" s="794"/>
      <c r="S353" s="828">
        <f>+Q353+Q353*R353</f>
        <v>5.71</v>
      </c>
      <c r="T353" s="788">
        <v>66140</v>
      </c>
      <c r="U353" s="802"/>
      <c r="V353" s="802"/>
      <c r="W353" s="796" t="str">
        <f t="shared" si="1109"/>
        <v>Գ-1</v>
      </c>
      <c r="X353" s="788">
        <f>T353*S353</f>
        <v>377659.4</v>
      </c>
      <c r="Y353" s="791">
        <f>S353*T353+U353+V353</f>
        <v>377659.4</v>
      </c>
      <c r="Z353" s="797">
        <f>+Y353*13</f>
        <v>4909572.2</v>
      </c>
      <c r="AA353" s="793">
        <f>+O353</f>
        <v>1</v>
      </c>
      <c r="AB353" s="794">
        <f>+P353+1</f>
        <v>10</v>
      </c>
      <c r="AC353" s="795">
        <f>IF(AA353&lt;1,0,IF(AI353="Բ-1",IF(AB353=0,6.94,IF(AB353=1,7.17,IF(AB353=2,7.41,IF(AB353=3,7.66,IF(OR(AB353=5,AB353=4),7.92,IF(OR(AB353=6,AB353=7),8.18,IF(OR(AB353=8,AB353=9),8.46,IF(OR(AB353=10,AB353=11,AB353=12),8.74,IF(OR(AB353=13,AB353=14,AB353=15),9.03,IF(OR(AB353=16,AB353=17,AB353=18),9.33,9.65)))))))))),IF(AI353="Բ-2", IF(AB353=0,5.71,IF(AB353=1,5.89,IF(AB353=2,6.09,IF(AB353=3,6.29,IF(OR(AB353=5,AB353=4),6.5,IF(OR(AB353=6,AB353=7),6.72,IF(OR(AB353=8,AB353=9),6.94,IF(OR(AB353=10,AB353=11,AB353=12),7.17,IF(OR(AB353=13,AB353=14,AB353=15),7.41,IF(OR(AB353=16,AB353=17,AB353=18),7.65,7.91)))))))))), IF(AI353="Գ-1", IF(AB353=0,4.7,IF(AB353=1,4.86,IF(AB353=2,5.01,IF(AB353=3,5.18,IF(OR(AB353=5,AB353=4),5.35,IF(OR(AB353=6,AB353=7),5.52,IF(OR(AB353=8,AB353=9),5.71,IF(OR(AB353=10,AB353=11,AB353=12),5.89,IF(OR(AB353=13,AB353=14,AB353=15),6.09,IF(OR(AB353=16,AB353=17,AB353=18),6.29,6.49)))))))))), IF(AI353="Գ-2", IF(AB353=0,3.88,IF(AB353=1,4.01,IF(AB353=2,4.14,IF(AB353=3,4.27,IF(OR(AB353=5,AB353=4),4.41,IF(OR(AB353=6,AB353=7),4.55,IF(OR(AB353=8,AB353=9),4.7,IF(OR(AB353=10,AB353=11,AB353=12),4.85,IF(OR(AB353=13,AB353=14,AB353=15),5.01,IF(OR(AB353=16,AB353=17,AB353=18),5.17,5.34)))))))))), IF(AI353="Գ-3", IF(AB353=0,3.21,IF(AB353=1,3.31,IF(AB353=2,3.42,IF(AB353=3,3.53,IF(OR(AB353=5,AB353=4),3.64,IF(OR(AB353=6,AB353=7),3.76,IF(OR(AB353=8,AB353=9),3.88,IF(OR(AB353=10,AB353=11,AB353=12),4.01,IF(OR(AB353=13,AB353=14,AB353=15),4.13,IF(OR(AB353=16,AB353=17,AB353=18),4.27,4.4)))))))))), IF(AI353="Ա-1", IF(AB353=0,2.66,IF(AB353=1,2.75,IF(AB353=2,2.83,IF(AB353=3,2.92,IF(OR(AB353=5,AB353=4),3.02,IF(OR(AB353=6,AB353=7),3.11,IF(OR(AB353=8,AB353=9),3.21,IF(OR(AB353=10,AB353=11,AB353=12),3.31,IF(OR(AB353=13,AB353=14,AB353=15),3.42,IF(OR(AB353=16,AB353=17,AB353=18),3.53,3.64)))))))))), IF(AI353="Ա-2", IF(AB353=0,2.28,IF(AB353=1,2.35,IF(AB353=2,2.43,IF(AB353=3,2.5,IF(OR(AB353=5,AB353=4),2.58,IF(OR(AB353=6,AB353=7),2.66,IF(OR(AB353=8,AB353=9),2.75,IF(OR(AB353=10,AB353=11,AB353=12),2.83,IF(OR(AB353=13,AB353=14,AB353=15),2.92,IF(OR(AB353=16,AB353=17,AB353=18),3.01,3.11)))))))))),IF(AI353="Ա-3", IF(AB353=0,1.96,IF(AB353=1,2.02,IF(AB353=2,2.08,IF(AB353=3,2.15,IF(OR(AB353=5,AB353=4),2.21,IF(OR(AB353=6,AB353=7),2.28,IF(OR(AB353=8,AB353=9),2.35,IF(OR(AB353=10,AB353=11,AB353=12),2.42,IF(OR(AB353=13,AB353=14,AB353=15),2.5,IF(OR(AB353=16,AB353=17,AB353=18),2.58,2.66)))))))))), IF(AI353="Կ-1", IF(AB353=0,1.68,IF(AB353=1,1.73,IF(AB353=2,1.79,IF(AB353=3,1.84,IF(OR(AB353=5,AB353=4),1.9,IF(OR(AB353=6,AB353=7),1.96,IF(OR(AB353=8,AB353=9),2.02,IF(OR(AB353=10,AB353=11,AB353=12),2.08,IF(OR(AB353=13,AB353=14,AB353=15),2.14,IF(OR(AB353=16,AB353=17,AB353=18),2.21,2.28)))))))))), IF(AI353="Կ-2", IF(AB353=0,1.45,IF(AB353=1,1.49,IF(AB353=2,1.54,IF(AB353=3,1.59,IF(OR(AB353=5,AB353=4),1.63,IF(OR(AB353=6,AB353=7),1.68,IF(OR(AB353=8,AB353=9),1.73,IF(OR(AB353=10,AB353=11,AB353=12),1.79,IF(OR(AB353=13,AB353=14,AB353=15),1.84,IF(OR(AB353=16,AB353=17,AB353=18),1.9,1.95)))))))))),IF(AI353="Կ-3", IF(AB353=0,1.25,IF(AB353=1,1.29,IF(AB353=2,1.33,IF(AB353=3,1.37,IF(OR(AB353=5,AB353=4),1.41,IF(OR(AB353=6,AB353=7),1.45,IF(OR(AB353=8,AB353=9),1.49,IF(OR(AB353=10,AB353=11,AB353=12),1.54,IF(OR(AB353=13,AB353=14,AB353=15),1.58,IF(OR(AB353=16,AB353=17,AB353=18),1.63,1.68)))))))))), "Error"))))))))))))</f>
        <v>5.89</v>
      </c>
      <c r="AD353" s="794"/>
      <c r="AE353" s="828">
        <f>+AC353+AC353*AD353</f>
        <v>5.89</v>
      </c>
      <c r="AF353" s="788">
        <v>66140</v>
      </c>
      <c r="AG353" s="802"/>
      <c r="AH353" s="802"/>
      <c r="AI353" s="790" t="str">
        <f>+W353</f>
        <v>Գ-1</v>
      </c>
      <c r="AJ353" s="788">
        <f>AF353*AE353</f>
        <v>389564.6</v>
      </c>
      <c r="AK353" s="791">
        <f>AE353*AF353+AG353+AH353</f>
        <v>389564.6</v>
      </c>
      <c r="AL353" s="797">
        <f>+AK353*13</f>
        <v>5064339.8</v>
      </c>
      <c r="AM353" s="793">
        <f>+AA353</f>
        <v>1</v>
      </c>
      <c r="AN353" s="794">
        <f>+AB353+1</f>
        <v>11</v>
      </c>
      <c r="AO353" s="795">
        <f>IF(AM353&lt;1,0,IF(AU353="Բ-1",IF(AN353=0,6.94,IF(AN353=1,7.17,IF(AN353=2,7.41,IF(AN353=3,7.66,IF(OR(AN353=5,AN353=4),7.92,IF(OR(AN353=6,AN353=7),8.18,IF(OR(AN353=8,AN353=9),8.46,IF(OR(AN353=10,AN353=11,AN353=12),8.74,IF(OR(AN353=13,AN353=14,AN353=15),9.03,IF(OR(AN353=16,AN353=17,AN353=18),9.33,9.65)))))))))),IF(AU353="Բ-2", IF(AN353=0,5.71,IF(AN353=1,5.89,IF(AN353=2,6.09,IF(AN353=3,6.29,IF(OR(AN353=5,AN353=4),6.5,IF(OR(AN353=6,AN353=7),6.72,IF(OR(AN353=8,AN353=9),6.94,IF(OR(AN353=10,AN353=11,AN353=12),7.17,IF(OR(AN353=13,AN353=14,AN353=15),7.41,IF(OR(AN353=16,AN353=17,AN353=18),7.65,7.91)))))))))), IF(AU353="Գ-1", IF(AN353=0,4.7,IF(AN353=1,4.86,IF(AN353=2,5.01,IF(AN353=3,5.18,IF(OR(AN353=5,AN353=4),5.35,IF(OR(AN353=6,AN353=7),5.52,IF(OR(AN353=8,AN353=9),5.71,IF(OR(AN353=10,AN353=11,AN353=12),5.89,IF(OR(AN353=13,AN353=14,AN353=15),6.09,IF(OR(AN353=16,AN353=17,AN353=18),6.29,6.49)))))))))), IF(AU353="Գ-2", IF(AN353=0,3.88,IF(AN353=1,4.01,IF(AN353=2,4.14,IF(AN353=3,4.27,IF(OR(AN353=5,AN353=4),4.41,IF(OR(AN353=6,AN353=7),4.55,IF(OR(AN353=8,AN353=9),4.7,IF(OR(AN353=10,AN353=11,AN353=12),4.85,IF(OR(AN353=13,AN353=14,AN353=15),5.01,IF(OR(AN353=16,AN353=17,AN353=18),5.17,5.34)))))))))), IF(AU353="Գ-3", IF(AN353=0,3.21,IF(AN353=1,3.31,IF(AN353=2,3.42,IF(AN353=3,3.53,IF(OR(AN353=5,AN353=4),3.64,IF(OR(AN353=6,AN353=7),3.76,IF(OR(AN353=8,AN353=9),3.88,IF(OR(AN353=10,AN353=11,AN353=12),4.01,IF(OR(AN353=13,AN353=14,AN353=15),4.13,IF(OR(AN353=16,AN353=17,AN353=18),4.27,4.4)))))))))), IF(AU353="Ա-1", IF(AN353=0,2.66,IF(AN353=1,2.75,IF(AN353=2,2.83,IF(AN353=3,2.92,IF(OR(AN353=5,AN353=4),3.02,IF(OR(AN353=6,AN353=7),3.11,IF(OR(AN353=8,AN353=9),3.21,IF(OR(AN353=10,AN353=11,AN353=12),3.31,IF(OR(AN353=13,AN353=14,AN353=15),3.42,IF(OR(AN353=16,AN353=17,AN353=18),3.53,3.64)))))))))), IF(AU353="Ա-2", IF(AN353=0,2.28,IF(AN353=1,2.35,IF(AN353=2,2.43,IF(AN353=3,2.5,IF(OR(AN353=5,AN353=4),2.58,IF(OR(AN353=6,AN353=7),2.66,IF(OR(AN353=8,AN353=9),2.75,IF(OR(AN353=10,AN353=11,AN353=12),2.83,IF(OR(AN353=13,AN353=14,AN353=15),2.92,IF(OR(AN353=16,AN353=17,AN353=18),3.01,3.11)))))))))),IF(AU353="Ա-3", IF(AN353=0,1.96,IF(AN353=1,2.02,IF(AN353=2,2.08,IF(AN353=3,2.15,IF(OR(AN353=5,AN353=4),2.21,IF(OR(AN353=6,AN353=7),2.28,IF(OR(AN353=8,AN353=9),2.35,IF(OR(AN353=10,AN353=11,AN353=12),2.42,IF(OR(AN353=13,AN353=14,AN353=15),2.5,IF(OR(AN353=16,AN353=17,AN353=18),2.58,2.66)))))))))), IF(AU353="Կ-1", IF(AN353=0,1.68,IF(AN353=1,1.73,IF(AN353=2,1.79,IF(AN353=3,1.84,IF(OR(AN353=5,AN353=4),1.9,IF(OR(AN353=6,AN353=7),1.96,IF(OR(AN353=8,AN353=9),2.02,IF(OR(AN353=10,AN353=11,AN353=12),2.08,IF(OR(AN353=13,AN353=14,AN353=15),2.14,IF(OR(AN353=16,AN353=17,AN353=18),2.21,2.28)))))))))), IF(AU353="Կ-2", IF(AN353=0,1.45,IF(AN353=1,1.49,IF(AN353=2,1.54,IF(AN353=3,1.59,IF(OR(AN353=5,AN353=4),1.63,IF(OR(AN353=6,AN353=7),1.68,IF(OR(AN353=8,AN353=9),1.73,IF(OR(AN353=10,AN353=11,AN353=12),1.79,IF(OR(AN353=13,AN353=14,AN353=15),1.84,IF(OR(AN353=16,AN353=17,AN353=18),1.9,1.95)))))))))),IF(AU353="Կ-3", IF(AN353=0,1.25,IF(AN353=1,1.29,IF(AN353=2,1.33,IF(AN353=3,1.37,IF(OR(AN353=5,AN353=4),1.41,IF(OR(AN353=6,AN353=7),1.45,IF(OR(AN353=8,AN353=9),1.49,IF(OR(AN353=10,AN353=11,AN353=12),1.54,IF(OR(AN353=13,AN353=14,AN353=15),1.58,IF(OR(AN353=16,AN353=17,AN353=18),1.63,1.68)))))))))), "Error"))))))))))))</f>
        <v>5.89</v>
      </c>
      <c r="AP353" s="794"/>
      <c r="AQ353" s="828">
        <f>+AO353+AO353*AP353</f>
        <v>5.89</v>
      </c>
      <c r="AR353" s="788">
        <v>66140</v>
      </c>
      <c r="AS353" s="802"/>
      <c r="AT353" s="802"/>
      <c r="AU353" s="790" t="str">
        <f>+AI353</f>
        <v>Գ-1</v>
      </c>
      <c r="AV353" s="788">
        <f>AR353*AQ353</f>
        <v>389564.6</v>
      </c>
      <c r="AW353" s="791">
        <f>AQ353*AR353+AS353+AT353</f>
        <v>389564.6</v>
      </c>
      <c r="AX353" s="797">
        <f>+AW353*13</f>
        <v>5064339.8</v>
      </c>
    </row>
    <row r="354" spans="1:50" s="798" customFormat="1" ht="27">
      <c r="B354" s="1658">
        <v>5</v>
      </c>
      <c r="C354" s="1333" t="s">
        <v>1495</v>
      </c>
      <c r="D354" s="657" t="s">
        <v>2170</v>
      </c>
      <c r="E354" s="799">
        <v>1</v>
      </c>
      <c r="F354" s="1321">
        <v>17</v>
      </c>
      <c r="G354" s="800">
        <f t="shared" si="1101"/>
        <v>6.29</v>
      </c>
      <c r="H354" s="802">
        <v>66140</v>
      </c>
      <c r="I354" s="845"/>
      <c r="J354" s="845"/>
      <c r="K354" s="790" t="s">
        <v>93</v>
      </c>
      <c r="L354" s="788">
        <f t="shared" si="1102"/>
        <v>416020.6</v>
      </c>
      <c r="M354" s="791">
        <f t="shared" si="1103"/>
        <v>416020.6</v>
      </c>
      <c r="N354" s="792">
        <f t="shared" si="1104"/>
        <v>5408267.7999999998</v>
      </c>
      <c r="O354" s="793">
        <f t="shared" si="1105"/>
        <v>1</v>
      </c>
      <c r="P354" s="794">
        <f t="shared" si="1106"/>
        <v>18</v>
      </c>
      <c r="Q354" s="795">
        <f t="shared" si="1107"/>
        <v>6.29</v>
      </c>
      <c r="R354" s="794"/>
      <c r="S354" s="828">
        <f t="shared" si="1108"/>
        <v>6.29</v>
      </c>
      <c r="T354" s="788">
        <v>66140</v>
      </c>
      <c r="U354" s="845"/>
      <c r="V354" s="845"/>
      <c r="W354" s="796" t="str">
        <f t="shared" si="1109"/>
        <v>Գ-1</v>
      </c>
      <c r="X354" s="788">
        <f t="shared" si="1110"/>
        <v>416020.6</v>
      </c>
      <c r="Y354" s="791">
        <f t="shared" si="1111"/>
        <v>416020.6</v>
      </c>
      <c r="Z354" s="797">
        <f t="shared" si="1112"/>
        <v>5408267.7999999998</v>
      </c>
      <c r="AA354" s="793">
        <f t="shared" si="1113"/>
        <v>1</v>
      </c>
      <c r="AB354" s="794">
        <f t="shared" si="1114"/>
        <v>19</v>
      </c>
      <c r="AC354" s="795">
        <f t="shared" si="1115"/>
        <v>6.49</v>
      </c>
      <c r="AD354" s="794"/>
      <c r="AE354" s="828">
        <f t="shared" si="1116"/>
        <v>6.49</v>
      </c>
      <c r="AF354" s="788">
        <v>66140</v>
      </c>
      <c r="AG354" s="845"/>
      <c r="AH354" s="845"/>
      <c r="AI354" s="790" t="str">
        <f t="shared" si="1117"/>
        <v>Գ-1</v>
      </c>
      <c r="AJ354" s="788">
        <f t="shared" si="1118"/>
        <v>429248.60000000003</v>
      </c>
      <c r="AK354" s="791">
        <f t="shared" si="1119"/>
        <v>429248.60000000003</v>
      </c>
      <c r="AL354" s="797">
        <f t="shared" si="1120"/>
        <v>5580231.8000000007</v>
      </c>
      <c r="AM354" s="793">
        <f t="shared" si="1121"/>
        <v>1</v>
      </c>
      <c r="AN354" s="794">
        <f t="shared" si="1122"/>
        <v>20</v>
      </c>
      <c r="AO354" s="795">
        <f t="shared" si="1123"/>
        <v>6.49</v>
      </c>
      <c r="AP354" s="794"/>
      <c r="AQ354" s="828">
        <f t="shared" si="1124"/>
        <v>6.49</v>
      </c>
      <c r="AR354" s="788">
        <v>66140</v>
      </c>
      <c r="AS354" s="845"/>
      <c r="AT354" s="845"/>
      <c r="AU354" s="790" t="str">
        <f t="shared" si="1125"/>
        <v>Գ-1</v>
      </c>
      <c r="AV354" s="788">
        <f t="shared" si="1126"/>
        <v>429248.60000000003</v>
      </c>
      <c r="AW354" s="791">
        <f t="shared" si="1127"/>
        <v>429248.60000000003</v>
      </c>
      <c r="AX354" s="797">
        <f t="shared" si="1128"/>
        <v>5580231.8000000007</v>
      </c>
    </row>
    <row r="355" spans="1:50" s="798" customFormat="1" ht="27">
      <c r="B355" s="1658">
        <v>6</v>
      </c>
      <c r="C355" s="647" t="s">
        <v>1591</v>
      </c>
      <c r="D355" s="657" t="s">
        <v>2171</v>
      </c>
      <c r="E355" s="799">
        <v>1</v>
      </c>
      <c r="F355" s="1321">
        <v>19</v>
      </c>
      <c r="G355" s="800">
        <f t="shared" si="1101"/>
        <v>6.49</v>
      </c>
      <c r="H355" s="802">
        <v>66140</v>
      </c>
      <c r="I355" s="802"/>
      <c r="J355" s="802"/>
      <c r="K355" s="790" t="s">
        <v>93</v>
      </c>
      <c r="L355" s="788">
        <f t="shared" si="1102"/>
        <v>429248.60000000003</v>
      </c>
      <c r="M355" s="791">
        <f t="shared" si="1103"/>
        <v>429248.60000000003</v>
      </c>
      <c r="N355" s="792">
        <f t="shared" si="1104"/>
        <v>5580231.8000000007</v>
      </c>
      <c r="O355" s="793">
        <f t="shared" si="1105"/>
        <v>1</v>
      </c>
      <c r="P355" s="794">
        <f t="shared" si="1106"/>
        <v>20</v>
      </c>
      <c r="Q355" s="795">
        <f t="shared" si="1107"/>
        <v>6.49</v>
      </c>
      <c r="R355" s="794"/>
      <c r="S355" s="828">
        <f t="shared" si="1108"/>
        <v>6.49</v>
      </c>
      <c r="T355" s="788">
        <v>66140</v>
      </c>
      <c r="U355" s="802"/>
      <c r="V355" s="802"/>
      <c r="W355" s="796" t="str">
        <f t="shared" si="1109"/>
        <v>Գ-1</v>
      </c>
      <c r="X355" s="788">
        <f t="shared" si="1110"/>
        <v>429248.60000000003</v>
      </c>
      <c r="Y355" s="791">
        <f t="shared" si="1111"/>
        <v>429248.60000000003</v>
      </c>
      <c r="Z355" s="797">
        <f t="shared" si="1112"/>
        <v>5580231.8000000007</v>
      </c>
      <c r="AA355" s="793">
        <f t="shared" si="1113"/>
        <v>1</v>
      </c>
      <c r="AB355" s="794">
        <f t="shared" si="1114"/>
        <v>21</v>
      </c>
      <c r="AC355" s="795">
        <f t="shared" si="1115"/>
        <v>6.49</v>
      </c>
      <c r="AD355" s="794"/>
      <c r="AE355" s="828">
        <f t="shared" si="1116"/>
        <v>6.49</v>
      </c>
      <c r="AF355" s="788">
        <v>66140</v>
      </c>
      <c r="AG355" s="802"/>
      <c r="AH355" s="802"/>
      <c r="AI355" s="790" t="str">
        <f t="shared" si="1117"/>
        <v>Գ-1</v>
      </c>
      <c r="AJ355" s="788">
        <f t="shared" si="1118"/>
        <v>429248.60000000003</v>
      </c>
      <c r="AK355" s="791">
        <f t="shared" si="1119"/>
        <v>429248.60000000003</v>
      </c>
      <c r="AL355" s="797">
        <f t="shared" si="1120"/>
        <v>5580231.8000000007</v>
      </c>
      <c r="AM355" s="793">
        <f t="shared" si="1121"/>
        <v>1</v>
      </c>
      <c r="AN355" s="794">
        <f t="shared" si="1122"/>
        <v>22</v>
      </c>
      <c r="AO355" s="795">
        <f t="shared" si="1123"/>
        <v>6.49</v>
      </c>
      <c r="AP355" s="794"/>
      <c r="AQ355" s="828">
        <f t="shared" si="1124"/>
        <v>6.49</v>
      </c>
      <c r="AR355" s="788">
        <v>66140</v>
      </c>
      <c r="AS355" s="802"/>
      <c r="AT355" s="802"/>
      <c r="AU355" s="790" t="str">
        <f t="shared" si="1125"/>
        <v>Գ-1</v>
      </c>
      <c r="AV355" s="788">
        <f t="shared" si="1126"/>
        <v>429248.60000000003</v>
      </c>
      <c r="AW355" s="791">
        <f t="shared" si="1127"/>
        <v>429248.60000000003</v>
      </c>
      <c r="AX355" s="797">
        <f t="shared" si="1128"/>
        <v>5580231.8000000007</v>
      </c>
    </row>
    <row r="356" spans="1:50" s="798" customFormat="1" ht="27">
      <c r="B356" s="1658">
        <v>7</v>
      </c>
      <c r="C356" s="653" t="s">
        <v>862</v>
      </c>
      <c r="D356" s="657" t="s">
        <v>2172</v>
      </c>
      <c r="E356" s="799">
        <v>1</v>
      </c>
      <c r="F356" s="1321">
        <v>4</v>
      </c>
      <c r="G356" s="800">
        <f>IF(E356&lt;1,0,IF(K356="Բ-1",IF(F356=0,6.94,IF(F356=1,7.17,IF(F356=2,7.41,IF(F356=3,7.66,IF(OR(F356=5,F356=4),7.92,IF(OR(F356=6,F356=7),8.18,IF(OR(F356=8,F356=9),8.46,IF(OR(F356=10,F356=11,F356=12),8.74,IF(OR(F356=13,F356=14,F356=15),9.03,IF(OR(F356=16,F356=17,F356=18),9.33,9.65)))))))))),IF(K356="Բ-2", IF(F356=0,5.71,IF(F356=1,5.89,IF(F356=2,6.09,IF(F356=3,6.29,IF(OR(F356=5,F356=4),6.5,IF(OR(F356=6,F356=7),6.72,IF(OR(F356=8,F356=9),6.94,IF(OR(F356=10,F356=11,F356=12),7.17,IF(OR(F356=13,F356=14,F356=15),7.41,IF(OR(F356=16,F356=17,F356=18),7.65,7.91)))))))))), IF(K356="Գ-1", IF(F356=0,4.7,IF(F356=1,4.86,IF(F356=2,5.01,IF(F356=3,5.18,IF(OR(F356=5,F356=4),5.35,IF(OR(F356=6,F356=7),5.52,IF(OR(F356=8,F356=9),5.71,IF(OR(F356=10,F356=11,F356=12),5.89,IF(OR(F356=13,F356=14,F356=15),6.09,IF(OR(F356=16,F356=17,F356=18),6.29,6.49)))))))))), IF(K356="Գ-2", IF(F356=0,3.88,IF(F356=1,4.01,IF(F356=2,4.14,IF(F356=3,4.27,IF(OR(F356=5,F356=4),4.41,IF(OR(F356=6,F356=7),4.55,IF(OR(F356=8,F356=9),4.7,IF(OR(F356=10,F356=11,F356=12),4.85,IF(OR(F356=13,F356=14,F356=15),5.01,IF(OR(F356=16,F356=17,F356=18),5.17,5.34)))))))))), IF(K356="Գ-3", IF(F356=0,3.21,IF(F356=1,3.31,IF(F356=2,3.42,IF(F356=3,3.53,IF(OR(F356=5,F356=4),3.64,IF(OR(F356=6,F356=7),3.76,IF(OR(F356=8,F356=9),3.88,IF(OR(F356=10,F356=11,F356=12),4.01,IF(OR(F356=13,F356=14,F356=15),4.13,IF(OR(F356=16,F356=17,F356=18),4.27,4.4)))))))))), IF(K356="Ա-1", IF(F356=0,2.66,IF(F356=1,2.75,IF(F356=2,2.83,IF(F356=3,2.92,IF(OR(F356=5,F356=4),3.02,IF(OR(F356=6,F356=7),3.11,IF(OR(F356=8,F356=9),3.21,IF(OR(F356=10,F356=11,F356=12),3.31,IF(OR(F356=13,F356=14,F356=15),3.42,IF(OR(F356=16,F356=17,F356=18),3.53,3.64)))))))))), IF(K356="Ա-2", IF(F356=0,2.28,IF(F356=1,2.35,IF(F356=2,2.43,IF(F356=3,2.5,IF(OR(F356=5,F356=4),2.58,IF(OR(F356=6,F356=7),2.66,IF(OR(F356=8,F356=9),2.75,IF(OR(F356=10,F356=11,F356=12),2.83,IF(OR(F356=13,F356=14,F356=15),2.92,IF(OR(F356=16,F356=17,F356=18),3.01,3.11)))))))))),IF(K356="Ա-3", IF(F356=0,1.96,IF(F356=1,2.02,IF(F356=2,2.08,IF(F356=3,2.15,IF(OR(F356=5,F356=4),2.21,IF(OR(F356=6,F356=7),2.28,IF(OR(F356=8,F356=9),2.35,IF(OR(F356=10,F356=11,F356=12),2.42,IF(OR(F356=13,F356=14,F356=15),2.5,IF(OR(F356=16,F356=17,F356=18),2.58,2.66)))))))))), IF(K356="Կ-1", IF(F356=0,1.68,IF(F356=1,1.73,IF(F356=2,1.79,IF(F356=3,1.84,IF(OR(F356=5,F356=4),1.9,IF(OR(F356=6,F356=7),1.96,IF(OR(F356=8,F356=9),2.02,IF(OR(F356=10,F356=11,F356=12),2.08,IF(OR(F356=13,F356=14,F356=15),2.14,IF(OR(F356=16,F356=17,F356=18),2.21,2.28)))))))))), IF(K356="Կ-2", IF(F356=0,1.45,IF(F356=1,1.49,IF(F356=2,1.54,IF(F356=3,1.59,IF(OR(F356=5,F356=4),1.63,IF(OR(F356=6,F356=7),1.68,IF(OR(F356=8,F356=9),1.73,IF(OR(F356=10,F356=11,F356=12),1.79,IF(OR(F356=13,F356=14,F356=15),1.84,IF(OR(F356=16,F356=17,F356=18),1.9,1.95)))))))))),IF(K356="Կ-3", IF(F356=0,1.25,IF(F356=1,1.29,IF(F356=2,1.33,IF(F356=3,1.37,IF(OR(F356=5,F356=4),1.41,IF(OR(F356=6,F356=7),1.45,IF(OR(F356=8,F356=9),1.49,IF(OR(F356=10,F356=11,F356=12),1.54,IF(OR(F356=13,F356=14,F356=15),1.58,IF(OR(F356=16,F356=17,F356=18),1.63,1.68)))))))))), "Error"))))))))))))</f>
        <v>5.35</v>
      </c>
      <c r="H356" s="802">
        <v>66140</v>
      </c>
      <c r="I356" s="802"/>
      <c r="J356" s="845"/>
      <c r="K356" s="790" t="s">
        <v>93</v>
      </c>
      <c r="L356" s="788">
        <f>H356*G356</f>
        <v>353849</v>
      </c>
      <c r="M356" s="791">
        <f t="shared" si="1103"/>
        <v>353849</v>
      </c>
      <c r="N356" s="792">
        <f>+M356*13</f>
        <v>4600037</v>
      </c>
      <c r="O356" s="793">
        <f t="shared" si="1105"/>
        <v>1</v>
      </c>
      <c r="P356" s="794">
        <f t="shared" si="1106"/>
        <v>5</v>
      </c>
      <c r="Q356" s="795">
        <f>IF(O356&lt;1,0,IF(W356="Բ-1",IF(P356=0,6.94,IF(P356=1,7.17,IF(P356=2,7.41,IF(P356=3,7.66,IF(OR(P356=5,P356=4),7.92,IF(OR(P356=6,P356=7),8.18,IF(OR(P356=8,P356=9),8.46,IF(OR(P356=10,P356=11,P356=12),8.74,IF(OR(P356=13,P356=14,P356=15),9.03,IF(OR(P356=16,P356=17,P356=18),9.33,9.65)))))))))),IF(W356="Բ-2", IF(P356=0,5.71,IF(P356=1,5.89,IF(P356=2,6.09,IF(P356=3,6.29,IF(OR(P356=5,P356=4),6.5,IF(OR(P356=6,P356=7),6.72,IF(OR(P356=8,P356=9),6.94,IF(OR(P356=10,P356=11,P356=12),7.17,IF(OR(P356=13,P356=14,P356=15),7.41,IF(OR(P356=16,P356=17,P356=18),7.65,7.91)))))))))), IF(W356="Գ-1", IF(P356=0,4.7,IF(P356=1,4.86,IF(P356=2,5.01,IF(P356=3,5.18,IF(OR(P356=5,P356=4),5.35,IF(OR(P356=6,P356=7),5.52,IF(OR(P356=8,P356=9),5.71,IF(OR(P356=10,P356=11,P356=12),5.89,IF(OR(P356=13,P356=14,P356=15),6.09,IF(OR(P356=16,P356=17,P356=18),6.29,6.49)))))))))), IF(W356="Գ-2", IF(P356=0,3.88,IF(P356=1,4.01,IF(P356=2,4.14,IF(P356=3,4.27,IF(OR(P356=5,P356=4),4.41,IF(OR(P356=6,P356=7),4.55,IF(OR(P356=8,P356=9),4.7,IF(OR(P356=10,P356=11,P356=12),4.85,IF(OR(P356=13,P356=14,P356=15),5.01,IF(OR(P356=16,P356=17,P356=18),5.17,5.34)))))))))), IF(W356="Գ-3", IF(P356=0,3.21,IF(P356=1,3.31,IF(P356=2,3.42,IF(P356=3,3.53,IF(OR(P356=5,P356=4),3.64,IF(OR(P356=6,P356=7),3.76,IF(OR(P356=8,P356=9),3.88,IF(OR(P356=10,P356=11,P356=12),4.01,IF(OR(P356=13,P356=14,P356=15),4.13,IF(OR(P356=16,P356=17,P356=18),4.27,4.4)))))))))), IF(W356="Ա-1", IF(P356=0,2.66,IF(P356=1,2.75,IF(P356=2,2.83,IF(P356=3,2.92,IF(OR(P356=5,P356=4),3.02,IF(OR(P356=6,P356=7),3.11,IF(OR(P356=8,P356=9),3.21,IF(OR(P356=10,P356=11,P356=12),3.31,IF(OR(P356=13,P356=14,P356=15),3.42,IF(OR(P356=16,P356=17,P356=18),3.53,3.64)))))))))), IF(W356="Ա-2", IF(P356=0,2.28,IF(P356=1,2.35,IF(P356=2,2.43,IF(P356=3,2.5,IF(OR(P356=5,P356=4),2.58,IF(OR(P356=6,P356=7),2.66,IF(OR(P356=8,P356=9),2.75,IF(OR(P356=10,P356=11,P356=12),2.83,IF(OR(P356=13,P356=14,P356=15),2.92,IF(OR(P356=16,P356=17,P356=18),3.01,3.11)))))))))),IF(W356="Ա-3", IF(P356=0,1.96,IF(P356=1,2.02,IF(P356=2,2.08,IF(P356=3,2.15,IF(OR(P356=5,P356=4),2.21,IF(OR(P356=6,P356=7),2.28,IF(OR(P356=8,P356=9),2.35,IF(OR(P356=10,P356=11,P356=12),2.42,IF(OR(P356=13,P356=14,P356=15),2.5,IF(OR(P356=16,P356=17,P356=18),2.58,2.66)))))))))), IF(W356="Կ-1", IF(P356=0,1.68,IF(P356=1,1.73,IF(P356=2,1.79,IF(P356=3,1.84,IF(OR(P356=5,P356=4),1.9,IF(OR(P356=6,P356=7),1.96,IF(OR(P356=8,P356=9),2.02,IF(OR(P356=10,P356=11,P356=12),2.08,IF(OR(P356=13,P356=14,P356=15),2.14,IF(OR(P356=16,P356=17,P356=18),2.21,2.28)))))))))), IF(W356="Կ-2", IF(P356=0,1.45,IF(P356=1,1.49,IF(P356=2,1.54,IF(P356=3,1.59,IF(OR(P356=5,P356=4),1.63,IF(OR(P356=6,P356=7),1.68,IF(OR(P356=8,P356=9),1.73,IF(OR(P356=10,P356=11,P356=12),1.79,IF(OR(P356=13,P356=14,P356=15),1.84,IF(OR(P356=16,P356=17,P356=18),1.9,1.95)))))))))),IF(W356="Կ-3", IF(P356=0,1.25,IF(P356=1,1.29,IF(P356=2,1.33,IF(P356=3,1.37,IF(OR(P356=5,P356=4),1.41,IF(OR(P356=6,P356=7),1.45,IF(OR(P356=8,P356=9),1.49,IF(OR(P356=10,P356=11,P356=12),1.54,IF(OR(P356=13,P356=14,P356=15),1.58,IF(OR(P356=16,P356=17,P356=18),1.63,1.68)))))))))), "Error"))))))))))))</f>
        <v>5.35</v>
      </c>
      <c r="R356" s="794"/>
      <c r="S356" s="828">
        <f>+Q356+Q356*R356</f>
        <v>5.35</v>
      </c>
      <c r="T356" s="788">
        <v>66140</v>
      </c>
      <c r="U356" s="802"/>
      <c r="V356" s="845"/>
      <c r="W356" s="796" t="str">
        <f t="shared" si="1109"/>
        <v>Գ-1</v>
      </c>
      <c r="X356" s="788">
        <f>T356*S356</f>
        <v>353849</v>
      </c>
      <c r="Y356" s="791">
        <f>S356*T356+U356+V356</f>
        <v>353849</v>
      </c>
      <c r="Z356" s="797">
        <f>+Y356*13</f>
        <v>4600037</v>
      </c>
      <c r="AA356" s="793">
        <f>+O356</f>
        <v>1</v>
      </c>
      <c r="AB356" s="794">
        <f>+P356+1</f>
        <v>6</v>
      </c>
      <c r="AC356" s="795">
        <f>IF(AA356&lt;1,0,IF(AI356="Բ-1",IF(AB356=0,6.94,IF(AB356=1,7.17,IF(AB356=2,7.41,IF(AB356=3,7.66,IF(OR(AB356=5,AB356=4),7.92,IF(OR(AB356=6,AB356=7),8.18,IF(OR(AB356=8,AB356=9),8.46,IF(OR(AB356=10,AB356=11,AB356=12),8.74,IF(OR(AB356=13,AB356=14,AB356=15),9.03,IF(OR(AB356=16,AB356=17,AB356=18),9.33,9.65)))))))))),IF(AI356="Բ-2", IF(AB356=0,5.71,IF(AB356=1,5.89,IF(AB356=2,6.09,IF(AB356=3,6.29,IF(OR(AB356=5,AB356=4),6.5,IF(OR(AB356=6,AB356=7),6.72,IF(OR(AB356=8,AB356=9),6.94,IF(OR(AB356=10,AB356=11,AB356=12),7.17,IF(OR(AB356=13,AB356=14,AB356=15),7.41,IF(OR(AB356=16,AB356=17,AB356=18),7.65,7.91)))))))))), IF(AI356="Գ-1", IF(AB356=0,4.7,IF(AB356=1,4.86,IF(AB356=2,5.01,IF(AB356=3,5.18,IF(OR(AB356=5,AB356=4),5.35,IF(OR(AB356=6,AB356=7),5.52,IF(OR(AB356=8,AB356=9),5.71,IF(OR(AB356=10,AB356=11,AB356=12),5.89,IF(OR(AB356=13,AB356=14,AB356=15),6.09,IF(OR(AB356=16,AB356=17,AB356=18),6.29,6.49)))))))))), IF(AI356="Գ-2", IF(AB356=0,3.88,IF(AB356=1,4.01,IF(AB356=2,4.14,IF(AB356=3,4.27,IF(OR(AB356=5,AB356=4),4.41,IF(OR(AB356=6,AB356=7),4.55,IF(OR(AB356=8,AB356=9),4.7,IF(OR(AB356=10,AB356=11,AB356=12),4.85,IF(OR(AB356=13,AB356=14,AB356=15),5.01,IF(OR(AB356=16,AB356=17,AB356=18),5.17,5.34)))))))))), IF(AI356="Գ-3", IF(AB356=0,3.21,IF(AB356=1,3.31,IF(AB356=2,3.42,IF(AB356=3,3.53,IF(OR(AB356=5,AB356=4),3.64,IF(OR(AB356=6,AB356=7),3.76,IF(OR(AB356=8,AB356=9),3.88,IF(OR(AB356=10,AB356=11,AB356=12),4.01,IF(OR(AB356=13,AB356=14,AB356=15),4.13,IF(OR(AB356=16,AB356=17,AB356=18),4.27,4.4)))))))))), IF(AI356="Ա-1", IF(AB356=0,2.66,IF(AB356=1,2.75,IF(AB356=2,2.83,IF(AB356=3,2.92,IF(OR(AB356=5,AB356=4),3.02,IF(OR(AB356=6,AB356=7),3.11,IF(OR(AB356=8,AB356=9),3.21,IF(OR(AB356=10,AB356=11,AB356=12),3.31,IF(OR(AB356=13,AB356=14,AB356=15),3.42,IF(OR(AB356=16,AB356=17,AB356=18),3.53,3.64)))))))))), IF(AI356="Ա-2", IF(AB356=0,2.28,IF(AB356=1,2.35,IF(AB356=2,2.43,IF(AB356=3,2.5,IF(OR(AB356=5,AB356=4),2.58,IF(OR(AB356=6,AB356=7),2.66,IF(OR(AB356=8,AB356=9),2.75,IF(OR(AB356=10,AB356=11,AB356=12),2.83,IF(OR(AB356=13,AB356=14,AB356=15),2.92,IF(OR(AB356=16,AB356=17,AB356=18),3.01,3.11)))))))))),IF(AI356="Ա-3", IF(AB356=0,1.96,IF(AB356=1,2.02,IF(AB356=2,2.08,IF(AB356=3,2.15,IF(OR(AB356=5,AB356=4),2.21,IF(OR(AB356=6,AB356=7),2.28,IF(OR(AB356=8,AB356=9),2.35,IF(OR(AB356=10,AB356=11,AB356=12),2.42,IF(OR(AB356=13,AB356=14,AB356=15),2.5,IF(OR(AB356=16,AB356=17,AB356=18),2.58,2.66)))))))))), IF(AI356="Կ-1", IF(AB356=0,1.68,IF(AB356=1,1.73,IF(AB356=2,1.79,IF(AB356=3,1.84,IF(OR(AB356=5,AB356=4),1.9,IF(OR(AB356=6,AB356=7),1.96,IF(OR(AB356=8,AB356=9),2.02,IF(OR(AB356=10,AB356=11,AB356=12),2.08,IF(OR(AB356=13,AB356=14,AB356=15),2.14,IF(OR(AB356=16,AB356=17,AB356=18),2.21,2.28)))))))))), IF(AI356="Կ-2", IF(AB356=0,1.45,IF(AB356=1,1.49,IF(AB356=2,1.54,IF(AB356=3,1.59,IF(OR(AB356=5,AB356=4),1.63,IF(OR(AB356=6,AB356=7),1.68,IF(OR(AB356=8,AB356=9),1.73,IF(OR(AB356=10,AB356=11,AB356=12),1.79,IF(OR(AB356=13,AB356=14,AB356=15),1.84,IF(OR(AB356=16,AB356=17,AB356=18),1.9,1.95)))))))))),IF(AI356="Կ-3", IF(AB356=0,1.25,IF(AB356=1,1.29,IF(AB356=2,1.33,IF(AB356=3,1.37,IF(OR(AB356=5,AB356=4),1.41,IF(OR(AB356=6,AB356=7),1.45,IF(OR(AB356=8,AB356=9),1.49,IF(OR(AB356=10,AB356=11,AB356=12),1.54,IF(OR(AB356=13,AB356=14,AB356=15),1.58,IF(OR(AB356=16,AB356=17,AB356=18),1.63,1.68)))))))))), "Error"))))))))))))</f>
        <v>5.52</v>
      </c>
      <c r="AD356" s="794"/>
      <c r="AE356" s="828">
        <f>+AC356+AC356*AD356</f>
        <v>5.52</v>
      </c>
      <c r="AF356" s="788">
        <v>66140</v>
      </c>
      <c r="AG356" s="802"/>
      <c r="AH356" s="845"/>
      <c r="AI356" s="790" t="str">
        <f>+W356</f>
        <v>Գ-1</v>
      </c>
      <c r="AJ356" s="788">
        <f>AF356*AE356</f>
        <v>365092.8</v>
      </c>
      <c r="AK356" s="791">
        <f>AE356*AF356+AG356+AH356</f>
        <v>365092.8</v>
      </c>
      <c r="AL356" s="797">
        <f>+AK356*13</f>
        <v>4746206.3999999994</v>
      </c>
      <c r="AM356" s="793">
        <f>+AA356</f>
        <v>1</v>
      </c>
      <c r="AN356" s="794">
        <f>+AB356+1</f>
        <v>7</v>
      </c>
      <c r="AO356" s="795">
        <f>IF(AM356&lt;1,0,IF(AU356="Բ-1",IF(AN356=0,6.94,IF(AN356=1,7.17,IF(AN356=2,7.41,IF(AN356=3,7.66,IF(OR(AN356=5,AN356=4),7.92,IF(OR(AN356=6,AN356=7),8.18,IF(OR(AN356=8,AN356=9),8.46,IF(OR(AN356=10,AN356=11,AN356=12),8.74,IF(OR(AN356=13,AN356=14,AN356=15),9.03,IF(OR(AN356=16,AN356=17,AN356=18),9.33,9.65)))))))))),IF(AU356="Բ-2", IF(AN356=0,5.71,IF(AN356=1,5.89,IF(AN356=2,6.09,IF(AN356=3,6.29,IF(OR(AN356=5,AN356=4),6.5,IF(OR(AN356=6,AN356=7),6.72,IF(OR(AN356=8,AN356=9),6.94,IF(OR(AN356=10,AN356=11,AN356=12),7.17,IF(OR(AN356=13,AN356=14,AN356=15),7.41,IF(OR(AN356=16,AN356=17,AN356=18),7.65,7.91)))))))))), IF(AU356="Գ-1", IF(AN356=0,4.7,IF(AN356=1,4.86,IF(AN356=2,5.01,IF(AN356=3,5.18,IF(OR(AN356=5,AN356=4),5.35,IF(OR(AN356=6,AN356=7),5.52,IF(OR(AN356=8,AN356=9),5.71,IF(OR(AN356=10,AN356=11,AN356=12),5.89,IF(OR(AN356=13,AN356=14,AN356=15),6.09,IF(OR(AN356=16,AN356=17,AN356=18),6.29,6.49)))))))))), IF(AU356="Գ-2", IF(AN356=0,3.88,IF(AN356=1,4.01,IF(AN356=2,4.14,IF(AN356=3,4.27,IF(OR(AN356=5,AN356=4),4.41,IF(OR(AN356=6,AN356=7),4.55,IF(OR(AN356=8,AN356=9),4.7,IF(OR(AN356=10,AN356=11,AN356=12),4.85,IF(OR(AN356=13,AN356=14,AN356=15),5.01,IF(OR(AN356=16,AN356=17,AN356=18),5.17,5.34)))))))))), IF(AU356="Գ-3", IF(AN356=0,3.21,IF(AN356=1,3.31,IF(AN356=2,3.42,IF(AN356=3,3.53,IF(OR(AN356=5,AN356=4),3.64,IF(OR(AN356=6,AN356=7),3.76,IF(OR(AN356=8,AN356=9),3.88,IF(OR(AN356=10,AN356=11,AN356=12),4.01,IF(OR(AN356=13,AN356=14,AN356=15),4.13,IF(OR(AN356=16,AN356=17,AN356=18),4.27,4.4)))))))))), IF(AU356="Ա-1", IF(AN356=0,2.66,IF(AN356=1,2.75,IF(AN356=2,2.83,IF(AN356=3,2.92,IF(OR(AN356=5,AN356=4),3.02,IF(OR(AN356=6,AN356=7),3.11,IF(OR(AN356=8,AN356=9),3.21,IF(OR(AN356=10,AN356=11,AN356=12),3.31,IF(OR(AN356=13,AN356=14,AN356=15),3.42,IF(OR(AN356=16,AN356=17,AN356=18),3.53,3.64)))))))))), IF(AU356="Ա-2", IF(AN356=0,2.28,IF(AN356=1,2.35,IF(AN356=2,2.43,IF(AN356=3,2.5,IF(OR(AN356=5,AN356=4),2.58,IF(OR(AN356=6,AN356=7),2.66,IF(OR(AN356=8,AN356=9),2.75,IF(OR(AN356=10,AN356=11,AN356=12),2.83,IF(OR(AN356=13,AN356=14,AN356=15),2.92,IF(OR(AN356=16,AN356=17,AN356=18),3.01,3.11)))))))))),IF(AU356="Ա-3", IF(AN356=0,1.96,IF(AN356=1,2.02,IF(AN356=2,2.08,IF(AN356=3,2.15,IF(OR(AN356=5,AN356=4),2.21,IF(OR(AN356=6,AN356=7),2.28,IF(OR(AN356=8,AN356=9),2.35,IF(OR(AN356=10,AN356=11,AN356=12),2.42,IF(OR(AN356=13,AN356=14,AN356=15),2.5,IF(OR(AN356=16,AN356=17,AN356=18),2.58,2.66)))))))))), IF(AU356="Կ-1", IF(AN356=0,1.68,IF(AN356=1,1.73,IF(AN356=2,1.79,IF(AN356=3,1.84,IF(OR(AN356=5,AN356=4),1.9,IF(OR(AN356=6,AN356=7),1.96,IF(OR(AN356=8,AN356=9),2.02,IF(OR(AN356=10,AN356=11,AN356=12),2.08,IF(OR(AN356=13,AN356=14,AN356=15),2.14,IF(OR(AN356=16,AN356=17,AN356=18),2.21,2.28)))))))))), IF(AU356="Կ-2", IF(AN356=0,1.45,IF(AN356=1,1.49,IF(AN356=2,1.54,IF(AN356=3,1.59,IF(OR(AN356=5,AN356=4),1.63,IF(OR(AN356=6,AN356=7),1.68,IF(OR(AN356=8,AN356=9),1.73,IF(OR(AN356=10,AN356=11,AN356=12),1.79,IF(OR(AN356=13,AN356=14,AN356=15),1.84,IF(OR(AN356=16,AN356=17,AN356=18),1.9,1.95)))))))))),IF(AU356="Կ-3", IF(AN356=0,1.25,IF(AN356=1,1.29,IF(AN356=2,1.33,IF(AN356=3,1.37,IF(OR(AN356=5,AN356=4),1.41,IF(OR(AN356=6,AN356=7),1.45,IF(OR(AN356=8,AN356=9),1.49,IF(OR(AN356=10,AN356=11,AN356=12),1.54,IF(OR(AN356=13,AN356=14,AN356=15),1.58,IF(OR(AN356=16,AN356=17,AN356=18),1.63,1.68)))))))))), "Error"))))))))))))</f>
        <v>5.52</v>
      </c>
      <c r="AP356" s="794"/>
      <c r="AQ356" s="828">
        <f>+AO356+AO356*AP356</f>
        <v>5.52</v>
      </c>
      <c r="AR356" s="788">
        <v>66140</v>
      </c>
      <c r="AS356" s="802"/>
      <c r="AT356" s="845"/>
      <c r="AU356" s="790" t="str">
        <f>+AI356</f>
        <v>Գ-1</v>
      </c>
      <c r="AV356" s="788">
        <f>AR356*AQ356</f>
        <v>365092.8</v>
      </c>
      <c r="AW356" s="791">
        <f>AQ356*AR356+AS356+AT356</f>
        <v>365092.8</v>
      </c>
      <c r="AX356" s="797">
        <f>+AW356*13</f>
        <v>4746206.3999999994</v>
      </c>
    </row>
    <row r="357" spans="1:50" s="798" customFormat="1" ht="27.75" thickBot="1">
      <c r="A357" s="896"/>
      <c r="B357" s="1658">
        <v>8</v>
      </c>
      <c r="C357" s="647" t="s">
        <v>1116</v>
      </c>
      <c r="D357" s="657" t="s">
        <v>2169</v>
      </c>
      <c r="E357" s="799">
        <v>1</v>
      </c>
      <c r="F357" s="1321">
        <v>6</v>
      </c>
      <c r="G357" s="800">
        <f>IF(E357&lt;1,0,IF(K357="Բ-1",IF(F357=0,6.94,IF(F357=1,7.17,IF(F357=2,7.41,IF(F357=3,7.66,IF(OR(F357=5,F357=4),7.92,IF(OR(F357=6,F357=7),8.18,IF(OR(F357=8,F357=9),8.46,IF(OR(F357=10,F357=11,F357=12),8.74,IF(OR(F357=13,F357=14,F357=15),9.03,IF(OR(F357=16,F357=17,F357=18),9.33,9.65)))))))))),IF(K357="Բ-2", IF(F357=0,5.71,IF(F357=1,5.89,IF(F357=2,6.09,IF(F357=3,6.29,IF(OR(F357=5,F357=4),6.5,IF(OR(F357=6,F357=7),6.72,IF(OR(F357=8,F357=9),6.94,IF(OR(F357=10,F357=11,F357=12),7.17,IF(OR(F357=13,F357=14,F357=15),7.41,IF(OR(F357=16,F357=17,F357=18),7.65,7.91)))))))))), IF(K357="Գ-1", IF(F357=0,4.7,IF(F357=1,4.86,IF(F357=2,5.01,IF(F357=3,5.18,IF(OR(F357=5,F357=4),5.35,IF(OR(F357=6,F357=7),5.52,IF(OR(F357=8,F357=9),5.71,IF(OR(F357=10,F357=11,F357=12),5.89,IF(OR(F357=13,F357=14,F357=15),6.09,IF(OR(F357=16,F357=17,F357=18),6.29,6.49)))))))))), IF(K357="Գ-2", IF(F357=0,3.88,IF(F357=1,4.01,IF(F357=2,4.14,IF(F357=3,4.27,IF(OR(F357=5,F357=4),4.41,IF(OR(F357=6,F357=7),4.55,IF(OR(F357=8,F357=9),4.7,IF(OR(F357=10,F357=11,F357=12),4.85,IF(OR(F357=13,F357=14,F357=15),5.01,IF(OR(F357=16,F357=17,F357=18),5.17,5.34)))))))))), IF(K357="Գ-3", IF(F357=0,3.21,IF(F357=1,3.31,IF(F357=2,3.42,IF(F357=3,3.53,IF(OR(F357=5,F357=4),3.64,IF(OR(F357=6,F357=7),3.76,IF(OR(F357=8,F357=9),3.88,IF(OR(F357=10,F357=11,F357=12),4.01,IF(OR(F357=13,F357=14,F357=15),4.13,IF(OR(F357=16,F357=17,F357=18),4.27,4.4)))))))))), IF(K357="Ա-1", IF(F357=0,2.66,IF(F357=1,2.75,IF(F357=2,2.83,IF(F357=3,2.92,IF(OR(F357=5,F357=4),3.02,IF(OR(F357=6,F357=7),3.11,IF(OR(F357=8,F357=9),3.21,IF(OR(F357=10,F357=11,F357=12),3.31,IF(OR(F357=13,F357=14,F357=15),3.42,IF(OR(F357=16,F357=17,F357=18),3.53,3.64)))))))))), IF(K357="Ա-2", IF(F357=0,2.28,IF(F357=1,2.35,IF(F357=2,2.43,IF(F357=3,2.5,IF(OR(F357=5,F357=4),2.58,IF(OR(F357=6,F357=7),2.66,IF(OR(F357=8,F357=9),2.75,IF(OR(F357=10,F357=11,F357=12),2.83,IF(OR(F357=13,F357=14,F357=15),2.92,IF(OR(F357=16,F357=17,F357=18),3.01,3.11)))))))))),IF(K357="Ա-3", IF(F357=0,1.96,IF(F357=1,2.02,IF(F357=2,2.08,IF(F357=3,2.15,IF(OR(F357=5,F357=4),2.21,IF(OR(F357=6,F357=7),2.28,IF(OR(F357=8,F357=9),2.35,IF(OR(F357=10,F357=11,F357=12),2.42,IF(OR(F357=13,F357=14,F357=15),2.5,IF(OR(F357=16,F357=17,F357=18),2.58,2.66)))))))))), IF(K357="Կ-1", IF(F357=0,1.68,IF(F357=1,1.73,IF(F357=2,1.79,IF(F357=3,1.84,IF(OR(F357=5,F357=4),1.9,IF(OR(F357=6,F357=7),1.96,IF(OR(F357=8,F357=9),2.02,IF(OR(F357=10,F357=11,F357=12),2.08,IF(OR(F357=13,F357=14,F357=15),2.14,IF(OR(F357=16,F357=17,F357=18),2.21,2.28)))))))))), IF(K357="Կ-2", IF(F357=0,1.45,IF(F357=1,1.49,IF(F357=2,1.54,IF(F357=3,1.59,IF(OR(F357=5,F357=4),1.63,IF(OR(F357=6,F357=7),1.68,IF(OR(F357=8,F357=9),1.73,IF(OR(F357=10,F357=11,F357=12),1.79,IF(OR(F357=13,F357=14,F357=15),1.84,IF(OR(F357=16,F357=17,F357=18),1.9,1.95)))))))))),IF(K357="Կ-3", IF(F357=0,1.25,IF(F357=1,1.29,IF(F357=2,1.33,IF(F357=3,1.37,IF(OR(F357=5,F357=4),1.41,IF(OR(F357=6,F357=7),1.45,IF(OR(F357=8,F357=9),1.49,IF(OR(F357=10,F357=11,F357=12),1.54,IF(OR(F357=13,F357=14,F357=15),1.58,IF(OR(F357=16,F357=17,F357=18),1.63,1.68)))))))))), "Error"))))))))))))</f>
        <v>5.52</v>
      </c>
      <c r="H357" s="802">
        <v>66140</v>
      </c>
      <c r="I357" s="845"/>
      <c r="J357" s="845"/>
      <c r="K357" s="897" t="s">
        <v>93</v>
      </c>
      <c r="L357" s="788">
        <f>H357*G357</f>
        <v>365092.8</v>
      </c>
      <c r="M357" s="791">
        <f t="shared" si="1103"/>
        <v>365092.8</v>
      </c>
      <c r="N357" s="792">
        <f>+M357*13</f>
        <v>4746206.3999999994</v>
      </c>
      <c r="O357" s="793">
        <f t="shared" si="1105"/>
        <v>1</v>
      </c>
      <c r="P357" s="794">
        <f t="shared" si="1106"/>
        <v>7</v>
      </c>
      <c r="Q357" s="795">
        <f>IF(O357&lt;1,0,IF(W357="Բ-1",IF(P357=0,6.94,IF(P357=1,7.17,IF(P357=2,7.41,IF(P357=3,7.66,IF(OR(P357=5,P357=4),7.92,IF(OR(P357=6,P357=7),8.18,IF(OR(P357=8,P357=9),8.46,IF(OR(P357=10,P357=11,P357=12),8.74,IF(OR(P357=13,P357=14,P357=15),9.03,IF(OR(P357=16,P357=17,P357=18),9.33,9.65)))))))))),IF(W357="Բ-2", IF(P357=0,5.71,IF(P357=1,5.89,IF(P357=2,6.09,IF(P357=3,6.29,IF(OR(P357=5,P357=4),6.5,IF(OR(P357=6,P357=7),6.72,IF(OR(P357=8,P357=9),6.94,IF(OR(P357=10,P357=11,P357=12),7.17,IF(OR(P357=13,P357=14,P357=15),7.41,IF(OR(P357=16,P357=17,P357=18),7.65,7.91)))))))))), IF(W357="Գ-1", IF(P357=0,4.7,IF(P357=1,4.86,IF(P357=2,5.01,IF(P357=3,5.18,IF(OR(P357=5,P357=4),5.35,IF(OR(P357=6,P357=7),5.52,IF(OR(P357=8,P357=9),5.71,IF(OR(P357=10,P357=11,P357=12),5.89,IF(OR(P357=13,P357=14,P357=15),6.09,IF(OR(P357=16,P357=17,P357=18),6.29,6.49)))))))))), IF(W357="Գ-2", IF(P357=0,3.88,IF(P357=1,4.01,IF(P357=2,4.14,IF(P357=3,4.27,IF(OR(P357=5,P357=4),4.41,IF(OR(P357=6,P357=7),4.55,IF(OR(P357=8,P357=9),4.7,IF(OR(P357=10,P357=11,P357=12),4.85,IF(OR(P357=13,P357=14,P357=15),5.01,IF(OR(P357=16,P357=17,P357=18),5.17,5.34)))))))))), IF(W357="Գ-3", IF(P357=0,3.21,IF(P357=1,3.31,IF(P357=2,3.42,IF(P357=3,3.53,IF(OR(P357=5,P357=4),3.64,IF(OR(P357=6,P357=7),3.76,IF(OR(P357=8,P357=9),3.88,IF(OR(P357=10,P357=11,P357=12),4.01,IF(OR(P357=13,P357=14,P357=15),4.13,IF(OR(P357=16,P357=17,P357=18),4.27,4.4)))))))))), IF(W357="Ա-1", IF(P357=0,2.66,IF(P357=1,2.75,IF(P357=2,2.83,IF(P357=3,2.92,IF(OR(P357=5,P357=4),3.02,IF(OR(P357=6,P357=7),3.11,IF(OR(P357=8,P357=9),3.21,IF(OR(P357=10,P357=11,P357=12),3.31,IF(OR(P357=13,P357=14,P357=15),3.42,IF(OR(P357=16,P357=17,P357=18),3.53,3.64)))))))))), IF(W357="Ա-2", IF(P357=0,2.28,IF(P357=1,2.35,IF(P357=2,2.43,IF(P357=3,2.5,IF(OR(P357=5,P357=4),2.58,IF(OR(P357=6,P357=7),2.66,IF(OR(P357=8,P357=9),2.75,IF(OR(P357=10,P357=11,P357=12),2.83,IF(OR(P357=13,P357=14,P357=15),2.92,IF(OR(P357=16,P357=17,P357=18),3.01,3.11)))))))))),IF(W357="Ա-3", IF(P357=0,1.96,IF(P357=1,2.02,IF(P357=2,2.08,IF(P357=3,2.15,IF(OR(P357=5,P357=4),2.21,IF(OR(P357=6,P357=7),2.28,IF(OR(P357=8,P357=9),2.35,IF(OR(P357=10,P357=11,P357=12),2.42,IF(OR(P357=13,P357=14,P357=15),2.5,IF(OR(P357=16,P357=17,P357=18),2.58,2.66)))))))))), IF(W357="Կ-1", IF(P357=0,1.68,IF(P357=1,1.73,IF(P357=2,1.79,IF(P357=3,1.84,IF(OR(P357=5,P357=4),1.9,IF(OR(P357=6,P357=7),1.96,IF(OR(P357=8,P357=9),2.02,IF(OR(P357=10,P357=11,P357=12),2.08,IF(OR(P357=13,P357=14,P357=15),2.14,IF(OR(P357=16,P357=17,P357=18),2.21,2.28)))))))))), IF(W357="Կ-2", IF(P357=0,1.45,IF(P357=1,1.49,IF(P357=2,1.54,IF(P357=3,1.59,IF(OR(P357=5,P357=4),1.63,IF(OR(P357=6,P357=7),1.68,IF(OR(P357=8,P357=9),1.73,IF(OR(P357=10,P357=11,P357=12),1.79,IF(OR(P357=13,P357=14,P357=15),1.84,IF(OR(P357=16,P357=17,P357=18),1.9,1.95)))))))))),IF(W357="Կ-3", IF(P357=0,1.25,IF(P357=1,1.29,IF(P357=2,1.33,IF(P357=3,1.37,IF(OR(P357=5,P357=4),1.41,IF(OR(P357=6,P357=7),1.45,IF(OR(P357=8,P357=9),1.49,IF(OR(P357=10,P357=11,P357=12),1.54,IF(OR(P357=13,P357=14,P357=15),1.58,IF(OR(P357=16,P357=17,P357=18),1.63,1.68)))))))))), "Error"))))))))))))</f>
        <v>5.52</v>
      </c>
      <c r="R357" s="786"/>
      <c r="S357" s="787">
        <f>+Q357+Q357*R357</f>
        <v>5.52</v>
      </c>
      <c r="T357" s="788">
        <v>66140</v>
      </c>
      <c r="U357" s="845"/>
      <c r="V357" s="845"/>
      <c r="W357" s="796" t="str">
        <f t="shared" si="1109"/>
        <v>Գ-1</v>
      </c>
      <c r="X357" s="788">
        <f>T357*S357</f>
        <v>365092.8</v>
      </c>
      <c r="Y357" s="791">
        <f>S357*T357+U357+V357</f>
        <v>365092.8</v>
      </c>
      <c r="Z357" s="797">
        <f>+Y357*13</f>
        <v>4746206.3999999994</v>
      </c>
      <c r="AA357" s="793">
        <f>+O357</f>
        <v>1</v>
      </c>
      <c r="AB357" s="794">
        <f>+P357+1</f>
        <v>8</v>
      </c>
      <c r="AC357" s="795">
        <f>IF(AA357&lt;1,0,IF(AI357="Բ-1",IF(AB357=0,6.94,IF(AB357=1,7.17,IF(AB357=2,7.41,IF(AB357=3,7.66,IF(OR(AB357=5,AB357=4),7.92,IF(OR(AB357=6,AB357=7),8.18,IF(OR(AB357=8,AB357=9),8.46,IF(OR(AB357=10,AB357=11,AB357=12),8.74,IF(OR(AB357=13,AB357=14,AB357=15),9.03,IF(OR(AB357=16,AB357=17,AB357=18),9.33,9.65)))))))))),IF(AI357="Բ-2", IF(AB357=0,5.71,IF(AB357=1,5.89,IF(AB357=2,6.09,IF(AB357=3,6.29,IF(OR(AB357=5,AB357=4),6.5,IF(OR(AB357=6,AB357=7),6.72,IF(OR(AB357=8,AB357=9),6.94,IF(OR(AB357=10,AB357=11,AB357=12),7.17,IF(OR(AB357=13,AB357=14,AB357=15),7.41,IF(OR(AB357=16,AB357=17,AB357=18),7.65,7.91)))))))))), IF(AI357="Գ-1", IF(AB357=0,4.7,IF(AB357=1,4.86,IF(AB357=2,5.01,IF(AB357=3,5.18,IF(OR(AB357=5,AB357=4),5.35,IF(OR(AB357=6,AB357=7),5.52,IF(OR(AB357=8,AB357=9),5.71,IF(OR(AB357=10,AB357=11,AB357=12),5.89,IF(OR(AB357=13,AB357=14,AB357=15),6.09,IF(OR(AB357=16,AB357=17,AB357=18),6.29,6.49)))))))))), IF(AI357="Գ-2", IF(AB357=0,3.88,IF(AB357=1,4.01,IF(AB357=2,4.14,IF(AB357=3,4.27,IF(OR(AB357=5,AB357=4),4.41,IF(OR(AB357=6,AB357=7),4.55,IF(OR(AB357=8,AB357=9),4.7,IF(OR(AB357=10,AB357=11,AB357=12),4.85,IF(OR(AB357=13,AB357=14,AB357=15),5.01,IF(OR(AB357=16,AB357=17,AB357=18),5.17,5.34)))))))))), IF(AI357="Գ-3", IF(AB357=0,3.21,IF(AB357=1,3.31,IF(AB357=2,3.42,IF(AB357=3,3.53,IF(OR(AB357=5,AB357=4),3.64,IF(OR(AB357=6,AB357=7),3.76,IF(OR(AB357=8,AB357=9),3.88,IF(OR(AB357=10,AB357=11,AB357=12),4.01,IF(OR(AB357=13,AB357=14,AB357=15),4.13,IF(OR(AB357=16,AB357=17,AB357=18),4.27,4.4)))))))))), IF(AI357="Ա-1", IF(AB357=0,2.66,IF(AB357=1,2.75,IF(AB357=2,2.83,IF(AB357=3,2.92,IF(OR(AB357=5,AB357=4),3.02,IF(OR(AB357=6,AB357=7),3.11,IF(OR(AB357=8,AB357=9),3.21,IF(OR(AB357=10,AB357=11,AB357=12),3.31,IF(OR(AB357=13,AB357=14,AB357=15),3.42,IF(OR(AB357=16,AB357=17,AB357=18),3.53,3.64)))))))))), IF(AI357="Ա-2", IF(AB357=0,2.28,IF(AB357=1,2.35,IF(AB357=2,2.43,IF(AB357=3,2.5,IF(OR(AB357=5,AB357=4),2.58,IF(OR(AB357=6,AB357=7),2.66,IF(OR(AB357=8,AB357=9),2.75,IF(OR(AB357=10,AB357=11,AB357=12),2.83,IF(OR(AB357=13,AB357=14,AB357=15),2.92,IF(OR(AB357=16,AB357=17,AB357=18),3.01,3.11)))))))))),IF(AI357="Ա-3", IF(AB357=0,1.96,IF(AB357=1,2.02,IF(AB357=2,2.08,IF(AB357=3,2.15,IF(OR(AB357=5,AB357=4),2.21,IF(OR(AB357=6,AB357=7),2.28,IF(OR(AB357=8,AB357=9),2.35,IF(OR(AB357=10,AB357=11,AB357=12),2.42,IF(OR(AB357=13,AB357=14,AB357=15),2.5,IF(OR(AB357=16,AB357=17,AB357=18),2.58,2.66)))))))))), IF(AI357="Կ-1", IF(AB357=0,1.68,IF(AB357=1,1.73,IF(AB357=2,1.79,IF(AB357=3,1.84,IF(OR(AB357=5,AB357=4),1.9,IF(OR(AB357=6,AB357=7),1.96,IF(OR(AB357=8,AB357=9),2.02,IF(OR(AB357=10,AB357=11,AB357=12),2.08,IF(OR(AB357=13,AB357=14,AB357=15),2.14,IF(OR(AB357=16,AB357=17,AB357=18),2.21,2.28)))))))))), IF(AI357="Կ-2", IF(AB357=0,1.45,IF(AB357=1,1.49,IF(AB357=2,1.54,IF(AB357=3,1.59,IF(OR(AB357=5,AB357=4),1.63,IF(OR(AB357=6,AB357=7),1.68,IF(OR(AB357=8,AB357=9),1.73,IF(OR(AB357=10,AB357=11,AB357=12),1.79,IF(OR(AB357=13,AB357=14,AB357=15),1.84,IF(OR(AB357=16,AB357=17,AB357=18),1.9,1.95)))))))))),IF(AI357="Կ-3", IF(AB357=0,1.25,IF(AB357=1,1.29,IF(AB357=2,1.33,IF(AB357=3,1.37,IF(OR(AB357=5,AB357=4),1.41,IF(OR(AB357=6,AB357=7),1.45,IF(OR(AB357=8,AB357=9),1.49,IF(OR(AB357=10,AB357=11,AB357=12),1.54,IF(OR(AB357=13,AB357=14,AB357=15),1.58,IF(OR(AB357=16,AB357=17,AB357=18),1.63,1.68)))))))))), "Error"))))))))))))</f>
        <v>5.71</v>
      </c>
      <c r="AD357" s="786"/>
      <c r="AE357" s="787">
        <f>+AC357+AC357*AD357</f>
        <v>5.71</v>
      </c>
      <c r="AF357" s="788">
        <v>66140</v>
      </c>
      <c r="AG357" s="845"/>
      <c r="AH357" s="845"/>
      <c r="AI357" s="790" t="str">
        <f>+W357</f>
        <v>Գ-1</v>
      </c>
      <c r="AJ357" s="788">
        <f>AF357*AE357</f>
        <v>377659.4</v>
      </c>
      <c r="AK357" s="791">
        <f>AE357*AF357+AG357+AH357</f>
        <v>377659.4</v>
      </c>
      <c r="AL357" s="797">
        <f>+AK357*13</f>
        <v>4909572.2</v>
      </c>
      <c r="AM357" s="793">
        <f>+AA357</f>
        <v>1</v>
      </c>
      <c r="AN357" s="794">
        <f>+AB357+1</f>
        <v>9</v>
      </c>
      <c r="AO357" s="795">
        <f>IF(AM357&lt;1,0,IF(AU357="Բ-1",IF(AN357=0,6.94,IF(AN357=1,7.17,IF(AN357=2,7.41,IF(AN357=3,7.66,IF(OR(AN357=5,AN357=4),7.92,IF(OR(AN357=6,AN357=7),8.18,IF(OR(AN357=8,AN357=9),8.46,IF(OR(AN357=10,AN357=11,AN357=12),8.74,IF(OR(AN357=13,AN357=14,AN357=15),9.03,IF(OR(AN357=16,AN357=17,AN357=18),9.33,9.65)))))))))),IF(AU357="Բ-2", IF(AN357=0,5.71,IF(AN357=1,5.89,IF(AN357=2,6.09,IF(AN357=3,6.29,IF(OR(AN357=5,AN357=4),6.5,IF(OR(AN357=6,AN357=7),6.72,IF(OR(AN357=8,AN357=9),6.94,IF(OR(AN357=10,AN357=11,AN357=12),7.17,IF(OR(AN357=13,AN357=14,AN357=15),7.41,IF(OR(AN357=16,AN357=17,AN357=18),7.65,7.91)))))))))), IF(AU357="Գ-1", IF(AN357=0,4.7,IF(AN357=1,4.86,IF(AN357=2,5.01,IF(AN357=3,5.18,IF(OR(AN357=5,AN357=4),5.35,IF(OR(AN357=6,AN357=7),5.52,IF(OR(AN357=8,AN357=9),5.71,IF(OR(AN357=10,AN357=11,AN357=12),5.89,IF(OR(AN357=13,AN357=14,AN357=15),6.09,IF(OR(AN357=16,AN357=17,AN357=18),6.29,6.49)))))))))), IF(AU357="Գ-2", IF(AN357=0,3.88,IF(AN357=1,4.01,IF(AN357=2,4.14,IF(AN357=3,4.27,IF(OR(AN357=5,AN357=4),4.41,IF(OR(AN357=6,AN357=7),4.55,IF(OR(AN357=8,AN357=9),4.7,IF(OR(AN357=10,AN357=11,AN357=12),4.85,IF(OR(AN357=13,AN357=14,AN357=15),5.01,IF(OR(AN357=16,AN357=17,AN357=18),5.17,5.34)))))))))), IF(AU357="Գ-3", IF(AN357=0,3.21,IF(AN357=1,3.31,IF(AN357=2,3.42,IF(AN357=3,3.53,IF(OR(AN357=5,AN357=4),3.64,IF(OR(AN357=6,AN357=7),3.76,IF(OR(AN357=8,AN357=9),3.88,IF(OR(AN357=10,AN357=11,AN357=12),4.01,IF(OR(AN357=13,AN357=14,AN357=15),4.13,IF(OR(AN357=16,AN357=17,AN357=18),4.27,4.4)))))))))), IF(AU357="Ա-1", IF(AN357=0,2.66,IF(AN357=1,2.75,IF(AN357=2,2.83,IF(AN357=3,2.92,IF(OR(AN357=5,AN357=4),3.02,IF(OR(AN357=6,AN357=7),3.11,IF(OR(AN357=8,AN357=9),3.21,IF(OR(AN357=10,AN357=11,AN357=12),3.31,IF(OR(AN357=13,AN357=14,AN357=15),3.42,IF(OR(AN357=16,AN357=17,AN357=18),3.53,3.64)))))))))), IF(AU357="Ա-2", IF(AN357=0,2.28,IF(AN357=1,2.35,IF(AN357=2,2.43,IF(AN357=3,2.5,IF(OR(AN357=5,AN357=4),2.58,IF(OR(AN357=6,AN357=7),2.66,IF(OR(AN357=8,AN357=9),2.75,IF(OR(AN357=10,AN357=11,AN357=12),2.83,IF(OR(AN357=13,AN357=14,AN357=15),2.92,IF(OR(AN357=16,AN357=17,AN357=18),3.01,3.11)))))))))),IF(AU357="Ա-3", IF(AN357=0,1.96,IF(AN357=1,2.02,IF(AN357=2,2.08,IF(AN357=3,2.15,IF(OR(AN357=5,AN357=4),2.21,IF(OR(AN357=6,AN357=7),2.28,IF(OR(AN357=8,AN357=9),2.35,IF(OR(AN357=10,AN357=11,AN357=12),2.42,IF(OR(AN357=13,AN357=14,AN357=15),2.5,IF(OR(AN357=16,AN357=17,AN357=18),2.58,2.66)))))))))), IF(AU357="Կ-1", IF(AN357=0,1.68,IF(AN357=1,1.73,IF(AN357=2,1.79,IF(AN357=3,1.84,IF(OR(AN357=5,AN357=4),1.9,IF(OR(AN357=6,AN357=7),1.96,IF(OR(AN357=8,AN357=9),2.02,IF(OR(AN357=10,AN357=11,AN357=12),2.08,IF(OR(AN357=13,AN357=14,AN357=15),2.14,IF(OR(AN357=16,AN357=17,AN357=18),2.21,2.28)))))))))), IF(AU357="Կ-2", IF(AN357=0,1.45,IF(AN357=1,1.49,IF(AN357=2,1.54,IF(AN357=3,1.59,IF(OR(AN357=5,AN357=4),1.63,IF(OR(AN357=6,AN357=7),1.68,IF(OR(AN357=8,AN357=9),1.73,IF(OR(AN357=10,AN357=11,AN357=12),1.79,IF(OR(AN357=13,AN357=14,AN357=15),1.84,IF(OR(AN357=16,AN357=17,AN357=18),1.9,1.95)))))))))),IF(AU357="Կ-3", IF(AN357=0,1.25,IF(AN357=1,1.29,IF(AN357=2,1.33,IF(AN357=3,1.37,IF(OR(AN357=5,AN357=4),1.41,IF(OR(AN357=6,AN357=7),1.45,IF(OR(AN357=8,AN357=9),1.49,IF(OR(AN357=10,AN357=11,AN357=12),1.54,IF(OR(AN357=13,AN357=14,AN357=15),1.58,IF(OR(AN357=16,AN357=17,AN357=18),1.63,1.68)))))))))), "Error"))))))))))))</f>
        <v>5.71</v>
      </c>
      <c r="AP357" s="786"/>
      <c r="AQ357" s="787">
        <f>+AO357+AO357*AP357</f>
        <v>5.71</v>
      </c>
      <c r="AR357" s="788">
        <v>66140</v>
      </c>
      <c r="AS357" s="845"/>
      <c r="AT357" s="845"/>
      <c r="AU357" s="790" t="str">
        <f>+AI357</f>
        <v>Գ-1</v>
      </c>
      <c r="AV357" s="788">
        <f>AR357*AQ357</f>
        <v>377659.4</v>
      </c>
      <c r="AW357" s="791">
        <f>AQ357*AR357+AS357+AT357</f>
        <v>377659.4</v>
      </c>
      <c r="AX357" s="797">
        <f>+AW357*13</f>
        <v>4909572.2</v>
      </c>
    </row>
    <row r="358" spans="1:50" s="798" customFormat="1" ht="40.5">
      <c r="B358" s="1658">
        <v>9</v>
      </c>
      <c r="C358" s="647" t="s">
        <v>2296</v>
      </c>
      <c r="D358" s="657" t="s">
        <v>2173</v>
      </c>
      <c r="E358" s="799">
        <v>1</v>
      </c>
      <c r="F358" s="1321">
        <v>1</v>
      </c>
      <c r="G358" s="800">
        <f t="shared" si="1101"/>
        <v>4.8600000000000003</v>
      </c>
      <c r="H358" s="802">
        <v>66140</v>
      </c>
      <c r="I358" s="845"/>
      <c r="J358" s="845"/>
      <c r="K358" s="790" t="s">
        <v>93</v>
      </c>
      <c r="L358" s="788">
        <f t="shared" si="1102"/>
        <v>321440.40000000002</v>
      </c>
      <c r="M358" s="791">
        <f t="shared" si="1103"/>
        <v>321440.40000000002</v>
      </c>
      <c r="N358" s="792">
        <f t="shared" si="1104"/>
        <v>4178725.2</v>
      </c>
      <c r="O358" s="821">
        <f t="shared" si="1105"/>
        <v>1</v>
      </c>
      <c r="P358" s="794">
        <f t="shared" si="1106"/>
        <v>2</v>
      </c>
      <c r="Q358" s="795">
        <f t="shared" si="1107"/>
        <v>5.01</v>
      </c>
      <c r="R358" s="794"/>
      <c r="S358" s="828">
        <f t="shared" si="1108"/>
        <v>5.01</v>
      </c>
      <c r="T358" s="788">
        <v>66140</v>
      </c>
      <c r="U358" s="845"/>
      <c r="V358" s="845"/>
      <c r="W358" s="796" t="str">
        <f t="shared" si="1109"/>
        <v>Գ-1</v>
      </c>
      <c r="X358" s="788">
        <f t="shared" si="1110"/>
        <v>331361.39999999997</v>
      </c>
      <c r="Y358" s="791">
        <f t="shared" si="1111"/>
        <v>331361.39999999997</v>
      </c>
      <c r="Z358" s="797">
        <f t="shared" si="1112"/>
        <v>4307698.1999999993</v>
      </c>
      <c r="AA358" s="793">
        <f t="shared" si="1113"/>
        <v>1</v>
      </c>
      <c r="AB358" s="794">
        <f t="shared" si="1114"/>
        <v>3</v>
      </c>
      <c r="AC358" s="795">
        <f t="shared" si="1115"/>
        <v>5.18</v>
      </c>
      <c r="AD358" s="794"/>
      <c r="AE358" s="828">
        <f t="shared" si="1116"/>
        <v>5.18</v>
      </c>
      <c r="AF358" s="788">
        <v>66140</v>
      </c>
      <c r="AG358" s="845"/>
      <c r="AH358" s="845"/>
      <c r="AI358" s="790" t="str">
        <f t="shared" si="1117"/>
        <v>Գ-1</v>
      </c>
      <c r="AJ358" s="788">
        <f t="shared" si="1118"/>
        <v>342605.19999999995</v>
      </c>
      <c r="AK358" s="791">
        <f t="shared" si="1119"/>
        <v>342605.19999999995</v>
      </c>
      <c r="AL358" s="797">
        <f t="shared" si="1120"/>
        <v>4453867.5999999996</v>
      </c>
      <c r="AM358" s="866">
        <f t="shared" si="1121"/>
        <v>1</v>
      </c>
      <c r="AN358" s="794">
        <f t="shared" si="1122"/>
        <v>4</v>
      </c>
      <c r="AO358" s="795">
        <f t="shared" si="1123"/>
        <v>5.35</v>
      </c>
      <c r="AP358" s="794"/>
      <c r="AQ358" s="828">
        <f t="shared" si="1124"/>
        <v>5.35</v>
      </c>
      <c r="AR358" s="818">
        <v>66140</v>
      </c>
      <c r="AS358" s="845"/>
      <c r="AT358" s="845"/>
      <c r="AU358" s="790" t="str">
        <f t="shared" si="1125"/>
        <v>Գ-1</v>
      </c>
      <c r="AV358" s="818">
        <f t="shared" si="1126"/>
        <v>353849</v>
      </c>
      <c r="AW358" s="820">
        <f t="shared" si="1127"/>
        <v>353849</v>
      </c>
      <c r="AX358" s="797">
        <f t="shared" si="1128"/>
        <v>4600037</v>
      </c>
    </row>
    <row r="359" spans="1:50" s="798" customFormat="1" ht="13.5">
      <c r="A359" s="896"/>
      <c r="B359" s="1658">
        <v>10</v>
      </c>
      <c r="C359" s="651" t="s">
        <v>805</v>
      </c>
      <c r="D359" s="657" t="s">
        <v>277</v>
      </c>
      <c r="E359" s="799">
        <v>1</v>
      </c>
      <c r="F359" s="1321">
        <v>2</v>
      </c>
      <c r="G359" s="800">
        <f>IF(E359&lt;1,0,IF(K359="Բ-1",IF(F359=0,6.94,IF(F359=1,7.17,IF(F359=2,7.41,IF(F359=3,7.66,IF(OR(F359=5,F359=4),7.92,IF(OR(F359=6,F359=7),8.18,IF(OR(F359=8,F359=9),8.46,IF(OR(F359=10,F359=11,F359=12),8.74,IF(OR(F359=13,F359=14,F359=15),9.03,IF(OR(F359=16,F359=17,F359=18),9.33,9.65)))))))))),IF(K359="Բ-2", IF(F359=0,5.71,IF(F359=1,5.89,IF(F359=2,6.09,IF(F359=3,6.29,IF(OR(F359=5,F359=4),6.5,IF(OR(F359=6,F359=7),6.72,IF(OR(F359=8,F359=9),6.94,IF(OR(F359=10,F359=11,F359=12),7.17,IF(OR(F359=13,F359=14,F359=15),7.41,IF(OR(F359=16,F359=17,F359=18),7.65,7.91)))))))))), IF(K359="Գ-1", IF(F359=0,4.7,IF(F359=1,4.86,IF(F359=2,5.01,IF(F359=3,5.18,IF(OR(F359=5,F359=4),5.35,IF(OR(F359=6,F359=7),5.52,IF(OR(F359=8,F359=9),5.71,IF(OR(F359=10,F359=11,F359=12),5.89,IF(OR(F359=13,F359=14,F359=15),6.09,IF(OR(F359=16,F359=17,F359=18),6.29,6.49)))))))))), IF(K359="Գ-2", IF(F359=0,3.88,IF(F359=1,4.01,IF(F359=2,4.14,IF(F359=3,4.27,IF(OR(F359=5,F359=4),4.41,IF(OR(F359=6,F359=7),4.55,IF(OR(F359=8,F359=9),4.7,IF(OR(F359=10,F359=11,F359=12),4.85,IF(OR(F359=13,F359=14,F359=15),5.01,IF(OR(F359=16,F359=17,F359=18),5.17,5.34)))))))))), IF(K359="Գ-3", IF(F359=0,3.21,IF(F359=1,3.31,IF(F359=2,3.42,IF(F359=3,3.53,IF(OR(F359=5,F359=4),3.64,IF(OR(F359=6,F359=7),3.76,IF(OR(F359=8,F359=9),3.88,IF(OR(F359=10,F359=11,F359=12),4.01,IF(OR(F359=13,F359=14,F359=15),4.13,IF(OR(F359=16,F359=17,F359=18),4.27,4.4)))))))))), IF(K359="Ա-1", IF(F359=0,2.66,IF(F359=1,2.75,IF(F359=2,2.83,IF(F359=3,2.92,IF(OR(F359=5,F359=4),3.02,IF(OR(F359=6,F359=7),3.11,IF(OR(F359=8,F359=9),3.21,IF(OR(F359=10,F359=11,F359=12),3.31,IF(OR(F359=13,F359=14,F359=15),3.42,IF(OR(F359=16,F359=17,F359=18),3.53,3.64)))))))))), IF(K359="Ա-2", IF(F359=0,2.28,IF(F359=1,2.35,IF(F359=2,2.43,IF(F359=3,2.5,IF(OR(F359=5,F359=4),2.58,IF(OR(F359=6,F359=7),2.66,IF(OR(F359=8,F359=9),2.75,IF(OR(F359=10,F359=11,F359=12),2.83,IF(OR(F359=13,F359=14,F359=15),2.92,IF(OR(F359=16,F359=17,F359=18),3.01,3.11)))))))))),IF(K359="Ա-3", IF(F359=0,1.96,IF(F359=1,2.02,IF(F359=2,2.08,IF(F359=3,2.15,IF(OR(F359=5,F359=4),2.21,IF(OR(F359=6,F359=7),2.28,IF(OR(F359=8,F359=9),2.35,IF(OR(F359=10,F359=11,F359=12),2.42,IF(OR(F359=13,F359=14,F359=15),2.5,IF(OR(F359=16,F359=17,F359=18),2.58,2.66)))))))))), IF(K359="Կ-1", IF(F359=0,1.68,IF(F359=1,1.73,IF(F359=2,1.79,IF(F359=3,1.84,IF(OR(F359=5,F359=4),1.9,IF(OR(F359=6,F359=7),1.96,IF(OR(F359=8,F359=9),2.02,IF(OR(F359=10,F359=11,F359=12),2.08,IF(OR(F359=13,F359=14,F359=15),2.14,IF(OR(F359=16,F359=17,F359=18),2.21,2.28)))))))))), IF(K359="Կ-2", IF(F359=0,1.45,IF(F359=1,1.49,IF(F359=2,1.54,IF(F359=3,1.59,IF(OR(F359=5,F359=4),1.63,IF(OR(F359=6,F359=7),1.68,IF(OR(F359=8,F359=9),1.73,IF(OR(F359=10,F359=11,F359=12),1.79,IF(OR(F359=13,F359=14,F359=15),1.84,IF(OR(F359=16,F359=17,F359=18),1.9,1.95)))))))))),IF(K359="Կ-3", IF(F359=0,1.25,IF(F359=1,1.29,IF(F359=2,1.33,IF(F359=3,1.37,IF(OR(F359=5,F359=4),1.41,IF(OR(F359=6,F359=7),1.45,IF(OR(F359=8,F359=9),1.49,IF(OR(F359=10,F359=11,F359=12),1.54,IF(OR(F359=13,F359=14,F359=15),1.58,IF(OR(F359=16,F359=17,F359=18),1.63,1.68)))))))))), "Error"))))))))))))</f>
        <v>4.1399999999999997</v>
      </c>
      <c r="H359" s="802">
        <v>66140</v>
      </c>
      <c r="I359" s="845"/>
      <c r="J359" s="845"/>
      <c r="K359" s="898" t="s">
        <v>94</v>
      </c>
      <c r="L359" s="899">
        <f t="shared" ref="L359:L372" si="1129">H359*G359</f>
        <v>273819.59999999998</v>
      </c>
      <c r="M359" s="791">
        <f t="shared" si="1103"/>
        <v>273819.59999999998</v>
      </c>
      <c r="N359" s="792">
        <f>+M359*13</f>
        <v>3559654.8</v>
      </c>
      <c r="O359" s="793">
        <f t="shared" si="1105"/>
        <v>1</v>
      </c>
      <c r="P359" s="794">
        <f t="shared" si="1106"/>
        <v>3</v>
      </c>
      <c r="Q359" s="795">
        <f>IF(O359&lt;1,0,IF(W359="Բ-1",IF(P359=0,6.94,IF(P359=1,7.17,IF(P359=2,7.41,IF(P359=3,7.66,IF(OR(P359=5,P359=4),7.92,IF(OR(P359=6,P359=7),8.18,IF(OR(P359=8,P359=9),8.46,IF(OR(P359=10,P359=11,P359=12),8.74,IF(OR(P359=13,P359=14,P359=15),9.03,IF(OR(P359=16,P359=17,P359=18),9.33,9.65)))))))))),IF(W359="Բ-2", IF(P359=0,5.71,IF(P359=1,5.89,IF(P359=2,6.09,IF(P359=3,6.29,IF(OR(P359=5,P359=4),6.5,IF(OR(P359=6,P359=7),6.72,IF(OR(P359=8,P359=9),6.94,IF(OR(P359=10,P359=11,P359=12),7.17,IF(OR(P359=13,P359=14,P359=15),7.41,IF(OR(P359=16,P359=17,P359=18),7.65,7.91)))))))))), IF(W359="Գ-1", IF(P359=0,4.7,IF(P359=1,4.86,IF(P359=2,5.01,IF(P359=3,5.18,IF(OR(P359=5,P359=4),5.35,IF(OR(P359=6,P359=7),5.52,IF(OR(P359=8,P359=9),5.71,IF(OR(P359=10,P359=11,P359=12),5.89,IF(OR(P359=13,P359=14,P359=15),6.09,IF(OR(P359=16,P359=17,P359=18),6.29,6.49)))))))))), IF(W359="Գ-2", IF(P359=0,3.88,IF(P359=1,4.01,IF(P359=2,4.14,IF(P359=3,4.27,IF(OR(P359=5,P359=4),4.41,IF(OR(P359=6,P359=7),4.55,IF(OR(P359=8,P359=9),4.7,IF(OR(P359=10,P359=11,P359=12),4.85,IF(OR(P359=13,P359=14,P359=15),5.01,IF(OR(P359=16,P359=17,P359=18),5.17,5.34)))))))))), IF(W359="Գ-3", IF(P359=0,3.21,IF(P359=1,3.31,IF(P359=2,3.42,IF(P359=3,3.53,IF(OR(P359=5,P359=4),3.64,IF(OR(P359=6,P359=7),3.76,IF(OR(P359=8,P359=9),3.88,IF(OR(P359=10,P359=11,P359=12),4.01,IF(OR(P359=13,P359=14,P359=15),4.13,IF(OR(P359=16,P359=17,P359=18),4.27,4.4)))))))))), IF(W359="Ա-1", IF(P359=0,2.66,IF(P359=1,2.75,IF(P359=2,2.83,IF(P359=3,2.92,IF(OR(P359=5,P359=4),3.02,IF(OR(P359=6,P359=7),3.11,IF(OR(P359=8,P359=9),3.21,IF(OR(P359=10,P359=11,P359=12),3.31,IF(OR(P359=13,P359=14,P359=15),3.42,IF(OR(P359=16,P359=17,P359=18),3.53,3.64)))))))))), IF(W359="Ա-2", IF(P359=0,2.28,IF(P359=1,2.35,IF(P359=2,2.43,IF(P359=3,2.5,IF(OR(P359=5,P359=4),2.58,IF(OR(P359=6,P359=7),2.66,IF(OR(P359=8,P359=9),2.75,IF(OR(P359=10,P359=11,P359=12),2.83,IF(OR(P359=13,P359=14,P359=15),2.92,IF(OR(P359=16,P359=17,P359=18),3.01,3.11)))))))))),IF(W359="Ա-3", IF(P359=0,1.96,IF(P359=1,2.02,IF(P359=2,2.08,IF(P359=3,2.15,IF(OR(P359=5,P359=4),2.21,IF(OR(P359=6,P359=7),2.28,IF(OR(P359=8,P359=9),2.35,IF(OR(P359=10,P359=11,P359=12),2.42,IF(OR(P359=13,P359=14,P359=15),2.5,IF(OR(P359=16,P359=17,P359=18),2.58,2.66)))))))))), IF(W359="Կ-1", IF(P359=0,1.68,IF(P359=1,1.73,IF(P359=2,1.79,IF(P359=3,1.84,IF(OR(P359=5,P359=4),1.9,IF(OR(P359=6,P359=7),1.96,IF(OR(P359=8,P359=9),2.02,IF(OR(P359=10,P359=11,P359=12),2.08,IF(OR(P359=13,P359=14,P359=15),2.14,IF(OR(P359=16,P359=17,P359=18),2.21,2.28)))))))))), IF(W359="Կ-2", IF(P359=0,1.45,IF(P359=1,1.49,IF(P359=2,1.54,IF(P359=3,1.59,IF(OR(P359=5,P359=4),1.63,IF(OR(P359=6,P359=7),1.68,IF(OR(P359=8,P359=9),1.73,IF(OR(P359=10,P359=11,P359=12),1.79,IF(OR(P359=13,P359=14,P359=15),1.84,IF(OR(P359=16,P359=17,P359=18),1.9,1.95)))))))))),IF(W359="Կ-3", IF(P359=0,1.25,IF(P359=1,1.29,IF(P359=2,1.33,IF(P359=3,1.37,IF(OR(P359=5,P359=4),1.41,IF(OR(P359=6,P359=7),1.45,IF(OR(P359=8,P359=9),1.49,IF(OR(P359=10,P359=11,P359=12),1.54,IF(OR(P359=13,P359=14,P359=15),1.58,IF(OR(P359=16,P359=17,P359=18),1.63,1.68)))))))))), "Error"))))))))))))</f>
        <v>4.2699999999999996</v>
      </c>
      <c r="R359" s="786"/>
      <c r="S359" s="787">
        <f>+Q359+Q359*R359</f>
        <v>4.2699999999999996</v>
      </c>
      <c r="T359" s="788">
        <v>66140</v>
      </c>
      <c r="U359" s="845"/>
      <c r="V359" s="845"/>
      <c r="W359" s="796" t="str">
        <f t="shared" si="1109"/>
        <v>Գ-2</v>
      </c>
      <c r="X359" s="788">
        <f t="shared" ref="X359:X372" si="1130">T359*S359</f>
        <v>282417.8</v>
      </c>
      <c r="Y359" s="791">
        <f t="shared" ref="Y359:Y372" si="1131">S359*T359+U359+V359</f>
        <v>282417.8</v>
      </c>
      <c r="Z359" s="797">
        <f>+Y359*13</f>
        <v>3671431.4</v>
      </c>
      <c r="AA359" s="793">
        <f t="shared" ref="AA359:AA372" si="1132">+O359</f>
        <v>1</v>
      </c>
      <c r="AB359" s="794">
        <f t="shared" ref="AB359:AB372" si="1133">+P359+1</f>
        <v>4</v>
      </c>
      <c r="AC359" s="795">
        <f>IF(AA359&lt;1,0,IF(AI359="Բ-1",IF(AB359=0,6.94,IF(AB359=1,7.17,IF(AB359=2,7.41,IF(AB359=3,7.66,IF(OR(AB359=5,AB359=4),7.92,IF(OR(AB359=6,AB359=7),8.18,IF(OR(AB359=8,AB359=9),8.46,IF(OR(AB359=10,AB359=11,AB359=12),8.74,IF(OR(AB359=13,AB359=14,AB359=15),9.03,IF(OR(AB359=16,AB359=17,AB359=18),9.33,9.65)))))))))),IF(AI359="Բ-2", IF(AB359=0,5.71,IF(AB359=1,5.89,IF(AB359=2,6.09,IF(AB359=3,6.29,IF(OR(AB359=5,AB359=4),6.5,IF(OR(AB359=6,AB359=7),6.72,IF(OR(AB359=8,AB359=9),6.94,IF(OR(AB359=10,AB359=11,AB359=12),7.17,IF(OR(AB359=13,AB359=14,AB359=15),7.41,IF(OR(AB359=16,AB359=17,AB359=18),7.65,7.91)))))))))), IF(AI359="Գ-1", IF(AB359=0,4.7,IF(AB359=1,4.86,IF(AB359=2,5.01,IF(AB359=3,5.18,IF(OR(AB359=5,AB359=4),5.35,IF(OR(AB359=6,AB359=7),5.52,IF(OR(AB359=8,AB359=9),5.71,IF(OR(AB359=10,AB359=11,AB359=12),5.89,IF(OR(AB359=13,AB359=14,AB359=15),6.09,IF(OR(AB359=16,AB359=17,AB359=18),6.29,6.49)))))))))), IF(AI359="Գ-2", IF(AB359=0,3.88,IF(AB359=1,4.01,IF(AB359=2,4.14,IF(AB359=3,4.27,IF(OR(AB359=5,AB359=4),4.41,IF(OR(AB359=6,AB359=7),4.55,IF(OR(AB359=8,AB359=9),4.7,IF(OR(AB359=10,AB359=11,AB359=12),4.85,IF(OR(AB359=13,AB359=14,AB359=15),5.01,IF(OR(AB359=16,AB359=17,AB359=18),5.17,5.34)))))))))), IF(AI359="Գ-3", IF(AB359=0,3.21,IF(AB359=1,3.31,IF(AB359=2,3.42,IF(AB359=3,3.53,IF(OR(AB359=5,AB359=4),3.64,IF(OR(AB359=6,AB359=7),3.76,IF(OR(AB359=8,AB359=9),3.88,IF(OR(AB359=10,AB359=11,AB359=12),4.01,IF(OR(AB359=13,AB359=14,AB359=15),4.13,IF(OR(AB359=16,AB359=17,AB359=18),4.27,4.4)))))))))), IF(AI359="Ա-1", IF(AB359=0,2.66,IF(AB359=1,2.75,IF(AB359=2,2.83,IF(AB359=3,2.92,IF(OR(AB359=5,AB359=4),3.02,IF(OR(AB359=6,AB359=7),3.11,IF(OR(AB359=8,AB359=9),3.21,IF(OR(AB359=10,AB359=11,AB359=12),3.31,IF(OR(AB359=13,AB359=14,AB359=15),3.42,IF(OR(AB359=16,AB359=17,AB359=18),3.53,3.64)))))))))), IF(AI359="Ա-2", IF(AB359=0,2.28,IF(AB359=1,2.35,IF(AB359=2,2.43,IF(AB359=3,2.5,IF(OR(AB359=5,AB359=4),2.58,IF(OR(AB359=6,AB359=7),2.66,IF(OR(AB359=8,AB359=9),2.75,IF(OR(AB359=10,AB359=11,AB359=12),2.83,IF(OR(AB359=13,AB359=14,AB359=15),2.92,IF(OR(AB359=16,AB359=17,AB359=18),3.01,3.11)))))))))),IF(AI359="Ա-3", IF(AB359=0,1.96,IF(AB359=1,2.02,IF(AB359=2,2.08,IF(AB359=3,2.15,IF(OR(AB359=5,AB359=4),2.21,IF(OR(AB359=6,AB359=7),2.28,IF(OR(AB359=8,AB359=9),2.35,IF(OR(AB359=10,AB359=11,AB359=12),2.42,IF(OR(AB359=13,AB359=14,AB359=15),2.5,IF(OR(AB359=16,AB359=17,AB359=18),2.58,2.66)))))))))), IF(AI359="Կ-1", IF(AB359=0,1.68,IF(AB359=1,1.73,IF(AB359=2,1.79,IF(AB359=3,1.84,IF(OR(AB359=5,AB359=4),1.9,IF(OR(AB359=6,AB359=7),1.96,IF(OR(AB359=8,AB359=9),2.02,IF(OR(AB359=10,AB359=11,AB359=12),2.08,IF(OR(AB359=13,AB359=14,AB359=15),2.14,IF(OR(AB359=16,AB359=17,AB359=18),2.21,2.28)))))))))), IF(AI359="Կ-2", IF(AB359=0,1.45,IF(AB359=1,1.49,IF(AB359=2,1.54,IF(AB359=3,1.59,IF(OR(AB359=5,AB359=4),1.63,IF(OR(AB359=6,AB359=7),1.68,IF(OR(AB359=8,AB359=9),1.73,IF(OR(AB359=10,AB359=11,AB359=12),1.79,IF(OR(AB359=13,AB359=14,AB359=15),1.84,IF(OR(AB359=16,AB359=17,AB359=18),1.9,1.95)))))))))),IF(AI359="Կ-3", IF(AB359=0,1.25,IF(AB359=1,1.29,IF(AB359=2,1.33,IF(AB359=3,1.37,IF(OR(AB359=5,AB359=4),1.41,IF(OR(AB359=6,AB359=7),1.45,IF(OR(AB359=8,AB359=9),1.49,IF(OR(AB359=10,AB359=11,AB359=12),1.54,IF(OR(AB359=13,AB359=14,AB359=15),1.58,IF(OR(AB359=16,AB359=17,AB359=18),1.63,1.68)))))))))), "Error"))))))))))))</f>
        <v>4.41</v>
      </c>
      <c r="AD359" s="786"/>
      <c r="AE359" s="787">
        <f>+AC359+AC359*AD359</f>
        <v>4.41</v>
      </c>
      <c r="AF359" s="788">
        <v>66140</v>
      </c>
      <c r="AG359" s="845"/>
      <c r="AH359" s="845"/>
      <c r="AI359" s="790" t="str">
        <f t="shared" ref="AI359:AI372" si="1134">+W359</f>
        <v>Գ-2</v>
      </c>
      <c r="AJ359" s="788">
        <f t="shared" ref="AJ359:AJ372" si="1135">AF359*AE359</f>
        <v>291677.40000000002</v>
      </c>
      <c r="AK359" s="791">
        <f t="shared" ref="AK359:AK372" si="1136">AE359*AF359+AG359+AH359</f>
        <v>291677.40000000002</v>
      </c>
      <c r="AL359" s="797">
        <f>+AK359*13</f>
        <v>3791806.2</v>
      </c>
      <c r="AM359" s="793">
        <f t="shared" ref="AM359:AM372" si="1137">+AA359</f>
        <v>1</v>
      </c>
      <c r="AN359" s="794">
        <f t="shared" ref="AN359:AN372" si="1138">+AB359+1</f>
        <v>5</v>
      </c>
      <c r="AO359" s="795">
        <f>IF(AM359&lt;1,0,IF(AU359="Բ-1",IF(AN359=0,6.94,IF(AN359=1,7.17,IF(AN359=2,7.41,IF(AN359=3,7.66,IF(OR(AN359=5,AN359=4),7.92,IF(OR(AN359=6,AN359=7),8.18,IF(OR(AN359=8,AN359=9),8.46,IF(OR(AN359=10,AN359=11,AN359=12),8.74,IF(OR(AN359=13,AN359=14,AN359=15),9.03,IF(OR(AN359=16,AN359=17,AN359=18),9.33,9.65)))))))))),IF(AU359="Բ-2", IF(AN359=0,5.71,IF(AN359=1,5.89,IF(AN359=2,6.09,IF(AN359=3,6.29,IF(OR(AN359=5,AN359=4),6.5,IF(OR(AN359=6,AN359=7),6.72,IF(OR(AN359=8,AN359=9),6.94,IF(OR(AN359=10,AN359=11,AN359=12),7.17,IF(OR(AN359=13,AN359=14,AN359=15),7.41,IF(OR(AN359=16,AN359=17,AN359=18),7.65,7.91)))))))))), IF(AU359="Գ-1", IF(AN359=0,4.7,IF(AN359=1,4.86,IF(AN359=2,5.01,IF(AN359=3,5.18,IF(OR(AN359=5,AN359=4),5.35,IF(OR(AN359=6,AN359=7),5.52,IF(OR(AN359=8,AN359=9),5.71,IF(OR(AN359=10,AN359=11,AN359=12),5.89,IF(OR(AN359=13,AN359=14,AN359=15),6.09,IF(OR(AN359=16,AN359=17,AN359=18),6.29,6.49)))))))))), IF(AU359="Գ-2", IF(AN359=0,3.88,IF(AN359=1,4.01,IF(AN359=2,4.14,IF(AN359=3,4.27,IF(OR(AN359=5,AN359=4),4.41,IF(OR(AN359=6,AN359=7),4.55,IF(OR(AN359=8,AN359=9),4.7,IF(OR(AN359=10,AN359=11,AN359=12),4.85,IF(OR(AN359=13,AN359=14,AN359=15),5.01,IF(OR(AN359=16,AN359=17,AN359=18),5.17,5.34)))))))))), IF(AU359="Գ-3", IF(AN359=0,3.21,IF(AN359=1,3.31,IF(AN359=2,3.42,IF(AN359=3,3.53,IF(OR(AN359=5,AN359=4),3.64,IF(OR(AN359=6,AN359=7),3.76,IF(OR(AN359=8,AN359=9),3.88,IF(OR(AN359=10,AN359=11,AN359=12),4.01,IF(OR(AN359=13,AN359=14,AN359=15),4.13,IF(OR(AN359=16,AN359=17,AN359=18),4.27,4.4)))))))))), IF(AU359="Ա-1", IF(AN359=0,2.66,IF(AN359=1,2.75,IF(AN359=2,2.83,IF(AN359=3,2.92,IF(OR(AN359=5,AN359=4),3.02,IF(OR(AN359=6,AN359=7),3.11,IF(OR(AN359=8,AN359=9),3.21,IF(OR(AN359=10,AN359=11,AN359=12),3.31,IF(OR(AN359=13,AN359=14,AN359=15),3.42,IF(OR(AN359=16,AN359=17,AN359=18),3.53,3.64)))))))))), IF(AU359="Ա-2", IF(AN359=0,2.28,IF(AN359=1,2.35,IF(AN359=2,2.43,IF(AN359=3,2.5,IF(OR(AN359=5,AN359=4),2.58,IF(OR(AN359=6,AN359=7),2.66,IF(OR(AN359=8,AN359=9),2.75,IF(OR(AN359=10,AN359=11,AN359=12),2.83,IF(OR(AN359=13,AN359=14,AN359=15),2.92,IF(OR(AN359=16,AN359=17,AN359=18),3.01,3.11)))))))))),IF(AU359="Ա-3", IF(AN359=0,1.96,IF(AN359=1,2.02,IF(AN359=2,2.08,IF(AN359=3,2.15,IF(OR(AN359=5,AN359=4),2.21,IF(OR(AN359=6,AN359=7),2.28,IF(OR(AN359=8,AN359=9),2.35,IF(OR(AN359=10,AN359=11,AN359=12),2.42,IF(OR(AN359=13,AN359=14,AN359=15),2.5,IF(OR(AN359=16,AN359=17,AN359=18),2.58,2.66)))))))))), IF(AU359="Կ-1", IF(AN359=0,1.68,IF(AN359=1,1.73,IF(AN359=2,1.79,IF(AN359=3,1.84,IF(OR(AN359=5,AN359=4),1.9,IF(OR(AN359=6,AN359=7),1.96,IF(OR(AN359=8,AN359=9),2.02,IF(OR(AN359=10,AN359=11,AN359=12),2.08,IF(OR(AN359=13,AN359=14,AN359=15),2.14,IF(OR(AN359=16,AN359=17,AN359=18),2.21,2.28)))))))))), IF(AU359="Կ-2", IF(AN359=0,1.45,IF(AN359=1,1.49,IF(AN359=2,1.54,IF(AN359=3,1.59,IF(OR(AN359=5,AN359=4),1.63,IF(OR(AN359=6,AN359=7),1.68,IF(OR(AN359=8,AN359=9),1.73,IF(OR(AN359=10,AN359=11,AN359=12),1.79,IF(OR(AN359=13,AN359=14,AN359=15),1.84,IF(OR(AN359=16,AN359=17,AN359=18),1.9,1.95)))))))))),IF(AU359="Կ-3", IF(AN359=0,1.25,IF(AN359=1,1.29,IF(AN359=2,1.33,IF(AN359=3,1.37,IF(OR(AN359=5,AN359=4),1.41,IF(OR(AN359=6,AN359=7),1.45,IF(OR(AN359=8,AN359=9),1.49,IF(OR(AN359=10,AN359=11,AN359=12),1.54,IF(OR(AN359=13,AN359=14,AN359=15),1.58,IF(OR(AN359=16,AN359=17,AN359=18),1.63,1.68)))))))))), "Error"))))))))))))</f>
        <v>4.41</v>
      </c>
      <c r="AP359" s="786"/>
      <c r="AQ359" s="787">
        <f>+AO359+AO359*AP359</f>
        <v>4.41</v>
      </c>
      <c r="AR359" s="788">
        <v>66140</v>
      </c>
      <c r="AS359" s="845"/>
      <c r="AT359" s="845"/>
      <c r="AU359" s="790" t="str">
        <f t="shared" ref="AU359:AU372" si="1139">+AI359</f>
        <v>Գ-2</v>
      </c>
      <c r="AV359" s="788">
        <f t="shared" ref="AV359:AV372" si="1140">AR359*AQ359</f>
        <v>291677.40000000002</v>
      </c>
      <c r="AW359" s="791">
        <f t="shared" ref="AW359:AW372" si="1141">AQ359*AR359+AS359+AT359</f>
        <v>291677.40000000002</v>
      </c>
      <c r="AX359" s="797">
        <f>+AW359*13</f>
        <v>3791806.2</v>
      </c>
    </row>
    <row r="360" spans="1:50" s="777" customFormat="1" ht="13.5">
      <c r="B360" s="1658">
        <v>11</v>
      </c>
      <c r="C360" s="647" t="s">
        <v>167</v>
      </c>
      <c r="D360" s="657" t="s">
        <v>275</v>
      </c>
      <c r="E360" s="799">
        <v>1</v>
      </c>
      <c r="F360" s="1321">
        <v>12</v>
      </c>
      <c r="G360" s="800">
        <f>IF(E360&lt;1,0,IF(K360="Բ-1",IF(F360=0,6.94,IF(F360=1,7.17,IF(F360=2,7.41,IF(F360=3,7.66,IF(OR(F360=5,F360=4),7.92,IF(OR(F360=6,F360=7),8.18,IF(OR(F360=8,F360=9),8.46,IF(OR(F360=10,F360=11,F360=12),8.74,IF(OR(F360=13,F360=14,F360=15),9.03,IF(OR(F360=16,F360=17,F360=18),9.33,9.65)))))))))),IF(K360="Բ-2", IF(F360=0,5.71,IF(F360=1,5.89,IF(F360=2,6.09,IF(F360=3,6.29,IF(OR(F360=5,F360=4),6.5,IF(OR(F360=6,F360=7),6.72,IF(OR(F360=8,F360=9),6.94,IF(OR(F360=10,F360=11,F360=12),7.17,IF(OR(F360=13,F360=14,F360=15),7.41,IF(OR(F360=16,F360=17,F360=18),7.65,7.91)))))))))), IF(K360="Գ-1", IF(F360=0,4.7,IF(F360=1,4.86,IF(F360=2,5.01,IF(F360=3,5.18,IF(OR(F360=5,F360=4),5.35,IF(OR(F360=6,F360=7),5.52,IF(OR(F360=8,F360=9),5.71,IF(OR(F360=10,F360=11,F360=12),5.89,IF(OR(F360=13,F360=14,F360=15),6.09,IF(OR(F360=16,F360=17,F360=18),6.29,6.49)))))))))), IF(K360="Գ-2", IF(F360=0,3.88,IF(F360=1,4.01,IF(F360=2,4.14,IF(F360=3,4.27,IF(OR(F360=5,F360=4),4.41,IF(OR(F360=6,F360=7),4.55,IF(OR(F360=8,F360=9),4.7,IF(OR(F360=10,F360=11,F360=12),4.85,IF(OR(F360=13,F360=14,F360=15),5.01,IF(OR(F360=16,F360=17,F360=18),5.17,5.34)))))))))), IF(K360="Գ-3", IF(F360=0,3.21,IF(F360=1,3.31,IF(F360=2,3.42,IF(F360=3,3.53,IF(OR(F360=5,F360=4),3.64,IF(OR(F360=6,F360=7),3.76,IF(OR(F360=8,F360=9),3.88,IF(OR(F360=10,F360=11,F360=12),4.01,IF(OR(F360=13,F360=14,F360=15),4.13,IF(OR(F360=16,F360=17,F360=18),4.27,4.4)))))))))), IF(K360="Ա-1", IF(F360=0,2.66,IF(F360=1,2.75,IF(F360=2,2.83,IF(F360=3,2.92,IF(OR(F360=5,F360=4),3.02,IF(OR(F360=6,F360=7),3.11,IF(OR(F360=8,F360=9),3.21,IF(OR(F360=10,F360=11,F360=12),3.31,IF(OR(F360=13,F360=14,F360=15),3.42,IF(OR(F360=16,F360=17,F360=18),3.53,3.64)))))))))), IF(K360="Ա-2", IF(F360=0,2.28,IF(F360=1,2.35,IF(F360=2,2.43,IF(F360=3,2.5,IF(OR(F360=5,F360=4),2.58,IF(OR(F360=6,F360=7),2.66,IF(OR(F360=8,F360=9),2.75,IF(OR(F360=10,F360=11,F360=12),2.83,IF(OR(F360=13,F360=14,F360=15),2.92,IF(OR(F360=16,F360=17,F360=18),3.01,3.11)))))))))),IF(K360="Ա-3", IF(F360=0,1.96,IF(F360=1,2.02,IF(F360=2,2.08,IF(F360=3,2.15,IF(OR(F360=5,F360=4),2.21,IF(OR(F360=6,F360=7),2.28,IF(OR(F360=8,F360=9),2.35,IF(OR(F360=10,F360=11,F360=12),2.42,IF(OR(F360=13,F360=14,F360=15),2.5,IF(OR(F360=16,F360=17,F360=18),2.58,2.66)))))))))), IF(K360="Կ-1", IF(F360=0,1.68,IF(F360=1,1.73,IF(F360=2,1.79,IF(F360=3,1.84,IF(OR(F360=5,F360=4),1.9,IF(OR(F360=6,F360=7),1.96,IF(OR(F360=8,F360=9),2.02,IF(OR(F360=10,F360=11,F360=12),2.08,IF(OR(F360=13,F360=14,F360=15),2.14,IF(OR(F360=16,F360=17,F360=18),2.21,2.28)))))))))), IF(K360="Կ-2", IF(F360=0,1.45,IF(F360=1,1.49,IF(F360=2,1.54,IF(F360=3,1.59,IF(OR(F360=5,F360=4),1.63,IF(OR(F360=6,F360=7),1.68,IF(OR(F360=8,F360=9),1.73,IF(OR(F360=10,F360=11,F360=12),1.79,IF(OR(F360=13,F360=14,F360=15),1.84,IF(OR(F360=16,F360=17,F360=18),1.9,1.95)))))))))),IF(K360="Կ-3", IF(F360=0,1.25,IF(F360=1,1.29,IF(F360=2,1.33,IF(F360=3,1.37,IF(OR(F360=5,F360=4),1.41,IF(OR(F360=6,F360=7),1.45,IF(OR(F360=8,F360=9),1.49,IF(OR(F360=10,F360=11,F360=12),1.54,IF(OR(F360=13,F360=14,F360=15),1.58,IF(OR(F360=16,F360=17,F360=18),1.63,1.68)))))))))), "Error"))))))))))))</f>
        <v>4.8499999999999996</v>
      </c>
      <c r="H360" s="802">
        <v>66140</v>
      </c>
      <c r="I360" s="824"/>
      <c r="J360" s="824"/>
      <c r="K360" s="796" t="s">
        <v>94</v>
      </c>
      <c r="L360" s="788">
        <f t="shared" si="1129"/>
        <v>320779</v>
      </c>
      <c r="M360" s="791">
        <f t="shared" si="1103"/>
        <v>320779</v>
      </c>
      <c r="N360" s="792">
        <f>+M360*13</f>
        <v>4170127</v>
      </c>
      <c r="O360" s="793">
        <f t="shared" si="1105"/>
        <v>1</v>
      </c>
      <c r="P360" s="794">
        <f t="shared" si="1106"/>
        <v>13</v>
      </c>
      <c r="Q360" s="795">
        <f>IF(O360&lt;1,0,IF(W360="Բ-1",IF(P360=0,6.94,IF(P360=1,7.17,IF(P360=2,7.41,IF(P360=3,7.66,IF(OR(P360=5,P360=4),7.92,IF(OR(P360=6,P360=7),8.18,IF(OR(P360=8,P360=9),8.46,IF(OR(P360=10,P360=11,P360=12),8.74,IF(OR(P360=13,P360=14,P360=15),9.03,IF(OR(P360=16,P360=17,P360=18),9.33,9.65)))))))))),IF(W360="Բ-2", IF(P360=0,5.71,IF(P360=1,5.89,IF(P360=2,6.09,IF(P360=3,6.29,IF(OR(P360=5,P360=4),6.5,IF(OR(P360=6,P360=7),6.72,IF(OR(P360=8,P360=9),6.94,IF(OR(P360=10,P360=11,P360=12),7.17,IF(OR(P360=13,P360=14,P360=15),7.41,IF(OR(P360=16,P360=17,P360=18),7.65,7.91)))))))))), IF(W360="Գ-1", IF(P360=0,4.7,IF(P360=1,4.86,IF(P360=2,5.01,IF(P360=3,5.18,IF(OR(P360=5,P360=4),5.35,IF(OR(P360=6,P360=7),5.52,IF(OR(P360=8,P360=9),5.71,IF(OR(P360=10,P360=11,P360=12),5.89,IF(OR(P360=13,P360=14,P360=15),6.09,IF(OR(P360=16,P360=17,P360=18),6.29,6.49)))))))))), IF(W360="Գ-2", IF(P360=0,3.88,IF(P360=1,4.01,IF(P360=2,4.14,IF(P360=3,4.27,IF(OR(P360=5,P360=4),4.41,IF(OR(P360=6,P360=7),4.55,IF(OR(P360=8,P360=9),4.7,IF(OR(P360=10,P360=11,P360=12),4.85,IF(OR(P360=13,P360=14,P360=15),5.01,IF(OR(P360=16,P360=17,P360=18),5.17,5.34)))))))))), IF(W360="Գ-3", IF(P360=0,3.21,IF(P360=1,3.31,IF(P360=2,3.42,IF(P360=3,3.53,IF(OR(P360=5,P360=4),3.64,IF(OR(P360=6,P360=7),3.76,IF(OR(P360=8,P360=9),3.88,IF(OR(P360=10,P360=11,P360=12),4.01,IF(OR(P360=13,P360=14,P360=15),4.13,IF(OR(P360=16,P360=17,P360=18),4.27,4.4)))))))))), IF(W360="Ա-1", IF(P360=0,2.66,IF(P360=1,2.75,IF(P360=2,2.83,IF(P360=3,2.92,IF(OR(P360=5,P360=4),3.02,IF(OR(P360=6,P360=7),3.11,IF(OR(P360=8,P360=9),3.21,IF(OR(P360=10,P360=11,P360=12),3.31,IF(OR(P360=13,P360=14,P360=15),3.42,IF(OR(P360=16,P360=17,P360=18),3.53,3.64)))))))))), IF(W360="Ա-2", IF(P360=0,2.28,IF(P360=1,2.35,IF(P360=2,2.43,IF(P360=3,2.5,IF(OR(P360=5,P360=4),2.58,IF(OR(P360=6,P360=7),2.66,IF(OR(P360=8,P360=9),2.75,IF(OR(P360=10,P360=11,P360=12),2.83,IF(OR(P360=13,P360=14,P360=15),2.92,IF(OR(P360=16,P360=17,P360=18),3.01,3.11)))))))))),IF(W360="Ա-3", IF(P360=0,1.96,IF(P360=1,2.02,IF(P360=2,2.08,IF(P360=3,2.15,IF(OR(P360=5,P360=4),2.21,IF(OR(P360=6,P360=7),2.28,IF(OR(P360=8,P360=9),2.35,IF(OR(P360=10,P360=11,P360=12),2.42,IF(OR(P360=13,P360=14,P360=15),2.5,IF(OR(P360=16,P360=17,P360=18),2.58,2.66)))))))))), IF(W360="Կ-1", IF(P360=0,1.68,IF(P360=1,1.73,IF(P360=2,1.79,IF(P360=3,1.84,IF(OR(P360=5,P360=4),1.9,IF(OR(P360=6,P360=7),1.96,IF(OR(P360=8,P360=9),2.02,IF(OR(P360=10,P360=11,P360=12),2.08,IF(OR(P360=13,P360=14,P360=15),2.14,IF(OR(P360=16,P360=17,P360=18),2.21,2.28)))))))))), IF(W360="Կ-2", IF(P360=0,1.45,IF(P360=1,1.49,IF(P360=2,1.54,IF(P360=3,1.59,IF(OR(P360=5,P360=4),1.63,IF(OR(P360=6,P360=7),1.68,IF(OR(P360=8,P360=9),1.73,IF(OR(P360=10,P360=11,P360=12),1.79,IF(OR(P360=13,P360=14,P360=15),1.84,IF(OR(P360=16,P360=17,P360=18),1.9,1.95)))))))))),IF(W360="Կ-3", IF(P360=0,1.25,IF(P360=1,1.29,IF(P360=2,1.33,IF(P360=3,1.37,IF(OR(P360=5,P360=4),1.41,IF(OR(P360=6,P360=7),1.45,IF(OR(P360=8,P360=9),1.49,IF(OR(P360=10,P360=11,P360=12),1.54,IF(OR(P360=13,P360=14,P360=15),1.58,IF(OR(P360=16,P360=17,P360=18),1.63,1.68)))))))))), "Error"))))))))))))</f>
        <v>5.01</v>
      </c>
      <c r="R360" s="794"/>
      <c r="S360" s="828">
        <f>+Q360+Q360*R360</f>
        <v>5.01</v>
      </c>
      <c r="T360" s="788">
        <v>66140</v>
      </c>
      <c r="U360" s="824"/>
      <c r="V360" s="824"/>
      <c r="W360" s="796" t="str">
        <f t="shared" si="1109"/>
        <v>Գ-2</v>
      </c>
      <c r="X360" s="788">
        <f t="shared" si="1130"/>
        <v>331361.39999999997</v>
      </c>
      <c r="Y360" s="791">
        <f t="shared" si="1131"/>
        <v>331361.39999999997</v>
      </c>
      <c r="Z360" s="797">
        <f>+Y360*13</f>
        <v>4307698.1999999993</v>
      </c>
      <c r="AA360" s="793">
        <f t="shared" si="1132"/>
        <v>1</v>
      </c>
      <c r="AB360" s="794">
        <f t="shared" si="1133"/>
        <v>14</v>
      </c>
      <c r="AC360" s="795">
        <f>IF(AA360&lt;1,0,IF(AI360="Բ-1",IF(AB360=0,6.94,IF(AB360=1,7.17,IF(AB360=2,7.41,IF(AB360=3,7.66,IF(OR(AB360=5,AB360=4),7.92,IF(OR(AB360=6,AB360=7),8.18,IF(OR(AB360=8,AB360=9),8.46,IF(OR(AB360=10,AB360=11,AB360=12),8.74,IF(OR(AB360=13,AB360=14,AB360=15),9.03,IF(OR(AB360=16,AB360=17,AB360=18),9.33,9.65)))))))))),IF(AI360="Բ-2", IF(AB360=0,5.71,IF(AB360=1,5.89,IF(AB360=2,6.09,IF(AB360=3,6.29,IF(OR(AB360=5,AB360=4),6.5,IF(OR(AB360=6,AB360=7),6.72,IF(OR(AB360=8,AB360=9),6.94,IF(OR(AB360=10,AB360=11,AB360=12),7.17,IF(OR(AB360=13,AB360=14,AB360=15),7.41,IF(OR(AB360=16,AB360=17,AB360=18),7.65,7.91)))))))))), IF(AI360="Գ-1", IF(AB360=0,4.7,IF(AB360=1,4.86,IF(AB360=2,5.01,IF(AB360=3,5.18,IF(OR(AB360=5,AB360=4),5.35,IF(OR(AB360=6,AB360=7),5.52,IF(OR(AB360=8,AB360=9),5.71,IF(OR(AB360=10,AB360=11,AB360=12),5.89,IF(OR(AB360=13,AB360=14,AB360=15),6.09,IF(OR(AB360=16,AB360=17,AB360=18),6.29,6.49)))))))))), IF(AI360="Գ-2", IF(AB360=0,3.88,IF(AB360=1,4.01,IF(AB360=2,4.14,IF(AB360=3,4.27,IF(OR(AB360=5,AB360=4),4.41,IF(OR(AB360=6,AB360=7),4.55,IF(OR(AB360=8,AB360=9),4.7,IF(OR(AB360=10,AB360=11,AB360=12),4.85,IF(OR(AB360=13,AB360=14,AB360=15),5.01,IF(OR(AB360=16,AB360=17,AB360=18),5.17,5.34)))))))))), IF(AI360="Գ-3", IF(AB360=0,3.21,IF(AB360=1,3.31,IF(AB360=2,3.42,IF(AB360=3,3.53,IF(OR(AB360=5,AB360=4),3.64,IF(OR(AB360=6,AB360=7),3.76,IF(OR(AB360=8,AB360=9),3.88,IF(OR(AB360=10,AB360=11,AB360=12),4.01,IF(OR(AB360=13,AB360=14,AB360=15),4.13,IF(OR(AB360=16,AB360=17,AB360=18),4.27,4.4)))))))))), IF(AI360="Ա-1", IF(AB360=0,2.66,IF(AB360=1,2.75,IF(AB360=2,2.83,IF(AB360=3,2.92,IF(OR(AB360=5,AB360=4),3.02,IF(OR(AB360=6,AB360=7),3.11,IF(OR(AB360=8,AB360=9),3.21,IF(OR(AB360=10,AB360=11,AB360=12),3.31,IF(OR(AB360=13,AB360=14,AB360=15),3.42,IF(OR(AB360=16,AB360=17,AB360=18),3.53,3.64)))))))))), IF(AI360="Ա-2", IF(AB360=0,2.28,IF(AB360=1,2.35,IF(AB360=2,2.43,IF(AB360=3,2.5,IF(OR(AB360=5,AB360=4),2.58,IF(OR(AB360=6,AB360=7),2.66,IF(OR(AB360=8,AB360=9),2.75,IF(OR(AB360=10,AB360=11,AB360=12),2.83,IF(OR(AB360=13,AB360=14,AB360=15),2.92,IF(OR(AB360=16,AB360=17,AB360=18),3.01,3.11)))))))))),IF(AI360="Ա-3", IF(AB360=0,1.96,IF(AB360=1,2.02,IF(AB360=2,2.08,IF(AB360=3,2.15,IF(OR(AB360=5,AB360=4),2.21,IF(OR(AB360=6,AB360=7),2.28,IF(OR(AB360=8,AB360=9),2.35,IF(OR(AB360=10,AB360=11,AB360=12),2.42,IF(OR(AB360=13,AB360=14,AB360=15),2.5,IF(OR(AB360=16,AB360=17,AB360=18),2.58,2.66)))))))))), IF(AI360="Կ-1", IF(AB360=0,1.68,IF(AB360=1,1.73,IF(AB360=2,1.79,IF(AB360=3,1.84,IF(OR(AB360=5,AB360=4),1.9,IF(OR(AB360=6,AB360=7),1.96,IF(OR(AB360=8,AB360=9),2.02,IF(OR(AB360=10,AB360=11,AB360=12),2.08,IF(OR(AB360=13,AB360=14,AB360=15),2.14,IF(OR(AB360=16,AB360=17,AB360=18),2.21,2.28)))))))))), IF(AI360="Կ-2", IF(AB360=0,1.45,IF(AB360=1,1.49,IF(AB360=2,1.54,IF(AB360=3,1.59,IF(OR(AB360=5,AB360=4),1.63,IF(OR(AB360=6,AB360=7),1.68,IF(OR(AB360=8,AB360=9),1.73,IF(OR(AB360=10,AB360=11,AB360=12),1.79,IF(OR(AB360=13,AB360=14,AB360=15),1.84,IF(OR(AB360=16,AB360=17,AB360=18),1.9,1.95)))))))))),IF(AI360="Կ-3", IF(AB360=0,1.25,IF(AB360=1,1.29,IF(AB360=2,1.33,IF(AB360=3,1.37,IF(OR(AB360=5,AB360=4),1.41,IF(OR(AB360=6,AB360=7),1.45,IF(OR(AB360=8,AB360=9),1.49,IF(OR(AB360=10,AB360=11,AB360=12),1.54,IF(OR(AB360=13,AB360=14,AB360=15),1.58,IF(OR(AB360=16,AB360=17,AB360=18),1.63,1.68)))))))))), "Error"))))))))))))</f>
        <v>5.01</v>
      </c>
      <c r="AD360" s="794"/>
      <c r="AE360" s="828">
        <f>+AC360+AC360*AD360</f>
        <v>5.01</v>
      </c>
      <c r="AF360" s="788">
        <v>66140</v>
      </c>
      <c r="AG360" s="824"/>
      <c r="AH360" s="824"/>
      <c r="AI360" s="790" t="str">
        <f t="shared" si="1134"/>
        <v>Գ-2</v>
      </c>
      <c r="AJ360" s="788">
        <f t="shared" si="1135"/>
        <v>331361.39999999997</v>
      </c>
      <c r="AK360" s="791">
        <f t="shared" si="1136"/>
        <v>331361.39999999997</v>
      </c>
      <c r="AL360" s="797">
        <f>+AK360*13</f>
        <v>4307698.1999999993</v>
      </c>
      <c r="AM360" s="793">
        <f t="shared" si="1137"/>
        <v>1</v>
      </c>
      <c r="AN360" s="794">
        <f t="shared" si="1138"/>
        <v>15</v>
      </c>
      <c r="AO360" s="795">
        <f>IF(AM360&lt;1,0,IF(AU360="Բ-1",IF(AN360=0,6.94,IF(AN360=1,7.17,IF(AN360=2,7.41,IF(AN360=3,7.66,IF(OR(AN360=5,AN360=4),7.92,IF(OR(AN360=6,AN360=7),8.18,IF(OR(AN360=8,AN360=9),8.46,IF(OR(AN360=10,AN360=11,AN360=12),8.74,IF(OR(AN360=13,AN360=14,AN360=15),9.03,IF(OR(AN360=16,AN360=17,AN360=18),9.33,9.65)))))))))),IF(AU360="Բ-2", IF(AN360=0,5.71,IF(AN360=1,5.89,IF(AN360=2,6.09,IF(AN360=3,6.29,IF(OR(AN360=5,AN360=4),6.5,IF(OR(AN360=6,AN360=7),6.72,IF(OR(AN360=8,AN360=9),6.94,IF(OR(AN360=10,AN360=11,AN360=12),7.17,IF(OR(AN360=13,AN360=14,AN360=15),7.41,IF(OR(AN360=16,AN360=17,AN360=18),7.65,7.91)))))))))), IF(AU360="Գ-1", IF(AN360=0,4.7,IF(AN360=1,4.86,IF(AN360=2,5.01,IF(AN360=3,5.18,IF(OR(AN360=5,AN360=4),5.35,IF(OR(AN360=6,AN360=7),5.52,IF(OR(AN360=8,AN360=9),5.71,IF(OR(AN360=10,AN360=11,AN360=12),5.89,IF(OR(AN360=13,AN360=14,AN360=15),6.09,IF(OR(AN360=16,AN360=17,AN360=18),6.29,6.49)))))))))), IF(AU360="Գ-2", IF(AN360=0,3.88,IF(AN360=1,4.01,IF(AN360=2,4.14,IF(AN360=3,4.27,IF(OR(AN360=5,AN360=4),4.41,IF(OR(AN360=6,AN360=7),4.55,IF(OR(AN360=8,AN360=9),4.7,IF(OR(AN360=10,AN360=11,AN360=12),4.85,IF(OR(AN360=13,AN360=14,AN360=15),5.01,IF(OR(AN360=16,AN360=17,AN360=18),5.17,5.34)))))))))), IF(AU360="Գ-3", IF(AN360=0,3.21,IF(AN360=1,3.31,IF(AN360=2,3.42,IF(AN360=3,3.53,IF(OR(AN360=5,AN360=4),3.64,IF(OR(AN360=6,AN360=7),3.76,IF(OR(AN360=8,AN360=9),3.88,IF(OR(AN360=10,AN360=11,AN360=12),4.01,IF(OR(AN360=13,AN360=14,AN360=15),4.13,IF(OR(AN360=16,AN360=17,AN360=18),4.27,4.4)))))))))), IF(AU360="Ա-1", IF(AN360=0,2.66,IF(AN360=1,2.75,IF(AN360=2,2.83,IF(AN360=3,2.92,IF(OR(AN360=5,AN360=4),3.02,IF(OR(AN360=6,AN360=7),3.11,IF(OR(AN360=8,AN360=9),3.21,IF(OR(AN360=10,AN360=11,AN360=12),3.31,IF(OR(AN360=13,AN360=14,AN360=15),3.42,IF(OR(AN360=16,AN360=17,AN360=18),3.53,3.64)))))))))), IF(AU360="Ա-2", IF(AN360=0,2.28,IF(AN360=1,2.35,IF(AN360=2,2.43,IF(AN360=3,2.5,IF(OR(AN360=5,AN360=4),2.58,IF(OR(AN360=6,AN360=7),2.66,IF(OR(AN360=8,AN360=9),2.75,IF(OR(AN360=10,AN360=11,AN360=12),2.83,IF(OR(AN360=13,AN360=14,AN360=15),2.92,IF(OR(AN360=16,AN360=17,AN360=18),3.01,3.11)))))))))),IF(AU360="Ա-3", IF(AN360=0,1.96,IF(AN360=1,2.02,IF(AN360=2,2.08,IF(AN360=3,2.15,IF(OR(AN360=5,AN360=4),2.21,IF(OR(AN360=6,AN360=7),2.28,IF(OR(AN360=8,AN360=9),2.35,IF(OR(AN360=10,AN360=11,AN360=12),2.42,IF(OR(AN360=13,AN360=14,AN360=15),2.5,IF(OR(AN360=16,AN360=17,AN360=18),2.58,2.66)))))))))), IF(AU360="Կ-1", IF(AN360=0,1.68,IF(AN360=1,1.73,IF(AN360=2,1.79,IF(AN360=3,1.84,IF(OR(AN360=5,AN360=4),1.9,IF(OR(AN360=6,AN360=7),1.96,IF(OR(AN360=8,AN360=9),2.02,IF(OR(AN360=10,AN360=11,AN360=12),2.08,IF(OR(AN360=13,AN360=14,AN360=15),2.14,IF(OR(AN360=16,AN360=17,AN360=18),2.21,2.28)))))))))), IF(AU360="Կ-2", IF(AN360=0,1.45,IF(AN360=1,1.49,IF(AN360=2,1.54,IF(AN360=3,1.59,IF(OR(AN360=5,AN360=4),1.63,IF(OR(AN360=6,AN360=7),1.68,IF(OR(AN360=8,AN360=9),1.73,IF(OR(AN360=10,AN360=11,AN360=12),1.79,IF(OR(AN360=13,AN360=14,AN360=15),1.84,IF(OR(AN360=16,AN360=17,AN360=18),1.9,1.95)))))))))),IF(AU360="Կ-3", IF(AN360=0,1.25,IF(AN360=1,1.29,IF(AN360=2,1.33,IF(AN360=3,1.37,IF(OR(AN360=5,AN360=4),1.41,IF(OR(AN360=6,AN360=7),1.45,IF(OR(AN360=8,AN360=9),1.49,IF(OR(AN360=10,AN360=11,AN360=12),1.54,IF(OR(AN360=13,AN360=14,AN360=15),1.58,IF(OR(AN360=16,AN360=17,AN360=18),1.63,1.68)))))))))), "Error"))))))))))))</f>
        <v>5.01</v>
      </c>
      <c r="AP360" s="794"/>
      <c r="AQ360" s="828">
        <f>+AO360+AO360*AP360</f>
        <v>5.01</v>
      </c>
      <c r="AR360" s="788">
        <v>66140</v>
      </c>
      <c r="AS360" s="824"/>
      <c r="AT360" s="824"/>
      <c r="AU360" s="790" t="str">
        <f t="shared" si="1139"/>
        <v>Գ-2</v>
      </c>
      <c r="AV360" s="788">
        <f t="shared" si="1140"/>
        <v>331361.39999999997</v>
      </c>
      <c r="AW360" s="791">
        <f t="shared" si="1141"/>
        <v>331361.39999999997</v>
      </c>
      <c r="AX360" s="797">
        <f>+AW360*13</f>
        <v>4307698.1999999993</v>
      </c>
    </row>
    <row r="361" spans="1:50" s="777" customFormat="1" ht="13.5">
      <c r="B361" s="1658">
        <v>12</v>
      </c>
      <c r="C361" s="647" t="s">
        <v>1919</v>
      </c>
      <c r="D361" s="657" t="s">
        <v>276</v>
      </c>
      <c r="E361" s="799">
        <v>1</v>
      </c>
      <c r="F361" s="1321">
        <v>1</v>
      </c>
      <c r="G361" s="800">
        <f>IF(E361&lt;1,0,IF(K361="Բ-1",IF(F361=0,6.94,IF(F361=1,7.17,IF(F361=2,7.41,IF(F361=3,7.66,IF(OR(F361=5,F361=4),7.92,IF(OR(F361=6,F361=7),8.18,IF(OR(F361=8,F361=9),8.46,IF(OR(F361=10,F361=11,F361=12),8.74,IF(OR(F361=13,F361=14,F361=15),9.03,IF(OR(F361=16,F361=17,F361=18),9.33,9.65)))))))))),IF(K361="Բ-2", IF(F361=0,5.71,IF(F361=1,5.89,IF(F361=2,6.09,IF(F361=3,6.29,IF(OR(F361=5,F361=4),6.5,IF(OR(F361=6,F361=7),6.72,IF(OR(F361=8,F361=9),6.94,IF(OR(F361=10,F361=11,F361=12),7.17,IF(OR(F361=13,F361=14,F361=15),7.41,IF(OR(F361=16,F361=17,F361=18),7.65,7.91)))))))))), IF(K361="Գ-1", IF(F361=0,4.7,IF(F361=1,4.86,IF(F361=2,5.01,IF(F361=3,5.18,IF(OR(F361=5,F361=4),5.35,IF(OR(F361=6,F361=7),5.52,IF(OR(F361=8,F361=9),5.71,IF(OR(F361=10,F361=11,F361=12),5.89,IF(OR(F361=13,F361=14,F361=15),6.09,IF(OR(F361=16,F361=17,F361=18),6.29,6.49)))))))))), IF(K361="Գ-2", IF(F361=0,3.88,IF(F361=1,4.01,IF(F361=2,4.14,IF(F361=3,4.27,IF(OR(F361=5,F361=4),4.41,IF(OR(F361=6,F361=7),4.55,IF(OR(F361=8,F361=9),4.7,IF(OR(F361=10,F361=11,F361=12),4.85,IF(OR(F361=13,F361=14,F361=15),5.01,IF(OR(F361=16,F361=17,F361=18),5.17,5.34)))))))))), IF(K361="Գ-3", IF(F361=0,3.21,IF(F361=1,3.31,IF(F361=2,3.42,IF(F361=3,3.53,IF(OR(F361=5,F361=4),3.64,IF(OR(F361=6,F361=7),3.76,IF(OR(F361=8,F361=9),3.88,IF(OR(F361=10,F361=11,F361=12),4.01,IF(OR(F361=13,F361=14,F361=15),4.13,IF(OR(F361=16,F361=17,F361=18),4.27,4.4)))))))))), IF(K361="Ա-1", IF(F361=0,2.66,IF(F361=1,2.75,IF(F361=2,2.83,IF(F361=3,2.92,IF(OR(F361=5,F361=4),3.02,IF(OR(F361=6,F361=7),3.11,IF(OR(F361=8,F361=9),3.21,IF(OR(F361=10,F361=11,F361=12),3.31,IF(OR(F361=13,F361=14,F361=15),3.42,IF(OR(F361=16,F361=17,F361=18),3.53,3.64)))))))))), IF(K361="Ա-2", IF(F361=0,2.28,IF(F361=1,2.35,IF(F361=2,2.43,IF(F361=3,2.5,IF(OR(F361=5,F361=4),2.58,IF(OR(F361=6,F361=7),2.66,IF(OR(F361=8,F361=9),2.75,IF(OR(F361=10,F361=11,F361=12),2.83,IF(OR(F361=13,F361=14,F361=15),2.92,IF(OR(F361=16,F361=17,F361=18),3.01,3.11)))))))))),IF(K361="Ա-3", IF(F361=0,1.96,IF(F361=1,2.02,IF(F361=2,2.08,IF(F361=3,2.15,IF(OR(F361=5,F361=4),2.21,IF(OR(F361=6,F361=7),2.28,IF(OR(F361=8,F361=9),2.35,IF(OR(F361=10,F361=11,F361=12),2.42,IF(OR(F361=13,F361=14,F361=15),2.5,IF(OR(F361=16,F361=17,F361=18),2.58,2.66)))))))))), IF(K361="Կ-1", IF(F361=0,1.68,IF(F361=1,1.73,IF(F361=2,1.79,IF(F361=3,1.84,IF(OR(F361=5,F361=4),1.9,IF(OR(F361=6,F361=7),1.96,IF(OR(F361=8,F361=9),2.02,IF(OR(F361=10,F361=11,F361=12),2.08,IF(OR(F361=13,F361=14,F361=15),2.14,IF(OR(F361=16,F361=17,F361=18),2.21,2.28)))))))))), IF(K361="Կ-2", IF(F361=0,1.45,IF(F361=1,1.49,IF(F361=2,1.54,IF(F361=3,1.59,IF(OR(F361=5,F361=4),1.63,IF(OR(F361=6,F361=7),1.68,IF(OR(F361=8,F361=9),1.73,IF(OR(F361=10,F361=11,F361=12),1.79,IF(OR(F361=13,F361=14,F361=15),1.84,IF(OR(F361=16,F361=17,F361=18),1.9,1.95)))))))))),IF(K361="Կ-3", IF(F361=0,1.25,IF(F361=1,1.29,IF(F361=2,1.33,IF(F361=3,1.37,IF(OR(F361=5,F361=4),1.41,IF(OR(F361=6,F361=7),1.45,IF(OR(F361=8,F361=9),1.49,IF(OR(F361=10,F361=11,F361=12),1.54,IF(OR(F361=13,F361=14,F361=15),1.58,IF(OR(F361=16,F361=17,F361=18),1.63,1.68)))))))))), "Error"))))))))))))</f>
        <v>3.31</v>
      </c>
      <c r="H361" s="802">
        <v>66140</v>
      </c>
      <c r="I361" s="824"/>
      <c r="J361" s="824"/>
      <c r="K361" s="898" t="s">
        <v>502</v>
      </c>
      <c r="L361" s="788">
        <f t="shared" si="1129"/>
        <v>218923.4</v>
      </c>
      <c r="M361" s="791">
        <f t="shared" si="1103"/>
        <v>218923.4</v>
      </c>
      <c r="N361" s="792">
        <f>+M361*13</f>
        <v>2846004.1999999997</v>
      </c>
      <c r="O361" s="793">
        <f t="shared" si="1105"/>
        <v>1</v>
      </c>
      <c r="P361" s="794">
        <f t="shared" si="1106"/>
        <v>2</v>
      </c>
      <c r="Q361" s="795">
        <f>IF(O361&lt;1,0,IF(W361="Բ-1",IF(P361=0,6.94,IF(P361=1,7.17,IF(P361=2,7.41,IF(P361=3,7.66,IF(OR(P361=5,P361=4),7.92,IF(OR(P361=6,P361=7),8.18,IF(OR(P361=8,P361=9),8.46,IF(OR(P361=10,P361=11,P361=12),8.74,IF(OR(P361=13,P361=14,P361=15),9.03,IF(OR(P361=16,P361=17,P361=18),9.33,9.65)))))))))),IF(W361="Բ-2", IF(P361=0,5.71,IF(P361=1,5.89,IF(P361=2,6.09,IF(P361=3,6.29,IF(OR(P361=5,P361=4),6.5,IF(OR(P361=6,P361=7),6.72,IF(OR(P361=8,P361=9),6.94,IF(OR(P361=10,P361=11,P361=12),7.17,IF(OR(P361=13,P361=14,P361=15),7.41,IF(OR(P361=16,P361=17,P361=18),7.65,7.91)))))))))), IF(W361="Գ-1", IF(P361=0,4.7,IF(P361=1,4.86,IF(P361=2,5.01,IF(P361=3,5.18,IF(OR(P361=5,P361=4),5.35,IF(OR(P361=6,P361=7),5.52,IF(OR(P361=8,P361=9),5.71,IF(OR(P361=10,P361=11,P361=12),5.89,IF(OR(P361=13,P361=14,P361=15),6.09,IF(OR(P361=16,P361=17,P361=18),6.29,6.49)))))))))), IF(W361="Գ-2", IF(P361=0,3.88,IF(P361=1,4.01,IF(P361=2,4.14,IF(P361=3,4.27,IF(OR(P361=5,P361=4),4.41,IF(OR(P361=6,P361=7),4.55,IF(OR(P361=8,P361=9),4.7,IF(OR(P361=10,P361=11,P361=12),4.85,IF(OR(P361=13,P361=14,P361=15),5.01,IF(OR(P361=16,P361=17,P361=18),5.17,5.34)))))))))), IF(W361="Գ-3", IF(P361=0,3.21,IF(P361=1,3.31,IF(P361=2,3.42,IF(P361=3,3.53,IF(OR(P361=5,P361=4),3.64,IF(OR(P361=6,P361=7),3.76,IF(OR(P361=8,P361=9),3.88,IF(OR(P361=10,P361=11,P361=12),4.01,IF(OR(P361=13,P361=14,P361=15),4.13,IF(OR(P361=16,P361=17,P361=18),4.27,4.4)))))))))), IF(W361="Ա-1", IF(P361=0,2.66,IF(P361=1,2.75,IF(P361=2,2.83,IF(P361=3,2.92,IF(OR(P361=5,P361=4),3.02,IF(OR(P361=6,P361=7),3.11,IF(OR(P361=8,P361=9),3.21,IF(OR(P361=10,P361=11,P361=12),3.31,IF(OR(P361=13,P361=14,P361=15),3.42,IF(OR(P361=16,P361=17,P361=18),3.53,3.64)))))))))), IF(W361="Ա-2", IF(P361=0,2.28,IF(P361=1,2.35,IF(P361=2,2.43,IF(P361=3,2.5,IF(OR(P361=5,P361=4),2.58,IF(OR(P361=6,P361=7),2.66,IF(OR(P361=8,P361=9),2.75,IF(OR(P361=10,P361=11,P361=12),2.83,IF(OR(P361=13,P361=14,P361=15),2.92,IF(OR(P361=16,P361=17,P361=18),3.01,3.11)))))))))),IF(W361="Ա-3", IF(P361=0,1.96,IF(P361=1,2.02,IF(P361=2,2.08,IF(P361=3,2.15,IF(OR(P361=5,P361=4),2.21,IF(OR(P361=6,P361=7),2.28,IF(OR(P361=8,P361=9),2.35,IF(OR(P361=10,P361=11,P361=12),2.42,IF(OR(P361=13,P361=14,P361=15),2.5,IF(OR(P361=16,P361=17,P361=18),2.58,2.66)))))))))), IF(W361="Կ-1", IF(P361=0,1.68,IF(P361=1,1.73,IF(P361=2,1.79,IF(P361=3,1.84,IF(OR(P361=5,P361=4),1.9,IF(OR(P361=6,P361=7),1.96,IF(OR(P361=8,P361=9),2.02,IF(OR(P361=10,P361=11,P361=12),2.08,IF(OR(P361=13,P361=14,P361=15),2.14,IF(OR(P361=16,P361=17,P361=18),2.21,2.28)))))))))), IF(W361="Կ-2", IF(P361=0,1.45,IF(P361=1,1.49,IF(P361=2,1.54,IF(P361=3,1.59,IF(OR(P361=5,P361=4),1.63,IF(OR(P361=6,P361=7),1.68,IF(OR(P361=8,P361=9),1.73,IF(OR(P361=10,P361=11,P361=12),1.79,IF(OR(P361=13,P361=14,P361=15),1.84,IF(OR(P361=16,P361=17,P361=18),1.9,1.95)))))))))),IF(W361="Կ-3", IF(P361=0,1.25,IF(P361=1,1.29,IF(P361=2,1.33,IF(P361=3,1.37,IF(OR(P361=5,P361=4),1.41,IF(OR(P361=6,P361=7),1.45,IF(OR(P361=8,P361=9),1.49,IF(OR(P361=10,P361=11,P361=12),1.54,IF(OR(P361=13,P361=14,P361=15),1.58,IF(OR(P361=16,P361=17,P361=18),1.63,1.68)))))))))), "Error"))))))))))))</f>
        <v>3.42</v>
      </c>
      <c r="R361" s="794"/>
      <c r="S361" s="828">
        <f>+Q361+Q361*R361</f>
        <v>3.42</v>
      </c>
      <c r="T361" s="788">
        <v>66140</v>
      </c>
      <c r="U361" s="824"/>
      <c r="V361" s="824"/>
      <c r="W361" s="796" t="str">
        <f t="shared" si="1109"/>
        <v>Գ-3</v>
      </c>
      <c r="X361" s="788">
        <f t="shared" si="1130"/>
        <v>226198.8</v>
      </c>
      <c r="Y361" s="791">
        <f t="shared" si="1131"/>
        <v>226198.8</v>
      </c>
      <c r="Z361" s="797">
        <f>+Y361*13</f>
        <v>2940584.4</v>
      </c>
      <c r="AA361" s="793">
        <f t="shared" si="1132"/>
        <v>1</v>
      </c>
      <c r="AB361" s="794">
        <f t="shared" si="1133"/>
        <v>3</v>
      </c>
      <c r="AC361" s="795">
        <f>IF(AA361&lt;1,0,IF(AI361="Բ-1",IF(AB361=0,6.94,IF(AB361=1,7.17,IF(AB361=2,7.41,IF(AB361=3,7.66,IF(OR(AB361=5,AB361=4),7.92,IF(OR(AB361=6,AB361=7),8.18,IF(OR(AB361=8,AB361=9),8.46,IF(OR(AB361=10,AB361=11,AB361=12),8.74,IF(OR(AB361=13,AB361=14,AB361=15),9.03,IF(OR(AB361=16,AB361=17,AB361=18),9.33,9.65)))))))))),IF(AI361="Բ-2", IF(AB361=0,5.71,IF(AB361=1,5.89,IF(AB361=2,6.09,IF(AB361=3,6.29,IF(OR(AB361=5,AB361=4),6.5,IF(OR(AB361=6,AB361=7),6.72,IF(OR(AB361=8,AB361=9),6.94,IF(OR(AB361=10,AB361=11,AB361=12),7.17,IF(OR(AB361=13,AB361=14,AB361=15),7.41,IF(OR(AB361=16,AB361=17,AB361=18),7.65,7.91)))))))))), IF(AI361="Գ-1", IF(AB361=0,4.7,IF(AB361=1,4.86,IF(AB361=2,5.01,IF(AB361=3,5.18,IF(OR(AB361=5,AB361=4),5.35,IF(OR(AB361=6,AB361=7),5.52,IF(OR(AB361=8,AB361=9),5.71,IF(OR(AB361=10,AB361=11,AB361=12),5.89,IF(OR(AB361=13,AB361=14,AB361=15),6.09,IF(OR(AB361=16,AB361=17,AB361=18),6.29,6.49)))))))))), IF(AI361="Գ-2", IF(AB361=0,3.88,IF(AB361=1,4.01,IF(AB361=2,4.14,IF(AB361=3,4.27,IF(OR(AB361=5,AB361=4),4.41,IF(OR(AB361=6,AB361=7),4.55,IF(OR(AB361=8,AB361=9),4.7,IF(OR(AB361=10,AB361=11,AB361=12),4.85,IF(OR(AB361=13,AB361=14,AB361=15),5.01,IF(OR(AB361=16,AB361=17,AB361=18),5.17,5.34)))))))))), IF(AI361="Գ-3", IF(AB361=0,3.21,IF(AB361=1,3.31,IF(AB361=2,3.42,IF(AB361=3,3.53,IF(OR(AB361=5,AB361=4),3.64,IF(OR(AB361=6,AB361=7),3.76,IF(OR(AB361=8,AB361=9),3.88,IF(OR(AB361=10,AB361=11,AB361=12),4.01,IF(OR(AB361=13,AB361=14,AB361=15),4.13,IF(OR(AB361=16,AB361=17,AB361=18),4.27,4.4)))))))))), IF(AI361="Ա-1", IF(AB361=0,2.66,IF(AB361=1,2.75,IF(AB361=2,2.83,IF(AB361=3,2.92,IF(OR(AB361=5,AB361=4),3.02,IF(OR(AB361=6,AB361=7),3.11,IF(OR(AB361=8,AB361=9),3.21,IF(OR(AB361=10,AB361=11,AB361=12),3.31,IF(OR(AB361=13,AB361=14,AB361=15),3.42,IF(OR(AB361=16,AB361=17,AB361=18),3.53,3.64)))))))))), IF(AI361="Ա-2", IF(AB361=0,2.28,IF(AB361=1,2.35,IF(AB361=2,2.43,IF(AB361=3,2.5,IF(OR(AB361=5,AB361=4),2.58,IF(OR(AB361=6,AB361=7),2.66,IF(OR(AB361=8,AB361=9),2.75,IF(OR(AB361=10,AB361=11,AB361=12),2.83,IF(OR(AB361=13,AB361=14,AB361=15),2.92,IF(OR(AB361=16,AB361=17,AB361=18),3.01,3.11)))))))))),IF(AI361="Ա-3", IF(AB361=0,1.96,IF(AB361=1,2.02,IF(AB361=2,2.08,IF(AB361=3,2.15,IF(OR(AB361=5,AB361=4),2.21,IF(OR(AB361=6,AB361=7),2.28,IF(OR(AB361=8,AB361=9),2.35,IF(OR(AB361=10,AB361=11,AB361=12),2.42,IF(OR(AB361=13,AB361=14,AB361=15),2.5,IF(OR(AB361=16,AB361=17,AB361=18),2.58,2.66)))))))))), IF(AI361="Կ-1", IF(AB361=0,1.68,IF(AB361=1,1.73,IF(AB361=2,1.79,IF(AB361=3,1.84,IF(OR(AB361=5,AB361=4),1.9,IF(OR(AB361=6,AB361=7),1.96,IF(OR(AB361=8,AB361=9),2.02,IF(OR(AB361=10,AB361=11,AB361=12),2.08,IF(OR(AB361=13,AB361=14,AB361=15),2.14,IF(OR(AB361=16,AB361=17,AB361=18),2.21,2.28)))))))))), IF(AI361="Կ-2", IF(AB361=0,1.45,IF(AB361=1,1.49,IF(AB361=2,1.54,IF(AB361=3,1.59,IF(OR(AB361=5,AB361=4),1.63,IF(OR(AB361=6,AB361=7),1.68,IF(OR(AB361=8,AB361=9),1.73,IF(OR(AB361=10,AB361=11,AB361=12),1.79,IF(OR(AB361=13,AB361=14,AB361=15),1.84,IF(OR(AB361=16,AB361=17,AB361=18),1.9,1.95)))))))))),IF(AI361="Կ-3", IF(AB361=0,1.25,IF(AB361=1,1.29,IF(AB361=2,1.33,IF(AB361=3,1.37,IF(OR(AB361=5,AB361=4),1.41,IF(OR(AB361=6,AB361=7),1.45,IF(OR(AB361=8,AB361=9),1.49,IF(OR(AB361=10,AB361=11,AB361=12),1.54,IF(OR(AB361=13,AB361=14,AB361=15),1.58,IF(OR(AB361=16,AB361=17,AB361=18),1.63,1.68)))))))))), "Error"))))))))))))</f>
        <v>3.53</v>
      </c>
      <c r="AD361" s="794"/>
      <c r="AE361" s="828">
        <f>+AC361+AC361*AD361</f>
        <v>3.53</v>
      </c>
      <c r="AF361" s="788">
        <v>66140</v>
      </c>
      <c r="AG361" s="824"/>
      <c r="AH361" s="824"/>
      <c r="AI361" s="790" t="str">
        <f t="shared" si="1134"/>
        <v>Գ-3</v>
      </c>
      <c r="AJ361" s="788">
        <f t="shared" si="1135"/>
        <v>233474.19999999998</v>
      </c>
      <c r="AK361" s="791">
        <f t="shared" si="1136"/>
        <v>233474.19999999998</v>
      </c>
      <c r="AL361" s="797">
        <f>+AK361*13</f>
        <v>3035164.5999999996</v>
      </c>
      <c r="AM361" s="793">
        <f t="shared" si="1137"/>
        <v>1</v>
      </c>
      <c r="AN361" s="794">
        <f t="shared" si="1138"/>
        <v>4</v>
      </c>
      <c r="AO361" s="795">
        <f>IF(AM361&lt;1,0,IF(AU361="Բ-1",IF(AN361=0,6.94,IF(AN361=1,7.17,IF(AN361=2,7.41,IF(AN361=3,7.66,IF(OR(AN361=5,AN361=4),7.92,IF(OR(AN361=6,AN361=7),8.18,IF(OR(AN361=8,AN361=9),8.46,IF(OR(AN361=10,AN361=11,AN361=12),8.74,IF(OR(AN361=13,AN361=14,AN361=15),9.03,IF(OR(AN361=16,AN361=17,AN361=18),9.33,9.65)))))))))),IF(AU361="Բ-2", IF(AN361=0,5.71,IF(AN361=1,5.89,IF(AN361=2,6.09,IF(AN361=3,6.29,IF(OR(AN361=5,AN361=4),6.5,IF(OR(AN361=6,AN361=7),6.72,IF(OR(AN361=8,AN361=9),6.94,IF(OR(AN361=10,AN361=11,AN361=12),7.17,IF(OR(AN361=13,AN361=14,AN361=15),7.41,IF(OR(AN361=16,AN361=17,AN361=18),7.65,7.91)))))))))), IF(AU361="Գ-1", IF(AN361=0,4.7,IF(AN361=1,4.86,IF(AN361=2,5.01,IF(AN361=3,5.18,IF(OR(AN361=5,AN361=4),5.35,IF(OR(AN361=6,AN361=7),5.52,IF(OR(AN361=8,AN361=9),5.71,IF(OR(AN361=10,AN361=11,AN361=12),5.89,IF(OR(AN361=13,AN361=14,AN361=15),6.09,IF(OR(AN361=16,AN361=17,AN361=18),6.29,6.49)))))))))), IF(AU361="Գ-2", IF(AN361=0,3.88,IF(AN361=1,4.01,IF(AN361=2,4.14,IF(AN361=3,4.27,IF(OR(AN361=5,AN361=4),4.41,IF(OR(AN361=6,AN361=7),4.55,IF(OR(AN361=8,AN361=9),4.7,IF(OR(AN361=10,AN361=11,AN361=12),4.85,IF(OR(AN361=13,AN361=14,AN361=15),5.01,IF(OR(AN361=16,AN361=17,AN361=18),5.17,5.34)))))))))), IF(AU361="Գ-3", IF(AN361=0,3.21,IF(AN361=1,3.31,IF(AN361=2,3.42,IF(AN361=3,3.53,IF(OR(AN361=5,AN361=4),3.64,IF(OR(AN361=6,AN361=7),3.76,IF(OR(AN361=8,AN361=9),3.88,IF(OR(AN361=10,AN361=11,AN361=12),4.01,IF(OR(AN361=13,AN361=14,AN361=15),4.13,IF(OR(AN361=16,AN361=17,AN361=18),4.27,4.4)))))))))), IF(AU361="Ա-1", IF(AN361=0,2.66,IF(AN361=1,2.75,IF(AN361=2,2.83,IF(AN361=3,2.92,IF(OR(AN361=5,AN361=4),3.02,IF(OR(AN361=6,AN361=7),3.11,IF(OR(AN361=8,AN361=9),3.21,IF(OR(AN361=10,AN361=11,AN361=12),3.31,IF(OR(AN361=13,AN361=14,AN361=15),3.42,IF(OR(AN361=16,AN361=17,AN361=18),3.53,3.64)))))))))), IF(AU361="Ա-2", IF(AN361=0,2.28,IF(AN361=1,2.35,IF(AN361=2,2.43,IF(AN361=3,2.5,IF(OR(AN361=5,AN361=4),2.58,IF(OR(AN361=6,AN361=7),2.66,IF(OR(AN361=8,AN361=9),2.75,IF(OR(AN361=10,AN361=11,AN361=12),2.83,IF(OR(AN361=13,AN361=14,AN361=15),2.92,IF(OR(AN361=16,AN361=17,AN361=18),3.01,3.11)))))))))),IF(AU361="Ա-3", IF(AN361=0,1.96,IF(AN361=1,2.02,IF(AN361=2,2.08,IF(AN361=3,2.15,IF(OR(AN361=5,AN361=4),2.21,IF(OR(AN361=6,AN361=7),2.28,IF(OR(AN361=8,AN361=9),2.35,IF(OR(AN361=10,AN361=11,AN361=12),2.42,IF(OR(AN361=13,AN361=14,AN361=15),2.5,IF(OR(AN361=16,AN361=17,AN361=18),2.58,2.66)))))))))), IF(AU361="Կ-1", IF(AN361=0,1.68,IF(AN361=1,1.73,IF(AN361=2,1.79,IF(AN361=3,1.84,IF(OR(AN361=5,AN361=4),1.9,IF(OR(AN361=6,AN361=7),1.96,IF(OR(AN361=8,AN361=9),2.02,IF(OR(AN361=10,AN361=11,AN361=12),2.08,IF(OR(AN361=13,AN361=14,AN361=15),2.14,IF(OR(AN361=16,AN361=17,AN361=18),2.21,2.28)))))))))), IF(AU361="Կ-2", IF(AN361=0,1.45,IF(AN361=1,1.49,IF(AN361=2,1.54,IF(AN361=3,1.59,IF(OR(AN361=5,AN361=4),1.63,IF(OR(AN361=6,AN361=7),1.68,IF(OR(AN361=8,AN361=9),1.73,IF(OR(AN361=10,AN361=11,AN361=12),1.79,IF(OR(AN361=13,AN361=14,AN361=15),1.84,IF(OR(AN361=16,AN361=17,AN361=18),1.9,1.95)))))))))),IF(AU361="Կ-3", IF(AN361=0,1.25,IF(AN361=1,1.29,IF(AN361=2,1.33,IF(AN361=3,1.37,IF(OR(AN361=5,AN361=4),1.41,IF(OR(AN361=6,AN361=7),1.45,IF(OR(AN361=8,AN361=9),1.49,IF(OR(AN361=10,AN361=11,AN361=12),1.54,IF(OR(AN361=13,AN361=14,AN361=15),1.58,IF(OR(AN361=16,AN361=17,AN361=18),1.63,1.68)))))))))), "Error"))))))))))))</f>
        <v>3.64</v>
      </c>
      <c r="AP361" s="794"/>
      <c r="AQ361" s="828">
        <f>+AO361+AO361*AP361</f>
        <v>3.64</v>
      </c>
      <c r="AR361" s="788">
        <v>66140</v>
      </c>
      <c r="AS361" s="824"/>
      <c r="AT361" s="824"/>
      <c r="AU361" s="790" t="str">
        <f t="shared" si="1139"/>
        <v>Գ-3</v>
      </c>
      <c r="AV361" s="788">
        <f t="shared" si="1140"/>
        <v>240749.6</v>
      </c>
      <c r="AW361" s="791">
        <f t="shared" si="1141"/>
        <v>240749.6</v>
      </c>
      <c r="AX361" s="797">
        <f>+AW361*13</f>
        <v>3129744.8000000003</v>
      </c>
    </row>
    <row r="362" spans="1:50" s="777" customFormat="1" ht="13.5">
      <c r="B362" s="1658">
        <v>13</v>
      </c>
      <c r="C362" s="647" t="s">
        <v>1737</v>
      </c>
      <c r="D362" s="657" t="s">
        <v>276</v>
      </c>
      <c r="E362" s="799">
        <v>1</v>
      </c>
      <c r="F362" s="1321">
        <v>12</v>
      </c>
      <c r="G362" s="800">
        <f>IF(E362&lt;1,0,IF(K362="Բ-1",IF(F362=0,6.94,IF(F362=1,7.17,IF(F362=2,7.41,IF(F362=3,7.66,IF(OR(F362=5,F362=4),7.92,IF(OR(F362=6,F362=7),8.18,IF(OR(F362=8,F362=9),8.46,IF(OR(F362=10,F362=11,F362=12),8.74,IF(OR(F362=13,F362=14,F362=15),9.03,IF(OR(F362=16,F362=17,F362=18),9.33,9.65)))))))))),IF(K362="Բ-2", IF(F362=0,5.71,IF(F362=1,5.89,IF(F362=2,6.09,IF(F362=3,6.29,IF(OR(F362=5,F362=4),6.5,IF(OR(F362=6,F362=7),6.72,IF(OR(F362=8,F362=9),6.94,IF(OR(F362=10,F362=11,F362=12),7.17,IF(OR(F362=13,F362=14,F362=15),7.41,IF(OR(F362=16,F362=17,F362=18),7.65,7.91)))))))))), IF(K362="Գ-1", IF(F362=0,4.7,IF(F362=1,4.86,IF(F362=2,5.01,IF(F362=3,5.18,IF(OR(F362=5,F362=4),5.35,IF(OR(F362=6,F362=7),5.52,IF(OR(F362=8,F362=9),5.71,IF(OR(F362=10,F362=11,F362=12),5.89,IF(OR(F362=13,F362=14,F362=15),6.09,IF(OR(F362=16,F362=17,F362=18),6.29,6.49)))))))))), IF(K362="Գ-2", IF(F362=0,3.88,IF(F362=1,4.01,IF(F362=2,4.14,IF(F362=3,4.27,IF(OR(F362=5,F362=4),4.41,IF(OR(F362=6,F362=7),4.55,IF(OR(F362=8,F362=9),4.7,IF(OR(F362=10,F362=11,F362=12),4.85,IF(OR(F362=13,F362=14,F362=15),5.01,IF(OR(F362=16,F362=17,F362=18),5.17,5.34)))))))))), IF(K362="Գ-3", IF(F362=0,3.21,IF(F362=1,3.31,IF(F362=2,3.42,IF(F362=3,3.53,IF(OR(F362=5,F362=4),3.64,IF(OR(F362=6,F362=7),3.76,IF(OR(F362=8,F362=9),3.88,IF(OR(F362=10,F362=11,F362=12),4.01,IF(OR(F362=13,F362=14,F362=15),4.13,IF(OR(F362=16,F362=17,F362=18),4.27,4.4)))))))))), IF(K362="Ա-1", IF(F362=0,2.66,IF(F362=1,2.75,IF(F362=2,2.83,IF(F362=3,2.92,IF(OR(F362=5,F362=4),3.02,IF(OR(F362=6,F362=7),3.11,IF(OR(F362=8,F362=9),3.21,IF(OR(F362=10,F362=11,F362=12),3.31,IF(OR(F362=13,F362=14,F362=15),3.42,IF(OR(F362=16,F362=17,F362=18),3.53,3.64)))))))))), IF(K362="Ա-2", IF(F362=0,2.28,IF(F362=1,2.35,IF(F362=2,2.43,IF(F362=3,2.5,IF(OR(F362=5,F362=4),2.58,IF(OR(F362=6,F362=7),2.66,IF(OR(F362=8,F362=9),2.75,IF(OR(F362=10,F362=11,F362=12),2.83,IF(OR(F362=13,F362=14,F362=15),2.92,IF(OR(F362=16,F362=17,F362=18),3.01,3.11)))))))))),IF(K362="Ա-3", IF(F362=0,1.96,IF(F362=1,2.02,IF(F362=2,2.08,IF(F362=3,2.15,IF(OR(F362=5,F362=4),2.21,IF(OR(F362=6,F362=7),2.28,IF(OR(F362=8,F362=9),2.35,IF(OR(F362=10,F362=11,F362=12),2.42,IF(OR(F362=13,F362=14,F362=15),2.5,IF(OR(F362=16,F362=17,F362=18),2.58,2.66)))))))))), IF(K362="Կ-1", IF(F362=0,1.68,IF(F362=1,1.73,IF(F362=2,1.79,IF(F362=3,1.84,IF(OR(F362=5,F362=4),1.9,IF(OR(F362=6,F362=7),1.96,IF(OR(F362=8,F362=9),2.02,IF(OR(F362=10,F362=11,F362=12),2.08,IF(OR(F362=13,F362=14,F362=15),2.14,IF(OR(F362=16,F362=17,F362=18),2.21,2.28)))))))))), IF(K362="Կ-2", IF(F362=0,1.45,IF(F362=1,1.49,IF(F362=2,1.54,IF(F362=3,1.59,IF(OR(F362=5,F362=4),1.63,IF(OR(F362=6,F362=7),1.68,IF(OR(F362=8,F362=9),1.73,IF(OR(F362=10,F362=11,F362=12),1.79,IF(OR(F362=13,F362=14,F362=15),1.84,IF(OR(F362=16,F362=17,F362=18),1.9,1.95)))))))))),IF(K362="Կ-3", IF(F362=0,1.25,IF(F362=1,1.29,IF(F362=2,1.33,IF(F362=3,1.37,IF(OR(F362=5,F362=4),1.41,IF(OR(F362=6,F362=7),1.45,IF(OR(F362=8,F362=9),1.49,IF(OR(F362=10,F362=11,F362=12),1.54,IF(OR(F362=13,F362=14,F362=15),1.58,IF(OR(F362=16,F362=17,F362=18),1.63,1.68)))))))))), "Error"))))))))))))</f>
        <v>4.01</v>
      </c>
      <c r="H362" s="802">
        <v>66140</v>
      </c>
      <c r="I362" s="824"/>
      <c r="J362" s="847"/>
      <c r="K362" s="898" t="s">
        <v>502</v>
      </c>
      <c r="L362" s="788">
        <f t="shared" si="1129"/>
        <v>265221.39999999997</v>
      </c>
      <c r="M362" s="791">
        <f t="shared" si="1103"/>
        <v>265221.39999999997</v>
      </c>
      <c r="N362" s="792">
        <f>+M362*13</f>
        <v>3447878.1999999997</v>
      </c>
      <c r="O362" s="793">
        <f t="shared" si="1105"/>
        <v>1</v>
      </c>
      <c r="P362" s="794">
        <f t="shared" si="1106"/>
        <v>13</v>
      </c>
      <c r="Q362" s="795">
        <f>IF(O362&lt;1,0,IF(W362="Բ-1",IF(P362=0,6.94,IF(P362=1,7.17,IF(P362=2,7.41,IF(P362=3,7.66,IF(OR(P362=5,P362=4),7.92,IF(OR(P362=6,P362=7),8.18,IF(OR(P362=8,P362=9),8.46,IF(OR(P362=10,P362=11,P362=12),8.74,IF(OR(P362=13,P362=14,P362=15),9.03,IF(OR(P362=16,P362=17,P362=18),9.33,9.65)))))))))),IF(W362="Բ-2", IF(P362=0,5.71,IF(P362=1,5.89,IF(P362=2,6.09,IF(P362=3,6.29,IF(OR(P362=5,P362=4),6.5,IF(OR(P362=6,P362=7),6.72,IF(OR(P362=8,P362=9),6.94,IF(OR(P362=10,P362=11,P362=12),7.17,IF(OR(P362=13,P362=14,P362=15),7.41,IF(OR(P362=16,P362=17,P362=18),7.65,7.91)))))))))), IF(W362="Գ-1", IF(P362=0,4.7,IF(P362=1,4.86,IF(P362=2,5.01,IF(P362=3,5.18,IF(OR(P362=5,P362=4),5.35,IF(OR(P362=6,P362=7),5.52,IF(OR(P362=8,P362=9),5.71,IF(OR(P362=10,P362=11,P362=12),5.89,IF(OR(P362=13,P362=14,P362=15),6.09,IF(OR(P362=16,P362=17,P362=18),6.29,6.49)))))))))), IF(W362="Գ-2", IF(P362=0,3.88,IF(P362=1,4.01,IF(P362=2,4.14,IF(P362=3,4.27,IF(OR(P362=5,P362=4),4.41,IF(OR(P362=6,P362=7),4.55,IF(OR(P362=8,P362=9),4.7,IF(OR(P362=10,P362=11,P362=12),4.85,IF(OR(P362=13,P362=14,P362=15),5.01,IF(OR(P362=16,P362=17,P362=18),5.17,5.34)))))))))), IF(W362="Գ-3", IF(P362=0,3.21,IF(P362=1,3.31,IF(P362=2,3.42,IF(P362=3,3.53,IF(OR(P362=5,P362=4),3.64,IF(OR(P362=6,P362=7),3.76,IF(OR(P362=8,P362=9),3.88,IF(OR(P362=10,P362=11,P362=12),4.01,IF(OR(P362=13,P362=14,P362=15),4.13,IF(OR(P362=16,P362=17,P362=18),4.27,4.4)))))))))), IF(W362="Ա-1", IF(P362=0,2.66,IF(P362=1,2.75,IF(P362=2,2.83,IF(P362=3,2.92,IF(OR(P362=5,P362=4),3.02,IF(OR(P362=6,P362=7),3.11,IF(OR(P362=8,P362=9),3.21,IF(OR(P362=10,P362=11,P362=12),3.31,IF(OR(P362=13,P362=14,P362=15),3.42,IF(OR(P362=16,P362=17,P362=18),3.53,3.64)))))))))), IF(W362="Ա-2", IF(P362=0,2.28,IF(P362=1,2.35,IF(P362=2,2.43,IF(P362=3,2.5,IF(OR(P362=5,P362=4),2.58,IF(OR(P362=6,P362=7),2.66,IF(OR(P362=8,P362=9),2.75,IF(OR(P362=10,P362=11,P362=12),2.83,IF(OR(P362=13,P362=14,P362=15),2.92,IF(OR(P362=16,P362=17,P362=18),3.01,3.11)))))))))),IF(W362="Ա-3", IF(P362=0,1.96,IF(P362=1,2.02,IF(P362=2,2.08,IF(P362=3,2.15,IF(OR(P362=5,P362=4),2.21,IF(OR(P362=6,P362=7),2.28,IF(OR(P362=8,P362=9),2.35,IF(OR(P362=10,P362=11,P362=12),2.42,IF(OR(P362=13,P362=14,P362=15),2.5,IF(OR(P362=16,P362=17,P362=18),2.58,2.66)))))))))), IF(W362="Կ-1", IF(P362=0,1.68,IF(P362=1,1.73,IF(P362=2,1.79,IF(P362=3,1.84,IF(OR(P362=5,P362=4),1.9,IF(OR(P362=6,P362=7),1.96,IF(OR(P362=8,P362=9),2.02,IF(OR(P362=10,P362=11,P362=12),2.08,IF(OR(P362=13,P362=14,P362=15),2.14,IF(OR(P362=16,P362=17,P362=18),2.21,2.28)))))))))), IF(W362="Կ-2", IF(P362=0,1.45,IF(P362=1,1.49,IF(P362=2,1.54,IF(P362=3,1.59,IF(OR(P362=5,P362=4),1.63,IF(OR(P362=6,P362=7),1.68,IF(OR(P362=8,P362=9),1.73,IF(OR(P362=10,P362=11,P362=12),1.79,IF(OR(P362=13,P362=14,P362=15),1.84,IF(OR(P362=16,P362=17,P362=18),1.9,1.95)))))))))),IF(W362="Կ-3", IF(P362=0,1.25,IF(P362=1,1.29,IF(P362=2,1.33,IF(P362=3,1.37,IF(OR(P362=5,P362=4),1.41,IF(OR(P362=6,P362=7),1.45,IF(OR(P362=8,P362=9),1.49,IF(OR(P362=10,P362=11,P362=12),1.54,IF(OR(P362=13,P362=14,P362=15),1.58,IF(OR(P362=16,P362=17,P362=18),1.63,1.68)))))))))), "Error"))))))))))))</f>
        <v>4.13</v>
      </c>
      <c r="R362" s="794"/>
      <c r="S362" s="828">
        <f>+Q362+Q362*R362</f>
        <v>4.13</v>
      </c>
      <c r="T362" s="788">
        <v>66140</v>
      </c>
      <c r="U362" s="824"/>
      <c r="V362" s="847"/>
      <c r="W362" s="796" t="str">
        <f t="shared" si="1109"/>
        <v>Գ-3</v>
      </c>
      <c r="X362" s="788">
        <f t="shared" si="1130"/>
        <v>273158.2</v>
      </c>
      <c r="Y362" s="791">
        <f t="shared" si="1131"/>
        <v>273158.2</v>
      </c>
      <c r="Z362" s="797">
        <f>+Y362*13</f>
        <v>3551056.6</v>
      </c>
      <c r="AA362" s="793">
        <f t="shared" si="1132"/>
        <v>1</v>
      </c>
      <c r="AB362" s="794">
        <f t="shared" si="1133"/>
        <v>14</v>
      </c>
      <c r="AC362" s="795">
        <f>IF(AA362&lt;1,0,IF(AI362="Բ-1",IF(AB362=0,6.94,IF(AB362=1,7.17,IF(AB362=2,7.41,IF(AB362=3,7.66,IF(OR(AB362=5,AB362=4),7.92,IF(OR(AB362=6,AB362=7),8.18,IF(OR(AB362=8,AB362=9),8.46,IF(OR(AB362=10,AB362=11,AB362=12),8.74,IF(OR(AB362=13,AB362=14,AB362=15),9.03,IF(OR(AB362=16,AB362=17,AB362=18),9.33,9.65)))))))))),IF(AI362="Բ-2", IF(AB362=0,5.71,IF(AB362=1,5.89,IF(AB362=2,6.09,IF(AB362=3,6.29,IF(OR(AB362=5,AB362=4),6.5,IF(OR(AB362=6,AB362=7),6.72,IF(OR(AB362=8,AB362=9),6.94,IF(OR(AB362=10,AB362=11,AB362=12),7.17,IF(OR(AB362=13,AB362=14,AB362=15),7.41,IF(OR(AB362=16,AB362=17,AB362=18),7.65,7.91)))))))))), IF(AI362="Գ-1", IF(AB362=0,4.7,IF(AB362=1,4.86,IF(AB362=2,5.01,IF(AB362=3,5.18,IF(OR(AB362=5,AB362=4),5.35,IF(OR(AB362=6,AB362=7),5.52,IF(OR(AB362=8,AB362=9),5.71,IF(OR(AB362=10,AB362=11,AB362=12),5.89,IF(OR(AB362=13,AB362=14,AB362=15),6.09,IF(OR(AB362=16,AB362=17,AB362=18),6.29,6.49)))))))))), IF(AI362="Գ-2", IF(AB362=0,3.88,IF(AB362=1,4.01,IF(AB362=2,4.14,IF(AB362=3,4.27,IF(OR(AB362=5,AB362=4),4.41,IF(OR(AB362=6,AB362=7),4.55,IF(OR(AB362=8,AB362=9),4.7,IF(OR(AB362=10,AB362=11,AB362=12),4.85,IF(OR(AB362=13,AB362=14,AB362=15),5.01,IF(OR(AB362=16,AB362=17,AB362=18),5.17,5.34)))))))))), IF(AI362="Գ-3", IF(AB362=0,3.21,IF(AB362=1,3.31,IF(AB362=2,3.42,IF(AB362=3,3.53,IF(OR(AB362=5,AB362=4),3.64,IF(OR(AB362=6,AB362=7),3.76,IF(OR(AB362=8,AB362=9),3.88,IF(OR(AB362=10,AB362=11,AB362=12),4.01,IF(OR(AB362=13,AB362=14,AB362=15),4.13,IF(OR(AB362=16,AB362=17,AB362=18),4.27,4.4)))))))))), IF(AI362="Ա-1", IF(AB362=0,2.66,IF(AB362=1,2.75,IF(AB362=2,2.83,IF(AB362=3,2.92,IF(OR(AB362=5,AB362=4),3.02,IF(OR(AB362=6,AB362=7),3.11,IF(OR(AB362=8,AB362=9),3.21,IF(OR(AB362=10,AB362=11,AB362=12),3.31,IF(OR(AB362=13,AB362=14,AB362=15),3.42,IF(OR(AB362=16,AB362=17,AB362=18),3.53,3.64)))))))))), IF(AI362="Ա-2", IF(AB362=0,2.28,IF(AB362=1,2.35,IF(AB362=2,2.43,IF(AB362=3,2.5,IF(OR(AB362=5,AB362=4),2.58,IF(OR(AB362=6,AB362=7),2.66,IF(OR(AB362=8,AB362=9),2.75,IF(OR(AB362=10,AB362=11,AB362=12),2.83,IF(OR(AB362=13,AB362=14,AB362=15),2.92,IF(OR(AB362=16,AB362=17,AB362=18),3.01,3.11)))))))))),IF(AI362="Ա-3", IF(AB362=0,1.96,IF(AB362=1,2.02,IF(AB362=2,2.08,IF(AB362=3,2.15,IF(OR(AB362=5,AB362=4),2.21,IF(OR(AB362=6,AB362=7),2.28,IF(OR(AB362=8,AB362=9),2.35,IF(OR(AB362=10,AB362=11,AB362=12),2.42,IF(OR(AB362=13,AB362=14,AB362=15),2.5,IF(OR(AB362=16,AB362=17,AB362=18),2.58,2.66)))))))))), IF(AI362="Կ-1", IF(AB362=0,1.68,IF(AB362=1,1.73,IF(AB362=2,1.79,IF(AB362=3,1.84,IF(OR(AB362=5,AB362=4),1.9,IF(OR(AB362=6,AB362=7),1.96,IF(OR(AB362=8,AB362=9),2.02,IF(OR(AB362=10,AB362=11,AB362=12),2.08,IF(OR(AB362=13,AB362=14,AB362=15),2.14,IF(OR(AB362=16,AB362=17,AB362=18),2.21,2.28)))))))))), IF(AI362="Կ-2", IF(AB362=0,1.45,IF(AB362=1,1.49,IF(AB362=2,1.54,IF(AB362=3,1.59,IF(OR(AB362=5,AB362=4),1.63,IF(OR(AB362=6,AB362=7),1.68,IF(OR(AB362=8,AB362=9),1.73,IF(OR(AB362=10,AB362=11,AB362=12),1.79,IF(OR(AB362=13,AB362=14,AB362=15),1.84,IF(OR(AB362=16,AB362=17,AB362=18),1.9,1.95)))))))))),IF(AI362="Կ-3", IF(AB362=0,1.25,IF(AB362=1,1.29,IF(AB362=2,1.33,IF(AB362=3,1.37,IF(OR(AB362=5,AB362=4),1.41,IF(OR(AB362=6,AB362=7),1.45,IF(OR(AB362=8,AB362=9),1.49,IF(OR(AB362=10,AB362=11,AB362=12),1.54,IF(OR(AB362=13,AB362=14,AB362=15),1.58,IF(OR(AB362=16,AB362=17,AB362=18),1.63,1.68)))))))))), "Error"))))))))))))</f>
        <v>4.13</v>
      </c>
      <c r="AD362" s="794"/>
      <c r="AE362" s="828">
        <f>+AC362+AC362*AD362</f>
        <v>4.13</v>
      </c>
      <c r="AF362" s="788">
        <v>66140</v>
      </c>
      <c r="AG362" s="824"/>
      <c r="AH362" s="847"/>
      <c r="AI362" s="790" t="str">
        <f t="shared" si="1134"/>
        <v>Գ-3</v>
      </c>
      <c r="AJ362" s="788">
        <f t="shared" si="1135"/>
        <v>273158.2</v>
      </c>
      <c r="AK362" s="791">
        <f t="shared" si="1136"/>
        <v>273158.2</v>
      </c>
      <c r="AL362" s="797">
        <f>+AK362*13</f>
        <v>3551056.6</v>
      </c>
      <c r="AM362" s="793">
        <f t="shared" si="1137"/>
        <v>1</v>
      </c>
      <c r="AN362" s="794">
        <f t="shared" si="1138"/>
        <v>15</v>
      </c>
      <c r="AO362" s="795">
        <f>IF(AM362&lt;1,0,IF(AU362="Բ-1",IF(AN362=0,6.94,IF(AN362=1,7.17,IF(AN362=2,7.41,IF(AN362=3,7.66,IF(OR(AN362=5,AN362=4),7.92,IF(OR(AN362=6,AN362=7),8.18,IF(OR(AN362=8,AN362=9),8.46,IF(OR(AN362=10,AN362=11,AN362=12),8.74,IF(OR(AN362=13,AN362=14,AN362=15),9.03,IF(OR(AN362=16,AN362=17,AN362=18),9.33,9.65)))))))))),IF(AU362="Բ-2", IF(AN362=0,5.71,IF(AN362=1,5.89,IF(AN362=2,6.09,IF(AN362=3,6.29,IF(OR(AN362=5,AN362=4),6.5,IF(OR(AN362=6,AN362=7),6.72,IF(OR(AN362=8,AN362=9),6.94,IF(OR(AN362=10,AN362=11,AN362=12),7.17,IF(OR(AN362=13,AN362=14,AN362=15),7.41,IF(OR(AN362=16,AN362=17,AN362=18),7.65,7.91)))))))))), IF(AU362="Գ-1", IF(AN362=0,4.7,IF(AN362=1,4.86,IF(AN362=2,5.01,IF(AN362=3,5.18,IF(OR(AN362=5,AN362=4),5.35,IF(OR(AN362=6,AN362=7),5.52,IF(OR(AN362=8,AN362=9),5.71,IF(OR(AN362=10,AN362=11,AN362=12),5.89,IF(OR(AN362=13,AN362=14,AN362=15),6.09,IF(OR(AN362=16,AN362=17,AN362=18),6.29,6.49)))))))))), IF(AU362="Գ-2", IF(AN362=0,3.88,IF(AN362=1,4.01,IF(AN362=2,4.14,IF(AN362=3,4.27,IF(OR(AN362=5,AN362=4),4.41,IF(OR(AN362=6,AN362=7),4.55,IF(OR(AN362=8,AN362=9),4.7,IF(OR(AN362=10,AN362=11,AN362=12),4.85,IF(OR(AN362=13,AN362=14,AN362=15),5.01,IF(OR(AN362=16,AN362=17,AN362=18),5.17,5.34)))))))))), IF(AU362="Գ-3", IF(AN362=0,3.21,IF(AN362=1,3.31,IF(AN362=2,3.42,IF(AN362=3,3.53,IF(OR(AN362=5,AN362=4),3.64,IF(OR(AN362=6,AN362=7),3.76,IF(OR(AN362=8,AN362=9),3.88,IF(OR(AN362=10,AN362=11,AN362=12),4.01,IF(OR(AN362=13,AN362=14,AN362=15),4.13,IF(OR(AN362=16,AN362=17,AN362=18),4.27,4.4)))))))))), IF(AU362="Ա-1", IF(AN362=0,2.66,IF(AN362=1,2.75,IF(AN362=2,2.83,IF(AN362=3,2.92,IF(OR(AN362=5,AN362=4),3.02,IF(OR(AN362=6,AN362=7),3.11,IF(OR(AN362=8,AN362=9),3.21,IF(OR(AN362=10,AN362=11,AN362=12),3.31,IF(OR(AN362=13,AN362=14,AN362=15),3.42,IF(OR(AN362=16,AN362=17,AN362=18),3.53,3.64)))))))))), IF(AU362="Ա-2", IF(AN362=0,2.28,IF(AN362=1,2.35,IF(AN362=2,2.43,IF(AN362=3,2.5,IF(OR(AN362=5,AN362=4),2.58,IF(OR(AN362=6,AN362=7),2.66,IF(OR(AN362=8,AN362=9),2.75,IF(OR(AN362=10,AN362=11,AN362=12),2.83,IF(OR(AN362=13,AN362=14,AN362=15),2.92,IF(OR(AN362=16,AN362=17,AN362=18),3.01,3.11)))))))))),IF(AU362="Ա-3", IF(AN362=0,1.96,IF(AN362=1,2.02,IF(AN362=2,2.08,IF(AN362=3,2.15,IF(OR(AN362=5,AN362=4),2.21,IF(OR(AN362=6,AN362=7),2.28,IF(OR(AN362=8,AN362=9),2.35,IF(OR(AN362=10,AN362=11,AN362=12),2.42,IF(OR(AN362=13,AN362=14,AN362=15),2.5,IF(OR(AN362=16,AN362=17,AN362=18),2.58,2.66)))))))))), IF(AU362="Կ-1", IF(AN362=0,1.68,IF(AN362=1,1.73,IF(AN362=2,1.79,IF(AN362=3,1.84,IF(OR(AN362=5,AN362=4),1.9,IF(OR(AN362=6,AN362=7),1.96,IF(OR(AN362=8,AN362=9),2.02,IF(OR(AN362=10,AN362=11,AN362=12),2.08,IF(OR(AN362=13,AN362=14,AN362=15),2.14,IF(OR(AN362=16,AN362=17,AN362=18),2.21,2.28)))))))))), IF(AU362="Կ-2", IF(AN362=0,1.45,IF(AN362=1,1.49,IF(AN362=2,1.54,IF(AN362=3,1.59,IF(OR(AN362=5,AN362=4),1.63,IF(OR(AN362=6,AN362=7),1.68,IF(OR(AN362=8,AN362=9),1.73,IF(OR(AN362=10,AN362=11,AN362=12),1.79,IF(OR(AN362=13,AN362=14,AN362=15),1.84,IF(OR(AN362=16,AN362=17,AN362=18),1.9,1.95)))))))))),IF(AU362="Կ-3", IF(AN362=0,1.25,IF(AN362=1,1.29,IF(AN362=2,1.33,IF(AN362=3,1.37,IF(OR(AN362=5,AN362=4),1.41,IF(OR(AN362=6,AN362=7),1.45,IF(OR(AN362=8,AN362=9),1.49,IF(OR(AN362=10,AN362=11,AN362=12),1.54,IF(OR(AN362=13,AN362=14,AN362=15),1.58,IF(OR(AN362=16,AN362=17,AN362=18),1.63,1.68)))))))))), "Error"))))))))))))</f>
        <v>4.13</v>
      </c>
      <c r="AP362" s="794"/>
      <c r="AQ362" s="828">
        <f>+AO362+AO362*AP362</f>
        <v>4.13</v>
      </c>
      <c r="AR362" s="788">
        <v>66140</v>
      </c>
      <c r="AS362" s="824"/>
      <c r="AT362" s="847"/>
      <c r="AU362" s="790" t="str">
        <f t="shared" si="1139"/>
        <v>Գ-3</v>
      </c>
      <c r="AV362" s="788">
        <f t="shared" si="1140"/>
        <v>273158.2</v>
      </c>
      <c r="AW362" s="791">
        <f t="shared" si="1141"/>
        <v>273158.2</v>
      </c>
      <c r="AX362" s="797">
        <f>+AW362*13</f>
        <v>3551056.6</v>
      </c>
    </row>
    <row r="363" spans="1:50" s="777" customFormat="1" ht="13.5">
      <c r="B363" s="1658">
        <v>14</v>
      </c>
      <c r="C363" s="653" t="s">
        <v>716</v>
      </c>
      <c r="D363" s="657" t="s">
        <v>276</v>
      </c>
      <c r="E363" s="799">
        <v>1</v>
      </c>
      <c r="F363" s="1321">
        <v>12</v>
      </c>
      <c r="G363" s="800">
        <f t="shared" ref="G363" si="1142">IF(E363&lt;1,0,IF(K363="Բ-1",IF(F363=0,6.94,IF(F363=1,7.17,IF(F363=2,7.41,IF(F363=3,7.66,IF(OR(F363=5,F363=4),7.92,IF(OR(F363=6,F363=7),8.18,IF(OR(F363=8,F363=9),8.46,IF(OR(F363=10,F363=11,F363=12),8.74,IF(OR(F363=13,F363=14,F363=15),9.03,IF(OR(F363=16,F363=17,F363=18),9.33,9.65)))))))))),IF(K363="Բ-2", IF(F363=0,5.71,IF(F363=1,5.89,IF(F363=2,6.09,IF(F363=3,6.29,IF(OR(F363=5,F363=4),6.5,IF(OR(F363=6,F363=7),6.72,IF(OR(F363=8,F363=9),6.94,IF(OR(F363=10,F363=11,F363=12),7.17,IF(OR(F363=13,F363=14,F363=15),7.41,IF(OR(F363=16,F363=17,F363=18),7.65,7.91)))))))))), IF(K363="Գ-1", IF(F363=0,4.7,IF(F363=1,4.86,IF(F363=2,5.01,IF(F363=3,5.18,IF(OR(F363=5,F363=4),5.35,IF(OR(F363=6,F363=7),5.52,IF(OR(F363=8,F363=9),5.71,IF(OR(F363=10,F363=11,F363=12),5.89,IF(OR(F363=13,F363=14,F363=15),6.09,IF(OR(F363=16,F363=17,F363=18),6.29,6.49)))))))))), IF(K363="Գ-2", IF(F363=0,3.88,IF(F363=1,4.01,IF(F363=2,4.14,IF(F363=3,4.27,IF(OR(F363=5,F363=4),4.41,IF(OR(F363=6,F363=7),4.55,IF(OR(F363=8,F363=9),4.7,IF(OR(F363=10,F363=11,F363=12),4.85,IF(OR(F363=13,F363=14,F363=15),5.01,IF(OR(F363=16,F363=17,F363=18),5.17,5.34)))))))))), IF(K363="Գ-3", IF(F363=0,3.21,IF(F363=1,3.31,IF(F363=2,3.42,IF(F363=3,3.53,IF(OR(F363=5,F363=4),3.64,IF(OR(F363=6,F363=7),3.76,IF(OR(F363=8,F363=9),3.88,IF(OR(F363=10,F363=11,F363=12),4.01,IF(OR(F363=13,F363=14,F363=15),4.13,IF(OR(F363=16,F363=17,F363=18),4.27,4.4)))))))))), IF(K363="Ա-1", IF(F363=0,2.66,IF(F363=1,2.75,IF(F363=2,2.83,IF(F363=3,2.92,IF(OR(F363=5,F363=4),3.02,IF(OR(F363=6,F363=7),3.11,IF(OR(F363=8,F363=9),3.21,IF(OR(F363=10,F363=11,F363=12),3.31,IF(OR(F363=13,F363=14,F363=15),3.42,IF(OR(F363=16,F363=17,F363=18),3.53,3.64)))))))))), IF(K363="Ա-2", IF(F363=0,2.28,IF(F363=1,2.35,IF(F363=2,2.43,IF(F363=3,2.5,IF(OR(F363=5,F363=4),2.58,IF(OR(F363=6,F363=7),2.66,IF(OR(F363=8,F363=9),2.75,IF(OR(F363=10,F363=11,F363=12),2.83,IF(OR(F363=13,F363=14,F363=15),2.92,IF(OR(F363=16,F363=17,F363=18),3.01,3.11)))))))))),IF(K363="Ա-3", IF(F363=0,1.96,IF(F363=1,2.02,IF(F363=2,2.08,IF(F363=3,2.15,IF(OR(F363=5,F363=4),2.21,IF(OR(F363=6,F363=7),2.28,IF(OR(F363=8,F363=9),2.35,IF(OR(F363=10,F363=11,F363=12),2.42,IF(OR(F363=13,F363=14,F363=15),2.5,IF(OR(F363=16,F363=17,F363=18),2.58,2.66)))))))))), IF(K363="Կ-1", IF(F363=0,1.68,IF(F363=1,1.73,IF(F363=2,1.79,IF(F363=3,1.84,IF(OR(F363=5,F363=4),1.9,IF(OR(F363=6,F363=7),1.96,IF(OR(F363=8,F363=9),2.02,IF(OR(F363=10,F363=11,F363=12),2.08,IF(OR(F363=13,F363=14,F363=15),2.14,IF(OR(F363=16,F363=17,F363=18),2.21,2.28)))))))))), IF(K363="Կ-2", IF(F363=0,1.45,IF(F363=1,1.49,IF(F363=2,1.54,IF(F363=3,1.59,IF(OR(F363=5,F363=4),1.63,IF(OR(F363=6,F363=7),1.68,IF(OR(F363=8,F363=9),1.73,IF(OR(F363=10,F363=11,F363=12),1.79,IF(OR(F363=13,F363=14,F363=15),1.84,IF(OR(F363=16,F363=17,F363=18),1.9,1.95)))))))))),IF(K363="Կ-3", IF(F363=0,1.25,IF(F363=1,1.29,IF(F363=2,1.33,IF(F363=3,1.37,IF(OR(F363=5,F363=4),1.41,IF(OR(F363=6,F363=7),1.45,IF(OR(F363=8,F363=9),1.49,IF(OR(F363=10,F363=11,F363=12),1.54,IF(OR(F363=13,F363=14,F363=15),1.58,IF(OR(F363=16,F363=17,F363=18),1.63,1.68)))))))))), "Error"))))))))))))</f>
        <v>4.01</v>
      </c>
      <c r="H363" s="802">
        <v>66140</v>
      </c>
      <c r="I363" s="824"/>
      <c r="J363" s="847"/>
      <c r="K363" s="898" t="s">
        <v>502</v>
      </c>
      <c r="L363" s="788">
        <f t="shared" si="1129"/>
        <v>265221.39999999997</v>
      </c>
      <c r="M363" s="791">
        <f t="shared" si="1103"/>
        <v>265221.39999999997</v>
      </c>
      <c r="N363" s="792">
        <f t="shared" ref="N363" si="1143">+M363*13</f>
        <v>3447878.1999999997</v>
      </c>
      <c r="O363" s="793">
        <f t="shared" si="1105"/>
        <v>1</v>
      </c>
      <c r="P363" s="794">
        <f t="shared" si="1106"/>
        <v>13</v>
      </c>
      <c r="Q363" s="795">
        <f t="shared" ref="Q363" si="1144">IF(O363&lt;1,0,IF(W363="Բ-1",IF(P363=0,6.94,IF(P363=1,7.17,IF(P363=2,7.41,IF(P363=3,7.66,IF(OR(P363=5,P363=4),7.92,IF(OR(P363=6,P363=7),8.18,IF(OR(P363=8,P363=9),8.46,IF(OR(P363=10,P363=11,P363=12),8.74,IF(OR(P363=13,P363=14,P363=15),9.03,IF(OR(P363=16,P363=17,P363=18),9.33,9.65)))))))))),IF(W363="Բ-2", IF(P363=0,5.71,IF(P363=1,5.89,IF(P363=2,6.09,IF(P363=3,6.29,IF(OR(P363=5,P363=4),6.5,IF(OR(P363=6,P363=7),6.72,IF(OR(P363=8,P363=9),6.94,IF(OR(P363=10,P363=11,P363=12),7.17,IF(OR(P363=13,P363=14,P363=15),7.41,IF(OR(P363=16,P363=17,P363=18),7.65,7.91)))))))))), IF(W363="Գ-1", IF(P363=0,4.7,IF(P363=1,4.86,IF(P363=2,5.01,IF(P363=3,5.18,IF(OR(P363=5,P363=4),5.35,IF(OR(P363=6,P363=7),5.52,IF(OR(P363=8,P363=9),5.71,IF(OR(P363=10,P363=11,P363=12),5.89,IF(OR(P363=13,P363=14,P363=15),6.09,IF(OR(P363=16,P363=17,P363=18),6.29,6.49)))))))))), IF(W363="Գ-2", IF(P363=0,3.88,IF(P363=1,4.01,IF(P363=2,4.14,IF(P363=3,4.27,IF(OR(P363=5,P363=4),4.41,IF(OR(P363=6,P363=7),4.55,IF(OR(P363=8,P363=9),4.7,IF(OR(P363=10,P363=11,P363=12),4.85,IF(OR(P363=13,P363=14,P363=15),5.01,IF(OR(P363=16,P363=17,P363=18),5.17,5.34)))))))))), IF(W363="Գ-3", IF(P363=0,3.21,IF(P363=1,3.31,IF(P363=2,3.42,IF(P363=3,3.53,IF(OR(P363=5,P363=4),3.64,IF(OR(P363=6,P363=7),3.76,IF(OR(P363=8,P363=9),3.88,IF(OR(P363=10,P363=11,P363=12),4.01,IF(OR(P363=13,P363=14,P363=15),4.13,IF(OR(P363=16,P363=17,P363=18),4.27,4.4)))))))))), IF(W363="Ա-1", IF(P363=0,2.66,IF(P363=1,2.75,IF(P363=2,2.83,IF(P363=3,2.92,IF(OR(P363=5,P363=4),3.02,IF(OR(P363=6,P363=7),3.11,IF(OR(P363=8,P363=9),3.21,IF(OR(P363=10,P363=11,P363=12),3.31,IF(OR(P363=13,P363=14,P363=15),3.42,IF(OR(P363=16,P363=17,P363=18),3.53,3.64)))))))))), IF(W363="Ա-2", IF(P363=0,2.28,IF(P363=1,2.35,IF(P363=2,2.43,IF(P363=3,2.5,IF(OR(P363=5,P363=4),2.58,IF(OR(P363=6,P363=7),2.66,IF(OR(P363=8,P363=9),2.75,IF(OR(P363=10,P363=11,P363=12),2.83,IF(OR(P363=13,P363=14,P363=15),2.92,IF(OR(P363=16,P363=17,P363=18),3.01,3.11)))))))))),IF(W363="Ա-3", IF(P363=0,1.96,IF(P363=1,2.02,IF(P363=2,2.08,IF(P363=3,2.15,IF(OR(P363=5,P363=4),2.21,IF(OR(P363=6,P363=7),2.28,IF(OR(P363=8,P363=9),2.35,IF(OR(P363=10,P363=11,P363=12),2.42,IF(OR(P363=13,P363=14,P363=15),2.5,IF(OR(P363=16,P363=17,P363=18),2.58,2.66)))))))))), IF(W363="Կ-1", IF(P363=0,1.68,IF(P363=1,1.73,IF(P363=2,1.79,IF(P363=3,1.84,IF(OR(P363=5,P363=4),1.9,IF(OR(P363=6,P363=7),1.96,IF(OR(P363=8,P363=9),2.02,IF(OR(P363=10,P363=11,P363=12),2.08,IF(OR(P363=13,P363=14,P363=15),2.14,IF(OR(P363=16,P363=17,P363=18),2.21,2.28)))))))))), IF(W363="Կ-2", IF(P363=0,1.45,IF(P363=1,1.49,IF(P363=2,1.54,IF(P363=3,1.59,IF(OR(P363=5,P363=4),1.63,IF(OR(P363=6,P363=7),1.68,IF(OR(P363=8,P363=9),1.73,IF(OR(P363=10,P363=11,P363=12),1.79,IF(OR(P363=13,P363=14,P363=15),1.84,IF(OR(P363=16,P363=17,P363=18),1.9,1.95)))))))))),IF(W363="Կ-3", IF(P363=0,1.25,IF(P363=1,1.29,IF(P363=2,1.33,IF(P363=3,1.37,IF(OR(P363=5,P363=4),1.41,IF(OR(P363=6,P363=7),1.45,IF(OR(P363=8,P363=9),1.49,IF(OR(P363=10,P363=11,P363=12),1.54,IF(OR(P363=13,P363=14,P363=15),1.58,IF(OR(P363=16,P363=17,P363=18),1.63,1.68)))))))))), "Error"))))))))))))</f>
        <v>4.13</v>
      </c>
      <c r="R363" s="794"/>
      <c r="S363" s="828">
        <f t="shared" ref="S363" si="1145">+Q363+Q363*R363</f>
        <v>4.13</v>
      </c>
      <c r="T363" s="788">
        <v>66140</v>
      </c>
      <c r="U363" s="824"/>
      <c r="V363" s="847"/>
      <c r="W363" s="796" t="str">
        <f t="shared" si="1109"/>
        <v>Գ-3</v>
      </c>
      <c r="X363" s="788">
        <f t="shared" si="1130"/>
        <v>273158.2</v>
      </c>
      <c r="Y363" s="791">
        <f t="shared" si="1131"/>
        <v>273158.2</v>
      </c>
      <c r="Z363" s="797">
        <f t="shared" ref="Z363" si="1146">+Y363*13</f>
        <v>3551056.6</v>
      </c>
      <c r="AA363" s="793">
        <f t="shared" si="1132"/>
        <v>1</v>
      </c>
      <c r="AB363" s="794">
        <f t="shared" si="1133"/>
        <v>14</v>
      </c>
      <c r="AC363" s="795">
        <f t="shared" ref="AC363" si="1147">IF(AA363&lt;1,0,IF(AI363="Բ-1",IF(AB363=0,6.94,IF(AB363=1,7.17,IF(AB363=2,7.41,IF(AB363=3,7.66,IF(OR(AB363=5,AB363=4),7.92,IF(OR(AB363=6,AB363=7),8.18,IF(OR(AB363=8,AB363=9),8.46,IF(OR(AB363=10,AB363=11,AB363=12),8.74,IF(OR(AB363=13,AB363=14,AB363=15),9.03,IF(OR(AB363=16,AB363=17,AB363=18),9.33,9.65)))))))))),IF(AI363="Բ-2", IF(AB363=0,5.71,IF(AB363=1,5.89,IF(AB363=2,6.09,IF(AB363=3,6.29,IF(OR(AB363=5,AB363=4),6.5,IF(OR(AB363=6,AB363=7),6.72,IF(OR(AB363=8,AB363=9),6.94,IF(OR(AB363=10,AB363=11,AB363=12),7.17,IF(OR(AB363=13,AB363=14,AB363=15),7.41,IF(OR(AB363=16,AB363=17,AB363=18),7.65,7.91)))))))))), IF(AI363="Գ-1", IF(AB363=0,4.7,IF(AB363=1,4.86,IF(AB363=2,5.01,IF(AB363=3,5.18,IF(OR(AB363=5,AB363=4),5.35,IF(OR(AB363=6,AB363=7),5.52,IF(OR(AB363=8,AB363=9),5.71,IF(OR(AB363=10,AB363=11,AB363=12),5.89,IF(OR(AB363=13,AB363=14,AB363=15),6.09,IF(OR(AB363=16,AB363=17,AB363=18),6.29,6.49)))))))))), IF(AI363="Գ-2", IF(AB363=0,3.88,IF(AB363=1,4.01,IF(AB363=2,4.14,IF(AB363=3,4.27,IF(OR(AB363=5,AB363=4),4.41,IF(OR(AB363=6,AB363=7),4.55,IF(OR(AB363=8,AB363=9),4.7,IF(OR(AB363=10,AB363=11,AB363=12),4.85,IF(OR(AB363=13,AB363=14,AB363=15),5.01,IF(OR(AB363=16,AB363=17,AB363=18),5.17,5.34)))))))))), IF(AI363="Գ-3", IF(AB363=0,3.21,IF(AB363=1,3.31,IF(AB363=2,3.42,IF(AB363=3,3.53,IF(OR(AB363=5,AB363=4),3.64,IF(OR(AB363=6,AB363=7),3.76,IF(OR(AB363=8,AB363=9),3.88,IF(OR(AB363=10,AB363=11,AB363=12),4.01,IF(OR(AB363=13,AB363=14,AB363=15),4.13,IF(OR(AB363=16,AB363=17,AB363=18),4.27,4.4)))))))))), IF(AI363="Ա-1", IF(AB363=0,2.66,IF(AB363=1,2.75,IF(AB363=2,2.83,IF(AB363=3,2.92,IF(OR(AB363=5,AB363=4),3.02,IF(OR(AB363=6,AB363=7),3.11,IF(OR(AB363=8,AB363=9),3.21,IF(OR(AB363=10,AB363=11,AB363=12),3.31,IF(OR(AB363=13,AB363=14,AB363=15),3.42,IF(OR(AB363=16,AB363=17,AB363=18),3.53,3.64)))))))))), IF(AI363="Ա-2", IF(AB363=0,2.28,IF(AB363=1,2.35,IF(AB363=2,2.43,IF(AB363=3,2.5,IF(OR(AB363=5,AB363=4),2.58,IF(OR(AB363=6,AB363=7),2.66,IF(OR(AB363=8,AB363=9),2.75,IF(OR(AB363=10,AB363=11,AB363=12),2.83,IF(OR(AB363=13,AB363=14,AB363=15),2.92,IF(OR(AB363=16,AB363=17,AB363=18),3.01,3.11)))))))))),IF(AI363="Ա-3", IF(AB363=0,1.96,IF(AB363=1,2.02,IF(AB363=2,2.08,IF(AB363=3,2.15,IF(OR(AB363=5,AB363=4),2.21,IF(OR(AB363=6,AB363=7),2.28,IF(OR(AB363=8,AB363=9),2.35,IF(OR(AB363=10,AB363=11,AB363=12),2.42,IF(OR(AB363=13,AB363=14,AB363=15),2.5,IF(OR(AB363=16,AB363=17,AB363=18),2.58,2.66)))))))))), IF(AI363="Կ-1", IF(AB363=0,1.68,IF(AB363=1,1.73,IF(AB363=2,1.79,IF(AB363=3,1.84,IF(OR(AB363=5,AB363=4),1.9,IF(OR(AB363=6,AB363=7),1.96,IF(OR(AB363=8,AB363=9),2.02,IF(OR(AB363=10,AB363=11,AB363=12),2.08,IF(OR(AB363=13,AB363=14,AB363=15),2.14,IF(OR(AB363=16,AB363=17,AB363=18),2.21,2.28)))))))))), IF(AI363="Կ-2", IF(AB363=0,1.45,IF(AB363=1,1.49,IF(AB363=2,1.54,IF(AB363=3,1.59,IF(OR(AB363=5,AB363=4),1.63,IF(OR(AB363=6,AB363=7),1.68,IF(OR(AB363=8,AB363=9),1.73,IF(OR(AB363=10,AB363=11,AB363=12),1.79,IF(OR(AB363=13,AB363=14,AB363=15),1.84,IF(OR(AB363=16,AB363=17,AB363=18),1.9,1.95)))))))))),IF(AI363="Կ-3", IF(AB363=0,1.25,IF(AB363=1,1.29,IF(AB363=2,1.33,IF(AB363=3,1.37,IF(OR(AB363=5,AB363=4),1.41,IF(OR(AB363=6,AB363=7),1.45,IF(OR(AB363=8,AB363=9),1.49,IF(OR(AB363=10,AB363=11,AB363=12),1.54,IF(OR(AB363=13,AB363=14,AB363=15),1.58,IF(OR(AB363=16,AB363=17,AB363=18),1.63,1.68)))))))))), "Error"))))))))))))</f>
        <v>4.13</v>
      </c>
      <c r="AD363" s="794"/>
      <c r="AE363" s="828">
        <f t="shared" ref="AE363" si="1148">+AC363+AC363*AD363</f>
        <v>4.13</v>
      </c>
      <c r="AF363" s="788">
        <v>66140</v>
      </c>
      <c r="AG363" s="824"/>
      <c r="AH363" s="847"/>
      <c r="AI363" s="790" t="str">
        <f t="shared" si="1134"/>
        <v>Գ-3</v>
      </c>
      <c r="AJ363" s="788">
        <f t="shared" si="1135"/>
        <v>273158.2</v>
      </c>
      <c r="AK363" s="791">
        <f t="shared" si="1136"/>
        <v>273158.2</v>
      </c>
      <c r="AL363" s="797">
        <f t="shared" ref="AL363" si="1149">+AK363*13</f>
        <v>3551056.6</v>
      </c>
      <c r="AM363" s="793">
        <f t="shared" si="1137"/>
        <v>1</v>
      </c>
      <c r="AN363" s="794">
        <f t="shared" si="1138"/>
        <v>15</v>
      </c>
      <c r="AO363" s="795">
        <f t="shared" ref="AO363" si="1150">IF(AM363&lt;1,0,IF(AU363="Բ-1",IF(AN363=0,6.94,IF(AN363=1,7.17,IF(AN363=2,7.41,IF(AN363=3,7.66,IF(OR(AN363=5,AN363=4),7.92,IF(OR(AN363=6,AN363=7),8.18,IF(OR(AN363=8,AN363=9),8.46,IF(OR(AN363=10,AN363=11,AN363=12),8.74,IF(OR(AN363=13,AN363=14,AN363=15),9.03,IF(OR(AN363=16,AN363=17,AN363=18),9.33,9.65)))))))))),IF(AU363="Բ-2", IF(AN363=0,5.71,IF(AN363=1,5.89,IF(AN363=2,6.09,IF(AN363=3,6.29,IF(OR(AN363=5,AN363=4),6.5,IF(OR(AN363=6,AN363=7),6.72,IF(OR(AN363=8,AN363=9),6.94,IF(OR(AN363=10,AN363=11,AN363=12),7.17,IF(OR(AN363=13,AN363=14,AN363=15),7.41,IF(OR(AN363=16,AN363=17,AN363=18),7.65,7.91)))))))))), IF(AU363="Գ-1", IF(AN363=0,4.7,IF(AN363=1,4.86,IF(AN363=2,5.01,IF(AN363=3,5.18,IF(OR(AN363=5,AN363=4),5.35,IF(OR(AN363=6,AN363=7),5.52,IF(OR(AN363=8,AN363=9),5.71,IF(OR(AN363=10,AN363=11,AN363=12),5.89,IF(OR(AN363=13,AN363=14,AN363=15),6.09,IF(OR(AN363=16,AN363=17,AN363=18),6.29,6.49)))))))))), IF(AU363="Գ-2", IF(AN363=0,3.88,IF(AN363=1,4.01,IF(AN363=2,4.14,IF(AN363=3,4.27,IF(OR(AN363=5,AN363=4),4.41,IF(OR(AN363=6,AN363=7),4.55,IF(OR(AN363=8,AN363=9),4.7,IF(OR(AN363=10,AN363=11,AN363=12),4.85,IF(OR(AN363=13,AN363=14,AN363=15),5.01,IF(OR(AN363=16,AN363=17,AN363=18),5.17,5.34)))))))))), IF(AU363="Գ-3", IF(AN363=0,3.21,IF(AN363=1,3.31,IF(AN363=2,3.42,IF(AN363=3,3.53,IF(OR(AN363=5,AN363=4),3.64,IF(OR(AN363=6,AN363=7),3.76,IF(OR(AN363=8,AN363=9),3.88,IF(OR(AN363=10,AN363=11,AN363=12),4.01,IF(OR(AN363=13,AN363=14,AN363=15),4.13,IF(OR(AN363=16,AN363=17,AN363=18),4.27,4.4)))))))))), IF(AU363="Ա-1", IF(AN363=0,2.66,IF(AN363=1,2.75,IF(AN363=2,2.83,IF(AN363=3,2.92,IF(OR(AN363=5,AN363=4),3.02,IF(OR(AN363=6,AN363=7),3.11,IF(OR(AN363=8,AN363=9),3.21,IF(OR(AN363=10,AN363=11,AN363=12),3.31,IF(OR(AN363=13,AN363=14,AN363=15),3.42,IF(OR(AN363=16,AN363=17,AN363=18),3.53,3.64)))))))))), IF(AU363="Ա-2", IF(AN363=0,2.28,IF(AN363=1,2.35,IF(AN363=2,2.43,IF(AN363=3,2.5,IF(OR(AN363=5,AN363=4),2.58,IF(OR(AN363=6,AN363=7),2.66,IF(OR(AN363=8,AN363=9),2.75,IF(OR(AN363=10,AN363=11,AN363=12),2.83,IF(OR(AN363=13,AN363=14,AN363=15),2.92,IF(OR(AN363=16,AN363=17,AN363=18),3.01,3.11)))))))))),IF(AU363="Ա-3", IF(AN363=0,1.96,IF(AN363=1,2.02,IF(AN363=2,2.08,IF(AN363=3,2.15,IF(OR(AN363=5,AN363=4),2.21,IF(OR(AN363=6,AN363=7),2.28,IF(OR(AN363=8,AN363=9),2.35,IF(OR(AN363=10,AN363=11,AN363=12),2.42,IF(OR(AN363=13,AN363=14,AN363=15),2.5,IF(OR(AN363=16,AN363=17,AN363=18),2.58,2.66)))))))))), IF(AU363="Կ-1", IF(AN363=0,1.68,IF(AN363=1,1.73,IF(AN363=2,1.79,IF(AN363=3,1.84,IF(OR(AN363=5,AN363=4),1.9,IF(OR(AN363=6,AN363=7),1.96,IF(OR(AN363=8,AN363=9),2.02,IF(OR(AN363=10,AN363=11,AN363=12),2.08,IF(OR(AN363=13,AN363=14,AN363=15),2.14,IF(OR(AN363=16,AN363=17,AN363=18),2.21,2.28)))))))))), IF(AU363="Կ-2", IF(AN363=0,1.45,IF(AN363=1,1.49,IF(AN363=2,1.54,IF(AN363=3,1.59,IF(OR(AN363=5,AN363=4),1.63,IF(OR(AN363=6,AN363=7),1.68,IF(OR(AN363=8,AN363=9),1.73,IF(OR(AN363=10,AN363=11,AN363=12),1.79,IF(OR(AN363=13,AN363=14,AN363=15),1.84,IF(OR(AN363=16,AN363=17,AN363=18),1.9,1.95)))))))))),IF(AU363="Կ-3", IF(AN363=0,1.25,IF(AN363=1,1.29,IF(AN363=2,1.33,IF(AN363=3,1.37,IF(OR(AN363=5,AN363=4),1.41,IF(OR(AN363=6,AN363=7),1.45,IF(OR(AN363=8,AN363=9),1.49,IF(OR(AN363=10,AN363=11,AN363=12),1.54,IF(OR(AN363=13,AN363=14,AN363=15),1.58,IF(OR(AN363=16,AN363=17,AN363=18),1.63,1.68)))))))))), "Error"))))))))))))</f>
        <v>4.13</v>
      </c>
      <c r="AP363" s="794"/>
      <c r="AQ363" s="828">
        <f t="shared" ref="AQ363" si="1151">+AO363+AO363*AP363</f>
        <v>4.13</v>
      </c>
      <c r="AR363" s="788">
        <v>66140</v>
      </c>
      <c r="AS363" s="824"/>
      <c r="AT363" s="847"/>
      <c r="AU363" s="790" t="str">
        <f t="shared" si="1139"/>
        <v>Գ-3</v>
      </c>
      <c r="AV363" s="788">
        <f t="shared" si="1140"/>
        <v>273158.2</v>
      </c>
      <c r="AW363" s="791">
        <f t="shared" si="1141"/>
        <v>273158.2</v>
      </c>
      <c r="AX363" s="797">
        <f t="shared" ref="AX363" si="1152">+AW363*13</f>
        <v>3551056.6</v>
      </c>
    </row>
    <row r="364" spans="1:50" s="777" customFormat="1" ht="27">
      <c r="A364" s="900"/>
      <c r="B364" s="1658">
        <v>15</v>
      </c>
      <c r="C364" s="651" t="s">
        <v>172</v>
      </c>
      <c r="D364" s="657" t="s">
        <v>1373</v>
      </c>
      <c r="E364" s="799">
        <v>1</v>
      </c>
      <c r="F364" s="1321">
        <v>5</v>
      </c>
      <c r="G364" s="800">
        <f t="shared" ref="G364:G372" si="1153">IF(E364&lt;1,0,IF(K364="Բ-1",IF(F364=0,6.94,IF(F364=1,7.17,IF(F364=2,7.41,IF(F364=3,7.66,IF(OR(F364=5,F364=4),7.92,IF(OR(F364=6,F364=7),8.18,IF(OR(F364=8,F364=9),8.46,IF(OR(F364=10,F364=11,F364=12),8.74,IF(OR(F364=13,F364=14,F364=15),9.03,IF(OR(F364=16,F364=17,F364=18),9.33,9.65)))))))))),IF(K364="Բ-2", IF(F364=0,5.71,IF(F364=1,5.89,IF(F364=2,6.09,IF(F364=3,6.29,IF(OR(F364=5,F364=4),6.5,IF(OR(F364=6,F364=7),6.72,IF(OR(F364=8,F364=9),6.94,IF(OR(F364=10,F364=11,F364=12),7.17,IF(OR(F364=13,F364=14,F364=15),7.41,IF(OR(F364=16,F364=17,F364=18),7.65,7.91)))))))))), IF(K364="Գ-1", IF(F364=0,4.7,IF(F364=1,4.86,IF(F364=2,5.01,IF(F364=3,5.18,IF(OR(F364=5,F364=4),5.35,IF(OR(F364=6,F364=7),5.52,IF(OR(F364=8,F364=9),5.71,IF(OR(F364=10,F364=11,F364=12),5.89,IF(OR(F364=13,F364=14,F364=15),6.09,IF(OR(F364=16,F364=17,F364=18),6.29,6.49)))))))))), IF(K364="Գ-2", IF(F364=0,3.88,IF(F364=1,4.01,IF(F364=2,4.14,IF(F364=3,4.27,IF(OR(F364=5,F364=4),4.41,IF(OR(F364=6,F364=7),4.55,IF(OR(F364=8,F364=9),4.7,IF(OR(F364=10,F364=11,F364=12),4.85,IF(OR(F364=13,F364=14,F364=15),5.01,IF(OR(F364=16,F364=17,F364=18),5.17,5.34)))))))))), IF(K364="Գ-3", IF(F364=0,3.21,IF(F364=1,3.31,IF(F364=2,3.42,IF(F364=3,3.53,IF(OR(F364=5,F364=4),3.64,IF(OR(F364=6,F364=7),3.76,IF(OR(F364=8,F364=9),3.88,IF(OR(F364=10,F364=11,F364=12),4.01,IF(OR(F364=13,F364=14,F364=15),4.13,IF(OR(F364=16,F364=17,F364=18),4.27,4.4)))))))))), IF(K364="Ա-1", IF(F364=0,2.66,IF(F364=1,2.75,IF(F364=2,2.83,IF(F364=3,2.92,IF(OR(F364=5,F364=4),3.02,IF(OR(F364=6,F364=7),3.11,IF(OR(F364=8,F364=9),3.21,IF(OR(F364=10,F364=11,F364=12),3.31,IF(OR(F364=13,F364=14,F364=15),3.42,IF(OR(F364=16,F364=17,F364=18),3.53,3.64)))))))))), IF(K364="Ա-2", IF(F364=0,2.28,IF(F364=1,2.35,IF(F364=2,2.43,IF(F364=3,2.5,IF(OR(F364=5,F364=4),2.58,IF(OR(F364=6,F364=7),2.66,IF(OR(F364=8,F364=9),2.75,IF(OR(F364=10,F364=11,F364=12),2.83,IF(OR(F364=13,F364=14,F364=15),2.92,IF(OR(F364=16,F364=17,F364=18),3.01,3.11)))))))))),IF(K364="Ա-3", IF(F364=0,1.96,IF(F364=1,2.02,IF(F364=2,2.08,IF(F364=3,2.15,IF(OR(F364=5,F364=4),2.21,IF(OR(F364=6,F364=7),2.28,IF(OR(F364=8,F364=9),2.35,IF(OR(F364=10,F364=11,F364=12),2.42,IF(OR(F364=13,F364=14,F364=15),2.5,IF(OR(F364=16,F364=17,F364=18),2.58,2.66)))))))))), IF(K364="Կ-1", IF(F364=0,1.68,IF(F364=1,1.73,IF(F364=2,1.79,IF(F364=3,1.84,IF(OR(F364=5,F364=4),1.9,IF(OR(F364=6,F364=7),1.96,IF(OR(F364=8,F364=9),2.02,IF(OR(F364=10,F364=11,F364=12),2.08,IF(OR(F364=13,F364=14,F364=15),2.14,IF(OR(F364=16,F364=17,F364=18),2.21,2.28)))))))))), IF(K364="Կ-2", IF(F364=0,1.45,IF(F364=1,1.49,IF(F364=2,1.54,IF(F364=3,1.59,IF(OR(F364=5,F364=4),1.63,IF(OR(F364=6,F364=7),1.68,IF(OR(F364=8,F364=9),1.73,IF(OR(F364=10,F364=11,F364=12),1.79,IF(OR(F364=13,F364=14,F364=15),1.84,IF(OR(F364=16,F364=17,F364=18),1.9,1.95)))))))))),IF(K364="Կ-3", IF(F364=0,1.25,IF(F364=1,1.29,IF(F364=2,1.33,IF(F364=3,1.37,IF(OR(F364=5,F364=4),1.41,IF(OR(F364=6,F364=7),1.45,IF(OR(F364=8,F364=9),1.49,IF(OR(F364=10,F364=11,F364=12),1.54,IF(OR(F364=13,F364=14,F364=15),1.58,IF(OR(F364=16,F364=17,F364=18),1.63,1.68)))))))))), "Error"))))))))))))</f>
        <v>3.02</v>
      </c>
      <c r="H364" s="802">
        <v>66140</v>
      </c>
      <c r="I364" s="847"/>
      <c r="J364" s="847"/>
      <c r="K364" s="898" t="s">
        <v>95</v>
      </c>
      <c r="L364" s="788">
        <f t="shared" si="1129"/>
        <v>199742.8</v>
      </c>
      <c r="M364" s="791">
        <f t="shared" si="1103"/>
        <v>199742.8</v>
      </c>
      <c r="N364" s="792">
        <f t="shared" ref="N364:N372" si="1154">+M364*13</f>
        <v>2596656.4</v>
      </c>
      <c r="O364" s="793">
        <f t="shared" si="1105"/>
        <v>1</v>
      </c>
      <c r="P364" s="794">
        <f t="shared" si="1106"/>
        <v>6</v>
      </c>
      <c r="Q364" s="795">
        <f t="shared" ref="Q364:Q372" si="1155">IF(O364&lt;1,0,IF(W364="Բ-1",IF(P364=0,6.94,IF(P364=1,7.17,IF(P364=2,7.41,IF(P364=3,7.66,IF(OR(P364=5,P364=4),7.92,IF(OR(P364=6,P364=7),8.18,IF(OR(P364=8,P364=9),8.46,IF(OR(P364=10,P364=11,P364=12),8.74,IF(OR(P364=13,P364=14,P364=15),9.03,IF(OR(P364=16,P364=17,P364=18),9.33,9.65)))))))))),IF(W364="Բ-2", IF(P364=0,5.71,IF(P364=1,5.89,IF(P364=2,6.09,IF(P364=3,6.29,IF(OR(P364=5,P364=4),6.5,IF(OR(P364=6,P364=7),6.72,IF(OR(P364=8,P364=9),6.94,IF(OR(P364=10,P364=11,P364=12),7.17,IF(OR(P364=13,P364=14,P364=15),7.41,IF(OR(P364=16,P364=17,P364=18),7.65,7.91)))))))))), IF(W364="Գ-1", IF(P364=0,4.7,IF(P364=1,4.86,IF(P364=2,5.01,IF(P364=3,5.18,IF(OR(P364=5,P364=4),5.35,IF(OR(P364=6,P364=7),5.52,IF(OR(P364=8,P364=9),5.71,IF(OR(P364=10,P364=11,P364=12),5.89,IF(OR(P364=13,P364=14,P364=15),6.09,IF(OR(P364=16,P364=17,P364=18),6.29,6.49)))))))))), IF(W364="Գ-2", IF(P364=0,3.88,IF(P364=1,4.01,IF(P364=2,4.14,IF(P364=3,4.27,IF(OR(P364=5,P364=4),4.41,IF(OR(P364=6,P364=7),4.55,IF(OR(P364=8,P364=9),4.7,IF(OR(P364=10,P364=11,P364=12),4.85,IF(OR(P364=13,P364=14,P364=15),5.01,IF(OR(P364=16,P364=17,P364=18),5.17,5.34)))))))))), IF(W364="Գ-3", IF(P364=0,3.21,IF(P364=1,3.31,IF(P364=2,3.42,IF(P364=3,3.53,IF(OR(P364=5,P364=4),3.64,IF(OR(P364=6,P364=7),3.76,IF(OR(P364=8,P364=9),3.88,IF(OR(P364=10,P364=11,P364=12),4.01,IF(OR(P364=13,P364=14,P364=15),4.13,IF(OR(P364=16,P364=17,P364=18),4.27,4.4)))))))))), IF(W364="Ա-1", IF(P364=0,2.66,IF(P364=1,2.75,IF(P364=2,2.83,IF(P364=3,2.92,IF(OR(P364=5,P364=4),3.02,IF(OR(P364=6,P364=7),3.11,IF(OR(P364=8,P364=9),3.21,IF(OR(P364=10,P364=11,P364=12),3.31,IF(OR(P364=13,P364=14,P364=15),3.42,IF(OR(P364=16,P364=17,P364=18),3.53,3.64)))))))))), IF(W364="Ա-2", IF(P364=0,2.28,IF(P364=1,2.35,IF(P364=2,2.43,IF(P364=3,2.5,IF(OR(P364=5,P364=4),2.58,IF(OR(P364=6,P364=7),2.66,IF(OR(P364=8,P364=9),2.75,IF(OR(P364=10,P364=11,P364=12),2.83,IF(OR(P364=13,P364=14,P364=15),2.92,IF(OR(P364=16,P364=17,P364=18),3.01,3.11)))))))))),IF(W364="Ա-3", IF(P364=0,1.96,IF(P364=1,2.02,IF(P364=2,2.08,IF(P364=3,2.15,IF(OR(P364=5,P364=4),2.21,IF(OR(P364=6,P364=7),2.28,IF(OR(P364=8,P364=9),2.35,IF(OR(P364=10,P364=11,P364=12),2.42,IF(OR(P364=13,P364=14,P364=15),2.5,IF(OR(P364=16,P364=17,P364=18),2.58,2.66)))))))))), IF(W364="Կ-1", IF(P364=0,1.68,IF(P364=1,1.73,IF(P364=2,1.79,IF(P364=3,1.84,IF(OR(P364=5,P364=4),1.9,IF(OR(P364=6,P364=7),1.96,IF(OR(P364=8,P364=9),2.02,IF(OR(P364=10,P364=11,P364=12),2.08,IF(OR(P364=13,P364=14,P364=15),2.14,IF(OR(P364=16,P364=17,P364=18),2.21,2.28)))))))))), IF(W364="Կ-2", IF(P364=0,1.45,IF(P364=1,1.49,IF(P364=2,1.54,IF(P364=3,1.59,IF(OR(P364=5,P364=4),1.63,IF(OR(P364=6,P364=7),1.68,IF(OR(P364=8,P364=9),1.73,IF(OR(P364=10,P364=11,P364=12),1.79,IF(OR(P364=13,P364=14,P364=15),1.84,IF(OR(P364=16,P364=17,P364=18),1.9,1.95)))))))))),IF(W364="Կ-3", IF(P364=0,1.25,IF(P364=1,1.29,IF(P364=2,1.33,IF(P364=3,1.37,IF(OR(P364=5,P364=4),1.41,IF(OR(P364=6,P364=7),1.45,IF(OR(P364=8,P364=9),1.49,IF(OR(P364=10,P364=11,P364=12),1.54,IF(OR(P364=13,P364=14,P364=15),1.58,IF(OR(P364=16,P364=17,P364=18),1.63,1.68)))))))))), "Error"))))))))))))</f>
        <v>3.11</v>
      </c>
      <c r="R364" s="786"/>
      <c r="S364" s="787">
        <f t="shared" ref="S364:S372" si="1156">+Q364+Q364*R364</f>
        <v>3.11</v>
      </c>
      <c r="T364" s="788">
        <v>66140</v>
      </c>
      <c r="U364" s="847"/>
      <c r="V364" s="847"/>
      <c r="W364" s="796" t="str">
        <f t="shared" si="1109"/>
        <v>Ա-1</v>
      </c>
      <c r="X364" s="788">
        <f t="shared" si="1130"/>
        <v>205695.4</v>
      </c>
      <c r="Y364" s="791">
        <f t="shared" si="1131"/>
        <v>205695.4</v>
      </c>
      <c r="Z364" s="797">
        <f t="shared" ref="Z364:Z372" si="1157">+Y364*13</f>
        <v>2674040.1999999997</v>
      </c>
      <c r="AA364" s="793">
        <f t="shared" si="1132"/>
        <v>1</v>
      </c>
      <c r="AB364" s="794">
        <f t="shared" si="1133"/>
        <v>7</v>
      </c>
      <c r="AC364" s="795">
        <f t="shared" ref="AC364:AC372" si="1158">IF(AA364&lt;1,0,IF(AI364="Բ-1",IF(AB364=0,6.94,IF(AB364=1,7.17,IF(AB364=2,7.41,IF(AB364=3,7.66,IF(OR(AB364=5,AB364=4),7.92,IF(OR(AB364=6,AB364=7),8.18,IF(OR(AB364=8,AB364=9),8.46,IF(OR(AB364=10,AB364=11,AB364=12),8.74,IF(OR(AB364=13,AB364=14,AB364=15),9.03,IF(OR(AB364=16,AB364=17,AB364=18),9.33,9.65)))))))))),IF(AI364="Բ-2", IF(AB364=0,5.71,IF(AB364=1,5.89,IF(AB364=2,6.09,IF(AB364=3,6.29,IF(OR(AB364=5,AB364=4),6.5,IF(OR(AB364=6,AB364=7),6.72,IF(OR(AB364=8,AB364=9),6.94,IF(OR(AB364=10,AB364=11,AB364=12),7.17,IF(OR(AB364=13,AB364=14,AB364=15),7.41,IF(OR(AB364=16,AB364=17,AB364=18),7.65,7.91)))))))))), IF(AI364="Գ-1", IF(AB364=0,4.7,IF(AB364=1,4.86,IF(AB364=2,5.01,IF(AB364=3,5.18,IF(OR(AB364=5,AB364=4),5.35,IF(OR(AB364=6,AB364=7),5.52,IF(OR(AB364=8,AB364=9),5.71,IF(OR(AB364=10,AB364=11,AB364=12),5.89,IF(OR(AB364=13,AB364=14,AB364=15),6.09,IF(OR(AB364=16,AB364=17,AB364=18),6.29,6.49)))))))))), IF(AI364="Գ-2", IF(AB364=0,3.88,IF(AB364=1,4.01,IF(AB364=2,4.14,IF(AB364=3,4.27,IF(OR(AB364=5,AB364=4),4.41,IF(OR(AB364=6,AB364=7),4.55,IF(OR(AB364=8,AB364=9),4.7,IF(OR(AB364=10,AB364=11,AB364=12),4.85,IF(OR(AB364=13,AB364=14,AB364=15),5.01,IF(OR(AB364=16,AB364=17,AB364=18),5.17,5.34)))))))))), IF(AI364="Գ-3", IF(AB364=0,3.21,IF(AB364=1,3.31,IF(AB364=2,3.42,IF(AB364=3,3.53,IF(OR(AB364=5,AB364=4),3.64,IF(OR(AB364=6,AB364=7),3.76,IF(OR(AB364=8,AB364=9),3.88,IF(OR(AB364=10,AB364=11,AB364=12),4.01,IF(OR(AB364=13,AB364=14,AB364=15),4.13,IF(OR(AB364=16,AB364=17,AB364=18),4.27,4.4)))))))))), IF(AI364="Ա-1", IF(AB364=0,2.66,IF(AB364=1,2.75,IF(AB364=2,2.83,IF(AB364=3,2.92,IF(OR(AB364=5,AB364=4),3.02,IF(OR(AB364=6,AB364=7),3.11,IF(OR(AB364=8,AB364=9),3.21,IF(OR(AB364=10,AB364=11,AB364=12),3.31,IF(OR(AB364=13,AB364=14,AB364=15),3.42,IF(OR(AB364=16,AB364=17,AB364=18),3.53,3.64)))))))))), IF(AI364="Ա-2", IF(AB364=0,2.28,IF(AB364=1,2.35,IF(AB364=2,2.43,IF(AB364=3,2.5,IF(OR(AB364=5,AB364=4),2.58,IF(OR(AB364=6,AB364=7),2.66,IF(OR(AB364=8,AB364=9),2.75,IF(OR(AB364=10,AB364=11,AB364=12),2.83,IF(OR(AB364=13,AB364=14,AB364=15),2.92,IF(OR(AB364=16,AB364=17,AB364=18),3.01,3.11)))))))))),IF(AI364="Ա-3", IF(AB364=0,1.96,IF(AB364=1,2.02,IF(AB364=2,2.08,IF(AB364=3,2.15,IF(OR(AB364=5,AB364=4),2.21,IF(OR(AB364=6,AB364=7),2.28,IF(OR(AB364=8,AB364=9),2.35,IF(OR(AB364=10,AB364=11,AB364=12),2.42,IF(OR(AB364=13,AB364=14,AB364=15),2.5,IF(OR(AB364=16,AB364=17,AB364=18),2.58,2.66)))))))))), IF(AI364="Կ-1", IF(AB364=0,1.68,IF(AB364=1,1.73,IF(AB364=2,1.79,IF(AB364=3,1.84,IF(OR(AB364=5,AB364=4),1.9,IF(OR(AB364=6,AB364=7),1.96,IF(OR(AB364=8,AB364=9),2.02,IF(OR(AB364=10,AB364=11,AB364=12),2.08,IF(OR(AB364=13,AB364=14,AB364=15),2.14,IF(OR(AB364=16,AB364=17,AB364=18),2.21,2.28)))))))))), IF(AI364="Կ-2", IF(AB364=0,1.45,IF(AB364=1,1.49,IF(AB364=2,1.54,IF(AB364=3,1.59,IF(OR(AB364=5,AB364=4),1.63,IF(OR(AB364=6,AB364=7),1.68,IF(OR(AB364=8,AB364=9),1.73,IF(OR(AB364=10,AB364=11,AB364=12),1.79,IF(OR(AB364=13,AB364=14,AB364=15),1.84,IF(OR(AB364=16,AB364=17,AB364=18),1.9,1.95)))))))))),IF(AI364="Կ-3", IF(AB364=0,1.25,IF(AB364=1,1.29,IF(AB364=2,1.33,IF(AB364=3,1.37,IF(OR(AB364=5,AB364=4),1.41,IF(OR(AB364=6,AB364=7),1.45,IF(OR(AB364=8,AB364=9),1.49,IF(OR(AB364=10,AB364=11,AB364=12),1.54,IF(OR(AB364=13,AB364=14,AB364=15),1.58,IF(OR(AB364=16,AB364=17,AB364=18),1.63,1.68)))))))))), "Error"))))))))))))</f>
        <v>3.11</v>
      </c>
      <c r="AD364" s="786"/>
      <c r="AE364" s="787">
        <f t="shared" ref="AE364:AE372" si="1159">+AC364+AC364*AD364</f>
        <v>3.11</v>
      </c>
      <c r="AF364" s="788">
        <v>66140</v>
      </c>
      <c r="AG364" s="847"/>
      <c r="AH364" s="847"/>
      <c r="AI364" s="790" t="str">
        <f t="shared" si="1134"/>
        <v>Ա-1</v>
      </c>
      <c r="AJ364" s="788">
        <f t="shared" si="1135"/>
        <v>205695.4</v>
      </c>
      <c r="AK364" s="791">
        <f t="shared" si="1136"/>
        <v>205695.4</v>
      </c>
      <c r="AL364" s="797">
        <f t="shared" ref="AL364:AL372" si="1160">+AK364*13</f>
        <v>2674040.1999999997</v>
      </c>
      <c r="AM364" s="793">
        <f t="shared" si="1137"/>
        <v>1</v>
      </c>
      <c r="AN364" s="794">
        <f t="shared" si="1138"/>
        <v>8</v>
      </c>
      <c r="AO364" s="795">
        <f t="shared" ref="AO364:AO372" si="1161">IF(AM364&lt;1,0,IF(AU364="Բ-1",IF(AN364=0,6.94,IF(AN364=1,7.17,IF(AN364=2,7.41,IF(AN364=3,7.66,IF(OR(AN364=5,AN364=4),7.92,IF(OR(AN364=6,AN364=7),8.18,IF(OR(AN364=8,AN364=9),8.46,IF(OR(AN364=10,AN364=11,AN364=12),8.74,IF(OR(AN364=13,AN364=14,AN364=15),9.03,IF(OR(AN364=16,AN364=17,AN364=18),9.33,9.65)))))))))),IF(AU364="Բ-2", IF(AN364=0,5.71,IF(AN364=1,5.89,IF(AN364=2,6.09,IF(AN364=3,6.29,IF(OR(AN364=5,AN364=4),6.5,IF(OR(AN364=6,AN364=7),6.72,IF(OR(AN364=8,AN364=9),6.94,IF(OR(AN364=10,AN364=11,AN364=12),7.17,IF(OR(AN364=13,AN364=14,AN364=15),7.41,IF(OR(AN364=16,AN364=17,AN364=18),7.65,7.91)))))))))), IF(AU364="Գ-1", IF(AN364=0,4.7,IF(AN364=1,4.86,IF(AN364=2,5.01,IF(AN364=3,5.18,IF(OR(AN364=5,AN364=4),5.35,IF(OR(AN364=6,AN364=7),5.52,IF(OR(AN364=8,AN364=9),5.71,IF(OR(AN364=10,AN364=11,AN364=12),5.89,IF(OR(AN364=13,AN364=14,AN364=15),6.09,IF(OR(AN364=16,AN364=17,AN364=18),6.29,6.49)))))))))), IF(AU364="Գ-2", IF(AN364=0,3.88,IF(AN364=1,4.01,IF(AN364=2,4.14,IF(AN364=3,4.27,IF(OR(AN364=5,AN364=4),4.41,IF(OR(AN364=6,AN364=7),4.55,IF(OR(AN364=8,AN364=9),4.7,IF(OR(AN364=10,AN364=11,AN364=12),4.85,IF(OR(AN364=13,AN364=14,AN364=15),5.01,IF(OR(AN364=16,AN364=17,AN364=18),5.17,5.34)))))))))), IF(AU364="Գ-3", IF(AN364=0,3.21,IF(AN364=1,3.31,IF(AN364=2,3.42,IF(AN364=3,3.53,IF(OR(AN364=5,AN364=4),3.64,IF(OR(AN364=6,AN364=7),3.76,IF(OR(AN364=8,AN364=9),3.88,IF(OR(AN364=10,AN364=11,AN364=12),4.01,IF(OR(AN364=13,AN364=14,AN364=15),4.13,IF(OR(AN364=16,AN364=17,AN364=18),4.27,4.4)))))))))), IF(AU364="Ա-1", IF(AN364=0,2.66,IF(AN364=1,2.75,IF(AN364=2,2.83,IF(AN364=3,2.92,IF(OR(AN364=5,AN364=4),3.02,IF(OR(AN364=6,AN364=7),3.11,IF(OR(AN364=8,AN364=9),3.21,IF(OR(AN364=10,AN364=11,AN364=12),3.31,IF(OR(AN364=13,AN364=14,AN364=15),3.42,IF(OR(AN364=16,AN364=17,AN364=18),3.53,3.64)))))))))), IF(AU364="Ա-2", IF(AN364=0,2.28,IF(AN364=1,2.35,IF(AN364=2,2.43,IF(AN364=3,2.5,IF(OR(AN364=5,AN364=4),2.58,IF(OR(AN364=6,AN364=7),2.66,IF(OR(AN364=8,AN364=9),2.75,IF(OR(AN364=10,AN364=11,AN364=12),2.83,IF(OR(AN364=13,AN364=14,AN364=15),2.92,IF(OR(AN364=16,AN364=17,AN364=18),3.01,3.11)))))))))),IF(AU364="Ա-3", IF(AN364=0,1.96,IF(AN364=1,2.02,IF(AN364=2,2.08,IF(AN364=3,2.15,IF(OR(AN364=5,AN364=4),2.21,IF(OR(AN364=6,AN364=7),2.28,IF(OR(AN364=8,AN364=9),2.35,IF(OR(AN364=10,AN364=11,AN364=12),2.42,IF(OR(AN364=13,AN364=14,AN364=15),2.5,IF(OR(AN364=16,AN364=17,AN364=18),2.58,2.66)))))))))), IF(AU364="Կ-1", IF(AN364=0,1.68,IF(AN364=1,1.73,IF(AN364=2,1.79,IF(AN364=3,1.84,IF(OR(AN364=5,AN364=4),1.9,IF(OR(AN364=6,AN364=7),1.96,IF(OR(AN364=8,AN364=9),2.02,IF(OR(AN364=10,AN364=11,AN364=12),2.08,IF(OR(AN364=13,AN364=14,AN364=15),2.14,IF(OR(AN364=16,AN364=17,AN364=18),2.21,2.28)))))))))), IF(AU364="Կ-2", IF(AN364=0,1.45,IF(AN364=1,1.49,IF(AN364=2,1.54,IF(AN364=3,1.59,IF(OR(AN364=5,AN364=4),1.63,IF(OR(AN364=6,AN364=7),1.68,IF(OR(AN364=8,AN364=9),1.73,IF(OR(AN364=10,AN364=11,AN364=12),1.79,IF(OR(AN364=13,AN364=14,AN364=15),1.84,IF(OR(AN364=16,AN364=17,AN364=18),1.9,1.95)))))))))),IF(AU364="Կ-3", IF(AN364=0,1.25,IF(AN364=1,1.29,IF(AN364=2,1.33,IF(AN364=3,1.37,IF(OR(AN364=5,AN364=4),1.41,IF(OR(AN364=6,AN364=7),1.45,IF(OR(AN364=8,AN364=9),1.49,IF(OR(AN364=10,AN364=11,AN364=12),1.54,IF(OR(AN364=13,AN364=14,AN364=15),1.58,IF(OR(AN364=16,AN364=17,AN364=18),1.63,1.68)))))))))), "Error"))))))))))))</f>
        <v>3.21</v>
      </c>
      <c r="AP364" s="786"/>
      <c r="AQ364" s="787">
        <f t="shared" ref="AQ364:AQ372" si="1162">+AO364+AO364*AP364</f>
        <v>3.21</v>
      </c>
      <c r="AR364" s="788">
        <v>66140</v>
      </c>
      <c r="AS364" s="847"/>
      <c r="AT364" s="847"/>
      <c r="AU364" s="790" t="str">
        <f t="shared" si="1139"/>
        <v>Ա-1</v>
      </c>
      <c r="AV364" s="788">
        <f t="shared" si="1140"/>
        <v>212309.4</v>
      </c>
      <c r="AW364" s="791">
        <f t="shared" si="1141"/>
        <v>212309.4</v>
      </c>
      <c r="AX364" s="797">
        <f t="shared" ref="AX364:AX372" si="1163">+AW364*13</f>
        <v>2760022.1999999997</v>
      </c>
    </row>
    <row r="365" spans="1:50" s="777" customFormat="1" ht="27">
      <c r="B365" s="1658">
        <v>16</v>
      </c>
      <c r="C365" s="653" t="s">
        <v>1115</v>
      </c>
      <c r="D365" s="657" t="s">
        <v>1373</v>
      </c>
      <c r="E365" s="799">
        <v>1</v>
      </c>
      <c r="F365" s="1321">
        <v>2</v>
      </c>
      <c r="G365" s="800">
        <f t="shared" si="1153"/>
        <v>2.83</v>
      </c>
      <c r="H365" s="802">
        <v>66140</v>
      </c>
      <c r="I365" s="847"/>
      <c r="J365" s="847"/>
      <c r="K365" s="796" t="s">
        <v>95</v>
      </c>
      <c r="L365" s="788">
        <f t="shared" si="1129"/>
        <v>187176.2</v>
      </c>
      <c r="M365" s="791">
        <f t="shared" si="1103"/>
        <v>187176.2</v>
      </c>
      <c r="N365" s="792">
        <f t="shared" si="1154"/>
        <v>2433290.6</v>
      </c>
      <c r="O365" s="793">
        <f t="shared" si="1105"/>
        <v>1</v>
      </c>
      <c r="P365" s="794">
        <f t="shared" si="1106"/>
        <v>3</v>
      </c>
      <c r="Q365" s="795">
        <f t="shared" si="1155"/>
        <v>2.92</v>
      </c>
      <c r="R365" s="794"/>
      <c r="S365" s="828">
        <f t="shared" si="1156"/>
        <v>2.92</v>
      </c>
      <c r="T365" s="788">
        <v>66140</v>
      </c>
      <c r="U365" s="847"/>
      <c r="V365" s="847"/>
      <c r="W365" s="796" t="str">
        <f t="shared" si="1109"/>
        <v>Ա-1</v>
      </c>
      <c r="X365" s="788">
        <f t="shared" si="1130"/>
        <v>193128.8</v>
      </c>
      <c r="Y365" s="791">
        <f t="shared" si="1131"/>
        <v>193128.8</v>
      </c>
      <c r="Z365" s="797">
        <f t="shared" si="1157"/>
        <v>2510674.4</v>
      </c>
      <c r="AA365" s="793">
        <f t="shared" si="1132"/>
        <v>1</v>
      </c>
      <c r="AB365" s="794">
        <f t="shared" si="1133"/>
        <v>4</v>
      </c>
      <c r="AC365" s="795">
        <f t="shared" si="1158"/>
        <v>3.02</v>
      </c>
      <c r="AD365" s="794"/>
      <c r="AE365" s="828">
        <f t="shared" si="1159"/>
        <v>3.02</v>
      </c>
      <c r="AF365" s="788">
        <v>66140</v>
      </c>
      <c r="AG365" s="847"/>
      <c r="AH365" s="847"/>
      <c r="AI365" s="790" t="str">
        <f t="shared" si="1134"/>
        <v>Ա-1</v>
      </c>
      <c r="AJ365" s="788">
        <f t="shared" si="1135"/>
        <v>199742.8</v>
      </c>
      <c r="AK365" s="791">
        <f t="shared" si="1136"/>
        <v>199742.8</v>
      </c>
      <c r="AL365" s="797">
        <f t="shared" si="1160"/>
        <v>2596656.4</v>
      </c>
      <c r="AM365" s="793">
        <f t="shared" si="1137"/>
        <v>1</v>
      </c>
      <c r="AN365" s="794">
        <f t="shared" si="1138"/>
        <v>5</v>
      </c>
      <c r="AO365" s="795">
        <f t="shared" si="1161"/>
        <v>3.02</v>
      </c>
      <c r="AP365" s="794"/>
      <c r="AQ365" s="828">
        <f t="shared" si="1162"/>
        <v>3.02</v>
      </c>
      <c r="AR365" s="788">
        <v>66140</v>
      </c>
      <c r="AS365" s="847"/>
      <c r="AT365" s="847"/>
      <c r="AU365" s="790" t="str">
        <f t="shared" si="1139"/>
        <v>Ա-1</v>
      </c>
      <c r="AV365" s="788">
        <f t="shared" si="1140"/>
        <v>199742.8</v>
      </c>
      <c r="AW365" s="791">
        <f t="shared" si="1141"/>
        <v>199742.8</v>
      </c>
      <c r="AX365" s="797">
        <f t="shared" si="1163"/>
        <v>2596656.4</v>
      </c>
    </row>
    <row r="366" spans="1:50" s="777" customFormat="1" ht="27">
      <c r="B366" s="1658">
        <v>17</v>
      </c>
      <c r="C366" s="647" t="s">
        <v>171</v>
      </c>
      <c r="D366" s="657" t="s">
        <v>1373</v>
      </c>
      <c r="E366" s="799">
        <v>1</v>
      </c>
      <c r="F366" s="1321">
        <v>10</v>
      </c>
      <c r="G366" s="800">
        <f t="shared" si="1153"/>
        <v>3.31</v>
      </c>
      <c r="H366" s="802">
        <v>66140</v>
      </c>
      <c r="I366" s="847"/>
      <c r="J366" s="847"/>
      <c r="K366" s="898" t="s">
        <v>95</v>
      </c>
      <c r="L366" s="788">
        <f t="shared" si="1129"/>
        <v>218923.4</v>
      </c>
      <c r="M366" s="791">
        <f t="shared" si="1103"/>
        <v>218923.4</v>
      </c>
      <c r="N366" s="792">
        <f t="shared" si="1154"/>
        <v>2846004.1999999997</v>
      </c>
      <c r="O366" s="793">
        <f t="shared" si="1105"/>
        <v>1</v>
      </c>
      <c r="P366" s="794">
        <f t="shared" si="1106"/>
        <v>11</v>
      </c>
      <c r="Q366" s="795">
        <f t="shared" si="1155"/>
        <v>3.31</v>
      </c>
      <c r="R366" s="786"/>
      <c r="S366" s="787">
        <f t="shared" si="1156"/>
        <v>3.31</v>
      </c>
      <c r="T366" s="788">
        <v>66140</v>
      </c>
      <c r="U366" s="847"/>
      <c r="V366" s="847"/>
      <c r="W366" s="796" t="str">
        <f t="shared" si="1109"/>
        <v>Ա-1</v>
      </c>
      <c r="X366" s="788">
        <f t="shared" si="1130"/>
        <v>218923.4</v>
      </c>
      <c r="Y366" s="791">
        <f t="shared" si="1131"/>
        <v>218923.4</v>
      </c>
      <c r="Z366" s="797">
        <f t="shared" si="1157"/>
        <v>2846004.1999999997</v>
      </c>
      <c r="AA366" s="793">
        <f t="shared" si="1132"/>
        <v>1</v>
      </c>
      <c r="AB366" s="794">
        <f t="shared" si="1133"/>
        <v>12</v>
      </c>
      <c r="AC366" s="795">
        <f t="shared" si="1158"/>
        <v>3.31</v>
      </c>
      <c r="AD366" s="786"/>
      <c r="AE366" s="787">
        <f t="shared" si="1159"/>
        <v>3.31</v>
      </c>
      <c r="AF366" s="788">
        <v>66140</v>
      </c>
      <c r="AG366" s="847"/>
      <c r="AH366" s="847"/>
      <c r="AI366" s="790" t="str">
        <f t="shared" si="1134"/>
        <v>Ա-1</v>
      </c>
      <c r="AJ366" s="788">
        <f t="shared" si="1135"/>
        <v>218923.4</v>
      </c>
      <c r="AK366" s="791">
        <f t="shared" si="1136"/>
        <v>218923.4</v>
      </c>
      <c r="AL366" s="797">
        <f t="shared" si="1160"/>
        <v>2846004.1999999997</v>
      </c>
      <c r="AM366" s="793">
        <f t="shared" si="1137"/>
        <v>1</v>
      </c>
      <c r="AN366" s="794">
        <f t="shared" si="1138"/>
        <v>13</v>
      </c>
      <c r="AO366" s="795">
        <f t="shared" si="1161"/>
        <v>3.42</v>
      </c>
      <c r="AP366" s="786"/>
      <c r="AQ366" s="787">
        <f t="shared" si="1162"/>
        <v>3.42</v>
      </c>
      <c r="AR366" s="788">
        <v>66140</v>
      </c>
      <c r="AS366" s="847"/>
      <c r="AT366" s="847"/>
      <c r="AU366" s="790" t="str">
        <f t="shared" si="1139"/>
        <v>Ա-1</v>
      </c>
      <c r="AV366" s="788">
        <f t="shared" si="1140"/>
        <v>226198.8</v>
      </c>
      <c r="AW366" s="791">
        <f t="shared" si="1141"/>
        <v>226198.8</v>
      </c>
      <c r="AX366" s="797">
        <f t="shared" si="1163"/>
        <v>2940584.4</v>
      </c>
    </row>
    <row r="367" spans="1:50" s="777" customFormat="1" ht="27">
      <c r="B367" s="1658">
        <v>18</v>
      </c>
      <c r="C367" s="647" t="s">
        <v>1122</v>
      </c>
      <c r="D367" s="657" t="s">
        <v>1373</v>
      </c>
      <c r="E367" s="799">
        <v>1</v>
      </c>
      <c r="F367" s="1321">
        <v>1</v>
      </c>
      <c r="G367" s="800">
        <f t="shared" si="1153"/>
        <v>2.75</v>
      </c>
      <c r="H367" s="802">
        <v>66140</v>
      </c>
      <c r="I367" s="824"/>
      <c r="J367" s="824"/>
      <c r="K367" s="796" t="s">
        <v>95</v>
      </c>
      <c r="L367" s="788">
        <f t="shared" si="1129"/>
        <v>181885</v>
      </c>
      <c r="M367" s="791">
        <f t="shared" si="1103"/>
        <v>181885</v>
      </c>
      <c r="N367" s="792">
        <f t="shared" si="1154"/>
        <v>2364505</v>
      </c>
      <c r="O367" s="793">
        <f t="shared" si="1105"/>
        <v>1</v>
      </c>
      <c r="P367" s="794">
        <f t="shared" si="1106"/>
        <v>2</v>
      </c>
      <c r="Q367" s="795">
        <f t="shared" si="1155"/>
        <v>2.83</v>
      </c>
      <c r="R367" s="786"/>
      <c r="S367" s="787">
        <f t="shared" si="1156"/>
        <v>2.83</v>
      </c>
      <c r="T367" s="788">
        <v>66140</v>
      </c>
      <c r="U367" s="824"/>
      <c r="V367" s="824"/>
      <c r="W367" s="796" t="str">
        <f t="shared" si="1109"/>
        <v>Ա-1</v>
      </c>
      <c r="X367" s="788">
        <f t="shared" si="1130"/>
        <v>187176.2</v>
      </c>
      <c r="Y367" s="791">
        <f t="shared" si="1131"/>
        <v>187176.2</v>
      </c>
      <c r="Z367" s="797">
        <f t="shared" si="1157"/>
        <v>2433290.6</v>
      </c>
      <c r="AA367" s="793">
        <f t="shared" si="1132"/>
        <v>1</v>
      </c>
      <c r="AB367" s="794">
        <f t="shared" si="1133"/>
        <v>3</v>
      </c>
      <c r="AC367" s="795">
        <f t="shared" si="1158"/>
        <v>2.92</v>
      </c>
      <c r="AD367" s="786"/>
      <c r="AE367" s="787">
        <f t="shared" si="1159"/>
        <v>2.92</v>
      </c>
      <c r="AF367" s="788">
        <v>66140</v>
      </c>
      <c r="AG367" s="824"/>
      <c r="AH367" s="824"/>
      <c r="AI367" s="790" t="str">
        <f t="shared" si="1134"/>
        <v>Ա-1</v>
      </c>
      <c r="AJ367" s="788">
        <f t="shared" si="1135"/>
        <v>193128.8</v>
      </c>
      <c r="AK367" s="791">
        <f t="shared" si="1136"/>
        <v>193128.8</v>
      </c>
      <c r="AL367" s="797">
        <f t="shared" si="1160"/>
        <v>2510674.4</v>
      </c>
      <c r="AM367" s="793">
        <f t="shared" si="1137"/>
        <v>1</v>
      </c>
      <c r="AN367" s="794">
        <f t="shared" si="1138"/>
        <v>4</v>
      </c>
      <c r="AO367" s="795">
        <f t="shared" si="1161"/>
        <v>3.02</v>
      </c>
      <c r="AP367" s="786"/>
      <c r="AQ367" s="787">
        <f t="shared" si="1162"/>
        <v>3.02</v>
      </c>
      <c r="AR367" s="788">
        <v>66140</v>
      </c>
      <c r="AS367" s="824"/>
      <c r="AT367" s="824"/>
      <c r="AU367" s="790" t="str">
        <f t="shared" si="1139"/>
        <v>Ա-1</v>
      </c>
      <c r="AV367" s="788">
        <f t="shared" si="1140"/>
        <v>199742.8</v>
      </c>
      <c r="AW367" s="791">
        <f t="shared" si="1141"/>
        <v>199742.8</v>
      </c>
      <c r="AX367" s="797">
        <f t="shared" si="1163"/>
        <v>2596656.4</v>
      </c>
    </row>
    <row r="368" spans="1:50" s="777" customFormat="1" ht="27">
      <c r="B368" s="1658">
        <v>19</v>
      </c>
      <c r="C368" s="651" t="s">
        <v>1120</v>
      </c>
      <c r="D368" s="657" t="s">
        <v>1373</v>
      </c>
      <c r="E368" s="799">
        <v>1</v>
      </c>
      <c r="F368" s="1321">
        <v>11</v>
      </c>
      <c r="G368" s="800">
        <f t="shared" si="1153"/>
        <v>3.31</v>
      </c>
      <c r="H368" s="802">
        <v>66140</v>
      </c>
      <c r="I368" s="847"/>
      <c r="J368" s="847"/>
      <c r="K368" s="898" t="s">
        <v>95</v>
      </c>
      <c r="L368" s="788">
        <f t="shared" si="1129"/>
        <v>218923.4</v>
      </c>
      <c r="M368" s="791">
        <f t="shared" si="1103"/>
        <v>218923.4</v>
      </c>
      <c r="N368" s="792">
        <f t="shared" si="1154"/>
        <v>2846004.1999999997</v>
      </c>
      <c r="O368" s="793">
        <f t="shared" si="1105"/>
        <v>1</v>
      </c>
      <c r="P368" s="794">
        <f t="shared" si="1106"/>
        <v>12</v>
      </c>
      <c r="Q368" s="795">
        <f t="shared" si="1155"/>
        <v>3.31</v>
      </c>
      <c r="R368" s="786"/>
      <c r="S368" s="787">
        <f t="shared" si="1156"/>
        <v>3.31</v>
      </c>
      <c r="T368" s="788">
        <v>66140</v>
      </c>
      <c r="U368" s="847"/>
      <c r="V368" s="847"/>
      <c r="W368" s="796" t="str">
        <f t="shared" si="1109"/>
        <v>Ա-1</v>
      </c>
      <c r="X368" s="788">
        <f t="shared" si="1130"/>
        <v>218923.4</v>
      </c>
      <c r="Y368" s="791">
        <f t="shared" si="1131"/>
        <v>218923.4</v>
      </c>
      <c r="Z368" s="797">
        <f t="shared" si="1157"/>
        <v>2846004.1999999997</v>
      </c>
      <c r="AA368" s="793">
        <f t="shared" si="1132"/>
        <v>1</v>
      </c>
      <c r="AB368" s="794">
        <f t="shared" si="1133"/>
        <v>13</v>
      </c>
      <c r="AC368" s="795">
        <f t="shared" si="1158"/>
        <v>3.42</v>
      </c>
      <c r="AD368" s="786"/>
      <c r="AE368" s="787">
        <f t="shared" si="1159"/>
        <v>3.42</v>
      </c>
      <c r="AF368" s="788">
        <v>66140</v>
      </c>
      <c r="AG368" s="847"/>
      <c r="AH368" s="847"/>
      <c r="AI368" s="790" t="str">
        <f t="shared" si="1134"/>
        <v>Ա-1</v>
      </c>
      <c r="AJ368" s="788">
        <f t="shared" si="1135"/>
        <v>226198.8</v>
      </c>
      <c r="AK368" s="791">
        <f t="shared" si="1136"/>
        <v>226198.8</v>
      </c>
      <c r="AL368" s="797">
        <f t="shared" si="1160"/>
        <v>2940584.4</v>
      </c>
      <c r="AM368" s="793">
        <f t="shared" si="1137"/>
        <v>1</v>
      </c>
      <c r="AN368" s="794">
        <f t="shared" si="1138"/>
        <v>14</v>
      </c>
      <c r="AO368" s="795">
        <f t="shared" si="1161"/>
        <v>3.42</v>
      </c>
      <c r="AP368" s="786"/>
      <c r="AQ368" s="787">
        <f t="shared" si="1162"/>
        <v>3.42</v>
      </c>
      <c r="AR368" s="788">
        <v>66140</v>
      </c>
      <c r="AS368" s="847"/>
      <c r="AT368" s="847"/>
      <c r="AU368" s="790" t="str">
        <f t="shared" si="1139"/>
        <v>Ա-1</v>
      </c>
      <c r="AV368" s="788">
        <f t="shared" si="1140"/>
        <v>226198.8</v>
      </c>
      <c r="AW368" s="791">
        <f t="shared" si="1141"/>
        <v>226198.8</v>
      </c>
      <c r="AX368" s="797">
        <f t="shared" si="1163"/>
        <v>2940584.4</v>
      </c>
    </row>
    <row r="369" spans="2:50" s="777" customFormat="1" ht="27">
      <c r="B369" s="1658">
        <v>20</v>
      </c>
      <c r="C369" s="647" t="s">
        <v>198</v>
      </c>
      <c r="D369" s="657" t="s">
        <v>1373</v>
      </c>
      <c r="E369" s="799">
        <v>1</v>
      </c>
      <c r="F369" s="1321">
        <v>5</v>
      </c>
      <c r="G369" s="800">
        <f t="shared" si="1153"/>
        <v>3.02</v>
      </c>
      <c r="H369" s="802">
        <v>66140</v>
      </c>
      <c r="I369" s="824"/>
      <c r="J369" s="824"/>
      <c r="K369" s="796" t="s">
        <v>95</v>
      </c>
      <c r="L369" s="788">
        <f t="shared" si="1129"/>
        <v>199742.8</v>
      </c>
      <c r="M369" s="791">
        <f t="shared" si="1103"/>
        <v>199742.8</v>
      </c>
      <c r="N369" s="792">
        <f t="shared" si="1154"/>
        <v>2596656.4</v>
      </c>
      <c r="O369" s="793">
        <f t="shared" si="1105"/>
        <v>1</v>
      </c>
      <c r="P369" s="794">
        <f t="shared" si="1106"/>
        <v>6</v>
      </c>
      <c r="Q369" s="795">
        <f t="shared" si="1155"/>
        <v>3.11</v>
      </c>
      <c r="R369" s="786"/>
      <c r="S369" s="787">
        <f t="shared" si="1156"/>
        <v>3.11</v>
      </c>
      <c r="T369" s="788">
        <v>66140</v>
      </c>
      <c r="U369" s="824"/>
      <c r="V369" s="824"/>
      <c r="W369" s="796" t="str">
        <f t="shared" si="1109"/>
        <v>Ա-1</v>
      </c>
      <c r="X369" s="788">
        <f t="shared" si="1130"/>
        <v>205695.4</v>
      </c>
      <c r="Y369" s="791">
        <f t="shared" si="1131"/>
        <v>205695.4</v>
      </c>
      <c r="Z369" s="797">
        <f t="shared" si="1157"/>
        <v>2674040.1999999997</v>
      </c>
      <c r="AA369" s="793">
        <f t="shared" si="1132"/>
        <v>1</v>
      </c>
      <c r="AB369" s="794">
        <f t="shared" si="1133"/>
        <v>7</v>
      </c>
      <c r="AC369" s="795">
        <f t="shared" si="1158"/>
        <v>3.11</v>
      </c>
      <c r="AD369" s="786"/>
      <c r="AE369" s="787">
        <f t="shared" si="1159"/>
        <v>3.11</v>
      </c>
      <c r="AF369" s="788">
        <v>66140</v>
      </c>
      <c r="AG369" s="824"/>
      <c r="AH369" s="824"/>
      <c r="AI369" s="790" t="str">
        <f t="shared" si="1134"/>
        <v>Ա-1</v>
      </c>
      <c r="AJ369" s="788">
        <f t="shared" si="1135"/>
        <v>205695.4</v>
      </c>
      <c r="AK369" s="791">
        <f t="shared" si="1136"/>
        <v>205695.4</v>
      </c>
      <c r="AL369" s="797">
        <f t="shared" si="1160"/>
        <v>2674040.1999999997</v>
      </c>
      <c r="AM369" s="793">
        <f t="shared" si="1137"/>
        <v>1</v>
      </c>
      <c r="AN369" s="794">
        <f t="shared" si="1138"/>
        <v>8</v>
      </c>
      <c r="AO369" s="795">
        <f t="shared" si="1161"/>
        <v>3.21</v>
      </c>
      <c r="AP369" s="786"/>
      <c r="AQ369" s="787">
        <f t="shared" si="1162"/>
        <v>3.21</v>
      </c>
      <c r="AR369" s="788">
        <v>66140</v>
      </c>
      <c r="AS369" s="824"/>
      <c r="AT369" s="824"/>
      <c r="AU369" s="790" t="str">
        <f t="shared" si="1139"/>
        <v>Ա-1</v>
      </c>
      <c r="AV369" s="788">
        <f t="shared" si="1140"/>
        <v>212309.4</v>
      </c>
      <c r="AW369" s="791">
        <f t="shared" si="1141"/>
        <v>212309.4</v>
      </c>
      <c r="AX369" s="797">
        <f t="shared" si="1163"/>
        <v>2760022.1999999997</v>
      </c>
    </row>
    <row r="370" spans="2:50" s="777" customFormat="1" ht="27">
      <c r="B370" s="1658">
        <v>21</v>
      </c>
      <c r="C370" s="1333" t="s">
        <v>1939</v>
      </c>
      <c r="D370" s="657" t="s">
        <v>1373</v>
      </c>
      <c r="E370" s="799">
        <v>1</v>
      </c>
      <c r="F370" s="1321">
        <v>1</v>
      </c>
      <c r="G370" s="800">
        <f t="shared" si="1153"/>
        <v>2.75</v>
      </c>
      <c r="H370" s="802">
        <v>66140</v>
      </c>
      <c r="I370" s="847"/>
      <c r="J370" s="847"/>
      <c r="K370" s="796" t="s">
        <v>95</v>
      </c>
      <c r="L370" s="788">
        <f t="shared" si="1129"/>
        <v>181885</v>
      </c>
      <c r="M370" s="791">
        <f t="shared" si="1103"/>
        <v>181885</v>
      </c>
      <c r="N370" s="792">
        <f t="shared" si="1154"/>
        <v>2364505</v>
      </c>
      <c r="O370" s="793">
        <f t="shared" si="1105"/>
        <v>1</v>
      </c>
      <c r="P370" s="794">
        <f t="shared" si="1106"/>
        <v>2</v>
      </c>
      <c r="Q370" s="795">
        <f t="shared" si="1155"/>
        <v>2.83</v>
      </c>
      <c r="R370" s="794"/>
      <c r="S370" s="828">
        <f t="shared" si="1156"/>
        <v>2.83</v>
      </c>
      <c r="T370" s="788">
        <v>66140</v>
      </c>
      <c r="U370" s="847"/>
      <c r="V370" s="847"/>
      <c r="W370" s="796" t="str">
        <f t="shared" si="1109"/>
        <v>Ա-1</v>
      </c>
      <c r="X370" s="788">
        <f t="shared" si="1130"/>
        <v>187176.2</v>
      </c>
      <c r="Y370" s="791">
        <f t="shared" si="1131"/>
        <v>187176.2</v>
      </c>
      <c r="Z370" s="797">
        <f t="shared" si="1157"/>
        <v>2433290.6</v>
      </c>
      <c r="AA370" s="793">
        <f t="shared" si="1132"/>
        <v>1</v>
      </c>
      <c r="AB370" s="794">
        <f t="shared" si="1133"/>
        <v>3</v>
      </c>
      <c r="AC370" s="795">
        <f t="shared" si="1158"/>
        <v>2.92</v>
      </c>
      <c r="AD370" s="794"/>
      <c r="AE370" s="828">
        <f t="shared" si="1159"/>
        <v>2.92</v>
      </c>
      <c r="AF370" s="788">
        <v>66140</v>
      </c>
      <c r="AG370" s="847"/>
      <c r="AH370" s="847"/>
      <c r="AI370" s="790" t="str">
        <f t="shared" si="1134"/>
        <v>Ա-1</v>
      </c>
      <c r="AJ370" s="788">
        <f t="shared" si="1135"/>
        <v>193128.8</v>
      </c>
      <c r="AK370" s="791">
        <f t="shared" si="1136"/>
        <v>193128.8</v>
      </c>
      <c r="AL370" s="797">
        <f t="shared" si="1160"/>
        <v>2510674.4</v>
      </c>
      <c r="AM370" s="793">
        <f t="shared" si="1137"/>
        <v>1</v>
      </c>
      <c r="AN370" s="794">
        <f t="shared" si="1138"/>
        <v>4</v>
      </c>
      <c r="AO370" s="795">
        <f t="shared" si="1161"/>
        <v>3.02</v>
      </c>
      <c r="AP370" s="794"/>
      <c r="AQ370" s="828">
        <f t="shared" si="1162"/>
        <v>3.02</v>
      </c>
      <c r="AR370" s="788">
        <v>66140</v>
      </c>
      <c r="AS370" s="847"/>
      <c r="AT370" s="847"/>
      <c r="AU370" s="790" t="str">
        <f t="shared" si="1139"/>
        <v>Ա-1</v>
      </c>
      <c r="AV370" s="788">
        <f t="shared" si="1140"/>
        <v>199742.8</v>
      </c>
      <c r="AW370" s="791">
        <f t="shared" si="1141"/>
        <v>199742.8</v>
      </c>
      <c r="AX370" s="797">
        <f t="shared" si="1163"/>
        <v>2596656.4</v>
      </c>
    </row>
    <row r="371" spans="2:50" s="777" customFormat="1" ht="27">
      <c r="B371" s="1658">
        <v>22</v>
      </c>
      <c r="C371" s="647" t="s">
        <v>195</v>
      </c>
      <c r="D371" s="657" t="s">
        <v>1373</v>
      </c>
      <c r="E371" s="799">
        <v>1</v>
      </c>
      <c r="F371" s="1321">
        <v>21</v>
      </c>
      <c r="G371" s="800">
        <f t="shared" si="1153"/>
        <v>3.64</v>
      </c>
      <c r="H371" s="802">
        <v>66140</v>
      </c>
      <c r="I371" s="824"/>
      <c r="J371" s="824"/>
      <c r="K371" s="898" t="s">
        <v>95</v>
      </c>
      <c r="L371" s="788">
        <f t="shared" si="1129"/>
        <v>240749.6</v>
      </c>
      <c r="M371" s="791">
        <f t="shared" si="1103"/>
        <v>240749.6</v>
      </c>
      <c r="N371" s="792">
        <f t="shared" si="1154"/>
        <v>3129744.8000000003</v>
      </c>
      <c r="O371" s="793">
        <f t="shared" si="1105"/>
        <v>1</v>
      </c>
      <c r="P371" s="794">
        <f t="shared" si="1106"/>
        <v>22</v>
      </c>
      <c r="Q371" s="795">
        <f t="shared" si="1155"/>
        <v>3.64</v>
      </c>
      <c r="R371" s="786"/>
      <c r="S371" s="787">
        <f t="shared" si="1156"/>
        <v>3.64</v>
      </c>
      <c r="T371" s="788">
        <v>66140</v>
      </c>
      <c r="U371" s="824"/>
      <c r="V371" s="824"/>
      <c r="W371" s="796" t="str">
        <f t="shared" si="1109"/>
        <v>Ա-1</v>
      </c>
      <c r="X371" s="788">
        <f t="shared" si="1130"/>
        <v>240749.6</v>
      </c>
      <c r="Y371" s="791">
        <f t="shared" si="1131"/>
        <v>240749.6</v>
      </c>
      <c r="Z371" s="797">
        <f t="shared" si="1157"/>
        <v>3129744.8000000003</v>
      </c>
      <c r="AA371" s="793">
        <f t="shared" si="1132"/>
        <v>1</v>
      </c>
      <c r="AB371" s="794">
        <f t="shared" si="1133"/>
        <v>23</v>
      </c>
      <c r="AC371" s="795">
        <f t="shared" si="1158"/>
        <v>3.64</v>
      </c>
      <c r="AD371" s="786"/>
      <c r="AE371" s="787">
        <f t="shared" si="1159"/>
        <v>3.64</v>
      </c>
      <c r="AF371" s="788">
        <v>66140</v>
      </c>
      <c r="AG371" s="824"/>
      <c r="AH371" s="824"/>
      <c r="AI371" s="790" t="str">
        <f t="shared" si="1134"/>
        <v>Ա-1</v>
      </c>
      <c r="AJ371" s="788">
        <f t="shared" si="1135"/>
        <v>240749.6</v>
      </c>
      <c r="AK371" s="791">
        <f t="shared" si="1136"/>
        <v>240749.6</v>
      </c>
      <c r="AL371" s="797">
        <f t="shared" si="1160"/>
        <v>3129744.8000000003</v>
      </c>
      <c r="AM371" s="793">
        <f t="shared" si="1137"/>
        <v>1</v>
      </c>
      <c r="AN371" s="794">
        <f t="shared" si="1138"/>
        <v>24</v>
      </c>
      <c r="AO371" s="795">
        <f t="shared" si="1161"/>
        <v>3.64</v>
      </c>
      <c r="AP371" s="786"/>
      <c r="AQ371" s="787">
        <f t="shared" si="1162"/>
        <v>3.64</v>
      </c>
      <c r="AR371" s="788">
        <v>66140</v>
      </c>
      <c r="AS371" s="824"/>
      <c r="AT371" s="824"/>
      <c r="AU371" s="790" t="str">
        <f t="shared" si="1139"/>
        <v>Ա-1</v>
      </c>
      <c r="AV371" s="788">
        <f t="shared" si="1140"/>
        <v>240749.6</v>
      </c>
      <c r="AW371" s="791">
        <f t="shared" si="1141"/>
        <v>240749.6</v>
      </c>
      <c r="AX371" s="797">
        <f t="shared" si="1163"/>
        <v>3129744.8000000003</v>
      </c>
    </row>
    <row r="372" spans="2:50" s="777" customFormat="1" ht="27">
      <c r="B372" s="1658">
        <v>23</v>
      </c>
      <c r="C372" s="1333" t="s">
        <v>540</v>
      </c>
      <c r="D372" s="657" t="s">
        <v>1373</v>
      </c>
      <c r="E372" s="799">
        <v>1</v>
      </c>
      <c r="F372" s="1321">
        <v>7</v>
      </c>
      <c r="G372" s="800">
        <f t="shared" si="1153"/>
        <v>3.11</v>
      </c>
      <c r="H372" s="802">
        <v>66140</v>
      </c>
      <c r="I372" s="847"/>
      <c r="J372" s="847"/>
      <c r="K372" s="796" t="s">
        <v>95</v>
      </c>
      <c r="L372" s="788">
        <f t="shared" si="1129"/>
        <v>205695.4</v>
      </c>
      <c r="M372" s="791">
        <f t="shared" si="1103"/>
        <v>205695.4</v>
      </c>
      <c r="N372" s="792">
        <f t="shared" si="1154"/>
        <v>2674040.1999999997</v>
      </c>
      <c r="O372" s="793">
        <f t="shared" si="1105"/>
        <v>1</v>
      </c>
      <c r="P372" s="794">
        <f t="shared" si="1106"/>
        <v>8</v>
      </c>
      <c r="Q372" s="795">
        <f t="shared" si="1155"/>
        <v>3.21</v>
      </c>
      <c r="R372" s="794"/>
      <c r="S372" s="828">
        <f t="shared" si="1156"/>
        <v>3.21</v>
      </c>
      <c r="T372" s="788">
        <v>66140</v>
      </c>
      <c r="U372" s="847"/>
      <c r="V372" s="847"/>
      <c r="W372" s="796" t="str">
        <f t="shared" si="1109"/>
        <v>Ա-1</v>
      </c>
      <c r="X372" s="788">
        <f t="shared" si="1130"/>
        <v>212309.4</v>
      </c>
      <c r="Y372" s="791">
        <f t="shared" si="1131"/>
        <v>212309.4</v>
      </c>
      <c r="Z372" s="797">
        <f t="shared" si="1157"/>
        <v>2760022.1999999997</v>
      </c>
      <c r="AA372" s="793">
        <f t="shared" si="1132"/>
        <v>1</v>
      </c>
      <c r="AB372" s="794">
        <f t="shared" si="1133"/>
        <v>9</v>
      </c>
      <c r="AC372" s="795">
        <f t="shared" si="1158"/>
        <v>3.21</v>
      </c>
      <c r="AD372" s="794"/>
      <c r="AE372" s="828">
        <f t="shared" si="1159"/>
        <v>3.21</v>
      </c>
      <c r="AF372" s="788">
        <v>66140</v>
      </c>
      <c r="AG372" s="847"/>
      <c r="AH372" s="847"/>
      <c r="AI372" s="790" t="str">
        <f t="shared" si="1134"/>
        <v>Ա-1</v>
      </c>
      <c r="AJ372" s="788">
        <f t="shared" si="1135"/>
        <v>212309.4</v>
      </c>
      <c r="AK372" s="791">
        <f t="shared" si="1136"/>
        <v>212309.4</v>
      </c>
      <c r="AL372" s="797">
        <f t="shared" si="1160"/>
        <v>2760022.1999999997</v>
      </c>
      <c r="AM372" s="793">
        <f t="shared" si="1137"/>
        <v>1</v>
      </c>
      <c r="AN372" s="794">
        <f t="shared" si="1138"/>
        <v>10</v>
      </c>
      <c r="AO372" s="795">
        <f t="shared" si="1161"/>
        <v>3.31</v>
      </c>
      <c r="AP372" s="794"/>
      <c r="AQ372" s="828">
        <f t="shared" si="1162"/>
        <v>3.31</v>
      </c>
      <c r="AR372" s="788">
        <v>66140</v>
      </c>
      <c r="AS372" s="847"/>
      <c r="AT372" s="847"/>
      <c r="AU372" s="790" t="str">
        <f t="shared" si="1139"/>
        <v>Ա-1</v>
      </c>
      <c r="AV372" s="788">
        <f t="shared" si="1140"/>
        <v>218923.4</v>
      </c>
      <c r="AW372" s="791">
        <f t="shared" si="1141"/>
        <v>218923.4</v>
      </c>
      <c r="AX372" s="797">
        <f t="shared" si="1163"/>
        <v>2846004.1999999997</v>
      </c>
    </row>
    <row r="373" spans="2:50" s="777" customFormat="1" ht="27">
      <c r="B373" s="1658">
        <v>24</v>
      </c>
      <c r="C373" s="647" t="s">
        <v>89</v>
      </c>
      <c r="D373" s="657" t="s">
        <v>1373</v>
      </c>
      <c r="E373" s="799">
        <v>1</v>
      </c>
      <c r="F373" s="1321">
        <v>6</v>
      </c>
      <c r="G373" s="800">
        <f t="shared" ref="G373" si="1164">IF(E373&lt;1,0,IF(K373="Բ-1",IF(F373=0,6.94,IF(F373=1,7.17,IF(F373=2,7.41,IF(F373=3,7.66,IF(OR(F373=5,F373=4),7.92,IF(OR(F373=6,F373=7),8.18,IF(OR(F373=8,F373=9),8.46,IF(OR(F373=10,F373=11,F373=12),8.74,IF(OR(F373=13,F373=14,F373=15),9.03,IF(OR(F373=16,F373=17,F373=18),9.33,9.65)))))))))),IF(K373="Բ-2", IF(F373=0,5.71,IF(F373=1,5.89,IF(F373=2,6.09,IF(F373=3,6.29,IF(OR(F373=5,F373=4),6.5,IF(OR(F373=6,F373=7),6.72,IF(OR(F373=8,F373=9),6.94,IF(OR(F373=10,F373=11,F373=12),7.17,IF(OR(F373=13,F373=14,F373=15),7.41,IF(OR(F373=16,F373=17,F373=18),7.65,7.91)))))))))), IF(K373="Գ-1", IF(F373=0,4.7,IF(F373=1,4.86,IF(F373=2,5.01,IF(F373=3,5.18,IF(OR(F373=5,F373=4),5.35,IF(OR(F373=6,F373=7),5.52,IF(OR(F373=8,F373=9),5.71,IF(OR(F373=10,F373=11,F373=12),5.89,IF(OR(F373=13,F373=14,F373=15),6.09,IF(OR(F373=16,F373=17,F373=18),6.29,6.49)))))))))), IF(K373="Գ-2", IF(F373=0,3.88,IF(F373=1,4.01,IF(F373=2,4.14,IF(F373=3,4.27,IF(OR(F373=5,F373=4),4.41,IF(OR(F373=6,F373=7),4.55,IF(OR(F373=8,F373=9),4.7,IF(OR(F373=10,F373=11,F373=12),4.85,IF(OR(F373=13,F373=14,F373=15),5.01,IF(OR(F373=16,F373=17,F373=18),5.17,5.34)))))))))), IF(K373="Գ-3", IF(F373=0,3.21,IF(F373=1,3.31,IF(F373=2,3.42,IF(F373=3,3.53,IF(OR(F373=5,F373=4),3.64,IF(OR(F373=6,F373=7),3.76,IF(OR(F373=8,F373=9),3.88,IF(OR(F373=10,F373=11,F373=12),4.01,IF(OR(F373=13,F373=14,F373=15),4.13,IF(OR(F373=16,F373=17,F373=18),4.27,4.4)))))))))), IF(K373="Ա-1", IF(F373=0,2.66,IF(F373=1,2.75,IF(F373=2,2.83,IF(F373=3,2.92,IF(OR(F373=5,F373=4),3.02,IF(OR(F373=6,F373=7),3.11,IF(OR(F373=8,F373=9),3.21,IF(OR(F373=10,F373=11,F373=12),3.31,IF(OR(F373=13,F373=14,F373=15),3.42,IF(OR(F373=16,F373=17,F373=18),3.53,3.64)))))))))), IF(K373="Ա-2", IF(F373=0,2.28,IF(F373=1,2.35,IF(F373=2,2.43,IF(F373=3,2.5,IF(OR(F373=5,F373=4),2.58,IF(OR(F373=6,F373=7),2.66,IF(OR(F373=8,F373=9),2.75,IF(OR(F373=10,F373=11,F373=12),2.83,IF(OR(F373=13,F373=14,F373=15),2.92,IF(OR(F373=16,F373=17,F373=18),3.01,3.11)))))))))),IF(K373="Ա-3", IF(F373=0,1.96,IF(F373=1,2.02,IF(F373=2,2.08,IF(F373=3,2.15,IF(OR(F373=5,F373=4),2.21,IF(OR(F373=6,F373=7),2.28,IF(OR(F373=8,F373=9),2.35,IF(OR(F373=10,F373=11,F373=12),2.42,IF(OR(F373=13,F373=14,F373=15),2.5,IF(OR(F373=16,F373=17,F373=18),2.58,2.66)))))))))), IF(K373="Կ-1", IF(F373=0,1.68,IF(F373=1,1.73,IF(F373=2,1.79,IF(F373=3,1.84,IF(OR(F373=5,F373=4),1.9,IF(OR(F373=6,F373=7),1.96,IF(OR(F373=8,F373=9),2.02,IF(OR(F373=10,F373=11,F373=12),2.08,IF(OR(F373=13,F373=14,F373=15),2.14,IF(OR(F373=16,F373=17,F373=18),2.21,2.28)))))))))), IF(K373="Կ-2", IF(F373=0,1.45,IF(F373=1,1.49,IF(F373=2,1.54,IF(F373=3,1.59,IF(OR(F373=5,F373=4),1.63,IF(OR(F373=6,F373=7),1.68,IF(OR(F373=8,F373=9),1.73,IF(OR(F373=10,F373=11,F373=12),1.79,IF(OR(F373=13,F373=14,F373=15),1.84,IF(OR(F373=16,F373=17,F373=18),1.9,1.95)))))))))),IF(K373="Կ-3", IF(F373=0,1.25,IF(F373=1,1.29,IF(F373=2,1.33,IF(F373=3,1.37,IF(OR(F373=5,F373=4),1.41,IF(OR(F373=6,F373=7),1.45,IF(OR(F373=8,F373=9),1.49,IF(OR(F373=10,F373=11,F373=12),1.54,IF(OR(F373=13,F373=14,F373=15),1.58,IF(OR(F373=16,F373=17,F373=18),1.63,1.68)))))))))), "Error"))))))))))))</f>
        <v>3.11</v>
      </c>
      <c r="H373" s="802">
        <v>66140</v>
      </c>
      <c r="I373" s="847"/>
      <c r="J373" s="847"/>
      <c r="K373" s="796" t="s">
        <v>95</v>
      </c>
      <c r="L373" s="788">
        <f t="shared" ref="L373" si="1165">H373*G373</f>
        <v>205695.4</v>
      </c>
      <c r="M373" s="791">
        <f t="shared" si="1103"/>
        <v>205695.4</v>
      </c>
      <c r="N373" s="792">
        <f t="shared" ref="N373" si="1166">+M373*13</f>
        <v>2674040.1999999997</v>
      </c>
      <c r="O373" s="793">
        <f t="shared" si="1105"/>
        <v>1</v>
      </c>
      <c r="P373" s="794">
        <f t="shared" si="1106"/>
        <v>7</v>
      </c>
      <c r="Q373" s="795">
        <f t="shared" ref="Q373" si="1167">IF(O373&lt;1,0,IF(W373="Բ-1",IF(P373=0,6.94,IF(P373=1,7.17,IF(P373=2,7.41,IF(P373=3,7.66,IF(OR(P373=5,P373=4),7.92,IF(OR(P373=6,P373=7),8.18,IF(OR(P373=8,P373=9),8.46,IF(OR(P373=10,P373=11,P373=12),8.74,IF(OR(P373=13,P373=14,P373=15),9.03,IF(OR(P373=16,P373=17,P373=18),9.33,9.65)))))))))),IF(W373="Բ-2", IF(P373=0,5.71,IF(P373=1,5.89,IF(P373=2,6.09,IF(P373=3,6.29,IF(OR(P373=5,P373=4),6.5,IF(OR(P373=6,P373=7),6.72,IF(OR(P373=8,P373=9),6.94,IF(OR(P373=10,P373=11,P373=12),7.17,IF(OR(P373=13,P373=14,P373=15),7.41,IF(OR(P373=16,P373=17,P373=18),7.65,7.91)))))))))), IF(W373="Գ-1", IF(P373=0,4.7,IF(P373=1,4.86,IF(P373=2,5.01,IF(P373=3,5.18,IF(OR(P373=5,P373=4),5.35,IF(OR(P373=6,P373=7),5.52,IF(OR(P373=8,P373=9),5.71,IF(OR(P373=10,P373=11,P373=12),5.89,IF(OR(P373=13,P373=14,P373=15),6.09,IF(OR(P373=16,P373=17,P373=18),6.29,6.49)))))))))), IF(W373="Գ-2", IF(P373=0,3.88,IF(P373=1,4.01,IF(P373=2,4.14,IF(P373=3,4.27,IF(OR(P373=5,P373=4),4.41,IF(OR(P373=6,P373=7),4.55,IF(OR(P373=8,P373=9),4.7,IF(OR(P373=10,P373=11,P373=12),4.85,IF(OR(P373=13,P373=14,P373=15),5.01,IF(OR(P373=16,P373=17,P373=18),5.17,5.34)))))))))), IF(W373="Գ-3", IF(P373=0,3.21,IF(P373=1,3.31,IF(P373=2,3.42,IF(P373=3,3.53,IF(OR(P373=5,P373=4),3.64,IF(OR(P373=6,P373=7),3.76,IF(OR(P373=8,P373=9),3.88,IF(OR(P373=10,P373=11,P373=12),4.01,IF(OR(P373=13,P373=14,P373=15),4.13,IF(OR(P373=16,P373=17,P373=18),4.27,4.4)))))))))), IF(W373="Ա-1", IF(P373=0,2.66,IF(P373=1,2.75,IF(P373=2,2.83,IF(P373=3,2.92,IF(OR(P373=5,P373=4),3.02,IF(OR(P373=6,P373=7),3.11,IF(OR(P373=8,P373=9),3.21,IF(OR(P373=10,P373=11,P373=12),3.31,IF(OR(P373=13,P373=14,P373=15),3.42,IF(OR(P373=16,P373=17,P373=18),3.53,3.64)))))))))), IF(W373="Ա-2", IF(P373=0,2.28,IF(P373=1,2.35,IF(P373=2,2.43,IF(P373=3,2.5,IF(OR(P373=5,P373=4),2.58,IF(OR(P373=6,P373=7),2.66,IF(OR(P373=8,P373=9),2.75,IF(OR(P373=10,P373=11,P373=12),2.83,IF(OR(P373=13,P373=14,P373=15),2.92,IF(OR(P373=16,P373=17,P373=18),3.01,3.11)))))))))),IF(W373="Ա-3", IF(P373=0,1.96,IF(P373=1,2.02,IF(P373=2,2.08,IF(P373=3,2.15,IF(OR(P373=5,P373=4),2.21,IF(OR(P373=6,P373=7),2.28,IF(OR(P373=8,P373=9),2.35,IF(OR(P373=10,P373=11,P373=12),2.42,IF(OR(P373=13,P373=14,P373=15),2.5,IF(OR(P373=16,P373=17,P373=18),2.58,2.66)))))))))), IF(W373="Կ-1", IF(P373=0,1.68,IF(P373=1,1.73,IF(P373=2,1.79,IF(P373=3,1.84,IF(OR(P373=5,P373=4),1.9,IF(OR(P373=6,P373=7),1.96,IF(OR(P373=8,P373=9),2.02,IF(OR(P373=10,P373=11,P373=12),2.08,IF(OR(P373=13,P373=14,P373=15),2.14,IF(OR(P373=16,P373=17,P373=18),2.21,2.28)))))))))), IF(W373="Կ-2", IF(P373=0,1.45,IF(P373=1,1.49,IF(P373=2,1.54,IF(P373=3,1.59,IF(OR(P373=5,P373=4),1.63,IF(OR(P373=6,P373=7),1.68,IF(OR(P373=8,P373=9),1.73,IF(OR(P373=10,P373=11,P373=12),1.79,IF(OR(P373=13,P373=14,P373=15),1.84,IF(OR(P373=16,P373=17,P373=18),1.9,1.95)))))))))),IF(W373="Կ-3", IF(P373=0,1.25,IF(P373=1,1.29,IF(P373=2,1.33,IF(P373=3,1.37,IF(OR(P373=5,P373=4),1.41,IF(OR(P373=6,P373=7),1.45,IF(OR(P373=8,P373=9),1.49,IF(OR(P373=10,P373=11,P373=12),1.54,IF(OR(P373=13,P373=14,P373=15),1.58,IF(OR(P373=16,P373=17,P373=18),1.63,1.68)))))))))), "Error"))))))))))))</f>
        <v>3.11</v>
      </c>
      <c r="R373" s="794"/>
      <c r="S373" s="828">
        <f t="shared" ref="S373" si="1168">+Q373+Q373*R373</f>
        <v>3.11</v>
      </c>
      <c r="T373" s="788">
        <v>66140</v>
      </c>
      <c r="U373" s="847"/>
      <c r="V373" s="847"/>
      <c r="W373" s="796" t="str">
        <f t="shared" si="1109"/>
        <v>Ա-1</v>
      </c>
      <c r="X373" s="788">
        <f t="shared" ref="X373" si="1169">T373*S373</f>
        <v>205695.4</v>
      </c>
      <c r="Y373" s="791">
        <f t="shared" ref="Y373" si="1170">S373*T373+U373+V373</f>
        <v>205695.4</v>
      </c>
      <c r="Z373" s="797">
        <f t="shared" ref="Z373" si="1171">+Y373*13</f>
        <v>2674040.1999999997</v>
      </c>
      <c r="AA373" s="793">
        <f t="shared" ref="AA373" si="1172">+O373</f>
        <v>1</v>
      </c>
      <c r="AB373" s="794">
        <f t="shared" ref="AB373" si="1173">+P373+1</f>
        <v>8</v>
      </c>
      <c r="AC373" s="795">
        <f t="shared" ref="AC373" si="1174">IF(AA373&lt;1,0,IF(AI373="Բ-1",IF(AB373=0,6.94,IF(AB373=1,7.17,IF(AB373=2,7.41,IF(AB373=3,7.66,IF(OR(AB373=5,AB373=4),7.92,IF(OR(AB373=6,AB373=7),8.18,IF(OR(AB373=8,AB373=9),8.46,IF(OR(AB373=10,AB373=11,AB373=12),8.74,IF(OR(AB373=13,AB373=14,AB373=15),9.03,IF(OR(AB373=16,AB373=17,AB373=18),9.33,9.65)))))))))),IF(AI373="Բ-2", IF(AB373=0,5.71,IF(AB373=1,5.89,IF(AB373=2,6.09,IF(AB373=3,6.29,IF(OR(AB373=5,AB373=4),6.5,IF(OR(AB373=6,AB373=7),6.72,IF(OR(AB373=8,AB373=9),6.94,IF(OR(AB373=10,AB373=11,AB373=12),7.17,IF(OR(AB373=13,AB373=14,AB373=15),7.41,IF(OR(AB373=16,AB373=17,AB373=18),7.65,7.91)))))))))), IF(AI373="Գ-1", IF(AB373=0,4.7,IF(AB373=1,4.86,IF(AB373=2,5.01,IF(AB373=3,5.18,IF(OR(AB373=5,AB373=4),5.35,IF(OR(AB373=6,AB373=7),5.52,IF(OR(AB373=8,AB373=9),5.71,IF(OR(AB373=10,AB373=11,AB373=12),5.89,IF(OR(AB373=13,AB373=14,AB373=15),6.09,IF(OR(AB373=16,AB373=17,AB373=18),6.29,6.49)))))))))), IF(AI373="Գ-2", IF(AB373=0,3.88,IF(AB373=1,4.01,IF(AB373=2,4.14,IF(AB373=3,4.27,IF(OR(AB373=5,AB373=4),4.41,IF(OR(AB373=6,AB373=7),4.55,IF(OR(AB373=8,AB373=9),4.7,IF(OR(AB373=10,AB373=11,AB373=12),4.85,IF(OR(AB373=13,AB373=14,AB373=15),5.01,IF(OR(AB373=16,AB373=17,AB373=18),5.17,5.34)))))))))), IF(AI373="Գ-3", IF(AB373=0,3.21,IF(AB373=1,3.31,IF(AB373=2,3.42,IF(AB373=3,3.53,IF(OR(AB373=5,AB373=4),3.64,IF(OR(AB373=6,AB373=7),3.76,IF(OR(AB373=8,AB373=9),3.88,IF(OR(AB373=10,AB373=11,AB373=12),4.01,IF(OR(AB373=13,AB373=14,AB373=15),4.13,IF(OR(AB373=16,AB373=17,AB373=18),4.27,4.4)))))))))), IF(AI373="Ա-1", IF(AB373=0,2.66,IF(AB373=1,2.75,IF(AB373=2,2.83,IF(AB373=3,2.92,IF(OR(AB373=5,AB373=4),3.02,IF(OR(AB373=6,AB373=7),3.11,IF(OR(AB373=8,AB373=9),3.21,IF(OR(AB373=10,AB373=11,AB373=12),3.31,IF(OR(AB373=13,AB373=14,AB373=15),3.42,IF(OR(AB373=16,AB373=17,AB373=18),3.53,3.64)))))))))), IF(AI373="Ա-2", IF(AB373=0,2.28,IF(AB373=1,2.35,IF(AB373=2,2.43,IF(AB373=3,2.5,IF(OR(AB373=5,AB373=4),2.58,IF(OR(AB373=6,AB373=7),2.66,IF(OR(AB373=8,AB373=9),2.75,IF(OR(AB373=10,AB373=11,AB373=12),2.83,IF(OR(AB373=13,AB373=14,AB373=15),2.92,IF(OR(AB373=16,AB373=17,AB373=18),3.01,3.11)))))))))),IF(AI373="Ա-3", IF(AB373=0,1.96,IF(AB373=1,2.02,IF(AB373=2,2.08,IF(AB373=3,2.15,IF(OR(AB373=5,AB373=4),2.21,IF(OR(AB373=6,AB373=7),2.28,IF(OR(AB373=8,AB373=9),2.35,IF(OR(AB373=10,AB373=11,AB373=12),2.42,IF(OR(AB373=13,AB373=14,AB373=15),2.5,IF(OR(AB373=16,AB373=17,AB373=18),2.58,2.66)))))))))), IF(AI373="Կ-1", IF(AB373=0,1.68,IF(AB373=1,1.73,IF(AB373=2,1.79,IF(AB373=3,1.84,IF(OR(AB373=5,AB373=4),1.9,IF(OR(AB373=6,AB373=7),1.96,IF(OR(AB373=8,AB373=9),2.02,IF(OR(AB373=10,AB373=11,AB373=12),2.08,IF(OR(AB373=13,AB373=14,AB373=15),2.14,IF(OR(AB373=16,AB373=17,AB373=18),2.21,2.28)))))))))), IF(AI373="Կ-2", IF(AB373=0,1.45,IF(AB373=1,1.49,IF(AB373=2,1.54,IF(AB373=3,1.59,IF(OR(AB373=5,AB373=4),1.63,IF(OR(AB373=6,AB373=7),1.68,IF(OR(AB373=8,AB373=9),1.73,IF(OR(AB373=10,AB373=11,AB373=12),1.79,IF(OR(AB373=13,AB373=14,AB373=15),1.84,IF(OR(AB373=16,AB373=17,AB373=18),1.9,1.95)))))))))),IF(AI373="Կ-3", IF(AB373=0,1.25,IF(AB373=1,1.29,IF(AB373=2,1.33,IF(AB373=3,1.37,IF(OR(AB373=5,AB373=4),1.41,IF(OR(AB373=6,AB373=7),1.45,IF(OR(AB373=8,AB373=9),1.49,IF(OR(AB373=10,AB373=11,AB373=12),1.54,IF(OR(AB373=13,AB373=14,AB373=15),1.58,IF(OR(AB373=16,AB373=17,AB373=18),1.63,1.68)))))))))), "Error"))))))))))))</f>
        <v>3.21</v>
      </c>
      <c r="AD373" s="794"/>
      <c r="AE373" s="828">
        <f t="shared" ref="AE373" si="1175">+AC373+AC373*AD373</f>
        <v>3.21</v>
      </c>
      <c r="AF373" s="788">
        <v>66140</v>
      </c>
      <c r="AG373" s="847"/>
      <c r="AH373" s="847"/>
      <c r="AI373" s="790" t="str">
        <f t="shared" ref="AI373" si="1176">+W373</f>
        <v>Ա-1</v>
      </c>
      <c r="AJ373" s="788">
        <f t="shared" ref="AJ373" si="1177">AF373*AE373</f>
        <v>212309.4</v>
      </c>
      <c r="AK373" s="791">
        <f t="shared" ref="AK373" si="1178">AE373*AF373+AG373+AH373</f>
        <v>212309.4</v>
      </c>
      <c r="AL373" s="797">
        <f t="shared" ref="AL373" si="1179">+AK373*13</f>
        <v>2760022.1999999997</v>
      </c>
      <c r="AM373" s="793">
        <f t="shared" ref="AM373" si="1180">+AA373</f>
        <v>1</v>
      </c>
      <c r="AN373" s="794">
        <f t="shared" ref="AN373" si="1181">+AB373+1</f>
        <v>9</v>
      </c>
      <c r="AO373" s="795">
        <f t="shared" ref="AO373" si="1182">IF(AM373&lt;1,0,IF(AU373="Բ-1",IF(AN373=0,6.94,IF(AN373=1,7.17,IF(AN373=2,7.41,IF(AN373=3,7.66,IF(OR(AN373=5,AN373=4),7.92,IF(OR(AN373=6,AN373=7),8.18,IF(OR(AN373=8,AN373=9),8.46,IF(OR(AN373=10,AN373=11,AN373=12),8.74,IF(OR(AN373=13,AN373=14,AN373=15),9.03,IF(OR(AN373=16,AN373=17,AN373=18),9.33,9.65)))))))))),IF(AU373="Բ-2", IF(AN373=0,5.71,IF(AN373=1,5.89,IF(AN373=2,6.09,IF(AN373=3,6.29,IF(OR(AN373=5,AN373=4),6.5,IF(OR(AN373=6,AN373=7),6.72,IF(OR(AN373=8,AN373=9),6.94,IF(OR(AN373=10,AN373=11,AN373=12),7.17,IF(OR(AN373=13,AN373=14,AN373=15),7.41,IF(OR(AN373=16,AN373=17,AN373=18),7.65,7.91)))))))))), IF(AU373="Գ-1", IF(AN373=0,4.7,IF(AN373=1,4.86,IF(AN373=2,5.01,IF(AN373=3,5.18,IF(OR(AN373=5,AN373=4),5.35,IF(OR(AN373=6,AN373=7),5.52,IF(OR(AN373=8,AN373=9),5.71,IF(OR(AN373=10,AN373=11,AN373=12),5.89,IF(OR(AN373=13,AN373=14,AN373=15),6.09,IF(OR(AN373=16,AN373=17,AN373=18),6.29,6.49)))))))))), IF(AU373="Գ-2", IF(AN373=0,3.88,IF(AN373=1,4.01,IF(AN373=2,4.14,IF(AN373=3,4.27,IF(OR(AN373=5,AN373=4),4.41,IF(OR(AN373=6,AN373=7),4.55,IF(OR(AN373=8,AN373=9),4.7,IF(OR(AN373=10,AN373=11,AN373=12),4.85,IF(OR(AN373=13,AN373=14,AN373=15),5.01,IF(OR(AN373=16,AN373=17,AN373=18),5.17,5.34)))))))))), IF(AU373="Գ-3", IF(AN373=0,3.21,IF(AN373=1,3.31,IF(AN373=2,3.42,IF(AN373=3,3.53,IF(OR(AN373=5,AN373=4),3.64,IF(OR(AN373=6,AN373=7),3.76,IF(OR(AN373=8,AN373=9),3.88,IF(OR(AN373=10,AN373=11,AN373=12),4.01,IF(OR(AN373=13,AN373=14,AN373=15),4.13,IF(OR(AN373=16,AN373=17,AN373=18),4.27,4.4)))))))))), IF(AU373="Ա-1", IF(AN373=0,2.66,IF(AN373=1,2.75,IF(AN373=2,2.83,IF(AN373=3,2.92,IF(OR(AN373=5,AN373=4),3.02,IF(OR(AN373=6,AN373=7),3.11,IF(OR(AN373=8,AN373=9),3.21,IF(OR(AN373=10,AN373=11,AN373=12),3.31,IF(OR(AN373=13,AN373=14,AN373=15),3.42,IF(OR(AN373=16,AN373=17,AN373=18),3.53,3.64)))))))))), IF(AU373="Ա-2", IF(AN373=0,2.28,IF(AN373=1,2.35,IF(AN373=2,2.43,IF(AN373=3,2.5,IF(OR(AN373=5,AN373=4),2.58,IF(OR(AN373=6,AN373=7),2.66,IF(OR(AN373=8,AN373=9),2.75,IF(OR(AN373=10,AN373=11,AN373=12),2.83,IF(OR(AN373=13,AN373=14,AN373=15),2.92,IF(OR(AN373=16,AN373=17,AN373=18),3.01,3.11)))))))))),IF(AU373="Ա-3", IF(AN373=0,1.96,IF(AN373=1,2.02,IF(AN373=2,2.08,IF(AN373=3,2.15,IF(OR(AN373=5,AN373=4),2.21,IF(OR(AN373=6,AN373=7),2.28,IF(OR(AN373=8,AN373=9),2.35,IF(OR(AN373=10,AN373=11,AN373=12),2.42,IF(OR(AN373=13,AN373=14,AN373=15),2.5,IF(OR(AN373=16,AN373=17,AN373=18),2.58,2.66)))))))))), IF(AU373="Կ-1", IF(AN373=0,1.68,IF(AN373=1,1.73,IF(AN373=2,1.79,IF(AN373=3,1.84,IF(OR(AN373=5,AN373=4),1.9,IF(OR(AN373=6,AN373=7),1.96,IF(OR(AN373=8,AN373=9),2.02,IF(OR(AN373=10,AN373=11,AN373=12),2.08,IF(OR(AN373=13,AN373=14,AN373=15),2.14,IF(OR(AN373=16,AN373=17,AN373=18),2.21,2.28)))))))))), IF(AU373="Կ-2", IF(AN373=0,1.45,IF(AN373=1,1.49,IF(AN373=2,1.54,IF(AN373=3,1.59,IF(OR(AN373=5,AN373=4),1.63,IF(OR(AN373=6,AN373=7),1.68,IF(OR(AN373=8,AN373=9),1.73,IF(OR(AN373=10,AN373=11,AN373=12),1.79,IF(OR(AN373=13,AN373=14,AN373=15),1.84,IF(OR(AN373=16,AN373=17,AN373=18),1.9,1.95)))))))))),IF(AU373="Կ-3", IF(AN373=0,1.25,IF(AN373=1,1.29,IF(AN373=2,1.33,IF(AN373=3,1.37,IF(OR(AN373=5,AN373=4),1.41,IF(OR(AN373=6,AN373=7),1.45,IF(OR(AN373=8,AN373=9),1.49,IF(OR(AN373=10,AN373=11,AN373=12),1.54,IF(OR(AN373=13,AN373=14,AN373=15),1.58,IF(OR(AN373=16,AN373=17,AN373=18),1.63,1.68)))))))))), "Error"))))))))))))</f>
        <v>3.21</v>
      </c>
      <c r="AP373" s="794"/>
      <c r="AQ373" s="828">
        <f t="shared" ref="AQ373" si="1183">+AO373+AO373*AP373</f>
        <v>3.21</v>
      </c>
      <c r="AR373" s="788">
        <v>66140</v>
      </c>
      <c r="AS373" s="847"/>
      <c r="AT373" s="847"/>
      <c r="AU373" s="790" t="str">
        <f t="shared" ref="AU373" si="1184">+AI373</f>
        <v>Ա-1</v>
      </c>
      <c r="AV373" s="788">
        <f t="shared" ref="AV373" si="1185">AR373*AQ373</f>
        <v>212309.4</v>
      </c>
      <c r="AW373" s="791">
        <f t="shared" ref="AW373" si="1186">AQ373*AR373+AS373+AT373</f>
        <v>212309.4</v>
      </c>
      <c r="AX373" s="797">
        <f t="shared" ref="AX373" si="1187">+AW373*13</f>
        <v>2760022.1999999997</v>
      </c>
    </row>
    <row r="374" spans="2:50" s="798" customFormat="1" ht="27">
      <c r="B374" s="1658">
        <v>25</v>
      </c>
      <c r="C374" s="647" t="s">
        <v>230</v>
      </c>
      <c r="D374" s="657" t="s">
        <v>1373</v>
      </c>
      <c r="E374" s="799">
        <v>1</v>
      </c>
      <c r="F374" s="1321">
        <v>21</v>
      </c>
      <c r="G374" s="800">
        <f t="shared" ref="G374:G399" si="1188">IF(E374&lt;1,0,IF(K374="Բ-1",IF(F374=0,6.94,IF(F374=1,7.17,IF(F374=2,7.41,IF(F374=3,7.66,IF(OR(F374=5,F374=4),7.92,IF(OR(F374=6,F374=7),8.18,IF(OR(F374=8,F374=9),8.46,IF(OR(F374=10,F374=11,F374=12),8.74,IF(OR(F374=13,F374=14,F374=15),9.03,IF(OR(F374=16,F374=17,F374=18),9.33,9.65)))))))))),IF(K374="Բ-2", IF(F374=0,5.71,IF(F374=1,5.89,IF(F374=2,6.09,IF(F374=3,6.29,IF(OR(F374=5,F374=4),6.5,IF(OR(F374=6,F374=7),6.72,IF(OR(F374=8,F374=9),6.94,IF(OR(F374=10,F374=11,F374=12),7.17,IF(OR(F374=13,F374=14,F374=15),7.41,IF(OR(F374=16,F374=17,F374=18),7.65,7.91)))))))))), IF(K374="Գ-1", IF(F374=0,4.7,IF(F374=1,4.86,IF(F374=2,5.01,IF(F374=3,5.18,IF(OR(F374=5,F374=4),5.35,IF(OR(F374=6,F374=7),5.52,IF(OR(F374=8,F374=9),5.71,IF(OR(F374=10,F374=11,F374=12),5.89,IF(OR(F374=13,F374=14,F374=15),6.09,IF(OR(F374=16,F374=17,F374=18),6.29,6.49)))))))))), IF(K374="Գ-2", IF(F374=0,3.88,IF(F374=1,4.01,IF(F374=2,4.14,IF(F374=3,4.27,IF(OR(F374=5,F374=4),4.41,IF(OR(F374=6,F374=7),4.55,IF(OR(F374=8,F374=9),4.7,IF(OR(F374=10,F374=11,F374=12),4.85,IF(OR(F374=13,F374=14,F374=15),5.01,IF(OR(F374=16,F374=17,F374=18),5.17,5.34)))))))))), IF(K374="Գ-3", IF(F374=0,3.21,IF(F374=1,3.31,IF(F374=2,3.42,IF(F374=3,3.53,IF(OR(F374=5,F374=4),3.64,IF(OR(F374=6,F374=7),3.76,IF(OR(F374=8,F374=9),3.88,IF(OR(F374=10,F374=11,F374=12),4.01,IF(OR(F374=13,F374=14,F374=15),4.13,IF(OR(F374=16,F374=17,F374=18),4.27,4.4)))))))))), IF(K374="Ա-1", IF(F374=0,2.66,IF(F374=1,2.75,IF(F374=2,2.83,IF(F374=3,2.92,IF(OR(F374=5,F374=4),3.02,IF(OR(F374=6,F374=7),3.11,IF(OR(F374=8,F374=9),3.21,IF(OR(F374=10,F374=11,F374=12),3.31,IF(OR(F374=13,F374=14,F374=15),3.42,IF(OR(F374=16,F374=17,F374=18),3.53,3.64)))))))))), IF(K374="Ա-2", IF(F374=0,2.28,IF(F374=1,2.35,IF(F374=2,2.43,IF(F374=3,2.5,IF(OR(F374=5,F374=4),2.58,IF(OR(F374=6,F374=7),2.66,IF(OR(F374=8,F374=9),2.75,IF(OR(F374=10,F374=11,F374=12),2.83,IF(OR(F374=13,F374=14,F374=15),2.92,IF(OR(F374=16,F374=17,F374=18),3.01,3.11)))))))))),IF(K374="Ա-3", IF(F374=0,1.96,IF(F374=1,2.02,IF(F374=2,2.08,IF(F374=3,2.15,IF(OR(F374=5,F374=4),2.21,IF(OR(F374=6,F374=7),2.28,IF(OR(F374=8,F374=9),2.35,IF(OR(F374=10,F374=11,F374=12),2.42,IF(OR(F374=13,F374=14,F374=15),2.5,IF(OR(F374=16,F374=17,F374=18),2.58,2.66)))))))))), IF(K374="Կ-1", IF(F374=0,1.68,IF(F374=1,1.73,IF(F374=2,1.79,IF(F374=3,1.84,IF(OR(F374=5,F374=4),1.9,IF(OR(F374=6,F374=7),1.96,IF(OR(F374=8,F374=9),2.02,IF(OR(F374=10,F374=11,F374=12),2.08,IF(OR(F374=13,F374=14,F374=15),2.14,IF(OR(F374=16,F374=17,F374=18),2.21,2.28)))))))))), IF(K374="Կ-2", IF(F374=0,1.45,IF(F374=1,1.49,IF(F374=2,1.54,IF(F374=3,1.59,IF(OR(F374=5,F374=4),1.63,IF(OR(F374=6,F374=7),1.68,IF(OR(F374=8,F374=9),1.73,IF(OR(F374=10,F374=11,F374=12),1.79,IF(OR(F374=13,F374=14,F374=15),1.84,IF(OR(F374=16,F374=17,F374=18),1.9,1.95)))))))))),IF(K374="Կ-3", IF(F374=0,1.25,IF(F374=1,1.29,IF(F374=2,1.33,IF(F374=3,1.37,IF(OR(F374=5,F374=4),1.41,IF(OR(F374=6,F374=7),1.45,IF(OR(F374=8,F374=9),1.49,IF(OR(F374=10,F374=11,F374=12),1.54,IF(OR(F374=13,F374=14,F374=15),1.58,IF(OR(F374=16,F374=17,F374=18),1.63,1.68)))))))))), "Error"))))))))))))</f>
        <v>3.64</v>
      </c>
      <c r="H374" s="802">
        <v>66140</v>
      </c>
      <c r="I374" s="827">
        <f>+G374*H374*0.05</f>
        <v>12037.480000000001</v>
      </c>
      <c r="J374" s="847"/>
      <c r="K374" s="796" t="s">
        <v>95</v>
      </c>
      <c r="L374" s="788">
        <f t="shared" ref="L374:L399" si="1189">H374*G374</f>
        <v>240749.6</v>
      </c>
      <c r="M374" s="791">
        <f t="shared" si="1103"/>
        <v>252787.08000000002</v>
      </c>
      <c r="N374" s="792">
        <f t="shared" ref="N374:N399" si="1190">+M374*13</f>
        <v>3286232.04</v>
      </c>
      <c r="O374" s="793">
        <f t="shared" si="1105"/>
        <v>1</v>
      </c>
      <c r="P374" s="794">
        <f t="shared" si="1106"/>
        <v>22</v>
      </c>
      <c r="Q374" s="795">
        <f t="shared" ref="Q374:Q399" si="1191">IF(O374&lt;1,0,IF(W374="Բ-1",IF(P374=0,6.94,IF(P374=1,7.17,IF(P374=2,7.41,IF(P374=3,7.66,IF(OR(P374=5,P374=4),7.92,IF(OR(P374=6,P374=7),8.18,IF(OR(P374=8,P374=9),8.46,IF(OR(P374=10,P374=11,P374=12),8.74,IF(OR(P374=13,P374=14,P374=15),9.03,IF(OR(P374=16,P374=17,P374=18),9.33,9.65)))))))))),IF(W374="Բ-2", IF(P374=0,5.71,IF(P374=1,5.89,IF(P374=2,6.09,IF(P374=3,6.29,IF(OR(P374=5,P374=4),6.5,IF(OR(P374=6,P374=7),6.72,IF(OR(P374=8,P374=9),6.94,IF(OR(P374=10,P374=11,P374=12),7.17,IF(OR(P374=13,P374=14,P374=15),7.41,IF(OR(P374=16,P374=17,P374=18),7.65,7.91)))))))))), IF(W374="Գ-1", IF(P374=0,4.7,IF(P374=1,4.86,IF(P374=2,5.01,IF(P374=3,5.18,IF(OR(P374=5,P374=4),5.35,IF(OR(P374=6,P374=7),5.52,IF(OR(P374=8,P374=9),5.71,IF(OR(P374=10,P374=11,P374=12),5.89,IF(OR(P374=13,P374=14,P374=15),6.09,IF(OR(P374=16,P374=17,P374=18),6.29,6.49)))))))))), IF(W374="Գ-2", IF(P374=0,3.88,IF(P374=1,4.01,IF(P374=2,4.14,IF(P374=3,4.27,IF(OR(P374=5,P374=4),4.41,IF(OR(P374=6,P374=7),4.55,IF(OR(P374=8,P374=9),4.7,IF(OR(P374=10,P374=11,P374=12),4.85,IF(OR(P374=13,P374=14,P374=15),5.01,IF(OR(P374=16,P374=17,P374=18),5.17,5.34)))))))))), IF(W374="Գ-3", IF(P374=0,3.21,IF(P374=1,3.31,IF(P374=2,3.42,IF(P374=3,3.53,IF(OR(P374=5,P374=4),3.64,IF(OR(P374=6,P374=7),3.76,IF(OR(P374=8,P374=9),3.88,IF(OR(P374=10,P374=11,P374=12),4.01,IF(OR(P374=13,P374=14,P374=15),4.13,IF(OR(P374=16,P374=17,P374=18),4.27,4.4)))))))))), IF(W374="Ա-1", IF(P374=0,2.66,IF(P374=1,2.75,IF(P374=2,2.83,IF(P374=3,2.92,IF(OR(P374=5,P374=4),3.02,IF(OR(P374=6,P374=7),3.11,IF(OR(P374=8,P374=9),3.21,IF(OR(P374=10,P374=11,P374=12),3.31,IF(OR(P374=13,P374=14,P374=15),3.42,IF(OR(P374=16,P374=17,P374=18),3.53,3.64)))))))))), IF(W374="Ա-2", IF(P374=0,2.28,IF(P374=1,2.35,IF(P374=2,2.43,IF(P374=3,2.5,IF(OR(P374=5,P374=4),2.58,IF(OR(P374=6,P374=7),2.66,IF(OR(P374=8,P374=9),2.75,IF(OR(P374=10,P374=11,P374=12),2.83,IF(OR(P374=13,P374=14,P374=15),2.92,IF(OR(P374=16,P374=17,P374=18),3.01,3.11)))))))))),IF(W374="Ա-3", IF(P374=0,1.96,IF(P374=1,2.02,IF(P374=2,2.08,IF(P374=3,2.15,IF(OR(P374=5,P374=4),2.21,IF(OR(P374=6,P374=7),2.28,IF(OR(P374=8,P374=9),2.35,IF(OR(P374=10,P374=11,P374=12),2.42,IF(OR(P374=13,P374=14,P374=15),2.5,IF(OR(P374=16,P374=17,P374=18),2.58,2.66)))))))))), IF(W374="Կ-1", IF(P374=0,1.68,IF(P374=1,1.73,IF(P374=2,1.79,IF(P374=3,1.84,IF(OR(P374=5,P374=4),1.9,IF(OR(P374=6,P374=7),1.96,IF(OR(P374=8,P374=9),2.02,IF(OR(P374=10,P374=11,P374=12),2.08,IF(OR(P374=13,P374=14,P374=15),2.14,IF(OR(P374=16,P374=17,P374=18),2.21,2.28)))))))))), IF(W374="Կ-2", IF(P374=0,1.45,IF(P374=1,1.49,IF(P374=2,1.54,IF(P374=3,1.59,IF(OR(P374=5,P374=4),1.63,IF(OR(P374=6,P374=7),1.68,IF(OR(P374=8,P374=9),1.73,IF(OR(P374=10,P374=11,P374=12),1.79,IF(OR(P374=13,P374=14,P374=15),1.84,IF(OR(P374=16,P374=17,P374=18),1.9,1.95)))))))))),IF(W374="Կ-3", IF(P374=0,1.25,IF(P374=1,1.29,IF(P374=2,1.33,IF(P374=3,1.37,IF(OR(P374=5,P374=4),1.41,IF(OR(P374=6,P374=7),1.45,IF(OR(P374=8,P374=9),1.49,IF(OR(P374=10,P374=11,P374=12),1.54,IF(OR(P374=13,P374=14,P374=15),1.58,IF(OR(P374=16,P374=17,P374=18),1.63,1.68)))))))))), "Error"))))))))))))</f>
        <v>3.64</v>
      </c>
      <c r="R374" s="794"/>
      <c r="S374" s="828">
        <f t="shared" ref="S374:S399" si="1192">+Q374+Q374*R374</f>
        <v>3.64</v>
      </c>
      <c r="T374" s="788">
        <v>66140</v>
      </c>
      <c r="U374" s="827">
        <f>+S374*T374*0.05</f>
        <v>12037.480000000001</v>
      </c>
      <c r="V374" s="847"/>
      <c r="W374" s="796" t="str">
        <f t="shared" si="1109"/>
        <v>Ա-1</v>
      </c>
      <c r="X374" s="788">
        <f t="shared" ref="X374:X399" si="1193">T374*S374</f>
        <v>240749.6</v>
      </c>
      <c r="Y374" s="791">
        <f t="shared" ref="Y374:Y399" si="1194">S374*T374+U374+V374</f>
        <v>252787.08000000002</v>
      </c>
      <c r="Z374" s="797">
        <f t="shared" ref="Z374:Z399" si="1195">+Y374*13</f>
        <v>3286232.04</v>
      </c>
      <c r="AA374" s="793">
        <f t="shared" ref="AA374:AA399" si="1196">+O374</f>
        <v>1</v>
      </c>
      <c r="AB374" s="794">
        <f t="shared" ref="AB374:AB399" si="1197">+P374+1</f>
        <v>23</v>
      </c>
      <c r="AC374" s="795">
        <f t="shared" ref="AC374:AC399" si="1198">IF(AA374&lt;1,0,IF(AI374="Բ-1",IF(AB374=0,6.94,IF(AB374=1,7.17,IF(AB374=2,7.41,IF(AB374=3,7.66,IF(OR(AB374=5,AB374=4),7.92,IF(OR(AB374=6,AB374=7),8.18,IF(OR(AB374=8,AB374=9),8.46,IF(OR(AB374=10,AB374=11,AB374=12),8.74,IF(OR(AB374=13,AB374=14,AB374=15),9.03,IF(OR(AB374=16,AB374=17,AB374=18),9.33,9.65)))))))))),IF(AI374="Բ-2", IF(AB374=0,5.71,IF(AB374=1,5.89,IF(AB374=2,6.09,IF(AB374=3,6.29,IF(OR(AB374=5,AB374=4),6.5,IF(OR(AB374=6,AB374=7),6.72,IF(OR(AB374=8,AB374=9),6.94,IF(OR(AB374=10,AB374=11,AB374=12),7.17,IF(OR(AB374=13,AB374=14,AB374=15),7.41,IF(OR(AB374=16,AB374=17,AB374=18),7.65,7.91)))))))))), IF(AI374="Գ-1", IF(AB374=0,4.7,IF(AB374=1,4.86,IF(AB374=2,5.01,IF(AB374=3,5.18,IF(OR(AB374=5,AB374=4),5.35,IF(OR(AB374=6,AB374=7),5.52,IF(OR(AB374=8,AB374=9),5.71,IF(OR(AB374=10,AB374=11,AB374=12),5.89,IF(OR(AB374=13,AB374=14,AB374=15),6.09,IF(OR(AB374=16,AB374=17,AB374=18),6.29,6.49)))))))))), IF(AI374="Գ-2", IF(AB374=0,3.88,IF(AB374=1,4.01,IF(AB374=2,4.14,IF(AB374=3,4.27,IF(OR(AB374=5,AB374=4),4.41,IF(OR(AB374=6,AB374=7),4.55,IF(OR(AB374=8,AB374=9),4.7,IF(OR(AB374=10,AB374=11,AB374=12),4.85,IF(OR(AB374=13,AB374=14,AB374=15),5.01,IF(OR(AB374=16,AB374=17,AB374=18),5.17,5.34)))))))))), IF(AI374="Գ-3", IF(AB374=0,3.21,IF(AB374=1,3.31,IF(AB374=2,3.42,IF(AB374=3,3.53,IF(OR(AB374=5,AB374=4),3.64,IF(OR(AB374=6,AB374=7),3.76,IF(OR(AB374=8,AB374=9),3.88,IF(OR(AB374=10,AB374=11,AB374=12),4.01,IF(OR(AB374=13,AB374=14,AB374=15),4.13,IF(OR(AB374=16,AB374=17,AB374=18),4.27,4.4)))))))))), IF(AI374="Ա-1", IF(AB374=0,2.66,IF(AB374=1,2.75,IF(AB374=2,2.83,IF(AB374=3,2.92,IF(OR(AB374=5,AB374=4),3.02,IF(OR(AB374=6,AB374=7),3.11,IF(OR(AB374=8,AB374=9),3.21,IF(OR(AB374=10,AB374=11,AB374=12),3.31,IF(OR(AB374=13,AB374=14,AB374=15),3.42,IF(OR(AB374=16,AB374=17,AB374=18),3.53,3.64)))))))))), IF(AI374="Ա-2", IF(AB374=0,2.28,IF(AB374=1,2.35,IF(AB374=2,2.43,IF(AB374=3,2.5,IF(OR(AB374=5,AB374=4),2.58,IF(OR(AB374=6,AB374=7),2.66,IF(OR(AB374=8,AB374=9),2.75,IF(OR(AB374=10,AB374=11,AB374=12),2.83,IF(OR(AB374=13,AB374=14,AB374=15),2.92,IF(OR(AB374=16,AB374=17,AB374=18),3.01,3.11)))))))))),IF(AI374="Ա-3", IF(AB374=0,1.96,IF(AB374=1,2.02,IF(AB374=2,2.08,IF(AB374=3,2.15,IF(OR(AB374=5,AB374=4),2.21,IF(OR(AB374=6,AB374=7),2.28,IF(OR(AB374=8,AB374=9),2.35,IF(OR(AB374=10,AB374=11,AB374=12),2.42,IF(OR(AB374=13,AB374=14,AB374=15),2.5,IF(OR(AB374=16,AB374=17,AB374=18),2.58,2.66)))))))))), IF(AI374="Կ-1", IF(AB374=0,1.68,IF(AB374=1,1.73,IF(AB374=2,1.79,IF(AB374=3,1.84,IF(OR(AB374=5,AB374=4),1.9,IF(OR(AB374=6,AB374=7),1.96,IF(OR(AB374=8,AB374=9),2.02,IF(OR(AB374=10,AB374=11,AB374=12),2.08,IF(OR(AB374=13,AB374=14,AB374=15),2.14,IF(OR(AB374=16,AB374=17,AB374=18),2.21,2.28)))))))))), IF(AI374="Կ-2", IF(AB374=0,1.45,IF(AB374=1,1.49,IF(AB374=2,1.54,IF(AB374=3,1.59,IF(OR(AB374=5,AB374=4),1.63,IF(OR(AB374=6,AB374=7),1.68,IF(OR(AB374=8,AB374=9),1.73,IF(OR(AB374=10,AB374=11,AB374=12),1.79,IF(OR(AB374=13,AB374=14,AB374=15),1.84,IF(OR(AB374=16,AB374=17,AB374=18),1.9,1.95)))))))))),IF(AI374="Կ-3", IF(AB374=0,1.25,IF(AB374=1,1.29,IF(AB374=2,1.33,IF(AB374=3,1.37,IF(OR(AB374=5,AB374=4),1.41,IF(OR(AB374=6,AB374=7),1.45,IF(OR(AB374=8,AB374=9),1.49,IF(OR(AB374=10,AB374=11,AB374=12),1.54,IF(OR(AB374=13,AB374=14,AB374=15),1.58,IF(OR(AB374=16,AB374=17,AB374=18),1.63,1.68)))))))))), "Error"))))))))))))</f>
        <v>3.64</v>
      </c>
      <c r="AD374" s="794"/>
      <c r="AE374" s="828">
        <f t="shared" ref="AE374:AE399" si="1199">+AC374+AC374*AD374</f>
        <v>3.64</v>
      </c>
      <c r="AF374" s="788">
        <v>66140</v>
      </c>
      <c r="AG374" s="827">
        <f>+AE374*AF374*0.05</f>
        <v>12037.480000000001</v>
      </c>
      <c r="AH374" s="847"/>
      <c r="AI374" s="790" t="str">
        <f t="shared" ref="AI374:AI399" si="1200">+W374</f>
        <v>Ա-1</v>
      </c>
      <c r="AJ374" s="788">
        <f t="shared" ref="AJ374:AJ399" si="1201">AF374*AE374</f>
        <v>240749.6</v>
      </c>
      <c r="AK374" s="791">
        <f t="shared" ref="AK374:AK399" si="1202">AE374*AF374+AG374+AH374</f>
        <v>252787.08000000002</v>
      </c>
      <c r="AL374" s="797">
        <f t="shared" ref="AL374:AL399" si="1203">+AK374*13</f>
        <v>3286232.04</v>
      </c>
      <c r="AM374" s="793">
        <f t="shared" ref="AM374:AM399" si="1204">+AA374</f>
        <v>1</v>
      </c>
      <c r="AN374" s="794">
        <f t="shared" ref="AN374:AN399" si="1205">+AB374+1</f>
        <v>24</v>
      </c>
      <c r="AO374" s="795">
        <f t="shared" ref="AO374:AO399" si="1206">IF(AM374&lt;1,0,IF(AU374="Բ-1",IF(AN374=0,6.94,IF(AN374=1,7.17,IF(AN374=2,7.41,IF(AN374=3,7.66,IF(OR(AN374=5,AN374=4),7.92,IF(OR(AN374=6,AN374=7),8.18,IF(OR(AN374=8,AN374=9),8.46,IF(OR(AN374=10,AN374=11,AN374=12),8.74,IF(OR(AN374=13,AN374=14,AN374=15),9.03,IF(OR(AN374=16,AN374=17,AN374=18),9.33,9.65)))))))))),IF(AU374="Բ-2", IF(AN374=0,5.71,IF(AN374=1,5.89,IF(AN374=2,6.09,IF(AN374=3,6.29,IF(OR(AN374=5,AN374=4),6.5,IF(OR(AN374=6,AN374=7),6.72,IF(OR(AN374=8,AN374=9),6.94,IF(OR(AN374=10,AN374=11,AN374=12),7.17,IF(OR(AN374=13,AN374=14,AN374=15),7.41,IF(OR(AN374=16,AN374=17,AN374=18),7.65,7.91)))))))))), IF(AU374="Գ-1", IF(AN374=0,4.7,IF(AN374=1,4.86,IF(AN374=2,5.01,IF(AN374=3,5.18,IF(OR(AN374=5,AN374=4),5.35,IF(OR(AN374=6,AN374=7),5.52,IF(OR(AN374=8,AN374=9),5.71,IF(OR(AN374=10,AN374=11,AN374=12),5.89,IF(OR(AN374=13,AN374=14,AN374=15),6.09,IF(OR(AN374=16,AN374=17,AN374=18),6.29,6.49)))))))))), IF(AU374="Գ-2", IF(AN374=0,3.88,IF(AN374=1,4.01,IF(AN374=2,4.14,IF(AN374=3,4.27,IF(OR(AN374=5,AN374=4),4.41,IF(OR(AN374=6,AN374=7),4.55,IF(OR(AN374=8,AN374=9),4.7,IF(OR(AN374=10,AN374=11,AN374=12),4.85,IF(OR(AN374=13,AN374=14,AN374=15),5.01,IF(OR(AN374=16,AN374=17,AN374=18),5.17,5.34)))))))))), IF(AU374="Գ-3", IF(AN374=0,3.21,IF(AN374=1,3.31,IF(AN374=2,3.42,IF(AN374=3,3.53,IF(OR(AN374=5,AN374=4),3.64,IF(OR(AN374=6,AN374=7),3.76,IF(OR(AN374=8,AN374=9),3.88,IF(OR(AN374=10,AN374=11,AN374=12),4.01,IF(OR(AN374=13,AN374=14,AN374=15),4.13,IF(OR(AN374=16,AN374=17,AN374=18),4.27,4.4)))))))))), IF(AU374="Ա-1", IF(AN374=0,2.66,IF(AN374=1,2.75,IF(AN374=2,2.83,IF(AN374=3,2.92,IF(OR(AN374=5,AN374=4),3.02,IF(OR(AN374=6,AN374=7),3.11,IF(OR(AN374=8,AN374=9),3.21,IF(OR(AN374=10,AN374=11,AN374=12),3.31,IF(OR(AN374=13,AN374=14,AN374=15),3.42,IF(OR(AN374=16,AN374=17,AN374=18),3.53,3.64)))))))))), IF(AU374="Ա-2", IF(AN374=0,2.28,IF(AN374=1,2.35,IF(AN374=2,2.43,IF(AN374=3,2.5,IF(OR(AN374=5,AN374=4),2.58,IF(OR(AN374=6,AN374=7),2.66,IF(OR(AN374=8,AN374=9),2.75,IF(OR(AN374=10,AN374=11,AN374=12),2.83,IF(OR(AN374=13,AN374=14,AN374=15),2.92,IF(OR(AN374=16,AN374=17,AN374=18),3.01,3.11)))))))))),IF(AU374="Ա-3", IF(AN374=0,1.96,IF(AN374=1,2.02,IF(AN374=2,2.08,IF(AN374=3,2.15,IF(OR(AN374=5,AN374=4),2.21,IF(OR(AN374=6,AN374=7),2.28,IF(OR(AN374=8,AN374=9),2.35,IF(OR(AN374=10,AN374=11,AN374=12),2.42,IF(OR(AN374=13,AN374=14,AN374=15),2.5,IF(OR(AN374=16,AN374=17,AN374=18),2.58,2.66)))))))))), IF(AU374="Կ-1", IF(AN374=0,1.68,IF(AN374=1,1.73,IF(AN374=2,1.79,IF(AN374=3,1.84,IF(OR(AN374=5,AN374=4),1.9,IF(OR(AN374=6,AN374=7),1.96,IF(OR(AN374=8,AN374=9),2.02,IF(OR(AN374=10,AN374=11,AN374=12),2.08,IF(OR(AN374=13,AN374=14,AN374=15),2.14,IF(OR(AN374=16,AN374=17,AN374=18),2.21,2.28)))))))))), IF(AU374="Կ-2", IF(AN374=0,1.45,IF(AN374=1,1.49,IF(AN374=2,1.54,IF(AN374=3,1.59,IF(OR(AN374=5,AN374=4),1.63,IF(OR(AN374=6,AN374=7),1.68,IF(OR(AN374=8,AN374=9),1.73,IF(OR(AN374=10,AN374=11,AN374=12),1.79,IF(OR(AN374=13,AN374=14,AN374=15),1.84,IF(OR(AN374=16,AN374=17,AN374=18),1.9,1.95)))))))))),IF(AU374="Կ-3", IF(AN374=0,1.25,IF(AN374=1,1.29,IF(AN374=2,1.33,IF(AN374=3,1.37,IF(OR(AN374=5,AN374=4),1.41,IF(OR(AN374=6,AN374=7),1.45,IF(OR(AN374=8,AN374=9),1.49,IF(OR(AN374=10,AN374=11,AN374=12),1.54,IF(OR(AN374=13,AN374=14,AN374=15),1.58,IF(OR(AN374=16,AN374=17,AN374=18),1.63,1.68)))))))))), "Error"))))))))))))</f>
        <v>3.64</v>
      </c>
      <c r="AP374" s="794"/>
      <c r="AQ374" s="828">
        <f t="shared" ref="AQ374:AQ399" si="1207">+AO374+AO374*AP374</f>
        <v>3.64</v>
      </c>
      <c r="AR374" s="788">
        <v>66140</v>
      </c>
      <c r="AS374" s="827">
        <f>+AQ374*AR374*0.05</f>
        <v>12037.480000000001</v>
      </c>
      <c r="AT374" s="847"/>
      <c r="AU374" s="790" t="str">
        <f t="shared" ref="AU374:AU399" si="1208">+AI374</f>
        <v>Ա-1</v>
      </c>
      <c r="AV374" s="788">
        <f t="shared" ref="AV374:AV399" si="1209">AR374*AQ374</f>
        <v>240749.6</v>
      </c>
      <c r="AW374" s="791">
        <f t="shared" ref="AW374:AW399" si="1210">AQ374*AR374+AS374+AT374</f>
        <v>252787.08000000002</v>
      </c>
      <c r="AX374" s="797">
        <f t="shared" ref="AX374:AX399" si="1211">+AW374*13</f>
        <v>3286232.04</v>
      </c>
    </row>
    <row r="375" spans="2:50" s="798" customFormat="1" ht="27">
      <c r="B375" s="1658">
        <v>26</v>
      </c>
      <c r="C375" s="647" t="s">
        <v>1565</v>
      </c>
      <c r="D375" s="657" t="s">
        <v>1373</v>
      </c>
      <c r="E375" s="799">
        <v>1</v>
      </c>
      <c r="F375" s="1321">
        <v>15</v>
      </c>
      <c r="G375" s="800">
        <f t="shared" si="1188"/>
        <v>3.42</v>
      </c>
      <c r="H375" s="802">
        <v>66140</v>
      </c>
      <c r="I375" s="824"/>
      <c r="J375" s="824"/>
      <c r="K375" s="796" t="s">
        <v>95</v>
      </c>
      <c r="L375" s="788">
        <f t="shared" si="1189"/>
        <v>226198.8</v>
      </c>
      <c r="M375" s="791">
        <f t="shared" si="1103"/>
        <v>226198.8</v>
      </c>
      <c r="N375" s="792">
        <f t="shared" si="1190"/>
        <v>2940584.4</v>
      </c>
      <c r="O375" s="793">
        <f t="shared" si="1105"/>
        <v>1</v>
      </c>
      <c r="P375" s="794">
        <f t="shared" si="1106"/>
        <v>16</v>
      </c>
      <c r="Q375" s="795">
        <f t="shared" si="1191"/>
        <v>3.53</v>
      </c>
      <c r="R375" s="794"/>
      <c r="S375" s="828">
        <f t="shared" si="1192"/>
        <v>3.53</v>
      </c>
      <c r="T375" s="788">
        <v>66140</v>
      </c>
      <c r="U375" s="824"/>
      <c r="V375" s="824"/>
      <c r="W375" s="796" t="str">
        <f t="shared" si="1109"/>
        <v>Ա-1</v>
      </c>
      <c r="X375" s="788">
        <f t="shared" si="1193"/>
        <v>233474.19999999998</v>
      </c>
      <c r="Y375" s="791">
        <f t="shared" si="1194"/>
        <v>233474.19999999998</v>
      </c>
      <c r="Z375" s="797">
        <f t="shared" si="1195"/>
        <v>3035164.5999999996</v>
      </c>
      <c r="AA375" s="793">
        <f t="shared" si="1196"/>
        <v>1</v>
      </c>
      <c r="AB375" s="794">
        <f t="shared" si="1197"/>
        <v>17</v>
      </c>
      <c r="AC375" s="795">
        <f t="shared" si="1198"/>
        <v>3.53</v>
      </c>
      <c r="AD375" s="794"/>
      <c r="AE375" s="828">
        <f t="shared" si="1199"/>
        <v>3.53</v>
      </c>
      <c r="AF375" s="788">
        <v>66140</v>
      </c>
      <c r="AG375" s="824"/>
      <c r="AH375" s="824"/>
      <c r="AI375" s="790" t="str">
        <f t="shared" si="1200"/>
        <v>Ա-1</v>
      </c>
      <c r="AJ375" s="788">
        <f t="shared" si="1201"/>
        <v>233474.19999999998</v>
      </c>
      <c r="AK375" s="791">
        <f t="shared" si="1202"/>
        <v>233474.19999999998</v>
      </c>
      <c r="AL375" s="797">
        <f t="shared" si="1203"/>
        <v>3035164.5999999996</v>
      </c>
      <c r="AM375" s="793">
        <f t="shared" si="1204"/>
        <v>1</v>
      </c>
      <c r="AN375" s="794">
        <f t="shared" si="1205"/>
        <v>18</v>
      </c>
      <c r="AO375" s="795">
        <f t="shared" si="1206"/>
        <v>3.53</v>
      </c>
      <c r="AP375" s="794"/>
      <c r="AQ375" s="828">
        <f t="shared" si="1207"/>
        <v>3.53</v>
      </c>
      <c r="AR375" s="788">
        <v>66140</v>
      </c>
      <c r="AS375" s="824"/>
      <c r="AT375" s="824"/>
      <c r="AU375" s="790" t="str">
        <f t="shared" si="1208"/>
        <v>Ա-1</v>
      </c>
      <c r="AV375" s="788">
        <f t="shared" si="1209"/>
        <v>233474.19999999998</v>
      </c>
      <c r="AW375" s="791">
        <f t="shared" si="1210"/>
        <v>233474.19999999998</v>
      </c>
      <c r="AX375" s="797">
        <f t="shared" si="1211"/>
        <v>3035164.5999999996</v>
      </c>
    </row>
    <row r="376" spans="2:50" s="798" customFormat="1" ht="27">
      <c r="B376" s="1658">
        <v>27</v>
      </c>
      <c r="C376" s="647" t="s">
        <v>170</v>
      </c>
      <c r="D376" s="657" t="s">
        <v>1373</v>
      </c>
      <c r="E376" s="799">
        <v>1</v>
      </c>
      <c r="F376" s="1321">
        <v>15</v>
      </c>
      <c r="G376" s="800">
        <f t="shared" si="1188"/>
        <v>3.42</v>
      </c>
      <c r="H376" s="802">
        <v>66140</v>
      </c>
      <c r="I376" s="824"/>
      <c r="J376" s="824"/>
      <c r="K376" s="796" t="s">
        <v>95</v>
      </c>
      <c r="L376" s="788">
        <f t="shared" si="1189"/>
        <v>226198.8</v>
      </c>
      <c r="M376" s="791">
        <f t="shared" si="1103"/>
        <v>226198.8</v>
      </c>
      <c r="N376" s="792">
        <f t="shared" si="1190"/>
        <v>2940584.4</v>
      </c>
      <c r="O376" s="793">
        <f t="shared" si="1105"/>
        <v>1</v>
      </c>
      <c r="P376" s="794">
        <f t="shared" si="1106"/>
        <v>16</v>
      </c>
      <c r="Q376" s="795">
        <f t="shared" si="1191"/>
        <v>3.53</v>
      </c>
      <c r="R376" s="794"/>
      <c r="S376" s="828">
        <f t="shared" si="1192"/>
        <v>3.53</v>
      </c>
      <c r="T376" s="788">
        <v>66140</v>
      </c>
      <c r="U376" s="824"/>
      <c r="V376" s="824"/>
      <c r="W376" s="796" t="str">
        <f t="shared" si="1109"/>
        <v>Ա-1</v>
      </c>
      <c r="X376" s="788">
        <f t="shared" si="1193"/>
        <v>233474.19999999998</v>
      </c>
      <c r="Y376" s="791">
        <f t="shared" si="1194"/>
        <v>233474.19999999998</v>
      </c>
      <c r="Z376" s="797">
        <f t="shared" si="1195"/>
        <v>3035164.5999999996</v>
      </c>
      <c r="AA376" s="793">
        <f t="shared" si="1196"/>
        <v>1</v>
      </c>
      <c r="AB376" s="794">
        <f t="shared" si="1197"/>
        <v>17</v>
      </c>
      <c r="AC376" s="795">
        <f t="shared" si="1198"/>
        <v>3.53</v>
      </c>
      <c r="AD376" s="794"/>
      <c r="AE376" s="828">
        <f t="shared" si="1199"/>
        <v>3.53</v>
      </c>
      <c r="AF376" s="788">
        <v>66140</v>
      </c>
      <c r="AG376" s="824"/>
      <c r="AH376" s="824"/>
      <c r="AI376" s="790" t="str">
        <f t="shared" si="1200"/>
        <v>Ա-1</v>
      </c>
      <c r="AJ376" s="788">
        <f t="shared" si="1201"/>
        <v>233474.19999999998</v>
      </c>
      <c r="AK376" s="791">
        <f t="shared" si="1202"/>
        <v>233474.19999999998</v>
      </c>
      <c r="AL376" s="797">
        <f t="shared" si="1203"/>
        <v>3035164.5999999996</v>
      </c>
      <c r="AM376" s="793">
        <f t="shared" si="1204"/>
        <v>1</v>
      </c>
      <c r="AN376" s="794">
        <f t="shared" si="1205"/>
        <v>18</v>
      </c>
      <c r="AO376" s="795">
        <f t="shared" si="1206"/>
        <v>3.53</v>
      </c>
      <c r="AP376" s="794"/>
      <c r="AQ376" s="828">
        <f t="shared" si="1207"/>
        <v>3.53</v>
      </c>
      <c r="AR376" s="788">
        <v>66140</v>
      </c>
      <c r="AS376" s="824"/>
      <c r="AT376" s="824"/>
      <c r="AU376" s="790" t="str">
        <f t="shared" si="1208"/>
        <v>Ա-1</v>
      </c>
      <c r="AV376" s="788">
        <f t="shared" si="1209"/>
        <v>233474.19999999998</v>
      </c>
      <c r="AW376" s="791">
        <f t="shared" si="1210"/>
        <v>233474.19999999998</v>
      </c>
      <c r="AX376" s="797">
        <f t="shared" si="1211"/>
        <v>3035164.5999999996</v>
      </c>
    </row>
    <row r="377" spans="2:50" s="777" customFormat="1" ht="27">
      <c r="B377" s="1658">
        <v>28</v>
      </c>
      <c r="C377" s="647" t="s">
        <v>212</v>
      </c>
      <c r="D377" s="657" t="s">
        <v>1373</v>
      </c>
      <c r="E377" s="799">
        <v>1</v>
      </c>
      <c r="F377" s="1321">
        <v>10</v>
      </c>
      <c r="G377" s="800">
        <f t="shared" si="1188"/>
        <v>3.31</v>
      </c>
      <c r="H377" s="802">
        <v>66140</v>
      </c>
      <c r="I377" s="827">
        <f>+G377*H377*0.05</f>
        <v>10946.17</v>
      </c>
      <c r="J377" s="824"/>
      <c r="K377" s="796" t="s">
        <v>95</v>
      </c>
      <c r="L377" s="788">
        <f t="shared" si="1189"/>
        <v>218923.4</v>
      </c>
      <c r="M377" s="791">
        <f t="shared" si="1103"/>
        <v>229869.57</v>
      </c>
      <c r="N377" s="792">
        <f t="shared" si="1190"/>
        <v>2988304.41</v>
      </c>
      <c r="O377" s="793">
        <f t="shared" si="1105"/>
        <v>1</v>
      </c>
      <c r="P377" s="794">
        <f t="shared" si="1106"/>
        <v>11</v>
      </c>
      <c r="Q377" s="795">
        <f t="shared" si="1191"/>
        <v>3.31</v>
      </c>
      <c r="R377" s="794"/>
      <c r="S377" s="828">
        <f t="shared" si="1192"/>
        <v>3.31</v>
      </c>
      <c r="T377" s="788">
        <v>66140</v>
      </c>
      <c r="U377" s="827">
        <f>+S377*T377*0.05</f>
        <v>10946.17</v>
      </c>
      <c r="V377" s="824"/>
      <c r="W377" s="796" t="str">
        <f t="shared" si="1109"/>
        <v>Ա-1</v>
      </c>
      <c r="X377" s="788">
        <f t="shared" si="1193"/>
        <v>218923.4</v>
      </c>
      <c r="Y377" s="791">
        <f t="shared" si="1194"/>
        <v>229869.57</v>
      </c>
      <c r="Z377" s="797">
        <f t="shared" si="1195"/>
        <v>2988304.41</v>
      </c>
      <c r="AA377" s="793">
        <f t="shared" si="1196"/>
        <v>1</v>
      </c>
      <c r="AB377" s="794">
        <f t="shared" si="1197"/>
        <v>12</v>
      </c>
      <c r="AC377" s="795">
        <f t="shared" si="1198"/>
        <v>3.31</v>
      </c>
      <c r="AD377" s="794"/>
      <c r="AE377" s="828">
        <f t="shared" si="1199"/>
        <v>3.31</v>
      </c>
      <c r="AF377" s="788">
        <v>66140</v>
      </c>
      <c r="AG377" s="827">
        <f>+AE377*AF377*0.05</f>
        <v>10946.17</v>
      </c>
      <c r="AH377" s="824"/>
      <c r="AI377" s="790" t="str">
        <f t="shared" si="1200"/>
        <v>Ա-1</v>
      </c>
      <c r="AJ377" s="788">
        <f t="shared" si="1201"/>
        <v>218923.4</v>
      </c>
      <c r="AK377" s="791">
        <f t="shared" si="1202"/>
        <v>229869.57</v>
      </c>
      <c r="AL377" s="797">
        <f t="shared" si="1203"/>
        <v>2988304.41</v>
      </c>
      <c r="AM377" s="793">
        <f t="shared" si="1204"/>
        <v>1</v>
      </c>
      <c r="AN377" s="794">
        <f t="shared" si="1205"/>
        <v>13</v>
      </c>
      <c r="AO377" s="795">
        <f t="shared" si="1206"/>
        <v>3.42</v>
      </c>
      <c r="AP377" s="794"/>
      <c r="AQ377" s="828">
        <f t="shared" si="1207"/>
        <v>3.42</v>
      </c>
      <c r="AR377" s="788">
        <v>66140</v>
      </c>
      <c r="AS377" s="827">
        <f>+AQ377*AR377*0.05</f>
        <v>11309.94</v>
      </c>
      <c r="AT377" s="824"/>
      <c r="AU377" s="790" t="str">
        <f t="shared" si="1208"/>
        <v>Ա-1</v>
      </c>
      <c r="AV377" s="788">
        <f t="shared" si="1209"/>
        <v>226198.8</v>
      </c>
      <c r="AW377" s="791">
        <f t="shared" si="1210"/>
        <v>237508.74</v>
      </c>
      <c r="AX377" s="797">
        <f t="shared" si="1211"/>
        <v>3087613.62</v>
      </c>
    </row>
    <row r="378" spans="2:50" s="777" customFormat="1" ht="27">
      <c r="B378" s="1658">
        <v>29</v>
      </c>
      <c r="C378" s="653" t="s">
        <v>150</v>
      </c>
      <c r="D378" s="657" t="s">
        <v>1373</v>
      </c>
      <c r="E378" s="799">
        <v>1</v>
      </c>
      <c r="F378" s="1321">
        <v>15</v>
      </c>
      <c r="G378" s="800">
        <f t="shared" si="1188"/>
        <v>3.42</v>
      </c>
      <c r="H378" s="802">
        <v>66140</v>
      </c>
      <c r="I378" s="824"/>
      <c r="J378" s="847"/>
      <c r="K378" s="796" t="s">
        <v>95</v>
      </c>
      <c r="L378" s="788">
        <f t="shared" si="1189"/>
        <v>226198.8</v>
      </c>
      <c r="M378" s="791">
        <f t="shared" si="1103"/>
        <v>226198.8</v>
      </c>
      <c r="N378" s="792">
        <f t="shared" si="1190"/>
        <v>2940584.4</v>
      </c>
      <c r="O378" s="793">
        <f t="shared" si="1105"/>
        <v>1</v>
      </c>
      <c r="P378" s="794">
        <f t="shared" si="1106"/>
        <v>16</v>
      </c>
      <c r="Q378" s="795">
        <f t="shared" si="1191"/>
        <v>3.53</v>
      </c>
      <c r="R378" s="794"/>
      <c r="S378" s="828">
        <f t="shared" si="1192"/>
        <v>3.53</v>
      </c>
      <c r="T378" s="788">
        <v>66140</v>
      </c>
      <c r="U378" s="824"/>
      <c r="V378" s="847"/>
      <c r="W378" s="796" t="str">
        <f t="shared" si="1109"/>
        <v>Ա-1</v>
      </c>
      <c r="X378" s="788">
        <f t="shared" si="1193"/>
        <v>233474.19999999998</v>
      </c>
      <c r="Y378" s="791">
        <f t="shared" si="1194"/>
        <v>233474.19999999998</v>
      </c>
      <c r="Z378" s="797">
        <f t="shared" si="1195"/>
        <v>3035164.5999999996</v>
      </c>
      <c r="AA378" s="793">
        <f t="shared" si="1196"/>
        <v>1</v>
      </c>
      <c r="AB378" s="794">
        <f t="shared" si="1197"/>
        <v>17</v>
      </c>
      <c r="AC378" s="795">
        <f t="shared" si="1198"/>
        <v>3.53</v>
      </c>
      <c r="AD378" s="794"/>
      <c r="AE378" s="828">
        <f t="shared" si="1199"/>
        <v>3.53</v>
      </c>
      <c r="AF378" s="788">
        <v>66140</v>
      </c>
      <c r="AG378" s="824"/>
      <c r="AH378" s="847"/>
      <c r="AI378" s="790" t="str">
        <f t="shared" si="1200"/>
        <v>Ա-1</v>
      </c>
      <c r="AJ378" s="788">
        <f t="shared" si="1201"/>
        <v>233474.19999999998</v>
      </c>
      <c r="AK378" s="791">
        <f t="shared" si="1202"/>
        <v>233474.19999999998</v>
      </c>
      <c r="AL378" s="797">
        <f t="shared" si="1203"/>
        <v>3035164.5999999996</v>
      </c>
      <c r="AM378" s="793">
        <f t="shared" si="1204"/>
        <v>1</v>
      </c>
      <c r="AN378" s="794">
        <f t="shared" si="1205"/>
        <v>18</v>
      </c>
      <c r="AO378" s="795">
        <f t="shared" si="1206"/>
        <v>3.53</v>
      </c>
      <c r="AP378" s="794"/>
      <c r="AQ378" s="828">
        <f t="shared" si="1207"/>
        <v>3.53</v>
      </c>
      <c r="AR378" s="788">
        <v>66140</v>
      </c>
      <c r="AS378" s="824"/>
      <c r="AT378" s="847"/>
      <c r="AU378" s="790" t="str">
        <f t="shared" si="1208"/>
        <v>Ա-1</v>
      </c>
      <c r="AV378" s="788">
        <f t="shared" si="1209"/>
        <v>233474.19999999998</v>
      </c>
      <c r="AW378" s="791">
        <f t="shared" si="1210"/>
        <v>233474.19999999998</v>
      </c>
      <c r="AX378" s="797">
        <f t="shared" si="1211"/>
        <v>3035164.5999999996</v>
      </c>
    </row>
    <row r="379" spans="2:50" s="777" customFormat="1" ht="27">
      <c r="B379" s="1658">
        <v>30</v>
      </c>
      <c r="C379" s="653" t="s">
        <v>1808</v>
      </c>
      <c r="D379" s="657" t="s">
        <v>1373</v>
      </c>
      <c r="E379" s="799">
        <v>1</v>
      </c>
      <c r="F379" s="1321">
        <v>1</v>
      </c>
      <c r="G379" s="800">
        <f t="shared" si="1188"/>
        <v>2.75</v>
      </c>
      <c r="H379" s="802">
        <v>66140</v>
      </c>
      <c r="I379" s="824"/>
      <c r="J379" s="847"/>
      <c r="K379" s="796" t="s">
        <v>95</v>
      </c>
      <c r="L379" s="788">
        <f t="shared" si="1189"/>
        <v>181885</v>
      </c>
      <c r="M379" s="791">
        <f t="shared" si="1103"/>
        <v>181885</v>
      </c>
      <c r="N379" s="792">
        <f t="shared" si="1190"/>
        <v>2364505</v>
      </c>
      <c r="O379" s="793">
        <f t="shared" si="1105"/>
        <v>1</v>
      </c>
      <c r="P379" s="794">
        <f t="shared" si="1106"/>
        <v>2</v>
      </c>
      <c r="Q379" s="795">
        <f t="shared" si="1191"/>
        <v>2.83</v>
      </c>
      <c r="R379" s="794"/>
      <c r="S379" s="828">
        <f t="shared" si="1192"/>
        <v>2.83</v>
      </c>
      <c r="T379" s="788">
        <v>66140</v>
      </c>
      <c r="U379" s="824"/>
      <c r="V379" s="847"/>
      <c r="W379" s="796" t="str">
        <f t="shared" si="1109"/>
        <v>Ա-1</v>
      </c>
      <c r="X379" s="788">
        <f t="shared" si="1193"/>
        <v>187176.2</v>
      </c>
      <c r="Y379" s="791">
        <f t="shared" si="1194"/>
        <v>187176.2</v>
      </c>
      <c r="Z379" s="797">
        <f t="shared" si="1195"/>
        <v>2433290.6</v>
      </c>
      <c r="AA379" s="793">
        <f t="shared" si="1196"/>
        <v>1</v>
      </c>
      <c r="AB379" s="794">
        <f t="shared" si="1197"/>
        <v>3</v>
      </c>
      <c r="AC379" s="795">
        <f t="shared" si="1198"/>
        <v>2.92</v>
      </c>
      <c r="AD379" s="794"/>
      <c r="AE379" s="828">
        <f t="shared" si="1199"/>
        <v>2.92</v>
      </c>
      <c r="AF379" s="788">
        <v>66140</v>
      </c>
      <c r="AG379" s="824"/>
      <c r="AH379" s="847"/>
      <c r="AI379" s="790" t="str">
        <f t="shared" si="1200"/>
        <v>Ա-1</v>
      </c>
      <c r="AJ379" s="788">
        <f t="shared" si="1201"/>
        <v>193128.8</v>
      </c>
      <c r="AK379" s="791">
        <f t="shared" si="1202"/>
        <v>193128.8</v>
      </c>
      <c r="AL379" s="797">
        <f t="shared" si="1203"/>
        <v>2510674.4</v>
      </c>
      <c r="AM379" s="793">
        <f t="shared" si="1204"/>
        <v>1</v>
      </c>
      <c r="AN379" s="794">
        <f t="shared" si="1205"/>
        <v>4</v>
      </c>
      <c r="AO379" s="795">
        <f t="shared" si="1206"/>
        <v>3.02</v>
      </c>
      <c r="AP379" s="794"/>
      <c r="AQ379" s="828">
        <f t="shared" si="1207"/>
        <v>3.02</v>
      </c>
      <c r="AR379" s="788">
        <v>66140</v>
      </c>
      <c r="AS379" s="824"/>
      <c r="AT379" s="847"/>
      <c r="AU379" s="790" t="str">
        <f t="shared" si="1208"/>
        <v>Ա-1</v>
      </c>
      <c r="AV379" s="788">
        <f t="shared" si="1209"/>
        <v>199742.8</v>
      </c>
      <c r="AW379" s="791">
        <f t="shared" si="1210"/>
        <v>199742.8</v>
      </c>
      <c r="AX379" s="797">
        <f t="shared" si="1211"/>
        <v>2596656.4</v>
      </c>
    </row>
    <row r="380" spans="2:50" s="777" customFormat="1" ht="27">
      <c r="B380" s="1658">
        <v>31</v>
      </c>
      <c r="C380" s="647" t="s">
        <v>183</v>
      </c>
      <c r="D380" s="657" t="s">
        <v>1373</v>
      </c>
      <c r="E380" s="799">
        <v>1</v>
      </c>
      <c r="F380" s="1321">
        <v>15</v>
      </c>
      <c r="G380" s="800">
        <f t="shared" si="1188"/>
        <v>3.42</v>
      </c>
      <c r="H380" s="802">
        <v>66140</v>
      </c>
      <c r="I380" s="847"/>
      <c r="J380" s="847"/>
      <c r="K380" s="796" t="s">
        <v>95</v>
      </c>
      <c r="L380" s="788">
        <f t="shared" si="1189"/>
        <v>226198.8</v>
      </c>
      <c r="M380" s="791">
        <f t="shared" si="1103"/>
        <v>226198.8</v>
      </c>
      <c r="N380" s="792">
        <f t="shared" si="1190"/>
        <v>2940584.4</v>
      </c>
      <c r="O380" s="821">
        <f t="shared" si="1105"/>
        <v>1</v>
      </c>
      <c r="P380" s="794">
        <f t="shared" si="1106"/>
        <v>16</v>
      </c>
      <c r="Q380" s="795">
        <f t="shared" si="1191"/>
        <v>3.53</v>
      </c>
      <c r="R380" s="794"/>
      <c r="S380" s="828">
        <f t="shared" si="1192"/>
        <v>3.53</v>
      </c>
      <c r="T380" s="788">
        <v>66140</v>
      </c>
      <c r="U380" s="847"/>
      <c r="V380" s="847"/>
      <c r="W380" s="796" t="str">
        <f t="shared" si="1109"/>
        <v>Ա-1</v>
      </c>
      <c r="X380" s="788">
        <f t="shared" si="1193"/>
        <v>233474.19999999998</v>
      </c>
      <c r="Y380" s="791">
        <f t="shared" si="1194"/>
        <v>233474.19999999998</v>
      </c>
      <c r="Z380" s="797">
        <f t="shared" si="1195"/>
        <v>3035164.5999999996</v>
      </c>
      <c r="AA380" s="793">
        <f t="shared" si="1196"/>
        <v>1</v>
      </c>
      <c r="AB380" s="794">
        <f t="shared" si="1197"/>
        <v>17</v>
      </c>
      <c r="AC380" s="795">
        <f t="shared" si="1198"/>
        <v>3.53</v>
      </c>
      <c r="AD380" s="794"/>
      <c r="AE380" s="828">
        <f t="shared" si="1199"/>
        <v>3.53</v>
      </c>
      <c r="AF380" s="788">
        <v>66140</v>
      </c>
      <c r="AG380" s="847"/>
      <c r="AH380" s="847"/>
      <c r="AI380" s="790" t="str">
        <f t="shared" si="1200"/>
        <v>Ա-1</v>
      </c>
      <c r="AJ380" s="788">
        <f t="shared" si="1201"/>
        <v>233474.19999999998</v>
      </c>
      <c r="AK380" s="791">
        <f t="shared" si="1202"/>
        <v>233474.19999999998</v>
      </c>
      <c r="AL380" s="797">
        <f t="shared" si="1203"/>
        <v>3035164.5999999996</v>
      </c>
      <c r="AM380" s="793">
        <f t="shared" si="1204"/>
        <v>1</v>
      </c>
      <c r="AN380" s="794">
        <f t="shared" si="1205"/>
        <v>18</v>
      </c>
      <c r="AO380" s="795">
        <f t="shared" si="1206"/>
        <v>3.53</v>
      </c>
      <c r="AP380" s="794"/>
      <c r="AQ380" s="828">
        <f t="shared" si="1207"/>
        <v>3.53</v>
      </c>
      <c r="AR380" s="788">
        <v>66140</v>
      </c>
      <c r="AS380" s="847"/>
      <c r="AT380" s="847"/>
      <c r="AU380" s="790" t="str">
        <f t="shared" si="1208"/>
        <v>Ա-1</v>
      </c>
      <c r="AV380" s="788">
        <f t="shared" si="1209"/>
        <v>233474.19999999998</v>
      </c>
      <c r="AW380" s="791">
        <f t="shared" si="1210"/>
        <v>233474.19999999998</v>
      </c>
      <c r="AX380" s="797">
        <f t="shared" si="1211"/>
        <v>3035164.5999999996</v>
      </c>
    </row>
    <row r="381" spans="2:50" s="777" customFormat="1" ht="27">
      <c r="B381" s="1658">
        <v>32</v>
      </c>
      <c r="C381" s="647" t="s">
        <v>184</v>
      </c>
      <c r="D381" s="657" t="s">
        <v>1373</v>
      </c>
      <c r="E381" s="799">
        <v>1</v>
      </c>
      <c r="F381" s="1321">
        <v>10</v>
      </c>
      <c r="G381" s="800">
        <f t="shared" si="1188"/>
        <v>3.31</v>
      </c>
      <c r="H381" s="802">
        <v>66140</v>
      </c>
      <c r="I381" s="847"/>
      <c r="J381" s="847"/>
      <c r="K381" s="796" t="s">
        <v>95</v>
      </c>
      <c r="L381" s="788">
        <f t="shared" si="1189"/>
        <v>218923.4</v>
      </c>
      <c r="M381" s="791">
        <f t="shared" si="1103"/>
        <v>218923.4</v>
      </c>
      <c r="N381" s="792">
        <f t="shared" si="1190"/>
        <v>2846004.1999999997</v>
      </c>
      <c r="O381" s="821">
        <f t="shared" si="1105"/>
        <v>1</v>
      </c>
      <c r="P381" s="794">
        <f t="shared" si="1106"/>
        <v>11</v>
      </c>
      <c r="Q381" s="795">
        <f t="shared" si="1191"/>
        <v>3.31</v>
      </c>
      <c r="R381" s="794"/>
      <c r="S381" s="828">
        <f t="shared" si="1192"/>
        <v>3.31</v>
      </c>
      <c r="T381" s="788">
        <v>66140</v>
      </c>
      <c r="U381" s="847"/>
      <c r="V381" s="847"/>
      <c r="W381" s="796" t="str">
        <f t="shared" si="1109"/>
        <v>Ա-1</v>
      </c>
      <c r="X381" s="788">
        <f t="shared" si="1193"/>
        <v>218923.4</v>
      </c>
      <c r="Y381" s="791">
        <f t="shared" si="1194"/>
        <v>218923.4</v>
      </c>
      <c r="Z381" s="797">
        <f t="shared" si="1195"/>
        <v>2846004.1999999997</v>
      </c>
      <c r="AA381" s="793">
        <f t="shared" si="1196"/>
        <v>1</v>
      </c>
      <c r="AB381" s="794">
        <f t="shared" si="1197"/>
        <v>12</v>
      </c>
      <c r="AC381" s="795">
        <f t="shared" si="1198"/>
        <v>3.31</v>
      </c>
      <c r="AD381" s="794"/>
      <c r="AE381" s="828">
        <f t="shared" si="1199"/>
        <v>3.31</v>
      </c>
      <c r="AF381" s="788">
        <v>66140</v>
      </c>
      <c r="AG381" s="847"/>
      <c r="AH381" s="847"/>
      <c r="AI381" s="790" t="str">
        <f t="shared" si="1200"/>
        <v>Ա-1</v>
      </c>
      <c r="AJ381" s="788">
        <f t="shared" si="1201"/>
        <v>218923.4</v>
      </c>
      <c r="AK381" s="791">
        <f t="shared" si="1202"/>
        <v>218923.4</v>
      </c>
      <c r="AL381" s="797">
        <f t="shared" si="1203"/>
        <v>2846004.1999999997</v>
      </c>
      <c r="AM381" s="793">
        <f t="shared" si="1204"/>
        <v>1</v>
      </c>
      <c r="AN381" s="794">
        <f t="shared" si="1205"/>
        <v>13</v>
      </c>
      <c r="AO381" s="795">
        <f t="shared" si="1206"/>
        <v>3.42</v>
      </c>
      <c r="AP381" s="794"/>
      <c r="AQ381" s="828">
        <f t="shared" si="1207"/>
        <v>3.42</v>
      </c>
      <c r="AR381" s="788">
        <v>66140</v>
      </c>
      <c r="AS381" s="847"/>
      <c r="AT381" s="847"/>
      <c r="AU381" s="790" t="str">
        <f t="shared" si="1208"/>
        <v>Ա-1</v>
      </c>
      <c r="AV381" s="788">
        <f t="shared" si="1209"/>
        <v>226198.8</v>
      </c>
      <c r="AW381" s="791">
        <f t="shared" si="1210"/>
        <v>226198.8</v>
      </c>
      <c r="AX381" s="797">
        <f t="shared" si="1211"/>
        <v>2940584.4</v>
      </c>
    </row>
    <row r="382" spans="2:50" s="777" customFormat="1" ht="27">
      <c r="B382" s="1658">
        <v>33</v>
      </c>
      <c r="C382" s="647" t="s">
        <v>197</v>
      </c>
      <c r="D382" s="657" t="s">
        <v>1373</v>
      </c>
      <c r="E382" s="799">
        <v>1</v>
      </c>
      <c r="F382" s="1321">
        <v>6</v>
      </c>
      <c r="G382" s="800">
        <f t="shared" si="1188"/>
        <v>3.11</v>
      </c>
      <c r="H382" s="802">
        <v>66140</v>
      </c>
      <c r="I382" s="824"/>
      <c r="J382" s="824"/>
      <c r="K382" s="796" t="s">
        <v>95</v>
      </c>
      <c r="L382" s="788">
        <f t="shared" si="1189"/>
        <v>205695.4</v>
      </c>
      <c r="M382" s="791">
        <f t="shared" si="1103"/>
        <v>205695.4</v>
      </c>
      <c r="N382" s="792">
        <f t="shared" si="1190"/>
        <v>2674040.1999999997</v>
      </c>
      <c r="O382" s="793">
        <f t="shared" ref="O382:O413" si="1212">+E382</f>
        <v>1</v>
      </c>
      <c r="P382" s="794">
        <f t="shared" si="1106"/>
        <v>7</v>
      </c>
      <c r="Q382" s="795">
        <f t="shared" si="1191"/>
        <v>3.11</v>
      </c>
      <c r="R382" s="794"/>
      <c r="S382" s="828">
        <f t="shared" si="1192"/>
        <v>3.11</v>
      </c>
      <c r="T382" s="788">
        <v>66140</v>
      </c>
      <c r="U382" s="824"/>
      <c r="V382" s="824"/>
      <c r="W382" s="796" t="str">
        <f t="shared" si="1109"/>
        <v>Ա-1</v>
      </c>
      <c r="X382" s="788">
        <f t="shared" si="1193"/>
        <v>205695.4</v>
      </c>
      <c r="Y382" s="791">
        <f t="shared" si="1194"/>
        <v>205695.4</v>
      </c>
      <c r="Z382" s="797">
        <f t="shared" si="1195"/>
        <v>2674040.1999999997</v>
      </c>
      <c r="AA382" s="793">
        <f t="shared" si="1196"/>
        <v>1</v>
      </c>
      <c r="AB382" s="794">
        <f t="shared" si="1197"/>
        <v>8</v>
      </c>
      <c r="AC382" s="795">
        <f t="shared" si="1198"/>
        <v>3.21</v>
      </c>
      <c r="AD382" s="794"/>
      <c r="AE382" s="828">
        <f t="shared" si="1199"/>
        <v>3.21</v>
      </c>
      <c r="AF382" s="788">
        <v>66140</v>
      </c>
      <c r="AG382" s="824"/>
      <c r="AH382" s="824"/>
      <c r="AI382" s="790" t="str">
        <f t="shared" si="1200"/>
        <v>Ա-1</v>
      </c>
      <c r="AJ382" s="788">
        <f t="shared" si="1201"/>
        <v>212309.4</v>
      </c>
      <c r="AK382" s="791">
        <f t="shared" si="1202"/>
        <v>212309.4</v>
      </c>
      <c r="AL382" s="797">
        <f t="shared" si="1203"/>
        <v>2760022.1999999997</v>
      </c>
      <c r="AM382" s="793">
        <f t="shared" si="1204"/>
        <v>1</v>
      </c>
      <c r="AN382" s="794">
        <f t="shared" si="1205"/>
        <v>9</v>
      </c>
      <c r="AO382" s="795">
        <f t="shared" si="1206"/>
        <v>3.21</v>
      </c>
      <c r="AP382" s="794"/>
      <c r="AQ382" s="828">
        <f t="shared" si="1207"/>
        <v>3.21</v>
      </c>
      <c r="AR382" s="788">
        <v>66140</v>
      </c>
      <c r="AS382" s="824"/>
      <c r="AT382" s="824"/>
      <c r="AU382" s="790" t="str">
        <f t="shared" si="1208"/>
        <v>Ա-1</v>
      </c>
      <c r="AV382" s="788">
        <f t="shared" si="1209"/>
        <v>212309.4</v>
      </c>
      <c r="AW382" s="791">
        <f t="shared" si="1210"/>
        <v>212309.4</v>
      </c>
      <c r="AX382" s="797">
        <f t="shared" si="1211"/>
        <v>2760022.1999999997</v>
      </c>
    </row>
    <row r="383" spans="2:50" s="777" customFormat="1" ht="27">
      <c r="B383" s="1658">
        <v>34</v>
      </c>
      <c r="C383" s="647" t="s">
        <v>1761</v>
      </c>
      <c r="D383" s="657" t="s">
        <v>1373</v>
      </c>
      <c r="E383" s="799">
        <v>1</v>
      </c>
      <c r="F383" s="1321">
        <v>21</v>
      </c>
      <c r="G383" s="800">
        <f t="shared" si="1188"/>
        <v>3.64</v>
      </c>
      <c r="H383" s="802">
        <v>66140</v>
      </c>
      <c r="I383" s="847"/>
      <c r="J383" s="847"/>
      <c r="K383" s="796" t="s">
        <v>95</v>
      </c>
      <c r="L383" s="788">
        <f t="shared" si="1189"/>
        <v>240749.6</v>
      </c>
      <c r="M383" s="791">
        <f t="shared" si="1103"/>
        <v>240749.6</v>
      </c>
      <c r="N383" s="792">
        <f t="shared" si="1190"/>
        <v>3129744.8000000003</v>
      </c>
      <c r="O383" s="793">
        <f t="shared" si="1212"/>
        <v>1</v>
      </c>
      <c r="P383" s="794">
        <f t="shared" si="1106"/>
        <v>22</v>
      </c>
      <c r="Q383" s="795">
        <f t="shared" si="1191"/>
        <v>3.64</v>
      </c>
      <c r="R383" s="794"/>
      <c r="S383" s="828">
        <f t="shared" si="1192"/>
        <v>3.64</v>
      </c>
      <c r="T383" s="788">
        <v>66140</v>
      </c>
      <c r="U383" s="847"/>
      <c r="V383" s="847"/>
      <c r="W383" s="796" t="str">
        <f t="shared" si="1109"/>
        <v>Ա-1</v>
      </c>
      <c r="X383" s="788">
        <f t="shared" si="1193"/>
        <v>240749.6</v>
      </c>
      <c r="Y383" s="791">
        <f t="shared" si="1194"/>
        <v>240749.6</v>
      </c>
      <c r="Z383" s="797">
        <f t="shared" si="1195"/>
        <v>3129744.8000000003</v>
      </c>
      <c r="AA383" s="793">
        <f t="shared" si="1196"/>
        <v>1</v>
      </c>
      <c r="AB383" s="794">
        <f t="shared" si="1197"/>
        <v>23</v>
      </c>
      <c r="AC383" s="795">
        <f t="shared" si="1198"/>
        <v>3.64</v>
      </c>
      <c r="AD383" s="794"/>
      <c r="AE383" s="828">
        <f t="shared" si="1199"/>
        <v>3.64</v>
      </c>
      <c r="AF383" s="788">
        <v>66140</v>
      </c>
      <c r="AG383" s="847"/>
      <c r="AH383" s="847"/>
      <c r="AI383" s="790" t="str">
        <f t="shared" si="1200"/>
        <v>Ա-1</v>
      </c>
      <c r="AJ383" s="788">
        <f t="shared" si="1201"/>
        <v>240749.6</v>
      </c>
      <c r="AK383" s="791">
        <f t="shared" si="1202"/>
        <v>240749.6</v>
      </c>
      <c r="AL383" s="797">
        <f t="shared" si="1203"/>
        <v>3129744.8000000003</v>
      </c>
      <c r="AM383" s="793">
        <f t="shared" si="1204"/>
        <v>1</v>
      </c>
      <c r="AN383" s="794">
        <f t="shared" si="1205"/>
        <v>24</v>
      </c>
      <c r="AO383" s="795">
        <f t="shared" si="1206"/>
        <v>3.64</v>
      </c>
      <c r="AP383" s="794"/>
      <c r="AQ383" s="828">
        <f t="shared" si="1207"/>
        <v>3.64</v>
      </c>
      <c r="AR383" s="788">
        <v>66140</v>
      </c>
      <c r="AS383" s="847"/>
      <c r="AT383" s="847"/>
      <c r="AU383" s="790" t="str">
        <f t="shared" si="1208"/>
        <v>Ա-1</v>
      </c>
      <c r="AV383" s="788">
        <f t="shared" si="1209"/>
        <v>240749.6</v>
      </c>
      <c r="AW383" s="791">
        <f t="shared" si="1210"/>
        <v>240749.6</v>
      </c>
      <c r="AX383" s="797">
        <f t="shared" si="1211"/>
        <v>3129744.8000000003</v>
      </c>
    </row>
    <row r="384" spans="2:50" s="777" customFormat="1" ht="27">
      <c r="B384" s="1658">
        <v>35</v>
      </c>
      <c r="C384" s="647" t="s">
        <v>173</v>
      </c>
      <c r="D384" s="657" t="s">
        <v>1373</v>
      </c>
      <c r="E384" s="799">
        <v>1</v>
      </c>
      <c r="F384" s="1321">
        <v>3</v>
      </c>
      <c r="G384" s="800">
        <f t="shared" si="1188"/>
        <v>2.92</v>
      </c>
      <c r="H384" s="802">
        <v>66140</v>
      </c>
      <c r="I384" s="824"/>
      <c r="J384" s="824"/>
      <c r="K384" s="796" t="s">
        <v>95</v>
      </c>
      <c r="L384" s="788">
        <f t="shared" si="1189"/>
        <v>193128.8</v>
      </c>
      <c r="M384" s="791">
        <f t="shared" si="1103"/>
        <v>193128.8</v>
      </c>
      <c r="N384" s="792">
        <f t="shared" si="1190"/>
        <v>2510674.4</v>
      </c>
      <c r="O384" s="793">
        <f t="shared" si="1212"/>
        <v>1</v>
      </c>
      <c r="P384" s="794">
        <f t="shared" si="1106"/>
        <v>4</v>
      </c>
      <c r="Q384" s="795">
        <f t="shared" si="1191"/>
        <v>3.02</v>
      </c>
      <c r="R384" s="794"/>
      <c r="S384" s="828">
        <f t="shared" si="1192"/>
        <v>3.02</v>
      </c>
      <c r="T384" s="788">
        <v>66140</v>
      </c>
      <c r="U384" s="824"/>
      <c r="V384" s="824"/>
      <c r="W384" s="796" t="str">
        <f t="shared" si="1109"/>
        <v>Ա-1</v>
      </c>
      <c r="X384" s="788">
        <f t="shared" si="1193"/>
        <v>199742.8</v>
      </c>
      <c r="Y384" s="791">
        <f t="shared" si="1194"/>
        <v>199742.8</v>
      </c>
      <c r="Z384" s="797">
        <f t="shared" si="1195"/>
        <v>2596656.4</v>
      </c>
      <c r="AA384" s="793">
        <f t="shared" si="1196"/>
        <v>1</v>
      </c>
      <c r="AB384" s="794">
        <f t="shared" si="1197"/>
        <v>5</v>
      </c>
      <c r="AC384" s="795">
        <f t="shared" si="1198"/>
        <v>3.02</v>
      </c>
      <c r="AD384" s="794"/>
      <c r="AE384" s="828">
        <f t="shared" si="1199"/>
        <v>3.02</v>
      </c>
      <c r="AF384" s="788">
        <v>66140</v>
      </c>
      <c r="AG384" s="824"/>
      <c r="AH384" s="824"/>
      <c r="AI384" s="790" t="str">
        <f t="shared" si="1200"/>
        <v>Ա-1</v>
      </c>
      <c r="AJ384" s="788">
        <f t="shared" si="1201"/>
        <v>199742.8</v>
      </c>
      <c r="AK384" s="791">
        <f t="shared" si="1202"/>
        <v>199742.8</v>
      </c>
      <c r="AL384" s="797">
        <f t="shared" si="1203"/>
        <v>2596656.4</v>
      </c>
      <c r="AM384" s="793">
        <f t="shared" si="1204"/>
        <v>1</v>
      </c>
      <c r="AN384" s="794">
        <f t="shared" si="1205"/>
        <v>6</v>
      </c>
      <c r="AO384" s="795">
        <f t="shared" si="1206"/>
        <v>3.11</v>
      </c>
      <c r="AP384" s="794"/>
      <c r="AQ384" s="828">
        <f t="shared" si="1207"/>
        <v>3.11</v>
      </c>
      <c r="AR384" s="788">
        <v>66140</v>
      </c>
      <c r="AS384" s="824"/>
      <c r="AT384" s="824"/>
      <c r="AU384" s="790" t="str">
        <f t="shared" si="1208"/>
        <v>Ա-1</v>
      </c>
      <c r="AV384" s="788">
        <f t="shared" si="1209"/>
        <v>205695.4</v>
      </c>
      <c r="AW384" s="791">
        <f t="shared" si="1210"/>
        <v>205695.4</v>
      </c>
      <c r="AX384" s="797">
        <f t="shared" si="1211"/>
        <v>2674040.1999999997</v>
      </c>
    </row>
    <row r="385" spans="2:50" s="777" customFormat="1" ht="40.5">
      <c r="B385" s="1658">
        <v>36</v>
      </c>
      <c r="C385" s="1337" t="s">
        <v>807</v>
      </c>
      <c r="D385" s="657" t="s">
        <v>1374</v>
      </c>
      <c r="E385" s="799">
        <v>1</v>
      </c>
      <c r="F385" s="1321">
        <v>0</v>
      </c>
      <c r="G385" s="800">
        <f t="shared" si="1188"/>
        <v>2.2799999999999998</v>
      </c>
      <c r="H385" s="802">
        <v>66140</v>
      </c>
      <c r="I385" s="847"/>
      <c r="J385" s="847"/>
      <c r="K385" s="898" t="s">
        <v>96</v>
      </c>
      <c r="L385" s="788">
        <f t="shared" si="1189"/>
        <v>150799.19999999998</v>
      </c>
      <c r="M385" s="791">
        <f t="shared" si="1103"/>
        <v>150799.19999999998</v>
      </c>
      <c r="N385" s="792">
        <f t="shared" si="1190"/>
        <v>1960389.5999999999</v>
      </c>
      <c r="O385" s="793">
        <f t="shared" si="1212"/>
        <v>1</v>
      </c>
      <c r="P385" s="794">
        <f t="shared" si="1106"/>
        <v>1</v>
      </c>
      <c r="Q385" s="795">
        <f t="shared" si="1191"/>
        <v>2.35</v>
      </c>
      <c r="R385" s="786"/>
      <c r="S385" s="787">
        <f t="shared" si="1192"/>
        <v>2.35</v>
      </c>
      <c r="T385" s="788">
        <v>66140</v>
      </c>
      <c r="U385" s="847"/>
      <c r="V385" s="847"/>
      <c r="W385" s="796" t="str">
        <f t="shared" si="1109"/>
        <v>Ա-2</v>
      </c>
      <c r="X385" s="788">
        <f t="shared" si="1193"/>
        <v>155429</v>
      </c>
      <c r="Y385" s="791">
        <f t="shared" si="1194"/>
        <v>155429</v>
      </c>
      <c r="Z385" s="797">
        <f t="shared" si="1195"/>
        <v>2020577</v>
      </c>
      <c r="AA385" s="793">
        <f t="shared" si="1196"/>
        <v>1</v>
      </c>
      <c r="AB385" s="794">
        <f t="shared" si="1197"/>
        <v>2</v>
      </c>
      <c r="AC385" s="795">
        <f t="shared" si="1198"/>
        <v>2.4300000000000002</v>
      </c>
      <c r="AD385" s="786"/>
      <c r="AE385" s="787">
        <f t="shared" si="1199"/>
        <v>2.4300000000000002</v>
      </c>
      <c r="AF385" s="788">
        <v>66140</v>
      </c>
      <c r="AG385" s="847"/>
      <c r="AH385" s="847"/>
      <c r="AI385" s="790" t="str">
        <f t="shared" si="1200"/>
        <v>Ա-2</v>
      </c>
      <c r="AJ385" s="788">
        <f t="shared" si="1201"/>
        <v>160720.20000000001</v>
      </c>
      <c r="AK385" s="791">
        <f t="shared" si="1202"/>
        <v>160720.20000000001</v>
      </c>
      <c r="AL385" s="797">
        <f t="shared" si="1203"/>
        <v>2089362.6</v>
      </c>
      <c r="AM385" s="793">
        <f t="shared" si="1204"/>
        <v>1</v>
      </c>
      <c r="AN385" s="794">
        <f t="shared" si="1205"/>
        <v>3</v>
      </c>
      <c r="AO385" s="795">
        <f t="shared" si="1206"/>
        <v>2.5</v>
      </c>
      <c r="AP385" s="786"/>
      <c r="AQ385" s="787">
        <f t="shared" si="1207"/>
        <v>2.5</v>
      </c>
      <c r="AR385" s="788">
        <v>66140</v>
      </c>
      <c r="AS385" s="847"/>
      <c r="AT385" s="847"/>
      <c r="AU385" s="790" t="str">
        <f t="shared" si="1208"/>
        <v>Ա-2</v>
      </c>
      <c r="AV385" s="788">
        <f t="shared" si="1209"/>
        <v>165350</v>
      </c>
      <c r="AW385" s="791">
        <f t="shared" si="1210"/>
        <v>165350</v>
      </c>
      <c r="AX385" s="797">
        <f t="shared" si="1211"/>
        <v>2149550</v>
      </c>
    </row>
    <row r="386" spans="2:50" s="777" customFormat="1" ht="40.5">
      <c r="B386" s="1658">
        <v>37</v>
      </c>
      <c r="C386" s="1337" t="s">
        <v>799</v>
      </c>
      <c r="D386" s="657" t="s">
        <v>1374</v>
      </c>
      <c r="E386" s="799">
        <v>1</v>
      </c>
      <c r="F386" s="1321">
        <v>2</v>
      </c>
      <c r="G386" s="800">
        <f t="shared" si="1188"/>
        <v>2.4300000000000002</v>
      </c>
      <c r="H386" s="802">
        <v>66140</v>
      </c>
      <c r="I386" s="848"/>
      <c r="J386" s="847"/>
      <c r="K386" s="898" t="s">
        <v>96</v>
      </c>
      <c r="L386" s="788">
        <f t="shared" si="1189"/>
        <v>160720.20000000001</v>
      </c>
      <c r="M386" s="791">
        <f t="shared" si="1103"/>
        <v>160720.20000000001</v>
      </c>
      <c r="N386" s="792">
        <f t="shared" si="1190"/>
        <v>2089362.6</v>
      </c>
      <c r="O386" s="793">
        <f t="shared" si="1212"/>
        <v>1</v>
      </c>
      <c r="P386" s="794">
        <f t="shared" si="1106"/>
        <v>3</v>
      </c>
      <c r="Q386" s="795">
        <f t="shared" si="1191"/>
        <v>2.5</v>
      </c>
      <c r="R386" s="786"/>
      <c r="S386" s="787">
        <f t="shared" si="1192"/>
        <v>2.5</v>
      </c>
      <c r="T386" s="788">
        <v>66140</v>
      </c>
      <c r="U386" s="848"/>
      <c r="V386" s="847"/>
      <c r="W386" s="796" t="str">
        <f t="shared" si="1109"/>
        <v>Ա-2</v>
      </c>
      <c r="X386" s="788">
        <f t="shared" si="1193"/>
        <v>165350</v>
      </c>
      <c r="Y386" s="791">
        <f t="shared" si="1194"/>
        <v>165350</v>
      </c>
      <c r="Z386" s="797">
        <f t="shared" si="1195"/>
        <v>2149550</v>
      </c>
      <c r="AA386" s="793">
        <f t="shared" si="1196"/>
        <v>1</v>
      </c>
      <c r="AB386" s="794">
        <f t="shared" si="1197"/>
        <v>4</v>
      </c>
      <c r="AC386" s="795">
        <f t="shared" si="1198"/>
        <v>2.58</v>
      </c>
      <c r="AD386" s="786"/>
      <c r="AE386" s="787">
        <f t="shared" si="1199"/>
        <v>2.58</v>
      </c>
      <c r="AF386" s="788">
        <v>66140</v>
      </c>
      <c r="AG386" s="848"/>
      <c r="AH386" s="847"/>
      <c r="AI386" s="790" t="str">
        <f t="shared" si="1200"/>
        <v>Ա-2</v>
      </c>
      <c r="AJ386" s="788">
        <f t="shared" si="1201"/>
        <v>170641.2</v>
      </c>
      <c r="AK386" s="791">
        <f t="shared" si="1202"/>
        <v>170641.2</v>
      </c>
      <c r="AL386" s="797">
        <f t="shared" si="1203"/>
        <v>2218335.6</v>
      </c>
      <c r="AM386" s="793">
        <f t="shared" si="1204"/>
        <v>1</v>
      </c>
      <c r="AN386" s="794">
        <f t="shared" si="1205"/>
        <v>5</v>
      </c>
      <c r="AO386" s="795">
        <f t="shared" si="1206"/>
        <v>2.58</v>
      </c>
      <c r="AP386" s="786"/>
      <c r="AQ386" s="787">
        <f t="shared" si="1207"/>
        <v>2.58</v>
      </c>
      <c r="AR386" s="788">
        <v>66140</v>
      </c>
      <c r="AS386" s="848"/>
      <c r="AT386" s="847"/>
      <c r="AU386" s="790" t="str">
        <f t="shared" si="1208"/>
        <v>Ա-2</v>
      </c>
      <c r="AV386" s="788">
        <f t="shared" si="1209"/>
        <v>170641.2</v>
      </c>
      <c r="AW386" s="791">
        <f t="shared" si="1210"/>
        <v>170641.2</v>
      </c>
      <c r="AX386" s="797">
        <f t="shared" si="1211"/>
        <v>2218335.6</v>
      </c>
    </row>
    <row r="387" spans="2:50" s="777" customFormat="1" ht="40.5">
      <c r="B387" s="1658">
        <v>38</v>
      </c>
      <c r="C387" s="647" t="s">
        <v>89</v>
      </c>
      <c r="D387" s="657" t="s">
        <v>1374</v>
      </c>
      <c r="E387" s="799">
        <v>1</v>
      </c>
      <c r="F387" s="1321">
        <v>6</v>
      </c>
      <c r="G387" s="800">
        <f t="shared" si="1188"/>
        <v>2.66</v>
      </c>
      <c r="H387" s="802">
        <v>66140</v>
      </c>
      <c r="I387" s="824"/>
      <c r="J387" s="824"/>
      <c r="K387" s="796" t="s">
        <v>96</v>
      </c>
      <c r="L387" s="788">
        <f t="shared" si="1189"/>
        <v>175932.40000000002</v>
      </c>
      <c r="M387" s="791">
        <f t="shared" si="1103"/>
        <v>175932.40000000002</v>
      </c>
      <c r="N387" s="792">
        <f t="shared" si="1190"/>
        <v>2287121.2000000002</v>
      </c>
      <c r="O387" s="793">
        <f t="shared" si="1212"/>
        <v>1</v>
      </c>
      <c r="P387" s="794">
        <f t="shared" si="1106"/>
        <v>7</v>
      </c>
      <c r="Q387" s="795">
        <f t="shared" si="1191"/>
        <v>2.66</v>
      </c>
      <c r="R387" s="786"/>
      <c r="S387" s="787">
        <f t="shared" si="1192"/>
        <v>2.66</v>
      </c>
      <c r="T387" s="788">
        <v>66140</v>
      </c>
      <c r="U387" s="824"/>
      <c r="V387" s="824"/>
      <c r="W387" s="796" t="str">
        <f t="shared" si="1109"/>
        <v>Ա-2</v>
      </c>
      <c r="X387" s="788">
        <f t="shared" si="1193"/>
        <v>175932.40000000002</v>
      </c>
      <c r="Y387" s="791">
        <f t="shared" si="1194"/>
        <v>175932.40000000002</v>
      </c>
      <c r="Z387" s="797">
        <f t="shared" si="1195"/>
        <v>2287121.2000000002</v>
      </c>
      <c r="AA387" s="793">
        <f t="shared" si="1196"/>
        <v>1</v>
      </c>
      <c r="AB387" s="794">
        <f t="shared" si="1197"/>
        <v>8</v>
      </c>
      <c r="AC387" s="795">
        <f t="shared" si="1198"/>
        <v>2.75</v>
      </c>
      <c r="AD387" s="786"/>
      <c r="AE387" s="787">
        <f t="shared" si="1199"/>
        <v>2.75</v>
      </c>
      <c r="AF387" s="788">
        <v>66140</v>
      </c>
      <c r="AG387" s="824"/>
      <c r="AH387" s="824"/>
      <c r="AI387" s="790" t="str">
        <f t="shared" si="1200"/>
        <v>Ա-2</v>
      </c>
      <c r="AJ387" s="788">
        <f t="shared" si="1201"/>
        <v>181885</v>
      </c>
      <c r="AK387" s="791">
        <f t="shared" si="1202"/>
        <v>181885</v>
      </c>
      <c r="AL387" s="797">
        <f t="shared" si="1203"/>
        <v>2364505</v>
      </c>
      <c r="AM387" s="793">
        <f t="shared" si="1204"/>
        <v>1</v>
      </c>
      <c r="AN387" s="794">
        <f t="shared" si="1205"/>
        <v>9</v>
      </c>
      <c r="AO387" s="795">
        <f t="shared" si="1206"/>
        <v>2.75</v>
      </c>
      <c r="AP387" s="786"/>
      <c r="AQ387" s="787">
        <f t="shared" si="1207"/>
        <v>2.75</v>
      </c>
      <c r="AR387" s="788">
        <v>66140</v>
      </c>
      <c r="AS387" s="824"/>
      <c r="AT387" s="824"/>
      <c r="AU387" s="790" t="str">
        <f t="shared" si="1208"/>
        <v>Ա-2</v>
      </c>
      <c r="AV387" s="788">
        <f t="shared" si="1209"/>
        <v>181885</v>
      </c>
      <c r="AW387" s="791">
        <f t="shared" si="1210"/>
        <v>181885</v>
      </c>
      <c r="AX387" s="797">
        <f t="shared" si="1211"/>
        <v>2364505</v>
      </c>
    </row>
    <row r="388" spans="2:50" s="777" customFormat="1" ht="40.5">
      <c r="B388" s="1658">
        <v>39</v>
      </c>
      <c r="C388" s="653" t="s">
        <v>877</v>
      </c>
      <c r="D388" s="657" t="s">
        <v>1374</v>
      </c>
      <c r="E388" s="799">
        <v>1</v>
      </c>
      <c r="F388" s="1321">
        <v>8</v>
      </c>
      <c r="G388" s="800">
        <f t="shared" si="1188"/>
        <v>2.75</v>
      </c>
      <c r="H388" s="802">
        <v>66140</v>
      </c>
      <c r="I388" s="824"/>
      <c r="J388" s="847"/>
      <c r="K388" s="796" t="s">
        <v>96</v>
      </c>
      <c r="L388" s="788">
        <f t="shared" si="1189"/>
        <v>181885</v>
      </c>
      <c r="M388" s="791">
        <f t="shared" si="1103"/>
        <v>181885</v>
      </c>
      <c r="N388" s="792">
        <f t="shared" si="1190"/>
        <v>2364505</v>
      </c>
      <c r="O388" s="793">
        <f t="shared" si="1212"/>
        <v>1</v>
      </c>
      <c r="P388" s="794">
        <f t="shared" si="1106"/>
        <v>9</v>
      </c>
      <c r="Q388" s="795">
        <f t="shared" si="1191"/>
        <v>2.75</v>
      </c>
      <c r="R388" s="794"/>
      <c r="S388" s="828">
        <f t="shared" si="1192"/>
        <v>2.75</v>
      </c>
      <c r="T388" s="788">
        <v>66140</v>
      </c>
      <c r="U388" s="824"/>
      <c r="V388" s="847"/>
      <c r="W388" s="796" t="str">
        <f t="shared" si="1109"/>
        <v>Ա-2</v>
      </c>
      <c r="X388" s="788">
        <f t="shared" si="1193"/>
        <v>181885</v>
      </c>
      <c r="Y388" s="791">
        <f t="shared" si="1194"/>
        <v>181885</v>
      </c>
      <c r="Z388" s="797">
        <f t="shared" si="1195"/>
        <v>2364505</v>
      </c>
      <c r="AA388" s="793">
        <f t="shared" si="1196"/>
        <v>1</v>
      </c>
      <c r="AB388" s="794">
        <f t="shared" si="1197"/>
        <v>10</v>
      </c>
      <c r="AC388" s="795">
        <f t="shared" si="1198"/>
        <v>2.83</v>
      </c>
      <c r="AD388" s="794"/>
      <c r="AE388" s="828">
        <f t="shared" si="1199"/>
        <v>2.83</v>
      </c>
      <c r="AF388" s="788">
        <v>66140</v>
      </c>
      <c r="AG388" s="824"/>
      <c r="AH388" s="847"/>
      <c r="AI388" s="790" t="str">
        <f t="shared" si="1200"/>
        <v>Ա-2</v>
      </c>
      <c r="AJ388" s="788">
        <f t="shared" si="1201"/>
        <v>187176.2</v>
      </c>
      <c r="AK388" s="791">
        <f t="shared" si="1202"/>
        <v>187176.2</v>
      </c>
      <c r="AL388" s="797">
        <f t="shared" si="1203"/>
        <v>2433290.6</v>
      </c>
      <c r="AM388" s="793">
        <f t="shared" si="1204"/>
        <v>1</v>
      </c>
      <c r="AN388" s="794">
        <f t="shared" si="1205"/>
        <v>11</v>
      </c>
      <c r="AO388" s="795">
        <f t="shared" si="1206"/>
        <v>2.83</v>
      </c>
      <c r="AP388" s="794"/>
      <c r="AQ388" s="828">
        <f t="shared" si="1207"/>
        <v>2.83</v>
      </c>
      <c r="AR388" s="788">
        <v>66140</v>
      </c>
      <c r="AS388" s="824"/>
      <c r="AT388" s="847"/>
      <c r="AU388" s="790" t="str">
        <f t="shared" si="1208"/>
        <v>Ա-2</v>
      </c>
      <c r="AV388" s="788">
        <f t="shared" si="1209"/>
        <v>187176.2</v>
      </c>
      <c r="AW388" s="791">
        <f t="shared" si="1210"/>
        <v>187176.2</v>
      </c>
      <c r="AX388" s="797">
        <f t="shared" si="1211"/>
        <v>2433290.6</v>
      </c>
    </row>
    <row r="389" spans="2:50" s="777" customFormat="1" ht="40.5">
      <c r="B389" s="1658">
        <v>40</v>
      </c>
      <c r="C389" s="653" t="s">
        <v>1560</v>
      </c>
      <c r="D389" s="657" t="s">
        <v>1374</v>
      </c>
      <c r="E389" s="799">
        <v>1</v>
      </c>
      <c r="F389" s="1321">
        <v>5</v>
      </c>
      <c r="G389" s="800">
        <f t="shared" si="1188"/>
        <v>2.58</v>
      </c>
      <c r="H389" s="802">
        <v>66140</v>
      </c>
      <c r="I389" s="824"/>
      <c r="J389" s="847"/>
      <c r="K389" s="796" t="s">
        <v>96</v>
      </c>
      <c r="L389" s="788">
        <f t="shared" si="1189"/>
        <v>170641.2</v>
      </c>
      <c r="M389" s="791">
        <f t="shared" si="1103"/>
        <v>170641.2</v>
      </c>
      <c r="N389" s="792">
        <f t="shared" si="1190"/>
        <v>2218335.6</v>
      </c>
      <c r="O389" s="793">
        <f t="shared" si="1212"/>
        <v>1</v>
      </c>
      <c r="P389" s="794">
        <f t="shared" si="1106"/>
        <v>6</v>
      </c>
      <c r="Q389" s="795">
        <f t="shared" si="1191"/>
        <v>2.66</v>
      </c>
      <c r="R389" s="794"/>
      <c r="S389" s="828">
        <f t="shared" si="1192"/>
        <v>2.66</v>
      </c>
      <c r="T389" s="788">
        <v>66140</v>
      </c>
      <c r="U389" s="824"/>
      <c r="V389" s="847"/>
      <c r="W389" s="796" t="str">
        <f t="shared" si="1109"/>
        <v>Ա-2</v>
      </c>
      <c r="X389" s="788">
        <f t="shared" si="1193"/>
        <v>175932.40000000002</v>
      </c>
      <c r="Y389" s="791">
        <f t="shared" si="1194"/>
        <v>175932.40000000002</v>
      </c>
      <c r="Z389" s="797">
        <f t="shared" si="1195"/>
        <v>2287121.2000000002</v>
      </c>
      <c r="AA389" s="793">
        <f t="shared" si="1196"/>
        <v>1</v>
      </c>
      <c r="AB389" s="794">
        <f t="shared" si="1197"/>
        <v>7</v>
      </c>
      <c r="AC389" s="795">
        <f t="shared" si="1198"/>
        <v>2.66</v>
      </c>
      <c r="AD389" s="794"/>
      <c r="AE389" s="828">
        <f t="shared" si="1199"/>
        <v>2.66</v>
      </c>
      <c r="AF389" s="788">
        <v>66140</v>
      </c>
      <c r="AG389" s="824"/>
      <c r="AH389" s="847"/>
      <c r="AI389" s="790" t="str">
        <f t="shared" si="1200"/>
        <v>Ա-2</v>
      </c>
      <c r="AJ389" s="788">
        <f t="shared" si="1201"/>
        <v>175932.40000000002</v>
      </c>
      <c r="AK389" s="791">
        <f t="shared" si="1202"/>
        <v>175932.40000000002</v>
      </c>
      <c r="AL389" s="797">
        <f t="shared" si="1203"/>
        <v>2287121.2000000002</v>
      </c>
      <c r="AM389" s="793">
        <f t="shared" si="1204"/>
        <v>1</v>
      </c>
      <c r="AN389" s="794">
        <f t="shared" si="1205"/>
        <v>8</v>
      </c>
      <c r="AO389" s="795">
        <f t="shared" si="1206"/>
        <v>2.75</v>
      </c>
      <c r="AP389" s="794"/>
      <c r="AQ389" s="828">
        <f t="shared" si="1207"/>
        <v>2.75</v>
      </c>
      <c r="AR389" s="788">
        <v>66140</v>
      </c>
      <c r="AS389" s="824"/>
      <c r="AT389" s="847"/>
      <c r="AU389" s="790" t="str">
        <f t="shared" si="1208"/>
        <v>Ա-2</v>
      </c>
      <c r="AV389" s="788">
        <f t="shared" si="1209"/>
        <v>181885</v>
      </c>
      <c r="AW389" s="791">
        <f t="shared" si="1210"/>
        <v>181885</v>
      </c>
      <c r="AX389" s="797">
        <f t="shared" si="1211"/>
        <v>2364505</v>
      </c>
    </row>
    <row r="390" spans="2:50" s="777" customFormat="1" ht="40.5">
      <c r="B390" s="1658">
        <v>41</v>
      </c>
      <c r="C390" s="1337" t="s">
        <v>804</v>
      </c>
      <c r="D390" s="657" t="s">
        <v>1374</v>
      </c>
      <c r="E390" s="799">
        <v>1</v>
      </c>
      <c r="F390" s="1321">
        <v>2</v>
      </c>
      <c r="G390" s="800">
        <f t="shared" si="1188"/>
        <v>2.4300000000000002</v>
      </c>
      <c r="H390" s="802">
        <v>66140</v>
      </c>
      <c r="I390" s="824"/>
      <c r="J390" s="824"/>
      <c r="K390" s="796" t="s">
        <v>96</v>
      </c>
      <c r="L390" s="788">
        <f t="shared" si="1189"/>
        <v>160720.20000000001</v>
      </c>
      <c r="M390" s="791">
        <f t="shared" si="1103"/>
        <v>160720.20000000001</v>
      </c>
      <c r="N390" s="792">
        <f t="shared" si="1190"/>
        <v>2089362.6</v>
      </c>
      <c r="O390" s="793">
        <f t="shared" si="1212"/>
        <v>1</v>
      </c>
      <c r="P390" s="794">
        <f t="shared" si="1106"/>
        <v>3</v>
      </c>
      <c r="Q390" s="795">
        <f t="shared" si="1191"/>
        <v>2.5</v>
      </c>
      <c r="R390" s="786"/>
      <c r="S390" s="787">
        <f t="shared" si="1192"/>
        <v>2.5</v>
      </c>
      <c r="T390" s="788">
        <v>66140</v>
      </c>
      <c r="U390" s="824"/>
      <c r="V390" s="824"/>
      <c r="W390" s="796" t="str">
        <f t="shared" si="1109"/>
        <v>Ա-2</v>
      </c>
      <c r="X390" s="788">
        <f t="shared" si="1193"/>
        <v>165350</v>
      </c>
      <c r="Y390" s="791">
        <f t="shared" si="1194"/>
        <v>165350</v>
      </c>
      <c r="Z390" s="797">
        <f t="shared" si="1195"/>
        <v>2149550</v>
      </c>
      <c r="AA390" s="793">
        <f t="shared" si="1196"/>
        <v>1</v>
      </c>
      <c r="AB390" s="794">
        <f t="shared" si="1197"/>
        <v>4</v>
      </c>
      <c r="AC390" s="795">
        <f t="shared" si="1198"/>
        <v>2.58</v>
      </c>
      <c r="AD390" s="786"/>
      <c r="AE390" s="787">
        <f t="shared" si="1199"/>
        <v>2.58</v>
      </c>
      <c r="AF390" s="788">
        <v>66140</v>
      </c>
      <c r="AG390" s="824"/>
      <c r="AH390" s="824"/>
      <c r="AI390" s="790" t="str">
        <f t="shared" si="1200"/>
        <v>Ա-2</v>
      </c>
      <c r="AJ390" s="788">
        <f t="shared" si="1201"/>
        <v>170641.2</v>
      </c>
      <c r="AK390" s="791">
        <f t="shared" si="1202"/>
        <v>170641.2</v>
      </c>
      <c r="AL390" s="797">
        <f t="shared" si="1203"/>
        <v>2218335.6</v>
      </c>
      <c r="AM390" s="793">
        <f t="shared" si="1204"/>
        <v>1</v>
      </c>
      <c r="AN390" s="794">
        <f t="shared" si="1205"/>
        <v>5</v>
      </c>
      <c r="AO390" s="795">
        <f t="shared" si="1206"/>
        <v>2.58</v>
      </c>
      <c r="AP390" s="786"/>
      <c r="AQ390" s="787">
        <f t="shared" si="1207"/>
        <v>2.58</v>
      </c>
      <c r="AR390" s="788">
        <v>66140</v>
      </c>
      <c r="AS390" s="824"/>
      <c r="AT390" s="824"/>
      <c r="AU390" s="790" t="str">
        <f t="shared" si="1208"/>
        <v>Ա-2</v>
      </c>
      <c r="AV390" s="788">
        <f t="shared" si="1209"/>
        <v>170641.2</v>
      </c>
      <c r="AW390" s="791">
        <f t="shared" si="1210"/>
        <v>170641.2</v>
      </c>
      <c r="AX390" s="797">
        <f t="shared" si="1211"/>
        <v>2218335.6</v>
      </c>
    </row>
    <row r="391" spans="2:50" s="777" customFormat="1" ht="40.5">
      <c r="B391" s="1658">
        <v>42</v>
      </c>
      <c r="C391" s="1337" t="s">
        <v>214</v>
      </c>
      <c r="D391" s="657" t="s">
        <v>1374</v>
      </c>
      <c r="E391" s="799">
        <v>1</v>
      </c>
      <c r="F391" s="1321">
        <v>2</v>
      </c>
      <c r="G391" s="800">
        <f t="shared" si="1188"/>
        <v>2.4300000000000002</v>
      </c>
      <c r="H391" s="802">
        <v>66140</v>
      </c>
      <c r="I391" s="847"/>
      <c r="J391" s="847"/>
      <c r="K391" s="796" t="s">
        <v>96</v>
      </c>
      <c r="L391" s="788">
        <f t="shared" si="1189"/>
        <v>160720.20000000001</v>
      </c>
      <c r="M391" s="791">
        <f t="shared" si="1103"/>
        <v>160720.20000000001</v>
      </c>
      <c r="N391" s="792">
        <f t="shared" si="1190"/>
        <v>2089362.6</v>
      </c>
      <c r="O391" s="793">
        <f t="shared" si="1212"/>
        <v>1</v>
      </c>
      <c r="P391" s="794">
        <f t="shared" si="1106"/>
        <v>3</v>
      </c>
      <c r="Q391" s="795">
        <f t="shared" si="1191"/>
        <v>2.5</v>
      </c>
      <c r="R391" s="794"/>
      <c r="S391" s="828">
        <f t="shared" si="1192"/>
        <v>2.5</v>
      </c>
      <c r="T391" s="788">
        <v>66140</v>
      </c>
      <c r="U391" s="847"/>
      <c r="V391" s="847"/>
      <c r="W391" s="796" t="str">
        <f t="shared" si="1109"/>
        <v>Ա-2</v>
      </c>
      <c r="X391" s="788">
        <f t="shared" si="1193"/>
        <v>165350</v>
      </c>
      <c r="Y391" s="791">
        <f t="shared" si="1194"/>
        <v>165350</v>
      </c>
      <c r="Z391" s="797">
        <f t="shared" si="1195"/>
        <v>2149550</v>
      </c>
      <c r="AA391" s="793">
        <f t="shared" si="1196"/>
        <v>1</v>
      </c>
      <c r="AB391" s="794">
        <f t="shared" si="1197"/>
        <v>4</v>
      </c>
      <c r="AC391" s="795">
        <f t="shared" si="1198"/>
        <v>2.58</v>
      </c>
      <c r="AD391" s="794"/>
      <c r="AE391" s="828">
        <f t="shared" si="1199"/>
        <v>2.58</v>
      </c>
      <c r="AF391" s="788">
        <v>66140</v>
      </c>
      <c r="AG391" s="847"/>
      <c r="AH391" s="847"/>
      <c r="AI391" s="790" t="str">
        <f t="shared" si="1200"/>
        <v>Ա-2</v>
      </c>
      <c r="AJ391" s="788">
        <f t="shared" si="1201"/>
        <v>170641.2</v>
      </c>
      <c r="AK391" s="791">
        <f t="shared" si="1202"/>
        <v>170641.2</v>
      </c>
      <c r="AL391" s="797">
        <f t="shared" si="1203"/>
        <v>2218335.6</v>
      </c>
      <c r="AM391" s="793">
        <f t="shared" si="1204"/>
        <v>1</v>
      </c>
      <c r="AN391" s="794">
        <f t="shared" si="1205"/>
        <v>5</v>
      </c>
      <c r="AO391" s="795">
        <f t="shared" si="1206"/>
        <v>2.58</v>
      </c>
      <c r="AP391" s="794"/>
      <c r="AQ391" s="828">
        <f t="shared" si="1207"/>
        <v>2.58</v>
      </c>
      <c r="AR391" s="788">
        <v>66140</v>
      </c>
      <c r="AS391" s="847"/>
      <c r="AT391" s="847"/>
      <c r="AU391" s="790" t="str">
        <f t="shared" si="1208"/>
        <v>Ա-2</v>
      </c>
      <c r="AV391" s="788">
        <f t="shared" si="1209"/>
        <v>170641.2</v>
      </c>
      <c r="AW391" s="791">
        <f t="shared" si="1210"/>
        <v>170641.2</v>
      </c>
      <c r="AX391" s="797">
        <f t="shared" si="1211"/>
        <v>2218335.6</v>
      </c>
    </row>
    <row r="392" spans="2:50" s="798" customFormat="1" ht="40.5">
      <c r="B392" s="1658">
        <v>43</v>
      </c>
      <c r="C392" s="647" t="s">
        <v>160</v>
      </c>
      <c r="D392" s="657" t="s">
        <v>1374</v>
      </c>
      <c r="E392" s="799">
        <v>1</v>
      </c>
      <c r="F392" s="1321">
        <v>13</v>
      </c>
      <c r="G392" s="800">
        <f t="shared" si="1188"/>
        <v>2.92</v>
      </c>
      <c r="H392" s="802">
        <v>66140</v>
      </c>
      <c r="I392" s="824"/>
      <c r="J392" s="824"/>
      <c r="K392" s="796" t="s">
        <v>96</v>
      </c>
      <c r="L392" s="788">
        <f t="shared" si="1189"/>
        <v>193128.8</v>
      </c>
      <c r="M392" s="791">
        <f t="shared" si="1103"/>
        <v>193128.8</v>
      </c>
      <c r="N392" s="792">
        <f t="shared" si="1190"/>
        <v>2510674.4</v>
      </c>
      <c r="O392" s="793">
        <f t="shared" si="1212"/>
        <v>1</v>
      </c>
      <c r="P392" s="794">
        <f t="shared" si="1106"/>
        <v>14</v>
      </c>
      <c r="Q392" s="795">
        <f t="shared" si="1191"/>
        <v>2.92</v>
      </c>
      <c r="R392" s="794"/>
      <c r="S392" s="828">
        <f t="shared" si="1192"/>
        <v>2.92</v>
      </c>
      <c r="T392" s="788">
        <v>66140</v>
      </c>
      <c r="U392" s="824"/>
      <c r="V392" s="824"/>
      <c r="W392" s="796" t="str">
        <f t="shared" si="1109"/>
        <v>Ա-2</v>
      </c>
      <c r="X392" s="788">
        <f t="shared" si="1193"/>
        <v>193128.8</v>
      </c>
      <c r="Y392" s="791">
        <f t="shared" si="1194"/>
        <v>193128.8</v>
      </c>
      <c r="Z392" s="797">
        <f t="shared" si="1195"/>
        <v>2510674.4</v>
      </c>
      <c r="AA392" s="793">
        <f t="shared" si="1196"/>
        <v>1</v>
      </c>
      <c r="AB392" s="794">
        <f t="shared" si="1197"/>
        <v>15</v>
      </c>
      <c r="AC392" s="795">
        <f t="shared" si="1198"/>
        <v>2.92</v>
      </c>
      <c r="AD392" s="794"/>
      <c r="AE392" s="828">
        <f t="shared" si="1199"/>
        <v>2.92</v>
      </c>
      <c r="AF392" s="788">
        <v>66140</v>
      </c>
      <c r="AG392" s="824"/>
      <c r="AH392" s="824"/>
      <c r="AI392" s="790" t="str">
        <f t="shared" si="1200"/>
        <v>Ա-2</v>
      </c>
      <c r="AJ392" s="788">
        <f t="shared" si="1201"/>
        <v>193128.8</v>
      </c>
      <c r="AK392" s="791">
        <f t="shared" si="1202"/>
        <v>193128.8</v>
      </c>
      <c r="AL392" s="797">
        <f t="shared" si="1203"/>
        <v>2510674.4</v>
      </c>
      <c r="AM392" s="793">
        <f t="shared" si="1204"/>
        <v>1</v>
      </c>
      <c r="AN392" s="794">
        <f t="shared" si="1205"/>
        <v>16</v>
      </c>
      <c r="AO392" s="795">
        <f t="shared" si="1206"/>
        <v>3.01</v>
      </c>
      <c r="AP392" s="794"/>
      <c r="AQ392" s="828">
        <f t="shared" si="1207"/>
        <v>3.01</v>
      </c>
      <c r="AR392" s="788">
        <v>66140</v>
      </c>
      <c r="AS392" s="824"/>
      <c r="AT392" s="824"/>
      <c r="AU392" s="790" t="str">
        <f t="shared" si="1208"/>
        <v>Ա-2</v>
      </c>
      <c r="AV392" s="788">
        <f t="shared" si="1209"/>
        <v>199081.4</v>
      </c>
      <c r="AW392" s="791">
        <f t="shared" si="1210"/>
        <v>199081.4</v>
      </c>
      <c r="AX392" s="797">
        <f t="shared" si="1211"/>
        <v>2588058.1999999997</v>
      </c>
    </row>
    <row r="393" spans="2:50" s="777" customFormat="1" ht="40.5">
      <c r="B393" s="1658">
        <v>44</v>
      </c>
      <c r="C393" s="1333" t="s">
        <v>1920</v>
      </c>
      <c r="D393" s="657" t="s">
        <v>1374</v>
      </c>
      <c r="E393" s="799">
        <v>1</v>
      </c>
      <c r="F393" s="1321">
        <v>2</v>
      </c>
      <c r="G393" s="800">
        <f t="shared" si="1188"/>
        <v>2.4300000000000002</v>
      </c>
      <c r="H393" s="802">
        <v>66140</v>
      </c>
      <c r="I393" s="847"/>
      <c r="J393" s="847"/>
      <c r="K393" s="796" t="s">
        <v>96</v>
      </c>
      <c r="L393" s="788">
        <f t="shared" si="1189"/>
        <v>160720.20000000001</v>
      </c>
      <c r="M393" s="791">
        <f t="shared" si="1103"/>
        <v>160720.20000000001</v>
      </c>
      <c r="N393" s="792">
        <f t="shared" si="1190"/>
        <v>2089362.6</v>
      </c>
      <c r="O393" s="793">
        <f t="shared" si="1212"/>
        <v>1</v>
      </c>
      <c r="P393" s="794">
        <f t="shared" si="1106"/>
        <v>3</v>
      </c>
      <c r="Q393" s="795">
        <f t="shared" si="1191"/>
        <v>2.5</v>
      </c>
      <c r="R393" s="794"/>
      <c r="S393" s="828">
        <f t="shared" si="1192"/>
        <v>2.5</v>
      </c>
      <c r="T393" s="788">
        <v>66140</v>
      </c>
      <c r="U393" s="847"/>
      <c r="V393" s="847"/>
      <c r="W393" s="796" t="str">
        <f t="shared" si="1109"/>
        <v>Ա-2</v>
      </c>
      <c r="X393" s="788">
        <f t="shared" si="1193"/>
        <v>165350</v>
      </c>
      <c r="Y393" s="791">
        <f t="shared" si="1194"/>
        <v>165350</v>
      </c>
      <c r="Z393" s="797">
        <f t="shared" si="1195"/>
        <v>2149550</v>
      </c>
      <c r="AA393" s="793">
        <f t="shared" si="1196"/>
        <v>1</v>
      </c>
      <c r="AB393" s="794">
        <f t="shared" si="1197"/>
        <v>4</v>
      </c>
      <c r="AC393" s="795">
        <f t="shared" si="1198"/>
        <v>2.58</v>
      </c>
      <c r="AD393" s="794"/>
      <c r="AE393" s="828">
        <f t="shared" si="1199"/>
        <v>2.58</v>
      </c>
      <c r="AF393" s="788">
        <v>66140</v>
      </c>
      <c r="AG393" s="847"/>
      <c r="AH393" s="847"/>
      <c r="AI393" s="790" t="str">
        <f t="shared" si="1200"/>
        <v>Ա-2</v>
      </c>
      <c r="AJ393" s="788">
        <f t="shared" si="1201"/>
        <v>170641.2</v>
      </c>
      <c r="AK393" s="791">
        <f t="shared" si="1202"/>
        <v>170641.2</v>
      </c>
      <c r="AL393" s="797">
        <f t="shared" si="1203"/>
        <v>2218335.6</v>
      </c>
      <c r="AM393" s="793">
        <f t="shared" si="1204"/>
        <v>1</v>
      </c>
      <c r="AN393" s="794">
        <f t="shared" si="1205"/>
        <v>5</v>
      </c>
      <c r="AO393" s="795">
        <f t="shared" si="1206"/>
        <v>2.58</v>
      </c>
      <c r="AP393" s="794"/>
      <c r="AQ393" s="828">
        <f t="shared" si="1207"/>
        <v>2.58</v>
      </c>
      <c r="AR393" s="788">
        <v>66140</v>
      </c>
      <c r="AS393" s="847"/>
      <c r="AT393" s="847"/>
      <c r="AU393" s="790" t="str">
        <f t="shared" si="1208"/>
        <v>Ա-2</v>
      </c>
      <c r="AV393" s="788">
        <f t="shared" si="1209"/>
        <v>170641.2</v>
      </c>
      <c r="AW393" s="791">
        <f t="shared" si="1210"/>
        <v>170641.2</v>
      </c>
      <c r="AX393" s="797">
        <f t="shared" si="1211"/>
        <v>2218335.6</v>
      </c>
    </row>
    <row r="394" spans="2:50" s="777" customFormat="1" ht="40.5">
      <c r="B394" s="1658">
        <v>45</v>
      </c>
      <c r="C394" s="653" t="s">
        <v>187</v>
      </c>
      <c r="D394" s="657" t="s">
        <v>1374</v>
      </c>
      <c r="E394" s="799">
        <v>1</v>
      </c>
      <c r="F394" s="1321">
        <v>16</v>
      </c>
      <c r="G394" s="800">
        <f t="shared" si="1188"/>
        <v>3.01</v>
      </c>
      <c r="H394" s="802">
        <v>66140</v>
      </c>
      <c r="I394" s="824"/>
      <c r="J394" s="847"/>
      <c r="K394" s="796" t="s">
        <v>96</v>
      </c>
      <c r="L394" s="788">
        <f t="shared" si="1189"/>
        <v>199081.4</v>
      </c>
      <c r="M394" s="791">
        <f t="shared" si="1103"/>
        <v>199081.4</v>
      </c>
      <c r="N394" s="792">
        <f t="shared" si="1190"/>
        <v>2588058.1999999997</v>
      </c>
      <c r="O394" s="793">
        <f t="shared" si="1212"/>
        <v>1</v>
      </c>
      <c r="P394" s="794">
        <f t="shared" si="1106"/>
        <v>17</v>
      </c>
      <c r="Q394" s="795">
        <f t="shared" si="1191"/>
        <v>3.01</v>
      </c>
      <c r="R394" s="794"/>
      <c r="S394" s="828">
        <f t="shared" si="1192"/>
        <v>3.01</v>
      </c>
      <c r="T394" s="788">
        <v>66140</v>
      </c>
      <c r="U394" s="824"/>
      <c r="V394" s="847"/>
      <c r="W394" s="796" t="str">
        <f t="shared" si="1109"/>
        <v>Ա-2</v>
      </c>
      <c r="X394" s="788">
        <f t="shared" si="1193"/>
        <v>199081.4</v>
      </c>
      <c r="Y394" s="791">
        <f t="shared" si="1194"/>
        <v>199081.4</v>
      </c>
      <c r="Z394" s="797">
        <f t="shared" si="1195"/>
        <v>2588058.1999999997</v>
      </c>
      <c r="AA394" s="793">
        <f t="shared" si="1196"/>
        <v>1</v>
      </c>
      <c r="AB394" s="794">
        <f t="shared" si="1197"/>
        <v>18</v>
      </c>
      <c r="AC394" s="795">
        <f t="shared" si="1198"/>
        <v>3.01</v>
      </c>
      <c r="AD394" s="794"/>
      <c r="AE394" s="828">
        <f t="shared" si="1199"/>
        <v>3.01</v>
      </c>
      <c r="AF394" s="788">
        <v>66140</v>
      </c>
      <c r="AG394" s="824"/>
      <c r="AH394" s="847"/>
      <c r="AI394" s="790" t="str">
        <f t="shared" si="1200"/>
        <v>Ա-2</v>
      </c>
      <c r="AJ394" s="788">
        <f t="shared" si="1201"/>
        <v>199081.4</v>
      </c>
      <c r="AK394" s="791">
        <f t="shared" si="1202"/>
        <v>199081.4</v>
      </c>
      <c r="AL394" s="797">
        <f t="shared" si="1203"/>
        <v>2588058.1999999997</v>
      </c>
      <c r="AM394" s="793">
        <f t="shared" si="1204"/>
        <v>1</v>
      </c>
      <c r="AN394" s="794">
        <f t="shared" si="1205"/>
        <v>19</v>
      </c>
      <c r="AO394" s="795">
        <f t="shared" si="1206"/>
        <v>3.11</v>
      </c>
      <c r="AP394" s="794"/>
      <c r="AQ394" s="828">
        <f t="shared" si="1207"/>
        <v>3.11</v>
      </c>
      <c r="AR394" s="788">
        <v>66140</v>
      </c>
      <c r="AS394" s="824"/>
      <c r="AT394" s="847"/>
      <c r="AU394" s="790" t="str">
        <f t="shared" si="1208"/>
        <v>Ա-2</v>
      </c>
      <c r="AV394" s="788">
        <f t="shared" si="1209"/>
        <v>205695.4</v>
      </c>
      <c r="AW394" s="791">
        <f t="shared" si="1210"/>
        <v>205695.4</v>
      </c>
      <c r="AX394" s="797">
        <f t="shared" si="1211"/>
        <v>2674040.1999999997</v>
      </c>
    </row>
    <row r="395" spans="2:50" s="798" customFormat="1" ht="40.5">
      <c r="B395" s="1658">
        <v>46</v>
      </c>
      <c r="C395" s="647" t="s">
        <v>1559</v>
      </c>
      <c r="D395" s="657" t="s">
        <v>1374</v>
      </c>
      <c r="E395" s="799">
        <v>1</v>
      </c>
      <c r="F395" s="1321">
        <v>14</v>
      </c>
      <c r="G395" s="800">
        <f t="shared" si="1188"/>
        <v>2.92</v>
      </c>
      <c r="H395" s="802">
        <v>66140</v>
      </c>
      <c r="I395" s="824"/>
      <c r="J395" s="824"/>
      <c r="K395" s="796" t="s">
        <v>96</v>
      </c>
      <c r="L395" s="788">
        <f t="shared" si="1189"/>
        <v>193128.8</v>
      </c>
      <c r="M395" s="791">
        <f t="shared" si="1103"/>
        <v>193128.8</v>
      </c>
      <c r="N395" s="792">
        <f t="shared" si="1190"/>
        <v>2510674.4</v>
      </c>
      <c r="O395" s="793">
        <f t="shared" si="1212"/>
        <v>1</v>
      </c>
      <c r="P395" s="794">
        <f t="shared" si="1106"/>
        <v>15</v>
      </c>
      <c r="Q395" s="795">
        <f t="shared" si="1191"/>
        <v>2.92</v>
      </c>
      <c r="R395" s="794"/>
      <c r="S395" s="828">
        <f t="shared" si="1192"/>
        <v>2.92</v>
      </c>
      <c r="T395" s="788">
        <v>66140</v>
      </c>
      <c r="U395" s="824"/>
      <c r="V395" s="824"/>
      <c r="W395" s="796" t="str">
        <f t="shared" si="1109"/>
        <v>Ա-2</v>
      </c>
      <c r="X395" s="788">
        <f t="shared" si="1193"/>
        <v>193128.8</v>
      </c>
      <c r="Y395" s="791">
        <f t="shared" si="1194"/>
        <v>193128.8</v>
      </c>
      <c r="Z395" s="797">
        <f t="shared" si="1195"/>
        <v>2510674.4</v>
      </c>
      <c r="AA395" s="793">
        <f t="shared" si="1196"/>
        <v>1</v>
      </c>
      <c r="AB395" s="794">
        <f t="shared" si="1197"/>
        <v>16</v>
      </c>
      <c r="AC395" s="795">
        <f t="shared" si="1198"/>
        <v>3.01</v>
      </c>
      <c r="AD395" s="794"/>
      <c r="AE395" s="828">
        <f t="shared" si="1199"/>
        <v>3.01</v>
      </c>
      <c r="AF395" s="788">
        <v>66140</v>
      </c>
      <c r="AG395" s="824"/>
      <c r="AH395" s="824"/>
      <c r="AI395" s="790" t="str">
        <f t="shared" si="1200"/>
        <v>Ա-2</v>
      </c>
      <c r="AJ395" s="788">
        <f t="shared" si="1201"/>
        <v>199081.4</v>
      </c>
      <c r="AK395" s="791">
        <f t="shared" si="1202"/>
        <v>199081.4</v>
      </c>
      <c r="AL395" s="797">
        <f t="shared" si="1203"/>
        <v>2588058.1999999997</v>
      </c>
      <c r="AM395" s="793">
        <f t="shared" si="1204"/>
        <v>1</v>
      </c>
      <c r="AN395" s="794">
        <f t="shared" si="1205"/>
        <v>17</v>
      </c>
      <c r="AO395" s="795">
        <f t="shared" si="1206"/>
        <v>3.01</v>
      </c>
      <c r="AP395" s="794"/>
      <c r="AQ395" s="828">
        <f t="shared" si="1207"/>
        <v>3.01</v>
      </c>
      <c r="AR395" s="788">
        <v>66140</v>
      </c>
      <c r="AS395" s="824"/>
      <c r="AT395" s="824"/>
      <c r="AU395" s="790" t="str">
        <f t="shared" si="1208"/>
        <v>Ա-2</v>
      </c>
      <c r="AV395" s="788">
        <f t="shared" si="1209"/>
        <v>199081.4</v>
      </c>
      <c r="AW395" s="791">
        <f t="shared" si="1210"/>
        <v>199081.4</v>
      </c>
      <c r="AX395" s="797">
        <f t="shared" si="1211"/>
        <v>2588058.1999999997</v>
      </c>
    </row>
    <row r="396" spans="2:50" s="777" customFormat="1" ht="40.5">
      <c r="B396" s="1658">
        <v>47</v>
      </c>
      <c r="C396" s="647" t="s">
        <v>89</v>
      </c>
      <c r="D396" s="657" t="s">
        <v>1374</v>
      </c>
      <c r="E396" s="799">
        <v>1</v>
      </c>
      <c r="F396" s="1321">
        <v>6</v>
      </c>
      <c r="G396" s="800">
        <f t="shared" si="1188"/>
        <v>2.66</v>
      </c>
      <c r="H396" s="802">
        <v>66140</v>
      </c>
      <c r="I396" s="824"/>
      <c r="J396" s="824"/>
      <c r="K396" s="796" t="s">
        <v>96</v>
      </c>
      <c r="L396" s="788">
        <f t="shared" si="1189"/>
        <v>175932.40000000002</v>
      </c>
      <c r="M396" s="791">
        <f t="shared" si="1103"/>
        <v>175932.40000000002</v>
      </c>
      <c r="N396" s="792">
        <f t="shared" si="1190"/>
        <v>2287121.2000000002</v>
      </c>
      <c r="O396" s="793">
        <f t="shared" si="1212"/>
        <v>1</v>
      </c>
      <c r="P396" s="794">
        <f t="shared" si="1106"/>
        <v>7</v>
      </c>
      <c r="Q396" s="795">
        <f t="shared" si="1191"/>
        <v>2.66</v>
      </c>
      <c r="R396" s="794"/>
      <c r="S396" s="828">
        <f t="shared" si="1192"/>
        <v>2.66</v>
      </c>
      <c r="T396" s="788">
        <v>66140</v>
      </c>
      <c r="U396" s="824"/>
      <c r="V396" s="824"/>
      <c r="W396" s="796" t="str">
        <f t="shared" si="1109"/>
        <v>Ա-2</v>
      </c>
      <c r="X396" s="788">
        <f t="shared" si="1193"/>
        <v>175932.40000000002</v>
      </c>
      <c r="Y396" s="791">
        <f t="shared" si="1194"/>
        <v>175932.40000000002</v>
      </c>
      <c r="Z396" s="797">
        <f t="shared" si="1195"/>
        <v>2287121.2000000002</v>
      </c>
      <c r="AA396" s="793">
        <f t="shared" si="1196"/>
        <v>1</v>
      </c>
      <c r="AB396" s="794">
        <f t="shared" si="1197"/>
        <v>8</v>
      </c>
      <c r="AC396" s="795">
        <f t="shared" si="1198"/>
        <v>2.75</v>
      </c>
      <c r="AD396" s="794"/>
      <c r="AE396" s="828">
        <f t="shared" si="1199"/>
        <v>2.75</v>
      </c>
      <c r="AF396" s="788">
        <v>66140</v>
      </c>
      <c r="AG396" s="824"/>
      <c r="AH396" s="824"/>
      <c r="AI396" s="790" t="str">
        <f t="shared" si="1200"/>
        <v>Ա-2</v>
      </c>
      <c r="AJ396" s="788">
        <f t="shared" si="1201"/>
        <v>181885</v>
      </c>
      <c r="AK396" s="791">
        <f t="shared" si="1202"/>
        <v>181885</v>
      </c>
      <c r="AL396" s="797">
        <f t="shared" si="1203"/>
        <v>2364505</v>
      </c>
      <c r="AM396" s="793">
        <f t="shared" si="1204"/>
        <v>1</v>
      </c>
      <c r="AN396" s="794">
        <f t="shared" si="1205"/>
        <v>9</v>
      </c>
      <c r="AO396" s="795">
        <f t="shared" si="1206"/>
        <v>2.75</v>
      </c>
      <c r="AP396" s="794"/>
      <c r="AQ396" s="828">
        <f t="shared" si="1207"/>
        <v>2.75</v>
      </c>
      <c r="AR396" s="788">
        <v>66140</v>
      </c>
      <c r="AS396" s="824"/>
      <c r="AT396" s="824"/>
      <c r="AU396" s="790" t="str">
        <f t="shared" si="1208"/>
        <v>Ա-2</v>
      </c>
      <c r="AV396" s="788">
        <f t="shared" si="1209"/>
        <v>181885</v>
      </c>
      <c r="AW396" s="791">
        <f t="shared" si="1210"/>
        <v>181885</v>
      </c>
      <c r="AX396" s="797">
        <f t="shared" si="1211"/>
        <v>2364505</v>
      </c>
    </row>
    <row r="397" spans="2:50" s="777" customFormat="1" ht="40.5">
      <c r="B397" s="1658">
        <v>48</v>
      </c>
      <c r="C397" s="653" t="s">
        <v>2033</v>
      </c>
      <c r="D397" s="657" t="s">
        <v>1374</v>
      </c>
      <c r="E397" s="799">
        <v>1</v>
      </c>
      <c r="F397" s="1321">
        <v>1</v>
      </c>
      <c r="G397" s="800">
        <f t="shared" si="1188"/>
        <v>2.35</v>
      </c>
      <c r="H397" s="802">
        <v>66140</v>
      </c>
      <c r="I397" s="824"/>
      <c r="J397" s="847"/>
      <c r="K397" s="796" t="s">
        <v>96</v>
      </c>
      <c r="L397" s="788">
        <f t="shared" si="1189"/>
        <v>155429</v>
      </c>
      <c r="M397" s="791">
        <f t="shared" si="1103"/>
        <v>155429</v>
      </c>
      <c r="N397" s="792">
        <f t="shared" si="1190"/>
        <v>2020577</v>
      </c>
      <c r="O397" s="793">
        <f t="shared" si="1212"/>
        <v>1</v>
      </c>
      <c r="P397" s="794">
        <f t="shared" si="1106"/>
        <v>2</v>
      </c>
      <c r="Q397" s="795">
        <f t="shared" si="1191"/>
        <v>2.4300000000000002</v>
      </c>
      <c r="R397" s="794"/>
      <c r="S397" s="828">
        <f t="shared" si="1192"/>
        <v>2.4300000000000002</v>
      </c>
      <c r="T397" s="788">
        <v>66140</v>
      </c>
      <c r="U397" s="824"/>
      <c r="V397" s="847"/>
      <c r="W397" s="796" t="str">
        <f t="shared" si="1109"/>
        <v>Ա-2</v>
      </c>
      <c r="X397" s="788">
        <f t="shared" si="1193"/>
        <v>160720.20000000001</v>
      </c>
      <c r="Y397" s="791">
        <f t="shared" si="1194"/>
        <v>160720.20000000001</v>
      </c>
      <c r="Z397" s="797">
        <f t="shared" si="1195"/>
        <v>2089362.6</v>
      </c>
      <c r="AA397" s="793">
        <f t="shared" si="1196"/>
        <v>1</v>
      </c>
      <c r="AB397" s="794">
        <f t="shared" si="1197"/>
        <v>3</v>
      </c>
      <c r="AC397" s="795">
        <f t="shared" si="1198"/>
        <v>2.5</v>
      </c>
      <c r="AD397" s="794"/>
      <c r="AE397" s="828">
        <f t="shared" si="1199"/>
        <v>2.5</v>
      </c>
      <c r="AF397" s="788">
        <v>66140</v>
      </c>
      <c r="AG397" s="824"/>
      <c r="AH397" s="847"/>
      <c r="AI397" s="790" t="str">
        <f t="shared" si="1200"/>
        <v>Ա-2</v>
      </c>
      <c r="AJ397" s="788">
        <f t="shared" si="1201"/>
        <v>165350</v>
      </c>
      <c r="AK397" s="791">
        <f t="shared" si="1202"/>
        <v>165350</v>
      </c>
      <c r="AL397" s="797">
        <f t="shared" si="1203"/>
        <v>2149550</v>
      </c>
      <c r="AM397" s="793">
        <f t="shared" si="1204"/>
        <v>1</v>
      </c>
      <c r="AN397" s="794">
        <f t="shared" si="1205"/>
        <v>4</v>
      </c>
      <c r="AO397" s="795">
        <f t="shared" si="1206"/>
        <v>2.58</v>
      </c>
      <c r="AP397" s="794"/>
      <c r="AQ397" s="828">
        <f t="shared" si="1207"/>
        <v>2.58</v>
      </c>
      <c r="AR397" s="788">
        <v>66140</v>
      </c>
      <c r="AS397" s="824"/>
      <c r="AT397" s="847"/>
      <c r="AU397" s="790" t="str">
        <f t="shared" si="1208"/>
        <v>Ա-2</v>
      </c>
      <c r="AV397" s="788">
        <f t="shared" si="1209"/>
        <v>170641.2</v>
      </c>
      <c r="AW397" s="791">
        <f t="shared" si="1210"/>
        <v>170641.2</v>
      </c>
      <c r="AX397" s="797">
        <f t="shared" si="1211"/>
        <v>2218335.6</v>
      </c>
    </row>
    <row r="398" spans="2:50" s="777" customFormat="1" ht="40.5">
      <c r="B398" s="1658">
        <v>49</v>
      </c>
      <c r="C398" s="653" t="s">
        <v>2341</v>
      </c>
      <c r="D398" s="657" t="s">
        <v>1374</v>
      </c>
      <c r="E398" s="799">
        <v>1</v>
      </c>
      <c r="F398" s="1321">
        <v>1</v>
      </c>
      <c r="G398" s="800">
        <f t="shared" si="1188"/>
        <v>2.35</v>
      </c>
      <c r="H398" s="802">
        <v>66140</v>
      </c>
      <c r="I398" s="824"/>
      <c r="J398" s="847"/>
      <c r="K398" s="796" t="s">
        <v>96</v>
      </c>
      <c r="L398" s="788">
        <f t="shared" si="1189"/>
        <v>155429</v>
      </c>
      <c r="M398" s="791">
        <f t="shared" si="1103"/>
        <v>155429</v>
      </c>
      <c r="N398" s="792">
        <f t="shared" si="1190"/>
        <v>2020577</v>
      </c>
      <c r="O398" s="793">
        <f t="shared" si="1212"/>
        <v>1</v>
      </c>
      <c r="P398" s="794">
        <f t="shared" si="1106"/>
        <v>2</v>
      </c>
      <c r="Q398" s="795">
        <f t="shared" si="1191"/>
        <v>2.4300000000000002</v>
      </c>
      <c r="R398" s="794"/>
      <c r="S398" s="828">
        <f t="shared" si="1192"/>
        <v>2.4300000000000002</v>
      </c>
      <c r="T398" s="788">
        <v>66140</v>
      </c>
      <c r="U398" s="824"/>
      <c r="V398" s="847"/>
      <c r="W398" s="796" t="str">
        <f t="shared" si="1109"/>
        <v>Ա-2</v>
      </c>
      <c r="X398" s="788">
        <f t="shared" si="1193"/>
        <v>160720.20000000001</v>
      </c>
      <c r="Y398" s="791">
        <f t="shared" si="1194"/>
        <v>160720.20000000001</v>
      </c>
      <c r="Z398" s="797">
        <f t="shared" si="1195"/>
        <v>2089362.6</v>
      </c>
      <c r="AA398" s="793">
        <f t="shared" si="1196"/>
        <v>1</v>
      </c>
      <c r="AB398" s="794">
        <f t="shared" si="1197"/>
        <v>3</v>
      </c>
      <c r="AC398" s="795">
        <f t="shared" si="1198"/>
        <v>2.5</v>
      </c>
      <c r="AD398" s="794"/>
      <c r="AE398" s="828">
        <f t="shared" si="1199"/>
        <v>2.5</v>
      </c>
      <c r="AF398" s="788">
        <v>66140</v>
      </c>
      <c r="AG398" s="824"/>
      <c r="AH398" s="847"/>
      <c r="AI398" s="790" t="str">
        <f t="shared" si="1200"/>
        <v>Ա-2</v>
      </c>
      <c r="AJ398" s="788">
        <f t="shared" si="1201"/>
        <v>165350</v>
      </c>
      <c r="AK398" s="791">
        <f t="shared" si="1202"/>
        <v>165350</v>
      </c>
      <c r="AL398" s="797">
        <f t="shared" si="1203"/>
        <v>2149550</v>
      </c>
      <c r="AM398" s="793">
        <f t="shared" si="1204"/>
        <v>1</v>
      </c>
      <c r="AN398" s="794">
        <f t="shared" si="1205"/>
        <v>4</v>
      </c>
      <c r="AO398" s="795">
        <f t="shared" si="1206"/>
        <v>2.58</v>
      </c>
      <c r="AP398" s="794"/>
      <c r="AQ398" s="828">
        <f t="shared" si="1207"/>
        <v>2.58</v>
      </c>
      <c r="AR398" s="788">
        <v>66140</v>
      </c>
      <c r="AS398" s="824"/>
      <c r="AT398" s="847"/>
      <c r="AU398" s="790" t="str">
        <f t="shared" si="1208"/>
        <v>Ա-2</v>
      </c>
      <c r="AV398" s="788">
        <f t="shared" si="1209"/>
        <v>170641.2</v>
      </c>
      <c r="AW398" s="791">
        <f t="shared" si="1210"/>
        <v>170641.2</v>
      </c>
      <c r="AX398" s="797">
        <f t="shared" si="1211"/>
        <v>2218335.6</v>
      </c>
    </row>
    <row r="399" spans="2:50" s="777" customFormat="1" ht="40.5">
      <c r="B399" s="1658">
        <v>50</v>
      </c>
      <c r="C399" s="647" t="s">
        <v>188</v>
      </c>
      <c r="D399" s="657" t="s">
        <v>1374</v>
      </c>
      <c r="E399" s="799">
        <v>1</v>
      </c>
      <c r="F399" s="1321">
        <v>10</v>
      </c>
      <c r="G399" s="800">
        <f t="shared" si="1188"/>
        <v>2.83</v>
      </c>
      <c r="H399" s="802">
        <v>66140</v>
      </c>
      <c r="I399" s="847"/>
      <c r="J399" s="847"/>
      <c r="K399" s="796" t="s">
        <v>96</v>
      </c>
      <c r="L399" s="788">
        <f t="shared" si="1189"/>
        <v>187176.2</v>
      </c>
      <c r="M399" s="791">
        <f t="shared" si="1103"/>
        <v>187176.2</v>
      </c>
      <c r="N399" s="792">
        <f t="shared" si="1190"/>
        <v>2433290.6</v>
      </c>
      <c r="O399" s="821">
        <f t="shared" si="1212"/>
        <v>1</v>
      </c>
      <c r="P399" s="794">
        <f t="shared" si="1106"/>
        <v>11</v>
      </c>
      <c r="Q399" s="795">
        <f t="shared" si="1191"/>
        <v>2.83</v>
      </c>
      <c r="R399" s="794"/>
      <c r="S399" s="828">
        <f t="shared" si="1192"/>
        <v>2.83</v>
      </c>
      <c r="T399" s="788">
        <v>66140</v>
      </c>
      <c r="U399" s="847"/>
      <c r="V399" s="847"/>
      <c r="W399" s="796" t="str">
        <f t="shared" si="1109"/>
        <v>Ա-2</v>
      </c>
      <c r="X399" s="788">
        <f t="shared" si="1193"/>
        <v>187176.2</v>
      </c>
      <c r="Y399" s="791">
        <f t="shared" si="1194"/>
        <v>187176.2</v>
      </c>
      <c r="Z399" s="797">
        <f t="shared" si="1195"/>
        <v>2433290.6</v>
      </c>
      <c r="AA399" s="793">
        <f t="shared" si="1196"/>
        <v>1</v>
      </c>
      <c r="AB399" s="794">
        <f t="shared" si="1197"/>
        <v>12</v>
      </c>
      <c r="AC399" s="795">
        <f t="shared" si="1198"/>
        <v>2.83</v>
      </c>
      <c r="AD399" s="794"/>
      <c r="AE399" s="828">
        <f t="shared" si="1199"/>
        <v>2.83</v>
      </c>
      <c r="AF399" s="788">
        <v>66140</v>
      </c>
      <c r="AG399" s="847"/>
      <c r="AH399" s="847"/>
      <c r="AI399" s="790" t="str">
        <f t="shared" si="1200"/>
        <v>Ա-2</v>
      </c>
      <c r="AJ399" s="788">
        <f t="shared" si="1201"/>
        <v>187176.2</v>
      </c>
      <c r="AK399" s="791">
        <f t="shared" si="1202"/>
        <v>187176.2</v>
      </c>
      <c r="AL399" s="797">
        <f t="shared" si="1203"/>
        <v>2433290.6</v>
      </c>
      <c r="AM399" s="793">
        <f t="shared" si="1204"/>
        <v>1</v>
      </c>
      <c r="AN399" s="794">
        <f t="shared" si="1205"/>
        <v>13</v>
      </c>
      <c r="AO399" s="795">
        <f t="shared" si="1206"/>
        <v>2.92</v>
      </c>
      <c r="AP399" s="794"/>
      <c r="AQ399" s="828">
        <f t="shared" si="1207"/>
        <v>2.92</v>
      </c>
      <c r="AR399" s="788">
        <v>66140</v>
      </c>
      <c r="AS399" s="847"/>
      <c r="AT399" s="847"/>
      <c r="AU399" s="790" t="str">
        <f t="shared" si="1208"/>
        <v>Ա-2</v>
      </c>
      <c r="AV399" s="788">
        <f t="shared" si="1209"/>
        <v>193128.8</v>
      </c>
      <c r="AW399" s="791">
        <f t="shared" si="1210"/>
        <v>193128.8</v>
      </c>
      <c r="AX399" s="797">
        <f t="shared" si="1211"/>
        <v>2510674.4</v>
      </c>
    </row>
    <row r="400" spans="2:50" s="777" customFormat="1" ht="40.5">
      <c r="B400" s="1658">
        <v>51</v>
      </c>
      <c r="C400" s="647" t="s">
        <v>89</v>
      </c>
      <c r="D400" s="657" t="s">
        <v>1374</v>
      </c>
      <c r="E400" s="799">
        <v>1</v>
      </c>
      <c r="F400" s="1321">
        <v>6</v>
      </c>
      <c r="G400" s="800">
        <f t="shared" ref="G400" si="1213">IF(E400&lt;1,0,IF(K400="Բ-1",IF(F400=0,6.94,IF(F400=1,7.17,IF(F400=2,7.41,IF(F400=3,7.66,IF(OR(F400=5,F400=4),7.92,IF(OR(F400=6,F400=7),8.18,IF(OR(F400=8,F400=9),8.46,IF(OR(F400=10,F400=11,F400=12),8.74,IF(OR(F400=13,F400=14,F400=15),9.03,IF(OR(F400=16,F400=17,F400=18),9.33,9.65)))))))))),IF(K400="Բ-2", IF(F400=0,5.71,IF(F400=1,5.89,IF(F400=2,6.09,IF(F400=3,6.29,IF(OR(F400=5,F400=4),6.5,IF(OR(F400=6,F400=7),6.72,IF(OR(F400=8,F400=9),6.94,IF(OR(F400=10,F400=11,F400=12),7.17,IF(OR(F400=13,F400=14,F400=15),7.41,IF(OR(F400=16,F400=17,F400=18),7.65,7.91)))))))))), IF(K400="Գ-1", IF(F400=0,4.7,IF(F400=1,4.86,IF(F400=2,5.01,IF(F400=3,5.18,IF(OR(F400=5,F400=4),5.35,IF(OR(F400=6,F400=7),5.52,IF(OR(F400=8,F400=9),5.71,IF(OR(F400=10,F400=11,F400=12),5.89,IF(OR(F400=13,F400=14,F400=15),6.09,IF(OR(F400=16,F400=17,F400=18),6.29,6.49)))))))))), IF(K400="Գ-2", IF(F400=0,3.88,IF(F400=1,4.01,IF(F400=2,4.14,IF(F400=3,4.27,IF(OR(F400=5,F400=4),4.41,IF(OR(F400=6,F400=7),4.55,IF(OR(F400=8,F400=9),4.7,IF(OR(F400=10,F400=11,F400=12),4.85,IF(OR(F400=13,F400=14,F400=15),5.01,IF(OR(F400=16,F400=17,F400=18),5.17,5.34)))))))))), IF(K400="Գ-3", IF(F400=0,3.21,IF(F400=1,3.31,IF(F400=2,3.42,IF(F400=3,3.53,IF(OR(F400=5,F400=4),3.64,IF(OR(F400=6,F400=7),3.76,IF(OR(F400=8,F400=9),3.88,IF(OR(F400=10,F400=11,F400=12),4.01,IF(OR(F400=13,F400=14,F400=15),4.13,IF(OR(F400=16,F400=17,F400=18),4.27,4.4)))))))))), IF(K400="Ա-1", IF(F400=0,2.66,IF(F400=1,2.75,IF(F400=2,2.83,IF(F400=3,2.92,IF(OR(F400=5,F400=4),3.02,IF(OR(F400=6,F400=7),3.11,IF(OR(F400=8,F400=9),3.21,IF(OR(F400=10,F400=11,F400=12),3.31,IF(OR(F400=13,F400=14,F400=15),3.42,IF(OR(F400=16,F400=17,F400=18),3.53,3.64)))))))))), IF(K400="Ա-2", IF(F400=0,2.28,IF(F400=1,2.35,IF(F400=2,2.43,IF(F400=3,2.5,IF(OR(F400=5,F400=4),2.58,IF(OR(F400=6,F400=7),2.66,IF(OR(F400=8,F400=9),2.75,IF(OR(F400=10,F400=11,F400=12),2.83,IF(OR(F400=13,F400=14,F400=15),2.92,IF(OR(F400=16,F400=17,F400=18),3.01,3.11)))))))))),IF(K400="Ա-3", IF(F400=0,1.96,IF(F400=1,2.02,IF(F400=2,2.08,IF(F400=3,2.15,IF(OR(F400=5,F400=4),2.21,IF(OR(F400=6,F400=7),2.28,IF(OR(F400=8,F400=9),2.35,IF(OR(F400=10,F400=11,F400=12),2.42,IF(OR(F400=13,F400=14,F400=15),2.5,IF(OR(F400=16,F400=17,F400=18),2.58,2.66)))))))))), IF(K400="Կ-1", IF(F400=0,1.68,IF(F400=1,1.73,IF(F400=2,1.79,IF(F400=3,1.84,IF(OR(F400=5,F400=4),1.9,IF(OR(F400=6,F400=7),1.96,IF(OR(F400=8,F400=9),2.02,IF(OR(F400=10,F400=11,F400=12),2.08,IF(OR(F400=13,F400=14,F400=15),2.14,IF(OR(F400=16,F400=17,F400=18),2.21,2.28)))))))))), IF(K400="Կ-2", IF(F400=0,1.45,IF(F400=1,1.49,IF(F400=2,1.54,IF(F400=3,1.59,IF(OR(F400=5,F400=4),1.63,IF(OR(F400=6,F400=7),1.68,IF(OR(F400=8,F400=9),1.73,IF(OR(F400=10,F400=11,F400=12),1.79,IF(OR(F400=13,F400=14,F400=15),1.84,IF(OR(F400=16,F400=17,F400=18),1.9,1.95)))))))))),IF(K400="Կ-3", IF(F400=0,1.25,IF(F400=1,1.29,IF(F400=2,1.33,IF(F400=3,1.37,IF(OR(F400=5,F400=4),1.41,IF(OR(F400=6,F400=7),1.45,IF(OR(F400=8,F400=9),1.49,IF(OR(F400=10,F400=11,F400=12),1.54,IF(OR(F400=13,F400=14,F400=15),1.58,IF(OR(F400=16,F400=17,F400=18),1.63,1.68)))))))))), "Error"))))))))))))</f>
        <v>2.66</v>
      </c>
      <c r="H400" s="802">
        <v>66140</v>
      </c>
      <c r="I400" s="847"/>
      <c r="J400" s="847"/>
      <c r="K400" s="796" t="s">
        <v>96</v>
      </c>
      <c r="L400" s="788">
        <f t="shared" ref="L400" si="1214">H400*G400</f>
        <v>175932.40000000002</v>
      </c>
      <c r="M400" s="791">
        <f t="shared" si="1103"/>
        <v>175932.40000000002</v>
      </c>
      <c r="N400" s="792">
        <f t="shared" ref="N400" si="1215">+M400*13</f>
        <v>2287121.2000000002</v>
      </c>
      <c r="O400" s="821">
        <f t="shared" si="1212"/>
        <v>1</v>
      </c>
      <c r="P400" s="794">
        <f t="shared" si="1106"/>
        <v>7</v>
      </c>
      <c r="Q400" s="795">
        <f t="shared" ref="Q400" si="1216">IF(O400&lt;1,0,IF(W400="Բ-1",IF(P400=0,6.94,IF(P400=1,7.17,IF(P400=2,7.41,IF(P400=3,7.66,IF(OR(P400=5,P400=4),7.92,IF(OR(P400=6,P400=7),8.18,IF(OR(P400=8,P400=9),8.46,IF(OR(P400=10,P400=11,P400=12),8.74,IF(OR(P400=13,P400=14,P400=15),9.03,IF(OR(P400=16,P400=17,P400=18),9.33,9.65)))))))))),IF(W400="Բ-2", IF(P400=0,5.71,IF(P400=1,5.89,IF(P400=2,6.09,IF(P400=3,6.29,IF(OR(P400=5,P400=4),6.5,IF(OR(P400=6,P400=7),6.72,IF(OR(P400=8,P400=9),6.94,IF(OR(P400=10,P400=11,P400=12),7.17,IF(OR(P400=13,P400=14,P400=15),7.41,IF(OR(P400=16,P400=17,P400=18),7.65,7.91)))))))))), IF(W400="Գ-1", IF(P400=0,4.7,IF(P400=1,4.86,IF(P400=2,5.01,IF(P400=3,5.18,IF(OR(P400=5,P400=4),5.35,IF(OR(P400=6,P400=7),5.52,IF(OR(P400=8,P400=9),5.71,IF(OR(P400=10,P400=11,P400=12),5.89,IF(OR(P400=13,P400=14,P400=15),6.09,IF(OR(P400=16,P400=17,P400=18),6.29,6.49)))))))))), IF(W400="Գ-2", IF(P400=0,3.88,IF(P400=1,4.01,IF(P400=2,4.14,IF(P400=3,4.27,IF(OR(P400=5,P400=4),4.41,IF(OR(P400=6,P400=7),4.55,IF(OR(P400=8,P400=9),4.7,IF(OR(P400=10,P400=11,P400=12),4.85,IF(OR(P400=13,P400=14,P400=15),5.01,IF(OR(P400=16,P400=17,P400=18),5.17,5.34)))))))))), IF(W400="Գ-3", IF(P400=0,3.21,IF(P400=1,3.31,IF(P400=2,3.42,IF(P400=3,3.53,IF(OR(P400=5,P400=4),3.64,IF(OR(P400=6,P400=7),3.76,IF(OR(P400=8,P400=9),3.88,IF(OR(P400=10,P400=11,P400=12),4.01,IF(OR(P400=13,P400=14,P400=15),4.13,IF(OR(P400=16,P400=17,P400=18),4.27,4.4)))))))))), IF(W400="Ա-1", IF(P400=0,2.66,IF(P400=1,2.75,IF(P400=2,2.83,IF(P400=3,2.92,IF(OR(P400=5,P400=4),3.02,IF(OR(P400=6,P400=7),3.11,IF(OR(P400=8,P400=9),3.21,IF(OR(P400=10,P400=11,P400=12),3.31,IF(OR(P400=13,P400=14,P400=15),3.42,IF(OR(P400=16,P400=17,P400=18),3.53,3.64)))))))))), IF(W400="Ա-2", IF(P400=0,2.28,IF(P400=1,2.35,IF(P400=2,2.43,IF(P400=3,2.5,IF(OR(P400=5,P400=4),2.58,IF(OR(P400=6,P400=7),2.66,IF(OR(P400=8,P400=9),2.75,IF(OR(P400=10,P400=11,P400=12),2.83,IF(OR(P400=13,P400=14,P400=15),2.92,IF(OR(P400=16,P400=17,P400=18),3.01,3.11)))))))))),IF(W400="Ա-3", IF(P400=0,1.96,IF(P400=1,2.02,IF(P400=2,2.08,IF(P400=3,2.15,IF(OR(P400=5,P400=4),2.21,IF(OR(P400=6,P400=7),2.28,IF(OR(P400=8,P400=9),2.35,IF(OR(P400=10,P400=11,P400=12),2.42,IF(OR(P400=13,P400=14,P400=15),2.5,IF(OR(P400=16,P400=17,P400=18),2.58,2.66)))))))))), IF(W400="Կ-1", IF(P400=0,1.68,IF(P400=1,1.73,IF(P400=2,1.79,IF(P400=3,1.84,IF(OR(P400=5,P400=4),1.9,IF(OR(P400=6,P400=7),1.96,IF(OR(P400=8,P400=9),2.02,IF(OR(P400=10,P400=11,P400=12),2.08,IF(OR(P400=13,P400=14,P400=15),2.14,IF(OR(P400=16,P400=17,P400=18),2.21,2.28)))))))))), IF(W400="Կ-2", IF(P400=0,1.45,IF(P400=1,1.49,IF(P400=2,1.54,IF(P400=3,1.59,IF(OR(P400=5,P400=4),1.63,IF(OR(P400=6,P400=7),1.68,IF(OR(P400=8,P400=9),1.73,IF(OR(P400=10,P400=11,P400=12),1.79,IF(OR(P400=13,P400=14,P400=15),1.84,IF(OR(P400=16,P400=17,P400=18),1.9,1.95)))))))))),IF(W400="Կ-3", IF(P400=0,1.25,IF(P400=1,1.29,IF(P400=2,1.33,IF(P400=3,1.37,IF(OR(P400=5,P400=4),1.41,IF(OR(P400=6,P400=7),1.45,IF(OR(P400=8,P400=9),1.49,IF(OR(P400=10,P400=11,P400=12),1.54,IF(OR(P400=13,P400=14,P400=15),1.58,IF(OR(P400=16,P400=17,P400=18),1.63,1.68)))))))))), "Error"))))))))))))</f>
        <v>2.66</v>
      </c>
      <c r="R400" s="794"/>
      <c r="S400" s="828">
        <f t="shared" ref="S400" si="1217">+Q400+Q400*R400</f>
        <v>2.66</v>
      </c>
      <c r="T400" s="788">
        <v>66140</v>
      </c>
      <c r="U400" s="847"/>
      <c r="V400" s="847"/>
      <c r="W400" s="796" t="str">
        <f t="shared" si="1109"/>
        <v>Ա-2</v>
      </c>
      <c r="X400" s="788">
        <f t="shared" ref="X400" si="1218">T400*S400</f>
        <v>175932.40000000002</v>
      </c>
      <c r="Y400" s="791">
        <f t="shared" ref="Y400" si="1219">S400*T400+U400+V400</f>
        <v>175932.40000000002</v>
      </c>
      <c r="Z400" s="797">
        <f t="shared" ref="Z400" si="1220">+Y400*13</f>
        <v>2287121.2000000002</v>
      </c>
      <c r="AA400" s="793">
        <f t="shared" ref="AA400" si="1221">+O400</f>
        <v>1</v>
      </c>
      <c r="AB400" s="794">
        <f t="shared" ref="AB400" si="1222">+P400+1</f>
        <v>8</v>
      </c>
      <c r="AC400" s="795">
        <f t="shared" ref="AC400" si="1223">IF(AA400&lt;1,0,IF(AI400="Բ-1",IF(AB400=0,6.94,IF(AB400=1,7.17,IF(AB400=2,7.41,IF(AB400=3,7.66,IF(OR(AB400=5,AB400=4),7.92,IF(OR(AB400=6,AB400=7),8.18,IF(OR(AB400=8,AB400=9),8.46,IF(OR(AB400=10,AB400=11,AB400=12),8.74,IF(OR(AB400=13,AB400=14,AB400=15),9.03,IF(OR(AB400=16,AB400=17,AB400=18),9.33,9.65)))))))))),IF(AI400="Բ-2", IF(AB400=0,5.71,IF(AB400=1,5.89,IF(AB400=2,6.09,IF(AB400=3,6.29,IF(OR(AB400=5,AB400=4),6.5,IF(OR(AB400=6,AB400=7),6.72,IF(OR(AB400=8,AB400=9),6.94,IF(OR(AB400=10,AB400=11,AB400=12),7.17,IF(OR(AB400=13,AB400=14,AB400=15),7.41,IF(OR(AB400=16,AB400=17,AB400=18),7.65,7.91)))))))))), IF(AI400="Գ-1", IF(AB400=0,4.7,IF(AB400=1,4.86,IF(AB400=2,5.01,IF(AB400=3,5.18,IF(OR(AB400=5,AB400=4),5.35,IF(OR(AB400=6,AB400=7),5.52,IF(OR(AB400=8,AB400=9),5.71,IF(OR(AB400=10,AB400=11,AB400=12),5.89,IF(OR(AB400=13,AB400=14,AB400=15),6.09,IF(OR(AB400=16,AB400=17,AB400=18),6.29,6.49)))))))))), IF(AI400="Գ-2", IF(AB400=0,3.88,IF(AB400=1,4.01,IF(AB400=2,4.14,IF(AB400=3,4.27,IF(OR(AB400=5,AB400=4),4.41,IF(OR(AB400=6,AB400=7),4.55,IF(OR(AB400=8,AB400=9),4.7,IF(OR(AB400=10,AB400=11,AB400=12),4.85,IF(OR(AB400=13,AB400=14,AB400=15),5.01,IF(OR(AB400=16,AB400=17,AB400=18),5.17,5.34)))))))))), IF(AI400="Գ-3", IF(AB400=0,3.21,IF(AB400=1,3.31,IF(AB400=2,3.42,IF(AB400=3,3.53,IF(OR(AB400=5,AB400=4),3.64,IF(OR(AB400=6,AB400=7),3.76,IF(OR(AB400=8,AB400=9),3.88,IF(OR(AB400=10,AB400=11,AB400=12),4.01,IF(OR(AB400=13,AB400=14,AB400=15),4.13,IF(OR(AB400=16,AB400=17,AB400=18),4.27,4.4)))))))))), IF(AI400="Ա-1", IF(AB400=0,2.66,IF(AB400=1,2.75,IF(AB400=2,2.83,IF(AB400=3,2.92,IF(OR(AB400=5,AB400=4),3.02,IF(OR(AB400=6,AB400=7),3.11,IF(OR(AB400=8,AB400=9),3.21,IF(OR(AB400=10,AB400=11,AB400=12),3.31,IF(OR(AB400=13,AB400=14,AB400=15),3.42,IF(OR(AB400=16,AB400=17,AB400=18),3.53,3.64)))))))))), IF(AI400="Ա-2", IF(AB400=0,2.28,IF(AB400=1,2.35,IF(AB400=2,2.43,IF(AB400=3,2.5,IF(OR(AB400=5,AB400=4),2.58,IF(OR(AB400=6,AB400=7),2.66,IF(OR(AB400=8,AB400=9),2.75,IF(OR(AB400=10,AB400=11,AB400=12),2.83,IF(OR(AB400=13,AB400=14,AB400=15),2.92,IF(OR(AB400=16,AB400=17,AB400=18),3.01,3.11)))))))))),IF(AI400="Ա-3", IF(AB400=0,1.96,IF(AB400=1,2.02,IF(AB400=2,2.08,IF(AB400=3,2.15,IF(OR(AB400=5,AB400=4),2.21,IF(OR(AB400=6,AB400=7),2.28,IF(OR(AB400=8,AB400=9),2.35,IF(OR(AB400=10,AB400=11,AB400=12),2.42,IF(OR(AB400=13,AB400=14,AB400=15),2.5,IF(OR(AB400=16,AB400=17,AB400=18),2.58,2.66)))))))))), IF(AI400="Կ-1", IF(AB400=0,1.68,IF(AB400=1,1.73,IF(AB400=2,1.79,IF(AB400=3,1.84,IF(OR(AB400=5,AB400=4),1.9,IF(OR(AB400=6,AB400=7),1.96,IF(OR(AB400=8,AB400=9),2.02,IF(OR(AB400=10,AB400=11,AB400=12),2.08,IF(OR(AB400=13,AB400=14,AB400=15),2.14,IF(OR(AB400=16,AB400=17,AB400=18),2.21,2.28)))))))))), IF(AI400="Կ-2", IF(AB400=0,1.45,IF(AB400=1,1.49,IF(AB400=2,1.54,IF(AB400=3,1.59,IF(OR(AB400=5,AB400=4),1.63,IF(OR(AB400=6,AB400=7),1.68,IF(OR(AB400=8,AB400=9),1.73,IF(OR(AB400=10,AB400=11,AB400=12),1.79,IF(OR(AB400=13,AB400=14,AB400=15),1.84,IF(OR(AB400=16,AB400=17,AB400=18),1.9,1.95)))))))))),IF(AI400="Կ-3", IF(AB400=0,1.25,IF(AB400=1,1.29,IF(AB400=2,1.33,IF(AB400=3,1.37,IF(OR(AB400=5,AB400=4),1.41,IF(OR(AB400=6,AB400=7),1.45,IF(OR(AB400=8,AB400=9),1.49,IF(OR(AB400=10,AB400=11,AB400=12),1.54,IF(OR(AB400=13,AB400=14,AB400=15),1.58,IF(OR(AB400=16,AB400=17,AB400=18),1.63,1.68)))))))))), "Error"))))))))))))</f>
        <v>2.75</v>
      </c>
      <c r="AD400" s="794"/>
      <c r="AE400" s="828">
        <f t="shared" ref="AE400" si="1224">+AC400+AC400*AD400</f>
        <v>2.75</v>
      </c>
      <c r="AF400" s="788">
        <v>66140</v>
      </c>
      <c r="AG400" s="847"/>
      <c r="AH400" s="847"/>
      <c r="AI400" s="790" t="str">
        <f t="shared" ref="AI400" si="1225">+W400</f>
        <v>Ա-2</v>
      </c>
      <c r="AJ400" s="788">
        <f t="shared" ref="AJ400" si="1226">AF400*AE400</f>
        <v>181885</v>
      </c>
      <c r="AK400" s="791">
        <f t="shared" ref="AK400" si="1227">AE400*AF400+AG400+AH400</f>
        <v>181885</v>
      </c>
      <c r="AL400" s="797">
        <f t="shared" ref="AL400" si="1228">+AK400*13</f>
        <v>2364505</v>
      </c>
      <c r="AM400" s="793">
        <f t="shared" ref="AM400" si="1229">+AA400</f>
        <v>1</v>
      </c>
      <c r="AN400" s="794">
        <f t="shared" ref="AN400" si="1230">+AB400+1</f>
        <v>9</v>
      </c>
      <c r="AO400" s="795">
        <f t="shared" ref="AO400" si="1231">IF(AM400&lt;1,0,IF(AU400="Բ-1",IF(AN400=0,6.94,IF(AN400=1,7.17,IF(AN400=2,7.41,IF(AN400=3,7.66,IF(OR(AN400=5,AN400=4),7.92,IF(OR(AN400=6,AN400=7),8.18,IF(OR(AN400=8,AN400=9),8.46,IF(OR(AN400=10,AN400=11,AN400=12),8.74,IF(OR(AN400=13,AN400=14,AN400=15),9.03,IF(OR(AN400=16,AN400=17,AN400=18),9.33,9.65)))))))))),IF(AU400="Բ-2", IF(AN400=0,5.71,IF(AN400=1,5.89,IF(AN400=2,6.09,IF(AN400=3,6.29,IF(OR(AN400=5,AN400=4),6.5,IF(OR(AN400=6,AN400=7),6.72,IF(OR(AN400=8,AN400=9),6.94,IF(OR(AN400=10,AN400=11,AN400=12),7.17,IF(OR(AN400=13,AN400=14,AN400=15),7.41,IF(OR(AN400=16,AN400=17,AN400=18),7.65,7.91)))))))))), IF(AU400="Գ-1", IF(AN400=0,4.7,IF(AN400=1,4.86,IF(AN400=2,5.01,IF(AN400=3,5.18,IF(OR(AN400=5,AN400=4),5.35,IF(OR(AN400=6,AN400=7),5.52,IF(OR(AN400=8,AN400=9),5.71,IF(OR(AN400=10,AN400=11,AN400=12),5.89,IF(OR(AN400=13,AN400=14,AN400=15),6.09,IF(OR(AN400=16,AN400=17,AN400=18),6.29,6.49)))))))))), IF(AU400="Գ-2", IF(AN400=0,3.88,IF(AN400=1,4.01,IF(AN400=2,4.14,IF(AN400=3,4.27,IF(OR(AN400=5,AN400=4),4.41,IF(OR(AN400=6,AN400=7),4.55,IF(OR(AN400=8,AN400=9),4.7,IF(OR(AN400=10,AN400=11,AN400=12),4.85,IF(OR(AN400=13,AN400=14,AN400=15),5.01,IF(OR(AN400=16,AN400=17,AN400=18),5.17,5.34)))))))))), IF(AU400="Գ-3", IF(AN400=0,3.21,IF(AN400=1,3.31,IF(AN400=2,3.42,IF(AN400=3,3.53,IF(OR(AN400=5,AN400=4),3.64,IF(OR(AN400=6,AN400=7),3.76,IF(OR(AN400=8,AN400=9),3.88,IF(OR(AN400=10,AN400=11,AN400=12),4.01,IF(OR(AN400=13,AN400=14,AN400=15),4.13,IF(OR(AN400=16,AN400=17,AN400=18),4.27,4.4)))))))))), IF(AU400="Ա-1", IF(AN400=0,2.66,IF(AN400=1,2.75,IF(AN400=2,2.83,IF(AN400=3,2.92,IF(OR(AN400=5,AN400=4),3.02,IF(OR(AN400=6,AN400=7),3.11,IF(OR(AN400=8,AN400=9),3.21,IF(OR(AN400=10,AN400=11,AN400=12),3.31,IF(OR(AN400=13,AN400=14,AN400=15),3.42,IF(OR(AN400=16,AN400=17,AN400=18),3.53,3.64)))))))))), IF(AU400="Ա-2", IF(AN400=0,2.28,IF(AN400=1,2.35,IF(AN400=2,2.43,IF(AN400=3,2.5,IF(OR(AN400=5,AN400=4),2.58,IF(OR(AN400=6,AN400=7),2.66,IF(OR(AN400=8,AN400=9),2.75,IF(OR(AN400=10,AN400=11,AN400=12),2.83,IF(OR(AN400=13,AN400=14,AN400=15),2.92,IF(OR(AN400=16,AN400=17,AN400=18),3.01,3.11)))))))))),IF(AU400="Ա-3", IF(AN400=0,1.96,IF(AN400=1,2.02,IF(AN400=2,2.08,IF(AN400=3,2.15,IF(OR(AN400=5,AN400=4),2.21,IF(OR(AN400=6,AN400=7),2.28,IF(OR(AN400=8,AN400=9),2.35,IF(OR(AN400=10,AN400=11,AN400=12),2.42,IF(OR(AN400=13,AN400=14,AN400=15),2.5,IF(OR(AN400=16,AN400=17,AN400=18),2.58,2.66)))))))))), IF(AU400="Կ-1", IF(AN400=0,1.68,IF(AN400=1,1.73,IF(AN400=2,1.79,IF(AN400=3,1.84,IF(OR(AN400=5,AN400=4),1.9,IF(OR(AN400=6,AN400=7),1.96,IF(OR(AN400=8,AN400=9),2.02,IF(OR(AN400=10,AN400=11,AN400=12),2.08,IF(OR(AN400=13,AN400=14,AN400=15),2.14,IF(OR(AN400=16,AN400=17,AN400=18),2.21,2.28)))))))))), IF(AU400="Կ-2", IF(AN400=0,1.45,IF(AN400=1,1.49,IF(AN400=2,1.54,IF(AN400=3,1.59,IF(OR(AN400=5,AN400=4),1.63,IF(OR(AN400=6,AN400=7),1.68,IF(OR(AN400=8,AN400=9),1.73,IF(OR(AN400=10,AN400=11,AN400=12),1.79,IF(OR(AN400=13,AN400=14,AN400=15),1.84,IF(OR(AN400=16,AN400=17,AN400=18),1.9,1.95)))))))))),IF(AU400="Կ-3", IF(AN400=0,1.25,IF(AN400=1,1.29,IF(AN400=2,1.33,IF(AN400=3,1.37,IF(OR(AN400=5,AN400=4),1.41,IF(OR(AN400=6,AN400=7),1.45,IF(OR(AN400=8,AN400=9),1.49,IF(OR(AN400=10,AN400=11,AN400=12),1.54,IF(OR(AN400=13,AN400=14,AN400=15),1.58,IF(OR(AN400=16,AN400=17,AN400=18),1.63,1.68)))))))))), "Error"))))))))))))</f>
        <v>2.75</v>
      </c>
      <c r="AP400" s="794"/>
      <c r="AQ400" s="828">
        <f t="shared" ref="AQ400" si="1232">+AO400+AO400*AP400</f>
        <v>2.75</v>
      </c>
      <c r="AR400" s="788">
        <v>66140</v>
      </c>
      <c r="AS400" s="847"/>
      <c r="AT400" s="847"/>
      <c r="AU400" s="790" t="str">
        <f t="shared" ref="AU400" si="1233">+AI400</f>
        <v>Ա-2</v>
      </c>
      <c r="AV400" s="788">
        <f t="shared" ref="AV400" si="1234">AR400*AQ400</f>
        <v>181885</v>
      </c>
      <c r="AW400" s="791">
        <f t="shared" ref="AW400" si="1235">AQ400*AR400+AS400+AT400</f>
        <v>181885</v>
      </c>
      <c r="AX400" s="797">
        <f t="shared" ref="AX400" si="1236">+AW400*13</f>
        <v>2364505</v>
      </c>
    </row>
    <row r="401" spans="2:50" s="777" customFormat="1" ht="13.5">
      <c r="B401" s="1658">
        <v>52</v>
      </c>
      <c r="C401" s="647" t="s">
        <v>89</v>
      </c>
      <c r="D401" s="657" t="s">
        <v>280</v>
      </c>
      <c r="E401" s="799">
        <v>1</v>
      </c>
      <c r="F401" s="1321">
        <v>6</v>
      </c>
      <c r="G401" s="800">
        <f t="shared" ref="G401" si="1237">IF(E401&lt;1,0,IF(K401="Բ-1",IF(F401=0,6.94,IF(F401=1,7.17,IF(F401=2,7.41,IF(F401=3,7.66,IF(OR(F401=5,F401=4),7.92,IF(OR(F401=6,F401=7),8.18,IF(OR(F401=8,F401=9),8.46,IF(OR(F401=10,F401=11,F401=12),8.74,IF(OR(F401=13,F401=14,F401=15),9.03,IF(OR(F401=16,F401=17,F401=18),9.33,9.65)))))))))),IF(K401="Բ-2", IF(F401=0,5.71,IF(F401=1,5.89,IF(F401=2,6.09,IF(F401=3,6.29,IF(OR(F401=5,F401=4),6.5,IF(OR(F401=6,F401=7),6.72,IF(OR(F401=8,F401=9),6.94,IF(OR(F401=10,F401=11,F401=12),7.17,IF(OR(F401=13,F401=14,F401=15),7.41,IF(OR(F401=16,F401=17,F401=18),7.65,7.91)))))))))), IF(K401="Գ-1", IF(F401=0,4.7,IF(F401=1,4.86,IF(F401=2,5.01,IF(F401=3,5.18,IF(OR(F401=5,F401=4),5.35,IF(OR(F401=6,F401=7),5.52,IF(OR(F401=8,F401=9),5.71,IF(OR(F401=10,F401=11,F401=12),5.89,IF(OR(F401=13,F401=14,F401=15),6.09,IF(OR(F401=16,F401=17,F401=18),6.29,6.49)))))))))), IF(K401="Գ-2", IF(F401=0,3.88,IF(F401=1,4.01,IF(F401=2,4.14,IF(F401=3,4.27,IF(OR(F401=5,F401=4),4.41,IF(OR(F401=6,F401=7),4.55,IF(OR(F401=8,F401=9),4.7,IF(OR(F401=10,F401=11,F401=12),4.85,IF(OR(F401=13,F401=14,F401=15),5.01,IF(OR(F401=16,F401=17,F401=18),5.17,5.34)))))))))), IF(K401="Գ-3", IF(F401=0,3.21,IF(F401=1,3.31,IF(F401=2,3.42,IF(F401=3,3.53,IF(OR(F401=5,F401=4),3.64,IF(OR(F401=6,F401=7),3.76,IF(OR(F401=8,F401=9),3.88,IF(OR(F401=10,F401=11,F401=12),4.01,IF(OR(F401=13,F401=14,F401=15),4.13,IF(OR(F401=16,F401=17,F401=18),4.27,4.4)))))))))), IF(K401="Ա-1", IF(F401=0,2.66,IF(F401=1,2.75,IF(F401=2,2.83,IF(F401=3,2.92,IF(OR(F401=5,F401=4),3.02,IF(OR(F401=6,F401=7),3.11,IF(OR(F401=8,F401=9),3.21,IF(OR(F401=10,F401=11,F401=12),3.31,IF(OR(F401=13,F401=14,F401=15),3.42,IF(OR(F401=16,F401=17,F401=18),3.53,3.64)))))))))), IF(K401="Ա-2", IF(F401=0,2.28,IF(F401=1,2.35,IF(F401=2,2.43,IF(F401=3,2.5,IF(OR(F401=5,F401=4),2.58,IF(OR(F401=6,F401=7),2.66,IF(OR(F401=8,F401=9),2.75,IF(OR(F401=10,F401=11,F401=12),2.83,IF(OR(F401=13,F401=14,F401=15),2.92,IF(OR(F401=16,F401=17,F401=18),3.01,3.11)))))))))),IF(K401="Ա-3", IF(F401=0,1.96,IF(F401=1,2.02,IF(F401=2,2.08,IF(F401=3,2.15,IF(OR(F401=5,F401=4),2.21,IF(OR(F401=6,F401=7),2.28,IF(OR(F401=8,F401=9),2.35,IF(OR(F401=10,F401=11,F401=12),2.42,IF(OR(F401=13,F401=14,F401=15),2.5,IF(OR(F401=16,F401=17,F401=18),2.58,2.66)))))))))), IF(K401="Կ-1", IF(F401=0,1.68,IF(F401=1,1.73,IF(F401=2,1.79,IF(F401=3,1.84,IF(OR(F401=5,F401=4),1.9,IF(OR(F401=6,F401=7),1.96,IF(OR(F401=8,F401=9),2.02,IF(OR(F401=10,F401=11,F401=12),2.08,IF(OR(F401=13,F401=14,F401=15),2.14,IF(OR(F401=16,F401=17,F401=18),2.21,2.28)))))))))), IF(K401="Կ-2", IF(F401=0,1.45,IF(F401=1,1.49,IF(F401=2,1.54,IF(F401=3,1.59,IF(OR(F401=5,F401=4),1.63,IF(OR(F401=6,F401=7),1.68,IF(OR(F401=8,F401=9),1.73,IF(OR(F401=10,F401=11,F401=12),1.79,IF(OR(F401=13,F401=14,F401=15),1.84,IF(OR(F401=16,F401=17,F401=18),1.9,1.95)))))))))),IF(K401="Կ-3", IF(F401=0,1.25,IF(F401=1,1.29,IF(F401=2,1.33,IF(F401=3,1.37,IF(OR(F401=5,F401=4),1.41,IF(OR(F401=6,F401=7),1.45,IF(OR(F401=8,F401=9),1.49,IF(OR(F401=10,F401=11,F401=12),1.54,IF(OR(F401=13,F401=14,F401=15),1.58,IF(OR(F401=16,F401=17,F401=18),1.63,1.68)))))))))), "Error"))))))))))))</f>
        <v>1.96</v>
      </c>
      <c r="H401" s="802">
        <v>66140</v>
      </c>
      <c r="I401" s="824"/>
      <c r="J401" s="824"/>
      <c r="K401" s="796" t="s">
        <v>97</v>
      </c>
      <c r="L401" s="788">
        <f t="shared" ref="L401" si="1238">H401*G401</f>
        <v>129634.4</v>
      </c>
      <c r="M401" s="791">
        <f t="shared" si="1103"/>
        <v>129634.4</v>
      </c>
      <c r="N401" s="792">
        <f t="shared" ref="N401" si="1239">+M401*13</f>
        <v>1685247.2</v>
      </c>
      <c r="O401" s="793">
        <f t="shared" si="1212"/>
        <v>1</v>
      </c>
      <c r="P401" s="794">
        <f t="shared" si="1106"/>
        <v>7</v>
      </c>
      <c r="Q401" s="795">
        <f t="shared" ref="Q401" si="1240">IF(O401&lt;1,0,IF(W401="Բ-1",IF(P401=0,6.94,IF(P401=1,7.17,IF(P401=2,7.41,IF(P401=3,7.66,IF(OR(P401=5,P401=4),7.92,IF(OR(P401=6,P401=7),8.18,IF(OR(P401=8,P401=9),8.46,IF(OR(P401=10,P401=11,P401=12),8.74,IF(OR(P401=13,P401=14,P401=15),9.03,IF(OR(P401=16,P401=17,P401=18),9.33,9.65)))))))))),IF(W401="Բ-2", IF(P401=0,5.71,IF(P401=1,5.89,IF(P401=2,6.09,IF(P401=3,6.29,IF(OR(P401=5,P401=4),6.5,IF(OR(P401=6,P401=7),6.72,IF(OR(P401=8,P401=9),6.94,IF(OR(P401=10,P401=11,P401=12),7.17,IF(OR(P401=13,P401=14,P401=15),7.41,IF(OR(P401=16,P401=17,P401=18),7.65,7.91)))))))))), IF(W401="Գ-1", IF(P401=0,4.7,IF(P401=1,4.86,IF(P401=2,5.01,IF(P401=3,5.18,IF(OR(P401=5,P401=4),5.35,IF(OR(P401=6,P401=7),5.52,IF(OR(P401=8,P401=9),5.71,IF(OR(P401=10,P401=11,P401=12),5.89,IF(OR(P401=13,P401=14,P401=15),6.09,IF(OR(P401=16,P401=17,P401=18),6.29,6.49)))))))))), IF(W401="Գ-2", IF(P401=0,3.88,IF(P401=1,4.01,IF(P401=2,4.14,IF(P401=3,4.27,IF(OR(P401=5,P401=4),4.41,IF(OR(P401=6,P401=7),4.55,IF(OR(P401=8,P401=9),4.7,IF(OR(P401=10,P401=11,P401=12),4.85,IF(OR(P401=13,P401=14,P401=15),5.01,IF(OR(P401=16,P401=17,P401=18),5.17,5.34)))))))))), IF(W401="Գ-3", IF(P401=0,3.21,IF(P401=1,3.31,IF(P401=2,3.42,IF(P401=3,3.53,IF(OR(P401=5,P401=4),3.64,IF(OR(P401=6,P401=7),3.76,IF(OR(P401=8,P401=9),3.88,IF(OR(P401=10,P401=11,P401=12),4.01,IF(OR(P401=13,P401=14,P401=15),4.13,IF(OR(P401=16,P401=17,P401=18),4.27,4.4)))))))))), IF(W401="Ա-1", IF(P401=0,2.66,IF(P401=1,2.75,IF(P401=2,2.83,IF(P401=3,2.92,IF(OR(P401=5,P401=4),3.02,IF(OR(P401=6,P401=7),3.11,IF(OR(P401=8,P401=9),3.21,IF(OR(P401=10,P401=11,P401=12),3.31,IF(OR(P401=13,P401=14,P401=15),3.42,IF(OR(P401=16,P401=17,P401=18),3.53,3.64)))))))))), IF(W401="Ա-2", IF(P401=0,2.28,IF(P401=1,2.35,IF(P401=2,2.43,IF(P401=3,2.5,IF(OR(P401=5,P401=4),2.58,IF(OR(P401=6,P401=7),2.66,IF(OR(P401=8,P401=9),2.75,IF(OR(P401=10,P401=11,P401=12),2.83,IF(OR(P401=13,P401=14,P401=15),2.92,IF(OR(P401=16,P401=17,P401=18),3.01,3.11)))))))))),IF(W401="Ա-3", IF(P401=0,1.96,IF(P401=1,2.02,IF(P401=2,2.08,IF(P401=3,2.15,IF(OR(P401=5,P401=4),2.21,IF(OR(P401=6,P401=7),2.28,IF(OR(P401=8,P401=9),2.35,IF(OR(P401=10,P401=11,P401=12),2.42,IF(OR(P401=13,P401=14,P401=15),2.5,IF(OR(P401=16,P401=17,P401=18),2.58,2.66)))))))))), IF(W401="Կ-1", IF(P401=0,1.68,IF(P401=1,1.73,IF(P401=2,1.79,IF(P401=3,1.84,IF(OR(P401=5,P401=4),1.9,IF(OR(P401=6,P401=7),1.96,IF(OR(P401=8,P401=9),2.02,IF(OR(P401=10,P401=11,P401=12),2.08,IF(OR(P401=13,P401=14,P401=15),2.14,IF(OR(P401=16,P401=17,P401=18),2.21,2.28)))))))))), IF(W401="Կ-2", IF(P401=0,1.45,IF(P401=1,1.49,IF(P401=2,1.54,IF(P401=3,1.59,IF(OR(P401=5,P401=4),1.63,IF(OR(P401=6,P401=7),1.68,IF(OR(P401=8,P401=9),1.73,IF(OR(P401=10,P401=11,P401=12),1.79,IF(OR(P401=13,P401=14,P401=15),1.84,IF(OR(P401=16,P401=17,P401=18),1.9,1.95)))))))))),IF(W401="Կ-3", IF(P401=0,1.25,IF(P401=1,1.29,IF(P401=2,1.33,IF(P401=3,1.37,IF(OR(P401=5,P401=4),1.41,IF(OR(P401=6,P401=7),1.45,IF(OR(P401=8,P401=9),1.49,IF(OR(P401=10,P401=11,P401=12),1.54,IF(OR(P401=13,P401=14,P401=15),1.58,IF(OR(P401=16,P401=17,P401=18),1.63,1.68)))))))))), "Error"))))))))))))</f>
        <v>1.96</v>
      </c>
      <c r="R401" s="786"/>
      <c r="S401" s="787">
        <f t="shared" ref="S401" si="1241">+Q401+Q401*R401</f>
        <v>1.96</v>
      </c>
      <c r="T401" s="788">
        <v>66140</v>
      </c>
      <c r="U401" s="824"/>
      <c r="V401" s="824"/>
      <c r="W401" s="796" t="str">
        <f t="shared" si="1109"/>
        <v>Կ-1</v>
      </c>
      <c r="X401" s="788">
        <f t="shared" ref="X401" si="1242">T401*S401</f>
        <v>129634.4</v>
      </c>
      <c r="Y401" s="791">
        <f t="shared" ref="Y401" si="1243">S401*T401+U401+V401</f>
        <v>129634.4</v>
      </c>
      <c r="Z401" s="797">
        <f t="shared" ref="Z401" si="1244">+Y401*13</f>
        <v>1685247.2</v>
      </c>
      <c r="AA401" s="793">
        <f t="shared" ref="AA401" si="1245">+O401</f>
        <v>1</v>
      </c>
      <c r="AB401" s="794">
        <f t="shared" ref="AB401" si="1246">+P401+1</f>
        <v>8</v>
      </c>
      <c r="AC401" s="795">
        <f t="shared" ref="AC401" si="1247">IF(AA401&lt;1,0,IF(AI401="Բ-1",IF(AB401=0,6.94,IF(AB401=1,7.17,IF(AB401=2,7.41,IF(AB401=3,7.66,IF(OR(AB401=5,AB401=4),7.92,IF(OR(AB401=6,AB401=7),8.18,IF(OR(AB401=8,AB401=9),8.46,IF(OR(AB401=10,AB401=11,AB401=12),8.74,IF(OR(AB401=13,AB401=14,AB401=15),9.03,IF(OR(AB401=16,AB401=17,AB401=18),9.33,9.65)))))))))),IF(AI401="Բ-2", IF(AB401=0,5.71,IF(AB401=1,5.89,IF(AB401=2,6.09,IF(AB401=3,6.29,IF(OR(AB401=5,AB401=4),6.5,IF(OR(AB401=6,AB401=7),6.72,IF(OR(AB401=8,AB401=9),6.94,IF(OR(AB401=10,AB401=11,AB401=12),7.17,IF(OR(AB401=13,AB401=14,AB401=15),7.41,IF(OR(AB401=16,AB401=17,AB401=18),7.65,7.91)))))))))), IF(AI401="Գ-1", IF(AB401=0,4.7,IF(AB401=1,4.86,IF(AB401=2,5.01,IF(AB401=3,5.18,IF(OR(AB401=5,AB401=4),5.35,IF(OR(AB401=6,AB401=7),5.52,IF(OR(AB401=8,AB401=9),5.71,IF(OR(AB401=10,AB401=11,AB401=12),5.89,IF(OR(AB401=13,AB401=14,AB401=15),6.09,IF(OR(AB401=16,AB401=17,AB401=18),6.29,6.49)))))))))), IF(AI401="Գ-2", IF(AB401=0,3.88,IF(AB401=1,4.01,IF(AB401=2,4.14,IF(AB401=3,4.27,IF(OR(AB401=5,AB401=4),4.41,IF(OR(AB401=6,AB401=7),4.55,IF(OR(AB401=8,AB401=9),4.7,IF(OR(AB401=10,AB401=11,AB401=12),4.85,IF(OR(AB401=13,AB401=14,AB401=15),5.01,IF(OR(AB401=16,AB401=17,AB401=18),5.17,5.34)))))))))), IF(AI401="Գ-3", IF(AB401=0,3.21,IF(AB401=1,3.31,IF(AB401=2,3.42,IF(AB401=3,3.53,IF(OR(AB401=5,AB401=4),3.64,IF(OR(AB401=6,AB401=7),3.76,IF(OR(AB401=8,AB401=9),3.88,IF(OR(AB401=10,AB401=11,AB401=12),4.01,IF(OR(AB401=13,AB401=14,AB401=15),4.13,IF(OR(AB401=16,AB401=17,AB401=18),4.27,4.4)))))))))), IF(AI401="Ա-1", IF(AB401=0,2.66,IF(AB401=1,2.75,IF(AB401=2,2.83,IF(AB401=3,2.92,IF(OR(AB401=5,AB401=4),3.02,IF(OR(AB401=6,AB401=7),3.11,IF(OR(AB401=8,AB401=9),3.21,IF(OR(AB401=10,AB401=11,AB401=12),3.31,IF(OR(AB401=13,AB401=14,AB401=15),3.42,IF(OR(AB401=16,AB401=17,AB401=18),3.53,3.64)))))))))), IF(AI401="Ա-2", IF(AB401=0,2.28,IF(AB401=1,2.35,IF(AB401=2,2.43,IF(AB401=3,2.5,IF(OR(AB401=5,AB401=4),2.58,IF(OR(AB401=6,AB401=7),2.66,IF(OR(AB401=8,AB401=9),2.75,IF(OR(AB401=10,AB401=11,AB401=12),2.83,IF(OR(AB401=13,AB401=14,AB401=15),2.92,IF(OR(AB401=16,AB401=17,AB401=18),3.01,3.11)))))))))),IF(AI401="Ա-3", IF(AB401=0,1.96,IF(AB401=1,2.02,IF(AB401=2,2.08,IF(AB401=3,2.15,IF(OR(AB401=5,AB401=4),2.21,IF(OR(AB401=6,AB401=7),2.28,IF(OR(AB401=8,AB401=9),2.35,IF(OR(AB401=10,AB401=11,AB401=12),2.42,IF(OR(AB401=13,AB401=14,AB401=15),2.5,IF(OR(AB401=16,AB401=17,AB401=18),2.58,2.66)))))))))), IF(AI401="Կ-1", IF(AB401=0,1.68,IF(AB401=1,1.73,IF(AB401=2,1.79,IF(AB401=3,1.84,IF(OR(AB401=5,AB401=4),1.9,IF(OR(AB401=6,AB401=7),1.96,IF(OR(AB401=8,AB401=9),2.02,IF(OR(AB401=10,AB401=11,AB401=12),2.08,IF(OR(AB401=13,AB401=14,AB401=15),2.14,IF(OR(AB401=16,AB401=17,AB401=18),2.21,2.28)))))))))), IF(AI401="Կ-2", IF(AB401=0,1.45,IF(AB401=1,1.49,IF(AB401=2,1.54,IF(AB401=3,1.59,IF(OR(AB401=5,AB401=4),1.63,IF(OR(AB401=6,AB401=7),1.68,IF(OR(AB401=8,AB401=9),1.73,IF(OR(AB401=10,AB401=11,AB401=12),1.79,IF(OR(AB401=13,AB401=14,AB401=15),1.84,IF(OR(AB401=16,AB401=17,AB401=18),1.9,1.95)))))))))),IF(AI401="Կ-3", IF(AB401=0,1.25,IF(AB401=1,1.29,IF(AB401=2,1.33,IF(AB401=3,1.37,IF(OR(AB401=5,AB401=4),1.41,IF(OR(AB401=6,AB401=7),1.45,IF(OR(AB401=8,AB401=9),1.49,IF(OR(AB401=10,AB401=11,AB401=12),1.54,IF(OR(AB401=13,AB401=14,AB401=15),1.58,IF(OR(AB401=16,AB401=17,AB401=18),1.63,1.68)))))))))), "Error"))))))))))))</f>
        <v>2.02</v>
      </c>
      <c r="AD401" s="786"/>
      <c r="AE401" s="787">
        <f t="shared" ref="AE401" si="1248">+AC401+AC401*AD401</f>
        <v>2.02</v>
      </c>
      <c r="AF401" s="788">
        <v>66140</v>
      </c>
      <c r="AG401" s="824"/>
      <c r="AH401" s="824"/>
      <c r="AI401" s="790" t="str">
        <f t="shared" ref="AI401" si="1249">+W401</f>
        <v>Կ-1</v>
      </c>
      <c r="AJ401" s="788">
        <f t="shared" ref="AJ401" si="1250">AF401*AE401</f>
        <v>133602.79999999999</v>
      </c>
      <c r="AK401" s="791">
        <f t="shared" ref="AK401" si="1251">AE401*AF401+AG401+AH401</f>
        <v>133602.79999999999</v>
      </c>
      <c r="AL401" s="797">
        <f t="shared" ref="AL401" si="1252">+AK401*13</f>
        <v>1736836.4</v>
      </c>
      <c r="AM401" s="793">
        <f t="shared" ref="AM401" si="1253">+AA401</f>
        <v>1</v>
      </c>
      <c r="AN401" s="794">
        <f t="shared" ref="AN401" si="1254">+AB401+1</f>
        <v>9</v>
      </c>
      <c r="AO401" s="795">
        <f t="shared" ref="AO401" si="1255">IF(AM401&lt;1,0,IF(AU401="Բ-1",IF(AN401=0,6.94,IF(AN401=1,7.17,IF(AN401=2,7.41,IF(AN401=3,7.66,IF(OR(AN401=5,AN401=4),7.92,IF(OR(AN401=6,AN401=7),8.18,IF(OR(AN401=8,AN401=9),8.46,IF(OR(AN401=10,AN401=11,AN401=12),8.74,IF(OR(AN401=13,AN401=14,AN401=15),9.03,IF(OR(AN401=16,AN401=17,AN401=18),9.33,9.65)))))))))),IF(AU401="Բ-2", IF(AN401=0,5.71,IF(AN401=1,5.89,IF(AN401=2,6.09,IF(AN401=3,6.29,IF(OR(AN401=5,AN401=4),6.5,IF(OR(AN401=6,AN401=7),6.72,IF(OR(AN401=8,AN401=9),6.94,IF(OR(AN401=10,AN401=11,AN401=12),7.17,IF(OR(AN401=13,AN401=14,AN401=15),7.41,IF(OR(AN401=16,AN401=17,AN401=18),7.65,7.91)))))))))), IF(AU401="Գ-1", IF(AN401=0,4.7,IF(AN401=1,4.86,IF(AN401=2,5.01,IF(AN401=3,5.18,IF(OR(AN401=5,AN401=4),5.35,IF(OR(AN401=6,AN401=7),5.52,IF(OR(AN401=8,AN401=9),5.71,IF(OR(AN401=10,AN401=11,AN401=12),5.89,IF(OR(AN401=13,AN401=14,AN401=15),6.09,IF(OR(AN401=16,AN401=17,AN401=18),6.29,6.49)))))))))), IF(AU401="Գ-2", IF(AN401=0,3.88,IF(AN401=1,4.01,IF(AN401=2,4.14,IF(AN401=3,4.27,IF(OR(AN401=5,AN401=4),4.41,IF(OR(AN401=6,AN401=7),4.55,IF(OR(AN401=8,AN401=9),4.7,IF(OR(AN401=10,AN401=11,AN401=12),4.85,IF(OR(AN401=13,AN401=14,AN401=15),5.01,IF(OR(AN401=16,AN401=17,AN401=18),5.17,5.34)))))))))), IF(AU401="Գ-3", IF(AN401=0,3.21,IF(AN401=1,3.31,IF(AN401=2,3.42,IF(AN401=3,3.53,IF(OR(AN401=5,AN401=4),3.64,IF(OR(AN401=6,AN401=7),3.76,IF(OR(AN401=8,AN401=9),3.88,IF(OR(AN401=10,AN401=11,AN401=12),4.01,IF(OR(AN401=13,AN401=14,AN401=15),4.13,IF(OR(AN401=16,AN401=17,AN401=18),4.27,4.4)))))))))), IF(AU401="Ա-1", IF(AN401=0,2.66,IF(AN401=1,2.75,IF(AN401=2,2.83,IF(AN401=3,2.92,IF(OR(AN401=5,AN401=4),3.02,IF(OR(AN401=6,AN401=7),3.11,IF(OR(AN401=8,AN401=9),3.21,IF(OR(AN401=10,AN401=11,AN401=12),3.31,IF(OR(AN401=13,AN401=14,AN401=15),3.42,IF(OR(AN401=16,AN401=17,AN401=18),3.53,3.64)))))))))), IF(AU401="Ա-2", IF(AN401=0,2.28,IF(AN401=1,2.35,IF(AN401=2,2.43,IF(AN401=3,2.5,IF(OR(AN401=5,AN401=4),2.58,IF(OR(AN401=6,AN401=7),2.66,IF(OR(AN401=8,AN401=9),2.75,IF(OR(AN401=10,AN401=11,AN401=12),2.83,IF(OR(AN401=13,AN401=14,AN401=15),2.92,IF(OR(AN401=16,AN401=17,AN401=18),3.01,3.11)))))))))),IF(AU401="Ա-3", IF(AN401=0,1.96,IF(AN401=1,2.02,IF(AN401=2,2.08,IF(AN401=3,2.15,IF(OR(AN401=5,AN401=4),2.21,IF(OR(AN401=6,AN401=7),2.28,IF(OR(AN401=8,AN401=9),2.35,IF(OR(AN401=10,AN401=11,AN401=12),2.42,IF(OR(AN401=13,AN401=14,AN401=15),2.5,IF(OR(AN401=16,AN401=17,AN401=18),2.58,2.66)))))))))), IF(AU401="Կ-1", IF(AN401=0,1.68,IF(AN401=1,1.73,IF(AN401=2,1.79,IF(AN401=3,1.84,IF(OR(AN401=5,AN401=4),1.9,IF(OR(AN401=6,AN401=7),1.96,IF(OR(AN401=8,AN401=9),2.02,IF(OR(AN401=10,AN401=11,AN401=12),2.08,IF(OR(AN401=13,AN401=14,AN401=15),2.14,IF(OR(AN401=16,AN401=17,AN401=18),2.21,2.28)))))))))), IF(AU401="Կ-2", IF(AN401=0,1.45,IF(AN401=1,1.49,IF(AN401=2,1.54,IF(AN401=3,1.59,IF(OR(AN401=5,AN401=4),1.63,IF(OR(AN401=6,AN401=7),1.68,IF(OR(AN401=8,AN401=9),1.73,IF(OR(AN401=10,AN401=11,AN401=12),1.79,IF(OR(AN401=13,AN401=14,AN401=15),1.84,IF(OR(AN401=16,AN401=17,AN401=18),1.9,1.95)))))))))),IF(AU401="Կ-3", IF(AN401=0,1.25,IF(AN401=1,1.29,IF(AN401=2,1.33,IF(AN401=3,1.37,IF(OR(AN401=5,AN401=4),1.41,IF(OR(AN401=6,AN401=7),1.45,IF(OR(AN401=8,AN401=9),1.49,IF(OR(AN401=10,AN401=11,AN401=12),1.54,IF(OR(AN401=13,AN401=14,AN401=15),1.58,IF(OR(AN401=16,AN401=17,AN401=18),1.63,1.68)))))))))), "Error"))))))))))))</f>
        <v>2.02</v>
      </c>
      <c r="AP401" s="786"/>
      <c r="AQ401" s="787">
        <f t="shared" ref="AQ401" si="1256">+AO401+AO401*AP401</f>
        <v>2.02</v>
      </c>
      <c r="AR401" s="788">
        <v>66140</v>
      </c>
      <c r="AS401" s="824"/>
      <c r="AT401" s="824"/>
      <c r="AU401" s="790" t="str">
        <f t="shared" ref="AU401" si="1257">+AI401</f>
        <v>Կ-1</v>
      </c>
      <c r="AV401" s="788">
        <f t="shared" ref="AV401" si="1258">AR401*AQ401</f>
        <v>133602.79999999999</v>
      </c>
      <c r="AW401" s="791">
        <f t="shared" ref="AW401" si="1259">AQ401*AR401+AS401+AT401</f>
        <v>133602.79999999999</v>
      </c>
      <c r="AX401" s="797">
        <f t="shared" ref="AX401" si="1260">+AW401*13</f>
        <v>1736836.4</v>
      </c>
    </row>
    <row r="402" spans="2:50" s="777" customFormat="1" ht="13.5">
      <c r="B402" s="1658">
        <v>53</v>
      </c>
      <c r="C402" s="651" t="s">
        <v>175</v>
      </c>
      <c r="D402" s="657" t="s">
        <v>280</v>
      </c>
      <c r="E402" s="799">
        <v>1</v>
      </c>
      <c r="F402" s="1321">
        <v>11</v>
      </c>
      <c r="G402" s="800">
        <f t="shared" ref="G402:G424" si="1261">IF(E402&lt;1,0,IF(K402="Բ-1",IF(F402=0,6.94,IF(F402=1,7.17,IF(F402=2,7.41,IF(F402=3,7.66,IF(OR(F402=5,F402=4),7.92,IF(OR(F402=6,F402=7),8.18,IF(OR(F402=8,F402=9),8.46,IF(OR(F402=10,F402=11,F402=12),8.74,IF(OR(F402=13,F402=14,F402=15),9.03,IF(OR(F402=16,F402=17,F402=18),9.33,9.65)))))))))),IF(K402="Բ-2", IF(F402=0,5.71,IF(F402=1,5.89,IF(F402=2,6.09,IF(F402=3,6.29,IF(OR(F402=5,F402=4),6.5,IF(OR(F402=6,F402=7),6.72,IF(OR(F402=8,F402=9),6.94,IF(OR(F402=10,F402=11,F402=12),7.17,IF(OR(F402=13,F402=14,F402=15),7.41,IF(OR(F402=16,F402=17,F402=18),7.65,7.91)))))))))), IF(K402="Գ-1", IF(F402=0,4.7,IF(F402=1,4.86,IF(F402=2,5.01,IF(F402=3,5.18,IF(OR(F402=5,F402=4),5.35,IF(OR(F402=6,F402=7),5.52,IF(OR(F402=8,F402=9),5.71,IF(OR(F402=10,F402=11,F402=12),5.89,IF(OR(F402=13,F402=14,F402=15),6.09,IF(OR(F402=16,F402=17,F402=18),6.29,6.49)))))))))), IF(K402="Գ-2", IF(F402=0,3.88,IF(F402=1,4.01,IF(F402=2,4.14,IF(F402=3,4.27,IF(OR(F402=5,F402=4),4.41,IF(OR(F402=6,F402=7),4.55,IF(OR(F402=8,F402=9),4.7,IF(OR(F402=10,F402=11,F402=12),4.85,IF(OR(F402=13,F402=14,F402=15),5.01,IF(OR(F402=16,F402=17,F402=18),5.17,5.34)))))))))), IF(K402="Գ-3", IF(F402=0,3.21,IF(F402=1,3.31,IF(F402=2,3.42,IF(F402=3,3.53,IF(OR(F402=5,F402=4),3.64,IF(OR(F402=6,F402=7),3.76,IF(OR(F402=8,F402=9),3.88,IF(OR(F402=10,F402=11,F402=12),4.01,IF(OR(F402=13,F402=14,F402=15),4.13,IF(OR(F402=16,F402=17,F402=18),4.27,4.4)))))))))), IF(K402="Ա-1", IF(F402=0,2.66,IF(F402=1,2.75,IF(F402=2,2.83,IF(F402=3,2.92,IF(OR(F402=5,F402=4),3.02,IF(OR(F402=6,F402=7),3.11,IF(OR(F402=8,F402=9),3.21,IF(OR(F402=10,F402=11,F402=12),3.31,IF(OR(F402=13,F402=14,F402=15),3.42,IF(OR(F402=16,F402=17,F402=18),3.53,3.64)))))))))), IF(K402="Ա-2", IF(F402=0,2.28,IF(F402=1,2.35,IF(F402=2,2.43,IF(F402=3,2.5,IF(OR(F402=5,F402=4),2.58,IF(OR(F402=6,F402=7),2.66,IF(OR(F402=8,F402=9),2.75,IF(OR(F402=10,F402=11,F402=12),2.83,IF(OR(F402=13,F402=14,F402=15),2.92,IF(OR(F402=16,F402=17,F402=18),3.01,3.11)))))))))),IF(K402="Ա-3", IF(F402=0,1.96,IF(F402=1,2.02,IF(F402=2,2.08,IF(F402=3,2.15,IF(OR(F402=5,F402=4),2.21,IF(OR(F402=6,F402=7),2.28,IF(OR(F402=8,F402=9),2.35,IF(OR(F402=10,F402=11,F402=12),2.42,IF(OR(F402=13,F402=14,F402=15),2.5,IF(OR(F402=16,F402=17,F402=18),2.58,2.66)))))))))), IF(K402="Կ-1", IF(F402=0,1.68,IF(F402=1,1.73,IF(F402=2,1.79,IF(F402=3,1.84,IF(OR(F402=5,F402=4),1.9,IF(OR(F402=6,F402=7),1.96,IF(OR(F402=8,F402=9),2.02,IF(OR(F402=10,F402=11,F402=12),2.08,IF(OR(F402=13,F402=14,F402=15),2.14,IF(OR(F402=16,F402=17,F402=18),2.21,2.28)))))))))), IF(K402="Կ-2", IF(F402=0,1.45,IF(F402=1,1.49,IF(F402=2,1.54,IF(F402=3,1.59,IF(OR(F402=5,F402=4),1.63,IF(OR(F402=6,F402=7),1.68,IF(OR(F402=8,F402=9),1.73,IF(OR(F402=10,F402=11,F402=12),1.79,IF(OR(F402=13,F402=14,F402=15),1.84,IF(OR(F402=16,F402=17,F402=18),1.9,1.95)))))))))),IF(K402="Կ-3", IF(F402=0,1.25,IF(F402=1,1.29,IF(F402=2,1.33,IF(F402=3,1.37,IF(OR(F402=5,F402=4),1.41,IF(OR(F402=6,F402=7),1.45,IF(OR(F402=8,F402=9),1.49,IF(OR(F402=10,F402=11,F402=12),1.54,IF(OR(F402=13,F402=14,F402=15),1.58,IF(OR(F402=16,F402=17,F402=18),1.63,1.68)))))))))), "Error"))))))))))))</f>
        <v>2.08</v>
      </c>
      <c r="H402" s="802">
        <v>66140</v>
      </c>
      <c r="I402" s="847"/>
      <c r="J402" s="847"/>
      <c r="K402" s="898" t="s">
        <v>97</v>
      </c>
      <c r="L402" s="788">
        <f t="shared" ref="L402:L424" si="1262">H402*G402</f>
        <v>137571.20000000001</v>
      </c>
      <c r="M402" s="791">
        <f t="shared" si="1103"/>
        <v>137571.20000000001</v>
      </c>
      <c r="N402" s="792">
        <f t="shared" ref="N402:N424" si="1263">+M402*13</f>
        <v>1788425.6</v>
      </c>
      <c r="O402" s="793">
        <f t="shared" si="1212"/>
        <v>1</v>
      </c>
      <c r="P402" s="794">
        <f t="shared" si="1106"/>
        <v>12</v>
      </c>
      <c r="Q402" s="795">
        <f t="shared" ref="Q402:Q424" si="1264">IF(O402&lt;1,0,IF(W402="Բ-1",IF(P402=0,6.94,IF(P402=1,7.17,IF(P402=2,7.41,IF(P402=3,7.66,IF(OR(P402=5,P402=4),7.92,IF(OR(P402=6,P402=7),8.18,IF(OR(P402=8,P402=9),8.46,IF(OR(P402=10,P402=11,P402=12),8.74,IF(OR(P402=13,P402=14,P402=15),9.03,IF(OR(P402=16,P402=17,P402=18),9.33,9.65)))))))))),IF(W402="Բ-2", IF(P402=0,5.71,IF(P402=1,5.89,IF(P402=2,6.09,IF(P402=3,6.29,IF(OR(P402=5,P402=4),6.5,IF(OR(P402=6,P402=7),6.72,IF(OR(P402=8,P402=9),6.94,IF(OR(P402=10,P402=11,P402=12),7.17,IF(OR(P402=13,P402=14,P402=15),7.41,IF(OR(P402=16,P402=17,P402=18),7.65,7.91)))))))))), IF(W402="Գ-1", IF(P402=0,4.7,IF(P402=1,4.86,IF(P402=2,5.01,IF(P402=3,5.18,IF(OR(P402=5,P402=4),5.35,IF(OR(P402=6,P402=7),5.52,IF(OR(P402=8,P402=9),5.71,IF(OR(P402=10,P402=11,P402=12),5.89,IF(OR(P402=13,P402=14,P402=15),6.09,IF(OR(P402=16,P402=17,P402=18),6.29,6.49)))))))))), IF(W402="Գ-2", IF(P402=0,3.88,IF(P402=1,4.01,IF(P402=2,4.14,IF(P402=3,4.27,IF(OR(P402=5,P402=4),4.41,IF(OR(P402=6,P402=7),4.55,IF(OR(P402=8,P402=9),4.7,IF(OR(P402=10,P402=11,P402=12),4.85,IF(OR(P402=13,P402=14,P402=15),5.01,IF(OR(P402=16,P402=17,P402=18),5.17,5.34)))))))))), IF(W402="Գ-3", IF(P402=0,3.21,IF(P402=1,3.31,IF(P402=2,3.42,IF(P402=3,3.53,IF(OR(P402=5,P402=4),3.64,IF(OR(P402=6,P402=7),3.76,IF(OR(P402=8,P402=9),3.88,IF(OR(P402=10,P402=11,P402=12),4.01,IF(OR(P402=13,P402=14,P402=15),4.13,IF(OR(P402=16,P402=17,P402=18),4.27,4.4)))))))))), IF(W402="Ա-1", IF(P402=0,2.66,IF(P402=1,2.75,IF(P402=2,2.83,IF(P402=3,2.92,IF(OR(P402=5,P402=4),3.02,IF(OR(P402=6,P402=7),3.11,IF(OR(P402=8,P402=9),3.21,IF(OR(P402=10,P402=11,P402=12),3.31,IF(OR(P402=13,P402=14,P402=15),3.42,IF(OR(P402=16,P402=17,P402=18),3.53,3.64)))))))))), IF(W402="Ա-2", IF(P402=0,2.28,IF(P402=1,2.35,IF(P402=2,2.43,IF(P402=3,2.5,IF(OR(P402=5,P402=4),2.58,IF(OR(P402=6,P402=7),2.66,IF(OR(P402=8,P402=9),2.75,IF(OR(P402=10,P402=11,P402=12),2.83,IF(OR(P402=13,P402=14,P402=15),2.92,IF(OR(P402=16,P402=17,P402=18),3.01,3.11)))))))))),IF(W402="Ա-3", IF(P402=0,1.96,IF(P402=1,2.02,IF(P402=2,2.08,IF(P402=3,2.15,IF(OR(P402=5,P402=4),2.21,IF(OR(P402=6,P402=7),2.28,IF(OR(P402=8,P402=9),2.35,IF(OR(P402=10,P402=11,P402=12),2.42,IF(OR(P402=13,P402=14,P402=15),2.5,IF(OR(P402=16,P402=17,P402=18),2.58,2.66)))))))))), IF(W402="Կ-1", IF(P402=0,1.68,IF(P402=1,1.73,IF(P402=2,1.79,IF(P402=3,1.84,IF(OR(P402=5,P402=4),1.9,IF(OR(P402=6,P402=7),1.96,IF(OR(P402=8,P402=9),2.02,IF(OR(P402=10,P402=11,P402=12),2.08,IF(OR(P402=13,P402=14,P402=15),2.14,IF(OR(P402=16,P402=17,P402=18),2.21,2.28)))))))))), IF(W402="Կ-2", IF(P402=0,1.45,IF(P402=1,1.49,IF(P402=2,1.54,IF(P402=3,1.59,IF(OR(P402=5,P402=4),1.63,IF(OR(P402=6,P402=7),1.68,IF(OR(P402=8,P402=9),1.73,IF(OR(P402=10,P402=11,P402=12),1.79,IF(OR(P402=13,P402=14,P402=15),1.84,IF(OR(P402=16,P402=17,P402=18),1.9,1.95)))))))))),IF(W402="Կ-3", IF(P402=0,1.25,IF(P402=1,1.29,IF(P402=2,1.33,IF(P402=3,1.37,IF(OR(P402=5,P402=4),1.41,IF(OR(P402=6,P402=7),1.45,IF(OR(P402=8,P402=9),1.49,IF(OR(P402=10,P402=11,P402=12),1.54,IF(OR(P402=13,P402=14,P402=15),1.58,IF(OR(P402=16,P402=17,P402=18),1.63,1.68)))))))))), "Error"))))))))))))</f>
        <v>2.08</v>
      </c>
      <c r="R402" s="786"/>
      <c r="S402" s="787">
        <f t="shared" ref="S402:S424" si="1265">+Q402+Q402*R402</f>
        <v>2.08</v>
      </c>
      <c r="T402" s="788">
        <v>66140</v>
      </c>
      <c r="U402" s="847"/>
      <c r="V402" s="847"/>
      <c r="W402" s="796" t="str">
        <f t="shared" si="1109"/>
        <v>Կ-1</v>
      </c>
      <c r="X402" s="788">
        <f t="shared" ref="X402:X424" si="1266">T402*S402</f>
        <v>137571.20000000001</v>
      </c>
      <c r="Y402" s="791">
        <f t="shared" ref="Y402:Y424" si="1267">S402*T402+U402+V402</f>
        <v>137571.20000000001</v>
      </c>
      <c r="Z402" s="797">
        <f t="shared" ref="Z402:Z424" si="1268">+Y402*13</f>
        <v>1788425.6</v>
      </c>
      <c r="AA402" s="793">
        <f t="shared" ref="AA402:AA424" si="1269">+O402</f>
        <v>1</v>
      </c>
      <c r="AB402" s="794">
        <f t="shared" ref="AB402:AB424" si="1270">+P402+1</f>
        <v>13</v>
      </c>
      <c r="AC402" s="795">
        <f t="shared" ref="AC402:AC424" si="1271">IF(AA402&lt;1,0,IF(AI402="Բ-1",IF(AB402=0,6.94,IF(AB402=1,7.17,IF(AB402=2,7.41,IF(AB402=3,7.66,IF(OR(AB402=5,AB402=4),7.92,IF(OR(AB402=6,AB402=7),8.18,IF(OR(AB402=8,AB402=9),8.46,IF(OR(AB402=10,AB402=11,AB402=12),8.74,IF(OR(AB402=13,AB402=14,AB402=15),9.03,IF(OR(AB402=16,AB402=17,AB402=18),9.33,9.65)))))))))),IF(AI402="Բ-2", IF(AB402=0,5.71,IF(AB402=1,5.89,IF(AB402=2,6.09,IF(AB402=3,6.29,IF(OR(AB402=5,AB402=4),6.5,IF(OR(AB402=6,AB402=7),6.72,IF(OR(AB402=8,AB402=9),6.94,IF(OR(AB402=10,AB402=11,AB402=12),7.17,IF(OR(AB402=13,AB402=14,AB402=15),7.41,IF(OR(AB402=16,AB402=17,AB402=18),7.65,7.91)))))))))), IF(AI402="Գ-1", IF(AB402=0,4.7,IF(AB402=1,4.86,IF(AB402=2,5.01,IF(AB402=3,5.18,IF(OR(AB402=5,AB402=4),5.35,IF(OR(AB402=6,AB402=7),5.52,IF(OR(AB402=8,AB402=9),5.71,IF(OR(AB402=10,AB402=11,AB402=12),5.89,IF(OR(AB402=13,AB402=14,AB402=15),6.09,IF(OR(AB402=16,AB402=17,AB402=18),6.29,6.49)))))))))), IF(AI402="Գ-2", IF(AB402=0,3.88,IF(AB402=1,4.01,IF(AB402=2,4.14,IF(AB402=3,4.27,IF(OR(AB402=5,AB402=4),4.41,IF(OR(AB402=6,AB402=7),4.55,IF(OR(AB402=8,AB402=9),4.7,IF(OR(AB402=10,AB402=11,AB402=12),4.85,IF(OR(AB402=13,AB402=14,AB402=15),5.01,IF(OR(AB402=16,AB402=17,AB402=18),5.17,5.34)))))))))), IF(AI402="Գ-3", IF(AB402=0,3.21,IF(AB402=1,3.31,IF(AB402=2,3.42,IF(AB402=3,3.53,IF(OR(AB402=5,AB402=4),3.64,IF(OR(AB402=6,AB402=7),3.76,IF(OR(AB402=8,AB402=9),3.88,IF(OR(AB402=10,AB402=11,AB402=12),4.01,IF(OR(AB402=13,AB402=14,AB402=15),4.13,IF(OR(AB402=16,AB402=17,AB402=18),4.27,4.4)))))))))), IF(AI402="Ա-1", IF(AB402=0,2.66,IF(AB402=1,2.75,IF(AB402=2,2.83,IF(AB402=3,2.92,IF(OR(AB402=5,AB402=4),3.02,IF(OR(AB402=6,AB402=7),3.11,IF(OR(AB402=8,AB402=9),3.21,IF(OR(AB402=10,AB402=11,AB402=12),3.31,IF(OR(AB402=13,AB402=14,AB402=15),3.42,IF(OR(AB402=16,AB402=17,AB402=18),3.53,3.64)))))))))), IF(AI402="Ա-2", IF(AB402=0,2.28,IF(AB402=1,2.35,IF(AB402=2,2.43,IF(AB402=3,2.5,IF(OR(AB402=5,AB402=4),2.58,IF(OR(AB402=6,AB402=7),2.66,IF(OR(AB402=8,AB402=9),2.75,IF(OR(AB402=10,AB402=11,AB402=12),2.83,IF(OR(AB402=13,AB402=14,AB402=15),2.92,IF(OR(AB402=16,AB402=17,AB402=18),3.01,3.11)))))))))),IF(AI402="Ա-3", IF(AB402=0,1.96,IF(AB402=1,2.02,IF(AB402=2,2.08,IF(AB402=3,2.15,IF(OR(AB402=5,AB402=4),2.21,IF(OR(AB402=6,AB402=7),2.28,IF(OR(AB402=8,AB402=9),2.35,IF(OR(AB402=10,AB402=11,AB402=12),2.42,IF(OR(AB402=13,AB402=14,AB402=15),2.5,IF(OR(AB402=16,AB402=17,AB402=18),2.58,2.66)))))))))), IF(AI402="Կ-1", IF(AB402=0,1.68,IF(AB402=1,1.73,IF(AB402=2,1.79,IF(AB402=3,1.84,IF(OR(AB402=5,AB402=4),1.9,IF(OR(AB402=6,AB402=7),1.96,IF(OR(AB402=8,AB402=9),2.02,IF(OR(AB402=10,AB402=11,AB402=12),2.08,IF(OR(AB402=13,AB402=14,AB402=15),2.14,IF(OR(AB402=16,AB402=17,AB402=18),2.21,2.28)))))))))), IF(AI402="Կ-2", IF(AB402=0,1.45,IF(AB402=1,1.49,IF(AB402=2,1.54,IF(AB402=3,1.59,IF(OR(AB402=5,AB402=4),1.63,IF(OR(AB402=6,AB402=7),1.68,IF(OR(AB402=8,AB402=9),1.73,IF(OR(AB402=10,AB402=11,AB402=12),1.79,IF(OR(AB402=13,AB402=14,AB402=15),1.84,IF(OR(AB402=16,AB402=17,AB402=18),1.9,1.95)))))))))),IF(AI402="Կ-3", IF(AB402=0,1.25,IF(AB402=1,1.29,IF(AB402=2,1.33,IF(AB402=3,1.37,IF(OR(AB402=5,AB402=4),1.41,IF(OR(AB402=6,AB402=7),1.45,IF(OR(AB402=8,AB402=9),1.49,IF(OR(AB402=10,AB402=11,AB402=12),1.54,IF(OR(AB402=13,AB402=14,AB402=15),1.58,IF(OR(AB402=16,AB402=17,AB402=18),1.63,1.68)))))))))), "Error"))))))))))))</f>
        <v>2.14</v>
      </c>
      <c r="AD402" s="786"/>
      <c r="AE402" s="787">
        <f t="shared" ref="AE402:AE424" si="1272">+AC402+AC402*AD402</f>
        <v>2.14</v>
      </c>
      <c r="AF402" s="788">
        <v>66140</v>
      </c>
      <c r="AG402" s="847"/>
      <c r="AH402" s="847"/>
      <c r="AI402" s="790" t="str">
        <f t="shared" ref="AI402:AI424" si="1273">+W402</f>
        <v>Կ-1</v>
      </c>
      <c r="AJ402" s="788">
        <f t="shared" ref="AJ402:AJ424" si="1274">AF402*AE402</f>
        <v>141539.6</v>
      </c>
      <c r="AK402" s="791">
        <f t="shared" ref="AK402:AK424" si="1275">AE402*AF402+AG402+AH402</f>
        <v>141539.6</v>
      </c>
      <c r="AL402" s="797">
        <f t="shared" ref="AL402:AL424" si="1276">+AK402*13</f>
        <v>1840014.8</v>
      </c>
      <c r="AM402" s="793">
        <f t="shared" ref="AM402:AM424" si="1277">+AA402</f>
        <v>1</v>
      </c>
      <c r="AN402" s="794">
        <f t="shared" ref="AN402:AN424" si="1278">+AB402+1</f>
        <v>14</v>
      </c>
      <c r="AO402" s="795">
        <f t="shared" ref="AO402:AO424" si="1279">IF(AM402&lt;1,0,IF(AU402="Բ-1",IF(AN402=0,6.94,IF(AN402=1,7.17,IF(AN402=2,7.41,IF(AN402=3,7.66,IF(OR(AN402=5,AN402=4),7.92,IF(OR(AN402=6,AN402=7),8.18,IF(OR(AN402=8,AN402=9),8.46,IF(OR(AN402=10,AN402=11,AN402=12),8.74,IF(OR(AN402=13,AN402=14,AN402=15),9.03,IF(OR(AN402=16,AN402=17,AN402=18),9.33,9.65)))))))))),IF(AU402="Բ-2", IF(AN402=0,5.71,IF(AN402=1,5.89,IF(AN402=2,6.09,IF(AN402=3,6.29,IF(OR(AN402=5,AN402=4),6.5,IF(OR(AN402=6,AN402=7),6.72,IF(OR(AN402=8,AN402=9),6.94,IF(OR(AN402=10,AN402=11,AN402=12),7.17,IF(OR(AN402=13,AN402=14,AN402=15),7.41,IF(OR(AN402=16,AN402=17,AN402=18),7.65,7.91)))))))))), IF(AU402="Գ-1", IF(AN402=0,4.7,IF(AN402=1,4.86,IF(AN402=2,5.01,IF(AN402=3,5.18,IF(OR(AN402=5,AN402=4),5.35,IF(OR(AN402=6,AN402=7),5.52,IF(OR(AN402=8,AN402=9),5.71,IF(OR(AN402=10,AN402=11,AN402=12),5.89,IF(OR(AN402=13,AN402=14,AN402=15),6.09,IF(OR(AN402=16,AN402=17,AN402=18),6.29,6.49)))))))))), IF(AU402="Գ-2", IF(AN402=0,3.88,IF(AN402=1,4.01,IF(AN402=2,4.14,IF(AN402=3,4.27,IF(OR(AN402=5,AN402=4),4.41,IF(OR(AN402=6,AN402=7),4.55,IF(OR(AN402=8,AN402=9),4.7,IF(OR(AN402=10,AN402=11,AN402=12),4.85,IF(OR(AN402=13,AN402=14,AN402=15),5.01,IF(OR(AN402=16,AN402=17,AN402=18),5.17,5.34)))))))))), IF(AU402="Գ-3", IF(AN402=0,3.21,IF(AN402=1,3.31,IF(AN402=2,3.42,IF(AN402=3,3.53,IF(OR(AN402=5,AN402=4),3.64,IF(OR(AN402=6,AN402=7),3.76,IF(OR(AN402=8,AN402=9),3.88,IF(OR(AN402=10,AN402=11,AN402=12),4.01,IF(OR(AN402=13,AN402=14,AN402=15),4.13,IF(OR(AN402=16,AN402=17,AN402=18),4.27,4.4)))))))))), IF(AU402="Ա-1", IF(AN402=0,2.66,IF(AN402=1,2.75,IF(AN402=2,2.83,IF(AN402=3,2.92,IF(OR(AN402=5,AN402=4),3.02,IF(OR(AN402=6,AN402=7),3.11,IF(OR(AN402=8,AN402=9),3.21,IF(OR(AN402=10,AN402=11,AN402=12),3.31,IF(OR(AN402=13,AN402=14,AN402=15),3.42,IF(OR(AN402=16,AN402=17,AN402=18),3.53,3.64)))))))))), IF(AU402="Ա-2", IF(AN402=0,2.28,IF(AN402=1,2.35,IF(AN402=2,2.43,IF(AN402=3,2.5,IF(OR(AN402=5,AN402=4),2.58,IF(OR(AN402=6,AN402=7),2.66,IF(OR(AN402=8,AN402=9),2.75,IF(OR(AN402=10,AN402=11,AN402=12),2.83,IF(OR(AN402=13,AN402=14,AN402=15),2.92,IF(OR(AN402=16,AN402=17,AN402=18),3.01,3.11)))))))))),IF(AU402="Ա-3", IF(AN402=0,1.96,IF(AN402=1,2.02,IF(AN402=2,2.08,IF(AN402=3,2.15,IF(OR(AN402=5,AN402=4),2.21,IF(OR(AN402=6,AN402=7),2.28,IF(OR(AN402=8,AN402=9),2.35,IF(OR(AN402=10,AN402=11,AN402=12),2.42,IF(OR(AN402=13,AN402=14,AN402=15),2.5,IF(OR(AN402=16,AN402=17,AN402=18),2.58,2.66)))))))))), IF(AU402="Կ-1", IF(AN402=0,1.68,IF(AN402=1,1.73,IF(AN402=2,1.79,IF(AN402=3,1.84,IF(OR(AN402=5,AN402=4),1.9,IF(OR(AN402=6,AN402=7),1.96,IF(OR(AN402=8,AN402=9),2.02,IF(OR(AN402=10,AN402=11,AN402=12),2.08,IF(OR(AN402=13,AN402=14,AN402=15),2.14,IF(OR(AN402=16,AN402=17,AN402=18),2.21,2.28)))))))))), IF(AU402="Կ-2", IF(AN402=0,1.45,IF(AN402=1,1.49,IF(AN402=2,1.54,IF(AN402=3,1.59,IF(OR(AN402=5,AN402=4),1.63,IF(OR(AN402=6,AN402=7),1.68,IF(OR(AN402=8,AN402=9),1.73,IF(OR(AN402=10,AN402=11,AN402=12),1.79,IF(OR(AN402=13,AN402=14,AN402=15),1.84,IF(OR(AN402=16,AN402=17,AN402=18),1.9,1.95)))))))))),IF(AU402="Կ-3", IF(AN402=0,1.25,IF(AN402=1,1.29,IF(AN402=2,1.33,IF(AN402=3,1.37,IF(OR(AN402=5,AN402=4),1.41,IF(OR(AN402=6,AN402=7),1.45,IF(OR(AN402=8,AN402=9),1.49,IF(OR(AN402=10,AN402=11,AN402=12),1.54,IF(OR(AN402=13,AN402=14,AN402=15),1.58,IF(OR(AN402=16,AN402=17,AN402=18),1.63,1.68)))))))))), "Error"))))))))))))</f>
        <v>2.14</v>
      </c>
      <c r="AP402" s="786"/>
      <c r="AQ402" s="787">
        <f t="shared" ref="AQ402:AQ424" si="1280">+AO402+AO402*AP402</f>
        <v>2.14</v>
      </c>
      <c r="AR402" s="788">
        <v>66140</v>
      </c>
      <c r="AS402" s="847"/>
      <c r="AT402" s="847"/>
      <c r="AU402" s="790" t="str">
        <f t="shared" ref="AU402:AU424" si="1281">+AI402</f>
        <v>Կ-1</v>
      </c>
      <c r="AV402" s="788">
        <f t="shared" ref="AV402:AV424" si="1282">AR402*AQ402</f>
        <v>141539.6</v>
      </c>
      <c r="AW402" s="791">
        <f t="shared" ref="AW402:AW424" si="1283">AQ402*AR402+AS402+AT402</f>
        <v>141539.6</v>
      </c>
      <c r="AX402" s="797">
        <f t="shared" ref="AX402:AX424" si="1284">+AW402*13</f>
        <v>1840014.8</v>
      </c>
    </row>
    <row r="403" spans="2:50" s="777" customFormat="1" ht="13.5">
      <c r="B403" s="1658">
        <v>54</v>
      </c>
      <c r="C403" s="1337" t="s">
        <v>1058</v>
      </c>
      <c r="D403" s="657" t="s">
        <v>280</v>
      </c>
      <c r="E403" s="799">
        <v>1</v>
      </c>
      <c r="F403" s="1321">
        <v>5</v>
      </c>
      <c r="G403" s="800">
        <f t="shared" si="1261"/>
        <v>1.9</v>
      </c>
      <c r="H403" s="802">
        <v>66140</v>
      </c>
      <c r="I403" s="847"/>
      <c r="J403" s="847"/>
      <c r="K403" s="898" t="s">
        <v>97</v>
      </c>
      <c r="L403" s="788">
        <f t="shared" si="1262"/>
        <v>125666</v>
      </c>
      <c r="M403" s="791">
        <f t="shared" si="1103"/>
        <v>125666</v>
      </c>
      <c r="N403" s="792">
        <f t="shared" si="1263"/>
        <v>1633658</v>
      </c>
      <c r="O403" s="793">
        <f t="shared" si="1212"/>
        <v>1</v>
      </c>
      <c r="P403" s="794">
        <f t="shared" si="1106"/>
        <v>6</v>
      </c>
      <c r="Q403" s="795">
        <f t="shared" si="1264"/>
        <v>1.96</v>
      </c>
      <c r="R403" s="786"/>
      <c r="S403" s="787">
        <f t="shared" si="1265"/>
        <v>1.96</v>
      </c>
      <c r="T403" s="788">
        <v>66140</v>
      </c>
      <c r="U403" s="847"/>
      <c r="V403" s="847"/>
      <c r="W403" s="796" t="str">
        <f t="shared" si="1109"/>
        <v>Կ-1</v>
      </c>
      <c r="X403" s="788">
        <f t="shared" si="1266"/>
        <v>129634.4</v>
      </c>
      <c r="Y403" s="791">
        <f t="shared" si="1267"/>
        <v>129634.4</v>
      </c>
      <c r="Z403" s="797">
        <f t="shared" si="1268"/>
        <v>1685247.2</v>
      </c>
      <c r="AA403" s="793">
        <f t="shared" si="1269"/>
        <v>1</v>
      </c>
      <c r="AB403" s="794">
        <f t="shared" si="1270"/>
        <v>7</v>
      </c>
      <c r="AC403" s="795">
        <f t="shared" si="1271"/>
        <v>1.96</v>
      </c>
      <c r="AD403" s="786"/>
      <c r="AE403" s="787">
        <f t="shared" si="1272"/>
        <v>1.96</v>
      </c>
      <c r="AF403" s="788">
        <v>66140</v>
      </c>
      <c r="AG403" s="847"/>
      <c r="AH403" s="847"/>
      <c r="AI403" s="790" t="str">
        <f t="shared" si="1273"/>
        <v>Կ-1</v>
      </c>
      <c r="AJ403" s="788">
        <f t="shared" si="1274"/>
        <v>129634.4</v>
      </c>
      <c r="AK403" s="791">
        <f t="shared" si="1275"/>
        <v>129634.4</v>
      </c>
      <c r="AL403" s="797">
        <f t="shared" si="1276"/>
        <v>1685247.2</v>
      </c>
      <c r="AM403" s="793">
        <f t="shared" si="1277"/>
        <v>1</v>
      </c>
      <c r="AN403" s="794">
        <f t="shared" si="1278"/>
        <v>8</v>
      </c>
      <c r="AO403" s="795">
        <f t="shared" si="1279"/>
        <v>2.02</v>
      </c>
      <c r="AP403" s="786"/>
      <c r="AQ403" s="787">
        <f t="shared" si="1280"/>
        <v>2.02</v>
      </c>
      <c r="AR403" s="788">
        <v>66140</v>
      </c>
      <c r="AS403" s="847"/>
      <c r="AT403" s="847"/>
      <c r="AU403" s="790" t="str">
        <f t="shared" si="1281"/>
        <v>Կ-1</v>
      </c>
      <c r="AV403" s="788">
        <f t="shared" si="1282"/>
        <v>133602.79999999999</v>
      </c>
      <c r="AW403" s="791">
        <f t="shared" si="1283"/>
        <v>133602.79999999999</v>
      </c>
      <c r="AX403" s="797">
        <f t="shared" si="1284"/>
        <v>1736836.4</v>
      </c>
    </row>
    <row r="404" spans="2:50" s="777" customFormat="1" ht="13.5">
      <c r="B404" s="1658">
        <v>55</v>
      </c>
      <c r="C404" s="1337" t="s">
        <v>89</v>
      </c>
      <c r="D404" s="657" t="s">
        <v>280</v>
      </c>
      <c r="E404" s="799">
        <v>1</v>
      </c>
      <c r="F404" s="1321">
        <v>6</v>
      </c>
      <c r="G404" s="800">
        <f t="shared" si="1261"/>
        <v>1.96</v>
      </c>
      <c r="H404" s="802">
        <v>66140</v>
      </c>
      <c r="I404" s="847"/>
      <c r="J404" s="847"/>
      <c r="K404" s="898" t="s">
        <v>97</v>
      </c>
      <c r="L404" s="788">
        <f t="shared" si="1262"/>
        <v>129634.4</v>
      </c>
      <c r="M404" s="791">
        <f t="shared" si="1103"/>
        <v>129634.4</v>
      </c>
      <c r="N404" s="792">
        <f t="shared" si="1263"/>
        <v>1685247.2</v>
      </c>
      <c r="O404" s="793">
        <f t="shared" si="1212"/>
        <v>1</v>
      </c>
      <c r="P404" s="794">
        <f t="shared" si="1106"/>
        <v>7</v>
      </c>
      <c r="Q404" s="795">
        <f t="shared" si="1264"/>
        <v>1.96</v>
      </c>
      <c r="R404" s="786"/>
      <c r="S404" s="787">
        <f t="shared" si="1265"/>
        <v>1.96</v>
      </c>
      <c r="T404" s="788">
        <v>66140</v>
      </c>
      <c r="U404" s="847"/>
      <c r="V404" s="847"/>
      <c r="W404" s="796" t="str">
        <f t="shared" si="1109"/>
        <v>Կ-1</v>
      </c>
      <c r="X404" s="788">
        <f t="shared" si="1266"/>
        <v>129634.4</v>
      </c>
      <c r="Y404" s="791">
        <f t="shared" si="1267"/>
        <v>129634.4</v>
      </c>
      <c r="Z404" s="797">
        <f t="shared" si="1268"/>
        <v>1685247.2</v>
      </c>
      <c r="AA404" s="793">
        <f t="shared" si="1269"/>
        <v>1</v>
      </c>
      <c r="AB404" s="794">
        <f t="shared" si="1270"/>
        <v>8</v>
      </c>
      <c r="AC404" s="795">
        <f t="shared" si="1271"/>
        <v>2.02</v>
      </c>
      <c r="AD404" s="786"/>
      <c r="AE404" s="787">
        <f t="shared" si="1272"/>
        <v>2.02</v>
      </c>
      <c r="AF404" s="788">
        <v>66140</v>
      </c>
      <c r="AG404" s="847"/>
      <c r="AH404" s="847"/>
      <c r="AI404" s="790" t="str">
        <f t="shared" si="1273"/>
        <v>Կ-1</v>
      </c>
      <c r="AJ404" s="788">
        <f t="shared" si="1274"/>
        <v>133602.79999999999</v>
      </c>
      <c r="AK404" s="791">
        <f t="shared" si="1275"/>
        <v>133602.79999999999</v>
      </c>
      <c r="AL404" s="797">
        <f t="shared" si="1276"/>
        <v>1736836.4</v>
      </c>
      <c r="AM404" s="793">
        <f t="shared" si="1277"/>
        <v>1</v>
      </c>
      <c r="AN404" s="794">
        <f t="shared" si="1278"/>
        <v>9</v>
      </c>
      <c r="AO404" s="795">
        <f t="shared" si="1279"/>
        <v>2.02</v>
      </c>
      <c r="AP404" s="786"/>
      <c r="AQ404" s="787">
        <f t="shared" si="1280"/>
        <v>2.02</v>
      </c>
      <c r="AR404" s="788">
        <v>66140</v>
      </c>
      <c r="AS404" s="847"/>
      <c r="AT404" s="847"/>
      <c r="AU404" s="790" t="str">
        <f t="shared" si="1281"/>
        <v>Կ-1</v>
      </c>
      <c r="AV404" s="788">
        <f t="shared" si="1282"/>
        <v>133602.79999999999</v>
      </c>
      <c r="AW404" s="791">
        <f t="shared" si="1283"/>
        <v>133602.79999999999</v>
      </c>
      <c r="AX404" s="797">
        <f t="shared" si="1284"/>
        <v>1736836.4</v>
      </c>
    </row>
    <row r="405" spans="2:50" s="777" customFormat="1" ht="13.5">
      <c r="B405" s="1658">
        <v>56</v>
      </c>
      <c r="C405" s="1337" t="s">
        <v>1578</v>
      </c>
      <c r="D405" s="657" t="s">
        <v>280</v>
      </c>
      <c r="E405" s="799">
        <v>1</v>
      </c>
      <c r="F405" s="1321">
        <v>5</v>
      </c>
      <c r="G405" s="800">
        <f t="shared" si="1261"/>
        <v>1.9</v>
      </c>
      <c r="H405" s="802">
        <v>66140</v>
      </c>
      <c r="I405" s="847"/>
      <c r="J405" s="847"/>
      <c r="K405" s="898" t="s">
        <v>97</v>
      </c>
      <c r="L405" s="788">
        <f t="shared" si="1262"/>
        <v>125666</v>
      </c>
      <c r="M405" s="791">
        <f t="shared" si="1103"/>
        <v>125666</v>
      </c>
      <c r="N405" s="792">
        <f t="shared" si="1263"/>
        <v>1633658</v>
      </c>
      <c r="O405" s="793">
        <f t="shared" si="1212"/>
        <v>1</v>
      </c>
      <c r="P405" s="794">
        <f t="shared" si="1106"/>
        <v>6</v>
      </c>
      <c r="Q405" s="795">
        <f t="shared" si="1264"/>
        <v>1.96</v>
      </c>
      <c r="R405" s="786"/>
      <c r="S405" s="787">
        <f t="shared" si="1265"/>
        <v>1.96</v>
      </c>
      <c r="T405" s="788">
        <v>66140</v>
      </c>
      <c r="U405" s="847"/>
      <c r="V405" s="847"/>
      <c r="W405" s="796" t="str">
        <f t="shared" si="1109"/>
        <v>Կ-1</v>
      </c>
      <c r="X405" s="788">
        <f t="shared" si="1266"/>
        <v>129634.4</v>
      </c>
      <c r="Y405" s="791">
        <f t="shared" si="1267"/>
        <v>129634.4</v>
      </c>
      <c r="Z405" s="797">
        <f t="shared" si="1268"/>
        <v>1685247.2</v>
      </c>
      <c r="AA405" s="793">
        <f t="shared" si="1269"/>
        <v>1</v>
      </c>
      <c r="AB405" s="794">
        <f t="shared" si="1270"/>
        <v>7</v>
      </c>
      <c r="AC405" s="795">
        <f t="shared" si="1271"/>
        <v>1.96</v>
      </c>
      <c r="AD405" s="786"/>
      <c r="AE405" s="787">
        <f t="shared" si="1272"/>
        <v>1.96</v>
      </c>
      <c r="AF405" s="788">
        <v>66140</v>
      </c>
      <c r="AG405" s="847"/>
      <c r="AH405" s="847"/>
      <c r="AI405" s="790" t="str">
        <f t="shared" si="1273"/>
        <v>Կ-1</v>
      </c>
      <c r="AJ405" s="788">
        <f t="shared" si="1274"/>
        <v>129634.4</v>
      </c>
      <c r="AK405" s="791">
        <f t="shared" si="1275"/>
        <v>129634.4</v>
      </c>
      <c r="AL405" s="797">
        <f t="shared" si="1276"/>
        <v>1685247.2</v>
      </c>
      <c r="AM405" s="793">
        <f t="shared" si="1277"/>
        <v>1</v>
      </c>
      <c r="AN405" s="794">
        <f t="shared" si="1278"/>
        <v>8</v>
      </c>
      <c r="AO405" s="795">
        <f t="shared" si="1279"/>
        <v>2.02</v>
      </c>
      <c r="AP405" s="786"/>
      <c r="AQ405" s="787">
        <f t="shared" si="1280"/>
        <v>2.02</v>
      </c>
      <c r="AR405" s="788">
        <v>66140</v>
      </c>
      <c r="AS405" s="847"/>
      <c r="AT405" s="847"/>
      <c r="AU405" s="790" t="str">
        <f t="shared" si="1281"/>
        <v>Կ-1</v>
      </c>
      <c r="AV405" s="788">
        <f t="shared" si="1282"/>
        <v>133602.79999999999</v>
      </c>
      <c r="AW405" s="791">
        <f t="shared" si="1283"/>
        <v>133602.79999999999</v>
      </c>
      <c r="AX405" s="797">
        <f t="shared" si="1284"/>
        <v>1736836.4</v>
      </c>
    </row>
    <row r="406" spans="2:50" s="777" customFormat="1" ht="13.5">
      <c r="B406" s="1658">
        <v>57</v>
      </c>
      <c r="C406" s="1337" t="s">
        <v>88</v>
      </c>
      <c r="D406" s="657" t="s">
        <v>280</v>
      </c>
      <c r="E406" s="799">
        <v>1</v>
      </c>
      <c r="F406" s="1321">
        <v>21</v>
      </c>
      <c r="G406" s="800">
        <f t="shared" si="1261"/>
        <v>2.2799999999999998</v>
      </c>
      <c r="H406" s="802">
        <v>66140</v>
      </c>
      <c r="I406" s="847"/>
      <c r="J406" s="847"/>
      <c r="K406" s="898" t="s">
        <v>97</v>
      </c>
      <c r="L406" s="788">
        <f t="shared" si="1262"/>
        <v>150799.19999999998</v>
      </c>
      <c r="M406" s="791">
        <f t="shared" si="1103"/>
        <v>150799.19999999998</v>
      </c>
      <c r="N406" s="792">
        <f t="shared" si="1263"/>
        <v>1960389.5999999999</v>
      </c>
      <c r="O406" s="793">
        <f t="shared" si="1212"/>
        <v>1</v>
      </c>
      <c r="P406" s="794">
        <f t="shared" si="1106"/>
        <v>22</v>
      </c>
      <c r="Q406" s="795">
        <f t="shared" si="1264"/>
        <v>2.2799999999999998</v>
      </c>
      <c r="R406" s="786"/>
      <c r="S406" s="787">
        <f t="shared" si="1265"/>
        <v>2.2799999999999998</v>
      </c>
      <c r="T406" s="788">
        <v>66140</v>
      </c>
      <c r="U406" s="847"/>
      <c r="V406" s="847"/>
      <c r="W406" s="796" t="str">
        <f t="shared" si="1109"/>
        <v>Կ-1</v>
      </c>
      <c r="X406" s="788">
        <f t="shared" si="1266"/>
        <v>150799.19999999998</v>
      </c>
      <c r="Y406" s="791">
        <f t="shared" si="1267"/>
        <v>150799.19999999998</v>
      </c>
      <c r="Z406" s="797">
        <f t="shared" si="1268"/>
        <v>1960389.5999999999</v>
      </c>
      <c r="AA406" s="793">
        <f t="shared" si="1269"/>
        <v>1</v>
      </c>
      <c r="AB406" s="794">
        <f t="shared" si="1270"/>
        <v>23</v>
      </c>
      <c r="AC406" s="795">
        <f t="shared" si="1271"/>
        <v>2.2799999999999998</v>
      </c>
      <c r="AD406" s="786"/>
      <c r="AE406" s="787">
        <f t="shared" si="1272"/>
        <v>2.2799999999999998</v>
      </c>
      <c r="AF406" s="788">
        <v>66140</v>
      </c>
      <c r="AG406" s="847"/>
      <c r="AH406" s="847"/>
      <c r="AI406" s="790" t="str">
        <f t="shared" si="1273"/>
        <v>Կ-1</v>
      </c>
      <c r="AJ406" s="788">
        <f t="shared" si="1274"/>
        <v>150799.19999999998</v>
      </c>
      <c r="AK406" s="791">
        <f t="shared" si="1275"/>
        <v>150799.19999999998</v>
      </c>
      <c r="AL406" s="797">
        <f t="shared" si="1276"/>
        <v>1960389.5999999999</v>
      </c>
      <c r="AM406" s="793">
        <f t="shared" si="1277"/>
        <v>1</v>
      </c>
      <c r="AN406" s="794">
        <f t="shared" si="1278"/>
        <v>24</v>
      </c>
      <c r="AO406" s="795">
        <f t="shared" si="1279"/>
        <v>2.2799999999999998</v>
      </c>
      <c r="AP406" s="786"/>
      <c r="AQ406" s="787">
        <f t="shared" si="1280"/>
        <v>2.2799999999999998</v>
      </c>
      <c r="AR406" s="788">
        <v>66140</v>
      </c>
      <c r="AS406" s="847"/>
      <c r="AT406" s="847"/>
      <c r="AU406" s="790" t="str">
        <f t="shared" si="1281"/>
        <v>Կ-1</v>
      </c>
      <c r="AV406" s="788">
        <f t="shared" si="1282"/>
        <v>150799.19999999998</v>
      </c>
      <c r="AW406" s="791">
        <f t="shared" si="1283"/>
        <v>150799.19999999998</v>
      </c>
      <c r="AX406" s="797">
        <f t="shared" si="1284"/>
        <v>1960389.5999999999</v>
      </c>
    </row>
    <row r="407" spans="2:50" s="777" customFormat="1" ht="13.5">
      <c r="B407" s="1658">
        <v>58</v>
      </c>
      <c r="C407" s="1337" t="s">
        <v>1921</v>
      </c>
      <c r="D407" s="657" t="s">
        <v>280</v>
      </c>
      <c r="E407" s="799">
        <v>1</v>
      </c>
      <c r="F407" s="1321">
        <v>1</v>
      </c>
      <c r="G407" s="800">
        <f t="shared" si="1261"/>
        <v>1.73</v>
      </c>
      <c r="H407" s="802">
        <v>66140</v>
      </c>
      <c r="I407" s="824"/>
      <c r="J407" s="847"/>
      <c r="K407" s="898" t="s">
        <v>97</v>
      </c>
      <c r="L407" s="788">
        <f t="shared" si="1262"/>
        <v>114422.2</v>
      </c>
      <c r="M407" s="791">
        <f t="shared" si="1103"/>
        <v>114422.2</v>
      </c>
      <c r="N407" s="792">
        <f t="shared" si="1263"/>
        <v>1487488.5999999999</v>
      </c>
      <c r="O407" s="793">
        <f t="shared" si="1212"/>
        <v>1</v>
      </c>
      <c r="P407" s="794">
        <f t="shared" si="1106"/>
        <v>2</v>
      </c>
      <c r="Q407" s="795">
        <f t="shared" si="1264"/>
        <v>1.79</v>
      </c>
      <c r="R407" s="786"/>
      <c r="S407" s="787">
        <f t="shared" si="1265"/>
        <v>1.79</v>
      </c>
      <c r="T407" s="788">
        <v>66140</v>
      </c>
      <c r="U407" s="824"/>
      <c r="V407" s="847"/>
      <c r="W407" s="796" t="str">
        <f t="shared" si="1109"/>
        <v>Կ-1</v>
      </c>
      <c r="X407" s="788">
        <f t="shared" si="1266"/>
        <v>118390.6</v>
      </c>
      <c r="Y407" s="791">
        <f t="shared" si="1267"/>
        <v>118390.6</v>
      </c>
      <c r="Z407" s="797">
        <f t="shared" si="1268"/>
        <v>1539077.8</v>
      </c>
      <c r="AA407" s="793">
        <f t="shared" si="1269"/>
        <v>1</v>
      </c>
      <c r="AB407" s="794">
        <f t="shared" si="1270"/>
        <v>3</v>
      </c>
      <c r="AC407" s="795">
        <f t="shared" si="1271"/>
        <v>1.84</v>
      </c>
      <c r="AD407" s="786"/>
      <c r="AE407" s="787">
        <f t="shared" si="1272"/>
        <v>1.84</v>
      </c>
      <c r="AF407" s="788">
        <v>66140</v>
      </c>
      <c r="AG407" s="824"/>
      <c r="AH407" s="847"/>
      <c r="AI407" s="790" t="str">
        <f t="shared" si="1273"/>
        <v>Կ-1</v>
      </c>
      <c r="AJ407" s="788">
        <f t="shared" si="1274"/>
        <v>121697.60000000001</v>
      </c>
      <c r="AK407" s="791">
        <f t="shared" si="1275"/>
        <v>121697.60000000001</v>
      </c>
      <c r="AL407" s="797">
        <f t="shared" si="1276"/>
        <v>1582068.8</v>
      </c>
      <c r="AM407" s="793">
        <f t="shared" si="1277"/>
        <v>1</v>
      </c>
      <c r="AN407" s="794">
        <f t="shared" si="1278"/>
        <v>4</v>
      </c>
      <c r="AO407" s="795">
        <f t="shared" si="1279"/>
        <v>1.9</v>
      </c>
      <c r="AP407" s="786"/>
      <c r="AQ407" s="787">
        <f t="shared" si="1280"/>
        <v>1.9</v>
      </c>
      <c r="AR407" s="788">
        <v>66140</v>
      </c>
      <c r="AS407" s="824"/>
      <c r="AT407" s="847"/>
      <c r="AU407" s="790" t="str">
        <f t="shared" si="1281"/>
        <v>Կ-1</v>
      </c>
      <c r="AV407" s="788">
        <f t="shared" si="1282"/>
        <v>125666</v>
      </c>
      <c r="AW407" s="791">
        <f t="shared" si="1283"/>
        <v>125666</v>
      </c>
      <c r="AX407" s="797">
        <f t="shared" si="1284"/>
        <v>1633658</v>
      </c>
    </row>
    <row r="408" spans="2:50" s="777" customFormat="1" ht="13.5">
      <c r="B408" s="1658">
        <v>59</v>
      </c>
      <c r="C408" s="1337" t="s">
        <v>1932</v>
      </c>
      <c r="D408" s="657" t="s">
        <v>280</v>
      </c>
      <c r="E408" s="799">
        <v>1</v>
      </c>
      <c r="F408" s="1321">
        <v>2</v>
      </c>
      <c r="G408" s="800">
        <f t="shared" si="1261"/>
        <v>1.79</v>
      </c>
      <c r="H408" s="802">
        <v>66140</v>
      </c>
      <c r="I408" s="824"/>
      <c r="J408" s="824"/>
      <c r="K408" s="796" t="s">
        <v>97</v>
      </c>
      <c r="L408" s="788">
        <f t="shared" si="1262"/>
        <v>118390.6</v>
      </c>
      <c r="M408" s="791">
        <f t="shared" si="1103"/>
        <v>118390.6</v>
      </c>
      <c r="N408" s="792">
        <f t="shared" si="1263"/>
        <v>1539077.8</v>
      </c>
      <c r="O408" s="793">
        <f t="shared" si="1212"/>
        <v>1</v>
      </c>
      <c r="P408" s="794">
        <f t="shared" si="1106"/>
        <v>3</v>
      </c>
      <c r="Q408" s="795">
        <f t="shared" si="1264"/>
        <v>1.84</v>
      </c>
      <c r="R408" s="786"/>
      <c r="S408" s="787">
        <f t="shared" si="1265"/>
        <v>1.84</v>
      </c>
      <c r="T408" s="788">
        <v>66140</v>
      </c>
      <c r="U408" s="824"/>
      <c r="V408" s="824"/>
      <c r="W408" s="796" t="str">
        <f t="shared" si="1109"/>
        <v>Կ-1</v>
      </c>
      <c r="X408" s="788">
        <f t="shared" si="1266"/>
        <v>121697.60000000001</v>
      </c>
      <c r="Y408" s="791">
        <f t="shared" si="1267"/>
        <v>121697.60000000001</v>
      </c>
      <c r="Z408" s="797">
        <f t="shared" si="1268"/>
        <v>1582068.8</v>
      </c>
      <c r="AA408" s="793">
        <f t="shared" si="1269"/>
        <v>1</v>
      </c>
      <c r="AB408" s="794">
        <f t="shared" si="1270"/>
        <v>4</v>
      </c>
      <c r="AC408" s="795">
        <f t="shared" si="1271"/>
        <v>1.9</v>
      </c>
      <c r="AD408" s="786"/>
      <c r="AE408" s="787">
        <f t="shared" si="1272"/>
        <v>1.9</v>
      </c>
      <c r="AF408" s="788">
        <v>66140</v>
      </c>
      <c r="AG408" s="824"/>
      <c r="AH408" s="824"/>
      <c r="AI408" s="790" t="str">
        <f t="shared" si="1273"/>
        <v>Կ-1</v>
      </c>
      <c r="AJ408" s="788">
        <f t="shared" si="1274"/>
        <v>125666</v>
      </c>
      <c r="AK408" s="791">
        <f t="shared" si="1275"/>
        <v>125666</v>
      </c>
      <c r="AL408" s="797">
        <f t="shared" si="1276"/>
        <v>1633658</v>
      </c>
      <c r="AM408" s="793">
        <f t="shared" si="1277"/>
        <v>1</v>
      </c>
      <c r="AN408" s="794">
        <f t="shared" si="1278"/>
        <v>5</v>
      </c>
      <c r="AO408" s="795">
        <f t="shared" si="1279"/>
        <v>1.9</v>
      </c>
      <c r="AP408" s="786"/>
      <c r="AQ408" s="787">
        <f t="shared" si="1280"/>
        <v>1.9</v>
      </c>
      <c r="AR408" s="788">
        <v>66140</v>
      </c>
      <c r="AS408" s="824"/>
      <c r="AT408" s="824"/>
      <c r="AU408" s="790" t="str">
        <f t="shared" si="1281"/>
        <v>Կ-1</v>
      </c>
      <c r="AV408" s="788">
        <f t="shared" si="1282"/>
        <v>125666</v>
      </c>
      <c r="AW408" s="791">
        <f t="shared" si="1283"/>
        <v>125666</v>
      </c>
      <c r="AX408" s="797">
        <f t="shared" si="1284"/>
        <v>1633658</v>
      </c>
    </row>
    <row r="409" spans="2:50" s="777" customFormat="1" ht="13.5">
      <c r="B409" s="1658">
        <v>60</v>
      </c>
      <c r="C409" s="647" t="s">
        <v>871</v>
      </c>
      <c r="D409" s="657" t="s">
        <v>280</v>
      </c>
      <c r="E409" s="799">
        <v>1</v>
      </c>
      <c r="F409" s="1321">
        <v>14</v>
      </c>
      <c r="G409" s="800">
        <f t="shared" si="1261"/>
        <v>2.14</v>
      </c>
      <c r="H409" s="802">
        <v>66140</v>
      </c>
      <c r="I409" s="824"/>
      <c r="J409" s="824"/>
      <c r="K409" s="796" t="s">
        <v>97</v>
      </c>
      <c r="L409" s="788">
        <f t="shared" si="1262"/>
        <v>141539.6</v>
      </c>
      <c r="M409" s="791">
        <f t="shared" si="1103"/>
        <v>141539.6</v>
      </c>
      <c r="N409" s="792">
        <f t="shared" si="1263"/>
        <v>1840014.8</v>
      </c>
      <c r="O409" s="793">
        <f t="shared" si="1212"/>
        <v>1</v>
      </c>
      <c r="P409" s="794">
        <f t="shared" si="1106"/>
        <v>15</v>
      </c>
      <c r="Q409" s="795">
        <f t="shared" si="1264"/>
        <v>2.14</v>
      </c>
      <c r="R409" s="786"/>
      <c r="S409" s="787">
        <f t="shared" si="1265"/>
        <v>2.14</v>
      </c>
      <c r="T409" s="788">
        <v>66140</v>
      </c>
      <c r="U409" s="824"/>
      <c r="V409" s="824"/>
      <c r="W409" s="796" t="str">
        <f t="shared" si="1109"/>
        <v>Կ-1</v>
      </c>
      <c r="X409" s="788">
        <f t="shared" si="1266"/>
        <v>141539.6</v>
      </c>
      <c r="Y409" s="791">
        <f t="shared" si="1267"/>
        <v>141539.6</v>
      </c>
      <c r="Z409" s="797">
        <f t="shared" si="1268"/>
        <v>1840014.8</v>
      </c>
      <c r="AA409" s="793">
        <f t="shared" si="1269"/>
        <v>1</v>
      </c>
      <c r="AB409" s="794">
        <f t="shared" si="1270"/>
        <v>16</v>
      </c>
      <c r="AC409" s="795">
        <f t="shared" si="1271"/>
        <v>2.21</v>
      </c>
      <c r="AD409" s="786"/>
      <c r="AE409" s="787">
        <f t="shared" si="1272"/>
        <v>2.21</v>
      </c>
      <c r="AF409" s="788">
        <v>66140</v>
      </c>
      <c r="AG409" s="824"/>
      <c r="AH409" s="824"/>
      <c r="AI409" s="790" t="str">
        <f t="shared" si="1273"/>
        <v>Կ-1</v>
      </c>
      <c r="AJ409" s="788">
        <f t="shared" si="1274"/>
        <v>146169.4</v>
      </c>
      <c r="AK409" s="791">
        <f t="shared" si="1275"/>
        <v>146169.4</v>
      </c>
      <c r="AL409" s="797">
        <f t="shared" si="1276"/>
        <v>1900202.2</v>
      </c>
      <c r="AM409" s="793">
        <f t="shared" si="1277"/>
        <v>1</v>
      </c>
      <c r="AN409" s="794">
        <f t="shared" si="1278"/>
        <v>17</v>
      </c>
      <c r="AO409" s="795">
        <f t="shared" si="1279"/>
        <v>2.21</v>
      </c>
      <c r="AP409" s="786"/>
      <c r="AQ409" s="787">
        <f t="shared" si="1280"/>
        <v>2.21</v>
      </c>
      <c r="AR409" s="788">
        <v>66140</v>
      </c>
      <c r="AS409" s="824"/>
      <c r="AT409" s="824"/>
      <c r="AU409" s="790" t="str">
        <f t="shared" si="1281"/>
        <v>Կ-1</v>
      </c>
      <c r="AV409" s="788">
        <f t="shared" si="1282"/>
        <v>146169.4</v>
      </c>
      <c r="AW409" s="791">
        <f t="shared" si="1283"/>
        <v>146169.4</v>
      </c>
      <c r="AX409" s="797">
        <f t="shared" si="1284"/>
        <v>1900202.2</v>
      </c>
    </row>
    <row r="410" spans="2:50" s="777" customFormat="1" ht="13.5">
      <c r="B410" s="1658">
        <v>61</v>
      </c>
      <c r="C410" s="647" t="s">
        <v>1922</v>
      </c>
      <c r="D410" s="657" t="s">
        <v>280</v>
      </c>
      <c r="E410" s="799">
        <v>1</v>
      </c>
      <c r="F410" s="1321">
        <v>2</v>
      </c>
      <c r="G410" s="800">
        <f t="shared" si="1261"/>
        <v>1.79</v>
      </c>
      <c r="H410" s="802">
        <v>66140</v>
      </c>
      <c r="I410" s="824"/>
      <c r="J410" s="824"/>
      <c r="K410" s="796" t="s">
        <v>97</v>
      </c>
      <c r="L410" s="788">
        <f t="shared" si="1262"/>
        <v>118390.6</v>
      </c>
      <c r="M410" s="791">
        <f t="shared" si="1103"/>
        <v>118390.6</v>
      </c>
      <c r="N410" s="792">
        <f t="shared" si="1263"/>
        <v>1539077.8</v>
      </c>
      <c r="O410" s="793">
        <f t="shared" si="1212"/>
        <v>1</v>
      </c>
      <c r="P410" s="794">
        <f t="shared" si="1106"/>
        <v>3</v>
      </c>
      <c r="Q410" s="795">
        <f t="shared" si="1264"/>
        <v>1.84</v>
      </c>
      <c r="R410" s="786"/>
      <c r="S410" s="787">
        <f t="shared" si="1265"/>
        <v>1.84</v>
      </c>
      <c r="T410" s="788">
        <v>66140</v>
      </c>
      <c r="U410" s="824"/>
      <c r="V410" s="824"/>
      <c r="W410" s="796" t="str">
        <f t="shared" si="1109"/>
        <v>Կ-1</v>
      </c>
      <c r="X410" s="788">
        <f t="shared" si="1266"/>
        <v>121697.60000000001</v>
      </c>
      <c r="Y410" s="791">
        <f t="shared" si="1267"/>
        <v>121697.60000000001</v>
      </c>
      <c r="Z410" s="797">
        <f t="shared" si="1268"/>
        <v>1582068.8</v>
      </c>
      <c r="AA410" s="793">
        <f t="shared" si="1269"/>
        <v>1</v>
      </c>
      <c r="AB410" s="794">
        <f t="shared" si="1270"/>
        <v>4</v>
      </c>
      <c r="AC410" s="795">
        <f t="shared" si="1271"/>
        <v>1.9</v>
      </c>
      <c r="AD410" s="786"/>
      <c r="AE410" s="787">
        <f t="shared" si="1272"/>
        <v>1.9</v>
      </c>
      <c r="AF410" s="788">
        <v>66140</v>
      </c>
      <c r="AG410" s="824"/>
      <c r="AH410" s="824"/>
      <c r="AI410" s="790" t="str">
        <f t="shared" si="1273"/>
        <v>Կ-1</v>
      </c>
      <c r="AJ410" s="788">
        <f t="shared" si="1274"/>
        <v>125666</v>
      </c>
      <c r="AK410" s="791">
        <f t="shared" si="1275"/>
        <v>125666</v>
      </c>
      <c r="AL410" s="797">
        <f t="shared" si="1276"/>
        <v>1633658</v>
      </c>
      <c r="AM410" s="793">
        <f t="shared" si="1277"/>
        <v>1</v>
      </c>
      <c r="AN410" s="794">
        <f t="shared" si="1278"/>
        <v>5</v>
      </c>
      <c r="AO410" s="795">
        <f t="shared" si="1279"/>
        <v>1.9</v>
      </c>
      <c r="AP410" s="786"/>
      <c r="AQ410" s="787">
        <f t="shared" si="1280"/>
        <v>1.9</v>
      </c>
      <c r="AR410" s="788">
        <v>66140</v>
      </c>
      <c r="AS410" s="824"/>
      <c r="AT410" s="824"/>
      <c r="AU410" s="790" t="str">
        <f t="shared" si="1281"/>
        <v>Կ-1</v>
      </c>
      <c r="AV410" s="788">
        <f t="shared" si="1282"/>
        <v>125666</v>
      </c>
      <c r="AW410" s="791">
        <f t="shared" si="1283"/>
        <v>125666</v>
      </c>
      <c r="AX410" s="797">
        <f t="shared" si="1284"/>
        <v>1633658</v>
      </c>
    </row>
    <row r="411" spans="2:50" s="777" customFormat="1" ht="13.5">
      <c r="B411" s="1658">
        <v>62</v>
      </c>
      <c r="C411" s="647" t="s">
        <v>2332</v>
      </c>
      <c r="D411" s="657" t="s">
        <v>280</v>
      </c>
      <c r="E411" s="799">
        <v>1</v>
      </c>
      <c r="F411" s="1321">
        <v>1</v>
      </c>
      <c r="G411" s="800">
        <f t="shared" si="1261"/>
        <v>1.73</v>
      </c>
      <c r="H411" s="802">
        <v>66140</v>
      </c>
      <c r="I411" s="824"/>
      <c r="J411" s="824"/>
      <c r="K411" s="796" t="s">
        <v>97</v>
      </c>
      <c r="L411" s="788">
        <f t="shared" si="1262"/>
        <v>114422.2</v>
      </c>
      <c r="M411" s="791">
        <f t="shared" si="1103"/>
        <v>114422.2</v>
      </c>
      <c r="N411" s="792">
        <f t="shared" si="1263"/>
        <v>1487488.5999999999</v>
      </c>
      <c r="O411" s="793">
        <f t="shared" si="1212"/>
        <v>1</v>
      </c>
      <c r="P411" s="794">
        <f t="shared" si="1106"/>
        <v>2</v>
      </c>
      <c r="Q411" s="795">
        <f t="shared" si="1264"/>
        <v>1.79</v>
      </c>
      <c r="R411" s="786"/>
      <c r="S411" s="787">
        <f t="shared" si="1265"/>
        <v>1.79</v>
      </c>
      <c r="T411" s="788">
        <v>66140</v>
      </c>
      <c r="U411" s="824"/>
      <c r="V411" s="824"/>
      <c r="W411" s="796" t="str">
        <f t="shared" si="1109"/>
        <v>Կ-1</v>
      </c>
      <c r="X411" s="788">
        <f t="shared" si="1266"/>
        <v>118390.6</v>
      </c>
      <c r="Y411" s="791">
        <f t="shared" si="1267"/>
        <v>118390.6</v>
      </c>
      <c r="Z411" s="797">
        <f t="shared" si="1268"/>
        <v>1539077.8</v>
      </c>
      <c r="AA411" s="793">
        <f t="shared" si="1269"/>
        <v>1</v>
      </c>
      <c r="AB411" s="794">
        <f t="shared" si="1270"/>
        <v>3</v>
      </c>
      <c r="AC411" s="795">
        <f t="shared" si="1271"/>
        <v>1.84</v>
      </c>
      <c r="AD411" s="786"/>
      <c r="AE411" s="787">
        <f t="shared" si="1272"/>
        <v>1.84</v>
      </c>
      <c r="AF411" s="788">
        <v>66140</v>
      </c>
      <c r="AG411" s="824"/>
      <c r="AH411" s="824"/>
      <c r="AI411" s="790" t="str">
        <f t="shared" si="1273"/>
        <v>Կ-1</v>
      </c>
      <c r="AJ411" s="788">
        <f t="shared" si="1274"/>
        <v>121697.60000000001</v>
      </c>
      <c r="AK411" s="791">
        <f t="shared" si="1275"/>
        <v>121697.60000000001</v>
      </c>
      <c r="AL411" s="797">
        <f t="shared" si="1276"/>
        <v>1582068.8</v>
      </c>
      <c r="AM411" s="793">
        <f t="shared" si="1277"/>
        <v>1</v>
      </c>
      <c r="AN411" s="794">
        <f t="shared" si="1278"/>
        <v>4</v>
      </c>
      <c r="AO411" s="795">
        <f t="shared" si="1279"/>
        <v>1.9</v>
      </c>
      <c r="AP411" s="786"/>
      <c r="AQ411" s="787">
        <f t="shared" si="1280"/>
        <v>1.9</v>
      </c>
      <c r="AR411" s="788">
        <v>66140</v>
      </c>
      <c r="AS411" s="824"/>
      <c r="AT411" s="824"/>
      <c r="AU411" s="790" t="str">
        <f t="shared" si="1281"/>
        <v>Կ-1</v>
      </c>
      <c r="AV411" s="788">
        <f t="shared" si="1282"/>
        <v>125666</v>
      </c>
      <c r="AW411" s="791">
        <f t="shared" si="1283"/>
        <v>125666</v>
      </c>
      <c r="AX411" s="797">
        <f t="shared" si="1284"/>
        <v>1633658</v>
      </c>
    </row>
    <row r="412" spans="2:50" s="777" customFormat="1" ht="13.5">
      <c r="B412" s="1658">
        <v>63</v>
      </c>
      <c r="C412" s="647" t="s">
        <v>89</v>
      </c>
      <c r="D412" s="657" t="s">
        <v>280</v>
      </c>
      <c r="E412" s="799">
        <v>1</v>
      </c>
      <c r="F412" s="1321">
        <v>6</v>
      </c>
      <c r="G412" s="800">
        <f t="shared" si="1261"/>
        <v>1.96</v>
      </c>
      <c r="H412" s="802">
        <v>66140</v>
      </c>
      <c r="I412" s="824"/>
      <c r="J412" s="824"/>
      <c r="K412" s="796" t="s">
        <v>97</v>
      </c>
      <c r="L412" s="788">
        <f t="shared" si="1262"/>
        <v>129634.4</v>
      </c>
      <c r="M412" s="791">
        <f t="shared" si="1103"/>
        <v>129634.4</v>
      </c>
      <c r="N412" s="792">
        <f t="shared" si="1263"/>
        <v>1685247.2</v>
      </c>
      <c r="O412" s="793">
        <f t="shared" si="1212"/>
        <v>1</v>
      </c>
      <c r="P412" s="794">
        <f t="shared" si="1106"/>
        <v>7</v>
      </c>
      <c r="Q412" s="795">
        <f t="shared" si="1264"/>
        <v>1.96</v>
      </c>
      <c r="R412" s="786"/>
      <c r="S412" s="787">
        <f t="shared" si="1265"/>
        <v>1.96</v>
      </c>
      <c r="T412" s="788">
        <v>66140</v>
      </c>
      <c r="U412" s="824"/>
      <c r="V412" s="824"/>
      <c r="W412" s="796" t="str">
        <f t="shared" si="1109"/>
        <v>Կ-1</v>
      </c>
      <c r="X412" s="788">
        <f t="shared" si="1266"/>
        <v>129634.4</v>
      </c>
      <c r="Y412" s="791">
        <f t="shared" si="1267"/>
        <v>129634.4</v>
      </c>
      <c r="Z412" s="797">
        <f t="shared" si="1268"/>
        <v>1685247.2</v>
      </c>
      <c r="AA412" s="793">
        <f t="shared" si="1269"/>
        <v>1</v>
      </c>
      <c r="AB412" s="794">
        <f t="shared" si="1270"/>
        <v>8</v>
      </c>
      <c r="AC412" s="795">
        <f t="shared" si="1271"/>
        <v>2.02</v>
      </c>
      <c r="AD412" s="786"/>
      <c r="AE412" s="787">
        <f t="shared" si="1272"/>
        <v>2.02</v>
      </c>
      <c r="AF412" s="788">
        <v>66140</v>
      </c>
      <c r="AG412" s="824"/>
      <c r="AH412" s="824"/>
      <c r="AI412" s="790" t="str">
        <f t="shared" si="1273"/>
        <v>Կ-1</v>
      </c>
      <c r="AJ412" s="788">
        <f t="shared" si="1274"/>
        <v>133602.79999999999</v>
      </c>
      <c r="AK412" s="791">
        <f t="shared" si="1275"/>
        <v>133602.79999999999</v>
      </c>
      <c r="AL412" s="797">
        <f t="shared" si="1276"/>
        <v>1736836.4</v>
      </c>
      <c r="AM412" s="793">
        <f t="shared" si="1277"/>
        <v>1</v>
      </c>
      <c r="AN412" s="794">
        <f t="shared" si="1278"/>
        <v>9</v>
      </c>
      <c r="AO412" s="795">
        <f t="shared" si="1279"/>
        <v>2.02</v>
      </c>
      <c r="AP412" s="786"/>
      <c r="AQ412" s="787">
        <f t="shared" si="1280"/>
        <v>2.02</v>
      </c>
      <c r="AR412" s="788">
        <v>66140</v>
      </c>
      <c r="AS412" s="824"/>
      <c r="AT412" s="824"/>
      <c r="AU412" s="790" t="str">
        <f t="shared" si="1281"/>
        <v>Կ-1</v>
      </c>
      <c r="AV412" s="788">
        <f t="shared" si="1282"/>
        <v>133602.79999999999</v>
      </c>
      <c r="AW412" s="791">
        <f t="shared" si="1283"/>
        <v>133602.79999999999</v>
      </c>
      <c r="AX412" s="797">
        <f t="shared" si="1284"/>
        <v>1736836.4</v>
      </c>
    </row>
    <row r="413" spans="2:50" s="777" customFormat="1" ht="13.5">
      <c r="B413" s="1658">
        <v>64</v>
      </c>
      <c r="C413" s="647" t="s">
        <v>867</v>
      </c>
      <c r="D413" s="657" t="s">
        <v>280</v>
      </c>
      <c r="E413" s="799">
        <v>1</v>
      </c>
      <c r="F413" s="1321">
        <v>6</v>
      </c>
      <c r="G413" s="800">
        <f t="shared" si="1261"/>
        <v>1.96</v>
      </c>
      <c r="H413" s="802">
        <v>66140</v>
      </c>
      <c r="I413" s="824"/>
      <c r="J413" s="824"/>
      <c r="K413" s="796" t="s">
        <v>97</v>
      </c>
      <c r="L413" s="788">
        <f t="shared" si="1262"/>
        <v>129634.4</v>
      </c>
      <c r="M413" s="791">
        <f t="shared" si="1103"/>
        <v>129634.4</v>
      </c>
      <c r="N413" s="792">
        <f t="shared" si="1263"/>
        <v>1685247.2</v>
      </c>
      <c r="O413" s="793">
        <f t="shared" si="1212"/>
        <v>1</v>
      </c>
      <c r="P413" s="794">
        <f t="shared" si="1106"/>
        <v>7</v>
      </c>
      <c r="Q413" s="795">
        <f t="shared" si="1264"/>
        <v>1.96</v>
      </c>
      <c r="R413" s="786"/>
      <c r="S413" s="787">
        <f t="shared" si="1265"/>
        <v>1.96</v>
      </c>
      <c r="T413" s="788">
        <v>66140</v>
      </c>
      <c r="U413" s="824"/>
      <c r="V413" s="824"/>
      <c r="W413" s="796" t="str">
        <f t="shared" si="1109"/>
        <v>Կ-1</v>
      </c>
      <c r="X413" s="788">
        <f t="shared" si="1266"/>
        <v>129634.4</v>
      </c>
      <c r="Y413" s="791">
        <f t="shared" si="1267"/>
        <v>129634.4</v>
      </c>
      <c r="Z413" s="797">
        <f t="shared" si="1268"/>
        <v>1685247.2</v>
      </c>
      <c r="AA413" s="793">
        <f t="shared" si="1269"/>
        <v>1</v>
      </c>
      <c r="AB413" s="794">
        <f t="shared" si="1270"/>
        <v>8</v>
      </c>
      <c r="AC413" s="795">
        <f t="shared" si="1271"/>
        <v>2.02</v>
      </c>
      <c r="AD413" s="786"/>
      <c r="AE413" s="787">
        <f t="shared" si="1272"/>
        <v>2.02</v>
      </c>
      <c r="AF413" s="788">
        <v>66140</v>
      </c>
      <c r="AG413" s="824"/>
      <c r="AH413" s="824"/>
      <c r="AI413" s="790" t="str">
        <f t="shared" si="1273"/>
        <v>Կ-1</v>
      </c>
      <c r="AJ413" s="788">
        <f t="shared" si="1274"/>
        <v>133602.79999999999</v>
      </c>
      <c r="AK413" s="791">
        <f t="shared" si="1275"/>
        <v>133602.79999999999</v>
      </c>
      <c r="AL413" s="797">
        <f t="shared" si="1276"/>
        <v>1736836.4</v>
      </c>
      <c r="AM413" s="793">
        <f t="shared" si="1277"/>
        <v>1</v>
      </c>
      <c r="AN413" s="794">
        <f t="shared" si="1278"/>
        <v>9</v>
      </c>
      <c r="AO413" s="795">
        <f t="shared" si="1279"/>
        <v>2.02</v>
      </c>
      <c r="AP413" s="786"/>
      <c r="AQ413" s="787">
        <f t="shared" si="1280"/>
        <v>2.02</v>
      </c>
      <c r="AR413" s="788">
        <v>66140</v>
      </c>
      <c r="AS413" s="824"/>
      <c r="AT413" s="824"/>
      <c r="AU413" s="790" t="str">
        <f t="shared" si="1281"/>
        <v>Կ-1</v>
      </c>
      <c r="AV413" s="788">
        <f t="shared" si="1282"/>
        <v>133602.79999999999</v>
      </c>
      <c r="AW413" s="791">
        <f t="shared" si="1283"/>
        <v>133602.79999999999</v>
      </c>
      <c r="AX413" s="797">
        <f t="shared" si="1284"/>
        <v>1736836.4</v>
      </c>
    </row>
    <row r="414" spans="2:50" s="777" customFormat="1" ht="13.5">
      <c r="B414" s="1658">
        <v>65</v>
      </c>
      <c r="C414" s="647" t="s">
        <v>174</v>
      </c>
      <c r="D414" s="657" t="s">
        <v>280</v>
      </c>
      <c r="E414" s="799">
        <v>1</v>
      </c>
      <c r="F414" s="1321">
        <v>11</v>
      </c>
      <c r="G414" s="800">
        <f t="shared" si="1261"/>
        <v>2.08</v>
      </c>
      <c r="H414" s="895">
        <v>66140</v>
      </c>
      <c r="I414" s="827">
        <f>+G414*H414*0.05</f>
        <v>6878.5600000000013</v>
      </c>
      <c r="J414" s="824"/>
      <c r="K414" s="796" t="s">
        <v>97</v>
      </c>
      <c r="L414" s="788">
        <f t="shared" si="1262"/>
        <v>137571.20000000001</v>
      </c>
      <c r="M414" s="791">
        <f t="shared" ref="M414:M480" si="1285">G414*H414+I414+J414</f>
        <v>144449.76</v>
      </c>
      <c r="N414" s="792">
        <f t="shared" si="1263"/>
        <v>1877846.8800000001</v>
      </c>
      <c r="O414" s="793">
        <f t="shared" ref="O414:O424" si="1286">+E414</f>
        <v>1</v>
      </c>
      <c r="P414" s="794">
        <f t="shared" ref="P414:P480" si="1287">+F414+1</f>
        <v>12</v>
      </c>
      <c r="Q414" s="795">
        <f t="shared" si="1264"/>
        <v>2.08</v>
      </c>
      <c r="R414" s="786"/>
      <c r="S414" s="787">
        <f t="shared" si="1265"/>
        <v>2.08</v>
      </c>
      <c r="T414" s="788">
        <v>66140</v>
      </c>
      <c r="U414" s="827">
        <f>+S414*T414*0.05</f>
        <v>6878.5600000000013</v>
      </c>
      <c r="V414" s="824"/>
      <c r="W414" s="796" t="str">
        <f t="shared" ref="W414:W480" si="1288">+K414</f>
        <v>Կ-1</v>
      </c>
      <c r="X414" s="788">
        <f t="shared" si="1266"/>
        <v>137571.20000000001</v>
      </c>
      <c r="Y414" s="791">
        <f t="shared" si="1267"/>
        <v>144449.76</v>
      </c>
      <c r="Z414" s="797">
        <f t="shared" si="1268"/>
        <v>1877846.8800000001</v>
      </c>
      <c r="AA414" s="793">
        <f t="shared" si="1269"/>
        <v>1</v>
      </c>
      <c r="AB414" s="794">
        <f t="shared" si="1270"/>
        <v>13</v>
      </c>
      <c r="AC414" s="795">
        <f t="shared" si="1271"/>
        <v>2.14</v>
      </c>
      <c r="AD414" s="786"/>
      <c r="AE414" s="787">
        <f t="shared" si="1272"/>
        <v>2.14</v>
      </c>
      <c r="AF414" s="788">
        <v>66140</v>
      </c>
      <c r="AG414" s="827">
        <f>+AE414*AF414*0.05</f>
        <v>7076.9800000000005</v>
      </c>
      <c r="AH414" s="824"/>
      <c r="AI414" s="790" t="str">
        <f t="shared" si="1273"/>
        <v>Կ-1</v>
      </c>
      <c r="AJ414" s="788">
        <f t="shared" si="1274"/>
        <v>141539.6</v>
      </c>
      <c r="AK414" s="791">
        <f t="shared" si="1275"/>
        <v>148616.58000000002</v>
      </c>
      <c r="AL414" s="797">
        <f t="shared" si="1276"/>
        <v>1932015.5400000003</v>
      </c>
      <c r="AM414" s="793">
        <f t="shared" si="1277"/>
        <v>1</v>
      </c>
      <c r="AN414" s="794">
        <f t="shared" si="1278"/>
        <v>14</v>
      </c>
      <c r="AO414" s="795">
        <f t="shared" si="1279"/>
        <v>2.14</v>
      </c>
      <c r="AP414" s="786"/>
      <c r="AQ414" s="787">
        <f t="shared" si="1280"/>
        <v>2.14</v>
      </c>
      <c r="AR414" s="788">
        <v>66140</v>
      </c>
      <c r="AS414" s="827">
        <f>+AQ414*AR414*0.05</f>
        <v>7076.9800000000005</v>
      </c>
      <c r="AT414" s="824"/>
      <c r="AU414" s="790" t="str">
        <f t="shared" si="1281"/>
        <v>Կ-1</v>
      </c>
      <c r="AV414" s="788">
        <f t="shared" si="1282"/>
        <v>141539.6</v>
      </c>
      <c r="AW414" s="791">
        <f t="shared" si="1283"/>
        <v>148616.58000000002</v>
      </c>
      <c r="AX414" s="797">
        <f t="shared" si="1284"/>
        <v>1932015.5400000003</v>
      </c>
    </row>
    <row r="415" spans="2:50" s="777" customFormat="1" ht="13.5">
      <c r="B415" s="1658">
        <v>66</v>
      </c>
      <c r="C415" s="647" t="s">
        <v>2333</v>
      </c>
      <c r="D415" s="657" t="s">
        <v>280</v>
      </c>
      <c r="E415" s="799">
        <v>1</v>
      </c>
      <c r="F415" s="1321">
        <v>0</v>
      </c>
      <c r="G415" s="800">
        <f t="shared" si="1261"/>
        <v>1.68</v>
      </c>
      <c r="H415" s="802">
        <v>66140</v>
      </c>
      <c r="I415" s="824"/>
      <c r="J415" s="824"/>
      <c r="K415" s="796" t="s">
        <v>97</v>
      </c>
      <c r="L415" s="788">
        <f t="shared" si="1262"/>
        <v>111115.2</v>
      </c>
      <c r="M415" s="791">
        <f t="shared" si="1285"/>
        <v>111115.2</v>
      </c>
      <c r="N415" s="792">
        <f t="shared" si="1263"/>
        <v>1444497.5999999999</v>
      </c>
      <c r="O415" s="793">
        <f t="shared" si="1286"/>
        <v>1</v>
      </c>
      <c r="P415" s="794">
        <f t="shared" si="1287"/>
        <v>1</v>
      </c>
      <c r="Q415" s="795">
        <f t="shared" si="1264"/>
        <v>1.73</v>
      </c>
      <c r="R415" s="786"/>
      <c r="S415" s="787">
        <f t="shared" si="1265"/>
        <v>1.73</v>
      </c>
      <c r="T415" s="788">
        <v>66140</v>
      </c>
      <c r="U415" s="824"/>
      <c r="V415" s="824"/>
      <c r="W415" s="796" t="str">
        <f t="shared" si="1288"/>
        <v>Կ-1</v>
      </c>
      <c r="X415" s="788">
        <f t="shared" si="1266"/>
        <v>114422.2</v>
      </c>
      <c r="Y415" s="791">
        <f t="shared" si="1267"/>
        <v>114422.2</v>
      </c>
      <c r="Z415" s="797">
        <f t="shared" si="1268"/>
        <v>1487488.5999999999</v>
      </c>
      <c r="AA415" s="793">
        <f t="shared" si="1269"/>
        <v>1</v>
      </c>
      <c r="AB415" s="794">
        <f t="shared" si="1270"/>
        <v>2</v>
      </c>
      <c r="AC415" s="795">
        <f t="shared" si="1271"/>
        <v>1.79</v>
      </c>
      <c r="AD415" s="786"/>
      <c r="AE415" s="787">
        <f t="shared" si="1272"/>
        <v>1.79</v>
      </c>
      <c r="AF415" s="788">
        <v>66140</v>
      </c>
      <c r="AG415" s="824"/>
      <c r="AH415" s="824"/>
      <c r="AI415" s="790" t="str">
        <f t="shared" si="1273"/>
        <v>Կ-1</v>
      </c>
      <c r="AJ415" s="788">
        <f t="shared" si="1274"/>
        <v>118390.6</v>
      </c>
      <c r="AK415" s="791">
        <f t="shared" si="1275"/>
        <v>118390.6</v>
      </c>
      <c r="AL415" s="797">
        <f t="shared" si="1276"/>
        <v>1539077.8</v>
      </c>
      <c r="AM415" s="793">
        <f t="shared" si="1277"/>
        <v>1</v>
      </c>
      <c r="AN415" s="794">
        <f t="shared" si="1278"/>
        <v>3</v>
      </c>
      <c r="AO415" s="795">
        <f t="shared" si="1279"/>
        <v>1.84</v>
      </c>
      <c r="AP415" s="786"/>
      <c r="AQ415" s="787">
        <f t="shared" si="1280"/>
        <v>1.84</v>
      </c>
      <c r="AR415" s="788">
        <v>66140</v>
      </c>
      <c r="AS415" s="824"/>
      <c r="AT415" s="824"/>
      <c r="AU415" s="790" t="str">
        <f t="shared" si="1281"/>
        <v>Կ-1</v>
      </c>
      <c r="AV415" s="788">
        <f t="shared" si="1282"/>
        <v>121697.60000000001</v>
      </c>
      <c r="AW415" s="791">
        <f t="shared" si="1283"/>
        <v>121697.60000000001</v>
      </c>
      <c r="AX415" s="797">
        <f t="shared" si="1284"/>
        <v>1582068.8</v>
      </c>
    </row>
    <row r="416" spans="2:50" s="777" customFormat="1" ht="13.5">
      <c r="B416" s="1658">
        <v>67</v>
      </c>
      <c r="C416" s="647" t="s">
        <v>2334</v>
      </c>
      <c r="D416" s="657" t="s">
        <v>280</v>
      </c>
      <c r="E416" s="799">
        <v>1</v>
      </c>
      <c r="F416" s="1321">
        <v>1</v>
      </c>
      <c r="G416" s="800">
        <f t="shared" si="1261"/>
        <v>1.73</v>
      </c>
      <c r="H416" s="802">
        <v>66140</v>
      </c>
      <c r="I416" s="850"/>
      <c r="J416" s="824"/>
      <c r="K416" s="796" t="s">
        <v>97</v>
      </c>
      <c r="L416" s="788">
        <f t="shared" si="1262"/>
        <v>114422.2</v>
      </c>
      <c r="M416" s="791">
        <f t="shared" si="1285"/>
        <v>114422.2</v>
      </c>
      <c r="N416" s="792">
        <f t="shared" si="1263"/>
        <v>1487488.5999999999</v>
      </c>
      <c r="O416" s="793">
        <f t="shared" si="1286"/>
        <v>1</v>
      </c>
      <c r="P416" s="794">
        <f t="shared" si="1287"/>
        <v>2</v>
      </c>
      <c r="Q416" s="795">
        <f t="shared" si="1264"/>
        <v>1.79</v>
      </c>
      <c r="R416" s="786"/>
      <c r="S416" s="787">
        <f t="shared" si="1265"/>
        <v>1.79</v>
      </c>
      <c r="T416" s="788">
        <v>66140</v>
      </c>
      <c r="U416" s="850"/>
      <c r="V416" s="824"/>
      <c r="W416" s="796" t="str">
        <f t="shared" si="1288"/>
        <v>Կ-1</v>
      </c>
      <c r="X416" s="788">
        <f t="shared" si="1266"/>
        <v>118390.6</v>
      </c>
      <c r="Y416" s="791">
        <f t="shared" si="1267"/>
        <v>118390.6</v>
      </c>
      <c r="Z416" s="797">
        <f t="shared" si="1268"/>
        <v>1539077.8</v>
      </c>
      <c r="AA416" s="793">
        <f t="shared" si="1269"/>
        <v>1</v>
      </c>
      <c r="AB416" s="794">
        <f t="shared" si="1270"/>
        <v>3</v>
      </c>
      <c r="AC416" s="795">
        <f t="shared" si="1271"/>
        <v>1.84</v>
      </c>
      <c r="AD416" s="786"/>
      <c r="AE416" s="787">
        <f t="shared" si="1272"/>
        <v>1.84</v>
      </c>
      <c r="AF416" s="788">
        <v>66140</v>
      </c>
      <c r="AG416" s="850"/>
      <c r="AH416" s="824"/>
      <c r="AI416" s="790" t="str">
        <f t="shared" si="1273"/>
        <v>Կ-1</v>
      </c>
      <c r="AJ416" s="788">
        <f t="shared" si="1274"/>
        <v>121697.60000000001</v>
      </c>
      <c r="AK416" s="791">
        <f t="shared" si="1275"/>
        <v>121697.60000000001</v>
      </c>
      <c r="AL416" s="797">
        <f t="shared" si="1276"/>
        <v>1582068.8</v>
      </c>
      <c r="AM416" s="793">
        <f t="shared" si="1277"/>
        <v>1</v>
      </c>
      <c r="AN416" s="794">
        <f t="shared" si="1278"/>
        <v>4</v>
      </c>
      <c r="AO416" s="795">
        <f t="shared" si="1279"/>
        <v>1.9</v>
      </c>
      <c r="AP416" s="786"/>
      <c r="AQ416" s="787">
        <f t="shared" si="1280"/>
        <v>1.9</v>
      </c>
      <c r="AR416" s="788">
        <v>66140</v>
      </c>
      <c r="AS416" s="850"/>
      <c r="AT416" s="824"/>
      <c r="AU416" s="790" t="str">
        <f t="shared" si="1281"/>
        <v>Կ-1</v>
      </c>
      <c r="AV416" s="788">
        <f t="shared" si="1282"/>
        <v>125666</v>
      </c>
      <c r="AW416" s="791">
        <f t="shared" si="1283"/>
        <v>125666</v>
      </c>
      <c r="AX416" s="797">
        <f t="shared" si="1284"/>
        <v>1633658</v>
      </c>
    </row>
    <row r="417" spans="2:50" s="777" customFormat="1" ht="13.5">
      <c r="B417" s="1658">
        <v>68</v>
      </c>
      <c r="C417" s="647" t="s">
        <v>1756</v>
      </c>
      <c r="D417" s="657" t="s">
        <v>280</v>
      </c>
      <c r="E417" s="799">
        <v>1</v>
      </c>
      <c r="F417" s="1321">
        <v>3</v>
      </c>
      <c r="G417" s="800">
        <f t="shared" si="1261"/>
        <v>1.84</v>
      </c>
      <c r="H417" s="802">
        <v>66140</v>
      </c>
      <c r="I417" s="824"/>
      <c r="J417" s="824"/>
      <c r="K417" s="796" t="s">
        <v>97</v>
      </c>
      <c r="L417" s="788">
        <f t="shared" si="1262"/>
        <v>121697.60000000001</v>
      </c>
      <c r="M417" s="791">
        <f t="shared" si="1285"/>
        <v>121697.60000000001</v>
      </c>
      <c r="N417" s="792">
        <f t="shared" si="1263"/>
        <v>1582068.8</v>
      </c>
      <c r="O417" s="793">
        <f t="shared" si="1286"/>
        <v>1</v>
      </c>
      <c r="P417" s="794">
        <f t="shared" si="1287"/>
        <v>4</v>
      </c>
      <c r="Q417" s="795">
        <f t="shared" si="1264"/>
        <v>1.9</v>
      </c>
      <c r="R417" s="786"/>
      <c r="S417" s="787">
        <f t="shared" si="1265"/>
        <v>1.9</v>
      </c>
      <c r="T417" s="788">
        <v>66140</v>
      </c>
      <c r="U417" s="824"/>
      <c r="V417" s="824"/>
      <c r="W417" s="796" t="str">
        <f t="shared" si="1288"/>
        <v>Կ-1</v>
      </c>
      <c r="X417" s="788">
        <f t="shared" si="1266"/>
        <v>125666</v>
      </c>
      <c r="Y417" s="791">
        <f t="shared" si="1267"/>
        <v>125666</v>
      </c>
      <c r="Z417" s="797">
        <f t="shared" si="1268"/>
        <v>1633658</v>
      </c>
      <c r="AA417" s="793">
        <f t="shared" si="1269"/>
        <v>1</v>
      </c>
      <c r="AB417" s="794">
        <f t="shared" si="1270"/>
        <v>5</v>
      </c>
      <c r="AC417" s="795">
        <f t="shared" si="1271"/>
        <v>1.9</v>
      </c>
      <c r="AD417" s="786"/>
      <c r="AE417" s="787">
        <f t="shared" si="1272"/>
        <v>1.9</v>
      </c>
      <c r="AF417" s="788">
        <v>66140</v>
      </c>
      <c r="AG417" s="824"/>
      <c r="AH417" s="824"/>
      <c r="AI417" s="790" t="str">
        <f t="shared" si="1273"/>
        <v>Կ-1</v>
      </c>
      <c r="AJ417" s="788">
        <f t="shared" si="1274"/>
        <v>125666</v>
      </c>
      <c r="AK417" s="791">
        <f t="shared" si="1275"/>
        <v>125666</v>
      </c>
      <c r="AL417" s="797">
        <f t="shared" si="1276"/>
        <v>1633658</v>
      </c>
      <c r="AM417" s="793">
        <f t="shared" si="1277"/>
        <v>1</v>
      </c>
      <c r="AN417" s="794">
        <f t="shared" si="1278"/>
        <v>6</v>
      </c>
      <c r="AO417" s="795">
        <f t="shared" si="1279"/>
        <v>1.96</v>
      </c>
      <c r="AP417" s="786"/>
      <c r="AQ417" s="787">
        <f t="shared" si="1280"/>
        <v>1.96</v>
      </c>
      <c r="AR417" s="788">
        <v>66140</v>
      </c>
      <c r="AS417" s="824"/>
      <c r="AT417" s="824"/>
      <c r="AU417" s="790" t="str">
        <f t="shared" si="1281"/>
        <v>Կ-1</v>
      </c>
      <c r="AV417" s="788">
        <f t="shared" si="1282"/>
        <v>129634.4</v>
      </c>
      <c r="AW417" s="791">
        <f t="shared" si="1283"/>
        <v>129634.4</v>
      </c>
      <c r="AX417" s="797">
        <f t="shared" si="1284"/>
        <v>1685247.2</v>
      </c>
    </row>
    <row r="418" spans="2:50" s="777" customFormat="1" ht="13.5">
      <c r="B418" s="1658">
        <v>69</v>
      </c>
      <c r="C418" s="647" t="s">
        <v>1581</v>
      </c>
      <c r="D418" s="657" t="s">
        <v>280</v>
      </c>
      <c r="E418" s="799">
        <v>1</v>
      </c>
      <c r="F418" s="1321">
        <v>7</v>
      </c>
      <c r="G418" s="841">
        <f t="shared" si="1261"/>
        <v>1.96</v>
      </c>
      <c r="H418" s="802">
        <v>66140</v>
      </c>
      <c r="I418" s="824"/>
      <c r="J418" s="824"/>
      <c r="K418" s="796" t="s">
        <v>97</v>
      </c>
      <c r="L418" s="788">
        <f t="shared" si="1262"/>
        <v>129634.4</v>
      </c>
      <c r="M418" s="791">
        <f t="shared" si="1285"/>
        <v>129634.4</v>
      </c>
      <c r="N418" s="792">
        <f t="shared" si="1263"/>
        <v>1685247.2</v>
      </c>
      <c r="O418" s="793">
        <f t="shared" si="1286"/>
        <v>1</v>
      </c>
      <c r="P418" s="794">
        <f t="shared" si="1287"/>
        <v>8</v>
      </c>
      <c r="Q418" s="795">
        <f t="shared" si="1264"/>
        <v>2.02</v>
      </c>
      <c r="R418" s="786"/>
      <c r="S418" s="787">
        <f t="shared" si="1265"/>
        <v>2.02</v>
      </c>
      <c r="T418" s="788">
        <v>66140</v>
      </c>
      <c r="U418" s="824"/>
      <c r="V418" s="824"/>
      <c r="W418" s="796" t="str">
        <f t="shared" si="1288"/>
        <v>Կ-1</v>
      </c>
      <c r="X418" s="788">
        <f t="shared" si="1266"/>
        <v>133602.79999999999</v>
      </c>
      <c r="Y418" s="791">
        <f t="shared" si="1267"/>
        <v>133602.79999999999</v>
      </c>
      <c r="Z418" s="797">
        <f t="shared" si="1268"/>
        <v>1736836.4</v>
      </c>
      <c r="AA418" s="793">
        <f t="shared" si="1269"/>
        <v>1</v>
      </c>
      <c r="AB418" s="794">
        <f t="shared" si="1270"/>
        <v>9</v>
      </c>
      <c r="AC418" s="795">
        <f t="shared" si="1271"/>
        <v>2.02</v>
      </c>
      <c r="AD418" s="786"/>
      <c r="AE418" s="787">
        <f t="shared" si="1272"/>
        <v>2.02</v>
      </c>
      <c r="AF418" s="788">
        <v>66140</v>
      </c>
      <c r="AG418" s="824"/>
      <c r="AH418" s="824"/>
      <c r="AI418" s="790" t="str">
        <f t="shared" si="1273"/>
        <v>Կ-1</v>
      </c>
      <c r="AJ418" s="788">
        <f t="shared" si="1274"/>
        <v>133602.79999999999</v>
      </c>
      <c r="AK418" s="791">
        <f t="shared" si="1275"/>
        <v>133602.79999999999</v>
      </c>
      <c r="AL418" s="797">
        <f t="shared" si="1276"/>
        <v>1736836.4</v>
      </c>
      <c r="AM418" s="793">
        <f t="shared" si="1277"/>
        <v>1</v>
      </c>
      <c r="AN418" s="794">
        <f t="shared" si="1278"/>
        <v>10</v>
      </c>
      <c r="AO418" s="795">
        <f t="shared" si="1279"/>
        <v>2.08</v>
      </c>
      <c r="AP418" s="786"/>
      <c r="AQ418" s="787">
        <f t="shared" si="1280"/>
        <v>2.08</v>
      </c>
      <c r="AR418" s="788">
        <v>66140</v>
      </c>
      <c r="AS418" s="824"/>
      <c r="AT418" s="824"/>
      <c r="AU418" s="790" t="str">
        <f t="shared" si="1281"/>
        <v>Կ-1</v>
      </c>
      <c r="AV418" s="788">
        <f t="shared" si="1282"/>
        <v>137571.20000000001</v>
      </c>
      <c r="AW418" s="791">
        <f t="shared" si="1283"/>
        <v>137571.20000000001</v>
      </c>
      <c r="AX418" s="797">
        <f t="shared" si="1284"/>
        <v>1788425.6</v>
      </c>
    </row>
    <row r="419" spans="2:50" s="777" customFormat="1" ht="13.5">
      <c r="B419" s="1658">
        <v>70</v>
      </c>
      <c r="C419" s="1333" t="s">
        <v>1580</v>
      </c>
      <c r="D419" s="1310" t="s">
        <v>280</v>
      </c>
      <c r="E419" s="799">
        <v>1</v>
      </c>
      <c r="F419" s="1321">
        <v>4</v>
      </c>
      <c r="G419" s="800">
        <f t="shared" si="1261"/>
        <v>1.9</v>
      </c>
      <c r="H419" s="802">
        <v>66140</v>
      </c>
      <c r="I419" s="847"/>
      <c r="J419" s="847"/>
      <c r="K419" s="796" t="s">
        <v>97</v>
      </c>
      <c r="L419" s="788">
        <f t="shared" si="1262"/>
        <v>125666</v>
      </c>
      <c r="M419" s="791">
        <f t="shared" si="1285"/>
        <v>125666</v>
      </c>
      <c r="N419" s="792">
        <f t="shared" si="1263"/>
        <v>1633658</v>
      </c>
      <c r="O419" s="793">
        <f t="shared" si="1286"/>
        <v>1</v>
      </c>
      <c r="P419" s="794">
        <f t="shared" si="1287"/>
        <v>5</v>
      </c>
      <c r="Q419" s="795">
        <f t="shared" si="1264"/>
        <v>1.9</v>
      </c>
      <c r="R419" s="794"/>
      <c r="S419" s="828">
        <f t="shared" si="1265"/>
        <v>1.9</v>
      </c>
      <c r="T419" s="788">
        <v>66140</v>
      </c>
      <c r="U419" s="847"/>
      <c r="V419" s="847"/>
      <c r="W419" s="796" t="str">
        <f t="shared" si="1288"/>
        <v>Կ-1</v>
      </c>
      <c r="X419" s="788">
        <f t="shared" si="1266"/>
        <v>125666</v>
      </c>
      <c r="Y419" s="791">
        <f t="shared" si="1267"/>
        <v>125666</v>
      </c>
      <c r="Z419" s="797">
        <f t="shared" si="1268"/>
        <v>1633658</v>
      </c>
      <c r="AA419" s="793">
        <f t="shared" si="1269"/>
        <v>1</v>
      </c>
      <c r="AB419" s="794">
        <f t="shared" si="1270"/>
        <v>6</v>
      </c>
      <c r="AC419" s="795">
        <f t="shared" si="1271"/>
        <v>1.96</v>
      </c>
      <c r="AD419" s="794"/>
      <c r="AE419" s="828">
        <f t="shared" si="1272"/>
        <v>1.96</v>
      </c>
      <c r="AF419" s="788">
        <v>66140</v>
      </c>
      <c r="AG419" s="847"/>
      <c r="AH419" s="847"/>
      <c r="AI419" s="790" t="str">
        <f t="shared" si="1273"/>
        <v>Կ-1</v>
      </c>
      <c r="AJ419" s="788">
        <f t="shared" si="1274"/>
        <v>129634.4</v>
      </c>
      <c r="AK419" s="791">
        <f t="shared" si="1275"/>
        <v>129634.4</v>
      </c>
      <c r="AL419" s="797">
        <f t="shared" si="1276"/>
        <v>1685247.2</v>
      </c>
      <c r="AM419" s="793">
        <f t="shared" si="1277"/>
        <v>1</v>
      </c>
      <c r="AN419" s="794">
        <f t="shared" si="1278"/>
        <v>7</v>
      </c>
      <c r="AO419" s="795">
        <f t="shared" si="1279"/>
        <v>1.96</v>
      </c>
      <c r="AP419" s="794"/>
      <c r="AQ419" s="828">
        <f t="shared" si="1280"/>
        <v>1.96</v>
      </c>
      <c r="AR419" s="788">
        <v>66140</v>
      </c>
      <c r="AS419" s="847"/>
      <c r="AT419" s="847"/>
      <c r="AU419" s="790" t="str">
        <f t="shared" si="1281"/>
        <v>Կ-1</v>
      </c>
      <c r="AV419" s="788">
        <f t="shared" si="1282"/>
        <v>129634.4</v>
      </c>
      <c r="AW419" s="791">
        <f t="shared" si="1283"/>
        <v>129634.4</v>
      </c>
      <c r="AX419" s="797">
        <f t="shared" si="1284"/>
        <v>1685247.2</v>
      </c>
    </row>
    <row r="420" spans="2:50" s="777" customFormat="1" ht="13.5">
      <c r="B420" s="1658">
        <v>71</v>
      </c>
      <c r="C420" s="1333" t="s">
        <v>2335</v>
      </c>
      <c r="D420" s="1310" t="s">
        <v>280</v>
      </c>
      <c r="E420" s="799">
        <v>1</v>
      </c>
      <c r="F420" s="1321">
        <v>1</v>
      </c>
      <c r="G420" s="800">
        <f t="shared" si="1261"/>
        <v>1.73</v>
      </c>
      <c r="H420" s="802">
        <v>66140</v>
      </c>
      <c r="I420" s="847"/>
      <c r="J420" s="847"/>
      <c r="K420" s="796" t="s">
        <v>97</v>
      </c>
      <c r="L420" s="788">
        <f t="shared" si="1262"/>
        <v>114422.2</v>
      </c>
      <c r="M420" s="791">
        <f t="shared" si="1285"/>
        <v>114422.2</v>
      </c>
      <c r="N420" s="792">
        <f t="shared" si="1263"/>
        <v>1487488.5999999999</v>
      </c>
      <c r="O420" s="793">
        <f t="shared" si="1286"/>
        <v>1</v>
      </c>
      <c r="P420" s="794">
        <f t="shared" si="1287"/>
        <v>2</v>
      </c>
      <c r="Q420" s="795">
        <f t="shared" si="1264"/>
        <v>1.79</v>
      </c>
      <c r="R420" s="794"/>
      <c r="S420" s="828">
        <f t="shared" si="1265"/>
        <v>1.79</v>
      </c>
      <c r="T420" s="788">
        <v>66140</v>
      </c>
      <c r="U420" s="847"/>
      <c r="V420" s="847"/>
      <c r="W420" s="796" t="str">
        <f t="shared" si="1288"/>
        <v>Կ-1</v>
      </c>
      <c r="X420" s="788">
        <f t="shared" si="1266"/>
        <v>118390.6</v>
      </c>
      <c r="Y420" s="791">
        <f t="shared" si="1267"/>
        <v>118390.6</v>
      </c>
      <c r="Z420" s="797">
        <f t="shared" si="1268"/>
        <v>1539077.8</v>
      </c>
      <c r="AA420" s="793">
        <f t="shared" si="1269"/>
        <v>1</v>
      </c>
      <c r="AB420" s="794">
        <f t="shared" si="1270"/>
        <v>3</v>
      </c>
      <c r="AC420" s="795">
        <f t="shared" si="1271"/>
        <v>1.84</v>
      </c>
      <c r="AD420" s="794"/>
      <c r="AE420" s="828">
        <f t="shared" si="1272"/>
        <v>1.84</v>
      </c>
      <c r="AF420" s="788">
        <v>66140</v>
      </c>
      <c r="AG420" s="847"/>
      <c r="AH420" s="847"/>
      <c r="AI420" s="790" t="str">
        <f t="shared" si="1273"/>
        <v>Կ-1</v>
      </c>
      <c r="AJ420" s="788">
        <f t="shared" si="1274"/>
        <v>121697.60000000001</v>
      </c>
      <c r="AK420" s="791">
        <f t="shared" si="1275"/>
        <v>121697.60000000001</v>
      </c>
      <c r="AL420" s="797">
        <f t="shared" si="1276"/>
        <v>1582068.8</v>
      </c>
      <c r="AM420" s="793">
        <f t="shared" si="1277"/>
        <v>1</v>
      </c>
      <c r="AN420" s="794">
        <f t="shared" si="1278"/>
        <v>4</v>
      </c>
      <c r="AO420" s="795">
        <f t="shared" si="1279"/>
        <v>1.9</v>
      </c>
      <c r="AP420" s="794"/>
      <c r="AQ420" s="828">
        <f t="shared" si="1280"/>
        <v>1.9</v>
      </c>
      <c r="AR420" s="788">
        <v>66140</v>
      </c>
      <c r="AS420" s="847"/>
      <c r="AT420" s="847"/>
      <c r="AU420" s="790" t="str">
        <f t="shared" si="1281"/>
        <v>Կ-1</v>
      </c>
      <c r="AV420" s="788">
        <f t="shared" si="1282"/>
        <v>125666</v>
      </c>
      <c r="AW420" s="791">
        <f t="shared" si="1283"/>
        <v>125666</v>
      </c>
      <c r="AX420" s="797">
        <f t="shared" si="1284"/>
        <v>1633658</v>
      </c>
    </row>
    <row r="421" spans="2:50" s="777" customFormat="1" ht="13.5">
      <c r="B421" s="1658">
        <v>72</v>
      </c>
      <c r="C421" s="1333" t="s">
        <v>204</v>
      </c>
      <c r="D421" s="1310" t="s">
        <v>280</v>
      </c>
      <c r="E421" s="799">
        <v>1</v>
      </c>
      <c r="F421" s="1321">
        <v>14</v>
      </c>
      <c r="G421" s="800">
        <f t="shared" si="1261"/>
        <v>2.14</v>
      </c>
      <c r="H421" s="802">
        <v>66140</v>
      </c>
      <c r="I421" s="847"/>
      <c r="J421" s="847"/>
      <c r="K421" s="796" t="s">
        <v>97</v>
      </c>
      <c r="L421" s="788">
        <f t="shared" si="1262"/>
        <v>141539.6</v>
      </c>
      <c r="M421" s="791">
        <f t="shared" si="1285"/>
        <v>141539.6</v>
      </c>
      <c r="N421" s="792">
        <f t="shared" si="1263"/>
        <v>1840014.8</v>
      </c>
      <c r="O421" s="793">
        <f t="shared" si="1286"/>
        <v>1</v>
      </c>
      <c r="P421" s="794">
        <f t="shared" si="1287"/>
        <v>15</v>
      </c>
      <c r="Q421" s="795">
        <f t="shared" si="1264"/>
        <v>2.14</v>
      </c>
      <c r="R421" s="794"/>
      <c r="S421" s="828">
        <f t="shared" si="1265"/>
        <v>2.14</v>
      </c>
      <c r="T421" s="788">
        <v>66140</v>
      </c>
      <c r="U421" s="847"/>
      <c r="V421" s="847"/>
      <c r="W421" s="796" t="str">
        <f t="shared" si="1288"/>
        <v>Կ-1</v>
      </c>
      <c r="X421" s="788">
        <f t="shared" si="1266"/>
        <v>141539.6</v>
      </c>
      <c r="Y421" s="791">
        <f t="shared" si="1267"/>
        <v>141539.6</v>
      </c>
      <c r="Z421" s="797">
        <f t="shared" si="1268"/>
        <v>1840014.8</v>
      </c>
      <c r="AA421" s="793">
        <f t="shared" si="1269"/>
        <v>1</v>
      </c>
      <c r="AB421" s="794">
        <f t="shared" si="1270"/>
        <v>16</v>
      </c>
      <c r="AC421" s="795">
        <f t="shared" si="1271"/>
        <v>2.21</v>
      </c>
      <c r="AD421" s="794"/>
      <c r="AE421" s="828">
        <f t="shared" si="1272"/>
        <v>2.21</v>
      </c>
      <c r="AF421" s="788">
        <v>66140</v>
      </c>
      <c r="AG421" s="847"/>
      <c r="AH421" s="847"/>
      <c r="AI421" s="790" t="str">
        <f t="shared" si="1273"/>
        <v>Կ-1</v>
      </c>
      <c r="AJ421" s="788">
        <f t="shared" si="1274"/>
        <v>146169.4</v>
      </c>
      <c r="AK421" s="791">
        <f t="shared" si="1275"/>
        <v>146169.4</v>
      </c>
      <c r="AL421" s="797">
        <f t="shared" si="1276"/>
        <v>1900202.2</v>
      </c>
      <c r="AM421" s="793">
        <f t="shared" si="1277"/>
        <v>1</v>
      </c>
      <c r="AN421" s="794">
        <f t="shared" si="1278"/>
        <v>17</v>
      </c>
      <c r="AO421" s="795">
        <f t="shared" si="1279"/>
        <v>2.21</v>
      </c>
      <c r="AP421" s="794"/>
      <c r="AQ421" s="828">
        <f t="shared" si="1280"/>
        <v>2.21</v>
      </c>
      <c r="AR421" s="788">
        <v>66140</v>
      </c>
      <c r="AS421" s="847"/>
      <c r="AT421" s="847"/>
      <c r="AU421" s="790" t="str">
        <f t="shared" si="1281"/>
        <v>Կ-1</v>
      </c>
      <c r="AV421" s="788">
        <f t="shared" si="1282"/>
        <v>146169.4</v>
      </c>
      <c r="AW421" s="791">
        <f t="shared" si="1283"/>
        <v>146169.4</v>
      </c>
      <c r="AX421" s="797">
        <f t="shared" si="1284"/>
        <v>1900202.2</v>
      </c>
    </row>
    <row r="422" spans="2:50" s="777" customFormat="1" ht="13.5">
      <c r="B422" s="1658">
        <v>73</v>
      </c>
      <c r="C422" s="1333" t="s">
        <v>2336</v>
      </c>
      <c r="D422" s="1310" t="s">
        <v>280</v>
      </c>
      <c r="E422" s="799">
        <v>1</v>
      </c>
      <c r="F422" s="1321">
        <v>1</v>
      </c>
      <c r="G422" s="800">
        <f t="shared" si="1261"/>
        <v>1.73</v>
      </c>
      <c r="H422" s="802">
        <v>66140</v>
      </c>
      <c r="I422" s="847"/>
      <c r="J422" s="847"/>
      <c r="K422" s="796" t="s">
        <v>97</v>
      </c>
      <c r="L422" s="788">
        <f t="shared" si="1262"/>
        <v>114422.2</v>
      </c>
      <c r="M422" s="791">
        <f t="shared" si="1285"/>
        <v>114422.2</v>
      </c>
      <c r="N422" s="792">
        <f t="shared" si="1263"/>
        <v>1487488.5999999999</v>
      </c>
      <c r="O422" s="793">
        <f t="shared" si="1286"/>
        <v>1</v>
      </c>
      <c r="P422" s="794">
        <f t="shared" si="1287"/>
        <v>2</v>
      </c>
      <c r="Q422" s="795">
        <f t="shared" si="1264"/>
        <v>1.79</v>
      </c>
      <c r="R422" s="794"/>
      <c r="S422" s="828">
        <f t="shared" si="1265"/>
        <v>1.79</v>
      </c>
      <c r="T422" s="788">
        <v>66140</v>
      </c>
      <c r="U422" s="847"/>
      <c r="V422" s="847"/>
      <c r="W422" s="796" t="str">
        <f t="shared" si="1288"/>
        <v>Կ-1</v>
      </c>
      <c r="X422" s="788">
        <f t="shared" si="1266"/>
        <v>118390.6</v>
      </c>
      <c r="Y422" s="791">
        <f t="shared" si="1267"/>
        <v>118390.6</v>
      </c>
      <c r="Z422" s="797">
        <f t="shared" si="1268"/>
        <v>1539077.8</v>
      </c>
      <c r="AA422" s="793">
        <f t="shared" si="1269"/>
        <v>1</v>
      </c>
      <c r="AB422" s="794">
        <f t="shared" si="1270"/>
        <v>3</v>
      </c>
      <c r="AC422" s="795">
        <f t="shared" si="1271"/>
        <v>1.84</v>
      </c>
      <c r="AD422" s="794"/>
      <c r="AE422" s="828">
        <f t="shared" si="1272"/>
        <v>1.84</v>
      </c>
      <c r="AF422" s="788">
        <v>66140</v>
      </c>
      <c r="AG422" s="847"/>
      <c r="AH422" s="847"/>
      <c r="AI422" s="790" t="str">
        <f t="shared" si="1273"/>
        <v>Կ-1</v>
      </c>
      <c r="AJ422" s="788">
        <f t="shared" si="1274"/>
        <v>121697.60000000001</v>
      </c>
      <c r="AK422" s="791">
        <f t="shared" si="1275"/>
        <v>121697.60000000001</v>
      </c>
      <c r="AL422" s="797">
        <f t="shared" si="1276"/>
        <v>1582068.8</v>
      </c>
      <c r="AM422" s="793">
        <f t="shared" si="1277"/>
        <v>1</v>
      </c>
      <c r="AN422" s="794">
        <f t="shared" si="1278"/>
        <v>4</v>
      </c>
      <c r="AO422" s="795">
        <f t="shared" si="1279"/>
        <v>1.9</v>
      </c>
      <c r="AP422" s="794"/>
      <c r="AQ422" s="828">
        <f t="shared" si="1280"/>
        <v>1.9</v>
      </c>
      <c r="AR422" s="788">
        <v>66140</v>
      </c>
      <c r="AS422" s="847"/>
      <c r="AT422" s="847"/>
      <c r="AU422" s="790" t="str">
        <f t="shared" si="1281"/>
        <v>Կ-1</v>
      </c>
      <c r="AV422" s="788">
        <f t="shared" si="1282"/>
        <v>125666</v>
      </c>
      <c r="AW422" s="791">
        <f t="shared" si="1283"/>
        <v>125666</v>
      </c>
      <c r="AX422" s="797">
        <f t="shared" si="1284"/>
        <v>1633658</v>
      </c>
    </row>
    <row r="423" spans="2:50" s="777" customFormat="1" ht="13.5">
      <c r="B423" s="1658">
        <v>74</v>
      </c>
      <c r="C423" s="656" t="s">
        <v>1582</v>
      </c>
      <c r="D423" s="1310" t="s">
        <v>280</v>
      </c>
      <c r="E423" s="799">
        <v>1</v>
      </c>
      <c r="F423" s="1321">
        <v>3</v>
      </c>
      <c r="G423" s="800">
        <f t="shared" si="1261"/>
        <v>1.84</v>
      </c>
      <c r="H423" s="802">
        <v>66140</v>
      </c>
      <c r="I423" s="847"/>
      <c r="J423" s="847"/>
      <c r="K423" s="796" t="s">
        <v>97</v>
      </c>
      <c r="L423" s="788">
        <f t="shared" si="1262"/>
        <v>121697.60000000001</v>
      </c>
      <c r="M423" s="791">
        <f t="shared" si="1285"/>
        <v>121697.60000000001</v>
      </c>
      <c r="N423" s="792">
        <f t="shared" si="1263"/>
        <v>1582068.8</v>
      </c>
      <c r="O423" s="793">
        <f t="shared" si="1286"/>
        <v>1</v>
      </c>
      <c r="P423" s="794">
        <f t="shared" si="1287"/>
        <v>4</v>
      </c>
      <c r="Q423" s="795">
        <f t="shared" si="1264"/>
        <v>1.9</v>
      </c>
      <c r="R423" s="794"/>
      <c r="S423" s="828">
        <f t="shared" si="1265"/>
        <v>1.9</v>
      </c>
      <c r="T423" s="788">
        <v>66140</v>
      </c>
      <c r="U423" s="847"/>
      <c r="V423" s="847"/>
      <c r="W423" s="796" t="str">
        <f t="shared" si="1288"/>
        <v>Կ-1</v>
      </c>
      <c r="X423" s="788">
        <f t="shared" si="1266"/>
        <v>125666</v>
      </c>
      <c r="Y423" s="791">
        <f t="shared" si="1267"/>
        <v>125666</v>
      </c>
      <c r="Z423" s="797">
        <f t="shared" si="1268"/>
        <v>1633658</v>
      </c>
      <c r="AA423" s="793">
        <f t="shared" si="1269"/>
        <v>1</v>
      </c>
      <c r="AB423" s="794">
        <f t="shared" si="1270"/>
        <v>5</v>
      </c>
      <c r="AC423" s="795">
        <f t="shared" si="1271"/>
        <v>1.9</v>
      </c>
      <c r="AD423" s="794"/>
      <c r="AE423" s="828">
        <f t="shared" si="1272"/>
        <v>1.9</v>
      </c>
      <c r="AF423" s="788">
        <v>66140</v>
      </c>
      <c r="AG423" s="847"/>
      <c r="AH423" s="847"/>
      <c r="AI423" s="790" t="str">
        <f t="shared" si="1273"/>
        <v>Կ-1</v>
      </c>
      <c r="AJ423" s="788">
        <f t="shared" si="1274"/>
        <v>125666</v>
      </c>
      <c r="AK423" s="791">
        <f t="shared" si="1275"/>
        <v>125666</v>
      </c>
      <c r="AL423" s="797">
        <f t="shared" si="1276"/>
        <v>1633658</v>
      </c>
      <c r="AM423" s="793">
        <f t="shared" si="1277"/>
        <v>1</v>
      </c>
      <c r="AN423" s="794">
        <f t="shared" si="1278"/>
        <v>6</v>
      </c>
      <c r="AO423" s="795">
        <f t="shared" si="1279"/>
        <v>1.96</v>
      </c>
      <c r="AP423" s="794"/>
      <c r="AQ423" s="828">
        <f t="shared" si="1280"/>
        <v>1.96</v>
      </c>
      <c r="AR423" s="788">
        <v>66140</v>
      </c>
      <c r="AS423" s="847"/>
      <c r="AT423" s="847"/>
      <c r="AU423" s="790" t="str">
        <f t="shared" si="1281"/>
        <v>Կ-1</v>
      </c>
      <c r="AV423" s="788">
        <f t="shared" si="1282"/>
        <v>129634.4</v>
      </c>
      <c r="AW423" s="791">
        <f t="shared" si="1283"/>
        <v>129634.4</v>
      </c>
      <c r="AX423" s="797">
        <f t="shared" si="1284"/>
        <v>1685247.2</v>
      </c>
    </row>
    <row r="424" spans="2:50" s="777" customFormat="1" ht="13.5">
      <c r="B424" s="1658">
        <v>75</v>
      </c>
      <c r="C424" s="1333" t="s">
        <v>1794</v>
      </c>
      <c r="D424" s="1310" t="s">
        <v>280</v>
      </c>
      <c r="E424" s="799">
        <v>1</v>
      </c>
      <c r="F424" s="1321">
        <v>0</v>
      </c>
      <c r="G424" s="800">
        <f t="shared" si="1261"/>
        <v>1.68</v>
      </c>
      <c r="H424" s="802">
        <v>66140</v>
      </c>
      <c r="I424" s="824"/>
      <c r="J424" s="847"/>
      <c r="K424" s="796" t="s">
        <v>97</v>
      </c>
      <c r="L424" s="788">
        <f t="shared" si="1262"/>
        <v>111115.2</v>
      </c>
      <c r="M424" s="791">
        <f t="shared" si="1285"/>
        <v>111115.2</v>
      </c>
      <c r="N424" s="792">
        <f t="shared" si="1263"/>
        <v>1444497.5999999999</v>
      </c>
      <c r="O424" s="793">
        <f t="shared" si="1286"/>
        <v>1</v>
      </c>
      <c r="P424" s="794">
        <f t="shared" si="1287"/>
        <v>1</v>
      </c>
      <c r="Q424" s="795">
        <f t="shared" si="1264"/>
        <v>1.73</v>
      </c>
      <c r="R424" s="794"/>
      <c r="S424" s="828">
        <f t="shared" si="1265"/>
        <v>1.73</v>
      </c>
      <c r="T424" s="788">
        <v>66140</v>
      </c>
      <c r="U424" s="824"/>
      <c r="V424" s="847"/>
      <c r="W424" s="796" t="str">
        <f t="shared" si="1288"/>
        <v>Կ-1</v>
      </c>
      <c r="X424" s="788">
        <f t="shared" si="1266"/>
        <v>114422.2</v>
      </c>
      <c r="Y424" s="791">
        <f t="shared" si="1267"/>
        <v>114422.2</v>
      </c>
      <c r="Z424" s="797">
        <f t="shared" si="1268"/>
        <v>1487488.5999999999</v>
      </c>
      <c r="AA424" s="793">
        <f t="shared" si="1269"/>
        <v>1</v>
      </c>
      <c r="AB424" s="794">
        <f t="shared" si="1270"/>
        <v>2</v>
      </c>
      <c r="AC424" s="795">
        <f t="shared" si="1271"/>
        <v>1.79</v>
      </c>
      <c r="AD424" s="794"/>
      <c r="AE424" s="828">
        <f t="shared" si="1272"/>
        <v>1.79</v>
      </c>
      <c r="AF424" s="788">
        <v>66140</v>
      </c>
      <c r="AG424" s="824"/>
      <c r="AH424" s="847"/>
      <c r="AI424" s="790" t="str">
        <f t="shared" si="1273"/>
        <v>Կ-1</v>
      </c>
      <c r="AJ424" s="788">
        <f t="shared" si="1274"/>
        <v>118390.6</v>
      </c>
      <c r="AK424" s="791">
        <f t="shared" si="1275"/>
        <v>118390.6</v>
      </c>
      <c r="AL424" s="797">
        <f t="shared" si="1276"/>
        <v>1539077.8</v>
      </c>
      <c r="AM424" s="793">
        <f t="shared" si="1277"/>
        <v>1</v>
      </c>
      <c r="AN424" s="794">
        <f t="shared" si="1278"/>
        <v>3</v>
      </c>
      <c r="AO424" s="795">
        <f t="shared" si="1279"/>
        <v>1.84</v>
      </c>
      <c r="AP424" s="794"/>
      <c r="AQ424" s="828">
        <f t="shared" si="1280"/>
        <v>1.84</v>
      </c>
      <c r="AR424" s="788">
        <v>66140</v>
      </c>
      <c r="AS424" s="824"/>
      <c r="AT424" s="847"/>
      <c r="AU424" s="790" t="str">
        <f t="shared" si="1281"/>
        <v>Կ-1</v>
      </c>
      <c r="AV424" s="788">
        <f t="shared" si="1282"/>
        <v>121697.60000000001</v>
      </c>
      <c r="AW424" s="791">
        <f t="shared" si="1283"/>
        <v>121697.60000000001</v>
      </c>
      <c r="AX424" s="797">
        <f t="shared" si="1284"/>
        <v>1582068.8</v>
      </c>
    </row>
    <row r="425" spans="2:50" s="777" customFormat="1" ht="13.5">
      <c r="B425" s="1658">
        <v>76</v>
      </c>
      <c r="C425" s="656" t="s">
        <v>2337</v>
      </c>
      <c r="D425" s="1310" t="s">
        <v>280</v>
      </c>
      <c r="E425" s="799">
        <v>1</v>
      </c>
      <c r="F425" s="1321">
        <v>0</v>
      </c>
      <c r="G425" s="800">
        <f t="shared" ref="G425:G457" si="1289">IF(E425&lt;1,0,IF(K425="Բ-1",IF(F425=0,6.94,IF(F425=1,7.17,IF(F425=2,7.41,IF(F425=3,7.66,IF(OR(F425=5,F425=4),7.92,IF(OR(F425=6,F425=7),8.18,IF(OR(F425=8,F425=9),8.46,IF(OR(F425=10,F425=11,F425=12),8.74,IF(OR(F425=13,F425=14,F425=15),9.03,IF(OR(F425=16,F425=17,F425=18),9.33,9.65)))))))))),IF(K425="Բ-2", IF(F425=0,5.71,IF(F425=1,5.89,IF(F425=2,6.09,IF(F425=3,6.29,IF(OR(F425=5,F425=4),6.5,IF(OR(F425=6,F425=7),6.72,IF(OR(F425=8,F425=9),6.94,IF(OR(F425=10,F425=11,F425=12),7.17,IF(OR(F425=13,F425=14,F425=15),7.41,IF(OR(F425=16,F425=17,F425=18),7.65,7.91)))))))))), IF(K425="Գ-1", IF(F425=0,4.7,IF(F425=1,4.86,IF(F425=2,5.01,IF(F425=3,5.18,IF(OR(F425=5,F425=4),5.35,IF(OR(F425=6,F425=7),5.52,IF(OR(F425=8,F425=9),5.71,IF(OR(F425=10,F425=11,F425=12),5.89,IF(OR(F425=13,F425=14,F425=15),6.09,IF(OR(F425=16,F425=17,F425=18),6.29,6.49)))))))))), IF(K425="Գ-2", IF(F425=0,3.88,IF(F425=1,4.01,IF(F425=2,4.14,IF(F425=3,4.27,IF(OR(F425=5,F425=4),4.41,IF(OR(F425=6,F425=7),4.55,IF(OR(F425=8,F425=9),4.7,IF(OR(F425=10,F425=11,F425=12),4.85,IF(OR(F425=13,F425=14,F425=15),5.01,IF(OR(F425=16,F425=17,F425=18),5.17,5.34)))))))))), IF(K425="Գ-3", IF(F425=0,3.21,IF(F425=1,3.31,IF(F425=2,3.42,IF(F425=3,3.53,IF(OR(F425=5,F425=4),3.64,IF(OR(F425=6,F425=7),3.76,IF(OR(F425=8,F425=9),3.88,IF(OR(F425=10,F425=11,F425=12),4.01,IF(OR(F425=13,F425=14,F425=15),4.13,IF(OR(F425=16,F425=17,F425=18),4.27,4.4)))))))))), IF(K425="Ա-1", IF(F425=0,2.66,IF(F425=1,2.75,IF(F425=2,2.83,IF(F425=3,2.92,IF(OR(F425=5,F425=4),3.02,IF(OR(F425=6,F425=7),3.11,IF(OR(F425=8,F425=9),3.21,IF(OR(F425=10,F425=11,F425=12),3.31,IF(OR(F425=13,F425=14,F425=15),3.42,IF(OR(F425=16,F425=17,F425=18),3.53,3.64)))))))))), IF(K425="Ա-2", IF(F425=0,2.28,IF(F425=1,2.35,IF(F425=2,2.43,IF(F425=3,2.5,IF(OR(F425=5,F425=4),2.58,IF(OR(F425=6,F425=7),2.66,IF(OR(F425=8,F425=9),2.75,IF(OR(F425=10,F425=11,F425=12),2.83,IF(OR(F425=13,F425=14,F425=15),2.92,IF(OR(F425=16,F425=17,F425=18),3.01,3.11)))))))))),IF(K425="Ա-3", IF(F425=0,1.96,IF(F425=1,2.02,IF(F425=2,2.08,IF(F425=3,2.15,IF(OR(F425=5,F425=4),2.21,IF(OR(F425=6,F425=7),2.28,IF(OR(F425=8,F425=9),2.35,IF(OR(F425=10,F425=11,F425=12),2.42,IF(OR(F425=13,F425=14,F425=15),2.5,IF(OR(F425=16,F425=17,F425=18),2.58,2.66)))))))))), IF(K425="Կ-1", IF(F425=0,1.68,IF(F425=1,1.73,IF(F425=2,1.79,IF(F425=3,1.84,IF(OR(F425=5,F425=4),1.9,IF(OR(F425=6,F425=7),1.96,IF(OR(F425=8,F425=9),2.02,IF(OR(F425=10,F425=11,F425=12),2.08,IF(OR(F425=13,F425=14,F425=15),2.14,IF(OR(F425=16,F425=17,F425=18),2.21,2.28)))))))))), IF(K425="Կ-2", IF(F425=0,1.45,IF(F425=1,1.49,IF(F425=2,1.54,IF(F425=3,1.59,IF(OR(F425=5,F425=4),1.63,IF(OR(F425=6,F425=7),1.68,IF(OR(F425=8,F425=9),1.73,IF(OR(F425=10,F425=11,F425=12),1.79,IF(OR(F425=13,F425=14,F425=15),1.84,IF(OR(F425=16,F425=17,F425=18),1.9,1.95)))))))))),IF(K425="Կ-3", IF(F425=0,1.25,IF(F425=1,1.29,IF(F425=2,1.33,IF(F425=3,1.37,IF(OR(F425=5,F425=4),1.41,IF(OR(F425=6,F425=7),1.45,IF(OR(F425=8,F425=9),1.49,IF(OR(F425=10,F425=11,F425=12),1.54,IF(OR(F425=13,F425=14,F425=15),1.58,IF(OR(F425=16,F425=17,F425=18),1.63,1.68)))))))))), "Error"))))))))))))</f>
        <v>1.68</v>
      </c>
      <c r="H425" s="802">
        <v>66140</v>
      </c>
      <c r="I425" s="847"/>
      <c r="J425" s="847"/>
      <c r="K425" s="796" t="s">
        <v>97</v>
      </c>
      <c r="L425" s="788">
        <f t="shared" ref="L425:L457" si="1290">H425*G425</f>
        <v>111115.2</v>
      </c>
      <c r="M425" s="791">
        <f t="shared" si="1285"/>
        <v>111115.2</v>
      </c>
      <c r="N425" s="792">
        <f t="shared" ref="N425:N457" si="1291">+M425*13</f>
        <v>1444497.5999999999</v>
      </c>
      <c r="O425" s="793">
        <v>1</v>
      </c>
      <c r="P425" s="794">
        <f t="shared" si="1287"/>
        <v>1</v>
      </c>
      <c r="Q425" s="795">
        <f t="shared" ref="Q425:Q457" si="1292">IF(O425&lt;1,0,IF(W425="Բ-1",IF(P425=0,6.94,IF(P425=1,7.17,IF(P425=2,7.41,IF(P425=3,7.66,IF(OR(P425=5,P425=4),7.92,IF(OR(P425=6,P425=7),8.18,IF(OR(P425=8,P425=9),8.46,IF(OR(P425=10,P425=11,P425=12),8.74,IF(OR(P425=13,P425=14,P425=15),9.03,IF(OR(P425=16,P425=17,P425=18),9.33,9.65)))))))))),IF(W425="Բ-2", IF(P425=0,5.71,IF(P425=1,5.89,IF(P425=2,6.09,IF(P425=3,6.29,IF(OR(P425=5,P425=4),6.5,IF(OR(P425=6,P425=7),6.72,IF(OR(P425=8,P425=9),6.94,IF(OR(P425=10,P425=11,P425=12),7.17,IF(OR(P425=13,P425=14,P425=15),7.41,IF(OR(P425=16,P425=17,P425=18),7.65,7.91)))))))))), IF(W425="Գ-1", IF(P425=0,4.7,IF(P425=1,4.86,IF(P425=2,5.01,IF(P425=3,5.18,IF(OR(P425=5,P425=4),5.35,IF(OR(P425=6,P425=7),5.52,IF(OR(P425=8,P425=9),5.71,IF(OR(P425=10,P425=11,P425=12),5.89,IF(OR(P425=13,P425=14,P425=15),6.09,IF(OR(P425=16,P425=17,P425=18),6.29,6.49)))))))))), IF(W425="Գ-2", IF(P425=0,3.88,IF(P425=1,4.01,IF(P425=2,4.14,IF(P425=3,4.27,IF(OR(P425=5,P425=4),4.41,IF(OR(P425=6,P425=7),4.55,IF(OR(P425=8,P425=9),4.7,IF(OR(P425=10,P425=11,P425=12),4.85,IF(OR(P425=13,P425=14,P425=15),5.01,IF(OR(P425=16,P425=17,P425=18),5.17,5.34)))))))))), IF(W425="Գ-3", IF(P425=0,3.21,IF(P425=1,3.31,IF(P425=2,3.42,IF(P425=3,3.53,IF(OR(P425=5,P425=4),3.64,IF(OR(P425=6,P425=7),3.76,IF(OR(P425=8,P425=9),3.88,IF(OR(P425=10,P425=11,P425=12),4.01,IF(OR(P425=13,P425=14,P425=15),4.13,IF(OR(P425=16,P425=17,P425=18),4.27,4.4)))))))))), IF(W425="Ա-1", IF(P425=0,2.66,IF(P425=1,2.75,IF(P425=2,2.83,IF(P425=3,2.92,IF(OR(P425=5,P425=4),3.02,IF(OR(P425=6,P425=7),3.11,IF(OR(P425=8,P425=9),3.21,IF(OR(P425=10,P425=11,P425=12),3.31,IF(OR(P425=13,P425=14,P425=15),3.42,IF(OR(P425=16,P425=17,P425=18),3.53,3.64)))))))))), IF(W425="Ա-2", IF(P425=0,2.28,IF(P425=1,2.35,IF(P425=2,2.43,IF(P425=3,2.5,IF(OR(P425=5,P425=4),2.58,IF(OR(P425=6,P425=7),2.66,IF(OR(P425=8,P425=9),2.75,IF(OR(P425=10,P425=11,P425=12),2.83,IF(OR(P425=13,P425=14,P425=15),2.92,IF(OR(P425=16,P425=17,P425=18),3.01,3.11)))))))))),IF(W425="Ա-3", IF(P425=0,1.96,IF(P425=1,2.02,IF(P425=2,2.08,IF(P425=3,2.15,IF(OR(P425=5,P425=4),2.21,IF(OR(P425=6,P425=7),2.28,IF(OR(P425=8,P425=9),2.35,IF(OR(P425=10,P425=11,P425=12),2.42,IF(OR(P425=13,P425=14,P425=15),2.5,IF(OR(P425=16,P425=17,P425=18),2.58,2.66)))))))))), IF(W425="Կ-1", IF(P425=0,1.68,IF(P425=1,1.73,IF(P425=2,1.79,IF(P425=3,1.84,IF(OR(P425=5,P425=4),1.9,IF(OR(P425=6,P425=7),1.96,IF(OR(P425=8,P425=9),2.02,IF(OR(P425=10,P425=11,P425=12),2.08,IF(OR(P425=13,P425=14,P425=15),2.14,IF(OR(P425=16,P425=17,P425=18),2.21,2.28)))))))))), IF(W425="Կ-2", IF(P425=0,1.45,IF(P425=1,1.49,IF(P425=2,1.54,IF(P425=3,1.59,IF(OR(P425=5,P425=4),1.63,IF(OR(P425=6,P425=7),1.68,IF(OR(P425=8,P425=9),1.73,IF(OR(P425=10,P425=11,P425=12),1.79,IF(OR(P425=13,P425=14,P425=15),1.84,IF(OR(P425=16,P425=17,P425=18),1.9,1.95)))))))))),IF(W425="Կ-3", IF(P425=0,1.25,IF(P425=1,1.29,IF(P425=2,1.33,IF(P425=3,1.37,IF(OR(P425=5,P425=4),1.41,IF(OR(P425=6,P425=7),1.45,IF(OR(P425=8,P425=9),1.49,IF(OR(P425=10,P425=11,P425=12),1.54,IF(OR(P425=13,P425=14,P425=15),1.58,IF(OR(P425=16,P425=17,P425=18),1.63,1.68)))))))))), "Error"))))))))))))</f>
        <v>1.73</v>
      </c>
      <c r="R425" s="794"/>
      <c r="S425" s="828">
        <f t="shared" ref="S425:S457" si="1293">+Q425+Q425*R425</f>
        <v>1.73</v>
      </c>
      <c r="T425" s="788">
        <v>66140</v>
      </c>
      <c r="U425" s="847"/>
      <c r="V425" s="847"/>
      <c r="W425" s="796" t="str">
        <f t="shared" si="1288"/>
        <v>Կ-1</v>
      </c>
      <c r="X425" s="788">
        <f t="shared" ref="X425:X457" si="1294">T425*S425</f>
        <v>114422.2</v>
      </c>
      <c r="Y425" s="791">
        <f t="shared" ref="Y425:Y457" si="1295">S425*T425+U425+V425</f>
        <v>114422.2</v>
      </c>
      <c r="Z425" s="797">
        <f t="shared" ref="Z425:Z457" si="1296">+Y425*13</f>
        <v>1487488.5999999999</v>
      </c>
      <c r="AA425" s="793">
        <v>1</v>
      </c>
      <c r="AB425" s="794">
        <f t="shared" ref="AB425:AB457" si="1297">+P425+1</f>
        <v>2</v>
      </c>
      <c r="AC425" s="795">
        <f t="shared" ref="AC425:AC457" si="1298">IF(AA425&lt;1,0,IF(AI425="Բ-1",IF(AB425=0,6.94,IF(AB425=1,7.17,IF(AB425=2,7.41,IF(AB425=3,7.66,IF(OR(AB425=5,AB425=4),7.92,IF(OR(AB425=6,AB425=7),8.18,IF(OR(AB425=8,AB425=9),8.46,IF(OR(AB425=10,AB425=11,AB425=12),8.74,IF(OR(AB425=13,AB425=14,AB425=15),9.03,IF(OR(AB425=16,AB425=17,AB425=18),9.33,9.65)))))))))),IF(AI425="Բ-2", IF(AB425=0,5.71,IF(AB425=1,5.89,IF(AB425=2,6.09,IF(AB425=3,6.29,IF(OR(AB425=5,AB425=4),6.5,IF(OR(AB425=6,AB425=7),6.72,IF(OR(AB425=8,AB425=9),6.94,IF(OR(AB425=10,AB425=11,AB425=12),7.17,IF(OR(AB425=13,AB425=14,AB425=15),7.41,IF(OR(AB425=16,AB425=17,AB425=18),7.65,7.91)))))))))), IF(AI425="Գ-1", IF(AB425=0,4.7,IF(AB425=1,4.86,IF(AB425=2,5.01,IF(AB425=3,5.18,IF(OR(AB425=5,AB425=4),5.35,IF(OR(AB425=6,AB425=7),5.52,IF(OR(AB425=8,AB425=9),5.71,IF(OR(AB425=10,AB425=11,AB425=12),5.89,IF(OR(AB425=13,AB425=14,AB425=15),6.09,IF(OR(AB425=16,AB425=17,AB425=18),6.29,6.49)))))))))), IF(AI425="Գ-2", IF(AB425=0,3.88,IF(AB425=1,4.01,IF(AB425=2,4.14,IF(AB425=3,4.27,IF(OR(AB425=5,AB425=4),4.41,IF(OR(AB425=6,AB425=7),4.55,IF(OR(AB425=8,AB425=9),4.7,IF(OR(AB425=10,AB425=11,AB425=12),4.85,IF(OR(AB425=13,AB425=14,AB425=15),5.01,IF(OR(AB425=16,AB425=17,AB425=18),5.17,5.34)))))))))), IF(AI425="Գ-3", IF(AB425=0,3.21,IF(AB425=1,3.31,IF(AB425=2,3.42,IF(AB425=3,3.53,IF(OR(AB425=5,AB425=4),3.64,IF(OR(AB425=6,AB425=7),3.76,IF(OR(AB425=8,AB425=9),3.88,IF(OR(AB425=10,AB425=11,AB425=12),4.01,IF(OR(AB425=13,AB425=14,AB425=15),4.13,IF(OR(AB425=16,AB425=17,AB425=18),4.27,4.4)))))))))), IF(AI425="Ա-1", IF(AB425=0,2.66,IF(AB425=1,2.75,IF(AB425=2,2.83,IF(AB425=3,2.92,IF(OR(AB425=5,AB425=4),3.02,IF(OR(AB425=6,AB425=7),3.11,IF(OR(AB425=8,AB425=9),3.21,IF(OR(AB425=10,AB425=11,AB425=12),3.31,IF(OR(AB425=13,AB425=14,AB425=15),3.42,IF(OR(AB425=16,AB425=17,AB425=18),3.53,3.64)))))))))), IF(AI425="Ա-2", IF(AB425=0,2.28,IF(AB425=1,2.35,IF(AB425=2,2.43,IF(AB425=3,2.5,IF(OR(AB425=5,AB425=4),2.58,IF(OR(AB425=6,AB425=7),2.66,IF(OR(AB425=8,AB425=9),2.75,IF(OR(AB425=10,AB425=11,AB425=12),2.83,IF(OR(AB425=13,AB425=14,AB425=15),2.92,IF(OR(AB425=16,AB425=17,AB425=18),3.01,3.11)))))))))),IF(AI425="Ա-3", IF(AB425=0,1.96,IF(AB425=1,2.02,IF(AB425=2,2.08,IF(AB425=3,2.15,IF(OR(AB425=5,AB425=4),2.21,IF(OR(AB425=6,AB425=7),2.28,IF(OR(AB425=8,AB425=9),2.35,IF(OR(AB425=10,AB425=11,AB425=12),2.42,IF(OR(AB425=13,AB425=14,AB425=15),2.5,IF(OR(AB425=16,AB425=17,AB425=18),2.58,2.66)))))))))), IF(AI425="Կ-1", IF(AB425=0,1.68,IF(AB425=1,1.73,IF(AB425=2,1.79,IF(AB425=3,1.84,IF(OR(AB425=5,AB425=4),1.9,IF(OR(AB425=6,AB425=7),1.96,IF(OR(AB425=8,AB425=9),2.02,IF(OR(AB425=10,AB425=11,AB425=12),2.08,IF(OR(AB425=13,AB425=14,AB425=15),2.14,IF(OR(AB425=16,AB425=17,AB425=18),2.21,2.28)))))))))), IF(AI425="Կ-2", IF(AB425=0,1.45,IF(AB425=1,1.49,IF(AB425=2,1.54,IF(AB425=3,1.59,IF(OR(AB425=5,AB425=4),1.63,IF(OR(AB425=6,AB425=7),1.68,IF(OR(AB425=8,AB425=9),1.73,IF(OR(AB425=10,AB425=11,AB425=12),1.79,IF(OR(AB425=13,AB425=14,AB425=15),1.84,IF(OR(AB425=16,AB425=17,AB425=18),1.9,1.95)))))))))),IF(AI425="Կ-3", IF(AB425=0,1.25,IF(AB425=1,1.29,IF(AB425=2,1.33,IF(AB425=3,1.37,IF(OR(AB425=5,AB425=4),1.41,IF(OR(AB425=6,AB425=7),1.45,IF(OR(AB425=8,AB425=9),1.49,IF(OR(AB425=10,AB425=11,AB425=12),1.54,IF(OR(AB425=13,AB425=14,AB425=15),1.58,IF(OR(AB425=16,AB425=17,AB425=18),1.63,1.68)))))))))), "Error"))))))))))))</f>
        <v>1.79</v>
      </c>
      <c r="AD425" s="794"/>
      <c r="AE425" s="828">
        <f t="shared" ref="AE425:AE457" si="1299">+AC425+AC425*AD425</f>
        <v>1.79</v>
      </c>
      <c r="AF425" s="788">
        <v>66140</v>
      </c>
      <c r="AG425" s="847"/>
      <c r="AH425" s="847"/>
      <c r="AI425" s="790" t="str">
        <f t="shared" ref="AI425:AI457" si="1300">+W425</f>
        <v>Կ-1</v>
      </c>
      <c r="AJ425" s="788">
        <f t="shared" ref="AJ425:AJ457" si="1301">AF425*AE425</f>
        <v>118390.6</v>
      </c>
      <c r="AK425" s="791">
        <f t="shared" ref="AK425:AK457" si="1302">AE425*AF425+AG425+AH425</f>
        <v>118390.6</v>
      </c>
      <c r="AL425" s="797">
        <f t="shared" ref="AL425:AL457" si="1303">+AK425*13</f>
        <v>1539077.8</v>
      </c>
      <c r="AM425" s="793">
        <v>1</v>
      </c>
      <c r="AN425" s="794">
        <f t="shared" ref="AN425:AN457" si="1304">+AB425+1</f>
        <v>3</v>
      </c>
      <c r="AO425" s="795">
        <f t="shared" ref="AO425:AO457" si="1305">IF(AM425&lt;1,0,IF(AU425="Բ-1",IF(AN425=0,6.94,IF(AN425=1,7.17,IF(AN425=2,7.41,IF(AN425=3,7.66,IF(OR(AN425=5,AN425=4),7.92,IF(OR(AN425=6,AN425=7),8.18,IF(OR(AN425=8,AN425=9),8.46,IF(OR(AN425=10,AN425=11,AN425=12),8.74,IF(OR(AN425=13,AN425=14,AN425=15),9.03,IF(OR(AN425=16,AN425=17,AN425=18),9.33,9.65)))))))))),IF(AU425="Բ-2", IF(AN425=0,5.71,IF(AN425=1,5.89,IF(AN425=2,6.09,IF(AN425=3,6.29,IF(OR(AN425=5,AN425=4),6.5,IF(OR(AN425=6,AN425=7),6.72,IF(OR(AN425=8,AN425=9),6.94,IF(OR(AN425=10,AN425=11,AN425=12),7.17,IF(OR(AN425=13,AN425=14,AN425=15),7.41,IF(OR(AN425=16,AN425=17,AN425=18),7.65,7.91)))))))))), IF(AU425="Գ-1", IF(AN425=0,4.7,IF(AN425=1,4.86,IF(AN425=2,5.01,IF(AN425=3,5.18,IF(OR(AN425=5,AN425=4),5.35,IF(OR(AN425=6,AN425=7),5.52,IF(OR(AN425=8,AN425=9),5.71,IF(OR(AN425=10,AN425=11,AN425=12),5.89,IF(OR(AN425=13,AN425=14,AN425=15),6.09,IF(OR(AN425=16,AN425=17,AN425=18),6.29,6.49)))))))))), IF(AU425="Գ-2", IF(AN425=0,3.88,IF(AN425=1,4.01,IF(AN425=2,4.14,IF(AN425=3,4.27,IF(OR(AN425=5,AN425=4),4.41,IF(OR(AN425=6,AN425=7),4.55,IF(OR(AN425=8,AN425=9),4.7,IF(OR(AN425=10,AN425=11,AN425=12),4.85,IF(OR(AN425=13,AN425=14,AN425=15),5.01,IF(OR(AN425=16,AN425=17,AN425=18),5.17,5.34)))))))))), IF(AU425="Գ-3", IF(AN425=0,3.21,IF(AN425=1,3.31,IF(AN425=2,3.42,IF(AN425=3,3.53,IF(OR(AN425=5,AN425=4),3.64,IF(OR(AN425=6,AN425=7),3.76,IF(OR(AN425=8,AN425=9),3.88,IF(OR(AN425=10,AN425=11,AN425=12),4.01,IF(OR(AN425=13,AN425=14,AN425=15),4.13,IF(OR(AN425=16,AN425=17,AN425=18),4.27,4.4)))))))))), IF(AU425="Ա-1", IF(AN425=0,2.66,IF(AN425=1,2.75,IF(AN425=2,2.83,IF(AN425=3,2.92,IF(OR(AN425=5,AN425=4),3.02,IF(OR(AN425=6,AN425=7),3.11,IF(OR(AN425=8,AN425=9),3.21,IF(OR(AN425=10,AN425=11,AN425=12),3.31,IF(OR(AN425=13,AN425=14,AN425=15),3.42,IF(OR(AN425=16,AN425=17,AN425=18),3.53,3.64)))))))))), IF(AU425="Ա-2", IF(AN425=0,2.28,IF(AN425=1,2.35,IF(AN425=2,2.43,IF(AN425=3,2.5,IF(OR(AN425=5,AN425=4),2.58,IF(OR(AN425=6,AN425=7),2.66,IF(OR(AN425=8,AN425=9),2.75,IF(OR(AN425=10,AN425=11,AN425=12),2.83,IF(OR(AN425=13,AN425=14,AN425=15),2.92,IF(OR(AN425=16,AN425=17,AN425=18),3.01,3.11)))))))))),IF(AU425="Ա-3", IF(AN425=0,1.96,IF(AN425=1,2.02,IF(AN425=2,2.08,IF(AN425=3,2.15,IF(OR(AN425=5,AN425=4),2.21,IF(OR(AN425=6,AN425=7),2.28,IF(OR(AN425=8,AN425=9),2.35,IF(OR(AN425=10,AN425=11,AN425=12),2.42,IF(OR(AN425=13,AN425=14,AN425=15),2.5,IF(OR(AN425=16,AN425=17,AN425=18),2.58,2.66)))))))))), IF(AU425="Կ-1", IF(AN425=0,1.68,IF(AN425=1,1.73,IF(AN425=2,1.79,IF(AN425=3,1.84,IF(OR(AN425=5,AN425=4),1.9,IF(OR(AN425=6,AN425=7),1.96,IF(OR(AN425=8,AN425=9),2.02,IF(OR(AN425=10,AN425=11,AN425=12),2.08,IF(OR(AN425=13,AN425=14,AN425=15),2.14,IF(OR(AN425=16,AN425=17,AN425=18),2.21,2.28)))))))))), IF(AU425="Կ-2", IF(AN425=0,1.45,IF(AN425=1,1.49,IF(AN425=2,1.54,IF(AN425=3,1.59,IF(OR(AN425=5,AN425=4),1.63,IF(OR(AN425=6,AN425=7),1.68,IF(OR(AN425=8,AN425=9),1.73,IF(OR(AN425=10,AN425=11,AN425=12),1.79,IF(OR(AN425=13,AN425=14,AN425=15),1.84,IF(OR(AN425=16,AN425=17,AN425=18),1.9,1.95)))))))))),IF(AU425="Կ-3", IF(AN425=0,1.25,IF(AN425=1,1.29,IF(AN425=2,1.33,IF(AN425=3,1.37,IF(OR(AN425=5,AN425=4),1.41,IF(OR(AN425=6,AN425=7),1.45,IF(OR(AN425=8,AN425=9),1.49,IF(OR(AN425=10,AN425=11,AN425=12),1.54,IF(OR(AN425=13,AN425=14,AN425=15),1.58,IF(OR(AN425=16,AN425=17,AN425=18),1.63,1.68)))))))))), "Error"))))))))))))</f>
        <v>1.84</v>
      </c>
      <c r="AP425" s="794"/>
      <c r="AQ425" s="828">
        <f t="shared" ref="AQ425:AQ457" si="1306">+AO425+AO425*AP425</f>
        <v>1.84</v>
      </c>
      <c r="AR425" s="788">
        <v>66140</v>
      </c>
      <c r="AS425" s="847"/>
      <c r="AT425" s="847"/>
      <c r="AU425" s="790" t="str">
        <f t="shared" ref="AU425:AU457" si="1307">+AI425</f>
        <v>Կ-1</v>
      </c>
      <c r="AV425" s="788">
        <f t="shared" ref="AV425:AV457" si="1308">AR425*AQ425</f>
        <v>121697.60000000001</v>
      </c>
      <c r="AW425" s="791">
        <f t="shared" ref="AW425:AW457" si="1309">AQ425*AR425+AS425+AT425</f>
        <v>121697.60000000001</v>
      </c>
      <c r="AX425" s="797">
        <f t="shared" ref="AX425:AX457" si="1310">+AW425*13</f>
        <v>1582068.8</v>
      </c>
    </row>
    <row r="426" spans="2:50" s="798" customFormat="1" ht="13.5">
      <c r="B426" s="1658">
        <v>77</v>
      </c>
      <c r="C426" s="647" t="s">
        <v>1113</v>
      </c>
      <c r="D426" s="657" t="s">
        <v>280</v>
      </c>
      <c r="E426" s="799">
        <v>1</v>
      </c>
      <c r="F426" s="1321">
        <v>5</v>
      </c>
      <c r="G426" s="800">
        <f t="shared" si="1289"/>
        <v>1.9</v>
      </c>
      <c r="H426" s="802">
        <v>66140</v>
      </c>
      <c r="I426" s="824"/>
      <c r="J426" s="824"/>
      <c r="K426" s="796" t="s">
        <v>97</v>
      </c>
      <c r="L426" s="788">
        <f t="shared" si="1290"/>
        <v>125666</v>
      </c>
      <c r="M426" s="791">
        <f t="shared" si="1285"/>
        <v>125666</v>
      </c>
      <c r="N426" s="792">
        <f t="shared" si="1291"/>
        <v>1633658</v>
      </c>
      <c r="O426" s="793">
        <f t="shared" ref="O426:O448" si="1311">+E426</f>
        <v>1</v>
      </c>
      <c r="P426" s="794">
        <f t="shared" si="1287"/>
        <v>6</v>
      </c>
      <c r="Q426" s="795">
        <f t="shared" si="1292"/>
        <v>1.96</v>
      </c>
      <c r="R426" s="794"/>
      <c r="S426" s="828">
        <f t="shared" si="1293"/>
        <v>1.96</v>
      </c>
      <c r="T426" s="788">
        <v>66140</v>
      </c>
      <c r="U426" s="824"/>
      <c r="V426" s="824"/>
      <c r="W426" s="796" t="str">
        <f t="shared" si="1288"/>
        <v>Կ-1</v>
      </c>
      <c r="X426" s="788">
        <f t="shared" si="1294"/>
        <v>129634.4</v>
      </c>
      <c r="Y426" s="791">
        <f t="shared" si="1295"/>
        <v>129634.4</v>
      </c>
      <c r="Z426" s="797">
        <f t="shared" si="1296"/>
        <v>1685247.2</v>
      </c>
      <c r="AA426" s="793">
        <f t="shared" ref="AA426:AA448" si="1312">+O426</f>
        <v>1</v>
      </c>
      <c r="AB426" s="794">
        <f t="shared" si="1297"/>
        <v>7</v>
      </c>
      <c r="AC426" s="795">
        <f t="shared" si="1298"/>
        <v>1.96</v>
      </c>
      <c r="AD426" s="794"/>
      <c r="AE426" s="828">
        <f t="shared" si="1299"/>
        <v>1.96</v>
      </c>
      <c r="AF426" s="788">
        <v>66140</v>
      </c>
      <c r="AG426" s="824"/>
      <c r="AH426" s="824"/>
      <c r="AI426" s="790" t="str">
        <f t="shared" si="1300"/>
        <v>Կ-1</v>
      </c>
      <c r="AJ426" s="788">
        <f t="shared" si="1301"/>
        <v>129634.4</v>
      </c>
      <c r="AK426" s="791">
        <f t="shared" si="1302"/>
        <v>129634.4</v>
      </c>
      <c r="AL426" s="797">
        <f t="shared" si="1303"/>
        <v>1685247.2</v>
      </c>
      <c r="AM426" s="793">
        <f t="shared" ref="AM426:AM448" si="1313">+AA426</f>
        <v>1</v>
      </c>
      <c r="AN426" s="794">
        <f t="shared" si="1304"/>
        <v>8</v>
      </c>
      <c r="AO426" s="795">
        <f t="shared" si="1305"/>
        <v>2.02</v>
      </c>
      <c r="AP426" s="794"/>
      <c r="AQ426" s="828">
        <f t="shared" si="1306"/>
        <v>2.02</v>
      </c>
      <c r="AR426" s="788">
        <v>66140</v>
      </c>
      <c r="AS426" s="824"/>
      <c r="AT426" s="824"/>
      <c r="AU426" s="790" t="str">
        <f t="shared" si="1307"/>
        <v>Կ-1</v>
      </c>
      <c r="AV426" s="788">
        <f t="shared" si="1308"/>
        <v>133602.79999999999</v>
      </c>
      <c r="AW426" s="791">
        <f t="shared" si="1309"/>
        <v>133602.79999999999</v>
      </c>
      <c r="AX426" s="797">
        <f t="shared" si="1310"/>
        <v>1736836.4</v>
      </c>
    </row>
    <row r="427" spans="2:50" s="798" customFormat="1" ht="13.5">
      <c r="B427" s="1658">
        <v>78</v>
      </c>
      <c r="C427" s="647" t="s">
        <v>208</v>
      </c>
      <c r="D427" s="657" t="s">
        <v>280</v>
      </c>
      <c r="E427" s="799">
        <v>1</v>
      </c>
      <c r="F427" s="1321">
        <v>14</v>
      </c>
      <c r="G427" s="800">
        <f t="shared" si="1289"/>
        <v>2.14</v>
      </c>
      <c r="H427" s="802">
        <v>66140</v>
      </c>
      <c r="I427" s="824"/>
      <c r="J427" s="824"/>
      <c r="K427" s="796" t="s">
        <v>97</v>
      </c>
      <c r="L427" s="788">
        <f t="shared" si="1290"/>
        <v>141539.6</v>
      </c>
      <c r="M427" s="791">
        <f t="shared" si="1285"/>
        <v>141539.6</v>
      </c>
      <c r="N427" s="792">
        <f t="shared" si="1291"/>
        <v>1840014.8</v>
      </c>
      <c r="O427" s="793">
        <f t="shared" si="1311"/>
        <v>1</v>
      </c>
      <c r="P427" s="794">
        <f t="shared" si="1287"/>
        <v>15</v>
      </c>
      <c r="Q427" s="795">
        <f t="shared" si="1292"/>
        <v>2.14</v>
      </c>
      <c r="R427" s="794"/>
      <c r="S427" s="828">
        <f t="shared" si="1293"/>
        <v>2.14</v>
      </c>
      <c r="T427" s="788">
        <v>66140</v>
      </c>
      <c r="U427" s="824"/>
      <c r="V427" s="824"/>
      <c r="W427" s="796" t="str">
        <f t="shared" si="1288"/>
        <v>Կ-1</v>
      </c>
      <c r="X427" s="788">
        <f t="shared" si="1294"/>
        <v>141539.6</v>
      </c>
      <c r="Y427" s="791">
        <f t="shared" si="1295"/>
        <v>141539.6</v>
      </c>
      <c r="Z427" s="797">
        <f t="shared" si="1296"/>
        <v>1840014.8</v>
      </c>
      <c r="AA427" s="793">
        <f t="shared" si="1312"/>
        <v>1</v>
      </c>
      <c r="AB427" s="794">
        <f t="shared" si="1297"/>
        <v>16</v>
      </c>
      <c r="AC427" s="795">
        <f t="shared" si="1298"/>
        <v>2.21</v>
      </c>
      <c r="AD427" s="794"/>
      <c r="AE427" s="828">
        <f t="shared" si="1299"/>
        <v>2.21</v>
      </c>
      <c r="AF427" s="788">
        <v>66140</v>
      </c>
      <c r="AG427" s="824"/>
      <c r="AH427" s="824"/>
      <c r="AI427" s="790" t="str">
        <f t="shared" si="1300"/>
        <v>Կ-1</v>
      </c>
      <c r="AJ427" s="788">
        <f t="shared" si="1301"/>
        <v>146169.4</v>
      </c>
      <c r="AK427" s="791">
        <f t="shared" si="1302"/>
        <v>146169.4</v>
      </c>
      <c r="AL427" s="797">
        <f t="shared" si="1303"/>
        <v>1900202.2</v>
      </c>
      <c r="AM427" s="793">
        <f t="shared" si="1313"/>
        <v>1</v>
      </c>
      <c r="AN427" s="794">
        <f t="shared" si="1304"/>
        <v>17</v>
      </c>
      <c r="AO427" s="795">
        <f t="shared" si="1305"/>
        <v>2.21</v>
      </c>
      <c r="AP427" s="794"/>
      <c r="AQ427" s="828">
        <f t="shared" si="1306"/>
        <v>2.21</v>
      </c>
      <c r="AR427" s="788">
        <v>66140</v>
      </c>
      <c r="AS427" s="824"/>
      <c r="AT427" s="824"/>
      <c r="AU427" s="790" t="str">
        <f t="shared" si="1307"/>
        <v>Կ-1</v>
      </c>
      <c r="AV427" s="788">
        <f t="shared" si="1308"/>
        <v>146169.4</v>
      </c>
      <c r="AW427" s="791">
        <f t="shared" si="1309"/>
        <v>146169.4</v>
      </c>
      <c r="AX427" s="797">
        <f t="shared" si="1310"/>
        <v>1900202.2</v>
      </c>
    </row>
    <row r="428" spans="2:50" s="798" customFormat="1" ht="13.5">
      <c r="B428" s="1658">
        <v>79</v>
      </c>
      <c r="C428" s="647" t="s">
        <v>2338</v>
      </c>
      <c r="D428" s="657" t="s">
        <v>280</v>
      </c>
      <c r="E428" s="799">
        <v>1</v>
      </c>
      <c r="F428" s="1321">
        <v>1</v>
      </c>
      <c r="G428" s="800">
        <f>IF(E428&lt;1,0,IF(K428="Բ-1",IF(F428=0,6.94,IF(F428=1,7.17,IF(F428=2,7.41,IF(F428=3,7.66,IF(OR(F428=5,F428=4),7.92,IF(OR(F428=6,F428=7),8.18,IF(OR(F428=8,F428=9),8.46,IF(OR(F428=10,F428=11,F428=12),8.74,IF(OR(F428=13,F428=14,F428=15),9.03,IF(OR(F428=16,F428=17,F428=18),9.33,9.65)))))))))),IF(K428="Բ-2", IF(F428=0,5.71,IF(F428=1,5.89,IF(F428=2,6.09,IF(F428=3,6.29,IF(OR(F428=5,F428=4),6.5,IF(OR(F428=6,F428=7),6.72,IF(OR(F428=8,F428=9),6.94,IF(OR(F428=10,F428=11,F428=12),7.17,IF(OR(F428=13,F428=14,F428=15),7.41,IF(OR(F428=16,F428=17,F428=18),7.65,7.91)))))))))), IF(K428="Գ-1", IF(F428=0,4.7,IF(F428=1,4.86,IF(F428=2,5.01,IF(F428=3,5.18,IF(OR(F428=5,F428=4),5.35,IF(OR(F428=6,F428=7),5.52,IF(OR(F428=8,F428=9),5.71,IF(OR(F428=10,F428=11,F428=12),5.89,IF(OR(F428=13,F428=14,F428=15),6.09,IF(OR(F428=16,F428=17,F428=18),6.29,6.49)))))))))), IF(K428="Գ-2", IF(F428=0,3.88,IF(F428=1,4.01,IF(F428=2,4.14,IF(F428=3,4.27,IF(OR(F428=5,F428=4),4.41,IF(OR(F428=6,F428=7),4.55,IF(OR(F428=8,F428=9),4.7,IF(OR(F428=10,F428=11,F428=12),4.85,IF(OR(F428=13,F428=14,F428=15),5.01,IF(OR(F428=16,F428=17,F428=18),5.17,5.34)))))))))), IF(K428="Գ-3", IF(F428=0,3.21,IF(F428=1,3.31,IF(F428=2,3.42,IF(F428=3,3.53,IF(OR(F428=5,F428=4),3.64,IF(OR(F428=6,F428=7),3.76,IF(OR(F428=8,F428=9),3.88,IF(OR(F428=10,F428=11,F428=12),4.01,IF(OR(F428=13,F428=14,F428=15),4.13,IF(OR(F428=16,F428=17,F428=18),4.27,4.4)))))))))), IF(K428="Ա-1", IF(F428=0,2.66,IF(F428=1,2.75,IF(F428=2,2.83,IF(F428=3,2.92,IF(OR(F428=5,F428=4),3.02,IF(OR(F428=6,F428=7),3.11,IF(OR(F428=8,F428=9),3.21,IF(OR(F428=10,F428=11,F428=12),3.31,IF(OR(F428=13,F428=14,F428=15),3.42,IF(OR(F428=16,F428=17,F428=18),3.53,3.64)))))))))), IF(K428="Ա-2", IF(F428=0,2.28,IF(F428=1,2.35,IF(F428=2,2.43,IF(F428=3,2.5,IF(OR(F428=5,F428=4),2.58,IF(OR(F428=6,F428=7),2.66,IF(OR(F428=8,F428=9),2.75,IF(OR(F428=10,F428=11,F428=12),2.83,IF(OR(F428=13,F428=14,F428=15),2.92,IF(OR(F428=16,F428=17,F428=18),3.01,3.11)))))))))),IF(K428="Ա-3", IF(F428=0,1.96,IF(F428=1,2.02,IF(F428=2,2.08,IF(F428=3,2.15,IF(OR(F428=5,F428=4),2.21,IF(OR(F428=6,F428=7),2.28,IF(OR(F428=8,F428=9),2.35,IF(OR(F428=10,F428=11,F428=12),2.42,IF(OR(F428=13,F428=14,F428=15),2.5,IF(OR(F428=16,F428=17,F428=18),2.58,2.66)))))))))), IF(K428="Կ-1", IF(F428=0,1.68,IF(F428=1,1.73,IF(F428=2,1.79,IF(F428=3,1.84,IF(OR(F428=5,F428=4),1.9,IF(OR(F428=6,F428=7),1.96,IF(OR(F428=8,F428=9),2.02,IF(OR(F428=10,F428=11,F428=12),2.08,IF(OR(F428=13,F428=14,F428=15),2.14,IF(OR(F428=16,F428=17,F428=18),2.21,2.28)))))))))), IF(K428="Կ-2", IF(F428=0,1.45,IF(F428=1,1.49,IF(F428=2,1.54,IF(F428=3,1.59,IF(OR(F428=5,F428=4),1.63,IF(OR(F428=6,F428=7),1.68,IF(OR(F428=8,F428=9),1.73,IF(OR(F428=10,F428=11,F428=12),1.79,IF(OR(F428=13,F428=14,F428=15),1.84,IF(OR(F428=16,F428=17,F428=18),1.9,1.95)))))))))),IF(K428="Կ-3", IF(F428=0,1.25,IF(F428=1,1.29,IF(F428=2,1.33,IF(F428=3,1.37,IF(OR(F428=5,F428=4),1.41,IF(OR(F428=6,F428=7),1.45,IF(OR(F428=8,F428=9),1.49,IF(OR(F428=10,F428=11,F428=12),1.54,IF(OR(F428=13,F428=14,F428=15),1.58,IF(OR(F428=16,F428=17,F428=18),1.63,1.68)))))))))), "Error"))))))))))))</f>
        <v>1.73</v>
      </c>
      <c r="H428" s="802">
        <v>66140</v>
      </c>
      <c r="I428" s="824"/>
      <c r="J428" s="824"/>
      <c r="K428" s="796" t="s">
        <v>97</v>
      </c>
      <c r="L428" s="788">
        <f>H428*G428</f>
        <v>114422.2</v>
      </c>
      <c r="M428" s="791">
        <f t="shared" si="1285"/>
        <v>114422.2</v>
      </c>
      <c r="N428" s="792">
        <f>+M428*13</f>
        <v>1487488.5999999999</v>
      </c>
      <c r="O428" s="793">
        <f t="shared" si="1311"/>
        <v>1</v>
      </c>
      <c r="P428" s="794">
        <f t="shared" si="1287"/>
        <v>2</v>
      </c>
      <c r="Q428" s="795">
        <f>IF(O428&lt;1,0,IF(W428="Բ-1",IF(P428=0,6.94,IF(P428=1,7.17,IF(P428=2,7.41,IF(P428=3,7.66,IF(OR(P428=5,P428=4),7.92,IF(OR(P428=6,P428=7),8.18,IF(OR(P428=8,P428=9),8.46,IF(OR(P428=10,P428=11,P428=12),8.74,IF(OR(P428=13,P428=14,P428=15),9.03,IF(OR(P428=16,P428=17,P428=18),9.33,9.65)))))))))),IF(W428="Բ-2", IF(P428=0,5.71,IF(P428=1,5.89,IF(P428=2,6.09,IF(P428=3,6.29,IF(OR(P428=5,P428=4),6.5,IF(OR(P428=6,P428=7),6.72,IF(OR(P428=8,P428=9),6.94,IF(OR(P428=10,P428=11,P428=12),7.17,IF(OR(P428=13,P428=14,P428=15),7.41,IF(OR(P428=16,P428=17,P428=18),7.65,7.91)))))))))), IF(W428="Գ-1", IF(P428=0,4.7,IF(P428=1,4.86,IF(P428=2,5.01,IF(P428=3,5.18,IF(OR(P428=5,P428=4),5.35,IF(OR(P428=6,P428=7),5.52,IF(OR(P428=8,P428=9),5.71,IF(OR(P428=10,P428=11,P428=12),5.89,IF(OR(P428=13,P428=14,P428=15),6.09,IF(OR(P428=16,P428=17,P428=18),6.29,6.49)))))))))), IF(W428="Գ-2", IF(P428=0,3.88,IF(P428=1,4.01,IF(P428=2,4.14,IF(P428=3,4.27,IF(OR(P428=5,P428=4),4.41,IF(OR(P428=6,P428=7),4.55,IF(OR(P428=8,P428=9),4.7,IF(OR(P428=10,P428=11,P428=12),4.85,IF(OR(P428=13,P428=14,P428=15),5.01,IF(OR(P428=16,P428=17,P428=18),5.17,5.34)))))))))), IF(W428="Գ-3", IF(P428=0,3.21,IF(P428=1,3.31,IF(P428=2,3.42,IF(P428=3,3.53,IF(OR(P428=5,P428=4),3.64,IF(OR(P428=6,P428=7),3.76,IF(OR(P428=8,P428=9),3.88,IF(OR(P428=10,P428=11,P428=12),4.01,IF(OR(P428=13,P428=14,P428=15),4.13,IF(OR(P428=16,P428=17,P428=18),4.27,4.4)))))))))), IF(W428="Ա-1", IF(P428=0,2.66,IF(P428=1,2.75,IF(P428=2,2.83,IF(P428=3,2.92,IF(OR(P428=5,P428=4),3.02,IF(OR(P428=6,P428=7),3.11,IF(OR(P428=8,P428=9),3.21,IF(OR(P428=10,P428=11,P428=12),3.31,IF(OR(P428=13,P428=14,P428=15),3.42,IF(OR(P428=16,P428=17,P428=18),3.53,3.64)))))))))), IF(W428="Ա-2", IF(P428=0,2.28,IF(P428=1,2.35,IF(P428=2,2.43,IF(P428=3,2.5,IF(OR(P428=5,P428=4),2.58,IF(OR(P428=6,P428=7),2.66,IF(OR(P428=8,P428=9),2.75,IF(OR(P428=10,P428=11,P428=12),2.83,IF(OR(P428=13,P428=14,P428=15),2.92,IF(OR(P428=16,P428=17,P428=18),3.01,3.11)))))))))),IF(W428="Ա-3", IF(P428=0,1.96,IF(P428=1,2.02,IF(P428=2,2.08,IF(P428=3,2.15,IF(OR(P428=5,P428=4),2.21,IF(OR(P428=6,P428=7),2.28,IF(OR(P428=8,P428=9),2.35,IF(OR(P428=10,P428=11,P428=12),2.42,IF(OR(P428=13,P428=14,P428=15),2.5,IF(OR(P428=16,P428=17,P428=18),2.58,2.66)))))))))), IF(W428="Կ-1", IF(P428=0,1.68,IF(P428=1,1.73,IF(P428=2,1.79,IF(P428=3,1.84,IF(OR(P428=5,P428=4),1.9,IF(OR(P428=6,P428=7),1.96,IF(OR(P428=8,P428=9),2.02,IF(OR(P428=10,P428=11,P428=12),2.08,IF(OR(P428=13,P428=14,P428=15),2.14,IF(OR(P428=16,P428=17,P428=18),2.21,2.28)))))))))), IF(W428="Կ-2", IF(P428=0,1.45,IF(P428=1,1.49,IF(P428=2,1.54,IF(P428=3,1.59,IF(OR(P428=5,P428=4),1.63,IF(OR(P428=6,P428=7),1.68,IF(OR(P428=8,P428=9),1.73,IF(OR(P428=10,P428=11,P428=12),1.79,IF(OR(P428=13,P428=14,P428=15),1.84,IF(OR(P428=16,P428=17,P428=18),1.9,1.95)))))))))),IF(W428="Կ-3", IF(P428=0,1.25,IF(P428=1,1.29,IF(P428=2,1.33,IF(P428=3,1.37,IF(OR(P428=5,P428=4),1.41,IF(OR(P428=6,P428=7),1.45,IF(OR(P428=8,P428=9),1.49,IF(OR(P428=10,P428=11,P428=12),1.54,IF(OR(P428=13,P428=14,P428=15),1.58,IF(OR(P428=16,P428=17,P428=18),1.63,1.68)))))))))), "Error"))))))))))))</f>
        <v>1.79</v>
      </c>
      <c r="R428" s="794"/>
      <c r="S428" s="828">
        <f>+Q428+Q428*R428</f>
        <v>1.79</v>
      </c>
      <c r="T428" s="788">
        <v>66140</v>
      </c>
      <c r="U428" s="824"/>
      <c r="V428" s="824"/>
      <c r="W428" s="796" t="str">
        <f t="shared" si="1288"/>
        <v>Կ-1</v>
      </c>
      <c r="X428" s="788">
        <f>T428*S428</f>
        <v>118390.6</v>
      </c>
      <c r="Y428" s="791">
        <f>S428*T428+U428+V428</f>
        <v>118390.6</v>
      </c>
      <c r="Z428" s="797">
        <f>+Y428*13</f>
        <v>1539077.8</v>
      </c>
      <c r="AA428" s="793">
        <f>+O428</f>
        <v>1</v>
      </c>
      <c r="AB428" s="794">
        <f>+P428+1</f>
        <v>3</v>
      </c>
      <c r="AC428" s="795">
        <f>IF(AA428&lt;1,0,IF(AI428="Բ-1",IF(AB428=0,6.94,IF(AB428=1,7.17,IF(AB428=2,7.41,IF(AB428=3,7.66,IF(OR(AB428=5,AB428=4),7.92,IF(OR(AB428=6,AB428=7),8.18,IF(OR(AB428=8,AB428=9),8.46,IF(OR(AB428=10,AB428=11,AB428=12),8.74,IF(OR(AB428=13,AB428=14,AB428=15),9.03,IF(OR(AB428=16,AB428=17,AB428=18),9.33,9.65)))))))))),IF(AI428="Բ-2", IF(AB428=0,5.71,IF(AB428=1,5.89,IF(AB428=2,6.09,IF(AB428=3,6.29,IF(OR(AB428=5,AB428=4),6.5,IF(OR(AB428=6,AB428=7),6.72,IF(OR(AB428=8,AB428=9),6.94,IF(OR(AB428=10,AB428=11,AB428=12),7.17,IF(OR(AB428=13,AB428=14,AB428=15),7.41,IF(OR(AB428=16,AB428=17,AB428=18),7.65,7.91)))))))))), IF(AI428="Գ-1", IF(AB428=0,4.7,IF(AB428=1,4.86,IF(AB428=2,5.01,IF(AB428=3,5.18,IF(OR(AB428=5,AB428=4),5.35,IF(OR(AB428=6,AB428=7),5.52,IF(OR(AB428=8,AB428=9),5.71,IF(OR(AB428=10,AB428=11,AB428=12),5.89,IF(OR(AB428=13,AB428=14,AB428=15),6.09,IF(OR(AB428=16,AB428=17,AB428=18),6.29,6.49)))))))))), IF(AI428="Գ-2", IF(AB428=0,3.88,IF(AB428=1,4.01,IF(AB428=2,4.14,IF(AB428=3,4.27,IF(OR(AB428=5,AB428=4),4.41,IF(OR(AB428=6,AB428=7),4.55,IF(OR(AB428=8,AB428=9),4.7,IF(OR(AB428=10,AB428=11,AB428=12),4.85,IF(OR(AB428=13,AB428=14,AB428=15),5.01,IF(OR(AB428=16,AB428=17,AB428=18),5.17,5.34)))))))))), IF(AI428="Գ-3", IF(AB428=0,3.21,IF(AB428=1,3.31,IF(AB428=2,3.42,IF(AB428=3,3.53,IF(OR(AB428=5,AB428=4),3.64,IF(OR(AB428=6,AB428=7),3.76,IF(OR(AB428=8,AB428=9),3.88,IF(OR(AB428=10,AB428=11,AB428=12),4.01,IF(OR(AB428=13,AB428=14,AB428=15),4.13,IF(OR(AB428=16,AB428=17,AB428=18),4.27,4.4)))))))))), IF(AI428="Ա-1", IF(AB428=0,2.66,IF(AB428=1,2.75,IF(AB428=2,2.83,IF(AB428=3,2.92,IF(OR(AB428=5,AB428=4),3.02,IF(OR(AB428=6,AB428=7),3.11,IF(OR(AB428=8,AB428=9),3.21,IF(OR(AB428=10,AB428=11,AB428=12),3.31,IF(OR(AB428=13,AB428=14,AB428=15),3.42,IF(OR(AB428=16,AB428=17,AB428=18),3.53,3.64)))))))))), IF(AI428="Ա-2", IF(AB428=0,2.28,IF(AB428=1,2.35,IF(AB428=2,2.43,IF(AB428=3,2.5,IF(OR(AB428=5,AB428=4),2.58,IF(OR(AB428=6,AB428=7),2.66,IF(OR(AB428=8,AB428=9),2.75,IF(OR(AB428=10,AB428=11,AB428=12),2.83,IF(OR(AB428=13,AB428=14,AB428=15),2.92,IF(OR(AB428=16,AB428=17,AB428=18),3.01,3.11)))))))))),IF(AI428="Ա-3", IF(AB428=0,1.96,IF(AB428=1,2.02,IF(AB428=2,2.08,IF(AB428=3,2.15,IF(OR(AB428=5,AB428=4),2.21,IF(OR(AB428=6,AB428=7),2.28,IF(OR(AB428=8,AB428=9),2.35,IF(OR(AB428=10,AB428=11,AB428=12),2.42,IF(OR(AB428=13,AB428=14,AB428=15),2.5,IF(OR(AB428=16,AB428=17,AB428=18),2.58,2.66)))))))))), IF(AI428="Կ-1", IF(AB428=0,1.68,IF(AB428=1,1.73,IF(AB428=2,1.79,IF(AB428=3,1.84,IF(OR(AB428=5,AB428=4),1.9,IF(OR(AB428=6,AB428=7),1.96,IF(OR(AB428=8,AB428=9),2.02,IF(OR(AB428=10,AB428=11,AB428=12),2.08,IF(OR(AB428=13,AB428=14,AB428=15),2.14,IF(OR(AB428=16,AB428=17,AB428=18),2.21,2.28)))))))))), IF(AI428="Կ-2", IF(AB428=0,1.45,IF(AB428=1,1.49,IF(AB428=2,1.54,IF(AB428=3,1.59,IF(OR(AB428=5,AB428=4),1.63,IF(OR(AB428=6,AB428=7),1.68,IF(OR(AB428=8,AB428=9),1.73,IF(OR(AB428=10,AB428=11,AB428=12),1.79,IF(OR(AB428=13,AB428=14,AB428=15),1.84,IF(OR(AB428=16,AB428=17,AB428=18),1.9,1.95)))))))))),IF(AI428="Կ-3", IF(AB428=0,1.25,IF(AB428=1,1.29,IF(AB428=2,1.33,IF(AB428=3,1.37,IF(OR(AB428=5,AB428=4),1.41,IF(OR(AB428=6,AB428=7),1.45,IF(OR(AB428=8,AB428=9),1.49,IF(OR(AB428=10,AB428=11,AB428=12),1.54,IF(OR(AB428=13,AB428=14,AB428=15),1.58,IF(OR(AB428=16,AB428=17,AB428=18),1.63,1.68)))))))))), "Error"))))))))))))</f>
        <v>1.84</v>
      </c>
      <c r="AD428" s="794"/>
      <c r="AE428" s="828">
        <f>+AC428+AC428*AD428</f>
        <v>1.84</v>
      </c>
      <c r="AF428" s="788">
        <v>66140</v>
      </c>
      <c r="AG428" s="824"/>
      <c r="AH428" s="824"/>
      <c r="AI428" s="790" t="str">
        <f>+W428</f>
        <v>Կ-1</v>
      </c>
      <c r="AJ428" s="788">
        <f>AF428*AE428</f>
        <v>121697.60000000001</v>
      </c>
      <c r="AK428" s="791">
        <f>AE428*AF428+AG428+AH428</f>
        <v>121697.60000000001</v>
      </c>
      <c r="AL428" s="797">
        <f>+AK428*13</f>
        <v>1582068.8</v>
      </c>
      <c r="AM428" s="793">
        <f>+AA428</f>
        <v>1</v>
      </c>
      <c r="AN428" s="794">
        <f>+AB428+1</f>
        <v>4</v>
      </c>
      <c r="AO428" s="795">
        <f>IF(AM428&lt;1,0,IF(AU428="Բ-1",IF(AN428=0,6.94,IF(AN428=1,7.17,IF(AN428=2,7.41,IF(AN428=3,7.66,IF(OR(AN428=5,AN428=4),7.92,IF(OR(AN428=6,AN428=7),8.18,IF(OR(AN428=8,AN428=9),8.46,IF(OR(AN428=10,AN428=11,AN428=12),8.74,IF(OR(AN428=13,AN428=14,AN428=15),9.03,IF(OR(AN428=16,AN428=17,AN428=18),9.33,9.65)))))))))),IF(AU428="Բ-2", IF(AN428=0,5.71,IF(AN428=1,5.89,IF(AN428=2,6.09,IF(AN428=3,6.29,IF(OR(AN428=5,AN428=4),6.5,IF(OR(AN428=6,AN428=7),6.72,IF(OR(AN428=8,AN428=9),6.94,IF(OR(AN428=10,AN428=11,AN428=12),7.17,IF(OR(AN428=13,AN428=14,AN428=15),7.41,IF(OR(AN428=16,AN428=17,AN428=18),7.65,7.91)))))))))), IF(AU428="Գ-1", IF(AN428=0,4.7,IF(AN428=1,4.86,IF(AN428=2,5.01,IF(AN428=3,5.18,IF(OR(AN428=5,AN428=4),5.35,IF(OR(AN428=6,AN428=7),5.52,IF(OR(AN428=8,AN428=9),5.71,IF(OR(AN428=10,AN428=11,AN428=12),5.89,IF(OR(AN428=13,AN428=14,AN428=15),6.09,IF(OR(AN428=16,AN428=17,AN428=18),6.29,6.49)))))))))), IF(AU428="Գ-2", IF(AN428=0,3.88,IF(AN428=1,4.01,IF(AN428=2,4.14,IF(AN428=3,4.27,IF(OR(AN428=5,AN428=4),4.41,IF(OR(AN428=6,AN428=7),4.55,IF(OR(AN428=8,AN428=9),4.7,IF(OR(AN428=10,AN428=11,AN428=12),4.85,IF(OR(AN428=13,AN428=14,AN428=15),5.01,IF(OR(AN428=16,AN428=17,AN428=18),5.17,5.34)))))))))), IF(AU428="Գ-3", IF(AN428=0,3.21,IF(AN428=1,3.31,IF(AN428=2,3.42,IF(AN428=3,3.53,IF(OR(AN428=5,AN428=4),3.64,IF(OR(AN428=6,AN428=7),3.76,IF(OR(AN428=8,AN428=9),3.88,IF(OR(AN428=10,AN428=11,AN428=12),4.01,IF(OR(AN428=13,AN428=14,AN428=15),4.13,IF(OR(AN428=16,AN428=17,AN428=18),4.27,4.4)))))))))), IF(AU428="Ա-1", IF(AN428=0,2.66,IF(AN428=1,2.75,IF(AN428=2,2.83,IF(AN428=3,2.92,IF(OR(AN428=5,AN428=4),3.02,IF(OR(AN428=6,AN428=7),3.11,IF(OR(AN428=8,AN428=9),3.21,IF(OR(AN428=10,AN428=11,AN428=12),3.31,IF(OR(AN428=13,AN428=14,AN428=15),3.42,IF(OR(AN428=16,AN428=17,AN428=18),3.53,3.64)))))))))), IF(AU428="Ա-2", IF(AN428=0,2.28,IF(AN428=1,2.35,IF(AN428=2,2.43,IF(AN428=3,2.5,IF(OR(AN428=5,AN428=4),2.58,IF(OR(AN428=6,AN428=7),2.66,IF(OR(AN428=8,AN428=9),2.75,IF(OR(AN428=10,AN428=11,AN428=12),2.83,IF(OR(AN428=13,AN428=14,AN428=15),2.92,IF(OR(AN428=16,AN428=17,AN428=18),3.01,3.11)))))))))),IF(AU428="Ա-3", IF(AN428=0,1.96,IF(AN428=1,2.02,IF(AN428=2,2.08,IF(AN428=3,2.15,IF(OR(AN428=5,AN428=4),2.21,IF(OR(AN428=6,AN428=7),2.28,IF(OR(AN428=8,AN428=9),2.35,IF(OR(AN428=10,AN428=11,AN428=12),2.42,IF(OR(AN428=13,AN428=14,AN428=15),2.5,IF(OR(AN428=16,AN428=17,AN428=18),2.58,2.66)))))))))), IF(AU428="Կ-1", IF(AN428=0,1.68,IF(AN428=1,1.73,IF(AN428=2,1.79,IF(AN428=3,1.84,IF(OR(AN428=5,AN428=4),1.9,IF(OR(AN428=6,AN428=7),1.96,IF(OR(AN428=8,AN428=9),2.02,IF(OR(AN428=10,AN428=11,AN428=12),2.08,IF(OR(AN428=13,AN428=14,AN428=15),2.14,IF(OR(AN428=16,AN428=17,AN428=18),2.21,2.28)))))))))), IF(AU428="Կ-2", IF(AN428=0,1.45,IF(AN428=1,1.49,IF(AN428=2,1.54,IF(AN428=3,1.59,IF(OR(AN428=5,AN428=4),1.63,IF(OR(AN428=6,AN428=7),1.68,IF(OR(AN428=8,AN428=9),1.73,IF(OR(AN428=10,AN428=11,AN428=12),1.79,IF(OR(AN428=13,AN428=14,AN428=15),1.84,IF(OR(AN428=16,AN428=17,AN428=18),1.9,1.95)))))))))),IF(AU428="Կ-3", IF(AN428=0,1.25,IF(AN428=1,1.29,IF(AN428=2,1.33,IF(AN428=3,1.37,IF(OR(AN428=5,AN428=4),1.41,IF(OR(AN428=6,AN428=7),1.45,IF(OR(AN428=8,AN428=9),1.49,IF(OR(AN428=10,AN428=11,AN428=12),1.54,IF(OR(AN428=13,AN428=14,AN428=15),1.58,IF(OR(AN428=16,AN428=17,AN428=18),1.63,1.68)))))))))), "Error"))))))))))))</f>
        <v>1.9</v>
      </c>
      <c r="AP428" s="794"/>
      <c r="AQ428" s="828">
        <f>+AO428+AO428*AP428</f>
        <v>1.9</v>
      </c>
      <c r="AR428" s="788">
        <v>66140</v>
      </c>
      <c r="AS428" s="824"/>
      <c r="AT428" s="824"/>
      <c r="AU428" s="790" t="str">
        <f>+AI428</f>
        <v>Կ-1</v>
      </c>
      <c r="AV428" s="788">
        <f>AR428*AQ428</f>
        <v>125666</v>
      </c>
      <c r="AW428" s="791">
        <f>AQ428*AR428+AS428+AT428</f>
        <v>125666</v>
      </c>
      <c r="AX428" s="797">
        <f>+AW428*13</f>
        <v>1633658</v>
      </c>
    </row>
    <row r="429" spans="2:50" s="798" customFormat="1" ht="13.5">
      <c r="B429" s="1658">
        <v>80</v>
      </c>
      <c r="C429" s="647" t="s">
        <v>165</v>
      </c>
      <c r="D429" s="657" t="s">
        <v>280</v>
      </c>
      <c r="E429" s="799">
        <v>1</v>
      </c>
      <c r="F429" s="1321">
        <v>9</v>
      </c>
      <c r="G429" s="800">
        <f t="shared" si="1289"/>
        <v>2.02</v>
      </c>
      <c r="H429" s="802">
        <v>66140</v>
      </c>
      <c r="I429" s="824"/>
      <c r="J429" s="824"/>
      <c r="K429" s="796" t="s">
        <v>97</v>
      </c>
      <c r="L429" s="788">
        <f t="shared" si="1290"/>
        <v>133602.79999999999</v>
      </c>
      <c r="M429" s="791">
        <f t="shared" si="1285"/>
        <v>133602.79999999999</v>
      </c>
      <c r="N429" s="792">
        <f t="shared" si="1291"/>
        <v>1736836.4</v>
      </c>
      <c r="O429" s="793">
        <f t="shared" si="1311"/>
        <v>1</v>
      </c>
      <c r="P429" s="794">
        <f t="shared" si="1287"/>
        <v>10</v>
      </c>
      <c r="Q429" s="795">
        <f t="shared" si="1292"/>
        <v>2.08</v>
      </c>
      <c r="R429" s="794"/>
      <c r="S429" s="828">
        <f t="shared" si="1293"/>
        <v>2.08</v>
      </c>
      <c r="T429" s="788">
        <v>66140</v>
      </c>
      <c r="U429" s="824"/>
      <c r="V429" s="824"/>
      <c r="W429" s="796" t="str">
        <f t="shared" si="1288"/>
        <v>Կ-1</v>
      </c>
      <c r="X429" s="788">
        <f t="shared" si="1294"/>
        <v>137571.20000000001</v>
      </c>
      <c r="Y429" s="791">
        <f t="shared" si="1295"/>
        <v>137571.20000000001</v>
      </c>
      <c r="Z429" s="797">
        <f t="shared" si="1296"/>
        <v>1788425.6</v>
      </c>
      <c r="AA429" s="793">
        <f t="shared" si="1312"/>
        <v>1</v>
      </c>
      <c r="AB429" s="794">
        <f t="shared" si="1297"/>
        <v>11</v>
      </c>
      <c r="AC429" s="795">
        <f t="shared" si="1298"/>
        <v>2.08</v>
      </c>
      <c r="AD429" s="794"/>
      <c r="AE429" s="828">
        <f t="shared" si="1299"/>
        <v>2.08</v>
      </c>
      <c r="AF429" s="788">
        <v>66140</v>
      </c>
      <c r="AG429" s="824"/>
      <c r="AH429" s="824"/>
      <c r="AI429" s="790" t="str">
        <f t="shared" si="1300"/>
        <v>Կ-1</v>
      </c>
      <c r="AJ429" s="788">
        <f t="shared" si="1301"/>
        <v>137571.20000000001</v>
      </c>
      <c r="AK429" s="791">
        <f t="shared" si="1302"/>
        <v>137571.20000000001</v>
      </c>
      <c r="AL429" s="797">
        <f t="shared" si="1303"/>
        <v>1788425.6</v>
      </c>
      <c r="AM429" s="793">
        <f t="shared" si="1313"/>
        <v>1</v>
      </c>
      <c r="AN429" s="794">
        <f t="shared" si="1304"/>
        <v>12</v>
      </c>
      <c r="AO429" s="795">
        <f t="shared" si="1305"/>
        <v>2.08</v>
      </c>
      <c r="AP429" s="794"/>
      <c r="AQ429" s="828">
        <f t="shared" si="1306"/>
        <v>2.08</v>
      </c>
      <c r="AR429" s="788">
        <v>66140</v>
      </c>
      <c r="AS429" s="824"/>
      <c r="AT429" s="824"/>
      <c r="AU429" s="790" t="str">
        <f t="shared" si="1307"/>
        <v>Կ-1</v>
      </c>
      <c r="AV429" s="788">
        <f t="shared" si="1308"/>
        <v>137571.20000000001</v>
      </c>
      <c r="AW429" s="791">
        <f t="shared" si="1309"/>
        <v>137571.20000000001</v>
      </c>
      <c r="AX429" s="797">
        <f t="shared" si="1310"/>
        <v>1788425.6</v>
      </c>
    </row>
    <row r="430" spans="2:50" s="777" customFormat="1" ht="13.5">
      <c r="B430" s="1658">
        <v>81</v>
      </c>
      <c r="C430" s="647" t="s">
        <v>1525</v>
      </c>
      <c r="D430" s="657" t="s">
        <v>280</v>
      </c>
      <c r="E430" s="799">
        <v>1</v>
      </c>
      <c r="F430" s="1321">
        <v>2</v>
      </c>
      <c r="G430" s="800">
        <f>IF(E430&lt;1,0,IF(K430="Բ-1",IF(F430=0,6.94,IF(F430=1,7.17,IF(F430=2,7.41,IF(F430=3,7.66,IF(OR(F430=5,F430=4),7.92,IF(OR(F430=6,F430=7),8.18,IF(OR(F430=8,F430=9),8.46,IF(OR(F430=10,F430=11,F430=12),8.74,IF(OR(F430=13,F430=14,F430=15),9.03,IF(OR(F430=16,F430=17,F430=18),9.33,9.65)))))))))),IF(K430="Բ-2", IF(F430=0,5.71,IF(F430=1,5.89,IF(F430=2,6.09,IF(F430=3,6.29,IF(OR(F430=5,F430=4),6.5,IF(OR(F430=6,F430=7),6.72,IF(OR(F430=8,F430=9),6.94,IF(OR(F430=10,F430=11,F430=12),7.17,IF(OR(F430=13,F430=14,F430=15),7.41,IF(OR(F430=16,F430=17,F430=18),7.65,7.91)))))))))), IF(K430="Գ-1", IF(F430=0,4.7,IF(F430=1,4.86,IF(F430=2,5.01,IF(F430=3,5.18,IF(OR(F430=5,F430=4),5.35,IF(OR(F430=6,F430=7),5.52,IF(OR(F430=8,F430=9),5.71,IF(OR(F430=10,F430=11,F430=12),5.89,IF(OR(F430=13,F430=14,F430=15),6.09,IF(OR(F430=16,F430=17,F430=18),6.29,6.49)))))))))), IF(K430="Գ-2", IF(F430=0,3.88,IF(F430=1,4.01,IF(F430=2,4.14,IF(F430=3,4.27,IF(OR(F430=5,F430=4),4.41,IF(OR(F430=6,F430=7),4.55,IF(OR(F430=8,F430=9),4.7,IF(OR(F430=10,F430=11,F430=12),4.85,IF(OR(F430=13,F430=14,F430=15),5.01,IF(OR(F430=16,F430=17,F430=18),5.17,5.34)))))))))), IF(K430="Գ-3", IF(F430=0,3.21,IF(F430=1,3.31,IF(F430=2,3.42,IF(F430=3,3.53,IF(OR(F430=5,F430=4),3.64,IF(OR(F430=6,F430=7),3.76,IF(OR(F430=8,F430=9),3.88,IF(OR(F430=10,F430=11,F430=12),4.01,IF(OR(F430=13,F430=14,F430=15),4.13,IF(OR(F430=16,F430=17,F430=18),4.27,4.4)))))))))), IF(K430="Ա-1", IF(F430=0,2.66,IF(F430=1,2.75,IF(F430=2,2.83,IF(F430=3,2.92,IF(OR(F430=5,F430=4),3.02,IF(OR(F430=6,F430=7),3.11,IF(OR(F430=8,F430=9),3.21,IF(OR(F430=10,F430=11,F430=12),3.31,IF(OR(F430=13,F430=14,F430=15),3.42,IF(OR(F430=16,F430=17,F430=18),3.53,3.64)))))))))), IF(K430="Ա-2", IF(F430=0,2.28,IF(F430=1,2.35,IF(F430=2,2.43,IF(F430=3,2.5,IF(OR(F430=5,F430=4),2.58,IF(OR(F430=6,F430=7),2.66,IF(OR(F430=8,F430=9),2.75,IF(OR(F430=10,F430=11,F430=12),2.83,IF(OR(F430=13,F430=14,F430=15),2.92,IF(OR(F430=16,F430=17,F430=18),3.01,3.11)))))))))),IF(K430="Ա-3", IF(F430=0,1.96,IF(F430=1,2.02,IF(F430=2,2.08,IF(F430=3,2.15,IF(OR(F430=5,F430=4),2.21,IF(OR(F430=6,F430=7),2.28,IF(OR(F430=8,F430=9),2.35,IF(OR(F430=10,F430=11,F430=12),2.42,IF(OR(F430=13,F430=14,F430=15),2.5,IF(OR(F430=16,F430=17,F430=18),2.58,2.66)))))))))), IF(K430="Կ-1", IF(F430=0,1.68,IF(F430=1,1.73,IF(F430=2,1.79,IF(F430=3,1.84,IF(OR(F430=5,F430=4),1.9,IF(OR(F430=6,F430=7),1.96,IF(OR(F430=8,F430=9),2.02,IF(OR(F430=10,F430=11,F430=12),2.08,IF(OR(F430=13,F430=14,F430=15),2.14,IF(OR(F430=16,F430=17,F430=18),2.21,2.28)))))))))), IF(K430="Կ-2", IF(F430=0,1.45,IF(F430=1,1.49,IF(F430=2,1.54,IF(F430=3,1.59,IF(OR(F430=5,F430=4),1.63,IF(OR(F430=6,F430=7),1.68,IF(OR(F430=8,F430=9),1.73,IF(OR(F430=10,F430=11,F430=12),1.79,IF(OR(F430=13,F430=14,F430=15),1.84,IF(OR(F430=16,F430=17,F430=18),1.9,1.95)))))))))),IF(K430="Կ-3", IF(F430=0,1.25,IF(F430=1,1.29,IF(F430=2,1.33,IF(F430=3,1.37,IF(OR(F430=5,F430=4),1.41,IF(OR(F430=6,F430=7),1.45,IF(OR(F430=8,F430=9),1.49,IF(OR(F430=10,F430=11,F430=12),1.54,IF(OR(F430=13,F430=14,F430=15),1.58,IF(OR(F430=16,F430=17,F430=18),1.63,1.68)))))))))), "Error"))))))))))))</f>
        <v>1.79</v>
      </c>
      <c r="H430" s="802">
        <v>66140</v>
      </c>
      <c r="I430" s="847"/>
      <c r="J430" s="847"/>
      <c r="K430" s="796" t="s">
        <v>97</v>
      </c>
      <c r="L430" s="788">
        <f>H430*G430</f>
        <v>118390.6</v>
      </c>
      <c r="M430" s="791">
        <f t="shared" si="1285"/>
        <v>118390.6</v>
      </c>
      <c r="N430" s="792">
        <f>+M430*13</f>
        <v>1539077.8</v>
      </c>
      <c r="O430" s="821">
        <f t="shared" si="1311"/>
        <v>1</v>
      </c>
      <c r="P430" s="794">
        <f t="shared" si="1287"/>
        <v>3</v>
      </c>
      <c r="Q430" s="795">
        <f>IF(O430&lt;1,0,IF(W430="Բ-1",IF(P430=0,6.94,IF(P430=1,7.17,IF(P430=2,7.41,IF(P430=3,7.66,IF(OR(P430=5,P430=4),7.92,IF(OR(P430=6,P430=7),8.18,IF(OR(P430=8,P430=9),8.46,IF(OR(P430=10,P430=11,P430=12),8.74,IF(OR(P430=13,P430=14,P430=15),9.03,IF(OR(P430=16,P430=17,P430=18),9.33,9.65)))))))))),IF(W430="Բ-2", IF(P430=0,5.71,IF(P430=1,5.89,IF(P430=2,6.09,IF(P430=3,6.29,IF(OR(P430=5,P430=4),6.5,IF(OR(P430=6,P430=7),6.72,IF(OR(P430=8,P430=9),6.94,IF(OR(P430=10,P430=11,P430=12),7.17,IF(OR(P430=13,P430=14,P430=15),7.41,IF(OR(P430=16,P430=17,P430=18),7.65,7.91)))))))))), IF(W430="Գ-1", IF(P430=0,4.7,IF(P430=1,4.86,IF(P430=2,5.01,IF(P430=3,5.18,IF(OR(P430=5,P430=4),5.35,IF(OR(P430=6,P430=7),5.52,IF(OR(P430=8,P430=9),5.71,IF(OR(P430=10,P430=11,P430=12),5.89,IF(OR(P430=13,P430=14,P430=15),6.09,IF(OR(P430=16,P430=17,P430=18),6.29,6.49)))))))))), IF(W430="Գ-2", IF(P430=0,3.88,IF(P430=1,4.01,IF(P430=2,4.14,IF(P430=3,4.27,IF(OR(P430=5,P430=4),4.41,IF(OR(P430=6,P430=7),4.55,IF(OR(P430=8,P430=9),4.7,IF(OR(P430=10,P430=11,P430=12),4.85,IF(OR(P430=13,P430=14,P430=15),5.01,IF(OR(P430=16,P430=17,P430=18),5.17,5.34)))))))))), IF(W430="Գ-3", IF(P430=0,3.21,IF(P430=1,3.31,IF(P430=2,3.42,IF(P430=3,3.53,IF(OR(P430=5,P430=4),3.64,IF(OR(P430=6,P430=7),3.76,IF(OR(P430=8,P430=9),3.88,IF(OR(P430=10,P430=11,P430=12),4.01,IF(OR(P430=13,P430=14,P430=15),4.13,IF(OR(P430=16,P430=17,P430=18),4.27,4.4)))))))))), IF(W430="Ա-1", IF(P430=0,2.66,IF(P430=1,2.75,IF(P430=2,2.83,IF(P430=3,2.92,IF(OR(P430=5,P430=4),3.02,IF(OR(P430=6,P430=7),3.11,IF(OR(P430=8,P430=9),3.21,IF(OR(P430=10,P430=11,P430=12),3.31,IF(OR(P430=13,P430=14,P430=15),3.42,IF(OR(P430=16,P430=17,P430=18),3.53,3.64)))))))))), IF(W430="Ա-2", IF(P430=0,2.28,IF(P430=1,2.35,IF(P430=2,2.43,IF(P430=3,2.5,IF(OR(P430=5,P430=4),2.58,IF(OR(P430=6,P430=7),2.66,IF(OR(P430=8,P430=9),2.75,IF(OR(P430=10,P430=11,P430=12),2.83,IF(OR(P430=13,P430=14,P430=15),2.92,IF(OR(P430=16,P430=17,P430=18),3.01,3.11)))))))))),IF(W430="Ա-3", IF(P430=0,1.96,IF(P430=1,2.02,IF(P430=2,2.08,IF(P430=3,2.15,IF(OR(P430=5,P430=4),2.21,IF(OR(P430=6,P430=7),2.28,IF(OR(P430=8,P430=9),2.35,IF(OR(P430=10,P430=11,P430=12),2.42,IF(OR(P430=13,P430=14,P430=15),2.5,IF(OR(P430=16,P430=17,P430=18),2.58,2.66)))))))))), IF(W430="Կ-1", IF(P430=0,1.68,IF(P430=1,1.73,IF(P430=2,1.79,IF(P430=3,1.84,IF(OR(P430=5,P430=4),1.9,IF(OR(P430=6,P430=7),1.96,IF(OR(P430=8,P430=9),2.02,IF(OR(P430=10,P430=11,P430=12),2.08,IF(OR(P430=13,P430=14,P430=15),2.14,IF(OR(P430=16,P430=17,P430=18),2.21,2.28)))))))))), IF(W430="Կ-2", IF(P430=0,1.45,IF(P430=1,1.49,IF(P430=2,1.54,IF(P430=3,1.59,IF(OR(P430=5,P430=4),1.63,IF(OR(P430=6,P430=7),1.68,IF(OR(P430=8,P430=9),1.73,IF(OR(P430=10,P430=11,P430=12),1.79,IF(OR(P430=13,P430=14,P430=15),1.84,IF(OR(P430=16,P430=17,P430=18),1.9,1.95)))))))))),IF(W430="Կ-3", IF(P430=0,1.25,IF(P430=1,1.29,IF(P430=2,1.33,IF(P430=3,1.37,IF(OR(P430=5,P430=4),1.41,IF(OR(P430=6,P430=7),1.45,IF(OR(P430=8,P430=9),1.49,IF(OR(P430=10,P430=11,P430=12),1.54,IF(OR(P430=13,P430=14,P430=15),1.58,IF(OR(P430=16,P430=17,P430=18),1.63,1.68)))))))))), "Error"))))))))))))</f>
        <v>1.84</v>
      </c>
      <c r="R430" s="794"/>
      <c r="S430" s="828">
        <f>+Q430+Q430*R430</f>
        <v>1.84</v>
      </c>
      <c r="T430" s="788">
        <v>66140</v>
      </c>
      <c r="U430" s="847"/>
      <c r="V430" s="847"/>
      <c r="W430" s="796" t="str">
        <f t="shared" si="1288"/>
        <v>Կ-1</v>
      </c>
      <c r="X430" s="788">
        <f>T430*S430</f>
        <v>121697.60000000001</v>
      </c>
      <c r="Y430" s="791">
        <f>S430*T430+U430+V430</f>
        <v>121697.60000000001</v>
      </c>
      <c r="Z430" s="797">
        <f>+Y430*13</f>
        <v>1582068.8</v>
      </c>
      <c r="AA430" s="793">
        <f>+O430</f>
        <v>1</v>
      </c>
      <c r="AB430" s="794">
        <f>+P430+1</f>
        <v>4</v>
      </c>
      <c r="AC430" s="795">
        <f>IF(AA430&lt;1,0,IF(AI430="Բ-1",IF(AB430=0,6.94,IF(AB430=1,7.17,IF(AB430=2,7.41,IF(AB430=3,7.66,IF(OR(AB430=5,AB430=4),7.92,IF(OR(AB430=6,AB430=7),8.18,IF(OR(AB430=8,AB430=9),8.46,IF(OR(AB430=10,AB430=11,AB430=12),8.74,IF(OR(AB430=13,AB430=14,AB430=15),9.03,IF(OR(AB430=16,AB430=17,AB430=18),9.33,9.65)))))))))),IF(AI430="Բ-2", IF(AB430=0,5.71,IF(AB430=1,5.89,IF(AB430=2,6.09,IF(AB430=3,6.29,IF(OR(AB430=5,AB430=4),6.5,IF(OR(AB430=6,AB430=7),6.72,IF(OR(AB430=8,AB430=9),6.94,IF(OR(AB430=10,AB430=11,AB430=12),7.17,IF(OR(AB430=13,AB430=14,AB430=15),7.41,IF(OR(AB430=16,AB430=17,AB430=18),7.65,7.91)))))))))), IF(AI430="Գ-1", IF(AB430=0,4.7,IF(AB430=1,4.86,IF(AB430=2,5.01,IF(AB430=3,5.18,IF(OR(AB430=5,AB430=4),5.35,IF(OR(AB430=6,AB430=7),5.52,IF(OR(AB430=8,AB430=9),5.71,IF(OR(AB430=10,AB430=11,AB430=12),5.89,IF(OR(AB430=13,AB430=14,AB430=15),6.09,IF(OR(AB430=16,AB430=17,AB430=18),6.29,6.49)))))))))), IF(AI430="Գ-2", IF(AB430=0,3.88,IF(AB430=1,4.01,IF(AB430=2,4.14,IF(AB430=3,4.27,IF(OR(AB430=5,AB430=4),4.41,IF(OR(AB430=6,AB430=7),4.55,IF(OR(AB430=8,AB430=9),4.7,IF(OR(AB430=10,AB430=11,AB430=12),4.85,IF(OR(AB430=13,AB430=14,AB430=15),5.01,IF(OR(AB430=16,AB430=17,AB430=18),5.17,5.34)))))))))), IF(AI430="Գ-3", IF(AB430=0,3.21,IF(AB430=1,3.31,IF(AB430=2,3.42,IF(AB430=3,3.53,IF(OR(AB430=5,AB430=4),3.64,IF(OR(AB430=6,AB430=7),3.76,IF(OR(AB430=8,AB430=9),3.88,IF(OR(AB430=10,AB430=11,AB430=12),4.01,IF(OR(AB430=13,AB430=14,AB430=15),4.13,IF(OR(AB430=16,AB430=17,AB430=18),4.27,4.4)))))))))), IF(AI430="Ա-1", IF(AB430=0,2.66,IF(AB430=1,2.75,IF(AB430=2,2.83,IF(AB430=3,2.92,IF(OR(AB430=5,AB430=4),3.02,IF(OR(AB430=6,AB430=7),3.11,IF(OR(AB430=8,AB430=9),3.21,IF(OR(AB430=10,AB430=11,AB430=12),3.31,IF(OR(AB430=13,AB430=14,AB430=15),3.42,IF(OR(AB430=16,AB430=17,AB430=18),3.53,3.64)))))))))), IF(AI430="Ա-2", IF(AB430=0,2.28,IF(AB430=1,2.35,IF(AB430=2,2.43,IF(AB430=3,2.5,IF(OR(AB430=5,AB430=4),2.58,IF(OR(AB430=6,AB430=7),2.66,IF(OR(AB430=8,AB430=9),2.75,IF(OR(AB430=10,AB430=11,AB430=12),2.83,IF(OR(AB430=13,AB430=14,AB430=15),2.92,IF(OR(AB430=16,AB430=17,AB430=18),3.01,3.11)))))))))),IF(AI430="Ա-3", IF(AB430=0,1.96,IF(AB430=1,2.02,IF(AB430=2,2.08,IF(AB430=3,2.15,IF(OR(AB430=5,AB430=4),2.21,IF(OR(AB430=6,AB430=7),2.28,IF(OR(AB430=8,AB430=9),2.35,IF(OR(AB430=10,AB430=11,AB430=12),2.42,IF(OR(AB430=13,AB430=14,AB430=15),2.5,IF(OR(AB430=16,AB430=17,AB430=18),2.58,2.66)))))))))), IF(AI430="Կ-1", IF(AB430=0,1.68,IF(AB430=1,1.73,IF(AB430=2,1.79,IF(AB430=3,1.84,IF(OR(AB430=5,AB430=4),1.9,IF(OR(AB430=6,AB430=7),1.96,IF(OR(AB430=8,AB430=9),2.02,IF(OR(AB430=10,AB430=11,AB430=12),2.08,IF(OR(AB430=13,AB430=14,AB430=15),2.14,IF(OR(AB430=16,AB430=17,AB430=18),2.21,2.28)))))))))), IF(AI430="Կ-2", IF(AB430=0,1.45,IF(AB430=1,1.49,IF(AB430=2,1.54,IF(AB430=3,1.59,IF(OR(AB430=5,AB430=4),1.63,IF(OR(AB430=6,AB430=7),1.68,IF(OR(AB430=8,AB430=9),1.73,IF(OR(AB430=10,AB430=11,AB430=12),1.79,IF(OR(AB430=13,AB430=14,AB430=15),1.84,IF(OR(AB430=16,AB430=17,AB430=18),1.9,1.95)))))))))),IF(AI430="Կ-3", IF(AB430=0,1.25,IF(AB430=1,1.29,IF(AB430=2,1.33,IF(AB430=3,1.37,IF(OR(AB430=5,AB430=4),1.41,IF(OR(AB430=6,AB430=7),1.45,IF(OR(AB430=8,AB430=9),1.49,IF(OR(AB430=10,AB430=11,AB430=12),1.54,IF(OR(AB430=13,AB430=14,AB430=15),1.58,IF(OR(AB430=16,AB430=17,AB430=18),1.63,1.68)))))))))), "Error"))))))))))))</f>
        <v>1.9</v>
      </c>
      <c r="AD430" s="794"/>
      <c r="AE430" s="828">
        <f>+AC430+AC430*AD430</f>
        <v>1.9</v>
      </c>
      <c r="AF430" s="788">
        <v>66140</v>
      </c>
      <c r="AG430" s="847"/>
      <c r="AH430" s="847"/>
      <c r="AI430" s="790" t="str">
        <f>+W430</f>
        <v>Կ-1</v>
      </c>
      <c r="AJ430" s="788">
        <f>AF430*AE430</f>
        <v>125666</v>
      </c>
      <c r="AK430" s="791">
        <f>AE430*AF430+AG430+AH430</f>
        <v>125666</v>
      </c>
      <c r="AL430" s="797">
        <f>+AK430*13</f>
        <v>1633658</v>
      </c>
      <c r="AM430" s="793">
        <f>+AA430</f>
        <v>1</v>
      </c>
      <c r="AN430" s="794">
        <f>+AB430+1</f>
        <v>5</v>
      </c>
      <c r="AO430" s="795">
        <f>IF(AM430&lt;1,0,IF(AU430="Բ-1",IF(AN430=0,6.94,IF(AN430=1,7.17,IF(AN430=2,7.41,IF(AN430=3,7.66,IF(OR(AN430=5,AN430=4),7.92,IF(OR(AN430=6,AN430=7),8.18,IF(OR(AN430=8,AN430=9),8.46,IF(OR(AN430=10,AN430=11,AN430=12),8.74,IF(OR(AN430=13,AN430=14,AN430=15),9.03,IF(OR(AN430=16,AN430=17,AN430=18),9.33,9.65)))))))))),IF(AU430="Բ-2", IF(AN430=0,5.71,IF(AN430=1,5.89,IF(AN430=2,6.09,IF(AN430=3,6.29,IF(OR(AN430=5,AN430=4),6.5,IF(OR(AN430=6,AN430=7),6.72,IF(OR(AN430=8,AN430=9),6.94,IF(OR(AN430=10,AN430=11,AN430=12),7.17,IF(OR(AN430=13,AN430=14,AN430=15),7.41,IF(OR(AN430=16,AN430=17,AN430=18),7.65,7.91)))))))))), IF(AU430="Գ-1", IF(AN430=0,4.7,IF(AN430=1,4.86,IF(AN430=2,5.01,IF(AN430=3,5.18,IF(OR(AN430=5,AN430=4),5.35,IF(OR(AN430=6,AN430=7),5.52,IF(OR(AN430=8,AN430=9),5.71,IF(OR(AN430=10,AN430=11,AN430=12),5.89,IF(OR(AN430=13,AN430=14,AN430=15),6.09,IF(OR(AN430=16,AN430=17,AN430=18),6.29,6.49)))))))))), IF(AU430="Գ-2", IF(AN430=0,3.88,IF(AN430=1,4.01,IF(AN430=2,4.14,IF(AN430=3,4.27,IF(OR(AN430=5,AN430=4),4.41,IF(OR(AN430=6,AN430=7),4.55,IF(OR(AN430=8,AN430=9),4.7,IF(OR(AN430=10,AN430=11,AN430=12),4.85,IF(OR(AN430=13,AN430=14,AN430=15),5.01,IF(OR(AN430=16,AN430=17,AN430=18),5.17,5.34)))))))))), IF(AU430="Գ-3", IF(AN430=0,3.21,IF(AN430=1,3.31,IF(AN430=2,3.42,IF(AN430=3,3.53,IF(OR(AN430=5,AN430=4),3.64,IF(OR(AN430=6,AN430=7),3.76,IF(OR(AN430=8,AN430=9),3.88,IF(OR(AN430=10,AN430=11,AN430=12),4.01,IF(OR(AN430=13,AN430=14,AN430=15),4.13,IF(OR(AN430=16,AN430=17,AN430=18),4.27,4.4)))))))))), IF(AU430="Ա-1", IF(AN430=0,2.66,IF(AN430=1,2.75,IF(AN430=2,2.83,IF(AN430=3,2.92,IF(OR(AN430=5,AN430=4),3.02,IF(OR(AN430=6,AN430=7),3.11,IF(OR(AN430=8,AN430=9),3.21,IF(OR(AN430=10,AN430=11,AN430=12),3.31,IF(OR(AN430=13,AN430=14,AN430=15),3.42,IF(OR(AN430=16,AN430=17,AN430=18),3.53,3.64)))))))))), IF(AU430="Ա-2", IF(AN430=0,2.28,IF(AN430=1,2.35,IF(AN430=2,2.43,IF(AN430=3,2.5,IF(OR(AN430=5,AN430=4),2.58,IF(OR(AN430=6,AN430=7),2.66,IF(OR(AN430=8,AN430=9),2.75,IF(OR(AN430=10,AN430=11,AN430=12),2.83,IF(OR(AN430=13,AN430=14,AN430=15),2.92,IF(OR(AN430=16,AN430=17,AN430=18),3.01,3.11)))))))))),IF(AU430="Ա-3", IF(AN430=0,1.96,IF(AN430=1,2.02,IF(AN430=2,2.08,IF(AN430=3,2.15,IF(OR(AN430=5,AN430=4),2.21,IF(OR(AN430=6,AN430=7),2.28,IF(OR(AN430=8,AN430=9),2.35,IF(OR(AN430=10,AN430=11,AN430=12),2.42,IF(OR(AN430=13,AN430=14,AN430=15),2.5,IF(OR(AN430=16,AN430=17,AN430=18),2.58,2.66)))))))))), IF(AU430="Կ-1", IF(AN430=0,1.68,IF(AN430=1,1.73,IF(AN430=2,1.79,IF(AN430=3,1.84,IF(OR(AN430=5,AN430=4),1.9,IF(OR(AN430=6,AN430=7),1.96,IF(OR(AN430=8,AN430=9),2.02,IF(OR(AN430=10,AN430=11,AN430=12),2.08,IF(OR(AN430=13,AN430=14,AN430=15),2.14,IF(OR(AN430=16,AN430=17,AN430=18),2.21,2.28)))))))))), IF(AU430="Կ-2", IF(AN430=0,1.45,IF(AN430=1,1.49,IF(AN430=2,1.54,IF(AN430=3,1.59,IF(OR(AN430=5,AN430=4),1.63,IF(OR(AN430=6,AN430=7),1.68,IF(OR(AN430=8,AN430=9),1.73,IF(OR(AN430=10,AN430=11,AN430=12),1.79,IF(OR(AN430=13,AN430=14,AN430=15),1.84,IF(OR(AN430=16,AN430=17,AN430=18),1.9,1.95)))))))))),IF(AU430="Կ-3", IF(AN430=0,1.25,IF(AN430=1,1.29,IF(AN430=2,1.33,IF(AN430=3,1.37,IF(OR(AN430=5,AN430=4),1.41,IF(OR(AN430=6,AN430=7),1.45,IF(OR(AN430=8,AN430=9),1.49,IF(OR(AN430=10,AN430=11,AN430=12),1.54,IF(OR(AN430=13,AN430=14,AN430=15),1.58,IF(OR(AN430=16,AN430=17,AN430=18),1.63,1.68)))))))))), "Error"))))))))))))</f>
        <v>1.9</v>
      </c>
      <c r="AP430" s="794"/>
      <c r="AQ430" s="828">
        <f>+AO430+AO430*AP430</f>
        <v>1.9</v>
      </c>
      <c r="AR430" s="788">
        <v>66140</v>
      </c>
      <c r="AS430" s="847"/>
      <c r="AT430" s="847"/>
      <c r="AU430" s="790" t="str">
        <f>+AI430</f>
        <v>Կ-1</v>
      </c>
      <c r="AV430" s="788">
        <f>AR430*AQ430</f>
        <v>125666</v>
      </c>
      <c r="AW430" s="791">
        <f>AQ430*AR430+AS430+AT430</f>
        <v>125666</v>
      </c>
      <c r="AX430" s="797">
        <f>+AW430*13</f>
        <v>1633658</v>
      </c>
    </row>
    <row r="431" spans="2:50" s="798" customFormat="1" ht="13.5">
      <c r="B431" s="1658">
        <v>82</v>
      </c>
      <c r="C431" s="647" t="s">
        <v>1597</v>
      </c>
      <c r="D431" s="657" t="s">
        <v>280</v>
      </c>
      <c r="E431" s="799">
        <v>1</v>
      </c>
      <c r="F431" s="1321">
        <v>3</v>
      </c>
      <c r="G431" s="800">
        <f t="shared" si="1289"/>
        <v>1.84</v>
      </c>
      <c r="H431" s="802">
        <v>66140</v>
      </c>
      <c r="I431" s="824"/>
      <c r="J431" s="824"/>
      <c r="K431" s="796" t="s">
        <v>97</v>
      </c>
      <c r="L431" s="788">
        <f t="shared" si="1290"/>
        <v>121697.60000000001</v>
      </c>
      <c r="M431" s="791">
        <f t="shared" si="1285"/>
        <v>121697.60000000001</v>
      </c>
      <c r="N431" s="792">
        <f t="shared" si="1291"/>
        <v>1582068.8</v>
      </c>
      <c r="O431" s="793">
        <f t="shared" si="1311"/>
        <v>1</v>
      </c>
      <c r="P431" s="794">
        <f t="shared" si="1287"/>
        <v>4</v>
      </c>
      <c r="Q431" s="795">
        <f t="shared" si="1292"/>
        <v>1.9</v>
      </c>
      <c r="R431" s="794"/>
      <c r="S431" s="828">
        <f t="shared" si="1293"/>
        <v>1.9</v>
      </c>
      <c r="T431" s="788">
        <v>66140</v>
      </c>
      <c r="U431" s="824"/>
      <c r="V431" s="824"/>
      <c r="W431" s="796" t="str">
        <f t="shared" si="1288"/>
        <v>Կ-1</v>
      </c>
      <c r="X431" s="788">
        <f t="shared" si="1294"/>
        <v>125666</v>
      </c>
      <c r="Y431" s="791">
        <f t="shared" si="1295"/>
        <v>125666</v>
      </c>
      <c r="Z431" s="797">
        <f t="shared" si="1296"/>
        <v>1633658</v>
      </c>
      <c r="AA431" s="793">
        <f t="shared" si="1312"/>
        <v>1</v>
      </c>
      <c r="AB431" s="794">
        <f t="shared" si="1297"/>
        <v>5</v>
      </c>
      <c r="AC431" s="795">
        <f t="shared" si="1298"/>
        <v>1.9</v>
      </c>
      <c r="AD431" s="794"/>
      <c r="AE431" s="828">
        <f t="shared" si="1299"/>
        <v>1.9</v>
      </c>
      <c r="AF431" s="788">
        <v>66140</v>
      </c>
      <c r="AG431" s="824"/>
      <c r="AH431" s="824"/>
      <c r="AI431" s="790" t="str">
        <f t="shared" si="1300"/>
        <v>Կ-1</v>
      </c>
      <c r="AJ431" s="788">
        <f t="shared" si="1301"/>
        <v>125666</v>
      </c>
      <c r="AK431" s="791">
        <f t="shared" si="1302"/>
        <v>125666</v>
      </c>
      <c r="AL431" s="797">
        <f t="shared" si="1303"/>
        <v>1633658</v>
      </c>
      <c r="AM431" s="793">
        <f t="shared" si="1313"/>
        <v>1</v>
      </c>
      <c r="AN431" s="794">
        <f t="shared" si="1304"/>
        <v>6</v>
      </c>
      <c r="AO431" s="795">
        <f t="shared" si="1305"/>
        <v>1.96</v>
      </c>
      <c r="AP431" s="794"/>
      <c r="AQ431" s="828">
        <f t="shared" si="1306"/>
        <v>1.96</v>
      </c>
      <c r="AR431" s="788">
        <v>66140</v>
      </c>
      <c r="AS431" s="824"/>
      <c r="AT431" s="824"/>
      <c r="AU431" s="790" t="str">
        <f t="shared" si="1307"/>
        <v>Կ-1</v>
      </c>
      <c r="AV431" s="788">
        <f t="shared" si="1308"/>
        <v>129634.4</v>
      </c>
      <c r="AW431" s="791">
        <f t="shared" si="1309"/>
        <v>129634.4</v>
      </c>
      <c r="AX431" s="797">
        <f t="shared" si="1310"/>
        <v>1685247.2</v>
      </c>
    </row>
    <row r="432" spans="2:50" s="798" customFormat="1" ht="13.5">
      <c r="B432" s="1658">
        <v>83</v>
      </c>
      <c r="C432" s="647" t="s">
        <v>1757</v>
      </c>
      <c r="D432" s="657" t="s">
        <v>280</v>
      </c>
      <c r="E432" s="799">
        <v>1</v>
      </c>
      <c r="F432" s="1321">
        <v>2</v>
      </c>
      <c r="G432" s="800">
        <f t="shared" si="1289"/>
        <v>1.79</v>
      </c>
      <c r="H432" s="802">
        <v>66140</v>
      </c>
      <c r="I432" s="824"/>
      <c r="J432" s="824"/>
      <c r="K432" s="796" t="s">
        <v>97</v>
      </c>
      <c r="L432" s="788">
        <f t="shared" si="1290"/>
        <v>118390.6</v>
      </c>
      <c r="M432" s="791">
        <f t="shared" si="1285"/>
        <v>118390.6</v>
      </c>
      <c r="N432" s="792">
        <f t="shared" si="1291"/>
        <v>1539077.8</v>
      </c>
      <c r="O432" s="793">
        <f t="shared" si="1311"/>
        <v>1</v>
      </c>
      <c r="P432" s="794">
        <f t="shared" si="1287"/>
        <v>3</v>
      </c>
      <c r="Q432" s="795">
        <f t="shared" si="1292"/>
        <v>1.84</v>
      </c>
      <c r="R432" s="794"/>
      <c r="S432" s="828">
        <f t="shared" si="1293"/>
        <v>1.84</v>
      </c>
      <c r="T432" s="788">
        <v>66140</v>
      </c>
      <c r="U432" s="824"/>
      <c r="V432" s="824"/>
      <c r="W432" s="796" t="str">
        <f t="shared" si="1288"/>
        <v>Կ-1</v>
      </c>
      <c r="X432" s="788">
        <f t="shared" si="1294"/>
        <v>121697.60000000001</v>
      </c>
      <c r="Y432" s="791">
        <f t="shared" si="1295"/>
        <v>121697.60000000001</v>
      </c>
      <c r="Z432" s="797">
        <f t="shared" si="1296"/>
        <v>1582068.8</v>
      </c>
      <c r="AA432" s="793">
        <f t="shared" si="1312"/>
        <v>1</v>
      </c>
      <c r="AB432" s="794">
        <f t="shared" si="1297"/>
        <v>4</v>
      </c>
      <c r="AC432" s="795">
        <f t="shared" si="1298"/>
        <v>1.9</v>
      </c>
      <c r="AD432" s="794"/>
      <c r="AE432" s="828">
        <f t="shared" si="1299"/>
        <v>1.9</v>
      </c>
      <c r="AF432" s="788">
        <v>66140</v>
      </c>
      <c r="AG432" s="824"/>
      <c r="AH432" s="824"/>
      <c r="AI432" s="790" t="str">
        <f t="shared" si="1300"/>
        <v>Կ-1</v>
      </c>
      <c r="AJ432" s="788">
        <f t="shared" si="1301"/>
        <v>125666</v>
      </c>
      <c r="AK432" s="791">
        <f t="shared" si="1302"/>
        <v>125666</v>
      </c>
      <c r="AL432" s="797">
        <f t="shared" si="1303"/>
        <v>1633658</v>
      </c>
      <c r="AM432" s="793">
        <f t="shared" si="1313"/>
        <v>1</v>
      </c>
      <c r="AN432" s="794">
        <f t="shared" si="1304"/>
        <v>5</v>
      </c>
      <c r="AO432" s="795">
        <f t="shared" si="1305"/>
        <v>1.9</v>
      </c>
      <c r="AP432" s="794"/>
      <c r="AQ432" s="828">
        <f t="shared" si="1306"/>
        <v>1.9</v>
      </c>
      <c r="AR432" s="788">
        <v>66140</v>
      </c>
      <c r="AS432" s="824"/>
      <c r="AT432" s="824"/>
      <c r="AU432" s="790" t="str">
        <f t="shared" si="1307"/>
        <v>Կ-1</v>
      </c>
      <c r="AV432" s="788">
        <f t="shared" si="1308"/>
        <v>125666</v>
      </c>
      <c r="AW432" s="791">
        <f t="shared" si="1309"/>
        <v>125666</v>
      </c>
      <c r="AX432" s="797">
        <f t="shared" si="1310"/>
        <v>1633658</v>
      </c>
    </row>
    <row r="433" spans="2:50" s="798" customFormat="1" ht="13.5">
      <c r="B433" s="1658">
        <v>84</v>
      </c>
      <c r="C433" s="647" t="s">
        <v>1925</v>
      </c>
      <c r="D433" s="657" t="s">
        <v>280</v>
      </c>
      <c r="E433" s="799">
        <v>1</v>
      </c>
      <c r="F433" s="1321">
        <v>2</v>
      </c>
      <c r="G433" s="800">
        <f>IF(E433&lt;1,0,IF(K433="Բ-1",IF(F433=0,6.94,IF(F433=1,7.17,IF(F433=2,7.41,IF(F433=3,7.66,IF(OR(F433=5,F433=4),7.92,IF(OR(F433=6,F433=7),8.18,IF(OR(F433=8,F433=9),8.46,IF(OR(F433=10,F433=11,F433=12),8.74,IF(OR(F433=13,F433=14,F433=15),9.03,IF(OR(F433=16,F433=17,F433=18),9.33,9.65)))))))))),IF(K433="Բ-2", IF(F433=0,5.71,IF(F433=1,5.89,IF(F433=2,6.09,IF(F433=3,6.29,IF(OR(F433=5,F433=4),6.5,IF(OR(F433=6,F433=7),6.72,IF(OR(F433=8,F433=9),6.94,IF(OR(F433=10,F433=11,F433=12),7.17,IF(OR(F433=13,F433=14,F433=15),7.41,IF(OR(F433=16,F433=17,F433=18),7.65,7.91)))))))))), IF(K433="Գ-1", IF(F433=0,4.7,IF(F433=1,4.86,IF(F433=2,5.01,IF(F433=3,5.18,IF(OR(F433=5,F433=4),5.35,IF(OR(F433=6,F433=7),5.52,IF(OR(F433=8,F433=9),5.71,IF(OR(F433=10,F433=11,F433=12),5.89,IF(OR(F433=13,F433=14,F433=15),6.09,IF(OR(F433=16,F433=17,F433=18),6.29,6.49)))))))))), IF(K433="Գ-2", IF(F433=0,3.88,IF(F433=1,4.01,IF(F433=2,4.14,IF(F433=3,4.27,IF(OR(F433=5,F433=4),4.41,IF(OR(F433=6,F433=7),4.55,IF(OR(F433=8,F433=9),4.7,IF(OR(F433=10,F433=11,F433=12),4.85,IF(OR(F433=13,F433=14,F433=15),5.01,IF(OR(F433=16,F433=17,F433=18),5.17,5.34)))))))))), IF(K433="Գ-3", IF(F433=0,3.21,IF(F433=1,3.31,IF(F433=2,3.42,IF(F433=3,3.53,IF(OR(F433=5,F433=4),3.64,IF(OR(F433=6,F433=7),3.76,IF(OR(F433=8,F433=9),3.88,IF(OR(F433=10,F433=11,F433=12),4.01,IF(OR(F433=13,F433=14,F433=15),4.13,IF(OR(F433=16,F433=17,F433=18),4.27,4.4)))))))))), IF(K433="Ա-1", IF(F433=0,2.66,IF(F433=1,2.75,IF(F433=2,2.83,IF(F433=3,2.92,IF(OR(F433=5,F433=4),3.02,IF(OR(F433=6,F433=7),3.11,IF(OR(F433=8,F433=9),3.21,IF(OR(F433=10,F433=11,F433=12),3.31,IF(OR(F433=13,F433=14,F433=15),3.42,IF(OR(F433=16,F433=17,F433=18),3.53,3.64)))))))))), IF(K433="Ա-2", IF(F433=0,2.28,IF(F433=1,2.35,IF(F433=2,2.43,IF(F433=3,2.5,IF(OR(F433=5,F433=4),2.58,IF(OR(F433=6,F433=7),2.66,IF(OR(F433=8,F433=9),2.75,IF(OR(F433=10,F433=11,F433=12),2.83,IF(OR(F433=13,F433=14,F433=15),2.92,IF(OR(F433=16,F433=17,F433=18),3.01,3.11)))))))))),IF(K433="Ա-3", IF(F433=0,1.96,IF(F433=1,2.02,IF(F433=2,2.08,IF(F433=3,2.15,IF(OR(F433=5,F433=4),2.21,IF(OR(F433=6,F433=7),2.28,IF(OR(F433=8,F433=9),2.35,IF(OR(F433=10,F433=11,F433=12),2.42,IF(OR(F433=13,F433=14,F433=15),2.5,IF(OR(F433=16,F433=17,F433=18),2.58,2.66)))))))))), IF(K433="Կ-1", IF(F433=0,1.68,IF(F433=1,1.73,IF(F433=2,1.79,IF(F433=3,1.84,IF(OR(F433=5,F433=4),1.9,IF(OR(F433=6,F433=7),1.96,IF(OR(F433=8,F433=9),2.02,IF(OR(F433=10,F433=11,F433=12),2.08,IF(OR(F433=13,F433=14,F433=15),2.14,IF(OR(F433=16,F433=17,F433=18),2.21,2.28)))))))))), IF(K433="Կ-2", IF(F433=0,1.45,IF(F433=1,1.49,IF(F433=2,1.54,IF(F433=3,1.59,IF(OR(F433=5,F433=4),1.63,IF(OR(F433=6,F433=7),1.68,IF(OR(F433=8,F433=9),1.73,IF(OR(F433=10,F433=11,F433=12),1.79,IF(OR(F433=13,F433=14,F433=15),1.84,IF(OR(F433=16,F433=17,F433=18),1.9,1.95)))))))))),IF(K433="Կ-3",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1.79</v>
      </c>
      <c r="H433" s="802">
        <v>66140</v>
      </c>
      <c r="I433" s="824"/>
      <c r="J433" s="824"/>
      <c r="K433" s="796" t="s">
        <v>97</v>
      </c>
      <c r="L433" s="788">
        <f>H433*G433</f>
        <v>118390.6</v>
      </c>
      <c r="M433" s="791">
        <f t="shared" si="1285"/>
        <v>118390.6</v>
      </c>
      <c r="N433" s="792">
        <f>+M433*13</f>
        <v>1539077.8</v>
      </c>
      <c r="O433" s="793">
        <f t="shared" si="1311"/>
        <v>1</v>
      </c>
      <c r="P433" s="794">
        <f t="shared" si="1287"/>
        <v>3</v>
      </c>
      <c r="Q433" s="795">
        <f>IF(O433&lt;1,0,IF(W433="Բ-1",IF(P433=0,6.94,IF(P433=1,7.17,IF(P433=2,7.41,IF(P433=3,7.66,IF(OR(P433=5,P433=4),7.92,IF(OR(P433=6,P433=7),8.18,IF(OR(P433=8,P433=9),8.46,IF(OR(P433=10,P433=11,P433=12),8.74,IF(OR(P433=13,P433=14,P433=15),9.03,IF(OR(P433=16,P433=17,P433=18),9.33,9.65)))))))))),IF(W433="Բ-2", IF(P433=0,5.71,IF(P433=1,5.89,IF(P433=2,6.09,IF(P433=3,6.29,IF(OR(P433=5,P433=4),6.5,IF(OR(P433=6,P433=7),6.72,IF(OR(P433=8,P433=9),6.94,IF(OR(P433=10,P433=11,P433=12),7.17,IF(OR(P433=13,P433=14,P433=15),7.41,IF(OR(P433=16,P433=17,P433=18),7.65,7.91)))))))))), IF(W433="Գ-1", IF(P433=0,4.7,IF(P433=1,4.86,IF(P433=2,5.01,IF(P433=3,5.18,IF(OR(P433=5,P433=4),5.35,IF(OR(P433=6,P433=7),5.52,IF(OR(P433=8,P433=9),5.71,IF(OR(P433=10,P433=11,P433=12),5.89,IF(OR(P433=13,P433=14,P433=15),6.09,IF(OR(P433=16,P433=17,P433=18),6.29,6.49)))))))))), IF(W433="Գ-2", IF(P433=0,3.88,IF(P433=1,4.01,IF(P433=2,4.14,IF(P433=3,4.27,IF(OR(P433=5,P433=4),4.41,IF(OR(P433=6,P433=7),4.55,IF(OR(P433=8,P433=9),4.7,IF(OR(P433=10,P433=11,P433=12),4.85,IF(OR(P433=13,P433=14,P433=15),5.01,IF(OR(P433=16,P433=17,P433=18),5.17,5.34)))))))))), IF(W433="Գ-3", IF(P433=0,3.21,IF(P433=1,3.31,IF(P433=2,3.42,IF(P433=3,3.53,IF(OR(P433=5,P433=4),3.64,IF(OR(P433=6,P433=7),3.76,IF(OR(P433=8,P433=9),3.88,IF(OR(P433=10,P433=11,P433=12),4.01,IF(OR(P433=13,P433=14,P433=15),4.13,IF(OR(P433=16,P433=17,P433=18),4.27,4.4)))))))))), IF(W433="Ա-1", IF(P433=0,2.66,IF(P433=1,2.75,IF(P433=2,2.83,IF(P433=3,2.92,IF(OR(P433=5,P433=4),3.02,IF(OR(P433=6,P433=7),3.11,IF(OR(P433=8,P433=9),3.21,IF(OR(P433=10,P433=11,P433=12),3.31,IF(OR(P433=13,P433=14,P433=15),3.42,IF(OR(P433=16,P433=17,P433=18),3.53,3.64)))))))))), IF(W433="Ա-2", IF(P433=0,2.28,IF(P433=1,2.35,IF(P433=2,2.43,IF(P433=3,2.5,IF(OR(P433=5,P433=4),2.58,IF(OR(P433=6,P433=7),2.66,IF(OR(P433=8,P433=9),2.75,IF(OR(P433=10,P433=11,P433=12),2.83,IF(OR(P433=13,P433=14,P433=15),2.92,IF(OR(P433=16,P433=17,P433=18),3.01,3.11)))))))))),IF(W433="Ա-3", IF(P433=0,1.96,IF(P433=1,2.02,IF(P433=2,2.08,IF(P433=3,2.15,IF(OR(P433=5,P433=4),2.21,IF(OR(P433=6,P433=7),2.28,IF(OR(P433=8,P433=9),2.35,IF(OR(P433=10,P433=11,P433=12),2.42,IF(OR(P433=13,P433=14,P433=15),2.5,IF(OR(P433=16,P433=17,P433=18),2.58,2.66)))))))))), IF(W433="Կ-1", IF(P433=0,1.68,IF(P433=1,1.73,IF(P433=2,1.79,IF(P433=3,1.84,IF(OR(P433=5,P433=4),1.9,IF(OR(P433=6,P433=7),1.96,IF(OR(P433=8,P433=9),2.02,IF(OR(P433=10,P433=11,P433=12),2.08,IF(OR(P433=13,P433=14,P433=15),2.14,IF(OR(P433=16,P433=17,P433=18),2.21,2.28)))))))))), IF(W433="Կ-2", IF(P433=0,1.45,IF(P433=1,1.49,IF(P433=2,1.54,IF(P433=3,1.59,IF(OR(P433=5,P433=4),1.63,IF(OR(P433=6,P433=7),1.68,IF(OR(P433=8,P433=9),1.73,IF(OR(P433=10,P433=11,P433=12),1.79,IF(OR(P433=13,P433=14,P433=15),1.84,IF(OR(P433=16,P433=17,P433=18),1.9,1.95)))))))))),IF(W433="Կ-3", IF(P433=0,1.25,IF(P433=1,1.29,IF(P433=2,1.33,IF(P433=3,1.37,IF(OR(P433=5,P433=4),1.41,IF(OR(P433=6,P433=7),1.45,IF(OR(P433=8,P433=9),1.49,IF(OR(P433=10,P433=11,P433=12),1.54,IF(OR(P433=13,P433=14,P433=15),1.58,IF(OR(P433=16,P433=17,P433=18),1.63,1.68)))))))))), "Error"))))))))))))</f>
        <v>1.84</v>
      </c>
      <c r="R433" s="794"/>
      <c r="S433" s="828">
        <f>+Q433+Q433*R433</f>
        <v>1.84</v>
      </c>
      <c r="T433" s="788">
        <v>66140</v>
      </c>
      <c r="U433" s="824"/>
      <c r="V433" s="824"/>
      <c r="W433" s="796" t="str">
        <f t="shared" si="1288"/>
        <v>Կ-1</v>
      </c>
      <c r="X433" s="788">
        <f>T433*S433</f>
        <v>121697.60000000001</v>
      </c>
      <c r="Y433" s="791">
        <f>S433*T433+U433+V433</f>
        <v>121697.60000000001</v>
      </c>
      <c r="Z433" s="797">
        <f>+Y433*13</f>
        <v>1582068.8</v>
      </c>
      <c r="AA433" s="793">
        <f>+O433</f>
        <v>1</v>
      </c>
      <c r="AB433" s="794">
        <f>+P433+1</f>
        <v>4</v>
      </c>
      <c r="AC433" s="795">
        <f>IF(AA433&lt;1,0,IF(AI433="Բ-1",IF(AB433=0,6.94,IF(AB433=1,7.17,IF(AB433=2,7.41,IF(AB433=3,7.66,IF(OR(AB433=5,AB433=4),7.92,IF(OR(AB433=6,AB433=7),8.18,IF(OR(AB433=8,AB433=9),8.46,IF(OR(AB433=10,AB433=11,AB433=12),8.74,IF(OR(AB433=13,AB433=14,AB433=15),9.03,IF(OR(AB433=16,AB433=17,AB433=18),9.33,9.65)))))))))),IF(AI433="Բ-2", IF(AB433=0,5.71,IF(AB433=1,5.89,IF(AB433=2,6.09,IF(AB433=3,6.29,IF(OR(AB433=5,AB433=4),6.5,IF(OR(AB433=6,AB433=7),6.72,IF(OR(AB433=8,AB433=9),6.94,IF(OR(AB433=10,AB433=11,AB433=12),7.17,IF(OR(AB433=13,AB433=14,AB433=15),7.41,IF(OR(AB433=16,AB433=17,AB433=18),7.65,7.91)))))))))), IF(AI433="Գ-1", IF(AB433=0,4.7,IF(AB433=1,4.86,IF(AB433=2,5.01,IF(AB433=3,5.18,IF(OR(AB433=5,AB433=4),5.35,IF(OR(AB433=6,AB433=7),5.52,IF(OR(AB433=8,AB433=9),5.71,IF(OR(AB433=10,AB433=11,AB433=12),5.89,IF(OR(AB433=13,AB433=14,AB433=15),6.09,IF(OR(AB433=16,AB433=17,AB433=18),6.29,6.49)))))))))), IF(AI433="Գ-2", IF(AB433=0,3.88,IF(AB433=1,4.01,IF(AB433=2,4.14,IF(AB433=3,4.27,IF(OR(AB433=5,AB433=4),4.41,IF(OR(AB433=6,AB433=7),4.55,IF(OR(AB433=8,AB433=9),4.7,IF(OR(AB433=10,AB433=11,AB433=12),4.85,IF(OR(AB433=13,AB433=14,AB433=15),5.01,IF(OR(AB433=16,AB433=17,AB433=18),5.17,5.34)))))))))), IF(AI433="Գ-3", IF(AB433=0,3.21,IF(AB433=1,3.31,IF(AB433=2,3.42,IF(AB433=3,3.53,IF(OR(AB433=5,AB433=4),3.64,IF(OR(AB433=6,AB433=7),3.76,IF(OR(AB433=8,AB433=9),3.88,IF(OR(AB433=10,AB433=11,AB433=12),4.01,IF(OR(AB433=13,AB433=14,AB433=15),4.13,IF(OR(AB433=16,AB433=17,AB433=18),4.27,4.4)))))))))), IF(AI433="Ա-1", IF(AB433=0,2.66,IF(AB433=1,2.75,IF(AB433=2,2.83,IF(AB433=3,2.92,IF(OR(AB433=5,AB433=4),3.02,IF(OR(AB433=6,AB433=7),3.11,IF(OR(AB433=8,AB433=9),3.21,IF(OR(AB433=10,AB433=11,AB433=12),3.31,IF(OR(AB433=13,AB433=14,AB433=15),3.42,IF(OR(AB433=16,AB433=17,AB433=18),3.53,3.64)))))))))), IF(AI433="Ա-2", IF(AB433=0,2.28,IF(AB433=1,2.35,IF(AB433=2,2.43,IF(AB433=3,2.5,IF(OR(AB433=5,AB433=4),2.58,IF(OR(AB433=6,AB433=7),2.66,IF(OR(AB433=8,AB433=9),2.75,IF(OR(AB433=10,AB433=11,AB433=12),2.83,IF(OR(AB433=13,AB433=14,AB433=15),2.92,IF(OR(AB433=16,AB433=17,AB433=18),3.01,3.11)))))))))),IF(AI433="Ա-3", IF(AB433=0,1.96,IF(AB433=1,2.02,IF(AB433=2,2.08,IF(AB433=3,2.15,IF(OR(AB433=5,AB433=4),2.21,IF(OR(AB433=6,AB433=7),2.28,IF(OR(AB433=8,AB433=9),2.35,IF(OR(AB433=10,AB433=11,AB433=12),2.42,IF(OR(AB433=13,AB433=14,AB433=15),2.5,IF(OR(AB433=16,AB433=17,AB433=18),2.58,2.66)))))))))), IF(AI433="Կ-1", IF(AB433=0,1.68,IF(AB433=1,1.73,IF(AB433=2,1.79,IF(AB433=3,1.84,IF(OR(AB433=5,AB433=4),1.9,IF(OR(AB433=6,AB433=7),1.96,IF(OR(AB433=8,AB433=9),2.02,IF(OR(AB433=10,AB433=11,AB433=12),2.08,IF(OR(AB433=13,AB433=14,AB433=15),2.14,IF(OR(AB433=16,AB433=17,AB433=18),2.21,2.28)))))))))), IF(AI433="Կ-2", IF(AB433=0,1.45,IF(AB433=1,1.49,IF(AB433=2,1.54,IF(AB433=3,1.59,IF(OR(AB433=5,AB433=4),1.63,IF(OR(AB433=6,AB433=7),1.68,IF(OR(AB433=8,AB433=9),1.73,IF(OR(AB433=10,AB433=11,AB433=12),1.79,IF(OR(AB433=13,AB433=14,AB433=15),1.84,IF(OR(AB433=16,AB433=17,AB433=18),1.9,1.95)))))))))),IF(AI433="Կ-3", IF(AB433=0,1.25,IF(AB433=1,1.29,IF(AB433=2,1.33,IF(AB433=3,1.37,IF(OR(AB433=5,AB433=4),1.41,IF(OR(AB433=6,AB433=7),1.45,IF(OR(AB433=8,AB433=9),1.49,IF(OR(AB433=10,AB433=11,AB433=12),1.54,IF(OR(AB433=13,AB433=14,AB433=15),1.58,IF(OR(AB433=16,AB433=17,AB433=18),1.63,1.68)))))))))), "Error"))))))))))))</f>
        <v>1.9</v>
      </c>
      <c r="AD433" s="794"/>
      <c r="AE433" s="828">
        <f>+AC433+AC433*AD433</f>
        <v>1.9</v>
      </c>
      <c r="AF433" s="788">
        <v>66140</v>
      </c>
      <c r="AG433" s="824"/>
      <c r="AH433" s="824"/>
      <c r="AI433" s="790" t="str">
        <f>+W433</f>
        <v>Կ-1</v>
      </c>
      <c r="AJ433" s="788">
        <f>AF433*AE433</f>
        <v>125666</v>
      </c>
      <c r="AK433" s="791">
        <f>AE433*AF433+AG433+AH433</f>
        <v>125666</v>
      </c>
      <c r="AL433" s="797">
        <f>+AK433*13</f>
        <v>1633658</v>
      </c>
      <c r="AM433" s="793">
        <f>+AA433</f>
        <v>1</v>
      </c>
      <c r="AN433" s="794">
        <f>+AB433+1</f>
        <v>5</v>
      </c>
      <c r="AO433" s="795">
        <f>IF(AM433&lt;1,0,IF(AU433="Բ-1",IF(AN433=0,6.94,IF(AN433=1,7.17,IF(AN433=2,7.41,IF(AN433=3,7.66,IF(OR(AN433=5,AN433=4),7.92,IF(OR(AN433=6,AN433=7),8.18,IF(OR(AN433=8,AN433=9),8.46,IF(OR(AN433=10,AN433=11,AN433=12),8.74,IF(OR(AN433=13,AN433=14,AN433=15),9.03,IF(OR(AN433=16,AN433=17,AN433=18),9.33,9.65)))))))))),IF(AU433="Բ-2", IF(AN433=0,5.71,IF(AN433=1,5.89,IF(AN433=2,6.09,IF(AN433=3,6.29,IF(OR(AN433=5,AN433=4),6.5,IF(OR(AN433=6,AN433=7),6.72,IF(OR(AN433=8,AN433=9),6.94,IF(OR(AN433=10,AN433=11,AN433=12),7.17,IF(OR(AN433=13,AN433=14,AN433=15),7.41,IF(OR(AN433=16,AN433=17,AN433=18),7.65,7.91)))))))))), IF(AU433="Գ-1", IF(AN433=0,4.7,IF(AN433=1,4.86,IF(AN433=2,5.01,IF(AN433=3,5.18,IF(OR(AN433=5,AN433=4),5.35,IF(OR(AN433=6,AN433=7),5.52,IF(OR(AN433=8,AN433=9),5.71,IF(OR(AN433=10,AN433=11,AN433=12),5.89,IF(OR(AN433=13,AN433=14,AN433=15),6.09,IF(OR(AN433=16,AN433=17,AN433=18),6.29,6.49)))))))))), IF(AU433="Գ-2", IF(AN433=0,3.88,IF(AN433=1,4.01,IF(AN433=2,4.14,IF(AN433=3,4.27,IF(OR(AN433=5,AN433=4),4.41,IF(OR(AN433=6,AN433=7),4.55,IF(OR(AN433=8,AN433=9),4.7,IF(OR(AN433=10,AN433=11,AN433=12),4.85,IF(OR(AN433=13,AN433=14,AN433=15),5.01,IF(OR(AN433=16,AN433=17,AN433=18),5.17,5.34)))))))))), IF(AU433="Գ-3", IF(AN433=0,3.21,IF(AN433=1,3.31,IF(AN433=2,3.42,IF(AN433=3,3.53,IF(OR(AN433=5,AN433=4),3.64,IF(OR(AN433=6,AN433=7),3.76,IF(OR(AN433=8,AN433=9),3.88,IF(OR(AN433=10,AN433=11,AN433=12),4.01,IF(OR(AN433=13,AN433=14,AN433=15),4.13,IF(OR(AN433=16,AN433=17,AN433=18),4.27,4.4)))))))))), IF(AU433="Ա-1", IF(AN433=0,2.66,IF(AN433=1,2.75,IF(AN433=2,2.83,IF(AN433=3,2.92,IF(OR(AN433=5,AN433=4),3.02,IF(OR(AN433=6,AN433=7),3.11,IF(OR(AN433=8,AN433=9),3.21,IF(OR(AN433=10,AN433=11,AN433=12),3.31,IF(OR(AN433=13,AN433=14,AN433=15),3.42,IF(OR(AN433=16,AN433=17,AN433=18),3.53,3.64)))))))))), IF(AU433="Ա-2", IF(AN433=0,2.28,IF(AN433=1,2.35,IF(AN433=2,2.43,IF(AN433=3,2.5,IF(OR(AN433=5,AN433=4),2.58,IF(OR(AN433=6,AN433=7),2.66,IF(OR(AN433=8,AN433=9),2.75,IF(OR(AN433=10,AN433=11,AN433=12),2.83,IF(OR(AN433=13,AN433=14,AN433=15),2.92,IF(OR(AN433=16,AN433=17,AN433=18),3.01,3.11)))))))))),IF(AU433="Ա-3", IF(AN433=0,1.96,IF(AN433=1,2.02,IF(AN433=2,2.08,IF(AN433=3,2.15,IF(OR(AN433=5,AN433=4),2.21,IF(OR(AN433=6,AN433=7),2.28,IF(OR(AN433=8,AN433=9),2.35,IF(OR(AN433=10,AN433=11,AN433=12),2.42,IF(OR(AN433=13,AN433=14,AN433=15),2.5,IF(OR(AN433=16,AN433=17,AN433=18),2.58,2.66)))))))))), IF(AU433="Կ-1", IF(AN433=0,1.68,IF(AN433=1,1.73,IF(AN433=2,1.79,IF(AN433=3,1.84,IF(OR(AN433=5,AN433=4),1.9,IF(OR(AN433=6,AN433=7),1.96,IF(OR(AN433=8,AN433=9),2.02,IF(OR(AN433=10,AN433=11,AN433=12),2.08,IF(OR(AN433=13,AN433=14,AN433=15),2.14,IF(OR(AN433=16,AN433=17,AN433=18),2.21,2.28)))))))))), IF(AU433="Կ-2", IF(AN433=0,1.45,IF(AN433=1,1.49,IF(AN433=2,1.54,IF(AN433=3,1.59,IF(OR(AN433=5,AN433=4),1.63,IF(OR(AN433=6,AN433=7),1.68,IF(OR(AN433=8,AN433=9),1.73,IF(OR(AN433=10,AN433=11,AN433=12),1.79,IF(OR(AN433=13,AN433=14,AN433=15),1.84,IF(OR(AN433=16,AN433=17,AN433=18),1.9,1.95)))))))))),IF(AU433="Կ-3", IF(AN433=0,1.25,IF(AN433=1,1.29,IF(AN433=2,1.33,IF(AN433=3,1.37,IF(OR(AN433=5,AN433=4),1.41,IF(OR(AN433=6,AN433=7),1.45,IF(OR(AN433=8,AN433=9),1.49,IF(OR(AN433=10,AN433=11,AN433=12),1.54,IF(OR(AN433=13,AN433=14,AN433=15),1.58,IF(OR(AN433=16,AN433=17,AN433=18),1.63,1.68)))))))))), "Error"))))))))))))</f>
        <v>1.9</v>
      </c>
      <c r="AP433" s="794"/>
      <c r="AQ433" s="828">
        <f>+AO433+AO433*AP433</f>
        <v>1.9</v>
      </c>
      <c r="AR433" s="788">
        <v>66140</v>
      </c>
      <c r="AS433" s="824"/>
      <c r="AT433" s="824"/>
      <c r="AU433" s="790" t="str">
        <f>+AI433</f>
        <v>Կ-1</v>
      </c>
      <c r="AV433" s="788">
        <f>AR433*AQ433</f>
        <v>125666</v>
      </c>
      <c r="AW433" s="791">
        <f>AQ433*AR433+AS433+AT433</f>
        <v>125666</v>
      </c>
      <c r="AX433" s="797">
        <f>+AW433*13</f>
        <v>1633658</v>
      </c>
    </row>
    <row r="434" spans="2:50" s="798" customFormat="1" ht="13.5">
      <c r="B434" s="1658">
        <v>85</v>
      </c>
      <c r="C434" s="647" t="s">
        <v>89</v>
      </c>
      <c r="D434" s="657" t="s">
        <v>280</v>
      </c>
      <c r="E434" s="799">
        <v>1</v>
      </c>
      <c r="F434" s="1321">
        <v>6</v>
      </c>
      <c r="G434" s="800">
        <f>IF(E434&lt;1,0,IF(K434="Բ-1",IF(F434=0,6.94,IF(F434=1,7.17,IF(F434=2,7.41,IF(F434=3,7.66,IF(OR(F434=5,F434=4),7.92,IF(OR(F434=6,F434=7),8.18,IF(OR(F434=8,F434=9),8.46,IF(OR(F434=10,F434=11,F434=12),8.74,IF(OR(F434=13,F434=14,F434=15),9.03,IF(OR(F434=16,F434=17,F434=18),9.33,9.65)))))))))),IF(K434="Բ-2", IF(F434=0,5.71,IF(F434=1,5.89,IF(F434=2,6.09,IF(F434=3,6.29,IF(OR(F434=5,F434=4),6.5,IF(OR(F434=6,F434=7),6.72,IF(OR(F434=8,F434=9),6.94,IF(OR(F434=10,F434=11,F434=12),7.17,IF(OR(F434=13,F434=14,F434=15),7.41,IF(OR(F434=16,F434=17,F434=18),7.65,7.91)))))))))), IF(K434="Գ-1", IF(F434=0,4.7,IF(F434=1,4.86,IF(F434=2,5.01,IF(F434=3,5.18,IF(OR(F434=5,F434=4),5.35,IF(OR(F434=6,F434=7),5.52,IF(OR(F434=8,F434=9),5.71,IF(OR(F434=10,F434=11,F434=12),5.89,IF(OR(F434=13,F434=14,F434=15),6.09,IF(OR(F434=16,F434=17,F434=18),6.29,6.49)))))))))), IF(K434="Գ-2", IF(F434=0,3.88,IF(F434=1,4.01,IF(F434=2,4.14,IF(F434=3,4.27,IF(OR(F434=5,F434=4),4.41,IF(OR(F434=6,F434=7),4.55,IF(OR(F434=8,F434=9),4.7,IF(OR(F434=10,F434=11,F434=12),4.85,IF(OR(F434=13,F434=14,F434=15),5.01,IF(OR(F434=16,F434=17,F434=18),5.17,5.34)))))))))), IF(K434="Գ-3", IF(F434=0,3.21,IF(F434=1,3.31,IF(F434=2,3.42,IF(F434=3,3.53,IF(OR(F434=5,F434=4),3.64,IF(OR(F434=6,F434=7),3.76,IF(OR(F434=8,F434=9),3.88,IF(OR(F434=10,F434=11,F434=12),4.01,IF(OR(F434=13,F434=14,F434=15),4.13,IF(OR(F434=16,F434=17,F434=18),4.27,4.4)))))))))), IF(K434="Ա-1", IF(F434=0,2.66,IF(F434=1,2.75,IF(F434=2,2.83,IF(F434=3,2.92,IF(OR(F434=5,F434=4),3.02,IF(OR(F434=6,F434=7),3.11,IF(OR(F434=8,F434=9),3.21,IF(OR(F434=10,F434=11,F434=12),3.31,IF(OR(F434=13,F434=14,F434=15),3.42,IF(OR(F434=16,F434=17,F434=18),3.53,3.64)))))))))), IF(K434="Ա-2", IF(F434=0,2.28,IF(F434=1,2.35,IF(F434=2,2.43,IF(F434=3,2.5,IF(OR(F434=5,F434=4),2.58,IF(OR(F434=6,F434=7),2.66,IF(OR(F434=8,F434=9),2.75,IF(OR(F434=10,F434=11,F434=12),2.83,IF(OR(F434=13,F434=14,F434=15),2.92,IF(OR(F434=16,F434=17,F434=18),3.01,3.11)))))))))),IF(K434="Ա-3", IF(F434=0,1.96,IF(F434=1,2.02,IF(F434=2,2.08,IF(F434=3,2.15,IF(OR(F434=5,F434=4),2.21,IF(OR(F434=6,F434=7),2.28,IF(OR(F434=8,F434=9),2.35,IF(OR(F434=10,F434=11,F434=12),2.42,IF(OR(F434=13,F434=14,F434=15),2.5,IF(OR(F434=16,F434=17,F434=18),2.58,2.66)))))))))), IF(K434="Կ-1", IF(F434=0,1.68,IF(F434=1,1.73,IF(F434=2,1.79,IF(F434=3,1.84,IF(OR(F434=5,F434=4),1.9,IF(OR(F434=6,F434=7),1.96,IF(OR(F434=8,F434=9),2.02,IF(OR(F434=10,F434=11,F434=12),2.08,IF(OR(F434=13,F434=14,F434=15),2.14,IF(OR(F434=16,F434=17,F434=18),2.21,2.28)))))))))), IF(K434="Կ-2", IF(F434=0,1.45,IF(F434=1,1.49,IF(F434=2,1.54,IF(F434=3,1.59,IF(OR(F434=5,F434=4),1.63,IF(OR(F434=6,F434=7),1.68,IF(OR(F434=8,F434=9),1.73,IF(OR(F434=10,F434=11,F434=12),1.79,IF(OR(F434=13,F434=14,F434=15),1.84,IF(OR(F434=16,F434=17,F434=18),1.9,1.95)))))))))),IF(K434="Կ-3",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1.96</v>
      </c>
      <c r="H434" s="802">
        <v>66140</v>
      </c>
      <c r="I434" s="824"/>
      <c r="J434" s="824"/>
      <c r="K434" s="796" t="s">
        <v>97</v>
      </c>
      <c r="L434" s="788">
        <f>H434*G434</f>
        <v>129634.4</v>
      </c>
      <c r="M434" s="791">
        <f t="shared" si="1285"/>
        <v>129634.4</v>
      </c>
      <c r="N434" s="792">
        <f>+M434*13</f>
        <v>1685247.2</v>
      </c>
      <c r="O434" s="793">
        <f t="shared" si="1311"/>
        <v>1</v>
      </c>
      <c r="P434" s="794">
        <f t="shared" si="1287"/>
        <v>7</v>
      </c>
      <c r="Q434" s="795">
        <f>IF(O434&lt;1,0,IF(W434="Բ-1",IF(P434=0,6.94,IF(P434=1,7.17,IF(P434=2,7.41,IF(P434=3,7.66,IF(OR(P434=5,P434=4),7.92,IF(OR(P434=6,P434=7),8.18,IF(OR(P434=8,P434=9),8.46,IF(OR(P434=10,P434=11,P434=12),8.74,IF(OR(P434=13,P434=14,P434=15),9.03,IF(OR(P434=16,P434=17,P434=18),9.33,9.65)))))))))),IF(W434="Բ-2", IF(P434=0,5.71,IF(P434=1,5.89,IF(P434=2,6.09,IF(P434=3,6.29,IF(OR(P434=5,P434=4),6.5,IF(OR(P434=6,P434=7),6.72,IF(OR(P434=8,P434=9),6.94,IF(OR(P434=10,P434=11,P434=12),7.17,IF(OR(P434=13,P434=14,P434=15),7.41,IF(OR(P434=16,P434=17,P434=18),7.65,7.91)))))))))), IF(W434="Գ-1", IF(P434=0,4.7,IF(P434=1,4.86,IF(P434=2,5.01,IF(P434=3,5.18,IF(OR(P434=5,P434=4),5.35,IF(OR(P434=6,P434=7),5.52,IF(OR(P434=8,P434=9),5.71,IF(OR(P434=10,P434=11,P434=12),5.89,IF(OR(P434=13,P434=14,P434=15),6.09,IF(OR(P434=16,P434=17,P434=18),6.29,6.49)))))))))), IF(W434="Գ-2", IF(P434=0,3.88,IF(P434=1,4.01,IF(P434=2,4.14,IF(P434=3,4.27,IF(OR(P434=5,P434=4),4.41,IF(OR(P434=6,P434=7),4.55,IF(OR(P434=8,P434=9),4.7,IF(OR(P434=10,P434=11,P434=12),4.85,IF(OR(P434=13,P434=14,P434=15),5.01,IF(OR(P434=16,P434=17,P434=18),5.17,5.34)))))))))), IF(W434="Գ-3", IF(P434=0,3.21,IF(P434=1,3.31,IF(P434=2,3.42,IF(P434=3,3.53,IF(OR(P434=5,P434=4),3.64,IF(OR(P434=6,P434=7),3.76,IF(OR(P434=8,P434=9),3.88,IF(OR(P434=10,P434=11,P434=12),4.01,IF(OR(P434=13,P434=14,P434=15),4.13,IF(OR(P434=16,P434=17,P434=18),4.27,4.4)))))))))), IF(W434="Ա-1", IF(P434=0,2.66,IF(P434=1,2.75,IF(P434=2,2.83,IF(P434=3,2.92,IF(OR(P434=5,P434=4),3.02,IF(OR(P434=6,P434=7),3.11,IF(OR(P434=8,P434=9),3.21,IF(OR(P434=10,P434=11,P434=12),3.31,IF(OR(P434=13,P434=14,P434=15),3.42,IF(OR(P434=16,P434=17,P434=18),3.53,3.64)))))))))), IF(W434="Ա-2", IF(P434=0,2.28,IF(P434=1,2.35,IF(P434=2,2.43,IF(P434=3,2.5,IF(OR(P434=5,P434=4),2.58,IF(OR(P434=6,P434=7),2.66,IF(OR(P434=8,P434=9),2.75,IF(OR(P434=10,P434=11,P434=12),2.83,IF(OR(P434=13,P434=14,P434=15),2.92,IF(OR(P434=16,P434=17,P434=18),3.01,3.11)))))))))),IF(W434="Ա-3", IF(P434=0,1.96,IF(P434=1,2.02,IF(P434=2,2.08,IF(P434=3,2.15,IF(OR(P434=5,P434=4),2.21,IF(OR(P434=6,P434=7),2.28,IF(OR(P434=8,P434=9),2.35,IF(OR(P434=10,P434=11,P434=12),2.42,IF(OR(P434=13,P434=14,P434=15),2.5,IF(OR(P434=16,P434=17,P434=18),2.58,2.66)))))))))), IF(W434="Կ-1", IF(P434=0,1.68,IF(P434=1,1.73,IF(P434=2,1.79,IF(P434=3,1.84,IF(OR(P434=5,P434=4),1.9,IF(OR(P434=6,P434=7),1.96,IF(OR(P434=8,P434=9),2.02,IF(OR(P434=10,P434=11,P434=12),2.08,IF(OR(P434=13,P434=14,P434=15),2.14,IF(OR(P434=16,P434=17,P434=18),2.21,2.28)))))))))), IF(W434="Կ-2", IF(P434=0,1.45,IF(P434=1,1.49,IF(P434=2,1.54,IF(P434=3,1.59,IF(OR(P434=5,P434=4),1.63,IF(OR(P434=6,P434=7),1.68,IF(OR(P434=8,P434=9),1.73,IF(OR(P434=10,P434=11,P434=12),1.79,IF(OR(P434=13,P434=14,P434=15),1.84,IF(OR(P434=16,P434=17,P434=18),1.9,1.95)))))))))),IF(W434="Կ-3", IF(P434=0,1.25,IF(P434=1,1.29,IF(P434=2,1.33,IF(P434=3,1.37,IF(OR(P434=5,P434=4),1.41,IF(OR(P434=6,P434=7),1.45,IF(OR(P434=8,P434=9),1.49,IF(OR(P434=10,P434=11,P434=12),1.54,IF(OR(P434=13,P434=14,P434=15),1.58,IF(OR(P434=16,P434=17,P434=18),1.63,1.68)))))))))), "Error"))))))))))))</f>
        <v>1.96</v>
      </c>
      <c r="R434" s="794"/>
      <c r="S434" s="828">
        <f>+Q434+Q434*R434</f>
        <v>1.96</v>
      </c>
      <c r="T434" s="788">
        <v>66140</v>
      </c>
      <c r="U434" s="824"/>
      <c r="V434" s="824"/>
      <c r="W434" s="796" t="str">
        <f t="shared" si="1288"/>
        <v>Կ-1</v>
      </c>
      <c r="X434" s="788">
        <f>T434*S434</f>
        <v>129634.4</v>
      </c>
      <c r="Y434" s="791">
        <f>S434*T434+U434+V434</f>
        <v>129634.4</v>
      </c>
      <c r="Z434" s="797">
        <f>+Y434*13</f>
        <v>1685247.2</v>
      </c>
      <c r="AA434" s="793">
        <f>+O434</f>
        <v>1</v>
      </c>
      <c r="AB434" s="794">
        <f>+P434+1</f>
        <v>8</v>
      </c>
      <c r="AC434" s="795">
        <f>IF(AA434&lt;1,0,IF(AI434="Բ-1",IF(AB434=0,6.94,IF(AB434=1,7.17,IF(AB434=2,7.41,IF(AB434=3,7.66,IF(OR(AB434=5,AB434=4),7.92,IF(OR(AB434=6,AB434=7),8.18,IF(OR(AB434=8,AB434=9),8.46,IF(OR(AB434=10,AB434=11,AB434=12),8.74,IF(OR(AB434=13,AB434=14,AB434=15),9.03,IF(OR(AB434=16,AB434=17,AB434=18),9.33,9.65)))))))))),IF(AI434="Բ-2", IF(AB434=0,5.71,IF(AB434=1,5.89,IF(AB434=2,6.09,IF(AB434=3,6.29,IF(OR(AB434=5,AB434=4),6.5,IF(OR(AB434=6,AB434=7),6.72,IF(OR(AB434=8,AB434=9),6.94,IF(OR(AB434=10,AB434=11,AB434=12),7.17,IF(OR(AB434=13,AB434=14,AB434=15),7.41,IF(OR(AB434=16,AB434=17,AB434=18),7.65,7.91)))))))))), IF(AI434="Գ-1", IF(AB434=0,4.7,IF(AB434=1,4.86,IF(AB434=2,5.01,IF(AB434=3,5.18,IF(OR(AB434=5,AB434=4),5.35,IF(OR(AB434=6,AB434=7),5.52,IF(OR(AB434=8,AB434=9),5.71,IF(OR(AB434=10,AB434=11,AB434=12),5.89,IF(OR(AB434=13,AB434=14,AB434=15),6.09,IF(OR(AB434=16,AB434=17,AB434=18),6.29,6.49)))))))))), IF(AI434="Գ-2", IF(AB434=0,3.88,IF(AB434=1,4.01,IF(AB434=2,4.14,IF(AB434=3,4.27,IF(OR(AB434=5,AB434=4),4.41,IF(OR(AB434=6,AB434=7),4.55,IF(OR(AB434=8,AB434=9),4.7,IF(OR(AB434=10,AB434=11,AB434=12),4.85,IF(OR(AB434=13,AB434=14,AB434=15),5.01,IF(OR(AB434=16,AB434=17,AB434=18),5.17,5.34)))))))))), IF(AI434="Գ-3", IF(AB434=0,3.21,IF(AB434=1,3.31,IF(AB434=2,3.42,IF(AB434=3,3.53,IF(OR(AB434=5,AB434=4),3.64,IF(OR(AB434=6,AB434=7),3.76,IF(OR(AB434=8,AB434=9),3.88,IF(OR(AB434=10,AB434=11,AB434=12),4.01,IF(OR(AB434=13,AB434=14,AB434=15),4.13,IF(OR(AB434=16,AB434=17,AB434=18),4.27,4.4)))))))))), IF(AI434="Ա-1", IF(AB434=0,2.66,IF(AB434=1,2.75,IF(AB434=2,2.83,IF(AB434=3,2.92,IF(OR(AB434=5,AB434=4),3.02,IF(OR(AB434=6,AB434=7),3.11,IF(OR(AB434=8,AB434=9),3.21,IF(OR(AB434=10,AB434=11,AB434=12),3.31,IF(OR(AB434=13,AB434=14,AB434=15),3.42,IF(OR(AB434=16,AB434=17,AB434=18),3.53,3.64)))))))))), IF(AI434="Ա-2", IF(AB434=0,2.28,IF(AB434=1,2.35,IF(AB434=2,2.43,IF(AB434=3,2.5,IF(OR(AB434=5,AB434=4),2.58,IF(OR(AB434=6,AB434=7),2.66,IF(OR(AB434=8,AB434=9),2.75,IF(OR(AB434=10,AB434=11,AB434=12),2.83,IF(OR(AB434=13,AB434=14,AB434=15),2.92,IF(OR(AB434=16,AB434=17,AB434=18),3.01,3.11)))))))))),IF(AI434="Ա-3", IF(AB434=0,1.96,IF(AB434=1,2.02,IF(AB434=2,2.08,IF(AB434=3,2.15,IF(OR(AB434=5,AB434=4),2.21,IF(OR(AB434=6,AB434=7),2.28,IF(OR(AB434=8,AB434=9),2.35,IF(OR(AB434=10,AB434=11,AB434=12),2.42,IF(OR(AB434=13,AB434=14,AB434=15),2.5,IF(OR(AB434=16,AB434=17,AB434=18),2.58,2.66)))))))))), IF(AI434="Կ-1", IF(AB434=0,1.68,IF(AB434=1,1.73,IF(AB434=2,1.79,IF(AB434=3,1.84,IF(OR(AB434=5,AB434=4),1.9,IF(OR(AB434=6,AB434=7),1.96,IF(OR(AB434=8,AB434=9),2.02,IF(OR(AB434=10,AB434=11,AB434=12),2.08,IF(OR(AB434=13,AB434=14,AB434=15),2.14,IF(OR(AB434=16,AB434=17,AB434=18),2.21,2.28)))))))))), IF(AI434="Կ-2", IF(AB434=0,1.45,IF(AB434=1,1.49,IF(AB434=2,1.54,IF(AB434=3,1.59,IF(OR(AB434=5,AB434=4),1.63,IF(OR(AB434=6,AB434=7),1.68,IF(OR(AB434=8,AB434=9),1.73,IF(OR(AB434=10,AB434=11,AB434=12),1.79,IF(OR(AB434=13,AB434=14,AB434=15),1.84,IF(OR(AB434=16,AB434=17,AB434=18),1.9,1.95)))))))))),IF(AI434="Կ-3", IF(AB434=0,1.25,IF(AB434=1,1.29,IF(AB434=2,1.33,IF(AB434=3,1.37,IF(OR(AB434=5,AB434=4),1.41,IF(OR(AB434=6,AB434=7),1.45,IF(OR(AB434=8,AB434=9),1.49,IF(OR(AB434=10,AB434=11,AB434=12),1.54,IF(OR(AB434=13,AB434=14,AB434=15),1.58,IF(OR(AB434=16,AB434=17,AB434=18),1.63,1.68)))))))))), "Error"))))))))))))</f>
        <v>2.02</v>
      </c>
      <c r="AD434" s="794"/>
      <c r="AE434" s="828">
        <f>+AC434+AC434*AD434</f>
        <v>2.02</v>
      </c>
      <c r="AF434" s="788">
        <v>66140</v>
      </c>
      <c r="AG434" s="824"/>
      <c r="AH434" s="824"/>
      <c r="AI434" s="790" t="str">
        <f>+W434</f>
        <v>Կ-1</v>
      </c>
      <c r="AJ434" s="788">
        <f>AF434*AE434</f>
        <v>133602.79999999999</v>
      </c>
      <c r="AK434" s="791">
        <f>AE434*AF434+AG434+AH434</f>
        <v>133602.79999999999</v>
      </c>
      <c r="AL434" s="797">
        <f>+AK434*13</f>
        <v>1736836.4</v>
      </c>
      <c r="AM434" s="793">
        <f>+AA434</f>
        <v>1</v>
      </c>
      <c r="AN434" s="794">
        <f>+AB434+1</f>
        <v>9</v>
      </c>
      <c r="AO434" s="795">
        <f>IF(AM434&lt;1,0,IF(AU434="Բ-1",IF(AN434=0,6.94,IF(AN434=1,7.17,IF(AN434=2,7.41,IF(AN434=3,7.66,IF(OR(AN434=5,AN434=4),7.92,IF(OR(AN434=6,AN434=7),8.18,IF(OR(AN434=8,AN434=9),8.46,IF(OR(AN434=10,AN434=11,AN434=12),8.74,IF(OR(AN434=13,AN434=14,AN434=15),9.03,IF(OR(AN434=16,AN434=17,AN434=18),9.33,9.65)))))))))),IF(AU434="Բ-2", IF(AN434=0,5.71,IF(AN434=1,5.89,IF(AN434=2,6.09,IF(AN434=3,6.29,IF(OR(AN434=5,AN434=4),6.5,IF(OR(AN434=6,AN434=7),6.72,IF(OR(AN434=8,AN434=9),6.94,IF(OR(AN434=10,AN434=11,AN434=12),7.17,IF(OR(AN434=13,AN434=14,AN434=15),7.41,IF(OR(AN434=16,AN434=17,AN434=18),7.65,7.91)))))))))), IF(AU434="Գ-1", IF(AN434=0,4.7,IF(AN434=1,4.86,IF(AN434=2,5.01,IF(AN434=3,5.18,IF(OR(AN434=5,AN434=4),5.35,IF(OR(AN434=6,AN434=7),5.52,IF(OR(AN434=8,AN434=9),5.71,IF(OR(AN434=10,AN434=11,AN434=12),5.89,IF(OR(AN434=13,AN434=14,AN434=15),6.09,IF(OR(AN434=16,AN434=17,AN434=18),6.29,6.49)))))))))), IF(AU434="Գ-2", IF(AN434=0,3.88,IF(AN434=1,4.01,IF(AN434=2,4.14,IF(AN434=3,4.27,IF(OR(AN434=5,AN434=4),4.41,IF(OR(AN434=6,AN434=7),4.55,IF(OR(AN434=8,AN434=9),4.7,IF(OR(AN434=10,AN434=11,AN434=12),4.85,IF(OR(AN434=13,AN434=14,AN434=15),5.01,IF(OR(AN434=16,AN434=17,AN434=18),5.17,5.34)))))))))), IF(AU434="Գ-3", IF(AN434=0,3.21,IF(AN434=1,3.31,IF(AN434=2,3.42,IF(AN434=3,3.53,IF(OR(AN434=5,AN434=4),3.64,IF(OR(AN434=6,AN434=7),3.76,IF(OR(AN434=8,AN434=9),3.88,IF(OR(AN434=10,AN434=11,AN434=12),4.01,IF(OR(AN434=13,AN434=14,AN434=15),4.13,IF(OR(AN434=16,AN434=17,AN434=18),4.27,4.4)))))))))), IF(AU434="Ա-1", IF(AN434=0,2.66,IF(AN434=1,2.75,IF(AN434=2,2.83,IF(AN434=3,2.92,IF(OR(AN434=5,AN434=4),3.02,IF(OR(AN434=6,AN434=7),3.11,IF(OR(AN434=8,AN434=9),3.21,IF(OR(AN434=10,AN434=11,AN434=12),3.31,IF(OR(AN434=13,AN434=14,AN434=15),3.42,IF(OR(AN434=16,AN434=17,AN434=18),3.53,3.64)))))))))), IF(AU434="Ա-2", IF(AN434=0,2.28,IF(AN434=1,2.35,IF(AN434=2,2.43,IF(AN434=3,2.5,IF(OR(AN434=5,AN434=4),2.58,IF(OR(AN434=6,AN434=7),2.66,IF(OR(AN434=8,AN434=9),2.75,IF(OR(AN434=10,AN434=11,AN434=12),2.83,IF(OR(AN434=13,AN434=14,AN434=15),2.92,IF(OR(AN434=16,AN434=17,AN434=18),3.01,3.11)))))))))),IF(AU434="Ա-3", IF(AN434=0,1.96,IF(AN434=1,2.02,IF(AN434=2,2.08,IF(AN434=3,2.15,IF(OR(AN434=5,AN434=4),2.21,IF(OR(AN434=6,AN434=7),2.28,IF(OR(AN434=8,AN434=9),2.35,IF(OR(AN434=10,AN434=11,AN434=12),2.42,IF(OR(AN434=13,AN434=14,AN434=15),2.5,IF(OR(AN434=16,AN434=17,AN434=18),2.58,2.66)))))))))), IF(AU434="Կ-1", IF(AN434=0,1.68,IF(AN434=1,1.73,IF(AN434=2,1.79,IF(AN434=3,1.84,IF(OR(AN434=5,AN434=4),1.9,IF(OR(AN434=6,AN434=7),1.96,IF(OR(AN434=8,AN434=9),2.02,IF(OR(AN434=10,AN434=11,AN434=12),2.08,IF(OR(AN434=13,AN434=14,AN434=15),2.14,IF(OR(AN434=16,AN434=17,AN434=18),2.21,2.28)))))))))), IF(AU434="Կ-2", IF(AN434=0,1.45,IF(AN434=1,1.49,IF(AN434=2,1.54,IF(AN434=3,1.59,IF(OR(AN434=5,AN434=4),1.63,IF(OR(AN434=6,AN434=7),1.68,IF(OR(AN434=8,AN434=9),1.73,IF(OR(AN434=10,AN434=11,AN434=12),1.79,IF(OR(AN434=13,AN434=14,AN434=15),1.84,IF(OR(AN434=16,AN434=17,AN434=18),1.9,1.95)))))))))),IF(AU434="Կ-3", IF(AN434=0,1.25,IF(AN434=1,1.29,IF(AN434=2,1.33,IF(AN434=3,1.37,IF(OR(AN434=5,AN434=4),1.41,IF(OR(AN434=6,AN434=7),1.45,IF(OR(AN434=8,AN434=9),1.49,IF(OR(AN434=10,AN434=11,AN434=12),1.54,IF(OR(AN434=13,AN434=14,AN434=15),1.58,IF(OR(AN434=16,AN434=17,AN434=18),1.63,1.68)))))))))), "Error"))))))))))))</f>
        <v>2.02</v>
      </c>
      <c r="AP434" s="794"/>
      <c r="AQ434" s="828">
        <f>+AO434+AO434*AP434</f>
        <v>2.02</v>
      </c>
      <c r="AR434" s="788">
        <v>66140</v>
      </c>
      <c r="AS434" s="824"/>
      <c r="AT434" s="824"/>
      <c r="AU434" s="790" t="str">
        <f>+AI434</f>
        <v>Կ-1</v>
      </c>
      <c r="AV434" s="788">
        <f>AR434*AQ434</f>
        <v>133602.79999999999</v>
      </c>
      <c r="AW434" s="791">
        <f>AQ434*AR434+AS434+AT434</f>
        <v>133602.79999999999</v>
      </c>
      <c r="AX434" s="797">
        <f>+AW434*13</f>
        <v>1736836.4</v>
      </c>
    </row>
    <row r="435" spans="2:50" s="777" customFormat="1" ht="13.5">
      <c r="B435" s="1658">
        <v>86</v>
      </c>
      <c r="C435" s="653" t="s">
        <v>1758</v>
      </c>
      <c r="D435" s="1320" t="s">
        <v>280</v>
      </c>
      <c r="E435" s="799">
        <v>1</v>
      </c>
      <c r="F435" s="1321">
        <v>3</v>
      </c>
      <c r="G435" s="800">
        <f>IF(E435&lt;1,0,IF(K435="Բ-1",IF(F435=0,6.94,IF(F435=1,7.17,IF(F435=2,7.41,IF(F435=3,7.66,IF(OR(F435=5,F435=4),7.92,IF(OR(F435=6,F435=7),8.18,IF(OR(F435=8,F435=9),8.46,IF(OR(F435=10,F435=11,F435=12),8.74,IF(OR(F435=13,F435=14,F435=15),9.03,IF(OR(F435=16,F435=17,F435=18),9.33,9.65)))))))))),IF(K435="Բ-2", IF(F435=0,5.71,IF(F435=1,5.89,IF(F435=2,6.09,IF(F435=3,6.29,IF(OR(F435=5,F435=4),6.5,IF(OR(F435=6,F435=7),6.72,IF(OR(F435=8,F435=9),6.94,IF(OR(F435=10,F435=11,F435=12),7.17,IF(OR(F435=13,F435=14,F435=15),7.41,IF(OR(F435=16,F435=17,F435=18),7.65,7.91)))))))))), IF(K435="Գ-1", IF(F435=0,4.7,IF(F435=1,4.86,IF(F435=2,5.01,IF(F435=3,5.18,IF(OR(F435=5,F435=4),5.35,IF(OR(F435=6,F435=7),5.52,IF(OR(F435=8,F435=9),5.71,IF(OR(F435=10,F435=11,F435=12),5.89,IF(OR(F435=13,F435=14,F435=15),6.09,IF(OR(F435=16,F435=17,F435=18),6.29,6.49)))))))))), IF(K435="Գ-2", IF(F435=0,3.88,IF(F435=1,4.01,IF(F435=2,4.14,IF(F435=3,4.27,IF(OR(F435=5,F435=4),4.41,IF(OR(F435=6,F435=7),4.55,IF(OR(F435=8,F435=9),4.7,IF(OR(F435=10,F435=11,F435=12),4.85,IF(OR(F435=13,F435=14,F435=15),5.01,IF(OR(F435=16,F435=17,F435=18),5.17,5.34)))))))))), IF(K435="Գ-3", IF(F435=0,3.21,IF(F435=1,3.31,IF(F435=2,3.42,IF(F435=3,3.53,IF(OR(F435=5,F435=4),3.64,IF(OR(F435=6,F435=7),3.76,IF(OR(F435=8,F435=9),3.88,IF(OR(F435=10,F435=11,F435=12),4.01,IF(OR(F435=13,F435=14,F435=15),4.13,IF(OR(F435=16,F435=17,F435=18),4.27,4.4)))))))))), IF(K435="Ա-1", IF(F435=0,2.66,IF(F435=1,2.75,IF(F435=2,2.83,IF(F435=3,2.92,IF(OR(F435=5,F435=4),3.02,IF(OR(F435=6,F435=7),3.11,IF(OR(F435=8,F435=9),3.21,IF(OR(F435=10,F435=11,F435=12),3.31,IF(OR(F435=13,F435=14,F435=15),3.42,IF(OR(F435=16,F435=17,F435=18),3.53,3.64)))))))))), IF(K435="Ա-2", IF(F435=0,2.28,IF(F435=1,2.35,IF(F435=2,2.43,IF(F435=3,2.5,IF(OR(F435=5,F435=4),2.58,IF(OR(F435=6,F435=7),2.66,IF(OR(F435=8,F435=9),2.75,IF(OR(F435=10,F435=11,F435=12),2.83,IF(OR(F435=13,F435=14,F435=15),2.92,IF(OR(F435=16,F435=17,F435=18),3.01,3.11)))))))))),IF(K435="Ա-3", IF(F435=0,1.96,IF(F435=1,2.02,IF(F435=2,2.08,IF(F435=3,2.15,IF(OR(F435=5,F435=4),2.21,IF(OR(F435=6,F435=7),2.28,IF(OR(F435=8,F435=9),2.35,IF(OR(F435=10,F435=11,F435=12),2.42,IF(OR(F435=13,F435=14,F435=15),2.5,IF(OR(F435=16,F435=17,F435=18),2.58,2.66)))))))))), IF(K435="Կ-1", IF(F435=0,1.68,IF(F435=1,1.73,IF(F435=2,1.79,IF(F435=3,1.84,IF(OR(F435=5,F435=4),1.9,IF(OR(F435=6,F435=7),1.96,IF(OR(F435=8,F435=9),2.02,IF(OR(F435=10,F435=11,F435=12),2.08,IF(OR(F435=13,F435=14,F435=15),2.14,IF(OR(F435=16,F435=17,F435=18),2.21,2.28)))))))))), IF(K435="Կ-2", IF(F435=0,1.45,IF(F435=1,1.49,IF(F435=2,1.54,IF(F435=3,1.59,IF(OR(F435=5,F435=4),1.63,IF(OR(F435=6,F435=7),1.68,IF(OR(F435=8,F435=9),1.73,IF(OR(F435=10,F435=11,F435=12),1.79,IF(OR(F435=13,F435=14,F435=15),1.84,IF(OR(F435=16,F435=17,F435=18),1.9,1.95)))))))))),IF(K435="Կ-3", IF(F435=0,1.25,IF(F435=1,1.29,IF(F435=2,1.33,IF(F435=3,1.37,IF(OR(F435=5,F435=4),1.41,IF(OR(F435=6,F435=7),1.45,IF(OR(F435=8,F435=9),1.49,IF(OR(F435=10,F435=11,F435=12),1.54,IF(OR(F435=13,F435=14,F435=15),1.58,IF(OR(F435=16,F435=17,F435=18),1.63,1.68)))))))))), "Error"))))))))))))</f>
        <v>1.84</v>
      </c>
      <c r="H435" s="802">
        <v>66140</v>
      </c>
      <c r="I435" s="824"/>
      <c r="J435" s="847"/>
      <c r="K435" s="796" t="s">
        <v>97</v>
      </c>
      <c r="L435" s="788">
        <f>H435*G435</f>
        <v>121697.60000000001</v>
      </c>
      <c r="M435" s="791">
        <f t="shared" si="1285"/>
        <v>121697.60000000001</v>
      </c>
      <c r="N435" s="792">
        <f>+M435*13</f>
        <v>1582068.8</v>
      </c>
      <c r="O435" s="793">
        <f t="shared" si="1311"/>
        <v>1</v>
      </c>
      <c r="P435" s="794">
        <f t="shared" si="1287"/>
        <v>4</v>
      </c>
      <c r="Q435" s="795">
        <f>IF(O435&lt;1,0,IF(W435="Բ-1",IF(P435=0,6.94,IF(P435=1,7.17,IF(P435=2,7.41,IF(P435=3,7.66,IF(OR(P435=5,P435=4),7.92,IF(OR(P435=6,P435=7),8.18,IF(OR(P435=8,P435=9),8.46,IF(OR(P435=10,P435=11,P435=12),8.74,IF(OR(P435=13,P435=14,P435=15),9.03,IF(OR(P435=16,P435=17,P435=18),9.33,9.65)))))))))),IF(W435="Բ-2", IF(P435=0,5.71,IF(P435=1,5.89,IF(P435=2,6.09,IF(P435=3,6.29,IF(OR(P435=5,P435=4),6.5,IF(OR(P435=6,P435=7),6.72,IF(OR(P435=8,P435=9),6.94,IF(OR(P435=10,P435=11,P435=12),7.17,IF(OR(P435=13,P435=14,P435=15),7.41,IF(OR(P435=16,P435=17,P435=18),7.65,7.91)))))))))), IF(W435="Գ-1", IF(P435=0,4.7,IF(P435=1,4.86,IF(P435=2,5.01,IF(P435=3,5.18,IF(OR(P435=5,P435=4),5.35,IF(OR(P435=6,P435=7),5.52,IF(OR(P435=8,P435=9),5.71,IF(OR(P435=10,P435=11,P435=12),5.89,IF(OR(P435=13,P435=14,P435=15),6.09,IF(OR(P435=16,P435=17,P435=18),6.29,6.49)))))))))), IF(W435="Գ-2", IF(P435=0,3.88,IF(P435=1,4.01,IF(P435=2,4.14,IF(P435=3,4.27,IF(OR(P435=5,P435=4),4.41,IF(OR(P435=6,P435=7),4.55,IF(OR(P435=8,P435=9),4.7,IF(OR(P435=10,P435=11,P435=12),4.85,IF(OR(P435=13,P435=14,P435=15),5.01,IF(OR(P435=16,P435=17,P435=18),5.17,5.34)))))))))), IF(W435="Գ-3", IF(P435=0,3.21,IF(P435=1,3.31,IF(P435=2,3.42,IF(P435=3,3.53,IF(OR(P435=5,P435=4),3.64,IF(OR(P435=6,P435=7),3.76,IF(OR(P435=8,P435=9),3.88,IF(OR(P435=10,P435=11,P435=12),4.01,IF(OR(P435=13,P435=14,P435=15),4.13,IF(OR(P435=16,P435=17,P435=18),4.27,4.4)))))))))), IF(W435="Ա-1", IF(P435=0,2.66,IF(P435=1,2.75,IF(P435=2,2.83,IF(P435=3,2.92,IF(OR(P435=5,P435=4),3.02,IF(OR(P435=6,P435=7),3.11,IF(OR(P435=8,P435=9),3.21,IF(OR(P435=10,P435=11,P435=12),3.31,IF(OR(P435=13,P435=14,P435=15),3.42,IF(OR(P435=16,P435=17,P435=18),3.53,3.64)))))))))), IF(W435="Ա-2", IF(P435=0,2.28,IF(P435=1,2.35,IF(P435=2,2.43,IF(P435=3,2.5,IF(OR(P435=5,P435=4),2.58,IF(OR(P435=6,P435=7),2.66,IF(OR(P435=8,P435=9),2.75,IF(OR(P435=10,P435=11,P435=12),2.83,IF(OR(P435=13,P435=14,P435=15),2.92,IF(OR(P435=16,P435=17,P435=18),3.01,3.11)))))))))),IF(W435="Ա-3", IF(P435=0,1.96,IF(P435=1,2.02,IF(P435=2,2.08,IF(P435=3,2.15,IF(OR(P435=5,P435=4),2.21,IF(OR(P435=6,P435=7),2.28,IF(OR(P435=8,P435=9),2.35,IF(OR(P435=10,P435=11,P435=12),2.42,IF(OR(P435=13,P435=14,P435=15),2.5,IF(OR(P435=16,P435=17,P435=18),2.58,2.66)))))))))), IF(W435="Կ-1", IF(P435=0,1.68,IF(P435=1,1.73,IF(P435=2,1.79,IF(P435=3,1.84,IF(OR(P435=5,P435=4),1.9,IF(OR(P435=6,P435=7),1.96,IF(OR(P435=8,P435=9),2.02,IF(OR(P435=10,P435=11,P435=12),2.08,IF(OR(P435=13,P435=14,P435=15),2.14,IF(OR(P435=16,P435=17,P435=18),2.21,2.28)))))))))), IF(W435="Կ-2", IF(P435=0,1.45,IF(P435=1,1.49,IF(P435=2,1.54,IF(P435=3,1.59,IF(OR(P435=5,P435=4),1.63,IF(OR(P435=6,P435=7),1.68,IF(OR(P435=8,P435=9),1.73,IF(OR(P435=10,P435=11,P435=12),1.79,IF(OR(P435=13,P435=14,P435=15),1.84,IF(OR(P435=16,P435=17,P435=18),1.9,1.95)))))))))),IF(W435="Կ-3", IF(P435=0,1.25,IF(P435=1,1.29,IF(P435=2,1.33,IF(P435=3,1.37,IF(OR(P435=5,P435=4),1.41,IF(OR(P435=6,P435=7),1.45,IF(OR(P435=8,P435=9),1.49,IF(OR(P435=10,P435=11,P435=12),1.54,IF(OR(P435=13,P435=14,P435=15),1.58,IF(OR(P435=16,P435=17,P435=18),1.63,1.68)))))))))), "Error"))))))))))))</f>
        <v>1.9</v>
      </c>
      <c r="R435" s="794"/>
      <c r="S435" s="828">
        <f>+Q435+Q435*R435</f>
        <v>1.9</v>
      </c>
      <c r="T435" s="788">
        <v>66140</v>
      </c>
      <c r="U435" s="824"/>
      <c r="V435" s="847"/>
      <c r="W435" s="796" t="str">
        <f t="shared" si="1288"/>
        <v>Կ-1</v>
      </c>
      <c r="X435" s="788">
        <f>T435*S435</f>
        <v>125666</v>
      </c>
      <c r="Y435" s="791">
        <f>S435*T435+U435+V435</f>
        <v>125666</v>
      </c>
      <c r="Z435" s="797">
        <f>+Y435*13</f>
        <v>1633658</v>
      </c>
      <c r="AA435" s="793">
        <f>+O435</f>
        <v>1</v>
      </c>
      <c r="AB435" s="794">
        <f>+P435+1</f>
        <v>5</v>
      </c>
      <c r="AC435" s="795">
        <f>IF(AA435&lt;1,0,IF(AI435="Բ-1",IF(AB435=0,6.94,IF(AB435=1,7.17,IF(AB435=2,7.41,IF(AB435=3,7.66,IF(OR(AB435=5,AB435=4),7.92,IF(OR(AB435=6,AB435=7),8.18,IF(OR(AB435=8,AB435=9),8.46,IF(OR(AB435=10,AB435=11,AB435=12),8.74,IF(OR(AB435=13,AB435=14,AB435=15),9.03,IF(OR(AB435=16,AB435=17,AB435=18),9.33,9.65)))))))))),IF(AI435="Բ-2", IF(AB435=0,5.71,IF(AB435=1,5.89,IF(AB435=2,6.09,IF(AB435=3,6.29,IF(OR(AB435=5,AB435=4),6.5,IF(OR(AB435=6,AB435=7),6.72,IF(OR(AB435=8,AB435=9),6.94,IF(OR(AB435=10,AB435=11,AB435=12),7.17,IF(OR(AB435=13,AB435=14,AB435=15),7.41,IF(OR(AB435=16,AB435=17,AB435=18),7.65,7.91)))))))))), IF(AI435="Գ-1", IF(AB435=0,4.7,IF(AB435=1,4.86,IF(AB435=2,5.01,IF(AB435=3,5.18,IF(OR(AB435=5,AB435=4),5.35,IF(OR(AB435=6,AB435=7),5.52,IF(OR(AB435=8,AB435=9),5.71,IF(OR(AB435=10,AB435=11,AB435=12),5.89,IF(OR(AB435=13,AB435=14,AB435=15),6.09,IF(OR(AB435=16,AB435=17,AB435=18),6.29,6.49)))))))))), IF(AI435="Գ-2", IF(AB435=0,3.88,IF(AB435=1,4.01,IF(AB435=2,4.14,IF(AB435=3,4.27,IF(OR(AB435=5,AB435=4),4.41,IF(OR(AB435=6,AB435=7),4.55,IF(OR(AB435=8,AB435=9),4.7,IF(OR(AB435=10,AB435=11,AB435=12),4.85,IF(OR(AB435=13,AB435=14,AB435=15),5.01,IF(OR(AB435=16,AB435=17,AB435=18),5.17,5.34)))))))))), IF(AI435="Գ-3", IF(AB435=0,3.21,IF(AB435=1,3.31,IF(AB435=2,3.42,IF(AB435=3,3.53,IF(OR(AB435=5,AB435=4),3.64,IF(OR(AB435=6,AB435=7),3.76,IF(OR(AB435=8,AB435=9),3.88,IF(OR(AB435=10,AB435=11,AB435=12),4.01,IF(OR(AB435=13,AB435=14,AB435=15),4.13,IF(OR(AB435=16,AB435=17,AB435=18),4.27,4.4)))))))))), IF(AI435="Ա-1", IF(AB435=0,2.66,IF(AB435=1,2.75,IF(AB435=2,2.83,IF(AB435=3,2.92,IF(OR(AB435=5,AB435=4),3.02,IF(OR(AB435=6,AB435=7),3.11,IF(OR(AB435=8,AB435=9),3.21,IF(OR(AB435=10,AB435=11,AB435=12),3.31,IF(OR(AB435=13,AB435=14,AB435=15),3.42,IF(OR(AB435=16,AB435=17,AB435=18),3.53,3.64)))))))))), IF(AI435="Ա-2", IF(AB435=0,2.28,IF(AB435=1,2.35,IF(AB435=2,2.43,IF(AB435=3,2.5,IF(OR(AB435=5,AB435=4),2.58,IF(OR(AB435=6,AB435=7),2.66,IF(OR(AB435=8,AB435=9),2.75,IF(OR(AB435=10,AB435=11,AB435=12),2.83,IF(OR(AB435=13,AB435=14,AB435=15),2.92,IF(OR(AB435=16,AB435=17,AB435=18),3.01,3.11)))))))))),IF(AI435="Ա-3", IF(AB435=0,1.96,IF(AB435=1,2.02,IF(AB435=2,2.08,IF(AB435=3,2.15,IF(OR(AB435=5,AB435=4),2.21,IF(OR(AB435=6,AB435=7),2.28,IF(OR(AB435=8,AB435=9),2.35,IF(OR(AB435=10,AB435=11,AB435=12),2.42,IF(OR(AB435=13,AB435=14,AB435=15),2.5,IF(OR(AB435=16,AB435=17,AB435=18),2.58,2.66)))))))))), IF(AI435="Կ-1", IF(AB435=0,1.68,IF(AB435=1,1.73,IF(AB435=2,1.79,IF(AB435=3,1.84,IF(OR(AB435=5,AB435=4),1.9,IF(OR(AB435=6,AB435=7),1.96,IF(OR(AB435=8,AB435=9),2.02,IF(OR(AB435=10,AB435=11,AB435=12),2.08,IF(OR(AB435=13,AB435=14,AB435=15),2.14,IF(OR(AB435=16,AB435=17,AB435=18),2.21,2.28)))))))))), IF(AI435="Կ-2", IF(AB435=0,1.45,IF(AB435=1,1.49,IF(AB435=2,1.54,IF(AB435=3,1.59,IF(OR(AB435=5,AB435=4),1.63,IF(OR(AB435=6,AB435=7),1.68,IF(OR(AB435=8,AB435=9),1.73,IF(OR(AB435=10,AB435=11,AB435=12),1.79,IF(OR(AB435=13,AB435=14,AB435=15),1.84,IF(OR(AB435=16,AB435=17,AB435=18),1.9,1.95)))))))))),IF(AI435="Կ-3", IF(AB435=0,1.25,IF(AB435=1,1.29,IF(AB435=2,1.33,IF(AB435=3,1.37,IF(OR(AB435=5,AB435=4),1.41,IF(OR(AB435=6,AB435=7),1.45,IF(OR(AB435=8,AB435=9),1.49,IF(OR(AB435=10,AB435=11,AB435=12),1.54,IF(OR(AB435=13,AB435=14,AB435=15),1.58,IF(OR(AB435=16,AB435=17,AB435=18),1.63,1.68)))))))))), "Error"))))))))))))</f>
        <v>1.9</v>
      </c>
      <c r="AD435" s="794"/>
      <c r="AE435" s="828">
        <f>+AC435+AC435*AD435</f>
        <v>1.9</v>
      </c>
      <c r="AF435" s="788">
        <v>66140</v>
      </c>
      <c r="AG435" s="824"/>
      <c r="AH435" s="847"/>
      <c r="AI435" s="790" t="str">
        <f>+W435</f>
        <v>Կ-1</v>
      </c>
      <c r="AJ435" s="788">
        <f>AF435*AE435</f>
        <v>125666</v>
      </c>
      <c r="AK435" s="791">
        <f>AE435*AF435+AG435+AH435</f>
        <v>125666</v>
      </c>
      <c r="AL435" s="797">
        <f>+AK435*13</f>
        <v>1633658</v>
      </c>
      <c r="AM435" s="793">
        <f>+AA435</f>
        <v>1</v>
      </c>
      <c r="AN435" s="794">
        <f>+AB435+1</f>
        <v>6</v>
      </c>
      <c r="AO435" s="795">
        <f>IF(AM435&lt;1,0,IF(AU435="Բ-1",IF(AN435=0,6.94,IF(AN435=1,7.17,IF(AN435=2,7.41,IF(AN435=3,7.66,IF(OR(AN435=5,AN435=4),7.92,IF(OR(AN435=6,AN435=7),8.18,IF(OR(AN435=8,AN435=9),8.46,IF(OR(AN435=10,AN435=11,AN435=12),8.74,IF(OR(AN435=13,AN435=14,AN435=15),9.03,IF(OR(AN435=16,AN435=17,AN435=18),9.33,9.65)))))))))),IF(AU435="Բ-2", IF(AN435=0,5.71,IF(AN435=1,5.89,IF(AN435=2,6.09,IF(AN435=3,6.29,IF(OR(AN435=5,AN435=4),6.5,IF(OR(AN435=6,AN435=7),6.72,IF(OR(AN435=8,AN435=9),6.94,IF(OR(AN435=10,AN435=11,AN435=12),7.17,IF(OR(AN435=13,AN435=14,AN435=15),7.41,IF(OR(AN435=16,AN435=17,AN435=18),7.65,7.91)))))))))), IF(AU435="Գ-1", IF(AN435=0,4.7,IF(AN435=1,4.86,IF(AN435=2,5.01,IF(AN435=3,5.18,IF(OR(AN435=5,AN435=4),5.35,IF(OR(AN435=6,AN435=7),5.52,IF(OR(AN435=8,AN435=9),5.71,IF(OR(AN435=10,AN435=11,AN435=12),5.89,IF(OR(AN435=13,AN435=14,AN435=15),6.09,IF(OR(AN435=16,AN435=17,AN435=18),6.29,6.49)))))))))), IF(AU435="Գ-2", IF(AN435=0,3.88,IF(AN435=1,4.01,IF(AN435=2,4.14,IF(AN435=3,4.27,IF(OR(AN435=5,AN435=4),4.41,IF(OR(AN435=6,AN435=7),4.55,IF(OR(AN435=8,AN435=9),4.7,IF(OR(AN435=10,AN435=11,AN435=12),4.85,IF(OR(AN435=13,AN435=14,AN435=15),5.01,IF(OR(AN435=16,AN435=17,AN435=18),5.17,5.34)))))))))), IF(AU435="Գ-3", IF(AN435=0,3.21,IF(AN435=1,3.31,IF(AN435=2,3.42,IF(AN435=3,3.53,IF(OR(AN435=5,AN435=4),3.64,IF(OR(AN435=6,AN435=7),3.76,IF(OR(AN435=8,AN435=9),3.88,IF(OR(AN435=10,AN435=11,AN435=12),4.01,IF(OR(AN435=13,AN435=14,AN435=15),4.13,IF(OR(AN435=16,AN435=17,AN435=18),4.27,4.4)))))))))), IF(AU435="Ա-1", IF(AN435=0,2.66,IF(AN435=1,2.75,IF(AN435=2,2.83,IF(AN435=3,2.92,IF(OR(AN435=5,AN435=4),3.02,IF(OR(AN435=6,AN435=7),3.11,IF(OR(AN435=8,AN435=9),3.21,IF(OR(AN435=10,AN435=11,AN435=12),3.31,IF(OR(AN435=13,AN435=14,AN435=15),3.42,IF(OR(AN435=16,AN435=17,AN435=18),3.53,3.64)))))))))), IF(AU435="Ա-2", IF(AN435=0,2.28,IF(AN435=1,2.35,IF(AN435=2,2.43,IF(AN435=3,2.5,IF(OR(AN435=5,AN435=4),2.58,IF(OR(AN435=6,AN435=7),2.66,IF(OR(AN435=8,AN435=9),2.75,IF(OR(AN435=10,AN435=11,AN435=12),2.83,IF(OR(AN435=13,AN435=14,AN435=15),2.92,IF(OR(AN435=16,AN435=17,AN435=18),3.01,3.11)))))))))),IF(AU435="Ա-3", IF(AN435=0,1.96,IF(AN435=1,2.02,IF(AN435=2,2.08,IF(AN435=3,2.15,IF(OR(AN435=5,AN435=4),2.21,IF(OR(AN435=6,AN435=7),2.28,IF(OR(AN435=8,AN435=9),2.35,IF(OR(AN435=10,AN435=11,AN435=12),2.42,IF(OR(AN435=13,AN435=14,AN435=15),2.5,IF(OR(AN435=16,AN435=17,AN435=18),2.58,2.66)))))))))), IF(AU435="Կ-1", IF(AN435=0,1.68,IF(AN435=1,1.73,IF(AN435=2,1.79,IF(AN435=3,1.84,IF(OR(AN435=5,AN435=4),1.9,IF(OR(AN435=6,AN435=7),1.96,IF(OR(AN435=8,AN435=9),2.02,IF(OR(AN435=10,AN435=11,AN435=12),2.08,IF(OR(AN435=13,AN435=14,AN435=15),2.14,IF(OR(AN435=16,AN435=17,AN435=18),2.21,2.28)))))))))), IF(AU435="Կ-2", IF(AN435=0,1.45,IF(AN435=1,1.49,IF(AN435=2,1.54,IF(AN435=3,1.59,IF(OR(AN435=5,AN435=4),1.63,IF(OR(AN435=6,AN435=7),1.68,IF(OR(AN435=8,AN435=9),1.73,IF(OR(AN435=10,AN435=11,AN435=12),1.79,IF(OR(AN435=13,AN435=14,AN435=15),1.84,IF(OR(AN435=16,AN435=17,AN435=18),1.9,1.95)))))))))),IF(AU435="Կ-3", IF(AN435=0,1.25,IF(AN435=1,1.29,IF(AN435=2,1.33,IF(AN435=3,1.37,IF(OR(AN435=5,AN435=4),1.41,IF(OR(AN435=6,AN435=7),1.45,IF(OR(AN435=8,AN435=9),1.49,IF(OR(AN435=10,AN435=11,AN435=12),1.54,IF(OR(AN435=13,AN435=14,AN435=15),1.58,IF(OR(AN435=16,AN435=17,AN435=18),1.63,1.68)))))))))), "Error"))))))))))))</f>
        <v>1.96</v>
      </c>
      <c r="AP435" s="794"/>
      <c r="AQ435" s="828">
        <f>+AO435+AO435*AP435</f>
        <v>1.96</v>
      </c>
      <c r="AR435" s="788">
        <v>66140</v>
      </c>
      <c r="AS435" s="824"/>
      <c r="AT435" s="847"/>
      <c r="AU435" s="790" t="str">
        <f>+AI435</f>
        <v>Կ-1</v>
      </c>
      <c r="AV435" s="788">
        <f>AR435*AQ435</f>
        <v>129634.4</v>
      </c>
      <c r="AW435" s="791">
        <f>AQ435*AR435+AS435+AT435</f>
        <v>129634.4</v>
      </c>
      <c r="AX435" s="797">
        <f>+AW435*13</f>
        <v>1685247.2</v>
      </c>
    </row>
    <row r="436" spans="2:50" s="777" customFormat="1" ht="13.5">
      <c r="B436" s="1658">
        <v>87</v>
      </c>
      <c r="C436" s="647" t="s">
        <v>2339</v>
      </c>
      <c r="D436" s="1334" t="s">
        <v>280</v>
      </c>
      <c r="E436" s="799">
        <v>1</v>
      </c>
      <c r="F436" s="1321">
        <v>1</v>
      </c>
      <c r="G436" s="800">
        <f>IF(E436&lt;1,0,IF(K436="Բ-1",IF(F436=0,6.94,IF(F436=1,7.17,IF(F436=2,7.41,IF(F436=3,7.66,IF(OR(F436=5,F436=4),7.92,IF(OR(F436=6,F436=7),8.18,IF(OR(F436=8,F436=9),8.46,IF(OR(F436=10,F436=11,F436=12),8.74,IF(OR(F436=13,F436=14,F436=15),9.03,IF(OR(F436=16,F436=17,F436=18),9.33,9.65)))))))))),IF(K436="Բ-2", IF(F436=0,5.71,IF(F436=1,5.89,IF(F436=2,6.09,IF(F436=3,6.29,IF(OR(F436=5,F436=4),6.5,IF(OR(F436=6,F436=7),6.72,IF(OR(F436=8,F436=9),6.94,IF(OR(F436=10,F436=11,F436=12),7.17,IF(OR(F436=13,F436=14,F436=15),7.41,IF(OR(F436=16,F436=17,F436=18),7.65,7.91)))))))))), IF(K436="Գ-1", IF(F436=0,4.7,IF(F436=1,4.86,IF(F436=2,5.01,IF(F436=3,5.18,IF(OR(F436=5,F436=4),5.35,IF(OR(F436=6,F436=7),5.52,IF(OR(F436=8,F436=9),5.71,IF(OR(F436=10,F436=11,F436=12),5.89,IF(OR(F436=13,F436=14,F436=15),6.09,IF(OR(F436=16,F436=17,F436=18),6.29,6.49)))))))))), IF(K436="Գ-2", IF(F436=0,3.88,IF(F436=1,4.01,IF(F436=2,4.14,IF(F436=3,4.27,IF(OR(F436=5,F436=4),4.41,IF(OR(F436=6,F436=7),4.55,IF(OR(F436=8,F436=9),4.7,IF(OR(F436=10,F436=11,F436=12),4.85,IF(OR(F436=13,F436=14,F436=15),5.01,IF(OR(F436=16,F436=17,F436=18),5.17,5.34)))))))))), IF(K436="Գ-3", IF(F436=0,3.21,IF(F436=1,3.31,IF(F436=2,3.42,IF(F436=3,3.53,IF(OR(F436=5,F436=4),3.64,IF(OR(F436=6,F436=7),3.76,IF(OR(F436=8,F436=9),3.88,IF(OR(F436=10,F436=11,F436=12),4.01,IF(OR(F436=13,F436=14,F436=15),4.13,IF(OR(F436=16,F436=17,F436=18),4.27,4.4)))))))))), IF(K436="Ա-1", IF(F436=0,2.66,IF(F436=1,2.75,IF(F436=2,2.83,IF(F436=3,2.92,IF(OR(F436=5,F436=4),3.02,IF(OR(F436=6,F436=7),3.11,IF(OR(F436=8,F436=9),3.21,IF(OR(F436=10,F436=11,F436=12),3.31,IF(OR(F436=13,F436=14,F436=15),3.42,IF(OR(F436=16,F436=17,F436=18),3.53,3.64)))))))))), IF(K436="Ա-2", IF(F436=0,2.28,IF(F436=1,2.35,IF(F436=2,2.43,IF(F436=3,2.5,IF(OR(F436=5,F436=4),2.58,IF(OR(F436=6,F436=7),2.66,IF(OR(F436=8,F436=9),2.75,IF(OR(F436=10,F436=11,F436=12),2.83,IF(OR(F436=13,F436=14,F436=15),2.92,IF(OR(F436=16,F436=17,F436=18),3.01,3.11)))))))))),IF(K436="Ա-3", IF(F436=0,1.96,IF(F436=1,2.02,IF(F436=2,2.08,IF(F436=3,2.15,IF(OR(F436=5,F436=4),2.21,IF(OR(F436=6,F436=7),2.28,IF(OR(F436=8,F436=9),2.35,IF(OR(F436=10,F436=11,F436=12),2.42,IF(OR(F436=13,F436=14,F436=15),2.5,IF(OR(F436=16,F436=17,F436=18),2.58,2.66)))))))))), IF(K436="Կ-1", IF(F436=0,1.68,IF(F436=1,1.73,IF(F436=2,1.79,IF(F436=3,1.84,IF(OR(F436=5,F436=4),1.9,IF(OR(F436=6,F436=7),1.96,IF(OR(F436=8,F436=9),2.02,IF(OR(F436=10,F436=11,F436=12),2.08,IF(OR(F436=13,F436=14,F436=15),2.14,IF(OR(F436=16,F436=17,F436=18),2.21,2.28)))))))))), IF(K436="Կ-2", IF(F436=0,1.45,IF(F436=1,1.49,IF(F436=2,1.54,IF(F436=3,1.59,IF(OR(F436=5,F436=4),1.63,IF(OR(F436=6,F436=7),1.68,IF(OR(F436=8,F436=9),1.73,IF(OR(F436=10,F436=11,F436=12),1.79,IF(OR(F436=13,F436=14,F436=15),1.84,IF(OR(F436=16,F436=17,F436=18),1.9,1.95)))))))))),IF(K436="Կ-3", IF(F436=0,1.25,IF(F436=1,1.29,IF(F436=2,1.33,IF(F436=3,1.37,IF(OR(F436=5,F436=4),1.41,IF(OR(F436=6,F436=7),1.45,IF(OR(F436=8,F436=9),1.49,IF(OR(F436=10,F436=11,F436=12),1.54,IF(OR(F436=13,F436=14,F436=15),1.58,IF(OR(F436=16,F436=17,F436=18),1.63,1.68)))))))))), "Error"))))))))))))</f>
        <v>1.73</v>
      </c>
      <c r="H436" s="802">
        <v>66140</v>
      </c>
      <c r="I436" s="824"/>
      <c r="J436" s="824"/>
      <c r="K436" s="796" t="s">
        <v>97</v>
      </c>
      <c r="L436" s="788">
        <f>H436*G436</f>
        <v>114422.2</v>
      </c>
      <c r="M436" s="791">
        <f t="shared" si="1285"/>
        <v>114422.2</v>
      </c>
      <c r="N436" s="792">
        <f>+M436*13</f>
        <v>1487488.5999999999</v>
      </c>
      <c r="O436" s="793">
        <f t="shared" si="1311"/>
        <v>1</v>
      </c>
      <c r="P436" s="794">
        <f t="shared" si="1287"/>
        <v>2</v>
      </c>
      <c r="Q436" s="795">
        <f>IF(O436&lt;1,0,IF(W436="Բ-1",IF(P436=0,6.94,IF(P436=1,7.17,IF(P436=2,7.41,IF(P436=3,7.66,IF(OR(P436=5,P436=4),7.92,IF(OR(P436=6,P436=7),8.18,IF(OR(P436=8,P436=9),8.46,IF(OR(P436=10,P436=11,P436=12),8.74,IF(OR(P436=13,P436=14,P436=15),9.03,IF(OR(P436=16,P436=17,P436=18),9.33,9.65)))))))))),IF(W436="Բ-2", IF(P436=0,5.71,IF(P436=1,5.89,IF(P436=2,6.09,IF(P436=3,6.29,IF(OR(P436=5,P436=4),6.5,IF(OR(P436=6,P436=7),6.72,IF(OR(P436=8,P436=9),6.94,IF(OR(P436=10,P436=11,P436=12),7.17,IF(OR(P436=13,P436=14,P436=15),7.41,IF(OR(P436=16,P436=17,P436=18),7.65,7.91)))))))))), IF(W436="Գ-1", IF(P436=0,4.7,IF(P436=1,4.86,IF(P436=2,5.01,IF(P436=3,5.18,IF(OR(P436=5,P436=4),5.35,IF(OR(P436=6,P436=7),5.52,IF(OR(P436=8,P436=9),5.71,IF(OR(P436=10,P436=11,P436=12),5.89,IF(OR(P436=13,P436=14,P436=15),6.09,IF(OR(P436=16,P436=17,P436=18),6.29,6.49)))))))))), IF(W436="Գ-2", IF(P436=0,3.88,IF(P436=1,4.01,IF(P436=2,4.14,IF(P436=3,4.27,IF(OR(P436=5,P436=4),4.41,IF(OR(P436=6,P436=7),4.55,IF(OR(P436=8,P436=9),4.7,IF(OR(P436=10,P436=11,P436=12),4.85,IF(OR(P436=13,P436=14,P436=15),5.01,IF(OR(P436=16,P436=17,P436=18),5.17,5.34)))))))))), IF(W436="Գ-3", IF(P436=0,3.21,IF(P436=1,3.31,IF(P436=2,3.42,IF(P436=3,3.53,IF(OR(P436=5,P436=4),3.64,IF(OR(P436=6,P436=7),3.76,IF(OR(P436=8,P436=9),3.88,IF(OR(P436=10,P436=11,P436=12),4.01,IF(OR(P436=13,P436=14,P436=15),4.13,IF(OR(P436=16,P436=17,P436=18),4.27,4.4)))))))))), IF(W436="Ա-1", IF(P436=0,2.66,IF(P436=1,2.75,IF(P436=2,2.83,IF(P436=3,2.92,IF(OR(P436=5,P436=4),3.02,IF(OR(P436=6,P436=7),3.11,IF(OR(P436=8,P436=9),3.21,IF(OR(P436=10,P436=11,P436=12),3.31,IF(OR(P436=13,P436=14,P436=15),3.42,IF(OR(P436=16,P436=17,P436=18),3.53,3.64)))))))))), IF(W436="Ա-2", IF(P436=0,2.28,IF(P436=1,2.35,IF(P436=2,2.43,IF(P436=3,2.5,IF(OR(P436=5,P436=4),2.58,IF(OR(P436=6,P436=7),2.66,IF(OR(P436=8,P436=9),2.75,IF(OR(P436=10,P436=11,P436=12),2.83,IF(OR(P436=13,P436=14,P436=15),2.92,IF(OR(P436=16,P436=17,P436=18),3.01,3.11)))))))))),IF(W436="Ա-3", IF(P436=0,1.96,IF(P436=1,2.02,IF(P436=2,2.08,IF(P436=3,2.15,IF(OR(P436=5,P436=4),2.21,IF(OR(P436=6,P436=7),2.28,IF(OR(P436=8,P436=9),2.35,IF(OR(P436=10,P436=11,P436=12),2.42,IF(OR(P436=13,P436=14,P436=15),2.5,IF(OR(P436=16,P436=17,P436=18),2.58,2.66)))))))))), IF(W436="Կ-1", IF(P436=0,1.68,IF(P436=1,1.73,IF(P436=2,1.79,IF(P436=3,1.84,IF(OR(P436=5,P436=4),1.9,IF(OR(P436=6,P436=7),1.96,IF(OR(P436=8,P436=9),2.02,IF(OR(P436=10,P436=11,P436=12),2.08,IF(OR(P436=13,P436=14,P436=15),2.14,IF(OR(P436=16,P436=17,P436=18),2.21,2.28)))))))))), IF(W436="Կ-2", IF(P436=0,1.45,IF(P436=1,1.49,IF(P436=2,1.54,IF(P436=3,1.59,IF(OR(P436=5,P436=4),1.63,IF(OR(P436=6,P436=7),1.68,IF(OR(P436=8,P436=9),1.73,IF(OR(P436=10,P436=11,P436=12),1.79,IF(OR(P436=13,P436=14,P436=15),1.84,IF(OR(P436=16,P436=17,P436=18),1.9,1.95)))))))))),IF(W436="Կ-3", IF(P436=0,1.25,IF(P436=1,1.29,IF(P436=2,1.33,IF(P436=3,1.37,IF(OR(P436=5,P436=4),1.41,IF(OR(P436=6,P436=7),1.45,IF(OR(P436=8,P436=9),1.49,IF(OR(P436=10,P436=11,P436=12),1.54,IF(OR(P436=13,P436=14,P436=15),1.58,IF(OR(P436=16,P436=17,P436=18),1.63,1.68)))))))))), "Error"))))))))))))</f>
        <v>1.79</v>
      </c>
      <c r="R436" s="786"/>
      <c r="S436" s="787">
        <f>+Q436+Q436*R436</f>
        <v>1.79</v>
      </c>
      <c r="T436" s="788">
        <v>66140</v>
      </c>
      <c r="U436" s="824"/>
      <c r="V436" s="824"/>
      <c r="W436" s="796" t="str">
        <f t="shared" si="1288"/>
        <v>Կ-1</v>
      </c>
      <c r="X436" s="788">
        <f>T436*S436</f>
        <v>118390.6</v>
      </c>
      <c r="Y436" s="791">
        <f>S436*T436+U436+V436</f>
        <v>118390.6</v>
      </c>
      <c r="Z436" s="797">
        <f>+Y436*13</f>
        <v>1539077.8</v>
      </c>
      <c r="AA436" s="793">
        <f>+O436</f>
        <v>1</v>
      </c>
      <c r="AB436" s="794">
        <f>+P436+1</f>
        <v>3</v>
      </c>
      <c r="AC436" s="795">
        <f>IF(AA436&lt;1,0,IF(AI436="Բ-1",IF(AB436=0,6.94,IF(AB436=1,7.17,IF(AB436=2,7.41,IF(AB436=3,7.66,IF(OR(AB436=5,AB436=4),7.92,IF(OR(AB436=6,AB436=7),8.18,IF(OR(AB436=8,AB436=9),8.46,IF(OR(AB436=10,AB436=11,AB436=12),8.74,IF(OR(AB436=13,AB436=14,AB436=15),9.03,IF(OR(AB436=16,AB436=17,AB436=18),9.33,9.65)))))))))),IF(AI436="Բ-2", IF(AB436=0,5.71,IF(AB436=1,5.89,IF(AB436=2,6.09,IF(AB436=3,6.29,IF(OR(AB436=5,AB436=4),6.5,IF(OR(AB436=6,AB436=7),6.72,IF(OR(AB436=8,AB436=9),6.94,IF(OR(AB436=10,AB436=11,AB436=12),7.17,IF(OR(AB436=13,AB436=14,AB436=15),7.41,IF(OR(AB436=16,AB436=17,AB436=18),7.65,7.91)))))))))), IF(AI436="Գ-1", IF(AB436=0,4.7,IF(AB436=1,4.86,IF(AB436=2,5.01,IF(AB436=3,5.18,IF(OR(AB436=5,AB436=4),5.35,IF(OR(AB436=6,AB436=7),5.52,IF(OR(AB436=8,AB436=9),5.71,IF(OR(AB436=10,AB436=11,AB436=12),5.89,IF(OR(AB436=13,AB436=14,AB436=15),6.09,IF(OR(AB436=16,AB436=17,AB436=18),6.29,6.49)))))))))), IF(AI436="Գ-2", IF(AB436=0,3.88,IF(AB436=1,4.01,IF(AB436=2,4.14,IF(AB436=3,4.27,IF(OR(AB436=5,AB436=4),4.41,IF(OR(AB436=6,AB436=7),4.55,IF(OR(AB436=8,AB436=9),4.7,IF(OR(AB436=10,AB436=11,AB436=12),4.85,IF(OR(AB436=13,AB436=14,AB436=15),5.01,IF(OR(AB436=16,AB436=17,AB436=18),5.17,5.34)))))))))), IF(AI436="Գ-3", IF(AB436=0,3.21,IF(AB436=1,3.31,IF(AB436=2,3.42,IF(AB436=3,3.53,IF(OR(AB436=5,AB436=4),3.64,IF(OR(AB436=6,AB436=7),3.76,IF(OR(AB436=8,AB436=9),3.88,IF(OR(AB436=10,AB436=11,AB436=12),4.01,IF(OR(AB436=13,AB436=14,AB436=15),4.13,IF(OR(AB436=16,AB436=17,AB436=18),4.27,4.4)))))))))), IF(AI436="Ա-1", IF(AB436=0,2.66,IF(AB436=1,2.75,IF(AB436=2,2.83,IF(AB436=3,2.92,IF(OR(AB436=5,AB436=4),3.02,IF(OR(AB436=6,AB436=7),3.11,IF(OR(AB436=8,AB436=9),3.21,IF(OR(AB436=10,AB436=11,AB436=12),3.31,IF(OR(AB436=13,AB436=14,AB436=15),3.42,IF(OR(AB436=16,AB436=17,AB436=18),3.53,3.64)))))))))), IF(AI436="Ա-2", IF(AB436=0,2.28,IF(AB436=1,2.35,IF(AB436=2,2.43,IF(AB436=3,2.5,IF(OR(AB436=5,AB436=4),2.58,IF(OR(AB436=6,AB436=7),2.66,IF(OR(AB436=8,AB436=9),2.75,IF(OR(AB436=10,AB436=11,AB436=12),2.83,IF(OR(AB436=13,AB436=14,AB436=15),2.92,IF(OR(AB436=16,AB436=17,AB436=18),3.01,3.11)))))))))),IF(AI436="Ա-3", IF(AB436=0,1.96,IF(AB436=1,2.02,IF(AB436=2,2.08,IF(AB436=3,2.15,IF(OR(AB436=5,AB436=4),2.21,IF(OR(AB436=6,AB436=7),2.28,IF(OR(AB436=8,AB436=9),2.35,IF(OR(AB436=10,AB436=11,AB436=12),2.42,IF(OR(AB436=13,AB436=14,AB436=15),2.5,IF(OR(AB436=16,AB436=17,AB436=18),2.58,2.66)))))))))), IF(AI436="Կ-1", IF(AB436=0,1.68,IF(AB436=1,1.73,IF(AB436=2,1.79,IF(AB436=3,1.84,IF(OR(AB436=5,AB436=4),1.9,IF(OR(AB436=6,AB436=7),1.96,IF(OR(AB436=8,AB436=9),2.02,IF(OR(AB436=10,AB436=11,AB436=12),2.08,IF(OR(AB436=13,AB436=14,AB436=15),2.14,IF(OR(AB436=16,AB436=17,AB436=18),2.21,2.28)))))))))), IF(AI436="Կ-2", IF(AB436=0,1.45,IF(AB436=1,1.49,IF(AB436=2,1.54,IF(AB436=3,1.59,IF(OR(AB436=5,AB436=4),1.63,IF(OR(AB436=6,AB436=7),1.68,IF(OR(AB436=8,AB436=9),1.73,IF(OR(AB436=10,AB436=11,AB436=12),1.79,IF(OR(AB436=13,AB436=14,AB436=15),1.84,IF(OR(AB436=16,AB436=17,AB436=18),1.9,1.95)))))))))),IF(AI436="Կ-3", IF(AB436=0,1.25,IF(AB436=1,1.29,IF(AB436=2,1.33,IF(AB436=3,1.37,IF(OR(AB436=5,AB436=4),1.41,IF(OR(AB436=6,AB436=7),1.45,IF(OR(AB436=8,AB436=9),1.49,IF(OR(AB436=10,AB436=11,AB436=12),1.54,IF(OR(AB436=13,AB436=14,AB436=15),1.58,IF(OR(AB436=16,AB436=17,AB436=18),1.63,1.68)))))))))), "Error"))))))))))))</f>
        <v>1.84</v>
      </c>
      <c r="AD436" s="786"/>
      <c r="AE436" s="787">
        <f>+AC436+AC436*AD436</f>
        <v>1.84</v>
      </c>
      <c r="AF436" s="788">
        <v>66140</v>
      </c>
      <c r="AG436" s="824"/>
      <c r="AH436" s="824"/>
      <c r="AI436" s="790" t="str">
        <f>+W436</f>
        <v>Կ-1</v>
      </c>
      <c r="AJ436" s="788">
        <f>AF436*AE436</f>
        <v>121697.60000000001</v>
      </c>
      <c r="AK436" s="791">
        <f>AE436*AF436+AG436+AH436</f>
        <v>121697.60000000001</v>
      </c>
      <c r="AL436" s="797">
        <f>+AK436*13</f>
        <v>1582068.8</v>
      </c>
      <c r="AM436" s="793">
        <f>+AA436</f>
        <v>1</v>
      </c>
      <c r="AN436" s="794">
        <f>+AB436+1</f>
        <v>4</v>
      </c>
      <c r="AO436" s="795">
        <f>IF(AM436&lt;1,0,IF(AU436="Բ-1",IF(AN436=0,6.94,IF(AN436=1,7.17,IF(AN436=2,7.41,IF(AN436=3,7.66,IF(OR(AN436=5,AN436=4),7.92,IF(OR(AN436=6,AN436=7),8.18,IF(OR(AN436=8,AN436=9),8.46,IF(OR(AN436=10,AN436=11,AN436=12),8.74,IF(OR(AN436=13,AN436=14,AN436=15),9.03,IF(OR(AN436=16,AN436=17,AN436=18),9.33,9.65)))))))))),IF(AU436="Բ-2", IF(AN436=0,5.71,IF(AN436=1,5.89,IF(AN436=2,6.09,IF(AN436=3,6.29,IF(OR(AN436=5,AN436=4),6.5,IF(OR(AN436=6,AN436=7),6.72,IF(OR(AN436=8,AN436=9),6.94,IF(OR(AN436=10,AN436=11,AN436=12),7.17,IF(OR(AN436=13,AN436=14,AN436=15),7.41,IF(OR(AN436=16,AN436=17,AN436=18),7.65,7.91)))))))))), IF(AU436="Գ-1", IF(AN436=0,4.7,IF(AN436=1,4.86,IF(AN436=2,5.01,IF(AN436=3,5.18,IF(OR(AN436=5,AN436=4),5.35,IF(OR(AN436=6,AN436=7),5.52,IF(OR(AN436=8,AN436=9),5.71,IF(OR(AN436=10,AN436=11,AN436=12),5.89,IF(OR(AN436=13,AN436=14,AN436=15),6.09,IF(OR(AN436=16,AN436=17,AN436=18),6.29,6.49)))))))))), IF(AU436="Գ-2", IF(AN436=0,3.88,IF(AN436=1,4.01,IF(AN436=2,4.14,IF(AN436=3,4.27,IF(OR(AN436=5,AN436=4),4.41,IF(OR(AN436=6,AN436=7),4.55,IF(OR(AN436=8,AN436=9),4.7,IF(OR(AN436=10,AN436=11,AN436=12),4.85,IF(OR(AN436=13,AN436=14,AN436=15),5.01,IF(OR(AN436=16,AN436=17,AN436=18),5.17,5.34)))))))))), IF(AU436="Գ-3", IF(AN436=0,3.21,IF(AN436=1,3.31,IF(AN436=2,3.42,IF(AN436=3,3.53,IF(OR(AN436=5,AN436=4),3.64,IF(OR(AN436=6,AN436=7),3.76,IF(OR(AN436=8,AN436=9),3.88,IF(OR(AN436=10,AN436=11,AN436=12),4.01,IF(OR(AN436=13,AN436=14,AN436=15),4.13,IF(OR(AN436=16,AN436=17,AN436=18),4.27,4.4)))))))))), IF(AU436="Ա-1", IF(AN436=0,2.66,IF(AN436=1,2.75,IF(AN436=2,2.83,IF(AN436=3,2.92,IF(OR(AN436=5,AN436=4),3.02,IF(OR(AN436=6,AN436=7),3.11,IF(OR(AN436=8,AN436=9),3.21,IF(OR(AN436=10,AN436=11,AN436=12),3.31,IF(OR(AN436=13,AN436=14,AN436=15),3.42,IF(OR(AN436=16,AN436=17,AN436=18),3.53,3.64)))))))))), IF(AU436="Ա-2", IF(AN436=0,2.28,IF(AN436=1,2.35,IF(AN436=2,2.43,IF(AN436=3,2.5,IF(OR(AN436=5,AN436=4),2.58,IF(OR(AN436=6,AN436=7),2.66,IF(OR(AN436=8,AN436=9),2.75,IF(OR(AN436=10,AN436=11,AN436=12),2.83,IF(OR(AN436=13,AN436=14,AN436=15),2.92,IF(OR(AN436=16,AN436=17,AN436=18),3.01,3.11)))))))))),IF(AU436="Ա-3", IF(AN436=0,1.96,IF(AN436=1,2.02,IF(AN436=2,2.08,IF(AN436=3,2.15,IF(OR(AN436=5,AN436=4),2.21,IF(OR(AN436=6,AN436=7),2.28,IF(OR(AN436=8,AN436=9),2.35,IF(OR(AN436=10,AN436=11,AN436=12),2.42,IF(OR(AN436=13,AN436=14,AN436=15),2.5,IF(OR(AN436=16,AN436=17,AN436=18),2.58,2.66)))))))))), IF(AU436="Կ-1", IF(AN436=0,1.68,IF(AN436=1,1.73,IF(AN436=2,1.79,IF(AN436=3,1.84,IF(OR(AN436=5,AN436=4),1.9,IF(OR(AN436=6,AN436=7),1.96,IF(OR(AN436=8,AN436=9),2.02,IF(OR(AN436=10,AN436=11,AN436=12),2.08,IF(OR(AN436=13,AN436=14,AN436=15),2.14,IF(OR(AN436=16,AN436=17,AN436=18),2.21,2.28)))))))))), IF(AU436="Կ-2", IF(AN436=0,1.45,IF(AN436=1,1.49,IF(AN436=2,1.54,IF(AN436=3,1.59,IF(OR(AN436=5,AN436=4),1.63,IF(OR(AN436=6,AN436=7),1.68,IF(OR(AN436=8,AN436=9),1.73,IF(OR(AN436=10,AN436=11,AN436=12),1.79,IF(OR(AN436=13,AN436=14,AN436=15),1.84,IF(OR(AN436=16,AN436=17,AN436=18),1.9,1.95)))))))))),IF(AU436="Կ-3", IF(AN436=0,1.25,IF(AN436=1,1.29,IF(AN436=2,1.33,IF(AN436=3,1.37,IF(OR(AN436=5,AN436=4),1.41,IF(OR(AN436=6,AN436=7),1.45,IF(OR(AN436=8,AN436=9),1.49,IF(OR(AN436=10,AN436=11,AN436=12),1.54,IF(OR(AN436=13,AN436=14,AN436=15),1.58,IF(OR(AN436=16,AN436=17,AN436=18),1.63,1.68)))))))))), "Error"))))))))))))</f>
        <v>1.9</v>
      </c>
      <c r="AP436" s="786"/>
      <c r="AQ436" s="787">
        <f>+AO436+AO436*AP436</f>
        <v>1.9</v>
      </c>
      <c r="AR436" s="788">
        <v>66140</v>
      </c>
      <c r="AS436" s="824"/>
      <c r="AT436" s="824"/>
      <c r="AU436" s="790" t="str">
        <f>+AI436</f>
        <v>Կ-1</v>
      </c>
      <c r="AV436" s="788">
        <f>AR436*AQ436</f>
        <v>125666</v>
      </c>
      <c r="AW436" s="791">
        <f>AQ436*AR436+AS436+AT436</f>
        <v>125666</v>
      </c>
      <c r="AX436" s="797">
        <f>+AW436*13</f>
        <v>1633658</v>
      </c>
    </row>
    <row r="437" spans="2:50" s="777" customFormat="1" ht="13.5">
      <c r="B437" s="1658">
        <v>88</v>
      </c>
      <c r="C437" s="647" t="s">
        <v>2340</v>
      </c>
      <c r="D437" s="657" t="s">
        <v>280</v>
      </c>
      <c r="E437" s="799">
        <v>1</v>
      </c>
      <c r="F437" s="1321">
        <v>2</v>
      </c>
      <c r="G437" s="800">
        <f>IF(E437&lt;1,0,IF(K437="Բ-1",IF(F437=0,6.94,IF(F437=1,7.17,IF(F437=2,7.41,IF(F437=3,7.66,IF(OR(F437=5,F437=4),7.92,IF(OR(F437=6,F437=7),8.18,IF(OR(F437=8,F437=9),8.46,IF(OR(F437=10,F437=11,F437=12),8.74,IF(OR(F437=13,F437=14,F437=15),9.03,IF(OR(F437=16,F437=17,F437=18),9.33,9.65)))))))))),IF(K437="Բ-2", IF(F437=0,5.71,IF(F437=1,5.89,IF(F437=2,6.09,IF(F437=3,6.29,IF(OR(F437=5,F437=4),6.5,IF(OR(F437=6,F437=7),6.72,IF(OR(F437=8,F437=9),6.94,IF(OR(F437=10,F437=11,F437=12),7.17,IF(OR(F437=13,F437=14,F437=15),7.41,IF(OR(F437=16,F437=17,F437=18),7.65,7.91)))))))))), IF(K437="Գ-1", IF(F437=0,4.7,IF(F437=1,4.86,IF(F437=2,5.01,IF(F437=3,5.18,IF(OR(F437=5,F437=4),5.35,IF(OR(F437=6,F437=7),5.52,IF(OR(F437=8,F437=9),5.71,IF(OR(F437=10,F437=11,F437=12),5.89,IF(OR(F437=13,F437=14,F437=15),6.09,IF(OR(F437=16,F437=17,F437=18),6.29,6.49)))))))))), IF(K437="Գ-2", IF(F437=0,3.88,IF(F437=1,4.01,IF(F437=2,4.14,IF(F437=3,4.27,IF(OR(F437=5,F437=4),4.41,IF(OR(F437=6,F437=7),4.55,IF(OR(F437=8,F437=9),4.7,IF(OR(F437=10,F437=11,F437=12),4.85,IF(OR(F437=13,F437=14,F437=15),5.01,IF(OR(F437=16,F437=17,F437=18),5.17,5.34)))))))))), IF(K437="Գ-3", IF(F437=0,3.21,IF(F437=1,3.31,IF(F437=2,3.42,IF(F437=3,3.53,IF(OR(F437=5,F437=4),3.64,IF(OR(F437=6,F437=7),3.76,IF(OR(F437=8,F437=9),3.88,IF(OR(F437=10,F437=11,F437=12),4.01,IF(OR(F437=13,F437=14,F437=15),4.13,IF(OR(F437=16,F437=17,F437=18),4.27,4.4)))))))))), IF(K437="Ա-1", IF(F437=0,2.66,IF(F437=1,2.75,IF(F437=2,2.83,IF(F437=3,2.92,IF(OR(F437=5,F437=4),3.02,IF(OR(F437=6,F437=7),3.11,IF(OR(F437=8,F437=9),3.21,IF(OR(F437=10,F437=11,F437=12),3.31,IF(OR(F437=13,F437=14,F437=15),3.42,IF(OR(F437=16,F437=17,F437=18),3.53,3.64)))))))))), IF(K437="Ա-2", IF(F437=0,2.28,IF(F437=1,2.35,IF(F437=2,2.43,IF(F437=3,2.5,IF(OR(F437=5,F437=4),2.58,IF(OR(F437=6,F437=7),2.66,IF(OR(F437=8,F437=9),2.75,IF(OR(F437=10,F437=11,F437=12),2.83,IF(OR(F437=13,F437=14,F437=15),2.92,IF(OR(F437=16,F437=17,F437=18),3.01,3.11)))))))))),IF(K437="Ա-3", IF(F437=0,1.96,IF(F437=1,2.02,IF(F437=2,2.08,IF(F437=3,2.15,IF(OR(F437=5,F437=4),2.21,IF(OR(F437=6,F437=7),2.28,IF(OR(F437=8,F437=9),2.35,IF(OR(F437=10,F437=11,F437=12),2.42,IF(OR(F437=13,F437=14,F437=15),2.5,IF(OR(F437=16,F437=17,F437=18),2.58,2.66)))))))))), IF(K437="Կ-1", IF(F437=0,1.68,IF(F437=1,1.73,IF(F437=2,1.79,IF(F437=3,1.84,IF(OR(F437=5,F437=4),1.9,IF(OR(F437=6,F437=7),1.96,IF(OR(F437=8,F437=9),2.02,IF(OR(F437=10,F437=11,F437=12),2.08,IF(OR(F437=13,F437=14,F437=15),2.14,IF(OR(F437=16,F437=17,F437=18),2.21,2.28)))))))))), IF(K437="Կ-2", IF(F437=0,1.45,IF(F437=1,1.49,IF(F437=2,1.54,IF(F437=3,1.59,IF(OR(F437=5,F437=4),1.63,IF(OR(F437=6,F437=7),1.68,IF(OR(F437=8,F437=9),1.73,IF(OR(F437=10,F437=11,F437=12),1.79,IF(OR(F437=13,F437=14,F437=15),1.84,IF(OR(F437=16,F437=17,F437=18),1.9,1.95)))))))))),IF(K437="Կ-3", IF(F437=0,1.25,IF(F437=1,1.29,IF(F437=2,1.33,IF(F437=3,1.37,IF(OR(F437=5,F437=4),1.41,IF(OR(F437=6,F437=7),1.45,IF(OR(F437=8,F437=9),1.49,IF(OR(F437=10,F437=11,F437=12),1.54,IF(OR(F437=13,F437=14,F437=15),1.58,IF(OR(F437=16,F437=17,F437=18),1.63,1.68)))))))))), "Error"))))))))))))</f>
        <v>1.79</v>
      </c>
      <c r="H437" s="802">
        <v>66140</v>
      </c>
      <c r="I437" s="824"/>
      <c r="J437" s="824"/>
      <c r="K437" s="796" t="s">
        <v>97</v>
      </c>
      <c r="L437" s="788">
        <f>H437*G437</f>
        <v>118390.6</v>
      </c>
      <c r="M437" s="791">
        <f t="shared" si="1285"/>
        <v>118390.6</v>
      </c>
      <c r="N437" s="792">
        <f>+M437*13</f>
        <v>1539077.8</v>
      </c>
      <c r="O437" s="793">
        <f t="shared" si="1311"/>
        <v>1</v>
      </c>
      <c r="P437" s="794">
        <f t="shared" si="1287"/>
        <v>3</v>
      </c>
      <c r="Q437" s="795">
        <f>IF(O437&lt;1,0,IF(W437="Բ-1",IF(P437=0,6.94,IF(P437=1,7.17,IF(P437=2,7.41,IF(P437=3,7.66,IF(OR(P437=5,P437=4),7.92,IF(OR(P437=6,P437=7),8.18,IF(OR(P437=8,P437=9),8.46,IF(OR(P437=10,P437=11,P437=12),8.74,IF(OR(P437=13,P437=14,P437=15),9.03,IF(OR(P437=16,P437=17,P437=18),9.33,9.65)))))))))),IF(W437="Բ-2", IF(P437=0,5.71,IF(P437=1,5.89,IF(P437=2,6.09,IF(P437=3,6.29,IF(OR(P437=5,P437=4),6.5,IF(OR(P437=6,P437=7),6.72,IF(OR(P437=8,P437=9),6.94,IF(OR(P437=10,P437=11,P437=12),7.17,IF(OR(P437=13,P437=14,P437=15),7.41,IF(OR(P437=16,P437=17,P437=18),7.65,7.91)))))))))), IF(W437="Գ-1", IF(P437=0,4.7,IF(P437=1,4.86,IF(P437=2,5.01,IF(P437=3,5.18,IF(OR(P437=5,P437=4),5.35,IF(OR(P437=6,P437=7),5.52,IF(OR(P437=8,P437=9),5.71,IF(OR(P437=10,P437=11,P437=12),5.89,IF(OR(P437=13,P437=14,P437=15),6.09,IF(OR(P437=16,P437=17,P437=18),6.29,6.49)))))))))), IF(W437="Գ-2", IF(P437=0,3.88,IF(P437=1,4.01,IF(P437=2,4.14,IF(P437=3,4.27,IF(OR(P437=5,P437=4),4.41,IF(OR(P437=6,P437=7),4.55,IF(OR(P437=8,P437=9),4.7,IF(OR(P437=10,P437=11,P437=12),4.85,IF(OR(P437=13,P437=14,P437=15),5.01,IF(OR(P437=16,P437=17,P437=18),5.17,5.34)))))))))), IF(W437="Գ-3", IF(P437=0,3.21,IF(P437=1,3.31,IF(P437=2,3.42,IF(P437=3,3.53,IF(OR(P437=5,P437=4),3.64,IF(OR(P437=6,P437=7),3.76,IF(OR(P437=8,P437=9),3.88,IF(OR(P437=10,P437=11,P437=12),4.01,IF(OR(P437=13,P437=14,P437=15),4.13,IF(OR(P437=16,P437=17,P437=18),4.27,4.4)))))))))), IF(W437="Ա-1", IF(P437=0,2.66,IF(P437=1,2.75,IF(P437=2,2.83,IF(P437=3,2.92,IF(OR(P437=5,P437=4),3.02,IF(OR(P437=6,P437=7),3.11,IF(OR(P437=8,P437=9),3.21,IF(OR(P437=10,P437=11,P437=12),3.31,IF(OR(P437=13,P437=14,P437=15),3.42,IF(OR(P437=16,P437=17,P437=18),3.53,3.64)))))))))), IF(W437="Ա-2", IF(P437=0,2.28,IF(P437=1,2.35,IF(P437=2,2.43,IF(P437=3,2.5,IF(OR(P437=5,P437=4),2.58,IF(OR(P437=6,P437=7),2.66,IF(OR(P437=8,P437=9),2.75,IF(OR(P437=10,P437=11,P437=12),2.83,IF(OR(P437=13,P437=14,P437=15),2.92,IF(OR(P437=16,P437=17,P437=18),3.01,3.11)))))))))),IF(W437="Ա-3", IF(P437=0,1.96,IF(P437=1,2.02,IF(P437=2,2.08,IF(P437=3,2.15,IF(OR(P437=5,P437=4),2.21,IF(OR(P437=6,P437=7),2.28,IF(OR(P437=8,P437=9),2.35,IF(OR(P437=10,P437=11,P437=12),2.42,IF(OR(P437=13,P437=14,P437=15),2.5,IF(OR(P437=16,P437=17,P437=18),2.58,2.66)))))))))), IF(W437="Կ-1", IF(P437=0,1.68,IF(P437=1,1.73,IF(P437=2,1.79,IF(P437=3,1.84,IF(OR(P437=5,P437=4),1.9,IF(OR(P437=6,P437=7),1.96,IF(OR(P437=8,P437=9),2.02,IF(OR(P437=10,P437=11,P437=12),2.08,IF(OR(P437=13,P437=14,P437=15),2.14,IF(OR(P437=16,P437=17,P437=18),2.21,2.28)))))))))), IF(W437="Կ-2", IF(P437=0,1.45,IF(P437=1,1.49,IF(P437=2,1.54,IF(P437=3,1.59,IF(OR(P437=5,P437=4),1.63,IF(OR(P437=6,P437=7),1.68,IF(OR(P437=8,P437=9),1.73,IF(OR(P437=10,P437=11,P437=12),1.79,IF(OR(P437=13,P437=14,P437=15),1.84,IF(OR(P437=16,P437=17,P437=18),1.9,1.95)))))))))),IF(W437="Կ-3", IF(P437=0,1.25,IF(P437=1,1.29,IF(P437=2,1.33,IF(P437=3,1.37,IF(OR(P437=5,P437=4),1.41,IF(OR(P437=6,P437=7),1.45,IF(OR(P437=8,P437=9),1.49,IF(OR(P437=10,P437=11,P437=12),1.54,IF(OR(P437=13,P437=14,P437=15),1.58,IF(OR(P437=16,P437=17,P437=18),1.63,1.68)))))))))), "Error"))))))))))))</f>
        <v>1.84</v>
      </c>
      <c r="R437" s="786"/>
      <c r="S437" s="787">
        <f>+Q437+Q437*R437</f>
        <v>1.84</v>
      </c>
      <c r="T437" s="788">
        <v>66140</v>
      </c>
      <c r="U437" s="824"/>
      <c r="V437" s="824"/>
      <c r="W437" s="796" t="str">
        <f t="shared" si="1288"/>
        <v>Կ-1</v>
      </c>
      <c r="X437" s="788">
        <f>T437*S437</f>
        <v>121697.60000000001</v>
      </c>
      <c r="Y437" s="791">
        <f>S437*T437+U437+V437</f>
        <v>121697.60000000001</v>
      </c>
      <c r="Z437" s="797">
        <f>+Y437*13</f>
        <v>1582068.8</v>
      </c>
      <c r="AA437" s="793">
        <f>+O437</f>
        <v>1</v>
      </c>
      <c r="AB437" s="794">
        <f>+P437+1</f>
        <v>4</v>
      </c>
      <c r="AC437" s="795">
        <f>IF(AA437&lt;1,0,IF(AI437="Բ-1",IF(AB437=0,6.94,IF(AB437=1,7.17,IF(AB437=2,7.41,IF(AB437=3,7.66,IF(OR(AB437=5,AB437=4),7.92,IF(OR(AB437=6,AB437=7),8.18,IF(OR(AB437=8,AB437=9),8.46,IF(OR(AB437=10,AB437=11,AB437=12),8.74,IF(OR(AB437=13,AB437=14,AB437=15),9.03,IF(OR(AB437=16,AB437=17,AB437=18),9.33,9.65)))))))))),IF(AI437="Բ-2", IF(AB437=0,5.71,IF(AB437=1,5.89,IF(AB437=2,6.09,IF(AB437=3,6.29,IF(OR(AB437=5,AB437=4),6.5,IF(OR(AB437=6,AB437=7),6.72,IF(OR(AB437=8,AB437=9),6.94,IF(OR(AB437=10,AB437=11,AB437=12),7.17,IF(OR(AB437=13,AB437=14,AB437=15),7.41,IF(OR(AB437=16,AB437=17,AB437=18),7.65,7.91)))))))))), IF(AI437="Գ-1", IF(AB437=0,4.7,IF(AB437=1,4.86,IF(AB437=2,5.01,IF(AB437=3,5.18,IF(OR(AB437=5,AB437=4),5.35,IF(OR(AB437=6,AB437=7),5.52,IF(OR(AB437=8,AB437=9),5.71,IF(OR(AB437=10,AB437=11,AB437=12),5.89,IF(OR(AB437=13,AB437=14,AB437=15),6.09,IF(OR(AB437=16,AB437=17,AB437=18),6.29,6.49)))))))))), IF(AI437="Գ-2", IF(AB437=0,3.88,IF(AB437=1,4.01,IF(AB437=2,4.14,IF(AB437=3,4.27,IF(OR(AB437=5,AB437=4),4.41,IF(OR(AB437=6,AB437=7),4.55,IF(OR(AB437=8,AB437=9),4.7,IF(OR(AB437=10,AB437=11,AB437=12),4.85,IF(OR(AB437=13,AB437=14,AB437=15),5.01,IF(OR(AB437=16,AB437=17,AB437=18),5.17,5.34)))))))))), IF(AI437="Գ-3", IF(AB437=0,3.21,IF(AB437=1,3.31,IF(AB437=2,3.42,IF(AB437=3,3.53,IF(OR(AB437=5,AB437=4),3.64,IF(OR(AB437=6,AB437=7),3.76,IF(OR(AB437=8,AB437=9),3.88,IF(OR(AB437=10,AB437=11,AB437=12),4.01,IF(OR(AB437=13,AB437=14,AB437=15),4.13,IF(OR(AB437=16,AB437=17,AB437=18),4.27,4.4)))))))))), IF(AI437="Ա-1", IF(AB437=0,2.66,IF(AB437=1,2.75,IF(AB437=2,2.83,IF(AB437=3,2.92,IF(OR(AB437=5,AB437=4),3.02,IF(OR(AB437=6,AB437=7),3.11,IF(OR(AB437=8,AB437=9),3.21,IF(OR(AB437=10,AB437=11,AB437=12),3.31,IF(OR(AB437=13,AB437=14,AB437=15),3.42,IF(OR(AB437=16,AB437=17,AB437=18),3.53,3.64)))))))))), IF(AI437="Ա-2", IF(AB437=0,2.28,IF(AB437=1,2.35,IF(AB437=2,2.43,IF(AB437=3,2.5,IF(OR(AB437=5,AB437=4),2.58,IF(OR(AB437=6,AB437=7),2.66,IF(OR(AB437=8,AB437=9),2.75,IF(OR(AB437=10,AB437=11,AB437=12),2.83,IF(OR(AB437=13,AB437=14,AB437=15),2.92,IF(OR(AB437=16,AB437=17,AB437=18),3.01,3.11)))))))))),IF(AI437="Ա-3", IF(AB437=0,1.96,IF(AB437=1,2.02,IF(AB437=2,2.08,IF(AB437=3,2.15,IF(OR(AB437=5,AB437=4),2.21,IF(OR(AB437=6,AB437=7),2.28,IF(OR(AB437=8,AB437=9),2.35,IF(OR(AB437=10,AB437=11,AB437=12),2.42,IF(OR(AB437=13,AB437=14,AB437=15),2.5,IF(OR(AB437=16,AB437=17,AB437=18),2.58,2.66)))))))))), IF(AI437="Կ-1", IF(AB437=0,1.68,IF(AB437=1,1.73,IF(AB437=2,1.79,IF(AB437=3,1.84,IF(OR(AB437=5,AB437=4),1.9,IF(OR(AB437=6,AB437=7),1.96,IF(OR(AB437=8,AB437=9),2.02,IF(OR(AB437=10,AB437=11,AB437=12),2.08,IF(OR(AB437=13,AB437=14,AB437=15),2.14,IF(OR(AB437=16,AB437=17,AB437=18),2.21,2.28)))))))))), IF(AI437="Կ-2", IF(AB437=0,1.45,IF(AB437=1,1.49,IF(AB437=2,1.54,IF(AB437=3,1.59,IF(OR(AB437=5,AB437=4),1.63,IF(OR(AB437=6,AB437=7),1.68,IF(OR(AB437=8,AB437=9),1.73,IF(OR(AB437=10,AB437=11,AB437=12),1.79,IF(OR(AB437=13,AB437=14,AB437=15),1.84,IF(OR(AB437=16,AB437=17,AB437=18),1.9,1.95)))))))))),IF(AI437="Կ-3", IF(AB437=0,1.25,IF(AB437=1,1.29,IF(AB437=2,1.33,IF(AB437=3,1.37,IF(OR(AB437=5,AB437=4),1.41,IF(OR(AB437=6,AB437=7),1.45,IF(OR(AB437=8,AB437=9),1.49,IF(OR(AB437=10,AB437=11,AB437=12),1.54,IF(OR(AB437=13,AB437=14,AB437=15),1.58,IF(OR(AB437=16,AB437=17,AB437=18),1.63,1.68)))))))))), "Error"))))))))))))</f>
        <v>1.9</v>
      </c>
      <c r="AD437" s="786"/>
      <c r="AE437" s="787">
        <f>+AC437+AC437*AD437</f>
        <v>1.9</v>
      </c>
      <c r="AF437" s="788">
        <v>66140</v>
      </c>
      <c r="AG437" s="824"/>
      <c r="AH437" s="824"/>
      <c r="AI437" s="790" t="str">
        <f>+W437</f>
        <v>Կ-1</v>
      </c>
      <c r="AJ437" s="788">
        <f>AF437*AE437</f>
        <v>125666</v>
      </c>
      <c r="AK437" s="791">
        <f>AE437*AF437+AG437+AH437</f>
        <v>125666</v>
      </c>
      <c r="AL437" s="797">
        <f>+AK437*13</f>
        <v>1633658</v>
      </c>
      <c r="AM437" s="793">
        <f>+AA437</f>
        <v>1</v>
      </c>
      <c r="AN437" s="794">
        <f>+AB437+1</f>
        <v>5</v>
      </c>
      <c r="AO437" s="795">
        <f>IF(AM437&lt;1,0,IF(AU437="Բ-1",IF(AN437=0,6.94,IF(AN437=1,7.17,IF(AN437=2,7.41,IF(AN437=3,7.66,IF(OR(AN437=5,AN437=4),7.92,IF(OR(AN437=6,AN437=7),8.18,IF(OR(AN437=8,AN437=9),8.46,IF(OR(AN437=10,AN437=11,AN437=12),8.74,IF(OR(AN437=13,AN437=14,AN437=15),9.03,IF(OR(AN437=16,AN437=17,AN437=18),9.33,9.65)))))))))),IF(AU437="Բ-2", IF(AN437=0,5.71,IF(AN437=1,5.89,IF(AN437=2,6.09,IF(AN437=3,6.29,IF(OR(AN437=5,AN437=4),6.5,IF(OR(AN437=6,AN437=7),6.72,IF(OR(AN437=8,AN437=9),6.94,IF(OR(AN437=10,AN437=11,AN437=12),7.17,IF(OR(AN437=13,AN437=14,AN437=15),7.41,IF(OR(AN437=16,AN437=17,AN437=18),7.65,7.91)))))))))), IF(AU437="Գ-1", IF(AN437=0,4.7,IF(AN437=1,4.86,IF(AN437=2,5.01,IF(AN437=3,5.18,IF(OR(AN437=5,AN437=4),5.35,IF(OR(AN437=6,AN437=7),5.52,IF(OR(AN437=8,AN437=9),5.71,IF(OR(AN437=10,AN437=11,AN437=12),5.89,IF(OR(AN437=13,AN437=14,AN437=15),6.09,IF(OR(AN437=16,AN437=17,AN437=18),6.29,6.49)))))))))), IF(AU437="Գ-2", IF(AN437=0,3.88,IF(AN437=1,4.01,IF(AN437=2,4.14,IF(AN437=3,4.27,IF(OR(AN437=5,AN437=4),4.41,IF(OR(AN437=6,AN437=7),4.55,IF(OR(AN437=8,AN437=9),4.7,IF(OR(AN437=10,AN437=11,AN437=12),4.85,IF(OR(AN437=13,AN437=14,AN437=15),5.01,IF(OR(AN437=16,AN437=17,AN437=18),5.17,5.34)))))))))), IF(AU437="Գ-3", IF(AN437=0,3.21,IF(AN437=1,3.31,IF(AN437=2,3.42,IF(AN437=3,3.53,IF(OR(AN437=5,AN437=4),3.64,IF(OR(AN437=6,AN437=7),3.76,IF(OR(AN437=8,AN437=9),3.88,IF(OR(AN437=10,AN437=11,AN437=12),4.01,IF(OR(AN437=13,AN437=14,AN437=15),4.13,IF(OR(AN437=16,AN437=17,AN437=18),4.27,4.4)))))))))), IF(AU437="Ա-1", IF(AN437=0,2.66,IF(AN437=1,2.75,IF(AN437=2,2.83,IF(AN437=3,2.92,IF(OR(AN437=5,AN437=4),3.02,IF(OR(AN437=6,AN437=7),3.11,IF(OR(AN437=8,AN437=9),3.21,IF(OR(AN437=10,AN437=11,AN437=12),3.31,IF(OR(AN437=13,AN437=14,AN437=15),3.42,IF(OR(AN437=16,AN437=17,AN437=18),3.53,3.64)))))))))), IF(AU437="Ա-2", IF(AN437=0,2.28,IF(AN437=1,2.35,IF(AN437=2,2.43,IF(AN437=3,2.5,IF(OR(AN437=5,AN437=4),2.58,IF(OR(AN437=6,AN437=7),2.66,IF(OR(AN437=8,AN437=9),2.75,IF(OR(AN437=10,AN437=11,AN437=12),2.83,IF(OR(AN437=13,AN437=14,AN437=15),2.92,IF(OR(AN437=16,AN437=17,AN437=18),3.01,3.11)))))))))),IF(AU437="Ա-3", IF(AN437=0,1.96,IF(AN437=1,2.02,IF(AN437=2,2.08,IF(AN437=3,2.15,IF(OR(AN437=5,AN437=4),2.21,IF(OR(AN437=6,AN437=7),2.28,IF(OR(AN437=8,AN437=9),2.35,IF(OR(AN437=10,AN437=11,AN437=12),2.42,IF(OR(AN437=13,AN437=14,AN437=15),2.5,IF(OR(AN437=16,AN437=17,AN437=18),2.58,2.66)))))))))), IF(AU437="Կ-1", IF(AN437=0,1.68,IF(AN437=1,1.73,IF(AN437=2,1.79,IF(AN437=3,1.84,IF(OR(AN437=5,AN437=4),1.9,IF(OR(AN437=6,AN437=7),1.96,IF(OR(AN437=8,AN437=9),2.02,IF(OR(AN437=10,AN437=11,AN437=12),2.08,IF(OR(AN437=13,AN437=14,AN437=15),2.14,IF(OR(AN437=16,AN437=17,AN437=18),2.21,2.28)))))))))), IF(AU437="Կ-2", IF(AN437=0,1.45,IF(AN437=1,1.49,IF(AN437=2,1.54,IF(AN437=3,1.59,IF(OR(AN437=5,AN437=4),1.63,IF(OR(AN437=6,AN437=7),1.68,IF(OR(AN437=8,AN437=9),1.73,IF(OR(AN437=10,AN437=11,AN437=12),1.79,IF(OR(AN437=13,AN437=14,AN437=15),1.84,IF(OR(AN437=16,AN437=17,AN437=18),1.9,1.95)))))))))),IF(AU437="Կ-3", IF(AN437=0,1.25,IF(AN437=1,1.29,IF(AN437=2,1.33,IF(AN437=3,1.37,IF(OR(AN437=5,AN437=4),1.41,IF(OR(AN437=6,AN437=7),1.45,IF(OR(AN437=8,AN437=9),1.49,IF(OR(AN437=10,AN437=11,AN437=12),1.54,IF(OR(AN437=13,AN437=14,AN437=15),1.58,IF(OR(AN437=16,AN437=17,AN437=18),1.63,1.68)))))))))), "Error"))))))))))))</f>
        <v>1.9</v>
      </c>
      <c r="AP437" s="786"/>
      <c r="AQ437" s="787">
        <f>+AO437+AO437*AP437</f>
        <v>1.9</v>
      </c>
      <c r="AR437" s="788">
        <v>66140</v>
      </c>
      <c r="AS437" s="824"/>
      <c r="AT437" s="824"/>
      <c r="AU437" s="790" t="str">
        <f>+AI437</f>
        <v>Կ-1</v>
      </c>
      <c r="AV437" s="788">
        <f>AR437*AQ437</f>
        <v>125666</v>
      </c>
      <c r="AW437" s="791">
        <f>AQ437*AR437+AS437+AT437</f>
        <v>125666</v>
      </c>
      <c r="AX437" s="797">
        <f>+AW437*13</f>
        <v>1633658</v>
      </c>
    </row>
    <row r="438" spans="2:50" s="798" customFormat="1" ht="13.5">
      <c r="B438" s="1658">
        <v>89</v>
      </c>
      <c r="C438" s="647" t="s">
        <v>89</v>
      </c>
      <c r="D438" s="657" t="s">
        <v>280</v>
      </c>
      <c r="E438" s="799">
        <v>1</v>
      </c>
      <c r="F438" s="1321">
        <v>6</v>
      </c>
      <c r="G438" s="800">
        <f t="shared" si="1289"/>
        <v>1.96</v>
      </c>
      <c r="H438" s="802">
        <v>66140</v>
      </c>
      <c r="I438" s="824"/>
      <c r="J438" s="824"/>
      <c r="K438" s="796" t="s">
        <v>97</v>
      </c>
      <c r="L438" s="788">
        <f t="shared" si="1290"/>
        <v>129634.4</v>
      </c>
      <c r="M438" s="791">
        <f t="shared" si="1285"/>
        <v>129634.4</v>
      </c>
      <c r="N438" s="792">
        <f t="shared" si="1291"/>
        <v>1685247.2</v>
      </c>
      <c r="O438" s="793">
        <f t="shared" si="1311"/>
        <v>1</v>
      </c>
      <c r="P438" s="794">
        <f t="shared" si="1287"/>
        <v>7</v>
      </c>
      <c r="Q438" s="795">
        <f t="shared" si="1292"/>
        <v>1.96</v>
      </c>
      <c r="R438" s="794"/>
      <c r="S438" s="828">
        <f t="shared" si="1293"/>
        <v>1.96</v>
      </c>
      <c r="T438" s="788">
        <v>66140</v>
      </c>
      <c r="U438" s="824"/>
      <c r="V438" s="824"/>
      <c r="W438" s="796" t="str">
        <f t="shared" si="1288"/>
        <v>Կ-1</v>
      </c>
      <c r="X438" s="788">
        <f t="shared" si="1294"/>
        <v>129634.4</v>
      </c>
      <c r="Y438" s="791">
        <f t="shared" si="1295"/>
        <v>129634.4</v>
      </c>
      <c r="Z438" s="797">
        <f t="shared" si="1296"/>
        <v>1685247.2</v>
      </c>
      <c r="AA438" s="793">
        <f t="shared" si="1312"/>
        <v>1</v>
      </c>
      <c r="AB438" s="794">
        <f t="shared" si="1297"/>
        <v>8</v>
      </c>
      <c r="AC438" s="795">
        <f t="shared" si="1298"/>
        <v>2.02</v>
      </c>
      <c r="AD438" s="794"/>
      <c r="AE438" s="828">
        <f t="shared" si="1299"/>
        <v>2.02</v>
      </c>
      <c r="AF438" s="788">
        <v>66140</v>
      </c>
      <c r="AG438" s="824"/>
      <c r="AH438" s="824"/>
      <c r="AI438" s="790" t="str">
        <f t="shared" si="1300"/>
        <v>Կ-1</v>
      </c>
      <c r="AJ438" s="788">
        <f t="shared" si="1301"/>
        <v>133602.79999999999</v>
      </c>
      <c r="AK438" s="791">
        <f t="shared" si="1302"/>
        <v>133602.79999999999</v>
      </c>
      <c r="AL438" s="797">
        <f t="shared" si="1303"/>
        <v>1736836.4</v>
      </c>
      <c r="AM438" s="793">
        <f t="shared" si="1313"/>
        <v>1</v>
      </c>
      <c r="AN438" s="794">
        <f t="shared" si="1304"/>
        <v>9</v>
      </c>
      <c r="AO438" s="795">
        <f t="shared" si="1305"/>
        <v>2.02</v>
      </c>
      <c r="AP438" s="794"/>
      <c r="AQ438" s="828">
        <f t="shared" si="1306"/>
        <v>2.02</v>
      </c>
      <c r="AR438" s="788">
        <v>66140</v>
      </c>
      <c r="AS438" s="824"/>
      <c r="AT438" s="824"/>
      <c r="AU438" s="790" t="str">
        <f t="shared" si="1307"/>
        <v>Կ-1</v>
      </c>
      <c r="AV438" s="788">
        <f t="shared" si="1308"/>
        <v>133602.79999999999</v>
      </c>
      <c r="AW438" s="791">
        <f t="shared" si="1309"/>
        <v>133602.79999999999</v>
      </c>
      <c r="AX438" s="797">
        <f t="shared" si="1310"/>
        <v>1736836.4</v>
      </c>
    </row>
    <row r="439" spans="2:50" s="798" customFormat="1" ht="13.5">
      <c r="B439" s="1658">
        <v>90</v>
      </c>
      <c r="C439" s="647" t="s">
        <v>1926</v>
      </c>
      <c r="D439" s="657" t="s">
        <v>280</v>
      </c>
      <c r="E439" s="799">
        <v>1</v>
      </c>
      <c r="F439" s="1321">
        <v>2</v>
      </c>
      <c r="G439" s="800">
        <f t="shared" si="1289"/>
        <v>1.79</v>
      </c>
      <c r="H439" s="802">
        <v>66140</v>
      </c>
      <c r="I439" s="824"/>
      <c r="J439" s="824"/>
      <c r="K439" s="796" t="s">
        <v>97</v>
      </c>
      <c r="L439" s="788">
        <f t="shared" si="1290"/>
        <v>118390.6</v>
      </c>
      <c r="M439" s="791">
        <f t="shared" si="1285"/>
        <v>118390.6</v>
      </c>
      <c r="N439" s="792">
        <f t="shared" si="1291"/>
        <v>1539077.8</v>
      </c>
      <c r="O439" s="793">
        <f t="shared" si="1311"/>
        <v>1</v>
      </c>
      <c r="P439" s="794">
        <f t="shared" si="1287"/>
        <v>3</v>
      </c>
      <c r="Q439" s="795">
        <f t="shared" si="1292"/>
        <v>1.84</v>
      </c>
      <c r="R439" s="794"/>
      <c r="S439" s="828">
        <f t="shared" si="1293"/>
        <v>1.84</v>
      </c>
      <c r="T439" s="788">
        <v>66140</v>
      </c>
      <c r="U439" s="824"/>
      <c r="V439" s="824"/>
      <c r="W439" s="796" t="str">
        <f t="shared" si="1288"/>
        <v>Կ-1</v>
      </c>
      <c r="X439" s="788">
        <f t="shared" si="1294"/>
        <v>121697.60000000001</v>
      </c>
      <c r="Y439" s="791">
        <f t="shared" si="1295"/>
        <v>121697.60000000001</v>
      </c>
      <c r="Z439" s="797">
        <f t="shared" si="1296"/>
        <v>1582068.8</v>
      </c>
      <c r="AA439" s="793">
        <f t="shared" si="1312"/>
        <v>1</v>
      </c>
      <c r="AB439" s="794">
        <f t="shared" si="1297"/>
        <v>4</v>
      </c>
      <c r="AC439" s="795">
        <f t="shared" si="1298"/>
        <v>1.9</v>
      </c>
      <c r="AD439" s="794"/>
      <c r="AE439" s="828">
        <f t="shared" si="1299"/>
        <v>1.9</v>
      </c>
      <c r="AF439" s="788">
        <v>66140</v>
      </c>
      <c r="AG439" s="824"/>
      <c r="AH439" s="824"/>
      <c r="AI439" s="790" t="str">
        <f t="shared" si="1300"/>
        <v>Կ-1</v>
      </c>
      <c r="AJ439" s="788">
        <f t="shared" si="1301"/>
        <v>125666</v>
      </c>
      <c r="AK439" s="791">
        <f t="shared" si="1302"/>
        <v>125666</v>
      </c>
      <c r="AL439" s="797">
        <f t="shared" si="1303"/>
        <v>1633658</v>
      </c>
      <c r="AM439" s="793">
        <f t="shared" si="1313"/>
        <v>1</v>
      </c>
      <c r="AN439" s="794">
        <f t="shared" si="1304"/>
        <v>5</v>
      </c>
      <c r="AO439" s="795">
        <f t="shared" si="1305"/>
        <v>1.9</v>
      </c>
      <c r="AP439" s="794"/>
      <c r="AQ439" s="828">
        <f t="shared" si="1306"/>
        <v>1.9</v>
      </c>
      <c r="AR439" s="788">
        <v>66140</v>
      </c>
      <c r="AS439" s="824"/>
      <c r="AT439" s="824"/>
      <c r="AU439" s="790" t="str">
        <f t="shared" si="1307"/>
        <v>Կ-1</v>
      </c>
      <c r="AV439" s="788">
        <f t="shared" si="1308"/>
        <v>125666</v>
      </c>
      <c r="AW439" s="791">
        <f t="shared" si="1309"/>
        <v>125666</v>
      </c>
      <c r="AX439" s="797">
        <f t="shared" si="1310"/>
        <v>1633658</v>
      </c>
    </row>
    <row r="440" spans="2:50" s="777" customFormat="1" ht="13.5">
      <c r="B440" s="1658">
        <v>91</v>
      </c>
      <c r="C440" s="653" t="s">
        <v>130</v>
      </c>
      <c r="D440" s="1320" t="s">
        <v>280</v>
      </c>
      <c r="E440" s="799">
        <v>1</v>
      </c>
      <c r="F440" s="1321">
        <v>3</v>
      </c>
      <c r="G440" s="800">
        <f t="shared" si="1289"/>
        <v>1.84</v>
      </c>
      <c r="H440" s="802">
        <v>66140</v>
      </c>
      <c r="I440" s="824"/>
      <c r="J440" s="847"/>
      <c r="K440" s="796" t="s">
        <v>97</v>
      </c>
      <c r="L440" s="788">
        <f t="shared" si="1290"/>
        <v>121697.60000000001</v>
      </c>
      <c r="M440" s="791">
        <f t="shared" si="1285"/>
        <v>121697.60000000001</v>
      </c>
      <c r="N440" s="792">
        <f t="shared" si="1291"/>
        <v>1582068.8</v>
      </c>
      <c r="O440" s="793">
        <f t="shared" si="1311"/>
        <v>1</v>
      </c>
      <c r="P440" s="794">
        <f t="shared" si="1287"/>
        <v>4</v>
      </c>
      <c r="Q440" s="795">
        <f t="shared" si="1292"/>
        <v>1.9</v>
      </c>
      <c r="R440" s="794"/>
      <c r="S440" s="828">
        <f t="shared" si="1293"/>
        <v>1.9</v>
      </c>
      <c r="T440" s="788">
        <v>66140</v>
      </c>
      <c r="U440" s="824"/>
      <c r="V440" s="847"/>
      <c r="W440" s="796" t="str">
        <f t="shared" si="1288"/>
        <v>Կ-1</v>
      </c>
      <c r="X440" s="788">
        <f t="shared" si="1294"/>
        <v>125666</v>
      </c>
      <c r="Y440" s="791">
        <f t="shared" si="1295"/>
        <v>125666</v>
      </c>
      <c r="Z440" s="797">
        <f t="shared" si="1296"/>
        <v>1633658</v>
      </c>
      <c r="AA440" s="793">
        <f t="shared" si="1312"/>
        <v>1</v>
      </c>
      <c r="AB440" s="794">
        <f t="shared" si="1297"/>
        <v>5</v>
      </c>
      <c r="AC440" s="795">
        <f t="shared" si="1298"/>
        <v>1.9</v>
      </c>
      <c r="AD440" s="794"/>
      <c r="AE440" s="828">
        <f t="shared" si="1299"/>
        <v>1.9</v>
      </c>
      <c r="AF440" s="788">
        <v>66140</v>
      </c>
      <c r="AG440" s="824"/>
      <c r="AH440" s="847"/>
      <c r="AI440" s="790" t="str">
        <f t="shared" si="1300"/>
        <v>Կ-1</v>
      </c>
      <c r="AJ440" s="788">
        <f t="shared" si="1301"/>
        <v>125666</v>
      </c>
      <c r="AK440" s="791">
        <f t="shared" si="1302"/>
        <v>125666</v>
      </c>
      <c r="AL440" s="797">
        <f t="shared" si="1303"/>
        <v>1633658</v>
      </c>
      <c r="AM440" s="793">
        <f t="shared" si="1313"/>
        <v>1</v>
      </c>
      <c r="AN440" s="794">
        <f t="shared" si="1304"/>
        <v>6</v>
      </c>
      <c r="AO440" s="795">
        <f t="shared" si="1305"/>
        <v>1.96</v>
      </c>
      <c r="AP440" s="794"/>
      <c r="AQ440" s="828">
        <f t="shared" si="1306"/>
        <v>1.96</v>
      </c>
      <c r="AR440" s="788">
        <v>66140</v>
      </c>
      <c r="AS440" s="824"/>
      <c r="AT440" s="847"/>
      <c r="AU440" s="790" t="str">
        <f t="shared" si="1307"/>
        <v>Կ-1</v>
      </c>
      <c r="AV440" s="788">
        <f t="shared" si="1308"/>
        <v>129634.4</v>
      </c>
      <c r="AW440" s="791">
        <f t="shared" si="1309"/>
        <v>129634.4</v>
      </c>
      <c r="AX440" s="797">
        <f t="shared" si="1310"/>
        <v>1685247.2</v>
      </c>
    </row>
    <row r="441" spans="2:50" s="777" customFormat="1" ht="13.5">
      <c r="B441" s="1658">
        <v>92</v>
      </c>
      <c r="C441" s="647" t="s">
        <v>89</v>
      </c>
      <c r="D441" s="1320" t="s">
        <v>280</v>
      </c>
      <c r="E441" s="799">
        <v>1</v>
      </c>
      <c r="F441" s="1321">
        <v>6</v>
      </c>
      <c r="G441" s="800">
        <f t="shared" si="1289"/>
        <v>1.96</v>
      </c>
      <c r="H441" s="802">
        <v>66140</v>
      </c>
      <c r="I441" s="824"/>
      <c r="J441" s="847"/>
      <c r="K441" s="796" t="s">
        <v>97</v>
      </c>
      <c r="L441" s="788">
        <f t="shared" si="1290"/>
        <v>129634.4</v>
      </c>
      <c r="M441" s="791">
        <f t="shared" si="1285"/>
        <v>129634.4</v>
      </c>
      <c r="N441" s="792">
        <f t="shared" si="1291"/>
        <v>1685247.2</v>
      </c>
      <c r="O441" s="793">
        <f t="shared" si="1311"/>
        <v>1</v>
      </c>
      <c r="P441" s="794">
        <f t="shared" si="1287"/>
        <v>7</v>
      </c>
      <c r="Q441" s="795">
        <f t="shared" si="1292"/>
        <v>1.96</v>
      </c>
      <c r="R441" s="794"/>
      <c r="S441" s="828">
        <f t="shared" si="1293"/>
        <v>1.96</v>
      </c>
      <c r="T441" s="788">
        <v>66140</v>
      </c>
      <c r="U441" s="824"/>
      <c r="V441" s="847"/>
      <c r="W441" s="796" t="str">
        <f t="shared" si="1288"/>
        <v>Կ-1</v>
      </c>
      <c r="X441" s="788">
        <f t="shared" si="1294"/>
        <v>129634.4</v>
      </c>
      <c r="Y441" s="791">
        <f t="shared" si="1295"/>
        <v>129634.4</v>
      </c>
      <c r="Z441" s="797">
        <f t="shared" si="1296"/>
        <v>1685247.2</v>
      </c>
      <c r="AA441" s="793">
        <f t="shared" si="1312"/>
        <v>1</v>
      </c>
      <c r="AB441" s="794">
        <f t="shared" si="1297"/>
        <v>8</v>
      </c>
      <c r="AC441" s="795">
        <f t="shared" si="1298"/>
        <v>2.02</v>
      </c>
      <c r="AD441" s="794"/>
      <c r="AE441" s="828">
        <f t="shared" si="1299"/>
        <v>2.02</v>
      </c>
      <c r="AF441" s="788">
        <v>66140</v>
      </c>
      <c r="AG441" s="824"/>
      <c r="AH441" s="847"/>
      <c r="AI441" s="790" t="str">
        <f t="shared" si="1300"/>
        <v>Կ-1</v>
      </c>
      <c r="AJ441" s="788">
        <f t="shared" si="1301"/>
        <v>133602.79999999999</v>
      </c>
      <c r="AK441" s="791">
        <f t="shared" si="1302"/>
        <v>133602.79999999999</v>
      </c>
      <c r="AL441" s="797">
        <f t="shared" si="1303"/>
        <v>1736836.4</v>
      </c>
      <c r="AM441" s="793">
        <f t="shared" si="1313"/>
        <v>1</v>
      </c>
      <c r="AN441" s="794">
        <f t="shared" si="1304"/>
        <v>9</v>
      </c>
      <c r="AO441" s="795">
        <f t="shared" si="1305"/>
        <v>2.02</v>
      </c>
      <c r="AP441" s="794"/>
      <c r="AQ441" s="828">
        <f t="shared" si="1306"/>
        <v>2.02</v>
      </c>
      <c r="AR441" s="788">
        <v>66140</v>
      </c>
      <c r="AS441" s="824"/>
      <c r="AT441" s="847"/>
      <c r="AU441" s="790" t="str">
        <f t="shared" si="1307"/>
        <v>Կ-1</v>
      </c>
      <c r="AV441" s="788">
        <f t="shared" si="1308"/>
        <v>133602.79999999999</v>
      </c>
      <c r="AW441" s="791">
        <f t="shared" si="1309"/>
        <v>133602.79999999999</v>
      </c>
      <c r="AX441" s="797">
        <f t="shared" si="1310"/>
        <v>1736836.4</v>
      </c>
    </row>
    <row r="442" spans="2:50" s="777" customFormat="1" ht="13.5">
      <c r="B442" s="1658">
        <v>93</v>
      </c>
      <c r="C442" s="647" t="s">
        <v>725</v>
      </c>
      <c r="D442" s="1320" t="s">
        <v>280</v>
      </c>
      <c r="E442" s="799">
        <v>1</v>
      </c>
      <c r="F442" s="1321">
        <v>2</v>
      </c>
      <c r="G442" s="800">
        <f t="shared" si="1289"/>
        <v>1.79</v>
      </c>
      <c r="H442" s="802">
        <v>66140</v>
      </c>
      <c r="I442" s="824"/>
      <c r="J442" s="847"/>
      <c r="K442" s="796" t="s">
        <v>97</v>
      </c>
      <c r="L442" s="788">
        <f t="shared" si="1290"/>
        <v>118390.6</v>
      </c>
      <c r="M442" s="791">
        <f t="shared" si="1285"/>
        <v>118390.6</v>
      </c>
      <c r="N442" s="792">
        <f t="shared" si="1291"/>
        <v>1539077.8</v>
      </c>
      <c r="O442" s="793">
        <f t="shared" si="1311"/>
        <v>1</v>
      </c>
      <c r="P442" s="794">
        <f t="shared" si="1287"/>
        <v>3</v>
      </c>
      <c r="Q442" s="795">
        <f t="shared" si="1292"/>
        <v>1.84</v>
      </c>
      <c r="R442" s="794"/>
      <c r="S442" s="828">
        <f t="shared" si="1293"/>
        <v>1.84</v>
      </c>
      <c r="T442" s="788">
        <v>66140</v>
      </c>
      <c r="U442" s="824"/>
      <c r="V442" s="847"/>
      <c r="W442" s="796" t="str">
        <f t="shared" si="1288"/>
        <v>Կ-1</v>
      </c>
      <c r="X442" s="788">
        <f t="shared" si="1294"/>
        <v>121697.60000000001</v>
      </c>
      <c r="Y442" s="791">
        <f t="shared" si="1295"/>
        <v>121697.60000000001</v>
      </c>
      <c r="Z442" s="797">
        <f t="shared" si="1296"/>
        <v>1582068.8</v>
      </c>
      <c r="AA442" s="793">
        <f t="shared" si="1312"/>
        <v>1</v>
      </c>
      <c r="AB442" s="794">
        <f t="shared" si="1297"/>
        <v>4</v>
      </c>
      <c r="AC442" s="795">
        <f t="shared" si="1298"/>
        <v>1.9</v>
      </c>
      <c r="AD442" s="794"/>
      <c r="AE442" s="828">
        <f t="shared" si="1299"/>
        <v>1.9</v>
      </c>
      <c r="AF442" s="788">
        <v>66140</v>
      </c>
      <c r="AG442" s="824"/>
      <c r="AH442" s="847"/>
      <c r="AI442" s="790" t="str">
        <f t="shared" si="1300"/>
        <v>Կ-1</v>
      </c>
      <c r="AJ442" s="788">
        <f t="shared" si="1301"/>
        <v>125666</v>
      </c>
      <c r="AK442" s="791">
        <f t="shared" si="1302"/>
        <v>125666</v>
      </c>
      <c r="AL442" s="797">
        <f t="shared" si="1303"/>
        <v>1633658</v>
      </c>
      <c r="AM442" s="793">
        <f t="shared" si="1313"/>
        <v>1</v>
      </c>
      <c r="AN442" s="794">
        <f t="shared" si="1304"/>
        <v>5</v>
      </c>
      <c r="AO442" s="795">
        <f t="shared" si="1305"/>
        <v>1.9</v>
      </c>
      <c r="AP442" s="794"/>
      <c r="AQ442" s="828">
        <f t="shared" si="1306"/>
        <v>1.9</v>
      </c>
      <c r="AR442" s="788">
        <v>66140</v>
      </c>
      <c r="AS442" s="824"/>
      <c r="AT442" s="847"/>
      <c r="AU442" s="790" t="str">
        <f t="shared" si="1307"/>
        <v>Կ-1</v>
      </c>
      <c r="AV442" s="788">
        <f t="shared" si="1308"/>
        <v>125666</v>
      </c>
      <c r="AW442" s="791">
        <f t="shared" si="1309"/>
        <v>125666</v>
      </c>
      <c r="AX442" s="797">
        <f t="shared" si="1310"/>
        <v>1633658</v>
      </c>
    </row>
    <row r="443" spans="2:50" s="777" customFormat="1" ht="13.5">
      <c r="B443" s="1658">
        <v>94</v>
      </c>
      <c r="C443" s="647" t="s">
        <v>2330</v>
      </c>
      <c r="D443" s="1320" t="s">
        <v>280</v>
      </c>
      <c r="E443" s="799">
        <v>1</v>
      </c>
      <c r="F443" s="1321">
        <v>0</v>
      </c>
      <c r="G443" s="800">
        <f t="shared" si="1289"/>
        <v>1.68</v>
      </c>
      <c r="H443" s="802">
        <v>66140</v>
      </c>
      <c r="I443" s="824"/>
      <c r="J443" s="847"/>
      <c r="K443" s="796" t="s">
        <v>97</v>
      </c>
      <c r="L443" s="788">
        <f t="shared" si="1290"/>
        <v>111115.2</v>
      </c>
      <c r="M443" s="791">
        <f t="shared" si="1285"/>
        <v>111115.2</v>
      </c>
      <c r="N443" s="792">
        <f t="shared" si="1291"/>
        <v>1444497.5999999999</v>
      </c>
      <c r="O443" s="793">
        <f t="shared" si="1311"/>
        <v>1</v>
      </c>
      <c r="P443" s="794">
        <f t="shared" si="1287"/>
        <v>1</v>
      </c>
      <c r="Q443" s="795">
        <f t="shared" si="1292"/>
        <v>1.73</v>
      </c>
      <c r="R443" s="794"/>
      <c r="S443" s="828">
        <f t="shared" si="1293"/>
        <v>1.73</v>
      </c>
      <c r="T443" s="788">
        <v>66140</v>
      </c>
      <c r="U443" s="824"/>
      <c r="V443" s="847"/>
      <c r="W443" s="796" t="str">
        <f t="shared" si="1288"/>
        <v>Կ-1</v>
      </c>
      <c r="X443" s="788">
        <f t="shared" si="1294"/>
        <v>114422.2</v>
      </c>
      <c r="Y443" s="791">
        <f t="shared" si="1295"/>
        <v>114422.2</v>
      </c>
      <c r="Z443" s="797">
        <f t="shared" si="1296"/>
        <v>1487488.5999999999</v>
      </c>
      <c r="AA443" s="793">
        <f t="shared" si="1312"/>
        <v>1</v>
      </c>
      <c r="AB443" s="794">
        <f t="shared" si="1297"/>
        <v>2</v>
      </c>
      <c r="AC443" s="795">
        <f t="shared" si="1298"/>
        <v>1.79</v>
      </c>
      <c r="AD443" s="794"/>
      <c r="AE443" s="828">
        <f t="shared" si="1299"/>
        <v>1.79</v>
      </c>
      <c r="AF443" s="788">
        <v>66140</v>
      </c>
      <c r="AG443" s="824"/>
      <c r="AH443" s="847"/>
      <c r="AI443" s="790" t="str">
        <f t="shared" si="1300"/>
        <v>Կ-1</v>
      </c>
      <c r="AJ443" s="788">
        <f t="shared" si="1301"/>
        <v>118390.6</v>
      </c>
      <c r="AK443" s="791">
        <f t="shared" si="1302"/>
        <v>118390.6</v>
      </c>
      <c r="AL443" s="797">
        <f t="shared" si="1303"/>
        <v>1539077.8</v>
      </c>
      <c r="AM443" s="793">
        <f t="shared" si="1313"/>
        <v>1</v>
      </c>
      <c r="AN443" s="794">
        <f t="shared" si="1304"/>
        <v>3</v>
      </c>
      <c r="AO443" s="795">
        <f t="shared" si="1305"/>
        <v>1.84</v>
      </c>
      <c r="AP443" s="794"/>
      <c r="AQ443" s="828">
        <f t="shared" si="1306"/>
        <v>1.84</v>
      </c>
      <c r="AR443" s="788">
        <v>66140</v>
      </c>
      <c r="AS443" s="824"/>
      <c r="AT443" s="847"/>
      <c r="AU443" s="790" t="str">
        <f t="shared" si="1307"/>
        <v>Կ-1</v>
      </c>
      <c r="AV443" s="788">
        <f t="shared" si="1308"/>
        <v>121697.60000000001</v>
      </c>
      <c r="AW443" s="791">
        <f t="shared" si="1309"/>
        <v>121697.60000000001</v>
      </c>
      <c r="AX443" s="797">
        <f t="shared" si="1310"/>
        <v>1582068.8</v>
      </c>
    </row>
    <row r="444" spans="2:50" s="777" customFormat="1" ht="13.5">
      <c r="B444" s="1658">
        <v>95</v>
      </c>
      <c r="C444" s="647" t="s">
        <v>2331</v>
      </c>
      <c r="D444" s="1320" t="s">
        <v>280</v>
      </c>
      <c r="E444" s="799">
        <v>1</v>
      </c>
      <c r="F444" s="1321">
        <v>1</v>
      </c>
      <c r="G444" s="800">
        <f>IF(E444&lt;1,0,IF(K444="Բ-1",IF(F444=0,6.94,IF(F444=1,7.17,IF(F444=2,7.41,IF(F444=3,7.66,IF(OR(F444=5,F444=4),7.92,IF(OR(F444=6,F444=7),8.18,IF(OR(F444=8,F444=9),8.46,IF(OR(F444=10,F444=11,F444=12),8.74,IF(OR(F444=13,F444=14,F444=15),9.03,IF(OR(F444=16,F444=17,F444=18),9.33,9.65)))))))))),IF(K444="Բ-2", IF(F444=0,5.71,IF(F444=1,5.89,IF(F444=2,6.09,IF(F444=3,6.29,IF(OR(F444=5,F444=4),6.5,IF(OR(F444=6,F444=7),6.72,IF(OR(F444=8,F444=9),6.94,IF(OR(F444=10,F444=11,F444=12),7.17,IF(OR(F444=13,F444=14,F444=15),7.41,IF(OR(F444=16,F444=17,F444=18),7.65,7.91)))))))))), IF(K444="Գ-1", IF(F444=0,4.7,IF(F444=1,4.86,IF(F444=2,5.01,IF(F444=3,5.18,IF(OR(F444=5,F444=4),5.35,IF(OR(F444=6,F444=7),5.52,IF(OR(F444=8,F444=9),5.71,IF(OR(F444=10,F444=11,F444=12),5.89,IF(OR(F444=13,F444=14,F444=15),6.09,IF(OR(F444=16,F444=17,F444=18),6.29,6.49)))))))))), IF(K444="Գ-2", IF(F444=0,3.88,IF(F444=1,4.01,IF(F444=2,4.14,IF(F444=3,4.27,IF(OR(F444=5,F444=4),4.41,IF(OR(F444=6,F444=7),4.55,IF(OR(F444=8,F444=9),4.7,IF(OR(F444=10,F444=11,F444=12),4.85,IF(OR(F444=13,F444=14,F444=15),5.01,IF(OR(F444=16,F444=17,F444=18),5.17,5.34)))))))))), IF(K444="Գ-3", IF(F444=0,3.21,IF(F444=1,3.31,IF(F444=2,3.42,IF(F444=3,3.53,IF(OR(F444=5,F444=4),3.64,IF(OR(F444=6,F444=7),3.76,IF(OR(F444=8,F444=9),3.88,IF(OR(F444=10,F444=11,F444=12),4.01,IF(OR(F444=13,F444=14,F444=15),4.13,IF(OR(F444=16,F444=17,F444=18),4.27,4.4)))))))))), IF(K444="Ա-1", IF(F444=0,2.66,IF(F444=1,2.75,IF(F444=2,2.83,IF(F444=3,2.92,IF(OR(F444=5,F444=4),3.02,IF(OR(F444=6,F444=7),3.11,IF(OR(F444=8,F444=9),3.21,IF(OR(F444=10,F444=11,F444=12),3.31,IF(OR(F444=13,F444=14,F444=15),3.42,IF(OR(F444=16,F444=17,F444=18),3.53,3.64)))))))))), IF(K444="Ա-2", IF(F444=0,2.28,IF(F444=1,2.35,IF(F444=2,2.43,IF(F444=3,2.5,IF(OR(F444=5,F444=4),2.58,IF(OR(F444=6,F444=7),2.66,IF(OR(F444=8,F444=9),2.75,IF(OR(F444=10,F444=11,F444=12),2.83,IF(OR(F444=13,F444=14,F444=15),2.92,IF(OR(F444=16,F444=17,F444=18),3.01,3.11)))))))))),IF(K444="Ա-3", IF(F444=0,1.96,IF(F444=1,2.02,IF(F444=2,2.08,IF(F444=3,2.15,IF(OR(F444=5,F444=4),2.21,IF(OR(F444=6,F444=7),2.28,IF(OR(F444=8,F444=9),2.35,IF(OR(F444=10,F444=11,F444=12),2.42,IF(OR(F444=13,F444=14,F444=15),2.5,IF(OR(F444=16,F444=17,F444=18),2.58,2.66)))))))))), IF(K444="Կ-1", IF(F444=0,1.68,IF(F444=1,1.73,IF(F444=2,1.79,IF(F444=3,1.84,IF(OR(F444=5,F444=4),1.9,IF(OR(F444=6,F444=7),1.96,IF(OR(F444=8,F444=9),2.02,IF(OR(F444=10,F444=11,F444=12),2.08,IF(OR(F444=13,F444=14,F444=15),2.14,IF(OR(F444=16,F444=17,F444=18),2.21,2.28)))))))))), IF(K444="Կ-2", IF(F444=0,1.45,IF(F444=1,1.49,IF(F444=2,1.54,IF(F444=3,1.59,IF(OR(F444=5,F444=4),1.63,IF(OR(F444=6,F444=7),1.68,IF(OR(F444=8,F444=9),1.73,IF(OR(F444=10,F444=11,F444=12),1.79,IF(OR(F444=13,F444=14,F444=15),1.84,IF(OR(F444=16,F444=17,F444=18),1.9,1.95)))))))))),IF(K444="Կ-3", IF(F444=0,1.25,IF(F444=1,1.29,IF(F444=2,1.33,IF(F444=3,1.37,IF(OR(F444=5,F444=4),1.41,IF(OR(F444=6,F444=7),1.45,IF(OR(F444=8,F444=9),1.49,IF(OR(F444=10,F444=11,F444=12),1.54,IF(OR(F444=13,F444=14,F444=15),1.58,IF(OR(F444=16,F444=17,F444=18),1.63,1.68)))))))))), "Error"))))))))))))</f>
        <v>1.73</v>
      </c>
      <c r="H444" s="802">
        <v>66140</v>
      </c>
      <c r="I444" s="824"/>
      <c r="J444" s="847"/>
      <c r="K444" s="796" t="s">
        <v>97</v>
      </c>
      <c r="L444" s="788">
        <f>H444*G444</f>
        <v>114422.2</v>
      </c>
      <c r="M444" s="791">
        <f t="shared" si="1285"/>
        <v>114422.2</v>
      </c>
      <c r="N444" s="792">
        <f>+M444*13</f>
        <v>1487488.5999999999</v>
      </c>
      <c r="O444" s="793">
        <f t="shared" si="1311"/>
        <v>1</v>
      </c>
      <c r="P444" s="794">
        <f t="shared" si="1287"/>
        <v>2</v>
      </c>
      <c r="Q444" s="795">
        <f>IF(O444&lt;1,0,IF(W444="Բ-1",IF(P444=0,6.94,IF(P444=1,7.17,IF(P444=2,7.41,IF(P444=3,7.66,IF(OR(P444=5,P444=4),7.92,IF(OR(P444=6,P444=7),8.18,IF(OR(P444=8,P444=9),8.46,IF(OR(P444=10,P444=11,P444=12),8.74,IF(OR(P444=13,P444=14,P444=15),9.03,IF(OR(P444=16,P444=17,P444=18),9.33,9.65)))))))))),IF(W444="Բ-2", IF(P444=0,5.71,IF(P444=1,5.89,IF(P444=2,6.09,IF(P444=3,6.29,IF(OR(P444=5,P444=4),6.5,IF(OR(P444=6,P444=7),6.72,IF(OR(P444=8,P444=9),6.94,IF(OR(P444=10,P444=11,P444=12),7.17,IF(OR(P444=13,P444=14,P444=15),7.41,IF(OR(P444=16,P444=17,P444=18),7.65,7.91)))))))))), IF(W444="Գ-1", IF(P444=0,4.7,IF(P444=1,4.86,IF(P444=2,5.01,IF(P444=3,5.18,IF(OR(P444=5,P444=4),5.35,IF(OR(P444=6,P444=7),5.52,IF(OR(P444=8,P444=9),5.71,IF(OR(P444=10,P444=11,P444=12),5.89,IF(OR(P444=13,P444=14,P444=15),6.09,IF(OR(P444=16,P444=17,P444=18),6.29,6.49)))))))))), IF(W444="Գ-2", IF(P444=0,3.88,IF(P444=1,4.01,IF(P444=2,4.14,IF(P444=3,4.27,IF(OR(P444=5,P444=4),4.41,IF(OR(P444=6,P444=7),4.55,IF(OR(P444=8,P444=9),4.7,IF(OR(P444=10,P444=11,P444=12),4.85,IF(OR(P444=13,P444=14,P444=15),5.01,IF(OR(P444=16,P444=17,P444=18),5.17,5.34)))))))))), IF(W444="Գ-3", IF(P444=0,3.21,IF(P444=1,3.31,IF(P444=2,3.42,IF(P444=3,3.53,IF(OR(P444=5,P444=4),3.64,IF(OR(P444=6,P444=7),3.76,IF(OR(P444=8,P444=9),3.88,IF(OR(P444=10,P444=11,P444=12),4.01,IF(OR(P444=13,P444=14,P444=15),4.13,IF(OR(P444=16,P444=17,P444=18),4.27,4.4)))))))))), IF(W444="Ա-1", IF(P444=0,2.66,IF(P444=1,2.75,IF(P444=2,2.83,IF(P444=3,2.92,IF(OR(P444=5,P444=4),3.02,IF(OR(P444=6,P444=7),3.11,IF(OR(P444=8,P444=9),3.21,IF(OR(P444=10,P444=11,P444=12),3.31,IF(OR(P444=13,P444=14,P444=15),3.42,IF(OR(P444=16,P444=17,P444=18),3.53,3.64)))))))))), IF(W444="Ա-2", IF(P444=0,2.28,IF(P444=1,2.35,IF(P444=2,2.43,IF(P444=3,2.5,IF(OR(P444=5,P444=4),2.58,IF(OR(P444=6,P444=7),2.66,IF(OR(P444=8,P444=9),2.75,IF(OR(P444=10,P444=11,P444=12),2.83,IF(OR(P444=13,P444=14,P444=15),2.92,IF(OR(P444=16,P444=17,P444=18),3.01,3.11)))))))))),IF(W444="Ա-3", IF(P444=0,1.96,IF(P444=1,2.02,IF(P444=2,2.08,IF(P444=3,2.15,IF(OR(P444=5,P444=4),2.21,IF(OR(P444=6,P444=7),2.28,IF(OR(P444=8,P444=9),2.35,IF(OR(P444=10,P444=11,P444=12),2.42,IF(OR(P444=13,P444=14,P444=15),2.5,IF(OR(P444=16,P444=17,P444=18),2.58,2.66)))))))))), IF(W444="Կ-1", IF(P444=0,1.68,IF(P444=1,1.73,IF(P444=2,1.79,IF(P444=3,1.84,IF(OR(P444=5,P444=4),1.9,IF(OR(P444=6,P444=7),1.96,IF(OR(P444=8,P444=9),2.02,IF(OR(P444=10,P444=11,P444=12),2.08,IF(OR(P444=13,P444=14,P444=15),2.14,IF(OR(P444=16,P444=17,P444=18),2.21,2.28)))))))))), IF(W444="Կ-2", IF(P444=0,1.45,IF(P444=1,1.49,IF(P444=2,1.54,IF(P444=3,1.59,IF(OR(P444=5,P444=4),1.63,IF(OR(P444=6,P444=7),1.68,IF(OR(P444=8,P444=9),1.73,IF(OR(P444=10,P444=11,P444=12),1.79,IF(OR(P444=13,P444=14,P444=15),1.84,IF(OR(P444=16,P444=17,P444=18),1.9,1.95)))))))))),IF(W444="Կ-3", IF(P444=0,1.25,IF(P444=1,1.29,IF(P444=2,1.33,IF(P444=3,1.37,IF(OR(P444=5,P444=4),1.41,IF(OR(P444=6,P444=7),1.45,IF(OR(P444=8,P444=9),1.49,IF(OR(P444=10,P444=11,P444=12),1.54,IF(OR(P444=13,P444=14,P444=15),1.58,IF(OR(P444=16,P444=17,P444=18),1.63,1.68)))))))))), "Error"))))))))))))</f>
        <v>1.79</v>
      </c>
      <c r="R444" s="794"/>
      <c r="S444" s="828">
        <f>+Q444+Q444*R444</f>
        <v>1.79</v>
      </c>
      <c r="T444" s="788">
        <v>66140</v>
      </c>
      <c r="U444" s="824"/>
      <c r="V444" s="847"/>
      <c r="W444" s="796" t="str">
        <f t="shared" si="1288"/>
        <v>Կ-1</v>
      </c>
      <c r="X444" s="788">
        <f>T444*S444</f>
        <v>118390.6</v>
      </c>
      <c r="Y444" s="791">
        <f>S444*T444+U444+V444</f>
        <v>118390.6</v>
      </c>
      <c r="Z444" s="797">
        <f>+Y444*13</f>
        <v>1539077.8</v>
      </c>
      <c r="AA444" s="793">
        <f>+O444</f>
        <v>1</v>
      </c>
      <c r="AB444" s="794">
        <f>+P444+1</f>
        <v>3</v>
      </c>
      <c r="AC444" s="795">
        <f>IF(AA444&lt;1,0,IF(AI444="Բ-1",IF(AB444=0,6.94,IF(AB444=1,7.17,IF(AB444=2,7.41,IF(AB444=3,7.66,IF(OR(AB444=5,AB444=4),7.92,IF(OR(AB444=6,AB444=7),8.18,IF(OR(AB444=8,AB444=9),8.46,IF(OR(AB444=10,AB444=11,AB444=12),8.74,IF(OR(AB444=13,AB444=14,AB444=15),9.03,IF(OR(AB444=16,AB444=17,AB444=18),9.33,9.65)))))))))),IF(AI444="Բ-2", IF(AB444=0,5.71,IF(AB444=1,5.89,IF(AB444=2,6.09,IF(AB444=3,6.29,IF(OR(AB444=5,AB444=4),6.5,IF(OR(AB444=6,AB444=7),6.72,IF(OR(AB444=8,AB444=9),6.94,IF(OR(AB444=10,AB444=11,AB444=12),7.17,IF(OR(AB444=13,AB444=14,AB444=15),7.41,IF(OR(AB444=16,AB444=17,AB444=18),7.65,7.91)))))))))), IF(AI444="Գ-1", IF(AB444=0,4.7,IF(AB444=1,4.86,IF(AB444=2,5.01,IF(AB444=3,5.18,IF(OR(AB444=5,AB444=4),5.35,IF(OR(AB444=6,AB444=7),5.52,IF(OR(AB444=8,AB444=9),5.71,IF(OR(AB444=10,AB444=11,AB444=12),5.89,IF(OR(AB444=13,AB444=14,AB444=15),6.09,IF(OR(AB444=16,AB444=17,AB444=18),6.29,6.49)))))))))), IF(AI444="Գ-2", IF(AB444=0,3.88,IF(AB444=1,4.01,IF(AB444=2,4.14,IF(AB444=3,4.27,IF(OR(AB444=5,AB444=4),4.41,IF(OR(AB444=6,AB444=7),4.55,IF(OR(AB444=8,AB444=9),4.7,IF(OR(AB444=10,AB444=11,AB444=12),4.85,IF(OR(AB444=13,AB444=14,AB444=15),5.01,IF(OR(AB444=16,AB444=17,AB444=18),5.17,5.34)))))))))), IF(AI444="Գ-3", IF(AB444=0,3.21,IF(AB444=1,3.31,IF(AB444=2,3.42,IF(AB444=3,3.53,IF(OR(AB444=5,AB444=4),3.64,IF(OR(AB444=6,AB444=7),3.76,IF(OR(AB444=8,AB444=9),3.88,IF(OR(AB444=10,AB444=11,AB444=12),4.01,IF(OR(AB444=13,AB444=14,AB444=15),4.13,IF(OR(AB444=16,AB444=17,AB444=18),4.27,4.4)))))))))), IF(AI444="Ա-1", IF(AB444=0,2.66,IF(AB444=1,2.75,IF(AB444=2,2.83,IF(AB444=3,2.92,IF(OR(AB444=5,AB444=4),3.02,IF(OR(AB444=6,AB444=7),3.11,IF(OR(AB444=8,AB444=9),3.21,IF(OR(AB444=10,AB444=11,AB444=12),3.31,IF(OR(AB444=13,AB444=14,AB444=15),3.42,IF(OR(AB444=16,AB444=17,AB444=18),3.53,3.64)))))))))), IF(AI444="Ա-2", IF(AB444=0,2.28,IF(AB444=1,2.35,IF(AB444=2,2.43,IF(AB444=3,2.5,IF(OR(AB444=5,AB444=4),2.58,IF(OR(AB444=6,AB444=7),2.66,IF(OR(AB444=8,AB444=9),2.75,IF(OR(AB444=10,AB444=11,AB444=12),2.83,IF(OR(AB444=13,AB444=14,AB444=15),2.92,IF(OR(AB444=16,AB444=17,AB444=18),3.01,3.11)))))))))),IF(AI444="Ա-3", IF(AB444=0,1.96,IF(AB444=1,2.02,IF(AB444=2,2.08,IF(AB444=3,2.15,IF(OR(AB444=5,AB444=4),2.21,IF(OR(AB444=6,AB444=7),2.28,IF(OR(AB444=8,AB444=9),2.35,IF(OR(AB444=10,AB444=11,AB444=12),2.42,IF(OR(AB444=13,AB444=14,AB444=15),2.5,IF(OR(AB444=16,AB444=17,AB444=18),2.58,2.66)))))))))), IF(AI444="Կ-1", IF(AB444=0,1.68,IF(AB444=1,1.73,IF(AB444=2,1.79,IF(AB444=3,1.84,IF(OR(AB444=5,AB444=4),1.9,IF(OR(AB444=6,AB444=7),1.96,IF(OR(AB444=8,AB444=9),2.02,IF(OR(AB444=10,AB444=11,AB444=12),2.08,IF(OR(AB444=13,AB444=14,AB444=15),2.14,IF(OR(AB444=16,AB444=17,AB444=18),2.21,2.28)))))))))), IF(AI444="Կ-2", IF(AB444=0,1.45,IF(AB444=1,1.49,IF(AB444=2,1.54,IF(AB444=3,1.59,IF(OR(AB444=5,AB444=4),1.63,IF(OR(AB444=6,AB444=7),1.68,IF(OR(AB444=8,AB444=9),1.73,IF(OR(AB444=10,AB444=11,AB444=12),1.79,IF(OR(AB444=13,AB444=14,AB444=15),1.84,IF(OR(AB444=16,AB444=17,AB444=18),1.9,1.95)))))))))),IF(AI444="Կ-3", IF(AB444=0,1.25,IF(AB444=1,1.29,IF(AB444=2,1.33,IF(AB444=3,1.37,IF(OR(AB444=5,AB444=4),1.41,IF(OR(AB444=6,AB444=7),1.45,IF(OR(AB444=8,AB444=9),1.49,IF(OR(AB444=10,AB444=11,AB444=12),1.54,IF(OR(AB444=13,AB444=14,AB444=15),1.58,IF(OR(AB444=16,AB444=17,AB444=18),1.63,1.68)))))))))), "Error"))))))))))))</f>
        <v>1.84</v>
      </c>
      <c r="AD444" s="794"/>
      <c r="AE444" s="828">
        <f>+AC444+AC444*AD444</f>
        <v>1.84</v>
      </c>
      <c r="AF444" s="788">
        <v>66140</v>
      </c>
      <c r="AG444" s="824"/>
      <c r="AH444" s="847"/>
      <c r="AI444" s="790" t="str">
        <f>+W444</f>
        <v>Կ-1</v>
      </c>
      <c r="AJ444" s="788">
        <f>AF444*AE444</f>
        <v>121697.60000000001</v>
      </c>
      <c r="AK444" s="791">
        <f>AE444*AF444+AG444+AH444</f>
        <v>121697.60000000001</v>
      </c>
      <c r="AL444" s="797">
        <f>+AK444*13</f>
        <v>1582068.8</v>
      </c>
      <c r="AM444" s="793">
        <f>+AA444</f>
        <v>1</v>
      </c>
      <c r="AN444" s="794">
        <f>+AB444+1</f>
        <v>4</v>
      </c>
      <c r="AO444" s="795">
        <f>IF(AM444&lt;1,0,IF(AU444="Բ-1",IF(AN444=0,6.94,IF(AN444=1,7.17,IF(AN444=2,7.41,IF(AN444=3,7.66,IF(OR(AN444=5,AN444=4),7.92,IF(OR(AN444=6,AN444=7),8.18,IF(OR(AN444=8,AN444=9),8.46,IF(OR(AN444=10,AN444=11,AN444=12),8.74,IF(OR(AN444=13,AN444=14,AN444=15),9.03,IF(OR(AN444=16,AN444=17,AN444=18),9.33,9.65)))))))))),IF(AU444="Բ-2", IF(AN444=0,5.71,IF(AN444=1,5.89,IF(AN444=2,6.09,IF(AN444=3,6.29,IF(OR(AN444=5,AN444=4),6.5,IF(OR(AN444=6,AN444=7),6.72,IF(OR(AN444=8,AN444=9),6.94,IF(OR(AN444=10,AN444=11,AN444=12),7.17,IF(OR(AN444=13,AN444=14,AN444=15),7.41,IF(OR(AN444=16,AN444=17,AN444=18),7.65,7.91)))))))))), IF(AU444="Գ-1", IF(AN444=0,4.7,IF(AN444=1,4.86,IF(AN444=2,5.01,IF(AN444=3,5.18,IF(OR(AN444=5,AN444=4),5.35,IF(OR(AN444=6,AN444=7),5.52,IF(OR(AN444=8,AN444=9),5.71,IF(OR(AN444=10,AN444=11,AN444=12),5.89,IF(OR(AN444=13,AN444=14,AN444=15),6.09,IF(OR(AN444=16,AN444=17,AN444=18),6.29,6.49)))))))))), IF(AU444="Գ-2", IF(AN444=0,3.88,IF(AN444=1,4.01,IF(AN444=2,4.14,IF(AN444=3,4.27,IF(OR(AN444=5,AN444=4),4.41,IF(OR(AN444=6,AN444=7),4.55,IF(OR(AN444=8,AN444=9),4.7,IF(OR(AN444=10,AN444=11,AN444=12),4.85,IF(OR(AN444=13,AN444=14,AN444=15),5.01,IF(OR(AN444=16,AN444=17,AN444=18),5.17,5.34)))))))))), IF(AU444="Գ-3", IF(AN444=0,3.21,IF(AN444=1,3.31,IF(AN444=2,3.42,IF(AN444=3,3.53,IF(OR(AN444=5,AN444=4),3.64,IF(OR(AN444=6,AN444=7),3.76,IF(OR(AN444=8,AN444=9),3.88,IF(OR(AN444=10,AN444=11,AN444=12),4.01,IF(OR(AN444=13,AN444=14,AN444=15),4.13,IF(OR(AN444=16,AN444=17,AN444=18),4.27,4.4)))))))))), IF(AU444="Ա-1", IF(AN444=0,2.66,IF(AN444=1,2.75,IF(AN444=2,2.83,IF(AN444=3,2.92,IF(OR(AN444=5,AN444=4),3.02,IF(OR(AN444=6,AN444=7),3.11,IF(OR(AN444=8,AN444=9),3.21,IF(OR(AN444=10,AN444=11,AN444=12),3.31,IF(OR(AN444=13,AN444=14,AN444=15),3.42,IF(OR(AN444=16,AN444=17,AN444=18),3.53,3.64)))))))))), IF(AU444="Ա-2", IF(AN444=0,2.28,IF(AN444=1,2.35,IF(AN444=2,2.43,IF(AN444=3,2.5,IF(OR(AN444=5,AN444=4),2.58,IF(OR(AN444=6,AN444=7),2.66,IF(OR(AN444=8,AN444=9),2.75,IF(OR(AN444=10,AN444=11,AN444=12),2.83,IF(OR(AN444=13,AN444=14,AN444=15),2.92,IF(OR(AN444=16,AN444=17,AN444=18),3.01,3.11)))))))))),IF(AU444="Ա-3", IF(AN444=0,1.96,IF(AN444=1,2.02,IF(AN444=2,2.08,IF(AN444=3,2.15,IF(OR(AN444=5,AN444=4),2.21,IF(OR(AN444=6,AN444=7),2.28,IF(OR(AN444=8,AN444=9),2.35,IF(OR(AN444=10,AN444=11,AN444=12),2.42,IF(OR(AN444=13,AN444=14,AN444=15),2.5,IF(OR(AN444=16,AN444=17,AN444=18),2.58,2.66)))))))))), IF(AU444="Կ-1", IF(AN444=0,1.68,IF(AN444=1,1.73,IF(AN444=2,1.79,IF(AN444=3,1.84,IF(OR(AN444=5,AN444=4),1.9,IF(OR(AN444=6,AN444=7),1.96,IF(OR(AN444=8,AN444=9),2.02,IF(OR(AN444=10,AN444=11,AN444=12),2.08,IF(OR(AN444=13,AN444=14,AN444=15),2.14,IF(OR(AN444=16,AN444=17,AN444=18),2.21,2.28)))))))))), IF(AU444="Կ-2", IF(AN444=0,1.45,IF(AN444=1,1.49,IF(AN444=2,1.54,IF(AN444=3,1.59,IF(OR(AN444=5,AN444=4),1.63,IF(OR(AN444=6,AN444=7),1.68,IF(OR(AN444=8,AN444=9),1.73,IF(OR(AN444=10,AN444=11,AN444=12),1.79,IF(OR(AN444=13,AN444=14,AN444=15),1.84,IF(OR(AN444=16,AN444=17,AN444=18),1.9,1.95)))))))))),IF(AU444="Կ-3", IF(AN444=0,1.25,IF(AN444=1,1.29,IF(AN444=2,1.33,IF(AN444=3,1.37,IF(OR(AN444=5,AN444=4),1.41,IF(OR(AN444=6,AN444=7),1.45,IF(OR(AN444=8,AN444=9),1.49,IF(OR(AN444=10,AN444=11,AN444=12),1.54,IF(OR(AN444=13,AN444=14,AN444=15),1.58,IF(OR(AN444=16,AN444=17,AN444=18),1.63,1.68)))))))))), "Error"))))))))))))</f>
        <v>1.9</v>
      </c>
      <c r="AP444" s="794"/>
      <c r="AQ444" s="828">
        <f>+AO444+AO444*AP444</f>
        <v>1.9</v>
      </c>
      <c r="AR444" s="788">
        <v>66140</v>
      </c>
      <c r="AS444" s="824"/>
      <c r="AT444" s="847"/>
      <c r="AU444" s="790" t="str">
        <f>+AI444</f>
        <v>Կ-1</v>
      </c>
      <c r="AV444" s="788">
        <f>AR444*AQ444</f>
        <v>125666</v>
      </c>
      <c r="AW444" s="791">
        <f>AQ444*AR444+AS444+AT444</f>
        <v>125666</v>
      </c>
      <c r="AX444" s="797">
        <f>+AW444*13</f>
        <v>1633658</v>
      </c>
    </row>
    <row r="445" spans="2:50" s="777" customFormat="1" ht="13.5">
      <c r="B445" s="1658">
        <v>96</v>
      </c>
      <c r="C445" s="647" t="s">
        <v>1123</v>
      </c>
      <c r="D445" s="1320" t="s">
        <v>280</v>
      </c>
      <c r="E445" s="799">
        <v>1</v>
      </c>
      <c r="F445" s="1321">
        <v>5</v>
      </c>
      <c r="G445" s="800">
        <f t="shared" si="1289"/>
        <v>1.9</v>
      </c>
      <c r="H445" s="802">
        <v>66140</v>
      </c>
      <c r="I445" s="824"/>
      <c r="J445" s="847"/>
      <c r="K445" s="796" t="s">
        <v>97</v>
      </c>
      <c r="L445" s="788">
        <f t="shared" si="1290"/>
        <v>125666</v>
      </c>
      <c r="M445" s="791">
        <f t="shared" si="1285"/>
        <v>125666</v>
      </c>
      <c r="N445" s="792">
        <f t="shared" si="1291"/>
        <v>1633658</v>
      </c>
      <c r="O445" s="793">
        <f t="shared" si="1311"/>
        <v>1</v>
      </c>
      <c r="P445" s="794">
        <f t="shared" si="1287"/>
        <v>6</v>
      </c>
      <c r="Q445" s="795">
        <f t="shared" si="1292"/>
        <v>1.96</v>
      </c>
      <c r="R445" s="794"/>
      <c r="S445" s="828">
        <f t="shared" si="1293"/>
        <v>1.96</v>
      </c>
      <c r="T445" s="788">
        <v>66140</v>
      </c>
      <c r="U445" s="824"/>
      <c r="V445" s="847"/>
      <c r="W445" s="796" t="str">
        <f t="shared" si="1288"/>
        <v>Կ-1</v>
      </c>
      <c r="X445" s="788">
        <f t="shared" si="1294"/>
        <v>129634.4</v>
      </c>
      <c r="Y445" s="791">
        <f t="shared" si="1295"/>
        <v>129634.4</v>
      </c>
      <c r="Z445" s="797">
        <f t="shared" si="1296"/>
        <v>1685247.2</v>
      </c>
      <c r="AA445" s="793">
        <f t="shared" si="1312"/>
        <v>1</v>
      </c>
      <c r="AB445" s="794">
        <f t="shared" si="1297"/>
        <v>7</v>
      </c>
      <c r="AC445" s="795">
        <f t="shared" si="1298"/>
        <v>1.96</v>
      </c>
      <c r="AD445" s="794"/>
      <c r="AE445" s="828">
        <f t="shared" si="1299"/>
        <v>1.96</v>
      </c>
      <c r="AF445" s="788">
        <v>66140</v>
      </c>
      <c r="AG445" s="824"/>
      <c r="AH445" s="847"/>
      <c r="AI445" s="790" t="str">
        <f t="shared" si="1300"/>
        <v>Կ-1</v>
      </c>
      <c r="AJ445" s="788">
        <f t="shared" si="1301"/>
        <v>129634.4</v>
      </c>
      <c r="AK445" s="791">
        <f t="shared" si="1302"/>
        <v>129634.4</v>
      </c>
      <c r="AL445" s="797">
        <f t="shared" si="1303"/>
        <v>1685247.2</v>
      </c>
      <c r="AM445" s="793">
        <f t="shared" si="1313"/>
        <v>1</v>
      </c>
      <c r="AN445" s="794">
        <f t="shared" si="1304"/>
        <v>8</v>
      </c>
      <c r="AO445" s="795">
        <f t="shared" si="1305"/>
        <v>2.02</v>
      </c>
      <c r="AP445" s="794"/>
      <c r="AQ445" s="828">
        <f t="shared" si="1306"/>
        <v>2.02</v>
      </c>
      <c r="AR445" s="788">
        <v>66140</v>
      </c>
      <c r="AS445" s="824"/>
      <c r="AT445" s="847"/>
      <c r="AU445" s="790" t="str">
        <f t="shared" si="1307"/>
        <v>Կ-1</v>
      </c>
      <c r="AV445" s="788">
        <f t="shared" si="1308"/>
        <v>133602.79999999999</v>
      </c>
      <c r="AW445" s="791">
        <f t="shared" si="1309"/>
        <v>133602.79999999999</v>
      </c>
      <c r="AX445" s="797">
        <f t="shared" si="1310"/>
        <v>1736836.4</v>
      </c>
    </row>
    <row r="446" spans="2:50" s="777" customFormat="1" ht="13.5">
      <c r="B446" s="1658">
        <v>97</v>
      </c>
      <c r="C446" s="647" t="s">
        <v>1928</v>
      </c>
      <c r="D446" s="1320" t="s">
        <v>280</v>
      </c>
      <c r="E446" s="799">
        <v>1</v>
      </c>
      <c r="F446" s="1321">
        <v>2</v>
      </c>
      <c r="G446" s="800">
        <f t="shared" si="1289"/>
        <v>1.79</v>
      </c>
      <c r="H446" s="802">
        <v>66140</v>
      </c>
      <c r="I446" s="824"/>
      <c r="J446" s="847"/>
      <c r="K446" s="796" t="s">
        <v>97</v>
      </c>
      <c r="L446" s="788">
        <f t="shared" si="1290"/>
        <v>118390.6</v>
      </c>
      <c r="M446" s="791">
        <f t="shared" si="1285"/>
        <v>118390.6</v>
      </c>
      <c r="N446" s="792">
        <f t="shared" si="1291"/>
        <v>1539077.8</v>
      </c>
      <c r="O446" s="793">
        <f t="shared" si="1311"/>
        <v>1</v>
      </c>
      <c r="P446" s="794">
        <f t="shared" si="1287"/>
        <v>3</v>
      </c>
      <c r="Q446" s="795">
        <f t="shared" si="1292"/>
        <v>1.84</v>
      </c>
      <c r="R446" s="794"/>
      <c r="S446" s="828">
        <f t="shared" si="1293"/>
        <v>1.84</v>
      </c>
      <c r="T446" s="788">
        <v>66140</v>
      </c>
      <c r="U446" s="824"/>
      <c r="V446" s="847"/>
      <c r="W446" s="796" t="str">
        <f t="shared" si="1288"/>
        <v>Կ-1</v>
      </c>
      <c r="X446" s="788">
        <f t="shared" si="1294"/>
        <v>121697.60000000001</v>
      </c>
      <c r="Y446" s="791">
        <f t="shared" si="1295"/>
        <v>121697.60000000001</v>
      </c>
      <c r="Z446" s="797">
        <f t="shared" si="1296"/>
        <v>1582068.8</v>
      </c>
      <c r="AA446" s="793">
        <f t="shared" si="1312"/>
        <v>1</v>
      </c>
      <c r="AB446" s="794">
        <f t="shared" si="1297"/>
        <v>4</v>
      </c>
      <c r="AC446" s="795">
        <f t="shared" si="1298"/>
        <v>1.9</v>
      </c>
      <c r="AD446" s="794"/>
      <c r="AE446" s="828">
        <f t="shared" si="1299"/>
        <v>1.9</v>
      </c>
      <c r="AF446" s="788">
        <v>66140</v>
      </c>
      <c r="AG446" s="824"/>
      <c r="AH446" s="847"/>
      <c r="AI446" s="790" t="str">
        <f t="shared" si="1300"/>
        <v>Կ-1</v>
      </c>
      <c r="AJ446" s="788">
        <f t="shared" si="1301"/>
        <v>125666</v>
      </c>
      <c r="AK446" s="791">
        <f t="shared" si="1302"/>
        <v>125666</v>
      </c>
      <c r="AL446" s="797">
        <f t="shared" si="1303"/>
        <v>1633658</v>
      </c>
      <c r="AM446" s="793">
        <f t="shared" si="1313"/>
        <v>1</v>
      </c>
      <c r="AN446" s="794">
        <f t="shared" si="1304"/>
        <v>5</v>
      </c>
      <c r="AO446" s="795">
        <f t="shared" si="1305"/>
        <v>1.9</v>
      </c>
      <c r="AP446" s="794"/>
      <c r="AQ446" s="828">
        <f t="shared" si="1306"/>
        <v>1.9</v>
      </c>
      <c r="AR446" s="788">
        <v>66140</v>
      </c>
      <c r="AS446" s="824"/>
      <c r="AT446" s="847"/>
      <c r="AU446" s="790" t="str">
        <f t="shared" si="1307"/>
        <v>Կ-1</v>
      </c>
      <c r="AV446" s="788">
        <f t="shared" si="1308"/>
        <v>125666</v>
      </c>
      <c r="AW446" s="791">
        <f t="shared" si="1309"/>
        <v>125666</v>
      </c>
      <c r="AX446" s="797">
        <f t="shared" si="1310"/>
        <v>1633658</v>
      </c>
    </row>
    <row r="447" spans="2:50" s="777" customFormat="1" ht="13.5">
      <c r="B447" s="1658">
        <v>98</v>
      </c>
      <c r="C447" s="653" t="s">
        <v>254</v>
      </c>
      <c r="D447" s="1320" t="s">
        <v>280</v>
      </c>
      <c r="E447" s="799">
        <v>1</v>
      </c>
      <c r="F447" s="1321">
        <v>14</v>
      </c>
      <c r="G447" s="800">
        <f t="shared" si="1289"/>
        <v>2.14</v>
      </c>
      <c r="H447" s="802">
        <v>66140</v>
      </c>
      <c r="I447" s="824"/>
      <c r="J447" s="847"/>
      <c r="K447" s="796" t="s">
        <v>97</v>
      </c>
      <c r="L447" s="788">
        <f t="shared" si="1290"/>
        <v>141539.6</v>
      </c>
      <c r="M447" s="791">
        <f t="shared" si="1285"/>
        <v>141539.6</v>
      </c>
      <c r="N447" s="792">
        <f t="shared" si="1291"/>
        <v>1840014.8</v>
      </c>
      <c r="O447" s="793">
        <f t="shared" si="1311"/>
        <v>1</v>
      </c>
      <c r="P447" s="794">
        <f t="shared" si="1287"/>
        <v>15</v>
      </c>
      <c r="Q447" s="795">
        <f t="shared" si="1292"/>
        <v>2.14</v>
      </c>
      <c r="R447" s="794"/>
      <c r="S447" s="828">
        <f t="shared" si="1293"/>
        <v>2.14</v>
      </c>
      <c r="T447" s="788">
        <v>66140</v>
      </c>
      <c r="U447" s="824"/>
      <c r="V447" s="847"/>
      <c r="W447" s="796" t="str">
        <f t="shared" si="1288"/>
        <v>Կ-1</v>
      </c>
      <c r="X447" s="788">
        <f t="shared" si="1294"/>
        <v>141539.6</v>
      </c>
      <c r="Y447" s="791">
        <f t="shared" si="1295"/>
        <v>141539.6</v>
      </c>
      <c r="Z447" s="797">
        <f t="shared" si="1296"/>
        <v>1840014.8</v>
      </c>
      <c r="AA447" s="793">
        <f t="shared" si="1312"/>
        <v>1</v>
      </c>
      <c r="AB447" s="794">
        <f t="shared" si="1297"/>
        <v>16</v>
      </c>
      <c r="AC447" s="795">
        <f t="shared" si="1298"/>
        <v>2.21</v>
      </c>
      <c r="AD447" s="794"/>
      <c r="AE447" s="828">
        <f t="shared" si="1299"/>
        <v>2.21</v>
      </c>
      <c r="AF447" s="788">
        <v>66140</v>
      </c>
      <c r="AG447" s="824"/>
      <c r="AH447" s="847"/>
      <c r="AI447" s="790" t="str">
        <f t="shared" si="1300"/>
        <v>Կ-1</v>
      </c>
      <c r="AJ447" s="788">
        <f t="shared" si="1301"/>
        <v>146169.4</v>
      </c>
      <c r="AK447" s="791">
        <f t="shared" si="1302"/>
        <v>146169.4</v>
      </c>
      <c r="AL447" s="797">
        <f t="shared" si="1303"/>
        <v>1900202.2</v>
      </c>
      <c r="AM447" s="793">
        <f t="shared" si="1313"/>
        <v>1</v>
      </c>
      <c r="AN447" s="794">
        <f t="shared" si="1304"/>
        <v>17</v>
      </c>
      <c r="AO447" s="795">
        <f t="shared" si="1305"/>
        <v>2.21</v>
      </c>
      <c r="AP447" s="794"/>
      <c r="AQ447" s="828">
        <f t="shared" si="1306"/>
        <v>2.21</v>
      </c>
      <c r="AR447" s="788">
        <v>66140</v>
      </c>
      <c r="AS447" s="824"/>
      <c r="AT447" s="847"/>
      <c r="AU447" s="790" t="str">
        <f t="shared" si="1307"/>
        <v>Կ-1</v>
      </c>
      <c r="AV447" s="788">
        <f t="shared" si="1308"/>
        <v>146169.4</v>
      </c>
      <c r="AW447" s="791">
        <f t="shared" si="1309"/>
        <v>146169.4</v>
      </c>
      <c r="AX447" s="797">
        <f t="shared" si="1310"/>
        <v>1900202.2</v>
      </c>
    </row>
    <row r="448" spans="2:50" s="777" customFormat="1" ht="13.5">
      <c r="B448" s="1658">
        <v>99</v>
      </c>
      <c r="C448" s="647" t="s">
        <v>89</v>
      </c>
      <c r="D448" s="1320" t="s">
        <v>280</v>
      </c>
      <c r="E448" s="799">
        <v>1</v>
      </c>
      <c r="F448" s="1321">
        <v>6</v>
      </c>
      <c r="G448" s="800">
        <f t="shared" si="1289"/>
        <v>1.96</v>
      </c>
      <c r="H448" s="802">
        <v>66140</v>
      </c>
      <c r="I448" s="824"/>
      <c r="J448" s="847"/>
      <c r="K448" s="796" t="s">
        <v>97</v>
      </c>
      <c r="L448" s="788">
        <f t="shared" si="1290"/>
        <v>129634.4</v>
      </c>
      <c r="M448" s="791">
        <f t="shared" si="1285"/>
        <v>129634.4</v>
      </c>
      <c r="N448" s="792">
        <f t="shared" si="1291"/>
        <v>1685247.2</v>
      </c>
      <c r="O448" s="793">
        <f t="shared" si="1311"/>
        <v>1</v>
      </c>
      <c r="P448" s="794">
        <f t="shared" si="1287"/>
        <v>7</v>
      </c>
      <c r="Q448" s="795">
        <f t="shared" si="1292"/>
        <v>1.96</v>
      </c>
      <c r="R448" s="794"/>
      <c r="S448" s="828">
        <f t="shared" si="1293"/>
        <v>1.96</v>
      </c>
      <c r="T448" s="788">
        <v>66140</v>
      </c>
      <c r="U448" s="824"/>
      <c r="V448" s="847"/>
      <c r="W448" s="796" t="str">
        <f t="shared" si="1288"/>
        <v>Կ-1</v>
      </c>
      <c r="X448" s="788">
        <f t="shared" si="1294"/>
        <v>129634.4</v>
      </c>
      <c r="Y448" s="791">
        <f t="shared" si="1295"/>
        <v>129634.4</v>
      </c>
      <c r="Z448" s="797">
        <f t="shared" si="1296"/>
        <v>1685247.2</v>
      </c>
      <c r="AA448" s="793">
        <f t="shared" si="1312"/>
        <v>1</v>
      </c>
      <c r="AB448" s="794">
        <f t="shared" si="1297"/>
        <v>8</v>
      </c>
      <c r="AC448" s="795">
        <f t="shared" si="1298"/>
        <v>2.02</v>
      </c>
      <c r="AD448" s="794"/>
      <c r="AE448" s="828">
        <f t="shared" si="1299"/>
        <v>2.02</v>
      </c>
      <c r="AF448" s="788">
        <v>66140</v>
      </c>
      <c r="AG448" s="824"/>
      <c r="AH448" s="847"/>
      <c r="AI448" s="790" t="str">
        <f t="shared" si="1300"/>
        <v>Կ-1</v>
      </c>
      <c r="AJ448" s="788">
        <f t="shared" si="1301"/>
        <v>133602.79999999999</v>
      </c>
      <c r="AK448" s="791">
        <f t="shared" si="1302"/>
        <v>133602.79999999999</v>
      </c>
      <c r="AL448" s="797">
        <f t="shared" si="1303"/>
        <v>1736836.4</v>
      </c>
      <c r="AM448" s="793">
        <f t="shared" si="1313"/>
        <v>1</v>
      </c>
      <c r="AN448" s="794">
        <f t="shared" si="1304"/>
        <v>9</v>
      </c>
      <c r="AO448" s="795">
        <f t="shared" si="1305"/>
        <v>2.02</v>
      </c>
      <c r="AP448" s="794"/>
      <c r="AQ448" s="828">
        <f t="shared" si="1306"/>
        <v>2.02</v>
      </c>
      <c r="AR448" s="788">
        <v>66140</v>
      </c>
      <c r="AS448" s="824"/>
      <c r="AT448" s="847"/>
      <c r="AU448" s="790" t="str">
        <f t="shared" si="1307"/>
        <v>Կ-1</v>
      </c>
      <c r="AV448" s="788">
        <f t="shared" si="1308"/>
        <v>133602.79999999999</v>
      </c>
      <c r="AW448" s="791">
        <f t="shared" si="1309"/>
        <v>133602.79999999999</v>
      </c>
      <c r="AX448" s="797">
        <f t="shared" si="1310"/>
        <v>1736836.4</v>
      </c>
    </row>
    <row r="449" spans="2:50" s="777" customFormat="1" ht="13.5">
      <c r="B449" s="1658">
        <v>100</v>
      </c>
      <c r="C449" s="653" t="s">
        <v>1583</v>
      </c>
      <c r="D449" s="1320" t="s">
        <v>280</v>
      </c>
      <c r="E449" s="799">
        <v>1</v>
      </c>
      <c r="F449" s="1321">
        <v>5</v>
      </c>
      <c r="G449" s="800">
        <f t="shared" si="1289"/>
        <v>1.9</v>
      </c>
      <c r="H449" s="802">
        <v>66140</v>
      </c>
      <c r="I449" s="847"/>
      <c r="J449" s="847"/>
      <c r="K449" s="796" t="s">
        <v>97</v>
      </c>
      <c r="L449" s="788">
        <f t="shared" si="1290"/>
        <v>125666</v>
      </c>
      <c r="M449" s="791">
        <f t="shared" si="1285"/>
        <v>125666</v>
      </c>
      <c r="N449" s="792">
        <f t="shared" si="1291"/>
        <v>1633658</v>
      </c>
      <c r="O449" s="793">
        <v>1</v>
      </c>
      <c r="P449" s="794">
        <f t="shared" si="1287"/>
        <v>6</v>
      </c>
      <c r="Q449" s="795">
        <f t="shared" si="1292"/>
        <v>1.96</v>
      </c>
      <c r="R449" s="794"/>
      <c r="S449" s="828">
        <f t="shared" si="1293"/>
        <v>1.96</v>
      </c>
      <c r="T449" s="788">
        <v>66140</v>
      </c>
      <c r="U449" s="847"/>
      <c r="V449" s="847"/>
      <c r="W449" s="796" t="str">
        <f t="shared" si="1288"/>
        <v>Կ-1</v>
      </c>
      <c r="X449" s="788">
        <f t="shared" si="1294"/>
        <v>129634.4</v>
      </c>
      <c r="Y449" s="791">
        <f t="shared" si="1295"/>
        <v>129634.4</v>
      </c>
      <c r="Z449" s="797">
        <f t="shared" si="1296"/>
        <v>1685247.2</v>
      </c>
      <c r="AA449" s="793">
        <v>1</v>
      </c>
      <c r="AB449" s="794">
        <f t="shared" si="1297"/>
        <v>7</v>
      </c>
      <c r="AC449" s="795">
        <f t="shared" si="1298"/>
        <v>1.96</v>
      </c>
      <c r="AD449" s="794"/>
      <c r="AE449" s="828">
        <f t="shared" si="1299"/>
        <v>1.96</v>
      </c>
      <c r="AF449" s="788">
        <v>66140</v>
      </c>
      <c r="AG449" s="847"/>
      <c r="AH449" s="847"/>
      <c r="AI449" s="790" t="str">
        <f t="shared" si="1300"/>
        <v>Կ-1</v>
      </c>
      <c r="AJ449" s="788">
        <f t="shared" si="1301"/>
        <v>129634.4</v>
      </c>
      <c r="AK449" s="791">
        <f t="shared" si="1302"/>
        <v>129634.4</v>
      </c>
      <c r="AL449" s="797">
        <f t="shared" si="1303"/>
        <v>1685247.2</v>
      </c>
      <c r="AM449" s="793">
        <v>1</v>
      </c>
      <c r="AN449" s="794">
        <f t="shared" si="1304"/>
        <v>8</v>
      </c>
      <c r="AO449" s="795">
        <f t="shared" si="1305"/>
        <v>2.02</v>
      </c>
      <c r="AP449" s="794"/>
      <c r="AQ449" s="828">
        <f t="shared" si="1306"/>
        <v>2.02</v>
      </c>
      <c r="AR449" s="788">
        <v>66140</v>
      </c>
      <c r="AS449" s="847"/>
      <c r="AT449" s="847"/>
      <c r="AU449" s="790" t="str">
        <f t="shared" si="1307"/>
        <v>Կ-1</v>
      </c>
      <c r="AV449" s="788">
        <f t="shared" si="1308"/>
        <v>133602.79999999999</v>
      </c>
      <c r="AW449" s="791">
        <f t="shared" si="1309"/>
        <v>133602.79999999999</v>
      </c>
      <c r="AX449" s="797">
        <f t="shared" si="1310"/>
        <v>1736836.4</v>
      </c>
    </row>
    <row r="450" spans="2:50" s="777" customFormat="1" ht="13.5">
      <c r="B450" s="1658">
        <v>101</v>
      </c>
      <c r="C450" s="653" t="s">
        <v>217</v>
      </c>
      <c r="D450" s="1320" t="s">
        <v>280</v>
      </c>
      <c r="E450" s="799">
        <v>1</v>
      </c>
      <c r="F450" s="1321">
        <v>12</v>
      </c>
      <c r="G450" s="800">
        <f t="shared" si="1289"/>
        <v>2.08</v>
      </c>
      <c r="H450" s="802">
        <v>66140</v>
      </c>
      <c r="I450" s="847"/>
      <c r="J450" s="847"/>
      <c r="K450" s="796" t="s">
        <v>97</v>
      </c>
      <c r="L450" s="788">
        <f t="shared" si="1290"/>
        <v>137571.20000000001</v>
      </c>
      <c r="M450" s="791">
        <f t="shared" si="1285"/>
        <v>137571.20000000001</v>
      </c>
      <c r="N450" s="792">
        <f t="shared" si="1291"/>
        <v>1788425.6</v>
      </c>
      <c r="O450" s="793">
        <v>1</v>
      </c>
      <c r="P450" s="794">
        <f t="shared" si="1287"/>
        <v>13</v>
      </c>
      <c r="Q450" s="795">
        <f t="shared" si="1292"/>
        <v>2.14</v>
      </c>
      <c r="R450" s="794"/>
      <c r="S450" s="828">
        <f t="shared" si="1293"/>
        <v>2.14</v>
      </c>
      <c r="T450" s="788">
        <v>66140</v>
      </c>
      <c r="U450" s="847"/>
      <c r="V450" s="847"/>
      <c r="W450" s="796" t="str">
        <f t="shared" si="1288"/>
        <v>Կ-1</v>
      </c>
      <c r="X450" s="788">
        <f t="shared" si="1294"/>
        <v>141539.6</v>
      </c>
      <c r="Y450" s="791">
        <f t="shared" si="1295"/>
        <v>141539.6</v>
      </c>
      <c r="Z450" s="797">
        <f t="shared" si="1296"/>
        <v>1840014.8</v>
      </c>
      <c r="AA450" s="793">
        <v>1</v>
      </c>
      <c r="AB450" s="794">
        <f t="shared" si="1297"/>
        <v>14</v>
      </c>
      <c r="AC450" s="795">
        <f t="shared" si="1298"/>
        <v>2.14</v>
      </c>
      <c r="AD450" s="794"/>
      <c r="AE450" s="828">
        <f t="shared" si="1299"/>
        <v>2.14</v>
      </c>
      <c r="AF450" s="788">
        <v>66140</v>
      </c>
      <c r="AG450" s="847"/>
      <c r="AH450" s="847"/>
      <c r="AI450" s="790" t="str">
        <f t="shared" si="1300"/>
        <v>Կ-1</v>
      </c>
      <c r="AJ450" s="788">
        <f t="shared" si="1301"/>
        <v>141539.6</v>
      </c>
      <c r="AK450" s="791">
        <f t="shared" si="1302"/>
        <v>141539.6</v>
      </c>
      <c r="AL450" s="797">
        <f t="shared" si="1303"/>
        <v>1840014.8</v>
      </c>
      <c r="AM450" s="793">
        <v>1</v>
      </c>
      <c r="AN450" s="794">
        <f t="shared" si="1304"/>
        <v>15</v>
      </c>
      <c r="AO450" s="795">
        <f t="shared" si="1305"/>
        <v>2.14</v>
      </c>
      <c r="AP450" s="794"/>
      <c r="AQ450" s="828">
        <f t="shared" si="1306"/>
        <v>2.14</v>
      </c>
      <c r="AR450" s="788">
        <v>66140</v>
      </c>
      <c r="AS450" s="847"/>
      <c r="AT450" s="847"/>
      <c r="AU450" s="790" t="str">
        <f t="shared" si="1307"/>
        <v>Կ-1</v>
      </c>
      <c r="AV450" s="788">
        <f t="shared" si="1308"/>
        <v>141539.6</v>
      </c>
      <c r="AW450" s="791">
        <f t="shared" si="1309"/>
        <v>141539.6</v>
      </c>
      <c r="AX450" s="797">
        <f t="shared" si="1310"/>
        <v>1840014.8</v>
      </c>
    </row>
    <row r="451" spans="2:50" s="777" customFormat="1" ht="13.5">
      <c r="B451" s="1658">
        <v>102</v>
      </c>
      <c r="C451" s="647" t="s">
        <v>1759</v>
      </c>
      <c r="D451" s="657" t="s">
        <v>280</v>
      </c>
      <c r="E451" s="799">
        <v>1</v>
      </c>
      <c r="F451" s="1321">
        <v>3</v>
      </c>
      <c r="G451" s="800">
        <f t="shared" si="1289"/>
        <v>1.84</v>
      </c>
      <c r="H451" s="802">
        <v>66140</v>
      </c>
      <c r="I451" s="847"/>
      <c r="J451" s="847"/>
      <c r="K451" s="796" t="s">
        <v>97</v>
      </c>
      <c r="L451" s="788">
        <f t="shared" si="1290"/>
        <v>121697.60000000001</v>
      </c>
      <c r="M451" s="791">
        <f t="shared" si="1285"/>
        <v>121697.60000000001</v>
      </c>
      <c r="N451" s="792">
        <f t="shared" si="1291"/>
        <v>1582068.8</v>
      </c>
      <c r="O451" s="821">
        <f t="shared" ref="O451:O495" si="1314">+E451</f>
        <v>1</v>
      </c>
      <c r="P451" s="794">
        <f t="shared" si="1287"/>
        <v>4</v>
      </c>
      <c r="Q451" s="795">
        <f t="shared" si="1292"/>
        <v>1.9</v>
      </c>
      <c r="R451" s="794"/>
      <c r="S451" s="828">
        <f t="shared" si="1293"/>
        <v>1.9</v>
      </c>
      <c r="T451" s="788">
        <v>66140</v>
      </c>
      <c r="U451" s="847"/>
      <c r="V451" s="847"/>
      <c r="W451" s="796" t="str">
        <f t="shared" si="1288"/>
        <v>Կ-1</v>
      </c>
      <c r="X451" s="788">
        <f t="shared" si="1294"/>
        <v>125666</v>
      </c>
      <c r="Y451" s="791">
        <f t="shared" si="1295"/>
        <v>125666</v>
      </c>
      <c r="Z451" s="797">
        <f t="shared" si="1296"/>
        <v>1633658</v>
      </c>
      <c r="AA451" s="793">
        <f t="shared" ref="AA451:AA462" si="1315">+O451</f>
        <v>1</v>
      </c>
      <c r="AB451" s="794">
        <f t="shared" si="1297"/>
        <v>5</v>
      </c>
      <c r="AC451" s="795">
        <f t="shared" si="1298"/>
        <v>1.9</v>
      </c>
      <c r="AD451" s="794"/>
      <c r="AE451" s="828">
        <f t="shared" si="1299"/>
        <v>1.9</v>
      </c>
      <c r="AF451" s="788">
        <v>66140</v>
      </c>
      <c r="AG451" s="847"/>
      <c r="AH451" s="847"/>
      <c r="AI451" s="790" t="str">
        <f t="shared" si="1300"/>
        <v>Կ-1</v>
      </c>
      <c r="AJ451" s="788">
        <f t="shared" si="1301"/>
        <v>125666</v>
      </c>
      <c r="AK451" s="791">
        <f t="shared" si="1302"/>
        <v>125666</v>
      </c>
      <c r="AL451" s="797">
        <f t="shared" si="1303"/>
        <v>1633658</v>
      </c>
      <c r="AM451" s="793">
        <f t="shared" ref="AM451:AM462" si="1316">+AA451</f>
        <v>1</v>
      </c>
      <c r="AN451" s="794">
        <f t="shared" si="1304"/>
        <v>6</v>
      </c>
      <c r="AO451" s="795">
        <f t="shared" si="1305"/>
        <v>1.96</v>
      </c>
      <c r="AP451" s="794"/>
      <c r="AQ451" s="828">
        <f t="shared" si="1306"/>
        <v>1.96</v>
      </c>
      <c r="AR451" s="788">
        <v>66140</v>
      </c>
      <c r="AS451" s="847"/>
      <c r="AT451" s="847"/>
      <c r="AU451" s="790" t="str">
        <f t="shared" si="1307"/>
        <v>Կ-1</v>
      </c>
      <c r="AV451" s="788">
        <f t="shared" si="1308"/>
        <v>129634.4</v>
      </c>
      <c r="AW451" s="791">
        <f t="shared" si="1309"/>
        <v>129634.4</v>
      </c>
      <c r="AX451" s="797">
        <f t="shared" si="1310"/>
        <v>1685247.2</v>
      </c>
    </row>
    <row r="452" spans="2:50" s="777" customFormat="1" ht="13.5">
      <c r="B452" s="1658">
        <v>103</v>
      </c>
      <c r="C452" s="647" t="s">
        <v>1125</v>
      </c>
      <c r="D452" s="657" t="s">
        <v>280</v>
      </c>
      <c r="E452" s="799">
        <v>1</v>
      </c>
      <c r="F452" s="1321">
        <v>5</v>
      </c>
      <c r="G452" s="800">
        <f t="shared" si="1289"/>
        <v>1.9</v>
      </c>
      <c r="H452" s="802">
        <v>66140</v>
      </c>
      <c r="I452" s="847"/>
      <c r="J452" s="847"/>
      <c r="K452" s="796" t="s">
        <v>97</v>
      </c>
      <c r="L452" s="788">
        <f t="shared" si="1290"/>
        <v>125666</v>
      </c>
      <c r="M452" s="791">
        <f t="shared" si="1285"/>
        <v>125666</v>
      </c>
      <c r="N452" s="792">
        <f t="shared" si="1291"/>
        <v>1633658</v>
      </c>
      <c r="O452" s="821">
        <f t="shared" si="1314"/>
        <v>1</v>
      </c>
      <c r="P452" s="794">
        <f t="shared" si="1287"/>
        <v>6</v>
      </c>
      <c r="Q452" s="795">
        <f t="shared" si="1292"/>
        <v>1.96</v>
      </c>
      <c r="R452" s="794"/>
      <c r="S452" s="828">
        <f t="shared" si="1293"/>
        <v>1.96</v>
      </c>
      <c r="T452" s="788">
        <v>66140</v>
      </c>
      <c r="U452" s="847"/>
      <c r="V452" s="847"/>
      <c r="W452" s="796" t="str">
        <f t="shared" si="1288"/>
        <v>Կ-1</v>
      </c>
      <c r="X452" s="788">
        <f t="shared" si="1294"/>
        <v>129634.4</v>
      </c>
      <c r="Y452" s="791">
        <f t="shared" si="1295"/>
        <v>129634.4</v>
      </c>
      <c r="Z452" s="797">
        <f t="shared" si="1296"/>
        <v>1685247.2</v>
      </c>
      <c r="AA452" s="793">
        <f t="shared" si="1315"/>
        <v>1</v>
      </c>
      <c r="AB452" s="794">
        <f t="shared" si="1297"/>
        <v>7</v>
      </c>
      <c r="AC452" s="795">
        <f t="shared" si="1298"/>
        <v>1.96</v>
      </c>
      <c r="AD452" s="794"/>
      <c r="AE452" s="828">
        <f t="shared" si="1299"/>
        <v>1.96</v>
      </c>
      <c r="AF452" s="788">
        <v>66140</v>
      </c>
      <c r="AG452" s="847"/>
      <c r="AH452" s="847"/>
      <c r="AI452" s="790" t="str">
        <f t="shared" si="1300"/>
        <v>Կ-1</v>
      </c>
      <c r="AJ452" s="788">
        <f t="shared" si="1301"/>
        <v>129634.4</v>
      </c>
      <c r="AK452" s="791">
        <f t="shared" si="1302"/>
        <v>129634.4</v>
      </c>
      <c r="AL452" s="797">
        <f t="shared" si="1303"/>
        <v>1685247.2</v>
      </c>
      <c r="AM452" s="793">
        <f t="shared" si="1316"/>
        <v>1</v>
      </c>
      <c r="AN452" s="794">
        <f t="shared" si="1304"/>
        <v>8</v>
      </c>
      <c r="AO452" s="795">
        <f t="shared" si="1305"/>
        <v>2.02</v>
      </c>
      <c r="AP452" s="794"/>
      <c r="AQ452" s="828">
        <f t="shared" si="1306"/>
        <v>2.02</v>
      </c>
      <c r="AR452" s="788">
        <v>66140</v>
      </c>
      <c r="AS452" s="847"/>
      <c r="AT452" s="847"/>
      <c r="AU452" s="790" t="str">
        <f t="shared" si="1307"/>
        <v>Կ-1</v>
      </c>
      <c r="AV452" s="788">
        <f t="shared" si="1308"/>
        <v>133602.79999999999</v>
      </c>
      <c r="AW452" s="791">
        <f t="shared" si="1309"/>
        <v>133602.79999999999</v>
      </c>
      <c r="AX452" s="797">
        <f t="shared" si="1310"/>
        <v>1736836.4</v>
      </c>
    </row>
    <row r="453" spans="2:50" s="777" customFormat="1" ht="13.5">
      <c r="B453" s="1658">
        <v>104</v>
      </c>
      <c r="C453" s="647" t="s">
        <v>1929</v>
      </c>
      <c r="D453" s="657" t="s">
        <v>280</v>
      </c>
      <c r="E453" s="799">
        <v>1</v>
      </c>
      <c r="F453" s="1321">
        <v>2</v>
      </c>
      <c r="G453" s="800">
        <f t="shared" si="1289"/>
        <v>1.79</v>
      </c>
      <c r="H453" s="802">
        <v>66140</v>
      </c>
      <c r="I453" s="847"/>
      <c r="J453" s="847"/>
      <c r="K453" s="796" t="s">
        <v>97</v>
      </c>
      <c r="L453" s="788">
        <f t="shared" si="1290"/>
        <v>118390.6</v>
      </c>
      <c r="M453" s="791">
        <f t="shared" si="1285"/>
        <v>118390.6</v>
      </c>
      <c r="N453" s="792">
        <f t="shared" si="1291"/>
        <v>1539077.8</v>
      </c>
      <c r="O453" s="821">
        <f t="shared" si="1314"/>
        <v>1</v>
      </c>
      <c r="P453" s="794">
        <f t="shared" si="1287"/>
        <v>3</v>
      </c>
      <c r="Q453" s="795">
        <f t="shared" si="1292"/>
        <v>1.84</v>
      </c>
      <c r="R453" s="794"/>
      <c r="S453" s="828">
        <f t="shared" si="1293"/>
        <v>1.84</v>
      </c>
      <c r="T453" s="788">
        <v>66140</v>
      </c>
      <c r="U453" s="847"/>
      <c r="V453" s="847"/>
      <c r="W453" s="796" t="str">
        <f t="shared" si="1288"/>
        <v>Կ-1</v>
      </c>
      <c r="X453" s="788">
        <f t="shared" si="1294"/>
        <v>121697.60000000001</v>
      </c>
      <c r="Y453" s="791">
        <f t="shared" si="1295"/>
        <v>121697.60000000001</v>
      </c>
      <c r="Z453" s="797">
        <f t="shared" si="1296"/>
        <v>1582068.8</v>
      </c>
      <c r="AA453" s="793">
        <f t="shared" si="1315"/>
        <v>1</v>
      </c>
      <c r="AB453" s="794">
        <f t="shared" si="1297"/>
        <v>4</v>
      </c>
      <c r="AC453" s="795">
        <f t="shared" si="1298"/>
        <v>1.9</v>
      </c>
      <c r="AD453" s="794"/>
      <c r="AE453" s="828">
        <f t="shared" si="1299"/>
        <v>1.9</v>
      </c>
      <c r="AF453" s="788">
        <v>66140</v>
      </c>
      <c r="AG453" s="847"/>
      <c r="AH453" s="847"/>
      <c r="AI453" s="790" t="str">
        <f t="shared" si="1300"/>
        <v>Կ-1</v>
      </c>
      <c r="AJ453" s="788">
        <f t="shared" si="1301"/>
        <v>125666</v>
      </c>
      <c r="AK453" s="791">
        <f t="shared" si="1302"/>
        <v>125666</v>
      </c>
      <c r="AL453" s="797">
        <f t="shared" si="1303"/>
        <v>1633658</v>
      </c>
      <c r="AM453" s="793">
        <f t="shared" si="1316"/>
        <v>1</v>
      </c>
      <c r="AN453" s="794">
        <f t="shared" si="1304"/>
        <v>5</v>
      </c>
      <c r="AO453" s="795">
        <f t="shared" si="1305"/>
        <v>1.9</v>
      </c>
      <c r="AP453" s="794"/>
      <c r="AQ453" s="828">
        <f t="shared" si="1306"/>
        <v>1.9</v>
      </c>
      <c r="AR453" s="788">
        <v>66140</v>
      </c>
      <c r="AS453" s="847"/>
      <c r="AT453" s="847"/>
      <c r="AU453" s="790" t="str">
        <f t="shared" si="1307"/>
        <v>Կ-1</v>
      </c>
      <c r="AV453" s="788">
        <f t="shared" si="1308"/>
        <v>125666</v>
      </c>
      <c r="AW453" s="791">
        <f t="shared" si="1309"/>
        <v>125666</v>
      </c>
      <c r="AX453" s="797">
        <f t="shared" si="1310"/>
        <v>1633658</v>
      </c>
    </row>
    <row r="454" spans="2:50" s="777" customFormat="1" ht="13.5">
      <c r="B454" s="1658">
        <v>105</v>
      </c>
      <c r="C454" s="647" t="s">
        <v>778</v>
      </c>
      <c r="D454" s="657" t="s">
        <v>280</v>
      </c>
      <c r="E454" s="799">
        <v>1</v>
      </c>
      <c r="F454" s="1321">
        <v>6</v>
      </c>
      <c r="G454" s="800">
        <f t="shared" si="1289"/>
        <v>1.96</v>
      </c>
      <c r="H454" s="802">
        <v>66140</v>
      </c>
      <c r="I454" s="847"/>
      <c r="J454" s="847"/>
      <c r="K454" s="796" t="s">
        <v>97</v>
      </c>
      <c r="L454" s="788">
        <f t="shared" si="1290"/>
        <v>129634.4</v>
      </c>
      <c r="M454" s="791">
        <f t="shared" si="1285"/>
        <v>129634.4</v>
      </c>
      <c r="N454" s="792">
        <f t="shared" si="1291"/>
        <v>1685247.2</v>
      </c>
      <c r="O454" s="821">
        <f t="shared" si="1314"/>
        <v>1</v>
      </c>
      <c r="P454" s="794">
        <f t="shared" si="1287"/>
        <v>7</v>
      </c>
      <c r="Q454" s="795">
        <f t="shared" si="1292"/>
        <v>1.96</v>
      </c>
      <c r="R454" s="794"/>
      <c r="S454" s="828">
        <f t="shared" si="1293"/>
        <v>1.96</v>
      </c>
      <c r="T454" s="788">
        <v>66140</v>
      </c>
      <c r="U454" s="847"/>
      <c r="V454" s="847"/>
      <c r="W454" s="796" t="str">
        <f t="shared" si="1288"/>
        <v>Կ-1</v>
      </c>
      <c r="X454" s="788">
        <f t="shared" si="1294"/>
        <v>129634.4</v>
      </c>
      <c r="Y454" s="791">
        <f t="shared" si="1295"/>
        <v>129634.4</v>
      </c>
      <c r="Z454" s="797">
        <f t="shared" si="1296"/>
        <v>1685247.2</v>
      </c>
      <c r="AA454" s="793">
        <f t="shared" si="1315"/>
        <v>1</v>
      </c>
      <c r="AB454" s="794">
        <f t="shared" si="1297"/>
        <v>8</v>
      </c>
      <c r="AC454" s="795">
        <f t="shared" si="1298"/>
        <v>2.02</v>
      </c>
      <c r="AD454" s="794"/>
      <c r="AE454" s="828">
        <f t="shared" si="1299"/>
        <v>2.02</v>
      </c>
      <c r="AF454" s="788">
        <v>66140</v>
      </c>
      <c r="AG454" s="847"/>
      <c r="AH454" s="847"/>
      <c r="AI454" s="790" t="str">
        <f t="shared" si="1300"/>
        <v>Կ-1</v>
      </c>
      <c r="AJ454" s="788">
        <f t="shared" si="1301"/>
        <v>133602.79999999999</v>
      </c>
      <c r="AK454" s="791">
        <f t="shared" si="1302"/>
        <v>133602.79999999999</v>
      </c>
      <c r="AL454" s="797">
        <f t="shared" si="1303"/>
        <v>1736836.4</v>
      </c>
      <c r="AM454" s="793">
        <f t="shared" si="1316"/>
        <v>1</v>
      </c>
      <c r="AN454" s="794">
        <f t="shared" si="1304"/>
        <v>9</v>
      </c>
      <c r="AO454" s="795">
        <f t="shared" si="1305"/>
        <v>2.02</v>
      </c>
      <c r="AP454" s="794"/>
      <c r="AQ454" s="828">
        <f t="shared" si="1306"/>
        <v>2.02</v>
      </c>
      <c r="AR454" s="788">
        <v>66140</v>
      </c>
      <c r="AS454" s="847"/>
      <c r="AT454" s="847"/>
      <c r="AU454" s="790" t="str">
        <f t="shared" si="1307"/>
        <v>Կ-1</v>
      </c>
      <c r="AV454" s="788">
        <f t="shared" si="1308"/>
        <v>133602.79999999999</v>
      </c>
      <c r="AW454" s="791">
        <f t="shared" si="1309"/>
        <v>133602.79999999999</v>
      </c>
      <c r="AX454" s="797">
        <f t="shared" si="1310"/>
        <v>1736836.4</v>
      </c>
    </row>
    <row r="455" spans="2:50" s="777" customFormat="1" ht="13.5">
      <c r="B455" s="1658">
        <v>106</v>
      </c>
      <c r="C455" s="647" t="s">
        <v>89</v>
      </c>
      <c r="D455" s="1334" t="s">
        <v>280</v>
      </c>
      <c r="E455" s="799">
        <v>1</v>
      </c>
      <c r="F455" s="1321">
        <v>6</v>
      </c>
      <c r="G455" s="800">
        <f>IF(E455&lt;1,0,IF(K455="Բ-1",IF(F455=0,6.94,IF(F455=1,7.17,IF(F455=2,7.41,IF(F455=3,7.66,IF(OR(F455=5,F455=4),7.92,IF(OR(F455=6,F455=7),8.18,IF(OR(F455=8,F455=9),8.46,IF(OR(F455=10,F455=11,F455=12),8.74,IF(OR(F455=13,F455=14,F455=15),9.03,IF(OR(F455=16,F455=17,F455=18),9.33,9.65)))))))))),IF(K455="Բ-2", IF(F455=0,5.71,IF(F455=1,5.89,IF(F455=2,6.09,IF(F455=3,6.29,IF(OR(F455=5,F455=4),6.5,IF(OR(F455=6,F455=7),6.72,IF(OR(F455=8,F455=9),6.94,IF(OR(F455=10,F455=11,F455=12),7.17,IF(OR(F455=13,F455=14,F455=15),7.41,IF(OR(F455=16,F455=17,F455=18),7.65,7.91)))))))))), IF(K455="Գ-1", IF(F455=0,4.7,IF(F455=1,4.86,IF(F455=2,5.01,IF(F455=3,5.18,IF(OR(F455=5,F455=4),5.35,IF(OR(F455=6,F455=7),5.52,IF(OR(F455=8,F455=9),5.71,IF(OR(F455=10,F455=11,F455=12),5.89,IF(OR(F455=13,F455=14,F455=15),6.09,IF(OR(F455=16,F455=17,F455=18),6.29,6.49)))))))))), IF(K455="Գ-2", IF(F455=0,3.88,IF(F455=1,4.01,IF(F455=2,4.14,IF(F455=3,4.27,IF(OR(F455=5,F455=4),4.41,IF(OR(F455=6,F455=7),4.55,IF(OR(F455=8,F455=9),4.7,IF(OR(F455=10,F455=11,F455=12),4.85,IF(OR(F455=13,F455=14,F455=15),5.01,IF(OR(F455=16,F455=17,F455=18),5.17,5.34)))))))))), IF(K455="Գ-3", IF(F455=0,3.21,IF(F455=1,3.31,IF(F455=2,3.42,IF(F455=3,3.53,IF(OR(F455=5,F455=4),3.64,IF(OR(F455=6,F455=7),3.76,IF(OR(F455=8,F455=9),3.88,IF(OR(F455=10,F455=11,F455=12),4.01,IF(OR(F455=13,F455=14,F455=15),4.13,IF(OR(F455=16,F455=17,F455=18),4.27,4.4)))))))))), IF(K455="Ա-1", IF(F455=0,2.66,IF(F455=1,2.75,IF(F455=2,2.83,IF(F455=3,2.92,IF(OR(F455=5,F455=4),3.02,IF(OR(F455=6,F455=7),3.11,IF(OR(F455=8,F455=9),3.21,IF(OR(F455=10,F455=11,F455=12),3.31,IF(OR(F455=13,F455=14,F455=15),3.42,IF(OR(F455=16,F455=17,F455=18),3.53,3.64)))))))))), IF(K455="Ա-2", IF(F455=0,2.28,IF(F455=1,2.35,IF(F455=2,2.43,IF(F455=3,2.5,IF(OR(F455=5,F455=4),2.58,IF(OR(F455=6,F455=7),2.66,IF(OR(F455=8,F455=9),2.75,IF(OR(F455=10,F455=11,F455=12),2.83,IF(OR(F455=13,F455=14,F455=15),2.92,IF(OR(F455=16,F455=17,F455=18),3.01,3.11)))))))))),IF(K455="Ա-3", IF(F455=0,1.96,IF(F455=1,2.02,IF(F455=2,2.08,IF(F455=3,2.15,IF(OR(F455=5,F455=4),2.21,IF(OR(F455=6,F455=7),2.28,IF(OR(F455=8,F455=9),2.35,IF(OR(F455=10,F455=11,F455=12),2.42,IF(OR(F455=13,F455=14,F455=15),2.5,IF(OR(F455=16,F455=17,F455=18),2.58,2.66)))))))))), IF(K455="Կ-1", IF(F455=0,1.68,IF(F455=1,1.73,IF(F455=2,1.79,IF(F455=3,1.84,IF(OR(F455=5,F455=4),1.9,IF(OR(F455=6,F455=7),1.96,IF(OR(F455=8,F455=9),2.02,IF(OR(F455=10,F455=11,F455=12),2.08,IF(OR(F455=13,F455=14,F455=15),2.14,IF(OR(F455=16,F455=17,F455=18),2.21,2.28)))))))))), IF(K455="Կ-2", IF(F455=0,1.45,IF(F455=1,1.49,IF(F455=2,1.54,IF(F455=3,1.59,IF(OR(F455=5,F455=4),1.63,IF(OR(F455=6,F455=7),1.68,IF(OR(F455=8,F455=9),1.73,IF(OR(F455=10,F455=11,F455=12),1.79,IF(OR(F455=13,F455=14,F455=15),1.84,IF(OR(F455=16,F455=17,F455=18),1.9,1.95)))))))))),IF(K455="Կ-3", IF(F455=0,1.25,IF(F455=1,1.29,IF(F455=2,1.33,IF(F455=3,1.37,IF(OR(F455=5,F455=4),1.41,IF(OR(F455=6,F455=7),1.45,IF(OR(F455=8,F455=9),1.49,IF(OR(F455=10,F455=11,F455=12),1.54,IF(OR(F455=13,F455=14,F455=15),1.58,IF(OR(F455=16,F455=17,F455=18),1.63,1.68)))))))))), "Error"))))))))))))</f>
        <v>1.96</v>
      </c>
      <c r="H455" s="802">
        <v>66140</v>
      </c>
      <c r="I455" s="824"/>
      <c r="J455" s="824"/>
      <c r="K455" s="796" t="s">
        <v>97</v>
      </c>
      <c r="L455" s="788">
        <f>H455*G455</f>
        <v>129634.4</v>
      </c>
      <c r="M455" s="791">
        <f t="shared" si="1285"/>
        <v>129634.4</v>
      </c>
      <c r="N455" s="792">
        <f>+M455*13</f>
        <v>1685247.2</v>
      </c>
      <c r="O455" s="793">
        <f t="shared" si="1314"/>
        <v>1</v>
      </c>
      <c r="P455" s="794">
        <f t="shared" si="1287"/>
        <v>7</v>
      </c>
      <c r="Q455" s="795">
        <f>IF(O455&lt;1,0,IF(W455="Բ-1",IF(P455=0,6.94,IF(P455=1,7.17,IF(P455=2,7.41,IF(P455=3,7.66,IF(OR(P455=5,P455=4),7.92,IF(OR(P455=6,P455=7),8.18,IF(OR(P455=8,P455=9),8.46,IF(OR(P455=10,P455=11,P455=12),8.74,IF(OR(P455=13,P455=14,P455=15),9.03,IF(OR(P455=16,P455=17,P455=18),9.33,9.65)))))))))),IF(W455="Բ-2", IF(P455=0,5.71,IF(P455=1,5.89,IF(P455=2,6.09,IF(P455=3,6.29,IF(OR(P455=5,P455=4),6.5,IF(OR(P455=6,P455=7),6.72,IF(OR(P455=8,P455=9),6.94,IF(OR(P455=10,P455=11,P455=12),7.17,IF(OR(P455=13,P455=14,P455=15),7.41,IF(OR(P455=16,P455=17,P455=18),7.65,7.91)))))))))), IF(W455="Գ-1", IF(P455=0,4.7,IF(P455=1,4.86,IF(P455=2,5.01,IF(P455=3,5.18,IF(OR(P455=5,P455=4),5.35,IF(OR(P455=6,P455=7),5.52,IF(OR(P455=8,P455=9),5.71,IF(OR(P455=10,P455=11,P455=12),5.89,IF(OR(P455=13,P455=14,P455=15),6.09,IF(OR(P455=16,P455=17,P455=18),6.29,6.49)))))))))), IF(W455="Գ-2", IF(P455=0,3.88,IF(P455=1,4.01,IF(P455=2,4.14,IF(P455=3,4.27,IF(OR(P455=5,P455=4),4.41,IF(OR(P455=6,P455=7),4.55,IF(OR(P455=8,P455=9),4.7,IF(OR(P455=10,P455=11,P455=12),4.85,IF(OR(P455=13,P455=14,P455=15),5.01,IF(OR(P455=16,P455=17,P455=18),5.17,5.34)))))))))), IF(W455="Գ-3", IF(P455=0,3.21,IF(P455=1,3.31,IF(P455=2,3.42,IF(P455=3,3.53,IF(OR(P455=5,P455=4),3.64,IF(OR(P455=6,P455=7),3.76,IF(OR(P455=8,P455=9),3.88,IF(OR(P455=10,P455=11,P455=12),4.01,IF(OR(P455=13,P455=14,P455=15),4.13,IF(OR(P455=16,P455=17,P455=18),4.27,4.4)))))))))), IF(W455="Ա-1", IF(P455=0,2.66,IF(P455=1,2.75,IF(P455=2,2.83,IF(P455=3,2.92,IF(OR(P455=5,P455=4),3.02,IF(OR(P455=6,P455=7),3.11,IF(OR(P455=8,P455=9),3.21,IF(OR(P455=10,P455=11,P455=12),3.31,IF(OR(P455=13,P455=14,P455=15),3.42,IF(OR(P455=16,P455=17,P455=18),3.53,3.64)))))))))), IF(W455="Ա-2", IF(P455=0,2.28,IF(P455=1,2.35,IF(P455=2,2.43,IF(P455=3,2.5,IF(OR(P455=5,P455=4),2.58,IF(OR(P455=6,P455=7),2.66,IF(OR(P455=8,P455=9),2.75,IF(OR(P455=10,P455=11,P455=12),2.83,IF(OR(P455=13,P455=14,P455=15),2.92,IF(OR(P455=16,P455=17,P455=18),3.01,3.11)))))))))),IF(W455="Ա-3", IF(P455=0,1.96,IF(P455=1,2.02,IF(P455=2,2.08,IF(P455=3,2.15,IF(OR(P455=5,P455=4),2.21,IF(OR(P455=6,P455=7),2.28,IF(OR(P455=8,P455=9),2.35,IF(OR(P455=10,P455=11,P455=12),2.42,IF(OR(P455=13,P455=14,P455=15),2.5,IF(OR(P455=16,P455=17,P455=18),2.58,2.66)))))))))), IF(W455="Կ-1", IF(P455=0,1.68,IF(P455=1,1.73,IF(P455=2,1.79,IF(P455=3,1.84,IF(OR(P455=5,P455=4),1.9,IF(OR(P455=6,P455=7),1.96,IF(OR(P455=8,P455=9),2.02,IF(OR(P455=10,P455=11,P455=12),2.08,IF(OR(P455=13,P455=14,P455=15),2.14,IF(OR(P455=16,P455=17,P455=18),2.21,2.28)))))))))), IF(W455="Կ-2", IF(P455=0,1.45,IF(P455=1,1.49,IF(P455=2,1.54,IF(P455=3,1.59,IF(OR(P455=5,P455=4),1.63,IF(OR(P455=6,P455=7),1.68,IF(OR(P455=8,P455=9),1.73,IF(OR(P455=10,P455=11,P455=12),1.79,IF(OR(P455=13,P455=14,P455=15),1.84,IF(OR(P455=16,P455=17,P455=18),1.9,1.95)))))))))),IF(W455="Կ-3", IF(P455=0,1.25,IF(P455=1,1.29,IF(P455=2,1.33,IF(P455=3,1.37,IF(OR(P455=5,P455=4),1.41,IF(OR(P455=6,P455=7),1.45,IF(OR(P455=8,P455=9),1.49,IF(OR(P455=10,P455=11,P455=12),1.54,IF(OR(P455=13,P455=14,P455=15),1.58,IF(OR(P455=16,P455=17,P455=18),1.63,1.68)))))))))), "Error"))))))))))))</f>
        <v>1.96</v>
      </c>
      <c r="R455" s="786"/>
      <c r="S455" s="787">
        <f>+Q455+Q455*R455</f>
        <v>1.96</v>
      </c>
      <c r="T455" s="788">
        <v>66140</v>
      </c>
      <c r="U455" s="824"/>
      <c r="V455" s="824"/>
      <c r="W455" s="796" t="str">
        <f t="shared" si="1288"/>
        <v>Կ-1</v>
      </c>
      <c r="X455" s="788">
        <f>T455*S455</f>
        <v>129634.4</v>
      </c>
      <c r="Y455" s="791">
        <f>S455*T455+U455+V455</f>
        <v>129634.4</v>
      </c>
      <c r="Z455" s="797">
        <f>+Y455*13</f>
        <v>1685247.2</v>
      </c>
      <c r="AA455" s="793">
        <f>+O455</f>
        <v>1</v>
      </c>
      <c r="AB455" s="794">
        <f>+P455+1</f>
        <v>8</v>
      </c>
      <c r="AC455" s="795">
        <f>IF(AA455&lt;1,0,IF(AI455="Բ-1",IF(AB455=0,6.94,IF(AB455=1,7.17,IF(AB455=2,7.41,IF(AB455=3,7.66,IF(OR(AB455=5,AB455=4),7.92,IF(OR(AB455=6,AB455=7),8.18,IF(OR(AB455=8,AB455=9),8.46,IF(OR(AB455=10,AB455=11,AB455=12),8.74,IF(OR(AB455=13,AB455=14,AB455=15),9.03,IF(OR(AB455=16,AB455=17,AB455=18),9.33,9.65)))))))))),IF(AI455="Բ-2", IF(AB455=0,5.71,IF(AB455=1,5.89,IF(AB455=2,6.09,IF(AB455=3,6.29,IF(OR(AB455=5,AB455=4),6.5,IF(OR(AB455=6,AB455=7),6.72,IF(OR(AB455=8,AB455=9),6.94,IF(OR(AB455=10,AB455=11,AB455=12),7.17,IF(OR(AB455=13,AB455=14,AB455=15),7.41,IF(OR(AB455=16,AB455=17,AB455=18),7.65,7.91)))))))))), IF(AI455="Գ-1", IF(AB455=0,4.7,IF(AB455=1,4.86,IF(AB455=2,5.01,IF(AB455=3,5.18,IF(OR(AB455=5,AB455=4),5.35,IF(OR(AB455=6,AB455=7),5.52,IF(OR(AB455=8,AB455=9),5.71,IF(OR(AB455=10,AB455=11,AB455=12),5.89,IF(OR(AB455=13,AB455=14,AB455=15),6.09,IF(OR(AB455=16,AB455=17,AB455=18),6.29,6.49)))))))))), IF(AI455="Գ-2", IF(AB455=0,3.88,IF(AB455=1,4.01,IF(AB455=2,4.14,IF(AB455=3,4.27,IF(OR(AB455=5,AB455=4),4.41,IF(OR(AB455=6,AB455=7),4.55,IF(OR(AB455=8,AB455=9),4.7,IF(OR(AB455=10,AB455=11,AB455=12),4.85,IF(OR(AB455=13,AB455=14,AB455=15),5.01,IF(OR(AB455=16,AB455=17,AB455=18),5.17,5.34)))))))))), IF(AI455="Գ-3", IF(AB455=0,3.21,IF(AB455=1,3.31,IF(AB455=2,3.42,IF(AB455=3,3.53,IF(OR(AB455=5,AB455=4),3.64,IF(OR(AB455=6,AB455=7),3.76,IF(OR(AB455=8,AB455=9),3.88,IF(OR(AB455=10,AB455=11,AB455=12),4.01,IF(OR(AB455=13,AB455=14,AB455=15),4.13,IF(OR(AB455=16,AB455=17,AB455=18),4.27,4.4)))))))))), IF(AI455="Ա-1", IF(AB455=0,2.66,IF(AB455=1,2.75,IF(AB455=2,2.83,IF(AB455=3,2.92,IF(OR(AB455=5,AB455=4),3.02,IF(OR(AB455=6,AB455=7),3.11,IF(OR(AB455=8,AB455=9),3.21,IF(OR(AB455=10,AB455=11,AB455=12),3.31,IF(OR(AB455=13,AB455=14,AB455=15),3.42,IF(OR(AB455=16,AB455=17,AB455=18),3.53,3.64)))))))))), IF(AI455="Ա-2", IF(AB455=0,2.28,IF(AB455=1,2.35,IF(AB455=2,2.43,IF(AB455=3,2.5,IF(OR(AB455=5,AB455=4),2.58,IF(OR(AB455=6,AB455=7),2.66,IF(OR(AB455=8,AB455=9),2.75,IF(OR(AB455=10,AB455=11,AB455=12),2.83,IF(OR(AB455=13,AB455=14,AB455=15),2.92,IF(OR(AB455=16,AB455=17,AB455=18),3.01,3.11)))))))))),IF(AI455="Ա-3", IF(AB455=0,1.96,IF(AB455=1,2.02,IF(AB455=2,2.08,IF(AB455=3,2.15,IF(OR(AB455=5,AB455=4),2.21,IF(OR(AB455=6,AB455=7),2.28,IF(OR(AB455=8,AB455=9),2.35,IF(OR(AB455=10,AB455=11,AB455=12),2.42,IF(OR(AB455=13,AB455=14,AB455=15),2.5,IF(OR(AB455=16,AB455=17,AB455=18),2.58,2.66)))))))))), IF(AI455="Կ-1", IF(AB455=0,1.68,IF(AB455=1,1.73,IF(AB455=2,1.79,IF(AB455=3,1.84,IF(OR(AB455=5,AB455=4),1.9,IF(OR(AB455=6,AB455=7),1.96,IF(OR(AB455=8,AB455=9),2.02,IF(OR(AB455=10,AB455=11,AB455=12),2.08,IF(OR(AB455=13,AB455=14,AB455=15),2.14,IF(OR(AB455=16,AB455=17,AB455=18),2.21,2.28)))))))))), IF(AI455="Կ-2", IF(AB455=0,1.45,IF(AB455=1,1.49,IF(AB455=2,1.54,IF(AB455=3,1.59,IF(OR(AB455=5,AB455=4),1.63,IF(OR(AB455=6,AB455=7),1.68,IF(OR(AB455=8,AB455=9),1.73,IF(OR(AB455=10,AB455=11,AB455=12),1.79,IF(OR(AB455=13,AB455=14,AB455=15),1.84,IF(OR(AB455=16,AB455=17,AB455=18),1.9,1.95)))))))))),IF(AI455="Կ-3", IF(AB455=0,1.25,IF(AB455=1,1.29,IF(AB455=2,1.33,IF(AB455=3,1.37,IF(OR(AB455=5,AB455=4),1.41,IF(OR(AB455=6,AB455=7),1.45,IF(OR(AB455=8,AB455=9),1.49,IF(OR(AB455=10,AB455=11,AB455=12),1.54,IF(OR(AB455=13,AB455=14,AB455=15),1.58,IF(OR(AB455=16,AB455=17,AB455=18),1.63,1.68)))))))))), "Error"))))))))))))</f>
        <v>2.02</v>
      </c>
      <c r="AD455" s="786"/>
      <c r="AE455" s="787">
        <f>+AC455+AC455*AD455</f>
        <v>2.02</v>
      </c>
      <c r="AF455" s="788">
        <v>66140</v>
      </c>
      <c r="AG455" s="824"/>
      <c r="AH455" s="824"/>
      <c r="AI455" s="790" t="str">
        <f>+W455</f>
        <v>Կ-1</v>
      </c>
      <c r="AJ455" s="788">
        <f>AF455*AE455</f>
        <v>133602.79999999999</v>
      </c>
      <c r="AK455" s="791">
        <f>AE455*AF455+AG455+AH455</f>
        <v>133602.79999999999</v>
      </c>
      <c r="AL455" s="797">
        <f>+AK455*13</f>
        <v>1736836.4</v>
      </c>
      <c r="AM455" s="793">
        <f>+AA455</f>
        <v>1</v>
      </c>
      <c r="AN455" s="794">
        <f>+AB455+1</f>
        <v>9</v>
      </c>
      <c r="AO455" s="795">
        <f>IF(AM455&lt;1,0,IF(AU455="Բ-1",IF(AN455=0,6.94,IF(AN455=1,7.17,IF(AN455=2,7.41,IF(AN455=3,7.66,IF(OR(AN455=5,AN455=4),7.92,IF(OR(AN455=6,AN455=7),8.18,IF(OR(AN455=8,AN455=9),8.46,IF(OR(AN455=10,AN455=11,AN455=12),8.74,IF(OR(AN455=13,AN455=14,AN455=15),9.03,IF(OR(AN455=16,AN455=17,AN455=18),9.33,9.65)))))))))),IF(AU455="Բ-2", IF(AN455=0,5.71,IF(AN455=1,5.89,IF(AN455=2,6.09,IF(AN455=3,6.29,IF(OR(AN455=5,AN455=4),6.5,IF(OR(AN455=6,AN455=7),6.72,IF(OR(AN455=8,AN455=9),6.94,IF(OR(AN455=10,AN455=11,AN455=12),7.17,IF(OR(AN455=13,AN455=14,AN455=15),7.41,IF(OR(AN455=16,AN455=17,AN455=18),7.65,7.91)))))))))), IF(AU455="Գ-1", IF(AN455=0,4.7,IF(AN455=1,4.86,IF(AN455=2,5.01,IF(AN455=3,5.18,IF(OR(AN455=5,AN455=4),5.35,IF(OR(AN455=6,AN455=7),5.52,IF(OR(AN455=8,AN455=9),5.71,IF(OR(AN455=10,AN455=11,AN455=12),5.89,IF(OR(AN455=13,AN455=14,AN455=15),6.09,IF(OR(AN455=16,AN455=17,AN455=18),6.29,6.49)))))))))), IF(AU455="Գ-2", IF(AN455=0,3.88,IF(AN455=1,4.01,IF(AN455=2,4.14,IF(AN455=3,4.27,IF(OR(AN455=5,AN455=4),4.41,IF(OR(AN455=6,AN455=7),4.55,IF(OR(AN455=8,AN455=9),4.7,IF(OR(AN455=10,AN455=11,AN455=12),4.85,IF(OR(AN455=13,AN455=14,AN455=15),5.01,IF(OR(AN455=16,AN455=17,AN455=18),5.17,5.34)))))))))), IF(AU455="Գ-3", IF(AN455=0,3.21,IF(AN455=1,3.31,IF(AN455=2,3.42,IF(AN455=3,3.53,IF(OR(AN455=5,AN455=4),3.64,IF(OR(AN455=6,AN455=7),3.76,IF(OR(AN455=8,AN455=9),3.88,IF(OR(AN455=10,AN455=11,AN455=12),4.01,IF(OR(AN455=13,AN455=14,AN455=15),4.13,IF(OR(AN455=16,AN455=17,AN455=18),4.27,4.4)))))))))), IF(AU455="Ա-1", IF(AN455=0,2.66,IF(AN455=1,2.75,IF(AN455=2,2.83,IF(AN455=3,2.92,IF(OR(AN455=5,AN455=4),3.02,IF(OR(AN455=6,AN455=7),3.11,IF(OR(AN455=8,AN455=9),3.21,IF(OR(AN455=10,AN455=11,AN455=12),3.31,IF(OR(AN455=13,AN455=14,AN455=15),3.42,IF(OR(AN455=16,AN455=17,AN455=18),3.53,3.64)))))))))), IF(AU455="Ա-2", IF(AN455=0,2.28,IF(AN455=1,2.35,IF(AN455=2,2.43,IF(AN455=3,2.5,IF(OR(AN455=5,AN455=4),2.58,IF(OR(AN455=6,AN455=7),2.66,IF(OR(AN455=8,AN455=9),2.75,IF(OR(AN455=10,AN455=11,AN455=12),2.83,IF(OR(AN455=13,AN455=14,AN455=15),2.92,IF(OR(AN455=16,AN455=17,AN455=18),3.01,3.11)))))))))),IF(AU455="Ա-3", IF(AN455=0,1.96,IF(AN455=1,2.02,IF(AN455=2,2.08,IF(AN455=3,2.15,IF(OR(AN455=5,AN455=4),2.21,IF(OR(AN455=6,AN455=7),2.28,IF(OR(AN455=8,AN455=9),2.35,IF(OR(AN455=10,AN455=11,AN455=12),2.42,IF(OR(AN455=13,AN455=14,AN455=15),2.5,IF(OR(AN455=16,AN455=17,AN455=18),2.58,2.66)))))))))), IF(AU455="Կ-1", IF(AN455=0,1.68,IF(AN455=1,1.73,IF(AN455=2,1.79,IF(AN455=3,1.84,IF(OR(AN455=5,AN455=4),1.9,IF(OR(AN455=6,AN455=7),1.96,IF(OR(AN455=8,AN455=9),2.02,IF(OR(AN455=10,AN455=11,AN455=12),2.08,IF(OR(AN455=13,AN455=14,AN455=15),2.14,IF(OR(AN455=16,AN455=17,AN455=18),2.21,2.28)))))))))), IF(AU455="Կ-2", IF(AN455=0,1.45,IF(AN455=1,1.49,IF(AN455=2,1.54,IF(AN455=3,1.59,IF(OR(AN455=5,AN455=4),1.63,IF(OR(AN455=6,AN455=7),1.68,IF(OR(AN455=8,AN455=9),1.73,IF(OR(AN455=10,AN455=11,AN455=12),1.79,IF(OR(AN455=13,AN455=14,AN455=15),1.84,IF(OR(AN455=16,AN455=17,AN455=18),1.9,1.95)))))))))),IF(AU455="Կ-3", IF(AN455=0,1.25,IF(AN455=1,1.29,IF(AN455=2,1.33,IF(AN455=3,1.37,IF(OR(AN455=5,AN455=4),1.41,IF(OR(AN455=6,AN455=7),1.45,IF(OR(AN455=8,AN455=9),1.49,IF(OR(AN455=10,AN455=11,AN455=12),1.54,IF(OR(AN455=13,AN455=14,AN455=15),1.58,IF(OR(AN455=16,AN455=17,AN455=18),1.63,1.68)))))))))), "Error"))))))))))))</f>
        <v>2.02</v>
      </c>
      <c r="AP455" s="786"/>
      <c r="AQ455" s="787">
        <f>+AO455+AO455*AP455</f>
        <v>2.02</v>
      </c>
      <c r="AR455" s="788">
        <v>66140</v>
      </c>
      <c r="AS455" s="824"/>
      <c r="AT455" s="824"/>
      <c r="AU455" s="790" t="str">
        <f>+AI455</f>
        <v>Կ-1</v>
      </c>
      <c r="AV455" s="788">
        <f>AR455*AQ455</f>
        <v>133602.79999999999</v>
      </c>
      <c r="AW455" s="791">
        <f>AQ455*AR455+AS455+AT455</f>
        <v>133602.79999999999</v>
      </c>
      <c r="AX455" s="797">
        <f>+AW455*13</f>
        <v>1736836.4</v>
      </c>
    </row>
    <row r="456" spans="2:50" s="777" customFormat="1" ht="13.5">
      <c r="B456" s="1658">
        <v>107</v>
      </c>
      <c r="C456" s="647" t="s">
        <v>1930</v>
      </c>
      <c r="D456" s="657" t="s">
        <v>280</v>
      </c>
      <c r="E456" s="799">
        <v>1</v>
      </c>
      <c r="F456" s="1321">
        <v>2</v>
      </c>
      <c r="G456" s="800">
        <f t="shared" si="1289"/>
        <v>1.79</v>
      </c>
      <c r="H456" s="802">
        <v>66140</v>
      </c>
      <c r="I456" s="847"/>
      <c r="J456" s="847"/>
      <c r="K456" s="796" t="s">
        <v>97</v>
      </c>
      <c r="L456" s="788">
        <f t="shared" si="1290"/>
        <v>118390.6</v>
      </c>
      <c r="M456" s="791">
        <f t="shared" si="1285"/>
        <v>118390.6</v>
      </c>
      <c r="N456" s="792">
        <f t="shared" si="1291"/>
        <v>1539077.8</v>
      </c>
      <c r="O456" s="821">
        <f t="shared" si="1314"/>
        <v>1</v>
      </c>
      <c r="P456" s="794">
        <f t="shared" si="1287"/>
        <v>3</v>
      </c>
      <c r="Q456" s="795">
        <f t="shared" si="1292"/>
        <v>1.84</v>
      </c>
      <c r="R456" s="794"/>
      <c r="S456" s="828">
        <f t="shared" si="1293"/>
        <v>1.84</v>
      </c>
      <c r="T456" s="788">
        <v>66140</v>
      </c>
      <c r="U456" s="847"/>
      <c r="V456" s="847"/>
      <c r="W456" s="796" t="str">
        <f t="shared" si="1288"/>
        <v>Կ-1</v>
      </c>
      <c r="X456" s="788">
        <f t="shared" si="1294"/>
        <v>121697.60000000001</v>
      </c>
      <c r="Y456" s="791">
        <f t="shared" si="1295"/>
        <v>121697.60000000001</v>
      </c>
      <c r="Z456" s="797">
        <f t="shared" si="1296"/>
        <v>1582068.8</v>
      </c>
      <c r="AA456" s="793">
        <f t="shared" si="1315"/>
        <v>1</v>
      </c>
      <c r="AB456" s="794">
        <f t="shared" si="1297"/>
        <v>4</v>
      </c>
      <c r="AC456" s="795">
        <f t="shared" si="1298"/>
        <v>1.9</v>
      </c>
      <c r="AD456" s="794"/>
      <c r="AE456" s="828">
        <f t="shared" si="1299"/>
        <v>1.9</v>
      </c>
      <c r="AF456" s="788">
        <v>66140</v>
      </c>
      <c r="AG456" s="847"/>
      <c r="AH456" s="847"/>
      <c r="AI456" s="790" t="str">
        <f t="shared" si="1300"/>
        <v>Կ-1</v>
      </c>
      <c r="AJ456" s="788">
        <f t="shared" si="1301"/>
        <v>125666</v>
      </c>
      <c r="AK456" s="791">
        <f t="shared" si="1302"/>
        <v>125666</v>
      </c>
      <c r="AL456" s="797">
        <f t="shared" si="1303"/>
        <v>1633658</v>
      </c>
      <c r="AM456" s="793">
        <f t="shared" si="1316"/>
        <v>1</v>
      </c>
      <c r="AN456" s="794">
        <f t="shared" si="1304"/>
        <v>5</v>
      </c>
      <c r="AO456" s="795">
        <f t="shared" si="1305"/>
        <v>1.9</v>
      </c>
      <c r="AP456" s="794"/>
      <c r="AQ456" s="828">
        <f t="shared" si="1306"/>
        <v>1.9</v>
      </c>
      <c r="AR456" s="788">
        <v>66140</v>
      </c>
      <c r="AS456" s="847"/>
      <c r="AT456" s="847"/>
      <c r="AU456" s="790" t="str">
        <f t="shared" si="1307"/>
        <v>Կ-1</v>
      </c>
      <c r="AV456" s="788">
        <f t="shared" si="1308"/>
        <v>125666</v>
      </c>
      <c r="AW456" s="791">
        <f t="shared" si="1309"/>
        <v>125666</v>
      </c>
      <c r="AX456" s="797">
        <f t="shared" si="1310"/>
        <v>1633658</v>
      </c>
    </row>
    <row r="457" spans="2:50" s="777" customFormat="1" ht="13.5">
      <c r="B457" s="1658">
        <v>108</v>
      </c>
      <c r="C457" s="647" t="s">
        <v>1760</v>
      </c>
      <c r="D457" s="657" t="s">
        <v>280</v>
      </c>
      <c r="E457" s="799">
        <v>1</v>
      </c>
      <c r="F457" s="1321">
        <v>2</v>
      </c>
      <c r="G457" s="800">
        <f t="shared" si="1289"/>
        <v>1.79</v>
      </c>
      <c r="H457" s="802">
        <v>66140</v>
      </c>
      <c r="I457" s="847"/>
      <c r="J457" s="847"/>
      <c r="K457" s="796" t="s">
        <v>97</v>
      </c>
      <c r="L457" s="788">
        <f t="shared" si="1290"/>
        <v>118390.6</v>
      </c>
      <c r="M457" s="791">
        <f t="shared" si="1285"/>
        <v>118390.6</v>
      </c>
      <c r="N457" s="792">
        <f t="shared" si="1291"/>
        <v>1539077.8</v>
      </c>
      <c r="O457" s="821">
        <f t="shared" si="1314"/>
        <v>1</v>
      </c>
      <c r="P457" s="794">
        <f t="shared" si="1287"/>
        <v>3</v>
      </c>
      <c r="Q457" s="795">
        <f t="shared" si="1292"/>
        <v>1.84</v>
      </c>
      <c r="R457" s="794"/>
      <c r="S457" s="828">
        <f t="shared" si="1293"/>
        <v>1.84</v>
      </c>
      <c r="T457" s="788">
        <v>66140</v>
      </c>
      <c r="U457" s="847"/>
      <c r="V457" s="847"/>
      <c r="W457" s="796" t="str">
        <f t="shared" si="1288"/>
        <v>Կ-1</v>
      </c>
      <c r="X457" s="788">
        <f t="shared" si="1294"/>
        <v>121697.60000000001</v>
      </c>
      <c r="Y457" s="791">
        <f t="shared" si="1295"/>
        <v>121697.60000000001</v>
      </c>
      <c r="Z457" s="797">
        <f t="shared" si="1296"/>
        <v>1582068.8</v>
      </c>
      <c r="AA457" s="793">
        <f t="shared" si="1315"/>
        <v>1</v>
      </c>
      <c r="AB457" s="794">
        <f t="shared" si="1297"/>
        <v>4</v>
      </c>
      <c r="AC457" s="795">
        <f t="shared" si="1298"/>
        <v>1.9</v>
      </c>
      <c r="AD457" s="794"/>
      <c r="AE457" s="828">
        <f t="shared" si="1299"/>
        <v>1.9</v>
      </c>
      <c r="AF457" s="788">
        <v>66140</v>
      </c>
      <c r="AG457" s="847"/>
      <c r="AH457" s="847"/>
      <c r="AI457" s="790" t="str">
        <f t="shared" si="1300"/>
        <v>Կ-1</v>
      </c>
      <c r="AJ457" s="788">
        <f t="shared" si="1301"/>
        <v>125666</v>
      </c>
      <c r="AK457" s="791">
        <f t="shared" si="1302"/>
        <v>125666</v>
      </c>
      <c r="AL457" s="797">
        <f t="shared" si="1303"/>
        <v>1633658</v>
      </c>
      <c r="AM457" s="793">
        <f t="shared" si="1316"/>
        <v>1</v>
      </c>
      <c r="AN457" s="794">
        <f t="shared" si="1304"/>
        <v>5</v>
      </c>
      <c r="AO457" s="795">
        <f t="shared" si="1305"/>
        <v>1.9</v>
      </c>
      <c r="AP457" s="794"/>
      <c r="AQ457" s="828">
        <f t="shared" si="1306"/>
        <v>1.9</v>
      </c>
      <c r="AR457" s="788">
        <v>66140</v>
      </c>
      <c r="AS457" s="847"/>
      <c r="AT457" s="847"/>
      <c r="AU457" s="790" t="str">
        <f t="shared" si="1307"/>
        <v>Կ-1</v>
      </c>
      <c r="AV457" s="788">
        <f t="shared" si="1308"/>
        <v>125666</v>
      </c>
      <c r="AW457" s="791">
        <f t="shared" si="1309"/>
        <v>125666</v>
      </c>
      <c r="AX457" s="797">
        <f t="shared" si="1310"/>
        <v>1633658</v>
      </c>
    </row>
    <row r="458" spans="2:50" s="777" customFormat="1" ht="13.5">
      <c r="B458" s="1658">
        <v>109</v>
      </c>
      <c r="C458" s="647" t="s">
        <v>2328</v>
      </c>
      <c r="D458" s="1334" t="s">
        <v>280</v>
      </c>
      <c r="E458" s="799">
        <v>1</v>
      </c>
      <c r="F458" s="1321">
        <v>1</v>
      </c>
      <c r="G458" s="800">
        <f t="shared" ref="G458:G462" si="1317">IF(E458&lt;1,0,IF(K458="Բ-1",IF(F458=0,6.94,IF(F458=1,7.17,IF(F458=2,7.41,IF(F458=3,7.66,IF(OR(F458=5,F458=4),7.92,IF(OR(F458=6,F458=7),8.18,IF(OR(F458=8,F458=9),8.46,IF(OR(F458=10,F458=11,F458=12),8.74,IF(OR(F458=13,F458=14,F458=15),9.03,IF(OR(F458=16,F458=17,F458=18),9.33,9.65)))))))))),IF(K458="Բ-2", IF(F458=0,5.71,IF(F458=1,5.89,IF(F458=2,6.09,IF(F458=3,6.29,IF(OR(F458=5,F458=4),6.5,IF(OR(F458=6,F458=7),6.72,IF(OR(F458=8,F458=9),6.94,IF(OR(F458=10,F458=11,F458=12),7.17,IF(OR(F458=13,F458=14,F458=15),7.41,IF(OR(F458=16,F458=17,F458=18),7.65,7.91)))))))))), IF(K458="Գ-1", IF(F458=0,4.7,IF(F458=1,4.86,IF(F458=2,5.01,IF(F458=3,5.18,IF(OR(F458=5,F458=4),5.35,IF(OR(F458=6,F458=7),5.52,IF(OR(F458=8,F458=9),5.71,IF(OR(F458=10,F458=11,F458=12),5.89,IF(OR(F458=13,F458=14,F458=15),6.09,IF(OR(F458=16,F458=17,F458=18),6.29,6.49)))))))))), IF(K458="Գ-2", IF(F458=0,3.88,IF(F458=1,4.01,IF(F458=2,4.14,IF(F458=3,4.27,IF(OR(F458=5,F458=4),4.41,IF(OR(F458=6,F458=7),4.55,IF(OR(F458=8,F458=9),4.7,IF(OR(F458=10,F458=11,F458=12),4.85,IF(OR(F458=13,F458=14,F458=15),5.01,IF(OR(F458=16,F458=17,F458=18),5.17,5.34)))))))))), IF(K458="Գ-3", IF(F458=0,3.21,IF(F458=1,3.31,IF(F458=2,3.42,IF(F458=3,3.53,IF(OR(F458=5,F458=4),3.64,IF(OR(F458=6,F458=7),3.76,IF(OR(F458=8,F458=9),3.88,IF(OR(F458=10,F458=11,F458=12),4.01,IF(OR(F458=13,F458=14,F458=15),4.13,IF(OR(F458=16,F458=17,F458=18),4.27,4.4)))))))))), IF(K458="Ա-1", IF(F458=0,2.66,IF(F458=1,2.75,IF(F458=2,2.83,IF(F458=3,2.92,IF(OR(F458=5,F458=4),3.02,IF(OR(F458=6,F458=7),3.11,IF(OR(F458=8,F458=9),3.21,IF(OR(F458=10,F458=11,F458=12),3.31,IF(OR(F458=13,F458=14,F458=15),3.42,IF(OR(F458=16,F458=17,F458=18),3.53,3.64)))))))))), IF(K458="Ա-2", IF(F458=0,2.28,IF(F458=1,2.35,IF(F458=2,2.43,IF(F458=3,2.5,IF(OR(F458=5,F458=4),2.58,IF(OR(F458=6,F458=7),2.66,IF(OR(F458=8,F458=9),2.75,IF(OR(F458=10,F458=11,F458=12),2.83,IF(OR(F458=13,F458=14,F458=15),2.92,IF(OR(F458=16,F458=17,F458=18),3.01,3.11)))))))))),IF(K458="Ա-3", IF(F458=0,1.96,IF(F458=1,2.02,IF(F458=2,2.08,IF(F458=3,2.15,IF(OR(F458=5,F458=4),2.21,IF(OR(F458=6,F458=7),2.28,IF(OR(F458=8,F458=9),2.35,IF(OR(F458=10,F458=11,F458=12),2.42,IF(OR(F458=13,F458=14,F458=15),2.5,IF(OR(F458=16,F458=17,F458=18),2.58,2.66)))))))))), IF(K458="Կ-1", IF(F458=0,1.68,IF(F458=1,1.73,IF(F458=2,1.79,IF(F458=3,1.84,IF(OR(F458=5,F458=4),1.9,IF(OR(F458=6,F458=7),1.96,IF(OR(F458=8,F458=9),2.02,IF(OR(F458=10,F458=11,F458=12),2.08,IF(OR(F458=13,F458=14,F458=15),2.14,IF(OR(F458=16,F458=17,F458=18),2.21,2.28)))))))))), IF(K458="Կ-2", IF(F458=0,1.45,IF(F458=1,1.49,IF(F458=2,1.54,IF(F458=3,1.59,IF(OR(F458=5,F458=4),1.63,IF(OR(F458=6,F458=7),1.68,IF(OR(F458=8,F458=9),1.73,IF(OR(F458=10,F458=11,F458=12),1.79,IF(OR(F458=13,F458=14,F458=15),1.84,IF(OR(F458=16,F458=17,F458=18),1.9,1.95)))))))))),IF(K458="Կ-3", IF(F458=0,1.25,IF(F458=1,1.29,IF(F458=2,1.33,IF(F458=3,1.37,IF(OR(F458=5,F458=4),1.41,IF(OR(F458=6,F458=7),1.45,IF(OR(F458=8,F458=9),1.49,IF(OR(F458=10,F458=11,F458=12),1.54,IF(OR(F458=13,F458=14,F458=15),1.58,IF(OR(F458=16,F458=17,F458=18),1.63,1.68)))))))))), "Error"))))))))))))</f>
        <v>1.73</v>
      </c>
      <c r="H458" s="802">
        <v>66140</v>
      </c>
      <c r="I458" s="824"/>
      <c r="J458" s="824"/>
      <c r="K458" s="796" t="s">
        <v>97</v>
      </c>
      <c r="L458" s="788">
        <f t="shared" ref="L458:L462" si="1318">H458*G458</f>
        <v>114422.2</v>
      </c>
      <c r="M458" s="791">
        <f t="shared" si="1285"/>
        <v>114422.2</v>
      </c>
      <c r="N458" s="792">
        <f t="shared" ref="N458:N462" si="1319">+M458*13</f>
        <v>1487488.5999999999</v>
      </c>
      <c r="O458" s="793">
        <f t="shared" si="1314"/>
        <v>1</v>
      </c>
      <c r="P458" s="794">
        <f t="shared" si="1287"/>
        <v>2</v>
      </c>
      <c r="Q458" s="795">
        <f t="shared" ref="Q458:Q462" si="1320">IF(O458&lt;1,0,IF(W458="Բ-1",IF(P458=0,6.94,IF(P458=1,7.17,IF(P458=2,7.41,IF(P458=3,7.66,IF(OR(P458=5,P458=4),7.92,IF(OR(P458=6,P458=7),8.18,IF(OR(P458=8,P458=9),8.46,IF(OR(P458=10,P458=11,P458=12),8.74,IF(OR(P458=13,P458=14,P458=15),9.03,IF(OR(P458=16,P458=17,P458=18),9.33,9.65)))))))))),IF(W458="Բ-2", IF(P458=0,5.71,IF(P458=1,5.89,IF(P458=2,6.09,IF(P458=3,6.29,IF(OR(P458=5,P458=4),6.5,IF(OR(P458=6,P458=7),6.72,IF(OR(P458=8,P458=9),6.94,IF(OR(P458=10,P458=11,P458=12),7.17,IF(OR(P458=13,P458=14,P458=15),7.41,IF(OR(P458=16,P458=17,P458=18),7.65,7.91)))))))))), IF(W458="Գ-1", IF(P458=0,4.7,IF(P458=1,4.86,IF(P458=2,5.01,IF(P458=3,5.18,IF(OR(P458=5,P458=4),5.35,IF(OR(P458=6,P458=7),5.52,IF(OR(P458=8,P458=9),5.71,IF(OR(P458=10,P458=11,P458=12),5.89,IF(OR(P458=13,P458=14,P458=15),6.09,IF(OR(P458=16,P458=17,P458=18),6.29,6.49)))))))))), IF(W458="Գ-2", IF(P458=0,3.88,IF(P458=1,4.01,IF(P458=2,4.14,IF(P458=3,4.27,IF(OR(P458=5,P458=4),4.41,IF(OR(P458=6,P458=7),4.55,IF(OR(P458=8,P458=9),4.7,IF(OR(P458=10,P458=11,P458=12),4.85,IF(OR(P458=13,P458=14,P458=15),5.01,IF(OR(P458=16,P458=17,P458=18),5.17,5.34)))))))))), IF(W458="Գ-3", IF(P458=0,3.21,IF(P458=1,3.31,IF(P458=2,3.42,IF(P458=3,3.53,IF(OR(P458=5,P458=4),3.64,IF(OR(P458=6,P458=7),3.76,IF(OR(P458=8,P458=9),3.88,IF(OR(P458=10,P458=11,P458=12),4.01,IF(OR(P458=13,P458=14,P458=15),4.13,IF(OR(P458=16,P458=17,P458=18),4.27,4.4)))))))))), IF(W458="Ա-1", IF(P458=0,2.66,IF(P458=1,2.75,IF(P458=2,2.83,IF(P458=3,2.92,IF(OR(P458=5,P458=4),3.02,IF(OR(P458=6,P458=7),3.11,IF(OR(P458=8,P458=9),3.21,IF(OR(P458=10,P458=11,P458=12),3.31,IF(OR(P458=13,P458=14,P458=15),3.42,IF(OR(P458=16,P458=17,P458=18),3.53,3.64)))))))))), IF(W458="Ա-2", IF(P458=0,2.28,IF(P458=1,2.35,IF(P458=2,2.43,IF(P458=3,2.5,IF(OR(P458=5,P458=4),2.58,IF(OR(P458=6,P458=7),2.66,IF(OR(P458=8,P458=9),2.75,IF(OR(P458=10,P458=11,P458=12),2.83,IF(OR(P458=13,P458=14,P458=15),2.92,IF(OR(P458=16,P458=17,P458=18),3.01,3.11)))))))))),IF(W458="Ա-3", IF(P458=0,1.96,IF(P458=1,2.02,IF(P458=2,2.08,IF(P458=3,2.15,IF(OR(P458=5,P458=4),2.21,IF(OR(P458=6,P458=7),2.28,IF(OR(P458=8,P458=9),2.35,IF(OR(P458=10,P458=11,P458=12),2.42,IF(OR(P458=13,P458=14,P458=15),2.5,IF(OR(P458=16,P458=17,P458=18),2.58,2.66)))))))))), IF(W458="Կ-1", IF(P458=0,1.68,IF(P458=1,1.73,IF(P458=2,1.79,IF(P458=3,1.84,IF(OR(P458=5,P458=4),1.9,IF(OR(P458=6,P458=7),1.96,IF(OR(P458=8,P458=9),2.02,IF(OR(P458=10,P458=11,P458=12),2.08,IF(OR(P458=13,P458=14,P458=15),2.14,IF(OR(P458=16,P458=17,P458=18),2.21,2.28)))))))))), IF(W458="Կ-2", IF(P458=0,1.45,IF(P458=1,1.49,IF(P458=2,1.54,IF(P458=3,1.59,IF(OR(P458=5,P458=4),1.63,IF(OR(P458=6,P458=7),1.68,IF(OR(P458=8,P458=9),1.73,IF(OR(P458=10,P458=11,P458=12),1.79,IF(OR(P458=13,P458=14,P458=15),1.84,IF(OR(P458=16,P458=17,P458=18),1.9,1.95)))))))))),IF(W458="Կ-3", IF(P458=0,1.25,IF(P458=1,1.29,IF(P458=2,1.33,IF(P458=3,1.37,IF(OR(P458=5,P458=4),1.41,IF(OR(P458=6,P458=7),1.45,IF(OR(P458=8,P458=9),1.49,IF(OR(P458=10,P458=11,P458=12),1.54,IF(OR(P458=13,P458=14,P458=15),1.58,IF(OR(P458=16,P458=17,P458=18),1.63,1.68)))))))))), "Error"))))))))))))</f>
        <v>1.79</v>
      </c>
      <c r="R458" s="786"/>
      <c r="S458" s="787">
        <f t="shared" ref="S458:S462" si="1321">+Q458+Q458*R458</f>
        <v>1.79</v>
      </c>
      <c r="T458" s="788">
        <v>66140</v>
      </c>
      <c r="U458" s="824"/>
      <c r="V458" s="824"/>
      <c r="W458" s="796" t="str">
        <f t="shared" si="1288"/>
        <v>Կ-1</v>
      </c>
      <c r="X458" s="788">
        <f t="shared" ref="X458:X462" si="1322">T458*S458</f>
        <v>118390.6</v>
      </c>
      <c r="Y458" s="791">
        <f t="shared" ref="Y458:Y462" si="1323">S458*T458+U458+V458</f>
        <v>118390.6</v>
      </c>
      <c r="Z458" s="797">
        <f t="shared" ref="Z458:Z462" si="1324">+Y458*13</f>
        <v>1539077.8</v>
      </c>
      <c r="AA458" s="793">
        <f t="shared" si="1315"/>
        <v>1</v>
      </c>
      <c r="AB458" s="794">
        <f t="shared" ref="AB458:AB462" si="1325">+P458+1</f>
        <v>3</v>
      </c>
      <c r="AC458" s="795">
        <f t="shared" ref="AC458:AC462" si="1326">IF(AA458&lt;1,0,IF(AI458="Բ-1",IF(AB458=0,6.94,IF(AB458=1,7.17,IF(AB458=2,7.41,IF(AB458=3,7.66,IF(OR(AB458=5,AB458=4),7.92,IF(OR(AB458=6,AB458=7),8.18,IF(OR(AB458=8,AB458=9),8.46,IF(OR(AB458=10,AB458=11,AB458=12),8.74,IF(OR(AB458=13,AB458=14,AB458=15),9.03,IF(OR(AB458=16,AB458=17,AB458=18),9.33,9.65)))))))))),IF(AI458="Բ-2", IF(AB458=0,5.71,IF(AB458=1,5.89,IF(AB458=2,6.09,IF(AB458=3,6.29,IF(OR(AB458=5,AB458=4),6.5,IF(OR(AB458=6,AB458=7),6.72,IF(OR(AB458=8,AB458=9),6.94,IF(OR(AB458=10,AB458=11,AB458=12),7.17,IF(OR(AB458=13,AB458=14,AB458=15),7.41,IF(OR(AB458=16,AB458=17,AB458=18),7.65,7.91)))))))))), IF(AI458="Գ-1", IF(AB458=0,4.7,IF(AB458=1,4.86,IF(AB458=2,5.01,IF(AB458=3,5.18,IF(OR(AB458=5,AB458=4),5.35,IF(OR(AB458=6,AB458=7),5.52,IF(OR(AB458=8,AB458=9),5.71,IF(OR(AB458=10,AB458=11,AB458=12),5.89,IF(OR(AB458=13,AB458=14,AB458=15),6.09,IF(OR(AB458=16,AB458=17,AB458=18),6.29,6.49)))))))))), IF(AI458="Գ-2", IF(AB458=0,3.88,IF(AB458=1,4.01,IF(AB458=2,4.14,IF(AB458=3,4.27,IF(OR(AB458=5,AB458=4),4.41,IF(OR(AB458=6,AB458=7),4.55,IF(OR(AB458=8,AB458=9),4.7,IF(OR(AB458=10,AB458=11,AB458=12),4.85,IF(OR(AB458=13,AB458=14,AB458=15),5.01,IF(OR(AB458=16,AB458=17,AB458=18),5.17,5.34)))))))))), IF(AI458="Գ-3", IF(AB458=0,3.21,IF(AB458=1,3.31,IF(AB458=2,3.42,IF(AB458=3,3.53,IF(OR(AB458=5,AB458=4),3.64,IF(OR(AB458=6,AB458=7),3.76,IF(OR(AB458=8,AB458=9),3.88,IF(OR(AB458=10,AB458=11,AB458=12),4.01,IF(OR(AB458=13,AB458=14,AB458=15),4.13,IF(OR(AB458=16,AB458=17,AB458=18),4.27,4.4)))))))))), IF(AI458="Ա-1", IF(AB458=0,2.66,IF(AB458=1,2.75,IF(AB458=2,2.83,IF(AB458=3,2.92,IF(OR(AB458=5,AB458=4),3.02,IF(OR(AB458=6,AB458=7),3.11,IF(OR(AB458=8,AB458=9),3.21,IF(OR(AB458=10,AB458=11,AB458=12),3.31,IF(OR(AB458=13,AB458=14,AB458=15),3.42,IF(OR(AB458=16,AB458=17,AB458=18),3.53,3.64)))))))))), IF(AI458="Ա-2", IF(AB458=0,2.28,IF(AB458=1,2.35,IF(AB458=2,2.43,IF(AB458=3,2.5,IF(OR(AB458=5,AB458=4),2.58,IF(OR(AB458=6,AB458=7),2.66,IF(OR(AB458=8,AB458=9),2.75,IF(OR(AB458=10,AB458=11,AB458=12),2.83,IF(OR(AB458=13,AB458=14,AB458=15),2.92,IF(OR(AB458=16,AB458=17,AB458=18),3.01,3.11)))))))))),IF(AI458="Ա-3", IF(AB458=0,1.96,IF(AB458=1,2.02,IF(AB458=2,2.08,IF(AB458=3,2.15,IF(OR(AB458=5,AB458=4),2.21,IF(OR(AB458=6,AB458=7),2.28,IF(OR(AB458=8,AB458=9),2.35,IF(OR(AB458=10,AB458=11,AB458=12),2.42,IF(OR(AB458=13,AB458=14,AB458=15),2.5,IF(OR(AB458=16,AB458=17,AB458=18),2.58,2.66)))))))))), IF(AI458="Կ-1", IF(AB458=0,1.68,IF(AB458=1,1.73,IF(AB458=2,1.79,IF(AB458=3,1.84,IF(OR(AB458=5,AB458=4),1.9,IF(OR(AB458=6,AB458=7),1.96,IF(OR(AB458=8,AB458=9),2.02,IF(OR(AB458=10,AB458=11,AB458=12),2.08,IF(OR(AB458=13,AB458=14,AB458=15),2.14,IF(OR(AB458=16,AB458=17,AB458=18),2.21,2.28)))))))))), IF(AI458="Կ-2", IF(AB458=0,1.45,IF(AB458=1,1.49,IF(AB458=2,1.54,IF(AB458=3,1.59,IF(OR(AB458=5,AB458=4),1.63,IF(OR(AB458=6,AB458=7),1.68,IF(OR(AB458=8,AB458=9),1.73,IF(OR(AB458=10,AB458=11,AB458=12),1.79,IF(OR(AB458=13,AB458=14,AB458=15),1.84,IF(OR(AB458=16,AB458=17,AB458=18),1.9,1.95)))))))))),IF(AI458="Կ-3", IF(AB458=0,1.25,IF(AB458=1,1.29,IF(AB458=2,1.33,IF(AB458=3,1.37,IF(OR(AB458=5,AB458=4),1.41,IF(OR(AB458=6,AB458=7),1.45,IF(OR(AB458=8,AB458=9),1.49,IF(OR(AB458=10,AB458=11,AB458=12),1.54,IF(OR(AB458=13,AB458=14,AB458=15),1.58,IF(OR(AB458=16,AB458=17,AB458=18),1.63,1.68)))))))))), "Error"))))))))))))</f>
        <v>1.84</v>
      </c>
      <c r="AD458" s="786"/>
      <c r="AE458" s="787">
        <f t="shared" ref="AE458:AE462" si="1327">+AC458+AC458*AD458</f>
        <v>1.84</v>
      </c>
      <c r="AF458" s="788">
        <v>66140</v>
      </c>
      <c r="AG458" s="824"/>
      <c r="AH458" s="824"/>
      <c r="AI458" s="790" t="str">
        <f t="shared" ref="AI458:AI462" si="1328">+W458</f>
        <v>Կ-1</v>
      </c>
      <c r="AJ458" s="788">
        <f t="shared" ref="AJ458:AJ462" si="1329">AF458*AE458</f>
        <v>121697.60000000001</v>
      </c>
      <c r="AK458" s="791">
        <f t="shared" ref="AK458:AK462" si="1330">AE458*AF458+AG458+AH458</f>
        <v>121697.60000000001</v>
      </c>
      <c r="AL458" s="797">
        <f t="shared" ref="AL458:AL462" si="1331">+AK458*13</f>
        <v>1582068.8</v>
      </c>
      <c r="AM458" s="793">
        <f t="shared" si="1316"/>
        <v>1</v>
      </c>
      <c r="AN458" s="794">
        <f t="shared" ref="AN458:AN462" si="1332">+AB458+1</f>
        <v>4</v>
      </c>
      <c r="AO458" s="795">
        <f t="shared" ref="AO458:AO462" si="1333">IF(AM458&lt;1,0,IF(AU458="Բ-1",IF(AN458=0,6.94,IF(AN458=1,7.17,IF(AN458=2,7.41,IF(AN458=3,7.66,IF(OR(AN458=5,AN458=4),7.92,IF(OR(AN458=6,AN458=7),8.18,IF(OR(AN458=8,AN458=9),8.46,IF(OR(AN458=10,AN458=11,AN458=12),8.74,IF(OR(AN458=13,AN458=14,AN458=15),9.03,IF(OR(AN458=16,AN458=17,AN458=18),9.33,9.65)))))))))),IF(AU458="Բ-2", IF(AN458=0,5.71,IF(AN458=1,5.89,IF(AN458=2,6.09,IF(AN458=3,6.29,IF(OR(AN458=5,AN458=4),6.5,IF(OR(AN458=6,AN458=7),6.72,IF(OR(AN458=8,AN458=9),6.94,IF(OR(AN458=10,AN458=11,AN458=12),7.17,IF(OR(AN458=13,AN458=14,AN458=15),7.41,IF(OR(AN458=16,AN458=17,AN458=18),7.65,7.91)))))))))), IF(AU458="Գ-1", IF(AN458=0,4.7,IF(AN458=1,4.86,IF(AN458=2,5.01,IF(AN458=3,5.18,IF(OR(AN458=5,AN458=4),5.35,IF(OR(AN458=6,AN458=7),5.52,IF(OR(AN458=8,AN458=9),5.71,IF(OR(AN458=10,AN458=11,AN458=12),5.89,IF(OR(AN458=13,AN458=14,AN458=15),6.09,IF(OR(AN458=16,AN458=17,AN458=18),6.29,6.49)))))))))), IF(AU458="Գ-2", IF(AN458=0,3.88,IF(AN458=1,4.01,IF(AN458=2,4.14,IF(AN458=3,4.27,IF(OR(AN458=5,AN458=4),4.41,IF(OR(AN458=6,AN458=7),4.55,IF(OR(AN458=8,AN458=9),4.7,IF(OR(AN458=10,AN458=11,AN458=12),4.85,IF(OR(AN458=13,AN458=14,AN458=15),5.01,IF(OR(AN458=16,AN458=17,AN458=18),5.17,5.34)))))))))), IF(AU458="Գ-3", IF(AN458=0,3.21,IF(AN458=1,3.31,IF(AN458=2,3.42,IF(AN458=3,3.53,IF(OR(AN458=5,AN458=4),3.64,IF(OR(AN458=6,AN458=7),3.76,IF(OR(AN458=8,AN458=9),3.88,IF(OR(AN458=10,AN458=11,AN458=12),4.01,IF(OR(AN458=13,AN458=14,AN458=15),4.13,IF(OR(AN458=16,AN458=17,AN458=18),4.27,4.4)))))))))), IF(AU458="Ա-1", IF(AN458=0,2.66,IF(AN458=1,2.75,IF(AN458=2,2.83,IF(AN458=3,2.92,IF(OR(AN458=5,AN458=4),3.02,IF(OR(AN458=6,AN458=7),3.11,IF(OR(AN458=8,AN458=9),3.21,IF(OR(AN458=10,AN458=11,AN458=12),3.31,IF(OR(AN458=13,AN458=14,AN458=15),3.42,IF(OR(AN458=16,AN458=17,AN458=18),3.53,3.64)))))))))), IF(AU458="Ա-2", IF(AN458=0,2.28,IF(AN458=1,2.35,IF(AN458=2,2.43,IF(AN458=3,2.5,IF(OR(AN458=5,AN458=4),2.58,IF(OR(AN458=6,AN458=7),2.66,IF(OR(AN458=8,AN458=9),2.75,IF(OR(AN458=10,AN458=11,AN458=12),2.83,IF(OR(AN458=13,AN458=14,AN458=15),2.92,IF(OR(AN458=16,AN458=17,AN458=18),3.01,3.11)))))))))),IF(AU458="Ա-3", IF(AN458=0,1.96,IF(AN458=1,2.02,IF(AN458=2,2.08,IF(AN458=3,2.15,IF(OR(AN458=5,AN458=4),2.21,IF(OR(AN458=6,AN458=7),2.28,IF(OR(AN458=8,AN458=9),2.35,IF(OR(AN458=10,AN458=11,AN458=12),2.42,IF(OR(AN458=13,AN458=14,AN458=15),2.5,IF(OR(AN458=16,AN458=17,AN458=18),2.58,2.66)))))))))), IF(AU458="Կ-1", IF(AN458=0,1.68,IF(AN458=1,1.73,IF(AN458=2,1.79,IF(AN458=3,1.84,IF(OR(AN458=5,AN458=4),1.9,IF(OR(AN458=6,AN458=7),1.96,IF(OR(AN458=8,AN458=9),2.02,IF(OR(AN458=10,AN458=11,AN458=12),2.08,IF(OR(AN458=13,AN458=14,AN458=15),2.14,IF(OR(AN458=16,AN458=17,AN458=18),2.21,2.28)))))))))), IF(AU458="Կ-2", IF(AN458=0,1.45,IF(AN458=1,1.49,IF(AN458=2,1.54,IF(AN458=3,1.59,IF(OR(AN458=5,AN458=4),1.63,IF(OR(AN458=6,AN458=7),1.68,IF(OR(AN458=8,AN458=9),1.73,IF(OR(AN458=10,AN458=11,AN458=12),1.79,IF(OR(AN458=13,AN458=14,AN458=15),1.84,IF(OR(AN458=16,AN458=17,AN458=18),1.9,1.95)))))))))),IF(AU458="Կ-3", IF(AN458=0,1.25,IF(AN458=1,1.29,IF(AN458=2,1.33,IF(AN458=3,1.37,IF(OR(AN458=5,AN458=4),1.41,IF(OR(AN458=6,AN458=7),1.45,IF(OR(AN458=8,AN458=9),1.49,IF(OR(AN458=10,AN458=11,AN458=12),1.54,IF(OR(AN458=13,AN458=14,AN458=15),1.58,IF(OR(AN458=16,AN458=17,AN458=18),1.63,1.68)))))))))), "Error"))))))))))))</f>
        <v>1.9</v>
      </c>
      <c r="AP458" s="786"/>
      <c r="AQ458" s="787">
        <f t="shared" ref="AQ458:AQ462" si="1334">+AO458+AO458*AP458</f>
        <v>1.9</v>
      </c>
      <c r="AR458" s="788">
        <v>66140</v>
      </c>
      <c r="AS458" s="824"/>
      <c r="AT458" s="824"/>
      <c r="AU458" s="790" t="str">
        <f t="shared" ref="AU458:AU462" si="1335">+AI458</f>
        <v>Կ-1</v>
      </c>
      <c r="AV458" s="788">
        <f t="shared" ref="AV458:AV462" si="1336">AR458*AQ458</f>
        <v>125666</v>
      </c>
      <c r="AW458" s="791">
        <f t="shared" ref="AW458:AW462" si="1337">AQ458*AR458+AS458+AT458</f>
        <v>125666</v>
      </c>
      <c r="AX458" s="797">
        <f t="shared" ref="AX458:AX462" si="1338">+AW458*13</f>
        <v>1633658</v>
      </c>
    </row>
    <row r="459" spans="2:50" s="777" customFormat="1" ht="13.5">
      <c r="B459" s="1658">
        <v>110</v>
      </c>
      <c r="C459" s="647" t="s">
        <v>2329</v>
      </c>
      <c r="D459" s="1334" t="s">
        <v>280</v>
      </c>
      <c r="E459" s="799">
        <v>1</v>
      </c>
      <c r="F459" s="1321">
        <v>1</v>
      </c>
      <c r="G459" s="800">
        <f t="shared" si="1317"/>
        <v>1.73</v>
      </c>
      <c r="H459" s="802">
        <v>66140</v>
      </c>
      <c r="I459" s="824"/>
      <c r="J459" s="824"/>
      <c r="K459" s="796" t="s">
        <v>97</v>
      </c>
      <c r="L459" s="788">
        <f t="shared" si="1318"/>
        <v>114422.2</v>
      </c>
      <c r="M459" s="791">
        <f t="shared" si="1285"/>
        <v>114422.2</v>
      </c>
      <c r="N459" s="792">
        <f t="shared" si="1319"/>
        <v>1487488.5999999999</v>
      </c>
      <c r="O459" s="793">
        <f t="shared" si="1314"/>
        <v>1</v>
      </c>
      <c r="P459" s="794">
        <f t="shared" si="1287"/>
        <v>2</v>
      </c>
      <c r="Q459" s="795">
        <f t="shared" si="1320"/>
        <v>1.79</v>
      </c>
      <c r="R459" s="786"/>
      <c r="S459" s="787">
        <f t="shared" si="1321"/>
        <v>1.79</v>
      </c>
      <c r="T459" s="788">
        <v>66140</v>
      </c>
      <c r="U459" s="824"/>
      <c r="V459" s="824"/>
      <c r="W459" s="796" t="str">
        <f t="shared" si="1288"/>
        <v>Կ-1</v>
      </c>
      <c r="X459" s="788">
        <f t="shared" si="1322"/>
        <v>118390.6</v>
      </c>
      <c r="Y459" s="791">
        <f t="shared" si="1323"/>
        <v>118390.6</v>
      </c>
      <c r="Z459" s="797">
        <f t="shared" si="1324"/>
        <v>1539077.8</v>
      </c>
      <c r="AA459" s="793">
        <f t="shared" si="1315"/>
        <v>1</v>
      </c>
      <c r="AB459" s="794">
        <f t="shared" si="1325"/>
        <v>3</v>
      </c>
      <c r="AC459" s="795">
        <f t="shared" si="1326"/>
        <v>1.84</v>
      </c>
      <c r="AD459" s="786"/>
      <c r="AE459" s="787">
        <f t="shared" si="1327"/>
        <v>1.84</v>
      </c>
      <c r="AF459" s="788">
        <v>66140</v>
      </c>
      <c r="AG459" s="824"/>
      <c r="AH459" s="824"/>
      <c r="AI459" s="790" t="str">
        <f t="shared" si="1328"/>
        <v>Կ-1</v>
      </c>
      <c r="AJ459" s="788">
        <f t="shared" si="1329"/>
        <v>121697.60000000001</v>
      </c>
      <c r="AK459" s="791">
        <f t="shared" si="1330"/>
        <v>121697.60000000001</v>
      </c>
      <c r="AL459" s="797">
        <f t="shared" si="1331"/>
        <v>1582068.8</v>
      </c>
      <c r="AM459" s="793">
        <f t="shared" si="1316"/>
        <v>1</v>
      </c>
      <c r="AN459" s="794">
        <f t="shared" si="1332"/>
        <v>4</v>
      </c>
      <c r="AO459" s="795">
        <f t="shared" si="1333"/>
        <v>1.9</v>
      </c>
      <c r="AP459" s="786"/>
      <c r="AQ459" s="787">
        <f t="shared" si="1334"/>
        <v>1.9</v>
      </c>
      <c r="AR459" s="788">
        <v>66140</v>
      </c>
      <c r="AS459" s="824"/>
      <c r="AT459" s="824"/>
      <c r="AU459" s="790" t="str">
        <f t="shared" si="1335"/>
        <v>Կ-1</v>
      </c>
      <c r="AV459" s="788">
        <f t="shared" si="1336"/>
        <v>125666</v>
      </c>
      <c r="AW459" s="791">
        <f t="shared" si="1337"/>
        <v>125666</v>
      </c>
      <c r="AX459" s="797">
        <f t="shared" si="1338"/>
        <v>1633658</v>
      </c>
    </row>
    <row r="460" spans="2:50" s="777" customFormat="1" ht="13.5">
      <c r="B460" s="1658">
        <v>111</v>
      </c>
      <c r="C460" s="647" t="s">
        <v>1931</v>
      </c>
      <c r="D460" s="1334" t="s">
        <v>280</v>
      </c>
      <c r="E460" s="799">
        <v>1</v>
      </c>
      <c r="F460" s="1321">
        <v>2</v>
      </c>
      <c r="G460" s="800">
        <f t="shared" si="1317"/>
        <v>1.79</v>
      </c>
      <c r="H460" s="802">
        <v>66140</v>
      </c>
      <c r="I460" s="824"/>
      <c r="J460" s="824"/>
      <c r="K460" s="796" t="s">
        <v>97</v>
      </c>
      <c r="L460" s="788">
        <f t="shared" si="1318"/>
        <v>118390.6</v>
      </c>
      <c r="M460" s="791">
        <f t="shared" si="1285"/>
        <v>118390.6</v>
      </c>
      <c r="N460" s="792">
        <f t="shared" si="1319"/>
        <v>1539077.8</v>
      </c>
      <c r="O460" s="793">
        <f t="shared" si="1314"/>
        <v>1</v>
      </c>
      <c r="P460" s="794">
        <f t="shared" si="1287"/>
        <v>3</v>
      </c>
      <c r="Q460" s="795">
        <f t="shared" si="1320"/>
        <v>1.84</v>
      </c>
      <c r="R460" s="786"/>
      <c r="S460" s="787">
        <f t="shared" si="1321"/>
        <v>1.84</v>
      </c>
      <c r="T460" s="788">
        <v>66140</v>
      </c>
      <c r="U460" s="824"/>
      <c r="V460" s="824"/>
      <c r="W460" s="796" t="str">
        <f t="shared" si="1288"/>
        <v>Կ-1</v>
      </c>
      <c r="X460" s="788">
        <f t="shared" si="1322"/>
        <v>121697.60000000001</v>
      </c>
      <c r="Y460" s="791">
        <f t="shared" si="1323"/>
        <v>121697.60000000001</v>
      </c>
      <c r="Z460" s="797">
        <f t="shared" si="1324"/>
        <v>1582068.8</v>
      </c>
      <c r="AA460" s="793">
        <f t="shared" si="1315"/>
        <v>1</v>
      </c>
      <c r="AB460" s="794">
        <f t="shared" si="1325"/>
        <v>4</v>
      </c>
      <c r="AC460" s="795">
        <f t="shared" si="1326"/>
        <v>1.9</v>
      </c>
      <c r="AD460" s="786"/>
      <c r="AE460" s="787">
        <f t="shared" si="1327"/>
        <v>1.9</v>
      </c>
      <c r="AF460" s="788">
        <v>66140</v>
      </c>
      <c r="AG460" s="824"/>
      <c r="AH460" s="824"/>
      <c r="AI460" s="790" t="str">
        <f t="shared" si="1328"/>
        <v>Կ-1</v>
      </c>
      <c r="AJ460" s="788">
        <f t="shared" si="1329"/>
        <v>125666</v>
      </c>
      <c r="AK460" s="791">
        <f t="shared" si="1330"/>
        <v>125666</v>
      </c>
      <c r="AL460" s="797">
        <f t="shared" si="1331"/>
        <v>1633658</v>
      </c>
      <c r="AM460" s="793">
        <f t="shared" si="1316"/>
        <v>1</v>
      </c>
      <c r="AN460" s="794">
        <f t="shared" si="1332"/>
        <v>5</v>
      </c>
      <c r="AO460" s="795">
        <f t="shared" si="1333"/>
        <v>1.9</v>
      </c>
      <c r="AP460" s="786"/>
      <c r="AQ460" s="787">
        <f t="shared" si="1334"/>
        <v>1.9</v>
      </c>
      <c r="AR460" s="788">
        <v>66140</v>
      </c>
      <c r="AS460" s="824"/>
      <c r="AT460" s="824"/>
      <c r="AU460" s="790" t="str">
        <f t="shared" si="1335"/>
        <v>Կ-1</v>
      </c>
      <c r="AV460" s="788">
        <f t="shared" si="1336"/>
        <v>125666</v>
      </c>
      <c r="AW460" s="791">
        <f t="shared" si="1337"/>
        <v>125666</v>
      </c>
      <c r="AX460" s="797">
        <f t="shared" si="1338"/>
        <v>1633658</v>
      </c>
    </row>
    <row r="461" spans="2:50" s="777" customFormat="1" ht="13.5">
      <c r="B461" s="1658">
        <v>112</v>
      </c>
      <c r="C461" s="647" t="s">
        <v>802</v>
      </c>
      <c r="D461" s="1334" t="s">
        <v>280</v>
      </c>
      <c r="E461" s="799">
        <v>1</v>
      </c>
      <c r="F461" s="1321">
        <v>6</v>
      </c>
      <c r="G461" s="800">
        <f t="shared" si="1317"/>
        <v>1.96</v>
      </c>
      <c r="H461" s="802">
        <v>66140</v>
      </c>
      <c r="I461" s="824"/>
      <c r="J461" s="824"/>
      <c r="K461" s="796" t="s">
        <v>97</v>
      </c>
      <c r="L461" s="788">
        <f t="shared" si="1318"/>
        <v>129634.4</v>
      </c>
      <c r="M461" s="791">
        <f t="shared" si="1285"/>
        <v>129634.4</v>
      </c>
      <c r="N461" s="792">
        <f t="shared" si="1319"/>
        <v>1685247.2</v>
      </c>
      <c r="O461" s="793">
        <f t="shared" si="1314"/>
        <v>1</v>
      </c>
      <c r="P461" s="794">
        <f t="shared" si="1287"/>
        <v>7</v>
      </c>
      <c r="Q461" s="795">
        <f t="shared" si="1320"/>
        <v>1.96</v>
      </c>
      <c r="R461" s="786"/>
      <c r="S461" s="787">
        <f t="shared" si="1321"/>
        <v>1.96</v>
      </c>
      <c r="T461" s="788">
        <v>66140</v>
      </c>
      <c r="U461" s="824"/>
      <c r="V461" s="824"/>
      <c r="W461" s="796" t="str">
        <f t="shared" si="1288"/>
        <v>Կ-1</v>
      </c>
      <c r="X461" s="788">
        <f t="shared" si="1322"/>
        <v>129634.4</v>
      </c>
      <c r="Y461" s="791">
        <f t="shared" si="1323"/>
        <v>129634.4</v>
      </c>
      <c r="Z461" s="797">
        <f t="shared" si="1324"/>
        <v>1685247.2</v>
      </c>
      <c r="AA461" s="793">
        <f t="shared" si="1315"/>
        <v>1</v>
      </c>
      <c r="AB461" s="794">
        <f t="shared" si="1325"/>
        <v>8</v>
      </c>
      <c r="AC461" s="795">
        <f t="shared" si="1326"/>
        <v>2.02</v>
      </c>
      <c r="AD461" s="786"/>
      <c r="AE461" s="787">
        <f t="shared" si="1327"/>
        <v>2.02</v>
      </c>
      <c r="AF461" s="788">
        <v>66140</v>
      </c>
      <c r="AG461" s="824"/>
      <c r="AH461" s="824"/>
      <c r="AI461" s="790" t="str">
        <f t="shared" si="1328"/>
        <v>Կ-1</v>
      </c>
      <c r="AJ461" s="788">
        <f t="shared" si="1329"/>
        <v>133602.79999999999</v>
      </c>
      <c r="AK461" s="791">
        <f t="shared" si="1330"/>
        <v>133602.79999999999</v>
      </c>
      <c r="AL461" s="797">
        <f t="shared" si="1331"/>
        <v>1736836.4</v>
      </c>
      <c r="AM461" s="793">
        <f t="shared" si="1316"/>
        <v>1</v>
      </c>
      <c r="AN461" s="794">
        <f t="shared" si="1332"/>
        <v>9</v>
      </c>
      <c r="AO461" s="795">
        <f t="shared" si="1333"/>
        <v>2.02</v>
      </c>
      <c r="AP461" s="786"/>
      <c r="AQ461" s="787">
        <f t="shared" si="1334"/>
        <v>2.02</v>
      </c>
      <c r="AR461" s="788">
        <v>66140</v>
      </c>
      <c r="AS461" s="824"/>
      <c r="AT461" s="824"/>
      <c r="AU461" s="790" t="str">
        <f t="shared" si="1335"/>
        <v>Կ-1</v>
      </c>
      <c r="AV461" s="788">
        <f t="shared" si="1336"/>
        <v>133602.79999999999</v>
      </c>
      <c r="AW461" s="791">
        <f t="shared" si="1337"/>
        <v>133602.79999999999</v>
      </c>
      <c r="AX461" s="797">
        <f t="shared" si="1338"/>
        <v>1736836.4</v>
      </c>
    </row>
    <row r="462" spans="2:50" s="777" customFormat="1" ht="13.5">
      <c r="B462" s="1658">
        <v>113</v>
      </c>
      <c r="C462" s="647" t="s">
        <v>1117</v>
      </c>
      <c r="D462" s="1334" t="s">
        <v>280</v>
      </c>
      <c r="E462" s="799">
        <v>1</v>
      </c>
      <c r="F462" s="1321">
        <v>6</v>
      </c>
      <c r="G462" s="800">
        <f t="shared" si="1317"/>
        <v>1.96</v>
      </c>
      <c r="H462" s="802">
        <v>66140</v>
      </c>
      <c r="I462" s="824"/>
      <c r="J462" s="824"/>
      <c r="K462" s="796" t="s">
        <v>97</v>
      </c>
      <c r="L462" s="788">
        <f t="shared" si="1318"/>
        <v>129634.4</v>
      </c>
      <c r="M462" s="791">
        <f t="shared" si="1285"/>
        <v>129634.4</v>
      </c>
      <c r="N462" s="792">
        <f t="shared" si="1319"/>
        <v>1685247.2</v>
      </c>
      <c r="O462" s="793">
        <f t="shared" si="1314"/>
        <v>1</v>
      </c>
      <c r="P462" s="794">
        <f t="shared" si="1287"/>
        <v>7</v>
      </c>
      <c r="Q462" s="795">
        <f t="shared" si="1320"/>
        <v>1.96</v>
      </c>
      <c r="R462" s="786"/>
      <c r="S462" s="787">
        <f t="shared" si="1321"/>
        <v>1.96</v>
      </c>
      <c r="T462" s="788">
        <v>66140</v>
      </c>
      <c r="U462" s="824"/>
      <c r="V462" s="824"/>
      <c r="W462" s="796" t="str">
        <f t="shared" si="1288"/>
        <v>Կ-1</v>
      </c>
      <c r="X462" s="788">
        <f t="shared" si="1322"/>
        <v>129634.4</v>
      </c>
      <c r="Y462" s="791">
        <f t="shared" si="1323"/>
        <v>129634.4</v>
      </c>
      <c r="Z462" s="797">
        <f t="shared" si="1324"/>
        <v>1685247.2</v>
      </c>
      <c r="AA462" s="793">
        <f t="shared" si="1315"/>
        <v>1</v>
      </c>
      <c r="AB462" s="794">
        <f t="shared" si="1325"/>
        <v>8</v>
      </c>
      <c r="AC462" s="795">
        <f t="shared" si="1326"/>
        <v>2.02</v>
      </c>
      <c r="AD462" s="786"/>
      <c r="AE462" s="787">
        <f t="shared" si="1327"/>
        <v>2.02</v>
      </c>
      <c r="AF462" s="788">
        <v>66140</v>
      </c>
      <c r="AG462" s="824"/>
      <c r="AH462" s="824"/>
      <c r="AI462" s="790" t="str">
        <f t="shared" si="1328"/>
        <v>Կ-1</v>
      </c>
      <c r="AJ462" s="788">
        <f t="shared" si="1329"/>
        <v>133602.79999999999</v>
      </c>
      <c r="AK462" s="791">
        <f t="shared" si="1330"/>
        <v>133602.79999999999</v>
      </c>
      <c r="AL462" s="797">
        <f t="shared" si="1331"/>
        <v>1736836.4</v>
      </c>
      <c r="AM462" s="793">
        <f t="shared" si="1316"/>
        <v>1</v>
      </c>
      <c r="AN462" s="794">
        <f t="shared" si="1332"/>
        <v>9</v>
      </c>
      <c r="AO462" s="795">
        <f t="shared" si="1333"/>
        <v>2.02</v>
      </c>
      <c r="AP462" s="786"/>
      <c r="AQ462" s="787">
        <f t="shared" si="1334"/>
        <v>2.02</v>
      </c>
      <c r="AR462" s="788">
        <v>66140</v>
      </c>
      <c r="AS462" s="824"/>
      <c r="AT462" s="824"/>
      <c r="AU462" s="790" t="str">
        <f t="shared" si="1335"/>
        <v>Կ-1</v>
      </c>
      <c r="AV462" s="788">
        <f t="shared" si="1336"/>
        <v>133602.79999999999</v>
      </c>
      <c r="AW462" s="791">
        <f t="shared" si="1337"/>
        <v>133602.79999999999</v>
      </c>
      <c r="AX462" s="797">
        <f t="shared" si="1338"/>
        <v>1736836.4</v>
      </c>
    </row>
    <row r="463" spans="2:50" s="777" customFormat="1" ht="13.5">
      <c r="B463" s="1658">
        <v>114</v>
      </c>
      <c r="C463" s="647" t="s">
        <v>2320</v>
      </c>
      <c r="D463" s="657" t="s">
        <v>280</v>
      </c>
      <c r="E463" s="799">
        <v>1</v>
      </c>
      <c r="F463" s="1321">
        <v>1</v>
      </c>
      <c r="G463" s="800">
        <f t="shared" ref="G463:G473" si="1339">IF(E463&lt;1,0,IF(K463="Բ-1",IF(F463=0,6.94,IF(F463=1,7.17,IF(F463=2,7.41,IF(F463=3,7.66,IF(OR(F463=5,F463=4),7.92,IF(OR(F463=6,F463=7),8.18,IF(OR(F463=8,F463=9),8.46,IF(OR(F463=10,F463=11,F463=12),8.74,IF(OR(F463=13,F463=14,F463=15),9.03,IF(OR(F463=16,F463=17,F463=18),9.33,9.65)))))))))),IF(K463="Բ-2", IF(F463=0,5.71,IF(F463=1,5.89,IF(F463=2,6.09,IF(F463=3,6.29,IF(OR(F463=5,F463=4),6.5,IF(OR(F463=6,F463=7),6.72,IF(OR(F463=8,F463=9),6.94,IF(OR(F463=10,F463=11,F463=12),7.17,IF(OR(F463=13,F463=14,F463=15),7.41,IF(OR(F463=16,F463=17,F463=18),7.65,7.91)))))))))), IF(K463="Գ-1", IF(F463=0,4.7,IF(F463=1,4.86,IF(F463=2,5.01,IF(F463=3,5.18,IF(OR(F463=5,F463=4),5.35,IF(OR(F463=6,F463=7),5.52,IF(OR(F463=8,F463=9),5.71,IF(OR(F463=10,F463=11,F463=12),5.89,IF(OR(F463=13,F463=14,F463=15),6.09,IF(OR(F463=16,F463=17,F463=18),6.29,6.49)))))))))), IF(K463="Գ-2", IF(F463=0,3.88,IF(F463=1,4.01,IF(F463=2,4.14,IF(F463=3,4.27,IF(OR(F463=5,F463=4),4.41,IF(OR(F463=6,F463=7),4.55,IF(OR(F463=8,F463=9),4.7,IF(OR(F463=10,F463=11,F463=12),4.85,IF(OR(F463=13,F463=14,F463=15),5.01,IF(OR(F463=16,F463=17,F463=18),5.17,5.34)))))))))), IF(K463="Գ-3", IF(F463=0,3.21,IF(F463=1,3.31,IF(F463=2,3.42,IF(F463=3,3.53,IF(OR(F463=5,F463=4),3.64,IF(OR(F463=6,F463=7),3.76,IF(OR(F463=8,F463=9),3.88,IF(OR(F463=10,F463=11,F463=12),4.01,IF(OR(F463=13,F463=14,F463=15),4.13,IF(OR(F463=16,F463=17,F463=18),4.27,4.4)))))))))), IF(K463="Ա-1", IF(F463=0,2.66,IF(F463=1,2.75,IF(F463=2,2.83,IF(F463=3,2.92,IF(OR(F463=5,F463=4),3.02,IF(OR(F463=6,F463=7),3.11,IF(OR(F463=8,F463=9),3.21,IF(OR(F463=10,F463=11,F463=12),3.31,IF(OR(F463=13,F463=14,F463=15),3.42,IF(OR(F463=16,F463=17,F463=18),3.53,3.64)))))))))), IF(K463="Ա-2", IF(F463=0,2.28,IF(F463=1,2.35,IF(F463=2,2.43,IF(F463=3,2.5,IF(OR(F463=5,F463=4),2.58,IF(OR(F463=6,F463=7),2.66,IF(OR(F463=8,F463=9),2.75,IF(OR(F463=10,F463=11,F463=12),2.83,IF(OR(F463=13,F463=14,F463=15),2.92,IF(OR(F463=16,F463=17,F463=18),3.01,3.11)))))))))),IF(K463="Ա-3", IF(F463=0,1.96,IF(F463=1,2.02,IF(F463=2,2.08,IF(F463=3,2.15,IF(OR(F463=5,F463=4),2.21,IF(OR(F463=6,F463=7),2.28,IF(OR(F463=8,F463=9),2.35,IF(OR(F463=10,F463=11,F463=12),2.42,IF(OR(F463=13,F463=14,F463=15),2.5,IF(OR(F463=16,F463=17,F463=18),2.58,2.66)))))))))), IF(K463="Կ-1", IF(F463=0,1.68,IF(F463=1,1.73,IF(F463=2,1.79,IF(F463=3,1.84,IF(OR(F463=5,F463=4),1.9,IF(OR(F463=6,F463=7),1.96,IF(OR(F463=8,F463=9),2.02,IF(OR(F463=10,F463=11,F463=12),2.08,IF(OR(F463=13,F463=14,F463=15),2.14,IF(OR(F463=16,F463=17,F463=18),2.21,2.28)))))))))), IF(K463="Կ-2", IF(F463=0,1.45,IF(F463=1,1.49,IF(F463=2,1.54,IF(F463=3,1.59,IF(OR(F463=5,F463=4),1.63,IF(OR(F463=6,F463=7),1.68,IF(OR(F463=8,F463=9),1.73,IF(OR(F463=10,F463=11,F463=12),1.79,IF(OR(F463=13,F463=14,F463=15),1.84,IF(OR(F463=16,F463=17,F463=18),1.9,1.95)))))))))),IF(K463="Կ-3", IF(F463=0,1.25,IF(F463=1,1.29,IF(F463=2,1.33,IF(F463=3,1.37,IF(OR(F463=5,F463=4),1.41,IF(OR(F463=6,F463=7),1.45,IF(OR(F463=8,F463=9),1.49,IF(OR(F463=10,F463=11,F463=12),1.54,IF(OR(F463=13,F463=14,F463=15),1.58,IF(OR(F463=16,F463=17,F463=18),1.63,1.68)))))))))), "Error"))))))))))))</f>
        <v>1.73</v>
      </c>
      <c r="H463" s="802">
        <v>66140</v>
      </c>
      <c r="I463" s="824"/>
      <c r="J463" s="824"/>
      <c r="K463" s="796" t="s">
        <v>97</v>
      </c>
      <c r="L463" s="788">
        <f t="shared" ref="L463:L473" si="1340">H463*G463</f>
        <v>114422.2</v>
      </c>
      <c r="M463" s="791">
        <f t="shared" si="1285"/>
        <v>114422.2</v>
      </c>
      <c r="N463" s="792">
        <f t="shared" ref="N463:N473" si="1341">+M463*13</f>
        <v>1487488.5999999999</v>
      </c>
      <c r="O463" s="793">
        <f t="shared" si="1314"/>
        <v>1</v>
      </c>
      <c r="P463" s="794">
        <f t="shared" si="1287"/>
        <v>2</v>
      </c>
      <c r="Q463" s="795">
        <f t="shared" ref="Q463:Q473" si="1342">IF(O463&lt;1,0,IF(W463="Բ-1",IF(P463=0,6.94,IF(P463=1,7.17,IF(P463=2,7.41,IF(P463=3,7.66,IF(OR(P463=5,P463=4),7.92,IF(OR(P463=6,P463=7),8.18,IF(OR(P463=8,P463=9),8.46,IF(OR(P463=10,P463=11,P463=12),8.74,IF(OR(P463=13,P463=14,P463=15),9.03,IF(OR(P463=16,P463=17,P463=18),9.33,9.65)))))))))),IF(W463="Բ-2", IF(P463=0,5.71,IF(P463=1,5.89,IF(P463=2,6.09,IF(P463=3,6.29,IF(OR(P463=5,P463=4),6.5,IF(OR(P463=6,P463=7),6.72,IF(OR(P463=8,P463=9),6.94,IF(OR(P463=10,P463=11,P463=12),7.17,IF(OR(P463=13,P463=14,P463=15),7.41,IF(OR(P463=16,P463=17,P463=18),7.65,7.91)))))))))), IF(W463="Գ-1", IF(P463=0,4.7,IF(P463=1,4.86,IF(P463=2,5.01,IF(P463=3,5.18,IF(OR(P463=5,P463=4),5.35,IF(OR(P463=6,P463=7),5.52,IF(OR(P463=8,P463=9),5.71,IF(OR(P463=10,P463=11,P463=12),5.89,IF(OR(P463=13,P463=14,P463=15),6.09,IF(OR(P463=16,P463=17,P463=18),6.29,6.49)))))))))), IF(W463="Գ-2", IF(P463=0,3.88,IF(P463=1,4.01,IF(P463=2,4.14,IF(P463=3,4.27,IF(OR(P463=5,P463=4),4.41,IF(OR(P463=6,P463=7),4.55,IF(OR(P463=8,P463=9),4.7,IF(OR(P463=10,P463=11,P463=12),4.85,IF(OR(P463=13,P463=14,P463=15),5.01,IF(OR(P463=16,P463=17,P463=18),5.17,5.34)))))))))), IF(W463="Գ-3", IF(P463=0,3.21,IF(P463=1,3.31,IF(P463=2,3.42,IF(P463=3,3.53,IF(OR(P463=5,P463=4),3.64,IF(OR(P463=6,P463=7),3.76,IF(OR(P463=8,P463=9),3.88,IF(OR(P463=10,P463=11,P463=12),4.01,IF(OR(P463=13,P463=14,P463=15),4.13,IF(OR(P463=16,P463=17,P463=18),4.27,4.4)))))))))), IF(W463="Ա-1", IF(P463=0,2.66,IF(P463=1,2.75,IF(P463=2,2.83,IF(P463=3,2.92,IF(OR(P463=5,P463=4),3.02,IF(OR(P463=6,P463=7),3.11,IF(OR(P463=8,P463=9),3.21,IF(OR(P463=10,P463=11,P463=12),3.31,IF(OR(P463=13,P463=14,P463=15),3.42,IF(OR(P463=16,P463=17,P463=18),3.53,3.64)))))))))), IF(W463="Ա-2", IF(P463=0,2.28,IF(P463=1,2.35,IF(P463=2,2.43,IF(P463=3,2.5,IF(OR(P463=5,P463=4),2.58,IF(OR(P463=6,P463=7),2.66,IF(OR(P463=8,P463=9),2.75,IF(OR(P463=10,P463=11,P463=12),2.83,IF(OR(P463=13,P463=14,P463=15),2.92,IF(OR(P463=16,P463=17,P463=18),3.01,3.11)))))))))),IF(W463="Ա-3", IF(P463=0,1.96,IF(P463=1,2.02,IF(P463=2,2.08,IF(P463=3,2.15,IF(OR(P463=5,P463=4),2.21,IF(OR(P463=6,P463=7),2.28,IF(OR(P463=8,P463=9),2.35,IF(OR(P463=10,P463=11,P463=12),2.42,IF(OR(P463=13,P463=14,P463=15),2.5,IF(OR(P463=16,P463=17,P463=18),2.58,2.66)))))))))), IF(W463="Կ-1", IF(P463=0,1.68,IF(P463=1,1.73,IF(P463=2,1.79,IF(P463=3,1.84,IF(OR(P463=5,P463=4),1.9,IF(OR(P463=6,P463=7),1.96,IF(OR(P463=8,P463=9),2.02,IF(OR(P463=10,P463=11,P463=12),2.08,IF(OR(P463=13,P463=14,P463=15),2.14,IF(OR(P463=16,P463=17,P463=18),2.21,2.28)))))))))), IF(W463="Կ-2", IF(P463=0,1.45,IF(P463=1,1.49,IF(P463=2,1.54,IF(P463=3,1.59,IF(OR(P463=5,P463=4),1.63,IF(OR(P463=6,P463=7),1.68,IF(OR(P463=8,P463=9),1.73,IF(OR(P463=10,P463=11,P463=12),1.79,IF(OR(P463=13,P463=14,P463=15),1.84,IF(OR(P463=16,P463=17,P463=18),1.9,1.95)))))))))),IF(W463="Կ-3", IF(P463=0,1.25,IF(P463=1,1.29,IF(P463=2,1.33,IF(P463=3,1.37,IF(OR(P463=5,P463=4),1.41,IF(OR(P463=6,P463=7),1.45,IF(OR(P463=8,P463=9),1.49,IF(OR(P463=10,P463=11,P463=12),1.54,IF(OR(P463=13,P463=14,P463=15),1.58,IF(OR(P463=16,P463=17,P463=18),1.63,1.68)))))))))), "Error"))))))))))))</f>
        <v>1.79</v>
      </c>
      <c r="R463" s="786"/>
      <c r="S463" s="787">
        <f t="shared" ref="S463:S473" si="1343">+Q463+Q463*R463</f>
        <v>1.79</v>
      </c>
      <c r="T463" s="788">
        <v>66140</v>
      </c>
      <c r="U463" s="824"/>
      <c r="V463" s="824"/>
      <c r="W463" s="796" t="str">
        <f t="shared" si="1288"/>
        <v>Կ-1</v>
      </c>
      <c r="X463" s="788">
        <f t="shared" ref="X463:X473" si="1344">T463*S463</f>
        <v>118390.6</v>
      </c>
      <c r="Y463" s="791">
        <f t="shared" ref="Y463:Y473" si="1345">S463*T463+U463+V463</f>
        <v>118390.6</v>
      </c>
      <c r="Z463" s="797">
        <f t="shared" ref="Z463:Z473" si="1346">+Y463*13</f>
        <v>1539077.8</v>
      </c>
      <c r="AA463" s="793">
        <f t="shared" ref="AA463:AA473" si="1347">+O463</f>
        <v>1</v>
      </c>
      <c r="AB463" s="794">
        <f t="shared" ref="AB463:AB473" si="1348">+P463+1</f>
        <v>3</v>
      </c>
      <c r="AC463" s="795">
        <f t="shared" ref="AC463:AC473" si="1349">IF(AA463&lt;1,0,IF(AI463="Բ-1",IF(AB463=0,6.94,IF(AB463=1,7.17,IF(AB463=2,7.41,IF(AB463=3,7.66,IF(OR(AB463=5,AB463=4),7.92,IF(OR(AB463=6,AB463=7),8.18,IF(OR(AB463=8,AB463=9),8.46,IF(OR(AB463=10,AB463=11,AB463=12),8.74,IF(OR(AB463=13,AB463=14,AB463=15),9.03,IF(OR(AB463=16,AB463=17,AB463=18),9.33,9.65)))))))))),IF(AI463="Բ-2", IF(AB463=0,5.71,IF(AB463=1,5.89,IF(AB463=2,6.09,IF(AB463=3,6.29,IF(OR(AB463=5,AB463=4),6.5,IF(OR(AB463=6,AB463=7),6.72,IF(OR(AB463=8,AB463=9),6.94,IF(OR(AB463=10,AB463=11,AB463=12),7.17,IF(OR(AB463=13,AB463=14,AB463=15),7.41,IF(OR(AB463=16,AB463=17,AB463=18),7.65,7.91)))))))))), IF(AI463="Գ-1", IF(AB463=0,4.7,IF(AB463=1,4.86,IF(AB463=2,5.01,IF(AB463=3,5.18,IF(OR(AB463=5,AB463=4),5.35,IF(OR(AB463=6,AB463=7),5.52,IF(OR(AB463=8,AB463=9),5.71,IF(OR(AB463=10,AB463=11,AB463=12),5.89,IF(OR(AB463=13,AB463=14,AB463=15),6.09,IF(OR(AB463=16,AB463=17,AB463=18),6.29,6.49)))))))))), IF(AI463="Գ-2", IF(AB463=0,3.88,IF(AB463=1,4.01,IF(AB463=2,4.14,IF(AB463=3,4.27,IF(OR(AB463=5,AB463=4),4.41,IF(OR(AB463=6,AB463=7),4.55,IF(OR(AB463=8,AB463=9),4.7,IF(OR(AB463=10,AB463=11,AB463=12),4.85,IF(OR(AB463=13,AB463=14,AB463=15),5.01,IF(OR(AB463=16,AB463=17,AB463=18),5.17,5.34)))))))))), IF(AI463="Գ-3", IF(AB463=0,3.21,IF(AB463=1,3.31,IF(AB463=2,3.42,IF(AB463=3,3.53,IF(OR(AB463=5,AB463=4),3.64,IF(OR(AB463=6,AB463=7),3.76,IF(OR(AB463=8,AB463=9),3.88,IF(OR(AB463=10,AB463=11,AB463=12),4.01,IF(OR(AB463=13,AB463=14,AB463=15),4.13,IF(OR(AB463=16,AB463=17,AB463=18),4.27,4.4)))))))))), IF(AI463="Ա-1", IF(AB463=0,2.66,IF(AB463=1,2.75,IF(AB463=2,2.83,IF(AB463=3,2.92,IF(OR(AB463=5,AB463=4),3.02,IF(OR(AB463=6,AB463=7),3.11,IF(OR(AB463=8,AB463=9),3.21,IF(OR(AB463=10,AB463=11,AB463=12),3.31,IF(OR(AB463=13,AB463=14,AB463=15),3.42,IF(OR(AB463=16,AB463=17,AB463=18),3.53,3.64)))))))))), IF(AI463="Ա-2", IF(AB463=0,2.28,IF(AB463=1,2.35,IF(AB463=2,2.43,IF(AB463=3,2.5,IF(OR(AB463=5,AB463=4),2.58,IF(OR(AB463=6,AB463=7),2.66,IF(OR(AB463=8,AB463=9),2.75,IF(OR(AB463=10,AB463=11,AB463=12),2.83,IF(OR(AB463=13,AB463=14,AB463=15),2.92,IF(OR(AB463=16,AB463=17,AB463=18),3.01,3.11)))))))))),IF(AI463="Ա-3", IF(AB463=0,1.96,IF(AB463=1,2.02,IF(AB463=2,2.08,IF(AB463=3,2.15,IF(OR(AB463=5,AB463=4),2.21,IF(OR(AB463=6,AB463=7),2.28,IF(OR(AB463=8,AB463=9),2.35,IF(OR(AB463=10,AB463=11,AB463=12),2.42,IF(OR(AB463=13,AB463=14,AB463=15),2.5,IF(OR(AB463=16,AB463=17,AB463=18),2.58,2.66)))))))))), IF(AI463="Կ-1", IF(AB463=0,1.68,IF(AB463=1,1.73,IF(AB463=2,1.79,IF(AB463=3,1.84,IF(OR(AB463=5,AB463=4),1.9,IF(OR(AB463=6,AB463=7),1.96,IF(OR(AB463=8,AB463=9),2.02,IF(OR(AB463=10,AB463=11,AB463=12),2.08,IF(OR(AB463=13,AB463=14,AB463=15),2.14,IF(OR(AB463=16,AB463=17,AB463=18),2.21,2.28)))))))))), IF(AI463="Կ-2", IF(AB463=0,1.45,IF(AB463=1,1.49,IF(AB463=2,1.54,IF(AB463=3,1.59,IF(OR(AB463=5,AB463=4),1.63,IF(OR(AB463=6,AB463=7),1.68,IF(OR(AB463=8,AB463=9),1.73,IF(OR(AB463=10,AB463=11,AB463=12),1.79,IF(OR(AB463=13,AB463=14,AB463=15),1.84,IF(OR(AB463=16,AB463=17,AB463=18),1.9,1.95)))))))))),IF(AI463="Կ-3", IF(AB463=0,1.25,IF(AB463=1,1.29,IF(AB463=2,1.33,IF(AB463=3,1.37,IF(OR(AB463=5,AB463=4),1.41,IF(OR(AB463=6,AB463=7),1.45,IF(OR(AB463=8,AB463=9),1.49,IF(OR(AB463=10,AB463=11,AB463=12),1.54,IF(OR(AB463=13,AB463=14,AB463=15),1.58,IF(OR(AB463=16,AB463=17,AB463=18),1.63,1.68)))))))))), "Error"))))))))))))</f>
        <v>1.84</v>
      </c>
      <c r="AD463" s="786"/>
      <c r="AE463" s="787">
        <f t="shared" ref="AE463:AE473" si="1350">+AC463+AC463*AD463</f>
        <v>1.84</v>
      </c>
      <c r="AF463" s="788">
        <v>66140</v>
      </c>
      <c r="AG463" s="824"/>
      <c r="AH463" s="824"/>
      <c r="AI463" s="790" t="str">
        <f t="shared" ref="AI463:AI473" si="1351">+W463</f>
        <v>Կ-1</v>
      </c>
      <c r="AJ463" s="788">
        <f t="shared" ref="AJ463:AJ473" si="1352">AF463*AE463</f>
        <v>121697.60000000001</v>
      </c>
      <c r="AK463" s="791">
        <f t="shared" ref="AK463:AK473" si="1353">AE463*AF463+AG463+AH463</f>
        <v>121697.60000000001</v>
      </c>
      <c r="AL463" s="797">
        <f t="shared" ref="AL463:AL473" si="1354">+AK463*13</f>
        <v>1582068.8</v>
      </c>
      <c r="AM463" s="793">
        <f t="shared" ref="AM463:AM473" si="1355">+AA463</f>
        <v>1</v>
      </c>
      <c r="AN463" s="794">
        <f t="shared" ref="AN463:AN473" si="1356">+AB463+1</f>
        <v>4</v>
      </c>
      <c r="AO463" s="795">
        <f t="shared" ref="AO463:AO473" si="1357">IF(AM463&lt;1,0,IF(AU463="Բ-1",IF(AN463=0,6.94,IF(AN463=1,7.17,IF(AN463=2,7.41,IF(AN463=3,7.66,IF(OR(AN463=5,AN463=4),7.92,IF(OR(AN463=6,AN463=7),8.18,IF(OR(AN463=8,AN463=9),8.46,IF(OR(AN463=10,AN463=11,AN463=12),8.74,IF(OR(AN463=13,AN463=14,AN463=15),9.03,IF(OR(AN463=16,AN463=17,AN463=18),9.33,9.65)))))))))),IF(AU463="Բ-2", IF(AN463=0,5.71,IF(AN463=1,5.89,IF(AN463=2,6.09,IF(AN463=3,6.29,IF(OR(AN463=5,AN463=4),6.5,IF(OR(AN463=6,AN463=7),6.72,IF(OR(AN463=8,AN463=9),6.94,IF(OR(AN463=10,AN463=11,AN463=12),7.17,IF(OR(AN463=13,AN463=14,AN463=15),7.41,IF(OR(AN463=16,AN463=17,AN463=18),7.65,7.91)))))))))), IF(AU463="Գ-1", IF(AN463=0,4.7,IF(AN463=1,4.86,IF(AN463=2,5.01,IF(AN463=3,5.18,IF(OR(AN463=5,AN463=4),5.35,IF(OR(AN463=6,AN463=7),5.52,IF(OR(AN463=8,AN463=9),5.71,IF(OR(AN463=10,AN463=11,AN463=12),5.89,IF(OR(AN463=13,AN463=14,AN463=15),6.09,IF(OR(AN463=16,AN463=17,AN463=18),6.29,6.49)))))))))), IF(AU463="Գ-2", IF(AN463=0,3.88,IF(AN463=1,4.01,IF(AN463=2,4.14,IF(AN463=3,4.27,IF(OR(AN463=5,AN463=4),4.41,IF(OR(AN463=6,AN463=7),4.55,IF(OR(AN463=8,AN463=9),4.7,IF(OR(AN463=10,AN463=11,AN463=12),4.85,IF(OR(AN463=13,AN463=14,AN463=15),5.01,IF(OR(AN463=16,AN463=17,AN463=18),5.17,5.34)))))))))), IF(AU463="Գ-3", IF(AN463=0,3.21,IF(AN463=1,3.31,IF(AN463=2,3.42,IF(AN463=3,3.53,IF(OR(AN463=5,AN463=4),3.64,IF(OR(AN463=6,AN463=7),3.76,IF(OR(AN463=8,AN463=9),3.88,IF(OR(AN463=10,AN463=11,AN463=12),4.01,IF(OR(AN463=13,AN463=14,AN463=15),4.13,IF(OR(AN463=16,AN463=17,AN463=18),4.27,4.4)))))))))), IF(AU463="Ա-1", IF(AN463=0,2.66,IF(AN463=1,2.75,IF(AN463=2,2.83,IF(AN463=3,2.92,IF(OR(AN463=5,AN463=4),3.02,IF(OR(AN463=6,AN463=7),3.11,IF(OR(AN463=8,AN463=9),3.21,IF(OR(AN463=10,AN463=11,AN463=12),3.31,IF(OR(AN463=13,AN463=14,AN463=15),3.42,IF(OR(AN463=16,AN463=17,AN463=18),3.53,3.64)))))))))), IF(AU463="Ա-2", IF(AN463=0,2.28,IF(AN463=1,2.35,IF(AN463=2,2.43,IF(AN463=3,2.5,IF(OR(AN463=5,AN463=4),2.58,IF(OR(AN463=6,AN463=7),2.66,IF(OR(AN463=8,AN463=9),2.75,IF(OR(AN463=10,AN463=11,AN463=12),2.83,IF(OR(AN463=13,AN463=14,AN463=15),2.92,IF(OR(AN463=16,AN463=17,AN463=18),3.01,3.11)))))))))),IF(AU463="Ա-3", IF(AN463=0,1.96,IF(AN463=1,2.02,IF(AN463=2,2.08,IF(AN463=3,2.15,IF(OR(AN463=5,AN463=4),2.21,IF(OR(AN463=6,AN463=7),2.28,IF(OR(AN463=8,AN463=9),2.35,IF(OR(AN463=10,AN463=11,AN463=12),2.42,IF(OR(AN463=13,AN463=14,AN463=15),2.5,IF(OR(AN463=16,AN463=17,AN463=18),2.58,2.66)))))))))), IF(AU463="Կ-1", IF(AN463=0,1.68,IF(AN463=1,1.73,IF(AN463=2,1.79,IF(AN463=3,1.84,IF(OR(AN463=5,AN463=4),1.9,IF(OR(AN463=6,AN463=7),1.96,IF(OR(AN463=8,AN463=9),2.02,IF(OR(AN463=10,AN463=11,AN463=12),2.08,IF(OR(AN463=13,AN463=14,AN463=15),2.14,IF(OR(AN463=16,AN463=17,AN463=18),2.21,2.28)))))))))), IF(AU463="Կ-2", IF(AN463=0,1.45,IF(AN463=1,1.49,IF(AN463=2,1.54,IF(AN463=3,1.59,IF(OR(AN463=5,AN463=4),1.63,IF(OR(AN463=6,AN463=7),1.68,IF(OR(AN463=8,AN463=9),1.73,IF(OR(AN463=10,AN463=11,AN463=12),1.79,IF(OR(AN463=13,AN463=14,AN463=15),1.84,IF(OR(AN463=16,AN463=17,AN463=18),1.9,1.95)))))))))),IF(AU463="Կ-3", IF(AN463=0,1.25,IF(AN463=1,1.29,IF(AN463=2,1.33,IF(AN463=3,1.37,IF(OR(AN463=5,AN463=4),1.41,IF(OR(AN463=6,AN463=7),1.45,IF(OR(AN463=8,AN463=9),1.49,IF(OR(AN463=10,AN463=11,AN463=12),1.54,IF(OR(AN463=13,AN463=14,AN463=15),1.58,IF(OR(AN463=16,AN463=17,AN463=18),1.63,1.68)))))))))), "Error"))))))))))))</f>
        <v>1.9</v>
      </c>
      <c r="AP463" s="786"/>
      <c r="AQ463" s="787">
        <f t="shared" ref="AQ463:AQ473" si="1358">+AO463+AO463*AP463</f>
        <v>1.9</v>
      </c>
      <c r="AR463" s="788">
        <v>66140</v>
      </c>
      <c r="AS463" s="824"/>
      <c r="AT463" s="824"/>
      <c r="AU463" s="790" t="str">
        <f t="shared" ref="AU463:AU473" si="1359">+AI463</f>
        <v>Կ-1</v>
      </c>
      <c r="AV463" s="788">
        <f t="shared" ref="AV463:AV473" si="1360">AR463*AQ463</f>
        <v>125666</v>
      </c>
      <c r="AW463" s="791">
        <f t="shared" ref="AW463:AW473" si="1361">AQ463*AR463+AS463+AT463</f>
        <v>125666</v>
      </c>
      <c r="AX463" s="797">
        <f t="shared" ref="AX463:AX473" si="1362">+AW463*13</f>
        <v>1633658</v>
      </c>
    </row>
    <row r="464" spans="2:50" s="777" customFormat="1" ht="13.5">
      <c r="B464" s="1658">
        <v>115</v>
      </c>
      <c r="C464" s="647" t="s">
        <v>2321</v>
      </c>
      <c r="D464" s="657" t="s">
        <v>280</v>
      </c>
      <c r="E464" s="799">
        <v>1</v>
      </c>
      <c r="F464" s="1321">
        <v>1</v>
      </c>
      <c r="G464" s="800">
        <f t="shared" si="1339"/>
        <v>1.73</v>
      </c>
      <c r="H464" s="802">
        <v>66140</v>
      </c>
      <c r="I464" s="824"/>
      <c r="J464" s="824"/>
      <c r="K464" s="796" t="s">
        <v>97</v>
      </c>
      <c r="L464" s="788">
        <f t="shared" si="1340"/>
        <v>114422.2</v>
      </c>
      <c r="M464" s="791">
        <f t="shared" si="1285"/>
        <v>114422.2</v>
      </c>
      <c r="N464" s="792">
        <f t="shared" si="1341"/>
        <v>1487488.5999999999</v>
      </c>
      <c r="O464" s="793">
        <f t="shared" si="1314"/>
        <v>1</v>
      </c>
      <c r="P464" s="794">
        <f t="shared" si="1287"/>
        <v>2</v>
      </c>
      <c r="Q464" s="795">
        <f t="shared" si="1342"/>
        <v>1.79</v>
      </c>
      <c r="R464" s="786"/>
      <c r="S464" s="787">
        <f t="shared" si="1343"/>
        <v>1.79</v>
      </c>
      <c r="T464" s="788">
        <v>66140</v>
      </c>
      <c r="U464" s="824"/>
      <c r="V464" s="824"/>
      <c r="W464" s="796" t="str">
        <f t="shared" si="1288"/>
        <v>Կ-1</v>
      </c>
      <c r="X464" s="788">
        <f t="shared" si="1344"/>
        <v>118390.6</v>
      </c>
      <c r="Y464" s="791">
        <f t="shared" si="1345"/>
        <v>118390.6</v>
      </c>
      <c r="Z464" s="797">
        <f t="shared" si="1346"/>
        <v>1539077.8</v>
      </c>
      <c r="AA464" s="793">
        <f t="shared" si="1347"/>
        <v>1</v>
      </c>
      <c r="AB464" s="794">
        <f t="shared" si="1348"/>
        <v>3</v>
      </c>
      <c r="AC464" s="795">
        <f t="shared" si="1349"/>
        <v>1.84</v>
      </c>
      <c r="AD464" s="786"/>
      <c r="AE464" s="787">
        <f t="shared" si="1350"/>
        <v>1.84</v>
      </c>
      <c r="AF464" s="788">
        <v>66140</v>
      </c>
      <c r="AG464" s="824"/>
      <c r="AH464" s="824"/>
      <c r="AI464" s="790" t="str">
        <f t="shared" si="1351"/>
        <v>Կ-1</v>
      </c>
      <c r="AJ464" s="788">
        <f t="shared" si="1352"/>
        <v>121697.60000000001</v>
      </c>
      <c r="AK464" s="791">
        <f t="shared" si="1353"/>
        <v>121697.60000000001</v>
      </c>
      <c r="AL464" s="797">
        <f t="shared" si="1354"/>
        <v>1582068.8</v>
      </c>
      <c r="AM464" s="793">
        <f t="shared" si="1355"/>
        <v>1</v>
      </c>
      <c r="AN464" s="794">
        <f t="shared" si="1356"/>
        <v>4</v>
      </c>
      <c r="AO464" s="795">
        <f t="shared" si="1357"/>
        <v>1.9</v>
      </c>
      <c r="AP464" s="786"/>
      <c r="AQ464" s="787">
        <f t="shared" si="1358"/>
        <v>1.9</v>
      </c>
      <c r="AR464" s="788">
        <v>66140</v>
      </c>
      <c r="AS464" s="824"/>
      <c r="AT464" s="824"/>
      <c r="AU464" s="790" t="str">
        <f t="shared" si="1359"/>
        <v>Կ-1</v>
      </c>
      <c r="AV464" s="788">
        <f t="shared" si="1360"/>
        <v>125666</v>
      </c>
      <c r="AW464" s="791">
        <f t="shared" si="1361"/>
        <v>125666</v>
      </c>
      <c r="AX464" s="797">
        <f t="shared" si="1362"/>
        <v>1633658</v>
      </c>
    </row>
    <row r="465" spans="2:50" s="777" customFormat="1" ht="13.5">
      <c r="B465" s="1658">
        <v>116</v>
      </c>
      <c r="C465" s="647" t="s">
        <v>2322</v>
      </c>
      <c r="D465" s="657" t="s">
        <v>280</v>
      </c>
      <c r="E465" s="799">
        <v>1</v>
      </c>
      <c r="F465" s="1321">
        <v>1</v>
      </c>
      <c r="G465" s="800">
        <f t="shared" si="1339"/>
        <v>1.73</v>
      </c>
      <c r="H465" s="802">
        <v>66140</v>
      </c>
      <c r="I465" s="824"/>
      <c r="J465" s="824"/>
      <c r="K465" s="796" t="s">
        <v>97</v>
      </c>
      <c r="L465" s="788">
        <f t="shared" si="1340"/>
        <v>114422.2</v>
      </c>
      <c r="M465" s="791">
        <f t="shared" si="1285"/>
        <v>114422.2</v>
      </c>
      <c r="N465" s="792">
        <f t="shared" si="1341"/>
        <v>1487488.5999999999</v>
      </c>
      <c r="O465" s="793">
        <f t="shared" si="1314"/>
        <v>1</v>
      </c>
      <c r="P465" s="794">
        <f t="shared" si="1287"/>
        <v>2</v>
      </c>
      <c r="Q465" s="795">
        <f t="shared" si="1342"/>
        <v>1.79</v>
      </c>
      <c r="R465" s="786"/>
      <c r="S465" s="787">
        <f t="shared" si="1343"/>
        <v>1.79</v>
      </c>
      <c r="T465" s="788">
        <v>66140</v>
      </c>
      <c r="U465" s="824"/>
      <c r="V465" s="824"/>
      <c r="W465" s="796" t="str">
        <f t="shared" si="1288"/>
        <v>Կ-1</v>
      </c>
      <c r="X465" s="788">
        <f t="shared" si="1344"/>
        <v>118390.6</v>
      </c>
      <c r="Y465" s="791">
        <f t="shared" si="1345"/>
        <v>118390.6</v>
      </c>
      <c r="Z465" s="797">
        <f t="shared" si="1346"/>
        <v>1539077.8</v>
      </c>
      <c r="AA465" s="793">
        <f t="shared" si="1347"/>
        <v>1</v>
      </c>
      <c r="AB465" s="794">
        <f t="shared" si="1348"/>
        <v>3</v>
      </c>
      <c r="AC465" s="795">
        <f t="shared" si="1349"/>
        <v>1.84</v>
      </c>
      <c r="AD465" s="786"/>
      <c r="AE465" s="787">
        <f t="shared" si="1350"/>
        <v>1.84</v>
      </c>
      <c r="AF465" s="788">
        <v>66140</v>
      </c>
      <c r="AG465" s="824"/>
      <c r="AH465" s="824"/>
      <c r="AI465" s="790" t="str">
        <f t="shared" si="1351"/>
        <v>Կ-1</v>
      </c>
      <c r="AJ465" s="788">
        <f t="shared" si="1352"/>
        <v>121697.60000000001</v>
      </c>
      <c r="AK465" s="791">
        <f t="shared" si="1353"/>
        <v>121697.60000000001</v>
      </c>
      <c r="AL465" s="797">
        <f t="shared" si="1354"/>
        <v>1582068.8</v>
      </c>
      <c r="AM465" s="793">
        <f t="shared" si="1355"/>
        <v>1</v>
      </c>
      <c r="AN465" s="794">
        <f t="shared" si="1356"/>
        <v>4</v>
      </c>
      <c r="AO465" s="795">
        <f t="shared" si="1357"/>
        <v>1.9</v>
      </c>
      <c r="AP465" s="786"/>
      <c r="AQ465" s="787">
        <f t="shared" si="1358"/>
        <v>1.9</v>
      </c>
      <c r="AR465" s="788">
        <v>66140</v>
      </c>
      <c r="AS465" s="824"/>
      <c r="AT465" s="824"/>
      <c r="AU465" s="790" t="str">
        <f t="shared" si="1359"/>
        <v>Կ-1</v>
      </c>
      <c r="AV465" s="788">
        <f t="shared" si="1360"/>
        <v>125666</v>
      </c>
      <c r="AW465" s="791">
        <f t="shared" si="1361"/>
        <v>125666</v>
      </c>
      <c r="AX465" s="797">
        <f t="shared" si="1362"/>
        <v>1633658</v>
      </c>
    </row>
    <row r="466" spans="2:50" s="777" customFormat="1" ht="13.5">
      <c r="B466" s="1658">
        <v>117</v>
      </c>
      <c r="C466" s="647" t="s">
        <v>2323</v>
      </c>
      <c r="D466" s="657" t="s">
        <v>280</v>
      </c>
      <c r="E466" s="799">
        <v>1</v>
      </c>
      <c r="F466" s="1321">
        <v>1</v>
      </c>
      <c r="G466" s="800">
        <f t="shared" si="1339"/>
        <v>1.73</v>
      </c>
      <c r="H466" s="802">
        <v>66140</v>
      </c>
      <c r="I466" s="824"/>
      <c r="J466" s="824"/>
      <c r="K466" s="796" t="s">
        <v>97</v>
      </c>
      <c r="L466" s="788">
        <f t="shared" si="1340"/>
        <v>114422.2</v>
      </c>
      <c r="M466" s="791">
        <f t="shared" si="1285"/>
        <v>114422.2</v>
      </c>
      <c r="N466" s="792">
        <f t="shared" si="1341"/>
        <v>1487488.5999999999</v>
      </c>
      <c r="O466" s="793">
        <f t="shared" si="1314"/>
        <v>1</v>
      </c>
      <c r="P466" s="794">
        <f t="shared" si="1287"/>
        <v>2</v>
      </c>
      <c r="Q466" s="795">
        <f t="shared" si="1342"/>
        <v>1.79</v>
      </c>
      <c r="R466" s="786"/>
      <c r="S466" s="787">
        <f t="shared" si="1343"/>
        <v>1.79</v>
      </c>
      <c r="T466" s="788">
        <v>66140</v>
      </c>
      <c r="U466" s="824"/>
      <c r="V466" s="824"/>
      <c r="W466" s="796" t="str">
        <f t="shared" si="1288"/>
        <v>Կ-1</v>
      </c>
      <c r="X466" s="788">
        <f t="shared" si="1344"/>
        <v>118390.6</v>
      </c>
      <c r="Y466" s="791">
        <f t="shared" si="1345"/>
        <v>118390.6</v>
      </c>
      <c r="Z466" s="797">
        <f t="shared" si="1346"/>
        <v>1539077.8</v>
      </c>
      <c r="AA466" s="793">
        <f t="shared" si="1347"/>
        <v>1</v>
      </c>
      <c r="AB466" s="794">
        <f t="shared" si="1348"/>
        <v>3</v>
      </c>
      <c r="AC466" s="795">
        <f t="shared" si="1349"/>
        <v>1.84</v>
      </c>
      <c r="AD466" s="786"/>
      <c r="AE466" s="787">
        <f t="shared" si="1350"/>
        <v>1.84</v>
      </c>
      <c r="AF466" s="788">
        <v>66140</v>
      </c>
      <c r="AG466" s="824"/>
      <c r="AH466" s="824"/>
      <c r="AI466" s="790" t="str">
        <f t="shared" si="1351"/>
        <v>Կ-1</v>
      </c>
      <c r="AJ466" s="788">
        <f t="shared" si="1352"/>
        <v>121697.60000000001</v>
      </c>
      <c r="AK466" s="791">
        <f t="shared" si="1353"/>
        <v>121697.60000000001</v>
      </c>
      <c r="AL466" s="797">
        <f t="shared" si="1354"/>
        <v>1582068.8</v>
      </c>
      <c r="AM466" s="793">
        <f t="shared" si="1355"/>
        <v>1</v>
      </c>
      <c r="AN466" s="794">
        <f t="shared" si="1356"/>
        <v>4</v>
      </c>
      <c r="AO466" s="795">
        <f t="shared" si="1357"/>
        <v>1.9</v>
      </c>
      <c r="AP466" s="786"/>
      <c r="AQ466" s="787">
        <f t="shared" si="1358"/>
        <v>1.9</v>
      </c>
      <c r="AR466" s="788">
        <v>66140</v>
      </c>
      <c r="AS466" s="824"/>
      <c r="AT466" s="824"/>
      <c r="AU466" s="790" t="str">
        <f t="shared" si="1359"/>
        <v>Կ-1</v>
      </c>
      <c r="AV466" s="788">
        <f t="shared" si="1360"/>
        <v>125666</v>
      </c>
      <c r="AW466" s="791">
        <f t="shared" si="1361"/>
        <v>125666</v>
      </c>
      <c r="AX466" s="797">
        <f t="shared" si="1362"/>
        <v>1633658</v>
      </c>
    </row>
    <row r="467" spans="2:50" s="777" customFormat="1" ht="13.5">
      <c r="B467" s="1658">
        <v>118</v>
      </c>
      <c r="C467" s="647" t="s">
        <v>2324</v>
      </c>
      <c r="D467" s="657" t="s">
        <v>280</v>
      </c>
      <c r="E467" s="799">
        <v>1</v>
      </c>
      <c r="F467" s="1321">
        <v>1</v>
      </c>
      <c r="G467" s="800">
        <f t="shared" si="1339"/>
        <v>1.73</v>
      </c>
      <c r="H467" s="802">
        <v>66140</v>
      </c>
      <c r="I467" s="824"/>
      <c r="J467" s="824"/>
      <c r="K467" s="796" t="s">
        <v>97</v>
      </c>
      <c r="L467" s="788">
        <f t="shared" si="1340"/>
        <v>114422.2</v>
      </c>
      <c r="M467" s="791">
        <f t="shared" si="1285"/>
        <v>114422.2</v>
      </c>
      <c r="N467" s="792">
        <f t="shared" si="1341"/>
        <v>1487488.5999999999</v>
      </c>
      <c r="O467" s="793">
        <f t="shared" si="1314"/>
        <v>1</v>
      </c>
      <c r="P467" s="794">
        <f t="shared" si="1287"/>
        <v>2</v>
      </c>
      <c r="Q467" s="795">
        <f t="shared" si="1342"/>
        <v>1.79</v>
      </c>
      <c r="R467" s="786"/>
      <c r="S467" s="787">
        <f t="shared" si="1343"/>
        <v>1.79</v>
      </c>
      <c r="T467" s="788">
        <v>66140</v>
      </c>
      <c r="U467" s="824"/>
      <c r="V467" s="824"/>
      <c r="W467" s="796" t="str">
        <f t="shared" si="1288"/>
        <v>Կ-1</v>
      </c>
      <c r="X467" s="788">
        <f t="shared" si="1344"/>
        <v>118390.6</v>
      </c>
      <c r="Y467" s="791">
        <f t="shared" si="1345"/>
        <v>118390.6</v>
      </c>
      <c r="Z467" s="797">
        <f t="shared" si="1346"/>
        <v>1539077.8</v>
      </c>
      <c r="AA467" s="793">
        <f t="shared" si="1347"/>
        <v>1</v>
      </c>
      <c r="AB467" s="794">
        <f t="shared" si="1348"/>
        <v>3</v>
      </c>
      <c r="AC467" s="795">
        <f t="shared" si="1349"/>
        <v>1.84</v>
      </c>
      <c r="AD467" s="786"/>
      <c r="AE467" s="787">
        <f t="shared" si="1350"/>
        <v>1.84</v>
      </c>
      <c r="AF467" s="788">
        <v>66140</v>
      </c>
      <c r="AG467" s="824"/>
      <c r="AH467" s="824"/>
      <c r="AI467" s="790" t="str">
        <f t="shared" si="1351"/>
        <v>Կ-1</v>
      </c>
      <c r="AJ467" s="788">
        <f t="shared" si="1352"/>
        <v>121697.60000000001</v>
      </c>
      <c r="AK467" s="791">
        <f t="shared" si="1353"/>
        <v>121697.60000000001</v>
      </c>
      <c r="AL467" s="797">
        <f t="shared" si="1354"/>
        <v>1582068.8</v>
      </c>
      <c r="AM467" s="793">
        <f t="shared" si="1355"/>
        <v>1</v>
      </c>
      <c r="AN467" s="794">
        <f t="shared" si="1356"/>
        <v>4</v>
      </c>
      <c r="AO467" s="795">
        <f t="shared" si="1357"/>
        <v>1.9</v>
      </c>
      <c r="AP467" s="786"/>
      <c r="AQ467" s="787">
        <f t="shared" si="1358"/>
        <v>1.9</v>
      </c>
      <c r="AR467" s="788">
        <v>66140</v>
      </c>
      <c r="AS467" s="824"/>
      <c r="AT467" s="824"/>
      <c r="AU467" s="790" t="str">
        <f t="shared" si="1359"/>
        <v>Կ-1</v>
      </c>
      <c r="AV467" s="788">
        <f t="shared" si="1360"/>
        <v>125666</v>
      </c>
      <c r="AW467" s="791">
        <f t="shared" si="1361"/>
        <v>125666</v>
      </c>
      <c r="AX467" s="797">
        <f t="shared" si="1362"/>
        <v>1633658</v>
      </c>
    </row>
    <row r="468" spans="2:50" s="777" customFormat="1" ht="13.5">
      <c r="B468" s="1658">
        <v>119</v>
      </c>
      <c r="C468" s="647" t="s">
        <v>2325</v>
      </c>
      <c r="D468" s="657" t="s">
        <v>280</v>
      </c>
      <c r="E468" s="799">
        <v>1</v>
      </c>
      <c r="F468" s="1321">
        <v>1</v>
      </c>
      <c r="G468" s="800">
        <f t="shared" si="1339"/>
        <v>1.73</v>
      </c>
      <c r="H468" s="802">
        <v>66140</v>
      </c>
      <c r="I468" s="824"/>
      <c r="J468" s="824"/>
      <c r="K468" s="796" t="s">
        <v>97</v>
      </c>
      <c r="L468" s="788">
        <f t="shared" si="1340"/>
        <v>114422.2</v>
      </c>
      <c r="M468" s="791">
        <f t="shared" si="1285"/>
        <v>114422.2</v>
      </c>
      <c r="N468" s="792">
        <f t="shared" si="1341"/>
        <v>1487488.5999999999</v>
      </c>
      <c r="O468" s="793">
        <f t="shared" si="1314"/>
        <v>1</v>
      </c>
      <c r="P468" s="794">
        <f t="shared" si="1287"/>
        <v>2</v>
      </c>
      <c r="Q468" s="795">
        <f t="shared" si="1342"/>
        <v>1.79</v>
      </c>
      <c r="R468" s="786"/>
      <c r="S468" s="787">
        <f t="shared" si="1343"/>
        <v>1.79</v>
      </c>
      <c r="T468" s="788">
        <v>66140</v>
      </c>
      <c r="U468" s="824"/>
      <c r="V468" s="824"/>
      <c r="W468" s="796" t="str">
        <f t="shared" si="1288"/>
        <v>Կ-1</v>
      </c>
      <c r="X468" s="788">
        <f t="shared" si="1344"/>
        <v>118390.6</v>
      </c>
      <c r="Y468" s="791">
        <f t="shared" si="1345"/>
        <v>118390.6</v>
      </c>
      <c r="Z468" s="797">
        <f t="shared" si="1346"/>
        <v>1539077.8</v>
      </c>
      <c r="AA468" s="793">
        <f t="shared" si="1347"/>
        <v>1</v>
      </c>
      <c r="AB468" s="794">
        <f t="shared" si="1348"/>
        <v>3</v>
      </c>
      <c r="AC468" s="795">
        <f t="shared" si="1349"/>
        <v>1.84</v>
      </c>
      <c r="AD468" s="786"/>
      <c r="AE468" s="787">
        <f t="shared" si="1350"/>
        <v>1.84</v>
      </c>
      <c r="AF468" s="788">
        <v>66140</v>
      </c>
      <c r="AG468" s="824"/>
      <c r="AH468" s="824"/>
      <c r="AI468" s="790" t="str">
        <f t="shared" si="1351"/>
        <v>Կ-1</v>
      </c>
      <c r="AJ468" s="788">
        <f t="shared" si="1352"/>
        <v>121697.60000000001</v>
      </c>
      <c r="AK468" s="791">
        <f t="shared" si="1353"/>
        <v>121697.60000000001</v>
      </c>
      <c r="AL468" s="797">
        <f t="shared" si="1354"/>
        <v>1582068.8</v>
      </c>
      <c r="AM468" s="793">
        <f t="shared" si="1355"/>
        <v>1</v>
      </c>
      <c r="AN468" s="794">
        <f t="shared" si="1356"/>
        <v>4</v>
      </c>
      <c r="AO468" s="795">
        <f t="shared" si="1357"/>
        <v>1.9</v>
      </c>
      <c r="AP468" s="786"/>
      <c r="AQ468" s="787">
        <f t="shared" si="1358"/>
        <v>1.9</v>
      </c>
      <c r="AR468" s="788">
        <v>66140</v>
      </c>
      <c r="AS468" s="824"/>
      <c r="AT468" s="824"/>
      <c r="AU468" s="790" t="str">
        <f t="shared" si="1359"/>
        <v>Կ-1</v>
      </c>
      <c r="AV468" s="788">
        <f t="shared" si="1360"/>
        <v>125666</v>
      </c>
      <c r="AW468" s="791">
        <f t="shared" si="1361"/>
        <v>125666</v>
      </c>
      <c r="AX468" s="797">
        <f t="shared" si="1362"/>
        <v>1633658</v>
      </c>
    </row>
    <row r="469" spans="2:50" s="777" customFormat="1" ht="13.5">
      <c r="B469" s="1658">
        <v>120</v>
      </c>
      <c r="C469" s="647" t="s">
        <v>2326</v>
      </c>
      <c r="D469" s="657" t="s">
        <v>280</v>
      </c>
      <c r="E469" s="799">
        <v>1</v>
      </c>
      <c r="F469" s="1321">
        <v>1</v>
      </c>
      <c r="G469" s="800">
        <f t="shared" si="1339"/>
        <v>1.73</v>
      </c>
      <c r="H469" s="802">
        <v>66140</v>
      </c>
      <c r="I469" s="824"/>
      <c r="J469" s="824"/>
      <c r="K469" s="796" t="s">
        <v>97</v>
      </c>
      <c r="L469" s="788">
        <f t="shared" si="1340"/>
        <v>114422.2</v>
      </c>
      <c r="M469" s="791">
        <f t="shared" si="1285"/>
        <v>114422.2</v>
      </c>
      <c r="N469" s="792">
        <f t="shared" si="1341"/>
        <v>1487488.5999999999</v>
      </c>
      <c r="O469" s="793">
        <f t="shared" si="1314"/>
        <v>1</v>
      </c>
      <c r="P469" s="794">
        <f t="shared" si="1287"/>
        <v>2</v>
      </c>
      <c r="Q469" s="795">
        <f t="shared" si="1342"/>
        <v>1.79</v>
      </c>
      <c r="R469" s="786"/>
      <c r="S469" s="787">
        <f t="shared" si="1343"/>
        <v>1.79</v>
      </c>
      <c r="T469" s="788">
        <v>66140</v>
      </c>
      <c r="U469" s="824"/>
      <c r="V469" s="824"/>
      <c r="W469" s="796" t="str">
        <f t="shared" si="1288"/>
        <v>Կ-1</v>
      </c>
      <c r="X469" s="788">
        <f t="shared" si="1344"/>
        <v>118390.6</v>
      </c>
      <c r="Y469" s="791">
        <f t="shared" si="1345"/>
        <v>118390.6</v>
      </c>
      <c r="Z469" s="797">
        <f t="shared" si="1346"/>
        <v>1539077.8</v>
      </c>
      <c r="AA469" s="793">
        <f t="shared" si="1347"/>
        <v>1</v>
      </c>
      <c r="AB469" s="794">
        <f t="shared" si="1348"/>
        <v>3</v>
      </c>
      <c r="AC469" s="795">
        <f t="shared" si="1349"/>
        <v>1.84</v>
      </c>
      <c r="AD469" s="786"/>
      <c r="AE469" s="787">
        <f t="shared" si="1350"/>
        <v>1.84</v>
      </c>
      <c r="AF469" s="788">
        <v>66140</v>
      </c>
      <c r="AG469" s="824"/>
      <c r="AH469" s="824"/>
      <c r="AI469" s="790" t="str">
        <f t="shared" si="1351"/>
        <v>Կ-1</v>
      </c>
      <c r="AJ469" s="788">
        <f t="shared" si="1352"/>
        <v>121697.60000000001</v>
      </c>
      <c r="AK469" s="791">
        <f t="shared" si="1353"/>
        <v>121697.60000000001</v>
      </c>
      <c r="AL469" s="797">
        <f t="shared" si="1354"/>
        <v>1582068.8</v>
      </c>
      <c r="AM469" s="793">
        <f t="shared" si="1355"/>
        <v>1</v>
      </c>
      <c r="AN469" s="794">
        <f t="shared" si="1356"/>
        <v>4</v>
      </c>
      <c r="AO469" s="795">
        <f t="shared" si="1357"/>
        <v>1.9</v>
      </c>
      <c r="AP469" s="786"/>
      <c r="AQ469" s="787">
        <f t="shared" si="1358"/>
        <v>1.9</v>
      </c>
      <c r="AR469" s="788">
        <v>66140</v>
      </c>
      <c r="AS469" s="824"/>
      <c r="AT469" s="824"/>
      <c r="AU469" s="790" t="str">
        <f t="shared" si="1359"/>
        <v>Կ-1</v>
      </c>
      <c r="AV469" s="788">
        <f t="shared" si="1360"/>
        <v>125666</v>
      </c>
      <c r="AW469" s="791">
        <f t="shared" si="1361"/>
        <v>125666</v>
      </c>
      <c r="AX469" s="797">
        <f t="shared" si="1362"/>
        <v>1633658</v>
      </c>
    </row>
    <row r="470" spans="2:50" s="777" customFormat="1" ht="13.5">
      <c r="B470" s="1658">
        <v>121</v>
      </c>
      <c r="C470" s="647" t="s">
        <v>2327</v>
      </c>
      <c r="D470" s="657" t="s">
        <v>280</v>
      </c>
      <c r="E470" s="799">
        <v>1</v>
      </c>
      <c r="F470" s="1321">
        <v>1</v>
      </c>
      <c r="G470" s="800">
        <f t="shared" si="1339"/>
        <v>1.73</v>
      </c>
      <c r="H470" s="802">
        <v>66140</v>
      </c>
      <c r="I470" s="824"/>
      <c r="J470" s="824"/>
      <c r="K470" s="796" t="s">
        <v>97</v>
      </c>
      <c r="L470" s="788">
        <f t="shared" si="1340"/>
        <v>114422.2</v>
      </c>
      <c r="M470" s="791">
        <f t="shared" si="1285"/>
        <v>114422.2</v>
      </c>
      <c r="N470" s="792">
        <f t="shared" si="1341"/>
        <v>1487488.5999999999</v>
      </c>
      <c r="O470" s="793">
        <f t="shared" si="1314"/>
        <v>1</v>
      </c>
      <c r="P470" s="794">
        <f t="shared" si="1287"/>
        <v>2</v>
      </c>
      <c r="Q470" s="795">
        <f t="shared" si="1342"/>
        <v>1.79</v>
      </c>
      <c r="R470" s="786"/>
      <c r="S470" s="787">
        <f t="shared" si="1343"/>
        <v>1.79</v>
      </c>
      <c r="T470" s="788">
        <v>66140</v>
      </c>
      <c r="U470" s="824"/>
      <c r="V470" s="824"/>
      <c r="W470" s="796" t="str">
        <f t="shared" si="1288"/>
        <v>Կ-1</v>
      </c>
      <c r="X470" s="788">
        <f t="shared" si="1344"/>
        <v>118390.6</v>
      </c>
      <c r="Y470" s="791">
        <f t="shared" si="1345"/>
        <v>118390.6</v>
      </c>
      <c r="Z470" s="797">
        <f t="shared" si="1346"/>
        <v>1539077.8</v>
      </c>
      <c r="AA470" s="793">
        <f t="shared" si="1347"/>
        <v>1</v>
      </c>
      <c r="AB470" s="794">
        <f t="shared" si="1348"/>
        <v>3</v>
      </c>
      <c r="AC470" s="795">
        <f t="shared" si="1349"/>
        <v>1.84</v>
      </c>
      <c r="AD470" s="786"/>
      <c r="AE470" s="787">
        <f t="shared" si="1350"/>
        <v>1.84</v>
      </c>
      <c r="AF470" s="788">
        <v>66140</v>
      </c>
      <c r="AG470" s="824"/>
      <c r="AH470" s="824"/>
      <c r="AI470" s="790" t="str">
        <f t="shared" si="1351"/>
        <v>Կ-1</v>
      </c>
      <c r="AJ470" s="788">
        <f t="shared" si="1352"/>
        <v>121697.60000000001</v>
      </c>
      <c r="AK470" s="791">
        <f t="shared" si="1353"/>
        <v>121697.60000000001</v>
      </c>
      <c r="AL470" s="797">
        <f t="shared" si="1354"/>
        <v>1582068.8</v>
      </c>
      <c r="AM470" s="793">
        <f t="shared" si="1355"/>
        <v>1</v>
      </c>
      <c r="AN470" s="794">
        <f t="shared" si="1356"/>
        <v>4</v>
      </c>
      <c r="AO470" s="795">
        <f t="shared" si="1357"/>
        <v>1.9</v>
      </c>
      <c r="AP470" s="786"/>
      <c r="AQ470" s="787">
        <f t="shared" si="1358"/>
        <v>1.9</v>
      </c>
      <c r="AR470" s="788">
        <v>66140</v>
      </c>
      <c r="AS470" s="824"/>
      <c r="AT470" s="824"/>
      <c r="AU470" s="790" t="str">
        <f t="shared" si="1359"/>
        <v>Կ-1</v>
      </c>
      <c r="AV470" s="788">
        <f t="shared" si="1360"/>
        <v>125666</v>
      </c>
      <c r="AW470" s="791">
        <f t="shared" si="1361"/>
        <v>125666</v>
      </c>
      <c r="AX470" s="797">
        <f t="shared" si="1362"/>
        <v>1633658</v>
      </c>
    </row>
    <row r="471" spans="2:50" s="777" customFormat="1" ht="13.5">
      <c r="B471" s="1658">
        <v>122</v>
      </c>
      <c r="C471" s="1648" t="s">
        <v>89</v>
      </c>
      <c r="D471" s="1651" t="s">
        <v>280</v>
      </c>
      <c r="E471" s="799">
        <v>1</v>
      </c>
      <c r="F471" s="1321">
        <v>6</v>
      </c>
      <c r="G471" s="800">
        <f t="shared" si="1339"/>
        <v>1.96</v>
      </c>
      <c r="H471" s="802">
        <v>66140</v>
      </c>
      <c r="I471" s="824"/>
      <c r="J471" s="824"/>
      <c r="K471" s="796" t="s">
        <v>97</v>
      </c>
      <c r="L471" s="788">
        <f t="shared" si="1340"/>
        <v>129634.4</v>
      </c>
      <c r="M471" s="791">
        <f t="shared" ref="M471:M473" si="1363">G471*H471+I471+J471</f>
        <v>129634.4</v>
      </c>
      <c r="N471" s="792">
        <f t="shared" si="1341"/>
        <v>1685247.2</v>
      </c>
      <c r="O471" s="793">
        <f t="shared" ref="O471:O473" si="1364">+E471</f>
        <v>1</v>
      </c>
      <c r="P471" s="794">
        <f t="shared" ref="P471:P473" si="1365">+F471+1</f>
        <v>7</v>
      </c>
      <c r="Q471" s="795">
        <f t="shared" si="1342"/>
        <v>1.96</v>
      </c>
      <c r="R471" s="786"/>
      <c r="S471" s="787">
        <f t="shared" si="1343"/>
        <v>1.96</v>
      </c>
      <c r="T471" s="788">
        <v>66140</v>
      </c>
      <c r="U471" s="824"/>
      <c r="V471" s="824"/>
      <c r="W471" s="796" t="str">
        <f t="shared" ref="W471:W473" si="1366">+K471</f>
        <v>Կ-1</v>
      </c>
      <c r="X471" s="788">
        <f t="shared" si="1344"/>
        <v>129634.4</v>
      </c>
      <c r="Y471" s="791">
        <f t="shared" si="1345"/>
        <v>129634.4</v>
      </c>
      <c r="Z471" s="797">
        <f t="shared" si="1346"/>
        <v>1685247.2</v>
      </c>
      <c r="AA471" s="793">
        <f t="shared" si="1347"/>
        <v>1</v>
      </c>
      <c r="AB471" s="794">
        <f t="shared" si="1348"/>
        <v>8</v>
      </c>
      <c r="AC471" s="795">
        <f t="shared" si="1349"/>
        <v>2.02</v>
      </c>
      <c r="AD471" s="786"/>
      <c r="AE471" s="787">
        <f t="shared" si="1350"/>
        <v>2.02</v>
      </c>
      <c r="AF471" s="788">
        <v>66140</v>
      </c>
      <c r="AG471" s="824"/>
      <c r="AH471" s="824"/>
      <c r="AI471" s="790" t="str">
        <f t="shared" si="1351"/>
        <v>Կ-1</v>
      </c>
      <c r="AJ471" s="788">
        <f t="shared" si="1352"/>
        <v>133602.79999999999</v>
      </c>
      <c r="AK471" s="791">
        <f t="shared" si="1353"/>
        <v>133602.79999999999</v>
      </c>
      <c r="AL471" s="797">
        <f t="shared" si="1354"/>
        <v>1736836.4</v>
      </c>
      <c r="AM471" s="793">
        <f t="shared" si="1355"/>
        <v>1</v>
      </c>
      <c r="AN471" s="794">
        <f t="shared" si="1356"/>
        <v>9</v>
      </c>
      <c r="AO471" s="795">
        <f t="shared" si="1357"/>
        <v>2.02</v>
      </c>
      <c r="AP471" s="786"/>
      <c r="AQ471" s="787">
        <f t="shared" si="1358"/>
        <v>2.02</v>
      </c>
      <c r="AR471" s="788">
        <v>66140</v>
      </c>
      <c r="AS471" s="824"/>
      <c r="AT471" s="824"/>
      <c r="AU471" s="790" t="str">
        <f t="shared" si="1359"/>
        <v>Կ-1</v>
      </c>
      <c r="AV471" s="788">
        <f t="shared" si="1360"/>
        <v>133602.79999999999</v>
      </c>
      <c r="AW471" s="791">
        <f t="shared" si="1361"/>
        <v>133602.79999999999</v>
      </c>
      <c r="AX471" s="797">
        <f t="shared" si="1362"/>
        <v>1736836.4</v>
      </c>
    </row>
    <row r="472" spans="2:50" s="777" customFormat="1" ht="13.5">
      <c r="B472" s="1658">
        <v>123</v>
      </c>
      <c r="C472" s="1648" t="s">
        <v>89</v>
      </c>
      <c r="D472" s="1651" t="s">
        <v>280</v>
      </c>
      <c r="E472" s="799">
        <v>1</v>
      </c>
      <c r="F472" s="1321">
        <v>6</v>
      </c>
      <c r="G472" s="800">
        <f t="shared" si="1339"/>
        <v>1.96</v>
      </c>
      <c r="H472" s="802">
        <v>66140</v>
      </c>
      <c r="I472" s="824"/>
      <c r="J472" s="824"/>
      <c r="K472" s="796" t="s">
        <v>97</v>
      </c>
      <c r="L472" s="788">
        <f t="shared" si="1340"/>
        <v>129634.4</v>
      </c>
      <c r="M472" s="791">
        <f t="shared" si="1363"/>
        <v>129634.4</v>
      </c>
      <c r="N472" s="792">
        <f t="shared" si="1341"/>
        <v>1685247.2</v>
      </c>
      <c r="O472" s="793">
        <f t="shared" si="1364"/>
        <v>1</v>
      </c>
      <c r="P472" s="794">
        <f t="shared" si="1365"/>
        <v>7</v>
      </c>
      <c r="Q472" s="795">
        <f t="shared" si="1342"/>
        <v>1.96</v>
      </c>
      <c r="R472" s="786"/>
      <c r="S472" s="787">
        <f t="shared" si="1343"/>
        <v>1.96</v>
      </c>
      <c r="T472" s="788">
        <v>66140</v>
      </c>
      <c r="U472" s="824"/>
      <c r="V472" s="824"/>
      <c r="W472" s="796" t="str">
        <f t="shared" si="1366"/>
        <v>Կ-1</v>
      </c>
      <c r="X472" s="788">
        <f t="shared" si="1344"/>
        <v>129634.4</v>
      </c>
      <c r="Y472" s="791">
        <f t="shared" si="1345"/>
        <v>129634.4</v>
      </c>
      <c r="Z472" s="797">
        <f t="shared" si="1346"/>
        <v>1685247.2</v>
      </c>
      <c r="AA472" s="793">
        <f t="shared" si="1347"/>
        <v>1</v>
      </c>
      <c r="AB472" s="794">
        <f t="shared" si="1348"/>
        <v>8</v>
      </c>
      <c r="AC472" s="795">
        <f t="shared" si="1349"/>
        <v>2.02</v>
      </c>
      <c r="AD472" s="786"/>
      <c r="AE472" s="787">
        <f t="shared" si="1350"/>
        <v>2.02</v>
      </c>
      <c r="AF472" s="788">
        <v>66140</v>
      </c>
      <c r="AG472" s="824"/>
      <c r="AH472" s="824"/>
      <c r="AI472" s="790" t="str">
        <f t="shared" si="1351"/>
        <v>Կ-1</v>
      </c>
      <c r="AJ472" s="788">
        <f t="shared" si="1352"/>
        <v>133602.79999999999</v>
      </c>
      <c r="AK472" s="791">
        <f t="shared" si="1353"/>
        <v>133602.79999999999</v>
      </c>
      <c r="AL472" s="797">
        <f t="shared" si="1354"/>
        <v>1736836.4</v>
      </c>
      <c r="AM472" s="793">
        <f t="shared" si="1355"/>
        <v>1</v>
      </c>
      <c r="AN472" s="794">
        <f t="shared" si="1356"/>
        <v>9</v>
      </c>
      <c r="AO472" s="795">
        <f t="shared" si="1357"/>
        <v>2.02</v>
      </c>
      <c r="AP472" s="786"/>
      <c r="AQ472" s="787">
        <f t="shared" si="1358"/>
        <v>2.02</v>
      </c>
      <c r="AR472" s="788">
        <v>66140</v>
      </c>
      <c r="AS472" s="824"/>
      <c r="AT472" s="824"/>
      <c r="AU472" s="790" t="str">
        <f t="shared" si="1359"/>
        <v>Կ-1</v>
      </c>
      <c r="AV472" s="788">
        <f t="shared" si="1360"/>
        <v>133602.79999999999</v>
      </c>
      <c r="AW472" s="791">
        <f t="shared" si="1361"/>
        <v>133602.79999999999</v>
      </c>
      <c r="AX472" s="797">
        <f t="shared" si="1362"/>
        <v>1736836.4</v>
      </c>
    </row>
    <row r="473" spans="2:50" s="777" customFormat="1" ht="27">
      <c r="B473" s="1658">
        <v>124</v>
      </c>
      <c r="C473" s="1648" t="s">
        <v>89</v>
      </c>
      <c r="D473" s="1652" t="s">
        <v>541</v>
      </c>
      <c r="E473" s="799">
        <v>1</v>
      </c>
      <c r="F473" s="1321">
        <v>6</v>
      </c>
      <c r="G473" s="800">
        <f t="shared" si="1339"/>
        <v>1.96</v>
      </c>
      <c r="H473" s="802">
        <v>66140</v>
      </c>
      <c r="I473" s="847"/>
      <c r="J473" s="847"/>
      <c r="K473" s="898" t="s">
        <v>97</v>
      </c>
      <c r="L473" s="788">
        <f t="shared" si="1340"/>
        <v>129634.4</v>
      </c>
      <c r="M473" s="791">
        <f t="shared" si="1363"/>
        <v>129634.4</v>
      </c>
      <c r="N473" s="792">
        <f t="shared" si="1341"/>
        <v>1685247.2</v>
      </c>
      <c r="O473" s="793">
        <f t="shared" si="1364"/>
        <v>1</v>
      </c>
      <c r="P473" s="794">
        <f t="shared" si="1365"/>
        <v>7</v>
      </c>
      <c r="Q473" s="795">
        <f t="shared" si="1342"/>
        <v>1.96</v>
      </c>
      <c r="R473" s="786"/>
      <c r="S473" s="787">
        <f t="shared" si="1343"/>
        <v>1.96</v>
      </c>
      <c r="T473" s="788">
        <v>66140</v>
      </c>
      <c r="U473" s="847"/>
      <c r="V473" s="847"/>
      <c r="W473" s="796" t="str">
        <f t="shared" si="1366"/>
        <v>Կ-1</v>
      </c>
      <c r="X473" s="788">
        <f t="shared" si="1344"/>
        <v>129634.4</v>
      </c>
      <c r="Y473" s="791">
        <f t="shared" si="1345"/>
        <v>129634.4</v>
      </c>
      <c r="Z473" s="797">
        <f t="shared" si="1346"/>
        <v>1685247.2</v>
      </c>
      <c r="AA473" s="793">
        <f t="shared" si="1347"/>
        <v>1</v>
      </c>
      <c r="AB473" s="794">
        <f t="shared" si="1348"/>
        <v>8</v>
      </c>
      <c r="AC473" s="795">
        <f t="shared" si="1349"/>
        <v>2.02</v>
      </c>
      <c r="AD473" s="786"/>
      <c r="AE473" s="787">
        <f t="shared" si="1350"/>
        <v>2.02</v>
      </c>
      <c r="AF473" s="788">
        <v>66140</v>
      </c>
      <c r="AG473" s="847"/>
      <c r="AH473" s="847"/>
      <c r="AI473" s="790" t="str">
        <f t="shared" si="1351"/>
        <v>Կ-1</v>
      </c>
      <c r="AJ473" s="788">
        <f t="shared" si="1352"/>
        <v>133602.79999999999</v>
      </c>
      <c r="AK473" s="791">
        <f t="shared" si="1353"/>
        <v>133602.79999999999</v>
      </c>
      <c r="AL473" s="797">
        <f t="shared" si="1354"/>
        <v>1736836.4</v>
      </c>
      <c r="AM473" s="793">
        <f t="shared" si="1355"/>
        <v>1</v>
      </c>
      <c r="AN473" s="794">
        <f t="shared" si="1356"/>
        <v>9</v>
      </c>
      <c r="AO473" s="795">
        <f t="shared" si="1357"/>
        <v>2.02</v>
      </c>
      <c r="AP473" s="786"/>
      <c r="AQ473" s="787">
        <f t="shared" si="1358"/>
        <v>2.02</v>
      </c>
      <c r="AR473" s="788">
        <v>66140</v>
      </c>
      <c r="AS473" s="847"/>
      <c r="AT473" s="847"/>
      <c r="AU473" s="790" t="str">
        <f t="shared" si="1359"/>
        <v>Կ-1</v>
      </c>
      <c r="AV473" s="788">
        <f t="shared" si="1360"/>
        <v>133602.79999999999</v>
      </c>
      <c r="AW473" s="791">
        <f t="shared" si="1361"/>
        <v>133602.79999999999</v>
      </c>
      <c r="AX473" s="797">
        <f t="shared" si="1362"/>
        <v>1736836.4</v>
      </c>
    </row>
    <row r="474" spans="2:50" s="777" customFormat="1" ht="27">
      <c r="B474" s="1658">
        <v>125</v>
      </c>
      <c r="C474" s="647" t="s">
        <v>1744</v>
      </c>
      <c r="D474" s="1320" t="s">
        <v>541</v>
      </c>
      <c r="E474" s="799">
        <v>1</v>
      </c>
      <c r="F474" s="1321">
        <v>2</v>
      </c>
      <c r="G474" s="800">
        <f t="shared" ref="G474" si="1367">IF(E474&lt;1,0,IF(K474="Բ-1",IF(F474=0,6.94,IF(F474=1,7.17,IF(F474=2,7.41,IF(F474=3,7.66,IF(OR(F474=5,F474=4),7.92,IF(OR(F474=6,F474=7),8.18,IF(OR(F474=8,F474=9),8.46,IF(OR(F474=10,F474=11,F474=12),8.74,IF(OR(F474=13,F474=14,F474=15),9.03,IF(OR(F474=16,F474=17,F474=18),9.33,9.65)))))))))),IF(K474="Բ-2", IF(F474=0,5.71,IF(F474=1,5.89,IF(F474=2,6.09,IF(F474=3,6.29,IF(OR(F474=5,F474=4),6.5,IF(OR(F474=6,F474=7),6.72,IF(OR(F474=8,F474=9),6.94,IF(OR(F474=10,F474=11,F474=12),7.17,IF(OR(F474=13,F474=14,F474=15),7.41,IF(OR(F474=16,F474=17,F474=18),7.65,7.91)))))))))), IF(K474="Գ-1", IF(F474=0,4.7,IF(F474=1,4.86,IF(F474=2,5.01,IF(F474=3,5.18,IF(OR(F474=5,F474=4),5.35,IF(OR(F474=6,F474=7),5.52,IF(OR(F474=8,F474=9),5.71,IF(OR(F474=10,F474=11,F474=12),5.89,IF(OR(F474=13,F474=14,F474=15),6.09,IF(OR(F474=16,F474=17,F474=18),6.29,6.49)))))))))), IF(K474="Գ-2", IF(F474=0,3.88,IF(F474=1,4.01,IF(F474=2,4.14,IF(F474=3,4.27,IF(OR(F474=5,F474=4),4.41,IF(OR(F474=6,F474=7),4.55,IF(OR(F474=8,F474=9),4.7,IF(OR(F474=10,F474=11,F474=12),4.85,IF(OR(F474=13,F474=14,F474=15),5.01,IF(OR(F474=16,F474=17,F474=18),5.17,5.34)))))))))), IF(K474="Գ-3", IF(F474=0,3.21,IF(F474=1,3.31,IF(F474=2,3.42,IF(F474=3,3.53,IF(OR(F474=5,F474=4),3.64,IF(OR(F474=6,F474=7),3.76,IF(OR(F474=8,F474=9),3.88,IF(OR(F474=10,F474=11,F474=12),4.01,IF(OR(F474=13,F474=14,F474=15),4.13,IF(OR(F474=16,F474=17,F474=18),4.27,4.4)))))))))), IF(K474="Ա-1", IF(F474=0,2.66,IF(F474=1,2.75,IF(F474=2,2.83,IF(F474=3,2.92,IF(OR(F474=5,F474=4),3.02,IF(OR(F474=6,F474=7),3.11,IF(OR(F474=8,F474=9),3.21,IF(OR(F474=10,F474=11,F474=12),3.31,IF(OR(F474=13,F474=14,F474=15),3.42,IF(OR(F474=16,F474=17,F474=18),3.53,3.64)))))))))), IF(K474="Ա-2", IF(F474=0,2.28,IF(F474=1,2.35,IF(F474=2,2.43,IF(F474=3,2.5,IF(OR(F474=5,F474=4),2.58,IF(OR(F474=6,F474=7),2.66,IF(OR(F474=8,F474=9),2.75,IF(OR(F474=10,F474=11,F474=12),2.83,IF(OR(F474=13,F474=14,F474=15),2.92,IF(OR(F474=16,F474=17,F474=18),3.01,3.11)))))))))),IF(K474="Ա-3", IF(F474=0,1.96,IF(F474=1,2.02,IF(F474=2,2.08,IF(F474=3,2.15,IF(OR(F474=5,F474=4),2.21,IF(OR(F474=6,F474=7),2.28,IF(OR(F474=8,F474=9),2.35,IF(OR(F474=10,F474=11,F474=12),2.42,IF(OR(F474=13,F474=14,F474=15),2.5,IF(OR(F474=16,F474=17,F474=18),2.58,2.66)))))))))), IF(K474="Կ-1", IF(F474=0,1.68,IF(F474=1,1.73,IF(F474=2,1.79,IF(F474=3,1.84,IF(OR(F474=5,F474=4),1.9,IF(OR(F474=6,F474=7),1.96,IF(OR(F474=8,F474=9),2.02,IF(OR(F474=10,F474=11,F474=12),2.08,IF(OR(F474=13,F474=14,F474=15),2.14,IF(OR(F474=16,F474=17,F474=18),2.21,2.28)))))))))), IF(K474="Կ-2", IF(F474=0,1.45,IF(F474=1,1.49,IF(F474=2,1.54,IF(F474=3,1.59,IF(OR(F474=5,F474=4),1.63,IF(OR(F474=6,F474=7),1.68,IF(OR(F474=8,F474=9),1.73,IF(OR(F474=10,F474=11,F474=12),1.79,IF(OR(F474=13,F474=14,F474=15),1.84,IF(OR(F474=16,F474=17,F474=18),1.9,1.95)))))))))),IF(K474="Կ-3", IF(F474=0,1.25,IF(F474=1,1.29,IF(F474=2,1.33,IF(F474=3,1.37,IF(OR(F474=5,F474=4),1.41,IF(OR(F474=6,F474=7),1.45,IF(OR(F474=8,F474=9),1.49,IF(OR(F474=10,F474=11,F474=12),1.54,IF(OR(F474=13,F474=14,F474=15),1.58,IF(OR(F474=16,F474=17,F474=18),1.63,1.68)))))))))), "Error"))))))))))))</f>
        <v>1.79</v>
      </c>
      <c r="H474" s="802">
        <v>66140</v>
      </c>
      <c r="I474" s="847"/>
      <c r="J474" s="847"/>
      <c r="K474" s="898" t="s">
        <v>97</v>
      </c>
      <c r="L474" s="788">
        <f t="shared" ref="L474" si="1368">H474*G474</f>
        <v>118390.6</v>
      </c>
      <c r="M474" s="791">
        <f t="shared" si="1285"/>
        <v>118390.6</v>
      </c>
      <c r="N474" s="792">
        <f t="shared" ref="N474" si="1369">+M474*13</f>
        <v>1539077.8</v>
      </c>
      <c r="O474" s="793">
        <f t="shared" si="1314"/>
        <v>1</v>
      </c>
      <c r="P474" s="794">
        <f t="shared" si="1287"/>
        <v>3</v>
      </c>
      <c r="Q474" s="795">
        <f t="shared" ref="Q474" si="1370">IF(O474&lt;1,0,IF(W474="Բ-1",IF(P474=0,6.94,IF(P474=1,7.17,IF(P474=2,7.41,IF(P474=3,7.66,IF(OR(P474=5,P474=4),7.92,IF(OR(P474=6,P474=7),8.18,IF(OR(P474=8,P474=9),8.46,IF(OR(P474=10,P474=11,P474=12),8.74,IF(OR(P474=13,P474=14,P474=15),9.03,IF(OR(P474=16,P474=17,P474=18),9.33,9.65)))))))))),IF(W474="Բ-2", IF(P474=0,5.71,IF(P474=1,5.89,IF(P474=2,6.09,IF(P474=3,6.29,IF(OR(P474=5,P474=4),6.5,IF(OR(P474=6,P474=7),6.72,IF(OR(P474=8,P474=9),6.94,IF(OR(P474=10,P474=11,P474=12),7.17,IF(OR(P474=13,P474=14,P474=15),7.41,IF(OR(P474=16,P474=17,P474=18),7.65,7.91)))))))))), IF(W474="Գ-1", IF(P474=0,4.7,IF(P474=1,4.86,IF(P474=2,5.01,IF(P474=3,5.18,IF(OR(P474=5,P474=4),5.35,IF(OR(P474=6,P474=7),5.52,IF(OR(P474=8,P474=9),5.71,IF(OR(P474=10,P474=11,P474=12),5.89,IF(OR(P474=13,P474=14,P474=15),6.09,IF(OR(P474=16,P474=17,P474=18),6.29,6.49)))))))))), IF(W474="Գ-2", IF(P474=0,3.88,IF(P474=1,4.01,IF(P474=2,4.14,IF(P474=3,4.27,IF(OR(P474=5,P474=4),4.41,IF(OR(P474=6,P474=7),4.55,IF(OR(P474=8,P474=9),4.7,IF(OR(P474=10,P474=11,P474=12),4.85,IF(OR(P474=13,P474=14,P474=15),5.01,IF(OR(P474=16,P474=17,P474=18),5.17,5.34)))))))))), IF(W474="Գ-3", IF(P474=0,3.21,IF(P474=1,3.31,IF(P474=2,3.42,IF(P474=3,3.53,IF(OR(P474=5,P474=4),3.64,IF(OR(P474=6,P474=7),3.76,IF(OR(P474=8,P474=9),3.88,IF(OR(P474=10,P474=11,P474=12),4.01,IF(OR(P474=13,P474=14,P474=15),4.13,IF(OR(P474=16,P474=17,P474=18),4.27,4.4)))))))))), IF(W474="Ա-1", IF(P474=0,2.66,IF(P474=1,2.75,IF(P474=2,2.83,IF(P474=3,2.92,IF(OR(P474=5,P474=4),3.02,IF(OR(P474=6,P474=7),3.11,IF(OR(P474=8,P474=9),3.21,IF(OR(P474=10,P474=11,P474=12),3.31,IF(OR(P474=13,P474=14,P474=15),3.42,IF(OR(P474=16,P474=17,P474=18),3.53,3.64)))))))))), IF(W474="Ա-2", IF(P474=0,2.28,IF(P474=1,2.35,IF(P474=2,2.43,IF(P474=3,2.5,IF(OR(P474=5,P474=4),2.58,IF(OR(P474=6,P474=7),2.66,IF(OR(P474=8,P474=9),2.75,IF(OR(P474=10,P474=11,P474=12),2.83,IF(OR(P474=13,P474=14,P474=15),2.92,IF(OR(P474=16,P474=17,P474=18),3.01,3.11)))))))))),IF(W474="Ա-3", IF(P474=0,1.96,IF(P474=1,2.02,IF(P474=2,2.08,IF(P474=3,2.15,IF(OR(P474=5,P474=4),2.21,IF(OR(P474=6,P474=7),2.28,IF(OR(P474=8,P474=9),2.35,IF(OR(P474=10,P474=11,P474=12),2.42,IF(OR(P474=13,P474=14,P474=15),2.5,IF(OR(P474=16,P474=17,P474=18),2.58,2.66)))))))))), IF(W474="Կ-1", IF(P474=0,1.68,IF(P474=1,1.73,IF(P474=2,1.79,IF(P474=3,1.84,IF(OR(P474=5,P474=4),1.9,IF(OR(P474=6,P474=7),1.96,IF(OR(P474=8,P474=9),2.02,IF(OR(P474=10,P474=11,P474=12),2.08,IF(OR(P474=13,P474=14,P474=15),2.14,IF(OR(P474=16,P474=17,P474=18),2.21,2.28)))))))))), IF(W474="Կ-2", IF(P474=0,1.45,IF(P474=1,1.49,IF(P474=2,1.54,IF(P474=3,1.59,IF(OR(P474=5,P474=4),1.63,IF(OR(P474=6,P474=7),1.68,IF(OR(P474=8,P474=9),1.73,IF(OR(P474=10,P474=11,P474=12),1.79,IF(OR(P474=13,P474=14,P474=15),1.84,IF(OR(P474=16,P474=17,P474=18),1.9,1.95)))))))))),IF(W474="Կ-3", IF(P474=0,1.25,IF(P474=1,1.29,IF(P474=2,1.33,IF(P474=3,1.37,IF(OR(P474=5,P474=4),1.41,IF(OR(P474=6,P474=7),1.45,IF(OR(P474=8,P474=9),1.49,IF(OR(P474=10,P474=11,P474=12),1.54,IF(OR(P474=13,P474=14,P474=15),1.58,IF(OR(P474=16,P474=17,P474=18),1.63,1.68)))))))))), "Error"))))))))))))</f>
        <v>1.84</v>
      </c>
      <c r="R474" s="786"/>
      <c r="S474" s="787">
        <f t="shared" ref="S474" si="1371">+Q474+Q474*R474</f>
        <v>1.84</v>
      </c>
      <c r="T474" s="788">
        <v>66140</v>
      </c>
      <c r="U474" s="847"/>
      <c r="V474" s="847"/>
      <c r="W474" s="796" t="str">
        <f t="shared" si="1288"/>
        <v>Կ-1</v>
      </c>
      <c r="X474" s="788">
        <f t="shared" ref="X474" si="1372">T474*S474</f>
        <v>121697.60000000001</v>
      </c>
      <c r="Y474" s="791">
        <f t="shared" ref="Y474" si="1373">S474*T474+U474+V474</f>
        <v>121697.60000000001</v>
      </c>
      <c r="Z474" s="797">
        <f t="shared" ref="Z474" si="1374">+Y474*13</f>
        <v>1582068.8</v>
      </c>
      <c r="AA474" s="793">
        <f t="shared" ref="AA474" si="1375">+O474</f>
        <v>1</v>
      </c>
      <c r="AB474" s="794">
        <f t="shared" ref="AB474" si="1376">+P474+1</f>
        <v>4</v>
      </c>
      <c r="AC474" s="795">
        <f t="shared" ref="AC474" si="1377">IF(AA474&lt;1,0,IF(AI474="Բ-1",IF(AB474=0,6.94,IF(AB474=1,7.17,IF(AB474=2,7.41,IF(AB474=3,7.66,IF(OR(AB474=5,AB474=4),7.92,IF(OR(AB474=6,AB474=7),8.18,IF(OR(AB474=8,AB474=9),8.46,IF(OR(AB474=10,AB474=11,AB474=12),8.74,IF(OR(AB474=13,AB474=14,AB474=15),9.03,IF(OR(AB474=16,AB474=17,AB474=18),9.33,9.65)))))))))),IF(AI474="Բ-2", IF(AB474=0,5.71,IF(AB474=1,5.89,IF(AB474=2,6.09,IF(AB474=3,6.29,IF(OR(AB474=5,AB474=4),6.5,IF(OR(AB474=6,AB474=7),6.72,IF(OR(AB474=8,AB474=9),6.94,IF(OR(AB474=10,AB474=11,AB474=12),7.17,IF(OR(AB474=13,AB474=14,AB474=15),7.41,IF(OR(AB474=16,AB474=17,AB474=18),7.65,7.91)))))))))), IF(AI474="Գ-1", IF(AB474=0,4.7,IF(AB474=1,4.86,IF(AB474=2,5.01,IF(AB474=3,5.18,IF(OR(AB474=5,AB474=4),5.35,IF(OR(AB474=6,AB474=7),5.52,IF(OR(AB474=8,AB474=9),5.71,IF(OR(AB474=10,AB474=11,AB474=12),5.89,IF(OR(AB474=13,AB474=14,AB474=15),6.09,IF(OR(AB474=16,AB474=17,AB474=18),6.29,6.49)))))))))), IF(AI474="Գ-2", IF(AB474=0,3.88,IF(AB474=1,4.01,IF(AB474=2,4.14,IF(AB474=3,4.27,IF(OR(AB474=5,AB474=4),4.41,IF(OR(AB474=6,AB474=7),4.55,IF(OR(AB474=8,AB474=9),4.7,IF(OR(AB474=10,AB474=11,AB474=12),4.85,IF(OR(AB474=13,AB474=14,AB474=15),5.01,IF(OR(AB474=16,AB474=17,AB474=18),5.17,5.34)))))))))), IF(AI474="Գ-3", IF(AB474=0,3.21,IF(AB474=1,3.31,IF(AB474=2,3.42,IF(AB474=3,3.53,IF(OR(AB474=5,AB474=4),3.64,IF(OR(AB474=6,AB474=7),3.76,IF(OR(AB474=8,AB474=9),3.88,IF(OR(AB474=10,AB474=11,AB474=12),4.01,IF(OR(AB474=13,AB474=14,AB474=15),4.13,IF(OR(AB474=16,AB474=17,AB474=18),4.27,4.4)))))))))), IF(AI474="Ա-1", IF(AB474=0,2.66,IF(AB474=1,2.75,IF(AB474=2,2.83,IF(AB474=3,2.92,IF(OR(AB474=5,AB474=4),3.02,IF(OR(AB474=6,AB474=7),3.11,IF(OR(AB474=8,AB474=9),3.21,IF(OR(AB474=10,AB474=11,AB474=12),3.31,IF(OR(AB474=13,AB474=14,AB474=15),3.42,IF(OR(AB474=16,AB474=17,AB474=18),3.53,3.64)))))))))), IF(AI474="Ա-2", IF(AB474=0,2.28,IF(AB474=1,2.35,IF(AB474=2,2.43,IF(AB474=3,2.5,IF(OR(AB474=5,AB474=4),2.58,IF(OR(AB474=6,AB474=7),2.66,IF(OR(AB474=8,AB474=9),2.75,IF(OR(AB474=10,AB474=11,AB474=12),2.83,IF(OR(AB474=13,AB474=14,AB474=15),2.92,IF(OR(AB474=16,AB474=17,AB474=18),3.01,3.11)))))))))),IF(AI474="Ա-3", IF(AB474=0,1.96,IF(AB474=1,2.02,IF(AB474=2,2.08,IF(AB474=3,2.15,IF(OR(AB474=5,AB474=4),2.21,IF(OR(AB474=6,AB474=7),2.28,IF(OR(AB474=8,AB474=9),2.35,IF(OR(AB474=10,AB474=11,AB474=12),2.42,IF(OR(AB474=13,AB474=14,AB474=15),2.5,IF(OR(AB474=16,AB474=17,AB474=18),2.58,2.66)))))))))), IF(AI474="Կ-1", IF(AB474=0,1.68,IF(AB474=1,1.73,IF(AB474=2,1.79,IF(AB474=3,1.84,IF(OR(AB474=5,AB474=4),1.9,IF(OR(AB474=6,AB474=7),1.96,IF(OR(AB474=8,AB474=9),2.02,IF(OR(AB474=10,AB474=11,AB474=12),2.08,IF(OR(AB474=13,AB474=14,AB474=15),2.14,IF(OR(AB474=16,AB474=17,AB474=18),2.21,2.28)))))))))), IF(AI474="Կ-2", IF(AB474=0,1.45,IF(AB474=1,1.49,IF(AB474=2,1.54,IF(AB474=3,1.59,IF(OR(AB474=5,AB474=4),1.63,IF(OR(AB474=6,AB474=7),1.68,IF(OR(AB474=8,AB474=9),1.73,IF(OR(AB474=10,AB474=11,AB474=12),1.79,IF(OR(AB474=13,AB474=14,AB474=15),1.84,IF(OR(AB474=16,AB474=17,AB474=18),1.9,1.95)))))))))),IF(AI474="Կ-3", IF(AB474=0,1.25,IF(AB474=1,1.29,IF(AB474=2,1.33,IF(AB474=3,1.37,IF(OR(AB474=5,AB474=4),1.41,IF(OR(AB474=6,AB474=7),1.45,IF(OR(AB474=8,AB474=9),1.49,IF(OR(AB474=10,AB474=11,AB474=12),1.54,IF(OR(AB474=13,AB474=14,AB474=15),1.58,IF(OR(AB474=16,AB474=17,AB474=18),1.63,1.68)))))))))), "Error"))))))))))))</f>
        <v>1.9</v>
      </c>
      <c r="AD474" s="786"/>
      <c r="AE474" s="787">
        <f t="shared" ref="AE474" si="1378">+AC474+AC474*AD474</f>
        <v>1.9</v>
      </c>
      <c r="AF474" s="788">
        <v>66140</v>
      </c>
      <c r="AG474" s="847"/>
      <c r="AH474" s="847"/>
      <c r="AI474" s="790" t="str">
        <f t="shared" ref="AI474" si="1379">+W474</f>
        <v>Կ-1</v>
      </c>
      <c r="AJ474" s="788">
        <f t="shared" ref="AJ474" si="1380">AF474*AE474</f>
        <v>125666</v>
      </c>
      <c r="AK474" s="791">
        <f t="shared" ref="AK474" si="1381">AE474*AF474+AG474+AH474</f>
        <v>125666</v>
      </c>
      <c r="AL474" s="797">
        <f t="shared" ref="AL474" si="1382">+AK474*13</f>
        <v>1633658</v>
      </c>
      <c r="AM474" s="793">
        <f t="shared" ref="AM474" si="1383">+AA474</f>
        <v>1</v>
      </c>
      <c r="AN474" s="794">
        <f t="shared" ref="AN474" si="1384">+AB474+1</f>
        <v>5</v>
      </c>
      <c r="AO474" s="795">
        <f t="shared" ref="AO474" si="1385">IF(AM474&lt;1,0,IF(AU474="Բ-1",IF(AN474=0,6.94,IF(AN474=1,7.17,IF(AN474=2,7.41,IF(AN474=3,7.66,IF(OR(AN474=5,AN474=4),7.92,IF(OR(AN474=6,AN474=7),8.18,IF(OR(AN474=8,AN474=9),8.46,IF(OR(AN474=10,AN474=11,AN474=12),8.74,IF(OR(AN474=13,AN474=14,AN474=15),9.03,IF(OR(AN474=16,AN474=17,AN474=18),9.33,9.65)))))))))),IF(AU474="Բ-2", IF(AN474=0,5.71,IF(AN474=1,5.89,IF(AN474=2,6.09,IF(AN474=3,6.29,IF(OR(AN474=5,AN474=4),6.5,IF(OR(AN474=6,AN474=7),6.72,IF(OR(AN474=8,AN474=9),6.94,IF(OR(AN474=10,AN474=11,AN474=12),7.17,IF(OR(AN474=13,AN474=14,AN474=15),7.41,IF(OR(AN474=16,AN474=17,AN474=18),7.65,7.91)))))))))), IF(AU474="Գ-1", IF(AN474=0,4.7,IF(AN474=1,4.86,IF(AN474=2,5.01,IF(AN474=3,5.18,IF(OR(AN474=5,AN474=4),5.35,IF(OR(AN474=6,AN474=7),5.52,IF(OR(AN474=8,AN474=9),5.71,IF(OR(AN474=10,AN474=11,AN474=12),5.89,IF(OR(AN474=13,AN474=14,AN474=15),6.09,IF(OR(AN474=16,AN474=17,AN474=18),6.29,6.49)))))))))), IF(AU474="Գ-2", IF(AN474=0,3.88,IF(AN474=1,4.01,IF(AN474=2,4.14,IF(AN474=3,4.27,IF(OR(AN474=5,AN474=4),4.41,IF(OR(AN474=6,AN474=7),4.55,IF(OR(AN474=8,AN474=9),4.7,IF(OR(AN474=10,AN474=11,AN474=12),4.85,IF(OR(AN474=13,AN474=14,AN474=15),5.01,IF(OR(AN474=16,AN474=17,AN474=18),5.17,5.34)))))))))), IF(AU474="Գ-3", IF(AN474=0,3.21,IF(AN474=1,3.31,IF(AN474=2,3.42,IF(AN474=3,3.53,IF(OR(AN474=5,AN474=4),3.64,IF(OR(AN474=6,AN474=7),3.76,IF(OR(AN474=8,AN474=9),3.88,IF(OR(AN474=10,AN474=11,AN474=12),4.01,IF(OR(AN474=13,AN474=14,AN474=15),4.13,IF(OR(AN474=16,AN474=17,AN474=18),4.27,4.4)))))))))), IF(AU474="Ա-1", IF(AN474=0,2.66,IF(AN474=1,2.75,IF(AN474=2,2.83,IF(AN474=3,2.92,IF(OR(AN474=5,AN474=4),3.02,IF(OR(AN474=6,AN474=7),3.11,IF(OR(AN474=8,AN474=9),3.21,IF(OR(AN474=10,AN474=11,AN474=12),3.31,IF(OR(AN474=13,AN474=14,AN474=15),3.42,IF(OR(AN474=16,AN474=17,AN474=18),3.53,3.64)))))))))), IF(AU474="Ա-2", IF(AN474=0,2.28,IF(AN474=1,2.35,IF(AN474=2,2.43,IF(AN474=3,2.5,IF(OR(AN474=5,AN474=4),2.58,IF(OR(AN474=6,AN474=7),2.66,IF(OR(AN474=8,AN474=9),2.75,IF(OR(AN474=10,AN474=11,AN474=12),2.83,IF(OR(AN474=13,AN474=14,AN474=15),2.92,IF(OR(AN474=16,AN474=17,AN474=18),3.01,3.11)))))))))),IF(AU474="Ա-3", IF(AN474=0,1.96,IF(AN474=1,2.02,IF(AN474=2,2.08,IF(AN474=3,2.15,IF(OR(AN474=5,AN474=4),2.21,IF(OR(AN474=6,AN474=7),2.28,IF(OR(AN474=8,AN474=9),2.35,IF(OR(AN474=10,AN474=11,AN474=12),2.42,IF(OR(AN474=13,AN474=14,AN474=15),2.5,IF(OR(AN474=16,AN474=17,AN474=18),2.58,2.66)))))))))), IF(AU474="Կ-1", IF(AN474=0,1.68,IF(AN474=1,1.73,IF(AN474=2,1.79,IF(AN474=3,1.84,IF(OR(AN474=5,AN474=4),1.9,IF(OR(AN474=6,AN474=7),1.96,IF(OR(AN474=8,AN474=9),2.02,IF(OR(AN474=10,AN474=11,AN474=12),2.08,IF(OR(AN474=13,AN474=14,AN474=15),2.14,IF(OR(AN474=16,AN474=17,AN474=18),2.21,2.28)))))))))), IF(AU474="Կ-2", IF(AN474=0,1.45,IF(AN474=1,1.49,IF(AN474=2,1.54,IF(AN474=3,1.59,IF(OR(AN474=5,AN474=4),1.63,IF(OR(AN474=6,AN474=7),1.68,IF(OR(AN474=8,AN474=9),1.73,IF(OR(AN474=10,AN474=11,AN474=12),1.79,IF(OR(AN474=13,AN474=14,AN474=15),1.84,IF(OR(AN474=16,AN474=17,AN474=18),1.9,1.95)))))))))),IF(AU474="Կ-3", IF(AN474=0,1.25,IF(AN474=1,1.29,IF(AN474=2,1.33,IF(AN474=3,1.37,IF(OR(AN474=5,AN474=4),1.41,IF(OR(AN474=6,AN474=7),1.45,IF(OR(AN474=8,AN474=9),1.49,IF(OR(AN474=10,AN474=11,AN474=12),1.54,IF(OR(AN474=13,AN474=14,AN474=15),1.58,IF(OR(AN474=16,AN474=17,AN474=18),1.63,1.68)))))))))), "Error"))))))))))))</f>
        <v>1.9</v>
      </c>
      <c r="AP474" s="786"/>
      <c r="AQ474" s="787">
        <f t="shared" ref="AQ474" si="1386">+AO474+AO474*AP474</f>
        <v>1.9</v>
      </c>
      <c r="AR474" s="788">
        <v>66140</v>
      </c>
      <c r="AS474" s="847"/>
      <c r="AT474" s="847"/>
      <c r="AU474" s="790" t="str">
        <f t="shared" ref="AU474" si="1387">+AI474</f>
        <v>Կ-1</v>
      </c>
      <c r="AV474" s="788">
        <f t="shared" ref="AV474" si="1388">AR474*AQ474</f>
        <v>125666</v>
      </c>
      <c r="AW474" s="791">
        <f t="shared" ref="AW474" si="1389">AQ474*AR474+AS474+AT474</f>
        <v>125666</v>
      </c>
      <c r="AX474" s="797">
        <f t="shared" ref="AX474" si="1390">+AW474*13</f>
        <v>1633658</v>
      </c>
    </row>
    <row r="475" spans="2:50" s="777" customFormat="1" ht="27">
      <c r="B475" s="1658">
        <v>126</v>
      </c>
      <c r="C475" s="647" t="s">
        <v>2297</v>
      </c>
      <c r="D475" s="1320" t="s">
        <v>541</v>
      </c>
      <c r="E475" s="799">
        <v>1</v>
      </c>
      <c r="F475" s="1321">
        <v>1</v>
      </c>
      <c r="G475" s="800">
        <f t="shared" ref="G475:G480" si="1391">IF(E475&lt;1,0,IF(K475="Բ-1",IF(F475=0,6.94,IF(F475=1,7.17,IF(F475=2,7.41,IF(F475=3,7.66,IF(OR(F475=5,F475=4),7.92,IF(OR(F475=6,F475=7),8.18,IF(OR(F475=8,F475=9),8.46,IF(OR(F475=10,F475=11,F475=12),8.74,IF(OR(F475=13,F475=14,F475=15),9.03,IF(OR(F475=16,F475=17,F475=18),9.33,9.65)))))))))),IF(K475="Բ-2", IF(F475=0,5.71,IF(F475=1,5.89,IF(F475=2,6.09,IF(F475=3,6.29,IF(OR(F475=5,F475=4),6.5,IF(OR(F475=6,F475=7),6.72,IF(OR(F475=8,F475=9),6.94,IF(OR(F475=10,F475=11,F475=12),7.17,IF(OR(F475=13,F475=14,F475=15),7.41,IF(OR(F475=16,F475=17,F475=18),7.65,7.91)))))))))), IF(K475="Գ-1", IF(F475=0,4.7,IF(F475=1,4.86,IF(F475=2,5.01,IF(F475=3,5.18,IF(OR(F475=5,F475=4),5.35,IF(OR(F475=6,F475=7),5.52,IF(OR(F475=8,F475=9),5.71,IF(OR(F475=10,F475=11,F475=12),5.89,IF(OR(F475=13,F475=14,F475=15),6.09,IF(OR(F475=16,F475=17,F475=18),6.29,6.49)))))))))), IF(K475="Գ-2", IF(F475=0,3.88,IF(F475=1,4.01,IF(F475=2,4.14,IF(F475=3,4.27,IF(OR(F475=5,F475=4),4.41,IF(OR(F475=6,F475=7),4.55,IF(OR(F475=8,F475=9),4.7,IF(OR(F475=10,F475=11,F475=12),4.85,IF(OR(F475=13,F475=14,F475=15),5.01,IF(OR(F475=16,F475=17,F475=18),5.17,5.34)))))))))), IF(K475="Գ-3", IF(F475=0,3.21,IF(F475=1,3.31,IF(F475=2,3.42,IF(F475=3,3.53,IF(OR(F475=5,F475=4),3.64,IF(OR(F475=6,F475=7),3.76,IF(OR(F475=8,F475=9),3.88,IF(OR(F475=10,F475=11,F475=12),4.01,IF(OR(F475=13,F475=14,F475=15),4.13,IF(OR(F475=16,F475=17,F475=18),4.27,4.4)))))))))), IF(K475="Ա-1", IF(F475=0,2.66,IF(F475=1,2.75,IF(F475=2,2.83,IF(F475=3,2.92,IF(OR(F475=5,F475=4),3.02,IF(OR(F475=6,F475=7),3.11,IF(OR(F475=8,F475=9),3.21,IF(OR(F475=10,F475=11,F475=12),3.31,IF(OR(F475=13,F475=14,F475=15),3.42,IF(OR(F475=16,F475=17,F475=18),3.53,3.64)))))))))), IF(K475="Ա-2", IF(F475=0,2.28,IF(F475=1,2.35,IF(F475=2,2.43,IF(F475=3,2.5,IF(OR(F475=5,F475=4),2.58,IF(OR(F475=6,F475=7),2.66,IF(OR(F475=8,F475=9),2.75,IF(OR(F475=10,F475=11,F475=12),2.83,IF(OR(F475=13,F475=14,F475=15),2.92,IF(OR(F475=16,F475=17,F475=18),3.01,3.11)))))))))),IF(K475="Ա-3", IF(F475=0,1.96,IF(F475=1,2.02,IF(F475=2,2.08,IF(F475=3,2.15,IF(OR(F475=5,F475=4),2.21,IF(OR(F475=6,F475=7),2.28,IF(OR(F475=8,F475=9),2.35,IF(OR(F475=10,F475=11,F475=12),2.42,IF(OR(F475=13,F475=14,F475=15),2.5,IF(OR(F475=16,F475=17,F475=18),2.58,2.66)))))))))), IF(K475="Կ-1", IF(F475=0,1.68,IF(F475=1,1.73,IF(F475=2,1.79,IF(F475=3,1.84,IF(OR(F475=5,F475=4),1.9,IF(OR(F475=6,F475=7),1.96,IF(OR(F475=8,F475=9),2.02,IF(OR(F475=10,F475=11,F475=12),2.08,IF(OR(F475=13,F475=14,F475=15),2.14,IF(OR(F475=16,F475=17,F475=18),2.21,2.28)))))))))), IF(K475="Կ-2", IF(F475=0,1.45,IF(F475=1,1.49,IF(F475=2,1.54,IF(F475=3,1.59,IF(OR(F475=5,F475=4),1.63,IF(OR(F475=6,F475=7),1.68,IF(OR(F475=8,F475=9),1.73,IF(OR(F475=10,F475=11,F475=12),1.79,IF(OR(F475=13,F475=14,F475=15),1.84,IF(OR(F475=16,F475=17,F475=18),1.9,1.95)))))))))),IF(K475="Կ-3", IF(F475=0,1.25,IF(F475=1,1.29,IF(F475=2,1.33,IF(F475=3,1.37,IF(OR(F475=5,F475=4),1.41,IF(OR(F475=6,F475=7),1.45,IF(OR(F475=8,F475=9),1.49,IF(OR(F475=10,F475=11,F475=12),1.54,IF(OR(F475=13,F475=14,F475=15),1.58,IF(OR(F475=16,F475=17,F475=18),1.63,1.68)))))))))), "Error"))))))))))))</f>
        <v>1.73</v>
      </c>
      <c r="H475" s="802">
        <v>66140</v>
      </c>
      <c r="I475" s="847"/>
      <c r="J475" s="847"/>
      <c r="K475" s="898" t="s">
        <v>97</v>
      </c>
      <c r="L475" s="788">
        <f t="shared" ref="L475:L480" si="1392">H475*G475</f>
        <v>114422.2</v>
      </c>
      <c r="M475" s="791">
        <f t="shared" si="1285"/>
        <v>114422.2</v>
      </c>
      <c r="N475" s="792">
        <f t="shared" ref="N475:N480" si="1393">+M475*13</f>
        <v>1487488.5999999999</v>
      </c>
      <c r="O475" s="793">
        <f t="shared" si="1314"/>
        <v>1</v>
      </c>
      <c r="P475" s="794">
        <f t="shared" si="1287"/>
        <v>2</v>
      </c>
      <c r="Q475" s="795">
        <f t="shared" ref="Q475:Q480" si="1394">IF(O475&lt;1,0,IF(W475="Բ-1",IF(P475=0,6.94,IF(P475=1,7.17,IF(P475=2,7.41,IF(P475=3,7.66,IF(OR(P475=5,P475=4),7.92,IF(OR(P475=6,P475=7),8.18,IF(OR(P475=8,P475=9),8.46,IF(OR(P475=10,P475=11,P475=12),8.74,IF(OR(P475=13,P475=14,P475=15),9.03,IF(OR(P475=16,P475=17,P475=18),9.33,9.65)))))))))),IF(W475="Բ-2", IF(P475=0,5.71,IF(P475=1,5.89,IF(P475=2,6.09,IF(P475=3,6.29,IF(OR(P475=5,P475=4),6.5,IF(OR(P475=6,P475=7),6.72,IF(OR(P475=8,P475=9),6.94,IF(OR(P475=10,P475=11,P475=12),7.17,IF(OR(P475=13,P475=14,P475=15),7.41,IF(OR(P475=16,P475=17,P475=18),7.65,7.91)))))))))), IF(W475="Գ-1", IF(P475=0,4.7,IF(P475=1,4.86,IF(P475=2,5.01,IF(P475=3,5.18,IF(OR(P475=5,P475=4),5.35,IF(OR(P475=6,P475=7),5.52,IF(OR(P475=8,P475=9),5.71,IF(OR(P475=10,P475=11,P475=12),5.89,IF(OR(P475=13,P475=14,P475=15),6.09,IF(OR(P475=16,P475=17,P475=18),6.29,6.49)))))))))), IF(W475="Գ-2", IF(P475=0,3.88,IF(P475=1,4.01,IF(P475=2,4.14,IF(P475=3,4.27,IF(OR(P475=5,P475=4),4.41,IF(OR(P475=6,P475=7),4.55,IF(OR(P475=8,P475=9),4.7,IF(OR(P475=10,P475=11,P475=12),4.85,IF(OR(P475=13,P475=14,P475=15),5.01,IF(OR(P475=16,P475=17,P475=18),5.17,5.34)))))))))), IF(W475="Գ-3", IF(P475=0,3.21,IF(P475=1,3.31,IF(P475=2,3.42,IF(P475=3,3.53,IF(OR(P475=5,P475=4),3.64,IF(OR(P475=6,P475=7),3.76,IF(OR(P475=8,P475=9),3.88,IF(OR(P475=10,P475=11,P475=12),4.01,IF(OR(P475=13,P475=14,P475=15),4.13,IF(OR(P475=16,P475=17,P475=18),4.27,4.4)))))))))), IF(W475="Ա-1", IF(P475=0,2.66,IF(P475=1,2.75,IF(P475=2,2.83,IF(P475=3,2.92,IF(OR(P475=5,P475=4),3.02,IF(OR(P475=6,P475=7),3.11,IF(OR(P475=8,P475=9),3.21,IF(OR(P475=10,P475=11,P475=12),3.31,IF(OR(P475=13,P475=14,P475=15),3.42,IF(OR(P475=16,P475=17,P475=18),3.53,3.64)))))))))), IF(W475="Ա-2", IF(P475=0,2.28,IF(P475=1,2.35,IF(P475=2,2.43,IF(P475=3,2.5,IF(OR(P475=5,P475=4),2.58,IF(OR(P475=6,P475=7),2.66,IF(OR(P475=8,P475=9),2.75,IF(OR(P475=10,P475=11,P475=12),2.83,IF(OR(P475=13,P475=14,P475=15),2.92,IF(OR(P475=16,P475=17,P475=18),3.01,3.11)))))))))),IF(W475="Ա-3", IF(P475=0,1.96,IF(P475=1,2.02,IF(P475=2,2.08,IF(P475=3,2.15,IF(OR(P475=5,P475=4),2.21,IF(OR(P475=6,P475=7),2.28,IF(OR(P475=8,P475=9),2.35,IF(OR(P475=10,P475=11,P475=12),2.42,IF(OR(P475=13,P475=14,P475=15),2.5,IF(OR(P475=16,P475=17,P475=18),2.58,2.66)))))))))), IF(W475="Կ-1", IF(P475=0,1.68,IF(P475=1,1.73,IF(P475=2,1.79,IF(P475=3,1.84,IF(OR(P475=5,P475=4),1.9,IF(OR(P475=6,P475=7),1.96,IF(OR(P475=8,P475=9),2.02,IF(OR(P475=10,P475=11,P475=12),2.08,IF(OR(P475=13,P475=14,P475=15),2.14,IF(OR(P475=16,P475=17,P475=18),2.21,2.28)))))))))), IF(W475="Կ-2", IF(P475=0,1.45,IF(P475=1,1.49,IF(P475=2,1.54,IF(P475=3,1.59,IF(OR(P475=5,P475=4),1.63,IF(OR(P475=6,P475=7),1.68,IF(OR(P475=8,P475=9),1.73,IF(OR(P475=10,P475=11,P475=12),1.79,IF(OR(P475=13,P475=14,P475=15),1.84,IF(OR(P475=16,P475=17,P475=18),1.9,1.95)))))))))),IF(W475="Կ-3", IF(P475=0,1.25,IF(P475=1,1.29,IF(P475=2,1.33,IF(P475=3,1.37,IF(OR(P475=5,P475=4),1.41,IF(OR(P475=6,P475=7),1.45,IF(OR(P475=8,P475=9),1.49,IF(OR(P475=10,P475=11,P475=12),1.54,IF(OR(P475=13,P475=14,P475=15),1.58,IF(OR(P475=16,P475=17,P475=18),1.63,1.68)))))))))), "Error"))))))))))))</f>
        <v>1.79</v>
      </c>
      <c r="R475" s="786"/>
      <c r="S475" s="787">
        <f t="shared" ref="S475:S480" si="1395">+Q475+Q475*R475</f>
        <v>1.79</v>
      </c>
      <c r="T475" s="788">
        <v>66140</v>
      </c>
      <c r="U475" s="847"/>
      <c r="V475" s="847"/>
      <c r="W475" s="796" t="str">
        <f t="shared" si="1288"/>
        <v>Կ-1</v>
      </c>
      <c r="X475" s="788">
        <f t="shared" ref="X475:X480" si="1396">T475*S475</f>
        <v>118390.6</v>
      </c>
      <c r="Y475" s="791">
        <f t="shared" ref="Y475:Y480" si="1397">S475*T475+U475+V475</f>
        <v>118390.6</v>
      </c>
      <c r="Z475" s="797">
        <f t="shared" ref="Z475:Z480" si="1398">+Y475*13</f>
        <v>1539077.8</v>
      </c>
      <c r="AA475" s="793">
        <f t="shared" ref="AA475:AA480" si="1399">+O475</f>
        <v>1</v>
      </c>
      <c r="AB475" s="794">
        <f t="shared" ref="AB475:AB480" si="1400">+P475+1</f>
        <v>3</v>
      </c>
      <c r="AC475" s="795">
        <f t="shared" ref="AC475:AC480" si="1401">IF(AA475&lt;1,0,IF(AI475="Բ-1",IF(AB475=0,6.94,IF(AB475=1,7.17,IF(AB475=2,7.41,IF(AB475=3,7.66,IF(OR(AB475=5,AB475=4),7.92,IF(OR(AB475=6,AB475=7),8.18,IF(OR(AB475=8,AB475=9),8.46,IF(OR(AB475=10,AB475=11,AB475=12),8.74,IF(OR(AB475=13,AB475=14,AB475=15),9.03,IF(OR(AB475=16,AB475=17,AB475=18),9.33,9.65)))))))))),IF(AI475="Բ-2", IF(AB475=0,5.71,IF(AB475=1,5.89,IF(AB475=2,6.09,IF(AB475=3,6.29,IF(OR(AB475=5,AB475=4),6.5,IF(OR(AB475=6,AB475=7),6.72,IF(OR(AB475=8,AB475=9),6.94,IF(OR(AB475=10,AB475=11,AB475=12),7.17,IF(OR(AB475=13,AB475=14,AB475=15),7.41,IF(OR(AB475=16,AB475=17,AB475=18),7.65,7.91)))))))))), IF(AI475="Գ-1", IF(AB475=0,4.7,IF(AB475=1,4.86,IF(AB475=2,5.01,IF(AB475=3,5.18,IF(OR(AB475=5,AB475=4),5.35,IF(OR(AB475=6,AB475=7),5.52,IF(OR(AB475=8,AB475=9),5.71,IF(OR(AB475=10,AB475=11,AB475=12),5.89,IF(OR(AB475=13,AB475=14,AB475=15),6.09,IF(OR(AB475=16,AB475=17,AB475=18),6.29,6.49)))))))))), IF(AI475="Գ-2", IF(AB475=0,3.88,IF(AB475=1,4.01,IF(AB475=2,4.14,IF(AB475=3,4.27,IF(OR(AB475=5,AB475=4),4.41,IF(OR(AB475=6,AB475=7),4.55,IF(OR(AB475=8,AB475=9),4.7,IF(OR(AB475=10,AB475=11,AB475=12),4.85,IF(OR(AB475=13,AB475=14,AB475=15),5.01,IF(OR(AB475=16,AB475=17,AB475=18),5.17,5.34)))))))))), IF(AI475="Գ-3", IF(AB475=0,3.21,IF(AB475=1,3.31,IF(AB475=2,3.42,IF(AB475=3,3.53,IF(OR(AB475=5,AB475=4),3.64,IF(OR(AB475=6,AB475=7),3.76,IF(OR(AB475=8,AB475=9),3.88,IF(OR(AB475=10,AB475=11,AB475=12),4.01,IF(OR(AB475=13,AB475=14,AB475=15),4.13,IF(OR(AB475=16,AB475=17,AB475=18),4.27,4.4)))))))))), IF(AI475="Ա-1", IF(AB475=0,2.66,IF(AB475=1,2.75,IF(AB475=2,2.83,IF(AB475=3,2.92,IF(OR(AB475=5,AB475=4),3.02,IF(OR(AB475=6,AB475=7),3.11,IF(OR(AB475=8,AB475=9),3.21,IF(OR(AB475=10,AB475=11,AB475=12),3.31,IF(OR(AB475=13,AB475=14,AB475=15),3.42,IF(OR(AB475=16,AB475=17,AB475=18),3.53,3.64)))))))))), IF(AI475="Ա-2", IF(AB475=0,2.28,IF(AB475=1,2.35,IF(AB475=2,2.43,IF(AB475=3,2.5,IF(OR(AB475=5,AB475=4),2.58,IF(OR(AB475=6,AB475=7),2.66,IF(OR(AB475=8,AB475=9),2.75,IF(OR(AB475=10,AB475=11,AB475=12),2.83,IF(OR(AB475=13,AB475=14,AB475=15),2.92,IF(OR(AB475=16,AB475=17,AB475=18),3.01,3.11)))))))))),IF(AI475="Ա-3", IF(AB475=0,1.96,IF(AB475=1,2.02,IF(AB475=2,2.08,IF(AB475=3,2.15,IF(OR(AB475=5,AB475=4),2.21,IF(OR(AB475=6,AB475=7),2.28,IF(OR(AB475=8,AB475=9),2.35,IF(OR(AB475=10,AB475=11,AB475=12),2.42,IF(OR(AB475=13,AB475=14,AB475=15),2.5,IF(OR(AB475=16,AB475=17,AB475=18),2.58,2.66)))))))))), IF(AI475="Կ-1", IF(AB475=0,1.68,IF(AB475=1,1.73,IF(AB475=2,1.79,IF(AB475=3,1.84,IF(OR(AB475=5,AB475=4),1.9,IF(OR(AB475=6,AB475=7),1.96,IF(OR(AB475=8,AB475=9),2.02,IF(OR(AB475=10,AB475=11,AB475=12),2.08,IF(OR(AB475=13,AB475=14,AB475=15),2.14,IF(OR(AB475=16,AB475=17,AB475=18),2.21,2.28)))))))))), IF(AI475="Կ-2", IF(AB475=0,1.45,IF(AB475=1,1.49,IF(AB475=2,1.54,IF(AB475=3,1.59,IF(OR(AB475=5,AB475=4),1.63,IF(OR(AB475=6,AB475=7),1.68,IF(OR(AB475=8,AB475=9),1.73,IF(OR(AB475=10,AB475=11,AB475=12),1.79,IF(OR(AB475=13,AB475=14,AB475=15),1.84,IF(OR(AB475=16,AB475=17,AB475=18),1.9,1.95)))))))))),IF(AI475="Կ-3", IF(AB475=0,1.25,IF(AB475=1,1.29,IF(AB475=2,1.33,IF(AB475=3,1.37,IF(OR(AB475=5,AB475=4),1.41,IF(OR(AB475=6,AB475=7),1.45,IF(OR(AB475=8,AB475=9),1.49,IF(OR(AB475=10,AB475=11,AB475=12),1.54,IF(OR(AB475=13,AB475=14,AB475=15),1.58,IF(OR(AB475=16,AB475=17,AB475=18),1.63,1.68)))))))))), "Error"))))))))))))</f>
        <v>1.84</v>
      </c>
      <c r="AD475" s="786"/>
      <c r="AE475" s="787">
        <f t="shared" ref="AE475:AE480" si="1402">+AC475+AC475*AD475</f>
        <v>1.84</v>
      </c>
      <c r="AF475" s="788">
        <v>66140</v>
      </c>
      <c r="AG475" s="847"/>
      <c r="AH475" s="847"/>
      <c r="AI475" s="790" t="str">
        <f t="shared" ref="AI475:AI480" si="1403">+W475</f>
        <v>Կ-1</v>
      </c>
      <c r="AJ475" s="788">
        <f t="shared" ref="AJ475:AJ480" si="1404">AF475*AE475</f>
        <v>121697.60000000001</v>
      </c>
      <c r="AK475" s="791">
        <f t="shared" ref="AK475:AK480" si="1405">AE475*AF475+AG475+AH475</f>
        <v>121697.60000000001</v>
      </c>
      <c r="AL475" s="797">
        <f t="shared" ref="AL475:AL480" si="1406">+AK475*13</f>
        <v>1582068.8</v>
      </c>
      <c r="AM475" s="793">
        <f t="shared" ref="AM475:AM480" si="1407">+AA475</f>
        <v>1</v>
      </c>
      <c r="AN475" s="794">
        <f t="shared" ref="AN475:AN480" si="1408">+AB475+1</f>
        <v>4</v>
      </c>
      <c r="AO475" s="795">
        <f t="shared" ref="AO475:AO480" si="1409">IF(AM475&lt;1,0,IF(AU475="Բ-1",IF(AN475=0,6.94,IF(AN475=1,7.17,IF(AN475=2,7.41,IF(AN475=3,7.66,IF(OR(AN475=5,AN475=4),7.92,IF(OR(AN475=6,AN475=7),8.18,IF(OR(AN475=8,AN475=9),8.46,IF(OR(AN475=10,AN475=11,AN475=12),8.74,IF(OR(AN475=13,AN475=14,AN475=15),9.03,IF(OR(AN475=16,AN475=17,AN475=18),9.33,9.65)))))))))),IF(AU475="Բ-2", IF(AN475=0,5.71,IF(AN475=1,5.89,IF(AN475=2,6.09,IF(AN475=3,6.29,IF(OR(AN475=5,AN475=4),6.5,IF(OR(AN475=6,AN475=7),6.72,IF(OR(AN475=8,AN475=9),6.94,IF(OR(AN475=10,AN475=11,AN475=12),7.17,IF(OR(AN475=13,AN475=14,AN475=15),7.41,IF(OR(AN475=16,AN475=17,AN475=18),7.65,7.91)))))))))), IF(AU475="Գ-1", IF(AN475=0,4.7,IF(AN475=1,4.86,IF(AN475=2,5.01,IF(AN475=3,5.18,IF(OR(AN475=5,AN475=4),5.35,IF(OR(AN475=6,AN475=7),5.52,IF(OR(AN475=8,AN475=9),5.71,IF(OR(AN475=10,AN475=11,AN475=12),5.89,IF(OR(AN475=13,AN475=14,AN475=15),6.09,IF(OR(AN475=16,AN475=17,AN475=18),6.29,6.49)))))))))), IF(AU475="Գ-2", IF(AN475=0,3.88,IF(AN475=1,4.01,IF(AN475=2,4.14,IF(AN475=3,4.27,IF(OR(AN475=5,AN475=4),4.41,IF(OR(AN475=6,AN475=7),4.55,IF(OR(AN475=8,AN475=9),4.7,IF(OR(AN475=10,AN475=11,AN475=12),4.85,IF(OR(AN475=13,AN475=14,AN475=15),5.01,IF(OR(AN475=16,AN475=17,AN475=18),5.17,5.34)))))))))), IF(AU475="Գ-3", IF(AN475=0,3.21,IF(AN475=1,3.31,IF(AN475=2,3.42,IF(AN475=3,3.53,IF(OR(AN475=5,AN475=4),3.64,IF(OR(AN475=6,AN475=7),3.76,IF(OR(AN475=8,AN475=9),3.88,IF(OR(AN475=10,AN475=11,AN475=12),4.01,IF(OR(AN475=13,AN475=14,AN475=15),4.13,IF(OR(AN475=16,AN475=17,AN475=18),4.27,4.4)))))))))), IF(AU475="Ա-1", IF(AN475=0,2.66,IF(AN475=1,2.75,IF(AN475=2,2.83,IF(AN475=3,2.92,IF(OR(AN475=5,AN475=4),3.02,IF(OR(AN475=6,AN475=7),3.11,IF(OR(AN475=8,AN475=9),3.21,IF(OR(AN475=10,AN475=11,AN475=12),3.31,IF(OR(AN475=13,AN475=14,AN475=15),3.42,IF(OR(AN475=16,AN475=17,AN475=18),3.53,3.64)))))))))), IF(AU475="Ա-2", IF(AN475=0,2.28,IF(AN475=1,2.35,IF(AN475=2,2.43,IF(AN475=3,2.5,IF(OR(AN475=5,AN475=4),2.58,IF(OR(AN475=6,AN475=7),2.66,IF(OR(AN475=8,AN475=9),2.75,IF(OR(AN475=10,AN475=11,AN475=12),2.83,IF(OR(AN475=13,AN475=14,AN475=15),2.92,IF(OR(AN475=16,AN475=17,AN475=18),3.01,3.11)))))))))),IF(AU475="Ա-3", IF(AN475=0,1.96,IF(AN475=1,2.02,IF(AN475=2,2.08,IF(AN475=3,2.15,IF(OR(AN475=5,AN475=4),2.21,IF(OR(AN475=6,AN475=7),2.28,IF(OR(AN475=8,AN475=9),2.35,IF(OR(AN475=10,AN475=11,AN475=12),2.42,IF(OR(AN475=13,AN475=14,AN475=15),2.5,IF(OR(AN475=16,AN475=17,AN475=18),2.58,2.66)))))))))), IF(AU475="Կ-1", IF(AN475=0,1.68,IF(AN475=1,1.73,IF(AN475=2,1.79,IF(AN475=3,1.84,IF(OR(AN475=5,AN475=4),1.9,IF(OR(AN475=6,AN475=7),1.96,IF(OR(AN475=8,AN475=9),2.02,IF(OR(AN475=10,AN475=11,AN475=12),2.08,IF(OR(AN475=13,AN475=14,AN475=15),2.14,IF(OR(AN475=16,AN475=17,AN475=18),2.21,2.28)))))))))), IF(AU475="Կ-2", IF(AN475=0,1.45,IF(AN475=1,1.49,IF(AN475=2,1.54,IF(AN475=3,1.59,IF(OR(AN475=5,AN475=4),1.63,IF(OR(AN475=6,AN475=7),1.68,IF(OR(AN475=8,AN475=9),1.73,IF(OR(AN475=10,AN475=11,AN475=12),1.79,IF(OR(AN475=13,AN475=14,AN475=15),1.84,IF(OR(AN475=16,AN475=17,AN475=18),1.9,1.95)))))))))),IF(AU475="Կ-3", IF(AN475=0,1.25,IF(AN475=1,1.29,IF(AN475=2,1.33,IF(AN475=3,1.37,IF(OR(AN475=5,AN475=4),1.41,IF(OR(AN475=6,AN475=7),1.45,IF(OR(AN475=8,AN475=9),1.49,IF(OR(AN475=10,AN475=11,AN475=12),1.54,IF(OR(AN475=13,AN475=14,AN475=15),1.58,IF(OR(AN475=16,AN475=17,AN475=18),1.63,1.68)))))))))), "Error"))))))))))))</f>
        <v>1.9</v>
      </c>
      <c r="AP475" s="786"/>
      <c r="AQ475" s="787">
        <f t="shared" ref="AQ475:AQ480" si="1410">+AO475+AO475*AP475</f>
        <v>1.9</v>
      </c>
      <c r="AR475" s="788">
        <v>66140</v>
      </c>
      <c r="AS475" s="847"/>
      <c r="AT475" s="847"/>
      <c r="AU475" s="790" t="str">
        <f t="shared" ref="AU475:AU480" si="1411">+AI475</f>
        <v>Կ-1</v>
      </c>
      <c r="AV475" s="788">
        <f t="shared" ref="AV475:AV480" si="1412">AR475*AQ475</f>
        <v>125666</v>
      </c>
      <c r="AW475" s="791">
        <f t="shared" ref="AW475:AW480" si="1413">AQ475*AR475+AS475+AT475</f>
        <v>125666</v>
      </c>
      <c r="AX475" s="797">
        <f t="shared" ref="AX475:AX480" si="1414">+AW475*13</f>
        <v>1633658</v>
      </c>
    </row>
    <row r="476" spans="2:50" s="777" customFormat="1" ht="27">
      <c r="B476" s="1658">
        <v>127</v>
      </c>
      <c r="C476" s="647" t="s">
        <v>1754</v>
      </c>
      <c r="D476" s="1320" t="s">
        <v>541</v>
      </c>
      <c r="E476" s="799">
        <v>1</v>
      </c>
      <c r="F476" s="1321">
        <v>2</v>
      </c>
      <c r="G476" s="800">
        <f t="shared" si="1391"/>
        <v>1.79</v>
      </c>
      <c r="H476" s="802">
        <v>66140</v>
      </c>
      <c r="I476" s="847"/>
      <c r="J476" s="847"/>
      <c r="K476" s="898" t="s">
        <v>97</v>
      </c>
      <c r="L476" s="788">
        <f t="shared" si="1392"/>
        <v>118390.6</v>
      </c>
      <c r="M476" s="791">
        <f t="shared" si="1285"/>
        <v>118390.6</v>
      </c>
      <c r="N476" s="792">
        <f t="shared" si="1393"/>
        <v>1539077.8</v>
      </c>
      <c r="O476" s="793">
        <f t="shared" si="1314"/>
        <v>1</v>
      </c>
      <c r="P476" s="794">
        <f t="shared" si="1287"/>
        <v>3</v>
      </c>
      <c r="Q476" s="795">
        <f t="shared" si="1394"/>
        <v>1.84</v>
      </c>
      <c r="R476" s="786"/>
      <c r="S476" s="787">
        <f t="shared" si="1395"/>
        <v>1.84</v>
      </c>
      <c r="T476" s="788">
        <v>66140</v>
      </c>
      <c r="U476" s="847"/>
      <c r="V476" s="847"/>
      <c r="W476" s="796" t="str">
        <f t="shared" si="1288"/>
        <v>Կ-1</v>
      </c>
      <c r="X476" s="788">
        <f t="shared" si="1396"/>
        <v>121697.60000000001</v>
      </c>
      <c r="Y476" s="791">
        <f t="shared" si="1397"/>
        <v>121697.60000000001</v>
      </c>
      <c r="Z476" s="797">
        <f t="shared" si="1398"/>
        <v>1582068.8</v>
      </c>
      <c r="AA476" s="793">
        <f t="shared" si="1399"/>
        <v>1</v>
      </c>
      <c r="AB476" s="794">
        <f t="shared" si="1400"/>
        <v>4</v>
      </c>
      <c r="AC476" s="795">
        <f t="shared" si="1401"/>
        <v>1.9</v>
      </c>
      <c r="AD476" s="786"/>
      <c r="AE476" s="787">
        <f t="shared" si="1402"/>
        <v>1.9</v>
      </c>
      <c r="AF476" s="788">
        <v>66140</v>
      </c>
      <c r="AG476" s="847"/>
      <c r="AH476" s="847"/>
      <c r="AI476" s="790" t="str">
        <f t="shared" si="1403"/>
        <v>Կ-1</v>
      </c>
      <c r="AJ476" s="788">
        <f t="shared" si="1404"/>
        <v>125666</v>
      </c>
      <c r="AK476" s="791">
        <f t="shared" si="1405"/>
        <v>125666</v>
      </c>
      <c r="AL476" s="797">
        <f t="shared" si="1406"/>
        <v>1633658</v>
      </c>
      <c r="AM476" s="793">
        <f t="shared" si="1407"/>
        <v>1</v>
      </c>
      <c r="AN476" s="794">
        <f t="shared" si="1408"/>
        <v>5</v>
      </c>
      <c r="AO476" s="795">
        <f t="shared" si="1409"/>
        <v>1.9</v>
      </c>
      <c r="AP476" s="786"/>
      <c r="AQ476" s="787">
        <f t="shared" si="1410"/>
        <v>1.9</v>
      </c>
      <c r="AR476" s="788">
        <v>66140</v>
      </c>
      <c r="AS476" s="847"/>
      <c r="AT476" s="847"/>
      <c r="AU476" s="790" t="str">
        <f t="shared" si="1411"/>
        <v>Կ-1</v>
      </c>
      <c r="AV476" s="788">
        <f t="shared" si="1412"/>
        <v>125666</v>
      </c>
      <c r="AW476" s="791">
        <f t="shared" si="1413"/>
        <v>125666</v>
      </c>
      <c r="AX476" s="797">
        <f t="shared" si="1414"/>
        <v>1633658</v>
      </c>
    </row>
    <row r="477" spans="2:50" s="777" customFormat="1" ht="27">
      <c r="B477" s="1658">
        <v>128</v>
      </c>
      <c r="C477" s="1336" t="s">
        <v>1569</v>
      </c>
      <c r="D477" s="1320" t="s">
        <v>541</v>
      </c>
      <c r="E477" s="799">
        <v>1</v>
      </c>
      <c r="F477" s="1321">
        <v>4</v>
      </c>
      <c r="G477" s="800">
        <f t="shared" si="1391"/>
        <v>1.9</v>
      </c>
      <c r="H477" s="802">
        <v>66140</v>
      </c>
      <c r="I477" s="824"/>
      <c r="J477" s="847"/>
      <c r="K477" s="898" t="s">
        <v>97</v>
      </c>
      <c r="L477" s="788">
        <f t="shared" si="1392"/>
        <v>125666</v>
      </c>
      <c r="M477" s="791">
        <f t="shared" si="1285"/>
        <v>125666</v>
      </c>
      <c r="N477" s="792">
        <f t="shared" si="1393"/>
        <v>1633658</v>
      </c>
      <c r="O477" s="793">
        <f t="shared" si="1314"/>
        <v>1</v>
      </c>
      <c r="P477" s="794">
        <f t="shared" si="1287"/>
        <v>5</v>
      </c>
      <c r="Q477" s="795">
        <f t="shared" si="1394"/>
        <v>1.9</v>
      </c>
      <c r="R477" s="786"/>
      <c r="S477" s="787">
        <f t="shared" si="1395"/>
        <v>1.9</v>
      </c>
      <c r="T477" s="788">
        <v>66140</v>
      </c>
      <c r="U477" s="824"/>
      <c r="V477" s="847"/>
      <c r="W477" s="796" t="str">
        <f t="shared" si="1288"/>
        <v>Կ-1</v>
      </c>
      <c r="X477" s="788">
        <f t="shared" si="1396"/>
        <v>125666</v>
      </c>
      <c r="Y477" s="791">
        <f t="shared" si="1397"/>
        <v>125666</v>
      </c>
      <c r="Z477" s="797">
        <f t="shared" si="1398"/>
        <v>1633658</v>
      </c>
      <c r="AA477" s="793">
        <f t="shared" si="1399"/>
        <v>1</v>
      </c>
      <c r="AB477" s="794">
        <f t="shared" si="1400"/>
        <v>6</v>
      </c>
      <c r="AC477" s="795">
        <f t="shared" si="1401"/>
        <v>1.96</v>
      </c>
      <c r="AD477" s="786"/>
      <c r="AE477" s="787">
        <f t="shared" si="1402"/>
        <v>1.96</v>
      </c>
      <c r="AF477" s="788">
        <v>66140</v>
      </c>
      <c r="AG477" s="824"/>
      <c r="AH477" s="847"/>
      <c r="AI477" s="790" t="str">
        <f t="shared" si="1403"/>
        <v>Կ-1</v>
      </c>
      <c r="AJ477" s="788">
        <f t="shared" si="1404"/>
        <v>129634.4</v>
      </c>
      <c r="AK477" s="791">
        <f t="shared" si="1405"/>
        <v>129634.4</v>
      </c>
      <c r="AL477" s="797">
        <f t="shared" si="1406"/>
        <v>1685247.2</v>
      </c>
      <c r="AM477" s="793">
        <f t="shared" si="1407"/>
        <v>1</v>
      </c>
      <c r="AN477" s="794">
        <f t="shared" si="1408"/>
        <v>7</v>
      </c>
      <c r="AO477" s="795">
        <f t="shared" si="1409"/>
        <v>1.96</v>
      </c>
      <c r="AP477" s="786"/>
      <c r="AQ477" s="787">
        <f t="shared" si="1410"/>
        <v>1.96</v>
      </c>
      <c r="AR477" s="788">
        <v>66140</v>
      </c>
      <c r="AS477" s="824"/>
      <c r="AT477" s="847"/>
      <c r="AU477" s="790" t="str">
        <f t="shared" si="1411"/>
        <v>Կ-1</v>
      </c>
      <c r="AV477" s="788">
        <f t="shared" si="1412"/>
        <v>129634.4</v>
      </c>
      <c r="AW477" s="791">
        <f t="shared" si="1413"/>
        <v>129634.4</v>
      </c>
      <c r="AX477" s="797">
        <f t="shared" si="1414"/>
        <v>1685247.2</v>
      </c>
    </row>
    <row r="478" spans="2:50" s="777" customFormat="1" ht="27">
      <c r="B478" s="1658">
        <v>129</v>
      </c>
      <c r="C478" s="651" t="s">
        <v>1579</v>
      </c>
      <c r="D478" s="1320" t="s">
        <v>541</v>
      </c>
      <c r="E478" s="799">
        <v>1</v>
      </c>
      <c r="F478" s="1321">
        <v>3</v>
      </c>
      <c r="G478" s="800">
        <f t="shared" si="1391"/>
        <v>1.84</v>
      </c>
      <c r="H478" s="802">
        <v>66140</v>
      </c>
      <c r="I478" s="847"/>
      <c r="J478" s="847"/>
      <c r="K478" s="898" t="s">
        <v>97</v>
      </c>
      <c r="L478" s="788">
        <f t="shared" si="1392"/>
        <v>121697.60000000001</v>
      </c>
      <c r="M478" s="791">
        <f t="shared" si="1285"/>
        <v>121697.60000000001</v>
      </c>
      <c r="N478" s="792">
        <f t="shared" si="1393"/>
        <v>1582068.8</v>
      </c>
      <c r="O478" s="793">
        <f t="shared" si="1314"/>
        <v>1</v>
      </c>
      <c r="P478" s="794">
        <f t="shared" si="1287"/>
        <v>4</v>
      </c>
      <c r="Q478" s="795">
        <f t="shared" si="1394"/>
        <v>1.9</v>
      </c>
      <c r="R478" s="786"/>
      <c r="S478" s="787">
        <f t="shared" si="1395"/>
        <v>1.9</v>
      </c>
      <c r="T478" s="788">
        <v>66140</v>
      </c>
      <c r="U478" s="847"/>
      <c r="V478" s="847"/>
      <c r="W478" s="796" t="str">
        <f t="shared" si="1288"/>
        <v>Կ-1</v>
      </c>
      <c r="X478" s="788">
        <f t="shared" si="1396"/>
        <v>125666</v>
      </c>
      <c r="Y478" s="791">
        <f t="shared" si="1397"/>
        <v>125666</v>
      </c>
      <c r="Z478" s="797">
        <f t="shared" si="1398"/>
        <v>1633658</v>
      </c>
      <c r="AA478" s="793">
        <f t="shared" si="1399"/>
        <v>1</v>
      </c>
      <c r="AB478" s="794">
        <f t="shared" si="1400"/>
        <v>5</v>
      </c>
      <c r="AC478" s="795">
        <f t="shared" si="1401"/>
        <v>1.9</v>
      </c>
      <c r="AD478" s="786"/>
      <c r="AE478" s="787">
        <f t="shared" si="1402"/>
        <v>1.9</v>
      </c>
      <c r="AF478" s="788">
        <v>66140</v>
      </c>
      <c r="AG478" s="847"/>
      <c r="AH478" s="847"/>
      <c r="AI478" s="790" t="str">
        <f t="shared" si="1403"/>
        <v>Կ-1</v>
      </c>
      <c r="AJ478" s="788">
        <f t="shared" si="1404"/>
        <v>125666</v>
      </c>
      <c r="AK478" s="791">
        <f t="shared" si="1405"/>
        <v>125666</v>
      </c>
      <c r="AL478" s="797">
        <f t="shared" si="1406"/>
        <v>1633658</v>
      </c>
      <c r="AM478" s="793">
        <f t="shared" si="1407"/>
        <v>1</v>
      </c>
      <c r="AN478" s="794">
        <f t="shared" si="1408"/>
        <v>6</v>
      </c>
      <c r="AO478" s="795">
        <f t="shared" si="1409"/>
        <v>1.96</v>
      </c>
      <c r="AP478" s="786"/>
      <c r="AQ478" s="787">
        <f t="shared" si="1410"/>
        <v>1.96</v>
      </c>
      <c r="AR478" s="788">
        <v>66140</v>
      </c>
      <c r="AS478" s="847"/>
      <c r="AT478" s="847"/>
      <c r="AU478" s="790" t="str">
        <f t="shared" si="1411"/>
        <v>Կ-1</v>
      </c>
      <c r="AV478" s="788">
        <f t="shared" si="1412"/>
        <v>129634.4</v>
      </c>
      <c r="AW478" s="791">
        <f t="shared" si="1413"/>
        <v>129634.4</v>
      </c>
      <c r="AX478" s="797">
        <f t="shared" si="1414"/>
        <v>1685247.2</v>
      </c>
    </row>
    <row r="479" spans="2:50" s="777" customFormat="1" ht="27">
      <c r="B479" s="1658">
        <v>130</v>
      </c>
      <c r="C479" s="647" t="s">
        <v>1320</v>
      </c>
      <c r="D479" s="1320" t="s">
        <v>541</v>
      </c>
      <c r="E479" s="799">
        <v>1</v>
      </c>
      <c r="F479" s="1321">
        <v>5</v>
      </c>
      <c r="G479" s="800">
        <f t="shared" si="1391"/>
        <v>1.9</v>
      </c>
      <c r="H479" s="802">
        <v>66140</v>
      </c>
      <c r="I479" s="847"/>
      <c r="J479" s="847"/>
      <c r="K479" s="898" t="s">
        <v>97</v>
      </c>
      <c r="L479" s="788">
        <f t="shared" si="1392"/>
        <v>125666</v>
      </c>
      <c r="M479" s="791">
        <f t="shared" si="1285"/>
        <v>125666</v>
      </c>
      <c r="N479" s="792">
        <f t="shared" si="1393"/>
        <v>1633658</v>
      </c>
      <c r="O479" s="793">
        <f t="shared" si="1314"/>
        <v>1</v>
      </c>
      <c r="P479" s="794">
        <f t="shared" si="1287"/>
        <v>6</v>
      </c>
      <c r="Q479" s="795">
        <f t="shared" si="1394"/>
        <v>1.96</v>
      </c>
      <c r="R479" s="786"/>
      <c r="S479" s="787">
        <f t="shared" si="1395"/>
        <v>1.96</v>
      </c>
      <c r="T479" s="788">
        <v>66140</v>
      </c>
      <c r="U479" s="847"/>
      <c r="V479" s="847"/>
      <c r="W479" s="796" t="str">
        <f t="shared" si="1288"/>
        <v>Կ-1</v>
      </c>
      <c r="X479" s="788">
        <f t="shared" si="1396"/>
        <v>129634.4</v>
      </c>
      <c r="Y479" s="791">
        <f t="shared" si="1397"/>
        <v>129634.4</v>
      </c>
      <c r="Z479" s="797">
        <f t="shared" si="1398"/>
        <v>1685247.2</v>
      </c>
      <c r="AA479" s="793">
        <f t="shared" si="1399"/>
        <v>1</v>
      </c>
      <c r="AB479" s="794">
        <f t="shared" si="1400"/>
        <v>7</v>
      </c>
      <c r="AC479" s="795">
        <f t="shared" si="1401"/>
        <v>1.96</v>
      </c>
      <c r="AD479" s="786"/>
      <c r="AE479" s="787">
        <f t="shared" si="1402"/>
        <v>1.96</v>
      </c>
      <c r="AF479" s="788">
        <v>66140</v>
      </c>
      <c r="AG479" s="847"/>
      <c r="AH479" s="847"/>
      <c r="AI479" s="790" t="str">
        <f t="shared" si="1403"/>
        <v>Կ-1</v>
      </c>
      <c r="AJ479" s="788">
        <f t="shared" si="1404"/>
        <v>129634.4</v>
      </c>
      <c r="AK479" s="791">
        <f t="shared" si="1405"/>
        <v>129634.4</v>
      </c>
      <c r="AL479" s="797">
        <f t="shared" si="1406"/>
        <v>1685247.2</v>
      </c>
      <c r="AM479" s="793">
        <f t="shared" si="1407"/>
        <v>1</v>
      </c>
      <c r="AN479" s="794">
        <f t="shared" si="1408"/>
        <v>8</v>
      </c>
      <c r="AO479" s="795">
        <f t="shared" si="1409"/>
        <v>2.02</v>
      </c>
      <c r="AP479" s="786"/>
      <c r="AQ479" s="787">
        <f t="shared" si="1410"/>
        <v>2.02</v>
      </c>
      <c r="AR479" s="788">
        <v>66140</v>
      </c>
      <c r="AS479" s="847"/>
      <c r="AT479" s="847"/>
      <c r="AU479" s="790" t="str">
        <f t="shared" si="1411"/>
        <v>Կ-1</v>
      </c>
      <c r="AV479" s="788">
        <f t="shared" si="1412"/>
        <v>133602.79999999999</v>
      </c>
      <c r="AW479" s="791">
        <f t="shared" si="1413"/>
        <v>133602.79999999999</v>
      </c>
      <c r="AX479" s="797">
        <f t="shared" si="1414"/>
        <v>1736836.4</v>
      </c>
    </row>
    <row r="480" spans="2:50" s="777" customFormat="1" ht="27">
      <c r="B480" s="1658">
        <v>131</v>
      </c>
      <c r="C480" s="647" t="s">
        <v>2298</v>
      </c>
      <c r="D480" s="1320" t="s">
        <v>541</v>
      </c>
      <c r="E480" s="799">
        <v>1</v>
      </c>
      <c r="F480" s="1321">
        <v>4</v>
      </c>
      <c r="G480" s="800">
        <f t="shared" si="1391"/>
        <v>1.9</v>
      </c>
      <c r="H480" s="802">
        <v>66140</v>
      </c>
      <c r="I480" s="824"/>
      <c r="J480" s="824"/>
      <c r="K480" s="796" t="s">
        <v>97</v>
      </c>
      <c r="L480" s="788">
        <f t="shared" si="1392"/>
        <v>125666</v>
      </c>
      <c r="M480" s="791">
        <f t="shared" si="1285"/>
        <v>125666</v>
      </c>
      <c r="N480" s="792">
        <f t="shared" si="1393"/>
        <v>1633658</v>
      </c>
      <c r="O480" s="793">
        <f t="shared" si="1314"/>
        <v>1</v>
      </c>
      <c r="P480" s="794">
        <f t="shared" si="1287"/>
        <v>5</v>
      </c>
      <c r="Q480" s="795">
        <f t="shared" si="1394"/>
        <v>1.9</v>
      </c>
      <c r="R480" s="786"/>
      <c r="S480" s="787">
        <f t="shared" si="1395"/>
        <v>1.9</v>
      </c>
      <c r="T480" s="788">
        <v>66140</v>
      </c>
      <c r="U480" s="824"/>
      <c r="V480" s="824"/>
      <c r="W480" s="796" t="str">
        <f t="shared" si="1288"/>
        <v>Կ-1</v>
      </c>
      <c r="X480" s="788">
        <f t="shared" si="1396"/>
        <v>125666</v>
      </c>
      <c r="Y480" s="791">
        <f t="shared" si="1397"/>
        <v>125666</v>
      </c>
      <c r="Z480" s="797">
        <f t="shared" si="1398"/>
        <v>1633658</v>
      </c>
      <c r="AA480" s="793">
        <f t="shared" si="1399"/>
        <v>1</v>
      </c>
      <c r="AB480" s="794">
        <f t="shared" si="1400"/>
        <v>6</v>
      </c>
      <c r="AC480" s="795">
        <f t="shared" si="1401"/>
        <v>1.96</v>
      </c>
      <c r="AD480" s="786"/>
      <c r="AE480" s="787">
        <f t="shared" si="1402"/>
        <v>1.96</v>
      </c>
      <c r="AF480" s="788">
        <v>66140</v>
      </c>
      <c r="AG480" s="824"/>
      <c r="AH480" s="824"/>
      <c r="AI480" s="790" t="str">
        <f t="shared" si="1403"/>
        <v>Կ-1</v>
      </c>
      <c r="AJ480" s="788">
        <f t="shared" si="1404"/>
        <v>129634.4</v>
      </c>
      <c r="AK480" s="791">
        <f t="shared" si="1405"/>
        <v>129634.4</v>
      </c>
      <c r="AL480" s="797">
        <f t="shared" si="1406"/>
        <v>1685247.2</v>
      </c>
      <c r="AM480" s="793">
        <f t="shared" si="1407"/>
        <v>1</v>
      </c>
      <c r="AN480" s="794">
        <f t="shared" si="1408"/>
        <v>7</v>
      </c>
      <c r="AO480" s="795">
        <f t="shared" si="1409"/>
        <v>1.96</v>
      </c>
      <c r="AP480" s="786"/>
      <c r="AQ480" s="787">
        <f t="shared" si="1410"/>
        <v>1.96</v>
      </c>
      <c r="AR480" s="788">
        <v>66140</v>
      </c>
      <c r="AS480" s="824"/>
      <c r="AT480" s="824"/>
      <c r="AU480" s="790" t="str">
        <f t="shared" si="1411"/>
        <v>Կ-1</v>
      </c>
      <c r="AV480" s="788">
        <f t="shared" si="1412"/>
        <v>129634.4</v>
      </c>
      <c r="AW480" s="791">
        <f t="shared" si="1413"/>
        <v>129634.4</v>
      </c>
      <c r="AX480" s="797">
        <f t="shared" si="1414"/>
        <v>1685247.2</v>
      </c>
    </row>
    <row r="481" spans="2:50" s="777" customFormat="1" ht="27">
      <c r="B481" s="1658">
        <v>132</v>
      </c>
      <c r="C481" s="647" t="s">
        <v>1933</v>
      </c>
      <c r="D481" s="1320" t="s">
        <v>541</v>
      </c>
      <c r="E481" s="799">
        <v>1</v>
      </c>
      <c r="F481" s="1321">
        <v>2</v>
      </c>
      <c r="G481" s="800">
        <f t="shared" si="1101"/>
        <v>1.79</v>
      </c>
      <c r="H481" s="802">
        <v>66140</v>
      </c>
      <c r="I481" s="847"/>
      <c r="J481" s="847"/>
      <c r="K481" s="898" t="s">
        <v>97</v>
      </c>
      <c r="L481" s="788">
        <f t="shared" si="1102"/>
        <v>118390.6</v>
      </c>
      <c r="M481" s="791">
        <f t="shared" ref="M481:M544" si="1415">G481*H481+I481+J481</f>
        <v>118390.6</v>
      </c>
      <c r="N481" s="792">
        <f t="shared" si="1104"/>
        <v>1539077.8</v>
      </c>
      <c r="O481" s="793">
        <f t="shared" si="1314"/>
        <v>1</v>
      </c>
      <c r="P481" s="794">
        <f t="shared" ref="P481:P544" si="1416">+F481+1</f>
        <v>3</v>
      </c>
      <c r="Q481" s="795">
        <f t="shared" si="1107"/>
        <v>1.84</v>
      </c>
      <c r="R481" s="786"/>
      <c r="S481" s="787">
        <f t="shared" si="1108"/>
        <v>1.84</v>
      </c>
      <c r="T481" s="788">
        <v>66140</v>
      </c>
      <c r="U481" s="847"/>
      <c r="V481" s="847"/>
      <c r="W481" s="796" t="str">
        <f t="shared" ref="W481:W544" si="1417">+K481</f>
        <v>Կ-1</v>
      </c>
      <c r="X481" s="788">
        <f t="shared" si="1110"/>
        <v>121697.60000000001</v>
      </c>
      <c r="Y481" s="791">
        <f t="shared" si="1111"/>
        <v>121697.60000000001</v>
      </c>
      <c r="Z481" s="797">
        <f t="shared" si="1112"/>
        <v>1582068.8</v>
      </c>
      <c r="AA481" s="793">
        <f t="shared" si="1113"/>
        <v>1</v>
      </c>
      <c r="AB481" s="794">
        <f t="shared" si="1114"/>
        <v>4</v>
      </c>
      <c r="AC481" s="795">
        <f t="shared" si="1115"/>
        <v>1.9</v>
      </c>
      <c r="AD481" s="786"/>
      <c r="AE481" s="787">
        <f t="shared" si="1116"/>
        <v>1.9</v>
      </c>
      <c r="AF481" s="788">
        <v>66140</v>
      </c>
      <c r="AG481" s="847"/>
      <c r="AH481" s="847"/>
      <c r="AI481" s="790" t="str">
        <f t="shared" si="1117"/>
        <v>Կ-1</v>
      </c>
      <c r="AJ481" s="788">
        <f t="shared" si="1118"/>
        <v>125666</v>
      </c>
      <c r="AK481" s="791">
        <f t="shared" si="1119"/>
        <v>125666</v>
      </c>
      <c r="AL481" s="797">
        <f t="shared" si="1120"/>
        <v>1633658</v>
      </c>
      <c r="AM481" s="793">
        <f t="shared" si="1121"/>
        <v>1</v>
      </c>
      <c r="AN481" s="794">
        <f t="shared" si="1122"/>
        <v>5</v>
      </c>
      <c r="AO481" s="795">
        <f t="shared" si="1123"/>
        <v>1.9</v>
      </c>
      <c r="AP481" s="786"/>
      <c r="AQ481" s="787">
        <f t="shared" si="1124"/>
        <v>1.9</v>
      </c>
      <c r="AR481" s="788">
        <v>66140</v>
      </c>
      <c r="AS481" s="847"/>
      <c r="AT481" s="847"/>
      <c r="AU481" s="790" t="str">
        <f t="shared" si="1125"/>
        <v>Կ-1</v>
      </c>
      <c r="AV481" s="788">
        <f t="shared" si="1126"/>
        <v>125666</v>
      </c>
      <c r="AW481" s="791">
        <f t="shared" si="1127"/>
        <v>125666</v>
      </c>
      <c r="AX481" s="797">
        <f t="shared" si="1128"/>
        <v>1633658</v>
      </c>
    </row>
    <row r="482" spans="2:50" s="777" customFormat="1" ht="27">
      <c r="B482" s="1658">
        <v>133</v>
      </c>
      <c r="C482" s="647" t="s">
        <v>202</v>
      </c>
      <c r="D482" s="1320" t="s">
        <v>541</v>
      </c>
      <c r="E482" s="799">
        <v>1</v>
      </c>
      <c r="F482" s="1321">
        <v>14</v>
      </c>
      <c r="G482" s="800">
        <f t="shared" ref="G482:G483" si="1418">IF(E482&lt;1,0,IF(K482="Բ-1",IF(F482=0,6.94,IF(F482=1,7.17,IF(F482=2,7.41,IF(F482=3,7.66,IF(OR(F482=5,F482=4),7.92,IF(OR(F482=6,F482=7),8.18,IF(OR(F482=8,F482=9),8.46,IF(OR(F482=10,F482=11,F482=12),8.74,IF(OR(F482=13,F482=14,F482=15),9.03,IF(OR(F482=16,F482=17,F482=18),9.33,9.65)))))))))),IF(K482="Բ-2", IF(F482=0,5.71,IF(F482=1,5.89,IF(F482=2,6.09,IF(F482=3,6.29,IF(OR(F482=5,F482=4),6.5,IF(OR(F482=6,F482=7),6.72,IF(OR(F482=8,F482=9),6.94,IF(OR(F482=10,F482=11,F482=12),7.17,IF(OR(F482=13,F482=14,F482=15),7.41,IF(OR(F482=16,F482=17,F482=18),7.65,7.91)))))))))), IF(K482="Գ-1", IF(F482=0,4.7,IF(F482=1,4.86,IF(F482=2,5.01,IF(F482=3,5.18,IF(OR(F482=5,F482=4),5.35,IF(OR(F482=6,F482=7),5.52,IF(OR(F482=8,F482=9),5.71,IF(OR(F482=10,F482=11,F482=12),5.89,IF(OR(F482=13,F482=14,F482=15),6.09,IF(OR(F482=16,F482=17,F482=18),6.29,6.49)))))))))), IF(K482="Գ-2", IF(F482=0,3.88,IF(F482=1,4.01,IF(F482=2,4.14,IF(F482=3,4.27,IF(OR(F482=5,F482=4),4.41,IF(OR(F482=6,F482=7),4.55,IF(OR(F482=8,F482=9),4.7,IF(OR(F482=10,F482=11,F482=12),4.85,IF(OR(F482=13,F482=14,F482=15),5.01,IF(OR(F482=16,F482=17,F482=18),5.17,5.34)))))))))), IF(K482="Գ-3", IF(F482=0,3.21,IF(F482=1,3.31,IF(F482=2,3.42,IF(F482=3,3.53,IF(OR(F482=5,F482=4),3.64,IF(OR(F482=6,F482=7),3.76,IF(OR(F482=8,F482=9),3.88,IF(OR(F482=10,F482=11,F482=12),4.01,IF(OR(F482=13,F482=14,F482=15),4.13,IF(OR(F482=16,F482=17,F482=18),4.27,4.4)))))))))), IF(K482="Ա-1", IF(F482=0,2.66,IF(F482=1,2.75,IF(F482=2,2.83,IF(F482=3,2.92,IF(OR(F482=5,F482=4),3.02,IF(OR(F482=6,F482=7),3.11,IF(OR(F482=8,F482=9),3.21,IF(OR(F482=10,F482=11,F482=12),3.31,IF(OR(F482=13,F482=14,F482=15),3.42,IF(OR(F482=16,F482=17,F482=18),3.53,3.64)))))))))), IF(K482="Ա-2", IF(F482=0,2.28,IF(F482=1,2.35,IF(F482=2,2.43,IF(F482=3,2.5,IF(OR(F482=5,F482=4),2.58,IF(OR(F482=6,F482=7),2.66,IF(OR(F482=8,F482=9),2.75,IF(OR(F482=10,F482=11,F482=12),2.83,IF(OR(F482=13,F482=14,F482=15),2.92,IF(OR(F482=16,F482=17,F482=18),3.01,3.11)))))))))),IF(K482="Ա-3", IF(F482=0,1.96,IF(F482=1,2.02,IF(F482=2,2.08,IF(F482=3,2.15,IF(OR(F482=5,F482=4),2.21,IF(OR(F482=6,F482=7),2.28,IF(OR(F482=8,F482=9),2.35,IF(OR(F482=10,F482=11,F482=12),2.42,IF(OR(F482=13,F482=14,F482=15),2.5,IF(OR(F482=16,F482=17,F482=18),2.58,2.66)))))))))), IF(K482="Կ-1", IF(F482=0,1.68,IF(F482=1,1.73,IF(F482=2,1.79,IF(F482=3,1.84,IF(OR(F482=5,F482=4),1.9,IF(OR(F482=6,F482=7),1.96,IF(OR(F482=8,F482=9),2.02,IF(OR(F482=10,F482=11,F482=12),2.08,IF(OR(F482=13,F482=14,F482=15),2.14,IF(OR(F482=16,F482=17,F482=18),2.21,2.28)))))))))), IF(K482="Կ-2", IF(F482=0,1.45,IF(F482=1,1.49,IF(F482=2,1.54,IF(F482=3,1.59,IF(OR(F482=5,F482=4),1.63,IF(OR(F482=6,F482=7),1.68,IF(OR(F482=8,F482=9),1.73,IF(OR(F482=10,F482=11,F482=12),1.79,IF(OR(F482=13,F482=14,F482=15),1.84,IF(OR(F482=16,F482=17,F482=18),1.9,1.95)))))))))),IF(K482="Կ-3", IF(F482=0,1.25,IF(F482=1,1.29,IF(F482=2,1.33,IF(F482=3,1.37,IF(OR(F482=5,F482=4),1.41,IF(OR(F482=6,F482=7),1.45,IF(OR(F482=8,F482=9),1.49,IF(OR(F482=10,F482=11,F482=12),1.54,IF(OR(F482=13,F482=14,F482=15),1.58,IF(OR(F482=16,F482=17,F482=18),1.63,1.68)))))))))), "Error"))))))))))))</f>
        <v>2.14</v>
      </c>
      <c r="H482" s="802">
        <v>66140</v>
      </c>
      <c r="I482" s="824"/>
      <c r="J482" s="824"/>
      <c r="K482" s="796" t="s">
        <v>97</v>
      </c>
      <c r="L482" s="788">
        <f t="shared" ref="L482:L483" si="1419">H482*G482</f>
        <v>141539.6</v>
      </c>
      <c r="M482" s="791">
        <f t="shared" si="1415"/>
        <v>141539.6</v>
      </c>
      <c r="N482" s="792">
        <f t="shared" ref="N482:N483" si="1420">+M482*13</f>
        <v>1840014.8</v>
      </c>
      <c r="O482" s="793">
        <f t="shared" si="1314"/>
        <v>1</v>
      </c>
      <c r="P482" s="794">
        <f t="shared" si="1416"/>
        <v>15</v>
      </c>
      <c r="Q482" s="795">
        <f t="shared" ref="Q482:Q483" si="1421">IF(O482&lt;1,0,IF(W482="Բ-1",IF(P482=0,6.94,IF(P482=1,7.17,IF(P482=2,7.41,IF(P482=3,7.66,IF(OR(P482=5,P482=4),7.92,IF(OR(P482=6,P482=7),8.18,IF(OR(P482=8,P482=9),8.46,IF(OR(P482=10,P482=11,P482=12),8.74,IF(OR(P482=13,P482=14,P482=15),9.03,IF(OR(P482=16,P482=17,P482=18),9.33,9.65)))))))))),IF(W482="Բ-2", IF(P482=0,5.71,IF(P482=1,5.89,IF(P482=2,6.09,IF(P482=3,6.29,IF(OR(P482=5,P482=4),6.5,IF(OR(P482=6,P482=7),6.72,IF(OR(P482=8,P482=9),6.94,IF(OR(P482=10,P482=11,P482=12),7.17,IF(OR(P482=13,P482=14,P482=15),7.41,IF(OR(P482=16,P482=17,P482=18),7.65,7.91)))))))))), IF(W482="Գ-1", IF(P482=0,4.7,IF(P482=1,4.86,IF(P482=2,5.01,IF(P482=3,5.18,IF(OR(P482=5,P482=4),5.35,IF(OR(P482=6,P482=7),5.52,IF(OR(P482=8,P482=9),5.71,IF(OR(P482=10,P482=11,P482=12),5.89,IF(OR(P482=13,P482=14,P482=15),6.09,IF(OR(P482=16,P482=17,P482=18),6.29,6.49)))))))))), IF(W482="Գ-2", IF(P482=0,3.88,IF(P482=1,4.01,IF(P482=2,4.14,IF(P482=3,4.27,IF(OR(P482=5,P482=4),4.41,IF(OR(P482=6,P482=7),4.55,IF(OR(P482=8,P482=9),4.7,IF(OR(P482=10,P482=11,P482=12),4.85,IF(OR(P482=13,P482=14,P482=15),5.01,IF(OR(P482=16,P482=17,P482=18),5.17,5.34)))))))))), IF(W482="Գ-3", IF(P482=0,3.21,IF(P482=1,3.31,IF(P482=2,3.42,IF(P482=3,3.53,IF(OR(P482=5,P482=4),3.64,IF(OR(P482=6,P482=7),3.76,IF(OR(P482=8,P482=9),3.88,IF(OR(P482=10,P482=11,P482=12),4.01,IF(OR(P482=13,P482=14,P482=15),4.13,IF(OR(P482=16,P482=17,P482=18),4.27,4.4)))))))))), IF(W482="Ա-1", IF(P482=0,2.66,IF(P482=1,2.75,IF(P482=2,2.83,IF(P482=3,2.92,IF(OR(P482=5,P482=4),3.02,IF(OR(P482=6,P482=7),3.11,IF(OR(P482=8,P482=9),3.21,IF(OR(P482=10,P482=11,P482=12),3.31,IF(OR(P482=13,P482=14,P482=15),3.42,IF(OR(P482=16,P482=17,P482=18),3.53,3.64)))))))))), IF(W482="Ա-2", IF(P482=0,2.28,IF(P482=1,2.35,IF(P482=2,2.43,IF(P482=3,2.5,IF(OR(P482=5,P482=4),2.58,IF(OR(P482=6,P482=7),2.66,IF(OR(P482=8,P482=9),2.75,IF(OR(P482=10,P482=11,P482=12),2.83,IF(OR(P482=13,P482=14,P482=15),2.92,IF(OR(P482=16,P482=17,P482=18),3.01,3.11)))))))))),IF(W482="Ա-3", IF(P482=0,1.96,IF(P482=1,2.02,IF(P482=2,2.08,IF(P482=3,2.15,IF(OR(P482=5,P482=4),2.21,IF(OR(P482=6,P482=7),2.28,IF(OR(P482=8,P482=9),2.35,IF(OR(P482=10,P482=11,P482=12),2.42,IF(OR(P482=13,P482=14,P482=15),2.5,IF(OR(P482=16,P482=17,P482=18),2.58,2.66)))))))))), IF(W482="Կ-1", IF(P482=0,1.68,IF(P482=1,1.73,IF(P482=2,1.79,IF(P482=3,1.84,IF(OR(P482=5,P482=4),1.9,IF(OR(P482=6,P482=7),1.96,IF(OR(P482=8,P482=9),2.02,IF(OR(P482=10,P482=11,P482=12),2.08,IF(OR(P482=13,P482=14,P482=15),2.14,IF(OR(P482=16,P482=17,P482=18),2.21,2.28)))))))))), IF(W482="Կ-2", IF(P482=0,1.45,IF(P482=1,1.49,IF(P482=2,1.54,IF(P482=3,1.59,IF(OR(P482=5,P482=4),1.63,IF(OR(P482=6,P482=7),1.68,IF(OR(P482=8,P482=9),1.73,IF(OR(P482=10,P482=11,P482=12),1.79,IF(OR(P482=13,P482=14,P482=15),1.84,IF(OR(P482=16,P482=17,P482=18),1.9,1.95)))))))))),IF(W482="Կ-3", IF(P482=0,1.25,IF(P482=1,1.29,IF(P482=2,1.33,IF(P482=3,1.37,IF(OR(P482=5,P482=4),1.41,IF(OR(P482=6,P482=7),1.45,IF(OR(P482=8,P482=9),1.49,IF(OR(P482=10,P482=11,P482=12),1.54,IF(OR(P482=13,P482=14,P482=15),1.58,IF(OR(P482=16,P482=17,P482=18),1.63,1.68)))))))))), "Error"))))))))))))</f>
        <v>2.14</v>
      </c>
      <c r="R482" s="786"/>
      <c r="S482" s="787">
        <f t="shared" ref="S482:S483" si="1422">+Q482+Q482*R482</f>
        <v>2.14</v>
      </c>
      <c r="T482" s="788">
        <v>66140</v>
      </c>
      <c r="U482" s="824"/>
      <c r="V482" s="824"/>
      <c r="W482" s="796" t="str">
        <f t="shared" si="1417"/>
        <v>Կ-1</v>
      </c>
      <c r="X482" s="788">
        <f t="shared" ref="X482:X483" si="1423">T482*S482</f>
        <v>141539.6</v>
      </c>
      <c r="Y482" s="791">
        <f t="shared" ref="Y482:Y483" si="1424">S482*T482+U482+V482</f>
        <v>141539.6</v>
      </c>
      <c r="Z482" s="797">
        <f t="shared" ref="Z482:Z483" si="1425">+Y482*13</f>
        <v>1840014.8</v>
      </c>
      <c r="AA482" s="793">
        <f t="shared" ref="AA482:AA483" si="1426">+O482</f>
        <v>1</v>
      </c>
      <c r="AB482" s="794">
        <f t="shared" ref="AB482:AB483" si="1427">+P482+1</f>
        <v>16</v>
      </c>
      <c r="AC482" s="795">
        <f t="shared" ref="AC482:AC483" si="1428">IF(AA482&lt;1,0,IF(AI482="Բ-1",IF(AB482=0,6.94,IF(AB482=1,7.17,IF(AB482=2,7.41,IF(AB482=3,7.66,IF(OR(AB482=5,AB482=4),7.92,IF(OR(AB482=6,AB482=7),8.18,IF(OR(AB482=8,AB482=9),8.46,IF(OR(AB482=10,AB482=11,AB482=12),8.74,IF(OR(AB482=13,AB482=14,AB482=15),9.03,IF(OR(AB482=16,AB482=17,AB482=18),9.33,9.65)))))))))),IF(AI482="Բ-2", IF(AB482=0,5.71,IF(AB482=1,5.89,IF(AB482=2,6.09,IF(AB482=3,6.29,IF(OR(AB482=5,AB482=4),6.5,IF(OR(AB482=6,AB482=7),6.72,IF(OR(AB482=8,AB482=9),6.94,IF(OR(AB482=10,AB482=11,AB482=12),7.17,IF(OR(AB482=13,AB482=14,AB482=15),7.41,IF(OR(AB482=16,AB482=17,AB482=18),7.65,7.91)))))))))), IF(AI482="Գ-1", IF(AB482=0,4.7,IF(AB482=1,4.86,IF(AB482=2,5.01,IF(AB482=3,5.18,IF(OR(AB482=5,AB482=4),5.35,IF(OR(AB482=6,AB482=7),5.52,IF(OR(AB482=8,AB482=9),5.71,IF(OR(AB482=10,AB482=11,AB482=12),5.89,IF(OR(AB482=13,AB482=14,AB482=15),6.09,IF(OR(AB482=16,AB482=17,AB482=18),6.29,6.49)))))))))), IF(AI482="Գ-2", IF(AB482=0,3.88,IF(AB482=1,4.01,IF(AB482=2,4.14,IF(AB482=3,4.27,IF(OR(AB482=5,AB482=4),4.41,IF(OR(AB482=6,AB482=7),4.55,IF(OR(AB482=8,AB482=9),4.7,IF(OR(AB482=10,AB482=11,AB482=12),4.85,IF(OR(AB482=13,AB482=14,AB482=15),5.01,IF(OR(AB482=16,AB482=17,AB482=18),5.17,5.34)))))))))), IF(AI482="Գ-3", IF(AB482=0,3.21,IF(AB482=1,3.31,IF(AB482=2,3.42,IF(AB482=3,3.53,IF(OR(AB482=5,AB482=4),3.64,IF(OR(AB482=6,AB482=7),3.76,IF(OR(AB482=8,AB482=9),3.88,IF(OR(AB482=10,AB482=11,AB482=12),4.01,IF(OR(AB482=13,AB482=14,AB482=15),4.13,IF(OR(AB482=16,AB482=17,AB482=18),4.27,4.4)))))))))), IF(AI482="Ա-1", IF(AB482=0,2.66,IF(AB482=1,2.75,IF(AB482=2,2.83,IF(AB482=3,2.92,IF(OR(AB482=5,AB482=4),3.02,IF(OR(AB482=6,AB482=7),3.11,IF(OR(AB482=8,AB482=9),3.21,IF(OR(AB482=10,AB482=11,AB482=12),3.31,IF(OR(AB482=13,AB482=14,AB482=15),3.42,IF(OR(AB482=16,AB482=17,AB482=18),3.53,3.64)))))))))), IF(AI482="Ա-2", IF(AB482=0,2.28,IF(AB482=1,2.35,IF(AB482=2,2.43,IF(AB482=3,2.5,IF(OR(AB482=5,AB482=4),2.58,IF(OR(AB482=6,AB482=7),2.66,IF(OR(AB482=8,AB482=9),2.75,IF(OR(AB482=10,AB482=11,AB482=12),2.83,IF(OR(AB482=13,AB482=14,AB482=15),2.92,IF(OR(AB482=16,AB482=17,AB482=18),3.01,3.11)))))))))),IF(AI482="Ա-3", IF(AB482=0,1.96,IF(AB482=1,2.02,IF(AB482=2,2.08,IF(AB482=3,2.15,IF(OR(AB482=5,AB482=4),2.21,IF(OR(AB482=6,AB482=7),2.28,IF(OR(AB482=8,AB482=9),2.35,IF(OR(AB482=10,AB482=11,AB482=12),2.42,IF(OR(AB482=13,AB482=14,AB482=15),2.5,IF(OR(AB482=16,AB482=17,AB482=18),2.58,2.66)))))))))), IF(AI482="Կ-1", IF(AB482=0,1.68,IF(AB482=1,1.73,IF(AB482=2,1.79,IF(AB482=3,1.84,IF(OR(AB482=5,AB482=4),1.9,IF(OR(AB482=6,AB482=7),1.96,IF(OR(AB482=8,AB482=9),2.02,IF(OR(AB482=10,AB482=11,AB482=12),2.08,IF(OR(AB482=13,AB482=14,AB482=15),2.14,IF(OR(AB482=16,AB482=17,AB482=18),2.21,2.28)))))))))), IF(AI482="Կ-2", IF(AB482=0,1.45,IF(AB482=1,1.49,IF(AB482=2,1.54,IF(AB482=3,1.59,IF(OR(AB482=5,AB482=4),1.63,IF(OR(AB482=6,AB482=7),1.68,IF(OR(AB482=8,AB482=9),1.73,IF(OR(AB482=10,AB482=11,AB482=12),1.79,IF(OR(AB482=13,AB482=14,AB482=15),1.84,IF(OR(AB482=16,AB482=17,AB482=18),1.9,1.95)))))))))),IF(AI482="Կ-3", IF(AB482=0,1.25,IF(AB482=1,1.29,IF(AB482=2,1.33,IF(AB482=3,1.37,IF(OR(AB482=5,AB482=4),1.41,IF(OR(AB482=6,AB482=7),1.45,IF(OR(AB482=8,AB482=9),1.49,IF(OR(AB482=10,AB482=11,AB482=12),1.54,IF(OR(AB482=13,AB482=14,AB482=15),1.58,IF(OR(AB482=16,AB482=17,AB482=18),1.63,1.68)))))))))), "Error"))))))))))))</f>
        <v>2.21</v>
      </c>
      <c r="AD482" s="786"/>
      <c r="AE482" s="787">
        <f t="shared" ref="AE482:AE483" si="1429">+AC482+AC482*AD482</f>
        <v>2.21</v>
      </c>
      <c r="AF482" s="788">
        <v>66140</v>
      </c>
      <c r="AG482" s="824"/>
      <c r="AH482" s="824"/>
      <c r="AI482" s="790" t="str">
        <f t="shared" ref="AI482:AI483" si="1430">+W482</f>
        <v>Կ-1</v>
      </c>
      <c r="AJ482" s="788">
        <f t="shared" ref="AJ482:AJ483" si="1431">AF482*AE482</f>
        <v>146169.4</v>
      </c>
      <c r="AK482" s="791">
        <f t="shared" ref="AK482:AK483" si="1432">AE482*AF482+AG482+AH482</f>
        <v>146169.4</v>
      </c>
      <c r="AL482" s="797">
        <f t="shared" ref="AL482:AL483" si="1433">+AK482*13</f>
        <v>1900202.2</v>
      </c>
      <c r="AM482" s="793">
        <f t="shared" ref="AM482:AM483" si="1434">+AA482</f>
        <v>1</v>
      </c>
      <c r="AN482" s="794">
        <f t="shared" ref="AN482:AN483" si="1435">+AB482+1</f>
        <v>17</v>
      </c>
      <c r="AO482" s="795">
        <f t="shared" ref="AO482:AO483" si="1436">IF(AM482&lt;1,0,IF(AU482="Բ-1",IF(AN482=0,6.94,IF(AN482=1,7.17,IF(AN482=2,7.41,IF(AN482=3,7.66,IF(OR(AN482=5,AN482=4),7.92,IF(OR(AN482=6,AN482=7),8.18,IF(OR(AN482=8,AN482=9),8.46,IF(OR(AN482=10,AN482=11,AN482=12),8.74,IF(OR(AN482=13,AN482=14,AN482=15),9.03,IF(OR(AN482=16,AN482=17,AN482=18),9.33,9.65)))))))))),IF(AU482="Բ-2", IF(AN482=0,5.71,IF(AN482=1,5.89,IF(AN482=2,6.09,IF(AN482=3,6.29,IF(OR(AN482=5,AN482=4),6.5,IF(OR(AN482=6,AN482=7),6.72,IF(OR(AN482=8,AN482=9),6.94,IF(OR(AN482=10,AN482=11,AN482=12),7.17,IF(OR(AN482=13,AN482=14,AN482=15),7.41,IF(OR(AN482=16,AN482=17,AN482=18),7.65,7.91)))))))))), IF(AU482="Գ-1", IF(AN482=0,4.7,IF(AN482=1,4.86,IF(AN482=2,5.01,IF(AN482=3,5.18,IF(OR(AN482=5,AN482=4),5.35,IF(OR(AN482=6,AN482=7),5.52,IF(OR(AN482=8,AN482=9),5.71,IF(OR(AN482=10,AN482=11,AN482=12),5.89,IF(OR(AN482=13,AN482=14,AN482=15),6.09,IF(OR(AN482=16,AN482=17,AN482=18),6.29,6.49)))))))))), IF(AU482="Գ-2", IF(AN482=0,3.88,IF(AN482=1,4.01,IF(AN482=2,4.14,IF(AN482=3,4.27,IF(OR(AN482=5,AN482=4),4.41,IF(OR(AN482=6,AN482=7),4.55,IF(OR(AN482=8,AN482=9),4.7,IF(OR(AN482=10,AN482=11,AN482=12),4.85,IF(OR(AN482=13,AN482=14,AN482=15),5.01,IF(OR(AN482=16,AN482=17,AN482=18),5.17,5.34)))))))))), IF(AU482="Գ-3", IF(AN482=0,3.21,IF(AN482=1,3.31,IF(AN482=2,3.42,IF(AN482=3,3.53,IF(OR(AN482=5,AN482=4),3.64,IF(OR(AN482=6,AN482=7),3.76,IF(OR(AN482=8,AN482=9),3.88,IF(OR(AN482=10,AN482=11,AN482=12),4.01,IF(OR(AN482=13,AN482=14,AN482=15),4.13,IF(OR(AN482=16,AN482=17,AN482=18),4.27,4.4)))))))))), IF(AU482="Ա-1", IF(AN482=0,2.66,IF(AN482=1,2.75,IF(AN482=2,2.83,IF(AN482=3,2.92,IF(OR(AN482=5,AN482=4),3.02,IF(OR(AN482=6,AN482=7),3.11,IF(OR(AN482=8,AN482=9),3.21,IF(OR(AN482=10,AN482=11,AN482=12),3.31,IF(OR(AN482=13,AN482=14,AN482=15),3.42,IF(OR(AN482=16,AN482=17,AN482=18),3.53,3.64)))))))))), IF(AU482="Ա-2", IF(AN482=0,2.28,IF(AN482=1,2.35,IF(AN482=2,2.43,IF(AN482=3,2.5,IF(OR(AN482=5,AN482=4),2.58,IF(OR(AN482=6,AN482=7),2.66,IF(OR(AN482=8,AN482=9),2.75,IF(OR(AN482=10,AN482=11,AN482=12),2.83,IF(OR(AN482=13,AN482=14,AN482=15),2.92,IF(OR(AN482=16,AN482=17,AN482=18),3.01,3.11)))))))))),IF(AU482="Ա-3", IF(AN482=0,1.96,IF(AN482=1,2.02,IF(AN482=2,2.08,IF(AN482=3,2.15,IF(OR(AN482=5,AN482=4),2.21,IF(OR(AN482=6,AN482=7),2.28,IF(OR(AN482=8,AN482=9),2.35,IF(OR(AN482=10,AN482=11,AN482=12),2.42,IF(OR(AN482=13,AN482=14,AN482=15),2.5,IF(OR(AN482=16,AN482=17,AN482=18),2.58,2.66)))))))))), IF(AU482="Կ-1", IF(AN482=0,1.68,IF(AN482=1,1.73,IF(AN482=2,1.79,IF(AN482=3,1.84,IF(OR(AN482=5,AN482=4),1.9,IF(OR(AN482=6,AN482=7),1.96,IF(OR(AN482=8,AN482=9),2.02,IF(OR(AN482=10,AN482=11,AN482=12),2.08,IF(OR(AN482=13,AN482=14,AN482=15),2.14,IF(OR(AN482=16,AN482=17,AN482=18),2.21,2.28)))))))))), IF(AU482="Կ-2", IF(AN482=0,1.45,IF(AN482=1,1.49,IF(AN482=2,1.54,IF(AN482=3,1.59,IF(OR(AN482=5,AN482=4),1.63,IF(OR(AN482=6,AN482=7),1.68,IF(OR(AN482=8,AN482=9),1.73,IF(OR(AN482=10,AN482=11,AN482=12),1.79,IF(OR(AN482=13,AN482=14,AN482=15),1.84,IF(OR(AN482=16,AN482=17,AN482=18),1.9,1.95)))))))))),IF(AU482="Կ-3", IF(AN482=0,1.25,IF(AN482=1,1.29,IF(AN482=2,1.33,IF(AN482=3,1.37,IF(OR(AN482=5,AN482=4),1.41,IF(OR(AN482=6,AN482=7),1.45,IF(OR(AN482=8,AN482=9),1.49,IF(OR(AN482=10,AN482=11,AN482=12),1.54,IF(OR(AN482=13,AN482=14,AN482=15),1.58,IF(OR(AN482=16,AN482=17,AN482=18),1.63,1.68)))))))))), "Error"))))))))))))</f>
        <v>2.21</v>
      </c>
      <c r="AP482" s="786"/>
      <c r="AQ482" s="787">
        <f t="shared" ref="AQ482:AQ483" si="1437">+AO482+AO482*AP482</f>
        <v>2.21</v>
      </c>
      <c r="AR482" s="788">
        <v>66140</v>
      </c>
      <c r="AS482" s="824"/>
      <c r="AT482" s="824"/>
      <c r="AU482" s="790" t="str">
        <f t="shared" ref="AU482:AU483" si="1438">+AI482</f>
        <v>Կ-1</v>
      </c>
      <c r="AV482" s="788">
        <f t="shared" ref="AV482:AV483" si="1439">AR482*AQ482</f>
        <v>146169.4</v>
      </c>
      <c r="AW482" s="791">
        <f t="shared" ref="AW482:AW483" si="1440">AQ482*AR482+AS482+AT482</f>
        <v>146169.4</v>
      </c>
      <c r="AX482" s="797">
        <f t="shared" ref="AX482:AX483" si="1441">+AW482*13</f>
        <v>1900202.2</v>
      </c>
    </row>
    <row r="483" spans="2:50" s="777" customFormat="1" ht="27">
      <c r="B483" s="1658">
        <v>134</v>
      </c>
      <c r="C483" s="647" t="s">
        <v>179</v>
      </c>
      <c r="D483" s="1320" t="s">
        <v>541</v>
      </c>
      <c r="E483" s="799">
        <v>1</v>
      </c>
      <c r="F483" s="1321">
        <v>10</v>
      </c>
      <c r="G483" s="800">
        <f t="shared" si="1418"/>
        <v>2.08</v>
      </c>
      <c r="H483" s="802">
        <v>66140</v>
      </c>
      <c r="I483" s="824"/>
      <c r="J483" s="824"/>
      <c r="K483" s="796" t="s">
        <v>97</v>
      </c>
      <c r="L483" s="788">
        <f t="shared" si="1419"/>
        <v>137571.20000000001</v>
      </c>
      <c r="M483" s="791">
        <f t="shared" si="1415"/>
        <v>137571.20000000001</v>
      </c>
      <c r="N483" s="792">
        <f t="shared" si="1420"/>
        <v>1788425.6</v>
      </c>
      <c r="O483" s="793">
        <f t="shared" si="1314"/>
        <v>1</v>
      </c>
      <c r="P483" s="794">
        <f t="shared" si="1416"/>
        <v>11</v>
      </c>
      <c r="Q483" s="795">
        <f t="shared" si="1421"/>
        <v>2.08</v>
      </c>
      <c r="R483" s="786"/>
      <c r="S483" s="787">
        <f t="shared" si="1422"/>
        <v>2.08</v>
      </c>
      <c r="T483" s="788">
        <v>66140</v>
      </c>
      <c r="U483" s="824"/>
      <c r="V483" s="824"/>
      <c r="W483" s="796" t="str">
        <f t="shared" si="1417"/>
        <v>Կ-1</v>
      </c>
      <c r="X483" s="788">
        <f t="shared" si="1423"/>
        <v>137571.20000000001</v>
      </c>
      <c r="Y483" s="791">
        <f t="shared" si="1424"/>
        <v>137571.20000000001</v>
      </c>
      <c r="Z483" s="797">
        <f t="shared" si="1425"/>
        <v>1788425.6</v>
      </c>
      <c r="AA483" s="793">
        <f t="shared" si="1426"/>
        <v>1</v>
      </c>
      <c r="AB483" s="794">
        <f t="shared" si="1427"/>
        <v>12</v>
      </c>
      <c r="AC483" s="795">
        <f t="shared" si="1428"/>
        <v>2.08</v>
      </c>
      <c r="AD483" s="786"/>
      <c r="AE483" s="787">
        <f t="shared" si="1429"/>
        <v>2.08</v>
      </c>
      <c r="AF483" s="788">
        <v>66140</v>
      </c>
      <c r="AG483" s="824"/>
      <c r="AH483" s="824"/>
      <c r="AI483" s="790" t="str">
        <f t="shared" si="1430"/>
        <v>Կ-1</v>
      </c>
      <c r="AJ483" s="788">
        <f t="shared" si="1431"/>
        <v>137571.20000000001</v>
      </c>
      <c r="AK483" s="791">
        <f t="shared" si="1432"/>
        <v>137571.20000000001</v>
      </c>
      <c r="AL483" s="797">
        <f t="shared" si="1433"/>
        <v>1788425.6</v>
      </c>
      <c r="AM483" s="793">
        <f t="shared" si="1434"/>
        <v>1</v>
      </c>
      <c r="AN483" s="794">
        <f t="shared" si="1435"/>
        <v>13</v>
      </c>
      <c r="AO483" s="795">
        <f t="shared" si="1436"/>
        <v>2.14</v>
      </c>
      <c r="AP483" s="786"/>
      <c r="AQ483" s="787">
        <f t="shared" si="1437"/>
        <v>2.14</v>
      </c>
      <c r="AR483" s="788">
        <v>66140</v>
      </c>
      <c r="AS483" s="824"/>
      <c r="AT483" s="824"/>
      <c r="AU483" s="790" t="str">
        <f t="shared" si="1438"/>
        <v>Կ-1</v>
      </c>
      <c r="AV483" s="788">
        <f t="shared" si="1439"/>
        <v>141539.6</v>
      </c>
      <c r="AW483" s="791">
        <f t="shared" si="1440"/>
        <v>141539.6</v>
      </c>
      <c r="AX483" s="797">
        <f t="shared" si="1441"/>
        <v>1840014.8</v>
      </c>
    </row>
    <row r="484" spans="2:50" s="777" customFormat="1" ht="27">
      <c r="B484" s="1658">
        <v>135</v>
      </c>
      <c r="C484" s="647" t="s">
        <v>180</v>
      </c>
      <c r="D484" s="1320" t="s">
        <v>541</v>
      </c>
      <c r="E484" s="799">
        <v>1</v>
      </c>
      <c r="F484" s="1321">
        <v>35</v>
      </c>
      <c r="G484" s="800">
        <f t="shared" ref="G484:G494" si="1442">IF(E484&lt;1,0,IF(K484="Բ-1",IF(F484=0,6.94,IF(F484=1,7.17,IF(F484=2,7.41,IF(F484=3,7.66,IF(OR(F484=5,F484=4),7.92,IF(OR(F484=6,F484=7),8.18,IF(OR(F484=8,F484=9),8.46,IF(OR(F484=10,F484=11,F484=12),8.74,IF(OR(F484=13,F484=14,F484=15),9.03,IF(OR(F484=16,F484=17,F484=18),9.33,9.65)))))))))),IF(K484="Բ-2", IF(F484=0,5.71,IF(F484=1,5.89,IF(F484=2,6.09,IF(F484=3,6.29,IF(OR(F484=5,F484=4),6.5,IF(OR(F484=6,F484=7),6.72,IF(OR(F484=8,F484=9),6.94,IF(OR(F484=10,F484=11,F484=12),7.17,IF(OR(F484=13,F484=14,F484=15),7.41,IF(OR(F484=16,F484=17,F484=18),7.65,7.91)))))))))), IF(K484="Գ-1", IF(F484=0,4.7,IF(F484=1,4.86,IF(F484=2,5.01,IF(F484=3,5.18,IF(OR(F484=5,F484=4),5.35,IF(OR(F484=6,F484=7),5.52,IF(OR(F484=8,F484=9),5.71,IF(OR(F484=10,F484=11,F484=12),5.89,IF(OR(F484=13,F484=14,F484=15),6.09,IF(OR(F484=16,F484=17,F484=18),6.29,6.49)))))))))), IF(K484="Գ-2", IF(F484=0,3.88,IF(F484=1,4.01,IF(F484=2,4.14,IF(F484=3,4.27,IF(OR(F484=5,F484=4),4.41,IF(OR(F484=6,F484=7),4.55,IF(OR(F484=8,F484=9),4.7,IF(OR(F484=10,F484=11,F484=12),4.85,IF(OR(F484=13,F484=14,F484=15),5.01,IF(OR(F484=16,F484=17,F484=18),5.17,5.34)))))))))), IF(K484="Գ-3", IF(F484=0,3.21,IF(F484=1,3.31,IF(F484=2,3.42,IF(F484=3,3.53,IF(OR(F484=5,F484=4),3.64,IF(OR(F484=6,F484=7),3.76,IF(OR(F484=8,F484=9),3.88,IF(OR(F484=10,F484=11,F484=12),4.01,IF(OR(F484=13,F484=14,F484=15),4.13,IF(OR(F484=16,F484=17,F484=18),4.27,4.4)))))))))), IF(K484="Ա-1", IF(F484=0,2.66,IF(F484=1,2.75,IF(F484=2,2.83,IF(F484=3,2.92,IF(OR(F484=5,F484=4),3.02,IF(OR(F484=6,F484=7),3.11,IF(OR(F484=8,F484=9),3.21,IF(OR(F484=10,F484=11,F484=12),3.31,IF(OR(F484=13,F484=14,F484=15),3.42,IF(OR(F484=16,F484=17,F484=18),3.53,3.64)))))))))), IF(K484="Ա-2", IF(F484=0,2.28,IF(F484=1,2.35,IF(F484=2,2.43,IF(F484=3,2.5,IF(OR(F484=5,F484=4),2.58,IF(OR(F484=6,F484=7),2.66,IF(OR(F484=8,F484=9),2.75,IF(OR(F484=10,F484=11,F484=12),2.83,IF(OR(F484=13,F484=14,F484=15),2.92,IF(OR(F484=16,F484=17,F484=18),3.01,3.11)))))))))),IF(K484="Ա-3", IF(F484=0,1.96,IF(F484=1,2.02,IF(F484=2,2.08,IF(F484=3,2.15,IF(OR(F484=5,F484=4),2.21,IF(OR(F484=6,F484=7),2.28,IF(OR(F484=8,F484=9),2.35,IF(OR(F484=10,F484=11,F484=12),2.42,IF(OR(F484=13,F484=14,F484=15),2.5,IF(OR(F484=16,F484=17,F484=18),2.58,2.66)))))))))), IF(K484="Կ-1", IF(F484=0,1.68,IF(F484=1,1.73,IF(F484=2,1.79,IF(F484=3,1.84,IF(OR(F484=5,F484=4),1.9,IF(OR(F484=6,F484=7),1.96,IF(OR(F484=8,F484=9),2.02,IF(OR(F484=10,F484=11,F484=12),2.08,IF(OR(F484=13,F484=14,F484=15),2.14,IF(OR(F484=16,F484=17,F484=18),2.21,2.28)))))))))), IF(K484="Կ-2", IF(F484=0,1.45,IF(F484=1,1.49,IF(F484=2,1.54,IF(F484=3,1.59,IF(OR(F484=5,F484=4),1.63,IF(OR(F484=6,F484=7),1.68,IF(OR(F484=8,F484=9),1.73,IF(OR(F484=10,F484=11,F484=12),1.79,IF(OR(F484=13,F484=14,F484=15),1.84,IF(OR(F484=16,F484=17,F484=18),1.9,1.95)))))))))),IF(K484="Կ-3", IF(F484=0,1.25,IF(F484=1,1.29,IF(F484=2,1.33,IF(F484=3,1.37,IF(OR(F484=5,F484=4),1.41,IF(OR(F484=6,F484=7),1.45,IF(OR(F484=8,F484=9),1.49,IF(OR(F484=10,F484=11,F484=12),1.54,IF(OR(F484=13,F484=14,F484=15),1.58,IF(OR(F484=16,F484=17,F484=18),1.63,1.68)))))))))), "Error"))))))))))))</f>
        <v>2.2799999999999998</v>
      </c>
      <c r="H484" s="802">
        <v>66140</v>
      </c>
      <c r="I484" s="824"/>
      <c r="J484" s="824"/>
      <c r="K484" s="796" t="s">
        <v>97</v>
      </c>
      <c r="L484" s="788">
        <f t="shared" ref="L484:L494" si="1443">H484*G484</f>
        <v>150799.19999999998</v>
      </c>
      <c r="M484" s="791">
        <f t="shared" si="1415"/>
        <v>150799.19999999998</v>
      </c>
      <c r="N484" s="792">
        <f t="shared" ref="N484:N494" si="1444">+M484*13</f>
        <v>1960389.5999999999</v>
      </c>
      <c r="O484" s="793">
        <f t="shared" si="1314"/>
        <v>1</v>
      </c>
      <c r="P484" s="794">
        <f t="shared" si="1416"/>
        <v>36</v>
      </c>
      <c r="Q484" s="795">
        <f t="shared" ref="Q484:Q494" si="1445">IF(O484&lt;1,0,IF(W484="Բ-1",IF(P484=0,6.94,IF(P484=1,7.17,IF(P484=2,7.41,IF(P484=3,7.66,IF(OR(P484=5,P484=4),7.92,IF(OR(P484=6,P484=7),8.18,IF(OR(P484=8,P484=9),8.46,IF(OR(P484=10,P484=11,P484=12),8.74,IF(OR(P484=13,P484=14,P484=15),9.03,IF(OR(P484=16,P484=17,P484=18),9.33,9.65)))))))))),IF(W484="Բ-2", IF(P484=0,5.71,IF(P484=1,5.89,IF(P484=2,6.09,IF(P484=3,6.29,IF(OR(P484=5,P484=4),6.5,IF(OR(P484=6,P484=7),6.72,IF(OR(P484=8,P484=9),6.94,IF(OR(P484=10,P484=11,P484=12),7.17,IF(OR(P484=13,P484=14,P484=15),7.41,IF(OR(P484=16,P484=17,P484=18),7.65,7.91)))))))))), IF(W484="Գ-1", IF(P484=0,4.7,IF(P484=1,4.86,IF(P484=2,5.01,IF(P484=3,5.18,IF(OR(P484=5,P484=4),5.35,IF(OR(P484=6,P484=7),5.52,IF(OR(P484=8,P484=9),5.71,IF(OR(P484=10,P484=11,P484=12),5.89,IF(OR(P484=13,P484=14,P484=15),6.09,IF(OR(P484=16,P484=17,P484=18),6.29,6.49)))))))))), IF(W484="Գ-2", IF(P484=0,3.88,IF(P484=1,4.01,IF(P484=2,4.14,IF(P484=3,4.27,IF(OR(P484=5,P484=4),4.41,IF(OR(P484=6,P484=7),4.55,IF(OR(P484=8,P484=9),4.7,IF(OR(P484=10,P484=11,P484=12),4.85,IF(OR(P484=13,P484=14,P484=15),5.01,IF(OR(P484=16,P484=17,P484=18),5.17,5.34)))))))))), IF(W484="Գ-3", IF(P484=0,3.21,IF(P484=1,3.31,IF(P484=2,3.42,IF(P484=3,3.53,IF(OR(P484=5,P484=4),3.64,IF(OR(P484=6,P484=7),3.76,IF(OR(P484=8,P484=9),3.88,IF(OR(P484=10,P484=11,P484=12),4.01,IF(OR(P484=13,P484=14,P484=15),4.13,IF(OR(P484=16,P484=17,P484=18),4.27,4.4)))))))))), IF(W484="Ա-1", IF(P484=0,2.66,IF(P484=1,2.75,IF(P484=2,2.83,IF(P484=3,2.92,IF(OR(P484=5,P484=4),3.02,IF(OR(P484=6,P484=7),3.11,IF(OR(P484=8,P484=9),3.21,IF(OR(P484=10,P484=11,P484=12),3.31,IF(OR(P484=13,P484=14,P484=15),3.42,IF(OR(P484=16,P484=17,P484=18),3.53,3.64)))))))))), IF(W484="Ա-2", IF(P484=0,2.28,IF(P484=1,2.35,IF(P484=2,2.43,IF(P484=3,2.5,IF(OR(P484=5,P484=4),2.58,IF(OR(P484=6,P484=7),2.66,IF(OR(P484=8,P484=9),2.75,IF(OR(P484=10,P484=11,P484=12),2.83,IF(OR(P484=13,P484=14,P484=15),2.92,IF(OR(P484=16,P484=17,P484=18),3.01,3.11)))))))))),IF(W484="Ա-3", IF(P484=0,1.96,IF(P484=1,2.02,IF(P484=2,2.08,IF(P484=3,2.15,IF(OR(P484=5,P484=4),2.21,IF(OR(P484=6,P484=7),2.28,IF(OR(P484=8,P484=9),2.35,IF(OR(P484=10,P484=11,P484=12),2.42,IF(OR(P484=13,P484=14,P484=15),2.5,IF(OR(P484=16,P484=17,P484=18),2.58,2.66)))))))))), IF(W484="Կ-1", IF(P484=0,1.68,IF(P484=1,1.73,IF(P484=2,1.79,IF(P484=3,1.84,IF(OR(P484=5,P484=4),1.9,IF(OR(P484=6,P484=7),1.96,IF(OR(P484=8,P484=9),2.02,IF(OR(P484=10,P484=11,P484=12),2.08,IF(OR(P484=13,P484=14,P484=15),2.14,IF(OR(P484=16,P484=17,P484=18),2.21,2.28)))))))))), IF(W484="Կ-2", IF(P484=0,1.45,IF(P484=1,1.49,IF(P484=2,1.54,IF(P484=3,1.59,IF(OR(P484=5,P484=4),1.63,IF(OR(P484=6,P484=7),1.68,IF(OR(P484=8,P484=9),1.73,IF(OR(P484=10,P484=11,P484=12),1.79,IF(OR(P484=13,P484=14,P484=15),1.84,IF(OR(P484=16,P484=17,P484=18),1.9,1.95)))))))))),IF(W484="Կ-3", IF(P484=0,1.25,IF(P484=1,1.29,IF(P484=2,1.33,IF(P484=3,1.37,IF(OR(P484=5,P484=4),1.41,IF(OR(P484=6,P484=7),1.45,IF(OR(P484=8,P484=9),1.49,IF(OR(P484=10,P484=11,P484=12),1.54,IF(OR(P484=13,P484=14,P484=15),1.58,IF(OR(P484=16,P484=17,P484=18),1.63,1.68)))))))))), "Error"))))))))))))</f>
        <v>2.2799999999999998</v>
      </c>
      <c r="R484" s="786"/>
      <c r="S484" s="787">
        <f t="shared" ref="S484:S494" si="1446">+Q484+Q484*R484</f>
        <v>2.2799999999999998</v>
      </c>
      <c r="T484" s="788">
        <v>66140</v>
      </c>
      <c r="U484" s="824"/>
      <c r="V484" s="824"/>
      <c r="W484" s="796" t="str">
        <f t="shared" si="1417"/>
        <v>Կ-1</v>
      </c>
      <c r="X484" s="788">
        <f t="shared" ref="X484:X494" si="1447">T484*S484</f>
        <v>150799.19999999998</v>
      </c>
      <c r="Y484" s="791">
        <f t="shared" ref="Y484:Y494" si="1448">S484*T484+U484+V484</f>
        <v>150799.19999999998</v>
      </c>
      <c r="Z484" s="797">
        <f t="shared" ref="Z484:Z494" si="1449">+Y484*13</f>
        <v>1960389.5999999999</v>
      </c>
      <c r="AA484" s="793">
        <f t="shared" ref="AA484:AA494" si="1450">+O484</f>
        <v>1</v>
      </c>
      <c r="AB484" s="794">
        <f t="shared" ref="AB484:AB494" si="1451">+P484+1</f>
        <v>37</v>
      </c>
      <c r="AC484" s="795">
        <f t="shared" ref="AC484:AC494" si="1452">IF(AA484&lt;1,0,IF(AI484="Բ-1",IF(AB484=0,6.94,IF(AB484=1,7.17,IF(AB484=2,7.41,IF(AB484=3,7.66,IF(OR(AB484=5,AB484=4),7.92,IF(OR(AB484=6,AB484=7),8.18,IF(OR(AB484=8,AB484=9),8.46,IF(OR(AB484=10,AB484=11,AB484=12),8.74,IF(OR(AB484=13,AB484=14,AB484=15),9.03,IF(OR(AB484=16,AB484=17,AB484=18),9.33,9.65)))))))))),IF(AI484="Բ-2", IF(AB484=0,5.71,IF(AB484=1,5.89,IF(AB484=2,6.09,IF(AB484=3,6.29,IF(OR(AB484=5,AB484=4),6.5,IF(OR(AB484=6,AB484=7),6.72,IF(OR(AB484=8,AB484=9),6.94,IF(OR(AB484=10,AB484=11,AB484=12),7.17,IF(OR(AB484=13,AB484=14,AB484=15),7.41,IF(OR(AB484=16,AB484=17,AB484=18),7.65,7.91)))))))))), IF(AI484="Գ-1", IF(AB484=0,4.7,IF(AB484=1,4.86,IF(AB484=2,5.01,IF(AB484=3,5.18,IF(OR(AB484=5,AB484=4),5.35,IF(OR(AB484=6,AB484=7),5.52,IF(OR(AB484=8,AB484=9),5.71,IF(OR(AB484=10,AB484=11,AB484=12),5.89,IF(OR(AB484=13,AB484=14,AB484=15),6.09,IF(OR(AB484=16,AB484=17,AB484=18),6.29,6.49)))))))))), IF(AI484="Գ-2", IF(AB484=0,3.88,IF(AB484=1,4.01,IF(AB484=2,4.14,IF(AB484=3,4.27,IF(OR(AB484=5,AB484=4),4.41,IF(OR(AB484=6,AB484=7),4.55,IF(OR(AB484=8,AB484=9),4.7,IF(OR(AB484=10,AB484=11,AB484=12),4.85,IF(OR(AB484=13,AB484=14,AB484=15),5.01,IF(OR(AB484=16,AB484=17,AB484=18),5.17,5.34)))))))))), IF(AI484="Գ-3", IF(AB484=0,3.21,IF(AB484=1,3.31,IF(AB484=2,3.42,IF(AB484=3,3.53,IF(OR(AB484=5,AB484=4),3.64,IF(OR(AB484=6,AB484=7),3.76,IF(OR(AB484=8,AB484=9),3.88,IF(OR(AB484=10,AB484=11,AB484=12),4.01,IF(OR(AB484=13,AB484=14,AB484=15),4.13,IF(OR(AB484=16,AB484=17,AB484=18),4.27,4.4)))))))))), IF(AI484="Ա-1", IF(AB484=0,2.66,IF(AB484=1,2.75,IF(AB484=2,2.83,IF(AB484=3,2.92,IF(OR(AB484=5,AB484=4),3.02,IF(OR(AB484=6,AB484=7),3.11,IF(OR(AB484=8,AB484=9),3.21,IF(OR(AB484=10,AB484=11,AB484=12),3.31,IF(OR(AB484=13,AB484=14,AB484=15),3.42,IF(OR(AB484=16,AB484=17,AB484=18),3.53,3.64)))))))))), IF(AI484="Ա-2", IF(AB484=0,2.28,IF(AB484=1,2.35,IF(AB484=2,2.43,IF(AB484=3,2.5,IF(OR(AB484=5,AB484=4),2.58,IF(OR(AB484=6,AB484=7),2.66,IF(OR(AB484=8,AB484=9),2.75,IF(OR(AB484=10,AB484=11,AB484=12),2.83,IF(OR(AB484=13,AB484=14,AB484=15),2.92,IF(OR(AB484=16,AB484=17,AB484=18),3.01,3.11)))))))))),IF(AI484="Ա-3", IF(AB484=0,1.96,IF(AB484=1,2.02,IF(AB484=2,2.08,IF(AB484=3,2.15,IF(OR(AB484=5,AB484=4),2.21,IF(OR(AB484=6,AB484=7),2.28,IF(OR(AB484=8,AB484=9),2.35,IF(OR(AB484=10,AB484=11,AB484=12),2.42,IF(OR(AB484=13,AB484=14,AB484=15),2.5,IF(OR(AB484=16,AB484=17,AB484=18),2.58,2.66)))))))))), IF(AI484="Կ-1", IF(AB484=0,1.68,IF(AB484=1,1.73,IF(AB484=2,1.79,IF(AB484=3,1.84,IF(OR(AB484=5,AB484=4),1.9,IF(OR(AB484=6,AB484=7),1.96,IF(OR(AB484=8,AB484=9),2.02,IF(OR(AB484=10,AB484=11,AB484=12),2.08,IF(OR(AB484=13,AB484=14,AB484=15),2.14,IF(OR(AB484=16,AB484=17,AB484=18),2.21,2.28)))))))))), IF(AI484="Կ-2", IF(AB484=0,1.45,IF(AB484=1,1.49,IF(AB484=2,1.54,IF(AB484=3,1.59,IF(OR(AB484=5,AB484=4),1.63,IF(OR(AB484=6,AB484=7),1.68,IF(OR(AB484=8,AB484=9),1.73,IF(OR(AB484=10,AB484=11,AB484=12),1.79,IF(OR(AB484=13,AB484=14,AB484=15),1.84,IF(OR(AB484=16,AB484=17,AB484=18),1.9,1.95)))))))))),IF(AI484="Կ-3", IF(AB484=0,1.25,IF(AB484=1,1.29,IF(AB484=2,1.33,IF(AB484=3,1.37,IF(OR(AB484=5,AB484=4),1.41,IF(OR(AB484=6,AB484=7),1.45,IF(OR(AB484=8,AB484=9),1.49,IF(OR(AB484=10,AB484=11,AB484=12),1.54,IF(OR(AB484=13,AB484=14,AB484=15),1.58,IF(OR(AB484=16,AB484=17,AB484=18),1.63,1.68)))))))))), "Error"))))))))))))</f>
        <v>2.2799999999999998</v>
      </c>
      <c r="AD484" s="786"/>
      <c r="AE484" s="787">
        <f t="shared" ref="AE484:AE494" si="1453">+AC484+AC484*AD484</f>
        <v>2.2799999999999998</v>
      </c>
      <c r="AF484" s="788">
        <v>66140</v>
      </c>
      <c r="AG484" s="824"/>
      <c r="AH484" s="824"/>
      <c r="AI484" s="790" t="str">
        <f t="shared" ref="AI484:AI494" si="1454">+W484</f>
        <v>Կ-1</v>
      </c>
      <c r="AJ484" s="788">
        <f t="shared" ref="AJ484:AJ494" si="1455">AF484*AE484</f>
        <v>150799.19999999998</v>
      </c>
      <c r="AK484" s="791">
        <f t="shared" ref="AK484:AK494" si="1456">AE484*AF484+AG484+AH484</f>
        <v>150799.19999999998</v>
      </c>
      <c r="AL484" s="797">
        <f t="shared" ref="AL484:AL494" si="1457">+AK484*13</f>
        <v>1960389.5999999999</v>
      </c>
      <c r="AM484" s="793">
        <f t="shared" ref="AM484:AM494" si="1458">+AA484</f>
        <v>1</v>
      </c>
      <c r="AN484" s="794">
        <f t="shared" ref="AN484:AN494" si="1459">+AB484+1</f>
        <v>38</v>
      </c>
      <c r="AO484" s="795">
        <f t="shared" ref="AO484:AO494" si="1460">IF(AM484&lt;1,0,IF(AU484="Բ-1",IF(AN484=0,6.94,IF(AN484=1,7.17,IF(AN484=2,7.41,IF(AN484=3,7.66,IF(OR(AN484=5,AN484=4),7.92,IF(OR(AN484=6,AN484=7),8.18,IF(OR(AN484=8,AN484=9),8.46,IF(OR(AN484=10,AN484=11,AN484=12),8.74,IF(OR(AN484=13,AN484=14,AN484=15),9.03,IF(OR(AN484=16,AN484=17,AN484=18),9.33,9.65)))))))))),IF(AU484="Բ-2", IF(AN484=0,5.71,IF(AN484=1,5.89,IF(AN484=2,6.09,IF(AN484=3,6.29,IF(OR(AN484=5,AN484=4),6.5,IF(OR(AN484=6,AN484=7),6.72,IF(OR(AN484=8,AN484=9),6.94,IF(OR(AN484=10,AN484=11,AN484=12),7.17,IF(OR(AN484=13,AN484=14,AN484=15),7.41,IF(OR(AN484=16,AN484=17,AN484=18),7.65,7.91)))))))))), IF(AU484="Գ-1", IF(AN484=0,4.7,IF(AN484=1,4.86,IF(AN484=2,5.01,IF(AN484=3,5.18,IF(OR(AN484=5,AN484=4),5.35,IF(OR(AN484=6,AN484=7),5.52,IF(OR(AN484=8,AN484=9),5.71,IF(OR(AN484=10,AN484=11,AN484=12),5.89,IF(OR(AN484=13,AN484=14,AN484=15),6.09,IF(OR(AN484=16,AN484=17,AN484=18),6.29,6.49)))))))))), IF(AU484="Գ-2", IF(AN484=0,3.88,IF(AN484=1,4.01,IF(AN484=2,4.14,IF(AN484=3,4.27,IF(OR(AN484=5,AN484=4),4.41,IF(OR(AN484=6,AN484=7),4.55,IF(OR(AN484=8,AN484=9),4.7,IF(OR(AN484=10,AN484=11,AN484=12),4.85,IF(OR(AN484=13,AN484=14,AN484=15),5.01,IF(OR(AN484=16,AN484=17,AN484=18),5.17,5.34)))))))))), IF(AU484="Գ-3", IF(AN484=0,3.21,IF(AN484=1,3.31,IF(AN484=2,3.42,IF(AN484=3,3.53,IF(OR(AN484=5,AN484=4),3.64,IF(OR(AN484=6,AN484=7),3.76,IF(OR(AN484=8,AN484=9),3.88,IF(OR(AN484=10,AN484=11,AN484=12),4.01,IF(OR(AN484=13,AN484=14,AN484=15),4.13,IF(OR(AN484=16,AN484=17,AN484=18),4.27,4.4)))))))))), IF(AU484="Ա-1", IF(AN484=0,2.66,IF(AN484=1,2.75,IF(AN484=2,2.83,IF(AN484=3,2.92,IF(OR(AN484=5,AN484=4),3.02,IF(OR(AN484=6,AN484=7),3.11,IF(OR(AN484=8,AN484=9),3.21,IF(OR(AN484=10,AN484=11,AN484=12),3.31,IF(OR(AN484=13,AN484=14,AN484=15),3.42,IF(OR(AN484=16,AN484=17,AN484=18),3.53,3.64)))))))))), IF(AU484="Ա-2", IF(AN484=0,2.28,IF(AN484=1,2.35,IF(AN484=2,2.43,IF(AN484=3,2.5,IF(OR(AN484=5,AN484=4),2.58,IF(OR(AN484=6,AN484=7),2.66,IF(OR(AN484=8,AN484=9),2.75,IF(OR(AN484=10,AN484=11,AN484=12),2.83,IF(OR(AN484=13,AN484=14,AN484=15),2.92,IF(OR(AN484=16,AN484=17,AN484=18),3.01,3.11)))))))))),IF(AU484="Ա-3", IF(AN484=0,1.96,IF(AN484=1,2.02,IF(AN484=2,2.08,IF(AN484=3,2.15,IF(OR(AN484=5,AN484=4),2.21,IF(OR(AN484=6,AN484=7),2.28,IF(OR(AN484=8,AN484=9),2.35,IF(OR(AN484=10,AN484=11,AN484=12),2.42,IF(OR(AN484=13,AN484=14,AN484=15),2.5,IF(OR(AN484=16,AN484=17,AN484=18),2.58,2.66)))))))))), IF(AU484="Կ-1", IF(AN484=0,1.68,IF(AN484=1,1.73,IF(AN484=2,1.79,IF(AN484=3,1.84,IF(OR(AN484=5,AN484=4),1.9,IF(OR(AN484=6,AN484=7),1.96,IF(OR(AN484=8,AN484=9),2.02,IF(OR(AN484=10,AN484=11,AN484=12),2.08,IF(OR(AN484=13,AN484=14,AN484=15),2.14,IF(OR(AN484=16,AN484=17,AN484=18),2.21,2.28)))))))))), IF(AU484="Կ-2", IF(AN484=0,1.45,IF(AN484=1,1.49,IF(AN484=2,1.54,IF(AN484=3,1.59,IF(OR(AN484=5,AN484=4),1.63,IF(OR(AN484=6,AN484=7),1.68,IF(OR(AN484=8,AN484=9),1.73,IF(OR(AN484=10,AN484=11,AN484=12),1.79,IF(OR(AN484=13,AN484=14,AN484=15),1.84,IF(OR(AN484=16,AN484=17,AN484=18),1.9,1.95)))))))))),IF(AU484="Կ-3", IF(AN484=0,1.25,IF(AN484=1,1.29,IF(AN484=2,1.33,IF(AN484=3,1.37,IF(OR(AN484=5,AN484=4),1.41,IF(OR(AN484=6,AN484=7),1.45,IF(OR(AN484=8,AN484=9),1.49,IF(OR(AN484=10,AN484=11,AN484=12),1.54,IF(OR(AN484=13,AN484=14,AN484=15),1.58,IF(OR(AN484=16,AN484=17,AN484=18),1.63,1.68)))))))))), "Error"))))))))))))</f>
        <v>2.2799999999999998</v>
      </c>
      <c r="AP484" s="786"/>
      <c r="AQ484" s="787">
        <f t="shared" ref="AQ484:AQ494" si="1461">+AO484+AO484*AP484</f>
        <v>2.2799999999999998</v>
      </c>
      <c r="AR484" s="788">
        <v>66140</v>
      </c>
      <c r="AS484" s="824"/>
      <c r="AT484" s="824"/>
      <c r="AU484" s="790" t="str">
        <f t="shared" ref="AU484:AU494" si="1462">+AI484</f>
        <v>Կ-1</v>
      </c>
      <c r="AV484" s="788">
        <f t="shared" ref="AV484:AV494" si="1463">AR484*AQ484</f>
        <v>150799.19999999998</v>
      </c>
      <c r="AW484" s="791">
        <f t="shared" ref="AW484:AW494" si="1464">AQ484*AR484+AS484+AT484</f>
        <v>150799.19999999998</v>
      </c>
      <c r="AX484" s="797">
        <f t="shared" ref="AX484:AX494" si="1465">+AW484*13</f>
        <v>1960389.5999999999</v>
      </c>
    </row>
    <row r="485" spans="2:50" s="777" customFormat="1" ht="27">
      <c r="B485" s="1658">
        <v>136</v>
      </c>
      <c r="C485" s="647" t="s">
        <v>1566</v>
      </c>
      <c r="D485" s="1320" t="s">
        <v>541</v>
      </c>
      <c r="E485" s="799">
        <v>1</v>
      </c>
      <c r="F485" s="1321">
        <v>4</v>
      </c>
      <c r="G485" s="800">
        <f t="shared" si="1442"/>
        <v>1.9</v>
      </c>
      <c r="H485" s="802">
        <v>66140</v>
      </c>
      <c r="I485" s="824"/>
      <c r="J485" s="824"/>
      <c r="K485" s="796" t="s">
        <v>97</v>
      </c>
      <c r="L485" s="788">
        <f t="shared" si="1443"/>
        <v>125666</v>
      </c>
      <c r="M485" s="791">
        <f t="shared" si="1415"/>
        <v>125666</v>
      </c>
      <c r="N485" s="792">
        <f t="shared" si="1444"/>
        <v>1633658</v>
      </c>
      <c r="O485" s="793">
        <f t="shared" si="1314"/>
        <v>1</v>
      </c>
      <c r="P485" s="794">
        <f t="shared" si="1416"/>
        <v>5</v>
      </c>
      <c r="Q485" s="795">
        <f t="shared" si="1445"/>
        <v>1.9</v>
      </c>
      <c r="R485" s="794"/>
      <c r="S485" s="828">
        <f t="shared" si="1446"/>
        <v>1.9</v>
      </c>
      <c r="T485" s="788">
        <v>66140</v>
      </c>
      <c r="U485" s="824"/>
      <c r="V485" s="824"/>
      <c r="W485" s="796" t="str">
        <f t="shared" si="1417"/>
        <v>Կ-1</v>
      </c>
      <c r="X485" s="788">
        <f t="shared" si="1447"/>
        <v>125666</v>
      </c>
      <c r="Y485" s="791">
        <f t="shared" si="1448"/>
        <v>125666</v>
      </c>
      <c r="Z485" s="797">
        <f t="shared" si="1449"/>
        <v>1633658</v>
      </c>
      <c r="AA485" s="793">
        <f t="shared" si="1450"/>
        <v>1</v>
      </c>
      <c r="AB485" s="794">
        <f t="shared" si="1451"/>
        <v>6</v>
      </c>
      <c r="AC485" s="795">
        <f t="shared" si="1452"/>
        <v>1.96</v>
      </c>
      <c r="AD485" s="794"/>
      <c r="AE485" s="828">
        <f t="shared" si="1453"/>
        <v>1.96</v>
      </c>
      <c r="AF485" s="788">
        <v>66140</v>
      </c>
      <c r="AG485" s="824"/>
      <c r="AH485" s="824"/>
      <c r="AI485" s="790" t="str">
        <f t="shared" si="1454"/>
        <v>Կ-1</v>
      </c>
      <c r="AJ485" s="788">
        <f t="shared" si="1455"/>
        <v>129634.4</v>
      </c>
      <c r="AK485" s="791">
        <f t="shared" si="1456"/>
        <v>129634.4</v>
      </c>
      <c r="AL485" s="797">
        <f t="shared" si="1457"/>
        <v>1685247.2</v>
      </c>
      <c r="AM485" s="793">
        <f t="shared" si="1458"/>
        <v>1</v>
      </c>
      <c r="AN485" s="794">
        <f t="shared" si="1459"/>
        <v>7</v>
      </c>
      <c r="AO485" s="795">
        <f t="shared" si="1460"/>
        <v>1.96</v>
      </c>
      <c r="AP485" s="794"/>
      <c r="AQ485" s="828">
        <f t="shared" si="1461"/>
        <v>1.96</v>
      </c>
      <c r="AR485" s="788">
        <v>66140</v>
      </c>
      <c r="AS485" s="824"/>
      <c r="AT485" s="824"/>
      <c r="AU485" s="790" t="str">
        <f t="shared" si="1462"/>
        <v>Կ-1</v>
      </c>
      <c r="AV485" s="788">
        <f t="shared" si="1463"/>
        <v>129634.4</v>
      </c>
      <c r="AW485" s="791">
        <f t="shared" si="1464"/>
        <v>129634.4</v>
      </c>
      <c r="AX485" s="797">
        <f t="shared" si="1465"/>
        <v>1685247.2</v>
      </c>
    </row>
    <row r="486" spans="2:50" s="777" customFormat="1" ht="27">
      <c r="B486" s="1658">
        <v>137</v>
      </c>
      <c r="C486" s="647" t="s">
        <v>1567</v>
      </c>
      <c r="D486" s="1320" t="s">
        <v>541</v>
      </c>
      <c r="E486" s="799">
        <v>1</v>
      </c>
      <c r="F486" s="1321">
        <v>9</v>
      </c>
      <c r="G486" s="800">
        <f t="shared" si="1442"/>
        <v>2.02</v>
      </c>
      <c r="H486" s="802">
        <v>66140</v>
      </c>
      <c r="I486" s="824"/>
      <c r="J486" s="824"/>
      <c r="K486" s="796" t="s">
        <v>97</v>
      </c>
      <c r="L486" s="788">
        <f t="shared" si="1443"/>
        <v>133602.79999999999</v>
      </c>
      <c r="M486" s="791">
        <f t="shared" si="1415"/>
        <v>133602.79999999999</v>
      </c>
      <c r="N486" s="792">
        <f t="shared" si="1444"/>
        <v>1736836.4</v>
      </c>
      <c r="O486" s="793">
        <f t="shared" si="1314"/>
        <v>1</v>
      </c>
      <c r="P486" s="794">
        <f t="shared" si="1416"/>
        <v>10</v>
      </c>
      <c r="Q486" s="795">
        <f t="shared" si="1445"/>
        <v>2.08</v>
      </c>
      <c r="R486" s="794"/>
      <c r="S486" s="828">
        <f t="shared" si="1446"/>
        <v>2.08</v>
      </c>
      <c r="T486" s="788">
        <v>66140</v>
      </c>
      <c r="U486" s="824"/>
      <c r="V486" s="824"/>
      <c r="W486" s="796" t="str">
        <f t="shared" si="1417"/>
        <v>Կ-1</v>
      </c>
      <c r="X486" s="788">
        <f t="shared" si="1447"/>
        <v>137571.20000000001</v>
      </c>
      <c r="Y486" s="791">
        <f t="shared" si="1448"/>
        <v>137571.20000000001</v>
      </c>
      <c r="Z486" s="797">
        <f t="shared" si="1449"/>
        <v>1788425.6</v>
      </c>
      <c r="AA486" s="793">
        <f t="shared" si="1450"/>
        <v>1</v>
      </c>
      <c r="AB486" s="794">
        <f t="shared" si="1451"/>
        <v>11</v>
      </c>
      <c r="AC486" s="795">
        <f t="shared" si="1452"/>
        <v>2.08</v>
      </c>
      <c r="AD486" s="794"/>
      <c r="AE486" s="828">
        <f t="shared" si="1453"/>
        <v>2.08</v>
      </c>
      <c r="AF486" s="788">
        <v>66140</v>
      </c>
      <c r="AG486" s="824"/>
      <c r="AH486" s="824"/>
      <c r="AI486" s="790" t="str">
        <f t="shared" si="1454"/>
        <v>Կ-1</v>
      </c>
      <c r="AJ486" s="788">
        <f t="shared" si="1455"/>
        <v>137571.20000000001</v>
      </c>
      <c r="AK486" s="791">
        <f t="shared" si="1456"/>
        <v>137571.20000000001</v>
      </c>
      <c r="AL486" s="797">
        <f t="shared" si="1457"/>
        <v>1788425.6</v>
      </c>
      <c r="AM486" s="793">
        <f t="shared" si="1458"/>
        <v>1</v>
      </c>
      <c r="AN486" s="794">
        <f t="shared" si="1459"/>
        <v>12</v>
      </c>
      <c r="AO486" s="795">
        <f t="shared" si="1460"/>
        <v>2.08</v>
      </c>
      <c r="AP486" s="794"/>
      <c r="AQ486" s="828">
        <f t="shared" si="1461"/>
        <v>2.08</v>
      </c>
      <c r="AR486" s="788">
        <v>66140</v>
      </c>
      <c r="AS486" s="824"/>
      <c r="AT486" s="824"/>
      <c r="AU486" s="790" t="str">
        <f t="shared" si="1462"/>
        <v>Կ-1</v>
      </c>
      <c r="AV486" s="788">
        <f t="shared" si="1463"/>
        <v>137571.20000000001</v>
      </c>
      <c r="AW486" s="791">
        <f t="shared" si="1464"/>
        <v>137571.20000000001</v>
      </c>
      <c r="AX486" s="797">
        <f t="shared" si="1465"/>
        <v>1788425.6</v>
      </c>
    </row>
    <row r="487" spans="2:50" s="777" customFormat="1" ht="27">
      <c r="B487" s="1658">
        <v>138</v>
      </c>
      <c r="C487" s="647" t="s">
        <v>1577</v>
      </c>
      <c r="D487" s="1320" t="s">
        <v>541</v>
      </c>
      <c r="E487" s="799">
        <v>1</v>
      </c>
      <c r="F487" s="1321">
        <v>4</v>
      </c>
      <c r="G487" s="800">
        <f t="shared" si="1442"/>
        <v>1.9</v>
      </c>
      <c r="H487" s="802">
        <v>66140</v>
      </c>
      <c r="I487" s="824"/>
      <c r="J487" s="847"/>
      <c r="K487" s="796" t="s">
        <v>97</v>
      </c>
      <c r="L487" s="788">
        <f t="shared" si="1443"/>
        <v>125666</v>
      </c>
      <c r="M487" s="791">
        <f t="shared" si="1415"/>
        <v>125666</v>
      </c>
      <c r="N487" s="792">
        <f t="shared" si="1444"/>
        <v>1633658</v>
      </c>
      <c r="O487" s="793">
        <f t="shared" si="1314"/>
        <v>1</v>
      </c>
      <c r="P487" s="794">
        <f t="shared" si="1416"/>
        <v>5</v>
      </c>
      <c r="Q487" s="795">
        <f t="shared" si="1445"/>
        <v>1.9</v>
      </c>
      <c r="R487" s="794"/>
      <c r="S487" s="828">
        <f t="shared" si="1446"/>
        <v>1.9</v>
      </c>
      <c r="T487" s="788">
        <v>66140</v>
      </c>
      <c r="U487" s="824"/>
      <c r="V487" s="847"/>
      <c r="W487" s="796" t="str">
        <f t="shared" si="1417"/>
        <v>Կ-1</v>
      </c>
      <c r="X487" s="788">
        <f t="shared" si="1447"/>
        <v>125666</v>
      </c>
      <c r="Y487" s="791">
        <f t="shared" si="1448"/>
        <v>125666</v>
      </c>
      <c r="Z487" s="797">
        <f t="shared" si="1449"/>
        <v>1633658</v>
      </c>
      <c r="AA487" s="793">
        <f t="shared" si="1450"/>
        <v>1</v>
      </c>
      <c r="AB487" s="794">
        <f t="shared" si="1451"/>
        <v>6</v>
      </c>
      <c r="AC487" s="795">
        <f t="shared" si="1452"/>
        <v>1.96</v>
      </c>
      <c r="AD487" s="794"/>
      <c r="AE487" s="828">
        <f t="shared" si="1453"/>
        <v>1.96</v>
      </c>
      <c r="AF487" s="788">
        <v>66140</v>
      </c>
      <c r="AG487" s="824"/>
      <c r="AH487" s="847"/>
      <c r="AI487" s="790" t="str">
        <f t="shared" si="1454"/>
        <v>Կ-1</v>
      </c>
      <c r="AJ487" s="788">
        <f t="shared" si="1455"/>
        <v>129634.4</v>
      </c>
      <c r="AK487" s="791">
        <f t="shared" si="1456"/>
        <v>129634.4</v>
      </c>
      <c r="AL487" s="797">
        <f t="shared" si="1457"/>
        <v>1685247.2</v>
      </c>
      <c r="AM487" s="793">
        <f t="shared" si="1458"/>
        <v>1</v>
      </c>
      <c r="AN487" s="794">
        <f t="shared" si="1459"/>
        <v>7</v>
      </c>
      <c r="AO487" s="795">
        <f t="shared" si="1460"/>
        <v>1.96</v>
      </c>
      <c r="AP487" s="794"/>
      <c r="AQ487" s="828">
        <f t="shared" si="1461"/>
        <v>1.96</v>
      </c>
      <c r="AR487" s="788">
        <v>66140</v>
      </c>
      <c r="AS487" s="824"/>
      <c r="AT487" s="847"/>
      <c r="AU487" s="790" t="str">
        <f t="shared" si="1462"/>
        <v>Կ-1</v>
      </c>
      <c r="AV487" s="788">
        <f t="shared" si="1463"/>
        <v>129634.4</v>
      </c>
      <c r="AW487" s="791">
        <f t="shared" si="1464"/>
        <v>129634.4</v>
      </c>
      <c r="AX487" s="797">
        <f t="shared" si="1465"/>
        <v>1685247.2</v>
      </c>
    </row>
    <row r="488" spans="2:50" s="777" customFormat="1" ht="27">
      <c r="B488" s="1658">
        <v>139</v>
      </c>
      <c r="C488" s="647" t="s">
        <v>1114</v>
      </c>
      <c r="D488" s="1320" t="s">
        <v>541</v>
      </c>
      <c r="E488" s="799">
        <v>1</v>
      </c>
      <c r="F488" s="1321">
        <v>7</v>
      </c>
      <c r="G488" s="800">
        <f t="shared" si="1442"/>
        <v>1.96</v>
      </c>
      <c r="H488" s="802">
        <v>66140</v>
      </c>
      <c r="I488" s="824"/>
      <c r="J488" s="824"/>
      <c r="K488" s="796" t="s">
        <v>97</v>
      </c>
      <c r="L488" s="788">
        <f t="shared" si="1443"/>
        <v>129634.4</v>
      </c>
      <c r="M488" s="791">
        <f t="shared" si="1415"/>
        <v>129634.4</v>
      </c>
      <c r="N488" s="792">
        <f t="shared" si="1444"/>
        <v>1685247.2</v>
      </c>
      <c r="O488" s="793">
        <f t="shared" si="1314"/>
        <v>1</v>
      </c>
      <c r="P488" s="794">
        <f t="shared" si="1416"/>
        <v>8</v>
      </c>
      <c r="Q488" s="795">
        <f t="shared" si="1445"/>
        <v>2.02</v>
      </c>
      <c r="R488" s="794"/>
      <c r="S488" s="828">
        <f t="shared" si="1446"/>
        <v>2.02</v>
      </c>
      <c r="T488" s="788">
        <v>66140</v>
      </c>
      <c r="U488" s="824"/>
      <c r="V488" s="824"/>
      <c r="W488" s="796" t="str">
        <f t="shared" si="1417"/>
        <v>Կ-1</v>
      </c>
      <c r="X488" s="788">
        <f t="shared" si="1447"/>
        <v>133602.79999999999</v>
      </c>
      <c r="Y488" s="791">
        <f t="shared" si="1448"/>
        <v>133602.79999999999</v>
      </c>
      <c r="Z488" s="797">
        <f t="shared" si="1449"/>
        <v>1736836.4</v>
      </c>
      <c r="AA488" s="793">
        <f t="shared" si="1450"/>
        <v>1</v>
      </c>
      <c r="AB488" s="794">
        <f t="shared" si="1451"/>
        <v>9</v>
      </c>
      <c r="AC488" s="795">
        <f t="shared" si="1452"/>
        <v>2.02</v>
      </c>
      <c r="AD488" s="794"/>
      <c r="AE488" s="828">
        <f t="shared" si="1453"/>
        <v>2.02</v>
      </c>
      <c r="AF488" s="788">
        <v>66140</v>
      </c>
      <c r="AG488" s="824"/>
      <c r="AH488" s="824"/>
      <c r="AI488" s="790" t="str">
        <f t="shared" si="1454"/>
        <v>Կ-1</v>
      </c>
      <c r="AJ488" s="788">
        <f t="shared" si="1455"/>
        <v>133602.79999999999</v>
      </c>
      <c r="AK488" s="791">
        <f t="shared" si="1456"/>
        <v>133602.79999999999</v>
      </c>
      <c r="AL488" s="797">
        <f t="shared" si="1457"/>
        <v>1736836.4</v>
      </c>
      <c r="AM488" s="793">
        <f t="shared" si="1458"/>
        <v>1</v>
      </c>
      <c r="AN488" s="794">
        <f t="shared" si="1459"/>
        <v>10</v>
      </c>
      <c r="AO488" s="795">
        <f t="shared" si="1460"/>
        <v>2.08</v>
      </c>
      <c r="AP488" s="794"/>
      <c r="AQ488" s="828">
        <f t="shared" si="1461"/>
        <v>2.08</v>
      </c>
      <c r="AR488" s="788">
        <v>66140</v>
      </c>
      <c r="AS488" s="824"/>
      <c r="AT488" s="824"/>
      <c r="AU488" s="790" t="str">
        <f t="shared" si="1462"/>
        <v>Կ-1</v>
      </c>
      <c r="AV488" s="788">
        <f t="shared" si="1463"/>
        <v>137571.20000000001</v>
      </c>
      <c r="AW488" s="791">
        <f t="shared" si="1464"/>
        <v>137571.20000000001</v>
      </c>
      <c r="AX488" s="797">
        <f t="shared" si="1465"/>
        <v>1788425.6</v>
      </c>
    </row>
    <row r="489" spans="2:50" s="777" customFormat="1" ht="27">
      <c r="B489" s="1658">
        <v>140</v>
      </c>
      <c r="C489" s="647" t="s">
        <v>2299</v>
      </c>
      <c r="D489" s="1320" t="s">
        <v>541</v>
      </c>
      <c r="E489" s="799">
        <v>1</v>
      </c>
      <c r="F489" s="1321">
        <v>1</v>
      </c>
      <c r="G489" s="800">
        <f t="shared" si="1442"/>
        <v>1.73</v>
      </c>
      <c r="H489" s="802">
        <v>66140</v>
      </c>
      <c r="I489" s="824"/>
      <c r="J489" s="824"/>
      <c r="K489" s="796" t="s">
        <v>97</v>
      </c>
      <c r="L489" s="788">
        <f t="shared" si="1443"/>
        <v>114422.2</v>
      </c>
      <c r="M489" s="791">
        <f t="shared" si="1415"/>
        <v>114422.2</v>
      </c>
      <c r="N489" s="792">
        <f t="shared" si="1444"/>
        <v>1487488.5999999999</v>
      </c>
      <c r="O489" s="793">
        <f t="shared" si="1314"/>
        <v>1</v>
      </c>
      <c r="P489" s="794">
        <f t="shared" si="1416"/>
        <v>2</v>
      </c>
      <c r="Q489" s="795">
        <f t="shared" si="1445"/>
        <v>1.79</v>
      </c>
      <c r="R489" s="794"/>
      <c r="S489" s="828">
        <f t="shared" si="1446"/>
        <v>1.79</v>
      </c>
      <c r="T489" s="788">
        <v>66140</v>
      </c>
      <c r="U489" s="824"/>
      <c r="V489" s="824"/>
      <c r="W489" s="796" t="str">
        <f t="shared" si="1417"/>
        <v>Կ-1</v>
      </c>
      <c r="X489" s="788">
        <f t="shared" si="1447"/>
        <v>118390.6</v>
      </c>
      <c r="Y489" s="791">
        <f t="shared" si="1448"/>
        <v>118390.6</v>
      </c>
      <c r="Z489" s="797">
        <f t="shared" si="1449"/>
        <v>1539077.8</v>
      </c>
      <c r="AA489" s="793">
        <f t="shared" si="1450"/>
        <v>1</v>
      </c>
      <c r="AB489" s="794">
        <f t="shared" si="1451"/>
        <v>3</v>
      </c>
      <c r="AC489" s="795">
        <f t="shared" si="1452"/>
        <v>1.84</v>
      </c>
      <c r="AD489" s="794"/>
      <c r="AE489" s="828">
        <f t="shared" si="1453"/>
        <v>1.84</v>
      </c>
      <c r="AF489" s="788">
        <v>66140</v>
      </c>
      <c r="AG489" s="824"/>
      <c r="AH489" s="824"/>
      <c r="AI489" s="790" t="str">
        <f t="shared" si="1454"/>
        <v>Կ-1</v>
      </c>
      <c r="AJ489" s="788">
        <f t="shared" si="1455"/>
        <v>121697.60000000001</v>
      </c>
      <c r="AK489" s="791">
        <f t="shared" si="1456"/>
        <v>121697.60000000001</v>
      </c>
      <c r="AL489" s="797">
        <f t="shared" si="1457"/>
        <v>1582068.8</v>
      </c>
      <c r="AM489" s="793">
        <f t="shared" si="1458"/>
        <v>1</v>
      </c>
      <c r="AN489" s="794">
        <f t="shared" si="1459"/>
        <v>4</v>
      </c>
      <c r="AO489" s="795">
        <f t="shared" si="1460"/>
        <v>1.9</v>
      </c>
      <c r="AP489" s="794"/>
      <c r="AQ489" s="828">
        <f t="shared" si="1461"/>
        <v>1.9</v>
      </c>
      <c r="AR489" s="788">
        <v>66140</v>
      </c>
      <c r="AS489" s="824"/>
      <c r="AT489" s="824"/>
      <c r="AU489" s="790" t="str">
        <f t="shared" si="1462"/>
        <v>Կ-1</v>
      </c>
      <c r="AV489" s="788">
        <f t="shared" si="1463"/>
        <v>125666</v>
      </c>
      <c r="AW489" s="791">
        <f t="shared" si="1464"/>
        <v>125666</v>
      </c>
      <c r="AX489" s="797">
        <f t="shared" si="1465"/>
        <v>1633658</v>
      </c>
    </row>
    <row r="490" spans="2:50" s="777" customFormat="1" ht="27">
      <c r="B490" s="1658">
        <v>141</v>
      </c>
      <c r="C490" s="647" t="s">
        <v>2300</v>
      </c>
      <c r="D490" s="1320" t="s">
        <v>541</v>
      </c>
      <c r="E490" s="799">
        <v>1</v>
      </c>
      <c r="F490" s="1321">
        <v>1</v>
      </c>
      <c r="G490" s="800">
        <f t="shared" si="1442"/>
        <v>1.73</v>
      </c>
      <c r="H490" s="802">
        <v>66140</v>
      </c>
      <c r="I490" s="824"/>
      <c r="J490" s="824"/>
      <c r="K490" s="796" t="s">
        <v>97</v>
      </c>
      <c r="L490" s="788">
        <f t="shared" si="1443"/>
        <v>114422.2</v>
      </c>
      <c r="M490" s="791">
        <f t="shared" si="1415"/>
        <v>114422.2</v>
      </c>
      <c r="N490" s="792">
        <f t="shared" si="1444"/>
        <v>1487488.5999999999</v>
      </c>
      <c r="O490" s="793">
        <f t="shared" si="1314"/>
        <v>1</v>
      </c>
      <c r="P490" s="794">
        <f t="shared" si="1416"/>
        <v>2</v>
      </c>
      <c r="Q490" s="795">
        <f t="shared" si="1445"/>
        <v>1.79</v>
      </c>
      <c r="R490" s="794"/>
      <c r="S490" s="828">
        <f t="shared" si="1446"/>
        <v>1.79</v>
      </c>
      <c r="T490" s="788">
        <v>66140</v>
      </c>
      <c r="U490" s="824"/>
      <c r="V490" s="824"/>
      <c r="W490" s="796" t="str">
        <f t="shared" si="1417"/>
        <v>Կ-1</v>
      </c>
      <c r="X490" s="788">
        <f t="shared" si="1447"/>
        <v>118390.6</v>
      </c>
      <c r="Y490" s="791">
        <f t="shared" si="1448"/>
        <v>118390.6</v>
      </c>
      <c r="Z490" s="797">
        <f t="shared" si="1449"/>
        <v>1539077.8</v>
      </c>
      <c r="AA490" s="793">
        <f t="shared" si="1450"/>
        <v>1</v>
      </c>
      <c r="AB490" s="794">
        <f t="shared" si="1451"/>
        <v>3</v>
      </c>
      <c r="AC490" s="795">
        <f t="shared" si="1452"/>
        <v>1.84</v>
      </c>
      <c r="AD490" s="794"/>
      <c r="AE490" s="828">
        <f t="shared" si="1453"/>
        <v>1.84</v>
      </c>
      <c r="AF490" s="788">
        <v>66140</v>
      </c>
      <c r="AG490" s="824"/>
      <c r="AH490" s="824"/>
      <c r="AI490" s="790" t="str">
        <f t="shared" si="1454"/>
        <v>Կ-1</v>
      </c>
      <c r="AJ490" s="788">
        <f t="shared" si="1455"/>
        <v>121697.60000000001</v>
      </c>
      <c r="AK490" s="791">
        <f t="shared" si="1456"/>
        <v>121697.60000000001</v>
      </c>
      <c r="AL490" s="797">
        <f t="shared" si="1457"/>
        <v>1582068.8</v>
      </c>
      <c r="AM490" s="793">
        <f t="shared" si="1458"/>
        <v>1</v>
      </c>
      <c r="AN490" s="794">
        <f t="shared" si="1459"/>
        <v>4</v>
      </c>
      <c r="AO490" s="795">
        <f t="shared" si="1460"/>
        <v>1.9</v>
      </c>
      <c r="AP490" s="794"/>
      <c r="AQ490" s="828">
        <f t="shared" si="1461"/>
        <v>1.9</v>
      </c>
      <c r="AR490" s="788">
        <v>66140</v>
      </c>
      <c r="AS490" s="824"/>
      <c r="AT490" s="824"/>
      <c r="AU490" s="790" t="str">
        <f t="shared" si="1462"/>
        <v>Կ-1</v>
      </c>
      <c r="AV490" s="788">
        <f t="shared" si="1463"/>
        <v>125666</v>
      </c>
      <c r="AW490" s="791">
        <f t="shared" si="1464"/>
        <v>125666</v>
      </c>
      <c r="AX490" s="797">
        <f t="shared" si="1465"/>
        <v>1633658</v>
      </c>
    </row>
    <row r="491" spans="2:50" s="777" customFormat="1" ht="27">
      <c r="B491" s="1658">
        <v>142</v>
      </c>
      <c r="C491" s="647" t="s">
        <v>1574</v>
      </c>
      <c r="D491" s="1320" t="s">
        <v>541</v>
      </c>
      <c r="E491" s="799">
        <v>1</v>
      </c>
      <c r="F491" s="1321">
        <v>2</v>
      </c>
      <c r="G491" s="800">
        <f t="shared" si="1442"/>
        <v>1.79</v>
      </c>
      <c r="H491" s="802">
        <v>66140</v>
      </c>
      <c r="I491" s="824"/>
      <c r="J491" s="824"/>
      <c r="K491" s="796" t="s">
        <v>97</v>
      </c>
      <c r="L491" s="788">
        <f t="shared" si="1443"/>
        <v>118390.6</v>
      </c>
      <c r="M491" s="791">
        <f t="shared" si="1415"/>
        <v>118390.6</v>
      </c>
      <c r="N491" s="792">
        <f t="shared" si="1444"/>
        <v>1539077.8</v>
      </c>
      <c r="O491" s="793">
        <f t="shared" si="1314"/>
        <v>1</v>
      </c>
      <c r="P491" s="794">
        <f t="shared" si="1416"/>
        <v>3</v>
      </c>
      <c r="Q491" s="795">
        <f t="shared" si="1445"/>
        <v>1.84</v>
      </c>
      <c r="R491" s="794"/>
      <c r="S491" s="828">
        <f t="shared" si="1446"/>
        <v>1.84</v>
      </c>
      <c r="T491" s="788">
        <v>66140</v>
      </c>
      <c r="U491" s="824"/>
      <c r="V491" s="824"/>
      <c r="W491" s="796" t="str">
        <f t="shared" si="1417"/>
        <v>Կ-1</v>
      </c>
      <c r="X491" s="788">
        <f t="shared" si="1447"/>
        <v>121697.60000000001</v>
      </c>
      <c r="Y491" s="791">
        <f t="shared" si="1448"/>
        <v>121697.60000000001</v>
      </c>
      <c r="Z491" s="797">
        <f t="shared" si="1449"/>
        <v>1582068.8</v>
      </c>
      <c r="AA491" s="793">
        <f t="shared" si="1450"/>
        <v>1</v>
      </c>
      <c r="AB491" s="794">
        <f t="shared" si="1451"/>
        <v>4</v>
      </c>
      <c r="AC491" s="795">
        <f t="shared" si="1452"/>
        <v>1.9</v>
      </c>
      <c r="AD491" s="794"/>
      <c r="AE491" s="828">
        <f t="shared" si="1453"/>
        <v>1.9</v>
      </c>
      <c r="AF491" s="788">
        <v>66140</v>
      </c>
      <c r="AG491" s="824"/>
      <c r="AH491" s="824"/>
      <c r="AI491" s="790" t="str">
        <f t="shared" si="1454"/>
        <v>Կ-1</v>
      </c>
      <c r="AJ491" s="788">
        <f t="shared" si="1455"/>
        <v>125666</v>
      </c>
      <c r="AK491" s="791">
        <f t="shared" si="1456"/>
        <v>125666</v>
      </c>
      <c r="AL491" s="797">
        <f t="shared" si="1457"/>
        <v>1633658</v>
      </c>
      <c r="AM491" s="793">
        <f t="shared" si="1458"/>
        <v>1</v>
      </c>
      <c r="AN491" s="794">
        <f t="shared" si="1459"/>
        <v>5</v>
      </c>
      <c r="AO491" s="795">
        <f t="shared" si="1460"/>
        <v>1.9</v>
      </c>
      <c r="AP491" s="794"/>
      <c r="AQ491" s="828">
        <f t="shared" si="1461"/>
        <v>1.9</v>
      </c>
      <c r="AR491" s="788">
        <v>66140</v>
      </c>
      <c r="AS491" s="824"/>
      <c r="AT491" s="824"/>
      <c r="AU491" s="790" t="str">
        <f t="shared" si="1462"/>
        <v>Կ-1</v>
      </c>
      <c r="AV491" s="788">
        <f t="shared" si="1463"/>
        <v>125666</v>
      </c>
      <c r="AW491" s="791">
        <f t="shared" si="1464"/>
        <v>125666</v>
      </c>
      <c r="AX491" s="797">
        <f t="shared" si="1465"/>
        <v>1633658</v>
      </c>
    </row>
    <row r="492" spans="2:50" s="777" customFormat="1" ht="27">
      <c r="B492" s="1658">
        <v>143</v>
      </c>
      <c r="C492" s="656" t="s">
        <v>1568</v>
      </c>
      <c r="D492" s="1320" t="s">
        <v>541</v>
      </c>
      <c r="E492" s="799">
        <v>1</v>
      </c>
      <c r="F492" s="1321">
        <v>2</v>
      </c>
      <c r="G492" s="800">
        <f t="shared" si="1442"/>
        <v>1.79</v>
      </c>
      <c r="H492" s="802">
        <v>66140</v>
      </c>
      <c r="I492" s="847"/>
      <c r="J492" s="847"/>
      <c r="K492" s="796" t="s">
        <v>97</v>
      </c>
      <c r="L492" s="788">
        <f t="shared" si="1443"/>
        <v>118390.6</v>
      </c>
      <c r="M492" s="791">
        <f t="shared" si="1415"/>
        <v>118390.6</v>
      </c>
      <c r="N492" s="792">
        <f t="shared" si="1444"/>
        <v>1539077.8</v>
      </c>
      <c r="O492" s="793">
        <f t="shared" si="1314"/>
        <v>1</v>
      </c>
      <c r="P492" s="794">
        <f t="shared" si="1416"/>
        <v>3</v>
      </c>
      <c r="Q492" s="795">
        <f t="shared" si="1445"/>
        <v>1.84</v>
      </c>
      <c r="R492" s="794"/>
      <c r="S492" s="828">
        <f t="shared" si="1446"/>
        <v>1.84</v>
      </c>
      <c r="T492" s="788">
        <v>66140</v>
      </c>
      <c r="U492" s="847"/>
      <c r="V492" s="847"/>
      <c r="W492" s="796" t="str">
        <f t="shared" si="1417"/>
        <v>Կ-1</v>
      </c>
      <c r="X492" s="788">
        <f t="shared" si="1447"/>
        <v>121697.60000000001</v>
      </c>
      <c r="Y492" s="791">
        <f t="shared" si="1448"/>
        <v>121697.60000000001</v>
      </c>
      <c r="Z492" s="797">
        <f t="shared" si="1449"/>
        <v>1582068.8</v>
      </c>
      <c r="AA492" s="793">
        <f t="shared" si="1450"/>
        <v>1</v>
      </c>
      <c r="AB492" s="794">
        <f t="shared" si="1451"/>
        <v>4</v>
      </c>
      <c r="AC492" s="795">
        <f t="shared" si="1452"/>
        <v>1.9</v>
      </c>
      <c r="AD492" s="794"/>
      <c r="AE492" s="828">
        <f t="shared" si="1453"/>
        <v>1.9</v>
      </c>
      <c r="AF492" s="788">
        <v>66140</v>
      </c>
      <c r="AG492" s="847"/>
      <c r="AH492" s="847"/>
      <c r="AI492" s="790" t="str">
        <f t="shared" si="1454"/>
        <v>Կ-1</v>
      </c>
      <c r="AJ492" s="788">
        <f t="shared" si="1455"/>
        <v>125666</v>
      </c>
      <c r="AK492" s="791">
        <f t="shared" si="1456"/>
        <v>125666</v>
      </c>
      <c r="AL492" s="797">
        <f t="shared" si="1457"/>
        <v>1633658</v>
      </c>
      <c r="AM492" s="793">
        <f t="shared" si="1458"/>
        <v>1</v>
      </c>
      <c r="AN492" s="794">
        <f t="shared" si="1459"/>
        <v>5</v>
      </c>
      <c r="AO492" s="795">
        <f t="shared" si="1460"/>
        <v>1.9</v>
      </c>
      <c r="AP492" s="794"/>
      <c r="AQ492" s="828">
        <f t="shared" si="1461"/>
        <v>1.9</v>
      </c>
      <c r="AR492" s="788">
        <v>66140</v>
      </c>
      <c r="AS492" s="847"/>
      <c r="AT492" s="847"/>
      <c r="AU492" s="790" t="str">
        <f t="shared" si="1462"/>
        <v>Կ-1</v>
      </c>
      <c r="AV492" s="788">
        <f t="shared" si="1463"/>
        <v>125666</v>
      </c>
      <c r="AW492" s="791">
        <f t="shared" si="1464"/>
        <v>125666</v>
      </c>
      <c r="AX492" s="797">
        <f t="shared" si="1465"/>
        <v>1633658</v>
      </c>
    </row>
    <row r="493" spans="2:50" s="777" customFormat="1" ht="27">
      <c r="B493" s="1658">
        <v>144</v>
      </c>
      <c r="C493" s="1333" t="s">
        <v>1745</v>
      </c>
      <c r="D493" s="1320" t="s">
        <v>541</v>
      </c>
      <c r="E493" s="799">
        <v>1</v>
      </c>
      <c r="F493" s="1321">
        <v>2</v>
      </c>
      <c r="G493" s="800">
        <f t="shared" si="1442"/>
        <v>1.79</v>
      </c>
      <c r="H493" s="802">
        <v>66140</v>
      </c>
      <c r="I493" s="847"/>
      <c r="J493" s="847"/>
      <c r="K493" s="796" t="s">
        <v>97</v>
      </c>
      <c r="L493" s="788">
        <f t="shared" si="1443"/>
        <v>118390.6</v>
      </c>
      <c r="M493" s="791">
        <f t="shared" si="1415"/>
        <v>118390.6</v>
      </c>
      <c r="N493" s="792">
        <f t="shared" si="1444"/>
        <v>1539077.8</v>
      </c>
      <c r="O493" s="793">
        <f t="shared" si="1314"/>
        <v>1</v>
      </c>
      <c r="P493" s="794">
        <f t="shared" si="1416"/>
        <v>3</v>
      </c>
      <c r="Q493" s="795">
        <f t="shared" si="1445"/>
        <v>1.84</v>
      </c>
      <c r="R493" s="794"/>
      <c r="S493" s="828">
        <f t="shared" si="1446"/>
        <v>1.84</v>
      </c>
      <c r="T493" s="788">
        <v>66140</v>
      </c>
      <c r="U493" s="847"/>
      <c r="V493" s="847"/>
      <c r="W493" s="796" t="str">
        <f t="shared" si="1417"/>
        <v>Կ-1</v>
      </c>
      <c r="X493" s="788">
        <f t="shared" si="1447"/>
        <v>121697.60000000001</v>
      </c>
      <c r="Y493" s="791">
        <f t="shared" si="1448"/>
        <v>121697.60000000001</v>
      </c>
      <c r="Z493" s="797">
        <f t="shared" si="1449"/>
        <v>1582068.8</v>
      </c>
      <c r="AA493" s="793">
        <f t="shared" si="1450"/>
        <v>1</v>
      </c>
      <c r="AB493" s="794">
        <f t="shared" si="1451"/>
        <v>4</v>
      </c>
      <c r="AC493" s="795">
        <f t="shared" si="1452"/>
        <v>1.9</v>
      </c>
      <c r="AD493" s="794"/>
      <c r="AE493" s="828">
        <f t="shared" si="1453"/>
        <v>1.9</v>
      </c>
      <c r="AF493" s="788">
        <v>66140</v>
      </c>
      <c r="AG493" s="847"/>
      <c r="AH493" s="847"/>
      <c r="AI493" s="790" t="str">
        <f t="shared" si="1454"/>
        <v>Կ-1</v>
      </c>
      <c r="AJ493" s="788">
        <f t="shared" si="1455"/>
        <v>125666</v>
      </c>
      <c r="AK493" s="791">
        <f t="shared" si="1456"/>
        <v>125666</v>
      </c>
      <c r="AL493" s="797">
        <f t="shared" si="1457"/>
        <v>1633658</v>
      </c>
      <c r="AM493" s="793">
        <f t="shared" si="1458"/>
        <v>1</v>
      </c>
      <c r="AN493" s="794">
        <f t="shared" si="1459"/>
        <v>5</v>
      </c>
      <c r="AO493" s="795">
        <f t="shared" si="1460"/>
        <v>1.9</v>
      </c>
      <c r="AP493" s="794"/>
      <c r="AQ493" s="828">
        <f t="shared" si="1461"/>
        <v>1.9</v>
      </c>
      <c r="AR493" s="788">
        <v>66140</v>
      </c>
      <c r="AS493" s="847"/>
      <c r="AT493" s="847"/>
      <c r="AU493" s="790" t="str">
        <f t="shared" si="1462"/>
        <v>Կ-1</v>
      </c>
      <c r="AV493" s="788">
        <f t="shared" si="1463"/>
        <v>125666</v>
      </c>
      <c r="AW493" s="791">
        <f t="shared" si="1464"/>
        <v>125666</v>
      </c>
      <c r="AX493" s="797">
        <f t="shared" si="1465"/>
        <v>1633658</v>
      </c>
    </row>
    <row r="494" spans="2:50" s="777" customFormat="1" ht="27">
      <c r="B494" s="1658">
        <v>145</v>
      </c>
      <c r="C494" s="656" t="s">
        <v>200</v>
      </c>
      <c r="D494" s="1320" t="s">
        <v>541</v>
      </c>
      <c r="E494" s="799">
        <v>1</v>
      </c>
      <c r="F494" s="1321">
        <v>36</v>
      </c>
      <c r="G494" s="800">
        <f t="shared" si="1442"/>
        <v>2.2799999999999998</v>
      </c>
      <c r="H494" s="802">
        <v>66140</v>
      </c>
      <c r="I494" s="847"/>
      <c r="J494" s="847"/>
      <c r="K494" s="796" t="s">
        <v>97</v>
      </c>
      <c r="L494" s="788">
        <f t="shared" si="1443"/>
        <v>150799.19999999998</v>
      </c>
      <c r="M494" s="791">
        <f t="shared" si="1415"/>
        <v>150799.19999999998</v>
      </c>
      <c r="N494" s="792">
        <f t="shared" si="1444"/>
        <v>1960389.5999999999</v>
      </c>
      <c r="O494" s="793">
        <f t="shared" si="1314"/>
        <v>1</v>
      </c>
      <c r="P494" s="794">
        <f t="shared" si="1416"/>
        <v>37</v>
      </c>
      <c r="Q494" s="795">
        <f t="shared" si="1445"/>
        <v>2.2799999999999998</v>
      </c>
      <c r="R494" s="794"/>
      <c r="S494" s="828">
        <f t="shared" si="1446"/>
        <v>2.2799999999999998</v>
      </c>
      <c r="T494" s="788">
        <v>66140</v>
      </c>
      <c r="U494" s="847"/>
      <c r="V494" s="847"/>
      <c r="W494" s="796" t="str">
        <f t="shared" si="1417"/>
        <v>Կ-1</v>
      </c>
      <c r="X494" s="788">
        <f t="shared" si="1447"/>
        <v>150799.19999999998</v>
      </c>
      <c r="Y494" s="791">
        <f t="shared" si="1448"/>
        <v>150799.19999999998</v>
      </c>
      <c r="Z494" s="797">
        <f t="shared" si="1449"/>
        <v>1960389.5999999999</v>
      </c>
      <c r="AA494" s="793">
        <f t="shared" si="1450"/>
        <v>1</v>
      </c>
      <c r="AB494" s="794">
        <f t="shared" si="1451"/>
        <v>38</v>
      </c>
      <c r="AC494" s="795">
        <f t="shared" si="1452"/>
        <v>2.2799999999999998</v>
      </c>
      <c r="AD494" s="794"/>
      <c r="AE494" s="828">
        <f t="shared" si="1453"/>
        <v>2.2799999999999998</v>
      </c>
      <c r="AF494" s="788">
        <v>66140</v>
      </c>
      <c r="AG494" s="847"/>
      <c r="AH494" s="847"/>
      <c r="AI494" s="790" t="str">
        <f t="shared" si="1454"/>
        <v>Կ-1</v>
      </c>
      <c r="AJ494" s="788">
        <f t="shared" si="1455"/>
        <v>150799.19999999998</v>
      </c>
      <c r="AK494" s="791">
        <f t="shared" si="1456"/>
        <v>150799.19999999998</v>
      </c>
      <c r="AL494" s="797">
        <f t="shared" si="1457"/>
        <v>1960389.5999999999</v>
      </c>
      <c r="AM494" s="793">
        <f t="shared" si="1458"/>
        <v>1</v>
      </c>
      <c r="AN494" s="794">
        <f t="shared" si="1459"/>
        <v>39</v>
      </c>
      <c r="AO494" s="795">
        <f t="shared" si="1460"/>
        <v>2.2799999999999998</v>
      </c>
      <c r="AP494" s="794"/>
      <c r="AQ494" s="828">
        <f t="shared" si="1461"/>
        <v>2.2799999999999998</v>
      </c>
      <c r="AR494" s="788">
        <v>66140</v>
      </c>
      <c r="AS494" s="847"/>
      <c r="AT494" s="847"/>
      <c r="AU494" s="790" t="str">
        <f t="shared" si="1462"/>
        <v>Կ-1</v>
      </c>
      <c r="AV494" s="788">
        <f t="shared" si="1463"/>
        <v>150799.19999999998</v>
      </c>
      <c r="AW494" s="791">
        <f t="shared" si="1464"/>
        <v>150799.19999999998</v>
      </c>
      <c r="AX494" s="797">
        <f t="shared" si="1465"/>
        <v>1960389.5999999999</v>
      </c>
    </row>
    <row r="495" spans="2:50" s="777" customFormat="1" ht="27">
      <c r="B495" s="1658">
        <v>146</v>
      </c>
      <c r="C495" s="656" t="s">
        <v>2301</v>
      </c>
      <c r="D495" s="1320" t="s">
        <v>541</v>
      </c>
      <c r="E495" s="799">
        <v>1</v>
      </c>
      <c r="F495" s="1321">
        <v>1</v>
      </c>
      <c r="G495" s="800">
        <f t="shared" ref="G495:G496" si="1466">IF(E495&lt;1,0,IF(K495="Բ-1",IF(F495=0,6.94,IF(F495=1,7.17,IF(F495=2,7.41,IF(F495=3,7.66,IF(OR(F495=5,F495=4),7.92,IF(OR(F495=6,F495=7),8.18,IF(OR(F495=8,F495=9),8.46,IF(OR(F495=10,F495=11,F495=12),8.74,IF(OR(F495=13,F495=14,F495=15),9.03,IF(OR(F495=16,F495=17,F495=18),9.33,9.65)))))))))),IF(K495="Բ-2", IF(F495=0,5.71,IF(F495=1,5.89,IF(F495=2,6.09,IF(F495=3,6.29,IF(OR(F495=5,F495=4),6.5,IF(OR(F495=6,F495=7),6.72,IF(OR(F495=8,F495=9),6.94,IF(OR(F495=10,F495=11,F495=12),7.17,IF(OR(F495=13,F495=14,F495=15),7.41,IF(OR(F495=16,F495=17,F495=18),7.65,7.91)))))))))), IF(K495="Գ-1", IF(F495=0,4.7,IF(F495=1,4.86,IF(F495=2,5.01,IF(F495=3,5.18,IF(OR(F495=5,F495=4),5.35,IF(OR(F495=6,F495=7),5.52,IF(OR(F495=8,F495=9),5.71,IF(OR(F495=10,F495=11,F495=12),5.89,IF(OR(F495=13,F495=14,F495=15),6.09,IF(OR(F495=16,F495=17,F495=18),6.29,6.49)))))))))), IF(K495="Գ-2", IF(F495=0,3.88,IF(F495=1,4.01,IF(F495=2,4.14,IF(F495=3,4.27,IF(OR(F495=5,F495=4),4.41,IF(OR(F495=6,F495=7),4.55,IF(OR(F495=8,F495=9),4.7,IF(OR(F495=10,F495=11,F495=12),4.85,IF(OR(F495=13,F495=14,F495=15),5.01,IF(OR(F495=16,F495=17,F495=18),5.17,5.34)))))))))), IF(K495="Գ-3", IF(F495=0,3.21,IF(F495=1,3.31,IF(F495=2,3.42,IF(F495=3,3.53,IF(OR(F495=5,F495=4),3.64,IF(OR(F495=6,F495=7),3.76,IF(OR(F495=8,F495=9),3.88,IF(OR(F495=10,F495=11,F495=12),4.01,IF(OR(F495=13,F495=14,F495=15),4.13,IF(OR(F495=16,F495=17,F495=18),4.27,4.4)))))))))), IF(K495="Ա-1", IF(F495=0,2.66,IF(F495=1,2.75,IF(F495=2,2.83,IF(F495=3,2.92,IF(OR(F495=5,F495=4),3.02,IF(OR(F495=6,F495=7),3.11,IF(OR(F495=8,F495=9),3.21,IF(OR(F495=10,F495=11,F495=12),3.31,IF(OR(F495=13,F495=14,F495=15),3.42,IF(OR(F495=16,F495=17,F495=18),3.53,3.64)))))))))), IF(K495="Ա-2", IF(F495=0,2.28,IF(F495=1,2.35,IF(F495=2,2.43,IF(F495=3,2.5,IF(OR(F495=5,F495=4),2.58,IF(OR(F495=6,F495=7),2.66,IF(OR(F495=8,F495=9),2.75,IF(OR(F495=10,F495=11,F495=12),2.83,IF(OR(F495=13,F495=14,F495=15),2.92,IF(OR(F495=16,F495=17,F495=18),3.01,3.11)))))))))),IF(K495="Ա-3", IF(F495=0,1.96,IF(F495=1,2.02,IF(F495=2,2.08,IF(F495=3,2.15,IF(OR(F495=5,F495=4),2.21,IF(OR(F495=6,F495=7),2.28,IF(OR(F495=8,F495=9),2.35,IF(OR(F495=10,F495=11,F495=12),2.42,IF(OR(F495=13,F495=14,F495=15),2.5,IF(OR(F495=16,F495=17,F495=18),2.58,2.66)))))))))), IF(K495="Կ-1", IF(F495=0,1.68,IF(F495=1,1.73,IF(F495=2,1.79,IF(F495=3,1.84,IF(OR(F495=5,F495=4),1.9,IF(OR(F495=6,F495=7),1.96,IF(OR(F495=8,F495=9),2.02,IF(OR(F495=10,F495=11,F495=12),2.08,IF(OR(F495=13,F495=14,F495=15),2.14,IF(OR(F495=16,F495=17,F495=18),2.21,2.28)))))))))), IF(K495="Կ-2", IF(F495=0,1.45,IF(F495=1,1.49,IF(F495=2,1.54,IF(F495=3,1.59,IF(OR(F495=5,F495=4),1.63,IF(OR(F495=6,F495=7),1.68,IF(OR(F495=8,F495=9),1.73,IF(OR(F495=10,F495=11,F495=12),1.79,IF(OR(F495=13,F495=14,F495=15),1.84,IF(OR(F495=16,F495=17,F495=18),1.9,1.95)))))))))),IF(K495="Կ-3", IF(F495=0,1.25,IF(F495=1,1.29,IF(F495=2,1.33,IF(F495=3,1.37,IF(OR(F495=5,F495=4),1.41,IF(OR(F495=6,F495=7),1.45,IF(OR(F495=8,F495=9),1.49,IF(OR(F495=10,F495=11,F495=12),1.54,IF(OR(F495=13,F495=14,F495=15),1.58,IF(OR(F495=16,F495=17,F495=18),1.63,1.68)))))))))), "Error"))))))))))))</f>
        <v>1.73</v>
      </c>
      <c r="H495" s="802">
        <v>66140</v>
      </c>
      <c r="I495" s="847"/>
      <c r="J495" s="847"/>
      <c r="K495" s="796" t="s">
        <v>97</v>
      </c>
      <c r="L495" s="788">
        <f t="shared" ref="L495:L496" si="1467">H495*G495</f>
        <v>114422.2</v>
      </c>
      <c r="M495" s="791">
        <f t="shared" si="1415"/>
        <v>114422.2</v>
      </c>
      <c r="N495" s="792">
        <f t="shared" ref="N495:N496" si="1468">+M495*13</f>
        <v>1487488.5999999999</v>
      </c>
      <c r="O495" s="793">
        <f t="shared" si="1314"/>
        <v>1</v>
      </c>
      <c r="P495" s="794">
        <f t="shared" si="1416"/>
        <v>2</v>
      </c>
      <c r="Q495" s="795">
        <f t="shared" ref="Q495:Q496" si="1469">IF(O495&lt;1,0,IF(W495="Բ-1",IF(P495=0,6.94,IF(P495=1,7.17,IF(P495=2,7.41,IF(P495=3,7.66,IF(OR(P495=5,P495=4),7.92,IF(OR(P495=6,P495=7),8.18,IF(OR(P495=8,P495=9),8.46,IF(OR(P495=10,P495=11,P495=12),8.74,IF(OR(P495=13,P495=14,P495=15),9.03,IF(OR(P495=16,P495=17,P495=18),9.33,9.65)))))))))),IF(W495="Բ-2", IF(P495=0,5.71,IF(P495=1,5.89,IF(P495=2,6.09,IF(P495=3,6.29,IF(OR(P495=5,P495=4),6.5,IF(OR(P495=6,P495=7),6.72,IF(OR(P495=8,P495=9),6.94,IF(OR(P495=10,P495=11,P495=12),7.17,IF(OR(P495=13,P495=14,P495=15),7.41,IF(OR(P495=16,P495=17,P495=18),7.65,7.91)))))))))), IF(W495="Գ-1", IF(P495=0,4.7,IF(P495=1,4.86,IF(P495=2,5.01,IF(P495=3,5.18,IF(OR(P495=5,P495=4),5.35,IF(OR(P495=6,P495=7),5.52,IF(OR(P495=8,P495=9),5.71,IF(OR(P495=10,P495=11,P495=12),5.89,IF(OR(P495=13,P495=14,P495=15),6.09,IF(OR(P495=16,P495=17,P495=18),6.29,6.49)))))))))), IF(W495="Գ-2", IF(P495=0,3.88,IF(P495=1,4.01,IF(P495=2,4.14,IF(P495=3,4.27,IF(OR(P495=5,P495=4),4.41,IF(OR(P495=6,P495=7),4.55,IF(OR(P495=8,P495=9),4.7,IF(OR(P495=10,P495=11,P495=12),4.85,IF(OR(P495=13,P495=14,P495=15),5.01,IF(OR(P495=16,P495=17,P495=18),5.17,5.34)))))))))), IF(W495="Գ-3", IF(P495=0,3.21,IF(P495=1,3.31,IF(P495=2,3.42,IF(P495=3,3.53,IF(OR(P495=5,P495=4),3.64,IF(OR(P495=6,P495=7),3.76,IF(OR(P495=8,P495=9),3.88,IF(OR(P495=10,P495=11,P495=12),4.01,IF(OR(P495=13,P495=14,P495=15),4.13,IF(OR(P495=16,P495=17,P495=18),4.27,4.4)))))))))), IF(W495="Ա-1", IF(P495=0,2.66,IF(P495=1,2.75,IF(P495=2,2.83,IF(P495=3,2.92,IF(OR(P495=5,P495=4),3.02,IF(OR(P495=6,P495=7),3.11,IF(OR(P495=8,P495=9),3.21,IF(OR(P495=10,P495=11,P495=12),3.31,IF(OR(P495=13,P495=14,P495=15),3.42,IF(OR(P495=16,P495=17,P495=18),3.53,3.64)))))))))), IF(W495="Ա-2", IF(P495=0,2.28,IF(P495=1,2.35,IF(P495=2,2.43,IF(P495=3,2.5,IF(OR(P495=5,P495=4),2.58,IF(OR(P495=6,P495=7),2.66,IF(OR(P495=8,P495=9),2.75,IF(OR(P495=10,P495=11,P495=12),2.83,IF(OR(P495=13,P495=14,P495=15),2.92,IF(OR(P495=16,P495=17,P495=18),3.01,3.11)))))))))),IF(W495="Ա-3", IF(P495=0,1.96,IF(P495=1,2.02,IF(P495=2,2.08,IF(P495=3,2.15,IF(OR(P495=5,P495=4),2.21,IF(OR(P495=6,P495=7),2.28,IF(OR(P495=8,P495=9),2.35,IF(OR(P495=10,P495=11,P495=12),2.42,IF(OR(P495=13,P495=14,P495=15),2.5,IF(OR(P495=16,P495=17,P495=18),2.58,2.66)))))))))), IF(W495="Կ-1", IF(P495=0,1.68,IF(P495=1,1.73,IF(P495=2,1.79,IF(P495=3,1.84,IF(OR(P495=5,P495=4),1.9,IF(OR(P495=6,P495=7),1.96,IF(OR(P495=8,P495=9),2.02,IF(OR(P495=10,P495=11,P495=12),2.08,IF(OR(P495=13,P495=14,P495=15),2.14,IF(OR(P495=16,P495=17,P495=18),2.21,2.28)))))))))), IF(W495="Կ-2", IF(P495=0,1.45,IF(P495=1,1.49,IF(P495=2,1.54,IF(P495=3,1.59,IF(OR(P495=5,P495=4),1.63,IF(OR(P495=6,P495=7),1.68,IF(OR(P495=8,P495=9),1.73,IF(OR(P495=10,P495=11,P495=12),1.79,IF(OR(P495=13,P495=14,P495=15),1.84,IF(OR(P495=16,P495=17,P495=18),1.9,1.95)))))))))),IF(W495="Կ-3", IF(P495=0,1.25,IF(P495=1,1.29,IF(P495=2,1.33,IF(P495=3,1.37,IF(OR(P495=5,P495=4),1.41,IF(OR(P495=6,P495=7),1.45,IF(OR(P495=8,P495=9),1.49,IF(OR(P495=10,P495=11,P495=12),1.54,IF(OR(P495=13,P495=14,P495=15),1.58,IF(OR(P495=16,P495=17,P495=18),1.63,1.68)))))))))), "Error"))))))))))))</f>
        <v>1.79</v>
      </c>
      <c r="R495" s="794"/>
      <c r="S495" s="828">
        <f t="shared" ref="S495:S496" si="1470">+Q495+Q495*R495</f>
        <v>1.79</v>
      </c>
      <c r="T495" s="788">
        <v>66140</v>
      </c>
      <c r="U495" s="847"/>
      <c r="V495" s="847"/>
      <c r="W495" s="796" t="str">
        <f t="shared" si="1417"/>
        <v>Կ-1</v>
      </c>
      <c r="X495" s="788">
        <f t="shared" ref="X495:X496" si="1471">T495*S495</f>
        <v>118390.6</v>
      </c>
      <c r="Y495" s="791">
        <f t="shared" ref="Y495:Y496" si="1472">S495*T495+U495+V495</f>
        <v>118390.6</v>
      </c>
      <c r="Z495" s="797">
        <f t="shared" ref="Z495:Z496" si="1473">+Y495*13</f>
        <v>1539077.8</v>
      </c>
      <c r="AA495" s="793">
        <f t="shared" ref="AA495" si="1474">+O495</f>
        <v>1</v>
      </c>
      <c r="AB495" s="794">
        <f t="shared" ref="AB495:AB496" si="1475">+P495+1</f>
        <v>3</v>
      </c>
      <c r="AC495" s="795">
        <f t="shared" ref="AC495:AC496" si="1476">IF(AA495&lt;1,0,IF(AI495="Բ-1",IF(AB495=0,6.94,IF(AB495=1,7.17,IF(AB495=2,7.41,IF(AB495=3,7.66,IF(OR(AB495=5,AB495=4),7.92,IF(OR(AB495=6,AB495=7),8.18,IF(OR(AB495=8,AB495=9),8.46,IF(OR(AB495=10,AB495=11,AB495=12),8.74,IF(OR(AB495=13,AB495=14,AB495=15),9.03,IF(OR(AB495=16,AB495=17,AB495=18),9.33,9.65)))))))))),IF(AI495="Բ-2", IF(AB495=0,5.71,IF(AB495=1,5.89,IF(AB495=2,6.09,IF(AB495=3,6.29,IF(OR(AB495=5,AB495=4),6.5,IF(OR(AB495=6,AB495=7),6.72,IF(OR(AB495=8,AB495=9),6.94,IF(OR(AB495=10,AB495=11,AB495=12),7.17,IF(OR(AB495=13,AB495=14,AB495=15),7.41,IF(OR(AB495=16,AB495=17,AB495=18),7.65,7.91)))))))))), IF(AI495="Գ-1", IF(AB495=0,4.7,IF(AB495=1,4.86,IF(AB495=2,5.01,IF(AB495=3,5.18,IF(OR(AB495=5,AB495=4),5.35,IF(OR(AB495=6,AB495=7),5.52,IF(OR(AB495=8,AB495=9),5.71,IF(OR(AB495=10,AB495=11,AB495=12),5.89,IF(OR(AB495=13,AB495=14,AB495=15),6.09,IF(OR(AB495=16,AB495=17,AB495=18),6.29,6.49)))))))))), IF(AI495="Գ-2", IF(AB495=0,3.88,IF(AB495=1,4.01,IF(AB495=2,4.14,IF(AB495=3,4.27,IF(OR(AB495=5,AB495=4),4.41,IF(OR(AB495=6,AB495=7),4.55,IF(OR(AB495=8,AB495=9),4.7,IF(OR(AB495=10,AB495=11,AB495=12),4.85,IF(OR(AB495=13,AB495=14,AB495=15),5.01,IF(OR(AB495=16,AB495=17,AB495=18),5.17,5.34)))))))))), IF(AI495="Գ-3", IF(AB495=0,3.21,IF(AB495=1,3.31,IF(AB495=2,3.42,IF(AB495=3,3.53,IF(OR(AB495=5,AB495=4),3.64,IF(OR(AB495=6,AB495=7),3.76,IF(OR(AB495=8,AB495=9),3.88,IF(OR(AB495=10,AB495=11,AB495=12),4.01,IF(OR(AB495=13,AB495=14,AB495=15),4.13,IF(OR(AB495=16,AB495=17,AB495=18),4.27,4.4)))))))))), IF(AI495="Ա-1", IF(AB495=0,2.66,IF(AB495=1,2.75,IF(AB495=2,2.83,IF(AB495=3,2.92,IF(OR(AB495=5,AB495=4),3.02,IF(OR(AB495=6,AB495=7),3.11,IF(OR(AB495=8,AB495=9),3.21,IF(OR(AB495=10,AB495=11,AB495=12),3.31,IF(OR(AB495=13,AB495=14,AB495=15),3.42,IF(OR(AB495=16,AB495=17,AB495=18),3.53,3.64)))))))))), IF(AI495="Ա-2", IF(AB495=0,2.28,IF(AB495=1,2.35,IF(AB495=2,2.43,IF(AB495=3,2.5,IF(OR(AB495=5,AB495=4),2.58,IF(OR(AB495=6,AB495=7),2.66,IF(OR(AB495=8,AB495=9),2.75,IF(OR(AB495=10,AB495=11,AB495=12),2.83,IF(OR(AB495=13,AB495=14,AB495=15),2.92,IF(OR(AB495=16,AB495=17,AB495=18),3.01,3.11)))))))))),IF(AI495="Ա-3", IF(AB495=0,1.96,IF(AB495=1,2.02,IF(AB495=2,2.08,IF(AB495=3,2.15,IF(OR(AB495=5,AB495=4),2.21,IF(OR(AB495=6,AB495=7),2.28,IF(OR(AB495=8,AB495=9),2.35,IF(OR(AB495=10,AB495=11,AB495=12),2.42,IF(OR(AB495=13,AB495=14,AB495=15),2.5,IF(OR(AB495=16,AB495=17,AB495=18),2.58,2.66)))))))))), IF(AI495="Կ-1", IF(AB495=0,1.68,IF(AB495=1,1.73,IF(AB495=2,1.79,IF(AB495=3,1.84,IF(OR(AB495=5,AB495=4),1.9,IF(OR(AB495=6,AB495=7),1.96,IF(OR(AB495=8,AB495=9),2.02,IF(OR(AB495=10,AB495=11,AB495=12),2.08,IF(OR(AB495=13,AB495=14,AB495=15),2.14,IF(OR(AB495=16,AB495=17,AB495=18),2.21,2.28)))))))))), IF(AI495="Կ-2", IF(AB495=0,1.45,IF(AB495=1,1.49,IF(AB495=2,1.54,IF(AB495=3,1.59,IF(OR(AB495=5,AB495=4),1.63,IF(OR(AB495=6,AB495=7),1.68,IF(OR(AB495=8,AB495=9),1.73,IF(OR(AB495=10,AB495=11,AB495=12),1.79,IF(OR(AB495=13,AB495=14,AB495=15),1.84,IF(OR(AB495=16,AB495=17,AB495=18),1.9,1.95)))))))))),IF(AI495="Կ-3", IF(AB495=0,1.25,IF(AB495=1,1.29,IF(AB495=2,1.33,IF(AB495=3,1.37,IF(OR(AB495=5,AB495=4),1.41,IF(OR(AB495=6,AB495=7),1.45,IF(OR(AB495=8,AB495=9),1.49,IF(OR(AB495=10,AB495=11,AB495=12),1.54,IF(OR(AB495=13,AB495=14,AB495=15),1.58,IF(OR(AB495=16,AB495=17,AB495=18),1.63,1.68)))))))))), "Error"))))))))))))</f>
        <v>1.84</v>
      </c>
      <c r="AD495" s="794"/>
      <c r="AE495" s="828">
        <f t="shared" ref="AE495:AE496" si="1477">+AC495+AC495*AD495</f>
        <v>1.84</v>
      </c>
      <c r="AF495" s="788">
        <v>66140</v>
      </c>
      <c r="AG495" s="847"/>
      <c r="AH495" s="847"/>
      <c r="AI495" s="790" t="str">
        <f t="shared" ref="AI495:AI496" si="1478">+W495</f>
        <v>Կ-1</v>
      </c>
      <c r="AJ495" s="788">
        <f t="shared" ref="AJ495:AJ496" si="1479">AF495*AE495</f>
        <v>121697.60000000001</v>
      </c>
      <c r="AK495" s="791">
        <f t="shared" ref="AK495:AK496" si="1480">AE495*AF495+AG495+AH495</f>
        <v>121697.60000000001</v>
      </c>
      <c r="AL495" s="797">
        <f t="shared" ref="AL495:AL496" si="1481">+AK495*13</f>
        <v>1582068.8</v>
      </c>
      <c r="AM495" s="793">
        <f t="shared" ref="AM495" si="1482">+AA495</f>
        <v>1</v>
      </c>
      <c r="AN495" s="794">
        <f t="shared" ref="AN495:AN496" si="1483">+AB495+1</f>
        <v>4</v>
      </c>
      <c r="AO495" s="795">
        <f t="shared" ref="AO495:AO496" si="1484">IF(AM495&lt;1,0,IF(AU495="Բ-1",IF(AN495=0,6.94,IF(AN495=1,7.17,IF(AN495=2,7.41,IF(AN495=3,7.66,IF(OR(AN495=5,AN495=4),7.92,IF(OR(AN495=6,AN495=7),8.18,IF(OR(AN495=8,AN495=9),8.46,IF(OR(AN495=10,AN495=11,AN495=12),8.74,IF(OR(AN495=13,AN495=14,AN495=15),9.03,IF(OR(AN495=16,AN495=17,AN495=18),9.33,9.65)))))))))),IF(AU495="Բ-2", IF(AN495=0,5.71,IF(AN495=1,5.89,IF(AN495=2,6.09,IF(AN495=3,6.29,IF(OR(AN495=5,AN495=4),6.5,IF(OR(AN495=6,AN495=7),6.72,IF(OR(AN495=8,AN495=9),6.94,IF(OR(AN495=10,AN495=11,AN495=12),7.17,IF(OR(AN495=13,AN495=14,AN495=15),7.41,IF(OR(AN495=16,AN495=17,AN495=18),7.65,7.91)))))))))), IF(AU495="Գ-1", IF(AN495=0,4.7,IF(AN495=1,4.86,IF(AN495=2,5.01,IF(AN495=3,5.18,IF(OR(AN495=5,AN495=4),5.35,IF(OR(AN495=6,AN495=7),5.52,IF(OR(AN495=8,AN495=9),5.71,IF(OR(AN495=10,AN495=11,AN495=12),5.89,IF(OR(AN495=13,AN495=14,AN495=15),6.09,IF(OR(AN495=16,AN495=17,AN495=18),6.29,6.49)))))))))), IF(AU495="Գ-2", IF(AN495=0,3.88,IF(AN495=1,4.01,IF(AN495=2,4.14,IF(AN495=3,4.27,IF(OR(AN495=5,AN495=4),4.41,IF(OR(AN495=6,AN495=7),4.55,IF(OR(AN495=8,AN495=9),4.7,IF(OR(AN495=10,AN495=11,AN495=12),4.85,IF(OR(AN495=13,AN495=14,AN495=15),5.01,IF(OR(AN495=16,AN495=17,AN495=18),5.17,5.34)))))))))), IF(AU495="Գ-3", IF(AN495=0,3.21,IF(AN495=1,3.31,IF(AN495=2,3.42,IF(AN495=3,3.53,IF(OR(AN495=5,AN495=4),3.64,IF(OR(AN495=6,AN495=7),3.76,IF(OR(AN495=8,AN495=9),3.88,IF(OR(AN495=10,AN495=11,AN495=12),4.01,IF(OR(AN495=13,AN495=14,AN495=15),4.13,IF(OR(AN495=16,AN495=17,AN495=18),4.27,4.4)))))))))), IF(AU495="Ա-1", IF(AN495=0,2.66,IF(AN495=1,2.75,IF(AN495=2,2.83,IF(AN495=3,2.92,IF(OR(AN495=5,AN495=4),3.02,IF(OR(AN495=6,AN495=7),3.11,IF(OR(AN495=8,AN495=9),3.21,IF(OR(AN495=10,AN495=11,AN495=12),3.31,IF(OR(AN495=13,AN495=14,AN495=15),3.42,IF(OR(AN495=16,AN495=17,AN495=18),3.53,3.64)))))))))), IF(AU495="Ա-2", IF(AN495=0,2.28,IF(AN495=1,2.35,IF(AN495=2,2.43,IF(AN495=3,2.5,IF(OR(AN495=5,AN495=4),2.58,IF(OR(AN495=6,AN495=7),2.66,IF(OR(AN495=8,AN495=9),2.75,IF(OR(AN495=10,AN495=11,AN495=12),2.83,IF(OR(AN495=13,AN495=14,AN495=15),2.92,IF(OR(AN495=16,AN495=17,AN495=18),3.01,3.11)))))))))),IF(AU495="Ա-3", IF(AN495=0,1.96,IF(AN495=1,2.02,IF(AN495=2,2.08,IF(AN495=3,2.15,IF(OR(AN495=5,AN495=4),2.21,IF(OR(AN495=6,AN495=7),2.28,IF(OR(AN495=8,AN495=9),2.35,IF(OR(AN495=10,AN495=11,AN495=12),2.42,IF(OR(AN495=13,AN495=14,AN495=15),2.5,IF(OR(AN495=16,AN495=17,AN495=18),2.58,2.66)))))))))), IF(AU495="Կ-1", IF(AN495=0,1.68,IF(AN495=1,1.73,IF(AN495=2,1.79,IF(AN495=3,1.84,IF(OR(AN495=5,AN495=4),1.9,IF(OR(AN495=6,AN495=7),1.96,IF(OR(AN495=8,AN495=9),2.02,IF(OR(AN495=10,AN495=11,AN495=12),2.08,IF(OR(AN495=13,AN495=14,AN495=15),2.14,IF(OR(AN495=16,AN495=17,AN495=18),2.21,2.28)))))))))), IF(AU495="Կ-2", IF(AN495=0,1.45,IF(AN495=1,1.49,IF(AN495=2,1.54,IF(AN495=3,1.59,IF(OR(AN495=5,AN495=4),1.63,IF(OR(AN495=6,AN495=7),1.68,IF(OR(AN495=8,AN495=9),1.73,IF(OR(AN495=10,AN495=11,AN495=12),1.79,IF(OR(AN495=13,AN495=14,AN495=15),1.84,IF(OR(AN495=16,AN495=17,AN495=18),1.9,1.95)))))))))),IF(AU495="Կ-3", IF(AN495=0,1.25,IF(AN495=1,1.29,IF(AN495=2,1.33,IF(AN495=3,1.37,IF(OR(AN495=5,AN495=4),1.41,IF(OR(AN495=6,AN495=7),1.45,IF(OR(AN495=8,AN495=9),1.49,IF(OR(AN495=10,AN495=11,AN495=12),1.54,IF(OR(AN495=13,AN495=14,AN495=15),1.58,IF(OR(AN495=16,AN495=17,AN495=18),1.63,1.68)))))))))), "Error"))))))))))))</f>
        <v>1.9</v>
      </c>
      <c r="AP495" s="794"/>
      <c r="AQ495" s="828">
        <f t="shared" ref="AQ495:AQ496" si="1485">+AO495+AO495*AP495</f>
        <v>1.9</v>
      </c>
      <c r="AR495" s="788">
        <v>66140</v>
      </c>
      <c r="AS495" s="847"/>
      <c r="AT495" s="847"/>
      <c r="AU495" s="790" t="str">
        <f t="shared" ref="AU495:AU496" si="1486">+AI495</f>
        <v>Կ-1</v>
      </c>
      <c r="AV495" s="788">
        <f t="shared" ref="AV495:AV496" si="1487">AR495*AQ495</f>
        <v>125666</v>
      </c>
      <c r="AW495" s="791">
        <f t="shared" ref="AW495:AW496" si="1488">AQ495*AR495+AS495+AT495</f>
        <v>125666</v>
      </c>
      <c r="AX495" s="797">
        <f t="shared" ref="AX495:AX496" si="1489">+AW495*13</f>
        <v>1633658</v>
      </c>
    </row>
    <row r="496" spans="2:50" s="777" customFormat="1" ht="27">
      <c r="B496" s="1658">
        <v>147</v>
      </c>
      <c r="C496" s="656" t="s">
        <v>1749</v>
      </c>
      <c r="D496" s="1320" t="s">
        <v>541</v>
      </c>
      <c r="E496" s="799">
        <v>1</v>
      </c>
      <c r="F496" s="1321">
        <v>2</v>
      </c>
      <c r="G496" s="800">
        <f t="shared" si="1466"/>
        <v>1.79</v>
      </c>
      <c r="H496" s="802">
        <v>66140</v>
      </c>
      <c r="I496" s="847"/>
      <c r="J496" s="847"/>
      <c r="K496" s="796" t="s">
        <v>97</v>
      </c>
      <c r="L496" s="788">
        <f t="shared" si="1467"/>
        <v>118390.6</v>
      </c>
      <c r="M496" s="791">
        <f t="shared" si="1415"/>
        <v>118390.6</v>
      </c>
      <c r="N496" s="792">
        <f t="shared" si="1468"/>
        <v>1539077.8</v>
      </c>
      <c r="O496" s="793">
        <v>1</v>
      </c>
      <c r="P496" s="794">
        <f t="shared" si="1416"/>
        <v>3</v>
      </c>
      <c r="Q496" s="795">
        <f t="shared" si="1469"/>
        <v>1.84</v>
      </c>
      <c r="R496" s="794"/>
      <c r="S496" s="828">
        <f t="shared" si="1470"/>
        <v>1.84</v>
      </c>
      <c r="T496" s="788">
        <v>66140</v>
      </c>
      <c r="U496" s="847"/>
      <c r="V496" s="847"/>
      <c r="W496" s="796" t="str">
        <f t="shared" si="1417"/>
        <v>Կ-1</v>
      </c>
      <c r="X496" s="788">
        <f t="shared" si="1471"/>
        <v>121697.60000000001</v>
      </c>
      <c r="Y496" s="791">
        <f t="shared" si="1472"/>
        <v>121697.60000000001</v>
      </c>
      <c r="Z496" s="797">
        <f t="shared" si="1473"/>
        <v>1582068.8</v>
      </c>
      <c r="AA496" s="793">
        <v>1</v>
      </c>
      <c r="AB496" s="794">
        <f t="shared" si="1475"/>
        <v>4</v>
      </c>
      <c r="AC496" s="795">
        <f t="shared" si="1476"/>
        <v>1.9</v>
      </c>
      <c r="AD496" s="794"/>
      <c r="AE496" s="828">
        <f t="shared" si="1477"/>
        <v>1.9</v>
      </c>
      <c r="AF496" s="788">
        <v>66140</v>
      </c>
      <c r="AG496" s="847"/>
      <c r="AH496" s="847"/>
      <c r="AI496" s="790" t="str">
        <f t="shared" si="1478"/>
        <v>Կ-1</v>
      </c>
      <c r="AJ496" s="788">
        <f t="shared" si="1479"/>
        <v>125666</v>
      </c>
      <c r="AK496" s="791">
        <f t="shared" si="1480"/>
        <v>125666</v>
      </c>
      <c r="AL496" s="797">
        <f t="shared" si="1481"/>
        <v>1633658</v>
      </c>
      <c r="AM496" s="793">
        <v>1</v>
      </c>
      <c r="AN496" s="794">
        <f t="shared" si="1483"/>
        <v>5</v>
      </c>
      <c r="AO496" s="795">
        <f t="shared" si="1484"/>
        <v>1.9</v>
      </c>
      <c r="AP496" s="794"/>
      <c r="AQ496" s="828">
        <f t="shared" si="1485"/>
        <v>1.9</v>
      </c>
      <c r="AR496" s="788">
        <v>66140</v>
      </c>
      <c r="AS496" s="847"/>
      <c r="AT496" s="847"/>
      <c r="AU496" s="790" t="str">
        <f t="shared" si="1486"/>
        <v>Կ-1</v>
      </c>
      <c r="AV496" s="788">
        <f t="shared" si="1487"/>
        <v>125666</v>
      </c>
      <c r="AW496" s="791">
        <f t="shared" si="1488"/>
        <v>125666</v>
      </c>
      <c r="AX496" s="797">
        <f t="shared" si="1489"/>
        <v>1633658</v>
      </c>
    </row>
    <row r="497" spans="2:50" s="777" customFormat="1" ht="27">
      <c r="B497" s="1658">
        <v>148</v>
      </c>
      <c r="C497" s="647" t="s">
        <v>1934</v>
      </c>
      <c r="D497" s="1320" t="s">
        <v>541</v>
      </c>
      <c r="E497" s="799">
        <v>1</v>
      </c>
      <c r="F497" s="1321">
        <v>2</v>
      </c>
      <c r="G497" s="800">
        <f t="shared" si="1101"/>
        <v>1.79</v>
      </c>
      <c r="H497" s="802">
        <v>66140</v>
      </c>
      <c r="I497" s="824"/>
      <c r="J497" s="824"/>
      <c r="K497" s="796" t="s">
        <v>97</v>
      </c>
      <c r="L497" s="788">
        <f t="shared" si="1102"/>
        <v>118390.6</v>
      </c>
      <c r="M497" s="791">
        <f t="shared" si="1415"/>
        <v>118390.6</v>
      </c>
      <c r="N497" s="792">
        <f t="shared" si="1104"/>
        <v>1539077.8</v>
      </c>
      <c r="O497" s="793">
        <f>+E497</f>
        <v>1</v>
      </c>
      <c r="P497" s="794">
        <f t="shared" si="1416"/>
        <v>3</v>
      </c>
      <c r="Q497" s="795">
        <f t="shared" si="1107"/>
        <v>1.84</v>
      </c>
      <c r="R497" s="794"/>
      <c r="S497" s="828">
        <f t="shared" si="1108"/>
        <v>1.84</v>
      </c>
      <c r="T497" s="788">
        <v>66140</v>
      </c>
      <c r="U497" s="824"/>
      <c r="V497" s="824"/>
      <c r="W497" s="796" t="str">
        <f t="shared" si="1417"/>
        <v>Կ-1</v>
      </c>
      <c r="X497" s="788">
        <f t="shared" si="1110"/>
        <v>121697.60000000001</v>
      </c>
      <c r="Y497" s="791">
        <f t="shared" si="1111"/>
        <v>121697.60000000001</v>
      </c>
      <c r="Z497" s="797">
        <f t="shared" si="1112"/>
        <v>1582068.8</v>
      </c>
      <c r="AA497" s="793">
        <f t="shared" si="1113"/>
        <v>1</v>
      </c>
      <c r="AB497" s="794">
        <f t="shared" si="1114"/>
        <v>4</v>
      </c>
      <c r="AC497" s="795">
        <f t="shared" si="1115"/>
        <v>1.9</v>
      </c>
      <c r="AD497" s="794"/>
      <c r="AE497" s="828">
        <f t="shared" si="1116"/>
        <v>1.9</v>
      </c>
      <c r="AF497" s="788">
        <v>66140</v>
      </c>
      <c r="AG497" s="824"/>
      <c r="AH497" s="824"/>
      <c r="AI497" s="790" t="str">
        <f t="shared" si="1117"/>
        <v>Կ-1</v>
      </c>
      <c r="AJ497" s="788">
        <f t="shared" si="1118"/>
        <v>125666</v>
      </c>
      <c r="AK497" s="791">
        <f t="shared" si="1119"/>
        <v>125666</v>
      </c>
      <c r="AL497" s="797">
        <f t="shared" si="1120"/>
        <v>1633658</v>
      </c>
      <c r="AM497" s="793">
        <f t="shared" si="1121"/>
        <v>1</v>
      </c>
      <c r="AN497" s="794">
        <f t="shared" si="1122"/>
        <v>5</v>
      </c>
      <c r="AO497" s="795">
        <f t="shared" si="1123"/>
        <v>1.9</v>
      </c>
      <c r="AP497" s="794"/>
      <c r="AQ497" s="828">
        <f t="shared" si="1124"/>
        <v>1.9</v>
      </c>
      <c r="AR497" s="788">
        <v>66140</v>
      </c>
      <c r="AS497" s="824"/>
      <c r="AT497" s="824"/>
      <c r="AU497" s="790" t="str">
        <f t="shared" si="1125"/>
        <v>Կ-1</v>
      </c>
      <c r="AV497" s="788">
        <f t="shared" si="1126"/>
        <v>125666</v>
      </c>
      <c r="AW497" s="791">
        <f t="shared" si="1127"/>
        <v>125666</v>
      </c>
      <c r="AX497" s="797">
        <f t="shared" si="1128"/>
        <v>1633658</v>
      </c>
    </row>
    <row r="498" spans="2:50" s="777" customFormat="1" ht="27">
      <c r="B498" s="1658">
        <v>149</v>
      </c>
      <c r="C498" s="1333" t="s">
        <v>201</v>
      </c>
      <c r="D498" s="1320" t="s">
        <v>541</v>
      </c>
      <c r="E498" s="799">
        <v>1</v>
      </c>
      <c r="F498" s="1321">
        <v>22</v>
      </c>
      <c r="G498" s="800">
        <f t="shared" ref="G498:G531" si="1490">IF(E498&lt;1,0,IF(K498="Բ-1",IF(F498=0,6.94,IF(F498=1,7.17,IF(F498=2,7.41,IF(F498=3,7.66,IF(OR(F498=5,F498=4),7.92,IF(OR(F498=6,F498=7),8.18,IF(OR(F498=8,F498=9),8.46,IF(OR(F498=10,F498=11,F498=12),8.74,IF(OR(F498=13,F498=14,F498=15),9.03,IF(OR(F498=16,F498=17,F498=18),9.33,9.65)))))))))),IF(K498="Բ-2", IF(F498=0,5.71,IF(F498=1,5.89,IF(F498=2,6.09,IF(F498=3,6.29,IF(OR(F498=5,F498=4),6.5,IF(OR(F498=6,F498=7),6.72,IF(OR(F498=8,F498=9),6.94,IF(OR(F498=10,F498=11,F498=12),7.17,IF(OR(F498=13,F498=14,F498=15),7.41,IF(OR(F498=16,F498=17,F498=18),7.65,7.91)))))))))), IF(K498="Գ-1", IF(F498=0,4.7,IF(F498=1,4.86,IF(F498=2,5.01,IF(F498=3,5.18,IF(OR(F498=5,F498=4),5.35,IF(OR(F498=6,F498=7),5.52,IF(OR(F498=8,F498=9),5.71,IF(OR(F498=10,F498=11,F498=12),5.89,IF(OR(F498=13,F498=14,F498=15),6.09,IF(OR(F498=16,F498=17,F498=18),6.29,6.49)))))))))), IF(K498="Գ-2", IF(F498=0,3.88,IF(F498=1,4.01,IF(F498=2,4.14,IF(F498=3,4.27,IF(OR(F498=5,F498=4),4.41,IF(OR(F498=6,F498=7),4.55,IF(OR(F498=8,F498=9),4.7,IF(OR(F498=10,F498=11,F498=12),4.85,IF(OR(F498=13,F498=14,F498=15),5.01,IF(OR(F498=16,F498=17,F498=18),5.17,5.34)))))))))), IF(K498="Գ-3", IF(F498=0,3.21,IF(F498=1,3.31,IF(F498=2,3.42,IF(F498=3,3.53,IF(OR(F498=5,F498=4),3.64,IF(OR(F498=6,F498=7),3.76,IF(OR(F498=8,F498=9),3.88,IF(OR(F498=10,F498=11,F498=12),4.01,IF(OR(F498=13,F498=14,F498=15),4.13,IF(OR(F498=16,F498=17,F498=18),4.27,4.4)))))))))), IF(K498="Ա-1", IF(F498=0,2.66,IF(F498=1,2.75,IF(F498=2,2.83,IF(F498=3,2.92,IF(OR(F498=5,F498=4),3.02,IF(OR(F498=6,F498=7),3.11,IF(OR(F498=8,F498=9),3.21,IF(OR(F498=10,F498=11,F498=12),3.31,IF(OR(F498=13,F498=14,F498=15),3.42,IF(OR(F498=16,F498=17,F498=18),3.53,3.64)))))))))), IF(K498="Ա-2", IF(F498=0,2.28,IF(F498=1,2.35,IF(F498=2,2.43,IF(F498=3,2.5,IF(OR(F498=5,F498=4),2.58,IF(OR(F498=6,F498=7),2.66,IF(OR(F498=8,F498=9),2.75,IF(OR(F498=10,F498=11,F498=12),2.83,IF(OR(F498=13,F498=14,F498=15),2.92,IF(OR(F498=16,F498=17,F498=18),3.01,3.11)))))))))),IF(K498="Ա-3", IF(F498=0,1.96,IF(F498=1,2.02,IF(F498=2,2.08,IF(F498=3,2.15,IF(OR(F498=5,F498=4),2.21,IF(OR(F498=6,F498=7),2.28,IF(OR(F498=8,F498=9),2.35,IF(OR(F498=10,F498=11,F498=12),2.42,IF(OR(F498=13,F498=14,F498=15),2.5,IF(OR(F498=16,F498=17,F498=18),2.58,2.66)))))))))), IF(K498="Կ-1", IF(F498=0,1.68,IF(F498=1,1.73,IF(F498=2,1.79,IF(F498=3,1.84,IF(OR(F498=5,F498=4),1.9,IF(OR(F498=6,F498=7),1.96,IF(OR(F498=8,F498=9),2.02,IF(OR(F498=10,F498=11,F498=12),2.08,IF(OR(F498=13,F498=14,F498=15),2.14,IF(OR(F498=16,F498=17,F498=18),2.21,2.28)))))))))), IF(K498="Կ-2", IF(F498=0,1.45,IF(F498=1,1.49,IF(F498=2,1.54,IF(F498=3,1.59,IF(OR(F498=5,F498=4),1.63,IF(OR(F498=6,F498=7),1.68,IF(OR(F498=8,F498=9),1.73,IF(OR(F498=10,F498=11,F498=12),1.79,IF(OR(F498=13,F498=14,F498=15),1.84,IF(OR(F498=16,F498=17,F498=18),1.9,1.95)))))))))),IF(K498="Կ-3",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2.2799999999999998</v>
      </c>
      <c r="H498" s="802">
        <v>66140</v>
      </c>
      <c r="I498" s="847"/>
      <c r="J498" s="847"/>
      <c r="K498" s="796" t="s">
        <v>97</v>
      </c>
      <c r="L498" s="788">
        <f t="shared" ref="L498:L531" si="1491">H498*G498</f>
        <v>150799.19999999998</v>
      </c>
      <c r="M498" s="791">
        <f t="shared" si="1415"/>
        <v>150799.19999999998</v>
      </c>
      <c r="N498" s="792">
        <f t="shared" ref="N498:N531" si="1492">+M498*13</f>
        <v>1960389.5999999999</v>
      </c>
      <c r="O498" s="793">
        <v>1</v>
      </c>
      <c r="P498" s="794">
        <f t="shared" si="1416"/>
        <v>23</v>
      </c>
      <c r="Q498" s="795">
        <f t="shared" ref="Q498:Q531" si="1493">IF(O498&lt;1,0,IF(W498="Բ-1",IF(P498=0,6.94,IF(P498=1,7.17,IF(P498=2,7.41,IF(P498=3,7.66,IF(OR(P498=5,P498=4),7.92,IF(OR(P498=6,P498=7),8.18,IF(OR(P498=8,P498=9),8.46,IF(OR(P498=10,P498=11,P498=12),8.74,IF(OR(P498=13,P498=14,P498=15),9.03,IF(OR(P498=16,P498=17,P498=18),9.33,9.65)))))))))),IF(W498="Բ-2", IF(P498=0,5.71,IF(P498=1,5.89,IF(P498=2,6.09,IF(P498=3,6.29,IF(OR(P498=5,P498=4),6.5,IF(OR(P498=6,P498=7),6.72,IF(OR(P498=8,P498=9),6.94,IF(OR(P498=10,P498=11,P498=12),7.17,IF(OR(P498=13,P498=14,P498=15),7.41,IF(OR(P498=16,P498=17,P498=18),7.65,7.91)))))))))), IF(W498="Գ-1", IF(P498=0,4.7,IF(P498=1,4.86,IF(P498=2,5.01,IF(P498=3,5.18,IF(OR(P498=5,P498=4),5.35,IF(OR(P498=6,P498=7),5.52,IF(OR(P498=8,P498=9),5.71,IF(OR(P498=10,P498=11,P498=12),5.89,IF(OR(P498=13,P498=14,P498=15),6.09,IF(OR(P498=16,P498=17,P498=18),6.29,6.49)))))))))), IF(W498="Գ-2", IF(P498=0,3.88,IF(P498=1,4.01,IF(P498=2,4.14,IF(P498=3,4.27,IF(OR(P498=5,P498=4),4.41,IF(OR(P498=6,P498=7),4.55,IF(OR(P498=8,P498=9),4.7,IF(OR(P498=10,P498=11,P498=12),4.85,IF(OR(P498=13,P498=14,P498=15),5.01,IF(OR(P498=16,P498=17,P498=18),5.17,5.34)))))))))), IF(W498="Գ-3", IF(P498=0,3.21,IF(P498=1,3.31,IF(P498=2,3.42,IF(P498=3,3.53,IF(OR(P498=5,P498=4),3.64,IF(OR(P498=6,P498=7),3.76,IF(OR(P498=8,P498=9),3.88,IF(OR(P498=10,P498=11,P498=12),4.01,IF(OR(P498=13,P498=14,P498=15),4.13,IF(OR(P498=16,P498=17,P498=18),4.27,4.4)))))))))), IF(W498="Ա-1", IF(P498=0,2.66,IF(P498=1,2.75,IF(P498=2,2.83,IF(P498=3,2.92,IF(OR(P498=5,P498=4),3.02,IF(OR(P498=6,P498=7),3.11,IF(OR(P498=8,P498=9),3.21,IF(OR(P498=10,P498=11,P498=12),3.31,IF(OR(P498=13,P498=14,P498=15),3.42,IF(OR(P498=16,P498=17,P498=18),3.53,3.64)))))))))), IF(W498="Ա-2", IF(P498=0,2.28,IF(P498=1,2.35,IF(P498=2,2.43,IF(P498=3,2.5,IF(OR(P498=5,P498=4),2.58,IF(OR(P498=6,P498=7),2.66,IF(OR(P498=8,P498=9),2.75,IF(OR(P498=10,P498=11,P498=12),2.83,IF(OR(P498=13,P498=14,P498=15),2.92,IF(OR(P498=16,P498=17,P498=18),3.01,3.11)))))))))),IF(W498="Ա-3", IF(P498=0,1.96,IF(P498=1,2.02,IF(P498=2,2.08,IF(P498=3,2.15,IF(OR(P498=5,P498=4),2.21,IF(OR(P498=6,P498=7),2.28,IF(OR(P498=8,P498=9),2.35,IF(OR(P498=10,P498=11,P498=12),2.42,IF(OR(P498=13,P498=14,P498=15),2.5,IF(OR(P498=16,P498=17,P498=18),2.58,2.66)))))))))), IF(W498="Կ-1", IF(P498=0,1.68,IF(P498=1,1.73,IF(P498=2,1.79,IF(P498=3,1.84,IF(OR(P498=5,P498=4),1.9,IF(OR(P498=6,P498=7),1.96,IF(OR(P498=8,P498=9),2.02,IF(OR(P498=10,P498=11,P498=12),2.08,IF(OR(P498=13,P498=14,P498=15),2.14,IF(OR(P498=16,P498=17,P498=18),2.21,2.28)))))))))), IF(W498="Կ-2", IF(P498=0,1.45,IF(P498=1,1.49,IF(P498=2,1.54,IF(P498=3,1.59,IF(OR(P498=5,P498=4),1.63,IF(OR(P498=6,P498=7),1.68,IF(OR(P498=8,P498=9),1.73,IF(OR(P498=10,P498=11,P498=12),1.79,IF(OR(P498=13,P498=14,P498=15),1.84,IF(OR(P498=16,P498=17,P498=18),1.9,1.95)))))))))),IF(W498="Կ-3", IF(P498=0,1.25,IF(P498=1,1.29,IF(P498=2,1.33,IF(P498=3,1.37,IF(OR(P498=5,P498=4),1.41,IF(OR(P498=6,P498=7),1.45,IF(OR(P498=8,P498=9),1.49,IF(OR(P498=10,P498=11,P498=12),1.54,IF(OR(P498=13,P498=14,P498=15),1.58,IF(OR(P498=16,P498=17,P498=18),1.63,1.68)))))))))), "Error"))))))))))))</f>
        <v>2.2799999999999998</v>
      </c>
      <c r="R498" s="794"/>
      <c r="S498" s="828">
        <f t="shared" ref="S498:S531" si="1494">+Q498+Q498*R498</f>
        <v>2.2799999999999998</v>
      </c>
      <c r="T498" s="788">
        <v>66140</v>
      </c>
      <c r="U498" s="847"/>
      <c r="V498" s="847"/>
      <c r="W498" s="796" t="str">
        <f t="shared" si="1417"/>
        <v>Կ-1</v>
      </c>
      <c r="X498" s="788">
        <f t="shared" ref="X498:X531" si="1495">T498*S498</f>
        <v>150799.19999999998</v>
      </c>
      <c r="Y498" s="791">
        <f t="shared" ref="Y498:Y531" si="1496">S498*T498+U498+V498</f>
        <v>150799.19999999998</v>
      </c>
      <c r="Z498" s="797">
        <f t="shared" ref="Z498:Z531" si="1497">+Y498*13</f>
        <v>1960389.5999999999</v>
      </c>
      <c r="AA498" s="793">
        <v>1</v>
      </c>
      <c r="AB498" s="794">
        <f t="shared" ref="AB498:AB531" si="1498">+P498+1</f>
        <v>24</v>
      </c>
      <c r="AC498" s="795">
        <f t="shared" ref="AC498:AC531" si="1499">IF(AA498&lt;1,0,IF(AI498="Բ-1",IF(AB498=0,6.94,IF(AB498=1,7.17,IF(AB498=2,7.41,IF(AB498=3,7.66,IF(OR(AB498=5,AB498=4),7.92,IF(OR(AB498=6,AB498=7),8.18,IF(OR(AB498=8,AB498=9),8.46,IF(OR(AB498=10,AB498=11,AB498=12),8.74,IF(OR(AB498=13,AB498=14,AB498=15),9.03,IF(OR(AB498=16,AB498=17,AB498=18),9.33,9.65)))))))))),IF(AI498="Բ-2", IF(AB498=0,5.71,IF(AB498=1,5.89,IF(AB498=2,6.09,IF(AB498=3,6.29,IF(OR(AB498=5,AB498=4),6.5,IF(OR(AB498=6,AB498=7),6.72,IF(OR(AB498=8,AB498=9),6.94,IF(OR(AB498=10,AB498=11,AB498=12),7.17,IF(OR(AB498=13,AB498=14,AB498=15),7.41,IF(OR(AB498=16,AB498=17,AB498=18),7.65,7.91)))))))))), IF(AI498="Գ-1", IF(AB498=0,4.7,IF(AB498=1,4.86,IF(AB498=2,5.01,IF(AB498=3,5.18,IF(OR(AB498=5,AB498=4),5.35,IF(OR(AB498=6,AB498=7),5.52,IF(OR(AB498=8,AB498=9),5.71,IF(OR(AB498=10,AB498=11,AB498=12),5.89,IF(OR(AB498=13,AB498=14,AB498=15),6.09,IF(OR(AB498=16,AB498=17,AB498=18),6.29,6.49)))))))))), IF(AI498="Գ-2", IF(AB498=0,3.88,IF(AB498=1,4.01,IF(AB498=2,4.14,IF(AB498=3,4.27,IF(OR(AB498=5,AB498=4),4.41,IF(OR(AB498=6,AB498=7),4.55,IF(OR(AB498=8,AB498=9),4.7,IF(OR(AB498=10,AB498=11,AB498=12),4.85,IF(OR(AB498=13,AB498=14,AB498=15),5.01,IF(OR(AB498=16,AB498=17,AB498=18),5.17,5.34)))))))))), IF(AI498="Գ-3", IF(AB498=0,3.21,IF(AB498=1,3.31,IF(AB498=2,3.42,IF(AB498=3,3.53,IF(OR(AB498=5,AB498=4),3.64,IF(OR(AB498=6,AB498=7),3.76,IF(OR(AB498=8,AB498=9),3.88,IF(OR(AB498=10,AB498=11,AB498=12),4.01,IF(OR(AB498=13,AB498=14,AB498=15),4.13,IF(OR(AB498=16,AB498=17,AB498=18),4.27,4.4)))))))))), IF(AI498="Ա-1", IF(AB498=0,2.66,IF(AB498=1,2.75,IF(AB498=2,2.83,IF(AB498=3,2.92,IF(OR(AB498=5,AB498=4),3.02,IF(OR(AB498=6,AB498=7),3.11,IF(OR(AB498=8,AB498=9),3.21,IF(OR(AB498=10,AB498=11,AB498=12),3.31,IF(OR(AB498=13,AB498=14,AB498=15),3.42,IF(OR(AB498=16,AB498=17,AB498=18),3.53,3.64)))))))))), IF(AI498="Ա-2", IF(AB498=0,2.28,IF(AB498=1,2.35,IF(AB498=2,2.43,IF(AB498=3,2.5,IF(OR(AB498=5,AB498=4),2.58,IF(OR(AB498=6,AB498=7),2.66,IF(OR(AB498=8,AB498=9),2.75,IF(OR(AB498=10,AB498=11,AB498=12),2.83,IF(OR(AB498=13,AB498=14,AB498=15),2.92,IF(OR(AB498=16,AB498=17,AB498=18),3.01,3.11)))))))))),IF(AI498="Ա-3", IF(AB498=0,1.96,IF(AB498=1,2.02,IF(AB498=2,2.08,IF(AB498=3,2.15,IF(OR(AB498=5,AB498=4),2.21,IF(OR(AB498=6,AB498=7),2.28,IF(OR(AB498=8,AB498=9),2.35,IF(OR(AB498=10,AB498=11,AB498=12),2.42,IF(OR(AB498=13,AB498=14,AB498=15),2.5,IF(OR(AB498=16,AB498=17,AB498=18),2.58,2.66)))))))))), IF(AI498="Կ-1", IF(AB498=0,1.68,IF(AB498=1,1.73,IF(AB498=2,1.79,IF(AB498=3,1.84,IF(OR(AB498=5,AB498=4),1.9,IF(OR(AB498=6,AB498=7),1.96,IF(OR(AB498=8,AB498=9),2.02,IF(OR(AB498=10,AB498=11,AB498=12),2.08,IF(OR(AB498=13,AB498=14,AB498=15),2.14,IF(OR(AB498=16,AB498=17,AB498=18),2.21,2.28)))))))))), IF(AI498="Կ-2", IF(AB498=0,1.45,IF(AB498=1,1.49,IF(AB498=2,1.54,IF(AB498=3,1.59,IF(OR(AB498=5,AB498=4),1.63,IF(OR(AB498=6,AB498=7),1.68,IF(OR(AB498=8,AB498=9),1.73,IF(OR(AB498=10,AB498=11,AB498=12),1.79,IF(OR(AB498=13,AB498=14,AB498=15),1.84,IF(OR(AB498=16,AB498=17,AB498=18),1.9,1.95)))))))))),IF(AI498="Կ-3", IF(AB498=0,1.25,IF(AB498=1,1.29,IF(AB498=2,1.33,IF(AB498=3,1.37,IF(OR(AB498=5,AB498=4),1.41,IF(OR(AB498=6,AB498=7),1.45,IF(OR(AB498=8,AB498=9),1.49,IF(OR(AB498=10,AB498=11,AB498=12),1.54,IF(OR(AB498=13,AB498=14,AB498=15),1.58,IF(OR(AB498=16,AB498=17,AB498=18),1.63,1.68)))))))))), "Error"))))))))))))</f>
        <v>2.2799999999999998</v>
      </c>
      <c r="AD498" s="794"/>
      <c r="AE498" s="828">
        <f t="shared" ref="AE498:AE531" si="1500">+AC498+AC498*AD498</f>
        <v>2.2799999999999998</v>
      </c>
      <c r="AF498" s="788">
        <v>66140</v>
      </c>
      <c r="AG498" s="847"/>
      <c r="AH498" s="847"/>
      <c r="AI498" s="790" t="str">
        <f t="shared" ref="AI498:AI531" si="1501">+W498</f>
        <v>Կ-1</v>
      </c>
      <c r="AJ498" s="788">
        <f t="shared" ref="AJ498:AJ531" si="1502">AF498*AE498</f>
        <v>150799.19999999998</v>
      </c>
      <c r="AK498" s="791">
        <f t="shared" ref="AK498:AK531" si="1503">AE498*AF498+AG498+AH498</f>
        <v>150799.19999999998</v>
      </c>
      <c r="AL498" s="797">
        <f t="shared" ref="AL498:AL531" si="1504">+AK498*13</f>
        <v>1960389.5999999999</v>
      </c>
      <c r="AM498" s="793">
        <v>1</v>
      </c>
      <c r="AN498" s="794">
        <f t="shared" ref="AN498:AN531" si="1505">+AB498+1</f>
        <v>25</v>
      </c>
      <c r="AO498" s="795">
        <f t="shared" ref="AO498:AO531" si="1506">IF(AM498&lt;1,0,IF(AU498="Բ-1",IF(AN498=0,6.94,IF(AN498=1,7.17,IF(AN498=2,7.41,IF(AN498=3,7.66,IF(OR(AN498=5,AN498=4),7.92,IF(OR(AN498=6,AN498=7),8.18,IF(OR(AN498=8,AN498=9),8.46,IF(OR(AN498=10,AN498=11,AN498=12),8.74,IF(OR(AN498=13,AN498=14,AN498=15),9.03,IF(OR(AN498=16,AN498=17,AN498=18),9.33,9.65)))))))))),IF(AU498="Բ-2", IF(AN498=0,5.71,IF(AN498=1,5.89,IF(AN498=2,6.09,IF(AN498=3,6.29,IF(OR(AN498=5,AN498=4),6.5,IF(OR(AN498=6,AN498=7),6.72,IF(OR(AN498=8,AN498=9),6.94,IF(OR(AN498=10,AN498=11,AN498=12),7.17,IF(OR(AN498=13,AN498=14,AN498=15),7.41,IF(OR(AN498=16,AN498=17,AN498=18),7.65,7.91)))))))))), IF(AU498="Գ-1", IF(AN498=0,4.7,IF(AN498=1,4.86,IF(AN498=2,5.01,IF(AN498=3,5.18,IF(OR(AN498=5,AN498=4),5.35,IF(OR(AN498=6,AN498=7),5.52,IF(OR(AN498=8,AN498=9),5.71,IF(OR(AN498=10,AN498=11,AN498=12),5.89,IF(OR(AN498=13,AN498=14,AN498=15),6.09,IF(OR(AN498=16,AN498=17,AN498=18),6.29,6.49)))))))))), IF(AU498="Գ-2", IF(AN498=0,3.88,IF(AN498=1,4.01,IF(AN498=2,4.14,IF(AN498=3,4.27,IF(OR(AN498=5,AN498=4),4.41,IF(OR(AN498=6,AN498=7),4.55,IF(OR(AN498=8,AN498=9),4.7,IF(OR(AN498=10,AN498=11,AN498=12),4.85,IF(OR(AN498=13,AN498=14,AN498=15),5.01,IF(OR(AN498=16,AN498=17,AN498=18),5.17,5.34)))))))))), IF(AU498="Գ-3", IF(AN498=0,3.21,IF(AN498=1,3.31,IF(AN498=2,3.42,IF(AN498=3,3.53,IF(OR(AN498=5,AN498=4),3.64,IF(OR(AN498=6,AN498=7),3.76,IF(OR(AN498=8,AN498=9),3.88,IF(OR(AN498=10,AN498=11,AN498=12),4.01,IF(OR(AN498=13,AN498=14,AN498=15),4.13,IF(OR(AN498=16,AN498=17,AN498=18),4.27,4.4)))))))))), IF(AU498="Ա-1", IF(AN498=0,2.66,IF(AN498=1,2.75,IF(AN498=2,2.83,IF(AN498=3,2.92,IF(OR(AN498=5,AN498=4),3.02,IF(OR(AN498=6,AN498=7),3.11,IF(OR(AN498=8,AN498=9),3.21,IF(OR(AN498=10,AN498=11,AN498=12),3.31,IF(OR(AN498=13,AN498=14,AN498=15),3.42,IF(OR(AN498=16,AN498=17,AN498=18),3.53,3.64)))))))))), IF(AU498="Ա-2", IF(AN498=0,2.28,IF(AN498=1,2.35,IF(AN498=2,2.43,IF(AN498=3,2.5,IF(OR(AN498=5,AN498=4),2.58,IF(OR(AN498=6,AN498=7),2.66,IF(OR(AN498=8,AN498=9),2.75,IF(OR(AN498=10,AN498=11,AN498=12),2.83,IF(OR(AN498=13,AN498=14,AN498=15),2.92,IF(OR(AN498=16,AN498=17,AN498=18),3.01,3.11)))))))))),IF(AU498="Ա-3", IF(AN498=0,1.96,IF(AN498=1,2.02,IF(AN498=2,2.08,IF(AN498=3,2.15,IF(OR(AN498=5,AN498=4),2.21,IF(OR(AN498=6,AN498=7),2.28,IF(OR(AN498=8,AN498=9),2.35,IF(OR(AN498=10,AN498=11,AN498=12),2.42,IF(OR(AN498=13,AN498=14,AN498=15),2.5,IF(OR(AN498=16,AN498=17,AN498=18),2.58,2.66)))))))))), IF(AU498="Կ-1", IF(AN498=0,1.68,IF(AN498=1,1.73,IF(AN498=2,1.79,IF(AN498=3,1.84,IF(OR(AN498=5,AN498=4),1.9,IF(OR(AN498=6,AN498=7),1.96,IF(OR(AN498=8,AN498=9),2.02,IF(OR(AN498=10,AN498=11,AN498=12),2.08,IF(OR(AN498=13,AN498=14,AN498=15),2.14,IF(OR(AN498=16,AN498=17,AN498=18),2.21,2.28)))))))))), IF(AU498="Կ-2", IF(AN498=0,1.45,IF(AN498=1,1.49,IF(AN498=2,1.54,IF(AN498=3,1.59,IF(OR(AN498=5,AN498=4),1.63,IF(OR(AN498=6,AN498=7),1.68,IF(OR(AN498=8,AN498=9),1.73,IF(OR(AN498=10,AN498=11,AN498=12),1.79,IF(OR(AN498=13,AN498=14,AN498=15),1.84,IF(OR(AN498=16,AN498=17,AN498=18),1.9,1.95)))))))))),IF(AU498="Կ-3", IF(AN498=0,1.25,IF(AN498=1,1.29,IF(AN498=2,1.33,IF(AN498=3,1.37,IF(OR(AN498=5,AN498=4),1.41,IF(OR(AN498=6,AN498=7),1.45,IF(OR(AN498=8,AN498=9),1.49,IF(OR(AN498=10,AN498=11,AN498=12),1.54,IF(OR(AN498=13,AN498=14,AN498=15),1.58,IF(OR(AN498=16,AN498=17,AN498=18),1.63,1.68)))))))))), "Error"))))))))))))</f>
        <v>2.2799999999999998</v>
      </c>
      <c r="AP498" s="794"/>
      <c r="AQ498" s="828">
        <f t="shared" ref="AQ498:AQ531" si="1507">+AO498+AO498*AP498</f>
        <v>2.2799999999999998</v>
      </c>
      <c r="AR498" s="788">
        <v>66140</v>
      </c>
      <c r="AS498" s="847"/>
      <c r="AT498" s="847"/>
      <c r="AU498" s="790" t="str">
        <f t="shared" ref="AU498:AU531" si="1508">+AI498</f>
        <v>Կ-1</v>
      </c>
      <c r="AV498" s="788">
        <f t="shared" ref="AV498:AV531" si="1509">AR498*AQ498</f>
        <v>150799.19999999998</v>
      </c>
      <c r="AW498" s="791">
        <f t="shared" ref="AW498:AW531" si="1510">AQ498*AR498+AS498+AT498</f>
        <v>150799.19999999998</v>
      </c>
      <c r="AX498" s="797">
        <f t="shared" ref="AX498:AX531" si="1511">+AW498*13</f>
        <v>1960389.5999999999</v>
      </c>
    </row>
    <row r="499" spans="2:50" s="798" customFormat="1" ht="27">
      <c r="B499" s="1658">
        <v>150</v>
      </c>
      <c r="C499" s="647" t="s">
        <v>864</v>
      </c>
      <c r="D499" s="1320" t="s">
        <v>541</v>
      </c>
      <c r="E499" s="799">
        <v>1</v>
      </c>
      <c r="F499" s="1321">
        <v>7</v>
      </c>
      <c r="G499" s="800">
        <f t="shared" si="1490"/>
        <v>1.96</v>
      </c>
      <c r="H499" s="802">
        <v>66140</v>
      </c>
      <c r="I499" s="824"/>
      <c r="J499" s="824"/>
      <c r="K499" s="796" t="s">
        <v>97</v>
      </c>
      <c r="L499" s="788">
        <f t="shared" si="1491"/>
        <v>129634.4</v>
      </c>
      <c r="M499" s="791">
        <f t="shared" si="1415"/>
        <v>129634.4</v>
      </c>
      <c r="N499" s="792">
        <f t="shared" si="1492"/>
        <v>1685247.2</v>
      </c>
      <c r="O499" s="793">
        <f t="shared" ref="O499:O517" si="1512">+E499</f>
        <v>1</v>
      </c>
      <c r="P499" s="794">
        <f t="shared" si="1416"/>
        <v>8</v>
      </c>
      <c r="Q499" s="795">
        <f t="shared" si="1493"/>
        <v>2.02</v>
      </c>
      <c r="R499" s="794"/>
      <c r="S499" s="828">
        <f t="shared" si="1494"/>
        <v>2.02</v>
      </c>
      <c r="T499" s="788">
        <v>66140</v>
      </c>
      <c r="U499" s="824"/>
      <c r="V499" s="824"/>
      <c r="W499" s="796" t="str">
        <f t="shared" si="1417"/>
        <v>Կ-1</v>
      </c>
      <c r="X499" s="788">
        <f t="shared" si="1495"/>
        <v>133602.79999999999</v>
      </c>
      <c r="Y499" s="791">
        <f t="shared" si="1496"/>
        <v>133602.79999999999</v>
      </c>
      <c r="Z499" s="797">
        <f t="shared" si="1497"/>
        <v>1736836.4</v>
      </c>
      <c r="AA499" s="793">
        <f t="shared" ref="AA499:AA516" si="1513">+O499</f>
        <v>1</v>
      </c>
      <c r="AB499" s="794">
        <f t="shared" si="1498"/>
        <v>9</v>
      </c>
      <c r="AC499" s="795">
        <f t="shared" si="1499"/>
        <v>2.02</v>
      </c>
      <c r="AD499" s="794"/>
      <c r="AE499" s="828">
        <f t="shared" si="1500"/>
        <v>2.02</v>
      </c>
      <c r="AF499" s="788">
        <v>66140</v>
      </c>
      <c r="AG499" s="824"/>
      <c r="AH499" s="824"/>
      <c r="AI499" s="790" t="str">
        <f t="shared" si="1501"/>
        <v>Կ-1</v>
      </c>
      <c r="AJ499" s="788">
        <f t="shared" si="1502"/>
        <v>133602.79999999999</v>
      </c>
      <c r="AK499" s="791">
        <f t="shared" si="1503"/>
        <v>133602.79999999999</v>
      </c>
      <c r="AL499" s="797">
        <f t="shared" si="1504"/>
        <v>1736836.4</v>
      </c>
      <c r="AM499" s="793">
        <f t="shared" ref="AM499:AM516" si="1514">+AA499</f>
        <v>1</v>
      </c>
      <c r="AN499" s="794">
        <f t="shared" si="1505"/>
        <v>10</v>
      </c>
      <c r="AO499" s="795">
        <f t="shared" si="1506"/>
        <v>2.08</v>
      </c>
      <c r="AP499" s="794"/>
      <c r="AQ499" s="828">
        <f t="shared" si="1507"/>
        <v>2.08</v>
      </c>
      <c r="AR499" s="788">
        <v>66140</v>
      </c>
      <c r="AS499" s="824"/>
      <c r="AT499" s="824"/>
      <c r="AU499" s="790" t="str">
        <f t="shared" si="1508"/>
        <v>Կ-1</v>
      </c>
      <c r="AV499" s="788">
        <f t="shared" si="1509"/>
        <v>137571.20000000001</v>
      </c>
      <c r="AW499" s="791">
        <f t="shared" si="1510"/>
        <v>137571.20000000001</v>
      </c>
      <c r="AX499" s="797">
        <f t="shared" si="1511"/>
        <v>1788425.6</v>
      </c>
    </row>
    <row r="500" spans="2:50" s="798" customFormat="1" ht="27">
      <c r="B500" s="1658">
        <v>151</v>
      </c>
      <c r="C500" s="647" t="s">
        <v>1570</v>
      </c>
      <c r="D500" s="1320" t="s">
        <v>541</v>
      </c>
      <c r="E500" s="799">
        <v>1</v>
      </c>
      <c r="F500" s="1321">
        <v>4</v>
      </c>
      <c r="G500" s="800">
        <f t="shared" si="1490"/>
        <v>1.9</v>
      </c>
      <c r="H500" s="802">
        <v>66140</v>
      </c>
      <c r="I500" s="824"/>
      <c r="J500" s="824"/>
      <c r="K500" s="796" t="s">
        <v>97</v>
      </c>
      <c r="L500" s="788">
        <f t="shared" si="1491"/>
        <v>125666</v>
      </c>
      <c r="M500" s="791">
        <f t="shared" si="1415"/>
        <v>125666</v>
      </c>
      <c r="N500" s="792">
        <f t="shared" si="1492"/>
        <v>1633658</v>
      </c>
      <c r="O500" s="793">
        <f t="shared" si="1512"/>
        <v>1</v>
      </c>
      <c r="P500" s="794">
        <f t="shared" si="1416"/>
        <v>5</v>
      </c>
      <c r="Q500" s="795">
        <f t="shared" si="1493"/>
        <v>1.9</v>
      </c>
      <c r="R500" s="794"/>
      <c r="S500" s="828">
        <f t="shared" si="1494"/>
        <v>1.9</v>
      </c>
      <c r="T500" s="788">
        <v>66140</v>
      </c>
      <c r="U500" s="824"/>
      <c r="V500" s="824"/>
      <c r="W500" s="796" t="str">
        <f t="shared" si="1417"/>
        <v>Կ-1</v>
      </c>
      <c r="X500" s="788">
        <f t="shared" si="1495"/>
        <v>125666</v>
      </c>
      <c r="Y500" s="791">
        <f t="shared" si="1496"/>
        <v>125666</v>
      </c>
      <c r="Z500" s="797">
        <f t="shared" si="1497"/>
        <v>1633658</v>
      </c>
      <c r="AA500" s="793">
        <f t="shared" si="1513"/>
        <v>1</v>
      </c>
      <c r="AB500" s="794">
        <f t="shared" si="1498"/>
        <v>6</v>
      </c>
      <c r="AC500" s="795">
        <f t="shared" si="1499"/>
        <v>1.96</v>
      </c>
      <c r="AD500" s="794"/>
      <c r="AE500" s="828">
        <f t="shared" si="1500"/>
        <v>1.96</v>
      </c>
      <c r="AF500" s="788">
        <v>66140</v>
      </c>
      <c r="AG500" s="824"/>
      <c r="AH500" s="824"/>
      <c r="AI500" s="790" t="str">
        <f t="shared" si="1501"/>
        <v>Կ-1</v>
      </c>
      <c r="AJ500" s="788">
        <f t="shared" si="1502"/>
        <v>129634.4</v>
      </c>
      <c r="AK500" s="791">
        <f t="shared" si="1503"/>
        <v>129634.4</v>
      </c>
      <c r="AL500" s="797">
        <f t="shared" si="1504"/>
        <v>1685247.2</v>
      </c>
      <c r="AM500" s="793">
        <f t="shared" si="1514"/>
        <v>1</v>
      </c>
      <c r="AN500" s="794">
        <f t="shared" si="1505"/>
        <v>7</v>
      </c>
      <c r="AO500" s="795">
        <f t="shared" si="1506"/>
        <v>1.96</v>
      </c>
      <c r="AP500" s="794"/>
      <c r="AQ500" s="828">
        <f t="shared" si="1507"/>
        <v>1.96</v>
      </c>
      <c r="AR500" s="788">
        <v>66140</v>
      </c>
      <c r="AS500" s="824"/>
      <c r="AT500" s="824"/>
      <c r="AU500" s="790" t="str">
        <f t="shared" si="1508"/>
        <v>Կ-1</v>
      </c>
      <c r="AV500" s="788">
        <f t="shared" si="1509"/>
        <v>129634.4</v>
      </c>
      <c r="AW500" s="791">
        <f t="shared" si="1510"/>
        <v>129634.4</v>
      </c>
      <c r="AX500" s="797">
        <f t="shared" si="1511"/>
        <v>1685247.2</v>
      </c>
    </row>
    <row r="501" spans="2:50" s="798" customFormat="1" ht="27">
      <c r="B501" s="1658">
        <v>152</v>
      </c>
      <c r="C501" s="647" t="s">
        <v>2302</v>
      </c>
      <c r="D501" s="1320" t="s">
        <v>541</v>
      </c>
      <c r="E501" s="799">
        <v>1</v>
      </c>
      <c r="F501" s="1321">
        <v>0</v>
      </c>
      <c r="G501" s="800">
        <f t="shared" si="1490"/>
        <v>1.68</v>
      </c>
      <c r="H501" s="802">
        <v>66140</v>
      </c>
      <c r="I501" s="824"/>
      <c r="J501" s="824"/>
      <c r="K501" s="796" t="s">
        <v>97</v>
      </c>
      <c r="L501" s="788">
        <f t="shared" si="1491"/>
        <v>111115.2</v>
      </c>
      <c r="M501" s="791">
        <f t="shared" si="1415"/>
        <v>111115.2</v>
      </c>
      <c r="N501" s="792">
        <f t="shared" si="1492"/>
        <v>1444497.5999999999</v>
      </c>
      <c r="O501" s="793">
        <f t="shared" si="1512"/>
        <v>1</v>
      </c>
      <c r="P501" s="794">
        <f t="shared" si="1416"/>
        <v>1</v>
      </c>
      <c r="Q501" s="795">
        <f t="shared" si="1493"/>
        <v>1.73</v>
      </c>
      <c r="R501" s="794"/>
      <c r="S501" s="828">
        <f t="shared" si="1494"/>
        <v>1.73</v>
      </c>
      <c r="T501" s="788">
        <v>66140</v>
      </c>
      <c r="U501" s="824"/>
      <c r="V501" s="824"/>
      <c r="W501" s="796" t="str">
        <f t="shared" si="1417"/>
        <v>Կ-1</v>
      </c>
      <c r="X501" s="788">
        <f t="shared" si="1495"/>
        <v>114422.2</v>
      </c>
      <c r="Y501" s="791">
        <f t="shared" si="1496"/>
        <v>114422.2</v>
      </c>
      <c r="Z501" s="797">
        <f t="shared" si="1497"/>
        <v>1487488.5999999999</v>
      </c>
      <c r="AA501" s="793">
        <f t="shared" si="1513"/>
        <v>1</v>
      </c>
      <c r="AB501" s="794">
        <f t="shared" si="1498"/>
        <v>2</v>
      </c>
      <c r="AC501" s="795">
        <f t="shared" si="1499"/>
        <v>1.79</v>
      </c>
      <c r="AD501" s="794"/>
      <c r="AE501" s="828">
        <f t="shared" si="1500"/>
        <v>1.79</v>
      </c>
      <c r="AF501" s="788">
        <v>66140</v>
      </c>
      <c r="AG501" s="824"/>
      <c r="AH501" s="824"/>
      <c r="AI501" s="790" t="str">
        <f t="shared" si="1501"/>
        <v>Կ-1</v>
      </c>
      <c r="AJ501" s="788">
        <f t="shared" si="1502"/>
        <v>118390.6</v>
      </c>
      <c r="AK501" s="791">
        <f t="shared" si="1503"/>
        <v>118390.6</v>
      </c>
      <c r="AL501" s="797">
        <f t="shared" si="1504"/>
        <v>1539077.8</v>
      </c>
      <c r="AM501" s="793">
        <f t="shared" si="1514"/>
        <v>1</v>
      </c>
      <c r="AN501" s="794">
        <f t="shared" si="1505"/>
        <v>3</v>
      </c>
      <c r="AO501" s="795">
        <f t="shared" si="1506"/>
        <v>1.84</v>
      </c>
      <c r="AP501" s="794"/>
      <c r="AQ501" s="828">
        <f t="shared" si="1507"/>
        <v>1.84</v>
      </c>
      <c r="AR501" s="788">
        <v>66140</v>
      </c>
      <c r="AS501" s="824"/>
      <c r="AT501" s="824"/>
      <c r="AU501" s="790" t="str">
        <f t="shared" si="1508"/>
        <v>Կ-1</v>
      </c>
      <c r="AV501" s="788">
        <f t="shared" si="1509"/>
        <v>121697.60000000001</v>
      </c>
      <c r="AW501" s="791">
        <f t="shared" si="1510"/>
        <v>121697.60000000001</v>
      </c>
      <c r="AX501" s="797">
        <f t="shared" si="1511"/>
        <v>1582068.8</v>
      </c>
    </row>
    <row r="502" spans="2:50" s="798" customFormat="1" ht="27">
      <c r="B502" s="1658">
        <v>153</v>
      </c>
      <c r="C502" s="647" t="s">
        <v>2303</v>
      </c>
      <c r="D502" s="1320" t="s">
        <v>541</v>
      </c>
      <c r="E502" s="799">
        <v>1</v>
      </c>
      <c r="F502" s="1321">
        <v>1</v>
      </c>
      <c r="G502" s="800">
        <f t="shared" si="1490"/>
        <v>1.73</v>
      </c>
      <c r="H502" s="802">
        <v>66140</v>
      </c>
      <c r="I502" s="850"/>
      <c r="J502" s="824"/>
      <c r="K502" s="796" t="s">
        <v>97</v>
      </c>
      <c r="L502" s="788">
        <f t="shared" si="1491"/>
        <v>114422.2</v>
      </c>
      <c r="M502" s="791">
        <f t="shared" si="1415"/>
        <v>114422.2</v>
      </c>
      <c r="N502" s="792">
        <f t="shared" si="1492"/>
        <v>1487488.5999999999</v>
      </c>
      <c r="O502" s="793">
        <f t="shared" si="1512"/>
        <v>1</v>
      </c>
      <c r="P502" s="794">
        <f t="shared" si="1416"/>
        <v>2</v>
      </c>
      <c r="Q502" s="795">
        <f t="shared" si="1493"/>
        <v>1.79</v>
      </c>
      <c r="R502" s="794"/>
      <c r="S502" s="828">
        <f t="shared" si="1494"/>
        <v>1.79</v>
      </c>
      <c r="T502" s="788">
        <v>66140</v>
      </c>
      <c r="U502" s="850"/>
      <c r="V502" s="824"/>
      <c r="W502" s="796" t="str">
        <f t="shared" si="1417"/>
        <v>Կ-1</v>
      </c>
      <c r="X502" s="788">
        <f t="shared" si="1495"/>
        <v>118390.6</v>
      </c>
      <c r="Y502" s="791">
        <f t="shared" si="1496"/>
        <v>118390.6</v>
      </c>
      <c r="Z502" s="797">
        <f t="shared" si="1497"/>
        <v>1539077.8</v>
      </c>
      <c r="AA502" s="793">
        <f t="shared" si="1513"/>
        <v>1</v>
      </c>
      <c r="AB502" s="794">
        <f t="shared" si="1498"/>
        <v>3</v>
      </c>
      <c r="AC502" s="795">
        <f t="shared" si="1499"/>
        <v>1.84</v>
      </c>
      <c r="AD502" s="794"/>
      <c r="AE502" s="828">
        <f t="shared" si="1500"/>
        <v>1.84</v>
      </c>
      <c r="AF502" s="788">
        <v>66140</v>
      </c>
      <c r="AG502" s="850"/>
      <c r="AH502" s="824"/>
      <c r="AI502" s="790" t="str">
        <f t="shared" si="1501"/>
        <v>Կ-1</v>
      </c>
      <c r="AJ502" s="788">
        <f t="shared" si="1502"/>
        <v>121697.60000000001</v>
      </c>
      <c r="AK502" s="791">
        <f t="shared" si="1503"/>
        <v>121697.60000000001</v>
      </c>
      <c r="AL502" s="797">
        <f t="shared" si="1504"/>
        <v>1582068.8</v>
      </c>
      <c r="AM502" s="793">
        <f t="shared" si="1514"/>
        <v>1</v>
      </c>
      <c r="AN502" s="794">
        <f t="shared" si="1505"/>
        <v>4</v>
      </c>
      <c r="AO502" s="795">
        <f t="shared" si="1506"/>
        <v>1.9</v>
      </c>
      <c r="AP502" s="794"/>
      <c r="AQ502" s="828">
        <f t="shared" si="1507"/>
        <v>1.9</v>
      </c>
      <c r="AR502" s="788">
        <v>66140</v>
      </c>
      <c r="AS502" s="850"/>
      <c r="AT502" s="824"/>
      <c r="AU502" s="790" t="str">
        <f t="shared" si="1508"/>
        <v>Կ-1</v>
      </c>
      <c r="AV502" s="788">
        <f t="shared" si="1509"/>
        <v>125666</v>
      </c>
      <c r="AW502" s="791">
        <f t="shared" si="1510"/>
        <v>125666</v>
      </c>
      <c r="AX502" s="797">
        <f t="shared" si="1511"/>
        <v>1633658</v>
      </c>
    </row>
    <row r="503" spans="2:50" s="798" customFormat="1" ht="27">
      <c r="B503" s="1658">
        <v>154</v>
      </c>
      <c r="C503" s="647" t="s">
        <v>163</v>
      </c>
      <c r="D503" s="1320" t="s">
        <v>541</v>
      </c>
      <c r="E503" s="799">
        <v>1</v>
      </c>
      <c r="F503" s="1321">
        <v>16</v>
      </c>
      <c r="G503" s="800">
        <f t="shared" si="1490"/>
        <v>2.21</v>
      </c>
      <c r="H503" s="802">
        <v>66140</v>
      </c>
      <c r="I503" s="824"/>
      <c r="J503" s="824"/>
      <c r="K503" s="796" t="s">
        <v>97</v>
      </c>
      <c r="L503" s="788">
        <f t="shared" si="1491"/>
        <v>146169.4</v>
      </c>
      <c r="M503" s="791">
        <f t="shared" si="1415"/>
        <v>146169.4</v>
      </c>
      <c r="N503" s="792">
        <f t="shared" si="1492"/>
        <v>1900202.2</v>
      </c>
      <c r="O503" s="793">
        <f t="shared" si="1512"/>
        <v>1</v>
      </c>
      <c r="P503" s="794">
        <f t="shared" si="1416"/>
        <v>17</v>
      </c>
      <c r="Q503" s="795">
        <f t="shared" si="1493"/>
        <v>2.21</v>
      </c>
      <c r="R503" s="794"/>
      <c r="S503" s="828">
        <f t="shared" si="1494"/>
        <v>2.21</v>
      </c>
      <c r="T503" s="788">
        <v>66140</v>
      </c>
      <c r="U503" s="824"/>
      <c r="V503" s="824"/>
      <c r="W503" s="796" t="str">
        <f t="shared" si="1417"/>
        <v>Կ-1</v>
      </c>
      <c r="X503" s="788">
        <f t="shared" si="1495"/>
        <v>146169.4</v>
      </c>
      <c r="Y503" s="791">
        <f t="shared" si="1496"/>
        <v>146169.4</v>
      </c>
      <c r="Z503" s="797">
        <f t="shared" si="1497"/>
        <v>1900202.2</v>
      </c>
      <c r="AA503" s="793">
        <f t="shared" si="1513"/>
        <v>1</v>
      </c>
      <c r="AB503" s="794">
        <f t="shared" si="1498"/>
        <v>18</v>
      </c>
      <c r="AC503" s="795">
        <f t="shared" si="1499"/>
        <v>2.21</v>
      </c>
      <c r="AD503" s="794"/>
      <c r="AE503" s="828">
        <f t="shared" si="1500"/>
        <v>2.21</v>
      </c>
      <c r="AF503" s="788">
        <v>66140</v>
      </c>
      <c r="AG503" s="824"/>
      <c r="AH503" s="824"/>
      <c r="AI503" s="790" t="str">
        <f t="shared" si="1501"/>
        <v>Կ-1</v>
      </c>
      <c r="AJ503" s="788">
        <f t="shared" si="1502"/>
        <v>146169.4</v>
      </c>
      <c r="AK503" s="791">
        <f t="shared" si="1503"/>
        <v>146169.4</v>
      </c>
      <c r="AL503" s="797">
        <f t="shared" si="1504"/>
        <v>1900202.2</v>
      </c>
      <c r="AM503" s="793">
        <f t="shared" si="1514"/>
        <v>1</v>
      </c>
      <c r="AN503" s="794">
        <f t="shared" si="1505"/>
        <v>19</v>
      </c>
      <c r="AO503" s="795">
        <f t="shared" si="1506"/>
        <v>2.2799999999999998</v>
      </c>
      <c r="AP503" s="794"/>
      <c r="AQ503" s="828">
        <f t="shared" si="1507"/>
        <v>2.2799999999999998</v>
      </c>
      <c r="AR503" s="788">
        <v>66140</v>
      </c>
      <c r="AS503" s="824"/>
      <c r="AT503" s="824"/>
      <c r="AU503" s="790" t="str">
        <f t="shared" si="1508"/>
        <v>Կ-1</v>
      </c>
      <c r="AV503" s="788">
        <f t="shared" si="1509"/>
        <v>150799.19999999998</v>
      </c>
      <c r="AW503" s="791">
        <f t="shared" si="1510"/>
        <v>150799.19999999998</v>
      </c>
      <c r="AX503" s="797">
        <f t="shared" si="1511"/>
        <v>1960389.5999999999</v>
      </c>
    </row>
    <row r="504" spans="2:50" s="798" customFormat="1" ht="27">
      <c r="B504" s="1658">
        <v>155</v>
      </c>
      <c r="C504" s="647" t="s">
        <v>1746</v>
      </c>
      <c r="D504" s="1320" t="s">
        <v>541</v>
      </c>
      <c r="E504" s="799">
        <v>1</v>
      </c>
      <c r="F504" s="1321">
        <v>2</v>
      </c>
      <c r="G504" s="800">
        <f t="shared" si="1490"/>
        <v>1.79</v>
      </c>
      <c r="H504" s="802">
        <v>66140</v>
      </c>
      <c r="I504" s="824"/>
      <c r="J504" s="824"/>
      <c r="K504" s="796" t="s">
        <v>97</v>
      </c>
      <c r="L504" s="788">
        <f t="shared" si="1491"/>
        <v>118390.6</v>
      </c>
      <c r="M504" s="791">
        <f t="shared" si="1415"/>
        <v>118390.6</v>
      </c>
      <c r="N504" s="792">
        <f t="shared" si="1492"/>
        <v>1539077.8</v>
      </c>
      <c r="O504" s="793">
        <f t="shared" si="1512"/>
        <v>1</v>
      </c>
      <c r="P504" s="794">
        <f t="shared" si="1416"/>
        <v>3</v>
      </c>
      <c r="Q504" s="795">
        <f t="shared" si="1493"/>
        <v>1.84</v>
      </c>
      <c r="R504" s="794"/>
      <c r="S504" s="828">
        <f t="shared" si="1494"/>
        <v>1.84</v>
      </c>
      <c r="T504" s="788">
        <v>66140</v>
      </c>
      <c r="U504" s="824"/>
      <c r="V504" s="824"/>
      <c r="W504" s="796" t="str">
        <f t="shared" si="1417"/>
        <v>Կ-1</v>
      </c>
      <c r="X504" s="788">
        <f t="shared" si="1495"/>
        <v>121697.60000000001</v>
      </c>
      <c r="Y504" s="791">
        <f t="shared" si="1496"/>
        <v>121697.60000000001</v>
      </c>
      <c r="Z504" s="797">
        <f t="shared" si="1497"/>
        <v>1582068.8</v>
      </c>
      <c r="AA504" s="793">
        <f t="shared" si="1513"/>
        <v>1</v>
      </c>
      <c r="AB504" s="794">
        <f t="shared" si="1498"/>
        <v>4</v>
      </c>
      <c r="AC504" s="795">
        <f t="shared" si="1499"/>
        <v>1.9</v>
      </c>
      <c r="AD504" s="794"/>
      <c r="AE504" s="828">
        <f t="shared" si="1500"/>
        <v>1.9</v>
      </c>
      <c r="AF504" s="788">
        <v>66140</v>
      </c>
      <c r="AG504" s="824"/>
      <c r="AH504" s="824"/>
      <c r="AI504" s="790" t="str">
        <f t="shared" si="1501"/>
        <v>Կ-1</v>
      </c>
      <c r="AJ504" s="788">
        <f t="shared" si="1502"/>
        <v>125666</v>
      </c>
      <c r="AK504" s="791">
        <f t="shared" si="1503"/>
        <v>125666</v>
      </c>
      <c r="AL504" s="797">
        <f t="shared" si="1504"/>
        <v>1633658</v>
      </c>
      <c r="AM504" s="793">
        <f t="shared" si="1514"/>
        <v>1</v>
      </c>
      <c r="AN504" s="794">
        <f t="shared" si="1505"/>
        <v>5</v>
      </c>
      <c r="AO504" s="795">
        <f t="shared" si="1506"/>
        <v>1.9</v>
      </c>
      <c r="AP504" s="794"/>
      <c r="AQ504" s="828">
        <f t="shared" si="1507"/>
        <v>1.9</v>
      </c>
      <c r="AR504" s="788">
        <v>66140</v>
      </c>
      <c r="AS504" s="824"/>
      <c r="AT504" s="824"/>
      <c r="AU504" s="790" t="str">
        <f t="shared" si="1508"/>
        <v>Կ-1</v>
      </c>
      <c r="AV504" s="788">
        <f t="shared" si="1509"/>
        <v>125666</v>
      </c>
      <c r="AW504" s="791">
        <f t="shared" si="1510"/>
        <v>125666</v>
      </c>
      <c r="AX504" s="797">
        <f t="shared" si="1511"/>
        <v>1633658</v>
      </c>
    </row>
    <row r="505" spans="2:50" s="798" customFormat="1" ht="27">
      <c r="B505" s="1658">
        <v>156</v>
      </c>
      <c r="C505" s="647" t="s">
        <v>538</v>
      </c>
      <c r="D505" s="1320" t="s">
        <v>541</v>
      </c>
      <c r="E505" s="799">
        <v>1</v>
      </c>
      <c r="F505" s="1321">
        <v>9</v>
      </c>
      <c r="G505" s="800">
        <f t="shared" si="1490"/>
        <v>2.02</v>
      </c>
      <c r="H505" s="802">
        <v>66140</v>
      </c>
      <c r="I505" s="824"/>
      <c r="J505" s="824"/>
      <c r="K505" s="796" t="s">
        <v>97</v>
      </c>
      <c r="L505" s="788">
        <f t="shared" si="1491"/>
        <v>133602.79999999999</v>
      </c>
      <c r="M505" s="791">
        <f t="shared" si="1415"/>
        <v>133602.79999999999</v>
      </c>
      <c r="N505" s="792">
        <f t="shared" si="1492"/>
        <v>1736836.4</v>
      </c>
      <c r="O505" s="793">
        <f t="shared" si="1512"/>
        <v>1</v>
      </c>
      <c r="P505" s="794">
        <f t="shared" si="1416"/>
        <v>10</v>
      </c>
      <c r="Q505" s="795">
        <f t="shared" si="1493"/>
        <v>2.08</v>
      </c>
      <c r="R505" s="794"/>
      <c r="S505" s="828">
        <f t="shared" si="1494"/>
        <v>2.08</v>
      </c>
      <c r="T505" s="788">
        <v>66140</v>
      </c>
      <c r="U505" s="824"/>
      <c r="V505" s="824"/>
      <c r="W505" s="796" t="str">
        <f t="shared" si="1417"/>
        <v>Կ-1</v>
      </c>
      <c r="X505" s="788">
        <f t="shared" si="1495"/>
        <v>137571.20000000001</v>
      </c>
      <c r="Y505" s="791">
        <f t="shared" si="1496"/>
        <v>137571.20000000001</v>
      </c>
      <c r="Z505" s="797">
        <f t="shared" si="1497"/>
        <v>1788425.6</v>
      </c>
      <c r="AA505" s="793">
        <f t="shared" si="1513"/>
        <v>1</v>
      </c>
      <c r="AB505" s="794">
        <f t="shared" si="1498"/>
        <v>11</v>
      </c>
      <c r="AC505" s="795">
        <f t="shared" si="1499"/>
        <v>2.08</v>
      </c>
      <c r="AD505" s="794"/>
      <c r="AE505" s="828">
        <f t="shared" si="1500"/>
        <v>2.08</v>
      </c>
      <c r="AF505" s="788">
        <v>66140</v>
      </c>
      <c r="AG505" s="824"/>
      <c r="AH505" s="824"/>
      <c r="AI505" s="790" t="str">
        <f t="shared" si="1501"/>
        <v>Կ-1</v>
      </c>
      <c r="AJ505" s="788">
        <f t="shared" si="1502"/>
        <v>137571.20000000001</v>
      </c>
      <c r="AK505" s="791">
        <f t="shared" si="1503"/>
        <v>137571.20000000001</v>
      </c>
      <c r="AL505" s="797">
        <f t="shared" si="1504"/>
        <v>1788425.6</v>
      </c>
      <c r="AM505" s="793">
        <f t="shared" si="1514"/>
        <v>1</v>
      </c>
      <c r="AN505" s="794">
        <f t="shared" si="1505"/>
        <v>12</v>
      </c>
      <c r="AO505" s="795">
        <f t="shared" si="1506"/>
        <v>2.08</v>
      </c>
      <c r="AP505" s="794"/>
      <c r="AQ505" s="828">
        <f t="shared" si="1507"/>
        <v>2.08</v>
      </c>
      <c r="AR505" s="788">
        <v>66140</v>
      </c>
      <c r="AS505" s="824"/>
      <c r="AT505" s="824"/>
      <c r="AU505" s="790" t="str">
        <f t="shared" si="1508"/>
        <v>Կ-1</v>
      </c>
      <c r="AV505" s="788">
        <f t="shared" si="1509"/>
        <v>137571.20000000001</v>
      </c>
      <c r="AW505" s="791">
        <f t="shared" si="1510"/>
        <v>137571.20000000001</v>
      </c>
      <c r="AX505" s="797">
        <f t="shared" si="1511"/>
        <v>1788425.6</v>
      </c>
    </row>
    <row r="506" spans="2:50" s="798" customFormat="1" ht="27">
      <c r="B506" s="1658">
        <v>157</v>
      </c>
      <c r="C506" s="647" t="s">
        <v>162</v>
      </c>
      <c r="D506" s="1320" t="s">
        <v>541</v>
      </c>
      <c r="E506" s="799">
        <v>1</v>
      </c>
      <c r="F506" s="1321">
        <v>9</v>
      </c>
      <c r="G506" s="800">
        <f t="shared" si="1490"/>
        <v>2.02</v>
      </c>
      <c r="H506" s="802">
        <v>66140</v>
      </c>
      <c r="I506" s="824"/>
      <c r="J506" s="824"/>
      <c r="K506" s="796" t="s">
        <v>97</v>
      </c>
      <c r="L506" s="788">
        <f t="shared" si="1491"/>
        <v>133602.79999999999</v>
      </c>
      <c r="M506" s="791">
        <f t="shared" si="1415"/>
        <v>133602.79999999999</v>
      </c>
      <c r="N506" s="792">
        <f t="shared" si="1492"/>
        <v>1736836.4</v>
      </c>
      <c r="O506" s="793">
        <f t="shared" si="1512"/>
        <v>1</v>
      </c>
      <c r="P506" s="794">
        <f t="shared" si="1416"/>
        <v>10</v>
      </c>
      <c r="Q506" s="795">
        <f t="shared" si="1493"/>
        <v>2.08</v>
      </c>
      <c r="R506" s="794"/>
      <c r="S506" s="828">
        <f t="shared" si="1494"/>
        <v>2.08</v>
      </c>
      <c r="T506" s="788">
        <v>66140</v>
      </c>
      <c r="U506" s="824"/>
      <c r="V506" s="824"/>
      <c r="W506" s="796" t="str">
        <f t="shared" si="1417"/>
        <v>Կ-1</v>
      </c>
      <c r="X506" s="788">
        <f t="shared" si="1495"/>
        <v>137571.20000000001</v>
      </c>
      <c r="Y506" s="791">
        <f t="shared" si="1496"/>
        <v>137571.20000000001</v>
      </c>
      <c r="Z506" s="797">
        <f t="shared" si="1497"/>
        <v>1788425.6</v>
      </c>
      <c r="AA506" s="793">
        <f t="shared" si="1513"/>
        <v>1</v>
      </c>
      <c r="AB506" s="794">
        <f t="shared" si="1498"/>
        <v>11</v>
      </c>
      <c r="AC506" s="795">
        <f t="shared" si="1499"/>
        <v>2.08</v>
      </c>
      <c r="AD506" s="794"/>
      <c r="AE506" s="828">
        <f t="shared" si="1500"/>
        <v>2.08</v>
      </c>
      <c r="AF506" s="788">
        <v>66140</v>
      </c>
      <c r="AG506" s="824"/>
      <c r="AH506" s="824"/>
      <c r="AI506" s="790" t="str">
        <f t="shared" si="1501"/>
        <v>Կ-1</v>
      </c>
      <c r="AJ506" s="788">
        <f t="shared" si="1502"/>
        <v>137571.20000000001</v>
      </c>
      <c r="AK506" s="791">
        <f t="shared" si="1503"/>
        <v>137571.20000000001</v>
      </c>
      <c r="AL506" s="797">
        <f t="shared" si="1504"/>
        <v>1788425.6</v>
      </c>
      <c r="AM506" s="793">
        <f t="shared" si="1514"/>
        <v>1</v>
      </c>
      <c r="AN506" s="794">
        <f t="shared" si="1505"/>
        <v>12</v>
      </c>
      <c r="AO506" s="795">
        <f t="shared" si="1506"/>
        <v>2.08</v>
      </c>
      <c r="AP506" s="794"/>
      <c r="AQ506" s="828">
        <f t="shared" si="1507"/>
        <v>2.08</v>
      </c>
      <c r="AR506" s="788">
        <v>66140</v>
      </c>
      <c r="AS506" s="824"/>
      <c r="AT506" s="824"/>
      <c r="AU506" s="790" t="str">
        <f t="shared" si="1508"/>
        <v>Կ-1</v>
      </c>
      <c r="AV506" s="788">
        <f t="shared" si="1509"/>
        <v>137571.20000000001</v>
      </c>
      <c r="AW506" s="791">
        <f t="shared" si="1510"/>
        <v>137571.20000000001</v>
      </c>
      <c r="AX506" s="797">
        <f t="shared" si="1511"/>
        <v>1788425.6</v>
      </c>
    </row>
    <row r="507" spans="2:50" s="798" customFormat="1" ht="27">
      <c r="B507" s="1658">
        <v>158</v>
      </c>
      <c r="C507" s="647" t="s">
        <v>1747</v>
      </c>
      <c r="D507" s="1320" t="s">
        <v>541</v>
      </c>
      <c r="E507" s="799">
        <v>1</v>
      </c>
      <c r="F507" s="1321">
        <v>2</v>
      </c>
      <c r="G507" s="800">
        <f t="shared" si="1490"/>
        <v>1.79</v>
      </c>
      <c r="H507" s="802">
        <v>66140</v>
      </c>
      <c r="I507" s="824"/>
      <c r="J507" s="824"/>
      <c r="K507" s="796" t="s">
        <v>97</v>
      </c>
      <c r="L507" s="788">
        <f t="shared" si="1491"/>
        <v>118390.6</v>
      </c>
      <c r="M507" s="791">
        <f t="shared" si="1415"/>
        <v>118390.6</v>
      </c>
      <c r="N507" s="792">
        <f t="shared" si="1492"/>
        <v>1539077.8</v>
      </c>
      <c r="O507" s="793">
        <f t="shared" si="1512"/>
        <v>1</v>
      </c>
      <c r="P507" s="794">
        <f t="shared" si="1416"/>
        <v>3</v>
      </c>
      <c r="Q507" s="795">
        <f t="shared" si="1493"/>
        <v>1.84</v>
      </c>
      <c r="R507" s="794"/>
      <c r="S507" s="828">
        <f t="shared" si="1494"/>
        <v>1.84</v>
      </c>
      <c r="T507" s="788">
        <v>66140</v>
      </c>
      <c r="U507" s="824"/>
      <c r="V507" s="824"/>
      <c r="W507" s="796" t="str">
        <f t="shared" si="1417"/>
        <v>Կ-1</v>
      </c>
      <c r="X507" s="788">
        <f t="shared" si="1495"/>
        <v>121697.60000000001</v>
      </c>
      <c r="Y507" s="791">
        <f t="shared" si="1496"/>
        <v>121697.60000000001</v>
      </c>
      <c r="Z507" s="797">
        <f t="shared" si="1497"/>
        <v>1582068.8</v>
      </c>
      <c r="AA507" s="793">
        <f t="shared" si="1513"/>
        <v>1</v>
      </c>
      <c r="AB507" s="794">
        <f t="shared" si="1498"/>
        <v>4</v>
      </c>
      <c r="AC507" s="795">
        <f t="shared" si="1499"/>
        <v>1.9</v>
      </c>
      <c r="AD507" s="794"/>
      <c r="AE507" s="828">
        <f t="shared" si="1500"/>
        <v>1.9</v>
      </c>
      <c r="AF507" s="788">
        <v>66140</v>
      </c>
      <c r="AG507" s="824"/>
      <c r="AH507" s="824"/>
      <c r="AI507" s="790" t="str">
        <f t="shared" si="1501"/>
        <v>Կ-1</v>
      </c>
      <c r="AJ507" s="788">
        <f t="shared" si="1502"/>
        <v>125666</v>
      </c>
      <c r="AK507" s="791">
        <f t="shared" si="1503"/>
        <v>125666</v>
      </c>
      <c r="AL507" s="797">
        <f t="shared" si="1504"/>
        <v>1633658</v>
      </c>
      <c r="AM507" s="793">
        <f t="shared" si="1514"/>
        <v>1</v>
      </c>
      <c r="AN507" s="794">
        <f t="shared" si="1505"/>
        <v>5</v>
      </c>
      <c r="AO507" s="795">
        <f t="shared" si="1506"/>
        <v>1.9</v>
      </c>
      <c r="AP507" s="794"/>
      <c r="AQ507" s="828">
        <f t="shared" si="1507"/>
        <v>1.9</v>
      </c>
      <c r="AR507" s="788">
        <v>66140</v>
      </c>
      <c r="AS507" s="824"/>
      <c r="AT507" s="824"/>
      <c r="AU507" s="790" t="str">
        <f t="shared" si="1508"/>
        <v>Կ-1</v>
      </c>
      <c r="AV507" s="788">
        <f t="shared" si="1509"/>
        <v>125666</v>
      </c>
      <c r="AW507" s="791">
        <f t="shared" si="1510"/>
        <v>125666</v>
      </c>
      <c r="AX507" s="797">
        <f t="shared" si="1511"/>
        <v>1633658</v>
      </c>
    </row>
    <row r="508" spans="2:50" s="798" customFormat="1" ht="27">
      <c r="B508" s="1658">
        <v>159</v>
      </c>
      <c r="C508" s="647" t="s">
        <v>1748</v>
      </c>
      <c r="D508" s="1320" t="s">
        <v>541</v>
      </c>
      <c r="E508" s="799">
        <v>1</v>
      </c>
      <c r="F508" s="1321">
        <v>2</v>
      </c>
      <c r="G508" s="800">
        <f t="shared" si="1490"/>
        <v>1.79</v>
      </c>
      <c r="H508" s="802">
        <v>66140</v>
      </c>
      <c r="I508" s="824"/>
      <c r="J508" s="824"/>
      <c r="K508" s="796" t="s">
        <v>97</v>
      </c>
      <c r="L508" s="788">
        <f t="shared" si="1491"/>
        <v>118390.6</v>
      </c>
      <c r="M508" s="791">
        <f t="shared" si="1415"/>
        <v>118390.6</v>
      </c>
      <c r="N508" s="792">
        <f t="shared" si="1492"/>
        <v>1539077.8</v>
      </c>
      <c r="O508" s="793">
        <f t="shared" si="1512"/>
        <v>1</v>
      </c>
      <c r="P508" s="794">
        <f t="shared" si="1416"/>
        <v>3</v>
      </c>
      <c r="Q508" s="795">
        <f t="shared" si="1493"/>
        <v>1.84</v>
      </c>
      <c r="R508" s="794"/>
      <c r="S508" s="828">
        <f t="shared" si="1494"/>
        <v>1.84</v>
      </c>
      <c r="T508" s="788">
        <v>66140</v>
      </c>
      <c r="U508" s="824"/>
      <c r="V508" s="824"/>
      <c r="W508" s="796" t="str">
        <f t="shared" si="1417"/>
        <v>Կ-1</v>
      </c>
      <c r="X508" s="788">
        <f t="shared" si="1495"/>
        <v>121697.60000000001</v>
      </c>
      <c r="Y508" s="791">
        <f t="shared" si="1496"/>
        <v>121697.60000000001</v>
      </c>
      <c r="Z508" s="797">
        <f t="shared" si="1497"/>
        <v>1582068.8</v>
      </c>
      <c r="AA508" s="793">
        <f t="shared" si="1513"/>
        <v>1</v>
      </c>
      <c r="AB508" s="794">
        <f t="shared" si="1498"/>
        <v>4</v>
      </c>
      <c r="AC508" s="795">
        <f t="shared" si="1499"/>
        <v>1.9</v>
      </c>
      <c r="AD508" s="794"/>
      <c r="AE508" s="828">
        <f t="shared" si="1500"/>
        <v>1.9</v>
      </c>
      <c r="AF508" s="788">
        <v>66140</v>
      </c>
      <c r="AG508" s="824"/>
      <c r="AH508" s="824"/>
      <c r="AI508" s="790" t="str">
        <f t="shared" si="1501"/>
        <v>Կ-1</v>
      </c>
      <c r="AJ508" s="788">
        <f t="shared" si="1502"/>
        <v>125666</v>
      </c>
      <c r="AK508" s="791">
        <f t="shared" si="1503"/>
        <v>125666</v>
      </c>
      <c r="AL508" s="797">
        <f t="shared" si="1504"/>
        <v>1633658</v>
      </c>
      <c r="AM508" s="793">
        <f t="shared" si="1514"/>
        <v>1</v>
      </c>
      <c r="AN508" s="794">
        <f t="shared" si="1505"/>
        <v>5</v>
      </c>
      <c r="AO508" s="795">
        <f t="shared" si="1506"/>
        <v>1.9</v>
      </c>
      <c r="AP508" s="794"/>
      <c r="AQ508" s="828">
        <f t="shared" si="1507"/>
        <v>1.9</v>
      </c>
      <c r="AR508" s="788">
        <v>66140</v>
      </c>
      <c r="AS508" s="824"/>
      <c r="AT508" s="824"/>
      <c r="AU508" s="790" t="str">
        <f t="shared" si="1508"/>
        <v>Կ-1</v>
      </c>
      <c r="AV508" s="788">
        <f t="shared" si="1509"/>
        <v>125666</v>
      </c>
      <c r="AW508" s="791">
        <f t="shared" si="1510"/>
        <v>125666</v>
      </c>
      <c r="AX508" s="797">
        <f t="shared" si="1511"/>
        <v>1633658</v>
      </c>
    </row>
    <row r="509" spans="2:50" s="777" customFormat="1" ht="27">
      <c r="B509" s="1658">
        <v>160</v>
      </c>
      <c r="C509" s="647" t="s">
        <v>181</v>
      </c>
      <c r="D509" s="1320" t="s">
        <v>541</v>
      </c>
      <c r="E509" s="799">
        <v>1</v>
      </c>
      <c r="F509" s="1321">
        <v>27</v>
      </c>
      <c r="G509" s="800">
        <f>IF(E509&lt;1,0,IF(K509="Բ-1",IF(F509=0,6.94,IF(F509=1,7.17,IF(F509=2,7.41,IF(F509=3,7.66,IF(OR(F509=5,F509=4),7.92,IF(OR(F509=6,F509=7),8.18,IF(OR(F509=8,F509=9),8.46,IF(OR(F509=10,F509=11,F509=12),8.74,IF(OR(F509=13,F509=14,F509=15),9.03,IF(OR(F509=16,F509=17,F509=18),9.33,9.65)))))))))),IF(K509="Բ-2", IF(F509=0,5.71,IF(F509=1,5.89,IF(F509=2,6.09,IF(F509=3,6.29,IF(OR(F509=5,F509=4),6.5,IF(OR(F509=6,F509=7),6.72,IF(OR(F509=8,F509=9),6.94,IF(OR(F509=10,F509=11,F509=12),7.17,IF(OR(F509=13,F509=14,F509=15),7.41,IF(OR(F509=16,F509=17,F509=18),7.65,7.91)))))))))), IF(K509="Գ-1", IF(F509=0,4.7,IF(F509=1,4.86,IF(F509=2,5.01,IF(F509=3,5.18,IF(OR(F509=5,F509=4),5.35,IF(OR(F509=6,F509=7),5.52,IF(OR(F509=8,F509=9),5.71,IF(OR(F509=10,F509=11,F509=12),5.89,IF(OR(F509=13,F509=14,F509=15),6.09,IF(OR(F509=16,F509=17,F509=18),6.29,6.49)))))))))), IF(K509="Գ-2", IF(F509=0,3.88,IF(F509=1,4.01,IF(F509=2,4.14,IF(F509=3,4.27,IF(OR(F509=5,F509=4),4.41,IF(OR(F509=6,F509=7),4.55,IF(OR(F509=8,F509=9),4.7,IF(OR(F509=10,F509=11,F509=12),4.85,IF(OR(F509=13,F509=14,F509=15),5.01,IF(OR(F509=16,F509=17,F509=18),5.17,5.34)))))))))), IF(K509="Գ-3", IF(F509=0,3.21,IF(F509=1,3.31,IF(F509=2,3.42,IF(F509=3,3.53,IF(OR(F509=5,F509=4),3.64,IF(OR(F509=6,F509=7),3.76,IF(OR(F509=8,F509=9),3.88,IF(OR(F509=10,F509=11,F509=12),4.01,IF(OR(F509=13,F509=14,F509=15),4.13,IF(OR(F509=16,F509=17,F509=18),4.27,4.4)))))))))), IF(K509="Ա-1", IF(F509=0,2.66,IF(F509=1,2.75,IF(F509=2,2.83,IF(F509=3,2.92,IF(OR(F509=5,F509=4),3.02,IF(OR(F509=6,F509=7),3.11,IF(OR(F509=8,F509=9),3.21,IF(OR(F509=10,F509=11,F509=12),3.31,IF(OR(F509=13,F509=14,F509=15),3.42,IF(OR(F509=16,F509=17,F509=18),3.53,3.64)))))))))), IF(K509="Ա-2", IF(F509=0,2.28,IF(F509=1,2.35,IF(F509=2,2.43,IF(F509=3,2.5,IF(OR(F509=5,F509=4),2.58,IF(OR(F509=6,F509=7),2.66,IF(OR(F509=8,F509=9),2.75,IF(OR(F509=10,F509=11,F509=12),2.83,IF(OR(F509=13,F509=14,F509=15),2.92,IF(OR(F509=16,F509=17,F509=18),3.01,3.11)))))))))),IF(K509="Ա-3", IF(F509=0,1.96,IF(F509=1,2.02,IF(F509=2,2.08,IF(F509=3,2.15,IF(OR(F509=5,F509=4),2.21,IF(OR(F509=6,F509=7),2.28,IF(OR(F509=8,F509=9),2.35,IF(OR(F509=10,F509=11,F509=12),2.42,IF(OR(F509=13,F509=14,F509=15),2.5,IF(OR(F509=16,F509=17,F509=18),2.58,2.66)))))))))), IF(K509="Կ-1", IF(F509=0,1.68,IF(F509=1,1.73,IF(F509=2,1.79,IF(F509=3,1.84,IF(OR(F509=5,F509=4),1.9,IF(OR(F509=6,F509=7),1.96,IF(OR(F509=8,F509=9),2.02,IF(OR(F509=10,F509=11,F509=12),2.08,IF(OR(F509=13,F509=14,F509=15),2.14,IF(OR(F509=16,F509=17,F509=18),2.21,2.28)))))))))), IF(K509="Կ-2", IF(F509=0,1.45,IF(F509=1,1.49,IF(F509=2,1.54,IF(F509=3,1.59,IF(OR(F509=5,F509=4),1.63,IF(OR(F509=6,F509=7),1.68,IF(OR(F509=8,F509=9),1.73,IF(OR(F509=10,F509=11,F509=12),1.79,IF(OR(F509=13,F509=14,F509=15),1.84,IF(OR(F509=16,F509=17,F509=18),1.9,1.95)))))))))),IF(K509="Կ-3", IF(F509=0,1.25,IF(F509=1,1.29,IF(F509=2,1.33,IF(F509=3,1.37,IF(OR(F509=5,F509=4),1.41,IF(OR(F509=6,F509=7),1.45,IF(OR(F509=8,F509=9),1.49,IF(OR(F509=10,F509=11,F509=12),1.54,IF(OR(F509=13,F509=14,F509=15),1.58,IF(OR(F509=16,F509=17,F509=18),1.63,1.68)))))))))), "Error"))))))))))))</f>
        <v>2.2799999999999998</v>
      </c>
      <c r="H509" s="802">
        <v>66140</v>
      </c>
      <c r="I509" s="824"/>
      <c r="J509" s="824"/>
      <c r="K509" s="796" t="s">
        <v>97</v>
      </c>
      <c r="L509" s="788">
        <f>H509*G509</f>
        <v>150799.19999999998</v>
      </c>
      <c r="M509" s="791">
        <f t="shared" si="1415"/>
        <v>150799.19999999998</v>
      </c>
      <c r="N509" s="792">
        <f>+M509*13</f>
        <v>1960389.5999999999</v>
      </c>
      <c r="O509" s="793">
        <f t="shared" si="1512"/>
        <v>1</v>
      </c>
      <c r="P509" s="794">
        <f t="shared" si="1416"/>
        <v>28</v>
      </c>
      <c r="Q509" s="795">
        <f>IF(O509&lt;1,0,IF(W509="Բ-1",IF(P509=0,6.94,IF(P509=1,7.17,IF(P509=2,7.41,IF(P509=3,7.66,IF(OR(P509=5,P509=4),7.92,IF(OR(P509=6,P509=7),8.18,IF(OR(P509=8,P509=9),8.46,IF(OR(P509=10,P509=11,P509=12),8.74,IF(OR(P509=13,P509=14,P509=15),9.03,IF(OR(P509=16,P509=17,P509=18),9.33,9.65)))))))))),IF(W509="Բ-2", IF(P509=0,5.71,IF(P509=1,5.89,IF(P509=2,6.09,IF(P509=3,6.29,IF(OR(P509=5,P509=4),6.5,IF(OR(P509=6,P509=7),6.72,IF(OR(P509=8,P509=9),6.94,IF(OR(P509=10,P509=11,P509=12),7.17,IF(OR(P509=13,P509=14,P509=15),7.41,IF(OR(P509=16,P509=17,P509=18),7.65,7.91)))))))))), IF(W509="Գ-1", IF(P509=0,4.7,IF(P509=1,4.86,IF(P509=2,5.01,IF(P509=3,5.18,IF(OR(P509=5,P509=4),5.35,IF(OR(P509=6,P509=7),5.52,IF(OR(P509=8,P509=9),5.71,IF(OR(P509=10,P509=11,P509=12),5.89,IF(OR(P509=13,P509=14,P509=15),6.09,IF(OR(P509=16,P509=17,P509=18),6.29,6.49)))))))))), IF(W509="Գ-2", IF(P509=0,3.88,IF(P509=1,4.01,IF(P509=2,4.14,IF(P509=3,4.27,IF(OR(P509=5,P509=4),4.41,IF(OR(P509=6,P509=7),4.55,IF(OR(P509=8,P509=9),4.7,IF(OR(P509=10,P509=11,P509=12),4.85,IF(OR(P509=13,P509=14,P509=15),5.01,IF(OR(P509=16,P509=17,P509=18),5.17,5.34)))))))))), IF(W509="Գ-3", IF(P509=0,3.21,IF(P509=1,3.31,IF(P509=2,3.42,IF(P509=3,3.53,IF(OR(P509=5,P509=4),3.64,IF(OR(P509=6,P509=7),3.76,IF(OR(P509=8,P509=9),3.88,IF(OR(P509=10,P509=11,P509=12),4.01,IF(OR(P509=13,P509=14,P509=15),4.13,IF(OR(P509=16,P509=17,P509=18),4.27,4.4)))))))))), IF(W509="Ա-1", IF(P509=0,2.66,IF(P509=1,2.75,IF(P509=2,2.83,IF(P509=3,2.92,IF(OR(P509=5,P509=4),3.02,IF(OR(P509=6,P509=7),3.11,IF(OR(P509=8,P509=9),3.21,IF(OR(P509=10,P509=11,P509=12),3.31,IF(OR(P509=13,P509=14,P509=15),3.42,IF(OR(P509=16,P509=17,P509=18),3.53,3.64)))))))))), IF(W509="Ա-2", IF(P509=0,2.28,IF(P509=1,2.35,IF(P509=2,2.43,IF(P509=3,2.5,IF(OR(P509=5,P509=4),2.58,IF(OR(P509=6,P509=7),2.66,IF(OR(P509=8,P509=9),2.75,IF(OR(P509=10,P509=11,P509=12),2.83,IF(OR(P509=13,P509=14,P509=15),2.92,IF(OR(P509=16,P509=17,P509=18),3.01,3.11)))))))))),IF(W509="Ա-3", IF(P509=0,1.96,IF(P509=1,2.02,IF(P509=2,2.08,IF(P509=3,2.15,IF(OR(P509=5,P509=4),2.21,IF(OR(P509=6,P509=7),2.28,IF(OR(P509=8,P509=9),2.35,IF(OR(P509=10,P509=11,P509=12),2.42,IF(OR(P509=13,P509=14,P509=15),2.5,IF(OR(P509=16,P509=17,P509=18),2.58,2.66)))))))))), IF(W509="Կ-1", IF(P509=0,1.68,IF(P509=1,1.73,IF(P509=2,1.79,IF(P509=3,1.84,IF(OR(P509=5,P509=4),1.9,IF(OR(P509=6,P509=7),1.96,IF(OR(P509=8,P509=9),2.02,IF(OR(P509=10,P509=11,P509=12),2.08,IF(OR(P509=13,P509=14,P509=15),2.14,IF(OR(P509=16,P509=17,P509=18),2.21,2.28)))))))))), IF(W509="Կ-2", IF(P509=0,1.45,IF(P509=1,1.49,IF(P509=2,1.54,IF(P509=3,1.59,IF(OR(P509=5,P509=4),1.63,IF(OR(P509=6,P509=7),1.68,IF(OR(P509=8,P509=9),1.73,IF(OR(P509=10,P509=11,P509=12),1.79,IF(OR(P509=13,P509=14,P509=15),1.84,IF(OR(P509=16,P509=17,P509=18),1.9,1.95)))))))))),IF(W509="Կ-3", IF(P509=0,1.25,IF(P509=1,1.29,IF(P509=2,1.33,IF(P509=3,1.37,IF(OR(P509=5,P509=4),1.41,IF(OR(P509=6,P509=7),1.45,IF(OR(P509=8,P509=9),1.49,IF(OR(P509=10,P509=11,P509=12),1.54,IF(OR(P509=13,P509=14,P509=15),1.58,IF(OR(P509=16,P509=17,P509=18),1.63,1.68)))))))))), "Error"))))))))))))</f>
        <v>2.2799999999999998</v>
      </c>
      <c r="R509" s="786"/>
      <c r="S509" s="787">
        <f>+Q509+Q509*R509</f>
        <v>2.2799999999999998</v>
      </c>
      <c r="T509" s="788">
        <v>66140</v>
      </c>
      <c r="U509" s="824"/>
      <c r="V509" s="824"/>
      <c r="W509" s="796" t="str">
        <f t="shared" si="1417"/>
        <v>Կ-1</v>
      </c>
      <c r="X509" s="788">
        <f>T509*S509</f>
        <v>150799.19999999998</v>
      </c>
      <c r="Y509" s="791">
        <f>S509*T509+U509+V509</f>
        <v>150799.19999999998</v>
      </c>
      <c r="Z509" s="797">
        <f>+Y509*13</f>
        <v>1960389.5999999999</v>
      </c>
      <c r="AA509" s="793">
        <f>+O509</f>
        <v>1</v>
      </c>
      <c r="AB509" s="794">
        <f>+P509+1</f>
        <v>29</v>
      </c>
      <c r="AC509" s="795">
        <f>IF(AA509&lt;1,0,IF(AI509="Բ-1",IF(AB509=0,6.94,IF(AB509=1,7.17,IF(AB509=2,7.41,IF(AB509=3,7.66,IF(OR(AB509=5,AB509=4),7.92,IF(OR(AB509=6,AB509=7),8.18,IF(OR(AB509=8,AB509=9),8.46,IF(OR(AB509=10,AB509=11,AB509=12),8.74,IF(OR(AB509=13,AB509=14,AB509=15),9.03,IF(OR(AB509=16,AB509=17,AB509=18),9.33,9.65)))))))))),IF(AI509="Բ-2", IF(AB509=0,5.71,IF(AB509=1,5.89,IF(AB509=2,6.09,IF(AB509=3,6.29,IF(OR(AB509=5,AB509=4),6.5,IF(OR(AB509=6,AB509=7),6.72,IF(OR(AB509=8,AB509=9),6.94,IF(OR(AB509=10,AB509=11,AB509=12),7.17,IF(OR(AB509=13,AB509=14,AB509=15),7.41,IF(OR(AB509=16,AB509=17,AB509=18),7.65,7.91)))))))))), IF(AI509="Գ-1", IF(AB509=0,4.7,IF(AB509=1,4.86,IF(AB509=2,5.01,IF(AB509=3,5.18,IF(OR(AB509=5,AB509=4),5.35,IF(OR(AB509=6,AB509=7),5.52,IF(OR(AB509=8,AB509=9),5.71,IF(OR(AB509=10,AB509=11,AB509=12),5.89,IF(OR(AB509=13,AB509=14,AB509=15),6.09,IF(OR(AB509=16,AB509=17,AB509=18),6.29,6.49)))))))))), IF(AI509="Գ-2", IF(AB509=0,3.88,IF(AB509=1,4.01,IF(AB509=2,4.14,IF(AB509=3,4.27,IF(OR(AB509=5,AB509=4),4.41,IF(OR(AB509=6,AB509=7),4.55,IF(OR(AB509=8,AB509=9),4.7,IF(OR(AB509=10,AB509=11,AB509=12),4.85,IF(OR(AB509=13,AB509=14,AB509=15),5.01,IF(OR(AB509=16,AB509=17,AB509=18),5.17,5.34)))))))))), IF(AI509="Գ-3", IF(AB509=0,3.21,IF(AB509=1,3.31,IF(AB509=2,3.42,IF(AB509=3,3.53,IF(OR(AB509=5,AB509=4),3.64,IF(OR(AB509=6,AB509=7),3.76,IF(OR(AB509=8,AB509=9),3.88,IF(OR(AB509=10,AB509=11,AB509=12),4.01,IF(OR(AB509=13,AB509=14,AB509=15),4.13,IF(OR(AB509=16,AB509=17,AB509=18),4.27,4.4)))))))))), IF(AI509="Ա-1", IF(AB509=0,2.66,IF(AB509=1,2.75,IF(AB509=2,2.83,IF(AB509=3,2.92,IF(OR(AB509=5,AB509=4),3.02,IF(OR(AB509=6,AB509=7),3.11,IF(OR(AB509=8,AB509=9),3.21,IF(OR(AB509=10,AB509=11,AB509=12),3.31,IF(OR(AB509=13,AB509=14,AB509=15),3.42,IF(OR(AB509=16,AB509=17,AB509=18),3.53,3.64)))))))))), IF(AI509="Ա-2", IF(AB509=0,2.28,IF(AB509=1,2.35,IF(AB509=2,2.43,IF(AB509=3,2.5,IF(OR(AB509=5,AB509=4),2.58,IF(OR(AB509=6,AB509=7),2.66,IF(OR(AB509=8,AB509=9),2.75,IF(OR(AB509=10,AB509=11,AB509=12),2.83,IF(OR(AB509=13,AB509=14,AB509=15),2.92,IF(OR(AB509=16,AB509=17,AB509=18),3.01,3.11)))))))))),IF(AI509="Ա-3", IF(AB509=0,1.96,IF(AB509=1,2.02,IF(AB509=2,2.08,IF(AB509=3,2.15,IF(OR(AB509=5,AB509=4),2.21,IF(OR(AB509=6,AB509=7),2.28,IF(OR(AB509=8,AB509=9),2.35,IF(OR(AB509=10,AB509=11,AB509=12),2.42,IF(OR(AB509=13,AB509=14,AB509=15),2.5,IF(OR(AB509=16,AB509=17,AB509=18),2.58,2.66)))))))))), IF(AI509="Կ-1", IF(AB509=0,1.68,IF(AB509=1,1.73,IF(AB509=2,1.79,IF(AB509=3,1.84,IF(OR(AB509=5,AB509=4),1.9,IF(OR(AB509=6,AB509=7),1.96,IF(OR(AB509=8,AB509=9),2.02,IF(OR(AB509=10,AB509=11,AB509=12),2.08,IF(OR(AB509=13,AB509=14,AB509=15),2.14,IF(OR(AB509=16,AB509=17,AB509=18),2.21,2.28)))))))))), IF(AI509="Կ-2", IF(AB509=0,1.45,IF(AB509=1,1.49,IF(AB509=2,1.54,IF(AB509=3,1.59,IF(OR(AB509=5,AB509=4),1.63,IF(OR(AB509=6,AB509=7),1.68,IF(OR(AB509=8,AB509=9),1.73,IF(OR(AB509=10,AB509=11,AB509=12),1.79,IF(OR(AB509=13,AB509=14,AB509=15),1.84,IF(OR(AB509=16,AB509=17,AB509=18),1.9,1.95)))))))))),IF(AI509="Կ-3", IF(AB509=0,1.25,IF(AB509=1,1.29,IF(AB509=2,1.33,IF(AB509=3,1.37,IF(OR(AB509=5,AB509=4),1.41,IF(OR(AB509=6,AB509=7),1.45,IF(OR(AB509=8,AB509=9),1.49,IF(OR(AB509=10,AB509=11,AB509=12),1.54,IF(OR(AB509=13,AB509=14,AB509=15),1.58,IF(OR(AB509=16,AB509=17,AB509=18),1.63,1.68)))))))))), "Error"))))))))))))</f>
        <v>2.2799999999999998</v>
      </c>
      <c r="AD509" s="786"/>
      <c r="AE509" s="787">
        <f>+AC509+AC509*AD509</f>
        <v>2.2799999999999998</v>
      </c>
      <c r="AF509" s="788">
        <v>66140</v>
      </c>
      <c r="AG509" s="824"/>
      <c r="AH509" s="824"/>
      <c r="AI509" s="790" t="str">
        <f>+W509</f>
        <v>Կ-1</v>
      </c>
      <c r="AJ509" s="788">
        <f>AF509*AE509</f>
        <v>150799.19999999998</v>
      </c>
      <c r="AK509" s="791">
        <f>AE509*AF509+AG509+AH509</f>
        <v>150799.19999999998</v>
      </c>
      <c r="AL509" s="797">
        <f>+AK509*13</f>
        <v>1960389.5999999999</v>
      </c>
      <c r="AM509" s="793">
        <f>+AA509</f>
        <v>1</v>
      </c>
      <c r="AN509" s="794">
        <f>+AB509+1</f>
        <v>30</v>
      </c>
      <c r="AO509" s="795">
        <f>IF(AM509&lt;1,0,IF(AU509="Բ-1",IF(AN509=0,6.94,IF(AN509=1,7.17,IF(AN509=2,7.41,IF(AN509=3,7.66,IF(OR(AN509=5,AN509=4),7.92,IF(OR(AN509=6,AN509=7),8.18,IF(OR(AN509=8,AN509=9),8.46,IF(OR(AN509=10,AN509=11,AN509=12),8.74,IF(OR(AN509=13,AN509=14,AN509=15),9.03,IF(OR(AN509=16,AN509=17,AN509=18),9.33,9.65)))))))))),IF(AU509="Բ-2", IF(AN509=0,5.71,IF(AN509=1,5.89,IF(AN509=2,6.09,IF(AN509=3,6.29,IF(OR(AN509=5,AN509=4),6.5,IF(OR(AN509=6,AN509=7),6.72,IF(OR(AN509=8,AN509=9),6.94,IF(OR(AN509=10,AN509=11,AN509=12),7.17,IF(OR(AN509=13,AN509=14,AN509=15),7.41,IF(OR(AN509=16,AN509=17,AN509=18),7.65,7.91)))))))))), IF(AU509="Գ-1", IF(AN509=0,4.7,IF(AN509=1,4.86,IF(AN509=2,5.01,IF(AN509=3,5.18,IF(OR(AN509=5,AN509=4),5.35,IF(OR(AN509=6,AN509=7),5.52,IF(OR(AN509=8,AN509=9),5.71,IF(OR(AN509=10,AN509=11,AN509=12),5.89,IF(OR(AN509=13,AN509=14,AN509=15),6.09,IF(OR(AN509=16,AN509=17,AN509=18),6.29,6.49)))))))))), IF(AU509="Գ-2", IF(AN509=0,3.88,IF(AN509=1,4.01,IF(AN509=2,4.14,IF(AN509=3,4.27,IF(OR(AN509=5,AN509=4),4.41,IF(OR(AN509=6,AN509=7),4.55,IF(OR(AN509=8,AN509=9),4.7,IF(OR(AN509=10,AN509=11,AN509=12),4.85,IF(OR(AN509=13,AN509=14,AN509=15),5.01,IF(OR(AN509=16,AN509=17,AN509=18),5.17,5.34)))))))))), IF(AU509="Գ-3", IF(AN509=0,3.21,IF(AN509=1,3.31,IF(AN509=2,3.42,IF(AN509=3,3.53,IF(OR(AN509=5,AN509=4),3.64,IF(OR(AN509=6,AN509=7),3.76,IF(OR(AN509=8,AN509=9),3.88,IF(OR(AN509=10,AN509=11,AN509=12),4.01,IF(OR(AN509=13,AN509=14,AN509=15),4.13,IF(OR(AN509=16,AN509=17,AN509=18),4.27,4.4)))))))))), IF(AU509="Ա-1", IF(AN509=0,2.66,IF(AN509=1,2.75,IF(AN509=2,2.83,IF(AN509=3,2.92,IF(OR(AN509=5,AN509=4),3.02,IF(OR(AN509=6,AN509=7),3.11,IF(OR(AN509=8,AN509=9),3.21,IF(OR(AN509=10,AN509=11,AN509=12),3.31,IF(OR(AN509=13,AN509=14,AN509=15),3.42,IF(OR(AN509=16,AN509=17,AN509=18),3.53,3.64)))))))))), IF(AU509="Ա-2", IF(AN509=0,2.28,IF(AN509=1,2.35,IF(AN509=2,2.43,IF(AN509=3,2.5,IF(OR(AN509=5,AN509=4),2.58,IF(OR(AN509=6,AN509=7),2.66,IF(OR(AN509=8,AN509=9),2.75,IF(OR(AN509=10,AN509=11,AN509=12),2.83,IF(OR(AN509=13,AN509=14,AN509=15),2.92,IF(OR(AN509=16,AN509=17,AN509=18),3.01,3.11)))))))))),IF(AU509="Ա-3", IF(AN509=0,1.96,IF(AN509=1,2.02,IF(AN509=2,2.08,IF(AN509=3,2.15,IF(OR(AN509=5,AN509=4),2.21,IF(OR(AN509=6,AN509=7),2.28,IF(OR(AN509=8,AN509=9),2.35,IF(OR(AN509=10,AN509=11,AN509=12),2.42,IF(OR(AN509=13,AN509=14,AN509=15),2.5,IF(OR(AN509=16,AN509=17,AN509=18),2.58,2.66)))))))))), IF(AU509="Կ-1", IF(AN509=0,1.68,IF(AN509=1,1.73,IF(AN509=2,1.79,IF(AN509=3,1.84,IF(OR(AN509=5,AN509=4),1.9,IF(OR(AN509=6,AN509=7),1.96,IF(OR(AN509=8,AN509=9),2.02,IF(OR(AN509=10,AN509=11,AN509=12),2.08,IF(OR(AN509=13,AN509=14,AN509=15),2.14,IF(OR(AN509=16,AN509=17,AN509=18),2.21,2.28)))))))))), IF(AU509="Կ-2", IF(AN509=0,1.45,IF(AN509=1,1.49,IF(AN509=2,1.54,IF(AN509=3,1.59,IF(OR(AN509=5,AN509=4),1.63,IF(OR(AN509=6,AN509=7),1.68,IF(OR(AN509=8,AN509=9),1.73,IF(OR(AN509=10,AN509=11,AN509=12),1.79,IF(OR(AN509=13,AN509=14,AN509=15),1.84,IF(OR(AN509=16,AN509=17,AN509=18),1.9,1.95)))))))))),IF(AU509="Կ-3", IF(AN509=0,1.25,IF(AN509=1,1.29,IF(AN509=2,1.33,IF(AN509=3,1.37,IF(OR(AN509=5,AN509=4),1.41,IF(OR(AN509=6,AN509=7),1.45,IF(OR(AN509=8,AN509=9),1.49,IF(OR(AN509=10,AN509=11,AN509=12),1.54,IF(OR(AN509=13,AN509=14,AN509=15),1.58,IF(OR(AN509=16,AN509=17,AN509=18),1.63,1.68)))))))))), "Error"))))))))))))</f>
        <v>2.2799999999999998</v>
      </c>
      <c r="AP509" s="786"/>
      <c r="AQ509" s="787">
        <f>+AO509+AO509*AP509</f>
        <v>2.2799999999999998</v>
      </c>
      <c r="AR509" s="788">
        <v>66140</v>
      </c>
      <c r="AS509" s="824"/>
      <c r="AT509" s="824"/>
      <c r="AU509" s="790" t="str">
        <f>+AI509</f>
        <v>Կ-1</v>
      </c>
      <c r="AV509" s="788">
        <f>AR509*AQ509</f>
        <v>150799.19999999998</v>
      </c>
      <c r="AW509" s="791">
        <f>AQ509*AR509+AS509+AT509</f>
        <v>150799.19999999998</v>
      </c>
      <c r="AX509" s="797">
        <f>+AW509*13</f>
        <v>1960389.5999999999</v>
      </c>
    </row>
    <row r="510" spans="2:50" s="777" customFormat="1" ht="27">
      <c r="B510" s="1658">
        <v>161</v>
      </c>
      <c r="C510" s="653" t="s">
        <v>161</v>
      </c>
      <c r="D510" s="1320" t="s">
        <v>541</v>
      </c>
      <c r="E510" s="799">
        <v>1</v>
      </c>
      <c r="F510" s="1321">
        <v>14</v>
      </c>
      <c r="G510" s="800">
        <f t="shared" si="1490"/>
        <v>2.14</v>
      </c>
      <c r="H510" s="802">
        <v>66140</v>
      </c>
      <c r="I510" s="824"/>
      <c r="J510" s="847"/>
      <c r="K510" s="796" t="s">
        <v>97</v>
      </c>
      <c r="L510" s="788">
        <f t="shared" si="1491"/>
        <v>141539.6</v>
      </c>
      <c r="M510" s="791">
        <f t="shared" si="1415"/>
        <v>141539.6</v>
      </c>
      <c r="N510" s="792">
        <f t="shared" si="1492"/>
        <v>1840014.8</v>
      </c>
      <c r="O510" s="793">
        <f t="shared" si="1512"/>
        <v>1</v>
      </c>
      <c r="P510" s="794">
        <f t="shared" si="1416"/>
        <v>15</v>
      </c>
      <c r="Q510" s="795">
        <f t="shared" si="1493"/>
        <v>2.14</v>
      </c>
      <c r="R510" s="794"/>
      <c r="S510" s="828">
        <f t="shared" si="1494"/>
        <v>2.14</v>
      </c>
      <c r="T510" s="788">
        <v>66140</v>
      </c>
      <c r="U510" s="824"/>
      <c r="V510" s="847"/>
      <c r="W510" s="796" t="str">
        <f t="shared" si="1417"/>
        <v>Կ-1</v>
      </c>
      <c r="X510" s="788">
        <f t="shared" si="1495"/>
        <v>141539.6</v>
      </c>
      <c r="Y510" s="791">
        <f t="shared" si="1496"/>
        <v>141539.6</v>
      </c>
      <c r="Z510" s="797">
        <f t="shared" si="1497"/>
        <v>1840014.8</v>
      </c>
      <c r="AA510" s="793">
        <f t="shared" si="1513"/>
        <v>1</v>
      </c>
      <c r="AB510" s="794">
        <f t="shared" si="1498"/>
        <v>16</v>
      </c>
      <c r="AC510" s="795">
        <f t="shared" si="1499"/>
        <v>2.21</v>
      </c>
      <c r="AD510" s="794"/>
      <c r="AE510" s="828">
        <f t="shared" si="1500"/>
        <v>2.21</v>
      </c>
      <c r="AF510" s="788">
        <v>66140</v>
      </c>
      <c r="AG510" s="824"/>
      <c r="AH510" s="847"/>
      <c r="AI510" s="790" t="str">
        <f t="shared" si="1501"/>
        <v>Կ-1</v>
      </c>
      <c r="AJ510" s="788">
        <f t="shared" si="1502"/>
        <v>146169.4</v>
      </c>
      <c r="AK510" s="791">
        <f t="shared" si="1503"/>
        <v>146169.4</v>
      </c>
      <c r="AL510" s="797">
        <f t="shared" si="1504"/>
        <v>1900202.2</v>
      </c>
      <c r="AM510" s="793">
        <f t="shared" si="1514"/>
        <v>1</v>
      </c>
      <c r="AN510" s="794">
        <f t="shared" si="1505"/>
        <v>17</v>
      </c>
      <c r="AO510" s="795">
        <f t="shared" si="1506"/>
        <v>2.21</v>
      </c>
      <c r="AP510" s="794"/>
      <c r="AQ510" s="828">
        <f t="shared" si="1507"/>
        <v>2.21</v>
      </c>
      <c r="AR510" s="788">
        <v>66140</v>
      </c>
      <c r="AS510" s="824"/>
      <c r="AT510" s="847"/>
      <c r="AU510" s="790" t="str">
        <f t="shared" si="1508"/>
        <v>Կ-1</v>
      </c>
      <c r="AV510" s="788">
        <f t="shared" si="1509"/>
        <v>146169.4</v>
      </c>
      <c r="AW510" s="791">
        <f t="shared" si="1510"/>
        <v>146169.4</v>
      </c>
      <c r="AX510" s="797">
        <f t="shared" si="1511"/>
        <v>1900202.2</v>
      </c>
    </row>
    <row r="511" spans="2:50" s="777" customFormat="1" ht="27">
      <c r="B511" s="1658">
        <v>162</v>
      </c>
      <c r="C511" s="653" t="s">
        <v>1686</v>
      </c>
      <c r="D511" s="1320" t="s">
        <v>541</v>
      </c>
      <c r="E511" s="799">
        <v>1</v>
      </c>
      <c r="F511" s="1321">
        <v>2</v>
      </c>
      <c r="G511" s="800">
        <f>IF(E511&lt;1,0,IF(K511="Բ-1",IF(F511=0,6.94,IF(F511=1,7.17,IF(F511=2,7.41,IF(F511=3,7.66,IF(OR(F511=5,F511=4),7.92,IF(OR(F511=6,F511=7),8.18,IF(OR(F511=8,F511=9),8.46,IF(OR(F511=10,F511=11,F511=12),8.74,IF(OR(F511=13,F511=14,F511=15),9.03,IF(OR(F511=16,F511=17,F511=18),9.33,9.65)))))))))),IF(K511="Բ-2", IF(F511=0,5.71,IF(F511=1,5.89,IF(F511=2,6.09,IF(F511=3,6.29,IF(OR(F511=5,F511=4),6.5,IF(OR(F511=6,F511=7),6.72,IF(OR(F511=8,F511=9),6.94,IF(OR(F511=10,F511=11,F511=12),7.17,IF(OR(F511=13,F511=14,F511=15),7.41,IF(OR(F511=16,F511=17,F511=18),7.65,7.91)))))))))), IF(K511="Գ-1", IF(F511=0,4.7,IF(F511=1,4.86,IF(F511=2,5.01,IF(F511=3,5.18,IF(OR(F511=5,F511=4),5.35,IF(OR(F511=6,F511=7),5.52,IF(OR(F511=8,F511=9),5.71,IF(OR(F511=10,F511=11,F511=12),5.89,IF(OR(F511=13,F511=14,F511=15),6.09,IF(OR(F511=16,F511=17,F511=18),6.29,6.49)))))))))), IF(K511="Գ-2", IF(F511=0,3.88,IF(F511=1,4.01,IF(F511=2,4.14,IF(F511=3,4.27,IF(OR(F511=5,F511=4),4.41,IF(OR(F511=6,F511=7),4.55,IF(OR(F511=8,F511=9),4.7,IF(OR(F511=10,F511=11,F511=12),4.85,IF(OR(F511=13,F511=14,F511=15),5.01,IF(OR(F511=16,F511=17,F511=18),5.17,5.34)))))))))), IF(K511="Գ-3", IF(F511=0,3.21,IF(F511=1,3.31,IF(F511=2,3.42,IF(F511=3,3.53,IF(OR(F511=5,F511=4),3.64,IF(OR(F511=6,F511=7),3.76,IF(OR(F511=8,F511=9),3.88,IF(OR(F511=10,F511=11,F511=12),4.01,IF(OR(F511=13,F511=14,F511=15),4.13,IF(OR(F511=16,F511=17,F511=18),4.27,4.4)))))))))), IF(K511="Ա-1", IF(F511=0,2.66,IF(F511=1,2.75,IF(F511=2,2.83,IF(F511=3,2.92,IF(OR(F511=5,F511=4),3.02,IF(OR(F511=6,F511=7),3.11,IF(OR(F511=8,F511=9),3.21,IF(OR(F511=10,F511=11,F511=12),3.31,IF(OR(F511=13,F511=14,F511=15),3.42,IF(OR(F511=16,F511=17,F511=18),3.53,3.64)))))))))), IF(K511="Ա-2", IF(F511=0,2.28,IF(F511=1,2.35,IF(F511=2,2.43,IF(F511=3,2.5,IF(OR(F511=5,F511=4),2.58,IF(OR(F511=6,F511=7),2.66,IF(OR(F511=8,F511=9),2.75,IF(OR(F511=10,F511=11,F511=12),2.83,IF(OR(F511=13,F511=14,F511=15),2.92,IF(OR(F511=16,F511=17,F511=18),3.01,3.11)))))))))),IF(K511="Ա-3", IF(F511=0,1.96,IF(F511=1,2.02,IF(F511=2,2.08,IF(F511=3,2.15,IF(OR(F511=5,F511=4),2.21,IF(OR(F511=6,F511=7),2.28,IF(OR(F511=8,F511=9),2.35,IF(OR(F511=10,F511=11,F511=12),2.42,IF(OR(F511=13,F511=14,F511=15),2.5,IF(OR(F511=16,F511=17,F511=18),2.58,2.66)))))))))), IF(K511="Կ-1", IF(F511=0,1.68,IF(F511=1,1.73,IF(F511=2,1.79,IF(F511=3,1.84,IF(OR(F511=5,F511=4),1.9,IF(OR(F511=6,F511=7),1.96,IF(OR(F511=8,F511=9),2.02,IF(OR(F511=10,F511=11,F511=12),2.08,IF(OR(F511=13,F511=14,F511=15),2.14,IF(OR(F511=16,F511=17,F511=18),2.21,2.28)))))))))), IF(K511="Կ-2", IF(F511=0,1.45,IF(F511=1,1.49,IF(F511=2,1.54,IF(F511=3,1.59,IF(OR(F511=5,F511=4),1.63,IF(OR(F511=6,F511=7),1.68,IF(OR(F511=8,F511=9),1.73,IF(OR(F511=10,F511=11,F511=12),1.79,IF(OR(F511=13,F511=14,F511=15),1.84,IF(OR(F511=16,F511=17,F511=18),1.9,1.95)))))))))),IF(K511="Կ-3", IF(F511=0,1.25,IF(F511=1,1.29,IF(F511=2,1.33,IF(F511=3,1.37,IF(OR(F511=5,F511=4),1.41,IF(OR(F511=6,F511=7),1.45,IF(OR(F511=8,F511=9),1.49,IF(OR(F511=10,F511=11,F511=12),1.54,IF(OR(F511=13,F511=14,F511=15),1.58,IF(OR(F511=16,F511=17,F511=18),1.63,1.68)))))))))), "Error"))))))))))))</f>
        <v>1.79</v>
      </c>
      <c r="H511" s="802">
        <v>66140</v>
      </c>
      <c r="I511" s="824"/>
      <c r="J511" s="847"/>
      <c r="K511" s="796" t="s">
        <v>97</v>
      </c>
      <c r="L511" s="788">
        <f>H511*G511</f>
        <v>118390.6</v>
      </c>
      <c r="M511" s="791">
        <f t="shared" si="1415"/>
        <v>118390.6</v>
      </c>
      <c r="N511" s="792">
        <f>+M511*13</f>
        <v>1539077.8</v>
      </c>
      <c r="O511" s="793">
        <f t="shared" si="1512"/>
        <v>1</v>
      </c>
      <c r="P511" s="794">
        <f t="shared" si="1416"/>
        <v>3</v>
      </c>
      <c r="Q511" s="795">
        <f>IF(O511&lt;1,0,IF(W511="Բ-1",IF(P511=0,6.94,IF(P511=1,7.17,IF(P511=2,7.41,IF(P511=3,7.66,IF(OR(P511=5,P511=4),7.92,IF(OR(P511=6,P511=7),8.18,IF(OR(P511=8,P511=9),8.46,IF(OR(P511=10,P511=11,P511=12),8.74,IF(OR(P511=13,P511=14,P511=15),9.03,IF(OR(P511=16,P511=17,P511=18),9.33,9.65)))))))))),IF(W511="Բ-2", IF(P511=0,5.71,IF(P511=1,5.89,IF(P511=2,6.09,IF(P511=3,6.29,IF(OR(P511=5,P511=4),6.5,IF(OR(P511=6,P511=7),6.72,IF(OR(P511=8,P511=9),6.94,IF(OR(P511=10,P511=11,P511=12),7.17,IF(OR(P511=13,P511=14,P511=15),7.41,IF(OR(P511=16,P511=17,P511=18),7.65,7.91)))))))))), IF(W511="Գ-1", IF(P511=0,4.7,IF(P511=1,4.86,IF(P511=2,5.01,IF(P511=3,5.18,IF(OR(P511=5,P511=4),5.35,IF(OR(P511=6,P511=7),5.52,IF(OR(P511=8,P511=9),5.71,IF(OR(P511=10,P511=11,P511=12),5.89,IF(OR(P511=13,P511=14,P511=15),6.09,IF(OR(P511=16,P511=17,P511=18),6.29,6.49)))))))))), IF(W511="Գ-2", IF(P511=0,3.88,IF(P511=1,4.01,IF(P511=2,4.14,IF(P511=3,4.27,IF(OR(P511=5,P511=4),4.41,IF(OR(P511=6,P511=7),4.55,IF(OR(P511=8,P511=9),4.7,IF(OR(P511=10,P511=11,P511=12),4.85,IF(OR(P511=13,P511=14,P511=15),5.01,IF(OR(P511=16,P511=17,P511=18),5.17,5.34)))))))))), IF(W511="Գ-3", IF(P511=0,3.21,IF(P511=1,3.31,IF(P511=2,3.42,IF(P511=3,3.53,IF(OR(P511=5,P511=4),3.64,IF(OR(P511=6,P511=7),3.76,IF(OR(P511=8,P511=9),3.88,IF(OR(P511=10,P511=11,P511=12),4.01,IF(OR(P511=13,P511=14,P511=15),4.13,IF(OR(P511=16,P511=17,P511=18),4.27,4.4)))))))))), IF(W511="Ա-1", IF(P511=0,2.66,IF(P511=1,2.75,IF(P511=2,2.83,IF(P511=3,2.92,IF(OR(P511=5,P511=4),3.02,IF(OR(P511=6,P511=7),3.11,IF(OR(P511=8,P511=9),3.21,IF(OR(P511=10,P511=11,P511=12),3.31,IF(OR(P511=13,P511=14,P511=15),3.42,IF(OR(P511=16,P511=17,P511=18),3.53,3.64)))))))))), IF(W511="Ա-2", IF(P511=0,2.28,IF(P511=1,2.35,IF(P511=2,2.43,IF(P511=3,2.5,IF(OR(P511=5,P511=4),2.58,IF(OR(P511=6,P511=7),2.66,IF(OR(P511=8,P511=9),2.75,IF(OR(P511=10,P511=11,P511=12),2.83,IF(OR(P511=13,P511=14,P511=15),2.92,IF(OR(P511=16,P511=17,P511=18),3.01,3.11)))))))))),IF(W511="Ա-3", IF(P511=0,1.96,IF(P511=1,2.02,IF(P511=2,2.08,IF(P511=3,2.15,IF(OR(P511=5,P511=4),2.21,IF(OR(P511=6,P511=7),2.28,IF(OR(P511=8,P511=9),2.35,IF(OR(P511=10,P511=11,P511=12),2.42,IF(OR(P511=13,P511=14,P511=15),2.5,IF(OR(P511=16,P511=17,P511=18),2.58,2.66)))))))))), IF(W511="Կ-1", IF(P511=0,1.68,IF(P511=1,1.73,IF(P511=2,1.79,IF(P511=3,1.84,IF(OR(P511=5,P511=4),1.9,IF(OR(P511=6,P511=7),1.96,IF(OR(P511=8,P511=9),2.02,IF(OR(P511=10,P511=11,P511=12),2.08,IF(OR(P511=13,P511=14,P511=15),2.14,IF(OR(P511=16,P511=17,P511=18),2.21,2.28)))))))))), IF(W511="Կ-2", IF(P511=0,1.45,IF(P511=1,1.49,IF(P511=2,1.54,IF(P511=3,1.59,IF(OR(P511=5,P511=4),1.63,IF(OR(P511=6,P511=7),1.68,IF(OR(P511=8,P511=9),1.73,IF(OR(P511=10,P511=11,P511=12),1.79,IF(OR(P511=13,P511=14,P511=15),1.84,IF(OR(P511=16,P511=17,P511=18),1.9,1.95)))))))))),IF(W511="Կ-3", IF(P511=0,1.25,IF(P511=1,1.29,IF(P511=2,1.33,IF(P511=3,1.37,IF(OR(P511=5,P511=4),1.41,IF(OR(P511=6,P511=7),1.45,IF(OR(P511=8,P511=9),1.49,IF(OR(P511=10,P511=11,P511=12),1.54,IF(OR(P511=13,P511=14,P511=15),1.58,IF(OR(P511=16,P511=17,P511=18),1.63,1.68)))))))))), "Error"))))))))))))</f>
        <v>1.84</v>
      </c>
      <c r="R511" s="794"/>
      <c r="S511" s="828">
        <f>+Q511+Q511*R511</f>
        <v>1.84</v>
      </c>
      <c r="T511" s="788">
        <v>66140</v>
      </c>
      <c r="U511" s="824"/>
      <c r="V511" s="847"/>
      <c r="W511" s="796" t="str">
        <f t="shared" si="1417"/>
        <v>Կ-1</v>
      </c>
      <c r="X511" s="788">
        <f>T511*S511</f>
        <v>121697.60000000001</v>
      </c>
      <c r="Y511" s="791">
        <f>S511*T511+U511+V511</f>
        <v>121697.60000000001</v>
      </c>
      <c r="Z511" s="797">
        <f>+Y511*13</f>
        <v>1582068.8</v>
      </c>
      <c r="AA511" s="793">
        <f>+O511</f>
        <v>1</v>
      </c>
      <c r="AB511" s="794">
        <f>+P511+1</f>
        <v>4</v>
      </c>
      <c r="AC511" s="795">
        <f>IF(AA511&lt;1,0,IF(AI511="Բ-1",IF(AB511=0,6.94,IF(AB511=1,7.17,IF(AB511=2,7.41,IF(AB511=3,7.66,IF(OR(AB511=5,AB511=4),7.92,IF(OR(AB511=6,AB511=7),8.18,IF(OR(AB511=8,AB511=9),8.46,IF(OR(AB511=10,AB511=11,AB511=12),8.74,IF(OR(AB511=13,AB511=14,AB511=15),9.03,IF(OR(AB511=16,AB511=17,AB511=18),9.33,9.65)))))))))),IF(AI511="Բ-2", IF(AB511=0,5.71,IF(AB511=1,5.89,IF(AB511=2,6.09,IF(AB511=3,6.29,IF(OR(AB511=5,AB511=4),6.5,IF(OR(AB511=6,AB511=7),6.72,IF(OR(AB511=8,AB511=9),6.94,IF(OR(AB511=10,AB511=11,AB511=12),7.17,IF(OR(AB511=13,AB511=14,AB511=15),7.41,IF(OR(AB511=16,AB511=17,AB511=18),7.65,7.91)))))))))), IF(AI511="Գ-1", IF(AB511=0,4.7,IF(AB511=1,4.86,IF(AB511=2,5.01,IF(AB511=3,5.18,IF(OR(AB511=5,AB511=4),5.35,IF(OR(AB511=6,AB511=7),5.52,IF(OR(AB511=8,AB511=9),5.71,IF(OR(AB511=10,AB511=11,AB511=12),5.89,IF(OR(AB511=13,AB511=14,AB511=15),6.09,IF(OR(AB511=16,AB511=17,AB511=18),6.29,6.49)))))))))), IF(AI511="Գ-2", IF(AB511=0,3.88,IF(AB511=1,4.01,IF(AB511=2,4.14,IF(AB511=3,4.27,IF(OR(AB511=5,AB511=4),4.41,IF(OR(AB511=6,AB511=7),4.55,IF(OR(AB511=8,AB511=9),4.7,IF(OR(AB511=10,AB511=11,AB511=12),4.85,IF(OR(AB511=13,AB511=14,AB511=15),5.01,IF(OR(AB511=16,AB511=17,AB511=18),5.17,5.34)))))))))), IF(AI511="Գ-3", IF(AB511=0,3.21,IF(AB511=1,3.31,IF(AB511=2,3.42,IF(AB511=3,3.53,IF(OR(AB511=5,AB511=4),3.64,IF(OR(AB511=6,AB511=7),3.76,IF(OR(AB511=8,AB511=9),3.88,IF(OR(AB511=10,AB511=11,AB511=12),4.01,IF(OR(AB511=13,AB511=14,AB511=15),4.13,IF(OR(AB511=16,AB511=17,AB511=18),4.27,4.4)))))))))), IF(AI511="Ա-1", IF(AB511=0,2.66,IF(AB511=1,2.75,IF(AB511=2,2.83,IF(AB511=3,2.92,IF(OR(AB511=5,AB511=4),3.02,IF(OR(AB511=6,AB511=7),3.11,IF(OR(AB511=8,AB511=9),3.21,IF(OR(AB511=10,AB511=11,AB511=12),3.31,IF(OR(AB511=13,AB511=14,AB511=15),3.42,IF(OR(AB511=16,AB511=17,AB511=18),3.53,3.64)))))))))), IF(AI511="Ա-2", IF(AB511=0,2.28,IF(AB511=1,2.35,IF(AB511=2,2.43,IF(AB511=3,2.5,IF(OR(AB511=5,AB511=4),2.58,IF(OR(AB511=6,AB511=7),2.66,IF(OR(AB511=8,AB511=9),2.75,IF(OR(AB511=10,AB511=11,AB511=12),2.83,IF(OR(AB511=13,AB511=14,AB511=15),2.92,IF(OR(AB511=16,AB511=17,AB511=18),3.01,3.11)))))))))),IF(AI511="Ա-3", IF(AB511=0,1.96,IF(AB511=1,2.02,IF(AB511=2,2.08,IF(AB511=3,2.15,IF(OR(AB511=5,AB511=4),2.21,IF(OR(AB511=6,AB511=7),2.28,IF(OR(AB511=8,AB511=9),2.35,IF(OR(AB511=10,AB511=11,AB511=12),2.42,IF(OR(AB511=13,AB511=14,AB511=15),2.5,IF(OR(AB511=16,AB511=17,AB511=18),2.58,2.66)))))))))), IF(AI511="Կ-1", IF(AB511=0,1.68,IF(AB511=1,1.73,IF(AB511=2,1.79,IF(AB511=3,1.84,IF(OR(AB511=5,AB511=4),1.9,IF(OR(AB511=6,AB511=7),1.96,IF(OR(AB511=8,AB511=9),2.02,IF(OR(AB511=10,AB511=11,AB511=12),2.08,IF(OR(AB511=13,AB511=14,AB511=15),2.14,IF(OR(AB511=16,AB511=17,AB511=18),2.21,2.28)))))))))), IF(AI511="Կ-2", IF(AB511=0,1.45,IF(AB511=1,1.49,IF(AB511=2,1.54,IF(AB511=3,1.59,IF(OR(AB511=5,AB511=4),1.63,IF(OR(AB511=6,AB511=7),1.68,IF(OR(AB511=8,AB511=9),1.73,IF(OR(AB511=10,AB511=11,AB511=12),1.79,IF(OR(AB511=13,AB511=14,AB511=15),1.84,IF(OR(AB511=16,AB511=17,AB511=18),1.9,1.95)))))))))),IF(AI511="Կ-3", IF(AB511=0,1.25,IF(AB511=1,1.29,IF(AB511=2,1.33,IF(AB511=3,1.37,IF(OR(AB511=5,AB511=4),1.41,IF(OR(AB511=6,AB511=7),1.45,IF(OR(AB511=8,AB511=9),1.49,IF(OR(AB511=10,AB511=11,AB511=12),1.54,IF(OR(AB511=13,AB511=14,AB511=15),1.58,IF(OR(AB511=16,AB511=17,AB511=18),1.63,1.68)))))))))), "Error"))))))))))))</f>
        <v>1.9</v>
      </c>
      <c r="AD511" s="794"/>
      <c r="AE511" s="828">
        <f>+AC511+AC511*AD511</f>
        <v>1.9</v>
      </c>
      <c r="AF511" s="788">
        <v>66140</v>
      </c>
      <c r="AG511" s="824"/>
      <c r="AH511" s="847"/>
      <c r="AI511" s="790" t="str">
        <f>+W511</f>
        <v>Կ-1</v>
      </c>
      <c r="AJ511" s="788">
        <f>AF511*AE511</f>
        <v>125666</v>
      </c>
      <c r="AK511" s="791">
        <f>AE511*AF511+AG511+AH511</f>
        <v>125666</v>
      </c>
      <c r="AL511" s="797">
        <f>+AK511*13</f>
        <v>1633658</v>
      </c>
      <c r="AM511" s="793">
        <f>+AA511</f>
        <v>1</v>
      </c>
      <c r="AN511" s="794">
        <f>+AB511+1</f>
        <v>5</v>
      </c>
      <c r="AO511" s="795">
        <f>IF(AM511&lt;1,0,IF(AU511="Բ-1",IF(AN511=0,6.94,IF(AN511=1,7.17,IF(AN511=2,7.41,IF(AN511=3,7.66,IF(OR(AN511=5,AN511=4),7.92,IF(OR(AN511=6,AN511=7),8.18,IF(OR(AN511=8,AN511=9),8.46,IF(OR(AN511=10,AN511=11,AN511=12),8.74,IF(OR(AN511=13,AN511=14,AN511=15),9.03,IF(OR(AN511=16,AN511=17,AN511=18),9.33,9.65)))))))))),IF(AU511="Բ-2", IF(AN511=0,5.71,IF(AN511=1,5.89,IF(AN511=2,6.09,IF(AN511=3,6.29,IF(OR(AN511=5,AN511=4),6.5,IF(OR(AN511=6,AN511=7),6.72,IF(OR(AN511=8,AN511=9),6.94,IF(OR(AN511=10,AN511=11,AN511=12),7.17,IF(OR(AN511=13,AN511=14,AN511=15),7.41,IF(OR(AN511=16,AN511=17,AN511=18),7.65,7.91)))))))))), IF(AU511="Գ-1", IF(AN511=0,4.7,IF(AN511=1,4.86,IF(AN511=2,5.01,IF(AN511=3,5.18,IF(OR(AN511=5,AN511=4),5.35,IF(OR(AN511=6,AN511=7),5.52,IF(OR(AN511=8,AN511=9),5.71,IF(OR(AN511=10,AN511=11,AN511=12),5.89,IF(OR(AN511=13,AN511=14,AN511=15),6.09,IF(OR(AN511=16,AN511=17,AN511=18),6.29,6.49)))))))))), IF(AU511="Գ-2", IF(AN511=0,3.88,IF(AN511=1,4.01,IF(AN511=2,4.14,IF(AN511=3,4.27,IF(OR(AN511=5,AN511=4),4.41,IF(OR(AN511=6,AN511=7),4.55,IF(OR(AN511=8,AN511=9),4.7,IF(OR(AN511=10,AN511=11,AN511=12),4.85,IF(OR(AN511=13,AN511=14,AN511=15),5.01,IF(OR(AN511=16,AN511=17,AN511=18),5.17,5.34)))))))))), IF(AU511="Գ-3", IF(AN511=0,3.21,IF(AN511=1,3.31,IF(AN511=2,3.42,IF(AN511=3,3.53,IF(OR(AN511=5,AN511=4),3.64,IF(OR(AN511=6,AN511=7),3.76,IF(OR(AN511=8,AN511=9),3.88,IF(OR(AN511=10,AN511=11,AN511=12),4.01,IF(OR(AN511=13,AN511=14,AN511=15),4.13,IF(OR(AN511=16,AN511=17,AN511=18),4.27,4.4)))))))))), IF(AU511="Ա-1", IF(AN511=0,2.66,IF(AN511=1,2.75,IF(AN511=2,2.83,IF(AN511=3,2.92,IF(OR(AN511=5,AN511=4),3.02,IF(OR(AN511=6,AN511=7),3.11,IF(OR(AN511=8,AN511=9),3.21,IF(OR(AN511=10,AN511=11,AN511=12),3.31,IF(OR(AN511=13,AN511=14,AN511=15),3.42,IF(OR(AN511=16,AN511=17,AN511=18),3.53,3.64)))))))))), IF(AU511="Ա-2", IF(AN511=0,2.28,IF(AN511=1,2.35,IF(AN511=2,2.43,IF(AN511=3,2.5,IF(OR(AN511=5,AN511=4),2.58,IF(OR(AN511=6,AN511=7),2.66,IF(OR(AN511=8,AN511=9),2.75,IF(OR(AN511=10,AN511=11,AN511=12),2.83,IF(OR(AN511=13,AN511=14,AN511=15),2.92,IF(OR(AN511=16,AN511=17,AN511=18),3.01,3.11)))))))))),IF(AU511="Ա-3", IF(AN511=0,1.96,IF(AN511=1,2.02,IF(AN511=2,2.08,IF(AN511=3,2.15,IF(OR(AN511=5,AN511=4),2.21,IF(OR(AN511=6,AN511=7),2.28,IF(OR(AN511=8,AN511=9),2.35,IF(OR(AN511=10,AN511=11,AN511=12),2.42,IF(OR(AN511=13,AN511=14,AN511=15),2.5,IF(OR(AN511=16,AN511=17,AN511=18),2.58,2.66)))))))))), IF(AU511="Կ-1", IF(AN511=0,1.68,IF(AN511=1,1.73,IF(AN511=2,1.79,IF(AN511=3,1.84,IF(OR(AN511=5,AN511=4),1.9,IF(OR(AN511=6,AN511=7),1.96,IF(OR(AN511=8,AN511=9),2.02,IF(OR(AN511=10,AN511=11,AN511=12),2.08,IF(OR(AN511=13,AN511=14,AN511=15),2.14,IF(OR(AN511=16,AN511=17,AN511=18),2.21,2.28)))))))))), IF(AU511="Կ-2", IF(AN511=0,1.45,IF(AN511=1,1.49,IF(AN511=2,1.54,IF(AN511=3,1.59,IF(OR(AN511=5,AN511=4),1.63,IF(OR(AN511=6,AN511=7),1.68,IF(OR(AN511=8,AN511=9),1.73,IF(OR(AN511=10,AN511=11,AN511=12),1.79,IF(OR(AN511=13,AN511=14,AN511=15),1.84,IF(OR(AN511=16,AN511=17,AN511=18),1.9,1.95)))))))))),IF(AU511="Կ-3", IF(AN511=0,1.25,IF(AN511=1,1.29,IF(AN511=2,1.33,IF(AN511=3,1.37,IF(OR(AN511=5,AN511=4),1.41,IF(OR(AN511=6,AN511=7),1.45,IF(OR(AN511=8,AN511=9),1.49,IF(OR(AN511=10,AN511=11,AN511=12),1.54,IF(OR(AN511=13,AN511=14,AN511=15),1.58,IF(OR(AN511=16,AN511=17,AN511=18),1.63,1.68)))))))))), "Error"))))))))))))</f>
        <v>1.9</v>
      </c>
      <c r="AP511" s="794"/>
      <c r="AQ511" s="828">
        <f>+AO511+AO511*AP511</f>
        <v>1.9</v>
      </c>
      <c r="AR511" s="788">
        <v>66140</v>
      </c>
      <c r="AS511" s="824"/>
      <c r="AT511" s="847"/>
      <c r="AU511" s="790" t="str">
        <f>+AI511</f>
        <v>Կ-1</v>
      </c>
      <c r="AV511" s="788">
        <f>AR511*AQ511</f>
        <v>125666</v>
      </c>
      <c r="AW511" s="791">
        <f>AQ511*AR511+AS511+AT511</f>
        <v>125666</v>
      </c>
      <c r="AX511" s="797">
        <f>+AW511*13</f>
        <v>1633658</v>
      </c>
    </row>
    <row r="512" spans="2:50" s="777" customFormat="1" ht="27">
      <c r="B512" s="1658">
        <v>163</v>
      </c>
      <c r="C512" s="653" t="s">
        <v>1935</v>
      </c>
      <c r="D512" s="1320" t="s">
        <v>541</v>
      </c>
      <c r="E512" s="799">
        <v>1</v>
      </c>
      <c r="F512" s="1321">
        <v>2</v>
      </c>
      <c r="G512" s="800">
        <f>IF(E512&lt;1,0,IF(K512="Բ-1",IF(F512=0,6.94,IF(F512=1,7.17,IF(F512=2,7.41,IF(F512=3,7.66,IF(OR(F512=5,F512=4),7.92,IF(OR(F512=6,F512=7),8.18,IF(OR(F512=8,F512=9),8.46,IF(OR(F512=10,F512=11,F512=12),8.74,IF(OR(F512=13,F512=14,F512=15),9.03,IF(OR(F512=16,F512=17,F512=18),9.33,9.65)))))))))),IF(K512="Բ-2", IF(F512=0,5.71,IF(F512=1,5.89,IF(F512=2,6.09,IF(F512=3,6.29,IF(OR(F512=5,F512=4),6.5,IF(OR(F512=6,F512=7),6.72,IF(OR(F512=8,F512=9),6.94,IF(OR(F512=10,F512=11,F512=12),7.17,IF(OR(F512=13,F512=14,F512=15),7.41,IF(OR(F512=16,F512=17,F512=18),7.65,7.91)))))))))), IF(K512="Գ-1", IF(F512=0,4.7,IF(F512=1,4.86,IF(F512=2,5.01,IF(F512=3,5.18,IF(OR(F512=5,F512=4),5.35,IF(OR(F512=6,F512=7),5.52,IF(OR(F512=8,F512=9),5.71,IF(OR(F512=10,F512=11,F512=12),5.89,IF(OR(F512=13,F512=14,F512=15),6.09,IF(OR(F512=16,F512=17,F512=18),6.29,6.49)))))))))), IF(K512="Գ-2", IF(F512=0,3.88,IF(F512=1,4.01,IF(F512=2,4.14,IF(F512=3,4.27,IF(OR(F512=5,F512=4),4.41,IF(OR(F512=6,F512=7),4.55,IF(OR(F512=8,F512=9),4.7,IF(OR(F512=10,F512=11,F512=12),4.85,IF(OR(F512=13,F512=14,F512=15),5.01,IF(OR(F512=16,F512=17,F512=18),5.17,5.34)))))))))), IF(K512="Գ-3", IF(F512=0,3.21,IF(F512=1,3.31,IF(F512=2,3.42,IF(F512=3,3.53,IF(OR(F512=5,F512=4),3.64,IF(OR(F512=6,F512=7),3.76,IF(OR(F512=8,F512=9),3.88,IF(OR(F512=10,F512=11,F512=12),4.01,IF(OR(F512=13,F512=14,F512=15),4.13,IF(OR(F512=16,F512=17,F512=18),4.27,4.4)))))))))), IF(K512="Ա-1", IF(F512=0,2.66,IF(F512=1,2.75,IF(F512=2,2.83,IF(F512=3,2.92,IF(OR(F512=5,F512=4),3.02,IF(OR(F512=6,F512=7),3.11,IF(OR(F512=8,F512=9),3.21,IF(OR(F512=10,F512=11,F512=12),3.31,IF(OR(F512=13,F512=14,F512=15),3.42,IF(OR(F512=16,F512=17,F512=18),3.53,3.64)))))))))), IF(K512="Ա-2", IF(F512=0,2.28,IF(F512=1,2.35,IF(F512=2,2.43,IF(F512=3,2.5,IF(OR(F512=5,F512=4),2.58,IF(OR(F512=6,F512=7),2.66,IF(OR(F512=8,F512=9),2.75,IF(OR(F512=10,F512=11,F512=12),2.83,IF(OR(F512=13,F512=14,F512=15),2.92,IF(OR(F512=16,F512=17,F512=18),3.01,3.11)))))))))),IF(K512="Ա-3", IF(F512=0,1.96,IF(F512=1,2.02,IF(F512=2,2.08,IF(F512=3,2.15,IF(OR(F512=5,F512=4),2.21,IF(OR(F512=6,F512=7),2.28,IF(OR(F512=8,F512=9),2.35,IF(OR(F512=10,F512=11,F512=12),2.42,IF(OR(F512=13,F512=14,F512=15),2.5,IF(OR(F512=16,F512=17,F512=18),2.58,2.66)))))))))), IF(K512="Կ-1", IF(F512=0,1.68,IF(F512=1,1.73,IF(F512=2,1.79,IF(F512=3,1.84,IF(OR(F512=5,F512=4),1.9,IF(OR(F512=6,F512=7),1.96,IF(OR(F512=8,F512=9),2.02,IF(OR(F512=10,F512=11,F512=12),2.08,IF(OR(F512=13,F512=14,F512=15),2.14,IF(OR(F512=16,F512=17,F512=18),2.21,2.28)))))))))), IF(K512="Կ-2", IF(F512=0,1.45,IF(F512=1,1.49,IF(F512=2,1.54,IF(F512=3,1.59,IF(OR(F512=5,F512=4),1.63,IF(OR(F512=6,F512=7),1.68,IF(OR(F512=8,F512=9),1.73,IF(OR(F512=10,F512=11,F512=12),1.79,IF(OR(F512=13,F512=14,F512=15),1.84,IF(OR(F512=16,F512=17,F512=18),1.9,1.95)))))))))),IF(K512="Կ-3",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1.79</v>
      </c>
      <c r="H512" s="802">
        <v>66140</v>
      </c>
      <c r="I512" s="824"/>
      <c r="J512" s="847"/>
      <c r="K512" s="796" t="s">
        <v>97</v>
      </c>
      <c r="L512" s="788">
        <f>H512*G512</f>
        <v>118390.6</v>
      </c>
      <c r="M512" s="791">
        <f t="shared" si="1415"/>
        <v>118390.6</v>
      </c>
      <c r="N512" s="792">
        <f>+M512*13</f>
        <v>1539077.8</v>
      </c>
      <c r="O512" s="793">
        <f t="shared" si="1512"/>
        <v>1</v>
      </c>
      <c r="P512" s="794">
        <f t="shared" si="1416"/>
        <v>3</v>
      </c>
      <c r="Q512" s="795">
        <f>IF(O512&lt;1,0,IF(W512="Բ-1",IF(P512=0,6.94,IF(P512=1,7.17,IF(P512=2,7.41,IF(P512=3,7.66,IF(OR(P512=5,P512=4),7.92,IF(OR(P512=6,P512=7),8.18,IF(OR(P512=8,P512=9),8.46,IF(OR(P512=10,P512=11,P512=12),8.74,IF(OR(P512=13,P512=14,P512=15),9.03,IF(OR(P512=16,P512=17,P512=18),9.33,9.65)))))))))),IF(W512="Բ-2", IF(P512=0,5.71,IF(P512=1,5.89,IF(P512=2,6.09,IF(P512=3,6.29,IF(OR(P512=5,P512=4),6.5,IF(OR(P512=6,P512=7),6.72,IF(OR(P512=8,P512=9),6.94,IF(OR(P512=10,P512=11,P512=12),7.17,IF(OR(P512=13,P512=14,P512=15),7.41,IF(OR(P512=16,P512=17,P512=18),7.65,7.91)))))))))), IF(W512="Գ-1", IF(P512=0,4.7,IF(P512=1,4.86,IF(P512=2,5.01,IF(P512=3,5.18,IF(OR(P512=5,P512=4),5.35,IF(OR(P512=6,P512=7),5.52,IF(OR(P512=8,P512=9),5.71,IF(OR(P512=10,P512=11,P512=12),5.89,IF(OR(P512=13,P512=14,P512=15),6.09,IF(OR(P512=16,P512=17,P512=18),6.29,6.49)))))))))), IF(W512="Գ-2", IF(P512=0,3.88,IF(P512=1,4.01,IF(P512=2,4.14,IF(P512=3,4.27,IF(OR(P512=5,P512=4),4.41,IF(OR(P512=6,P512=7),4.55,IF(OR(P512=8,P512=9),4.7,IF(OR(P512=10,P512=11,P512=12),4.85,IF(OR(P512=13,P512=14,P512=15),5.01,IF(OR(P512=16,P512=17,P512=18),5.17,5.34)))))))))), IF(W512="Գ-3", IF(P512=0,3.21,IF(P512=1,3.31,IF(P512=2,3.42,IF(P512=3,3.53,IF(OR(P512=5,P512=4),3.64,IF(OR(P512=6,P512=7),3.76,IF(OR(P512=8,P512=9),3.88,IF(OR(P512=10,P512=11,P512=12),4.01,IF(OR(P512=13,P512=14,P512=15),4.13,IF(OR(P512=16,P512=17,P512=18),4.27,4.4)))))))))), IF(W512="Ա-1", IF(P512=0,2.66,IF(P512=1,2.75,IF(P512=2,2.83,IF(P512=3,2.92,IF(OR(P512=5,P512=4),3.02,IF(OR(P512=6,P512=7),3.11,IF(OR(P512=8,P512=9),3.21,IF(OR(P512=10,P512=11,P512=12),3.31,IF(OR(P512=13,P512=14,P512=15),3.42,IF(OR(P512=16,P512=17,P512=18),3.53,3.64)))))))))), IF(W512="Ա-2", IF(P512=0,2.28,IF(P512=1,2.35,IF(P512=2,2.43,IF(P512=3,2.5,IF(OR(P512=5,P512=4),2.58,IF(OR(P512=6,P512=7),2.66,IF(OR(P512=8,P512=9),2.75,IF(OR(P512=10,P512=11,P512=12),2.83,IF(OR(P512=13,P512=14,P512=15),2.92,IF(OR(P512=16,P512=17,P512=18),3.01,3.11)))))))))),IF(W512="Ա-3", IF(P512=0,1.96,IF(P512=1,2.02,IF(P512=2,2.08,IF(P512=3,2.15,IF(OR(P512=5,P512=4),2.21,IF(OR(P512=6,P512=7),2.28,IF(OR(P512=8,P512=9),2.35,IF(OR(P512=10,P512=11,P512=12),2.42,IF(OR(P512=13,P512=14,P512=15),2.5,IF(OR(P512=16,P512=17,P512=18),2.58,2.66)))))))))), IF(W512="Կ-1", IF(P512=0,1.68,IF(P512=1,1.73,IF(P512=2,1.79,IF(P512=3,1.84,IF(OR(P512=5,P512=4),1.9,IF(OR(P512=6,P512=7),1.96,IF(OR(P512=8,P512=9),2.02,IF(OR(P512=10,P512=11,P512=12),2.08,IF(OR(P512=13,P512=14,P512=15),2.14,IF(OR(P512=16,P512=17,P512=18),2.21,2.28)))))))))), IF(W512="Կ-2", IF(P512=0,1.45,IF(P512=1,1.49,IF(P512=2,1.54,IF(P512=3,1.59,IF(OR(P512=5,P512=4),1.63,IF(OR(P512=6,P512=7),1.68,IF(OR(P512=8,P512=9),1.73,IF(OR(P512=10,P512=11,P512=12),1.79,IF(OR(P512=13,P512=14,P512=15),1.84,IF(OR(P512=16,P512=17,P512=18),1.9,1.95)))))))))),IF(W512="Կ-3", IF(P512=0,1.25,IF(P512=1,1.29,IF(P512=2,1.33,IF(P512=3,1.37,IF(OR(P512=5,P512=4),1.41,IF(OR(P512=6,P512=7),1.45,IF(OR(P512=8,P512=9),1.49,IF(OR(P512=10,P512=11,P512=12),1.54,IF(OR(P512=13,P512=14,P512=15),1.58,IF(OR(P512=16,P512=17,P512=18),1.63,1.68)))))))))), "Error"))))))))))))</f>
        <v>1.84</v>
      </c>
      <c r="R512" s="794"/>
      <c r="S512" s="828">
        <f>+Q512+Q512*R512</f>
        <v>1.84</v>
      </c>
      <c r="T512" s="788">
        <v>66140</v>
      </c>
      <c r="U512" s="824"/>
      <c r="V512" s="847"/>
      <c r="W512" s="796" t="str">
        <f t="shared" si="1417"/>
        <v>Կ-1</v>
      </c>
      <c r="X512" s="788">
        <f>T512*S512</f>
        <v>121697.60000000001</v>
      </c>
      <c r="Y512" s="791">
        <f>S512*T512+U512+V512</f>
        <v>121697.60000000001</v>
      </c>
      <c r="Z512" s="797">
        <f>+Y512*13</f>
        <v>1582068.8</v>
      </c>
      <c r="AA512" s="793">
        <f>+O512</f>
        <v>1</v>
      </c>
      <c r="AB512" s="794">
        <f>+P512+1</f>
        <v>4</v>
      </c>
      <c r="AC512" s="795">
        <f>IF(AA512&lt;1,0,IF(AI512="Բ-1",IF(AB512=0,6.94,IF(AB512=1,7.17,IF(AB512=2,7.41,IF(AB512=3,7.66,IF(OR(AB512=5,AB512=4),7.92,IF(OR(AB512=6,AB512=7),8.18,IF(OR(AB512=8,AB512=9),8.46,IF(OR(AB512=10,AB512=11,AB512=12),8.74,IF(OR(AB512=13,AB512=14,AB512=15),9.03,IF(OR(AB512=16,AB512=17,AB512=18),9.33,9.65)))))))))),IF(AI512="Բ-2", IF(AB512=0,5.71,IF(AB512=1,5.89,IF(AB512=2,6.09,IF(AB512=3,6.29,IF(OR(AB512=5,AB512=4),6.5,IF(OR(AB512=6,AB512=7),6.72,IF(OR(AB512=8,AB512=9),6.94,IF(OR(AB512=10,AB512=11,AB512=12),7.17,IF(OR(AB512=13,AB512=14,AB512=15),7.41,IF(OR(AB512=16,AB512=17,AB512=18),7.65,7.91)))))))))), IF(AI512="Գ-1", IF(AB512=0,4.7,IF(AB512=1,4.86,IF(AB512=2,5.01,IF(AB512=3,5.18,IF(OR(AB512=5,AB512=4),5.35,IF(OR(AB512=6,AB512=7),5.52,IF(OR(AB512=8,AB512=9),5.71,IF(OR(AB512=10,AB512=11,AB512=12),5.89,IF(OR(AB512=13,AB512=14,AB512=15),6.09,IF(OR(AB512=16,AB512=17,AB512=18),6.29,6.49)))))))))), IF(AI512="Գ-2", IF(AB512=0,3.88,IF(AB512=1,4.01,IF(AB512=2,4.14,IF(AB512=3,4.27,IF(OR(AB512=5,AB512=4),4.41,IF(OR(AB512=6,AB512=7),4.55,IF(OR(AB512=8,AB512=9),4.7,IF(OR(AB512=10,AB512=11,AB512=12),4.85,IF(OR(AB512=13,AB512=14,AB512=15),5.01,IF(OR(AB512=16,AB512=17,AB512=18),5.17,5.34)))))))))), IF(AI512="Գ-3", IF(AB512=0,3.21,IF(AB512=1,3.31,IF(AB512=2,3.42,IF(AB512=3,3.53,IF(OR(AB512=5,AB512=4),3.64,IF(OR(AB512=6,AB512=7),3.76,IF(OR(AB512=8,AB512=9),3.88,IF(OR(AB512=10,AB512=11,AB512=12),4.01,IF(OR(AB512=13,AB512=14,AB512=15),4.13,IF(OR(AB512=16,AB512=17,AB512=18),4.27,4.4)))))))))), IF(AI512="Ա-1", IF(AB512=0,2.66,IF(AB512=1,2.75,IF(AB512=2,2.83,IF(AB512=3,2.92,IF(OR(AB512=5,AB512=4),3.02,IF(OR(AB512=6,AB512=7),3.11,IF(OR(AB512=8,AB512=9),3.21,IF(OR(AB512=10,AB512=11,AB512=12),3.31,IF(OR(AB512=13,AB512=14,AB512=15),3.42,IF(OR(AB512=16,AB512=17,AB512=18),3.53,3.64)))))))))), IF(AI512="Ա-2", IF(AB512=0,2.28,IF(AB512=1,2.35,IF(AB512=2,2.43,IF(AB512=3,2.5,IF(OR(AB512=5,AB512=4),2.58,IF(OR(AB512=6,AB512=7),2.66,IF(OR(AB512=8,AB512=9),2.75,IF(OR(AB512=10,AB512=11,AB512=12),2.83,IF(OR(AB512=13,AB512=14,AB512=15),2.92,IF(OR(AB512=16,AB512=17,AB512=18),3.01,3.11)))))))))),IF(AI512="Ա-3", IF(AB512=0,1.96,IF(AB512=1,2.02,IF(AB512=2,2.08,IF(AB512=3,2.15,IF(OR(AB512=5,AB512=4),2.21,IF(OR(AB512=6,AB512=7),2.28,IF(OR(AB512=8,AB512=9),2.35,IF(OR(AB512=10,AB512=11,AB512=12),2.42,IF(OR(AB512=13,AB512=14,AB512=15),2.5,IF(OR(AB512=16,AB512=17,AB512=18),2.58,2.66)))))))))), IF(AI512="Կ-1", IF(AB512=0,1.68,IF(AB512=1,1.73,IF(AB512=2,1.79,IF(AB512=3,1.84,IF(OR(AB512=5,AB512=4),1.9,IF(OR(AB512=6,AB512=7),1.96,IF(OR(AB512=8,AB512=9),2.02,IF(OR(AB512=10,AB512=11,AB512=12),2.08,IF(OR(AB512=13,AB512=14,AB512=15),2.14,IF(OR(AB512=16,AB512=17,AB512=18),2.21,2.28)))))))))), IF(AI512="Կ-2", IF(AB512=0,1.45,IF(AB512=1,1.49,IF(AB512=2,1.54,IF(AB512=3,1.59,IF(OR(AB512=5,AB512=4),1.63,IF(OR(AB512=6,AB512=7),1.68,IF(OR(AB512=8,AB512=9),1.73,IF(OR(AB512=10,AB512=11,AB512=12),1.79,IF(OR(AB512=13,AB512=14,AB512=15),1.84,IF(OR(AB512=16,AB512=17,AB512=18),1.9,1.95)))))))))),IF(AI512="Կ-3", IF(AB512=0,1.25,IF(AB512=1,1.29,IF(AB512=2,1.33,IF(AB512=3,1.37,IF(OR(AB512=5,AB512=4),1.41,IF(OR(AB512=6,AB512=7),1.45,IF(OR(AB512=8,AB512=9),1.49,IF(OR(AB512=10,AB512=11,AB512=12),1.54,IF(OR(AB512=13,AB512=14,AB512=15),1.58,IF(OR(AB512=16,AB512=17,AB512=18),1.63,1.68)))))))))), "Error"))))))))))))</f>
        <v>1.9</v>
      </c>
      <c r="AD512" s="794"/>
      <c r="AE512" s="828">
        <f>+AC512+AC512*AD512</f>
        <v>1.9</v>
      </c>
      <c r="AF512" s="788">
        <v>66140</v>
      </c>
      <c r="AG512" s="824"/>
      <c r="AH512" s="847"/>
      <c r="AI512" s="790" t="str">
        <f>+W512</f>
        <v>Կ-1</v>
      </c>
      <c r="AJ512" s="788">
        <f>AF512*AE512</f>
        <v>125666</v>
      </c>
      <c r="AK512" s="791">
        <f>AE512*AF512+AG512+AH512</f>
        <v>125666</v>
      </c>
      <c r="AL512" s="797">
        <f>+AK512*13</f>
        <v>1633658</v>
      </c>
      <c r="AM512" s="793">
        <f>+AA512</f>
        <v>1</v>
      </c>
      <c r="AN512" s="794">
        <f>+AB512+1</f>
        <v>5</v>
      </c>
      <c r="AO512" s="795">
        <f>IF(AM512&lt;1,0,IF(AU512="Բ-1",IF(AN512=0,6.94,IF(AN512=1,7.17,IF(AN512=2,7.41,IF(AN512=3,7.66,IF(OR(AN512=5,AN512=4),7.92,IF(OR(AN512=6,AN512=7),8.18,IF(OR(AN512=8,AN512=9),8.46,IF(OR(AN512=10,AN512=11,AN512=12),8.74,IF(OR(AN512=13,AN512=14,AN512=15),9.03,IF(OR(AN512=16,AN512=17,AN512=18),9.33,9.65)))))))))),IF(AU512="Բ-2", IF(AN512=0,5.71,IF(AN512=1,5.89,IF(AN512=2,6.09,IF(AN512=3,6.29,IF(OR(AN512=5,AN512=4),6.5,IF(OR(AN512=6,AN512=7),6.72,IF(OR(AN512=8,AN512=9),6.94,IF(OR(AN512=10,AN512=11,AN512=12),7.17,IF(OR(AN512=13,AN512=14,AN512=15),7.41,IF(OR(AN512=16,AN512=17,AN512=18),7.65,7.91)))))))))), IF(AU512="Գ-1", IF(AN512=0,4.7,IF(AN512=1,4.86,IF(AN512=2,5.01,IF(AN512=3,5.18,IF(OR(AN512=5,AN512=4),5.35,IF(OR(AN512=6,AN512=7),5.52,IF(OR(AN512=8,AN512=9),5.71,IF(OR(AN512=10,AN512=11,AN512=12),5.89,IF(OR(AN512=13,AN512=14,AN512=15),6.09,IF(OR(AN512=16,AN512=17,AN512=18),6.29,6.49)))))))))), IF(AU512="Գ-2", IF(AN512=0,3.88,IF(AN512=1,4.01,IF(AN512=2,4.14,IF(AN512=3,4.27,IF(OR(AN512=5,AN512=4),4.41,IF(OR(AN512=6,AN512=7),4.55,IF(OR(AN512=8,AN512=9),4.7,IF(OR(AN512=10,AN512=11,AN512=12),4.85,IF(OR(AN512=13,AN512=14,AN512=15),5.01,IF(OR(AN512=16,AN512=17,AN512=18),5.17,5.34)))))))))), IF(AU512="Գ-3", IF(AN512=0,3.21,IF(AN512=1,3.31,IF(AN512=2,3.42,IF(AN512=3,3.53,IF(OR(AN512=5,AN512=4),3.64,IF(OR(AN512=6,AN512=7),3.76,IF(OR(AN512=8,AN512=9),3.88,IF(OR(AN512=10,AN512=11,AN512=12),4.01,IF(OR(AN512=13,AN512=14,AN512=15),4.13,IF(OR(AN512=16,AN512=17,AN512=18),4.27,4.4)))))))))), IF(AU512="Ա-1", IF(AN512=0,2.66,IF(AN512=1,2.75,IF(AN512=2,2.83,IF(AN512=3,2.92,IF(OR(AN512=5,AN512=4),3.02,IF(OR(AN512=6,AN512=7),3.11,IF(OR(AN512=8,AN512=9),3.21,IF(OR(AN512=10,AN512=11,AN512=12),3.31,IF(OR(AN512=13,AN512=14,AN512=15),3.42,IF(OR(AN512=16,AN512=17,AN512=18),3.53,3.64)))))))))), IF(AU512="Ա-2", IF(AN512=0,2.28,IF(AN512=1,2.35,IF(AN512=2,2.43,IF(AN512=3,2.5,IF(OR(AN512=5,AN512=4),2.58,IF(OR(AN512=6,AN512=7),2.66,IF(OR(AN512=8,AN512=9),2.75,IF(OR(AN512=10,AN512=11,AN512=12),2.83,IF(OR(AN512=13,AN512=14,AN512=15),2.92,IF(OR(AN512=16,AN512=17,AN512=18),3.01,3.11)))))))))),IF(AU512="Ա-3", IF(AN512=0,1.96,IF(AN512=1,2.02,IF(AN512=2,2.08,IF(AN512=3,2.15,IF(OR(AN512=5,AN512=4),2.21,IF(OR(AN512=6,AN512=7),2.28,IF(OR(AN512=8,AN512=9),2.35,IF(OR(AN512=10,AN512=11,AN512=12),2.42,IF(OR(AN512=13,AN512=14,AN512=15),2.5,IF(OR(AN512=16,AN512=17,AN512=18),2.58,2.66)))))))))), IF(AU512="Կ-1", IF(AN512=0,1.68,IF(AN512=1,1.73,IF(AN512=2,1.79,IF(AN512=3,1.84,IF(OR(AN512=5,AN512=4),1.9,IF(OR(AN512=6,AN512=7),1.96,IF(OR(AN512=8,AN512=9),2.02,IF(OR(AN512=10,AN512=11,AN512=12),2.08,IF(OR(AN512=13,AN512=14,AN512=15),2.14,IF(OR(AN512=16,AN512=17,AN512=18),2.21,2.28)))))))))), IF(AU512="Կ-2", IF(AN512=0,1.45,IF(AN512=1,1.49,IF(AN512=2,1.54,IF(AN512=3,1.59,IF(OR(AN512=5,AN512=4),1.63,IF(OR(AN512=6,AN512=7),1.68,IF(OR(AN512=8,AN512=9),1.73,IF(OR(AN512=10,AN512=11,AN512=12),1.79,IF(OR(AN512=13,AN512=14,AN512=15),1.84,IF(OR(AN512=16,AN512=17,AN512=18),1.9,1.95)))))))))),IF(AU512="Կ-3", IF(AN512=0,1.25,IF(AN512=1,1.29,IF(AN512=2,1.33,IF(AN512=3,1.37,IF(OR(AN512=5,AN512=4),1.41,IF(OR(AN512=6,AN512=7),1.45,IF(OR(AN512=8,AN512=9),1.49,IF(OR(AN512=10,AN512=11,AN512=12),1.54,IF(OR(AN512=13,AN512=14,AN512=15),1.58,IF(OR(AN512=16,AN512=17,AN512=18),1.63,1.68)))))))))), "Error"))))))))))))</f>
        <v>1.9</v>
      </c>
      <c r="AP512" s="794"/>
      <c r="AQ512" s="828">
        <f>+AO512+AO512*AP512</f>
        <v>1.9</v>
      </c>
      <c r="AR512" s="788">
        <v>66140</v>
      </c>
      <c r="AS512" s="824"/>
      <c r="AT512" s="847"/>
      <c r="AU512" s="790" t="str">
        <f>+AI512</f>
        <v>Կ-1</v>
      </c>
      <c r="AV512" s="788">
        <f>AR512*AQ512</f>
        <v>125666</v>
      </c>
      <c r="AW512" s="791">
        <f>AQ512*AR512+AS512+AT512</f>
        <v>125666</v>
      </c>
      <c r="AX512" s="797">
        <f>+AW512*13</f>
        <v>1633658</v>
      </c>
    </row>
    <row r="513" spans="2:50" s="777" customFormat="1" ht="27">
      <c r="B513" s="1658">
        <v>164</v>
      </c>
      <c r="C513" s="653" t="s">
        <v>89</v>
      </c>
      <c r="D513" s="1320" t="s">
        <v>541</v>
      </c>
      <c r="E513" s="799">
        <v>1</v>
      </c>
      <c r="F513" s="1321">
        <v>6</v>
      </c>
      <c r="G513" s="800">
        <f t="shared" si="1490"/>
        <v>1.96</v>
      </c>
      <c r="H513" s="802">
        <v>66140</v>
      </c>
      <c r="I513" s="824"/>
      <c r="J513" s="847"/>
      <c r="K513" s="796" t="s">
        <v>97</v>
      </c>
      <c r="L513" s="788">
        <f t="shared" si="1491"/>
        <v>129634.4</v>
      </c>
      <c r="M513" s="791">
        <f t="shared" si="1415"/>
        <v>129634.4</v>
      </c>
      <c r="N513" s="792">
        <f t="shared" si="1492"/>
        <v>1685247.2</v>
      </c>
      <c r="O513" s="793">
        <f t="shared" si="1512"/>
        <v>1</v>
      </c>
      <c r="P513" s="794">
        <f t="shared" si="1416"/>
        <v>7</v>
      </c>
      <c r="Q513" s="795">
        <f t="shared" si="1493"/>
        <v>1.96</v>
      </c>
      <c r="R513" s="794"/>
      <c r="S513" s="828">
        <f t="shared" si="1494"/>
        <v>1.96</v>
      </c>
      <c r="T513" s="788">
        <v>66140</v>
      </c>
      <c r="U513" s="824"/>
      <c r="V513" s="847"/>
      <c r="W513" s="796" t="str">
        <f t="shared" si="1417"/>
        <v>Կ-1</v>
      </c>
      <c r="X513" s="788">
        <f t="shared" si="1495"/>
        <v>129634.4</v>
      </c>
      <c r="Y513" s="791">
        <f t="shared" si="1496"/>
        <v>129634.4</v>
      </c>
      <c r="Z513" s="797">
        <f t="shared" si="1497"/>
        <v>1685247.2</v>
      </c>
      <c r="AA513" s="793">
        <f t="shared" si="1513"/>
        <v>1</v>
      </c>
      <c r="AB513" s="794">
        <f t="shared" si="1498"/>
        <v>8</v>
      </c>
      <c r="AC513" s="795">
        <f t="shared" si="1499"/>
        <v>2.02</v>
      </c>
      <c r="AD513" s="794"/>
      <c r="AE513" s="828">
        <f t="shared" si="1500"/>
        <v>2.02</v>
      </c>
      <c r="AF513" s="788">
        <v>66140</v>
      </c>
      <c r="AG513" s="824"/>
      <c r="AH513" s="847"/>
      <c r="AI513" s="790" t="str">
        <f t="shared" si="1501"/>
        <v>Կ-1</v>
      </c>
      <c r="AJ513" s="788">
        <f t="shared" si="1502"/>
        <v>133602.79999999999</v>
      </c>
      <c r="AK513" s="791">
        <f t="shared" si="1503"/>
        <v>133602.79999999999</v>
      </c>
      <c r="AL513" s="797">
        <f t="shared" si="1504"/>
        <v>1736836.4</v>
      </c>
      <c r="AM513" s="793">
        <f t="shared" si="1514"/>
        <v>1</v>
      </c>
      <c r="AN513" s="794">
        <f t="shared" si="1505"/>
        <v>9</v>
      </c>
      <c r="AO513" s="795">
        <f t="shared" si="1506"/>
        <v>2.02</v>
      </c>
      <c r="AP513" s="794"/>
      <c r="AQ513" s="828">
        <f t="shared" si="1507"/>
        <v>2.02</v>
      </c>
      <c r="AR513" s="788">
        <v>66140</v>
      </c>
      <c r="AS513" s="824"/>
      <c r="AT513" s="847"/>
      <c r="AU513" s="790" t="str">
        <f t="shared" si="1508"/>
        <v>Կ-1</v>
      </c>
      <c r="AV513" s="788">
        <f t="shared" si="1509"/>
        <v>133602.79999999999</v>
      </c>
      <c r="AW513" s="791">
        <f t="shared" si="1510"/>
        <v>133602.79999999999</v>
      </c>
      <c r="AX513" s="797">
        <f t="shared" si="1511"/>
        <v>1736836.4</v>
      </c>
    </row>
    <row r="514" spans="2:50" s="777" customFormat="1" ht="27">
      <c r="B514" s="1658">
        <v>165</v>
      </c>
      <c r="C514" s="647" t="s">
        <v>2304</v>
      </c>
      <c r="D514" s="1320" t="s">
        <v>541</v>
      </c>
      <c r="E514" s="799">
        <v>1</v>
      </c>
      <c r="F514" s="1321">
        <v>1</v>
      </c>
      <c r="G514" s="800">
        <f>IF(E514&lt;1,0,IF(K514="Բ-1",IF(F514=0,6.94,IF(F514=1,7.17,IF(F514=2,7.41,IF(F514=3,7.66,IF(OR(F514=5,F514=4),7.92,IF(OR(F514=6,F514=7),8.18,IF(OR(F514=8,F514=9),8.46,IF(OR(F514=10,F514=11,F514=12),8.74,IF(OR(F514=13,F514=14,F514=15),9.03,IF(OR(F514=16,F514=17,F514=18),9.33,9.65)))))))))),IF(K514="Բ-2", IF(F514=0,5.71,IF(F514=1,5.89,IF(F514=2,6.09,IF(F514=3,6.29,IF(OR(F514=5,F514=4),6.5,IF(OR(F514=6,F514=7),6.72,IF(OR(F514=8,F514=9),6.94,IF(OR(F514=10,F514=11,F514=12),7.17,IF(OR(F514=13,F514=14,F514=15),7.41,IF(OR(F514=16,F514=17,F514=18),7.65,7.91)))))))))), IF(K514="Գ-1", IF(F514=0,4.7,IF(F514=1,4.86,IF(F514=2,5.01,IF(F514=3,5.18,IF(OR(F514=5,F514=4),5.35,IF(OR(F514=6,F514=7),5.52,IF(OR(F514=8,F514=9),5.71,IF(OR(F514=10,F514=11,F514=12),5.89,IF(OR(F514=13,F514=14,F514=15),6.09,IF(OR(F514=16,F514=17,F514=18),6.29,6.49)))))))))), IF(K514="Գ-2", IF(F514=0,3.88,IF(F514=1,4.01,IF(F514=2,4.14,IF(F514=3,4.27,IF(OR(F514=5,F514=4),4.41,IF(OR(F514=6,F514=7),4.55,IF(OR(F514=8,F514=9),4.7,IF(OR(F514=10,F514=11,F514=12),4.85,IF(OR(F514=13,F514=14,F514=15),5.01,IF(OR(F514=16,F514=17,F514=18),5.17,5.34)))))))))), IF(K514="Գ-3", IF(F514=0,3.21,IF(F514=1,3.31,IF(F514=2,3.42,IF(F514=3,3.53,IF(OR(F514=5,F514=4),3.64,IF(OR(F514=6,F514=7),3.76,IF(OR(F514=8,F514=9),3.88,IF(OR(F514=10,F514=11,F514=12),4.01,IF(OR(F514=13,F514=14,F514=15),4.13,IF(OR(F514=16,F514=17,F514=18),4.27,4.4)))))))))), IF(K514="Ա-1", IF(F514=0,2.66,IF(F514=1,2.75,IF(F514=2,2.83,IF(F514=3,2.92,IF(OR(F514=5,F514=4),3.02,IF(OR(F514=6,F514=7),3.11,IF(OR(F514=8,F514=9),3.21,IF(OR(F514=10,F514=11,F514=12),3.31,IF(OR(F514=13,F514=14,F514=15),3.42,IF(OR(F514=16,F514=17,F514=18),3.53,3.64)))))))))), IF(K514="Ա-2", IF(F514=0,2.28,IF(F514=1,2.35,IF(F514=2,2.43,IF(F514=3,2.5,IF(OR(F514=5,F514=4),2.58,IF(OR(F514=6,F514=7),2.66,IF(OR(F514=8,F514=9),2.75,IF(OR(F514=10,F514=11,F514=12),2.83,IF(OR(F514=13,F514=14,F514=15),2.92,IF(OR(F514=16,F514=17,F514=18),3.01,3.11)))))))))),IF(K514="Ա-3", IF(F514=0,1.96,IF(F514=1,2.02,IF(F514=2,2.08,IF(F514=3,2.15,IF(OR(F514=5,F514=4),2.21,IF(OR(F514=6,F514=7),2.28,IF(OR(F514=8,F514=9),2.35,IF(OR(F514=10,F514=11,F514=12),2.42,IF(OR(F514=13,F514=14,F514=15),2.5,IF(OR(F514=16,F514=17,F514=18),2.58,2.66)))))))))), IF(K514="Կ-1", IF(F514=0,1.68,IF(F514=1,1.73,IF(F514=2,1.79,IF(F514=3,1.84,IF(OR(F514=5,F514=4),1.9,IF(OR(F514=6,F514=7),1.96,IF(OR(F514=8,F514=9),2.02,IF(OR(F514=10,F514=11,F514=12),2.08,IF(OR(F514=13,F514=14,F514=15),2.14,IF(OR(F514=16,F514=17,F514=18),2.21,2.28)))))))))), IF(K514="Կ-2", IF(F514=0,1.45,IF(F514=1,1.49,IF(F514=2,1.54,IF(F514=3,1.59,IF(OR(F514=5,F514=4),1.63,IF(OR(F514=6,F514=7),1.68,IF(OR(F514=8,F514=9),1.73,IF(OR(F514=10,F514=11,F514=12),1.79,IF(OR(F514=13,F514=14,F514=15),1.84,IF(OR(F514=16,F514=17,F514=18),1.9,1.95)))))))))),IF(K514="Կ-3", IF(F514=0,1.25,IF(F514=1,1.29,IF(F514=2,1.33,IF(F514=3,1.37,IF(OR(F514=5,F514=4),1.41,IF(OR(F514=6,F514=7),1.45,IF(OR(F514=8,F514=9),1.49,IF(OR(F514=10,F514=11,F514=12),1.54,IF(OR(F514=13,F514=14,F514=15),1.58,IF(OR(F514=16,F514=17,F514=18),1.63,1.68)))))))))), "Error"))))))))))))</f>
        <v>1.73</v>
      </c>
      <c r="H514" s="802">
        <v>66140</v>
      </c>
      <c r="I514" s="824"/>
      <c r="J514" s="847"/>
      <c r="K514" s="796" t="s">
        <v>97</v>
      </c>
      <c r="L514" s="788">
        <f>H514*G514</f>
        <v>114422.2</v>
      </c>
      <c r="M514" s="791">
        <f t="shared" si="1415"/>
        <v>114422.2</v>
      </c>
      <c r="N514" s="792">
        <f>+M514*13</f>
        <v>1487488.5999999999</v>
      </c>
      <c r="O514" s="793">
        <f t="shared" si="1512"/>
        <v>1</v>
      </c>
      <c r="P514" s="794">
        <f t="shared" si="1416"/>
        <v>2</v>
      </c>
      <c r="Q514" s="795">
        <f>IF(O514&lt;1,0,IF(W514="Բ-1",IF(P514=0,6.94,IF(P514=1,7.17,IF(P514=2,7.41,IF(P514=3,7.66,IF(OR(P514=5,P514=4),7.92,IF(OR(P514=6,P514=7),8.18,IF(OR(P514=8,P514=9),8.46,IF(OR(P514=10,P514=11,P514=12),8.74,IF(OR(P514=13,P514=14,P514=15),9.03,IF(OR(P514=16,P514=17,P514=18),9.33,9.65)))))))))),IF(W514="Բ-2", IF(P514=0,5.71,IF(P514=1,5.89,IF(P514=2,6.09,IF(P514=3,6.29,IF(OR(P514=5,P514=4),6.5,IF(OR(P514=6,P514=7),6.72,IF(OR(P514=8,P514=9),6.94,IF(OR(P514=10,P514=11,P514=12),7.17,IF(OR(P514=13,P514=14,P514=15),7.41,IF(OR(P514=16,P514=17,P514=18),7.65,7.91)))))))))), IF(W514="Գ-1", IF(P514=0,4.7,IF(P514=1,4.86,IF(P514=2,5.01,IF(P514=3,5.18,IF(OR(P514=5,P514=4),5.35,IF(OR(P514=6,P514=7),5.52,IF(OR(P514=8,P514=9),5.71,IF(OR(P514=10,P514=11,P514=12),5.89,IF(OR(P514=13,P514=14,P514=15),6.09,IF(OR(P514=16,P514=17,P514=18),6.29,6.49)))))))))), IF(W514="Գ-2", IF(P514=0,3.88,IF(P514=1,4.01,IF(P514=2,4.14,IF(P514=3,4.27,IF(OR(P514=5,P514=4),4.41,IF(OR(P514=6,P514=7),4.55,IF(OR(P514=8,P514=9),4.7,IF(OR(P514=10,P514=11,P514=12),4.85,IF(OR(P514=13,P514=14,P514=15),5.01,IF(OR(P514=16,P514=17,P514=18),5.17,5.34)))))))))), IF(W514="Գ-3", IF(P514=0,3.21,IF(P514=1,3.31,IF(P514=2,3.42,IF(P514=3,3.53,IF(OR(P514=5,P514=4),3.64,IF(OR(P514=6,P514=7),3.76,IF(OR(P514=8,P514=9),3.88,IF(OR(P514=10,P514=11,P514=12),4.01,IF(OR(P514=13,P514=14,P514=15),4.13,IF(OR(P514=16,P514=17,P514=18),4.27,4.4)))))))))), IF(W514="Ա-1", IF(P514=0,2.66,IF(P514=1,2.75,IF(P514=2,2.83,IF(P514=3,2.92,IF(OR(P514=5,P514=4),3.02,IF(OR(P514=6,P514=7),3.11,IF(OR(P514=8,P514=9),3.21,IF(OR(P514=10,P514=11,P514=12),3.31,IF(OR(P514=13,P514=14,P514=15),3.42,IF(OR(P514=16,P514=17,P514=18),3.53,3.64)))))))))), IF(W514="Ա-2", IF(P514=0,2.28,IF(P514=1,2.35,IF(P514=2,2.43,IF(P514=3,2.5,IF(OR(P514=5,P514=4),2.58,IF(OR(P514=6,P514=7),2.66,IF(OR(P514=8,P514=9),2.75,IF(OR(P514=10,P514=11,P514=12),2.83,IF(OR(P514=13,P514=14,P514=15),2.92,IF(OR(P514=16,P514=17,P514=18),3.01,3.11)))))))))),IF(W514="Ա-3", IF(P514=0,1.96,IF(P514=1,2.02,IF(P514=2,2.08,IF(P514=3,2.15,IF(OR(P514=5,P514=4),2.21,IF(OR(P514=6,P514=7),2.28,IF(OR(P514=8,P514=9),2.35,IF(OR(P514=10,P514=11,P514=12),2.42,IF(OR(P514=13,P514=14,P514=15),2.5,IF(OR(P514=16,P514=17,P514=18),2.58,2.66)))))))))), IF(W514="Կ-1", IF(P514=0,1.68,IF(P514=1,1.73,IF(P514=2,1.79,IF(P514=3,1.84,IF(OR(P514=5,P514=4),1.9,IF(OR(P514=6,P514=7),1.96,IF(OR(P514=8,P514=9),2.02,IF(OR(P514=10,P514=11,P514=12),2.08,IF(OR(P514=13,P514=14,P514=15),2.14,IF(OR(P514=16,P514=17,P514=18),2.21,2.28)))))))))), IF(W514="Կ-2", IF(P514=0,1.45,IF(P514=1,1.49,IF(P514=2,1.54,IF(P514=3,1.59,IF(OR(P514=5,P514=4),1.63,IF(OR(P514=6,P514=7),1.68,IF(OR(P514=8,P514=9),1.73,IF(OR(P514=10,P514=11,P514=12),1.79,IF(OR(P514=13,P514=14,P514=15),1.84,IF(OR(P514=16,P514=17,P514=18),1.9,1.95)))))))))),IF(W514="Կ-3", IF(P514=0,1.25,IF(P514=1,1.29,IF(P514=2,1.33,IF(P514=3,1.37,IF(OR(P514=5,P514=4),1.41,IF(OR(P514=6,P514=7),1.45,IF(OR(P514=8,P514=9),1.49,IF(OR(P514=10,P514=11,P514=12),1.54,IF(OR(P514=13,P514=14,P514=15),1.58,IF(OR(P514=16,P514=17,P514=18),1.63,1.68)))))))))), "Error"))))))))))))</f>
        <v>1.79</v>
      </c>
      <c r="R514" s="794"/>
      <c r="S514" s="828">
        <f>+Q514+Q514*R514</f>
        <v>1.79</v>
      </c>
      <c r="T514" s="788">
        <v>66140</v>
      </c>
      <c r="U514" s="824"/>
      <c r="V514" s="847"/>
      <c r="W514" s="796" t="str">
        <f t="shared" si="1417"/>
        <v>Կ-1</v>
      </c>
      <c r="X514" s="788">
        <f>T514*S514</f>
        <v>118390.6</v>
      </c>
      <c r="Y514" s="791">
        <f>S514*T514+U514+V514</f>
        <v>118390.6</v>
      </c>
      <c r="Z514" s="797">
        <f>+Y514*13</f>
        <v>1539077.8</v>
      </c>
      <c r="AA514" s="793">
        <f>+O514</f>
        <v>1</v>
      </c>
      <c r="AB514" s="794">
        <f>+P514+1</f>
        <v>3</v>
      </c>
      <c r="AC514" s="795">
        <f>IF(AA514&lt;1,0,IF(AI514="Բ-1",IF(AB514=0,6.94,IF(AB514=1,7.17,IF(AB514=2,7.41,IF(AB514=3,7.66,IF(OR(AB514=5,AB514=4),7.92,IF(OR(AB514=6,AB514=7),8.18,IF(OR(AB514=8,AB514=9),8.46,IF(OR(AB514=10,AB514=11,AB514=12),8.74,IF(OR(AB514=13,AB514=14,AB514=15),9.03,IF(OR(AB514=16,AB514=17,AB514=18),9.33,9.65)))))))))),IF(AI514="Բ-2", IF(AB514=0,5.71,IF(AB514=1,5.89,IF(AB514=2,6.09,IF(AB514=3,6.29,IF(OR(AB514=5,AB514=4),6.5,IF(OR(AB514=6,AB514=7),6.72,IF(OR(AB514=8,AB514=9),6.94,IF(OR(AB514=10,AB514=11,AB514=12),7.17,IF(OR(AB514=13,AB514=14,AB514=15),7.41,IF(OR(AB514=16,AB514=17,AB514=18),7.65,7.91)))))))))), IF(AI514="Գ-1", IF(AB514=0,4.7,IF(AB514=1,4.86,IF(AB514=2,5.01,IF(AB514=3,5.18,IF(OR(AB514=5,AB514=4),5.35,IF(OR(AB514=6,AB514=7),5.52,IF(OR(AB514=8,AB514=9),5.71,IF(OR(AB514=10,AB514=11,AB514=12),5.89,IF(OR(AB514=13,AB514=14,AB514=15),6.09,IF(OR(AB514=16,AB514=17,AB514=18),6.29,6.49)))))))))), IF(AI514="Գ-2", IF(AB514=0,3.88,IF(AB514=1,4.01,IF(AB514=2,4.14,IF(AB514=3,4.27,IF(OR(AB514=5,AB514=4),4.41,IF(OR(AB514=6,AB514=7),4.55,IF(OR(AB514=8,AB514=9),4.7,IF(OR(AB514=10,AB514=11,AB514=12),4.85,IF(OR(AB514=13,AB514=14,AB514=15),5.01,IF(OR(AB514=16,AB514=17,AB514=18),5.17,5.34)))))))))), IF(AI514="Գ-3", IF(AB514=0,3.21,IF(AB514=1,3.31,IF(AB514=2,3.42,IF(AB514=3,3.53,IF(OR(AB514=5,AB514=4),3.64,IF(OR(AB514=6,AB514=7),3.76,IF(OR(AB514=8,AB514=9),3.88,IF(OR(AB514=10,AB514=11,AB514=12),4.01,IF(OR(AB514=13,AB514=14,AB514=15),4.13,IF(OR(AB514=16,AB514=17,AB514=18),4.27,4.4)))))))))), IF(AI514="Ա-1", IF(AB514=0,2.66,IF(AB514=1,2.75,IF(AB514=2,2.83,IF(AB514=3,2.92,IF(OR(AB514=5,AB514=4),3.02,IF(OR(AB514=6,AB514=7),3.11,IF(OR(AB514=8,AB514=9),3.21,IF(OR(AB514=10,AB514=11,AB514=12),3.31,IF(OR(AB514=13,AB514=14,AB514=15),3.42,IF(OR(AB514=16,AB514=17,AB514=18),3.53,3.64)))))))))), IF(AI514="Ա-2", IF(AB514=0,2.28,IF(AB514=1,2.35,IF(AB514=2,2.43,IF(AB514=3,2.5,IF(OR(AB514=5,AB514=4),2.58,IF(OR(AB514=6,AB514=7),2.66,IF(OR(AB514=8,AB514=9),2.75,IF(OR(AB514=10,AB514=11,AB514=12),2.83,IF(OR(AB514=13,AB514=14,AB514=15),2.92,IF(OR(AB514=16,AB514=17,AB514=18),3.01,3.11)))))))))),IF(AI514="Ա-3", IF(AB514=0,1.96,IF(AB514=1,2.02,IF(AB514=2,2.08,IF(AB514=3,2.15,IF(OR(AB514=5,AB514=4),2.21,IF(OR(AB514=6,AB514=7),2.28,IF(OR(AB514=8,AB514=9),2.35,IF(OR(AB514=10,AB514=11,AB514=12),2.42,IF(OR(AB514=13,AB514=14,AB514=15),2.5,IF(OR(AB514=16,AB514=17,AB514=18),2.58,2.66)))))))))), IF(AI514="Կ-1", IF(AB514=0,1.68,IF(AB514=1,1.73,IF(AB514=2,1.79,IF(AB514=3,1.84,IF(OR(AB514=5,AB514=4),1.9,IF(OR(AB514=6,AB514=7),1.96,IF(OR(AB514=8,AB514=9),2.02,IF(OR(AB514=10,AB514=11,AB514=12),2.08,IF(OR(AB514=13,AB514=14,AB514=15),2.14,IF(OR(AB514=16,AB514=17,AB514=18),2.21,2.28)))))))))), IF(AI514="Կ-2", IF(AB514=0,1.45,IF(AB514=1,1.49,IF(AB514=2,1.54,IF(AB514=3,1.59,IF(OR(AB514=5,AB514=4),1.63,IF(OR(AB514=6,AB514=7),1.68,IF(OR(AB514=8,AB514=9),1.73,IF(OR(AB514=10,AB514=11,AB514=12),1.79,IF(OR(AB514=13,AB514=14,AB514=15),1.84,IF(OR(AB514=16,AB514=17,AB514=18),1.9,1.95)))))))))),IF(AI514="Կ-3", IF(AB514=0,1.25,IF(AB514=1,1.29,IF(AB514=2,1.33,IF(AB514=3,1.37,IF(OR(AB514=5,AB514=4),1.41,IF(OR(AB514=6,AB514=7),1.45,IF(OR(AB514=8,AB514=9),1.49,IF(OR(AB514=10,AB514=11,AB514=12),1.54,IF(OR(AB514=13,AB514=14,AB514=15),1.58,IF(OR(AB514=16,AB514=17,AB514=18),1.63,1.68)))))))))), "Error"))))))))))))</f>
        <v>1.84</v>
      </c>
      <c r="AD514" s="794"/>
      <c r="AE514" s="828">
        <f>+AC514+AC514*AD514</f>
        <v>1.84</v>
      </c>
      <c r="AF514" s="788">
        <v>66140</v>
      </c>
      <c r="AG514" s="824"/>
      <c r="AH514" s="847"/>
      <c r="AI514" s="790" t="str">
        <f>+W514</f>
        <v>Կ-1</v>
      </c>
      <c r="AJ514" s="788">
        <f>AF514*AE514</f>
        <v>121697.60000000001</v>
      </c>
      <c r="AK514" s="791">
        <f>AE514*AF514+AG514+AH514</f>
        <v>121697.60000000001</v>
      </c>
      <c r="AL514" s="797">
        <f>+AK514*13</f>
        <v>1582068.8</v>
      </c>
      <c r="AM514" s="793">
        <f>+AA514</f>
        <v>1</v>
      </c>
      <c r="AN514" s="794">
        <f>+AB514+1</f>
        <v>4</v>
      </c>
      <c r="AO514" s="795">
        <f>IF(AM514&lt;1,0,IF(AU514="Բ-1",IF(AN514=0,6.94,IF(AN514=1,7.17,IF(AN514=2,7.41,IF(AN514=3,7.66,IF(OR(AN514=5,AN514=4),7.92,IF(OR(AN514=6,AN514=7),8.18,IF(OR(AN514=8,AN514=9),8.46,IF(OR(AN514=10,AN514=11,AN514=12),8.74,IF(OR(AN514=13,AN514=14,AN514=15),9.03,IF(OR(AN514=16,AN514=17,AN514=18),9.33,9.65)))))))))),IF(AU514="Բ-2", IF(AN514=0,5.71,IF(AN514=1,5.89,IF(AN514=2,6.09,IF(AN514=3,6.29,IF(OR(AN514=5,AN514=4),6.5,IF(OR(AN514=6,AN514=7),6.72,IF(OR(AN514=8,AN514=9),6.94,IF(OR(AN514=10,AN514=11,AN514=12),7.17,IF(OR(AN514=13,AN514=14,AN514=15),7.41,IF(OR(AN514=16,AN514=17,AN514=18),7.65,7.91)))))))))), IF(AU514="Գ-1", IF(AN514=0,4.7,IF(AN514=1,4.86,IF(AN514=2,5.01,IF(AN514=3,5.18,IF(OR(AN514=5,AN514=4),5.35,IF(OR(AN514=6,AN514=7),5.52,IF(OR(AN514=8,AN514=9),5.71,IF(OR(AN514=10,AN514=11,AN514=12),5.89,IF(OR(AN514=13,AN514=14,AN514=15),6.09,IF(OR(AN514=16,AN514=17,AN514=18),6.29,6.49)))))))))), IF(AU514="Գ-2", IF(AN514=0,3.88,IF(AN514=1,4.01,IF(AN514=2,4.14,IF(AN514=3,4.27,IF(OR(AN514=5,AN514=4),4.41,IF(OR(AN514=6,AN514=7),4.55,IF(OR(AN514=8,AN514=9),4.7,IF(OR(AN514=10,AN514=11,AN514=12),4.85,IF(OR(AN514=13,AN514=14,AN514=15),5.01,IF(OR(AN514=16,AN514=17,AN514=18),5.17,5.34)))))))))), IF(AU514="Գ-3", IF(AN514=0,3.21,IF(AN514=1,3.31,IF(AN514=2,3.42,IF(AN514=3,3.53,IF(OR(AN514=5,AN514=4),3.64,IF(OR(AN514=6,AN514=7),3.76,IF(OR(AN514=8,AN514=9),3.88,IF(OR(AN514=10,AN514=11,AN514=12),4.01,IF(OR(AN514=13,AN514=14,AN514=15),4.13,IF(OR(AN514=16,AN514=17,AN514=18),4.27,4.4)))))))))), IF(AU514="Ա-1", IF(AN514=0,2.66,IF(AN514=1,2.75,IF(AN514=2,2.83,IF(AN514=3,2.92,IF(OR(AN514=5,AN514=4),3.02,IF(OR(AN514=6,AN514=7),3.11,IF(OR(AN514=8,AN514=9),3.21,IF(OR(AN514=10,AN514=11,AN514=12),3.31,IF(OR(AN514=13,AN514=14,AN514=15),3.42,IF(OR(AN514=16,AN514=17,AN514=18),3.53,3.64)))))))))), IF(AU514="Ա-2", IF(AN514=0,2.28,IF(AN514=1,2.35,IF(AN514=2,2.43,IF(AN514=3,2.5,IF(OR(AN514=5,AN514=4),2.58,IF(OR(AN514=6,AN514=7),2.66,IF(OR(AN514=8,AN514=9),2.75,IF(OR(AN514=10,AN514=11,AN514=12),2.83,IF(OR(AN514=13,AN514=14,AN514=15),2.92,IF(OR(AN514=16,AN514=17,AN514=18),3.01,3.11)))))))))),IF(AU514="Ա-3", IF(AN514=0,1.96,IF(AN514=1,2.02,IF(AN514=2,2.08,IF(AN514=3,2.15,IF(OR(AN514=5,AN514=4),2.21,IF(OR(AN514=6,AN514=7),2.28,IF(OR(AN514=8,AN514=9),2.35,IF(OR(AN514=10,AN514=11,AN514=12),2.42,IF(OR(AN514=13,AN514=14,AN514=15),2.5,IF(OR(AN514=16,AN514=17,AN514=18),2.58,2.66)))))))))), IF(AU514="Կ-1", IF(AN514=0,1.68,IF(AN514=1,1.73,IF(AN514=2,1.79,IF(AN514=3,1.84,IF(OR(AN514=5,AN514=4),1.9,IF(OR(AN514=6,AN514=7),1.96,IF(OR(AN514=8,AN514=9),2.02,IF(OR(AN514=10,AN514=11,AN514=12),2.08,IF(OR(AN514=13,AN514=14,AN514=15),2.14,IF(OR(AN514=16,AN514=17,AN514=18),2.21,2.28)))))))))), IF(AU514="Կ-2", IF(AN514=0,1.45,IF(AN514=1,1.49,IF(AN514=2,1.54,IF(AN514=3,1.59,IF(OR(AN514=5,AN514=4),1.63,IF(OR(AN514=6,AN514=7),1.68,IF(OR(AN514=8,AN514=9),1.73,IF(OR(AN514=10,AN514=11,AN514=12),1.79,IF(OR(AN514=13,AN514=14,AN514=15),1.84,IF(OR(AN514=16,AN514=17,AN514=18),1.9,1.95)))))))))),IF(AU514="Կ-3", IF(AN514=0,1.25,IF(AN514=1,1.29,IF(AN514=2,1.33,IF(AN514=3,1.37,IF(OR(AN514=5,AN514=4),1.41,IF(OR(AN514=6,AN514=7),1.45,IF(OR(AN514=8,AN514=9),1.49,IF(OR(AN514=10,AN514=11,AN514=12),1.54,IF(OR(AN514=13,AN514=14,AN514=15),1.58,IF(OR(AN514=16,AN514=17,AN514=18),1.63,1.68)))))))))), "Error"))))))))))))</f>
        <v>1.9</v>
      </c>
      <c r="AP514" s="794"/>
      <c r="AQ514" s="828">
        <f>+AO514+AO514*AP514</f>
        <v>1.9</v>
      </c>
      <c r="AR514" s="788">
        <v>66140</v>
      </c>
      <c r="AS514" s="824"/>
      <c r="AT514" s="847"/>
      <c r="AU514" s="790" t="str">
        <f>+AI514</f>
        <v>Կ-1</v>
      </c>
      <c r="AV514" s="788">
        <f>AR514*AQ514</f>
        <v>125666</v>
      </c>
      <c r="AW514" s="791">
        <f>AQ514*AR514+AS514+AT514</f>
        <v>125666</v>
      </c>
      <c r="AX514" s="797">
        <f>+AW514*13</f>
        <v>1633658</v>
      </c>
    </row>
    <row r="515" spans="2:50" s="777" customFormat="1" ht="27">
      <c r="B515" s="1658">
        <v>166</v>
      </c>
      <c r="C515" s="647" t="s">
        <v>1575</v>
      </c>
      <c r="D515" s="1320" t="s">
        <v>541</v>
      </c>
      <c r="E515" s="799">
        <v>1</v>
      </c>
      <c r="F515" s="1321">
        <v>7</v>
      </c>
      <c r="G515" s="800">
        <f t="shared" si="1490"/>
        <v>1.96</v>
      </c>
      <c r="H515" s="802">
        <v>66140</v>
      </c>
      <c r="I515" s="824"/>
      <c r="J515" s="847"/>
      <c r="K515" s="796" t="s">
        <v>97</v>
      </c>
      <c r="L515" s="788">
        <f t="shared" si="1491"/>
        <v>129634.4</v>
      </c>
      <c r="M515" s="791">
        <f t="shared" si="1415"/>
        <v>129634.4</v>
      </c>
      <c r="N515" s="792">
        <f t="shared" si="1492"/>
        <v>1685247.2</v>
      </c>
      <c r="O515" s="793">
        <f t="shared" si="1512"/>
        <v>1</v>
      </c>
      <c r="P515" s="794">
        <f t="shared" si="1416"/>
        <v>8</v>
      </c>
      <c r="Q515" s="795">
        <f t="shared" si="1493"/>
        <v>2.02</v>
      </c>
      <c r="R515" s="794"/>
      <c r="S515" s="828">
        <f t="shared" si="1494"/>
        <v>2.02</v>
      </c>
      <c r="T515" s="788">
        <v>66140</v>
      </c>
      <c r="U515" s="824"/>
      <c r="V515" s="847"/>
      <c r="W515" s="796" t="str">
        <f t="shared" si="1417"/>
        <v>Կ-1</v>
      </c>
      <c r="X515" s="788">
        <f t="shared" si="1495"/>
        <v>133602.79999999999</v>
      </c>
      <c r="Y515" s="791">
        <f t="shared" si="1496"/>
        <v>133602.79999999999</v>
      </c>
      <c r="Z515" s="797">
        <f t="shared" si="1497"/>
        <v>1736836.4</v>
      </c>
      <c r="AA515" s="793">
        <f t="shared" si="1513"/>
        <v>1</v>
      </c>
      <c r="AB515" s="794">
        <f t="shared" si="1498"/>
        <v>9</v>
      </c>
      <c r="AC515" s="795">
        <f t="shared" si="1499"/>
        <v>2.02</v>
      </c>
      <c r="AD515" s="794"/>
      <c r="AE515" s="828">
        <f t="shared" si="1500"/>
        <v>2.02</v>
      </c>
      <c r="AF515" s="788">
        <v>66140</v>
      </c>
      <c r="AG515" s="824"/>
      <c r="AH515" s="847"/>
      <c r="AI515" s="790" t="str">
        <f t="shared" si="1501"/>
        <v>Կ-1</v>
      </c>
      <c r="AJ515" s="788">
        <f t="shared" si="1502"/>
        <v>133602.79999999999</v>
      </c>
      <c r="AK515" s="791">
        <f t="shared" si="1503"/>
        <v>133602.79999999999</v>
      </c>
      <c r="AL515" s="797">
        <f t="shared" si="1504"/>
        <v>1736836.4</v>
      </c>
      <c r="AM515" s="793">
        <f t="shared" si="1514"/>
        <v>1</v>
      </c>
      <c r="AN515" s="794">
        <f t="shared" si="1505"/>
        <v>10</v>
      </c>
      <c r="AO515" s="795">
        <f t="shared" si="1506"/>
        <v>2.08</v>
      </c>
      <c r="AP515" s="794"/>
      <c r="AQ515" s="828">
        <f t="shared" si="1507"/>
        <v>2.08</v>
      </c>
      <c r="AR515" s="788">
        <v>66140</v>
      </c>
      <c r="AS515" s="824"/>
      <c r="AT515" s="847"/>
      <c r="AU515" s="790" t="str">
        <f t="shared" si="1508"/>
        <v>Կ-1</v>
      </c>
      <c r="AV515" s="788">
        <f t="shared" si="1509"/>
        <v>137571.20000000001</v>
      </c>
      <c r="AW515" s="791">
        <f t="shared" si="1510"/>
        <v>137571.20000000001</v>
      </c>
      <c r="AX515" s="797">
        <f t="shared" si="1511"/>
        <v>1788425.6</v>
      </c>
    </row>
    <row r="516" spans="2:50" s="777" customFormat="1" ht="27">
      <c r="B516" s="1658">
        <v>167</v>
      </c>
      <c r="C516" s="647" t="s">
        <v>803</v>
      </c>
      <c r="D516" s="1320" t="s">
        <v>541</v>
      </c>
      <c r="E516" s="799">
        <v>1</v>
      </c>
      <c r="F516" s="1321">
        <v>6</v>
      </c>
      <c r="G516" s="800">
        <f t="shared" si="1490"/>
        <v>1.96</v>
      </c>
      <c r="H516" s="802">
        <v>66140</v>
      </c>
      <c r="I516" s="824"/>
      <c r="J516" s="847"/>
      <c r="K516" s="796" t="s">
        <v>97</v>
      </c>
      <c r="L516" s="788">
        <f t="shared" si="1491"/>
        <v>129634.4</v>
      </c>
      <c r="M516" s="791">
        <f t="shared" si="1415"/>
        <v>129634.4</v>
      </c>
      <c r="N516" s="792">
        <f t="shared" si="1492"/>
        <v>1685247.2</v>
      </c>
      <c r="O516" s="793">
        <f t="shared" si="1512"/>
        <v>1</v>
      </c>
      <c r="P516" s="794">
        <f t="shared" si="1416"/>
        <v>7</v>
      </c>
      <c r="Q516" s="795">
        <f t="shared" si="1493"/>
        <v>1.96</v>
      </c>
      <c r="R516" s="794"/>
      <c r="S516" s="828">
        <f t="shared" si="1494"/>
        <v>1.96</v>
      </c>
      <c r="T516" s="788">
        <v>66140</v>
      </c>
      <c r="U516" s="824"/>
      <c r="V516" s="847"/>
      <c r="W516" s="796" t="str">
        <f t="shared" si="1417"/>
        <v>Կ-1</v>
      </c>
      <c r="X516" s="788">
        <f t="shared" si="1495"/>
        <v>129634.4</v>
      </c>
      <c r="Y516" s="791">
        <f t="shared" si="1496"/>
        <v>129634.4</v>
      </c>
      <c r="Z516" s="797">
        <f t="shared" si="1497"/>
        <v>1685247.2</v>
      </c>
      <c r="AA516" s="793">
        <f t="shared" si="1513"/>
        <v>1</v>
      </c>
      <c r="AB516" s="794">
        <f t="shared" si="1498"/>
        <v>8</v>
      </c>
      <c r="AC516" s="795">
        <f t="shared" si="1499"/>
        <v>2.02</v>
      </c>
      <c r="AD516" s="794"/>
      <c r="AE516" s="828">
        <f t="shared" si="1500"/>
        <v>2.02</v>
      </c>
      <c r="AF516" s="788">
        <v>66140</v>
      </c>
      <c r="AG516" s="824"/>
      <c r="AH516" s="847"/>
      <c r="AI516" s="790" t="str">
        <f t="shared" si="1501"/>
        <v>Կ-1</v>
      </c>
      <c r="AJ516" s="788">
        <f t="shared" si="1502"/>
        <v>133602.79999999999</v>
      </c>
      <c r="AK516" s="791">
        <f t="shared" si="1503"/>
        <v>133602.79999999999</v>
      </c>
      <c r="AL516" s="797">
        <f t="shared" si="1504"/>
        <v>1736836.4</v>
      </c>
      <c r="AM516" s="793">
        <f t="shared" si="1514"/>
        <v>1</v>
      </c>
      <c r="AN516" s="794">
        <f t="shared" si="1505"/>
        <v>9</v>
      </c>
      <c r="AO516" s="795">
        <f t="shared" si="1506"/>
        <v>2.02</v>
      </c>
      <c r="AP516" s="794"/>
      <c r="AQ516" s="828">
        <f t="shared" si="1507"/>
        <v>2.02</v>
      </c>
      <c r="AR516" s="788">
        <v>66140</v>
      </c>
      <c r="AS516" s="824"/>
      <c r="AT516" s="847"/>
      <c r="AU516" s="790" t="str">
        <f t="shared" si="1508"/>
        <v>Կ-1</v>
      </c>
      <c r="AV516" s="788">
        <f t="shared" si="1509"/>
        <v>133602.79999999999</v>
      </c>
      <c r="AW516" s="791">
        <f t="shared" si="1510"/>
        <v>133602.79999999999</v>
      </c>
      <c r="AX516" s="797">
        <f t="shared" si="1511"/>
        <v>1736836.4</v>
      </c>
    </row>
    <row r="517" spans="2:50" s="777" customFormat="1" ht="27">
      <c r="B517" s="1658">
        <v>168</v>
      </c>
      <c r="C517" s="653" t="s">
        <v>1572</v>
      </c>
      <c r="D517" s="1320" t="s">
        <v>541</v>
      </c>
      <c r="E517" s="799">
        <v>1</v>
      </c>
      <c r="F517" s="1321">
        <v>5</v>
      </c>
      <c r="G517" s="800">
        <f>IF(E517&lt;1,0,IF(K517="Բ-1",IF(F517=0,6.94,IF(F517=1,7.17,IF(F517=2,7.41,IF(F517=3,7.66,IF(OR(F517=5,F517=4),7.92,IF(OR(F517=6,F517=7),8.18,IF(OR(F517=8,F517=9),8.46,IF(OR(F517=10,F517=11,F517=12),8.74,IF(OR(F517=13,F517=14,F517=15),9.03,IF(OR(F517=16,F517=17,F517=18),9.33,9.65)))))))))),IF(K517="Բ-2", IF(F517=0,5.71,IF(F517=1,5.89,IF(F517=2,6.09,IF(F517=3,6.29,IF(OR(F517=5,F517=4),6.5,IF(OR(F517=6,F517=7),6.72,IF(OR(F517=8,F517=9),6.94,IF(OR(F517=10,F517=11,F517=12),7.17,IF(OR(F517=13,F517=14,F517=15),7.41,IF(OR(F517=16,F517=17,F517=18),7.65,7.91)))))))))), IF(K517="Գ-1", IF(F517=0,4.7,IF(F517=1,4.86,IF(F517=2,5.01,IF(F517=3,5.18,IF(OR(F517=5,F517=4),5.35,IF(OR(F517=6,F517=7),5.52,IF(OR(F517=8,F517=9),5.71,IF(OR(F517=10,F517=11,F517=12),5.89,IF(OR(F517=13,F517=14,F517=15),6.09,IF(OR(F517=16,F517=17,F517=18),6.29,6.49)))))))))), IF(K517="Գ-2", IF(F517=0,3.88,IF(F517=1,4.01,IF(F517=2,4.14,IF(F517=3,4.27,IF(OR(F517=5,F517=4),4.41,IF(OR(F517=6,F517=7),4.55,IF(OR(F517=8,F517=9),4.7,IF(OR(F517=10,F517=11,F517=12),4.85,IF(OR(F517=13,F517=14,F517=15),5.01,IF(OR(F517=16,F517=17,F517=18),5.17,5.34)))))))))), IF(K517="Գ-3", IF(F517=0,3.21,IF(F517=1,3.31,IF(F517=2,3.42,IF(F517=3,3.53,IF(OR(F517=5,F517=4),3.64,IF(OR(F517=6,F517=7),3.76,IF(OR(F517=8,F517=9),3.88,IF(OR(F517=10,F517=11,F517=12),4.01,IF(OR(F517=13,F517=14,F517=15),4.13,IF(OR(F517=16,F517=17,F517=18),4.27,4.4)))))))))), IF(K517="Ա-1", IF(F517=0,2.66,IF(F517=1,2.75,IF(F517=2,2.83,IF(F517=3,2.92,IF(OR(F517=5,F517=4),3.02,IF(OR(F517=6,F517=7),3.11,IF(OR(F517=8,F517=9),3.21,IF(OR(F517=10,F517=11,F517=12),3.31,IF(OR(F517=13,F517=14,F517=15),3.42,IF(OR(F517=16,F517=17,F517=18),3.53,3.64)))))))))), IF(K517="Ա-2", IF(F517=0,2.28,IF(F517=1,2.35,IF(F517=2,2.43,IF(F517=3,2.5,IF(OR(F517=5,F517=4),2.58,IF(OR(F517=6,F517=7),2.66,IF(OR(F517=8,F517=9),2.75,IF(OR(F517=10,F517=11,F517=12),2.83,IF(OR(F517=13,F517=14,F517=15),2.92,IF(OR(F517=16,F517=17,F517=18),3.01,3.11)))))))))),IF(K517="Ա-3", IF(F517=0,1.96,IF(F517=1,2.02,IF(F517=2,2.08,IF(F517=3,2.15,IF(OR(F517=5,F517=4),2.21,IF(OR(F517=6,F517=7),2.28,IF(OR(F517=8,F517=9),2.35,IF(OR(F517=10,F517=11,F517=12),2.42,IF(OR(F517=13,F517=14,F517=15),2.5,IF(OR(F517=16,F517=17,F517=18),2.58,2.66)))))))))), IF(K517="Կ-1", IF(F517=0,1.68,IF(F517=1,1.73,IF(F517=2,1.79,IF(F517=3,1.84,IF(OR(F517=5,F517=4),1.9,IF(OR(F517=6,F517=7),1.96,IF(OR(F517=8,F517=9),2.02,IF(OR(F517=10,F517=11,F517=12),2.08,IF(OR(F517=13,F517=14,F517=15),2.14,IF(OR(F517=16,F517=17,F517=18),2.21,2.28)))))))))), IF(K517="Կ-2", IF(F517=0,1.45,IF(F517=1,1.49,IF(F517=2,1.54,IF(F517=3,1.59,IF(OR(F517=5,F517=4),1.63,IF(OR(F517=6,F517=7),1.68,IF(OR(F517=8,F517=9),1.73,IF(OR(F517=10,F517=11,F517=12),1.79,IF(OR(F517=13,F517=14,F517=15),1.84,IF(OR(F517=16,F517=17,F517=18),1.9,1.95)))))))))),IF(K517="Կ-3", IF(F517=0,1.25,IF(F517=1,1.29,IF(F517=2,1.33,IF(F517=3,1.37,IF(OR(F517=5,F517=4),1.41,IF(OR(F517=6,F517=7),1.45,IF(OR(F517=8,F517=9),1.49,IF(OR(F517=10,F517=11,F517=12),1.54,IF(OR(F517=13,F517=14,F517=15),1.58,IF(OR(F517=16,F517=17,F517=18),1.63,1.68)))))))))), "Error"))))))))))))</f>
        <v>1.9</v>
      </c>
      <c r="H517" s="802">
        <v>66140</v>
      </c>
      <c r="I517" s="824"/>
      <c r="J517" s="847"/>
      <c r="K517" s="796" t="s">
        <v>97</v>
      </c>
      <c r="L517" s="788">
        <f>H517*G517</f>
        <v>125666</v>
      </c>
      <c r="M517" s="791">
        <f t="shared" si="1415"/>
        <v>125666</v>
      </c>
      <c r="N517" s="792">
        <f>+M517*13</f>
        <v>1633658</v>
      </c>
      <c r="O517" s="793">
        <f t="shared" si="1512"/>
        <v>1</v>
      </c>
      <c r="P517" s="794">
        <f t="shared" si="1416"/>
        <v>6</v>
      </c>
      <c r="Q517" s="795">
        <f>IF(O517&lt;1,0,IF(W517="Բ-1",IF(P517=0,6.94,IF(P517=1,7.17,IF(P517=2,7.41,IF(P517=3,7.66,IF(OR(P517=5,P517=4),7.92,IF(OR(P517=6,P517=7),8.18,IF(OR(P517=8,P517=9),8.46,IF(OR(P517=10,P517=11,P517=12),8.74,IF(OR(P517=13,P517=14,P517=15),9.03,IF(OR(P517=16,P517=17,P517=18),9.33,9.65)))))))))),IF(W517="Բ-2", IF(P517=0,5.71,IF(P517=1,5.89,IF(P517=2,6.09,IF(P517=3,6.29,IF(OR(P517=5,P517=4),6.5,IF(OR(P517=6,P517=7),6.72,IF(OR(P517=8,P517=9),6.94,IF(OR(P517=10,P517=11,P517=12),7.17,IF(OR(P517=13,P517=14,P517=15),7.41,IF(OR(P517=16,P517=17,P517=18),7.65,7.91)))))))))), IF(W517="Գ-1", IF(P517=0,4.7,IF(P517=1,4.86,IF(P517=2,5.01,IF(P517=3,5.18,IF(OR(P517=5,P517=4),5.35,IF(OR(P517=6,P517=7),5.52,IF(OR(P517=8,P517=9),5.71,IF(OR(P517=10,P517=11,P517=12),5.89,IF(OR(P517=13,P517=14,P517=15),6.09,IF(OR(P517=16,P517=17,P517=18),6.29,6.49)))))))))), IF(W517="Գ-2", IF(P517=0,3.88,IF(P517=1,4.01,IF(P517=2,4.14,IF(P517=3,4.27,IF(OR(P517=5,P517=4),4.41,IF(OR(P517=6,P517=7),4.55,IF(OR(P517=8,P517=9),4.7,IF(OR(P517=10,P517=11,P517=12),4.85,IF(OR(P517=13,P517=14,P517=15),5.01,IF(OR(P517=16,P517=17,P517=18),5.17,5.34)))))))))), IF(W517="Գ-3", IF(P517=0,3.21,IF(P517=1,3.31,IF(P517=2,3.42,IF(P517=3,3.53,IF(OR(P517=5,P517=4),3.64,IF(OR(P517=6,P517=7),3.76,IF(OR(P517=8,P517=9),3.88,IF(OR(P517=10,P517=11,P517=12),4.01,IF(OR(P517=13,P517=14,P517=15),4.13,IF(OR(P517=16,P517=17,P517=18),4.27,4.4)))))))))), IF(W517="Ա-1", IF(P517=0,2.66,IF(P517=1,2.75,IF(P517=2,2.83,IF(P517=3,2.92,IF(OR(P517=5,P517=4),3.02,IF(OR(P517=6,P517=7),3.11,IF(OR(P517=8,P517=9),3.21,IF(OR(P517=10,P517=11,P517=12),3.31,IF(OR(P517=13,P517=14,P517=15),3.42,IF(OR(P517=16,P517=17,P517=18),3.53,3.64)))))))))), IF(W517="Ա-2", IF(P517=0,2.28,IF(P517=1,2.35,IF(P517=2,2.43,IF(P517=3,2.5,IF(OR(P517=5,P517=4),2.58,IF(OR(P517=6,P517=7),2.66,IF(OR(P517=8,P517=9),2.75,IF(OR(P517=10,P517=11,P517=12),2.83,IF(OR(P517=13,P517=14,P517=15),2.92,IF(OR(P517=16,P517=17,P517=18),3.01,3.11)))))))))),IF(W517="Ա-3", IF(P517=0,1.96,IF(P517=1,2.02,IF(P517=2,2.08,IF(P517=3,2.15,IF(OR(P517=5,P517=4),2.21,IF(OR(P517=6,P517=7),2.28,IF(OR(P517=8,P517=9),2.35,IF(OR(P517=10,P517=11,P517=12),2.42,IF(OR(P517=13,P517=14,P517=15),2.5,IF(OR(P517=16,P517=17,P517=18),2.58,2.66)))))))))), IF(W517="Կ-1", IF(P517=0,1.68,IF(P517=1,1.73,IF(P517=2,1.79,IF(P517=3,1.84,IF(OR(P517=5,P517=4),1.9,IF(OR(P517=6,P517=7),1.96,IF(OR(P517=8,P517=9),2.02,IF(OR(P517=10,P517=11,P517=12),2.08,IF(OR(P517=13,P517=14,P517=15),2.14,IF(OR(P517=16,P517=17,P517=18),2.21,2.28)))))))))), IF(W517="Կ-2", IF(P517=0,1.45,IF(P517=1,1.49,IF(P517=2,1.54,IF(P517=3,1.59,IF(OR(P517=5,P517=4),1.63,IF(OR(P517=6,P517=7),1.68,IF(OR(P517=8,P517=9),1.73,IF(OR(P517=10,P517=11,P517=12),1.79,IF(OR(P517=13,P517=14,P517=15),1.84,IF(OR(P517=16,P517=17,P517=18),1.9,1.95)))))))))),IF(W517="Կ-3", IF(P517=0,1.25,IF(P517=1,1.29,IF(P517=2,1.33,IF(P517=3,1.37,IF(OR(P517=5,P517=4),1.41,IF(OR(P517=6,P517=7),1.45,IF(OR(P517=8,P517=9),1.49,IF(OR(P517=10,P517=11,P517=12),1.54,IF(OR(P517=13,P517=14,P517=15),1.58,IF(OR(P517=16,P517=17,P517=18),1.63,1.68)))))))))), "Error"))))))))))))</f>
        <v>1.96</v>
      </c>
      <c r="R517" s="794"/>
      <c r="S517" s="828">
        <f>+Q517+Q517*R517</f>
        <v>1.96</v>
      </c>
      <c r="T517" s="788">
        <v>66140</v>
      </c>
      <c r="U517" s="824"/>
      <c r="V517" s="847"/>
      <c r="W517" s="796" t="str">
        <f t="shared" si="1417"/>
        <v>Կ-1</v>
      </c>
      <c r="X517" s="788">
        <f>T517*S517</f>
        <v>129634.4</v>
      </c>
      <c r="Y517" s="791">
        <f>S517*T517+U517+V517</f>
        <v>129634.4</v>
      </c>
      <c r="Z517" s="797">
        <f>+Y517*13</f>
        <v>1685247.2</v>
      </c>
      <c r="AA517" s="793">
        <f>+O517</f>
        <v>1</v>
      </c>
      <c r="AB517" s="794">
        <f>+P517+1</f>
        <v>7</v>
      </c>
      <c r="AC517" s="795">
        <f>IF(AA517&lt;1,0,IF(AI517="Բ-1",IF(AB517=0,6.94,IF(AB517=1,7.17,IF(AB517=2,7.41,IF(AB517=3,7.66,IF(OR(AB517=5,AB517=4),7.92,IF(OR(AB517=6,AB517=7),8.18,IF(OR(AB517=8,AB517=9),8.46,IF(OR(AB517=10,AB517=11,AB517=12),8.74,IF(OR(AB517=13,AB517=14,AB517=15),9.03,IF(OR(AB517=16,AB517=17,AB517=18),9.33,9.65)))))))))),IF(AI517="Բ-2", IF(AB517=0,5.71,IF(AB517=1,5.89,IF(AB517=2,6.09,IF(AB517=3,6.29,IF(OR(AB517=5,AB517=4),6.5,IF(OR(AB517=6,AB517=7),6.72,IF(OR(AB517=8,AB517=9),6.94,IF(OR(AB517=10,AB517=11,AB517=12),7.17,IF(OR(AB517=13,AB517=14,AB517=15),7.41,IF(OR(AB517=16,AB517=17,AB517=18),7.65,7.91)))))))))), IF(AI517="Գ-1", IF(AB517=0,4.7,IF(AB517=1,4.86,IF(AB517=2,5.01,IF(AB517=3,5.18,IF(OR(AB517=5,AB517=4),5.35,IF(OR(AB517=6,AB517=7),5.52,IF(OR(AB517=8,AB517=9),5.71,IF(OR(AB517=10,AB517=11,AB517=12),5.89,IF(OR(AB517=13,AB517=14,AB517=15),6.09,IF(OR(AB517=16,AB517=17,AB517=18),6.29,6.49)))))))))), IF(AI517="Գ-2", IF(AB517=0,3.88,IF(AB517=1,4.01,IF(AB517=2,4.14,IF(AB517=3,4.27,IF(OR(AB517=5,AB517=4),4.41,IF(OR(AB517=6,AB517=7),4.55,IF(OR(AB517=8,AB517=9),4.7,IF(OR(AB517=10,AB517=11,AB517=12),4.85,IF(OR(AB517=13,AB517=14,AB517=15),5.01,IF(OR(AB517=16,AB517=17,AB517=18),5.17,5.34)))))))))), IF(AI517="Գ-3", IF(AB517=0,3.21,IF(AB517=1,3.31,IF(AB517=2,3.42,IF(AB517=3,3.53,IF(OR(AB517=5,AB517=4),3.64,IF(OR(AB517=6,AB517=7),3.76,IF(OR(AB517=8,AB517=9),3.88,IF(OR(AB517=10,AB517=11,AB517=12),4.01,IF(OR(AB517=13,AB517=14,AB517=15),4.13,IF(OR(AB517=16,AB517=17,AB517=18),4.27,4.4)))))))))), IF(AI517="Ա-1", IF(AB517=0,2.66,IF(AB517=1,2.75,IF(AB517=2,2.83,IF(AB517=3,2.92,IF(OR(AB517=5,AB517=4),3.02,IF(OR(AB517=6,AB517=7),3.11,IF(OR(AB517=8,AB517=9),3.21,IF(OR(AB517=10,AB517=11,AB517=12),3.31,IF(OR(AB517=13,AB517=14,AB517=15),3.42,IF(OR(AB517=16,AB517=17,AB517=18),3.53,3.64)))))))))), IF(AI517="Ա-2", IF(AB517=0,2.28,IF(AB517=1,2.35,IF(AB517=2,2.43,IF(AB517=3,2.5,IF(OR(AB517=5,AB517=4),2.58,IF(OR(AB517=6,AB517=7),2.66,IF(OR(AB517=8,AB517=9),2.75,IF(OR(AB517=10,AB517=11,AB517=12),2.83,IF(OR(AB517=13,AB517=14,AB517=15),2.92,IF(OR(AB517=16,AB517=17,AB517=18),3.01,3.11)))))))))),IF(AI517="Ա-3", IF(AB517=0,1.96,IF(AB517=1,2.02,IF(AB517=2,2.08,IF(AB517=3,2.15,IF(OR(AB517=5,AB517=4),2.21,IF(OR(AB517=6,AB517=7),2.28,IF(OR(AB517=8,AB517=9),2.35,IF(OR(AB517=10,AB517=11,AB517=12),2.42,IF(OR(AB517=13,AB517=14,AB517=15),2.5,IF(OR(AB517=16,AB517=17,AB517=18),2.58,2.66)))))))))), IF(AI517="Կ-1", IF(AB517=0,1.68,IF(AB517=1,1.73,IF(AB517=2,1.79,IF(AB517=3,1.84,IF(OR(AB517=5,AB517=4),1.9,IF(OR(AB517=6,AB517=7),1.96,IF(OR(AB517=8,AB517=9),2.02,IF(OR(AB517=10,AB517=11,AB517=12),2.08,IF(OR(AB517=13,AB517=14,AB517=15),2.14,IF(OR(AB517=16,AB517=17,AB517=18),2.21,2.28)))))))))), IF(AI517="Կ-2", IF(AB517=0,1.45,IF(AB517=1,1.49,IF(AB517=2,1.54,IF(AB517=3,1.59,IF(OR(AB517=5,AB517=4),1.63,IF(OR(AB517=6,AB517=7),1.68,IF(OR(AB517=8,AB517=9),1.73,IF(OR(AB517=10,AB517=11,AB517=12),1.79,IF(OR(AB517=13,AB517=14,AB517=15),1.84,IF(OR(AB517=16,AB517=17,AB517=18),1.9,1.95)))))))))),IF(AI517="Կ-3", IF(AB517=0,1.25,IF(AB517=1,1.29,IF(AB517=2,1.33,IF(AB517=3,1.37,IF(OR(AB517=5,AB517=4),1.41,IF(OR(AB517=6,AB517=7),1.45,IF(OR(AB517=8,AB517=9),1.49,IF(OR(AB517=10,AB517=11,AB517=12),1.54,IF(OR(AB517=13,AB517=14,AB517=15),1.58,IF(OR(AB517=16,AB517=17,AB517=18),1.63,1.68)))))))))), "Error"))))))))))))</f>
        <v>1.96</v>
      </c>
      <c r="AD517" s="794"/>
      <c r="AE517" s="828">
        <f>+AC517+AC517*AD517</f>
        <v>1.96</v>
      </c>
      <c r="AF517" s="788">
        <v>66140</v>
      </c>
      <c r="AG517" s="824"/>
      <c r="AH517" s="847"/>
      <c r="AI517" s="790" t="str">
        <f>+W517</f>
        <v>Կ-1</v>
      </c>
      <c r="AJ517" s="788">
        <f>AF517*AE517</f>
        <v>129634.4</v>
      </c>
      <c r="AK517" s="791">
        <f>AE517*AF517+AG517+AH517</f>
        <v>129634.4</v>
      </c>
      <c r="AL517" s="797">
        <f>+AK517*13</f>
        <v>1685247.2</v>
      </c>
      <c r="AM517" s="793">
        <f>+AA517</f>
        <v>1</v>
      </c>
      <c r="AN517" s="794">
        <f>+AB517+1</f>
        <v>8</v>
      </c>
      <c r="AO517" s="795">
        <f>IF(AM517&lt;1,0,IF(AU517="Բ-1",IF(AN517=0,6.94,IF(AN517=1,7.17,IF(AN517=2,7.41,IF(AN517=3,7.66,IF(OR(AN517=5,AN517=4),7.92,IF(OR(AN517=6,AN517=7),8.18,IF(OR(AN517=8,AN517=9),8.46,IF(OR(AN517=10,AN517=11,AN517=12),8.74,IF(OR(AN517=13,AN517=14,AN517=15),9.03,IF(OR(AN517=16,AN517=17,AN517=18),9.33,9.65)))))))))),IF(AU517="Բ-2", IF(AN517=0,5.71,IF(AN517=1,5.89,IF(AN517=2,6.09,IF(AN517=3,6.29,IF(OR(AN517=5,AN517=4),6.5,IF(OR(AN517=6,AN517=7),6.72,IF(OR(AN517=8,AN517=9),6.94,IF(OR(AN517=10,AN517=11,AN517=12),7.17,IF(OR(AN517=13,AN517=14,AN517=15),7.41,IF(OR(AN517=16,AN517=17,AN517=18),7.65,7.91)))))))))), IF(AU517="Գ-1", IF(AN517=0,4.7,IF(AN517=1,4.86,IF(AN517=2,5.01,IF(AN517=3,5.18,IF(OR(AN517=5,AN517=4),5.35,IF(OR(AN517=6,AN517=7),5.52,IF(OR(AN517=8,AN517=9),5.71,IF(OR(AN517=10,AN517=11,AN517=12),5.89,IF(OR(AN517=13,AN517=14,AN517=15),6.09,IF(OR(AN517=16,AN517=17,AN517=18),6.29,6.49)))))))))), IF(AU517="Գ-2", IF(AN517=0,3.88,IF(AN517=1,4.01,IF(AN517=2,4.14,IF(AN517=3,4.27,IF(OR(AN517=5,AN517=4),4.41,IF(OR(AN517=6,AN517=7),4.55,IF(OR(AN517=8,AN517=9),4.7,IF(OR(AN517=10,AN517=11,AN517=12),4.85,IF(OR(AN517=13,AN517=14,AN517=15),5.01,IF(OR(AN517=16,AN517=17,AN517=18),5.17,5.34)))))))))), IF(AU517="Գ-3", IF(AN517=0,3.21,IF(AN517=1,3.31,IF(AN517=2,3.42,IF(AN517=3,3.53,IF(OR(AN517=5,AN517=4),3.64,IF(OR(AN517=6,AN517=7),3.76,IF(OR(AN517=8,AN517=9),3.88,IF(OR(AN517=10,AN517=11,AN517=12),4.01,IF(OR(AN517=13,AN517=14,AN517=15),4.13,IF(OR(AN517=16,AN517=17,AN517=18),4.27,4.4)))))))))), IF(AU517="Ա-1", IF(AN517=0,2.66,IF(AN517=1,2.75,IF(AN517=2,2.83,IF(AN517=3,2.92,IF(OR(AN517=5,AN517=4),3.02,IF(OR(AN517=6,AN517=7),3.11,IF(OR(AN517=8,AN517=9),3.21,IF(OR(AN517=10,AN517=11,AN517=12),3.31,IF(OR(AN517=13,AN517=14,AN517=15),3.42,IF(OR(AN517=16,AN517=17,AN517=18),3.53,3.64)))))))))), IF(AU517="Ա-2", IF(AN517=0,2.28,IF(AN517=1,2.35,IF(AN517=2,2.43,IF(AN517=3,2.5,IF(OR(AN517=5,AN517=4),2.58,IF(OR(AN517=6,AN517=7),2.66,IF(OR(AN517=8,AN517=9),2.75,IF(OR(AN517=10,AN517=11,AN517=12),2.83,IF(OR(AN517=13,AN517=14,AN517=15),2.92,IF(OR(AN517=16,AN517=17,AN517=18),3.01,3.11)))))))))),IF(AU517="Ա-3", IF(AN517=0,1.96,IF(AN517=1,2.02,IF(AN517=2,2.08,IF(AN517=3,2.15,IF(OR(AN517=5,AN517=4),2.21,IF(OR(AN517=6,AN517=7),2.28,IF(OR(AN517=8,AN517=9),2.35,IF(OR(AN517=10,AN517=11,AN517=12),2.42,IF(OR(AN517=13,AN517=14,AN517=15),2.5,IF(OR(AN517=16,AN517=17,AN517=18),2.58,2.66)))))))))), IF(AU517="Կ-1", IF(AN517=0,1.68,IF(AN517=1,1.73,IF(AN517=2,1.79,IF(AN517=3,1.84,IF(OR(AN517=5,AN517=4),1.9,IF(OR(AN517=6,AN517=7),1.96,IF(OR(AN517=8,AN517=9),2.02,IF(OR(AN517=10,AN517=11,AN517=12),2.08,IF(OR(AN517=13,AN517=14,AN517=15),2.14,IF(OR(AN517=16,AN517=17,AN517=18),2.21,2.28)))))))))), IF(AU517="Կ-2", IF(AN517=0,1.45,IF(AN517=1,1.49,IF(AN517=2,1.54,IF(AN517=3,1.59,IF(OR(AN517=5,AN517=4),1.63,IF(OR(AN517=6,AN517=7),1.68,IF(OR(AN517=8,AN517=9),1.73,IF(OR(AN517=10,AN517=11,AN517=12),1.79,IF(OR(AN517=13,AN517=14,AN517=15),1.84,IF(OR(AN517=16,AN517=17,AN517=18),1.9,1.95)))))))))),IF(AU517="Կ-3", IF(AN517=0,1.25,IF(AN517=1,1.29,IF(AN517=2,1.33,IF(AN517=3,1.37,IF(OR(AN517=5,AN517=4),1.41,IF(OR(AN517=6,AN517=7),1.45,IF(OR(AN517=8,AN517=9),1.49,IF(OR(AN517=10,AN517=11,AN517=12),1.54,IF(OR(AN517=13,AN517=14,AN517=15),1.58,IF(OR(AN517=16,AN517=17,AN517=18),1.63,1.68)))))))))), "Error"))))))))))))</f>
        <v>2.02</v>
      </c>
      <c r="AP517" s="794"/>
      <c r="AQ517" s="828">
        <f>+AO517+AO517*AP517</f>
        <v>2.02</v>
      </c>
      <c r="AR517" s="788">
        <v>66140</v>
      </c>
      <c r="AS517" s="824"/>
      <c r="AT517" s="847"/>
      <c r="AU517" s="790" t="str">
        <f>+AI517</f>
        <v>Կ-1</v>
      </c>
      <c r="AV517" s="788">
        <f>AR517*AQ517</f>
        <v>133602.79999999999</v>
      </c>
      <c r="AW517" s="791">
        <f>AQ517*AR517+AS517+AT517</f>
        <v>133602.79999999999</v>
      </c>
      <c r="AX517" s="797">
        <f>+AW517*13</f>
        <v>1736836.4</v>
      </c>
    </row>
    <row r="518" spans="2:50" s="777" customFormat="1" ht="27">
      <c r="B518" s="1658">
        <v>169</v>
      </c>
      <c r="C518" s="647" t="s">
        <v>2305</v>
      </c>
      <c r="D518" s="1320" t="s">
        <v>541</v>
      </c>
      <c r="E518" s="799">
        <v>1</v>
      </c>
      <c r="F518" s="1321">
        <v>1</v>
      </c>
      <c r="G518" s="800">
        <f>IF(E518&lt;1,0,IF(K518="Բ-1",IF(F518=0,6.94,IF(F518=1,7.17,IF(F518=2,7.41,IF(F518=3,7.66,IF(OR(F518=5,F518=4),7.92,IF(OR(F518=6,F518=7),8.18,IF(OR(F518=8,F518=9),8.46,IF(OR(F518=10,F518=11,F518=12),8.74,IF(OR(F518=13,F518=14,F518=15),9.03,IF(OR(F518=16,F518=17,F518=18),9.33,9.65)))))))))),IF(K518="Բ-2", IF(F518=0,5.71,IF(F518=1,5.89,IF(F518=2,6.09,IF(F518=3,6.29,IF(OR(F518=5,F518=4),6.5,IF(OR(F518=6,F518=7),6.72,IF(OR(F518=8,F518=9),6.94,IF(OR(F518=10,F518=11,F518=12),7.17,IF(OR(F518=13,F518=14,F518=15),7.41,IF(OR(F518=16,F518=17,F518=18),7.65,7.91)))))))))), IF(K518="Գ-1", IF(F518=0,4.7,IF(F518=1,4.86,IF(F518=2,5.01,IF(F518=3,5.18,IF(OR(F518=5,F518=4),5.35,IF(OR(F518=6,F518=7),5.52,IF(OR(F518=8,F518=9),5.71,IF(OR(F518=10,F518=11,F518=12),5.89,IF(OR(F518=13,F518=14,F518=15),6.09,IF(OR(F518=16,F518=17,F518=18),6.29,6.49)))))))))), IF(K518="Գ-2", IF(F518=0,3.88,IF(F518=1,4.01,IF(F518=2,4.14,IF(F518=3,4.27,IF(OR(F518=5,F518=4),4.41,IF(OR(F518=6,F518=7),4.55,IF(OR(F518=8,F518=9),4.7,IF(OR(F518=10,F518=11,F518=12),4.85,IF(OR(F518=13,F518=14,F518=15),5.01,IF(OR(F518=16,F518=17,F518=18),5.17,5.34)))))))))), IF(K518="Գ-3", IF(F518=0,3.21,IF(F518=1,3.31,IF(F518=2,3.42,IF(F518=3,3.53,IF(OR(F518=5,F518=4),3.64,IF(OR(F518=6,F518=7),3.76,IF(OR(F518=8,F518=9),3.88,IF(OR(F518=10,F518=11,F518=12),4.01,IF(OR(F518=13,F518=14,F518=15),4.13,IF(OR(F518=16,F518=17,F518=18),4.27,4.4)))))))))), IF(K518="Ա-1", IF(F518=0,2.66,IF(F518=1,2.75,IF(F518=2,2.83,IF(F518=3,2.92,IF(OR(F518=5,F518=4),3.02,IF(OR(F518=6,F518=7),3.11,IF(OR(F518=8,F518=9),3.21,IF(OR(F518=10,F518=11,F518=12),3.31,IF(OR(F518=13,F518=14,F518=15),3.42,IF(OR(F518=16,F518=17,F518=18),3.53,3.64)))))))))), IF(K518="Ա-2", IF(F518=0,2.28,IF(F518=1,2.35,IF(F518=2,2.43,IF(F518=3,2.5,IF(OR(F518=5,F518=4),2.58,IF(OR(F518=6,F518=7),2.66,IF(OR(F518=8,F518=9),2.75,IF(OR(F518=10,F518=11,F518=12),2.83,IF(OR(F518=13,F518=14,F518=15),2.92,IF(OR(F518=16,F518=17,F518=18),3.01,3.11)))))))))),IF(K518="Ա-3", IF(F518=0,1.96,IF(F518=1,2.02,IF(F518=2,2.08,IF(F518=3,2.15,IF(OR(F518=5,F518=4),2.21,IF(OR(F518=6,F518=7),2.28,IF(OR(F518=8,F518=9),2.35,IF(OR(F518=10,F518=11,F518=12),2.42,IF(OR(F518=13,F518=14,F518=15),2.5,IF(OR(F518=16,F518=17,F518=18),2.58,2.66)))))))))), IF(K518="Կ-1", IF(F518=0,1.68,IF(F518=1,1.73,IF(F518=2,1.79,IF(F518=3,1.84,IF(OR(F518=5,F518=4),1.9,IF(OR(F518=6,F518=7),1.96,IF(OR(F518=8,F518=9),2.02,IF(OR(F518=10,F518=11,F518=12),2.08,IF(OR(F518=13,F518=14,F518=15),2.14,IF(OR(F518=16,F518=17,F518=18),2.21,2.28)))))))))), IF(K518="Կ-2", IF(F518=0,1.45,IF(F518=1,1.49,IF(F518=2,1.54,IF(F518=3,1.59,IF(OR(F518=5,F518=4),1.63,IF(OR(F518=6,F518=7),1.68,IF(OR(F518=8,F518=9),1.73,IF(OR(F518=10,F518=11,F518=12),1.79,IF(OR(F518=13,F518=14,F518=15),1.84,IF(OR(F518=16,F518=17,F518=18),1.9,1.95)))))))))),IF(K518="Կ-3", IF(F518=0,1.25,IF(F518=1,1.29,IF(F518=2,1.33,IF(F518=3,1.37,IF(OR(F518=5,F518=4),1.41,IF(OR(F518=6,F518=7),1.45,IF(OR(F518=8,F518=9),1.49,IF(OR(F518=10,F518=11,F518=12),1.54,IF(OR(F518=13,F518=14,F518=15),1.58,IF(OR(F518=16,F518=17,F518=18),1.63,1.68)))))))))), "Error"))))))))))))</f>
        <v>1.73</v>
      </c>
      <c r="H518" s="802">
        <v>66140</v>
      </c>
      <c r="I518" s="847"/>
      <c r="J518" s="847"/>
      <c r="K518" s="796" t="s">
        <v>97</v>
      </c>
      <c r="L518" s="788">
        <f>H518*G518</f>
        <v>114422.2</v>
      </c>
      <c r="M518" s="791">
        <f t="shared" si="1415"/>
        <v>114422.2</v>
      </c>
      <c r="N518" s="792">
        <f>+M518*13</f>
        <v>1487488.5999999999</v>
      </c>
      <c r="O518" s="793">
        <v>1</v>
      </c>
      <c r="P518" s="794">
        <f t="shared" si="1416"/>
        <v>2</v>
      </c>
      <c r="Q518" s="795">
        <f>IF(O518&lt;1,0,IF(W518="Բ-1",IF(P518=0,6.94,IF(P518=1,7.17,IF(P518=2,7.41,IF(P518=3,7.66,IF(OR(P518=5,P518=4),7.92,IF(OR(P518=6,P518=7),8.18,IF(OR(P518=8,P518=9),8.46,IF(OR(P518=10,P518=11,P518=12),8.74,IF(OR(P518=13,P518=14,P518=15),9.03,IF(OR(P518=16,P518=17,P518=18),9.33,9.65)))))))))),IF(W518="Բ-2", IF(P518=0,5.71,IF(P518=1,5.89,IF(P518=2,6.09,IF(P518=3,6.29,IF(OR(P518=5,P518=4),6.5,IF(OR(P518=6,P518=7),6.72,IF(OR(P518=8,P518=9),6.94,IF(OR(P518=10,P518=11,P518=12),7.17,IF(OR(P518=13,P518=14,P518=15),7.41,IF(OR(P518=16,P518=17,P518=18),7.65,7.91)))))))))), IF(W518="Գ-1", IF(P518=0,4.7,IF(P518=1,4.86,IF(P518=2,5.01,IF(P518=3,5.18,IF(OR(P518=5,P518=4),5.35,IF(OR(P518=6,P518=7),5.52,IF(OR(P518=8,P518=9),5.71,IF(OR(P518=10,P518=11,P518=12),5.89,IF(OR(P518=13,P518=14,P518=15),6.09,IF(OR(P518=16,P518=17,P518=18),6.29,6.49)))))))))), IF(W518="Գ-2", IF(P518=0,3.88,IF(P518=1,4.01,IF(P518=2,4.14,IF(P518=3,4.27,IF(OR(P518=5,P518=4),4.41,IF(OR(P518=6,P518=7),4.55,IF(OR(P518=8,P518=9),4.7,IF(OR(P518=10,P518=11,P518=12),4.85,IF(OR(P518=13,P518=14,P518=15),5.01,IF(OR(P518=16,P518=17,P518=18),5.17,5.34)))))))))), IF(W518="Գ-3", IF(P518=0,3.21,IF(P518=1,3.31,IF(P518=2,3.42,IF(P518=3,3.53,IF(OR(P518=5,P518=4),3.64,IF(OR(P518=6,P518=7),3.76,IF(OR(P518=8,P518=9),3.88,IF(OR(P518=10,P518=11,P518=12),4.01,IF(OR(P518=13,P518=14,P518=15),4.13,IF(OR(P518=16,P518=17,P518=18),4.27,4.4)))))))))), IF(W518="Ա-1", IF(P518=0,2.66,IF(P518=1,2.75,IF(P518=2,2.83,IF(P518=3,2.92,IF(OR(P518=5,P518=4),3.02,IF(OR(P518=6,P518=7),3.11,IF(OR(P518=8,P518=9),3.21,IF(OR(P518=10,P518=11,P518=12),3.31,IF(OR(P518=13,P518=14,P518=15),3.42,IF(OR(P518=16,P518=17,P518=18),3.53,3.64)))))))))), IF(W518="Ա-2", IF(P518=0,2.28,IF(P518=1,2.35,IF(P518=2,2.43,IF(P518=3,2.5,IF(OR(P518=5,P518=4),2.58,IF(OR(P518=6,P518=7),2.66,IF(OR(P518=8,P518=9),2.75,IF(OR(P518=10,P518=11,P518=12),2.83,IF(OR(P518=13,P518=14,P518=15),2.92,IF(OR(P518=16,P518=17,P518=18),3.01,3.11)))))))))),IF(W518="Ա-3", IF(P518=0,1.96,IF(P518=1,2.02,IF(P518=2,2.08,IF(P518=3,2.15,IF(OR(P518=5,P518=4),2.21,IF(OR(P518=6,P518=7),2.28,IF(OR(P518=8,P518=9),2.35,IF(OR(P518=10,P518=11,P518=12),2.42,IF(OR(P518=13,P518=14,P518=15),2.5,IF(OR(P518=16,P518=17,P518=18),2.58,2.66)))))))))), IF(W518="Կ-1", IF(P518=0,1.68,IF(P518=1,1.73,IF(P518=2,1.79,IF(P518=3,1.84,IF(OR(P518=5,P518=4),1.9,IF(OR(P518=6,P518=7),1.96,IF(OR(P518=8,P518=9),2.02,IF(OR(P518=10,P518=11,P518=12),2.08,IF(OR(P518=13,P518=14,P518=15),2.14,IF(OR(P518=16,P518=17,P518=18),2.21,2.28)))))))))), IF(W518="Կ-2", IF(P518=0,1.45,IF(P518=1,1.49,IF(P518=2,1.54,IF(P518=3,1.59,IF(OR(P518=5,P518=4),1.63,IF(OR(P518=6,P518=7),1.68,IF(OR(P518=8,P518=9),1.73,IF(OR(P518=10,P518=11,P518=12),1.79,IF(OR(P518=13,P518=14,P518=15),1.84,IF(OR(P518=16,P518=17,P518=18),1.9,1.95)))))))))),IF(W518="Կ-3", IF(P518=0,1.25,IF(P518=1,1.29,IF(P518=2,1.33,IF(P518=3,1.37,IF(OR(P518=5,P518=4),1.41,IF(OR(P518=6,P518=7),1.45,IF(OR(P518=8,P518=9),1.49,IF(OR(P518=10,P518=11,P518=12),1.54,IF(OR(P518=13,P518=14,P518=15),1.58,IF(OR(P518=16,P518=17,P518=18),1.63,1.68)))))))))), "Error"))))))))))))</f>
        <v>1.79</v>
      </c>
      <c r="R518" s="794"/>
      <c r="S518" s="828">
        <f>+Q518+Q518*R518</f>
        <v>1.79</v>
      </c>
      <c r="T518" s="788">
        <v>66140</v>
      </c>
      <c r="U518" s="847"/>
      <c r="V518" s="847"/>
      <c r="W518" s="796" t="str">
        <f t="shared" si="1417"/>
        <v>Կ-1</v>
      </c>
      <c r="X518" s="788">
        <f>T518*S518</f>
        <v>118390.6</v>
      </c>
      <c r="Y518" s="791">
        <f>S518*T518+U518+V518</f>
        <v>118390.6</v>
      </c>
      <c r="Z518" s="797">
        <f>+Y518*13</f>
        <v>1539077.8</v>
      </c>
      <c r="AA518" s="793">
        <v>1</v>
      </c>
      <c r="AB518" s="794">
        <f>+P518+1</f>
        <v>3</v>
      </c>
      <c r="AC518" s="795">
        <f>IF(AA518&lt;1,0,IF(AI518="Բ-1",IF(AB518=0,6.94,IF(AB518=1,7.17,IF(AB518=2,7.41,IF(AB518=3,7.66,IF(OR(AB518=5,AB518=4),7.92,IF(OR(AB518=6,AB518=7),8.18,IF(OR(AB518=8,AB518=9),8.46,IF(OR(AB518=10,AB518=11,AB518=12),8.74,IF(OR(AB518=13,AB518=14,AB518=15),9.03,IF(OR(AB518=16,AB518=17,AB518=18),9.33,9.65)))))))))),IF(AI518="Բ-2", IF(AB518=0,5.71,IF(AB518=1,5.89,IF(AB518=2,6.09,IF(AB518=3,6.29,IF(OR(AB518=5,AB518=4),6.5,IF(OR(AB518=6,AB518=7),6.72,IF(OR(AB518=8,AB518=9),6.94,IF(OR(AB518=10,AB518=11,AB518=12),7.17,IF(OR(AB518=13,AB518=14,AB518=15),7.41,IF(OR(AB518=16,AB518=17,AB518=18),7.65,7.91)))))))))), IF(AI518="Գ-1", IF(AB518=0,4.7,IF(AB518=1,4.86,IF(AB518=2,5.01,IF(AB518=3,5.18,IF(OR(AB518=5,AB518=4),5.35,IF(OR(AB518=6,AB518=7),5.52,IF(OR(AB518=8,AB518=9),5.71,IF(OR(AB518=10,AB518=11,AB518=12),5.89,IF(OR(AB518=13,AB518=14,AB518=15),6.09,IF(OR(AB518=16,AB518=17,AB518=18),6.29,6.49)))))))))), IF(AI518="Գ-2", IF(AB518=0,3.88,IF(AB518=1,4.01,IF(AB518=2,4.14,IF(AB518=3,4.27,IF(OR(AB518=5,AB518=4),4.41,IF(OR(AB518=6,AB518=7),4.55,IF(OR(AB518=8,AB518=9),4.7,IF(OR(AB518=10,AB518=11,AB518=12),4.85,IF(OR(AB518=13,AB518=14,AB518=15),5.01,IF(OR(AB518=16,AB518=17,AB518=18),5.17,5.34)))))))))), IF(AI518="Գ-3", IF(AB518=0,3.21,IF(AB518=1,3.31,IF(AB518=2,3.42,IF(AB518=3,3.53,IF(OR(AB518=5,AB518=4),3.64,IF(OR(AB518=6,AB518=7),3.76,IF(OR(AB518=8,AB518=9),3.88,IF(OR(AB518=10,AB518=11,AB518=12),4.01,IF(OR(AB518=13,AB518=14,AB518=15),4.13,IF(OR(AB518=16,AB518=17,AB518=18),4.27,4.4)))))))))), IF(AI518="Ա-1", IF(AB518=0,2.66,IF(AB518=1,2.75,IF(AB518=2,2.83,IF(AB518=3,2.92,IF(OR(AB518=5,AB518=4),3.02,IF(OR(AB518=6,AB518=7),3.11,IF(OR(AB518=8,AB518=9),3.21,IF(OR(AB518=10,AB518=11,AB518=12),3.31,IF(OR(AB518=13,AB518=14,AB518=15),3.42,IF(OR(AB518=16,AB518=17,AB518=18),3.53,3.64)))))))))), IF(AI518="Ա-2", IF(AB518=0,2.28,IF(AB518=1,2.35,IF(AB518=2,2.43,IF(AB518=3,2.5,IF(OR(AB518=5,AB518=4),2.58,IF(OR(AB518=6,AB518=7),2.66,IF(OR(AB518=8,AB518=9),2.75,IF(OR(AB518=10,AB518=11,AB518=12),2.83,IF(OR(AB518=13,AB518=14,AB518=15),2.92,IF(OR(AB518=16,AB518=17,AB518=18),3.01,3.11)))))))))),IF(AI518="Ա-3", IF(AB518=0,1.96,IF(AB518=1,2.02,IF(AB518=2,2.08,IF(AB518=3,2.15,IF(OR(AB518=5,AB518=4),2.21,IF(OR(AB518=6,AB518=7),2.28,IF(OR(AB518=8,AB518=9),2.35,IF(OR(AB518=10,AB518=11,AB518=12),2.42,IF(OR(AB518=13,AB518=14,AB518=15),2.5,IF(OR(AB518=16,AB518=17,AB518=18),2.58,2.66)))))))))), IF(AI518="Կ-1", IF(AB518=0,1.68,IF(AB518=1,1.73,IF(AB518=2,1.79,IF(AB518=3,1.84,IF(OR(AB518=5,AB518=4),1.9,IF(OR(AB518=6,AB518=7),1.96,IF(OR(AB518=8,AB518=9),2.02,IF(OR(AB518=10,AB518=11,AB518=12),2.08,IF(OR(AB518=13,AB518=14,AB518=15),2.14,IF(OR(AB518=16,AB518=17,AB518=18),2.21,2.28)))))))))), IF(AI518="Կ-2", IF(AB518=0,1.45,IF(AB518=1,1.49,IF(AB518=2,1.54,IF(AB518=3,1.59,IF(OR(AB518=5,AB518=4),1.63,IF(OR(AB518=6,AB518=7),1.68,IF(OR(AB518=8,AB518=9),1.73,IF(OR(AB518=10,AB518=11,AB518=12),1.79,IF(OR(AB518=13,AB518=14,AB518=15),1.84,IF(OR(AB518=16,AB518=17,AB518=18),1.9,1.95)))))))))),IF(AI518="Կ-3", IF(AB518=0,1.25,IF(AB518=1,1.29,IF(AB518=2,1.33,IF(AB518=3,1.37,IF(OR(AB518=5,AB518=4),1.41,IF(OR(AB518=6,AB518=7),1.45,IF(OR(AB518=8,AB518=9),1.49,IF(OR(AB518=10,AB518=11,AB518=12),1.54,IF(OR(AB518=13,AB518=14,AB518=15),1.58,IF(OR(AB518=16,AB518=17,AB518=18),1.63,1.68)))))))))), "Error"))))))))))))</f>
        <v>1.84</v>
      </c>
      <c r="AD518" s="794"/>
      <c r="AE518" s="828">
        <f>+AC518+AC518*AD518</f>
        <v>1.84</v>
      </c>
      <c r="AF518" s="788">
        <v>66140</v>
      </c>
      <c r="AG518" s="847"/>
      <c r="AH518" s="847"/>
      <c r="AI518" s="790" t="str">
        <f>+W518</f>
        <v>Կ-1</v>
      </c>
      <c r="AJ518" s="788">
        <f>AF518*AE518</f>
        <v>121697.60000000001</v>
      </c>
      <c r="AK518" s="791">
        <f>AE518*AF518+AG518+AH518</f>
        <v>121697.60000000001</v>
      </c>
      <c r="AL518" s="797">
        <f>+AK518*13</f>
        <v>1582068.8</v>
      </c>
      <c r="AM518" s="793">
        <v>1</v>
      </c>
      <c r="AN518" s="794">
        <f>+AB518+1</f>
        <v>4</v>
      </c>
      <c r="AO518" s="795">
        <f>IF(AM518&lt;1,0,IF(AU518="Բ-1",IF(AN518=0,6.94,IF(AN518=1,7.17,IF(AN518=2,7.41,IF(AN518=3,7.66,IF(OR(AN518=5,AN518=4),7.92,IF(OR(AN518=6,AN518=7),8.18,IF(OR(AN518=8,AN518=9),8.46,IF(OR(AN518=10,AN518=11,AN518=12),8.74,IF(OR(AN518=13,AN518=14,AN518=15),9.03,IF(OR(AN518=16,AN518=17,AN518=18),9.33,9.65)))))))))),IF(AU518="Բ-2", IF(AN518=0,5.71,IF(AN518=1,5.89,IF(AN518=2,6.09,IF(AN518=3,6.29,IF(OR(AN518=5,AN518=4),6.5,IF(OR(AN518=6,AN518=7),6.72,IF(OR(AN518=8,AN518=9),6.94,IF(OR(AN518=10,AN518=11,AN518=12),7.17,IF(OR(AN518=13,AN518=14,AN518=15),7.41,IF(OR(AN518=16,AN518=17,AN518=18),7.65,7.91)))))))))), IF(AU518="Գ-1", IF(AN518=0,4.7,IF(AN518=1,4.86,IF(AN518=2,5.01,IF(AN518=3,5.18,IF(OR(AN518=5,AN518=4),5.35,IF(OR(AN518=6,AN518=7),5.52,IF(OR(AN518=8,AN518=9),5.71,IF(OR(AN518=10,AN518=11,AN518=12),5.89,IF(OR(AN518=13,AN518=14,AN518=15),6.09,IF(OR(AN518=16,AN518=17,AN518=18),6.29,6.49)))))))))), IF(AU518="Գ-2", IF(AN518=0,3.88,IF(AN518=1,4.01,IF(AN518=2,4.14,IF(AN518=3,4.27,IF(OR(AN518=5,AN518=4),4.41,IF(OR(AN518=6,AN518=7),4.55,IF(OR(AN518=8,AN518=9),4.7,IF(OR(AN518=10,AN518=11,AN518=12),4.85,IF(OR(AN518=13,AN518=14,AN518=15),5.01,IF(OR(AN518=16,AN518=17,AN518=18),5.17,5.34)))))))))), IF(AU518="Գ-3", IF(AN518=0,3.21,IF(AN518=1,3.31,IF(AN518=2,3.42,IF(AN518=3,3.53,IF(OR(AN518=5,AN518=4),3.64,IF(OR(AN518=6,AN518=7),3.76,IF(OR(AN518=8,AN518=9),3.88,IF(OR(AN518=10,AN518=11,AN518=12),4.01,IF(OR(AN518=13,AN518=14,AN518=15),4.13,IF(OR(AN518=16,AN518=17,AN518=18),4.27,4.4)))))))))), IF(AU518="Ա-1", IF(AN518=0,2.66,IF(AN518=1,2.75,IF(AN518=2,2.83,IF(AN518=3,2.92,IF(OR(AN518=5,AN518=4),3.02,IF(OR(AN518=6,AN518=7),3.11,IF(OR(AN518=8,AN518=9),3.21,IF(OR(AN518=10,AN518=11,AN518=12),3.31,IF(OR(AN518=13,AN518=14,AN518=15),3.42,IF(OR(AN518=16,AN518=17,AN518=18),3.53,3.64)))))))))), IF(AU518="Ա-2", IF(AN518=0,2.28,IF(AN518=1,2.35,IF(AN518=2,2.43,IF(AN518=3,2.5,IF(OR(AN518=5,AN518=4),2.58,IF(OR(AN518=6,AN518=7),2.66,IF(OR(AN518=8,AN518=9),2.75,IF(OR(AN518=10,AN518=11,AN518=12),2.83,IF(OR(AN518=13,AN518=14,AN518=15),2.92,IF(OR(AN518=16,AN518=17,AN518=18),3.01,3.11)))))))))),IF(AU518="Ա-3", IF(AN518=0,1.96,IF(AN518=1,2.02,IF(AN518=2,2.08,IF(AN518=3,2.15,IF(OR(AN518=5,AN518=4),2.21,IF(OR(AN518=6,AN518=7),2.28,IF(OR(AN518=8,AN518=9),2.35,IF(OR(AN518=10,AN518=11,AN518=12),2.42,IF(OR(AN518=13,AN518=14,AN518=15),2.5,IF(OR(AN518=16,AN518=17,AN518=18),2.58,2.66)))))))))), IF(AU518="Կ-1", IF(AN518=0,1.68,IF(AN518=1,1.73,IF(AN518=2,1.79,IF(AN518=3,1.84,IF(OR(AN518=5,AN518=4),1.9,IF(OR(AN518=6,AN518=7),1.96,IF(OR(AN518=8,AN518=9),2.02,IF(OR(AN518=10,AN518=11,AN518=12),2.08,IF(OR(AN518=13,AN518=14,AN518=15),2.14,IF(OR(AN518=16,AN518=17,AN518=18),2.21,2.28)))))))))), IF(AU518="Կ-2", IF(AN518=0,1.45,IF(AN518=1,1.49,IF(AN518=2,1.54,IF(AN518=3,1.59,IF(OR(AN518=5,AN518=4),1.63,IF(OR(AN518=6,AN518=7),1.68,IF(OR(AN518=8,AN518=9),1.73,IF(OR(AN518=10,AN518=11,AN518=12),1.79,IF(OR(AN518=13,AN518=14,AN518=15),1.84,IF(OR(AN518=16,AN518=17,AN518=18),1.9,1.95)))))))))),IF(AU518="Կ-3", IF(AN518=0,1.25,IF(AN518=1,1.29,IF(AN518=2,1.33,IF(AN518=3,1.37,IF(OR(AN518=5,AN518=4),1.41,IF(OR(AN518=6,AN518=7),1.45,IF(OR(AN518=8,AN518=9),1.49,IF(OR(AN518=10,AN518=11,AN518=12),1.54,IF(OR(AN518=13,AN518=14,AN518=15),1.58,IF(OR(AN518=16,AN518=17,AN518=18),1.63,1.68)))))))))), "Error"))))))))))))</f>
        <v>1.9</v>
      </c>
      <c r="AP518" s="794"/>
      <c r="AQ518" s="828">
        <f>+AO518+AO518*AP518</f>
        <v>1.9</v>
      </c>
      <c r="AR518" s="788">
        <v>66140</v>
      </c>
      <c r="AS518" s="847"/>
      <c r="AT518" s="847"/>
      <c r="AU518" s="790" t="str">
        <f>+AI518</f>
        <v>Կ-1</v>
      </c>
      <c r="AV518" s="788">
        <f>AR518*AQ518</f>
        <v>125666</v>
      </c>
      <c r="AW518" s="791">
        <f>AQ518*AR518+AS518+AT518</f>
        <v>125666</v>
      </c>
      <c r="AX518" s="797">
        <f>+AW518*13</f>
        <v>1633658</v>
      </c>
    </row>
    <row r="519" spans="2:50" s="777" customFormat="1" ht="27">
      <c r="B519" s="1658">
        <v>170</v>
      </c>
      <c r="C519" s="647" t="s">
        <v>806</v>
      </c>
      <c r="D519" s="1320" t="s">
        <v>541</v>
      </c>
      <c r="E519" s="799">
        <v>1</v>
      </c>
      <c r="F519" s="1321">
        <v>7</v>
      </c>
      <c r="G519" s="800">
        <f>IF(E519&lt;1,0,IF(K519="Բ-1",IF(F519=0,6.94,IF(F519=1,7.17,IF(F519=2,7.41,IF(F519=3,7.66,IF(OR(F519=5,F519=4),7.92,IF(OR(F519=6,F519=7),8.18,IF(OR(F519=8,F519=9),8.46,IF(OR(F519=10,F519=11,F519=12),8.74,IF(OR(F519=13,F519=14,F519=15),9.03,IF(OR(F519=16,F519=17,F519=18),9.33,9.65)))))))))),IF(K519="Բ-2", IF(F519=0,5.71,IF(F519=1,5.89,IF(F519=2,6.09,IF(F519=3,6.29,IF(OR(F519=5,F519=4),6.5,IF(OR(F519=6,F519=7),6.72,IF(OR(F519=8,F519=9),6.94,IF(OR(F519=10,F519=11,F519=12),7.17,IF(OR(F519=13,F519=14,F519=15),7.41,IF(OR(F519=16,F519=17,F519=18),7.65,7.91)))))))))), IF(K519="Գ-1", IF(F519=0,4.7,IF(F519=1,4.86,IF(F519=2,5.01,IF(F519=3,5.18,IF(OR(F519=5,F519=4),5.35,IF(OR(F519=6,F519=7),5.52,IF(OR(F519=8,F519=9),5.71,IF(OR(F519=10,F519=11,F519=12),5.89,IF(OR(F519=13,F519=14,F519=15),6.09,IF(OR(F519=16,F519=17,F519=18),6.29,6.49)))))))))), IF(K519="Գ-2", IF(F519=0,3.88,IF(F519=1,4.01,IF(F519=2,4.14,IF(F519=3,4.27,IF(OR(F519=5,F519=4),4.41,IF(OR(F519=6,F519=7),4.55,IF(OR(F519=8,F519=9),4.7,IF(OR(F519=10,F519=11,F519=12),4.85,IF(OR(F519=13,F519=14,F519=15),5.01,IF(OR(F519=16,F519=17,F519=18),5.17,5.34)))))))))), IF(K519="Գ-3", IF(F519=0,3.21,IF(F519=1,3.31,IF(F519=2,3.42,IF(F519=3,3.53,IF(OR(F519=5,F519=4),3.64,IF(OR(F519=6,F519=7),3.76,IF(OR(F519=8,F519=9),3.88,IF(OR(F519=10,F519=11,F519=12),4.01,IF(OR(F519=13,F519=14,F519=15),4.13,IF(OR(F519=16,F519=17,F519=18),4.27,4.4)))))))))), IF(K519="Ա-1", IF(F519=0,2.66,IF(F519=1,2.75,IF(F519=2,2.83,IF(F519=3,2.92,IF(OR(F519=5,F519=4),3.02,IF(OR(F519=6,F519=7),3.11,IF(OR(F519=8,F519=9),3.21,IF(OR(F519=10,F519=11,F519=12),3.31,IF(OR(F519=13,F519=14,F519=15),3.42,IF(OR(F519=16,F519=17,F519=18),3.53,3.64)))))))))), IF(K519="Ա-2", IF(F519=0,2.28,IF(F519=1,2.35,IF(F519=2,2.43,IF(F519=3,2.5,IF(OR(F519=5,F519=4),2.58,IF(OR(F519=6,F519=7),2.66,IF(OR(F519=8,F519=9),2.75,IF(OR(F519=10,F519=11,F519=12),2.83,IF(OR(F519=13,F519=14,F519=15),2.92,IF(OR(F519=16,F519=17,F519=18),3.01,3.11)))))))))),IF(K519="Ա-3", IF(F519=0,1.96,IF(F519=1,2.02,IF(F519=2,2.08,IF(F519=3,2.15,IF(OR(F519=5,F519=4),2.21,IF(OR(F519=6,F519=7),2.28,IF(OR(F519=8,F519=9),2.35,IF(OR(F519=10,F519=11,F519=12),2.42,IF(OR(F519=13,F519=14,F519=15),2.5,IF(OR(F519=16,F519=17,F519=18),2.58,2.66)))))))))), IF(K519="Կ-1", IF(F519=0,1.68,IF(F519=1,1.73,IF(F519=2,1.79,IF(F519=3,1.84,IF(OR(F519=5,F519=4),1.9,IF(OR(F519=6,F519=7),1.96,IF(OR(F519=8,F519=9),2.02,IF(OR(F519=10,F519=11,F519=12),2.08,IF(OR(F519=13,F519=14,F519=15),2.14,IF(OR(F519=16,F519=17,F519=18),2.21,2.28)))))))))), IF(K519="Կ-2", IF(F519=0,1.45,IF(F519=1,1.49,IF(F519=2,1.54,IF(F519=3,1.59,IF(OR(F519=5,F519=4),1.63,IF(OR(F519=6,F519=7),1.68,IF(OR(F519=8,F519=9),1.73,IF(OR(F519=10,F519=11,F519=12),1.79,IF(OR(F519=13,F519=14,F519=15),1.84,IF(OR(F519=16,F519=17,F519=18),1.9,1.95)))))))))),IF(K519="Կ-3", IF(F519=0,1.25,IF(F519=1,1.29,IF(F519=2,1.33,IF(F519=3,1.37,IF(OR(F519=5,F519=4),1.41,IF(OR(F519=6,F519=7),1.45,IF(OR(F519=8,F519=9),1.49,IF(OR(F519=10,F519=11,F519=12),1.54,IF(OR(F519=13,F519=14,F519=15),1.58,IF(OR(F519=16,F519=17,F519=18),1.63,1.68)))))))))), "Error"))))))))))))</f>
        <v>1.96</v>
      </c>
      <c r="H519" s="802">
        <v>66140</v>
      </c>
      <c r="I519" s="847"/>
      <c r="J519" s="847"/>
      <c r="K519" s="796" t="s">
        <v>97</v>
      </c>
      <c r="L519" s="788">
        <f>H519*G519</f>
        <v>129634.4</v>
      </c>
      <c r="M519" s="791">
        <f t="shared" si="1415"/>
        <v>129634.4</v>
      </c>
      <c r="N519" s="792">
        <f>+M519*13</f>
        <v>1685247.2</v>
      </c>
      <c r="O519" s="821">
        <f>+E519</f>
        <v>1</v>
      </c>
      <c r="P519" s="794">
        <f t="shared" si="1416"/>
        <v>8</v>
      </c>
      <c r="Q519" s="795">
        <f>IF(O519&lt;1,0,IF(W519="Բ-1",IF(P519=0,6.94,IF(P519=1,7.17,IF(P519=2,7.41,IF(P519=3,7.66,IF(OR(P519=5,P519=4),7.92,IF(OR(P519=6,P519=7),8.18,IF(OR(P519=8,P519=9),8.46,IF(OR(P519=10,P519=11,P519=12),8.74,IF(OR(P519=13,P519=14,P519=15),9.03,IF(OR(P519=16,P519=17,P519=18),9.33,9.65)))))))))),IF(W519="Բ-2", IF(P519=0,5.71,IF(P519=1,5.89,IF(P519=2,6.09,IF(P519=3,6.29,IF(OR(P519=5,P519=4),6.5,IF(OR(P519=6,P519=7),6.72,IF(OR(P519=8,P519=9),6.94,IF(OR(P519=10,P519=11,P519=12),7.17,IF(OR(P519=13,P519=14,P519=15),7.41,IF(OR(P519=16,P519=17,P519=18),7.65,7.91)))))))))), IF(W519="Գ-1", IF(P519=0,4.7,IF(P519=1,4.86,IF(P519=2,5.01,IF(P519=3,5.18,IF(OR(P519=5,P519=4),5.35,IF(OR(P519=6,P519=7),5.52,IF(OR(P519=8,P519=9),5.71,IF(OR(P519=10,P519=11,P519=12),5.89,IF(OR(P519=13,P519=14,P519=15),6.09,IF(OR(P519=16,P519=17,P519=18),6.29,6.49)))))))))), IF(W519="Գ-2", IF(P519=0,3.88,IF(P519=1,4.01,IF(P519=2,4.14,IF(P519=3,4.27,IF(OR(P519=5,P519=4),4.41,IF(OR(P519=6,P519=7),4.55,IF(OR(P519=8,P519=9),4.7,IF(OR(P519=10,P519=11,P519=12),4.85,IF(OR(P519=13,P519=14,P519=15),5.01,IF(OR(P519=16,P519=17,P519=18),5.17,5.34)))))))))), IF(W519="Գ-3", IF(P519=0,3.21,IF(P519=1,3.31,IF(P519=2,3.42,IF(P519=3,3.53,IF(OR(P519=5,P519=4),3.64,IF(OR(P519=6,P519=7),3.76,IF(OR(P519=8,P519=9),3.88,IF(OR(P519=10,P519=11,P519=12),4.01,IF(OR(P519=13,P519=14,P519=15),4.13,IF(OR(P519=16,P519=17,P519=18),4.27,4.4)))))))))), IF(W519="Ա-1", IF(P519=0,2.66,IF(P519=1,2.75,IF(P519=2,2.83,IF(P519=3,2.92,IF(OR(P519=5,P519=4),3.02,IF(OR(P519=6,P519=7),3.11,IF(OR(P519=8,P519=9),3.21,IF(OR(P519=10,P519=11,P519=12),3.31,IF(OR(P519=13,P519=14,P519=15),3.42,IF(OR(P519=16,P519=17,P519=18),3.53,3.64)))))))))), IF(W519="Ա-2", IF(P519=0,2.28,IF(P519=1,2.35,IF(P519=2,2.43,IF(P519=3,2.5,IF(OR(P519=5,P519=4),2.58,IF(OR(P519=6,P519=7),2.66,IF(OR(P519=8,P519=9),2.75,IF(OR(P519=10,P519=11,P519=12),2.83,IF(OR(P519=13,P519=14,P519=15),2.92,IF(OR(P519=16,P519=17,P519=18),3.01,3.11)))))))))),IF(W519="Ա-3", IF(P519=0,1.96,IF(P519=1,2.02,IF(P519=2,2.08,IF(P519=3,2.15,IF(OR(P519=5,P519=4),2.21,IF(OR(P519=6,P519=7),2.28,IF(OR(P519=8,P519=9),2.35,IF(OR(P519=10,P519=11,P519=12),2.42,IF(OR(P519=13,P519=14,P519=15),2.5,IF(OR(P519=16,P519=17,P519=18),2.58,2.66)))))))))), IF(W519="Կ-1", IF(P519=0,1.68,IF(P519=1,1.73,IF(P519=2,1.79,IF(P519=3,1.84,IF(OR(P519=5,P519=4),1.9,IF(OR(P519=6,P519=7),1.96,IF(OR(P519=8,P519=9),2.02,IF(OR(P519=10,P519=11,P519=12),2.08,IF(OR(P519=13,P519=14,P519=15),2.14,IF(OR(P519=16,P519=17,P519=18),2.21,2.28)))))))))), IF(W519="Կ-2", IF(P519=0,1.45,IF(P519=1,1.49,IF(P519=2,1.54,IF(P519=3,1.59,IF(OR(P519=5,P519=4),1.63,IF(OR(P519=6,P519=7),1.68,IF(OR(P519=8,P519=9),1.73,IF(OR(P519=10,P519=11,P519=12),1.79,IF(OR(P519=13,P519=14,P519=15),1.84,IF(OR(P519=16,P519=17,P519=18),1.9,1.95)))))))))),IF(W519="Կ-3", IF(P519=0,1.25,IF(P519=1,1.29,IF(P519=2,1.33,IF(P519=3,1.37,IF(OR(P519=5,P519=4),1.41,IF(OR(P519=6,P519=7),1.45,IF(OR(P519=8,P519=9),1.49,IF(OR(P519=10,P519=11,P519=12),1.54,IF(OR(P519=13,P519=14,P519=15),1.58,IF(OR(P519=16,P519=17,P519=18),1.63,1.68)))))))))), "Error"))))))))))))</f>
        <v>2.02</v>
      </c>
      <c r="R519" s="794"/>
      <c r="S519" s="828">
        <f>+Q519+Q519*R519</f>
        <v>2.02</v>
      </c>
      <c r="T519" s="788">
        <v>66140</v>
      </c>
      <c r="U519" s="847"/>
      <c r="V519" s="847"/>
      <c r="W519" s="796" t="str">
        <f t="shared" si="1417"/>
        <v>Կ-1</v>
      </c>
      <c r="X519" s="788">
        <f>T519*S519</f>
        <v>133602.79999999999</v>
      </c>
      <c r="Y519" s="791">
        <f>S519*T519+U519+V519</f>
        <v>133602.79999999999</v>
      </c>
      <c r="Z519" s="797">
        <f>+Y519*13</f>
        <v>1736836.4</v>
      </c>
      <c r="AA519" s="793">
        <f>+O519</f>
        <v>1</v>
      </c>
      <c r="AB519" s="794">
        <f>+P519+1</f>
        <v>9</v>
      </c>
      <c r="AC519" s="795">
        <f>IF(AA519&lt;1,0,IF(AI519="Բ-1",IF(AB519=0,6.94,IF(AB519=1,7.17,IF(AB519=2,7.41,IF(AB519=3,7.66,IF(OR(AB519=5,AB519=4),7.92,IF(OR(AB519=6,AB519=7),8.18,IF(OR(AB519=8,AB519=9),8.46,IF(OR(AB519=10,AB519=11,AB519=12),8.74,IF(OR(AB519=13,AB519=14,AB519=15),9.03,IF(OR(AB519=16,AB519=17,AB519=18),9.33,9.65)))))))))),IF(AI519="Բ-2", IF(AB519=0,5.71,IF(AB519=1,5.89,IF(AB519=2,6.09,IF(AB519=3,6.29,IF(OR(AB519=5,AB519=4),6.5,IF(OR(AB519=6,AB519=7),6.72,IF(OR(AB519=8,AB519=9),6.94,IF(OR(AB519=10,AB519=11,AB519=12),7.17,IF(OR(AB519=13,AB519=14,AB519=15),7.41,IF(OR(AB519=16,AB519=17,AB519=18),7.65,7.91)))))))))), IF(AI519="Գ-1", IF(AB519=0,4.7,IF(AB519=1,4.86,IF(AB519=2,5.01,IF(AB519=3,5.18,IF(OR(AB519=5,AB519=4),5.35,IF(OR(AB519=6,AB519=7),5.52,IF(OR(AB519=8,AB519=9),5.71,IF(OR(AB519=10,AB519=11,AB519=12),5.89,IF(OR(AB519=13,AB519=14,AB519=15),6.09,IF(OR(AB519=16,AB519=17,AB519=18),6.29,6.49)))))))))), IF(AI519="Գ-2", IF(AB519=0,3.88,IF(AB519=1,4.01,IF(AB519=2,4.14,IF(AB519=3,4.27,IF(OR(AB519=5,AB519=4),4.41,IF(OR(AB519=6,AB519=7),4.55,IF(OR(AB519=8,AB519=9),4.7,IF(OR(AB519=10,AB519=11,AB519=12),4.85,IF(OR(AB519=13,AB519=14,AB519=15),5.01,IF(OR(AB519=16,AB519=17,AB519=18),5.17,5.34)))))))))), IF(AI519="Գ-3", IF(AB519=0,3.21,IF(AB519=1,3.31,IF(AB519=2,3.42,IF(AB519=3,3.53,IF(OR(AB519=5,AB519=4),3.64,IF(OR(AB519=6,AB519=7),3.76,IF(OR(AB519=8,AB519=9),3.88,IF(OR(AB519=10,AB519=11,AB519=12),4.01,IF(OR(AB519=13,AB519=14,AB519=15),4.13,IF(OR(AB519=16,AB519=17,AB519=18),4.27,4.4)))))))))), IF(AI519="Ա-1", IF(AB519=0,2.66,IF(AB519=1,2.75,IF(AB519=2,2.83,IF(AB519=3,2.92,IF(OR(AB519=5,AB519=4),3.02,IF(OR(AB519=6,AB519=7),3.11,IF(OR(AB519=8,AB519=9),3.21,IF(OR(AB519=10,AB519=11,AB519=12),3.31,IF(OR(AB519=13,AB519=14,AB519=15),3.42,IF(OR(AB519=16,AB519=17,AB519=18),3.53,3.64)))))))))), IF(AI519="Ա-2", IF(AB519=0,2.28,IF(AB519=1,2.35,IF(AB519=2,2.43,IF(AB519=3,2.5,IF(OR(AB519=5,AB519=4),2.58,IF(OR(AB519=6,AB519=7),2.66,IF(OR(AB519=8,AB519=9),2.75,IF(OR(AB519=10,AB519=11,AB519=12),2.83,IF(OR(AB519=13,AB519=14,AB519=15),2.92,IF(OR(AB519=16,AB519=17,AB519=18),3.01,3.11)))))))))),IF(AI519="Ա-3", IF(AB519=0,1.96,IF(AB519=1,2.02,IF(AB519=2,2.08,IF(AB519=3,2.15,IF(OR(AB519=5,AB519=4),2.21,IF(OR(AB519=6,AB519=7),2.28,IF(OR(AB519=8,AB519=9),2.35,IF(OR(AB519=10,AB519=11,AB519=12),2.42,IF(OR(AB519=13,AB519=14,AB519=15),2.5,IF(OR(AB519=16,AB519=17,AB519=18),2.58,2.66)))))))))), IF(AI519="Կ-1", IF(AB519=0,1.68,IF(AB519=1,1.73,IF(AB519=2,1.79,IF(AB519=3,1.84,IF(OR(AB519=5,AB519=4),1.9,IF(OR(AB519=6,AB519=7),1.96,IF(OR(AB519=8,AB519=9),2.02,IF(OR(AB519=10,AB519=11,AB519=12),2.08,IF(OR(AB519=13,AB519=14,AB519=15),2.14,IF(OR(AB519=16,AB519=17,AB519=18),2.21,2.28)))))))))), IF(AI519="Կ-2", IF(AB519=0,1.45,IF(AB519=1,1.49,IF(AB519=2,1.54,IF(AB519=3,1.59,IF(OR(AB519=5,AB519=4),1.63,IF(OR(AB519=6,AB519=7),1.68,IF(OR(AB519=8,AB519=9),1.73,IF(OR(AB519=10,AB519=11,AB519=12),1.79,IF(OR(AB519=13,AB519=14,AB519=15),1.84,IF(OR(AB519=16,AB519=17,AB519=18),1.9,1.95)))))))))),IF(AI519="Կ-3", IF(AB519=0,1.25,IF(AB519=1,1.29,IF(AB519=2,1.33,IF(AB519=3,1.37,IF(OR(AB519=5,AB519=4),1.41,IF(OR(AB519=6,AB519=7),1.45,IF(OR(AB519=8,AB519=9),1.49,IF(OR(AB519=10,AB519=11,AB519=12),1.54,IF(OR(AB519=13,AB519=14,AB519=15),1.58,IF(OR(AB519=16,AB519=17,AB519=18),1.63,1.68)))))))))), "Error"))))))))))))</f>
        <v>2.02</v>
      </c>
      <c r="AD519" s="794"/>
      <c r="AE519" s="828">
        <f>+AC519+AC519*AD519</f>
        <v>2.02</v>
      </c>
      <c r="AF519" s="788">
        <v>66140</v>
      </c>
      <c r="AG519" s="847"/>
      <c r="AH519" s="847"/>
      <c r="AI519" s="790" t="str">
        <f>+W519</f>
        <v>Կ-1</v>
      </c>
      <c r="AJ519" s="788">
        <f>AF519*AE519</f>
        <v>133602.79999999999</v>
      </c>
      <c r="AK519" s="791">
        <f>AE519*AF519+AG519+AH519</f>
        <v>133602.79999999999</v>
      </c>
      <c r="AL519" s="797">
        <f>+AK519*13</f>
        <v>1736836.4</v>
      </c>
      <c r="AM519" s="793">
        <f>+AA519</f>
        <v>1</v>
      </c>
      <c r="AN519" s="794">
        <f>+AB519+1</f>
        <v>10</v>
      </c>
      <c r="AO519" s="795">
        <f>IF(AM519&lt;1,0,IF(AU519="Բ-1",IF(AN519=0,6.94,IF(AN519=1,7.17,IF(AN519=2,7.41,IF(AN519=3,7.66,IF(OR(AN519=5,AN519=4),7.92,IF(OR(AN519=6,AN519=7),8.18,IF(OR(AN519=8,AN519=9),8.46,IF(OR(AN519=10,AN519=11,AN519=12),8.74,IF(OR(AN519=13,AN519=14,AN519=15),9.03,IF(OR(AN519=16,AN519=17,AN519=18),9.33,9.65)))))))))),IF(AU519="Բ-2", IF(AN519=0,5.71,IF(AN519=1,5.89,IF(AN519=2,6.09,IF(AN519=3,6.29,IF(OR(AN519=5,AN519=4),6.5,IF(OR(AN519=6,AN519=7),6.72,IF(OR(AN519=8,AN519=9),6.94,IF(OR(AN519=10,AN519=11,AN519=12),7.17,IF(OR(AN519=13,AN519=14,AN519=15),7.41,IF(OR(AN519=16,AN519=17,AN519=18),7.65,7.91)))))))))), IF(AU519="Գ-1", IF(AN519=0,4.7,IF(AN519=1,4.86,IF(AN519=2,5.01,IF(AN519=3,5.18,IF(OR(AN519=5,AN519=4),5.35,IF(OR(AN519=6,AN519=7),5.52,IF(OR(AN519=8,AN519=9),5.71,IF(OR(AN519=10,AN519=11,AN519=12),5.89,IF(OR(AN519=13,AN519=14,AN519=15),6.09,IF(OR(AN519=16,AN519=17,AN519=18),6.29,6.49)))))))))), IF(AU519="Գ-2", IF(AN519=0,3.88,IF(AN519=1,4.01,IF(AN519=2,4.14,IF(AN519=3,4.27,IF(OR(AN519=5,AN519=4),4.41,IF(OR(AN519=6,AN519=7),4.55,IF(OR(AN519=8,AN519=9),4.7,IF(OR(AN519=10,AN519=11,AN519=12),4.85,IF(OR(AN519=13,AN519=14,AN519=15),5.01,IF(OR(AN519=16,AN519=17,AN519=18),5.17,5.34)))))))))), IF(AU519="Գ-3", IF(AN519=0,3.21,IF(AN519=1,3.31,IF(AN519=2,3.42,IF(AN519=3,3.53,IF(OR(AN519=5,AN519=4),3.64,IF(OR(AN519=6,AN519=7),3.76,IF(OR(AN519=8,AN519=9),3.88,IF(OR(AN519=10,AN519=11,AN519=12),4.01,IF(OR(AN519=13,AN519=14,AN519=15),4.13,IF(OR(AN519=16,AN519=17,AN519=18),4.27,4.4)))))))))), IF(AU519="Ա-1", IF(AN519=0,2.66,IF(AN519=1,2.75,IF(AN519=2,2.83,IF(AN519=3,2.92,IF(OR(AN519=5,AN519=4),3.02,IF(OR(AN519=6,AN519=7),3.11,IF(OR(AN519=8,AN519=9),3.21,IF(OR(AN519=10,AN519=11,AN519=12),3.31,IF(OR(AN519=13,AN519=14,AN519=15),3.42,IF(OR(AN519=16,AN519=17,AN519=18),3.53,3.64)))))))))), IF(AU519="Ա-2", IF(AN519=0,2.28,IF(AN519=1,2.35,IF(AN519=2,2.43,IF(AN519=3,2.5,IF(OR(AN519=5,AN519=4),2.58,IF(OR(AN519=6,AN519=7),2.66,IF(OR(AN519=8,AN519=9),2.75,IF(OR(AN519=10,AN519=11,AN519=12),2.83,IF(OR(AN519=13,AN519=14,AN519=15),2.92,IF(OR(AN519=16,AN519=17,AN519=18),3.01,3.11)))))))))),IF(AU519="Ա-3", IF(AN519=0,1.96,IF(AN519=1,2.02,IF(AN519=2,2.08,IF(AN519=3,2.15,IF(OR(AN519=5,AN519=4),2.21,IF(OR(AN519=6,AN519=7),2.28,IF(OR(AN519=8,AN519=9),2.35,IF(OR(AN519=10,AN519=11,AN519=12),2.42,IF(OR(AN519=13,AN519=14,AN519=15),2.5,IF(OR(AN519=16,AN519=17,AN519=18),2.58,2.66)))))))))), IF(AU519="Կ-1", IF(AN519=0,1.68,IF(AN519=1,1.73,IF(AN519=2,1.79,IF(AN519=3,1.84,IF(OR(AN519=5,AN519=4),1.9,IF(OR(AN519=6,AN519=7),1.96,IF(OR(AN519=8,AN519=9),2.02,IF(OR(AN519=10,AN519=11,AN519=12),2.08,IF(OR(AN519=13,AN519=14,AN519=15),2.14,IF(OR(AN519=16,AN519=17,AN519=18),2.21,2.28)))))))))), IF(AU519="Կ-2", IF(AN519=0,1.45,IF(AN519=1,1.49,IF(AN519=2,1.54,IF(AN519=3,1.59,IF(OR(AN519=5,AN519=4),1.63,IF(OR(AN519=6,AN519=7),1.68,IF(OR(AN519=8,AN519=9),1.73,IF(OR(AN519=10,AN519=11,AN519=12),1.79,IF(OR(AN519=13,AN519=14,AN519=15),1.84,IF(OR(AN519=16,AN519=17,AN519=18),1.9,1.95)))))))))),IF(AU519="Կ-3", IF(AN519=0,1.25,IF(AN519=1,1.29,IF(AN519=2,1.33,IF(AN519=3,1.37,IF(OR(AN519=5,AN519=4),1.41,IF(OR(AN519=6,AN519=7),1.45,IF(OR(AN519=8,AN519=9),1.49,IF(OR(AN519=10,AN519=11,AN519=12),1.54,IF(OR(AN519=13,AN519=14,AN519=15),1.58,IF(OR(AN519=16,AN519=17,AN519=18),1.63,1.68)))))))))), "Error"))))))))))))</f>
        <v>2.08</v>
      </c>
      <c r="AP519" s="794"/>
      <c r="AQ519" s="828">
        <f>+AO519+AO519*AP519</f>
        <v>2.08</v>
      </c>
      <c r="AR519" s="788">
        <v>66140</v>
      </c>
      <c r="AS519" s="847"/>
      <c r="AT519" s="847"/>
      <c r="AU519" s="790" t="str">
        <f>+AI519</f>
        <v>Կ-1</v>
      </c>
      <c r="AV519" s="788">
        <f>AR519*AQ519</f>
        <v>137571.20000000001</v>
      </c>
      <c r="AW519" s="791">
        <f>AQ519*AR519+AS519+AT519</f>
        <v>137571.20000000001</v>
      </c>
      <c r="AX519" s="797">
        <f>+AW519*13</f>
        <v>1788425.6</v>
      </c>
    </row>
    <row r="520" spans="2:50" s="777" customFormat="1" ht="27">
      <c r="B520" s="1658">
        <v>171</v>
      </c>
      <c r="C520" s="647" t="s">
        <v>2306</v>
      </c>
      <c r="D520" s="1320" t="s">
        <v>541</v>
      </c>
      <c r="E520" s="799">
        <v>1</v>
      </c>
      <c r="F520" s="1321">
        <v>1</v>
      </c>
      <c r="G520" s="800">
        <f>IF(E520&lt;1,0,IF(K520="Բ-1",IF(F520=0,6.94,IF(F520=1,7.17,IF(F520=2,7.41,IF(F520=3,7.66,IF(OR(F520=5,F520=4),7.92,IF(OR(F520=6,F520=7),8.18,IF(OR(F520=8,F520=9),8.46,IF(OR(F520=10,F520=11,F520=12),8.74,IF(OR(F520=13,F520=14,F520=15),9.03,IF(OR(F520=16,F520=17,F520=18),9.33,9.65)))))))))),IF(K520="Բ-2", IF(F520=0,5.71,IF(F520=1,5.89,IF(F520=2,6.09,IF(F520=3,6.29,IF(OR(F520=5,F520=4),6.5,IF(OR(F520=6,F520=7),6.72,IF(OR(F520=8,F520=9),6.94,IF(OR(F520=10,F520=11,F520=12),7.17,IF(OR(F520=13,F520=14,F520=15),7.41,IF(OR(F520=16,F520=17,F520=18),7.65,7.91)))))))))), IF(K520="Գ-1", IF(F520=0,4.7,IF(F520=1,4.86,IF(F520=2,5.01,IF(F520=3,5.18,IF(OR(F520=5,F520=4),5.35,IF(OR(F520=6,F520=7),5.52,IF(OR(F520=8,F520=9),5.71,IF(OR(F520=10,F520=11,F520=12),5.89,IF(OR(F520=13,F520=14,F520=15),6.09,IF(OR(F520=16,F520=17,F520=18),6.29,6.49)))))))))), IF(K520="Գ-2", IF(F520=0,3.88,IF(F520=1,4.01,IF(F520=2,4.14,IF(F520=3,4.27,IF(OR(F520=5,F520=4),4.41,IF(OR(F520=6,F520=7),4.55,IF(OR(F520=8,F520=9),4.7,IF(OR(F520=10,F520=11,F520=12),4.85,IF(OR(F520=13,F520=14,F520=15),5.01,IF(OR(F520=16,F520=17,F520=18),5.17,5.34)))))))))), IF(K520="Գ-3", IF(F520=0,3.21,IF(F520=1,3.31,IF(F520=2,3.42,IF(F520=3,3.53,IF(OR(F520=5,F520=4),3.64,IF(OR(F520=6,F520=7),3.76,IF(OR(F520=8,F520=9),3.88,IF(OR(F520=10,F520=11,F520=12),4.01,IF(OR(F520=13,F520=14,F520=15),4.13,IF(OR(F520=16,F520=17,F520=18),4.27,4.4)))))))))), IF(K520="Ա-1", IF(F520=0,2.66,IF(F520=1,2.75,IF(F520=2,2.83,IF(F520=3,2.92,IF(OR(F520=5,F520=4),3.02,IF(OR(F520=6,F520=7),3.11,IF(OR(F520=8,F520=9),3.21,IF(OR(F520=10,F520=11,F520=12),3.31,IF(OR(F520=13,F520=14,F520=15),3.42,IF(OR(F520=16,F520=17,F520=18),3.53,3.64)))))))))), IF(K520="Ա-2", IF(F520=0,2.28,IF(F520=1,2.35,IF(F520=2,2.43,IF(F520=3,2.5,IF(OR(F520=5,F520=4),2.58,IF(OR(F520=6,F520=7),2.66,IF(OR(F520=8,F520=9),2.75,IF(OR(F520=10,F520=11,F520=12),2.83,IF(OR(F520=13,F520=14,F520=15),2.92,IF(OR(F520=16,F520=17,F520=18),3.01,3.11)))))))))),IF(K520="Ա-3", IF(F520=0,1.96,IF(F520=1,2.02,IF(F520=2,2.08,IF(F520=3,2.15,IF(OR(F520=5,F520=4),2.21,IF(OR(F520=6,F520=7),2.28,IF(OR(F520=8,F520=9),2.35,IF(OR(F520=10,F520=11,F520=12),2.42,IF(OR(F520=13,F520=14,F520=15),2.5,IF(OR(F520=16,F520=17,F520=18),2.58,2.66)))))))))), IF(K520="Կ-1", IF(F520=0,1.68,IF(F520=1,1.73,IF(F520=2,1.79,IF(F520=3,1.84,IF(OR(F520=5,F520=4),1.9,IF(OR(F520=6,F520=7),1.96,IF(OR(F520=8,F520=9),2.02,IF(OR(F520=10,F520=11,F520=12),2.08,IF(OR(F520=13,F520=14,F520=15),2.14,IF(OR(F520=16,F520=17,F520=18),2.21,2.28)))))))))), IF(K520="Կ-2", IF(F520=0,1.45,IF(F520=1,1.49,IF(F520=2,1.54,IF(F520=3,1.59,IF(OR(F520=5,F520=4),1.63,IF(OR(F520=6,F520=7),1.68,IF(OR(F520=8,F520=9),1.73,IF(OR(F520=10,F520=11,F520=12),1.79,IF(OR(F520=13,F520=14,F520=15),1.84,IF(OR(F520=16,F520=17,F520=18),1.9,1.95)))))))))),IF(K520="Կ-3", IF(F520=0,1.25,IF(F520=1,1.29,IF(F520=2,1.33,IF(F520=3,1.37,IF(OR(F520=5,F520=4),1.41,IF(OR(F520=6,F520=7),1.45,IF(OR(F520=8,F520=9),1.49,IF(OR(F520=10,F520=11,F520=12),1.54,IF(OR(F520=13,F520=14,F520=15),1.58,IF(OR(F520=16,F520=17,F520=18),1.63,1.68)))))))))), "Error"))))))))))))</f>
        <v>1.73</v>
      </c>
      <c r="H520" s="802">
        <v>66140</v>
      </c>
      <c r="I520" s="824"/>
      <c r="J520" s="847"/>
      <c r="K520" s="796" t="s">
        <v>97</v>
      </c>
      <c r="L520" s="788">
        <f>H520*G520</f>
        <v>114422.2</v>
      </c>
      <c r="M520" s="791">
        <f t="shared" si="1415"/>
        <v>114422.2</v>
      </c>
      <c r="N520" s="792">
        <f>+M520*13</f>
        <v>1487488.5999999999</v>
      </c>
      <c r="O520" s="793">
        <f>+E520</f>
        <v>1</v>
      </c>
      <c r="P520" s="794">
        <f t="shared" si="1416"/>
        <v>2</v>
      </c>
      <c r="Q520" s="795">
        <f>IF(O520&lt;1,0,IF(W520="Բ-1",IF(P520=0,6.94,IF(P520=1,7.17,IF(P520=2,7.41,IF(P520=3,7.66,IF(OR(P520=5,P520=4),7.92,IF(OR(P520=6,P520=7),8.18,IF(OR(P520=8,P520=9),8.46,IF(OR(P520=10,P520=11,P520=12),8.74,IF(OR(P520=13,P520=14,P520=15),9.03,IF(OR(P520=16,P520=17,P520=18),9.33,9.65)))))))))),IF(W520="Բ-2", IF(P520=0,5.71,IF(P520=1,5.89,IF(P520=2,6.09,IF(P520=3,6.29,IF(OR(P520=5,P520=4),6.5,IF(OR(P520=6,P520=7),6.72,IF(OR(P520=8,P520=9),6.94,IF(OR(P520=10,P520=11,P520=12),7.17,IF(OR(P520=13,P520=14,P520=15),7.41,IF(OR(P520=16,P520=17,P520=18),7.65,7.91)))))))))), IF(W520="Գ-1", IF(P520=0,4.7,IF(P520=1,4.86,IF(P520=2,5.01,IF(P520=3,5.18,IF(OR(P520=5,P520=4),5.35,IF(OR(P520=6,P520=7),5.52,IF(OR(P520=8,P520=9),5.71,IF(OR(P520=10,P520=11,P520=12),5.89,IF(OR(P520=13,P520=14,P520=15),6.09,IF(OR(P520=16,P520=17,P520=18),6.29,6.49)))))))))), IF(W520="Գ-2", IF(P520=0,3.88,IF(P520=1,4.01,IF(P520=2,4.14,IF(P520=3,4.27,IF(OR(P520=5,P520=4),4.41,IF(OR(P520=6,P520=7),4.55,IF(OR(P520=8,P520=9),4.7,IF(OR(P520=10,P520=11,P520=12),4.85,IF(OR(P520=13,P520=14,P520=15),5.01,IF(OR(P520=16,P520=17,P520=18),5.17,5.34)))))))))), IF(W520="Գ-3", IF(P520=0,3.21,IF(P520=1,3.31,IF(P520=2,3.42,IF(P520=3,3.53,IF(OR(P520=5,P520=4),3.64,IF(OR(P520=6,P520=7),3.76,IF(OR(P520=8,P520=9),3.88,IF(OR(P520=10,P520=11,P520=12),4.01,IF(OR(P520=13,P520=14,P520=15),4.13,IF(OR(P520=16,P520=17,P520=18),4.27,4.4)))))))))), IF(W520="Ա-1", IF(P520=0,2.66,IF(P520=1,2.75,IF(P520=2,2.83,IF(P520=3,2.92,IF(OR(P520=5,P520=4),3.02,IF(OR(P520=6,P520=7),3.11,IF(OR(P520=8,P520=9),3.21,IF(OR(P520=10,P520=11,P520=12),3.31,IF(OR(P520=13,P520=14,P520=15),3.42,IF(OR(P520=16,P520=17,P520=18),3.53,3.64)))))))))), IF(W520="Ա-2", IF(P520=0,2.28,IF(P520=1,2.35,IF(P520=2,2.43,IF(P520=3,2.5,IF(OR(P520=5,P520=4),2.58,IF(OR(P520=6,P520=7),2.66,IF(OR(P520=8,P520=9),2.75,IF(OR(P520=10,P520=11,P520=12),2.83,IF(OR(P520=13,P520=14,P520=15),2.92,IF(OR(P520=16,P520=17,P520=18),3.01,3.11)))))))))),IF(W520="Ա-3", IF(P520=0,1.96,IF(P520=1,2.02,IF(P520=2,2.08,IF(P520=3,2.15,IF(OR(P520=5,P520=4),2.21,IF(OR(P520=6,P520=7),2.28,IF(OR(P520=8,P520=9),2.35,IF(OR(P520=10,P520=11,P520=12),2.42,IF(OR(P520=13,P520=14,P520=15),2.5,IF(OR(P520=16,P520=17,P520=18),2.58,2.66)))))))))), IF(W520="Կ-1", IF(P520=0,1.68,IF(P520=1,1.73,IF(P520=2,1.79,IF(P520=3,1.84,IF(OR(P520=5,P520=4),1.9,IF(OR(P520=6,P520=7),1.96,IF(OR(P520=8,P520=9),2.02,IF(OR(P520=10,P520=11,P520=12),2.08,IF(OR(P520=13,P520=14,P520=15),2.14,IF(OR(P520=16,P520=17,P520=18),2.21,2.28)))))))))), IF(W520="Կ-2", IF(P520=0,1.45,IF(P520=1,1.49,IF(P520=2,1.54,IF(P520=3,1.59,IF(OR(P520=5,P520=4),1.63,IF(OR(P520=6,P520=7),1.68,IF(OR(P520=8,P520=9),1.73,IF(OR(P520=10,P520=11,P520=12),1.79,IF(OR(P520=13,P520=14,P520=15),1.84,IF(OR(P520=16,P520=17,P520=18),1.9,1.95)))))))))),IF(W520="Կ-3", IF(P520=0,1.25,IF(P520=1,1.29,IF(P520=2,1.33,IF(P520=3,1.37,IF(OR(P520=5,P520=4),1.41,IF(OR(P520=6,P520=7),1.45,IF(OR(P520=8,P520=9),1.49,IF(OR(P520=10,P520=11,P520=12),1.54,IF(OR(P520=13,P520=14,P520=15),1.58,IF(OR(P520=16,P520=17,P520=18),1.63,1.68)))))))))), "Error"))))))))))))</f>
        <v>1.79</v>
      </c>
      <c r="R520" s="794"/>
      <c r="S520" s="828">
        <f>+Q520+Q520*R520</f>
        <v>1.79</v>
      </c>
      <c r="T520" s="788">
        <v>66140</v>
      </c>
      <c r="U520" s="824"/>
      <c r="V520" s="847"/>
      <c r="W520" s="796" t="str">
        <f t="shared" si="1417"/>
        <v>Կ-1</v>
      </c>
      <c r="X520" s="788">
        <f>T520*S520</f>
        <v>118390.6</v>
      </c>
      <c r="Y520" s="791">
        <f>S520*T520+U520+V520</f>
        <v>118390.6</v>
      </c>
      <c r="Z520" s="797">
        <f>+Y520*13</f>
        <v>1539077.8</v>
      </c>
      <c r="AA520" s="793">
        <f>+O520</f>
        <v>1</v>
      </c>
      <c r="AB520" s="794">
        <f>+P520+1</f>
        <v>3</v>
      </c>
      <c r="AC520" s="795">
        <f>IF(AA520&lt;1,0,IF(AI520="Բ-1",IF(AB520=0,6.94,IF(AB520=1,7.17,IF(AB520=2,7.41,IF(AB520=3,7.66,IF(OR(AB520=5,AB520=4),7.92,IF(OR(AB520=6,AB520=7),8.18,IF(OR(AB520=8,AB520=9),8.46,IF(OR(AB520=10,AB520=11,AB520=12),8.74,IF(OR(AB520=13,AB520=14,AB520=15),9.03,IF(OR(AB520=16,AB520=17,AB520=18),9.33,9.65)))))))))),IF(AI520="Բ-2", IF(AB520=0,5.71,IF(AB520=1,5.89,IF(AB520=2,6.09,IF(AB520=3,6.29,IF(OR(AB520=5,AB520=4),6.5,IF(OR(AB520=6,AB520=7),6.72,IF(OR(AB520=8,AB520=9),6.94,IF(OR(AB520=10,AB520=11,AB520=12),7.17,IF(OR(AB520=13,AB520=14,AB520=15),7.41,IF(OR(AB520=16,AB520=17,AB520=18),7.65,7.91)))))))))), IF(AI520="Գ-1", IF(AB520=0,4.7,IF(AB520=1,4.86,IF(AB520=2,5.01,IF(AB520=3,5.18,IF(OR(AB520=5,AB520=4),5.35,IF(OR(AB520=6,AB520=7),5.52,IF(OR(AB520=8,AB520=9),5.71,IF(OR(AB520=10,AB520=11,AB520=12),5.89,IF(OR(AB520=13,AB520=14,AB520=15),6.09,IF(OR(AB520=16,AB520=17,AB520=18),6.29,6.49)))))))))), IF(AI520="Գ-2", IF(AB520=0,3.88,IF(AB520=1,4.01,IF(AB520=2,4.14,IF(AB520=3,4.27,IF(OR(AB520=5,AB520=4),4.41,IF(OR(AB520=6,AB520=7),4.55,IF(OR(AB520=8,AB520=9),4.7,IF(OR(AB520=10,AB520=11,AB520=12),4.85,IF(OR(AB520=13,AB520=14,AB520=15),5.01,IF(OR(AB520=16,AB520=17,AB520=18),5.17,5.34)))))))))), IF(AI520="Գ-3", IF(AB520=0,3.21,IF(AB520=1,3.31,IF(AB520=2,3.42,IF(AB520=3,3.53,IF(OR(AB520=5,AB520=4),3.64,IF(OR(AB520=6,AB520=7),3.76,IF(OR(AB520=8,AB520=9),3.88,IF(OR(AB520=10,AB520=11,AB520=12),4.01,IF(OR(AB520=13,AB520=14,AB520=15),4.13,IF(OR(AB520=16,AB520=17,AB520=18),4.27,4.4)))))))))), IF(AI520="Ա-1", IF(AB520=0,2.66,IF(AB520=1,2.75,IF(AB520=2,2.83,IF(AB520=3,2.92,IF(OR(AB520=5,AB520=4),3.02,IF(OR(AB520=6,AB520=7),3.11,IF(OR(AB520=8,AB520=9),3.21,IF(OR(AB520=10,AB520=11,AB520=12),3.31,IF(OR(AB520=13,AB520=14,AB520=15),3.42,IF(OR(AB520=16,AB520=17,AB520=18),3.53,3.64)))))))))), IF(AI520="Ա-2", IF(AB520=0,2.28,IF(AB520=1,2.35,IF(AB520=2,2.43,IF(AB520=3,2.5,IF(OR(AB520=5,AB520=4),2.58,IF(OR(AB520=6,AB520=7),2.66,IF(OR(AB520=8,AB520=9),2.75,IF(OR(AB520=10,AB520=11,AB520=12),2.83,IF(OR(AB520=13,AB520=14,AB520=15),2.92,IF(OR(AB520=16,AB520=17,AB520=18),3.01,3.11)))))))))),IF(AI520="Ա-3", IF(AB520=0,1.96,IF(AB520=1,2.02,IF(AB520=2,2.08,IF(AB520=3,2.15,IF(OR(AB520=5,AB520=4),2.21,IF(OR(AB520=6,AB520=7),2.28,IF(OR(AB520=8,AB520=9),2.35,IF(OR(AB520=10,AB520=11,AB520=12),2.42,IF(OR(AB520=13,AB520=14,AB520=15),2.5,IF(OR(AB520=16,AB520=17,AB520=18),2.58,2.66)))))))))), IF(AI520="Կ-1", IF(AB520=0,1.68,IF(AB520=1,1.73,IF(AB520=2,1.79,IF(AB520=3,1.84,IF(OR(AB520=5,AB520=4),1.9,IF(OR(AB520=6,AB520=7),1.96,IF(OR(AB520=8,AB520=9),2.02,IF(OR(AB520=10,AB520=11,AB520=12),2.08,IF(OR(AB520=13,AB520=14,AB520=15),2.14,IF(OR(AB520=16,AB520=17,AB520=18),2.21,2.28)))))))))), IF(AI520="Կ-2", IF(AB520=0,1.45,IF(AB520=1,1.49,IF(AB520=2,1.54,IF(AB520=3,1.59,IF(OR(AB520=5,AB520=4),1.63,IF(OR(AB520=6,AB520=7),1.68,IF(OR(AB520=8,AB520=9),1.73,IF(OR(AB520=10,AB520=11,AB520=12),1.79,IF(OR(AB520=13,AB520=14,AB520=15),1.84,IF(OR(AB520=16,AB520=17,AB520=18),1.9,1.95)))))))))),IF(AI520="Կ-3", IF(AB520=0,1.25,IF(AB520=1,1.29,IF(AB520=2,1.33,IF(AB520=3,1.37,IF(OR(AB520=5,AB520=4),1.41,IF(OR(AB520=6,AB520=7),1.45,IF(OR(AB520=8,AB520=9),1.49,IF(OR(AB520=10,AB520=11,AB520=12),1.54,IF(OR(AB520=13,AB520=14,AB520=15),1.58,IF(OR(AB520=16,AB520=17,AB520=18),1.63,1.68)))))))))), "Error"))))))))))))</f>
        <v>1.84</v>
      </c>
      <c r="AD520" s="794"/>
      <c r="AE520" s="828">
        <f>+AC520+AC520*AD520</f>
        <v>1.84</v>
      </c>
      <c r="AF520" s="788">
        <v>66140</v>
      </c>
      <c r="AG520" s="824"/>
      <c r="AH520" s="847"/>
      <c r="AI520" s="790" t="str">
        <f>+W520</f>
        <v>Կ-1</v>
      </c>
      <c r="AJ520" s="788">
        <f>AF520*AE520</f>
        <v>121697.60000000001</v>
      </c>
      <c r="AK520" s="791">
        <f>AE520*AF520+AG520+AH520</f>
        <v>121697.60000000001</v>
      </c>
      <c r="AL520" s="797">
        <f>+AK520*13</f>
        <v>1582068.8</v>
      </c>
      <c r="AM520" s="793">
        <f>+AA520</f>
        <v>1</v>
      </c>
      <c r="AN520" s="794">
        <f>+AB520+1</f>
        <v>4</v>
      </c>
      <c r="AO520" s="795">
        <f>IF(AM520&lt;1,0,IF(AU520="Բ-1",IF(AN520=0,6.94,IF(AN520=1,7.17,IF(AN520=2,7.41,IF(AN520=3,7.66,IF(OR(AN520=5,AN520=4),7.92,IF(OR(AN520=6,AN520=7),8.18,IF(OR(AN520=8,AN520=9),8.46,IF(OR(AN520=10,AN520=11,AN520=12),8.74,IF(OR(AN520=13,AN520=14,AN520=15),9.03,IF(OR(AN520=16,AN520=17,AN520=18),9.33,9.65)))))))))),IF(AU520="Բ-2", IF(AN520=0,5.71,IF(AN520=1,5.89,IF(AN520=2,6.09,IF(AN520=3,6.29,IF(OR(AN520=5,AN520=4),6.5,IF(OR(AN520=6,AN520=7),6.72,IF(OR(AN520=8,AN520=9),6.94,IF(OR(AN520=10,AN520=11,AN520=12),7.17,IF(OR(AN520=13,AN520=14,AN520=15),7.41,IF(OR(AN520=16,AN520=17,AN520=18),7.65,7.91)))))))))), IF(AU520="Գ-1", IF(AN520=0,4.7,IF(AN520=1,4.86,IF(AN520=2,5.01,IF(AN520=3,5.18,IF(OR(AN520=5,AN520=4),5.35,IF(OR(AN520=6,AN520=7),5.52,IF(OR(AN520=8,AN520=9),5.71,IF(OR(AN520=10,AN520=11,AN520=12),5.89,IF(OR(AN520=13,AN520=14,AN520=15),6.09,IF(OR(AN520=16,AN520=17,AN520=18),6.29,6.49)))))))))), IF(AU520="Գ-2", IF(AN520=0,3.88,IF(AN520=1,4.01,IF(AN520=2,4.14,IF(AN520=3,4.27,IF(OR(AN520=5,AN520=4),4.41,IF(OR(AN520=6,AN520=7),4.55,IF(OR(AN520=8,AN520=9),4.7,IF(OR(AN520=10,AN520=11,AN520=12),4.85,IF(OR(AN520=13,AN520=14,AN520=15),5.01,IF(OR(AN520=16,AN520=17,AN520=18),5.17,5.34)))))))))), IF(AU520="Գ-3", IF(AN520=0,3.21,IF(AN520=1,3.31,IF(AN520=2,3.42,IF(AN520=3,3.53,IF(OR(AN520=5,AN520=4),3.64,IF(OR(AN520=6,AN520=7),3.76,IF(OR(AN520=8,AN520=9),3.88,IF(OR(AN520=10,AN520=11,AN520=12),4.01,IF(OR(AN520=13,AN520=14,AN520=15),4.13,IF(OR(AN520=16,AN520=17,AN520=18),4.27,4.4)))))))))), IF(AU520="Ա-1", IF(AN520=0,2.66,IF(AN520=1,2.75,IF(AN520=2,2.83,IF(AN520=3,2.92,IF(OR(AN520=5,AN520=4),3.02,IF(OR(AN520=6,AN520=7),3.11,IF(OR(AN520=8,AN520=9),3.21,IF(OR(AN520=10,AN520=11,AN520=12),3.31,IF(OR(AN520=13,AN520=14,AN520=15),3.42,IF(OR(AN520=16,AN520=17,AN520=18),3.53,3.64)))))))))), IF(AU520="Ա-2", IF(AN520=0,2.28,IF(AN520=1,2.35,IF(AN520=2,2.43,IF(AN520=3,2.5,IF(OR(AN520=5,AN520=4),2.58,IF(OR(AN520=6,AN520=7),2.66,IF(OR(AN520=8,AN520=9),2.75,IF(OR(AN520=10,AN520=11,AN520=12),2.83,IF(OR(AN520=13,AN520=14,AN520=15),2.92,IF(OR(AN520=16,AN520=17,AN520=18),3.01,3.11)))))))))),IF(AU520="Ա-3", IF(AN520=0,1.96,IF(AN520=1,2.02,IF(AN520=2,2.08,IF(AN520=3,2.15,IF(OR(AN520=5,AN520=4),2.21,IF(OR(AN520=6,AN520=7),2.28,IF(OR(AN520=8,AN520=9),2.35,IF(OR(AN520=10,AN520=11,AN520=12),2.42,IF(OR(AN520=13,AN520=14,AN520=15),2.5,IF(OR(AN520=16,AN520=17,AN520=18),2.58,2.66)))))))))), IF(AU520="Կ-1", IF(AN520=0,1.68,IF(AN520=1,1.73,IF(AN520=2,1.79,IF(AN520=3,1.84,IF(OR(AN520=5,AN520=4),1.9,IF(OR(AN520=6,AN520=7),1.96,IF(OR(AN520=8,AN520=9),2.02,IF(OR(AN520=10,AN520=11,AN520=12),2.08,IF(OR(AN520=13,AN520=14,AN520=15),2.14,IF(OR(AN520=16,AN520=17,AN520=18),2.21,2.28)))))))))), IF(AU520="Կ-2", IF(AN520=0,1.45,IF(AN520=1,1.49,IF(AN520=2,1.54,IF(AN520=3,1.59,IF(OR(AN520=5,AN520=4),1.63,IF(OR(AN520=6,AN520=7),1.68,IF(OR(AN520=8,AN520=9),1.73,IF(OR(AN520=10,AN520=11,AN520=12),1.79,IF(OR(AN520=13,AN520=14,AN520=15),1.84,IF(OR(AN520=16,AN520=17,AN520=18),1.9,1.95)))))))))),IF(AU520="Կ-3", IF(AN520=0,1.25,IF(AN520=1,1.29,IF(AN520=2,1.33,IF(AN520=3,1.37,IF(OR(AN520=5,AN520=4),1.41,IF(OR(AN520=6,AN520=7),1.45,IF(OR(AN520=8,AN520=9),1.49,IF(OR(AN520=10,AN520=11,AN520=12),1.54,IF(OR(AN520=13,AN520=14,AN520=15),1.58,IF(OR(AN520=16,AN520=17,AN520=18),1.63,1.68)))))))))), "Error"))))))))))))</f>
        <v>1.9</v>
      </c>
      <c r="AP520" s="794"/>
      <c r="AQ520" s="828">
        <f>+AO520+AO520*AP520</f>
        <v>1.9</v>
      </c>
      <c r="AR520" s="788">
        <v>66140</v>
      </c>
      <c r="AS520" s="824"/>
      <c r="AT520" s="847"/>
      <c r="AU520" s="790" t="str">
        <f>+AI520</f>
        <v>Կ-1</v>
      </c>
      <c r="AV520" s="788">
        <f>AR520*AQ520</f>
        <v>125666</v>
      </c>
      <c r="AW520" s="791">
        <f>AQ520*AR520+AS520+AT520</f>
        <v>125666</v>
      </c>
      <c r="AX520" s="797">
        <f>+AW520*13</f>
        <v>1633658</v>
      </c>
    </row>
    <row r="521" spans="2:50" s="777" customFormat="1" ht="27">
      <c r="B521" s="1658">
        <v>172</v>
      </c>
      <c r="C521" s="647" t="s">
        <v>721</v>
      </c>
      <c r="D521" s="1320" t="s">
        <v>541</v>
      </c>
      <c r="E521" s="799">
        <v>1</v>
      </c>
      <c r="F521" s="1321">
        <v>8</v>
      </c>
      <c r="G521" s="800">
        <f t="shared" si="1490"/>
        <v>2.02</v>
      </c>
      <c r="H521" s="802">
        <v>66140</v>
      </c>
      <c r="I521" s="847"/>
      <c r="J521" s="847"/>
      <c r="K521" s="796" t="s">
        <v>97</v>
      </c>
      <c r="L521" s="788">
        <f t="shared" si="1491"/>
        <v>133602.79999999999</v>
      </c>
      <c r="M521" s="791">
        <f t="shared" si="1415"/>
        <v>133602.79999999999</v>
      </c>
      <c r="N521" s="792">
        <f t="shared" si="1492"/>
        <v>1736836.4</v>
      </c>
      <c r="O521" s="793">
        <v>1</v>
      </c>
      <c r="P521" s="794">
        <f t="shared" si="1416"/>
        <v>9</v>
      </c>
      <c r="Q521" s="795">
        <f t="shared" si="1493"/>
        <v>2.02</v>
      </c>
      <c r="R521" s="794"/>
      <c r="S521" s="828">
        <f t="shared" si="1494"/>
        <v>2.02</v>
      </c>
      <c r="T521" s="788">
        <v>66140</v>
      </c>
      <c r="U521" s="847"/>
      <c r="V521" s="847"/>
      <c r="W521" s="796" t="str">
        <f t="shared" si="1417"/>
        <v>Կ-1</v>
      </c>
      <c r="X521" s="788">
        <f t="shared" si="1495"/>
        <v>133602.79999999999</v>
      </c>
      <c r="Y521" s="791">
        <f t="shared" si="1496"/>
        <v>133602.79999999999</v>
      </c>
      <c r="Z521" s="797">
        <f t="shared" si="1497"/>
        <v>1736836.4</v>
      </c>
      <c r="AA521" s="793">
        <v>1</v>
      </c>
      <c r="AB521" s="794">
        <f t="shared" si="1498"/>
        <v>10</v>
      </c>
      <c r="AC521" s="795">
        <f t="shared" si="1499"/>
        <v>2.08</v>
      </c>
      <c r="AD521" s="794"/>
      <c r="AE521" s="828">
        <f t="shared" si="1500"/>
        <v>2.08</v>
      </c>
      <c r="AF521" s="788">
        <v>66140</v>
      </c>
      <c r="AG521" s="847"/>
      <c r="AH521" s="847"/>
      <c r="AI521" s="790" t="str">
        <f t="shared" si="1501"/>
        <v>Կ-1</v>
      </c>
      <c r="AJ521" s="788">
        <f t="shared" si="1502"/>
        <v>137571.20000000001</v>
      </c>
      <c r="AK521" s="791">
        <f t="shared" si="1503"/>
        <v>137571.20000000001</v>
      </c>
      <c r="AL521" s="797">
        <f t="shared" si="1504"/>
        <v>1788425.6</v>
      </c>
      <c r="AM521" s="793">
        <v>1</v>
      </c>
      <c r="AN521" s="794">
        <f t="shared" si="1505"/>
        <v>11</v>
      </c>
      <c r="AO521" s="795">
        <f t="shared" si="1506"/>
        <v>2.08</v>
      </c>
      <c r="AP521" s="794"/>
      <c r="AQ521" s="828">
        <f t="shared" si="1507"/>
        <v>2.08</v>
      </c>
      <c r="AR521" s="788">
        <v>66140</v>
      </c>
      <c r="AS521" s="847"/>
      <c r="AT521" s="847"/>
      <c r="AU521" s="790" t="str">
        <f t="shared" si="1508"/>
        <v>Կ-1</v>
      </c>
      <c r="AV521" s="788">
        <f t="shared" si="1509"/>
        <v>137571.20000000001</v>
      </c>
      <c r="AW521" s="791">
        <f t="shared" si="1510"/>
        <v>137571.20000000001</v>
      </c>
      <c r="AX521" s="797">
        <f t="shared" si="1511"/>
        <v>1788425.6</v>
      </c>
    </row>
    <row r="522" spans="2:50" s="777" customFormat="1" ht="27">
      <c r="B522" s="1658">
        <v>173</v>
      </c>
      <c r="C522" s="647" t="s">
        <v>2307</v>
      </c>
      <c r="D522" s="1320" t="s">
        <v>541</v>
      </c>
      <c r="E522" s="799">
        <v>1</v>
      </c>
      <c r="F522" s="1321">
        <v>0</v>
      </c>
      <c r="G522" s="800">
        <f t="shared" si="1490"/>
        <v>1.68</v>
      </c>
      <c r="H522" s="802">
        <v>66140</v>
      </c>
      <c r="I522" s="847"/>
      <c r="J522" s="847"/>
      <c r="K522" s="796" t="s">
        <v>97</v>
      </c>
      <c r="L522" s="788">
        <f t="shared" si="1491"/>
        <v>111115.2</v>
      </c>
      <c r="M522" s="791">
        <f t="shared" si="1415"/>
        <v>111115.2</v>
      </c>
      <c r="N522" s="792">
        <f t="shared" si="1492"/>
        <v>1444497.5999999999</v>
      </c>
      <c r="O522" s="821">
        <f t="shared" ref="O522:O568" si="1515">+E522</f>
        <v>1</v>
      </c>
      <c r="P522" s="794">
        <f t="shared" si="1416"/>
        <v>1</v>
      </c>
      <c r="Q522" s="795">
        <f t="shared" si="1493"/>
        <v>1.73</v>
      </c>
      <c r="R522" s="794"/>
      <c r="S522" s="828">
        <f t="shared" si="1494"/>
        <v>1.73</v>
      </c>
      <c r="T522" s="788">
        <v>66140</v>
      </c>
      <c r="U522" s="847"/>
      <c r="V522" s="847"/>
      <c r="W522" s="796" t="str">
        <f t="shared" si="1417"/>
        <v>Կ-1</v>
      </c>
      <c r="X522" s="788">
        <f t="shared" si="1495"/>
        <v>114422.2</v>
      </c>
      <c r="Y522" s="791">
        <f t="shared" si="1496"/>
        <v>114422.2</v>
      </c>
      <c r="Z522" s="797">
        <f t="shared" si="1497"/>
        <v>1487488.5999999999</v>
      </c>
      <c r="AA522" s="793">
        <f t="shared" ref="AA522:AA535" si="1516">+O522</f>
        <v>1</v>
      </c>
      <c r="AB522" s="794">
        <f t="shared" si="1498"/>
        <v>2</v>
      </c>
      <c r="AC522" s="795">
        <f t="shared" si="1499"/>
        <v>1.79</v>
      </c>
      <c r="AD522" s="794"/>
      <c r="AE522" s="828">
        <f t="shared" si="1500"/>
        <v>1.79</v>
      </c>
      <c r="AF522" s="788">
        <v>66140</v>
      </c>
      <c r="AG522" s="847"/>
      <c r="AH522" s="847"/>
      <c r="AI522" s="790" t="str">
        <f t="shared" si="1501"/>
        <v>Կ-1</v>
      </c>
      <c r="AJ522" s="788">
        <f t="shared" si="1502"/>
        <v>118390.6</v>
      </c>
      <c r="AK522" s="791">
        <f t="shared" si="1503"/>
        <v>118390.6</v>
      </c>
      <c r="AL522" s="797">
        <f t="shared" si="1504"/>
        <v>1539077.8</v>
      </c>
      <c r="AM522" s="793">
        <f t="shared" ref="AM522:AM535" si="1517">+AA522</f>
        <v>1</v>
      </c>
      <c r="AN522" s="794">
        <f t="shared" si="1505"/>
        <v>3</v>
      </c>
      <c r="AO522" s="795">
        <f t="shared" si="1506"/>
        <v>1.84</v>
      </c>
      <c r="AP522" s="794"/>
      <c r="AQ522" s="828">
        <f t="shared" si="1507"/>
        <v>1.84</v>
      </c>
      <c r="AR522" s="788">
        <v>66140</v>
      </c>
      <c r="AS522" s="847"/>
      <c r="AT522" s="847"/>
      <c r="AU522" s="790" t="str">
        <f t="shared" si="1508"/>
        <v>Կ-1</v>
      </c>
      <c r="AV522" s="788">
        <f t="shared" si="1509"/>
        <v>121697.60000000001</v>
      </c>
      <c r="AW522" s="791">
        <f t="shared" si="1510"/>
        <v>121697.60000000001</v>
      </c>
      <c r="AX522" s="797">
        <f t="shared" si="1511"/>
        <v>1582068.8</v>
      </c>
    </row>
    <row r="523" spans="2:50" s="777" customFormat="1" ht="27">
      <c r="B523" s="1658">
        <v>174</v>
      </c>
      <c r="C523" s="647" t="s">
        <v>1750</v>
      </c>
      <c r="D523" s="1320" t="s">
        <v>541</v>
      </c>
      <c r="E523" s="799">
        <v>1</v>
      </c>
      <c r="F523" s="1321">
        <v>1</v>
      </c>
      <c r="G523" s="800">
        <f t="shared" si="1490"/>
        <v>1.73</v>
      </c>
      <c r="H523" s="802">
        <v>66140</v>
      </c>
      <c r="I523" s="847"/>
      <c r="J523" s="847"/>
      <c r="K523" s="796" t="s">
        <v>97</v>
      </c>
      <c r="L523" s="788">
        <f t="shared" si="1491"/>
        <v>114422.2</v>
      </c>
      <c r="M523" s="791">
        <f t="shared" si="1415"/>
        <v>114422.2</v>
      </c>
      <c r="N523" s="792">
        <f t="shared" si="1492"/>
        <v>1487488.5999999999</v>
      </c>
      <c r="O523" s="821">
        <f t="shared" si="1515"/>
        <v>1</v>
      </c>
      <c r="P523" s="794">
        <f t="shared" si="1416"/>
        <v>2</v>
      </c>
      <c r="Q523" s="795">
        <f t="shared" si="1493"/>
        <v>1.79</v>
      </c>
      <c r="R523" s="794"/>
      <c r="S523" s="828">
        <f t="shared" si="1494"/>
        <v>1.79</v>
      </c>
      <c r="T523" s="788">
        <v>66140</v>
      </c>
      <c r="U523" s="847"/>
      <c r="V523" s="847"/>
      <c r="W523" s="796" t="str">
        <f t="shared" si="1417"/>
        <v>Կ-1</v>
      </c>
      <c r="X523" s="788">
        <f t="shared" si="1495"/>
        <v>118390.6</v>
      </c>
      <c r="Y523" s="791">
        <f t="shared" si="1496"/>
        <v>118390.6</v>
      </c>
      <c r="Z523" s="797">
        <f t="shared" si="1497"/>
        <v>1539077.8</v>
      </c>
      <c r="AA523" s="793">
        <f t="shared" si="1516"/>
        <v>1</v>
      </c>
      <c r="AB523" s="794">
        <f t="shared" si="1498"/>
        <v>3</v>
      </c>
      <c r="AC523" s="795">
        <f t="shared" si="1499"/>
        <v>1.84</v>
      </c>
      <c r="AD523" s="794"/>
      <c r="AE523" s="828">
        <f t="shared" si="1500"/>
        <v>1.84</v>
      </c>
      <c r="AF523" s="788">
        <v>66140</v>
      </c>
      <c r="AG523" s="847"/>
      <c r="AH523" s="847"/>
      <c r="AI523" s="790" t="str">
        <f t="shared" si="1501"/>
        <v>Կ-1</v>
      </c>
      <c r="AJ523" s="788">
        <f t="shared" si="1502"/>
        <v>121697.60000000001</v>
      </c>
      <c r="AK523" s="791">
        <f t="shared" si="1503"/>
        <v>121697.60000000001</v>
      </c>
      <c r="AL523" s="797">
        <f t="shared" si="1504"/>
        <v>1582068.8</v>
      </c>
      <c r="AM523" s="793">
        <f t="shared" si="1517"/>
        <v>1</v>
      </c>
      <c r="AN523" s="794">
        <f t="shared" si="1505"/>
        <v>4</v>
      </c>
      <c r="AO523" s="795">
        <f t="shared" si="1506"/>
        <v>1.9</v>
      </c>
      <c r="AP523" s="794"/>
      <c r="AQ523" s="828">
        <f t="shared" si="1507"/>
        <v>1.9</v>
      </c>
      <c r="AR523" s="788">
        <v>66140</v>
      </c>
      <c r="AS523" s="847"/>
      <c r="AT523" s="847"/>
      <c r="AU523" s="790" t="str">
        <f t="shared" si="1508"/>
        <v>Կ-1</v>
      </c>
      <c r="AV523" s="788">
        <f t="shared" si="1509"/>
        <v>125666</v>
      </c>
      <c r="AW523" s="791">
        <f t="shared" si="1510"/>
        <v>125666</v>
      </c>
      <c r="AX523" s="797">
        <f t="shared" si="1511"/>
        <v>1633658</v>
      </c>
    </row>
    <row r="524" spans="2:50" s="777" customFormat="1" ht="27">
      <c r="B524" s="1658">
        <v>175</v>
      </c>
      <c r="C524" s="647" t="s">
        <v>1751</v>
      </c>
      <c r="D524" s="1320" t="s">
        <v>541</v>
      </c>
      <c r="E524" s="799">
        <v>1</v>
      </c>
      <c r="F524" s="1321">
        <v>2</v>
      </c>
      <c r="G524" s="800">
        <f t="shared" si="1490"/>
        <v>1.79</v>
      </c>
      <c r="H524" s="802">
        <v>66140</v>
      </c>
      <c r="I524" s="847"/>
      <c r="J524" s="847"/>
      <c r="K524" s="796" t="s">
        <v>97</v>
      </c>
      <c r="L524" s="788">
        <f t="shared" si="1491"/>
        <v>118390.6</v>
      </c>
      <c r="M524" s="791">
        <f t="shared" si="1415"/>
        <v>118390.6</v>
      </c>
      <c r="N524" s="792">
        <f t="shared" si="1492"/>
        <v>1539077.8</v>
      </c>
      <c r="O524" s="821">
        <f t="shared" si="1515"/>
        <v>1</v>
      </c>
      <c r="P524" s="794">
        <f t="shared" si="1416"/>
        <v>3</v>
      </c>
      <c r="Q524" s="795">
        <f t="shared" si="1493"/>
        <v>1.84</v>
      </c>
      <c r="R524" s="794"/>
      <c r="S524" s="828">
        <f t="shared" si="1494"/>
        <v>1.84</v>
      </c>
      <c r="T524" s="788">
        <v>66140</v>
      </c>
      <c r="U524" s="847"/>
      <c r="V524" s="847"/>
      <c r="W524" s="796" t="str">
        <f t="shared" si="1417"/>
        <v>Կ-1</v>
      </c>
      <c r="X524" s="788">
        <f t="shared" si="1495"/>
        <v>121697.60000000001</v>
      </c>
      <c r="Y524" s="791">
        <f t="shared" si="1496"/>
        <v>121697.60000000001</v>
      </c>
      <c r="Z524" s="797">
        <f t="shared" si="1497"/>
        <v>1582068.8</v>
      </c>
      <c r="AA524" s="793">
        <f t="shared" si="1516"/>
        <v>1</v>
      </c>
      <c r="AB524" s="794">
        <f t="shared" si="1498"/>
        <v>4</v>
      </c>
      <c r="AC524" s="795">
        <f t="shared" si="1499"/>
        <v>1.9</v>
      </c>
      <c r="AD524" s="794"/>
      <c r="AE524" s="828">
        <f t="shared" si="1500"/>
        <v>1.9</v>
      </c>
      <c r="AF524" s="788">
        <v>66140</v>
      </c>
      <c r="AG524" s="847"/>
      <c r="AH524" s="847"/>
      <c r="AI524" s="790" t="str">
        <f t="shared" si="1501"/>
        <v>Կ-1</v>
      </c>
      <c r="AJ524" s="788">
        <f t="shared" si="1502"/>
        <v>125666</v>
      </c>
      <c r="AK524" s="791">
        <f t="shared" si="1503"/>
        <v>125666</v>
      </c>
      <c r="AL524" s="797">
        <f t="shared" si="1504"/>
        <v>1633658</v>
      </c>
      <c r="AM524" s="793">
        <f t="shared" si="1517"/>
        <v>1</v>
      </c>
      <c r="AN524" s="794">
        <f t="shared" si="1505"/>
        <v>5</v>
      </c>
      <c r="AO524" s="795">
        <f t="shared" si="1506"/>
        <v>1.9</v>
      </c>
      <c r="AP524" s="794"/>
      <c r="AQ524" s="828">
        <f t="shared" si="1507"/>
        <v>1.9</v>
      </c>
      <c r="AR524" s="788">
        <v>66140</v>
      </c>
      <c r="AS524" s="847"/>
      <c r="AT524" s="847"/>
      <c r="AU524" s="790" t="str">
        <f t="shared" si="1508"/>
        <v>Կ-1</v>
      </c>
      <c r="AV524" s="788">
        <f t="shared" si="1509"/>
        <v>125666</v>
      </c>
      <c r="AW524" s="791">
        <f t="shared" si="1510"/>
        <v>125666</v>
      </c>
      <c r="AX524" s="797">
        <f t="shared" si="1511"/>
        <v>1633658</v>
      </c>
    </row>
    <row r="525" spans="2:50" s="777" customFormat="1" ht="27">
      <c r="B525" s="1658">
        <v>176</v>
      </c>
      <c r="C525" s="656" t="s">
        <v>2308</v>
      </c>
      <c r="D525" s="1320" t="s">
        <v>541</v>
      </c>
      <c r="E525" s="799">
        <v>1</v>
      </c>
      <c r="F525" s="1321">
        <v>0</v>
      </c>
      <c r="G525" s="800">
        <f>IF(E525&lt;1,0,IF(K525="Բ-1",IF(F525=0,6.94,IF(F525=1,7.17,IF(F525=2,7.41,IF(F525=3,7.66,IF(OR(F525=5,F525=4),7.92,IF(OR(F525=6,F525=7),8.18,IF(OR(F525=8,F525=9),8.46,IF(OR(F525=10,F525=11,F525=12),8.74,IF(OR(F525=13,F525=14,F525=15),9.03,IF(OR(F525=16,F525=17,F525=18),9.33,9.65)))))))))),IF(K525="Բ-2", IF(F525=0,5.71,IF(F525=1,5.89,IF(F525=2,6.09,IF(F525=3,6.29,IF(OR(F525=5,F525=4),6.5,IF(OR(F525=6,F525=7),6.72,IF(OR(F525=8,F525=9),6.94,IF(OR(F525=10,F525=11,F525=12),7.17,IF(OR(F525=13,F525=14,F525=15),7.41,IF(OR(F525=16,F525=17,F525=18),7.65,7.91)))))))))), IF(K525="Գ-1", IF(F525=0,4.7,IF(F525=1,4.86,IF(F525=2,5.01,IF(F525=3,5.18,IF(OR(F525=5,F525=4),5.35,IF(OR(F525=6,F525=7),5.52,IF(OR(F525=8,F525=9),5.71,IF(OR(F525=10,F525=11,F525=12),5.89,IF(OR(F525=13,F525=14,F525=15),6.09,IF(OR(F525=16,F525=17,F525=18),6.29,6.49)))))))))), IF(K525="Գ-2", IF(F525=0,3.88,IF(F525=1,4.01,IF(F525=2,4.14,IF(F525=3,4.27,IF(OR(F525=5,F525=4),4.41,IF(OR(F525=6,F525=7),4.55,IF(OR(F525=8,F525=9),4.7,IF(OR(F525=10,F525=11,F525=12),4.85,IF(OR(F525=13,F525=14,F525=15),5.01,IF(OR(F525=16,F525=17,F525=18),5.17,5.34)))))))))), IF(K525="Գ-3", IF(F525=0,3.21,IF(F525=1,3.31,IF(F525=2,3.42,IF(F525=3,3.53,IF(OR(F525=5,F525=4),3.64,IF(OR(F525=6,F525=7),3.76,IF(OR(F525=8,F525=9),3.88,IF(OR(F525=10,F525=11,F525=12),4.01,IF(OR(F525=13,F525=14,F525=15),4.13,IF(OR(F525=16,F525=17,F525=18),4.27,4.4)))))))))), IF(K525="Ա-1", IF(F525=0,2.66,IF(F525=1,2.75,IF(F525=2,2.83,IF(F525=3,2.92,IF(OR(F525=5,F525=4),3.02,IF(OR(F525=6,F525=7),3.11,IF(OR(F525=8,F525=9),3.21,IF(OR(F525=10,F525=11,F525=12),3.31,IF(OR(F525=13,F525=14,F525=15),3.42,IF(OR(F525=16,F525=17,F525=18),3.53,3.64)))))))))), IF(K525="Ա-2", IF(F525=0,2.28,IF(F525=1,2.35,IF(F525=2,2.43,IF(F525=3,2.5,IF(OR(F525=5,F525=4),2.58,IF(OR(F525=6,F525=7),2.66,IF(OR(F525=8,F525=9),2.75,IF(OR(F525=10,F525=11,F525=12),2.83,IF(OR(F525=13,F525=14,F525=15),2.92,IF(OR(F525=16,F525=17,F525=18),3.01,3.11)))))))))),IF(K525="Ա-3", IF(F525=0,1.96,IF(F525=1,2.02,IF(F525=2,2.08,IF(F525=3,2.15,IF(OR(F525=5,F525=4),2.21,IF(OR(F525=6,F525=7),2.28,IF(OR(F525=8,F525=9),2.35,IF(OR(F525=10,F525=11,F525=12),2.42,IF(OR(F525=13,F525=14,F525=15),2.5,IF(OR(F525=16,F525=17,F525=18),2.58,2.66)))))))))), IF(K525="Կ-1", IF(F525=0,1.68,IF(F525=1,1.73,IF(F525=2,1.79,IF(F525=3,1.84,IF(OR(F525=5,F525=4),1.9,IF(OR(F525=6,F525=7),1.96,IF(OR(F525=8,F525=9),2.02,IF(OR(F525=10,F525=11,F525=12),2.08,IF(OR(F525=13,F525=14,F525=15),2.14,IF(OR(F525=16,F525=17,F525=18),2.21,2.28)))))))))), IF(K525="Կ-2", IF(F525=0,1.45,IF(F525=1,1.49,IF(F525=2,1.54,IF(F525=3,1.59,IF(OR(F525=5,F525=4),1.63,IF(OR(F525=6,F525=7),1.68,IF(OR(F525=8,F525=9),1.73,IF(OR(F525=10,F525=11,F525=12),1.79,IF(OR(F525=13,F525=14,F525=15),1.84,IF(OR(F525=16,F525=17,F525=18),1.9,1.95)))))))))),IF(K525="Կ-3", IF(F525=0,1.25,IF(F525=1,1.29,IF(F525=2,1.33,IF(F525=3,1.37,IF(OR(F525=5,F525=4),1.41,IF(OR(F525=6,F525=7),1.45,IF(OR(F525=8,F525=9),1.49,IF(OR(F525=10,F525=11,F525=12),1.54,IF(OR(F525=13,F525=14,F525=15),1.58,IF(OR(F525=16,F525=17,F525=18),1.63,1.68)))))))))), "Error"))))))))))))</f>
        <v>1.68</v>
      </c>
      <c r="H525" s="802">
        <v>66140</v>
      </c>
      <c r="I525" s="847"/>
      <c r="J525" s="847"/>
      <c r="K525" s="796" t="s">
        <v>97</v>
      </c>
      <c r="L525" s="788">
        <f>H525*G525</f>
        <v>111115.2</v>
      </c>
      <c r="M525" s="791">
        <f t="shared" si="1415"/>
        <v>111115.2</v>
      </c>
      <c r="N525" s="792">
        <f>+M525*13</f>
        <v>1444497.5999999999</v>
      </c>
      <c r="O525" s="793">
        <f t="shared" si="1515"/>
        <v>1</v>
      </c>
      <c r="P525" s="794">
        <f t="shared" si="1416"/>
        <v>1</v>
      </c>
      <c r="Q525" s="795">
        <f>IF(O525&lt;1,0,IF(W525="Բ-1",IF(P525=0,6.94,IF(P525=1,7.17,IF(P525=2,7.41,IF(P525=3,7.66,IF(OR(P525=5,P525=4),7.92,IF(OR(P525=6,P525=7),8.18,IF(OR(P525=8,P525=9),8.46,IF(OR(P525=10,P525=11,P525=12),8.74,IF(OR(P525=13,P525=14,P525=15),9.03,IF(OR(P525=16,P525=17,P525=18),9.33,9.65)))))))))),IF(W525="Բ-2", IF(P525=0,5.71,IF(P525=1,5.89,IF(P525=2,6.09,IF(P525=3,6.29,IF(OR(P525=5,P525=4),6.5,IF(OR(P525=6,P525=7),6.72,IF(OR(P525=8,P525=9),6.94,IF(OR(P525=10,P525=11,P525=12),7.17,IF(OR(P525=13,P525=14,P525=15),7.41,IF(OR(P525=16,P525=17,P525=18),7.65,7.91)))))))))), IF(W525="Գ-1", IF(P525=0,4.7,IF(P525=1,4.86,IF(P525=2,5.01,IF(P525=3,5.18,IF(OR(P525=5,P525=4),5.35,IF(OR(P525=6,P525=7),5.52,IF(OR(P525=8,P525=9),5.71,IF(OR(P525=10,P525=11,P525=12),5.89,IF(OR(P525=13,P525=14,P525=15),6.09,IF(OR(P525=16,P525=17,P525=18),6.29,6.49)))))))))), IF(W525="Գ-2", IF(P525=0,3.88,IF(P525=1,4.01,IF(P525=2,4.14,IF(P525=3,4.27,IF(OR(P525=5,P525=4),4.41,IF(OR(P525=6,P525=7),4.55,IF(OR(P525=8,P525=9),4.7,IF(OR(P525=10,P525=11,P525=12),4.85,IF(OR(P525=13,P525=14,P525=15),5.01,IF(OR(P525=16,P525=17,P525=18),5.17,5.34)))))))))), IF(W525="Գ-3", IF(P525=0,3.21,IF(P525=1,3.31,IF(P525=2,3.42,IF(P525=3,3.53,IF(OR(P525=5,P525=4),3.64,IF(OR(P525=6,P525=7),3.76,IF(OR(P525=8,P525=9),3.88,IF(OR(P525=10,P525=11,P525=12),4.01,IF(OR(P525=13,P525=14,P525=15),4.13,IF(OR(P525=16,P525=17,P525=18),4.27,4.4)))))))))), IF(W525="Ա-1", IF(P525=0,2.66,IF(P525=1,2.75,IF(P525=2,2.83,IF(P525=3,2.92,IF(OR(P525=5,P525=4),3.02,IF(OR(P525=6,P525=7),3.11,IF(OR(P525=8,P525=9),3.21,IF(OR(P525=10,P525=11,P525=12),3.31,IF(OR(P525=13,P525=14,P525=15),3.42,IF(OR(P525=16,P525=17,P525=18),3.53,3.64)))))))))), IF(W525="Ա-2", IF(P525=0,2.28,IF(P525=1,2.35,IF(P525=2,2.43,IF(P525=3,2.5,IF(OR(P525=5,P525=4),2.58,IF(OR(P525=6,P525=7),2.66,IF(OR(P525=8,P525=9),2.75,IF(OR(P525=10,P525=11,P525=12),2.83,IF(OR(P525=13,P525=14,P525=15),2.92,IF(OR(P525=16,P525=17,P525=18),3.01,3.11)))))))))),IF(W525="Ա-3", IF(P525=0,1.96,IF(P525=1,2.02,IF(P525=2,2.08,IF(P525=3,2.15,IF(OR(P525=5,P525=4),2.21,IF(OR(P525=6,P525=7),2.28,IF(OR(P525=8,P525=9),2.35,IF(OR(P525=10,P525=11,P525=12),2.42,IF(OR(P525=13,P525=14,P525=15),2.5,IF(OR(P525=16,P525=17,P525=18),2.58,2.66)))))))))), IF(W525="Կ-1", IF(P525=0,1.68,IF(P525=1,1.73,IF(P525=2,1.79,IF(P525=3,1.84,IF(OR(P525=5,P525=4),1.9,IF(OR(P525=6,P525=7),1.96,IF(OR(P525=8,P525=9),2.02,IF(OR(P525=10,P525=11,P525=12),2.08,IF(OR(P525=13,P525=14,P525=15),2.14,IF(OR(P525=16,P525=17,P525=18),2.21,2.28)))))))))), IF(W525="Կ-2", IF(P525=0,1.45,IF(P525=1,1.49,IF(P525=2,1.54,IF(P525=3,1.59,IF(OR(P525=5,P525=4),1.63,IF(OR(P525=6,P525=7),1.68,IF(OR(P525=8,P525=9),1.73,IF(OR(P525=10,P525=11,P525=12),1.79,IF(OR(P525=13,P525=14,P525=15),1.84,IF(OR(P525=16,P525=17,P525=18),1.9,1.95)))))))))),IF(W525="Կ-3", IF(P525=0,1.25,IF(P525=1,1.29,IF(P525=2,1.33,IF(P525=3,1.37,IF(OR(P525=5,P525=4),1.41,IF(OR(P525=6,P525=7),1.45,IF(OR(P525=8,P525=9),1.49,IF(OR(P525=10,P525=11,P525=12),1.54,IF(OR(P525=13,P525=14,P525=15),1.58,IF(OR(P525=16,P525=17,P525=18),1.63,1.68)))))))))), "Error"))))))))))))</f>
        <v>1.73</v>
      </c>
      <c r="R525" s="794"/>
      <c r="S525" s="828">
        <f>+Q525+Q525*R525</f>
        <v>1.73</v>
      </c>
      <c r="T525" s="788">
        <v>66140</v>
      </c>
      <c r="U525" s="847"/>
      <c r="V525" s="847"/>
      <c r="W525" s="796" t="str">
        <f t="shared" si="1417"/>
        <v>Կ-1</v>
      </c>
      <c r="X525" s="788">
        <f>T525*S525</f>
        <v>114422.2</v>
      </c>
      <c r="Y525" s="791">
        <f>S525*T525+U525+V525</f>
        <v>114422.2</v>
      </c>
      <c r="Z525" s="797">
        <f>+Y525*13</f>
        <v>1487488.5999999999</v>
      </c>
      <c r="AA525" s="793">
        <f>+O525</f>
        <v>1</v>
      </c>
      <c r="AB525" s="794">
        <f>+P525+1</f>
        <v>2</v>
      </c>
      <c r="AC525" s="795">
        <f>IF(AA525&lt;1,0,IF(AI525="Բ-1",IF(AB525=0,6.94,IF(AB525=1,7.17,IF(AB525=2,7.41,IF(AB525=3,7.66,IF(OR(AB525=5,AB525=4),7.92,IF(OR(AB525=6,AB525=7),8.18,IF(OR(AB525=8,AB525=9),8.46,IF(OR(AB525=10,AB525=11,AB525=12),8.74,IF(OR(AB525=13,AB525=14,AB525=15),9.03,IF(OR(AB525=16,AB525=17,AB525=18),9.33,9.65)))))))))),IF(AI525="Բ-2", IF(AB525=0,5.71,IF(AB525=1,5.89,IF(AB525=2,6.09,IF(AB525=3,6.29,IF(OR(AB525=5,AB525=4),6.5,IF(OR(AB525=6,AB525=7),6.72,IF(OR(AB525=8,AB525=9),6.94,IF(OR(AB525=10,AB525=11,AB525=12),7.17,IF(OR(AB525=13,AB525=14,AB525=15),7.41,IF(OR(AB525=16,AB525=17,AB525=18),7.65,7.91)))))))))), IF(AI525="Գ-1", IF(AB525=0,4.7,IF(AB525=1,4.86,IF(AB525=2,5.01,IF(AB525=3,5.18,IF(OR(AB525=5,AB525=4),5.35,IF(OR(AB525=6,AB525=7),5.52,IF(OR(AB525=8,AB525=9),5.71,IF(OR(AB525=10,AB525=11,AB525=12),5.89,IF(OR(AB525=13,AB525=14,AB525=15),6.09,IF(OR(AB525=16,AB525=17,AB525=18),6.29,6.49)))))))))), IF(AI525="Գ-2", IF(AB525=0,3.88,IF(AB525=1,4.01,IF(AB525=2,4.14,IF(AB525=3,4.27,IF(OR(AB525=5,AB525=4),4.41,IF(OR(AB525=6,AB525=7),4.55,IF(OR(AB525=8,AB525=9),4.7,IF(OR(AB525=10,AB525=11,AB525=12),4.85,IF(OR(AB525=13,AB525=14,AB525=15),5.01,IF(OR(AB525=16,AB525=17,AB525=18),5.17,5.34)))))))))), IF(AI525="Գ-3", IF(AB525=0,3.21,IF(AB525=1,3.31,IF(AB525=2,3.42,IF(AB525=3,3.53,IF(OR(AB525=5,AB525=4),3.64,IF(OR(AB525=6,AB525=7),3.76,IF(OR(AB525=8,AB525=9),3.88,IF(OR(AB525=10,AB525=11,AB525=12),4.01,IF(OR(AB525=13,AB525=14,AB525=15),4.13,IF(OR(AB525=16,AB525=17,AB525=18),4.27,4.4)))))))))), IF(AI525="Ա-1", IF(AB525=0,2.66,IF(AB525=1,2.75,IF(AB525=2,2.83,IF(AB525=3,2.92,IF(OR(AB525=5,AB525=4),3.02,IF(OR(AB525=6,AB525=7),3.11,IF(OR(AB525=8,AB525=9),3.21,IF(OR(AB525=10,AB525=11,AB525=12),3.31,IF(OR(AB525=13,AB525=14,AB525=15),3.42,IF(OR(AB525=16,AB525=17,AB525=18),3.53,3.64)))))))))), IF(AI525="Ա-2", IF(AB525=0,2.28,IF(AB525=1,2.35,IF(AB525=2,2.43,IF(AB525=3,2.5,IF(OR(AB525=5,AB525=4),2.58,IF(OR(AB525=6,AB525=7),2.66,IF(OR(AB525=8,AB525=9),2.75,IF(OR(AB525=10,AB525=11,AB525=12),2.83,IF(OR(AB525=13,AB525=14,AB525=15),2.92,IF(OR(AB525=16,AB525=17,AB525=18),3.01,3.11)))))))))),IF(AI525="Ա-3", IF(AB525=0,1.96,IF(AB525=1,2.02,IF(AB525=2,2.08,IF(AB525=3,2.15,IF(OR(AB525=5,AB525=4),2.21,IF(OR(AB525=6,AB525=7),2.28,IF(OR(AB525=8,AB525=9),2.35,IF(OR(AB525=10,AB525=11,AB525=12),2.42,IF(OR(AB525=13,AB525=14,AB525=15),2.5,IF(OR(AB525=16,AB525=17,AB525=18),2.58,2.66)))))))))), IF(AI525="Կ-1", IF(AB525=0,1.68,IF(AB525=1,1.73,IF(AB525=2,1.79,IF(AB525=3,1.84,IF(OR(AB525=5,AB525=4),1.9,IF(OR(AB525=6,AB525=7),1.96,IF(OR(AB525=8,AB525=9),2.02,IF(OR(AB525=10,AB525=11,AB525=12),2.08,IF(OR(AB525=13,AB525=14,AB525=15),2.14,IF(OR(AB525=16,AB525=17,AB525=18),2.21,2.28)))))))))), IF(AI525="Կ-2", IF(AB525=0,1.45,IF(AB525=1,1.49,IF(AB525=2,1.54,IF(AB525=3,1.59,IF(OR(AB525=5,AB525=4),1.63,IF(OR(AB525=6,AB525=7),1.68,IF(OR(AB525=8,AB525=9),1.73,IF(OR(AB525=10,AB525=11,AB525=12),1.79,IF(OR(AB525=13,AB525=14,AB525=15),1.84,IF(OR(AB525=16,AB525=17,AB525=18),1.9,1.95)))))))))),IF(AI525="Կ-3", IF(AB525=0,1.25,IF(AB525=1,1.29,IF(AB525=2,1.33,IF(AB525=3,1.37,IF(OR(AB525=5,AB525=4),1.41,IF(OR(AB525=6,AB525=7),1.45,IF(OR(AB525=8,AB525=9),1.49,IF(OR(AB525=10,AB525=11,AB525=12),1.54,IF(OR(AB525=13,AB525=14,AB525=15),1.58,IF(OR(AB525=16,AB525=17,AB525=18),1.63,1.68)))))))))), "Error"))))))))))))</f>
        <v>1.79</v>
      </c>
      <c r="AD525" s="794"/>
      <c r="AE525" s="828">
        <f>+AC525+AC525*AD525</f>
        <v>1.79</v>
      </c>
      <c r="AF525" s="788">
        <v>66140</v>
      </c>
      <c r="AG525" s="847"/>
      <c r="AH525" s="847"/>
      <c r="AI525" s="790" t="str">
        <f>+W525</f>
        <v>Կ-1</v>
      </c>
      <c r="AJ525" s="788">
        <f>AF525*AE525</f>
        <v>118390.6</v>
      </c>
      <c r="AK525" s="791">
        <f>AE525*AF525+AG525+AH525</f>
        <v>118390.6</v>
      </c>
      <c r="AL525" s="797">
        <f>+AK525*13</f>
        <v>1539077.8</v>
      </c>
      <c r="AM525" s="793">
        <f>+AA525</f>
        <v>1</v>
      </c>
      <c r="AN525" s="794">
        <f>+AB525+1</f>
        <v>3</v>
      </c>
      <c r="AO525" s="795">
        <f>IF(AM525&lt;1,0,IF(AU525="Բ-1",IF(AN525=0,6.94,IF(AN525=1,7.17,IF(AN525=2,7.41,IF(AN525=3,7.66,IF(OR(AN525=5,AN525=4),7.92,IF(OR(AN525=6,AN525=7),8.18,IF(OR(AN525=8,AN525=9),8.46,IF(OR(AN525=10,AN525=11,AN525=12),8.74,IF(OR(AN525=13,AN525=14,AN525=15),9.03,IF(OR(AN525=16,AN525=17,AN525=18),9.33,9.65)))))))))),IF(AU525="Բ-2", IF(AN525=0,5.71,IF(AN525=1,5.89,IF(AN525=2,6.09,IF(AN525=3,6.29,IF(OR(AN525=5,AN525=4),6.5,IF(OR(AN525=6,AN525=7),6.72,IF(OR(AN525=8,AN525=9),6.94,IF(OR(AN525=10,AN525=11,AN525=12),7.17,IF(OR(AN525=13,AN525=14,AN525=15),7.41,IF(OR(AN525=16,AN525=17,AN525=18),7.65,7.91)))))))))), IF(AU525="Գ-1", IF(AN525=0,4.7,IF(AN525=1,4.86,IF(AN525=2,5.01,IF(AN525=3,5.18,IF(OR(AN525=5,AN525=4),5.35,IF(OR(AN525=6,AN525=7),5.52,IF(OR(AN525=8,AN525=9),5.71,IF(OR(AN525=10,AN525=11,AN525=12),5.89,IF(OR(AN525=13,AN525=14,AN525=15),6.09,IF(OR(AN525=16,AN525=17,AN525=18),6.29,6.49)))))))))), IF(AU525="Գ-2", IF(AN525=0,3.88,IF(AN525=1,4.01,IF(AN525=2,4.14,IF(AN525=3,4.27,IF(OR(AN525=5,AN525=4),4.41,IF(OR(AN525=6,AN525=7),4.55,IF(OR(AN525=8,AN525=9),4.7,IF(OR(AN525=10,AN525=11,AN525=12),4.85,IF(OR(AN525=13,AN525=14,AN525=15),5.01,IF(OR(AN525=16,AN525=17,AN525=18),5.17,5.34)))))))))), IF(AU525="Գ-3", IF(AN525=0,3.21,IF(AN525=1,3.31,IF(AN525=2,3.42,IF(AN525=3,3.53,IF(OR(AN525=5,AN525=4),3.64,IF(OR(AN525=6,AN525=7),3.76,IF(OR(AN525=8,AN525=9),3.88,IF(OR(AN525=10,AN525=11,AN525=12),4.01,IF(OR(AN525=13,AN525=14,AN525=15),4.13,IF(OR(AN525=16,AN525=17,AN525=18),4.27,4.4)))))))))), IF(AU525="Ա-1", IF(AN525=0,2.66,IF(AN525=1,2.75,IF(AN525=2,2.83,IF(AN525=3,2.92,IF(OR(AN525=5,AN525=4),3.02,IF(OR(AN525=6,AN525=7),3.11,IF(OR(AN525=8,AN525=9),3.21,IF(OR(AN525=10,AN525=11,AN525=12),3.31,IF(OR(AN525=13,AN525=14,AN525=15),3.42,IF(OR(AN525=16,AN525=17,AN525=18),3.53,3.64)))))))))), IF(AU525="Ա-2", IF(AN525=0,2.28,IF(AN525=1,2.35,IF(AN525=2,2.43,IF(AN525=3,2.5,IF(OR(AN525=5,AN525=4),2.58,IF(OR(AN525=6,AN525=7),2.66,IF(OR(AN525=8,AN525=9),2.75,IF(OR(AN525=10,AN525=11,AN525=12),2.83,IF(OR(AN525=13,AN525=14,AN525=15),2.92,IF(OR(AN525=16,AN525=17,AN525=18),3.01,3.11)))))))))),IF(AU525="Ա-3", IF(AN525=0,1.96,IF(AN525=1,2.02,IF(AN525=2,2.08,IF(AN525=3,2.15,IF(OR(AN525=5,AN525=4),2.21,IF(OR(AN525=6,AN525=7),2.28,IF(OR(AN525=8,AN525=9),2.35,IF(OR(AN525=10,AN525=11,AN525=12),2.42,IF(OR(AN525=13,AN525=14,AN525=15),2.5,IF(OR(AN525=16,AN525=17,AN525=18),2.58,2.66)))))))))), IF(AU525="Կ-1", IF(AN525=0,1.68,IF(AN525=1,1.73,IF(AN525=2,1.79,IF(AN525=3,1.84,IF(OR(AN525=5,AN525=4),1.9,IF(OR(AN525=6,AN525=7),1.96,IF(OR(AN525=8,AN525=9),2.02,IF(OR(AN525=10,AN525=11,AN525=12),2.08,IF(OR(AN525=13,AN525=14,AN525=15),2.14,IF(OR(AN525=16,AN525=17,AN525=18),2.21,2.28)))))))))), IF(AU525="Կ-2", IF(AN525=0,1.45,IF(AN525=1,1.49,IF(AN525=2,1.54,IF(AN525=3,1.59,IF(OR(AN525=5,AN525=4),1.63,IF(OR(AN525=6,AN525=7),1.68,IF(OR(AN525=8,AN525=9),1.73,IF(OR(AN525=10,AN525=11,AN525=12),1.79,IF(OR(AN525=13,AN525=14,AN525=15),1.84,IF(OR(AN525=16,AN525=17,AN525=18),1.9,1.95)))))))))),IF(AU525="Կ-3", IF(AN525=0,1.25,IF(AN525=1,1.29,IF(AN525=2,1.33,IF(AN525=3,1.37,IF(OR(AN525=5,AN525=4),1.41,IF(OR(AN525=6,AN525=7),1.45,IF(OR(AN525=8,AN525=9),1.49,IF(OR(AN525=10,AN525=11,AN525=12),1.54,IF(OR(AN525=13,AN525=14,AN525=15),1.58,IF(OR(AN525=16,AN525=17,AN525=18),1.63,1.68)))))))))), "Error"))))))))))))</f>
        <v>1.84</v>
      </c>
      <c r="AP525" s="794"/>
      <c r="AQ525" s="828">
        <f>+AO525+AO525*AP525</f>
        <v>1.84</v>
      </c>
      <c r="AR525" s="788">
        <v>66140</v>
      </c>
      <c r="AS525" s="847"/>
      <c r="AT525" s="847"/>
      <c r="AU525" s="790" t="str">
        <f>+AI525</f>
        <v>Կ-1</v>
      </c>
      <c r="AV525" s="788">
        <f>AR525*AQ525</f>
        <v>121697.60000000001</v>
      </c>
      <c r="AW525" s="791">
        <f>AQ525*AR525+AS525+AT525</f>
        <v>121697.60000000001</v>
      </c>
      <c r="AX525" s="797">
        <f>+AW525*13</f>
        <v>1582068.8</v>
      </c>
    </row>
    <row r="526" spans="2:50" s="777" customFormat="1" ht="27">
      <c r="B526" s="1658">
        <v>177</v>
      </c>
      <c r="C526" s="647" t="s">
        <v>539</v>
      </c>
      <c r="D526" s="1320" t="s">
        <v>541</v>
      </c>
      <c r="E526" s="799">
        <v>1</v>
      </c>
      <c r="F526" s="1321">
        <v>14</v>
      </c>
      <c r="G526" s="800">
        <f t="shared" si="1490"/>
        <v>2.14</v>
      </c>
      <c r="H526" s="802">
        <v>66140</v>
      </c>
      <c r="I526" s="847"/>
      <c r="J526" s="847"/>
      <c r="K526" s="796" t="s">
        <v>97</v>
      </c>
      <c r="L526" s="788">
        <f t="shared" si="1491"/>
        <v>141539.6</v>
      </c>
      <c r="M526" s="791">
        <f t="shared" si="1415"/>
        <v>141539.6</v>
      </c>
      <c r="N526" s="792">
        <f t="shared" si="1492"/>
        <v>1840014.8</v>
      </c>
      <c r="O526" s="821">
        <f t="shared" si="1515"/>
        <v>1</v>
      </c>
      <c r="P526" s="794">
        <f t="shared" si="1416"/>
        <v>15</v>
      </c>
      <c r="Q526" s="795">
        <f t="shared" si="1493"/>
        <v>2.14</v>
      </c>
      <c r="R526" s="794"/>
      <c r="S526" s="828">
        <f t="shared" si="1494"/>
        <v>2.14</v>
      </c>
      <c r="T526" s="788">
        <v>66140</v>
      </c>
      <c r="U526" s="847"/>
      <c r="V526" s="847"/>
      <c r="W526" s="796" t="str">
        <f t="shared" si="1417"/>
        <v>Կ-1</v>
      </c>
      <c r="X526" s="788">
        <f t="shared" si="1495"/>
        <v>141539.6</v>
      </c>
      <c r="Y526" s="791">
        <f t="shared" si="1496"/>
        <v>141539.6</v>
      </c>
      <c r="Z526" s="797">
        <f t="shared" si="1497"/>
        <v>1840014.8</v>
      </c>
      <c r="AA526" s="793">
        <f t="shared" si="1516"/>
        <v>1</v>
      </c>
      <c r="AB526" s="794">
        <f t="shared" si="1498"/>
        <v>16</v>
      </c>
      <c r="AC526" s="795">
        <f t="shared" si="1499"/>
        <v>2.21</v>
      </c>
      <c r="AD526" s="794"/>
      <c r="AE526" s="828">
        <f t="shared" si="1500"/>
        <v>2.21</v>
      </c>
      <c r="AF526" s="788">
        <v>66140</v>
      </c>
      <c r="AG526" s="847"/>
      <c r="AH526" s="847"/>
      <c r="AI526" s="790" t="str">
        <f t="shared" si="1501"/>
        <v>Կ-1</v>
      </c>
      <c r="AJ526" s="788">
        <f t="shared" si="1502"/>
        <v>146169.4</v>
      </c>
      <c r="AK526" s="791">
        <f t="shared" si="1503"/>
        <v>146169.4</v>
      </c>
      <c r="AL526" s="797">
        <f t="shared" si="1504"/>
        <v>1900202.2</v>
      </c>
      <c r="AM526" s="793">
        <f t="shared" si="1517"/>
        <v>1</v>
      </c>
      <c r="AN526" s="794">
        <f t="shared" si="1505"/>
        <v>17</v>
      </c>
      <c r="AO526" s="795">
        <f t="shared" si="1506"/>
        <v>2.21</v>
      </c>
      <c r="AP526" s="794"/>
      <c r="AQ526" s="828">
        <f t="shared" si="1507"/>
        <v>2.21</v>
      </c>
      <c r="AR526" s="788">
        <v>66140</v>
      </c>
      <c r="AS526" s="847"/>
      <c r="AT526" s="847"/>
      <c r="AU526" s="790" t="str">
        <f t="shared" si="1508"/>
        <v>Կ-1</v>
      </c>
      <c r="AV526" s="788">
        <f t="shared" si="1509"/>
        <v>146169.4</v>
      </c>
      <c r="AW526" s="791">
        <f t="shared" si="1510"/>
        <v>146169.4</v>
      </c>
      <c r="AX526" s="797">
        <f t="shared" si="1511"/>
        <v>1900202.2</v>
      </c>
    </row>
    <row r="527" spans="2:50" s="777" customFormat="1" ht="27">
      <c r="B527" s="1658">
        <v>178</v>
      </c>
      <c r="C527" s="647" t="s">
        <v>1119</v>
      </c>
      <c r="D527" s="1335" t="s">
        <v>541</v>
      </c>
      <c r="E527" s="799">
        <v>1</v>
      </c>
      <c r="F527" s="1321">
        <v>5</v>
      </c>
      <c r="G527" s="800">
        <f>IF(E527&lt;1,0,IF(K527="Բ-1",IF(F527=0,6.94,IF(F527=1,7.17,IF(F527=2,7.41,IF(F527=3,7.66,IF(OR(F527=5,F527=4),7.92,IF(OR(F527=6,F527=7),8.18,IF(OR(F527=8,F527=9),8.46,IF(OR(F527=10,F527=11,F527=12),8.74,IF(OR(F527=13,F527=14,F527=15),9.03,IF(OR(F527=16,F527=17,F527=18),9.33,9.65)))))))))),IF(K527="Բ-2", IF(F527=0,5.71,IF(F527=1,5.89,IF(F527=2,6.09,IF(F527=3,6.29,IF(OR(F527=5,F527=4),6.5,IF(OR(F527=6,F527=7),6.72,IF(OR(F527=8,F527=9),6.94,IF(OR(F527=10,F527=11,F527=12),7.17,IF(OR(F527=13,F527=14,F527=15),7.41,IF(OR(F527=16,F527=17,F527=18),7.65,7.91)))))))))), IF(K527="Գ-1", IF(F527=0,4.7,IF(F527=1,4.86,IF(F527=2,5.01,IF(F527=3,5.18,IF(OR(F527=5,F527=4),5.35,IF(OR(F527=6,F527=7),5.52,IF(OR(F527=8,F527=9),5.71,IF(OR(F527=10,F527=11,F527=12),5.89,IF(OR(F527=13,F527=14,F527=15),6.09,IF(OR(F527=16,F527=17,F527=18),6.29,6.49)))))))))), IF(K527="Գ-2", IF(F527=0,3.88,IF(F527=1,4.01,IF(F527=2,4.14,IF(F527=3,4.27,IF(OR(F527=5,F527=4),4.41,IF(OR(F527=6,F527=7),4.55,IF(OR(F527=8,F527=9),4.7,IF(OR(F527=10,F527=11,F527=12),4.85,IF(OR(F527=13,F527=14,F527=15),5.01,IF(OR(F527=16,F527=17,F527=18),5.17,5.34)))))))))), IF(K527="Գ-3", IF(F527=0,3.21,IF(F527=1,3.31,IF(F527=2,3.42,IF(F527=3,3.53,IF(OR(F527=5,F527=4),3.64,IF(OR(F527=6,F527=7),3.76,IF(OR(F527=8,F527=9),3.88,IF(OR(F527=10,F527=11,F527=12),4.01,IF(OR(F527=13,F527=14,F527=15),4.13,IF(OR(F527=16,F527=17,F527=18),4.27,4.4)))))))))), IF(K527="Ա-1", IF(F527=0,2.66,IF(F527=1,2.75,IF(F527=2,2.83,IF(F527=3,2.92,IF(OR(F527=5,F527=4),3.02,IF(OR(F527=6,F527=7),3.11,IF(OR(F527=8,F527=9),3.21,IF(OR(F527=10,F527=11,F527=12),3.31,IF(OR(F527=13,F527=14,F527=15),3.42,IF(OR(F527=16,F527=17,F527=18),3.53,3.64)))))))))), IF(K527="Ա-2", IF(F527=0,2.28,IF(F527=1,2.35,IF(F527=2,2.43,IF(F527=3,2.5,IF(OR(F527=5,F527=4),2.58,IF(OR(F527=6,F527=7),2.66,IF(OR(F527=8,F527=9),2.75,IF(OR(F527=10,F527=11,F527=12),2.83,IF(OR(F527=13,F527=14,F527=15),2.92,IF(OR(F527=16,F527=17,F527=18),3.01,3.11)))))))))),IF(K527="Ա-3", IF(F527=0,1.96,IF(F527=1,2.02,IF(F527=2,2.08,IF(F527=3,2.15,IF(OR(F527=5,F527=4),2.21,IF(OR(F527=6,F527=7),2.28,IF(OR(F527=8,F527=9),2.35,IF(OR(F527=10,F527=11,F527=12),2.42,IF(OR(F527=13,F527=14,F527=15),2.5,IF(OR(F527=16,F527=17,F527=18),2.58,2.66)))))))))), IF(K527="Կ-1", IF(F527=0,1.68,IF(F527=1,1.73,IF(F527=2,1.79,IF(F527=3,1.84,IF(OR(F527=5,F527=4),1.9,IF(OR(F527=6,F527=7),1.96,IF(OR(F527=8,F527=9),2.02,IF(OR(F527=10,F527=11,F527=12),2.08,IF(OR(F527=13,F527=14,F527=15),2.14,IF(OR(F527=16,F527=17,F527=18),2.21,2.28)))))))))), IF(K527="Կ-2", IF(F527=0,1.45,IF(F527=1,1.49,IF(F527=2,1.54,IF(F527=3,1.59,IF(OR(F527=5,F527=4),1.63,IF(OR(F527=6,F527=7),1.68,IF(OR(F527=8,F527=9),1.73,IF(OR(F527=10,F527=11,F527=12),1.79,IF(OR(F527=13,F527=14,F527=15),1.84,IF(OR(F527=16,F527=17,F527=18),1.9,1.95)))))))))),IF(K527="Կ-3", IF(F527=0,1.25,IF(F527=1,1.29,IF(F527=2,1.33,IF(F527=3,1.37,IF(OR(F527=5,F527=4),1.41,IF(OR(F527=6,F527=7),1.45,IF(OR(F527=8,F527=9),1.49,IF(OR(F527=10,F527=11,F527=12),1.54,IF(OR(F527=13,F527=14,F527=15),1.58,IF(OR(F527=16,F527=17,F527=18),1.63,1.68)))))))))), "Error"))))))))))))</f>
        <v>1.9</v>
      </c>
      <c r="H527" s="802">
        <v>66140</v>
      </c>
      <c r="I527" s="824"/>
      <c r="J527" s="824"/>
      <c r="K527" s="796" t="s">
        <v>97</v>
      </c>
      <c r="L527" s="788">
        <f>H527*G527</f>
        <v>125666</v>
      </c>
      <c r="M527" s="791">
        <f t="shared" si="1415"/>
        <v>125666</v>
      </c>
      <c r="N527" s="792">
        <f>+M527*13</f>
        <v>1633658</v>
      </c>
      <c r="O527" s="793">
        <f t="shared" si="1515"/>
        <v>1</v>
      </c>
      <c r="P527" s="794">
        <f t="shared" si="1416"/>
        <v>6</v>
      </c>
      <c r="Q527" s="795">
        <f>IF(O527&lt;1,0,IF(W527="Բ-1",IF(P527=0,6.94,IF(P527=1,7.17,IF(P527=2,7.41,IF(P527=3,7.66,IF(OR(P527=5,P527=4),7.92,IF(OR(P527=6,P527=7),8.18,IF(OR(P527=8,P527=9),8.46,IF(OR(P527=10,P527=11,P527=12),8.74,IF(OR(P527=13,P527=14,P527=15),9.03,IF(OR(P527=16,P527=17,P527=18),9.33,9.65)))))))))),IF(W527="Բ-2", IF(P527=0,5.71,IF(P527=1,5.89,IF(P527=2,6.09,IF(P527=3,6.29,IF(OR(P527=5,P527=4),6.5,IF(OR(P527=6,P527=7),6.72,IF(OR(P527=8,P527=9),6.94,IF(OR(P527=10,P527=11,P527=12),7.17,IF(OR(P527=13,P527=14,P527=15),7.41,IF(OR(P527=16,P527=17,P527=18),7.65,7.91)))))))))), IF(W527="Գ-1", IF(P527=0,4.7,IF(P527=1,4.86,IF(P527=2,5.01,IF(P527=3,5.18,IF(OR(P527=5,P527=4),5.35,IF(OR(P527=6,P527=7),5.52,IF(OR(P527=8,P527=9),5.71,IF(OR(P527=10,P527=11,P527=12),5.89,IF(OR(P527=13,P527=14,P527=15),6.09,IF(OR(P527=16,P527=17,P527=18),6.29,6.49)))))))))), IF(W527="Գ-2", IF(P527=0,3.88,IF(P527=1,4.01,IF(P527=2,4.14,IF(P527=3,4.27,IF(OR(P527=5,P527=4),4.41,IF(OR(P527=6,P527=7),4.55,IF(OR(P527=8,P527=9),4.7,IF(OR(P527=10,P527=11,P527=12),4.85,IF(OR(P527=13,P527=14,P527=15),5.01,IF(OR(P527=16,P527=17,P527=18),5.17,5.34)))))))))), IF(W527="Գ-3", IF(P527=0,3.21,IF(P527=1,3.31,IF(P527=2,3.42,IF(P527=3,3.53,IF(OR(P527=5,P527=4),3.64,IF(OR(P527=6,P527=7),3.76,IF(OR(P527=8,P527=9),3.88,IF(OR(P527=10,P527=11,P527=12),4.01,IF(OR(P527=13,P527=14,P527=15),4.13,IF(OR(P527=16,P527=17,P527=18),4.27,4.4)))))))))), IF(W527="Ա-1", IF(P527=0,2.66,IF(P527=1,2.75,IF(P527=2,2.83,IF(P527=3,2.92,IF(OR(P527=5,P527=4),3.02,IF(OR(P527=6,P527=7),3.11,IF(OR(P527=8,P527=9),3.21,IF(OR(P527=10,P527=11,P527=12),3.31,IF(OR(P527=13,P527=14,P527=15),3.42,IF(OR(P527=16,P527=17,P527=18),3.53,3.64)))))))))), IF(W527="Ա-2", IF(P527=0,2.28,IF(P527=1,2.35,IF(P527=2,2.43,IF(P527=3,2.5,IF(OR(P527=5,P527=4),2.58,IF(OR(P527=6,P527=7),2.66,IF(OR(P527=8,P527=9),2.75,IF(OR(P527=10,P527=11,P527=12),2.83,IF(OR(P527=13,P527=14,P527=15),2.92,IF(OR(P527=16,P527=17,P527=18),3.01,3.11)))))))))),IF(W527="Ա-3", IF(P527=0,1.96,IF(P527=1,2.02,IF(P527=2,2.08,IF(P527=3,2.15,IF(OR(P527=5,P527=4),2.21,IF(OR(P527=6,P527=7),2.28,IF(OR(P527=8,P527=9),2.35,IF(OR(P527=10,P527=11,P527=12),2.42,IF(OR(P527=13,P527=14,P527=15),2.5,IF(OR(P527=16,P527=17,P527=18),2.58,2.66)))))))))), IF(W527="Կ-1", IF(P527=0,1.68,IF(P527=1,1.73,IF(P527=2,1.79,IF(P527=3,1.84,IF(OR(P527=5,P527=4),1.9,IF(OR(P527=6,P527=7),1.96,IF(OR(P527=8,P527=9),2.02,IF(OR(P527=10,P527=11,P527=12),2.08,IF(OR(P527=13,P527=14,P527=15),2.14,IF(OR(P527=16,P527=17,P527=18),2.21,2.28)))))))))), IF(W527="Կ-2", IF(P527=0,1.45,IF(P527=1,1.49,IF(P527=2,1.54,IF(P527=3,1.59,IF(OR(P527=5,P527=4),1.63,IF(OR(P527=6,P527=7),1.68,IF(OR(P527=8,P527=9),1.73,IF(OR(P527=10,P527=11,P527=12),1.79,IF(OR(P527=13,P527=14,P527=15),1.84,IF(OR(P527=16,P527=17,P527=18),1.9,1.95)))))))))),IF(W527="Կ-3", IF(P527=0,1.25,IF(P527=1,1.29,IF(P527=2,1.33,IF(P527=3,1.37,IF(OR(P527=5,P527=4),1.41,IF(OR(P527=6,P527=7),1.45,IF(OR(P527=8,P527=9),1.49,IF(OR(P527=10,P527=11,P527=12),1.54,IF(OR(P527=13,P527=14,P527=15),1.58,IF(OR(P527=16,P527=17,P527=18),1.63,1.68)))))))))), "Error"))))))))))))</f>
        <v>1.96</v>
      </c>
      <c r="R527" s="794"/>
      <c r="S527" s="828">
        <f>+Q527+Q527*R527</f>
        <v>1.96</v>
      </c>
      <c r="T527" s="788">
        <v>66140</v>
      </c>
      <c r="U527" s="824"/>
      <c r="V527" s="824"/>
      <c r="W527" s="796" t="str">
        <f t="shared" si="1417"/>
        <v>Կ-1</v>
      </c>
      <c r="X527" s="788">
        <f>T527*S527</f>
        <v>129634.4</v>
      </c>
      <c r="Y527" s="791">
        <f>S527*T527+U527+V527</f>
        <v>129634.4</v>
      </c>
      <c r="Z527" s="797">
        <f>+Y527*13</f>
        <v>1685247.2</v>
      </c>
      <c r="AA527" s="793">
        <f>+O527</f>
        <v>1</v>
      </c>
      <c r="AB527" s="794">
        <f>+P527+1</f>
        <v>7</v>
      </c>
      <c r="AC527" s="795">
        <f>IF(AA527&lt;1,0,IF(AI527="Բ-1",IF(AB527=0,6.94,IF(AB527=1,7.17,IF(AB527=2,7.41,IF(AB527=3,7.66,IF(OR(AB527=5,AB527=4),7.92,IF(OR(AB527=6,AB527=7),8.18,IF(OR(AB527=8,AB527=9),8.46,IF(OR(AB527=10,AB527=11,AB527=12),8.74,IF(OR(AB527=13,AB527=14,AB527=15),9.03,IF(OR(AB527=16,AB527=17,AB527=18),9.33,9.65)))))))))),IF(AI527="Բ-2", IF(AB527=0,5.71,IF(AB527=1,5.89,IF(AB527=2,6.09,IF(AB527=3,6.29,IF(OR(AB527=5,AB527=4),6.5,IF(OR(AB527=6,AB527=7),6.72,IF(OR(AB527=8,AB527=9),6.94,IF(OR(AB527=10,AB527=11,AB527=12),7.17,IF(OR(AB527=13,AB527=14,AB527=15),7.41,IF(OR(AB527=16,AB527=17,AB527=18),7.65,7.91)))))))))), IF(AI527="Գ-1", IF(AB527=0,4.7,IF(AB527=1,4.86,IF(AB527=2,5.01,IF(AB527=3,5.18,IF(OR(AB527=5,AB527=4),5.35,IF(OR(AB527=6,AB527=7),5.52,IF(OR(AB527=8,AB527=9),5.71,IF(OR(AB527=10,AB527=11,AB527=12),5.89,IF(OR(AB527=13,AB527=14,AB527=15),6.09,IF(OR(AB527=16,AB527=17,AB527=18),6.29,6.49)))))))))), IF(AI527="Գ-2", IF(AB527=0,3.88,IF(AB527=1,4.01,IF(AB527=2,4.14,IF(AB527=3,4.27,IF(OR(AB527=5,AB527=4),4.41,IF(OR(AB527=6,AB527=7),4.55,IF(OR(AB527=8,AB527=9),4.7,IF(OR(AB527=10,AB527=11,AB527=12),4.85,IF(OR(AB527=13,AB527=14,AB527=15),5.01,IF(OR(AB527=16,AB527=17,AB527=18),5.17,5.34)))))))))), IF(AI527="Գ-3", IF(AB527=0,3.21,IF(AB527=1,3.31,IF(AB527=2,3.42,IF(AB527=3,3.53,IF(OR(AB527=5,AB527=4),3.64,IF(OR(AB527=6,AB527=7),3.76,IF(OR(AB527=8,AB527=9),3.88,IF(OR(AB527=10,AB527=11,AB527=12),4.01,IF(OR(AB527=13,AB527=14,AB527=15),4.13,IF(OR(AB527=16,AB527=17,AB527=18),4.27,4.4)))))))))), IF(AI527="Ա-1", IF(AB527=0,2.66,IF(AB527=1,2.75,IF(AB527=2,2.83,IF(AB527=3,2.92,IF(OR(AB527=5,AB527=4),3.02,IF(OR(AB527=6,AB527=7),3.11,IF(OR(AB527=8,AB527=9),3.21,IF(OR(AB527=10,AB527=11,AB527=12),3.31,IF(OR(AB527=13,AB527=14,AB527=15),3.42,IF(OR(AB527=16,AB527=17,AB527=18),3.53,3.64)))))))))), IF(AI527="Ա-2", IF(AB527=0,2.28,IF(AB527=1,2.35,IF(AB527=2,2.43,IF(AB527=3,2.5,IF(OR(AB527=5,AB527=4),2.58,IF(OR(AB527=6,AB527=7),2.66,IF(OR(AB527=8,AB527=9),2.75,IF(OR(AB527=10,AB527=11,AB527=12),2.83,IF(OR(AB527=13,AB527=14,AB527=15),2.92,IF(OR(AB527=16,AB527=17,AB527=18),3.01,3.11)))))))))),IF(AI527="Ա-3", IF(AB527=0,1.96,IF(AB527=1,2.02,IF(AB527=2,2.08,IF(AB527=3,2.15,IF(OR(AB527=5,AB527=4),2.21,IF(OR(AB527=6,AB527=7),2.28,IF(OR(AB527=8,AB527=9),2.35,IF(OR(AB527=10,AB527=11,AB527=12),2.42,IF(OR(AB527=13,AB527=14,AB527=15),2.5,IF(OR(AB527=16,AB527=17,AB527=18),2.58,2.66)))))))))), IF(AI527="Կ-1", IF(AB527=0,1.68,IF(AB527=1,1.73,IF(AB527=2,1.79,IF(AB527=3,1.84,IF(OR(AB527=5,AB527=4),1.9,IF(OR(AB527=6,AB527=7),1.96,IF(OR(AB527=8,AB527=9),2.02,IF(OR(AB527=10,AB527=11,AB527=12),2.08,IF(OR(AB527=13,AB527=14,AB527=15),2.14,IF(OR(AB527=16,AB527=17,AB527=18),2.21,2.28)))))))))), IF(AI527="Կ-2", IF(AB527=0,1.45,IF(AB527=1,1.49,IF(AB527=2,1.54,IF(AB527=3,1.59,IF(OR(AB527=5,AB527=4),1.63,IF(OR(AB527=6,AB527=7),1.68,IF(OR(AB527=8,AB527=9),1.73,IF(OR(AB527=10,AB527=11,AB527=12),1.79,IF(OR(AB527=13,AB527=14,AB527=15),1.84,IF(OR(AB527=16,AB527=17,AB527=18),1.9,1.95)))))))))),IF(AI527="Կ-3", IF(AB527=0,1.25,IF(AB527=1,1.29,IF(AB527=2,1.33,IF(AB527=3,1.37,IF(OR(AB527=5,AB527=4),1.41,IF(OR(AB527=6,AB527=7),1.45,IF(OR(AB527=8,AB527=9),1.49,IF(OR(AB527=10,AB527=11,AB527=12),1.54,IF(OR(AB527=13,AB527=14,AB527=15),1.58,IF(OR(AB527=16,AB527=17,AB527=18),1.63,1.68)))))))))), "Error"))))))))))))</f>
        <v>1.96</v>
      </c>
      <c r="AD527" s="794"/>
      <c r="AE527" s="828">
        <f>+AC527+AC527*AD527</f>
        <v>1.96</v>
      </c>
      <c r="AF527" s="788">
        <v>66140</v>
      </c>
      <c r="AG527" s="824"/>
      <c r="AH527" s="824"/>
      <c r="AI527" s="790" t="str">
        <f>+W527</f>
        <v>Կ-1</v>
      </c>
      <c r="AJ527" s="788">
        <f>AF527*AE527</f>
        <v>129634.4</v>
      </c>
      <c r="AK527" s="791">
        <f>AE527*AF527+AG527+AH527</f>
        <v>129634.4</v>
      </c>
      <c r="AL527" s="797">
        <f>+AK527*13</f>
        <v>1685247.2</v>
      </c>
      <c r="AM527" s="793">
        <f>+AA527</f>
        <v>1</v>
      </c>
      <c r="AN527" s="794">
        <f>+AB527+1</f>
        <v>8</v>
      </c>
      <c r="AO527" s="795">
        <f>IF(AM527&lt;1,0,IF(AU527="Բ-1",IF(AN527=0,6.94,IF(AN527=1,7.17,IF(AN527=2,7.41,IF(AN527=3,7.66,IF(OR(AN527=5,AN527=4),7.92,IF(OR(AN527=6,AN527=7),8.18,IF(OR(AN527=8,AN527=9),8.46,IF(OR(AN527=10,AN527=11,AN527=12),8.74,IF(OR(AN527=13,AN527=14,AN527=15),9.03,IF(OR(AN527=16,AN527=17,AN527=18),9.33,9.65)))))))))),IF(AU527="Բ-2", IF(AN527=0,5.71,IF(AN527=1,5.89,IF(AN527=2,6.09,IF(AN527=3,6.29,IF(OR(AN527=5,AN527=4),6.5,IF(OR(AN527=6,AN527=7),6.72,IF(OR(AN527=8,AN527=9),6.94,IF(OR(AN527=10,AN527=11,AN527=12),7.17,IF(OR(AN527=13,AN527=14,AN527=15),7.41,IF(OR(AN527=16,AN527=17,AN527=18),7.65,7.91)))))))))), IF(AU527="Գ-1", IF(AN527=0,4.7,IF(AN527=1,4.86,IF(AN527=2,5.01,IF(AN527=3,5.18,IF(OR(AN527=5,AN527=4),5.35,IF(OR(AN527=6,AN527=7),5.52,IF(OR(AN527=8,AN527=9),5.71,IF(OR(AN527=10,AN527=11,AN527=12),5.89,IF(OR(AN527=13,AN527=14,AN527=15),6.09,IF(OR(AN527=16,AN527=17,AN527=18),6.29,6.49)))))))))), IF(AU527="Գ-2", IF(AN527=0,3.88,IF(AN527=1,4.01,IF(AN527=2,4.14,IF(AN527=3,4.27,IF(OR(AN527=5,AN527=4),4.41,IF(OR(AN527=6,AN527=7),4.55,IF(OR(AN527=8,AN527=9),4.7,IF(OR(AN527=10,AN527=11,AN527=12),4.85,IF(OR(AN527=13,AN527=14,AN527=15),5.01,IF(OR(AN527=16,AN527=17,AN527=18),5.17,5.34)))))))))), IF(AU527="Գ-3", IF(AN527=0,3.21,IF(AN527=1,3.31,IF(AN527=2,3.42,IF(AN527=3,3.53,IF(OR(AN527=5,AN527=4),3.64,IF(OR(AN527=6,AN527=7),3.76,IF(OR(AN527=8,AN527=9),3.88,IF(OR(AN527=10,AN527=11,AN527=12),4.01,IF(OR(AN527=13,AN527=14,AN527=15),4.13,IF(OR(AN527=16,AN527=17,AN527=18),4.27,4.4)))))))))), IF(AU527="Ա-1", IF(AN527=0,2.66,IF(AN527=1,2.75,IF(AN527=2,2.83,IF(AN527=3,2.92,IF(OR(AN527=5,AN527=4),3.02,IF(OR(AN527=6,AN527=7),3.11,IF(OR(AN527=8,AN527=9),3.21,IF(OR(AN527=10,AN527=11,AN527=12),3.31,IF(OR(AN527=13,AN527=14,AN527=15),3.42,IF(OR(AN527=16,AN527=17,AN527=18),3.53,3.64)))))))))), IF(AU527="Ա-2", IF(AN527=0,2.28,IF(AN527=1,2.35,IF(AN527=2,2.43,IF(AN527=3,2.5,IF(OR(AN527=5,AN527=4),2.58,IF(OR(AN527=6,AN527=7),2.66,IF(OR(AN527=8,AN527=9),2.75,IF(OR(AN527=10,AN527=11,AN527=12),2.83,IF(OR(AN527=13,AN527=14,AN527=15),2.92,IF(OR(AN527=16,AN527=17,AN527=18),3.01,3.11)))))))))),IF(AU527="Ա-3", IF(AN527=0,1.96,IF(AN527=1,2.02,IF(AN527=2,2.08,IF(AN527=3,2.15,IF(OR(AN527=5,AN527=4),2.21,IF(OR(AN527=6,AN527=7),2.28,IF(OR(AN527=8,AN527=9),2.35,IF(OR(AN527=10,AN527=11,AN527=12),2.42,IF(OR(AN527=13,AN527=14,AN527=15),2.5,IF(OR(AN527=16,AN527=17,AN527=18),2.58,2.66)))))))))), IF(AU527="Կ-1", IF(AN527=0,1.68,IF(AN527=1,1.73,IF(AN527=2,1.79,IF(AN527=3,1.84,IF(OR(AN527=5,AN527=4),1.9,IF(OR(AN527=6,AN527=7),1.96,IF(OR(AN527=8,AN527=9),2.02,IF(OR(AN527=10,AN527=11,AN527=12),2.08,IF(OR(AN527=13,AN527=14,AN527=15),2.14,IF(OR(AN527=16,AN527=17,AN527=18),2.21,2.28)))))))))), IF(AU527="Կ-2", IF(AN527=0,1.45,IF(AN527=1,1.49,IF(AN527=2,1.54,IF(AN527=3,1.59,IF(OR(AN527=5,AN527=4),1.63,IF(OR(AN527=6,AN527=7),1.68,IF(OR(AN527=8,AN527=9),1.73,IF(OR(AN527=10,AN527=11,AN527=12),1.79,IF(OR(AN527=13,AN527=14,AN527=15),1.84,IF(OR(AN527=16,AN527=17,AN527=18),1.9,1.95)))))))))),IF(AU527="Կ-3", IF(AN527=0,1.25,IF(AN527=1,1.29,IF(AN527=2,1.33,IF(AN527=3,1.37,IF(OR(AN527=5,AN527=4),1.41,IF(OR(AN527=6,AN527=7),1.45,IF(OR(AN527=8,AN527=9),1.49,IF(OR(AN527=10,AN527=11,AN527=12),1.54,IF(OR(AN527=13,AN527=14,AN527=15),1.58,IF(OR(AN527=16,AN527=17,AN527=18),1.63,1.68)))))))))), "Error"))))))))))))</f>
        <v>2.02</v>
      </c>
      <c r="AP527" s="794"/>
      <c r="AQ527" s="828">
        <f>+AO527+AO527*AP527</f>
        <v>2.02</v>
      </c>
      <c r="AR527" s="788">
        <v>66140</v>
      </c>
      <c r="AS527" s="824"/>
      <c r="AT527" s="824"/>
      <c r="AU527" s="790" t="str">
        <f>+AI527</f>
        <v>Կ-1</v>
      </c>
      <c r="AV527" s="788">
        <f>AR527*AQ527</f>
        <v>133602.79999999999</v>
      </c>
      <c r="AW527" s="791">
        <f>AQ527*AR527+AS527+AT527</f>
        <v>133602.79999999999</v>
      </c>
      <c r="AX527" s="797">
        <f>+AW527*13</f>
        <v>1736836.4</v>
      </c>
    </row>
    <row r="528" spans="2:50" s="777" customFormat="1" ht="27">
      <c r="B528" s="1658">
        <v>179</v>
      </c>
      <c r="C528" s="647" t="s">
        <v>2309</v>
      </c>
      <c r="D528" s="1334" t="s">
        <v>541</v>
      </c>
      <c r="E528" s="799">
        <v>1</v>
      </c>
      <c r="F528" s="1321">
        <v>1</v>
      </c>
      <c r="G528" s="800">
        <f>IF(E528&lt;1,0,IF(K528="Բ-1",IF(F528=0,6.94,IF(F528=1,7.17,IF(F528=2,7.41,IF(F528=3,7.66,IF(OR(F528=5,F528=4),7.92,IF(OR(F528=6,F528=7),8.18,IF(OR(F528=8,F528=9),8.46,IF(OR(F528=10,F528=11,F528=12),8.74,IF(OR(F528=13,F528=14,F528=15),9.03,IF(OR(F528=16,F528=17,F528=18),9.33,9.65)))))))))),IF(K528="Բ-2", IF(F528=0,5.71,IF(F528=1,5.89,IF(F528=2,6.09,IF(F528=3,6.29,IF(OR(F528=5,F528=4),6.5,IF(OR(F528=6,F528=7),6.72,IF(OR(F528=8,F528=9),6.94,IF(OR(F528=10,F528=11,F528=12),7.17,IF(OR(F528=13,F528=14,F528=15),7.41,IF(OR(F528=16,F528=17,F528=18),7.65,7.91)))))))))), IF(K528="Գ-1", IF(F528=0,4.7,IF(F528=1,4.86,IF(F528=2,5.01,IF(F528=3,5.18,IF(OR(F528=5,F528=4),5.35,IF(OR(F528=6,F528=7),5.52,IF(OR(F528=8,F528=9),5.71,IF(OR(F528=10,F528=11,F528=12),5.89,IF(OR(F528=13,F528=14,F528=15),6.09,IF(OR(F528=16,F528=17,F528=18),6.29,6.49)))))))))), IF(K528="Գ-2", IF(F528=0,3.88,IF(F528=1,4.01,IF(F528=2,4.14,IF(F528=3,4.27,IF(OR(F528=5,F528=4),4.41,IF(OR(F528=6,F528=7),4.55,IF(OR(F528=8,F528=9),4.7,IF(OR(F528=10,F528=11,F528=12),4.85,IF(OR(F528=13,F528=14,F528=15),5.01,IF(OR(F528=16,F528=17,F528=18),5.17,5.34)))))))))), IF(K528="Գ-3", IF(F528=0,3.21,IF(F528=1,3.31,IF(F528=2,3.42,IF(F528=3,3.53,IF(OR(F528=5,F528=4),3.64,IF(OR(F528=6,F528=7),3.76,IF(OR(F528=8,F528=9),3.88,IF(OR(F528=10,F528=11,F528=12),4.01,IF(OR(F528=13,F528=14,F528=15),4.13,IF(OR(F528=16,F528=17,F528=18),4.27,4.4)))))))))), IF(K528="Ա-1", IF(F528=0,2.66,IF(F528=1,2.75,IF(F528=2,2.83,IF(F528=3,2.92,IF(OR(F528=5,F528=4),3.02,IF(OR(F528=6,F528=7),3.11,IF(OR(F528=8,F528=9),3.21,IF(OR(F528=10,F528=11,F528=12),3.31,IF(OR(F528=13,F528=14,F528=15),3.42,IF(OR(F528=16,F528=17,F528=18),3.53,3.64)))))))))), IF(K528="Ա-2", IF(F528=0,2.28,IF(F528=1,2.35,IF(F528=2,2.43,IF(F528=3,2.5,IF(OR(F528=5,F528=4),2.58,IF(OR(F528=6,F528=7),2.66,IF(OR(F528=8,F528=9),2.75,IF(OR(F528=10,F528=11,F528=12),2.83,IF(OR(F528=13,F528=14,F528=15),2.92,IF(OR(F528=16,F528=17,F528=18),3.01,3.11)))))))))),IF(K528="Ա-3", IF(F528=0,1.96,IF(F528=1,2.02,IF(F528=2,2.08,IF(F528=3,2.15,IF(OR(F528=5,F528=4),2.21,IF(OR(F528=6,F528=7),2.28,IF(OR(F528=8,F528=9),2.35,IF(OR(F528=10,F528=11,F528=12),2.42,IF(OR(F528=13,F528=14,F528=15),2.5,IF(OR(F528=16,F528=17,F528=18),2.58,2.66)))))))))), IF(K528="Կ-1", IF(F528=0,1.68,IF(F528=1,1.73,IF(F528=2,1.79,IF(F528=3,1.84,IF(OR(F528=5,F528=4),1.9,IF(OR(F528=6,F528=7),1.96,IF(OR(F528=8,F528=9),2.02,IF(OR(F528=10,F528=11,F528=12),2.08,IF(OR(F528=13,F528=14,F528=15),2.14,IF(OR(F528=16,F528=17,F528=18),2.21,2.28)))))))))), IF(K528="Կ-2", IF(F528=0,1.45,IF(F528=1,1.49,IF(F528=2,1.54,IF(F528=3,1.59,IF(OR(F528=5,F528=4),1.63,IF(OR(F528=6,F528=7),1.68,IF(OR(F528=8,F528=9),1.73,IF(OR(F528=10,F528=11,F528=12),1.79,IF(OR(F528=13,F528=14,F528=15),1.84,IF(OR(F528=16,F528=17,F528=18),1.9,1.95)))))))))),IF(K528="Կ-3", IF(F528=0,1.25,IF(F528=1,1.29,IF(F528=2,1.33,IF(F528=3,1.37,IF(OR(F528=5,F528=4),1.41,IF(OR(F528=6,F528=7),1.45,IF(OR(F528=8,F528=9),1.49,IF(OR(F528=10,F528=11,F528=12),1.54,IF(OR(F528=13,F528=14,F528=15),1.58,IF(OR(F528=16,F528=17,F528=18),1.63,1.68)))))))))), "Error"))))))))))))</f>
        <v>1.73</v>
      </c>
      <c r="H528" s="802">
        <v>66140</v>
      </c>
      <c r="I528" s="824"/>
      <c r="J528" s="824"/>
      <c r="K528" s="796" t="s">
        <v>97</v>
      </c>
      <c r="L528" s="788">
        <f>H528*G528</f>
        <v>114422.2</v>
      </c>
      <c r="M528" s="791">
        <f t="shared" si="1415"/>
        <v>114422.2</v>
      </c>
      <c r="N528" s="792">
        <f>+M528*13</f>
        <v>1487488.5999999999</v>
      </c>
      <c r="O528" s="793">
        <f t="shared" si="1515"/>
        <v>1</v>
      </c>
      <c r="P528" s="794">
        <f t="shared" si="1416"/>
        <v>2</v>
      </c>
      <c r="Q528" s="795">
        <f>IF(O528&lt;1,0,IF(W528="Բ-1",IF(P528=0,6.94,IF(P528=1,7.17,IF(P528=2,7.41,IF(P528=3,7.66,IF(OR(P528=5,P528=4),7.92,IF(OR(P528=6,P528=7),8.18,IF(OR(P528=8,P528=9),8.46,IF(OR(P528=10,P528=11,P528=12),8.74,IF(OR(P528=13,P528=14,P528=15),9.03,IF(OR(P528=16,P528=17,P528=18),9.33,9.65)))))))))),IF(W528="Բ-2", IF(P528=0,5.71,IF(P528=1,5.89,IF(P528=2,6.09,IF(P528=3,6.29,IF(OR(P528=5,P528=4),6.5,IF(OR(P528=6,P528=7),6.72,IF(OR(P528=8,P528=9),6.94,IF(OR(P528=10,P528=11,P528=12),7.17,IF(OR(P528=13,P528=14,P528=15),7.41,IF(OR(P528=16,P528=17,P528=18),7.65,7.91)))))))))), IF(W528="Գ-1", IF(P528=0,4.7,IF(P528=1,4.86,IF(P528=2,5.01,IF(P528=3,5.18,IF(OR(P528=5,P528=4),5.35,IF(OR(P528=6,P528=7),5.52,IF(OR(P528=8,P528=9),5.71,IF(OR(P528=10,P528=11,P528=12),5.89,IF(OR(P528=13,P528=14,P528=15),6.09,IF(OR(P528=16,P528=17,P528=18),6.29,6.49)))))))))), IF(W528="Գ-2", IF(P528=0,3.88,IF(P528=1,4.01,IF(P528=2,4.14,IF(P528=3,4.27,IF(OR(P528=5,P528=4),4.41,IF(OR(P528=6,P528=7),4.55,IF(OR(P528=8,P528=9),4.7,IF(OR(P528=10,P528=11,P528=12),4.85,IF(OR(P528=13,P528=14,P528=15),5.01,IF(OR(P528=16,P528=17,P528=18),5.17,5.34)))))))))), IF(W528="Գ-3", IF(P528=0,3.21,IF(P528=1,3.31,IF(P528=2,3.42,IF(P528=3,3.53,IF(OR(P528=5,P528=4),3.64,IF(OR(P528=6,P528=7),3.76,IF(OR(P528=8,P528=9),3.88,IF(OR(P528=10,P528=11,P528=12),4.01,IF(OR(P528=13,P528=14,P528=15),4.13,IF(OR(P528=16,P528=17,P528=18),4.27,4.4)))))))))), IF(W528="Ա-1", IF(P528=0,2.66,IF(P528=1,2.75,IF(P528=2,2.83,IF(P528=3,2.92,IF(OR(P528=5,P528=4),3.02,IF(OR(P528=6,P528=7),3.11,IF(OR(P528=8,P528=9),3.21,IF(OR(P528=10,P528=11,P528=12),3.31,IF(OR(P528=13,P528=14,P528=15),3.42,IF(OR(P528=16,P528=17,P528=18),3.53,3.64)))))))))), IF(W528="Ա-2", IF(P528=0,2.28,IF(P528=1,2.35,IF(P528=2,2.43,IF(P528=3,2.5,IF(OR(P528=5,P528=4),2.58,IF(OR(P528=6,P528=7),2.66,IF(OR(P528=8,P528=9),2.75,IF(OR(P528=10,P528=11,P528=12),2.83,IF(OR(P528=13,P528=14,P528=15),2.92,IF(OR(P528=16,P528=17,P528=18),3.01,3.11)))))))))),IF(W528="Ա-3", IF(P528=0,1.96,IF(P528=1,2.02,IF(P528=2,2.08,IF(P528=3,2.15,IF(OR(P528=5,P528=4),2.21,IF(OR(P528=6,P528=7),2.28,IF(OR(P528=8,P528=9),2.35,IF(OR(P528=10,P528=11,P528=12),2.42,IF(OR(P528=13,P528=14,P528=15),2.5,IF(OR(P528=16,P528=17,P528=18),2.58,2.66)))))))))), IF(W528="Կ-1", IF(P528=0,1.68,IF(P528=1,1.73,IF(P528=2,1.79,IF(P528=3,1.84,IF(OR(P528=5,P528=4),1.9,IF(OR(P528=6,P528=7),1.96,IF(OR(P528=8,P528=9),2.02,IF(OR(P528=10,P528=11,P528=12),2.08,IF(OR(P528=13,P528=14,P528=15),2.14,IF(OR(P528=16,P528=17,P528=18),2.21,2.28)))))))))), IF(W528="Կ-2", IF(P528=0,1.45,IF(P528=1,1.49,IF(P528=2,1.54,IF(P528=3,1.59,IF(OR(P528=5,P528=4),1.63,IF(OR(P528=6,P528=7),1.68,IF(OR(P528=8,P528=9),1.73,IF(OR(P528=10,P528=11,P528=12),1.79,IF(OR(P528=13,P528=14,P528=15),1.84,IF(OR(P528=16,P528=17,P528=18),1.9,1.95)))))))))),IF(W528="Կ-3", IF(P528=0,1.25,IF(P528=1,1.29,IF(P528=2,1.33,IF(P528=3,1.37,IF(OR(P528=5,P528=4),1.41,IF(OR(P528=6,P528=7),1.45,IF(OR(P528=8,P528=9),1.49,IF(OR(P528=10,P528=11,P528=12),1.54,IF(OR(P528=13,P528=14,P528=15),1.58,IF(OR(P528=16,P528=17,P528=18),1.63,1.68)))))))))), "Error"))))))))))))</f>
        <v>1.79</v>
      </c>
      <c r="R528" s="794"/>
      <c r="S528" s="828">
        <f>+Q528+Q528*R528</f>
        <v>1.79</v>
      </c>
      <c r="T528" s="788">
        <v>66140</v>
      </c>
      <c r="U528" s="824"/>
      <c r="V528" s="824"/>
      <c r="W528" s="796" t="str">
        <f t="shared" si="1417"/>
        <v>Կ-1</v>
      </c>
      <c r="X528" s="788">
        <f>T528*S528</f>
        <v>118390.6</v>
      </c>
      <c r="Y528" s="791">
        <f>S528*T528+U528+V528</f>
        <v>118390.6</v>
      </c>
      <c r="Z528" s="797">
        <f>+Y528*13</f>
        <v>1539077.8</v>
      </c>
      <c r="AA528" s="793">
        <f>+O528</f>
        <v>1</v>
      </c>
      <c r="AB528" s="794">
        <f>+P528+1</f>
        <v>3</v>
      </c>
      <c r="AC528" s="795">
        <f>IF(AA528&lt;1,0,IF(AI528="Բ-1",IF(AB528=0,6.94,IF(AB528=1,7.17,IF(AB528=2,7.41,IF(AB528=3,7.66,IF(OR(AB528=5,AB528=4),7.92,IF(OR(AB528=6,AB528=7),8.18,IF(OR(AB528=8,AB528=9),8.46,IF(OR(AB528=10,AB528=11,AB528=12),8.74,IF(OR(AB528=13,AB528=14,AB528=15),9.03,IF(OR(AB528=16,AB528=17,AB528=18),9.33,9.65)))))))))),IF(AI528="Բ-2", IF(AB528=0,5.71,IF(AB528=1,5.89,IF(AB528=2,6.09,IF(AB528=3,6.29,IF(OR(AB528=5,AB528=4),6.5,IF(OR(AB528=6,AB528=7),6.72,IF(OR(AB528=8,AB528=9),6.94,IF(OR(AB528=10,AB528=11,AB528=12),7.17,IF(OR(AB528=13,AB528=14,AB528=15),7.41,IF(OR(AB528=16,AB528=17,AB528=18),7.65,7.91)))))))))), IF(AI528="Գ-1", IF(AB528=0,4.7,IF(AB528=1,4.86,IF(AB528=2,5.01,IF(AB528=3,5.18,IF(OR(AB528=5,AB528=4),5.35,IF(OR(AB528=6,AB528=7),5.52,IF(OR(AB528=8,AB528=9),5.71,IF(OR(AB528=10,AB528=11,AB528=12),5.89,IF(OR(AB528=13,AB528=14,AB528=15),6.09,IF(OR(AB528=16,AB528=17,AB528=18),6.29,6.49)))))))))), IF(AI528="Գ-2", IF(AB528=0,3.88,IF(AB528=1,4.01,IF(AB528=2,4.14,IF(AB528=3,4.27,IF(OR(AB528=5,AB528=4),4.41,IF(OR(AB528=6,AB528=7),4.55,IF(OR(AB528=8,AB528=9),4.7,IF(OR(AB528=10,AB528=11,AB528=12),4.85,IF(OR(AB528=13,AB528=14,AB528=15),5.01,IF(OR(AB528=16,AB528=17,AB528=18),5.17,5.34)))))))))), IF(AI528="Գ-3", IF(AB528=0,3.21,IF(AB528=1,3.31,IF(AB528=2,3.42,IF(AB528=3,3.53,IF(OR(AB528=5,AB528=4),3.64,IF(OR(AB528=6,AB528=7),3.76,IF(OR(AB528=8,AB528=9),3.88,IF(OR(AB528=10,AB528=11,AB528=12),4.01,IF(OR(AB528=13,AB528=14,AB528=15),4.13,IF(OR(AB528=16,AB528=17,AB528=18),4.27,4.4)))))))))), IF(AI528="Ա-1", IF(AB528=0,2.66,IF(AB528=1,2.75,IF(AB528=2,2.83,IF(AB528=3,2.92,IF(OR(AB528=5,AB528=4),3.02,IF(OR(AB528=6,AB528=7),3.11,IF(OR(AB528=8,AB528=9),3.21,IF(OR(AB528=10,AB528=11,AB528=12),3.31,IF(OR(AB528=13,AB528=14,AB528=15),3.42,IF(OR(AB528=16,AB528=17,AB528=18),3.53,3.64)))))))))), IF(AI528="Ա-2", IF(AB528=0,2.28,IF(AB528=1,2.35,IF(AB528=2,2.43,IF(AB528=3,2.5,IF(OR(AB528=5,AB528=4),2.58,IF(OR(AB528=6,AB528=7),2.66,IF(OR(AB528=8,AB528=9),2.75,IF(OR(AB528=10,AB528=11,AB528=12),2.83,IF(OR(AB528=13,AB528=14,AB528=15),2.92,IF(OR(AB528=16,AB528=17,AB528=18),3.01,3.11)))))))))),IF(AI528="Ա-3", IF(AB528=0,1.96,IF(AB528=1,2.02,IF(AB528=2,2.08,IF(AB528=3,2.15,IF(OR(AB528=5,AB528=4),2.21,IF(OR(AB528=6,AB528=7),2.28,IF(OR(AB528=8,AB528=9),2.35,IF(OR(AB528=10,AB528=11,AB528=12),2.42,IF(OR(AB528=13,AB528=14,AB528=15),2.5,IF(OR(AB528=16,AB528=17,AB528=18),2.58,2.66)))))))))), IF(AI528="Կ-1", IF(AB528=0,1.68,IF(AB528=1,1.73,IF(AB528=2,1.79,IF(AB528=3,1.84,IF(OR(AB528=5,AB528=4),1.9,IF(OR(AB528=6,AB528=7),1.96,IF(OR(AB528=8,AB528=9),2.02,IF(OR(AB528=10,AB528=11,AB528=12),2.08,IF(OR(AB528=13,AB528=14,AB528=15),2.14,IF(OR(AB528=16,AB528=17,AB528=18),2.21,2.28)))))))))), IF(AI528="Կ-2", IF(AB528=0,1.45,IF(AB528=1,1.49,IF(AB528=2,1.54,IF(AB528=3,1.59,IF(OR(AB528=5,AB528=4),1.63,IF(OR(AB528=6,AB528=7),1.68,IF(OR(AB528=8,AB528=9),1.73,IF(OR(AB528=10,AB528=11,AB528=12),1.79,IF(OR(AB528=13,AB528=14,AB528=15),1.84,IF(OR(AB528=16,AB528=17,AB528=18),1.9,1.95)))))))))),IF(AI528="Կ-3", IF(AB528=0,1.25,IF(AB528=1,1.29,IF(AB528=2,1.33,IF(AB528=3,1.37,IF(OR(AB528=5,AB528=4),1.41,IF(OR(AB528=6,AB528=7),1.45,IF(OR(AB528=8,AB528=9),1.49,IF(OR(AB528=10,AB528=11,AB528=12),1.54,IF(OR(AB528=13,AB528=14,AB528=15),1.58,IF(OR(AB528=16,AB528=17,AB528=18),1.63,1.68)))))))))), "Error"))))))))))))</f>
        <v>1.84</v>
      </c>
      <c r="AD528" s="794"/>
      <c r="AE528" s="828">
        <f>+AC528+AC528*AD528</f>
        <v>1.84</v>
      </c>
      <c r="AF528" s="788">
        <v>66140</v>
      </c>
      <c r="AG528" s="824"/>
      <c r="AH528" s="824"/>
      <c r="AI528" s="790" t="str">
        <f>+W528</f>
        <v>Կ-1</v>
      </c>
      <c r="AJ528" s="788">
        <f>AF528*AE528</f>
        <v>121697.60000000001</v>
      </c>
      <c r="AK528" s="791">
        <f>AE528*AF528+AG528+AH528</f>
        <v>121697.60000000001</v>
      </c>
      <c r="AL528" s="797">
        <f>+AK528*13</f>
        <v>1582068.8</v>
      </c>
      <c r="AM528" s="793">
        <f>+AA528</f>
        <v>1</v>
      </c>
      <c r="AN528" s="794">
        <f>+AB528+1</f>
        <v>4</v>
      </c>
      <c r="AO528" s="795">
        <f>IF(AM528&lt;1,0,IF(AU528="Բ-1",IF(AN528=0,6.94,IF(AN528=1,7.17,IF(AN528=2,7.41,IF(AN528=3,7.66,IF(OR(AN528=5,AN528=4),7.92,IF(OR(AN528=6,AN528=7),8.18,IF(OR(AN528=8,AN528=9),8.46,IF(OR(AN528=10,AN528=11,AN528=12),8.74,IF(OR(AN528=13,AN528=14,AN528=15),9.03,IF(OR(AN528=16,AN528=17,AN528=18),9.33,9.65)))))))))),IF(AU528="Բ-2", IF(AN528=0,5.71,IF(AN528=1,5.89,IF(AN528=2,6.09,IF(AN528=3,6.29,IF(OR(AN528=5,AN528=4),6.5,IF(OR(AN528=6,AN528=7),6.72,IF(OR(AN528=8,AN528=9),6.94,IF(OR(AN528=10,AN528=11,AN528=12),7.17,IF(OR(AN528=13,AN528=14,AN528=15),7.41,IF(OR(AN528=16,AN528=17,AN528=18),7.65,7.91)))))))))), IF(AU528="Գ-1", IF(AN528=0,4.7,IF(AN528=1,4.86,IF(AN528=2,5.01,IF(AN528=3,5.18,IF(OR(AN528=5,AN528=4),5.35,IF(OR(AN528=6,AN528=7),5.52,IF(OR(AN528=8,AN528=9),5.71,IF(OR(AN528=10,AN528=11,AN528=12),5.89,IF(OR(AN528=13,AN528=14,AN528=15),6.09,IF(OR(AN528=16,AN528=17,AN528=18),6.29,6.49)))))))))), IF(AU528="Գ-2", IF(AN528=0,3.88,IF(AN528=1,4.01,IF(AN528=2,4.14,IF(AN528=3,4.27,IF(OR(AN528=5,AN528=4),4.41,IF(OR(AN528=6,AN528=7),4.55,IF(OR(AN528=8,AN528=9),4.7,IF(OR(AN528=10,AN528=11,AN528=12),4.85,IF(OR(AN528=13,AN528=14,AN528=15),5.01,IF(OR(AN528=16,AN528=17,AN528=18),5.17,5.34)))))))))), IF(AU528="Գ-3", IF(AN528=0,3.21,IF(AN528=1,3.31,IF(AN528=2,3.42,IF(AN528=3,3.53,IF(OR(AN528=5,AN528=4),3.64,IF(OR(AN528=6,AN528=7),3.76,IF(OR(AN528=8,AN528=9),3.88,IF(OR(AN528=10,AN528=11,AN528=12),4.01,IF(OR(AN528=13,AN528=14,AN528=15),4.13,IF(OR(AN528=16,AN528=17,AN528=18),4.27,4.4)))))))))), IF(AU528="Ա-1", IF(AN528=0,2.66,IF(AN528=1,2.75,IF(AN528=2,2.83,IF(AN528=3,2.92,IF(OR(AN528=5,AN528=4),3.02,IF(OR(AN528=6,AN528=7),3.11,IF(OR(AN528=8,AN528=9),3.21,IF(OR(AN528=10,AN528=11,AN528=12),3.31,IF(OR(AN528=13,AN528=14,AN528=15),3.42,IF(OR(AN528=16,AN528=17,AN528=18),3.53,3.64)))))))))), IF(AU528="Ա-2", IF(AN528=0,2.28,IF(AN528=1,2.35,IF(AN528=2,2.43,IF(AN528=3,2.5,IF(OR(AN528=5,AN528=4),2.58,IF(OR(AN528=6,AN528=7),2.66,IF(OR(AN528=8,AN528=9),2.75,IF(OR(AN528=10,AN528=11,AN528=12),2.83,IF(OR(AN528=13,AN528=14,AN528=15),2.92,IF(OR(AN528=16,AN528=17,AN528=18),3.01,3.11)))))))))),IF(AU528="Ա-3", IF(AN528=0,1.96,IF(AN528=1,2.02,IF(AN528=2,2.08,IF(AN528=3,2.15,IF(OR(AN528=5,AN528=4),2.21,IF(OR(AN528=6,AN528=7),2.28,IF(OR(AN528=8,AN528=9),2.35,IF(OR(AN528=10,AN528=11,AN528=12),2.42,IF(OR(AN528=13,AN528=14,AN528=15),2.5,IF(OR(AN528=16,AN528=17,AN528=18),2.58,2.66)))))))))), IF(AU528="Կ-1", IF(AN528=0,1.68,IF(AN528=1,1.73,IF(AN528=2,1.79,IF(AN528=3,1.84,IF(OR(AN528=5,AN528=4),1.9,IF(OR(AN528=6,AN528=7),1.96,IF(OR(AN528=8,AN528=9),2.02,IF(OR(AN528=10,AN528=11,AN528=12),2.08,IF(OR(AN528=13,AN528=14,AN528=15),2.14,IF(OR(AN528=16,AN528=17,AN528=18),2.21,2.28)))))))))), IF(AU528="Կ-2", IF(AN528=0,1.45,IF(AN528=1,1.49,IF(AN528=2,1.54,IF(AN528=3,1.59,IF(OR(AN528=5,AN528=4),1.63,IF(OR(AN528=6,AN528=7),1.68,IF(OR(AN528=8,AN528=9),1.73,IF(OR(AN528=10,AN528=11,AN528=12),1.79,IF(OR(AN528=13,AN528=14,AN528=15),1.84,IF(OR(AN528=16,AN528=17,AN528=18),1.9,1.95)))))))))),IF(AU528="Կ-3", IF(AN528=0,1.25,IF(AN528=1,1.29,IF(AN528=2,1.33,IF(AN528=3,1.37,IF(OR(AN528=5,AN528=4),1.41,IF(OR(AN528=6,AN528=7),1.45,IF(OR(AN528=8,AN528=9),1.49,IF(OR(AN528=10,AN528=11,AN528=12),1.54,IF(OR(AN528=13,AN528=14,AN528=15),1.58,IF(OR(AN528=16,AN528=17,AN528=18),1.63,1.68)))))))))), "Error"))))))))))))</f>
        <v>1.9</v>
      </c>
      <c r="AP528" s="794"/>
      <c r="AQ528" s="828">
        <f>+AO528+AO528*AP528</f>
        <v>1.9</v>
      </c>
      <c r="AR528" s="788">
        <v>66140</v>
      </c>
      <c r="AS528" s="824"/>
      <c r="AT528" s="824"/>
      <c r="AU528" s="790" t="str">
        <f>+AI528</f>
        <v>Կ-1</v>
      </c>
      <c r="AV528" s="788">
        <f>AR528*AQ528</f>
        <v>125666</v>
      </c>
      <c r="AW528" s="791">
        <f>AQ528*AR528+AS528+AT528</f>
        <v>125666</v>
      </c>
      <c r="AX528" s="797">
        <f>+AW528*13</f>
        <v>1633658</v>
      </c>
    </row>
    <row r="529" spans="2:50" s="777" customFormat="1" ht="27">
      <c r="B529" s="1658">
        <v>180</v>
      </c>
      <c r="C529" s="647" t="s">
        <v>189</v>
      </c>
      <c r="D529" s="1334" t="s">
        <v>541</v>
      </c>
      <c r="E529" s="799">
        <v>1</v>
      </c>
      <c r="F529" s="1321">
        <v>12</v>
      </c>
      <c r="G529" s="800">
        <f>IF(E529&lt;1,0,IF(K529="Բ-1",IF(F529=0,6.94,IF(F529=1,7.17,IF(F529=2,7.41,IF(F529=3,7.66,IF(OR(F529=5,F529=4),7.92,IF(OR(F529=6,F529=7),8.18,IF(OR(F529=8,F529=9),8.46,IF(OR(F529=10,F529=11,F529=12),8.74,IF(OR(F529=13,F529=14,F529=15),9.03,IF(OR(F529=16,F529=17,F529=18),9.33,9.65)))))))))),IF(K529="Բ-2", IF(F529=0,5.71,IF(F529=1,5.89,IF(F529=2,6.09,IF(F529=3,6.29,IF(OR(F529=5,F529=4),6.5,IF(OR(F529=6,F529=7),6.72,IF(OR(F529=8,F529=9),6.94,IF(OR(F529=10,F529=11,F529=12),7.17,IF(OR(F529=13,F529=14,F529=15),7.41,IF(OR(F529=16,F529=17,F529=18),7.65,7.91)))))))))), IF(K529="Գ-1", IF(F529=0,4.7,IF(F529=1,4.86,IF(F529=2,5.01,IF(F529=3,5.18,IF(OR(F529=5,F529=4),5.35,IF(OR(F529=6,F529=7),5.52,IF(OR(F529=8,F529=9),5.71,IF(OR(F529=10,F529=11,F529=12),5.89,IF(OR(F529=13,F529=14,F529=15),6.09,IF(OR(F529=16,F529=17,F529=18),6.29,6.49)))))))))), IF(K529="Գ-2", IF(F529=0,3.88,IF(F529=1,4.01,IF(F529=2,4.14,IF(F529=3,4.27,IF(OR(F529=5,F529=4),4.41,IF(OR(F529=6,F529=7),4.55,IF(OR(F529=8,F529=9),4.7,IF(OR(F529=10,F529=11,F529=12),4.85,IF(OR(F529=13,F529=14,F529=15),5.01,IF(OR(F529=16,F529=17,F529=18),5.17,5.34)))))))))), IF(K529="Գ-3", IF(F529=0,3.21,IF(F529=1,3.31,IF(F529=2,3.42,IF(F529=3,3.53,IF(OR(F529=5,F529=4),3.64,IF(OR(F529=6,F529=7),3.76,IF(OR(F529=8,F529=9),3.88,IF(OR(F529=10,F529=11,F529=12),4.01,IF(OR(F529=13,F529=14,F529=15),4.13,IF(OR(F529=16,F529=17,F529=18),4.27,4.4)))))))))), IF(K529="Ա-1", IF(F529=0,2.66,IF(F529=1,2.75,IF(F529=2,2.83,IF(F529=3,2.92,IF(OR(F529=5,F529=4),3.02,IF(OR(F529=6,F529=7),3.11,IF(OR(F529=8,F529=9),3.21,IF(OR(F529=10,F529=11,F529=12),3.31,IF(OR(F529=13,F529=14,F529=15),3.42,IF(OR(F529=16,F529=17,F529=18),3.53,3.64)))))))))), IF(K529="Ա-2", IF(F529=0,2.28,IF(F529=1,2.35,IF(F529=2,2.43,IF(F529=3,2.5,IF(OR(F529=5,F529=4),2.58,IF(OR(F529=6,F529=7),2.66,IF(OR(F529=8,F529=9),2.75,IF(OR(F529=10,F529=11,F529=12),2.83,IF(OR(F529=13,F529=14,F529=15),2.92,IF(OR(F529=16,F529=17,F529=18),3.01,3.11)))))))))),IF(K529="Ա-3", IF(F529=0,1.96,IF(F529=1,2.02,IF(F529=2,2.08,IF(F529=3,2.15,IF(OR(F529=5,F529=4),2.21,IF(OR(F529=6,F529=7),2.28,IF(OR(F529=8,F529=9),2.35,IF(OR(F529=10,F529=11,F529=12),2.42,IF(OR(F529=13,F529=14,F529=15),2.5,IF(OR(F529=16,F529=17,F529=18),2.58,2.66)))))))))), IF(K529="Կ-1", IF(F529=0,1.68,IF(F529=1,1.73,IF(F529=2,1.79,IF(F529=3,1.84,IF(OR(F529=5,F529=4),1.9,IF(OR(F529=6,F529=7),1.96,IF(OR(F529=8,F529=9),2.02,IF(OR(F529=10,F529=11,F529=12),2.08,IF(OR(F529=13,F529=14,F529=15),2.14,IF(OR(F529=16,F529=17,F529=18),2.21,2.28)))))))))), IF(K529="Կ-2", IF(F529=0,1.45,IF(F529=1,1.49,IF(F529=2,1.54,IF(F529=3,1.59,IF(OR(F529=5,F529=4),1.63,IF(OR(F529=6,F529=7),1.68,IF(OR(F529=8,F529=9),1.73,IF(OR(F529=10,F529=11,F529=12),1.79,IF(OR(F529=13,F529=14,F529=15),1.84,IF(OR(F529=16,F529=17,F529=18),1.9,1.95)))))))))),IF(K529="Կ-3", IF(F529=0,1.25,IF(F529=1,1.29,IF(F529=2,1.33,IF(F529=3,1.37,IF(OR(F529=5,F529=4),1.41,IF(OR(F529=6,F529=7),1.45,IF(OR(F529=8,F529=9),1.49,IF(OR(F529=10,F529=11,F529=12),1.54,IF(OR(F529=13,F529=14,F529=15),1.58,IF(OR(F529=16,F529=17,F529=18),1.63,1.68)))))))))), "Error"))))))))))))</f>
        <v>2.08</v>
      </c>
      <c r="H529" s="802">
        <v>66140</v>
      </c>
      <c r="I529" s="824"/>
      <c r="J529" s="824"/>
      <c r="K529" s="796" t="s">
        <v>97</v>
      </c>
      <c r="L529" s="788">
        <f>H529*G529</f>
        <v>137571.20000000001</v>
      </c>
      <c r="M529" s="791">
        <f t="shared" si="1415"/>
        <v>137571.20000000001</v>
      </c>
      <c r="N529" s="792">
        <f>+M529*13</f>
        <v>1788425.6</v>
      </c>
      <c r="O529" s="793">
        <f t="shared" si="1515"/>
        <v>1</v>
      </c>
      <c r="P529" s="794">
        <f t="shared" si="1416"/>
        <v>13</v>
      </c>
      <c r="Q529" s="795">
        <f>IF(O529&lt;1,0,IF(W529="Բ-1",IF(P529=0,6.94,IF(P529=1,7.17,IF(P529=2,7.41,IF(P529=3,7.66,IF(OR(P529=5,P529=4),7.92,IF(OR(P529=6,P529=7),8.18,IF(OR(P529=8,P529=9),8.46,IF(OR(P529=10,P529=11,P529=12),8.74,IF(OR(P529=13,P529=14,P529=15),9.03,IF(OR(P529=16,P529=17,P529=18),9.33,9.65)))))))))),IF(W529="Բ-2", IF(P529=0,5.71,IF(P529=1,5.89,IF(P529=2,6.09,IF(P529=3,6.29,IF(OR(P529=5,P529=4),6.5,IF(OR(P529=6,P529=7),6.72,IF(OR(P529=8,P529=9),6.94,IF(OR(P529=10,P529=11,P529=12),7.17,IF(OR(P529=13,P529=14,P529=15),7.41,IF(OR(P529=16,P529=17,P529=18),7.65,7.91)))))))))), IF(W529="Գ-1", IF(P529=0,4.7,IF(P529=1,4.86,IF(P529=2,5.01,IF(P529=3,5.18,IF(OR(P529=5,P529=4),5.35,IF(OR(P529=6,P529=7),5.52,IF(OR(P529=8,P529=9),5.71,IF(OR(P529=10,P529=11,P529=12),5.89,IF(OR(P529=13,P529=14,P529=15),6.09,IF(OR(P529=16,P529=17,P529=18),6.29,6.49)))))))))), IF(W529="Գ-2", IF(P529=0,3.88,IF(P529=1,4.01,IF(P529=2,4.14,IF(P529=3,4.27,IF(OR(P529=5,P529=4),4.41,IF(OR(P529=6,P529=7),4.55,IF(OR(P529=8,P529=9),4.7,IF(OR(P529=10,P529=11,P529=12),4.85,IF(OR(P529=13,P529=14,P529=15),5.01,IF(OR(P529=16,P529=17,P529=18),5.17,5.34)))))))))), IF(W529="Գ-3", IF(P529=0,3.21,IF(P529=1,3.31,IF(P529=2,3.42,IF(P529=3,3.53,IF(OR(P529=5,P529=4),3.64,IF(OR(P529=6,P529=7),3.76,IF(OR(P529=8,P529=9),3.88,IF(OR(P529=10,P529=11,P529=12),4.01,IF(OR(P529=13,P529=14,P529=15),4.13,IF(OR(P529=16,P529=17,P529=18),4.27,4.4)))))))))), IF(W529="Ա-1", IF(P529=0,2.66,IF(P529=1,2.75,IF(P529=2,2.83,IF(P529=3,2.92,IF(OR(P529=5,P529=4),3.02,IF(OR(P529=6,P529=7),3.11,IF(OR(P529=8,P529=9),3.21,IF(OR(P529=10,P529=11,P529=12),3.31,IF(OR(P529=13,P529=14,P529=15),3.42,IF(OR(P529=16,P529=17,P529=18),3.53,3.64)))))))))), IF(W529="Ա-2", IF(P529=0,2.28,IF(P529=1,2.35,IF(P529=2,2.43,IF(P529=3,2.5,IF(OR(P529=5,P529=4),2.58,IF(OR(P529=6,P529=7),2.66,IF(OR(P529=8,P529=9),2.75,IF(OR(P529=10,P529=11,P529=12),2.83,IF(OR(P529=13,P529=14,P529=15),2.92,IF(OR(P529=16,P529=17,P529=18),3.01,3.11)))))))))),IF(W529="Ա-3", IF(P529=0,1.96,IF(P529=1,2.02,IF(P529=2,2.08,IF(P529=3,2.15,IF(OR(P529=5,P529=4),2.21,IF(OR(P529=6,P529=7),2.28,IF(OR(P529=8,P529=9),2.35,IF(OR(P529=10,P529=11,P529=12),2.42,IF(OR(P529=13,P529=14,P529=15),2.5,IF(OR(P529=16,P529=17,P529=18),2.58,2.66)))))))))), IF(W529="Կ-1", IF(P529=0,1.68,IF(P529=1,1.73,IF(P529=2,1.79,IF(P529=3,1.84,IF(OR(P529=5,P529=4),1.9,IF(OR(P529=6,P529=7),1.96,IF(OR(P529=8,P529=9),2.02,IF(OR(P529=10,P529=11,P529=12),2.08,IF(OR(P529=13,P529=14,P529=15),2.14,IF(OR(P529=16,P529=17,P529=18),2.21,2.28)))))))))), IF(W529="Կ-2", IF(P529=0,1.45,IF(P529=1,1.49,IF(P529=2,1.54,IF(P529=3,1.59,IF(OR(P529=5,P529=4),1.63,IF(OR(P529=6,P529=7),1.68,IF(OR(P529=8,P529=9),1.73,IF(OR(P529=10,P529=11,P529=12),1.79,IF(OR(P529=13,P529=14,P529=15),1.84,IF(OR(P529=16,P529=17,P529=18),1.9,1.95)))))))))),IF(W529="Կ-3", IF(P529=0,1.25,IF(P529=1,1.29,IF(P529=2,1.33,IF(P529=3,1.37,IF(OR(P529=5,P529=4),1.41,IF(OR(P529=6,P529=7),1.45,IF(OR(P529=8,P529=9),1.49,IF(OR(P529=10,P529=11,P529=12),1.54,IF(OR(P529=13,P529=14,P529=15),1.58,IF(OR(P529=16,P529=17,P529=18),1.63,1.68)))))))))), "Error"))))))))))))</f>
        <v>2.14</v>
      </c>
      <c r="R529" s="794"/>
      <c r="S529" s="828">
        <f>+Q529+Q529*R529</f>
        <v>2.14</v>
      </c>
      <c r="T529" s="788">
        <v>66140</v>
      </c>
      <c r="U529" s="824"/>
      <c r="V529" s="824"/>
      <c r="W529" s="796" t="str">
        <f t="shared" si="1417"/>
        <v>Կ-1</v>
      </c>
      <c r="X529" s="788">
        <f>T529*S529</f>
        <v>141539.6</v>
      </c>
      <c r="Y529" s="791">
        <f>S529*T529+U529+V529</f>
        <v>141539.6</v>
      </c>
      <c r="Z529" s="797">
        <f>+Y529*13</f>
        <v>1840014.8</v>
      </c>
      <c r="AA529" s="793">
        <f>+O529</f>
        <v>1</v>
      </c>
      <c r="AB529" s="794">
        <f>+P529+1</f>
        <v>14</v>
      </c>
      <c r="AC529" s="795">
        <f>IF(AA529&lt;1,0,IF(AI529="Բ-1",IF(AB529=0,6.94,IF(AB529=1,7.17,IF(AB529=2,7.41,IF(AB529=3,7.66,IF(OR(AB529=5,AB529=4),7.92,IF(OR(AB529=6,AB529=7),8.18,IF(OR(AB529=8,AB529=9),8.46,IF(OR(AB529=10,AB529=11,AB529=12),8.74,IF(OR(AB529=13,AB529=14,AB529=15),9.03,IF(OR(AB529=16,AB529=17,AB529=18),9.33,9.65)))))))))),IF(AI529="Բ-2", IF(AB529=0,5.71,IF(AB529=1,5.89,IF(AB529=2,6.09,IF(AB529=3,6.29,IF(OR(AB529=5,AB529=4),6.5,IF(OR(AB529=6,AB529=7),6.72,IF(OR(AB529=8,AB529=9),6.94,IF(OR(AB529=10,AB529=11,AB529=12),7.17,IF(OR(AB529=13,AB529=14,AB529=15),7.41,IF(OR(AB529=16,AB529=17,AB529=18),7.65,7.91)))))))))), IF(AI529="Գ-1", IF(AB529=0,4.7,IF(AB529=1,4.86,IF(AB529=2,5.01,IF(AB529=3,5.18,IF(OR(AB529=5,AB529=4),5.35,IF(OR(AB529=6,AB529=7),5.52,IF(OR(AB529=8,AB529=9),5.71,IF(OR(AB529=10,AB529=11,AB529=12),5.89,IF(OR(AB529=13,AB529=14,AB529=15),6.09,IF(OR(AB529=16,AB529=17,AB529=18),6.29,6.49)))))))))), IF(AI529="Գ-2", IF(AB529=0,3.88,IF(AB529=1,4.01,IF(AB529=2,4.14,IF(AB529=3,4.27,IF(OR(AB529=5,AB529=4),4.41,IF(OR(AB529=6,AB529=7),4.55,IF(OR(AB529=8,AB529=9),4.7,IF(OR(AB529=10,AB529=11,AB529=12),4.85,IF(OR(AB529=13,AB529=14,AB529=15),5.01,IF(OR(AB529=16,AB529=17,AB529=18),5.17,5.34)))))))))), IF(AI529="Գ-3", IF(AB529=0,3.21,IF(AB529=1,3.31,IF(AB529=2,3.42,IF(AB529=3,3.53,IF(OR(AB529=5,AB529=4),3.64,IF(OR(AB529=6,AB529=7),3.76,IF(OR(AB529=8,AB529=9),3.88,IF(OR(AB529=10,AB529=11,AB529=12),4.01,IF(OR(AB529=13,AB529=14,AB529=15),4.13,IF(OR(AB529=16,AB529=17,AB529=18),4.27,4.4)))))))))), IF(AI529="Ա-1", IF(AB529=0,2.66,IF(AB529=1,2.75,IF(AB529=2,2.83,IF(AB529=3,2.92,IF(OR(AB529=5,AB529=4),3.02,IF(OR(AB529=6,AB529=7),3.11,IF(OR(AB529=8,AB529=9),3.21,IF(OR(AB529=10,AB529=11,AB529=12),3.31,IF(OR(AB529=13,AB529=14,AB529=15),3.42,IF(OR(AB529=16,AB529=17,AB529=18),3.53,3.64)))))))))), IF(AI529="Ա-2", IF(AB529=0,2.28,IF(AB529=1,2.35,IF(AB529=2,2.43,IF(AB529=3,2.5,IF(OR(AB529=5,AB529=4),2.58,IF(OR(AB529=6,AB529=7),2.66,IF(OR(AB529=8,AB529=9),2.75,IF(OR(AB529=10,AB529=11,AB529=12),2.83,IF(OR(AB529=13,AB529=14,AB529=15),2.92,IF(OR(AB529=16,AB529=17,AB529=18),3.01,3.11)))))))))),IF(AI529="Ա-3", IF(AB529=0,1.96,IF(AB529=1,2.02,IF(AB529=2,2.08,IF(AB529=3,2.15,IF(OR(AB529=5,AB529=4),2.21,IF(OR(AB529=6,AB529=7),2.28,IF(OR(AB529=8,AB529=9),2.35,IF(OR(AB529=10,AB529=11,AB529=12),2.42,IF(OR(AB529=13,AB529=14,AB529=15),2.5,IF(OR(AB529=16,AB529=17,AB529=18),2.58,2.66)))))))))), IF(AI529="Կ-1", IF(AB529=0,1.68,IF(AB529=1,1.73,IF(AB529=2,1.79,IF(AB529=3,1.84,IF(OR(AB529=5,AB529=4),1.9,IF(OR(AB529=6,AB529=7),1.96,IF(OR(AB529=8,AB529=9),2.02,IF(OR(AB529=10,AB529=11,AB529=12),2.08,IF(OR(AB529=13,AB529=14,AB529=15),2.14,IF(OR(AB529=16,AB529=17,AB529=18),2.21,2.28)))))))))), IF(AI529="Կ-2", IF(AB529=0,1.45,IF(AB529=1,1.49,IF(AB529=2,1.54,IF(AB529=3,1.59,IF(OR(AB529=5,AB529=4),1.63,IF(OR(AB529=6,AB529=7),1.68,IF(OR(AB529=8,AB529=9),1.73,IF(OR(AB529=10,AB529=11,AB529=12),1.79,IF(OR(AB529=13,AB529=14,AB529=15),1.84,IF(OR(AB529=16,AB529=17,AB529=18),1.9,1.95)))))))))),IF(AI529="Կ-3", IF(AB529=0,1.25,IF(AB529=1,1.29,IF(AB529=2,1.33,IF(AB529=3,1.37,IF(OR(AB529=5,AB529=4),1.41,IF(OR(AB529=6,AB529=7),1.45,IF(OR(AB529=8,AB529=9),1.49,IF(OR(AB529=10,AB529=11,AB529=12),1.54,IF(OR(AB529=13,AB529=14,AB529=15),1.58,IF(OR(AB529=16,AB529=17,AB529=18),1.63,1.68)))))))))), "Error"))))))))))))</f>
        <v>2.14</v>
      </c>
      <c r="AD529" s="794"/>
      <c r="AE529" s="828">
        <f>+AC529+AC529*AD529</f>
        <v>2.14</v>
      </c>
      <c r="AF529" s="788">
        <v>66140</v>
      </c>
      <c r="AG529" s="824"/>
      <c r="AH529" s="824"/>
      <c r="AI529" s="790" t="str">
        <f>+W529</f>
        <v>Կ-1</v>
      </c>
      <c r="AJ529" s="788">
        <f>AF529*AE529</f>
        <v>141539.6</v>
      </c>
      <c r="AK529" s="791">
        <f>AE529*AF529+AG529+AH529</f>
        <v>141539.6</v>
      </c>
      <c r="AL529" s="797">
        <f>+AK529*13</f>
        <v>1840014.8</v>
      </c>
      <c r="AM529" s="793">
        <f>+AA529</f>
        <v>1</v>
      </c>
      <c r="AN529" s="794">
        <f>+AB529+1</f>
        <v>15</v>
      </c>
      <c r="AO529" s="795">
        <f>IF(AM529&lt;1,0,IF(AU529="Բ-1",IF(AN529=0,6.94,IF(AN529=1,7.17,IF(AN529=2,7.41,IF(AN529=3,7.66,IF(OR(AN529=5,AN529=4),7.92,IF(OR(AN529=6,AN529=7),8.18,IF(OR(AN529=8,AN529=9),8.46,IF(OR(AN529=10,AN529=11,AN529=12),8.74,IF(OR(AN529=13,AN529=14,AN529=15),9.03,IF(OR(AN529=16,AN529=17,AN529=18),9.33,9.65)))))))))),IF(AU529="Բ-2", IF(AN529=0,5.71,IF(AN529=1,5.89,IF(AN529=2,6.09,IF(AN529=3,6.29,IF(OR(AN529=5,AN529=4),6.5,IF(OR(AN529=6,AN529=7),6.72,IF(OR(AN529=8,AN529=9),6.94,IF(OR(AN529=10,AN529=11,AN529=12),7.17,IF(OR(AN529=13,AN529=14,AN529=15),7.41,IF(OR(AN529=16,AN529=17,AN529=18),7.65,7.91)))))))))), IF(AU529="Գ-1", IF(AN529=0,4.7,IF(AN529=1,4.86,IF(AN529=2,5.01,IF(AN529=3,5.18,IF(OR(AN529=5,AN529=4),5.35,IF(OR(AN529=6,AN529=7),5.52,IF(OR(AN529=8,AN529=9),5.71,IF(OR(AN529=10,AN529=11,AN529=12),5.89,IF(OR(AN529=13,AN529=14,AN529=15),6.09,IF(OR(AN529=16,AN529=17,AN529=18),6.29,6.49)))))))))), IF(AU529="Գ-2", IF(AN529=0,3.88,IF(AN529=1,4.01,IF(AN529=2,4.14,IF(AN529=3,4.27,IF(OR(AN529=5,AN529=4),4.41,IF(OR(AN529=6,AN529=7),4.55,IF(OR(AN529=8,AN529=9),4.7,IF(OR(AN529=10,AN529=11,AN529=12),4.85,IF(OR(AN529=13,AN529=14,AN529=15),5.01,IF(OR(AN529=16,AN529=17,AN529=18),5.17,5.34)))))))))), IF(AU529="Գ-3", IF(AN529=0,3.21,IF(AN529=1,3.31,IF(AN529=2,3.42,IF(AN529=3,3.53,IF(OR(AN529=5,AN529=4),3.64,IF(OR(AN529=6,AN529=7),3.76,IF(OR(AN529=8,AN529=9),3.88,IF(OR(AN529=10,AN529=11,AN529=12),4.01,IF(OR(AN529=13,AN529=14,AN529=15),4.13,IF(OR(AN529=16,AN529=17,AN529=18),4.27,4.4)))))))))), IF(AU529="Ա-1", IF(AN529=0,2.66,IF(AN529=1,2.75,IF(AN529=2,2.83,IF(AN529=3,2.92,IF(OR(AN529=5,AN529=4),3.02,IF(OR(AN529=6,AN529=7),3.11,IF(OR(AN529=8,AN529=9),3.21,IF(OR(AN529=10,AN529=11,AN529=12),3.31,IF(OR(AN529=13,AN529=14,AN529=15),3.42,IF(OR(AN529=16,AN529=17,AN529=18),3.53,3.64)))))))))), IF(AU529="Ա-2", IF(AN529=0,2.28,IF(AN529=1,2.35,IF(AN529=2,2.43,IF(AN529=3,2.5,IF(OR(AN529=5,AN529=4),2.58,IF(OR(AN529=6,AN529=7),2.66,IF(OR(AN529=8,AN529=9),2.75,IF(OR(AN529=10,AN529=11,AN529=12),2.83,IF(OR(AN529=13,AN529=14,AN529=15),2.92,IF(OR(AN529=16,AN529=17,AN529=18),3.01,3.11)))))))))),IF(AU529="Ա-3", IF(AN529=0,1.96,IF(AN529=1,2.02,IF(AN529=2,2.08,IF(AN529=3,2.15,IF(OR(AN529=5,AN529=4),2.21,IF(OR(AN529=6,AN529=7),2.28,IF(OR(AN529=8,AN529=9),2.35,IF(OR(AN529=10,AN529=11,AN529=12),2.42,IF(OR(AN529=13,AN529=14,AN529=15),2.5,IF(OR(AN529=16,AN529=17,AN529=18),2.58,2.66)))))))))), IF(AU529="Կ-1", IF(AN529=0,1.68,IF(AN529=1,1.73,IF(AN529=2,1.79,IF(AN529=3,1.84,IF(OR(AN529=5,AN529=4),1.9,IF(OR(AN529=6,AN529=7),1.96,IF(OR(AN529=8,AN529=9),2.02,IF(OR(AN529=10,AN529=11,AN529=12),2.08,IF(OR(AN529=13,AN529=14,AN529=15),2.14,IF(OR(AN529=16,AN529=17,AN529=18),2.21,2.28)))))))))), IF(AU529="Կ-2", IF(AN529=0,1.45,IF(AN529=1,1.49,IF(AN529=2,1.54,IF(AN529=3,1.59,IF(OR(AN529=5,AN529=4),1.63,IF(OR(AN529=6,AN529=7),1.68,IF(OR(AN529=8,AN529=9),1.73,IF(OR(AN529=10,AN529=11,AN529=12),1.79,IF(OR(AN529=13,AN529=14,AN529=15),1.84,IF(OR(AN529=16,AN529=17,AN529=18),1.9,1.95)))))))))),IF(AU529="Կ-3", IF(AN529=0,1.25,IF(AN529=1,1.29,IF(AN529=2,1.33,IF(AN529=3,1.37,IF(OR(AN529=5,AN529=4),1.41,IF(OR(AN529=6,AN529=7),1.45,IF(OR(AN529=8,AN529=9),1.49,IF(OR(AN529=10,AN529=11,AN529=12),1.54,IF(OR(AN529=13,AN529=14,AN529=15),1.58,IF(OR(AN529=16,AN529=17,AN529=18),1.63,1.68)))))))))), "Error"))))))))))))</f>
        <v>2.14</v>
      </c>
      <c r="AP529" s="794"/>
      <c r="AQ529" s="828">
        <f>+AO529+AO529*AP529</f>
        <v>2.14</v>
      </c>
      <c r="AR529" s="788">
        <v>66140</v>
      </c>
      <c r="AS529" s="824"/>
      <c r="AT529" s="824"/>
      <c r="AU529" s="790" t="str">
        <f>+AI529</f>
        <v>Կ-1</v>
      </c>
      <c r="AV529" s="788">
        <f>AR529*AQ529</f>
        <v>141539.6</v>
      </c>
      <c r="AW529" s="791">
        <f>AQ529*AR529+AS529+AT529</f>
        <v>141539.6</v>
      </c>
      <c r="AX529" s="797">
        <f>+AW529*13</f>
        <v>1840014.8</v>
      </c>
    </row>
    <row r="530" spans="2:50" s="777" customFormat="1" ht="27">
      <c r="B530" s="1658">
        <v>181</v>
      </c>
      <c r="C530" s="647" t="s">
        <v>190</v>
      </c>
      <c r="D530" s="1320" t="s">
        <v>541</v>
      </c>
      <c r="E530" s="799">
        <v>1</v>
      </c>
      <c r="F530" s="1321">
        <v>23</v>
      </c>
      <c r="G530" s="800">
        <f>IF(E530&lt;1,0,IF(K530="Բ-1",IF(F530=0,6.94,IF(F530=1,7.17,IF(F530=2,7.41,IF(F530=3,7.66,IF(OR(F530=5,F530=4),7.92,IF(OR(F530=6,F530=7),8.18,IF(OR(F530=8,F530=9),8.46,IF(OR(F530=10,F530=11,F530=12),8.74,IF(OR(F530=13,F530=14,F530=15),9.03,IF(OR(F530=16,F530=17,F530=18),9.33,9.65)))))))))),IF(K530="Բ-2", IF(F530=0,5.71,IF(F530=1,5.89,IF(F530=2,6.09,IF(F530=3,6.29,IF(OR(F530=5,F530=4),6.5,IF(OR(F530=6,F530=7),6.72,IF(OR(F530=8,F530=9),6.94,IF(OR(F530=10,F530=11,F530=12),7.17,IF(OR(F530=13,F530=14,F530=15),7.41,IF(OR(F530=16,F530=17,F530=18),7.65,7.91)))))))))), IF(K530="Գ-1", IF(F530=0,4.7,IF(F530=1,4.86,IF(F530=2,5.01,IF(F530=3,5.18,IF(OR(F530=5,F530=4),5.35,IF(OR(F530=6,F530=7),5.52,IF(OR(F530=8,F530=9),5.71,IF(OR(F530=10,F530=11,F530=12),5.89,IF(OR(F530=13,F530=14,F530=15),6.09,IF(OR(F530=16,F530=17,F530=18),6.29,6.49)))))))))), IF(K530="Գ-2", IF(F530=0,3.88,IF(F530=1,4.01,IF(F530=2,4.14,IF(F530=3,4.27,IF(OR(F530=5,F530=4),4.41,IF(OR(F530=6,F530=7),4.55,IF(OR(F530=8,F530=9),4.7,IF(OR(F530=10,F530=11,F530=12),4.85,IF(OR(F530=13,F530=14,F530=15),5.01,IF(OR(F530=16,F530=17,F530=18),5.17,5.34)))))))))), IF(K530="Գ-3", IF(F530=0,3.21,IF(F530=1,3.31,IF(F530=2,3.42,IF(F530=3,3.53,IF(OR(F530=5,F530=4),3.64,IF(OR(F530=6,F530=7),3.76,IF(OR(F530=8,F530=9),3.88,IF(OR(F530=10,F530=11,F530=12),4.01,IF(OR(F530=13,F530=14,F530=15),4.13,IF(OR(F530=16,F530=17,F530=18),4.27,4.4)))))))))), IF(K530="Ա-1", IF(F530=0,2.66,IF(F530=1,2.75,IF(F530=2,2.83,IF(F530=3,2.92,IF(OR(F530=5,F530=4),3.02,IF(OR(F530=6,F530=7),3.11,IF(OR(F530=8,F530=9),3.21,IF(OR(F530=10,F530=11,F530=12),3.31,IF(OR(F530=13,F530=14,F530=15),3.42,IF(OR(F530=16,F530=17,F530=18),3.53,3.64)))))))))), IF(K530="Ա-2", IF(F530=0,2.28,IF(F530=1,2.35,IF(F530=2,2.43,IF(F530=3,2.5,IF(OR(F530=5,F530=4),2.58,IF(OR(F530=6,F530=7),2.66,IF(OR(F530=8,F530=9),2.75,IF(OR(F530=10,F530=11,F530=12),2.83,IF(OR(F530=13,F530=14,F530=15),2.92,IF(OR(F530=16,F530=17,F530=18),3.01,3.11)))))))))),IF(K530="Ա-3", IF(F530=0,1.96,IF(F530=1,2.02,IF(F530=2,2.08,IF(F530=3,2.15,IF(OR(F530=5,F530=4),2.21,IF(OR(F530=6,F530=7),2.28,IF(OR(F530=8,F530=9),2.35,IF(OR(F530=10,F530=11,F530=12),2.42,IF(OR(F530=13,F530=14,F530=15),2.5,IF(OR(F530=16,F530=17,F530=18),2.58,2.66)))))))))), IF(K530="Կ-1", IF(F530=0,1.68,IF(F530=1,1.73,IF(F530=2,1.79,IF(F530=3,1.84,IF(OR(F530=5,F530=4),1.9,IF(OR(F530=6,F530=7),1.96,IF(OR(F530=8,F530=9),2.02,IF(OR(F530=10,F530=11,F530=12),2.08,IF(OR(F530=13,F530=14,F530=15),2.14,IF(OR(F530=16,F530=17,F530=18),2.21,2.28)))))))))), IF(K530="Կ-2", IF(F530=0,1.45,IF(F530=1,1.49,IF(F530=2,1.54,IF(F530=3,1.59,IF(OR(F530=5,F530=4),1.63,IF(OR(F530=6,F530=7),1.68,IF(OR(F530=8,F530=9),1.73,IF(OR(F530=10,F530=11,F530=12),1.79,IF(OR(F530=13,F530=14,F530=15),1.84,IF(OR(F530=16,F530=17,F530=18),1.9,1.95)))))))))),IF(K530="Կ-3", IF(F530=0,1.25,IF(F530=1,1.29,IF(F530=2,1.33,IF(F530=3,1.37,IF(OR(F530=5,F530=4),1.41,IF(OR(F530=6,F530=7),1.45,IF(OR(F530=8,F530=9),1.49,IF(OR(F530=10,F530=11,F530=12),1.54,IF(OR(F530=13,F530=14,F530=15),1.58,IF(OR(F530=16,F530=17,F530=18),1.63,1.68)))))))))), "Error"))))))))))))</f>
        <v>2.2799999999999998</v>
      </c>
      <c r="H530" s="802">
        <v>66140</v>
      </c>
      <c r="I530" s="847"/>
      <c r="J530" s="847"/>
      <c r="K530" s="796" t="s">
        <v>97</v>
      </c>
      <c r="L530" s="788">
        <f>H530*G530</f>
        <v>150799.19999999998</v>
      </c>
      <c r="M530" s="791">
        <f t="shared" si="1415"/>
        <v>150799.19999999998</v>
      </c>
      <c r="N530" s="792">
        <f>+M530*13</f>
        <v>1960389.5999999999</v>
      </c>
      <c r="O530" s="821">
        <f t="shared" si="1515"/>
        <v>1</v>
      </c>
      <c r="P530" s="794">
        <f t="shared" si="1416"/>
        <v>24</v>
      </c>
      <c r="Q530" s="795">
        <f>IF(O530&lt;1,0,IF(W530="Բ-1",IF(P530=0,6.94,IF(P530=1,7.17,IF(P530=2,7.41,IF(P530=3,7.66,IF(OR(P530=5,P530=4),7.92,IF(OR(P530=6,P530=7),8.18,IF(OR(P530=8,P530=9),8.46,IF(OR(P530=10,P530=11,P530=12),8.74,IF(OR(P530=13,P530=14,P530=15),9.03,IF(OR(P530=16,P530=17,P530=18),9.33,9.65)))))))))),IF(W530="Բ-2", IF(P530=0,5.71,IF(P530=1,5.89,IF(P530=2,6.09,IF(P530=3,6.29,IF(OR(P530=5,P530=4),6.5,IF(OR(P530=6,P530=7),6.72,IF(OR(P530=8,P530=9),6.94,IF(OR(P530=10,P530=11,P530=12),7.17,IF(OR(P530=13,P530=14,P530=15),7.41,IF(OR(P530=16,P530=17,P530=18),7.65,7.91)))))))))), IF(W530="Գ-1", IF(P530=0,4.7,IF(P530=1,4.86,IF(P530=2,5.01,IF(P530=3,5.18,IF(OR(P530=5,P530=4),5.35,IF(OR(P530=6,P530=7),5.52,IF(OR(P530=8,P530=9),5.71,IF(OR(P530=10,P530=11,P530=12),5.89,IF(OR(P530=13,P530=14,P530=15),6.09,IF(OR(P530=16,P530=17,P530=18),6.29,6.49)))))))))), IF(W530="Գ-2", IF(P530=0,3.88,IF(P530=1,4.01,IF(P530=2,4.14,IF(P530=3,4.27,IF(OR(P530=5,P530=4),4.41,IF(OR(P530=6,P530=7),4.55,IF(OR(P530=8,P530=9),4.7,IF(OR(P530=10,P530=11,P530=12),4.85,IF(OR(P530=13,P530=14,P530=15),5.01,IF(OR(P530=16,P530=17,P530=18),5.17,5.34)))))))))), IF(W530="Գ-3", IF(P530=0,3.21,IF(P530=1,3.31,IF(P530=2,3.42,IF(P530=3,3.53,IF(OR(P530=5,P530=4),3.64,IF(OR(P530=6,P530=7),3.76,IF(OR(P530=8,P530=9),3.88,IF(OR(P530=10,P530=11,P530=12),4.01,IF(OR(P530=13,P530=14,P530=15),4.13,IF(OR(P530=16,P530=17,P530=18),4.27,4.4)))))))))), IF(W530="Ա-1", IF(P530=0,2.66,IF(P530=1,2.75,IF(P530=2,2.83,IF(P530=3,2.92,IF(OR(P530=5,P530=4),3.02,IF(OR(P530=6,P530=7),3.11,IF(OR(P530=8,P530=9),3.21,IF(OR(P530=10,P530=11,P530=12),3.31,IF(OR(P530=13,P530=14,P530=15),3.42,IF(OR(P530=16,P530=17,P530=18),3.53,3.64)))))))))), IF(W530="Ա-2", IF(P530=0,2.28,IF(P530=1,2.35,IF(P530=2,2.43,IF(P530=3,2.5,IF(OR(P530=5,P530=4),2.58,IF(OR(P530=6,P530=7),2.66,IF(OR(P530=8,P530=9),2.75,IF(OR(P530=10,P530=11,P530=12),2.83,IF(OR(P530=13,P530=14,P530=15),2.92,IF(OR(P530=16,P530=17,P530=18),3.01,3.11)))))))))),IF(W530="Ա-3", IF(P530=0,1.96,IF(P530=1,2.02,IF(P530=2,2.08,IF(P530=3,2.15,IF(OR(P530=5,P530=4),2.21,IF(OR(P530=6,P530=7),2.28,IF(OR(P530=8,P530=9),2.35,IF(OR(P530=10,P530=11,P530=12),2.42,IF(OR(P530=13,P530=14,P530=15),2.5,IF(OR(P530=16,P530=17,P530=18),2.58,2.66)))))))))), IF(W530="Կ-1", IF(P530=0,1.68,IF(P530=1,1.73,IF(P530=2,1.79,IF(P530=3,1.84,IF(OR(P530=5,P530=4),1.9,IF(OR(P530=6,P530=7),1.96,IF(OR(P530=8,P530=9),2.02,IF(OR(P530=10,P530=11,P530=12),2.08,IF(OR(P530=13,P530=14,P530=15),2.14,IF(OR(P530=16,P530=17,P530=18),2.21,2.28)))))))))), IF(W530="Կ-2", IF(P530=0,1.45,IF(P530=1,1.49,IF(P530=2,1.54,IF(P530=3,1.59,IF(OR(P530=5,P530=4),1.63,IF(OR(P530=6,P530=7),1.68,IF(OR(P530=8,P530=9),1.73,IF(OR(P530=10,P530=11,P530=12),1.79,IF(OR(P530=13,P530=14,P530=15),1.84,IF(OR(P530=16,P530=17,P530=18),1.9,1.95)))))))))),IF(W530="Կ-3", IF(P530=0,1.25,IF(P530=1,1.29,IF(P530=2,1.33,IF(P530=3,1.37,IF(OR(P530=5,P530=4),1.41,IF(OR(P530=6,P530=7),1.45,IF(OR(P530=8,P530=9),1.49,IF(OR(P530=10,P530=11,P530=12),1.54,IF(OR(P530=13,P530=14,P530=15),1.58,IF(OR(P530=16,P530=17,P530=18),1.63,1.68)))))))))), "Error"))))))))))))</f>
        <v>2.2799999999999998</v>
      </c>
      <c r="R530" s="794"/>
      <c r="S530" s="828">
        <f>+Q530+Q530*R530</f>
        <v>2.2799999999999998</v>
      </c>
      <c r="T530" s="788">
        <v>66140</v>
      </c>
      <c r="U530" s="847"/>
      <c r="V530" s="847"/>
      <c r="W530" s="796" t="str">
        <f t="shared" si="1417"/>
        <v>Կ-1</v>
      </c>
      <c r="X530" s="788">
        <f>T530*S530</f>
        <v>150799.19999999998</v>
      </c>
      <c r="Y530" s="791">
        <f>S530*T530+U530+V530</f>
        <v>150799.19999999998</v>
      </c>
      <c r="Z530" s="797">
        <f>+Y530*13</f>
        <v>1960389.5999999999</v>
      </c>
      <c r="AA530" s="793">
        <f>+O530</f>
        <v>1</v>
      </c>
      <c r="AB530" s="794">
        <f>+P530+1</f>
        <v>25</v>
      </c>
      <c r="AC530" s="795">
        <f>IF(AA530&lt;1,0,IF(AI530="Բ-1",IF(AB530=0,6.94,IF(AB530=1,7.17,IF(AB530=2,7.41,IF(AB530=3,7.66,IF(OR(AB530=5,AB530=4),7.92,IF(OR(AB530=6,AB530=7),8.18,IF(OR(AB530=8,AB530=9),8.46,IF(OR(AB530=10,AB530=11,AB530=12),8.74,IF(OR(AB530=13,AB530=14,AB530=15),9.03,IF(OR(AB530=16,AB530=17,AB530=18),9.33,9.65)))))))))),IF(AI530="Բ-2", IF(AB530=0,5.71,IF(AB530=1,5.89,IF(AB530=2,6.09,IF(AB530=3,6.29,IF(OR(AB530=5,AB530=4),6.5,IF(OR(AB530=6,AB530=7),6.72,IF(OR(AB530=8,AB530=9),6.94,IF(OR(AB530=10,AB530=11,AB530=12),7.17,IF(OR(AB530=13,AB530=14,AB530=15),7.41,IF(OR(AB530=16,AB530=17,AB530=18),7.65,7.91)))))))))), IF(AI530="Գ-1", IF(AB530=0,4.7,IF(AB530=1,4.86,IF(AB530=2,5.01,IF(AB530=3,5.18,IF(OR(AB530=5,AB530=4),5.35,IF(OR(AB530=6,AB530=7),5.52,IF(OR(AB530=8,AB530=9),5.71,IF(OR(AB530=10,AB530=11,AB530=12),5.89,IF(OR(AB530=13,AB530=14,AB530=15),6.09,IF(OR(AB530=16,AB530=17,AB530=18),6.29,6.49)))))))))), IF(AI530="Գ-2", IF(AB530=0,3.88,IF(AB530=1,4.01,IF(AB530=2,4.14,IF(AB530=3,4.27,IF(OR(AB530=5,AB530=4),4.41,IF(OR(AB530=6,AB530=7),4.55,IF(OR(AB530=8,AB530=9),4.7,IF(OR(AB530=10,AB530=11,AB530=12),4.85,IF(OR(AB530=13,AB530=14,AB530=15),5.01,IF(OR(AB530=16,AB530=17,AB530=18),5.17,5.34)))))))))), IF(AI530="Գ-3", IF(AB530=0,3.21,IF(AB530=1,3.31,IF(AB530=2,3.42,IF(AB530=3,3.53,IF(OR(AB530=5,AB530=4),3.64,IF(OR(AB530=6,AB530=7),3.76,IF(OR(AB530=8,AB530=9),3.88,IF(OR(AB530=10,AB530=11,AB530=12),4.01,IF(OR(AB530=13,AB530=14,AB530=15),4.13,IF(OR(AB530=16,AB530=17,AB530=18),4.27,4.4)))))))))), IF(AI530="Ա-1", IF(AB530=0,2.66,IF(AB530=1,2.75,IF(AB530=2,2.83,IF(AB530=3,2.92,IF(OR(AB530=5,AB530=4),3.02,IF(OR(AB530=6,AB530=7),3.11,IF(OR(AB530=8,AB530=9),3.21,IF(OR(AB530=10,AB530=11,AB530=12),3.31,IF(OR(AB530=13,AB530=14,AB530=15),3.42,IF(OR(AB530=16,AB530=17,AB530=18),3.53,3.64)))))))))), IF(AI530="Ա-2", IF(AB530=0,2.28,IF(AB530=1,2.35,IF(AB530=2,2.43,IF(AB530=3,2.5,IF(OR(AB530=5,AB530=4),2.58,IF(OR(AB530=6,AB530=7),2.66,IF(OR(AB530=8,AB530=9),2.75,IF(OR(AB530=10,AB530=11,AB530=12),2.83,IF(OR(AB530=13,AB530=14,AB530=15),2.92,IF(OR(AB530=16,AB530=17,AB530=18),3.01,3.11)))))))))),IF(AI530="Ա-3", IF(AB530=0,1.96,IF(AB530=1,2.02,IF(AB530=2,2.08,IF(AB530=3,2.15,IF(OR(AB530=5,AB530=4),2.21,IF(OR(AB530=6,AB530=7),2.28,IF(OR(AB530=8,AB530=9),2.35,IF(OR(AB530=10,AB530=11,AB530=12),2.42,IF(OR(AB530=13,AB530=14,AB530=15),2.5,IF(OR(AB530=16,AB530=17,AB530=18),2.58,2.66)))))))))), IF(AI530="Կ-1", IF(AB530=0,1.68,IF(AB530=1,1.73,IF(AB530=2,1.79,IF(AB530=3,1.84,IF(OR(AB530=5,AB530=4),1.9,IF(OR(AB530=6,AB530=7),1.96,IF(OR(AB530=8,AB530=9),2.02,IF(OR(AB530=10,AB530=11,AB530=12),2.08,IF(OR(AB530=13,AB530=14,AB530=15),2.14,IF(OR(AB530=16,AB530=17,AB530=18),2.21,2.28)))))))))), IF(AI530="Կ-2", IF(AB530=0,1.45,IF(AB530=1,1.49,IF(AB530=2,1.54,IF(AB530=3,1.59,IF(OR(AB530=5,AB530=4),1.63,IF(OR(AB530=6,AB530=7),1.68,IF(OR(AB530=8,AB530=9),1.73,IF(OR(AB530=10,AB530=11,AB530=12),1.79,IF(OR(AB530=13,AB530=14,AB530=15),1.84,IF(OR(AB530=16,AB530=17,AB530=18),1.9,1.95)))))))))),IF(AI530="Կ-3", IF(AB530=0,1.25,IF(AB530=1,1.29,IF(AB530=2,1.33,IF(AB530=3,1.37,IF(OR(AB530=5,AB530=4),1.41,IF(OR(AB530=6,AB530=7),1.45,IF(OR(AB530=8,AB530=9),1.49,IF(OR(AB530=10,AB530=11,AB530=12),1.54,IF(OR(AB530=13,AB530=14,AB530=15),1.58,IF(OR(AB530=16,AB530=17,AB530=18),1.63,1.68)))))))))), "Error"))))))))))))</f>
        <v>2.2799999999999998</v>
      </c>
      <c r="AD530" s="794"/>
      <c r="AE530" s="828">
        <f>+AC530+AC530*AD530</f>
        <v>2.2799999999999998</v>
      </c>
      <c r="AF530" s="788">
        <v>66140</v>
      </c>
      <c r="AG530" s="847"/>
      <c r="AH530" s="847"/>
      <c r="AI530" s="790" t="str">
        <f>+W530</f>
        <v>Կ-1</v>
      </c>
      <c r="AJ530" s="788">
        <f>AF530*AE530</f>
        <v>150799.19999999998</v>
      </c>
      <c r="AK530" s="791">
        <f>AE530*AF530+AG530+AH530</f>
        <v>150799.19999999998</v>
      </c>
      <c r="AL530" s="797">
        <f>+AK530*13</f>
        <v>1960389.5999999999</v>
      </c>
      <c r="AM530" s="793">
        <f>+AA530</f>
        <v>1</v>
      </c>
      <c r="AN530" s="794">
        <f>+AB530+1</f>
        <v>26</v>
      </c>
      <c r="AO530" s="795">
        <f>IF(AM530&lt;1,0,IF(AU530="Բ-1",IF(AN530=0,6.94,IF(AN530=1,7.17,IF(AN530=2,7.41,IF(AN530=3,7.66,IF(OR(AN530=5,AN530=4),7.92,IF(OR(AN530=6,AN530=7),8.18,IF(OR(AN530=8,AN530=9),8.46,IF(OR(AN530=10,AN530=11,AN530=12),8.74,IF(OR(AN530=13,AN530=14,AN530=15),9.03,IF(OR(AN530=16,AN530=17,AN530=18),9.33,9.65)))))))))),IF(AU530="Բ-2", IF(AN530=0,5.71,IF(AN530=1,5.89,IF(AN530=2,6.09,IF(AN530=3,6.29,IF(OR(AN530=5,AN530=4),6.5,IF(OR(AN530=6,AN530=7),6.72,IF(OR(AN530=8,AN530=9),6.94,IF(OR(AN530=10,AN530=11,AN530=12),7.17,IF(OR(AN530=13,AN530=14,AN530=15),7.41,IF(OR(AN530=16,AN530=17,AN530=18),7.65,7.91)))))))))), IF(AU530="Գ-1", IF(AN530=0,4.7,IF(AN530=1,4.86,IF(AN530=2,5.01,IF(AN530=3,5.18,IF(OR(AN530=5,AN530=4),5.35,IF(OR(AN530=6,AN530=7),5.52,IF(OR(AN530=8,AN530=9),5.71,IF(OR(AN530=10,AN530=11,AN530=12),5.89,IF(OR(AN530=13,AN530=14,AN530=15),6.09,IF(OR(AN530=16,AN530=17,AN530=18),6.29,6.49)))))))))), IF(AU530="Գ-2", IF(AN530=0,3.88,IF(AN530=1,4.01,IF(AN530=2,4.14,IF(AN530=3,4.27,IF(OR(AN530=5,AN530=4),4.41,IF(OR(AN530=6,AN530=7),4.55,IF(OR(AN530=8,AN530=9),4.7,IF(OR(AN530=10,AN530=11,AN530=12),4.85,IF(OR(AN530=13,AN530=14,AN530=15),5.01,IF(OR(AN530=16,AN530=17,AN530=18),5.17,5.34)))))))))), IF(AU530="Գ-3", IF(AN530=0,3.21,IF(AN530=1,3.31,IF(AN530=2,3.42,IF(AN530=3,3.53,IF(OR(AN530=5,AN530=4),3.64,IF(OR(AN530=6,AN530=7),3.76,IF(OR(AN530=8,AN530=9),3.88,IF(OR(AN530=10,AN530=11,AN530=12),4.01,IF(OR(AN530=13,AN530=14,AN530=15),4.13,IF(OR(AN530=16,AN530=17,AN530=18),4.27,4.4)))))))))), IF(AU530="Ա-1", IF(AN530=0,2.66,IF(AN530=1,2.75,IF(AN530=2,2.83,IF(AN530=3,2.92,IF(OR(AN530=5,AN530=4),3.02,IF(OR(AN530=6,AN530=7),3.11,IF(OR(AN530=8,AN530=9),3.21,IF(OR(AN530=10,AN530=11,AN530=12),3.31,IF(OR(AN530=13,AN530=14,AN530=15),3.42,IF(OR(AN530=16,AN530=17,AN530=18),3.53,3.64)))))))))), IF(AU530="Ա-2", IF(AN530=0,2.28,IF(AN530=1,2.35,IF(AN530=2,2.43,IF(AN530=3,2.5,IF(OR(AN530=5,AN530=4),2.58,IF(OR(AN530=6,AN530=7),2.66,IF(OR(AN530=8,AN530=9),2.75,IF(OR(AN530=10,AN530=11,AN530=12),2.83,IF(OR(AN530=13,AN530=14,AN530=15),2.92,IF(OR(AN530=16,AN530=17,AN530=18),3.01,3.11)))))))))),IF(AU530="Ա-3", IF(AN530=0,1.96,IF(AN530=1,2.02,IF(AN530=2,2.08,IF(AN530=3,2.15,IF(OR(AN530=5,AN530=4),2.21,IF(OR(AN530=6,AN530=7),2.28,IF(OR(AN530=8,AN530=9),2.35,IF(OR(AN530=10,AN530=11,AN530=12),2.42,IF(OR(AN530=13,AN530=14,AN530=15),2.5,IF(OR(AN530=16,AN530=17,AN530=18),2.58,2.66)))))))))), IF(AU530="Կ-1", IF(AN530=0,1.68,IF(AN530=1,1.73,IF(AN530=2,1.79,IF(AN530=3,1.84,IF(OR(AN530=5,AN530=4),1.9,IF(OR(AN530=6,AN530=7),1.96,IF(OR(AN530=8,AN530=9),2.02,IF(OR(AN530=10,AN530=11,AN530=12),2.08,IF(OR(AN530=13,AN530=14,AN530=15),2.14,IF(OR(AN530=16,AN530=17,AN530=18),2.21,2.28)))))))))), IF(AU530="Կ-2", IF(AN530=0,1.45,IF(AN530=1,1.49,IF(AN530=2,1.54,IF(AN530=3,1.59,IF(OR(AN530=5,AN530=4),1.63,IF(OR(AN530=6,AN530=7),1.68,IF(OR(AN530=8,AN530=9),1.73,IF(OR(AN530=10,AN530=11,AN530=12),1.79,IF(OR(AN530=13,AN530=14,AN530=15),1.84,IF(OR(AN530=16,AN530=17,AN530=18),1.9,1.95)))))))))),IF(AU530="Կ-3", IF(AN530=0,1.25,IF(AN530=1,1.29,IF(AN530=2,1.33,IF(AN530=3,1.37,IF(OR(AN530=5,AN530=4),1.41,IF(OR(AN530=6,AN530=7),1.45,IF(OR(AN530=8,AN530=9),1.49,IF(OR(AN530=10,AN530=11,AN530=12),1.54,IF(OR(AN530=13,AN530=14,AN530=15),1.58,IF(OR(AN530=16,AN530=17,AN530=18),1.63,1.68)))))))))), "Error"))))))))))))</f>
        <v>2.2799999999999998</v>
      </c>
      <c r="AP530" s="794"/>
      <c r="AQ530" s="828">
        <f>+AO530+AO530*AP530</f>
        <v>2.2799999999999998</v>
      </c>
      <c r="AR530" s="788">
        <v>66140</v>
      </c>
      <c r="AS530" s="847"/>
      <c r="AT530" s="847"/>
      <c r="AU530" s="790" t="str">
        <f>+AI530</f>
        <v>Կ-1</v>
      </c>
      <c r="AV530" s="788">
        <f>AR530*AQ530</f>
        <v>150799.19999999998</v>
      </c>
      <c r="AW530" s="791">
        <f>AQ530*AR530+AS530+AT530</f>
        <v>150799.19999999998</v>
      </c>
      <c r="AX530" s="797">
        <f>+AW530*13</f>
        <v>1960389.5999999999</v>
      </c>
    </row>
    <row r="531" spans="2:50" s="777" customFormat="1" ht="27">
      <c r="B531" s="1658">
        <v>182</v>
      </c>
      <c r="C531" s="647" t="s">
        <v>1753</v>
      </c>
      <c r="D531" s="1320" t="s">
        <v>541</v>
      </c>
      <c r="E531" s="799">
        <v>1</v>
      </c>
      <c r="F531" s="1321">
        <v>2</v>
      </c>
      <c r="G531" s="800">
        <f t="shared" si="1490"/>
        <v>1.79</v>
      </c>
      <c r="H531" s="802">
        <v>66140</v>
      </c>
      <c r="I531" s="847"/>
      <c r="J531" s="847"/>
      <c r="K531" s="796" t="s">
        <v>97</v>
      </c>
      <c r="L531" s="788">
        <f t="shared" si="1491"/>
        <v>118390.6</v>
      </c>
      <c r="M531" s="791">
        <f t="shared" si="1415"/>
        <v>118390.6</v>
      </c>
      <c r="N531" s="792">
        <f t="shared" si="1492"/>
        <v>1539077.8</v>
      </c>
      <c r="O531" s="821">
        <f t="shared" si="1515"/>
        <v>1</v>
      </c>
      <c r="P531" s="794">
        <f t="shared" si="1416"/>
        <v>3</v>
      </c>
      <c r="Q531" s="795">
        <f t="shared" si="1493"/>
        <v>1.84</v>
      </c>
      <c r="R531" s="794"/>
      <c r="S531" s="828">
        <f t="shared" si="1494"/>
        <v>1.84</v>
      </c>
      <c r="T531" s="788">
        <v>66140</v>
      </c>
      <c r="U531" s="847"/>
      <c r="V531" s="847"/>
      <c r="W531" s="796" t="str">
        <f t="shared" si="1417"/>
        <v>Կ-1</v>
      </c>
      <c r="X531" s="788">
        <f t="shared" si="1495"/>
        <v>121697.60000000001</v>
      </c>
      <c r="Y531" s="791">
        <f t="shared" si="1496"/>
        <v>121697.60000000001</v>
      </c>
      <c r="Z531" s="797">
        <f t="shared" si="1497"/>
        <v>1582068.8</v>
      </c>
      <c r="AA531" s="793">
        <f t="shared" si="1516"/>
        <v>1</v>
      </c>
      <c r="AB531" s="794">
        <f t="shared" si="1498"/>
        <v>4</v>
      </c>
      <c r="AC531" s="795">
        <f t="shared" si="1499"/>
        <v>1.9</v>
      </c>
      <c r="AD531" s="794"/>
      <c r="AE531" s="828">
        <f t="shared" si="1500"/>
        <v>1.9</v>
      </c>
      <c r="AF531" s="788">
        <v>66140</v>
      </c>
      <c r="AG531" s="847"/>
      <c r="AH531" s="847"/>
      <c r="AI531" s="790" t="str">
        <f t="shared" si="1501"/>
        <v>Կ-1</v>
      </c>
      <c r="AJ531" s="788">
        <f t="shared" si="1502"/>
        <v>125666</v>
      </c>
      <c r="AK531" s="791">
        <f t="shared" si="1503"/>
        <v>125666</v>
      </c>
      <c r="AL531" s="797">
        <f t="shared" si="1504"/>
        <v>1633658</v>
      </c>
      <c r="AM531" s="793">
        <f t="shared" si="1517"/>
        <v>1</v>
      </c>
      <c r="AN531" s="794">
        <f t="shared" si="1505"/>
        <v>5</v>
      </c>
      <c r="AO531" s="795">
        <f t="shared" si="1506"/>
        <v>1.9</v>
      </c>
      <c r="AP531" s="794"/>
      <c r="AQ531" s="828">
        <f t="shared" si="1507"/>
        <v>1.9</v>
      </c>
      <c r="AR531" s="788">
        <v>66140</v>
      </c>
      <c r="AS531" s="847"/>
      <c r="AT531" s="847"/>
      <c r="AU531" s="790" t="str">
        <f t="shared" si="1508"/>
        <v>Կ-1</v>
      </c>
      <c r="AV531" s="788">
        <f t="shared" si="1509"/>
        <v>125666</v>
      </c>
      <c r="AW531" s="791">
        <f t="shared" si="1510"/>
        <v>125666</v>
      </c>
      <c r="AX531" s="797">
        <f t="shared" si="1511"/>
        <v>1633658</v>
      </c>
    </row>
    <row r="532" spans="2:50" s="777" customFormat="1" ht="27">
      <c r="B532" s="1658">
        <v>183</v>
      </c>
      <c r="C532" s="647" t="s">
        <v>1936</v>
      </c>
      <c r="D532" s="1334" t="s">
        <v>541</v>
      </c>
      <c r="E532" s="799">
        <v>1</v>
      </c>
      <c r="F532" s="1321">
        <v>2</v>
      </c>
      <c r="G532" s="800">
        <f>IF(E532&lt;1,0,IF(K532="Բ-1",IF(F532=0,6.94,IF(F532=1,7.17,IF(F532=2,7.41,IF(F532=3,7.66,IF(OR(F532=5,F532=4),7.92,IF(OR(F532=6,F532=7),8.18,IF(OR(F532=8,F532=9),8.46,IF(OR(F532=10,F532=11,F532=12),8.74,IF(OR(F532=13,F532=14,F532=15),9.03,IF(OR(F532=16,F532=17,F532=18),9.33,9.65)))))))))),IF(K532="Բ-2", IF(F532=0,5.71,IF(F532=1,5.89,IF(F532=2,6.09,IF(F532=3,6.29,IF(OR(F532=5,F532=4),6.5,IF(OR(F532=6,F532=7),6.72,IF(OR(F532=8,F532=9),6.94,IF(OR(F532=10,F532=11,F532=12),7.17,IF(OR(F532=13,F532=14,F532=15),7.41,IF(OR(F532=16,F532=17,F532=18),7.65,7.91)))))))))), IF(K532="Գ-1", IF(F532=0,4.7,IF(F532=1,4.86,IF(F532=2,5.01,IF(F532=3,5.18,IF(OR(F532=5,F532=4),5.35,IF(OR(F532=6,F532=7),5.52,IF(OR(F532=8,F532=9),5.71,IF(OR(F532=10,F532=11,F532=12),5.89,IF(OR(F532=13,F532=14,F532=15),6.09,IF(OR(F532=16,F532=17,F532=18),6.29,6.49)))))))))), IF(K532="Գ-2", IF(F532=0,3.88,IF(F532=1,4.01,IF(F532=2,4.14,IF(F532=3,4.27,IF(OR(F532=5,F532=4),4.41,IF(OR(F532=6,F532=7),4.55,IF(OR(F532=8,F532=9),4.7,IF(OR(F532=10,F532=11,F532=12),4.85,IF(OR(F532=13,F532=14,F532=15),5.01,IF(OR(F532=16,F532=17,F532=18),5.17,5.34)))))))))), IF(K532="Գ-3", IF(F532=0,3.21,IF(F532=1,3.31,IF(F532=2,3.42,IF(F532=3,3.53,IF(OR(F532=5,F532=4),3.64,IF(OR(F532=6,F532=7),3.76,IF(OR(F532=8,F532=9),3.88,IF(OR(F532=10,F532=11,F532=12),4.01,IF(OR(F532=13,F532=14,F532=15),4.13,IF(OR(F532=16,F532=17,F532=18),4.27,4.4)))))))))), IF(K532="Ա-1", IF(F532=0,2.66,IF(F532=1,2.75,IF(F532=2,2.83,IF(F532=3,2.92,IF(OR(F532=5,F532=4),3.02,IF(OR(F532=6,F532=7),3.11,IF(OR(F532=8,F532=9),3.21,IF(OR(F532=10,F532=11,F532=12),3.31,IF(OR(F532=13,F532=14,F532=15),3.42,IF(OR(F532=16,F532=17,F532=18),3.53,3.64)))))))))), IF(K532="Ա-2", IF(F532=0,2.28,IF(F532=1,2.35,IF(F532=2,2.43,IF(F532=3,2.5,IF(OR(F532=5,F532=4),2.58,IF(OR(F532=6,F532=7),2.66,IF(OR(F532=8,F532=9),2.75,IF(OR(F532=10,F532=11,F532=12),2.83,IF(OR(F532=13,F532=14,F532=15),2.92,IF(OR(F532=16,F532=17,F532=18),3.01,3.11)))))))))),IF(K532="Ա-3", IF(F532=0,1.96,IF(F532=1,2.02,IF(F532=2,2.08,IF(F532=3,2.15,IF(OR(F532=5,F532=4),2.21,IF(OR(F532=6,F532=7),2.28,IF(OR(F532=8,F532=9),2.35,IF(OR(F532=10,F532=11,F532=12),2.42,IF(OR(F532=13,F532=14,F532=15),2.5,IF(OR(F532=16,F532=17,F532=18),2.58,2.66)))))))))), IF(K532="Կ-1", IF(F532=0,1.68,IF(F532=1,1.73,IF(F532=2,1.79,IF(F532=3,1.84,IF(OR(F532=5,F532=4),1.9,IF(OR(F532=6,F532=7),1.96,IF(OR(F532=8,F532=9),2.02,IF(OR(F532=10,F532=11,F532=12),2.08,IF(OR(F532=13,F532=14,F532=15),2.14,IF(OR(F532=16,F532=17,F532=18),2.21,2.28)))))))))), IF(K532="Կ-2", IF(F532=0,1.45,IF(F532=1,1.49,IF(F532=2,1.54,IF(F532=3,1.59,IF(OR(F532=5,F532=4),1.63,IF(OR(F532=6,F532=7),1.68,IF(OR(F532=8,F532=9),1.73,IF(OR(F532=10,F532=11,F532=12),1.79,IF(OR(F532=13,F532=14,F532=15),1.84,IF(OR(F532=16,F532=17,F532=18),1.9,1.95)))))))))),IF(K532="Կ-3", IF(F532=0,1.25,IF(F532=1,1.29,IF(F532=2,1.33,IF(F532=3,1.37,IF(OR(F532=5,F532=4),1.41,IF(OR(F532=6,F532=7),1.45,IF(OR(F532=8,F532=9),1.49,IF(OR(F532=10,F532=11,F532=12),1.54,IF(OR(F532=13,F532=14,F532=15),1.58,IF(OR(F532=16,F532=17,F532=18),1.63,1.68)))))))))), "Error"))))))))))))</f>
        <v>1.79</v>
      </c>
      <c r="H532" s="802">
        <v>66140</v>
      </c>
      <c r="I532" s="824"/>
      <c r="J532" s="824"/>
      <c r="K532" s="796" t="s">
        <v>97</v>
      </c>
      <c r="L532" s="788">
        <f>H532*G532</f>
        <v>118390.6</v>
      </c>
      <c r="M532" s="791">
        <f t="shared" si="1415"/>
        <v>118390.6</v>
      </c>
      <c r="N532" s="792">
        <f>+M532*13</f>
        <v>1539077.8</v>
      </c>
      <c r="O532" s="793">
        <f t="shared" si="1515"/>
        <v>1</v>
      </c>
      <c r="P532" s="794">
        <f t="shared" si="1416"/>
        <v>3</v>
      </c>
      <c r="Q532" s="795">
        <f>IF(O532&lt;1,0,IF(W532="Բ-1",IF(P532=0,6.94,IF(P532=1,7.17,IF(P532=2,7.41,IF(P532=3,7.66,IF(OR(P532=5,P532=4),7.92,IF(OR(P532=6,P532=7),8.18,IF(OR(P532=8,P532=9),8.46,IF(OR(P532=10,P532=11,P532=12),8.74,IF(OR(P532=13,P532=14,P532=15),9.03,IF(OR(P532=16,P532=17,P532=18),9.33,9.65)))))))))),IF(W532="Բ-2", IF(P532=0,5.71,IF(P532=1,5.89,IF(P532=2,6.09,IF(P532=3,6.29,IF(OR(P532=5,P532=4),6.5,IF(OR(P532=6,P532=7),6.72,IF(OR(P532=8,P532=9),6.94,IF(OR(P532=10,P532=11,P532=12),7.17,IF(OR(P532=13,P532=14,P532=15),7.41,IF(OR(P532=16,P532=17,P532=18),7.65,7.91)))))))))), IF(W532="Գ-1", IF(P532=0,4.7,IF(P532=1,4.86,IF(P532=2,5.01,IF(P532=3,5.18,IF(OR(P532=5,P532=4),5.35,IF(OR(P532=6,P532=7),5.52,IF(OR(P532=8,P532=9),5.71,IF(OR(P532=10,P532=11,P532=12),5.89,IF(OR(P532=13,P532=14,P532=15),6.09,IF(OR(P532=16,P532=17,P532=18),6.29,6.49)))))))))), IF(W532="Գ-2", IF(P532=0,3.88,IF(P532=1,4.01,IF(P532=2,4.14,IF(P532=3,4.27,IF(OR(P532=5,P532=4),4.41,IF(OR(P532=6,P532=7),4.55,IF(OR(P532=8,P532=9),4.7,IF(OR(P532=10,P532=11,P532=12),4.85,IF(OR(P532=13,P532=14,P532=15),5.01,IF(OR(P532=16,P532=17,P532=18),5.17,5.34)))))))))), IF(W532="Գ-3", IF(P532=0,3.21,IF(P532=1,3.31,IF(P532=2,3.42,IF(P532=3,3.53,IF(OR(P532=5,P532=4),3.64,IF(OR(P532=6,P532=7),3.76,IF(OR(P532=8,P532=9),3.88,IF(OR(P532=10,P532=11,P532=12),4.01,IF(OR(P532=13,P532=14,P532=15),4.13,IF(OR(P532=16,P532=17,P532=18),4.27,4.4)))))))))), IF(W532="Ա-1", IF(P532=0,2.66,IF(P532=1,2.75,IF(P532=2,2.83,IF(P532=3,2.92,IF(OR(P532=5,P532=4),3.02,IF(OR(P532=6,P532=7),3.11,IF(OR(P532=8,P532=9),3.21,IF(OR(P532=10,P532=11,P532=12),3.31,IF(OR(P532=13,P532=14,P532=15),3.42,IF(OR(P532=16,P532=17,P532=18),3.53,3.64)))))))))), IF(W532="Ա-2", IF(P532=0,2.28,IF(P532=1,2.35,IF(P532=2,2.43,IF(P532=3,2.5,IF(OR(P532=5,P532=4),2.58,IF(OR(P532=6,P532=7),2.66,IF(OR(P532=8,P532=9),2.75,IF(OR(P532=10,P532=11,P532=12),2.83,IF(OR(P532=13,P532=14,P532=15),2.92,IF(OR(P532=16,P532=17,P532=18),3.01,3.11)))))))))),IF(W532="Ա-3", IF(P532=0,1.96,IF(P532=1,2.02,IF(P532=2,2.08,IF(P532=3,2.15,IF(OR(P532=5,P532=4),2.21,IF(OR(P532=6,P532=7),2.28,IF(OR(P532=8,P532=9),2.35,IF(OR(P532=10,P532=11,P532=12),2.42,IF(OR(P532=13,P532=14,P532=15),2.5,IF(OR(P532=16,P532=17,P532=18),2.58,2.66)))))))))), IF(W532="Կ-1", IF(P532=0,1.68,IF(P532=1,1.73,IF(P532=2,1.79,IF(P532=3,1.84,IF(OR(P532=5,P532=4),1.9,IF(OR(P532=6,P532=7),1.96,IF(OR(P532=8,P532=9),2.02,IF(OR(P532=10,P532=11,P532=12),2.08,IF(OR(P532=13,P532=14,P532=15),2.14,IF(OR(P532=16,P532=17,P532=18),2.21,2.28)))))))))), IF(W532="Կ-2", IF(P532=0,1.45,IF(P532=1,1.49,IF(P532=2,1.54,IF(P532=3,1.59,IF(OR(P532=5,P532=4),1.63,IF(OR(P532=6,P532=7),1.68,IF(OR(P532=8,P532=9),1.73,IF(OR(P532=10,P532=11,P532=12),1.79,IF(OR(P532=13,P532=14,P532=15),1.84,IF(OR(P532=16,P532=17,P532=18),1.9,1.95)))))))))),IF(W532="Կ-3", IF(P532=0,1.25,IF(P532=1,1.29,IF(P532=2,1.33,IF(P532=3,1.37,IF(OR(P532=5,P532=4),1.41,IF(OR(P532=6,P532=7),1.45,IF(OR(P532=8,P532=9),1.49,IF(OR(P532=10,P532=11,P532=12),1.54,IF(OR(P532=13,P532=14,P532=15),1.58,IF(OR(P532=16,P532=17,P532=18),1.63,1.68)))))))))), "Error"))))))))))))</f>
        <v>1.84</v>
      </c>
      <c r="R532" s="786"/>
      <c r="S532" s="787">
        <f>+Q532+Q532*R532</f>
        <v>1.84</v>
      </c>
      <c r="T532" s="788">
        <v>66140</v>
      </c>
      <c r="U532" s="824"/>
      <c r="V532" s="824"/>
      <c r="W532" s="796" t="str">
        <f t="shared" si="1417"/>
        <v>Կ-1</v>
      </c>
      <c r="X532" s="788">
        <f>T532*S532</f>
        <v>121697.60000000001</v>
      </c>
      <c r="Y532" s="791">
        <f>S532*T532+U532+V532</f>
        <v>121697.60000000001</v>
      </c>
      <c r="Z532" s="797">
        <f>+Y532*13</f>
        <v>1582068.8</v>
      </c>
      <c r="AA532" s="793">
        <f>+O532</f>
        <v>1</v>
      </c>
      <c r="AB532" s="794">
        <f>+P532+1</f>
        <v>4</v>
      </c>
      <c r="AC532" s="795">
        <f>IF(AA532&lt;1,0,IF(AI532="Բ-1",IF(AB532=0,6.94,IF(AB532=1,7.17,IF(AB532=2,7.41,IF(AB532=3,7.66,IF(OR(AB532=5,AB532=4),7.92,IF(OR(AB532=6,AB532=7),8.18,IF(OR(AB532=8,AB532=9),8.46,IF(OR(AB532=10,AB532=11,AB532=12),8.74,IF(OR(AB532=13,AB532=14,AB532=15),9.03,IF(OR(AB532=16,AB532=17,AB532=18),9.33,9.65)))))))))),IF(AI532="Բ-2", IF(AB532=0,5.71,IF(AB532=1,5.89,IF(AB532=2,6.09,IF(AB532=3,6.29,IF(OR(AB532=5,AB532=4),6.5,IF(OR(AB532=6,AB532=7),6.72,IF(OR(AB532=8,AB532=9),6.94,IF(OR(AB532=10,AB532=11,AB532=12),7.17,IF(OR(AB532=13,AB532=14,AB532=15),7.41,IF(OR(AB532=16,AB532=17,AB532=18),7.65,7.91)))))))))), IF(AI532="Գ-1", IF(AB532=0,4.7,IF(AB532=1,4.86,IF(AB532=2,5.01,IF(AB532=3,5.18,IF(OR(AB532=5,AB532=4),5.35,IF(OR(AB532=6,AB532=7),5.52,IF(OR(AB532=8,AB532=9),5.71,IF(OR(AB532=10,AB532=11,AB532=12),5.89,IF(OR(AB532=13,AB532=14,AB532=15),6.09,IF(OR(AB532=16,AB532=17,AB532=18),6.29,6.49)))))))))), IF(AI532="Գ-2", IF(AB532=0,3.88,IF(AB532=1,4.01,IF(AB532=2,4.14,IF(AB532=3,4.27,IF(OR(AB532=5,AB532=4),4.41,IF(OR(AB532=6,AB532=7),4.55,IF(OR(AB532=8,AB532=9),4.7,IF(OR(AB532=10,AB532=11,AB532=12),4.85,IF(OR(AB532=13,AB532=14,AB532=15),5.01,IF(OR(AB532=16,AB532=17,AB532=18),5.17,5.34)))))))))), IF(AI532="Գ-3", IF(AB532=0,3.21,IF(AB532=1,3.31,IF(AB532=2,3.42,IF(AB532=3,3.53,IF(OR(AB532=5,AB532=4),3.64,IF(OR(AB532=6,AB532=7),3.76,IF(OR(AB532=8,AB532=9),3.88,IF(OR(AB532=10,AB532=11,AB532=12),4.01,IF(OR(AB532=13,AB532=14,AB532=15),4.13,IF(OR(AB532=16,AB532=17,AB532=18),4.27,4.4)))))))))), IF(AI532="Ա-1", IF(AB532=0,2.66,IF(AB532=1,2.75,IF(AB532=2,2.83,IF(AB532=3,2.92,IF(OR(AB532=5,AB532=4),3.02,IF(OR(AB532=6,AB532=7),3.11,IF(OR(AB532=8,AB532=9),3.21,IF(OR(AB532=10,AB532=11,AB532=12),3.31,IF(OR(AB532=13,AB532=14,AB532=15),3.42,IF(OR(AB532=16,AB532=17,AB532=18),3.53,3.64)))))))))), IF(AI532="Ա-2", IF(AB532=0,2.28,IF(AB532=1,2.35,IF(AB532=2,2.43,IF(AB532=3,2.5,IF(OR(AB532=5,AB532=4),2.58,IF(OR(AB532=6,AB532=7),2.66,IF(OR(AB532=8,AB532=9),2.75,IF(OR(AB532=10,AB532=11,AB532=12),2.83,IF(OR(AB532=13,AB532=14,AB532=15),2.92,IF(OR(AB532=16,AB532=17,AB532=18),3.01,3.11)))))))))),IF(AI532="Ա-3", IF(AB532=0,1.96,IF(AB532=1,2.02,IF(AB532=2,2.08,IF(AB532=3,2.15,IF(OR(AB532=5,AB532=4),2.21,IF(OR(AB532=6,AB532=7),2.28,IF(OR(AB532=8,AB532=9),2.35,IF(OR(AB532=10,AB532=11,AB532=12),2.42,IF(OR(AB532=13,AB532=14,AB532=15),2.5,IF(OR(AB532=16,AB532=17,AB532=18),2.58,2.66)))))))))), IF(AI532="Կ-1", IF(AB532=0,1.68,IF(AB532=1,1.73,IF(AB532=2,1.79,IF(AB532=3,1.84,IF(OR(AB532=5,AB532=4),1.9,IF(OR(AB532=6,AB532=7),1.96,IF(OR(AB532=8,AB532=9),2.02,IF(OR(AB532=10,AB532=11,AB532=12),2.08,IF(OR(AB532=13,AB532=14,AB532=15),2.14,IF(OR(AB532=16,AB532=17,AB532=18),2.21,2.28)))))))))), IF(AI532="Կ-2", IF(AB532=0,1.45,IF(AB532=1,1.49,IF(AB532=2,1.54,IF(AB532=3,1.59,IF(OR(AB532=5,AB532=4),1.63,IF(OR(AB532=6,AB532=7),1.68,IF(OR(AB532=8,AB532=9),1.73,IF(OR(AB532=10,AB532=11,AB532=12),1.79,IF(OR(AB532=13,AB532=14,AB532=15),1.84,IF(OR(AB532=16,AB532=17,AB532=18),1.9,1.95)))))))))),IF(AI532="Կ-3", IF(AB532=0,1.25,IF(AB532=1,1.29,IF(AB532=2,1.33,IF(AB532=3,1.37,IF(OR(AB532=5,AB532=4),1.41,IF(OR(AB532=6,AB532=7),1.45,IF(OR(AB532=8,AB532=9),1.49,IF(OR(AB532=10,AB532=11,AB532=12),1.54,IF(OR(AB532=13,AB532=14,AB532=15),1.58,IF(OR(AB532=16,AB532=17,AB532=18),1.63,1.68)))))))))), "Error"))))))))))))</f>
        <v>1.9</v>
      </c>
      <c r="AD532" s="786"/>
      <c r="AE532" s="787">
        <f>+AC532+AC532*AD532</f>
        <v>1.9</v>
      </c>
      <c r="AF532" s="788">
        <v>66140</v>
      </c>
      <c r="AG532" s="824"/>
      <c r="AH532" s="824"/>
      <c r="AI532" s="790" t="str">
        <f>+W532</f>
        <v>Կ-1</v>
      </c>
      <c r="AJ532" s="788">
        <f>AF532*AE532</f>
        <v>125666</v>
      </c>
      <c r="AK532" s="791">
        <f>AE532*AF532+AG532+AH532</f>
        <v>125666</v>
      </c>
      <c r="AL532" s="797">
        <f>+AK532*13</f>
        <v>1633658</v>
      </c>
      <c r="AM532" s="793">
        <f>+AA532</f>
        <v>1</v>
      </c>
      <c r="AN532" s="794">
        <f>+AB532+1</f>
        <v>5</v>
      </c>
      <c r="AO532" s="795">
        <f>IF(AM532&lt;1,0,IF(AU532="Բ-1",IF(AN532=0,6.94,IF(AN532=1,7.17,IF(AN532=2,7.41,IF(AN532=3,7.66,IF(OR(AN532=5,AN532=4),7.92,IF(OR(AN532=6,AN532=7),8.18,IF(OR(AN532=8,AN532=9),8.46,IF(OR(AN532=10,AN532=11,AN532=12),8.74,IF(OR(AN532=13,AN532=14,AN532=15),9.03,IF(OR(AN532=16,AN532=17,AN532=18),9.33,9.65)))))))))),IF(AU532="Բ-2", IF(AN532=0,5.71,IF(AN532=1,5.89,IF(AN532=2,6.09,IF(AN532=3,6.29,IF(OR(AN532=5,AN532=4),6.5,IF(OR(AN532=6,AN532=7),6.72,IF(OR(AN532=8,AN532=9),6.94,IF(OR(AN532=10,AN532=11,AN532=12),7.17,IF(OR(AN532=13,AN532=14,AN532=15),7.41,IF(OR(AN532=16,AN532=17,AN532=18),7.65,7.91)))))))))), IF(AU532="Գ-1", IF(AN532=0,4.7,IF(AN532=1,4.86,IF(AN532=2,5.01,IF(AN532=3,5.18,IF(OR(AN532=5,AN532=4),5.35,IF(OR(AN532=6,AN532=7),5.52,IF(OR(AN532=8,AN532=9),5.71,IF(OR(AN532=10,AN532=11,AN532=12),5.89,IF(OR(AN532=13,AN532=14,AN532=15),6.09,IF(OR(AN532=16,AN532=17,AN532=18),6.29,6.49)))))))))), IF(AU532="Գ-2", IF(AN532=0,3.88,IF(AN532=1,4.01,IF(AN532=2,4.14,IF(AN532=3,4.27,IF(OR(AN532=5,AN532=4),4.41,IF(OR(AN532=6,AN532=7),4.55,IF(OR(AN532=8,AN532=9),4.7,IF(OR(AN532=10,AN532=11,AN532=12),4.85,IF(OR(AN532=13,AN532=14,AN532=15),5.01,IF(OR(AN532=16,AN532=17,AN532=18),5.17,5.34)))))))))), IF(AU532="Գ-3", IF(AN532=0,3.21,IF(AN532=1,3.31,IF(AN532=2,3.42,IF(AN532=3,3.53,IF(OR(AN532=5,AN532=4),3.64,IF(OR(AN532=6,AN532=7),3.76,IF(OR(AN532=8,AN532=9),3.88,IF(OR(AN532=10,AN532=11,AN532=12),4.01,IF(OR(AN532=13,AN532=14,AN532=15),4.13,IF(OR(AN532=16,AN532=17,AN532=18),4.27,4.4)))))))))), IF(AU532="Ա-1", IF(AN532=0,2.66,IF(AN532=1,2.75,IF(AN532=2,2.83,IF(AN532=3,2.92,IF(OR(AN532=5,AN532=4),3.02,IF(OR(AN532=6,AN532=7),3.11,IF(OR(AN532=8,AN532=9),3.21,IF(OR(AN532=10,AN532=11,AN532=12),3.31,IF(OR(AN532=13,AN532=14,AN532=15),3.42,IF(OR(AN532=16,AN532=17,AN532=18),3.53,3.64)))))))))), IF(AU532="Ա-2", IF(AN532=0,2.28,IF(AN532=1,2.35,IF(AN532=2,2.43,IF(AN532=3,2.5,IF(OR(AN532=5,AN532=4),2.58,IF(OR(AN532=6,AN532=7),2.66,IF(OR(AN532=8,AN532=9),2.75,IF(OR(AN532=10,AN532=11,AN532=12),2.83,IF(OR(AN532=13,AN532=14,AN532=15),2.92,IF(OR(AN532=16,AN532=17,AN532=18),3.01,3.11)))))))))),IF(AU532="Ա-3", IF(AN532=0,1.96,IF(AN532=1,2.02,IF(AN532=2,2.08,IF(AN532=3,2.15,IF(OR(AN532=5,AN532=4),2.21,IF(OR(AN532=6,AN532=7),2.28,IF(OR(AN532=8,AN532=9),2.35,IF(OR(AN532=10,AN532=11,AN532=12),2.42,IF(OR(AN532=13,AN532=14,AN532=15),2.5,IF(OR(AN532=16,AN532=17,AN532=18),2.58,2.66)))))))))), IF(AU532="Կ-1", IF(AN532=0,1.68,IF(AN532=1,1.73,IF(AN532=2,1.79,IF(AN532=3,1.84,IF(OR(AN532=5,AN532=4),1.9,IF(OR(AN532=6,AN532=7),1.96,IF(OR(AN532=8,AN532=9),2.02,IF(OR(AN532=10,AN532=11,AN532=12),2.08,IF(OR(AN532=13,AN532=14,AN532=15),2.14,IF(OR(AN532=16,AN532=17,AN532=18),2.21,2.28)))))))))), IF(AU532="Կ-2", IF(AN532=0,1.45,IF(AN532=1,1.49,IF(AN532=2,1.54,IF(AN532=3,1.59,IF(OR(AN532=5,AN532=4),1.63,IF(OR(AN532=6,AN532=7),1.68,IF(OR(AN532=8,AN532=9),1.73,IF(OR(AN532=10,AN532=11,AN532=12),1.79,IF(OR(AN532=13,AN532=14,AN532=15),1.84,IF(OR(AN532=16,AN532=17,AN532=18),1.9,1.95)))))))))),IF(AU532="Կ-3", IF(AN532=0,1.25,IF(AN532=1,1.29,IF(AN532=2,1.33,IF(AN532=3,1.37,IF(OR(AN532=5,AN532=4),1.41,IF(OR(AN532=6,AN532=7),1.45,IF(OR(AN532=8,AN532=9),1.49,IF(OR(AN532=10,AN532=11,AN532=12),1.54,IF(OR(AN532=13,AN532=14,AN532=15),1.58,IF(OR(AN532=16,AN532=17,AN532=18),1.63,1.68)))))))))), "Error"))))))))))))</f>
        <v>1.9</v>
      </c>
      <c r="AP532" s="786"/>
      <c r="AQ532" s="787">
        <f>+AO532+AO532*AP532</f>
        <v>1.9</v>
      </c>
      <c r="AR532" s="788">
        <v>66140</v>
      </c>
      <c r="AS532" s="824"/>
      <c r="AT532" s="824"/>
      <c r="AU532" s="790" t="str">
        <f>+AI532</f>
        <v>Կ-1</v>
      </c>
      <c r="AV532" s="788">
        <f>AR532*AQ532</f>
        <v>125666</v>
      </c>
      <c r="AW532" s="791">
        <f>AQ532*AR532+AS532+AT532</f>
        <v>125666</v>
      </c>
      <c r="AX532" s="797">
        <f>+AW532*13</f>
        <v>1633658</v>
      </c>
    </row>
    <row r="533" spans="2:50" s="777" customFormat="1" ht="27">
      <c r="B533" s="1658">
        <v>184</v>
      </c>
      <c r="C533" s="647" t="s">
        <v>801</v>
      </c>
      <c r="D533" s="1334" t="s">
        <v>541</v>
      </c>
      <c r="E533" s="799">
        <v>1</v>
      </c>
      <c r="F533" s="1321">
        <v>6</v>
      </c>
      <c r="G533" s="800">
        <f t="shared" ref="G533:G535" si="1518">IF(E533&lt;1,0,IF(K533="Բ-1",IF(F533=0,6.94,IF(F533=1,7.17,IF(F533=2,7.41,IF(F533=3,7.66,IF(OR(F533=5,F533=4),7.92,IF(OR(F533=6,F533=7),8.18,IF(OR(F533=8,F533=9),8.46,IF(OR(F533=10,F533=11,F533=12),8.74,IF(OR(F533=13,F533=14,F533=15),9.03,IF(OR(F533=16,F533=17,F533=18),9.33,9.65)))))))))),IF(K533="Բ-2", IF(F533=0,5.71,IF(F533=1,5.89,IF(F533=2,6.09,IF(F533=3,6.29,IF(OR(F533=5,F533=4),6.5,IF(OR(F533=6,F533=7),6.72,IF(OR(F533=8,F533=9),6.94,IF(OR(F533=10,F533=11,F533=12),7.17,IF(OR(F533=13,F533=14,F533=15),7.41,IF(OR(F533=16,F533=17,F533=18),7.65,7.91)))))))))), IF(K533="Գ-1", IF(F533=0,4.7,IF(F533=1,4.86,IF(F533=2,5.01,IF(F533=3,5.18,IF(OR(F533=5,F533=4),5.35,IF(OR(F533=6,F533=7),5.52,IF(OR(F533=8,F533=9),5.71,IF(OR(F533=10,F533=11,F533=12),5.89,IF(OR(F533=13,F533=14,F533=15),6.09,IF(OR(F533=16,F533=17,F533=18),6.29,6.49)))))))))), IF(K533="Գ-2", IF(F533=0,3.88,IF(F533=1,4.01,IF(F533=2,4.14,IF(F533=3,4.27,IF(OR(F533=5,F533=4),4.41,IF(OR(F533=6,F533=7),4.55,IF(OR(F533=8,F533=9),4.7,IF(OR(F533=10,F533=11,F533=12),4.85,IF(OR(F533=13,F533=14,F533=15),5.01,IF(OR(F533=16,F533=17,F533=18),5.17,5.34)))))))))), IF(K533="Գ-3", IF(F533=0,3.21,IF(F533=1,3.31,IF(F533=2,3.42,IF(F533=3,3.53,IF(OR(F533=5,F533=4),3.64,IF(OR(F533=6,F533=7),3.76,IF(OR(F533=8,F533=9),3.88,IF(OR(F533=10,F533=11,F533=12),4.01,IF(OR(F533=13,F533=14,F533=15),4.13,IF(OR(F533=16,F533=17,F533=18),4.27,4.4)))))))))), IF(K533="Ա-1", IF(F533=0,2.66,IF(F533=1,2.75,IF(F533=2,2.83,IF(F533=3,2.92,IF(OR(F533=5,F533=4),3.02,IF(OR(F533=6,F533=7),3.11,IF(OR(F533=8,F533=9),3.21,IF(OR(F533=10,F533=11,F533=12),3.31,IF(OR(F533=13,F533=14,F533=15),3.42,IF(OR(F533=16,F533=17,F533=18),3.53,3.64)))))))))), IF(K533="Ա-2", IF(F533=0,2.28,IF(F533=1,2.35,IF(F533=2,2.43,IF(F533=3,2.5,IF(OR(F533=5,F533=4),2.58,IF(OR(F533=6,F533=7),2.66,IF(OR(F533=8,F533=9),2.75,IF(OR(F533=10,F533=11,F533=12),2.83,IF(OR(F533=13,F533=14,F533=15),2.92,IF(OR(F533=16,F533=17,F533=18),3.01,3.11)))))))))),IF(K533="Ա-3", IF(F533=0,1.96,IF(F533=1,2.02,IF(F533=2,2.08,IF(F533=3,2.15,IF(OR(F533=5,F533=4),2.21,IF(OR(F533=6,F533=7),2.28,IF(OR(F533=8,F533=9),2.35,IF(OR(F533=10,F533=11,F533=12),2.42,IF(OR(F533=13,F533=14,F533=15),2.5,IF(OR(F533=16,F533=17,F533=18),2.58,2.66)))))))))), IF(K533="Կ-1", IF(F533=0,1.68,IF(F533=1,1.73,IF(F533=2,1.79,IF(F533=3,1.84,IF(OR(F533=5,F533=4),1.9,IF(OR(F533=6,F533=7),1.96,IF(OR(F533=8,F533=9),2.02,IF(OR(F533=10,F533=11,F533=12),2.08,IF(OR(F533=13,F533=14,F533=15),2.14,IF(OR(F533=16,F533=17,F533=18),2.21,2.28)))))))))), IF(K533="Կ-2", IF(F533=0,1.45,IF(F533=1,1.49,IF(F533=2,1.54,IF(F533=3,1.59,IF(OR(F533=5,F533=4),1.63,IF(OR(F533=6,F533=7),1.68,IF(OR(F533=8,F533=9),1.73,IF(OR(F533=10,F533=11,F533=12),1.79,IF(OR(F533=13,F533=14,F533=15),1.84,IF(OR(F533=16,F533=17,F533=18),1.9,1.95)))))))))),IF(K533="Կ-3", IF(F533=0,1.25,IF(F533=1,1.29,IF(F533=2,1.33,IF(F533=3,1.37,IF(OR(F533=5,F533=4),1.41,IF(OR(F533=6,F533=7),1.45,IF(OR(F533=8,F533=9),1.49,IF(OR(F533=10,F533=11,F533=12),1.54,IF(OR(F533=13,F533=14,F533=15),1.58,IF(OR(F533=16,F533=17,F533=18),1.63,1.68)))))))))), "Error"))))))))))))</f>
        <v>1.96</v>
      </c>
      <c r="H533" s="802">
        <v>66140</v>
      </c>
      <c r="I533" s="824"/>
      <c r="J533" s="824"/>
      <c r="K533" s="796" t="s">
        <v>97</v>
      </c>
      <c r="L533" s="788">
        <f t="shared" ref="L533:L535" si="1519">H533*G533</f>
        <v>129634.4</v>
      </c>
      <c r="M533" s="791">
        <f t="shared" si="1415"/>
        <v>129634.4</v>
      </c>
      <c r="N533" s="792">
        <f t="shared" ref="N533:N535" si="1520">+M533*13</f>
        <v>1685247.2</v>
      </c>
      <c r="O533" s="793">
        <f t="shared" si="1515"/>
        <v>1</v>
      </c>
      <c r="P533" s="794">
        <f t="shared" si="1416"/>
        <v>7</v>
      </c>
      <c r="Q533" s="795">
        <f t="shared" ref="Q533:Q535" si="1521">IF(O533&lt;1,0,IF(W533="Բ-1",IF(P533=0,6.94,IF(P533=1,7.17,IF(P533=2,7.41,IF(P533=3,7.66,IF(OR(P533=5,P533=4),7.92,IF(OR(P533=6,P533=7),8.18,IF(OR(P533=8,P533=9),8.46,IF(OR(P533=10,P533=11,P533=12),8.74,IF(OR(P533=13,P533=14,P533=15),9.03,IF(OR(P533=16,P533=17,P533=18),9.33,9.65)))))))))),IF(W533="Բ-2", IF(P533=0,5.71,IF(P533=1,5.89,IF(P533=2,6.09,IF(P533=3,6.29,IF(OR(P533=5,P533=4),6.5,IF(OR(P533=6,P533=7),6.72,IF(OR(P533=8,P533=9),6.94,IF(OR(P533=10,P533=11,P533=12),7.17,IF(OR(P533=13,P533=14,P533=15),7.41,IF(OR(P533=16,P533=17,P533=18),7.65,7.91)))))))))), IF(W533="Գ-1", IF(P533=0,4.7,IF(P533=1,4.86,IF(P533=2,5.01,IF(P533=3,5.18,IF(OR(P533=5,P533=4),5.35,IF(OR(P533=6,P533=7),5.52,IF(OR(P533=8,P533=9),5.71,IF(OR(P533=10,P533=11,P533=12),5.89,IF(OR(P533=13,P533=14,P533=15),6.09,IF(OR(P533=16,P533=17,P533=18),6.29,6.49)))))))))), IF(W533="Գ-2", IF(P533=0,3.88,IF(P533=1,4.01,IF(P533=2,4.14,IF(P533=3,4.27,IF(OR(P533=5,P533=4),4.41,IF(OR(P533=6,P533=7),4.55,IF(OR(P533=8,P533=9),4.7,IF(OR(P533=10,P533=11,P533=12),4.85,IF(OR(P533=13,P533=14,P533=15),5.01,IF(OR(P533=16,P533=17,P533=18),5.17,5.34)))))))))), IF(W533="Գ-3", IF(P533=0,3.21,IF(P533=1,3.31,IF(P533=2,3.42,IF(P533=3,3.53,IF(OR(P533=5,P533=4),3.64,IF(OR(P533=6,P533=7),3.76,IF(OR(P533=8,P533=9),3.88,IF(OR(P533=10,P533=11,P533=12),4.01,IF(OR(P533=13,P533=14,P533=15),4.13,IF(OR(P533=16,P533=17,P533=18),4.27,4.4)))))))))), IF(W533="Ա-1", IF(P533=0,2.66,IF(P533=1,2.75,IF(P533=2,2.83,IF(P533=3,2.92,IF(OR(P533=5,P533=4),3.02,IF(OR(P533=6,P533=7),3.11,IF(OR(P533=8,P533=9),3.21,IF(OR(P533=10,P533=11,P533=12),3.31,IF(OR(P533=13,P533=14,P533=15),3.42,IF(OR(P533=16,P533=17,P533=18),3.53,3.64)))))))))), IF(W533="Ա-2", IF(P533=0,2.28,IF(P533=1,2.35,IF(P533=2,2.43,IF(P533=3,2.5,IF(OR(P533=5,P533=4),2.58,IF(OR(P533=6,P533=7),2.66,IF(OR(P533=8,P533=9),2.75,IF(OR(P533=10,P533=11,P533=12),2.83,IF(OR(P533=13,P533=14,P533=15),2.92,IF(OR(P533=16,P533=17,P533=18),3.01,3.11)))))))))),IF(W533="Ա-3", IF(P533=0,1.96,IF(P533=1,2.02,IF(P533=2,2.08,IF(P533=3,2.15,IF(OR(P533=5,P533=4),2.21,IF(OR(P533=6,P533=7),2.28,IF(OR(P533=8,P533=9),2.35,IF(OR(P533=10,P533=11,P533=12),2.42,IF(OR(P533=13,P533=14,P533=15),2.5,IF(OR(P533=16,P533=17,P533=18),2.58,2.66)))))))))), IF(W533="Կ-1", IF(P533=0,1.68,IF(P533=1,1.73,IF(P533=2,1.79,IF(P533=3,1.84,IF(OR(P533=5,P533=4),1.9,IF(OR(P533=6,P533=7),1.96,IF(OR(P533=8,P533=9),2.02,IF(OR(P533=10,P533=11,P533=12),2.08,IF(OR(P533=13,P533=14,P533=15),2.14,IF(OR(P533=16,P533=17,P533=18),2.21,2.28)))))))))), IF(W533="Կ-2", IF(P533=0,1.45,IF(P533=1,1.49,IF(P533=2,1.54,IF(P533=3,1.59,IF(OR(P533=5,P533=4),1.63,IF(OR(P533=6,P533=7),1.68,IF(OR(P533=8,P533=9),1.73,IF(OR(P533=10,P533=11,P533=12),1.79,IF(OR(P533=13,P533=14,P533=15),1.84,IF(OR(P533=16,P533=17,P533=18),1.9,1.95)))))))))),IF(W533="Կ-3", IF(P533=0,1.25,IF(P533=1,1.29,IF(P533=2,1.33,IF(P533=3,1.37,IF(OR(P533=5,P533=4),1.41,IF(OR(P533=6,P533=7),1.45,IF(OR(P533=8,P533=9),1.49,IF(OR(P533=10,P533=11,P533=12),1.54,IF(OR(P533=13,P533=14,P533=15),1.58,IF(OR(P533=16,P533=17,P533=18),1.63,1.68)))))))))), "Error"))))))))))))</f>
        <v>1.96</v>
      </c>
      <c r="R533" s="794"/>
      <c r="S533" s="828">
        <f t="shared" ref="S533:S535" si="1522">+Q533+Q533*R533</f>
        <v>1.96</v>
      </c>
      <c r="T533" s="788">
        <v>66140</v>
      </c>
      <c r="U533" s="824"/>
      <c r="V533" s="824"/>
      <c r="W533" s="796" t="str">
        <f t="shared" si="1417"/>
        <v>Կ-1</v>
      </c>
      <c r="X533" s="788">
        <f t="shared" ref="X533:X535" si="1523">T533*S533</f>
        <v>129634.4</v>
      </c>
      <c r="Y533" s="791">
        <f t="shared" ref="Y533:Y535" si="1524">S533*T533+U533+V533</f>
        <v>129634.4</v>
      </c>
      <c r="Z533" s="797">
        <f t="shared" ref="Z533:Z535" si="1525">+Y533*13</f>
        <v>1685247.2</v>
      </c>
      <c r="AA533" s="793">
        <f t="shared" si="1516"/>
        <v>1</v>
      </c>
      <c r="AB533" s="794">
        <f t="shared" ref="AB533:AB535" si="1526">+P533+1</f>
        <v>8</v>
      </c>
      <c r="AC533" s="795">
        <f t="shared" ref="AC533:AC535" si="1527">IF(AA533&lt;1,0,IF(AI533="Բ-1",IF(AB533=0,6.94,IF(AB533=1,7.17,IF(AB533=2,7.41,IF(AB533=3,7.66,IF(OR(AB533=5,AB533=4),7.92,IF(OR(AB533=6,AB533=7),8.18,IF(OR(AB533=8,AB533=9),8.46,IF(OR(AB533=10,AB533=11,AB533=12),8.74,IF(OR(AB533=13,AB533=14,AB533=15),9.03,IF(OR(AB533=16,AB533=17,AB533=18),9.33,9.65)))))))))),IF(AI533="Բ-2", IF(AB533=0,5.71,IF(AB533=1,5.89,IF(AB533=2,6.09,IF(AB533=3,6.29,IF(OR(AB533=5,AB533=4),6.5,IF(OR(AB533=6,AB533=7),6.72,IF(OR(AB533=8,AB533=9),6.94,IF(OR(AB533=10,AB533=11,AB533=12),7.17,IF(OR(AB533=13,AB533=14,AB533=15),7.41,IF(OR(AB533=16,AB533=17,AB533=18),7.65,7.91)))))))))), IF(AI533="Գ-1", IF(AB533=0,4.7,IF(AB533=1,4.86,IF(AB533=2,5.01,IF(AB533=3,5.18,IF(OR(AB533=5,AB533=4),5.35,IF(OR(AB533=6,AB533=7),5.52,IF(OR(AB533=8,AB533=9),5.71,IF(OR(AB533=10,AB533=11,AB533=12),5.89,IF(OR(AB533=13,AB533=14,AB533=15),6.09,IF(OR(AB533=16,AB533=17,AB533=18),6.29,6.49)))))))))), IF(AI533="Գ-2", IF(AB533=0,3.88,IF(AB533=1,4.01,IF(AB533=2,4.14,IF(AB533=3,4.27,IF(OR(AB533=5,AB533=4),4.41,IF(OR(AB533=6,AB533=7),4.55,IF(OR(AB533=8,AB533=9),4.7,IF(OR(AB533=10,AB533=11,AB533=12),4.85,IF(OR(AB533=13,AB533=14,AB533=15),5.01,IF(OR(AB533=16,AB533=17,AB533=18),5.17,5.34)))))))))), IF(AI533="Գ-3", IF(AB533=0,3.21,IF(AB533=1,3.31,IF(AB533=2,3.42,IF(AB533=3,3.53,IF(OR(AB533=5,AB533=4),3.64,IF(OR(AB533=6,AB533=7),3.76,IF(OR(AB533=8,AB533=9),3.88,IF(OR(AB533=10,AB533=11,AB533=12),4.01,IF(OR(AB533=13,AB533=14,AB533=15),4.13,IF(OR(AB533=16,AB533=17,AB533=18),4.27,4.4)))))))))), IF(AI533="Ա-1", IF(AB533=0,2.66,IF(AB533=1,2.75,IF(AB533=2,2.83,IF(AB533=3,2.92,IF(OR(AB533=5,AB533=4),3.02,IF(OR(AB533=6,AB533=7),3.11,IF(OR(AB533=8,AB533=9),3.21,IF(OR(AB533=10,AB533=11,AB533=12),3.31,IF(OR(AB533=13,AB533=14,AB533=15),3.42,IF(OR(AB533=16,AB533=17,AB533=18),3.53,3.64)))))))))), IF(AI533="Ա-2", IF(AB533=0,2.28,IF(AB533=1,2.35,IF(AB533=2,2.43,IF(AB533=3,2.5,IF(OR(AB533=5,AB533=4),2.58,IF(OR(AB533=6,AB533=7),2.66,IF(OR(AB533=8,AB533=9),2.75,IF(OR(AB533=10,AB533=11,AB533=12),2.83,IF(OR(AB533=13,AB533=14,AB533=15),2.92,IF(OR(AB533=16,AB533=17,AB533=18),3.01,3.11)))))))))),IF(AI533="Ա-3", IF(AB533=0,1.96,IF(AB533=1,2.02,IF(AB533=2,2.08,IF(AB533=3,2.15,IF(OR(AB533=5,AB533=4),2.21,IF(OR(AB533=6,AB533=7),2.28,IF(OR(AB533=8,AB533=9),2.35,IF(OR(AB533=10,AB533=11,AB533=12),2.42,IF(OR(AB533=13,AB533=14,AB533=15),2.5,IF(OR(AB533=16,AB533=17,AB533=18),2.58,2.66)))))))))), IF(AI533="Կ-1", IF(AB533=0,1.68,IF(AB533=1,1.73,IF(AB533=2,1.79,IF(AB533=3,1.84,IF(OR(AB533=5,AB533=4),1.9,IF(OR(AB533=6,AB533=7),1.96,IF(OR(AB533=8,AB533=9),2.02,IF(OR(AB533=10,AB533=11,AB533=12),2.08,IF(OR(AB533=13,AB533=14,AB533=15),2.14,IF(OR(AB533=16,AB533=17,AB533=18),2.21,2.28)))))))))), IF(AI533="Կ-2", IF(AB533=0,1.45,IF(AB533=1,1.49,IF(AB533=2,1.54,IF(AB533=3,1.59,IF(OR(AB533=5,AB533=4),1.63,IF(OR(AB533=6,AB533=7),1.68,IF(OR(AB533=8,AB533=9),1.73,IF(OR(AB533=10,AB533=11,AB533=12),1.79,IF(OR(AB533=13,AB533=14,AB533=15),1.84,IF(OR(AB533=16,AB533=17,AB533=18),1.9,1.95)))))))))),IF(AI533="Կ-3", IF(AB533=0,1.25,IF(AB533=1,1.29,IF(AB533=2,1.33,IF(AB533=3,1.37,IF(OR(AB533=5,AB533=4),1.41,IF(OR(AB533=6,AB533=7),1.45,IF(OR(AB533=8,AB533=9),1.49,IF(OR(AB533=10,AB533=11,AB533=12),1.54,IF(OR(AB533=13,AB533=14,AB533=15),1.58,IF(OR(AB533=16,AB533=17,AB533=18),1.63,1.68)))))))))), "Error"))))))))))))</f>
        <v>2.02</v>
      </c>
      <c r="AD533" s="794"/>
      <c r="AE533" s="828">
        <f t="shared" ref="AE533:AE535" si="1528">+AC533+AC533*AD533</f>
        <v>2.02</v>
      </c>
      <c r="AF533" s="788">
        <v>66140</v>
      </c>
      <c r="AG533" s="824"/>
      <c r="AH533" s="824"/>
      <c r="AI533" s="790" t="str">
        <f t="shared" ref="AI533:AI535" si="1529">+W533</f>
        <v>Կ-1</v>
      </c>
      <c r="AJ533" s="788">
        <f t="shared" ref="AJ533:AJ535" si="1530">AF533*AE533</f>
        <v>133602.79999999999</v>
      </c>
      <c r="AK533" s="791">
        <f t="shared" ref="AK533:AK535" si="1531">AE533*AF533+AG533+AH533</f>
        <v>133602.79999999999</v>
      </c>
      <c r="AL533" s="797">
        <f t="shared" ref="AL533:AL535" si="1532">+AK533*13</f>
        <v>1736836.4</v>
      </c>
      <c r="AM533" s="793">
        <f t="shared" si="1517"/>
        <v>1</v>
      </c>
      <c r="AN533" s="794">
        <f t="shared" ref="AN533:AN535" si="1533">+AB533+1</f>
        <v>9</v>
      </c>
      <c r="AO533" s="795">
        <f t="shared" ref="AO533:AO535" si="1534">IF(AM533&lt;1,0,IF(AU533="Բ-1",IF(AN533=0,6.94,IF(AN533=1,7.17,IF(AN533=2,7.41,IF(AN533=3,7.66,IF(OR(AN533=5,AN533=4),7.92,IF(OR(AN533=6,AN533=7),8.18,IF(OR(AN533=8,AN533=9),8.46,IF(OR(AN533=10,AN533=11,AN533=12),8.74,IF(OR(AN533=13,AN533=14,AN533=15),9.03,IF(OR(AN533=16,AN533=17,AN533=18),9.33,9.65)))))))))),IF(AU533="Բ-2", IF(AN533=0,5.71,IF(AN533=1,5.89,IF(AN533=2,6.09,IF(AN533=3,6.29,IF(OR(AN533=5,AN533=4),6.5,IF(OR(AN533=6,AN533=7),6.72,IF(OR(AN533=8,AN533=9),6.94,IF(OR(AN533=10,AN533=11,AN533=12),7.17,IF(OR(AN533=13,AN533=14,AN533=15),7.41,IF(OR(AN533=16,AN533=17,AN533=18),7.65,7.91)))))))))), IF(AU533="Գ-1", IF(AN533=0,4.7,IF(AN533=1,4.86,IF(AN533=2,5.01,IF(AN533=3,5.18,IF(OR(AN533=5,AN533=4),5.35,IF(OR(AN533=6,AN533=7),5.52,IF(OR(AN533=8,AN533=9),5.71,IF(OR(AN533=10,AN533=11,AN533=12),5.89,IF(OR(AN533=13,AN533=14,AN533=15),6.09,IF(OR(AN533=16,AN533=17,AN533=18),6.29,6.49)))))))))), IF(AU533="Գ-2", IF(AN533=0,3.88,IF(AN533=1,4.01,IF(AN533=2,4.14,IF(AN533=3,4.27,IF(OR(AN533=5,AN533=4),4.41,IF(OR(AN533=6,AN533=7),4.55,IF(OR(AN533=8,AN533=9),4.7,IF(OR(AN533=10,AN533=11,AN533=12),4.85,IF(OR(AN533=13,AN533=14,AN533=15),5.01,IF(OR(AN533=16,AN533=17,AN533=18),5.17,5.34)))))))))), IF(AU533="Գ-3", IF(AN533=0,3.21,IF(AN533=1,3.31,IF(AN533=2,3.42,IF(AN533=3,3.53,IF(OR(AN533=5,AN533=4),3.64,IF(OR(AN533=6,AN533=7),3.76,IF(OR(AN533=8,AN533=9),3.88,IF(OR(AN533=10,AN533=11,AN533=12),4.01,IF(OR(AN533=13,AN533=14,AN533=15),4.13,IF(OR(AN533=16,AN533=17,AN533=18),4.27,4.4)))))))))), IF(AU533="Ա-1", IF(AN533=0,2.66,IF(AN533=1,2.75,IF(AN533=2,2.83,IF(AN533=3,2.92,IF(OR(AN533=5,AN533=4),3.02,IF(OR(AN533=6,AN533=7),3.11,IF(OR(AN533=8,AN533=9),3.21,IF(OR(AN533=10,AN533=11,AN533=12),3.31,IF(OR(AN533=13,AN533=14,AN533=15),3.42,IF(OR(AN533=16,AN533=17,AN533=18),3.53,3.64)))))))))), IF(AU533="Ա-2", IF(AN533=0,2.28,IF(AN533=1,2.35,IF(AN533=2,2.43,IF(AN533=3,2.5,IF(OR(AN533=5,AN533=4),2.58,IF(OR(AN533=6,AN533=7),2.66,IF(OR(AN533=8,AN533=9),2.75,IF(OR(AN533=10,AN533=11,AN533=12),2.83,IF(OR(AN533=13,AN533=14,AN533=15),2.92,IF(OR(AN533=16,AN533=17,AN533=18),3.01,3.11)))))))))),IF(AU533="Ա-3", IF(AN533=0,1.96,IF(AN533=1,2.02,IF(AN533=2,2.08,IF(AN533=3,2.15,IF(OR(AN533=5,AN533=4),2.21,IF(OR(AN533=6,AN533=7),2.28,IF(OR(AN533=8,AN533=9),2.35,IF(OR(AN533=10,AN533=11,AN533=12),2.42,IF(OR(AN533=13,AN533=14,AN533=15),2.5,IF(OR(AN533=16,AN533=17,AN533=18),2.58,2.66)))))))))), IF(AU533="Կ-1", IF(AN533=0,1.68,IF(AN533=1,1.73,IF(AN533=2,1.79,IF(AN533=3,1.84,IF(OR(AN533=5,AN533=4),1.9,IF(OR(AN533=6,AN533=7),1.96,IF(OR(AN533=8,AN533=9),2.02,IF(OR(AN533=10,AN533=11,AN533=12),2.08,IF(OR(AN533=13,AN533=14,AN533=15),2.14,IF(OR(AN533=16,AN533=17,AN533=18),2.21,2.28)))))))))), IF(AU533="Կ-2", IF(AN533=0,1.45,IF(AN533=1,1.49,IF(AN533=2,1.54,IF(AN533=3,1.59,IF(OR(AN533=5,AN533=4),1.63,IF(OR(AN533=6,AN533=7),1.68,IF(OR(AN533=8,AN533=9),1.73,IF(OR(AN533=10,AN533=11,AN533=12),1.79,IF(OR(AN533=13,AN533=14,AN533=15),1.84,IF(OR(AN533=16,AN533=17,AN533=18),1.9,1.95)))))))))),IF(AU533="Կ-3", IF(AN533=0,1.25,IF(AN533=1,1.29,IF(AN533=2,1.33,IF(AN533=3,1.37,IF(OR(AN533=5,AN533=4),1.41,IF(OR(AN533=6,AN533=7),1.45,IF(OR(AN533=8,AN533=9),1.49,IF(OR(AN533=10,AN533=11,AN533=12),1.54,IF(OR(AN533=13,AN533=14,AN533=15),1.58,IF(OR(AN533=16,AN533=17,AN533=18),1.63,1.68)))))))))), "Error"))))))))))))</f>
        <v>2.02</v>
      </c>
      <c r="AP533" s="794"/>
      <c r="AQ533" s="828">
        <f t="shared" ref="AQ533:AQ535" si="1535">+AO533+AO533*AP533</f>
        <v>2.02</v>
      </c>
      <c r="AR533" s="788">
        <v>66140</v>
      </c>
      <c r="AS533" s="824"/>
      <c r="AT533" s="824"/>
      <c r="AU533" s="790" t="str">
        <f t="shared" ref="AU533:AU535" si="1536">+AI533</f>
        <v>Կ-1</v>
      </c>
      <c r="AV533" s="788">
        <f t="shared" ref="AV533:AV535" si="1537">AR533*AQ533</f>
        <v>133602.79999999999</v>
      </c>
      <c r="AW533" s="791">
        <f t="shared" ref="AW533:AW535" si="1538">AQ533*AR533+AS533+AT533</f>
        <v>133602.79999999999</v>
      </c>
      <c r="AX533" s="797">
        <f t="shared" ref="AX533:AX535" si="1539">+AW533*13</f>
        <v>1736836.4</v>
      </c>
    </row>
    <row r="534" spans="2:50" s="777" customFormat="1" ht="27">
      <c r="B534" s="1658">
        <v>185</v>
      </c>
      <c r="C534" s="647" t="s">
        <v>2310</v>
      </c>
      <c r="D534" s="1334" t="s">
        <v>541</v>
      </c>
      <c r="E534" s="799">
        <v>1</v>
      </c>
      <c r="F534" s="1321">
        <v>1</v>
      </c>
      <c r="G534" s="800">
        <f t="shared" si="1518"/>
        <v>1.73</v>
      </c>
      <c r="H534" s="802">
        <v>66140</v>
      </c>
      <c r="I534" s="824"/>
      <c r="J534" s="824"/>
      <c r="K534" s="796" t="s">
        <v>97</v>
      </c>
      <c r="L534" s="788">
        <f t="shared" si="1519"/>
        <v>114422.2</v>
      </c>
      <c r="M534" s="791">
        <f t="shared" si="1415"/>
        <v>114422.2</v>
      </c>
      <c r="N534" s="792">
        <f t="shared" si="1520"/>
        <v>1487488.5999999999</v>
      </c>
      <c r="O534" s="793">
        <f t="shared" si="1515"/>
        <v>1</v>
      </c>
      <c r="P534" s="794">
        <f t="shared" si="1416"/>
        <v>2</v>
      </c>
      <c r="Q534" s="795">
        <f t="shared" si="1521"/>
        <v>1.79</v>
      </c>
      <c r="R534" s="786"/>
      <c r="S534" s="787">
        <f t="shared" si="1522"/>
        <v>1.79</v>
      </c>
      <c r="T534" s="788">
        <v>66140</v>
      </c>
      <c r="U534" s="824"/>
      <c r="V534" s="824"/>
      <c r="W534" s="796" t="str">
        <f t="shared" si="1417"/>
        <v>Կ-1</v>
      </c>
      <c r="X534" s="788">
        <f t="shared" si="1523"/>
        <v>118390.6</v>
      </c>
      <c r="Y534" s="791">
        <f t="shared" si="1524"/>
        <v>118390.6</v>
      </c>
      <c r="Z534" s="797">
        <f t="shared" si="1525"/>
        <v>1539077.8</v>
      </c>
      <c r="AA534" s="793">
        <f t="shared" si="1516"/>
        <v>1</v>
      </c>
      <c r="AB534" s="794">
        <f t="shared" si="1526"/>
        <v>3</v>
      </c>
      <c r="AC534" s="795">
        <f t="shared" si="1527"/>
        <v>1.84</v>
      </c>
      <c r="AD534" s="786"/>
      <c r="AE534" s="787">
        <f t="shared" si="1528"/>
        <v>1.84</v>
      </c>
      <c r="AF534" s="788">
        <v>66140</v>
      </c>
      <c r="AG534" s="824"/>
      <c r="AH534" s="824"/>
      <c r="AI534" s="790" t="str">
        <f t="shared" si="1529"/>
        <v>Կ-1</v>
      </c>
      <c r="AJ534" s="788">
        <f t="shared" si="1530"/>
        <v>121697.60000000001</v>
      </c>
      <c r="AK534" s="791">
        <f t="shared" si="1531"/>
        <v>121697.60000000001</v>
      </c>
      <c r="AL534" s="797">
        <f t="shared" si="1532"/>
        <v>1582068.8</v>
      </c>
      <c r="AM534" s="793">
        <f t="shared" si="1517"/>
        <v>1</v>
      </c>
      <c r="AN534" s="794">
        <f t="shared" si="1533"/>
        <v>4</v>
      </c>
      <c r="AO534" s="795">
        <f t="shared" si="1534"/>
        <v>1.9</v>
      </c>
      <c r="AP534" s="786"/>
      <c r="AQ534" s="787">
        <f t="shared" si="1535"/>
        <v>1.9</v>
      </c>
      <c r="AR534" s="788">
        <v>66140</v>
      </c>
      <c r="AS534" s="824"/>
      <c r="AT534" s="824"/>
      <c r="AU534" s="790" t="str">
        <f t="shared" si="1536"/>
        <v>Կ-1</v>
      </c>
      <c r="AV534" s="788">
        <f t="shared" si="1537"/>
        <v>125666</v>
      </c>
      <c r="AW534" s="791">
        <f t="shared" si="1538"/>
        <v>125666</v>
      </c>
      <c r="AX534" s="797">
        <f t="shared" si="1539"/>
        <v>1633658</v>
      </c>
    </row>
    <row r="535" spans="2:50" s="777" customFormat="1" ht="27">
      <c r="B535" s="1658">
        <v>186</v>
      </c>
      <c r="C535" s="647" t="s">
        <v>2311</v>
      </c>
      <c r="D535" s="1334" t="s">
        <v>541</v>
      </c>
      <c r="E535" s="799">
        <v>1</v>
      </c>
      <c r="F535" s="1321">
        <v>2</v>
      </c>
      <c r="G535" s="800">
        <f t="shared" si="1518"/>
        <v>1.79</v>
      </c>
      <c r="H535" s="802">
        <v>66140</v>
      </c>
      <c r="I535" s="824"/>
      <c r="J535" s="824"/>
      <c r="K535" s="796" t="s">
        <v>97</v>
      </c>
      <c r="L535" s="788">
        <f t="shared" si="1519"/>
        <v>118390.6</v>
      </c>
      <c r="M535" s="791">
        <f t="shared" si="1415"/>
        <v>118390.6</v>
      </c>
      <c r="N535" s="792">
        <f t="shared" si="1520"/>
        <v>1539077.8</v>
      </c>
      <c r="O535" s="793">
        <f t="shared" si="1515"/>
        <v>1</v>
      </c>
      <c r="P535" s="794">
        <f t="shared" si="1416"/>
        <v>3</v>
      </c>
      <c r="Q535" s="795">
        <f t="shared" si="1521"/>
        <v>1.84</v>
      </c>
      <c r="R535" s="786"/>
      <c r="S535" s="787">
        <f t="shared" si="1522"/>
        <v>1.84</v>
      </c>
      <c r="T535" s="788">
        <v>66140</v>
      </c>
      <c r="U535" s="824"/>
      <c r="V535" s="824"/>
      <c r="W535" s="796" t="str">
        <f t="shared" si="1417"/>
        <v>Կ-1</v>
      </c>
      <c r="X535" s="788">
        <f t="shared" si="1523"/>
        <v>121697.60000000001</v>
      </c>
      <c r="Y535" s="791">
        <f t="shared" si="1524"/>
        <v>121697.60000000001</v>
      </c>
      <c r="Z535" s="797">
        <f t="shared" si="1525"/>
        <v>1582068.8</v>
      </c>
      <c r="AA535" s="793">
        <f t="shared" si="1516"/>
        <v>1</v>
      </c>
      <c r="AB535" s="794">
        <f t="shared" si="1526"/>
        <v>4</v>
      </c>
      <c r="AC535" s="795">
        <f t="shared" si="1527"/>
        <v>1.9</v>
      </c>
      <c r="AD535" s="786"/>
      <c r="AE535" s="787">
        <f t="shared" si="1528"/>
        <v>1.9</v>
      </c>
      <c r="AF535" s="788">
        <v>66140</v>
      </c>
      <c r="AG535" s="824"/>
      <c r="AH535" s="824"/>
      <c r="AI535" s="790" t="str">
        <f t="shared" si="1529"/>
        <v>Կ-1</v>
      </c>
      <c r="AJ535" s="788">
        <f t="shared" si="1530"/>
        <v>125666</v>
      </c>
      <c r="AK535" s="791">
        <f t="shared" si="1531"/>
        <v>125666</v>
      </c>
      <c r="AL535" s="797">
        <f t="shared" si="1532"/>
        <v>1633658</v>
      </c>
      <c r="AM535" s="793">
        <f t="shared" si="1517"/>
        <v>1</v>
      </c>
      <c r="AN535" s="794">
        <f t="shared" si="1533"/>
        <v>5</v>
      </c>
      <c r="AO535" s="795">
        <f t="shared" si="1534"/>
        <v>1.9</v>
      </c>
      <c r="AP535" s="786"/>
      <c r="AQ535" s="787">
        <f t="shared" si="1535"/>
        <v>1.9</v>
      </c>
      <c r="AR535" s="788">
        <v>66140</v>
      </c>
      <c r="AS535" s="824"/>
      <c r="AT535" s="824"/>
      <c r="AU535" s="790" t="str">
        <f t="shared" si="1536"/>
        <v>Կ-1</v>
      </c>
      <c r="AV535" s="788">
        <f t="shared" si="1537"/>
        <v>125666</v>
      </c>
      <c r="AW535" s="791">
        <f t="shared" si="1538"/>
        <v>125666</v>
      </c>
      <c r="AX535" s="797">
        <f t="shared" si="1539"/>
        <v>1633658</v>
      </c>
    </row>
    <row r="536" spans="2:50" s="777" customFormat="1" ht="27">
      <c r="B536" s="1658">
        <v>187</v>
      </c>
      <c r="C536" s="647" t="s">
        <v>2312</v>
      </c>
      <c r="D536" s="1320" t="s">
        <v>541</v>
      </c>
      <c r="E536" s="799">
        <v>1</v>
      </c>
      <c r="F536" s="1321">
        <v>1</v>
      </c>
      <c r="G536" s="800">
        <f t="shared" ref="G536:G550" si="1540">IF(E536&lt;1,0,IF(K536="Բ-1",IF(F536=0,6.94,IF(F536=1,7.17,IF(F536=2,7.41,IF(F536=3,7.66,IF(OR(F536=5,F536=4),7.92,IF(OR(F536=6,F536=7),8.18,IF(OR(F536=8,F536=9),8.46,IF(OR(F536=10,F536=11,F536=12),8.74,IF(OR(F536=13,F536=14,F536=15),9.03,IF(OR(F536=16,F536=17,F536=18),9.33,9.65)))))))))),IF(K536="Բ-2", IF(F536=0,5.71,IF(F536=1,5.89,IF(F536=2,6.09,IF(F536=3,6.29,IF(OR(F536=5,F536=4),6.5,IF(OR(F536=6,F536=7),6.72,IF(OR(F536=8,F536=9),6.94,IF(OR(F536=10,F536=11,F536=12),7.17,IF(OR(F536=13,F536=14,F536=15),7.41,IF(OR(F536=16,F536=17,F536=18),7.65,7.91)))))))))), IF(K536="Գ-1", IF(F536=0,4.7,IF(F536=1,4.86,IF(F536=2,5.01,IF(F536=3,5.18,IF(OR(F536=5,F536=4),5.35,IF(OR(F536=6,F536=7),5.52,IF(OR(F536=8,F536=9),5.71,IF(OR(F536=10,F536=11,F536=12),5.89,IF(OR(F536=13,F536=14,F536=15),6.09,IF(OR(F536=16,F536=17,F536=18),6.29,6.49)))))))))), IF(K536="Գ-2", IF(F536=0,3.88,IF(F536=1,4.01,IF(F536=2,4.14,IF(F536=3,4.27,IF(OR(F536=5,F536=4),4.41,IF(OR(F536=6,F536=7),4.55,IF(OR(F536=8,F536=9),4.7,IF(OR(F536=10,F536=11,F536=12),4.85,IF(OR(F536=13,F536=14,F536=15),5.01,IF(OR(F536=16,F536=17,F536=18),5.17,5.34)))))))))), IF(K536="Գ-3", IF(F536=0,3.21,IF(F536=1,3.31,IF(F536=2,3.42,IF(F536=3,3.53,IF(OR(F536=5,F536=4),3.64,IF(OR(F536=6,F536=7),3.76,IF(OR(F536=8,F536=9),3.88,IF(OR(F536=10,F536=11,F536=12),4.01,IF(OR(F536=13,F536=14,F536=15),4.13,IF(OR(F536=16,F536=17,F536=18),4.27,4.4)))))))))), IF(K536="Ա-1", IF(F536=0,2.66,IF(F536=1,2.75,IF(F536=2,2.83,IF(F536=3,2.92,IF(OR(F536=5,F536=4),3.02,IF(OR(F536=6,F536=7),3.11,IF(OR(F536=8,F536=9),3.21,IF(OR(F536=10,F536=11,F536=12),3.31,IF(OR(F536=13,F536=14,F536=15),3.42,IF(OR(F536=16,F536=17,F536=18),3.53,3.64)))))))))), IF(K536="Ա-2", IF(F536=0,2.28,IF(F536=1,2.35,IF(F536=2,2.43,IF(F536=3,2.5,IF(OR(F536=5,F536=4),2.58,IF(OR(F536=6,F536=7),2.66,IF(OR(F536=8,F536=9),2.75,IF(OR(F536=10,F536=11,F536=12),2.83,IF(OR(F536=13,F536=14,F536=15),2.92,IF(OR(F536=16,F536=17,F536=18),3.01,3.11)))))))))),IF(K536="Ա-3", IF(F536=0,1.96,IF(F536=1,2.02,IF(F536=2,2.08,IF(F536=3,2.15,IF(OR(F536=5,F536=4),2.21,IF(OR(F536=6,F536=7),2.28,IF(OR(F536=8,F536=9),2.35,IF(OR(F536=10,F536=11,F536=12),2.42,IF(OR(F536=13,F536=14,F536=15),2.5,IF(OR(F536=16,F536=17,F536=18),2.58,2.66)))))))))), IF(K536="Կ-1", IF(F536=0,1.68,IF(F536=1,1.73,IF(F536=2,1.79,IF(F536=3,1.84,IF(OR(F536=5,F536=4),1.9,IF(OR(F536=6,F536=7),1.96,IF(OR(F536=8,F536=9),2.02,IF(OR(F536=10,F536=11,F536=12),2.08,IF(OR(F536=13,F536=14,F536=15),2.14,IF(OR(F536=16,F536=17,F536=18),2.21,2.28)))))))))), IF(K536="Կ-2", IF(F536=0,1.45,IF(F536=1,1.49,IF(F536=2,1.54,IF(F536=3,1.59,IF(OR(F536=5,F536=4),1.63,IF(OR(F536=6,F536=7),1.68,IF(OR(F536=8,F536=9),1.73,IF(OR(F536=10,F536=11,F536=12),1.79,IF(OR(F536=13,F536=14,F536=15),1.84,IF(OR(F536=16,F536=17,F536=18),1.9,1.95)))))))))),IF(K536="Կ-3", IF(F536=0,1.25,IF(F536=1,1.29,IF(F536=2,1.33,IF(F536=3,1.37,IF(OR(F536=5,F536=4),1.41,IF(OR(F536=6,F536=7),1.45,IF(OR(F536=8,F536=9),1.49,IF(OR(F536=10,F536=11,F536=12),1.54,IF(OR(F536=13,F536=14,F536=15),1.58,IF(OR(F536=16,F536=17,F536=18),1.63,1.68)))))))))), "Error"))))))))))))</f>
        <v>1.73</v>
      </c>
      <c r="H536" s="802">
        <v>66140</v>
      </c>
      <c r="I536" s="847"/>
      <c r="J536" s="847"/>
      <c r="K536" s="898" t="s">
        <v>97</v>
      </c>
      <c r="L536" s="788">
        <f t="shared" ref="L536:L550" si="1541">H536*G536</f>
        <v>114422.2</v>
      </c>
      <c r="M536" s="791">
        <f t="shared" si="1415"/>
        <v>114422.2</v>
      </c>
      <c r="N536" s="792">
        <f t="shared" ref="N536:N550" si="1542">+M536*13</f>
        <v>1487488.5999999999</v>
      </c>
      <c r="O536" s="793">
        <f t="shared" si="1515"/>
        <v>1</v>
      </c>
      <c r="P536" s="794">
        <f t="shared" si="1416"/>
        <v>2</v>
      </c>
      <c r="Q536" s="795">
        <f t="shared" ref="Q536:Q550" si="1543">IF(O536&lt;1,0,IF(W536="Բ-1",IF(P536=0,6.94,IF(P536=1,7.17,IF(P536=2,7.41,IF(P536=3,7.66,IF(OR(P536=5,P536=4),7.92,IF(OR(P536=6,P536=7),8.18,IF(OR(P536=8,P536=9),8.46,IF(OR(P536=10,P536=11,P536=12),8.74,IF(OR(P536=13,P536=14,P536=15),9.03,IF(OR(P536=16,P536=17,P536=18),9.33,9.65)))))))))),IF(W536="Բ-2", IF(P536=0,5.71,IF(P536=1,5.89,IF(P536=2,6.09,IF(P536=3,6.29,IF(OR(P536=5,P536=4),6.5,IF(OR(P536=6,P536=7),6.72,IF(OR(P536=8,P536=9),6.94,IF(OR(P536=10,P536=11,P536=12),7.17,IF(OR(P536=13,P536=14,P536=15),7.41,IF(OR(P536=16,P536=17,P536=18),7.65,7.91)))))))))), IF(W536="Գ-1", IF(P536=0,4.7,IF(P536=1,4.86,IF(P536=2,5.01,IF(P536=3,5.18,IF(OR(P536=5,P536=4),5.35,IF(OR(P536=6,P536=7),5.52,IF(OR(P536=8,P536=9),5.71,IF(OR(P536=10,P536=11,P536=12),5.89,IF(OR(P536=13,P536=14,P536=15),6.09,IF(OR(P536=16,P536=17,P536=18),6.29,6.49)))))))))), IF(W536="Գ-2", IF(P536=0,3.88,IF(P536=1,4.01,IF(P536=2,4.14,IF(P536=3,4.27,IF(OR(P536=5,P536=4),4.41,IF(OR(P536=6,P536=7),4.55,IF(OR(P536=8,P536=9),4.7,IF(OR(P536=10,P536=11,P536=12),4.85,IF(OR(P536=13,P536=14,P536=15),5.01,IF(OR(P536=16,P536=17,P536=18),5.17,5.34)))))))))), IF(W536="Գ-3", IF(P536=0,3.21,IF(P536=1,3.31,IF(P536=2,3.42,IF(P536=3,3.53,IF(OR(P536=5,P536=4),3.64,IF(OR(P536=6,P536=7),3.76,IF(OR(P536=8,P536=9),3.88,IF(OR(P536=10,P536=11,P536=12),4.01,IF(OR(P536=13,P536=14,P536=15),4.13,IF(OR(P536=16,P536=17,P536=18),4.27,4.4)))))))))), IF(W536="Ա-1", IF(P536=0,2.66,IF(P536=1,2.75,IF(P536=2,2.83,IF(P536=3,2.92,IF(OR(P536=5,P536=4),3.02,IF(OR(P536=6,P536=7),3.11,IF(OR(P536=8,P536=9),3.21,IF(OR(P536=10,P536=11,P536=12),3.31,IF(OR(P536=13,P536=14,P536=15),3.42,IF(OR(P536=16,P536=17,P536=18),3.53,3.64)))))))))), IF(W536="Ա-2", IF(P536=0,2.28,IF(P536=1,2.35,IF(P536=2,2.43,IF(P536=3,2.5,IF(OR(P536=5,P536=4),2.58,IF(OR(P536=6,P536=7),2.66,IF(OR(P536=8,P536=9),2.75,IF(OR(P536=10,P536=11,P536=12),2.83,IF(OR(P536=13,P536=14,P536=15),2.92,IF(OR(P536=16,P536=17,P536=18),3.01,3.11)))))))))),IF(W536="Ա-3", IF(P536=0,1.96,IF(P536=1,2.02,IF(P536=2,2.08,IF(P536=3,2.15,IF(OR(P536=5,P536=4),2.21,IF(OR(P536=6,P536=7),2.28,IF(OR(P536=8,P536=9),2.35,IF(OR(P536=10,P536=11,P536=12),2.42,IF(OR(P536=13,P536=14,P536=15),2.5,IF(OR(P536=16,P536=17,P536=18),2.58,2.66)))))))))), IF(W536="Կ-1", IF(P536=0,1.68,IF(P536=1,1.73,IF(P536=2,1.79,IF(P536=3,1.84,IF(OR(P536=5,P536=4),1.9,IF(OR(P536=6,P536=7),1.96,IF(OR(P536=8,P536=9),2.02,IF(OR(P536=10,P536=11,P536=12),2.08,IF(OR(P536=13,P536=14,P536=15),2.14,IF(OR(P536=16,P536=17,P536=18),2.21,2.28)))))))))), IF(W536="Կ-2", IF(P536=0,1.45,IF(P536=1,1.49,IF(P536=2,1.54,IF(P536=3,1.59,IF(OR(P536=5,P536=4),1.63,IF(OR(P536=6,P536=7),1.68,IF(OR(P536=8,P536=9),1.73,IF(OR(P536=10,P536=11,P536=12),1.79,IF(OR(P536=13,P536=14,P536=15),1.84,IF(OR(P536=16,P536=17,P536=18),1.9,1.95)))))))))),IF(W536="Կ-3", IF(P536=0,1.25,IF(P536=1,1.29,IF(P536=2,1.33,IF(P536=3,1.37,IF(OR(P536=5,P536=4),1.41,IF(OR(P536=6,P536=7),1.45,IF(OR(P536=8,P536=9),1.49,IF(OR(P536=10,P536=11,P536=12),1.54,IF(OR(P536=13,P536=14,P536=15),1.58,IF(OR(P536=16,P536=17,P536=18),1.63,1.68)))))))))), "Error"))))))))))))</f>
        <v>1.79</v>
      </c>
      <c r="R536" s="786"/>
      <c r="S536" s="787">
        <f t="shared" ref="S536:S550" si="1544">+Q536+Q536*R536</f>
        <v>1.79</v>
      </c>
      <c r="T536" s="788">
        <v>66140</v>
      </c>
      <c r="U536" s="847"/>
      <c r="V536" s="847"/>
      <c r="W536" s="796" t="str">
        <f t="shared" si="1417"/>
        <v>Կ-1</v>
      </c>
      <c r="X536" s="788">
        <f t="shared" ref="X536:X550" si="1545">T536*S536</f>
        <v>118390.6</v>
      </c>
      <c r="Y536" s="791">
        <f t="shared" ref="Y536:Y550" si="1546">S536*T536+U536+V536</f>
        <v>118390.6</v>
      </c>
      <c r="Z536" s="797">
        <f t="shared" ref="Z536:Z550" si="1547">+Y536*13</f>
        <v>1539077.8</v>
      </c>
      <c r="AA536" s="793">
        <f t="shared" ref="AA536:AA549" si="1548">+O536</f>
        <v>1</v>
      </c>
      <c r="AB536" s="794">
        <f t="shared" ref="AB536:AB550" si="1549">+P536+1</f>
        <v>3</v>
      </c>
      <c r="AC536" s="795">
        <f t="shared" ref="AC536:AC550" si="1550">IF(AA536&lt;1,0,IF(AI536="Բ-1",IF(AB536=0,6.94,IF(AB536=1,7.17,IF(AB536=2,7.41,IF(AB536=3,7.66,IF(OR(AB536=5,AB536=4),7.92,IF(OR(AB536=6,AB536=7),8.18,IF(OR(AB536=8,AB536=9),8.46,IF(OR(AB536=10,AB536=11,AB536=12),8.74,IF(OR(AB536=13,AB536=14,AB536=15),9.03,IF(OR(AB536=16,AB536=17,AB536=18),9.33,9.65)))))))))),IF(AI536="Բ-2", IF(AB536=0,5.71,IF(AB536=1,5.89,IF(AB536=2,6.09,IF(AB536=3,6.29,IF(OR(AB536=5,AB536=4),6.5,IF(OR(AB536=6,AB536=7),6.72,IF(OR(AB536=8,AB536=9),6.94,IF(OR(AB536=10,AB536=11,AB536=12),7.17,IF(OR(AB536=13,AB536=14,AB536=15),7.41,IF(OR(AB536=16,AB536=17,AB536=18),7.65,7.91)))))))))), IF(AI536="Գ-1", IF(AB536=0,4.7,IF(AB536=1,4.86,IF(AB536=2,5.01,IF(AB536=3,5.18,IF(OR(AB536=5,AB536=4),5.35,IF(OR(AB536=6,AB536=7),5.52,IF(OR(AB536=8,AB536=9),5.71,IF(OR(AB536=10,AB536=11,AB536=12),5.89,IF(OR(AB536=13,AB536=14,AB536=15),6.09,IF(OR(AB536=16,AB536=17,AB536=18),6.29,6.49)))))))))), IF(AI536="Գ-2", IF(AB536=0,3.88,IF(AB536=1,4.01,IF(AB536=2,4.14,IF(AB536=3,4.27,IF(OR(AB536=5,AB536=4),4.41,IF(OR(AB536=6,AB536=7),4.55,IF(OR(AB536=8,AB536=9),4.7,IF(OR(AB536=10,AB536=11,AB536=12),4.85,IF(OR(AB536=13,AB536=14,AB536=15),5.01,IF(OR(AB536=16,AB536=17,AB536=18),5.17,5.34)))))))))), IF(AI536="Գ-3", IF(AB536=0,3.21,IF(AB536=1,3.31,IF(AB536=2,3.42,IF(AB536=3,3.53,IF(OR(AB536=5,AB536=4),3.64,IF(OR(AB536=6,AB536=7),3.76,IF(OR(AB536=8,AB536=9),3.88,IF(OR(AB536=10,AB536=11,AB536=12),4.01,IF(OR(AB536=13,AB536=14,AB536=15),4.13,IF(OR(AB536=16,AB536=17,AB536=18),4.27,4.4)))))))))), IF(AI536="Ա-1", IF(AB536=0,2.66,IF(AB536=1,2.75,IF(AB536=2,2.83,IF(AB536=3,2.92,IF(OR(AB536=5,AB536=4),3.02,IF(OR(AB536=6,AB536=7),3.11,IF(OR(AB536=8,AB536=9),3.21,IF(OR(AB536=10,AB536=11,AB536=12),3.31,IF(OR(AB536=13,AB536=14,AB536=15),3.42,IF(OR(AB536=16,AB536=17,AB536=18),3.53,3.64)))))))))), IF(AI536="Ա-2", IF(AB536=0,2.28,IF(AB536=1,2.35,IF(AB536=2,2.43,IF(AB536=3,2.5,IF(OR(AB536=5,AB536=4),2.58,IF(OR(AB536=6,AB536=7),2.66,IF(OR(AB536=8,AB536=9),2.75,IF(OR(AB536=10,AB536=11,AB536=12),2.83,IF(OR(AB536=13,AB536=14,AB536=15),2.92,IF(OR(AB536=16,AB536=17,AB536=18),3.01,3.11)))))))))),IF(AI536="Ա-3", IF(AB536=0,1.96,IF(AB536=1,2.02,IF(AB536=2,2.08,IF(AB536=3,2.15,IF(OR(AB536=5,AB536=4),2.21,IF(OR(AB536=6,AB536=7),2.28,IF(OR(AB536=8,AB536=9),2.35,IF(OR(AB536=10,AB536=11,AB536=12),2.42,IF(OR(AB536=13,AB536=14,AB536=15),2.5,IF(OR(AB536=16,AB536=17,AB536=18),2.58,2.66)))))))))), IF(AI536="Կ-1", IF(AB536=0,1.68,IF(AB536=1,1.73,IF(AB536=2,1.79,IF(AB536=3,1.84,IF(OR(AB536=5,AB536=4),1.9,IF(OR(AB536=6,AB536=7),1.96,IF(OR(AB536=8,AB536=9),2.02,IF(OR(AB536=10,AB536=11,AB536=12),2.08,IF(OR(AB536=13,AB536=14,AB536=15),2.14,IF(OR(AB536=16,AB536=17,AB536=18),2.21,2.28)))))))))), IF(AI536="Կ-2", IF(AB536=0,1.45,IF(AB536=1,1.49,IF(AB536=2,1.54,IF(AB536=3,1.59,IF(OR(AB536=5,AB536=4),1.63,IF(OR(AB536=6,AB536=7),1.68,IF(OR(AB536=8,AB536=9),1.73,IF(OR(AB536=10,AB536=11,AB536=12),1.79,IF(OR(AB536=13,AB536=14,AB536=15),1.84,IF(OR(AB536=16,AB536=17,AB536=18),1.9,1.95)))))))))),IF(AI536="Կ-3", IF(AB536=0,1.25,IF(AB536=1,1.29,IF(AB536=2,1.33,IF(AB536=3,1.37,IF(OR(AB536=5,AB536=4),1.41,IF(OR(AB536=6,AB536=7),1.45,IF(OR(AB536=8,AB536=9),1.49,IF(OR(AB536=10,AB536=11,AB536=12),1.54,IF(OR(AB536=13,AB536=14,AB536=15),1.58,IF(OR(AB536=16,AB536=17,AB536=18),1.63,1.68)))))))))), "Error"))))))))))))</f>
        <v>1.84</v>
      </c>
      <c r="AD536" s="786"/>
      <c r="AE536" s="787">
        <f t="shared" ref="AE536:AE550" si="1551">+AC536+AC536*AD536</f>
        <v>1.84</v>
      </c>
      <c r="AF536" s="788">
        <v>66140</v>
      </c>
      <c r="AG536" s="847"/>
      <c r="AH536" s="847"/>
      <c r="AI536" s="790" t="str">
        <f t="shared" ref="AI536:AI550" si="1552">+W536</f>
        <v>Կ-1</v>
      </c>
      <c r="AJ536" s="788">
        <f t="shared" ref="AJ536:AJ550" si="1553">AF536*AE536</f>
        <v>121697.60000000001</v>
      </c>
      <c r="AK536" s="791">
        <f t="shared" ref="AK536:AK550" si="1554">AE536*AF536+AG536+AH536</f>
        <v>121697.60000000001</v>
      </c>
      <c r="AL536" s="797">
        <f t="shared" ref="AL536:AL550" si="1555">+AK536*13</f>
        <v>1582068.8</v>
      </c>
      <c r="AM536" s="793">
        <f t="shared" ref="AM536:AM549" si="1556">+AA536</f>
        <v>1</v>
      </c>
      <c r="AN536" s="794">
        <f t="shared" ref="AN536:AN550" si="1557">+AB536+1</f>
        <v>4</v>
      </c>
      <c r="AO536" s="795">
        <f t="shared" ref="AO536:AO550" si="1558">IF(AM536&lt;1,0,IF(AU536="Բ-1",IF(AN536=0,6.94,IF(AN536=1,7.17,IF(AN536=2,7.41,IF(AN536=3,7.66,IF(OR(AN536=5,AN536=4),7.92,IF(OR(AN536=6,AN536=7),8.18,IF(OR(AN536=8,AN536=9),8.46,IF(OR(AN536=10,AN536=11,AN536=12),8.74,IF(OR(AN536=13,AN536=14,AN536=15),9.03,IF(OR(AN536=16,AN536=17,AN536=18),9.33,9.65)))))))))),IF(AU536="Բ-2", IF(AN536=0,5.71,IF(AN536=1,5.89,IF(AN536=2,6.09,IF(AN536=3,6.29,IF(OR(AN536=5,AN536=4),6.5,IF(OR(AN536=6,AN536=7),6.72,IF(OR(AN536=8,AN536=9),6.94,IF(OR(AN536=10,AN536=11,AN536=12),7.17,IF(OR(AN536=13,AN536=14,AN536=15),7.41,IF(OR(AN536=16,AN536=17,AN536=18),7.65,7.91)))))))))), IF(AU536="Գ-1", IF(AN536=0,4.7,IF(AN536=1,4.86,IF(AN536=2,5.01,IF(AN536=3,5.18,IF(OR(AN536=5,AN536=4),5.35,IF(OR(AN536=6,AN536=7),5.52,IF(OR(AN536=8,AN536=9),5.71,IF(OR(AN536=10,AN536=11,AN536=12),5.89,IF(OR(AN536=13,AN536=14,AN536=15),6.09,IF(OR(AN536=16,AN536=17,AN536=18),6.29,6.49)))))))))), IF(AU536="Գ-2", IF(AN536=0,3.88,IF(AN536=1,4.01,IF(AN536=2,4.14,IF(AN536=3,4.27,IF(OR(AN536=5,AN536=4),4.41,IF(OR(AN536=6,AN536=7),4.55,IF(OR(AN536=8,AN536=9),4.7,IF(OR(AN536=10,AN536=11,AN536=12),4.85,IF(OR(AN536=13,AN536=14,AN536=15),5.01,IF(OR(AN536=16,AN536=17,AN536=18),5.17,5.34)))))))))), IF(AU536="Գ-3", IF(AN536=0,3.21,IF(AN536=1,3.31,IF(AN536=2,3.42,IF(AN536=3,3.53,IF(OR(AN536=5,AN536=4),3.64,IF(OR(AN536=6,AN536=7),3.76,IF(OR(AN536=8,AN536=9),3.88,IF(OR(AN536=10,AN536=11,AN536=12),4.01,IF(OR(AN536=13,AN536=14,AN536=15),4.13,IF(OR(AN536=16,AN536=17,AN536=18),4.27,4.4)))))))))), IF(AU536="Ա-1", IF(AN536=0,2.66,IF(AN536=1,2.75,IF(AN536=2,2.83,IF(AN536=3,2.92,IF(OR(AN536=5,AN536=4),3.02,IF(OR(AN536=6,AN536=7),3.11,IF(OR(AN536=8,AN536=9),3.21,IF(OR(AN536=10,AN536=11,AN536=12),3.31,IF(OR(AN536=13,AN536=14,AN536=15),3.42,IF(OR(AN536=16,AN536=17,AN536=18),3.53,3.64)))))))))), IF(AU536="Ա-2", IF(AN536=0,2.28,IF(AN536=1,2.35,IF(AN536=2,2.43,IF(AN536=3,2.5,IF(OR(AN536=5,AN536=4),2.58,IF(OR(AN536=6,AN536=7),2.66,IF(OR(AN536=8,AN536=9),2.75,IF(OR(AN536=10,AN536=11,AN536=12),2.83,IF(OR(AN536=13,AN536=14,AN536=15),2.92,IF(OR(AN536=16,AN536=17,AN536=18),3.01,3.11)))))))))),IF(AU536="Ա-3", IF(AN536=0,1.96,IF(AN536=1,2.02,IF(AN536=2,2.08,IF(AN536=3,2.15,IF(OR(AN536=5,AN536=4),2.21,IF(OR(AN536=6,AN536=7),2.28,IF(OR(AN536=8,AN536=9),2.35,IF(OR(AN536=10,AN536=11,AN536=12),2.42,IF(OR(AN536=13,AN536=14,AN536=15),2.5,IF(OR(AN536=16,AN536=17,AN536=18),2.58,2.66)))))))))), IF(AU536="Կ-1", IF(AN536=0,1.68,IF(AN536=1,1.73,IF(AN536=2,1.79,IF(AN536=3,1.84,IF(OR(AN536=5,AN536=4),1.9,IF(OR(AN536=6,AN536=7),1.96,IF(OR(AN536=8,AN536=9),2.02,IF(OR(AN536=10,AN536=11,AN536=12),2.08,IF(OR(AN536=13,AN536=14,AN536=15),2.14,IF(OR(AN536=16,AN536=17,AN536=18),2.21,2.28)))))))))), IF(AU536="Կ-2", IF(AN536=0,1.45,IF(AN536=1,1.49,IF(AN536=2,1.54,IF(AN536=3,1.59,IF(OR(AN536=5,AN536=4),1.63,IF(OR(AN536=6,AN536=7),1.68,IF(OR(AN536=8,AN536=9),1.73,IF(OR(AN536=10,AN536=11,AN536=12),1.79,IF(OR(AN536=13,AN536=14,AN536=15),1.84,IF(OR(AN536=16,AN536=17,AN536=18),1.9,1.95)))))))))),IF(AU536="Կ-3", IF(AN536=0,1.25,IF(AN536=1,1.29,IF(AN536=2,1.33,IF(AN536=3,1.37,IF(OR(AN536=5,AN536=4),1.41,IF(OR(AN536=6,AN536=7),1.45,IF(OR(AN536=8,AN536=9),1.49,IF(OR(AN536=10,AN536=11,AN536=12),1.54,IF(OR(AN536=13,AN536=14,AN536=15),1.58,IF(OR(AN536=16,AN536=17,AN536=18),1.63,1.68)))))))))), "Error"))))))))))))</f>
        <v>1.9</v>
      </c>
      <c r="AP536" s="786"/>
      <c r="AQ536" s="787">
        <f t="shared" ref="AQ536:AQ550" si="1559">+AO536+AO536*AP536</f>
        <v>1.9</v>
      </c>
      <c r="AR536" s="788">
        <v>66140</v>
      </c>
      <c r="AS536" s="847"/>
      <c r="AT536" s="847"/>
      <c r="AU536" s="790" t="str">
        <f t="shared" ref="AU536:AU550" si="1560">+AI536</f>
        <v>Կ-1</v>
      </c>
      <c r="AV536" s="788">
        <f t="shared" ref="AV536:AV550" si="1561">AR536*AQ536</f>
        <v>125666</v>
      </c>
      <c r="AW536" s="791">
        <f t="shared" ref="AW536:AW550" si="1562">AQ536*AR536+AS536+AT536</f>
        <v>125666</v>
      </c>
      <c r="AX536" s="797">
        <f t="shared" ref="AX536:AX550" si="1563">+AW536*13</f>
        <v>1633658</v>
      </c>
    </row>
    <row r="537" spans="2:50" s="777" customFormat="1" ht="27">
      <c r="B537" s="1658">
        <v>188</v>
      </c>
      <c r="C537" s="647" t="s">
        <v>2313</v>
      </c>
      <c r="D537" s="1320" t="s">
        <v>541</v>
      </c>
      <c r="E537" s="799">
        <v>1</v>
      </c>
      <c r="F537" s="1321">
        <v>1</v>
      </c>
      <c r="G537" s="800">
        <f t="shared" si="1540"/>
        <v>1.73</v>
      </c>
      <c r="H537" s="802">
        <v>66140</v>
      </c>
      <c r="I537" s="847"/>
      <c r="J537" s="847"/>
      <c r="K537" s="898" t="s">
        <v>97</v>
      </c>
      <c r="L537" s="788">
        <f t="shared" si="1541"/>
        <v>114422.2</v>
      </c>
      <c r="M537" s="791">
        <f t="shared" si="1415"/>
        <v>114422.2</v>
      </c>
      <c r="N537" s="792">
        <f t="shared" si="1542"/>
        <v>1487488.5999999999</v>
      </c>
      <c r="O537" s="793">
        <f t="shared" si="1515"/>
        <v>1</v>
      </c>
      <c r="P537" s="794">
        <f t="shared" si="1416"/>
        <v>2</v>
      </c>
      <c r="Q537" s="795">
        <f t="shared" si="1543"/>
        <v>1.79</v>
      </c>
      <c r="R537" s="786"/>
      <c r="S537" s="787">
        <f t="shared" si="1544"/>
        <v>1.79</v>
      </c>
      <c r="T537" s="788">
        <v>66140</v>
      </c>
      <c r="U537" s="847"/>
      <c r="V537" s="847"/>
      <c r="W537" s="796" t="str">
        <f t="shared" si="1417"/>
        <v>Կ-1</v>
      </c>
      <c r="X537" s="788">
        <f t="shared" si="1545"/>
        <v>118390.6</v>
      </c>
      <c r="Y537" s="791">
        <f t="shared" si="1546"/>
        <v>118390.6</v>
      </c>
      <c r="Z537" s="797">
        <f t="shared" si="1547"/>
        <v>1539077.8</v>
      </c>
      <c r="AA537" s="793">
        <f t="shared" si="1548"/>
        <v>1</v>
      </c>
      <c r="AB537" s="794">
        <f t="shared" si="1549"/>
        <v>3</v>
      </c>
      <c r="AC537" s="795">
        <f t="shared" si="1550"/>
        <v>1.84</v>
      </c>
      <c r="AD537" s="786"/>
      <c r="AE537" s="787">
        <f t="shared" si="1551"/>
        <v>1.84</v>
      </c>
      <c r="AF537" s="788">
        <v>66140</v>
      </c>
      <c r="AG537" s="847"/>
      <c r="AH537" s="847"/>
      <c r="AI537" s="790" t="str">
        <f t="shared" si="1552"/>
        <v>Կ-1</v>
      </c>
      <c r="AJ537" s="788">
        <f t="shared" si="1553"/>
        <v>121697.60000000001</v>
      </c>
      <c r="AK537" s="791">
        <f t="shared" si="1554"/>
        <v>121697.60000000001</v>
      </c>
      <c r="AL537" s="797">
        <f t="shared" si="1555"/>
        <v>1582068.8</v>
      </c>
      <c r="AM537" s="793">
        <f t="shared" si="1556"/>
        <v>1</v>
      </c>
      <c r="AN537" s="794">
        <f t="shared" si="1557"/>
        <v>4</v>
      </c>
      <c r="AO537" s="795">
        <f t="shared" si="1558"/>
        <v>1.9</v>
      </c>
      <c r="AP537" s="786"/>
      <c r="AQ537" s="787">
        <f t="shared" si="1559"/>
        <v>1.9</v>
      </c>
      <c r="AR537" s="788">
        <v>66140</v>
      </c>
      <c r="AS537" s="847"/>
      <c r="AT537" s="847"/>
      <c r="AU537" s="790" t="str">
        <f t="shared" si="1560"/>
        <v>Կ-1</v>
      </c>
      <c r="AV537" s="788">
        <f t="shared" si="1561"/>
        <v>125666</v>
      </c>
      <c r="AW537" s="791">
        <f t="shared" si="1562"/>
        <v>125666</v>
      </c>
      <c r="AX537" s="797">
        <f t="shared" si="1563"/>
        <v>1633658</v>
      </c>
    </row>
    <row r="538" spans="2:50" s="777" customFormat="1" ht="27">
      <c r="B538" s="1658">
        <v>189</v>
      </c>
      <c r="C538" s="647" t="s">
        <v>2314</v>
      </c>
      <c r="D538" s="1320" t="s">
        <v>541</v>
      </c>
      <c r="E538" s="799">
        <v>1</v>
      </c>
      <c r="F538" s="1321">
        <v>1</v>
      </c>
      <c r="G538" s="800">
        <f t="shared" si="1540"/>
        <v>1.73</v>
      </c>
      <c r="H538" s="802">
        <v>66140</v>
      </c>
      <c r="I538" s="847"/>
      <c r="J538" s="847"/>
      <c r="K538" s="898" t="s">
        <v>97</v>
      </c>
      <c r="L538" s="788">
        <f t="shared" si="1541"/>
        <v>114422.2</v>
      </c>
      <c r="M538" s="791">
        <f t="shared" si="1415"/>
        <v>114422.2</v>
      </c>
      <c r="N538" s="792">
        <f t="shared" si="1542"/>
        <v>1487488.5999999999</v>
      </c>
      <c r="O538" s="793">
        <f t="shared" si="1515"/>
        <v>1</v>
      </c>
      <c r="P538" s="794">
        <f t="shared" si="1416"/>
        <v>2</v>
      </c>
      <c r="Q538" s="795">
        <f t="shared" si="1543"/>
        <v>1.79</v>
      </c>
      <c r="R538" s="786"/>
      <c r="S538" s="787">
        <f t="shared" si="1544"/>
        <v>1.79</v>
      </c>
      <c r="T538" s="788">
        <v>66140</v>
      </c>
      <c r="U538" s="847"/>
      <c r="V538" s="847"/>
      <c r="W538" s="796" t="str">
        <f t="shared" si="1417"/>
        <v>Կ-1</v>
      </c>
      <c r="X538" s="788">
        <f t="shared" si="1545"/>
        <v>118390.6</v>
      </c>
      <c r="Y538" s="791">
        <f t="shared" si="1546"/>
        <v>118390.6</v>
      </c>
      <c r="Z538" s="797">
        <f t="shared" si="1547"/>
        <v>1539077.8</v>
      </c>
      <c r="AA538" s="793">
        <f t="shared" si="1548"/>
        <v>1</v>
      </c>
      <c r="AB538" s="794">
        <f t="shared" si="1549"/>
        <v>3</v>
      </c>
      <c r="AC538" s="795">
        <f t="shared" si="1550"/>
        <v>1.84</v>
      </c>
      <c r="AD538" s="786"/>
      <c r="AE538" s="787">
        <f t="shared" si="1551"/>
        <v>1.84</v>
      </c>
      <c r="AF538" s="788">
        <v>66140</v>
      </c>
      <c r="AG538" s="847"/>
      <c r="AH538" s="847"/>
      <c r="AI538" s="790" t="str">
        <f t="shared" si="1552"/>
        <v>Կ-1</v>
      </c>
      <c r="AJ538" s="788">
        <f t="shared" si="1553"/>
        <v>121697.60000000001</v>
      </c>
      <c r="AK538" s="791">
        <f t="shared" si="1554"/>
        <v>121697.60000000001</v>
      </c>
      <c r="AL538" s="797">
        <f t="shared" si="1555"/>
        <v>1582068.8</v>
      </c>
      <c r="AM538" s="793">
        <f t="shared" si="1556"/>
        <v>1</v>
      </c>
      <c r="AN538" s="794">
        <f t="shared" si="1557"/>
        <v>4</v>
      </c>
      <c r="AO538" s="795">
        <f t="shared" si="1558"/>
        <v>1.9</v>
      </c>
      <c r="AP538" s="786"/>
      <c r="AQ538" s="787">
        <f t="shared" si="1559"/>
        <v>1.9</v>
      </c>
      <c r="AR538" s="788">
        <v>66140</v>
      </c>
      <c r="AS538" s="847"/>
      <c r="AT538" s="847"/>
      <c r="AU538" s="790" t="str">
        <f t="shared" si="1560"/>
        <v>Կ-1</v>
      </c>
      <c r="AV538" s="788">
        <f t="shared" si="1561"/>
        <v>125666</v>
      </c>
      <c r="AW538" s="791">
        <f t="shared" si="1562"/>
        <v>125666</v>
      </c>
      <c r="AX538" s="797">
        <f t="shared" si="1563"/>
        <v>1633658</v>
      </c>
    </row>
    <row r="539" spans="2:50" s="777" customFormat="1" ht="27">
      <c r="B539" s="1658">
        <v>190</v>
      </c>
      <c r="C539" s="647" t="s">
        <v>2315</v>
      </c>
      <c r="D539" s="1320" t="s">
        <v>541</v>
      </c>
      <c r="E539" s="799">
        <v>1</v>
      </c>
      <c r="F539" s="1321">
        <v>1</v>
      </c>
      <c r="G539" s="800">
        <f t="shared" si="1540"/>
        <v>1.73</v>
      </c>
      <c r="H539" s="802">
        <v>66140</v>
      </c>
      <c r="I539" s="847"/>
      <c r="J539" s="847"/>
      <c r="K539" s="898" t="s">
        <v>97</v>
      </c>
      <c r="L539" s="788">
        <f t="shared" si="1541"/>
        <v>114422.2</v>
      </c>
      <c r="M539" s="791">
        <f t="shared" si="1415"/>
        <v>114422.2</v>
      </c>
      <c r="N539" s="792">
        <f t="shared" si="1542"/>
        <v>1487488.5999999999</v>
      </c>
      <c r="O539" s="793">
        <f t="shared" si="1515"/>
        <v>1</v>
      </c>
      <c r="P539" s="794">
        <f t="shared" si="1416"/>
        <v>2</v>
      </c>
      <c r="Q539" s="795">
        <f t="shared" si="1543"/>
        <v>1.79</v>
      </c>
      <c r="R539" s="786"/>
      <c r="S539" s="787">
        <f t="shared" si="1544"/>
        <v>1.79</v>
      </c>
      <c r="T539" s="788">
        <v>66140</v>
      </c>
      <c r="U539" s="847"/>
      <c r="V539" s="847"/>
      <c r="W539" s="796" t="str">
        <f t="shared" si="1417"/>
        <v>Կ-1</v>
      </c>
      <c r="X539" s="788">
        <f t="shared" si="1545"/>
        <v>118390.6</v>
      </c>
      <c r="Y539" s="791">
        <f t="shared" si="1546"/>
        <v>118390.6</v>
      </c>
      <c r="Z539" s="797">
        <f t="shared" si="1547"/>
        <v>1539077.8</v>
      </c>
      <c r="AA539" s="793">
        <f t="shared" si="1548"/>
        <v>1</v>
      </c>
      <c r="AB539" s="794">
        <f t="shared" si="1549"/>
        <v>3</v>
      </c>
      <c r="AC539" s="795">
        <f t="shared" si="1550"/>
        <v>1.84</v>
      </c>
      <c r="AD539" s="786"/>
      <c r="AE539" s="787">
        <f t="shared" si="1551"/>
        <v>1.84</v>
      </c>
      <c r="AF539" s="788">
        <v>66140</v>
      </c>
      <c r="AG539" s="847"/>
      <c r="AH539" s="847"/>
      <c r="AI539" s="790" t="str">
        <f t="shared" si="1552"/>
        <v>Կ-1</v>
      </c>
      <c r="AJ539" s="788">
        <f t="shared" si="1553"/>
        <v>121697.60000000001</v>
      </c>
      <c r="AK539" s="791">
        <f t="shared" si="1554"/>
        <v>121697.60000000001</v>
      </c>
      <c r="AL539" s="797">
        <f t="shared" si="1555"/>
        <v>1582068.8</v>
      </c>
      <c r="AM539" s="793">
        <f t="shared" si="1556"/>
        <v>1</v>
      </c>
      <c r="AN539" s="794">
        <f t="shared" si="1557"/>
        <v>4</v>
      </c>
      <c r="AO539" s="795">
        <f t="shared" si="1558"/>
        <v>1.9</v>
      </c>
      <c r="AP539" s="786"/>
      <c r="AQ539" s="787">
        <f t="shared" si="1559"/>
        <v>1.9</v>
      </c>
      <c r="AR539" s="788">
        <v>66140</v>
      </c>
      <c r="AS539" s="847"/>
      <c r="AT539" s="847"/>
      <c r="AU539" s="790" t="str">
        <f t="shared" si="1560"/>
        <v>Կ-1</v>
      </c>
      <c r="AV539" s="788">
        <f t="shared" si="1561"/>
        <v>125666</v>
      </c>
      <c r="AW539" s="791">
        <f t="shared" si="1562"/>
        <v>125666</v>
      </c>
      <c r="AX539" s="797">
        <f t="shared" si="1563"/>
        <v>1633658</v>
      </c>
    </row>
    <row r="540" spans="2:50" s="777" customFormat="1" ht="27">
      <c r="B540" s="1658">
        <v>191</v>
      </c>
      <c r="C540" s="647" t="s">
        <v>2316</v>
      </c>
      <c r="D540" s="1320" t="s">
        <v>541</v>
      </c>
      <c r="E540" s="799">
        <v>1</v>
      </c>
      <c r="F540" s="1321">
        <v>1</v>
      </c>
      <c r="G540" s="800">
        <f t="shared" si="1540"/>
        <v>1.73</v>
      </c>
      <c r="H540" s="802">
        <v>66140</v>
      </c>
      <c r="I540" s="847"/>
      <c r="J540" s="847"/>
      <c r="K540" s="898" t="s">
        <v>97</v>
      </c>
      <c r="L540" s="788">
        <f t="shared" si="1541"/>
        <v>114422.2</v>
      </c>
      <c r="M540" s="791">
        <f t="shared" si="1415"/>
        <v>114422.2</v>
      </c>
      <c r="N540" s="792">
        <f t="shared" si="1542"/>
        <v>1487488.5999999999</v>
      </c>
      <c r="O540" s="793">
        <f t="shared" si="1515"/>
        <v>1</v>
      </c>
      <c r="P540" s="794">
        <f t="shared" si="1416"/>
        <v>2</v>
      </c>
      <c r="Q540" s="795">
        <f t="shared" si="1543"/>
        <v>1.79</v>
      </c>
      <c r="R540" s="786"/>
      <c r="S540" s="787">
        <f t="shared" si="1544"/>
        <v>1.79</v>
      </c>
      <c r="T540" s="788">
        <v>66140</v>
      </c>
      <c r="U540" s="847"/>
      <c r="V540" s="847"/>
      <c r="W540" s="796" t="str">
        <f t="shared" si="1417"/>
        <v>Կ-1</v>
      </c>
      <c r="X540" s="788">
        <f t="shared" si="1545"/>
        <v>118390.6</v>
      </c>
      <c r="Y540" s="791">
        <f t="shared" si="1546"/>
        <v>118390.6</v>
      </c>
      <c r="Z540" s="797">
        <f t="shared" si="1547"/>
        <v>1539077.8</v>
      </c>
      <c r="AA540" s="793">
        <f t="shared" si="1548"/>
        <v>1</v>
      </c>
      <c r="AB540" s="794">
        <f t="shared" si="1549"/>
        <v>3</v>
      </c>
      <c r="AC540" s="795">
        <f t="shared" si="1550"/>
        <v>1.84</v>
      </c>
      <c r="AD540" s="786"/>
      <c r="AE540" s="787">
        <f t="shared" si="1551"/>
        <v>1.84</v>
      </c>
      <c r="AF540" s="788">
        <v>66140</v>
      </c>
      <c r="AG540" s="847"/>
      <c r="AH540" s="847"/>
      <c r="AI540" s="790" t="str">
        <f t="shared" si="1552"/>
        <v>Կ-1</v>
      </c>
      <c r="AJ540" s="788">
        <f t="shared" si="1553"/>
        <v>121697.60000000001</v>
      </c>
      <c r="AK540" s="791">
        <f t="shared" si="1554"/>
        <v>121697.60000000001</v>
      </c>
      <c r="AL540" s="797">
        <f t="shared" si="1555"/>
        <v>1582068.8</v>
      </c>
      <c r="AM540" s="793">
        <f t="shared" si="1556"/>
        <v>1</v>
      </c>
      <c r="AN540" s="794">
        <f t="shared" si="1557"/>
        <v>4</v>
      </c>
      <c r="AO540" s="795">
        <f t="shared" si="1558"/>
        <v>1.9</v>
      </c>
      <c r="AP540" s="786"/>
      <c r="AQ540" s="787">
        <f t="shared" si="1559"/>
        <v>1.9</v>
      </c>
      <c r="AR540" s="788">
        <v>66140</v>
      </c>
      <c r="AS540" s="847"/>
      <c r="AT540" s="847"/>
      <c r="AU540" s="790" t="str">
        <f t="shared" si="1560"/>
        <v>Կ-1</v>
      </c>
      <c r="AV540" s="788">
        <f t="shared" si="1561"/>
        <v>125666</v>
      </c>
      <c r="AW540" s="791">
        <f t="shared" si="1562"/>
        <v>125666</v>
      </c>
      <c r="AX540" s="797">
        <f t="shared" si="1563"/>
        <v>1633658</v>
      </c>
    </row>
    <row r="541" spans="2:50" s="777" customFormat="1" ht="27">
      <c r="B541" s="1658">
        <v>192</v>
      </c>
      <c r="C541" s="647" t="s">
        <v>2317</v>
      </c>
      <c r="D541" s="1320" t="s">
        <v>541</v>
      </c>
      <c r="E541" s="799">
        <v>1</v>
      </c>
      <c r="F541" s="1321">
        <v>1</v>
      </c>
      <c r="G541" s="800">
        <f t="shared" si="1540"/>
        <v>1.73</v>
      </c>
      <c r="H541" s="802">
        <v>66140</v>
      </c>
      <c r="I541" s="847"/>
      <c r="J541" s="847"/>
      <c r="K541" s="898" t="s">
        <v>97</v>
      </c>
      <c r="L541" s="788">
        <f t="shared" si="1541"/>
        <v>114422.2</v>
      </c>
      <c r="M541" s="791">
        <f t="shared" si="1415"/>
        <v>114422.2</v>
      </c>
      <c r="N541" s="792">
        <f t="shared" si="1542"/>
        <v>1487488.5999999999</v>
      </c>
      <c r="O541" s="793">
        <f t="shared" si="1515"/>
        <v>1</v>
      </c>
      <c r="P541" s="794">
        <f t="shared" si="1416"/>
        <v>2</v>
      </c>
      <c r="Q541" s="795">
        <f t="shared" si="1543"/>
        <v>1.79</v>
      </c>
      <c r="R541" s="786"/>
      <c r="S541" s="787">
        <f t="shared" si="1544"/>
        <v>1.79</v>
      </c>
      <c r="T541" s="788">
        <v>66140</v>
      </c>
      <c r="U541" s="847"/>
      <c r="V541" s="847"/>
      <c r="W541" s="796" t="str">
        <f t="shared" si="1417"/>
        <v>Կ-1</v>
      </c>
      <c r="X541" s="788">
        <f t="shared" si="1545"/>
        <v>118390.6</v>
      </c>
      <c r="Y541" s="791">
        <f t="shared" si="1546"/>
        <v>118390.6</v>
      </c>
      <c r="Z541" s="797">
        <f t="shared" si="1547"/>
        <v>1539077.8</v>
      </c>
      <c r="AA541" s="793">
        <f t="shared" si="1548"/>
        <v>1</v>
      </c>
      <c r="AB541" s="794">
        <f t="shared" si="1549"/>
        <v>3</v>
      </c>
      <c r="AC541" s="795">
        <f t="shared" si="1550"/>
        <v>1.84</v>
      </c>
      <c r="AD541" s="786"/>
      <c r="AE541" s="787">
        <f t="shared" si="1551"/>
        <v>1.84</v>
      </c>
      <c r="AF541" s="788">
        <v>66140</v>
      </c>
      <c r="AG541" s="847"/>
      <c r="AH541" s="847"/>
      <c r="AI541" s="790" t="str">
        <f t="shared" si="1552"/>
        <v>Կ-1</v>
      </c>
      <c r="AJ541" s="788">
        <f t="shared" si="1553"/>
        <v>121697.60000000001</v>
      </c>
      <c r="AK541" s="791">
        <f t="shared" si="1554"/>
        <v>121697.60000000001</v>
      </c>
      <c r="AL541" s="797">
        <f t="shared" si="1555"/>
        <v>1582068.8</v>
      </c>
      <c r="AM541" s="793">
        <f t="shared" si="1556"/>
        <v>1</v>
      </c>
      <c r="AN541" s="794">
        <f t="shared" si="1557"/>
        <v>4</v>
      </c>
      <c r="AO541" s="795">
        <f t="shared" si="1558"/>
        <v>1.9</v>
      </c>
      <c r="AP541" s="786"/>
      <c r="AQ541" s="787">
        <f t="shared" si="1559"/>
        <v>1.9</v>
      </c>
      <c r="AR541" s="788">
        <v>66140</v>
      </c>
      <c r="AS541" s="847"/>
      <c r="AT541" s="847"/>
      <c r="AU541" s="790" t="str">
        <f t="shared" si="1560"/>
        <v>Կ-1</v>
      </c>
      <c r="AV541" s="788">
        <f t="shared" si="1561"/>
        <v>125666</v>
      </c>
      <c r="AW541" s="791">
        <f t="shared" si="1562"/>
        <v>125666</v>
      </c>
      <c r="AX541" s="797">
        <f t="shared" si="1563"/>
        <v>1633658</v>
      </c>
    </row>
    <row r="542" spans="2:50" s="777" customFormat="1" ht="27">
      <c r="B542" s="1658">
        <v>193</v>
      </c>
      <c r="C542" s="647" t="s">
        <v>2319</v>
      </c>
      <c r="D542" s="1320" t="s">
        <v>541</v>
      </c>
      <c r="E542" s="799">
        <v>1</v>
      </c>
      <c r="F542" s="1321">
        <v>1</v>
      </c>
      <c r="G542" s="800">
        <f t="shared" si="1540"/>
        <v>1.73</v>
      </c>
      <c r="H542" s="802">
        <v>66140</v>
      </c>
      <c r="I542" s="847"/>
      <c r="J542" s="847"/>
      <c r="K542" s="898" t="s">
        <v>97</v>
      </c>
      <c r="L542" s="788">
        <f t="shared" si="1541"/>
        <v>114422.2</v>
      </c>
      <c r="M542" s="791">
        <f t="shared" si="1415"/>
        <v>114422.2</v>
      </c>
      <c r="N542" s="792">
        <f t="shared" si="1542"/>
        <v>1487488.5999999999</v>
      </c>
      <c r="O542" s="793">
        <f t="shared" si="1515"/>
        <v>1</v>
      </c>
      <c r="P542" s="794">
        <f t="shared" si="1416"/>
        <v>2</v>
      </c>
      <c r="Q542" s="795">
        <f t="shared" si="1543"/>
        <v>1.79</v>
      </c>
      <c r="R542" s="786"/>
      <c r="S542" s="787">
        <f t="shared" si="1544"/>
        <v>1.79</v>
      </c>
      <c r="T542" s="788">
        <v>66140</v>
      </c>
      <c r="U542" s="847"/>
      <c r="V542" s="847"/>
      <c r="W542" s="796" t="str">
        <f t="shared" si="1417"/>
        <v>Կ-1</v>
      </c>
      <c r="X542" s="788">
        <f t="shared" si="1545"/>
        <v>118390.6</v>
      </c>
      <c r="Y542" s="791">
        <f t="shared" si="1546"/>
        <v>118390.6</v>
      </c>
      <c r="Z542" s="797">
        <f t="shared" si="1547"/>
        <v>1539077.8</v>
      </c>
      <c r="AA542" s="793">
        <f t="shared" si="1548"/>
        <v>1</v>
      </c>
      <c r="AB542" s="794">
        <f t="shared" si="1549"/>
        <v>3</v>
      </c>
      <c r="AC542" s="795">
        <f t="shared" si="1550"/>
        <v>1.84</v>
      </c>
      <c r="AD542" s="786"/>
      <c r="AE542" s="787">
        <f t="shared" si="1551"/>
        <v>1.84</v>
      </c>
      <c r="AF542" s="788">
        <v>66140</v>
      </c>
      <c r="AG542" s="847"/>
      <c r="AH542" s="847"/>
      <c r="AI542" s="790" t="str">
        <f t="shared" si="1552"/>
        <v>Կ-1</v>
      </c>
      <c r="AJ542" s="788">
        <f t="shared" si="1553"/>
        <v>121697.60000000001</v>
      </c>
      <c r="AK542" s="791">
        <f t="shared" si="1554"/>
        <v>121697.60000000001</v>
      </c>
      <c r="AL542" s="797">
        <f t="shared" si="1555"/>
        <v>1582068.8</v>
      </c>
      <c r="AM542" s="793">
        <f t="shared" si="1556"/>
        <v>1</v>
      </c>
      <c r="AN542" s="794">
        <f t="shared" si="1557"/>
        <v>4</v>
      </c>
      <c r="AO542" s="795">
        <f t="shared" si="1558"/>
        <v>1.9</v>
      </c>
      <c r="AP542" s="786"/>
      <c r="AQ542" s="787">
        <f t="shared" si="1559"/>
        <v>1.9</v>
      </c>
      <c r="AR542" s="788">
        <v>66140</v>
      </c>
      <c r="AS542" s="847"/>
      <c r="AT542" s="847"/>
      <c r="AU542" s="790" t="str">
        <f t="shared" si="1560"/>
        <v>Կ-1</v>
      </c>
      <c r="AV542" s="788">
        <f t="shared" si="1561"/>
        <v>125666</v>
      </c>
      <c r="AW542" s="791">
        <f t="shared" si="1562"/>
        <v>125666</v>
      </c>
      <c r="AX542" s="797">
        <f t="shared" si="1563"/>
        <v>1633658</v>
      </c>
    </row>
    <row r="543" spans="2:50" s="777" customFormat="1" ht="27">
      <c r="B543" s="1658">
        <v>194</v>
      </c>
      <c r="C543" s="647" t="s">
        <v>2318</v>
      </c>
      <c r="D543" s="1320" t="s">
        <v>541</v>
      </c>
      <c r="E543" s="799">
        <v>1</v>
      </c>
      <c r="F543" s="1321">
        <v>1</v>
      </c>
      <c r="G543" s="800">
        <f t="shared" si="1540"/>
        <v>1.73</v>
      </c>
      <c r="H543" s="802">
        <v>66140</v>
      </c>
      <c r="I543" s="847"/>
      <c r="J543" s="847"/>
      <c r="K543" s="898" t="s">
        <v>97</v>
      </c>
      <c r="L543" s="788">
        <f t="shared" si="1541"/>
        <v>114422.2</v>
      </c>
      <c r="M543" s="791">
        <f t="shared" si="1415"/>
        <v>114422.2</v>
      </c>
      <c r="N543" s="792">
        <f t="shared" si="1542"/>
        <v>1487488.5999999999</v>
      </c>
      <c r="O543" s="793">
        <f t="shared" si="1515"/>
        <v>1</v>
      </c>
      <c r="P543" s="794">
        <f t="shared" si="1416"/>
        <v>2</v>
      </c>
      <c r="Q543" s="795">
        <f t="shared" si="1543"/>
        <v>1.79</v>
      </c>
      <c r="R543" s="786"/>
      <c r="S543" s="787">
        <f t="shared" si="1544"/>
        <v>1.79</v>
      </c>
      <c r="T543" s="788">
        <v>66140</v>
      </c>
      <c r="U543" s="847"/>
      <c r="V543" s="847"/>
      <c r="W543" s="796" t="str">
        <f t="shared" si="1417"/>
        <v>Կ-1</v>
      </c>
      <c r="X543" s="788">
        <f t="shared" si="1545"/>
        <v>118390.6</v>
      </c>
      <c r="Y543" s="791">
        <f t="shared" si="1546"/>
        <v>118390.6</v>
      </c>
      <c r="Z543" s="797">
        <f t="shared" si="1547"/>
        <v>1539077.8</v>
      </c>
      <c r="AA543" s="793">
        <f t="shared" si="1548"/>
        <v>1</v>
      </c>
      <c r="AB543" s="794">
        <f t="shared" si="1549"/>
        <v>3</v>
      </c>
      <c r="AC543" s="795">
        <f t="shared" si="1550"/>
        <v>1.84</v>
      </c>
      <c r="AD543" s="786"/>
      <c r="AE543" s="787">
        <f t="shared" si="1551"/>
        <v>1.84</v>
      </c>
      <c r="AF543" s="788">
        <v>66140</v>
      </c>
      <c r="AG543" s="847"/>
      <c r="AH543" s="847"/>
      <c r="AI543" s="790" t="str">
        <f t="shared" si="1552"/>
        <v>Կ-1</v>
      </c>
      <c r="AJ543" s="788">
        <f t="shared" si="1553"/>
        <v>121697.60000000001</v>
      </c>
      <c r="AK543" s="791">
        <f t="shared" si="1554"/>
        <v>121697.60000000001</v>
      </c>
      <c r="AL543" s="797">
        <f t="shared" si="1555"/>
        <v>1582068.8</v>
      </c>
      <c r="AM543" s="793">
        <f t="shared" si="1556"/>
        <v>1</v>
      </c>
      <c r="AN543" s="794">
        <f t="shared" si="1557"/>
        <v>4</v>
      </c>
      <c r="AO543" s="795">
        <f t="shared" si="1558"/>
        <v>1.9</v>
      </c>
      <c r="AP543" s="786"/>
      <c r="AQ543" s="787">
        <f t="shared" si="1559"/>
        <v>1.9</v>
      </c>
      <c r="AR543" s="788">
        <v>66140</v>
      </c>
      <c r="AS543" s="847"/>
      <c r="AT543" s="847"/>
      <c r="AU543" s="790" t="str">
        <f t="shared" si="1560"/>
        <v>Կ-1</v>
      </c>
      <c r="AV543" s="788">
        <f t="shared" si="1561"/>
        <v>125666</v>
      </c>
      <c r="AW543" s="791">
        <f t="shared" si="1562"/>
        <v>125666</v>
      </c>
      <c r="AX543" s="797">
        <f t="shared" si="1563"/>
        <v>1633658</v>
      </c>
    </row>
    <row r="544" spans="2:50" s="777" customFormat="1" ht="13.5">
      <c r="B544" s="1658">
        <v>195</v>
      </c>
      <c r="C544" s="1337" t="s">
        <v>865</v>
      </c>
      <c r="D544" s="657" t="s">
        <v>123</v>
      </c>
      <c r="E544" s="799">
        <v>1</v>
      </c>
      <c r="F544" s="1321">
        <v>6</v>
      </c>
      <c r="G544" s="800">
        <f t="shared" si="1540"/>
        <v>1.96</v>
      </c>
      <c r="H544" s="802">
        <v>66140</v>
      </c>
      <c r="I544" s="847"/>
      <c r="J544" s="847"/>
      <c r="K544" s="898" t="s">
        <v>97</v>
      </c>
      <c r="L544" s="788">
        <f t="shared" si="1541"/>
        <v>129634.4</v>
      </c>
      <c r="M544" s="791">
        <f t="shared" si="1415"/>
        <v>129634.4</v>
      </c>
      <c r="N544" s="792">
        <f t="shared" si="1542"/>
        <v>1685247.2</v>
      </c>
      <c r="O544" s="793">
        <f t="shared" si="1515"/>
        <v>1</v>
      </c>
      <c r="P544" s="794">
        <f t="shared" si="1416"/>
        <v>7</v>
      </c>
      <c r="Q544" s="795">
        <f t="shared" si="1543"/>
        <v>1.96</v>
      </c>
      <c r="R544" s="786"/>
      <c r="S544" s="787">
        <f t="shared" si="1544"/>
        <v>1.96</v>
      </c>
      <c r="T544" s="788">
        <v>66140</v>
      </c>
      <c r="U544" s="847"/>
      <c r="V544" s="847"/>
      <c r="W544" s="796" t="str">
        <f t="shared" si="1417"/>
        <v>Կ-1</v>
      </c>
      <c r="X544" s="788">
        <f t="shared" si="1545"/>
        <v>129634.4</v>
      </c>
      <c r="Y544" s="791">
        <f t="shared" si="1546"/>
        <v>129634.4</v>
      </c>
      <c r="Z544" s="797">
        <f t="shared" si="1547"/>
        <v>1685247.2</v>
      </c>
      <c r="AA544" s="793">
        <f t="shared" si="1548"/>
        <v>1</v>
      </c>
      <c r="AB544" s="794">
        <f t="shared" si="1549"/>
        <v>8</v>
      </c>
      <c r="AC544" s="795">
        <f t="shared" si="1550"/>
        <v>2.02</v>
      </c>
      <c r="AD544" s="786"/>
      <c r="AE544" s="787">
        <f t="shared" si="1551"/>
        <v>2.02</v>
      </c>
      <c r="AF544" s="788">
        <v>66140</v>
      </c>
      <c r="AG544" s="847"/>
      <c r="AH544" s="847"/>
      <c r="AI544" s="790" t="str">
        <f t="shared" si="1552"/>
        <v>Կ-1</v>
      </c>
      <c r="AJ544" s="788">
        <f t="shared" si="1553"/>
        <v>133602.79999999999</v>
      </c>
      <c r="AK544" s="791">
        <f t="shared" si="1554"/>
        <v>133602.79999999999</v>
      </c>
      <c r="AL544" s="797">
        <f t="shared" si="1555"/>
        <v>1736836.4</v>
      </c>
      <c r="AM544" s="793">
        <f t="shared" si="1556"/>
        <v>1</v>
      </c>
      <c r="AN544" s="794">
        <f t="shared" si="1557"/>
        <v>9</v>
      </c>
      <c r="AO544" s="795">
        <f t="shared" si="1558"/>
        <v>2.02</v>
      </c>
      <c r="AP544" s="786"/>
      <c r="AQ544" s="787">
        <f t="shared" si="1559"/>
        <v>2.02</v>
      </c>
      <c r="AR544" s="788">
        <v>66140</v>
      </c>
      <c r="AS544" s="847"/>
      <c r="AT544" s="847"/>
      <c r="AU544" s="790" t="str">
        <f t="shared" si="1560"/>
        <v>Կ-1</v>
      </c>
      <c r="AV544" s="788">
        <f t="shared" si="1561"/>
        <v>133602.79999999999</v>
      </c>
      <c r="AW544" s="791">
        <f t="shared" si="1562"/>
        <v>133602.79999999999</v>
      </c>
      <c r="AX544" s="797">
        <f t="shared" si="1563"/>
        <v>1736836.4</v>
      </c>
    </row>
    <row r="545" spans="2:50" s="777" customFormat="1" ht="13.5">
      <c r="B545" s="1658">
        <v>196</v>
      </c>
      <c r="C545" s="1333" t="s">
        <v>2346</v>
      </c>
      <c r="D545" s="1310" t="s">
        <v>123</v>
      </c>
      <c r="E545" s="799">
        <v>1</v>
      </c>
      <c r="F545" s="1321">
        <v>1</v>
      </c>
      <c r="G545" s="800">
        <f t="shared" si="1540"/>
        <v>1.73</v>
      </c>
      <c r="H545" s="802">
        <v>66140</v>
      </c>
      <c r="I545" s="847"/>
      <c r="J545" s="847"/>
      <c r="K545" s="796" t="s">
        <v>97</v>
      </c>
      <c r="L545" s="788">
        <f t="shared" si="1541"/>
        <v>114422.2</v>
      </c>
      <c r="M545" s="791">
        <f t="shared" ref="M545:M568" si="1564">G545*H545+I545+J545</f>
        <v>114422.2</v>
      </c>
      <c r="N545" s="792">
        <f t="shared" si="1542"/>
        <v>1487488.5999999999</v>
      </c>
      <c r="O545" s="793">
        <f t="shared" si="1515"/>
        <v>1</v>
      </c>
      <c r="P545" s="794">
        <f t="shared" ref="P545:P568" si="1565">+F545+1</f>
        <v>2</v>
      </c>
      <c r="Q545" s="795">
        <f t="shared" si="1543"/>
        <v>1.79</v>
      </c>
      <c r="R545" s="794"/>
      <c r="S545" s="828">
        <f t="shared" si="1544"/>
        <v>1.79</v>
      </c>
      <c r="T545" s="788">
        <v>66140</v>
      </c>
      <c r="U545" s="847"/>
      <c r="V545" s="847"/>
      <c r="W545" s="796" t="str">
        <f t="shared" ref="W545:W568" si="1566">+K545</f>
        <v>Կ-1</v>
      </c>
      <c r="X545" s="788">
        <f t="shared" si="1545"/>
        <v>118390.6</v>
      </c>
      <c r="Y545" s="791">
        <f t="shared" si="1546"/>
        <v>118390.6</v>
      </c>
      <c r="Z545" s="797">
        <f t="shared" si="1547"/>
        <v>1539077.8</v>
      </c>
      <c r="AA545" s="793">
        <f t="shared" si="1548"/>
        <v>1</v>
      </c>
      <c r="AB545" s="794">
        <f t="shared" si="1549"/>
        <v>3</v>
      </c>
      <c r="AC545" s="795">
        <f t="shared" si="1550"/>
        <v>1.84</v>
      </c>
      <c r="AD545" s="794"/>
      <c r="AE545" s="828">
        <f t="shared" si="1551"/>
        <v>1.84</v>
      </c>
      <c r="AF545" s="788">
        <v>66140</v>
      </c>
      <c r="AG545" s="847"/>
      <c r="AH545" s="847"/>
      <c r="AI545" s="790" t="str">
        <f t="shared" si="1552"/>
        <v>Կ-1</v>
      </c>
      <c r="AJ545" s="788">
        <f t="shared" si="1553"/>
        <v>121697.60000000001</v>
      </c>
      <c r="AK545" s="791">
        <f t="shared" si="1554"/>
        <v>121697.60000000001</v>
      </c>
      <c r="AL545" s="797">
        <f t="shared" si="1555"/>
        <v>1582068.8</v>
      </c>
      <c r="AM545" s="793">
        <f t="shared" si="1556"/>
        <v>1</v>
      </c>
      <c r="AN545" s="794">
        <f t="shared" si="1557"/>
        <v>4</v>
      </c>
      <c r="AO545" s="795">
        <f t="shared" si="1558"/>
        <v>1.9</v>
      </c>
      <c r="AP545" s="794"/>
      <c r="AQ545" s="828">
        <f t="shared" si="1559"/>
        <v>1.9</v>
      </c>
      <c r="AR545" s="788">
        <v>66140</v>
      </c>
      <c r="AS545" s="847"/>
      <c r="AT545" s="847"/>
      <c r="AU545" s="790" t="str">
        <f t="shared" si="1560"/>
        <v>Կ-1</v>
      </c>
      <c r="AV545" s="788">
        <f t="shared" si="1561"/>
        <v>125666</v>
      </c>
      <c r="AW545" s="791">
        <f t="shared" si="1562"/>
        <v>125666</v>
      </c>
      <c r="AX545" s="797">
        <f t="shared" si="1563"/>
        <v>1633658</v>
      </c>
    </row>
    <row r="546" spans="2:50" s="798" customFormat="1" ht="13.5">
      <c r="B546" s="1658">
        <v>197</v>
      </c>
      <c r="C546" s="647" t="s">
        <v>1557</v>
      </c>
      <c r="D546" s="657" t="s">
        <v>123</v>
      </c>
      <c r="E546" s="799">
        <v>1</v>
      </c>
      <c r="F546" s="1321">
        <v>9</v>
      </c>
      <c r="G546" s="800">
        <f t="shared" si="1540"/>
        <v>2.02</v>
      </c>
      <c r="H546" s="802">
        <v>66140</v>
      </c>
      <c r="I546" s="824"/>
      <c r="J546" s="824"/>
      <c r="K546" s="796" t="s">
        <v>97</v>
      </c>
      <c r="L546" s="788">
        <f t="shared" si="1541"/>
        <v>133602.79999999999</v>
      </c>
      <c r="M546" s="791">
        <f t="shared" si="1564"/>
        <v>133602.79999999999</v>
      </c>
      <c r="N546" s="792">
        <f t="shared" si="1542"/>
        <v>1736836.4</v>
      </c>
      <c r="O546" s="793">
        <f t="shared" si="1515"/>
        <v>1</v>
      </c>
      <c r="P546" s="794">
        <f t="shared" si="1565"/>
        <v>10</v>
      </c>
      <c r="Q546" s="795">
        <f t="shared" si="1543"/>
        <v>2.08</v>
      </c>
      <c r="R546" s="794"/>
      <c r="S546" s="828">
        <f t="shared" si="1544"/>
        <v>2.08</v>
      </c>
      <c r="T546" s="788">
        <v>66140</v>
      </c>
      <c r="U546" s="824"/>
      <c r="V546" s="824"/>
      <c r="W546" s="796" t="str">
        <f t="shared" si="1566"/>
        <v>Կ-1</v>
      </c>
      <c r="X546" s="788">
        <f t="shared" si="1545"/>
        <v>137571.20000000001</v>
      </c>
      <c r="Y546" s="791">
        <f t="shared" si="1546"/>
        <v>137571.20000000001</v>
      </c>
      <c r="Z546" s="797">
        <f t="shared" si="1547"/>
        <v>1788425.6</v>
      </c>
      <c r="AA546" s="793">
        <f t="shared" si="1548"/>
        <v>1</v>
      </c>
      <c r="AB546" s="794">
        <f t="shared" si="1549"/>
        <v>11</v>
      </c>
      <c r="AC546" s="795">
        <f t="shared" si="1550"/>
        <v>2.08</v>
      </c>
      <c r="AD546" s="794"/>
      <c r="AE546" s="828">
        <f t="shared" si="1551"/>
        <v>2.08</v>
      </c>
      <c r="AF546" s="788">
        <v>66140</v>
      </c>
      <c r="AG546" s="824"/>
      <c r="AH546" s="824"/>
      <c r="AI546" s="790" t="str">
        <f t="shared" si="1552"/>
        <v>Կ-1</v>
      </c>
      <c r="AJ546" s="788">
        <f t="shared" si="1553"/>
        <v>137571.20000000001</v>
      </c>
      <c r="AK546" s="791">
        <f t="shared" si="1554"/>
        <v>137571.20000000001</v>
      </c>
      <c r="AL546" s="797">
        <f t="shared" si="1555"/>
        <v>1788425.6</v>
      </c>
      <c r="AM546" s="793">
        <f t="shared" si="1556"/>
        <v>1</v>
      </c>
      <c r="AN546" s="794">
        <f t="shared" si="1557"/>
        <v>12</v>
      </c>
      <c r="AO546" s="795">
        <f t="shared" si="1558"/>
        <v>2.08</v>
      </c>
      <c r="AP546" s="794"/>
      <c r="AQ546" s="828">
        <f t="shared" si="1559"/>
        <v>2.08</v>
      </c>
      <c r="AR546" s="788">
        <v>66140</v>
      </c>
      <c r="AS546" s="824"/>
      <c r="AT546" s="824"/>
      <c r="AU546" s="790" t="str">
        <f t="shared" si="1560"/>
        <v>Կ-1</v>
      </c>
      <c r="AV546" s="788">
        <f t="shared" si="1561"/>
        <v>137571.20000000001</v>
      </c>
      <c r="AW546" s="791">
        <f t="shared" si="1562"/>
        <v>137571.20000000001</v>
      </c>
      <c r="AX546" s="797">
        <f t="shared" si="1563"/>
        <v>1788425.6</v>
      </c>
    </row>
    <row r="547" spans="2:50" s="777" customFormat="1" ht="13.5">
      <c r="B547" s="1658">
        <v>198</v>
      </c>
      <c r="C547" s="653" t="s">
        <v>1558</v>
      </c>
      <c r="D547" s="1320" t="s">
        <v>123</v>
      </c>
      <c r="E547" s="799">
        <v>1</v>
      </c>
      <c r="F547" s="1321">
        <v>15</v>
      </c>
      <c r="G547" s="800">
        <f t="shared" si="1540"/>
        <v>2.14</v>
      </c>
      <c r="H547" s="802">
        <v>66140</v>
      </c>
      <c r="I547" s="824"/>
      <c r="J547" s="847"/>
      <c r="K547" s="796" t="s">
        <v>97</v>
      </c>
      <c r="L547" s="788">
        <f t="shared" si="1541"/>
        <v>141539.6</v>
      </c>
      <c r="M547" s="791">
        <f t="shared" si="1564"/>
        <v>141539.6</v>
      </c>
      <c r="N547" s="792">
        <f t="shared" si="1542"/>
        <v>1840014.8</v>
      </c>
      <c r="O547" s="793">
        <f t="shared" si="1515"/>
        <v>1</v>
      </c>
      <c r="P547" s="794">
        <f t="shared" si="1565"/>
        <v>16</v>
      </c>
      <c r="Q547" s="795">
        <f t="shared" si="1543"/>
        <v>2.21</v>
      </c>
      <c r="R547" s="794"/>
      <c r="S547" s="828">
        <f t="shared" si="1544"/>
        <v>2.21</v>
      </c>
      <c r="T547" s="788">
        <v>66140</v>
      </c>
      <c r="U547" s="824"/>
      <c r="V547" s="847"/>
      <c r="W547" s="796" t="str">
        <f t="shared" si="1566"/>
        <v>Կ-1</v>
      </c>
      <c r="X547" s="788">
        <f t="shared" si="1545"/>
        <v>146169.4</v>
      </c>
      <c r="Y547" s="791">
        <f t="shared" si="1546"/>
        <v>146169.4</v>
      </c>
      <c r="Z547" s="797">
        <f t="shared" si="1547"/>
        <v>1900202.2</v>
      </c>
      <c r="AA547" s="793">
        <f t="shared" si="1548"/>
        <v>1</v>
      </c>
      <c r="AB547" s="794">
        <f t="shared" si="1549"/>
        <v>17</v>
      </c>
      <c r="AC547" s="795">
        <f t="shared" si="1550"/>
        <v>2.21</v>
      </c>
      <c r="AD547" s="794"/>
      <c r="AE547" s="828">
        <f t="shared" si="1551"/>
        <v>2.21</v>
      </c>
      <c r="AF547" s="788">
        <v>66140</v>
      </c>
      <c r="AG547" s="824"/>
      <c r="AH547" s="847"/>
      <c r="AI547" s="790" t="str">
        <f t="shared" si="1552"/>
        <v>Կ-1</v>
      </c>
      <c r="AJ547" s="788">
        <f t="shared" si="1553"/>
        <v>146169.4</v>
      </c>
      <c r="AK547" s="791">
        <f t="shared" si="1554"/>
        <v>146169.4</v>
      </c>
      <c r="AL547" s="797">
        <f t="shared" si="1555"/>
        <v>1900202.2</v>
      </c>
      <c r="AM547" s="793">
        <f t="shared" si="1556"/>
        <v>1</v>
      </c>
      <c r="AN547" s="794">
        <f t="shared" si="1557"/>
        <v>18</v>
      </c>
      <c r="AO547" s="795">
        <f t="shared" si="1558"/>
        <v>2.21</v>
      </c>
      <c r="AP547" s="794"/>
      <c r="AQ547" s="828">
        <f t="shared" si="1559"/>
        <v>2.21</v>
      </c>
      <c r="AR547" s="788">
        <v>66140</v>
      </c>
      <c r="AS547" s="824"/>
      <c r="AT547" s="847"/>
      <c r="AU547" s="790" t="str">
        <f t="shared" si="1560"/>
        <v>Կ-1</v>
      </c>
      <c r="AV547" s="788">
        <f t="shared" si="1561"/>
        <v>146169.4</v>
      </c>
      <c r="AW547" s="791">
        <f t="shared" si="1562"/>
        <v>146169.4</v>
      </c>
      <c r="AX547" s="797">
        <f t="shared" si="1563"/>
        <v>1900202.2</v>
      </c>
    </row>
    <row r="548" spans="2:50" s="777" customFormat="1" ht="13.5">
      <c r="B548" s="1658">
        <v>199</v>
      </c>
      <c r="C548" s="647" t="s">
        <v>717</v>
      </c>
      <c r="D548" s="657" t="s">
        <v>123</v>
      </c>
      <c r="E548" s="799">
        <v>1</v>
      </c>
      <c r="F548" s="1321">
        <v>2</v>
      </c>
      <c r="G548" s="800">
        <f t="shared" si="1540"/>
        <v>1.79</v>
      </c>
      <c r="H548" s="802">
        <v>66140</v>
      </c>
      <c r="I548" s="847"/>
      <c r="J548" s="847"/>
      <c r="K548" s="796" t="s">
        <v>97</v>
      </c>
      <c r="L548" s="788">
        <f t="shared" si="1541"/>
        <v>118390.6</v>
      </c>
      <c r="M548" s="791">
        <f t="shared" si="1564"/>
        <v>118390.6</v>
      </c>
      <c r="N548" s="792">
        <f t="shared" si="1542"/>
        <v>1539077.8</v>
      </c>
      <c r="O548" s="821">
        <f t="shared" si="1515"/>
        <v>1</v>
      </c>
      <c r="P548" s="794">
        <f t="shared" si="1565"/>
        <v>3</v>
      </c>
      <c r="Q548" s="795">
        <f t="shared" si="1543"/>
        <v>1.84</v>
      </c>
      <c r="R548" s="794"/>
      <c r="S548" s="828">
        <f t="shared" si="1544"/>
        <v>1.84</v>
      </c>
      <c r="T548" s="788">
        <v>66140</v>
      </c>
      <c r="U548" s="847"/>
      <c r="V548" s="847"/>
      <c r="W548" s="796" t="str">
        <f t="shared" si="1566"/>
        <v>Կ-1</v>
      </c>
      <c r="X548" s="788">
        <f t="shared" si="1545"/>
        <v>121697.60000000001</v>
      </c>
      <c r="Y548" s="791">
        <f t="shared" si="1546"/>
        <v>121697.60000000001</v>
      </c>
      <c r="Z548" s="797">
        <f t="shared" si="1547"/>
        <v>1582068.8</v>
      </c>
      <c r="AA548" s="793">
        <f t="shared" si="1548"/>
        <v>1</v>
      </c>
      <c r="AB548" s="794">
        <f t="shared" si="1549"/>
        <v>4</v>
      </c>
      <c r="AC548" s="795">
        <f t="shared" si="1550"/>
        <v>1.9</v>
      </c>
      <c r="AD548" s="794"/>
      <c r="AE548" s="828">
        <f t="shared" si="1551"/>
        <v>1.9</v>
      </c>
      <c r="AF548" s="788">
        <v>66140</v>
      </c>
      <c r="AG548" s="847"/>
      <c r="AH548" s="847"/>
      <c r="AI548" s="790" t="str">
        <f t="shared" si="1552"/>
        <v>Կ-1</v>
      </c>
      <c r="AJ548" s="788">
        <f t="shared" si="1553"/>
        <v>125666</v>
      </c>
      <c r="AK548" s="791">
        <f t="shared" si="1554"/>
        <v>125666</v>
      </c>
      <c r="AL548" s="797">
        <f t="shared" si="1555"/>
        <v>1633658</v>
      </c>
      <c r="AM548" s="793">
        <f t="shared" si="1556"/>
        <v>1</v>
      </c>
      <c r="AN548" s="794">
        <f t="shared" si="1557"/>
        <v>5</v>
      </c>
      <c r="AO548" s="795">
        <f t="shared" si="1558"/>
        <v>1.9</v>
      </c>
      <c r="AP548" s="794"/>
      <c r="AQ548" s="828">
        <f t="shared" si="1559"/>
        <v>1.9</v>
      </c>
      <c r="AR548" s="788">
        <v>66140</v>
      </c>
      <c r="AS548" s="847"/>
      <c r="AT548" s="847"/>
      <c r="AU548" s="790" t="str">
        <f t="shared" si="1560"/>
        <v>Կ-1</v>
      </c>
      <c r="AV548" s="788">
        <f t="shared" si="1561"/>
        <v>125666</v>
      </c>
      <c r="AW548" s="791">
        <f t="shared" si="1562"/>
        <v>125666</v>
      </c>
      <c r="AX548" s="797">
        <f t="shared" si="1563"/>
        <v>1633658</v>
      </c>
    </row>
    <row r="549" spans="2:50" s="777" customFormat="1" ht="13.5">
      <c r="B549" s="1658">
        <v>200</v>
      </c>
      <c r="C549" s="647" t="s">
        <v>194</v>
      </c>
      <c r="D549" s="1334" t="s">
        <v>123</v>
      </c>
      <c r="E549" s="799">
        <v>1</v>
      </c>
      <c r="F549" s="1321">
        <v>12</v>
      </c>
      <c r="G549" s="800">
        <f t="shared" si="1540"/>
        <v>2.08</v>
      </c>
      <c r="H549" s="802">
        <v>66140</v>
      </c>
      <c r="I549" s="824"/>
      <c r="J549" s="824"/>
      <c r="K549" s="796" t="s">
        <v>97</v>
      </c>
      <c r="L549" s="788">
        <f t="shared" si="1541"/>
        <v>137571.20000000001</v>
      </c>
      <c r="M549" s="791">
        <f t="shared" si="1564"/>
        <v>137571.20000000001</v>
      </c>
      <c r="N549" s="792">
        <f t="shared" si="1542"/>
        <v>1788425.6</v>
      </c>
      <c r="O549" s="793">
        <f t="shared" si="1515"/>
        <v>1</v>
      </c>
      <c r="P549" s="794">
        <f t="shared" si="1565"/>
        <v>13</v>
      </c>
      <c r="Q549" s="795">
        <f t="shared" si="1543"/>
        <v>2.14</v>
      </c>
      <c r="R549" s="786"/>
      <c r="S549" s="787">
        <f t="shared" si="1544"/>
        <v>2.14</v>
      </c>
      <c r="T549" s="788">
        <v>66140</v>
      </c>
      <c r="U549" s="824"/>
      <c r="V549" s="824"/>
      <c r="W549" s="796" t="str">
        <f t="shared" si="1566"/>
        <v>Կ-1</v>
      </c>
      <c r="X549" s="788">
        <f t="shared" si="1545"/>
        <v>141539.6</v>
      </c>
      <c r="Y549" s="791">
        <f t="shared" si="1546"/>
        <v>141539.6</v>
      </c>
      <c r="Z549" s="797">
        <f t="shared" si="1547"/>
        <v>1840014.8</v>
      </c>
      <c r="AA549" s="793">
        <f t="shared" si="1548"/>
        <v>1</v>
      </c>
      <c r="AB549" s="794">
        <f t="shared" si="1549"/>
        <v>14</v>
      </c>
      <c r="AC549" s="795">
        <f t="shared" si="1550"/>
        <v>2.14</v>
      </c>
      <c r="AD549" s="786"/>
      <c r="AE549" s="787">
        <f t="shared" si="1551"/>
        <v>2.14</v>
      </c>
      <c r="AF549" s="788">
        <v>66140</v>
      </c>
      <c r="AG549" s="824"/>
      <c r="AH549" s="824"/>
      <c r="AI549" s="790" t="str">
        <f t="shared" si="1552"/>
        <v>Կ-1</v>
      </c>
      <c r="AJ549" s="788">
        <f t="shared" si="1553"/>
        <v>141539.6</v>
      </c>
      <c r="AK549" s="791">
        <f t="shared" si="1554"/>
        <v>141539.6</v>
      </c>
      <c r="AL549" s="797">
        <f t="shared" si="1555"/>
        <v>1840014.8</v>
      </c>
      <c r="AM549" s="793">
        <f t="shared" si="1556"/>
        <v>1</v>
      </c>
      <c r="AN549" s="794">
        <f t="shared" si="1557"/>
        <v>15</v>
      </c>
      <c r="AO549" s="795">
        <f t="shared" si="1558"/>
        <v>2.14</v>
      </c>
      <c r="AP549" s="786"/>
      <c r="AQ549" s="787">
        <f t="shared" si="1559"/>
        <v>2.14</v>
      </c>
      <c r="AR549" s="788">
        <v>66140</v>
      </c>
      <c r="AS549" s="824"/>
      <c r="AT549" s="824"/>
      <c r="AU549" s="790" t="str">
        <f t="shared" si="1560"/>
        <v>Կ-1</v>
      </c>
      <c r="AV549" s="788">
        <f t="shared" si="1561"/>
        <v>141539.6</v>
      </c>
      <c r="AW549" s="791">
        <f t="shared" si="1562"/>
        <v>141539.6</v>
      </c>
      <c r="AX549" s="797">
        <f t="shared" si="1563"/>
        <v>1840014.8</v>
      </c>
    </row>
    <row r="550" spans="2:50" s="777" customFormat="1" ht="13.5">
      <c r="B550" s="1658">
        <v>201</v>
      </c>
      <c r="C550" s="647" t="s">
        <v>1762</v>
      </c>
      <c r="D550" s="657" t="s">
        <v>123</v>
      </c>
      <c r="E550" s="799">
        <v>1</v>
      </c>
      <c r="F550" s="1321">
        <v>2</v>
      </c>
      <c r="G550" s="800">
        <f t="shared" si="1540"/>
        <v>1.79</v>
      </c>
      <c r="H550" s="802">
        <v>66140</v>
      </c>
      <c r="I550" s="824"/>
      <c r="J550" s="824"/>
      <c r="K550" s="796" t="s">
        <v>97</v>
      </c>
      <c r="L550" s="788">
        <f t="shared" si="1541"/>
        <v>118390.6</v>
      </c>
      <c r="M550" s="791">
        <f t="shared" si="1564"/>
        <v>118390.6</v>
      </c>
      <c r="N550" s="792">
        <f t="shared" si="1542"/>
        <v>1539077.8</v>
      </c>
      <c r="O550" s="793">
        <f t="shared" si="1515"/>
        <v>1</v>
      </c>
      <c r="P550" s="794">
        <f t="shared" si="1565"/>
        <v>3</v>
      </c>
      <c r="Q550" s="795">
        <f t="shared" si="1543"/>
        <v>1.84</v>
      </c>
      <c r="R550" s="794"/>
      <c r="S550" s="828">
        <f t="shared" si="1544"/>
        <v>1.84</v>
      </c>
      <c r="T550" s="788">
        <v>66140</v>
      </c>
      <c r="U550" s="824"/>
      <c r="V550" s="824"/>
      <c r="W550" s="796" t="str">
        <f t="shared" si="1566"/>
        <v>Կ-1</v>
      </c>
      <c r="X550" s="788">
        <f t="shared" si="1545"/>
        <v>121697.60000000001</v>
      </c>
      <c r="Y550" s="791">
        <f t="shared" si="1546"/>
        <v>121697.60000000001</v>
      </c>
      <c r="Z550" s="797">
        <f t="shared" si="1547"/>
        <v>1582068.8</v>
      </c>
      <c r="AA550" s="793">
        <f t="shared" ref="AA550" si="1567">+O550</f>
        <v>1</v>
      </c>
      <c r="AB550" s="794">
        <f t="shared" si="1549"/>
        <v>4</v>
      </c>
      <c r="AC550" s="795">
        <f t="shared" si="1550"/>
        <v>1.9</v>
      </c>
      <c r="AD550" s="794"/>
      <c r="AE550" s="828">
        <f t="shared" si="1551"/>
        <v>1.9</v>
      </c>
      <c r="AF550" s="788">
        <v>66140</v>
      </c>
      <c r="AG550" s="824"/>
      <c r="AH550" s="824"/>
      <c r="AI550" s="790" t="str">
        <f t="shared" si="1552"/>
        <v>Կ-1</v>
      </c>
      <c r="AJ550" s="788">
        <f t="shared" si="1553"/>
        <v>125666</v>
      </c>
      <c r="AK550" s="791">
        <f t="shared" si="1554"/>
        <v>125666</v>
      </c>
      <c r="AL550" s="797">
        <f t="shared" si="1555"/>
        <v>1633658</v>
      </c>
      <c r="AM550" s="793">
        <f t="shared" ref="AM550" si="1568">+AA550</f>
        <v>1</v>
      </c>
      <c r="AN550" s="794">
        <f t="shared" si="1557"/>
        <v>5</v>
      </c>
      <c r="AO550" s="795">
        <f t="shared" si="1558"/>
        <v>1.9</v>
      </c>
      <c r="AP550" s="794"/>
      <c r="AQ550" s="828">
        <f t="shared" si="1559"/>
        <v>1.9</v>
      </c>
      <c r="AR550" s="788">
        <v>66140</v>
      </c>
      <c r="AS550" s="824"/>
      <c r="AT550" s="824"/>
      <c r="AU550" s="790" t="str">
        <f t="shared" si="1560"/>
        <v>Կ-1</v>
      </c>
      <c r="AV550" s="788">
        <f t="shared" si="1561"/>
        <v>125666</v>
      </c>
      <c r="AW550" s="791">
        <f t="shared" si="1562"/>
        <v>125666</v>
      </c>
      <c r="AX550" s="797">
        <f t="shared" si="1563"/>
        <v>1633658</v>
      </c>
    </row>
    <row r="551" spans="2:50" s="777" customFormat="1" ht="27">
      <c r="B551" s="1658">
        <v>202</v>
      </c>
      <c r="C551" s="1337" t="s">
        <v>2342</v>
      </c>
      <c r="D551" s="657" t="s">
        <v>1375</v>
      </c>
      <c r="E551" s="799">
        <v>1</v>
      </c>
      <c r="F551" s="1321">
        <v>1</v>
      </c>
      <c r="G551" s="800">
        <f t="shared" ref="G551:G566" si="1569">IF(E551&lt;1,0,IF(K551="Բ-1",IF(F551=0,6.94,IF(F551=1,7.17,IF(F551=2,7.41,IF(F551=3,7.66,IF(OR(F551=5,F551=4),7.92,IF(OR(F551=6,F551=7),8.18,IF(OR(F551=8,F551=9),8.46,IF(OR(F551=10,F551=11,F551=12),8.74,IF(OR(F551=13,F551=14,F551=15),9.03,IF(OR(F551=16,F551=17,F551=18),9.33,9.65)))))))))),IF(K551="Բ-2", IF(F551=0,5.71,IF(F551=1,5.89,IF(F551=2,6.09,IF(F551=3,6.29,IF(OR(F551=5,F551=4),6.5,IF(OR(F551=6,F551=7),6.72,IF(OR(F551=8,F551=9),6.94,IF(OR(F551=10,F551=11,F551=12),7.17,IF(OR(F551=13,F551=14,F551=15),7.41,IF(OR(F551=16,F551=17,F551=18),7.65,7.91)))))))))), IF(K551="Գ-1", IF(F551=0,4.7,IF(F551=1,4.86,IF(F551=2,5.01,IF(F551=3,5.18,IF(OR(F551=5,F551=4),5.35,IF(OR(F551=6,F551=7),5.52,IF(OR(F551=8,F551=9),5.71,IF(OR(F551=10,F551=11,F551=12),5.89,IF(OR(F551=13,F551=14,F551=15),6.09,IF(OR(F551=16,F551=17,F551=18),6.29,6.49)))))))))), IF(K551="Գ-2", IF(F551=0,3.88,IF(F551=1,4.01,IF(F551=2,4.14,IF(F551=3,4.27,IF(OR(F551=5,F551=4),4.41,IF(OR(F551=6,F551=7),4.55,IF(OR(F551=8,F551=9),4.7,IF(OR(F551=10,F551=11,F551=12),4.85,IF(OR(F551=13,F551=14,F551=15),5.01,IF(OR(F551=16,F551=17,F551=18),5.17,5.34)))))))))), IF(K551="Գ-3", IF(F551=0,3.21,IF(F551=1,3.31,IF(F551=2,3.42,IF(F551=3,3.53,IF(OR(F551=5,F551=4),3.64,IF(OR(F551=6,F551=7),3.76,IF(OR(F551=8,F551=9),3.88,IF(OR(F551=10,F551=11,F551=12),4.01,IF(OR(F551=13,F551=14,F551=15),4.13,IF(OR(F551=16,F551=17,F551=18),4.27,4.4)))))))))), IF(K551="Ա-1", IF(F551=0,2.66,IF(F551=1,2.75,IF(F551=2,2.83,IF(F551=3,2.92,IF(OR(F551=5,F551=4),3.02,IF(OR(F551=6,F551=7),3.11,IF(OR(F551=8,F551=9),3.21,IF(OR(F551=10,F551=11,F551=12),3.31,IF(OR(F551=13,F551=14,F551=15),3.42,IF(OR(F551=16,F551=17,F551=18),3.53,3.64)))))))))), IF(K551="Ա-2", IF(F551=0,2.28,IF(F551=1,2.35,IF(F551=2,2.43,IF(F551=3,2.5,IF(OR(F551=5,F551=4),2.58,IF(OR(F551=6,F551=7),2.66,IF(OR(F551=8,F551=9),2.75,IF(OR(F551=10,F551=11,F551=12),2.83,IF(OR(F551=13,F551=14,F551=15),2.92,IF(OR(F551=16,F551=17,F551=18),3.01,3.11)))))))))),IF(K551="Ա-3", IF(F551=0,1.96,IF(F551=1,2.02,IF(F551=2,2.08,IF(F551=3,2.15,IF(OR(F551=5,F551=4),2.21,IF(OR(F551=6,F551=7),2.28,IF(OR(F551=8,F551=9),2.35,IF(OR(F551=10,F551=11,F551=12),2.42,IF(OR(F551=13,F551=14,F551=15),2.5,IF(OR(F551=16,F551=17,F551=18),2.58,2.66)))))))))), IF(K551="Կ-1", IF(F551=0,1.68,IF(F551=1,1.73,IF(F551=2,1.79,IF(F551=3,1.84,IF(OR(F551=5,F551=4),1.9,IF(OR(F551=6,F551=7),1.96,IF(OR(F551=8,F551=9),2.02,IF(OR(F551=10,F551=11,F551=12),2.08,IF(OR(F551=13,F551=14,F551=15),2.14,IF(OR(F551=16,F551=17,F551=18),2.21,2.28)))))))))), IF(K551="Կ-2", IF(F551=0,1.45,IF(F551=1,1.49,IF(F551=2,1.54,IF(F551=3,1.59,IF(OR(F551=5,F551=4),1.63,IF(OR(F551=6,F551=7),1.68,IF(OR(F551=8,F551=9),1.73,IF(OR(F551=10,F551=11,F551=12),1.79,IF(OR(F551=13,F551=14,F551=15),1.84,IF(OR(F551=16,F551=17,F551=18),1.9,1.95)))))))))),IF(K551="Կ-3", IF(F551=0,1.25,IF(F551=1,1.29,IF(F551=2,1.33,IF(F551=3,1.37,IF(OR(F551=5,F551=4),1.41,IF(OR(F551=6,F551=7),1.45,IF(OR(F551=8,F551=9),1.49,IF(OR(F551=10,F551=11,F551=12),1.54,IF(OR(F551=13,F551=14,F551=15),1.58,IF(OR(F551=16,F551=17,F551=18),1.63,1.68)))))))))), "Error"))))))))))))</f>
        <v>1.49</v>
      </c>
      <c r="H551" s="802">
        <v>66140</v>
      </c>
      <c r="I551" s="847"/>
      <c r="J551" s="847"/>
      <c r="K551" s="898" t="s">
        <v>98</v>
      </c>
      <c r="L551" s="788">
        <f t="shared" ref="L551:L566" si="1570">H551*G551</f>
        <v>98548.6</v>
      </c>
      <c r="M551" s="791">
        <f t="shared" si="1564"/>
        <v>98548.6</v>
      </c>
      <c r="N551" s="792">
        <f t="shared" ref="N551:N566" si="1571">+M551*13</f>
        <v>1281131.8</v>
      </c>
      <c r="O551" s="793">
        <f t="shared" si="1515"/>
        <v>1</v>
      </c>
      <c r="P551" s="794">
        <f t="shared" si="1565"/>
        <v>2</v>
      </c>
      <c r="Q551" s="795">
        <f t="shared" ref="Q551:Q566" si="1572">IF(O551&lt;1,0,IF(W551="Բ-1",IF(P551=0,6.94,IF(P551=1,7.17,IF(P551=2,7.41,IF(P551=3,7.66,IF(OR(P551=5,P551=4),7.92,IF(OR(P551=6,P551=7),8.18,IF(OR(P551=8,P551=9),8.46,IF(OR(P551=10,P551=11,P551=12),8.74,IF(OR(P551=13,P551=14,P551=15),9.03,IF(OR(P551=16,P551=17,P551=18),9.33,9.65)))))))))),IF(W551="Բ-2", IF(P551=0,5.71,IF(P551=1,5.89,IF(P551=2,6.09,IF(P551=3,6.29,IF(OR(P551=5,P551=4),6.5,IF(OR(P551=6,P551=7),6.72,IF(OR(P551=8,P551=9),6.94,IF(OR(P551=10,P551=11,P551=12),7.17,IF(OR(P551=13,P551=14,P551=15),7.41,IF(OR(P551=16,P551=17,P551=18),7.65,7.91)))))))))), IF(W551="Գ-1", IF(P551=0,4.7,IF(P551=1,4.86,IF(P551=2,5.01,IF(P551=3,5.18,IF(OR(P551=5,P551=4),5.35,IF(OR(P551=6,P551=7),5.52,IF(OR(P551=8,P551=9),5.71,IF(OR(P551=10,P551=11,P551=12),5.89,IF(OR(P551=13,P551=14,P551=15),6.09,IF(OR(P551=16,P551=17,P551=18),6.29,6.49)))))))))), IF(W551="Գ-2", IF(P551=0,3.88,IF(P551=1,4.01,IF(P551=2,4.14,IF(P551=3,4.27,IF(OR(P551=5,P551=4),4.41,IF(OR(P551=6,P551=7),4.55,IF(OR(P551=8,P551=9),4.7,IF(OR(P551=10,P551=11,P551=12),4.85,IF(OR(P551=13,P551=14,P551=15),5.01,IF(OR(P551=16,P551=17,P551=18),5.17,5.34)))))))))), IF(W551="Գ-3", IF(P551=0,3.21,IF(P551=1,3.31,IF(P551=2,3.42,IF(P551=3,3.53,IF(OR(P551=5,P551=4),3.64,IF(OR(P551=6,P551=7),3.76,IF(OR(P551=8,P551=9),3.88,IF(OR(P551=10,P551=11,P551=12),4.01,IF(OR(P551=13,P551=14,P551=15),4.13,IF(OR(P551=16,P551=17,P551=18),4.27,4.4)))))))))), IF(W551="Ա-1", IF(P551=0,2.66,IF(P551=1,2.75,IF(P551=2,2.83,IF(P551=3,2.92,IF(OR(P551=5,P551=4),3.02,IF(OR(P551=6,P551=7),3.11,IF(OR(P551=8,P551=9),3.21,IF(OR(P551=10,P551=11,P551=12),3.31,IF(OR(P551=13,P551=14,P551=15),3.42,IF(OR(P551=16,P551=17,P551=18),3.53,3.64)))))))))), IF(W551="Ա-2", IF(P551=0,2.28,IF(P551=1,2.35,IF(P551=2,2.43,IF(P551=3,2.5,IF(OR(P551=5,P551=4),2.58,IF(OR(P551=6,P551=7),2.66,IF(OR(P551=8,P551=9),2.75,IF(OR(P551=10,P551=11,P551=12),2.83,IF(OR(P551=13,P551=14,P551=15),2.92,IF(OR(P551=16,P551=17,P551=18),3.01,3.11)))))))))),IF(W551="Ա-3", IF(P551=0,1.96,IF(P551=1,2.02,IF(P551=2,2.08,IF(P551=3,2.15,IF(OR(P551=5,P551=4),2.21,IF(OR(P551=6,P551=7),2.28,IF(OR(P551=8,P551=9),2.35,IF(OR(P551=10,P551=11,P551=12),2.42,IF(OR(P551=13,P551=14,P551=15),2.5,IF(OR(P551=16,P551=17,P551=18),2.58,2.66)))))))))), IF(W551="Կ-1", IF(P551=0,1.68,IF(P551=1,1.73,IF(P551=2,1.79,IF(P551=3,1.84,IF(OR(P551=5,P551=4),1.9,IF(OR(P551=6,P551=7),1.96,IF(OR(P551=8,P551=9),2.02,IF(OR(P551=10,P551=11,P551=12),2.08,IF(OR(P551=13,P551=14,P551=15),2.14,IF(OR(P551=16,P551=17,P551=18),2.21,2.28)))))))))), IF(W551="Կ-2", IF(P551=0,1.45,IF(P551=1,1.49,IF(P551=2,1.54,IF(P551=3,1.59,IF(OR(P551=5,P551=4),1.63,IF(OR(P551=6,P551=7),1.68,IF(OR(P551=8,P551=9),1.73,IF(OR(P551=10,P551=11,P551=12),1.79,IF(OR(P551=13,P551=14,P551=15),1.84,IF(OR(P551=16,P551=17,P551=18),1.9,1.95)))))))))),IF(W551="Կ-3", IF(P551=0,1.25,IF(P551=1,1.29,IF(P551=2,1.33,IF(P551=3,1.37,IF(OR(P551=5,P551=4),1.41,IF(OR(P551=6,P551=7),1.45,IF(OR(P551=8,P551=9),1.49,IF(OR(P551=10,P551=11,P551=12),1.54,IF(OR(P551=13,P551=14,P551=15),1.58,IF(OR(P551=16,P551=17,P551=18),1.63,1.68)))))))))), "Error"))))))))))))</f>
        <v>1.54</v>
      </c>
      <c r="R551" s="786"/>
      <c r="S551" s="787">
        <f t="shared" ref="S551:S566" si="1573">+Q551+Q551*R551</f>
        <v>1.54</v>
      </c>
      <c r="T551" s="788">
        <v>66140</v>
      </c>
      <c r="U551" s="847"/>
      <c r="V551" s="847"/>
      <c r="W551" s="796" t="str">
        <f t="shared" si="1566"/>
        <v>Կ-2</v>
      </c>
      <c r="X551" s="788">
        <f t="shared" ref="X551:X566" si="1574">T551*S551</f>
        <v>101855.6</v>
      </c>
      <c r="Y551" s="791">
        <f t="shared" ref="Y551:Y566" si="1575">S551*T551+U551+V551</f>
        <v>101855.6</v>
      </c>
      <c r="Z551" s="797">
        <f t="shared" ref="Z551:Z566" si="1576">+Y551*13</f>
        <v>1324122.8</v>
      </c>
      <c r="AA551" s="793">
        <f t="shared" ref="AA551:AA566" si="1577">+O551</f>
        <v>1</v>
      </c>
      <c r="AB551" s="794">
        <f t="shared" ref="AB551:AB566" si="1578">+P551+1</f>
        <v>3</v>
      </c>
      <c r="AC551" s="795">
        <f t="shared" ref="AC551:AC566" si="1579">IF(AA551&lt;1,0,IF(AI551="Բ-1",IF(AB551=0,6.94,IF(AB551=1,7.17,IF(AB551=2,7.41,IF(AB551=3,7.66,IF(OR(AB551=5,AB551=4),7.92,IF(OR(AB551=6,AB551=7),8.18,IF(OR(AB551=8,AB551=9),8.46,IF(OR(AB551=10,AB551=11,AB551=12),8.74,IF(OR(AB551=13,AB551=14,AB551=15),9.03,IF(OR(AB551=16,AB551=17,AB551=18),9.33,9.65)))))))))),IF(AI551="Բ-2", IF(AB551=0,5.71,IF(AB551=1,5.89,IF(AB551=2,6.09,IF(AB551=3,6.29,IF(OR(AB551=5,AB551=4),6.5,IF(OR(AB551=6,AB551=7),6.72,IF(OR(AB551=8,AB551=9),6.94,IF(OR(AB551=10,AB551=11,AB551=12),7.17,IF(OR(AB551=13,AB551=14,AB551=15),7.41,IF(OR(AB551=16,AB551=17,AB551=18),7.65,7.91)))))))))), IF(AI551="Գ-1", IF(AB551=0,4.7,IF(AB551=1,4.86,IF(AB551=2,5.01,IF(AB551=3,5.18,IF(OR(AB551=5,AB551=4),5.35,IF(OR(AB551=6,AB551=7),5.52,IF(OR(AB551=8,AB551=9),5.71,IF(OR(AB551=10,AB551=11,AB551=12),5.89,IF(OR(AB551=13,AB551=14,AB551=15),6.09,IF(OR(AB551=16,AB551=17,AB551=18),6.29,6.49)))))))))), IF(AI551="Գ-2", IF(AB551=0,3.88,IF(AB551=1,4.01,IF(AB551=2,4.14,IF(AB551=3,4.27,IF(OR(AB551=5,AB551=4),4.41,IF(OR(AB551=6,AB551=7),4.55,IF(OR(AB551=8,AB551=9),4.7,IF(OR(AB551=10,AB551=11,AB551=12),4.85,IF(OR(AB551=13,AB551=14,AB551=15),5.01,IF(OR(AB551=16,AB551=17,AB551=18),5.17,5.34)))))))))), IF(AI551="Գ-3", IF(AB551=0,3.21,IF(AB551=1,3.31,IF(AB551=2,3.42,IF(AB551=3,3.53,IF(OR(AB551=5,AB551=4),3.64,IF(OR(AB551=6,AB551=7),3.76,IF(OR(AB551=8,AB551=9),3.88,IF(OR(AB551=10,AB551=11,AB551=12),4.01,IF(OR(AB551=13,AB551=14,AB551=15),4.13,IF(OR(AB551=16,AB551=17,AB551=18),4.27,4.4)))))))))), IF(AI551="Ա-1", IF(AB551=0,2.66,IF(AB551=1,2.75,IF(AB551=2,2.83,IF(AB551=3,2.92,IF(OR(AB551=5,AB551=4),3.02,IF(OR(AB551=6,AB551=7),3.11,IF(OR(AB551=8,AB551=9),3.21,IF(OR(AB551=10,AB551=11,AB551=12),3.31,IF(OR(AB551=13,AB551=14,AB551=15),3.42,IF(OR(AB551=16,AB551=17,AB551=18),3.53,3.64)))))))))), IF(AI551="Ա-2", IF(AB551=0,2.28,IF(AB551=1,2.35,IF(AB551=2,2.43,IF(AB551=3,2.5,IF(OR(AB551=5,AB551=4),2.58,IF(OR(AB551=6,AB551=7),2.66,IF(OR(AB551=8,AB551=9),2.75,IF(OR(AB551=10,AB551=11,AB551=12),2.83,IF(OR(AB551=13,AB551=14,AB551=15),2.92,IF(OR(AB551=16,AB551=17,AB551=18),3.01,3.11)))))))))),IF(AI551="Ա-3", IF(AB551=0,1.96,IF(AB551=1,2.02,IF(AB551=2,2.08,IF(AB551=3,2.15,IF(OR(AB551=5,AB551=4),2.21,IF(OR(AB551=6,AB551=7),2.28,IF(OR(AB551=8,AB551=9),2.35,IF(OR(AB551=10,AB551=11,AB551=12),2.42,IF(OR(AB551=13,AB551=14,AB551=15),2.5,IF(OR(AB551=16,AB551=17,AB551=18),2.58,2.66)))))))))), IF(AI551="Կ-1", IF(AB551=0,1.68,IF(AB551=1,1.73,IF(AB551=2,1.79,IF(AB551=3,1.84,IF(OR(AB551=5,AB551=4),1.9,IF(OR(AB551=6,AB551=7),1.96,IF(OR(AB551=8,AB551=9),2.02,IF(OR(AB551=10,AB551=11,AB551=12),2.08,IF(OR(AB551=13,AB551=14,AB551=15),2.14,IF(OR(AB551=16,AB551=17,AB551=18),2.21,2.28)))))))))), IF(AI551="Կ-2", IF(AB551=0,1.45,IF(AB551=1,1.49,IF(AB551=2,1.54,IF(AB551=3,1.59,IF(OR(AB551=5,AB551=4),1.63,IF(OR(AB551=6,AB551=7),1.68,IF(OR(AB551=8,AB551=9),1.73,IF(OR(AB551=10,AB551=11,AB551=12),1.79,IF(OR(AB551=13,AB551=14,AB551=15),1.84,IF(OR(AB551=16,AB551=17,AB551=18),1.9,1.95)))))))))),IF(AI551="Կ-3", IF(AB551=0,1.25,IF(AB551=1,1.29,IF(AB551=2,1.33,IF(AB551=3,1.37,IF(OR(AB551=5,AB551=4),1.41,IF(OR(AB551=6,AB551=7),1.45,IF(OR(AB551=8,AB551=9),1.49,IF(OR(AB551=10,AB551=11,AB551=12),1.54,IF(OR(AB551=13,AB551=14,AB551=15),1.58,IF(OR(AB551=16,AB551=17,AB551=18),1.63,1.68)))))))))), "Error"))))))))))))</f>
        <v>1.59</v>
      </c>
      <c r="AD551" s="786"/>
      <c r="AE551" s="787">
        <f t="shared" ref="AE551:AE566" si="1580">+AC551+AC551*AD551</f>
        <v>1.59</v>
      </c>
      <c r="AF551" s="788">
        <v>66140</v>
      </c>
      <c r="AG551" s="847"/>
      <c r="AH551" s="847"/>
      <c r="AI551" s="790" t="str">
        <f t="shared" ref="AI551:AI566" si="1581">+W551</f>
        <v>Կ-2</v>
      </c>
      <c r="AJ551" s="788">
        <f t="shared" ref="AJ551:AJ566" si="1582">AF551*AE551</f>
        <v>105162.6</v>
      </c>
      <c r="AK551" s="791">
        <f t="shared" ref="AK551:AK566" si="1583">AE551*AF551+AG551+AH551</f>
        <v>105162.6</v>
      </c>
      <c r="AL551" s="797">
        <f t="shared" ref="AL551:AL566" si="1584">+AK551*13</f>
        <v>1367113.8</v>
      </c>
      <c r="AM551" s="793">
        <f t="shared" ref="AM551:AM566" si="1585">+AA551</f>
        <v>1</v>
      </c>
      <c r="AN551" s="794">
        <f t="shared" ref="AN551:AN566" si="1586">+AB551+1</f>
        <v>4</v>
      </c>
      <c r="AO551" s="795">
        <f t="shared" ref="AO551:AO566" si="1587">IF(AM551&lt;1,0,IF(AU551="Բ-1",IF(AN551=0,6.94,IF(AN551=1,7.17,IF(AN551=2,7.41,IF(AN551=3,7.66,IF(OR(AN551=5,AN551=4),7.92,IF(OR(AN551=6,AN551=7),8.18,IF(OR(AN551=8,AN551=9),8.46,IF(OR(AN551=10,AN551=11,AN551=12),8.74,IF(OR(AN551=13,AN551=14,AN551=15),9.03,IF(OR(AN551=16,AN551=17,AN551=18),9.33,9.65)))))))))),IF(AU551="Բ-2", IF(AN551=0,5.71,IF(AN551=1,5.89,IF(AN551=2,6.09,IF(AN551=3,6.29,IF(OR(AN551=5,AN551=4),6.5,IF(OR(AN551=6,AN551=7),6.72,IF(OR(AN551=8,AN551=9),6.94,IF(OR(AN551=10,AN551=11,AN551=12),7.17,IF(OR(AN551=13,AN551=14,AN551=15),7.41,IF(OR(AN551=16,AN551=17,AN551=18),7.65,7.91)))))))))), IF(AU551="Գ-1", IF(AN551=0,4.7,IF(AN551=1,4.86,IF(AN551=2,5.01,IF(AN551=3,5.18,IF(OR(AN551=5,AN551=4),5.35,IF(OR(AN551=6,AN551=7),5.52,IF(OR(AN551=8,AN551=9),5.71,IF(OR(AN551=10,AN551=11,AN551=12),5.89,IF(OR(AN551=13,AN551=14,AN551=15),6.09,IF(OR(AN551=16,AN551=17,AN551=18),6.29,6.49)))))))))), IF(AU551="Գ-2", IF(AN551=0,3.88,IF(AN551=1,4.01,IF(AN551=2,4.14,IF(AN551=3,4.27,IF(OR(AN551=5,AN551=4),4.41,IF(OR(AN551=6,AN551=7),4.55,IF(OR(AN551=8,AN551=9),4.7,IF(OR(AN551=10,AN551=11,AN551=12),4.85,IF(OR(AN551=13,AN551=14,AN551=15),5.01,IF(OR(AN551=16,AN551=17,AN551=18),5.17,5.34)))))))))), IF(AU551="Գ-3", IF(AN551=0,3.21,IF(AN551=1,3.31,IF(AN551=2,3.42,IF(AN551=3,3.53,IF(OR(AN551=5,AN551=4),3.64,IF(OR(AN551=6,AN551=7),3.76,IF(OR(AN551=8,AN551=9),3.88,IF(OR(AN551=10,AN551=11,AN551=12),4.01,IF(OR(AN551=13,AN551=14,AN551=15),4.13,IF(OR(AN551=16,AN551=17,AN551=18),4.27,4.4)))))))))), IF(AU551="Ա-1", IF(AN551=0,2.66,IF(AN551=1,2.75,IF(AN551=2,2.83,IF(AN551=3,2.92,IF(OR(AN551=5,AN551=4),3.02,IF(OR(AN551=6,AN551=7),3.11,IF(OR(AN551=8,AN551=9),3.21,IF(OR(AN551=10,AN551=11,AN551=12),3.31,IF(OR(AN551=13,AN551=14,AN551=15),3.42,IF(OR(AN551=16,AN551=17,AN551=18),3.53,3.64)))))))))), IF(AU551="Ա-2", IF(AN551=0,2.28,IF(AN551=1,2.35,IF(AN551=2,2.43,IF(AN551=3,2.5,IF(OR(AN551=5,AN551=4),2.58,IF(OR(AN551=6,AN551=7),2.66,IF(OR(AN551=8,AN551=9),2.75,IF(OR(AN551=10,AN551=11,AN551=12),2.83,IF(OR(AN551=13,AN551=14,AN551=15),2.92,IF(OR(AN551=16,AN551=17,AN551=18),3.01,3.11)))))))))),IF(AU551="Ա-3", IF(AN551=0,1.96,IF(AN551=1,2.02,IF(AN551=2,2.08,IF(AN551=3,2.15,IF(OR(AN551=5,AN551=4),2.21,IF(OR(AN551=6,AN551=7),2.28,IF(OR(AN551=8,AN551=9),2.35,IF(OR(AN551=10,AN551=11,AN551=12),2.42,IF(OR(AN551=13,AN551=14,AN551=15),2.5,IF(OR(AN551=16,AN551=17,AN551=18),2.58,2.66)))))))))), IF(AU551="Կ-1", IF(AN551=0,1.68,IF(AN551=1,1.73,IF(AN551=2,1.79,IF(AN551=3,1.84,IF(OR(AN551=5,AN551=4),1.9,IF(OR(AN551=6,AN551=7),1.96,IF(OR(AN551=8,AN551=9),2.02,IF(OR(AN551=10,AN551=11,AN551=12),2.08,IF(OR(AN551=13,AN551=14,AN551=15),2.14,IF(OR(AN551=16,AN551=17,AN551=18),2.21,2.28)))))))))), IF(AU551="Կ-2", IF(AN551=0,1.45,IF(AN551=1,1.49,IF(AN551=2,1.54,IF(AN551=3,1.59,IF(OR(AN551=5,AN551=4),1.63,IF(OR(AN551=6,AN551=7),1.68,IF(OR(AN551=8,AN551=9),1.73,IF(OR(AN551=10,AN551=11,AN551=12),1.79,IF(OR(AN551=13,AN551=14,AN551=15),1.84,IF(OR(AN551=16,AN551=17,AN551=18),1.9,1.95)))))))))),IF(AU551="Կ-3", IF(AN551=0,1.25,IF(AN551=1,1.29,IF(AN551=2,1.33,IF(AN551=3,1.37,IF(OR(AN551=5,AN551=4),1.41,IF(OR(AN551=6,AN551=7),1.45,IF(OR(AN551=8,AN551=9),1.49,IF(OR(AN551=10,AN551=11,AN551=12),1.54,IF(OR(AN551=13,AN551=14,AN551=15),1.58,IF(OR(AN551=16,AN551=17,AN551=18),1.63,1.68)))))))))), "Error"))))))))))))</f>
        <v>1.63</v>
      </c>
      <c r="AP551" s="786"/>
      <c r="AQ551" s="787">
        <f t="shared" ref="AQ551:AQ566" si="1588">+AO551+AO551*AP551</f>
        <v>1.63</v>
      </c>
      <c r="AR551" s="788">
        <v>66140</v>
      </c>
      <c r="AS551" s="847"/>
      <c r="AT551" s="847"/>
      <c r="AU551" s="790" t="str">
        <f t="shared" ref="AU551:AU566" si="1589">+AI551</f>
        <v>Կ-2</v>
      </c>
      <c r="AV551" s="788">
        <f t="shared" ref="AV551:AV566" si="1590">AR551*AQ551</f>
        <v>107808.2</v>
      </c>
      <c r="AW551" s="791">
        <f t="shared" ref="AW551:AW566" si="1591">AQ551*AR551+AS551+AT551</f>
        <v>107808.2</v>
      </c>
      <c r="AX551" s="797">
        <f t="shared" ref="AX551:AX566" si="1592">+AW551*13</f>
        <v>1401506.5999999999</v>
      </c>
    </row>
    <row r="552" spans="2:50" s="777" customFormat="1" ht="27">
      <c r="B552" s="1658">
        <v>203</v>
      </c>
      <c r="C552" s="647" t="s">
        <v>1685</v>
      </c>
      <c r="D552" s="657" t="s">
        <v>1375</v>
      </c>
      <c r="E552" s="799">
        <v>1</v>
      </c>
      <c r="F552" s="1321">
        <v>2</v>
      </c>
      <c r="G552" s="800">
        <f t="shared" si="1569"/>
        <v>1.54</v>
      </c>
      <c r="H552" s="802">
        <v>66140</v>
      </c>
      <c r="I552" s="847"/>
      <c r="J552" s="847"/>
      <c r="K552" s="898" t="s">
        <v>98</v>
      </c>
      <c r="L552" s="788">
        <f t="shared" si="1570"/>
        <v>101855.6</v>
      </c>
      <c r="M552" s="791">
        <f t="shared" si="1564"/>
        <v>101855.6</v>
      </c>
      <c r="N552" s="792">
        <f t="shared" si="1571"/>
        <v>1324122.8</v>
      </c>
      <c r="O552" s="793">
        <f t="shared" si="1515"/>
        <v>1</v>
      </c>
      <c r="P552" s="794">
        <f t="shared" si="1565"/>
        <v>3</v>
      </c>
      <c r="Q552" s="795">
        <f t="shared" si="1572"/>
        <v>1.59</v>
      </c>
      <c r="R552" s="786"/>
      <c r="S552" s="787">
        <f t="shared" si="1573"/>
        <v>1.59</v>
      </c>
      <c r="T552" s="788">
        <v>66140</v>
      </c>
      <c r="U552" s="847"/>
      <c r="V552" s="847"/>
      <c r="W552" s="796" t="str">
        <f t="shared" si="1566"/>
        <v>Կ-2</v>
      </c>
      <c r="X552" s="788">
        <f t="shared" si="1574"/>
        <v>105162.6</v>
      </c>
      <c r="Y552" s="791">
        <f t="shared" si="1575"/>
        <v>105162.6</v>
      </c>
      <c r="Z552" s="797">
        <f t="shared" si="1576"/>
        <v>1367113.8</v>
      </c>
      <c r="AA552" s="793">
        <f t="shared" si="1577"/>
        <v>1</v>
      </c>
      <c r="AB552" s="794">
        <f t="shared" si="1578"/>
        <v>4</v>
      </c>
      <c r="AC552" s="795">
        <f t="shared" si="1579"/>
        <v>1.63</v>
      </c>
      <c r="AD552" s="786"/>
      <c r="AE552" s="787">
        <f t="shared" si="1580"/>
        <v>1.63</v>
      </c>
      <c r="AF552" s="788">
        <v>66140</v>
      </c>
      <c r="AG552" s="847"/>
      <c r="AH552" s="847"/>
      <c r="AI552" s="790" t="str">
        <f t="shared" si="1581"/>
        <v>Կ-2</v>
      </c>
      <c r="AJ552" s="788">
        <f t="shared" si="1582"/>
        <v>107808.2</v>
      </c>
      <c r="AK552" s="791">
        <f t="shared" si="1583"/>
        <v>107808.2</v>
      </c>
      <c r="AL552" s="797">
        <f t="shared" si="1584"/>
        <v>1401506.5999999999</v>
      </c>
      <c r="AM552" s="793">
        <f t="shared" si="1585"/>
        <v>1</v>
      </c>
      <c r="AN552" s="794">
        <f t="shared" si="1586"/>
        <v>5</v>
      </c>
      <c r="AO552" s="795">
        <f t="shared" si="1587"/>
        <v>1.63</v>
      </c>
      <c r="AP552" s="786"/>
      <c r="AQ552" s="787">
        <f t="shared" si="1588"/>
        <v>1.63</v>
      </c>
      <c r="AR552" s="788">
        <v>66140</v>
      </c>
      <c r="AS552" s="847"/>
      <c r="AT552" s="847"/>
      <c r="AU552" s="790" t="str">
        <f t="shared" si="1589"/>
        <v>Կ-2</v>
      </c>
      <c r="AV552" s="788">
        <f t="shared" si="1590"/>
        <v>107808.2</v>
      </c>
      <c r="AW552" s="791">
        <f t="shared" si="1591"/>
        <v>107808.2</v>
      </c>
      <c r="AX552" s="797">
        <f t="shared" si="1592"/>
        <v>1401506.5999999999</v>
      </c>
    </row>
    <row r="553" spans="2:50" s="777" customFormat="1" ht="27">
      <c r="B553" s="1658">
        <v>204</v>
      </c>
      <c r="C553" s="647" t="s">
        <v>1937</v>
      </c>
      <c r="D553" s="657" t="s">
        <v>1375</v>
      </c>
      <c r="E553" s="799">
        <v>1</v>
      </c>
      <c r="F553" s="1321">
        <v>2</v>
      </c>
      <c r="G553" s="800">
        <f t="shared" si="1569"/>
        <v>1.54</v>
      </c>
      <c r="H553" s="802">
        <v>66140</v>
      </c>
      <c r="I553" s="824"/>
      <c r="J553" s="824"/>
      <c r="K553" s="796" t="s">
        <v>98</v>
      </c>
      <c r="L553" s="788">
        <f t="shared" si="1570"/>
        <v>101855.6</v>
      </c>
      <c r="M553" s="791">
        <f t="shared" si="1564"/>
        <v>101855.6</v>
      </c>
      <c r="N553" s="792">
        <f t="shared" si="1571"/>
        <v>1324122.8</v>
      </c>
      <c r="O553" s="793">
        <f t="shared" si="1515"/>
        <v>1</v>
      </c>
      <c r="P553" s="794">
        <f t="shared" si="1565"/>
        <v>3</v>
      </c>
      <c r="Q553" s="795">
        <f t="shared" si="1572"/>
        <v>1.59</v>
      </c>
      <c r="R553" s="794"/>
      <c r="S553" s="828">
        <f t="shared" si="1573"/>
        <v>1.59</v>
      </c>
      <c r="T553" s="788">
        <v>66140</v>
      </c>
      <c r="U553" s="824"/>
      <c r="V553" s="824"/>
      <c r="W553" s="796" t="str">
        <f t="shared" si="1566"/>
        <v>Կ-2</v>
      </c>
      <c r="X553" s="788">
        <f t="shared" si="1574"/>
        <v>105162.6</v>
      </c>
      <c r="Y553" s="791">
        <f t="shared" si="1575"/>
        <v>105162.6</v>
      </c>
      <c r="Z553" s="797">
        <f t="shared" si="1576"/>
        <v>1367113.8</v>
      </c>
      <c r="AA553" s="793">
        <f t="shared" si="1577"/>
        <v>1</v>
      </c>
      <c r="AB553" s="794">
        <f t="shared" si="1578"/>
        <v>4</v>
      </c>
      <c r="AC553" s="795">
        <f t="shared" si="1579"/>
        <v>1.63</v>
      </c>
      <c r="AD553" s="794"/>
      <c r="AE553" s="828">
        <f t="shared" si="1580"/>
        <v>1.63</v>
      </c>
      <c r="AF553" s="788">
        <v>66140</v>
      </c>
      <c r="AG553" s="824"/>
      <c r="AH553" s="824"/>
      <c r="AI553" s="790" t="str">
        <f t="shared" si="1581"/>
        <v>Կ-2</v>
      </c>
      <c r="AJ553" s="788">
        <f t="shared" si="1582"/>
        <v>107808.2</v>
      </c>
      <c r="AK553" s="791">
        <f t="shared" si="1583"/>
        <v>107808.2</v>
      </c>
      <c r="AL553" s="797">
        <f t="shared" si="1584"/>
        <v>1401506.5999999999</v>
      </c>
      <c r="AM553" s="793">
        <f t="shared" si="1585"/>
        <v>1</v>
      </c>
      <c r="AN553" s="794">
        <f t="shared" si="1586"/>
        <v>5</v>
      </c>
      <c r="AO553" s="795">
        <f t="shared" si="1587"/>
        <v>1.63</v>
      </c>
      <c r="AP553" s="794"/>
      <c r="AQ553" s="828">
        <f t="shared" si="1588"/>
        <v>1.63</v>
      </c>
      <c r="AR553" s="788">
        <v>66140</v>
      </c>
      <c r="AS553" s="824"/>
      <c r="AT553" s="824"/>
      <c r="AU553" s="790" t="str">
        <f t="shared" si="1589"/>
        <v>Կ-2</v>
      </c>
      <c r="AV553" s="788">
        <f t="shared" si="1590"/>
        <v>107808.2</v>
      </c>
      <c r="AW553" s="791">
        <f t="shared" si="1591"/>
        <v>107808.2</v>
      </c>
      <c r="AX553" s="797">
        <f t="shared" si="1592"/>
        <v>1401506.5999999999</v>
      </c>
    </row>
    <row r="554" spans="2:50" s="777" customFormat="1" ht="27">
      <c r="B554" s="1658">
        <v>205</v>
      </c>
      <c r="C554" s="647" t="s">
        <v>1938</v>
      </c>
      <c r="D554" s="657" t="s">
        <v>1375</v>
      </c>
      <c r="E554" s="799">
        <v>1</v>
      </c>
      <c r="F554" s="1321">
        <v>2</v>
      </c>
      <c r="G554" s="800">
        <f t="shared" si="1569"/>
        <v>1.54</v>
      </c>
      <c r="H554" s="802">
        <v>66140</v>
      </c>
      <c r="I554" s="824"/>
      <c r="J554" s="824"/>
      <c r="K554" s="796" t="s">
        <v>98</v>
      </c>
      <c r="L554" s="788">
        <f t="shared" si="1570"/>
        <v>101855.6</v>
      </c>
      <c r="M554" s="791">
        <f t="shared" si="1564"/>
        <v>101855.6</v>
      </c>
      <c r="N554" s="792">
        <f t="shared" si="1571"/>
        <v>1324122.8</v>
      </c>
      <c r="O554" s="793">
        <f t="shared" si="1515"/>
        <v>1</v>
      </c>
      <c r="P554" s="794">
        <f t="shared" si="1565"/>
        <v>3</v>
      </c>
      <c r="Q554" s="795">
        <f t="shared" si="1572"/>
        <v>1.59</v>
      </c>
      <c r="R554" s="794"/>
      <c r="S554" s="828">
        <f t="shared" si="1573"/>
        <v>1.59</v>
      </c>
      <c r="T554" s="788">
        <v>66140</v>
      </c>
      <c r="U554" s="824"/>
      <c r="V554" s="824"/>
      <c r="W554" s="796" t="str">
        <f t="shared" si="1566"/>
        <v>Կ-2</v>
      </c>
      <c r="X554" s="788">
        <f t="shared" si="1574"/>
        <v>105162.6</v>
      </c>
      <c r="Y554" s="791">
        <f t="shared" si="1575"/>
        <v>105162.6</v>
      </c>
      <c r="Z554" s="797">
        <f t="shared" si="1576"/>
        <v>1367113.8</v>
      </c>
      <c r="AA554" s="793">
        <f t="shared" si="1577"/>
        <v>1</v>
      </c>
      <c r="AB554" s="794">
        <f t="shared" si="1578"/>
        <v>4</v>
      </c>
      <c r="AC554" s="795">
        <f t="shared" si="1579"/>
        <v>1.63</v>
      </c>
      <c r="AD554" s="794"/>
      <c r="AE554" s="828">
        <f t="shared" si="1580"/>
        <v>1.63</v>
      </c>
      <c r="AF554" s="788">
        <v>66140</v>
      </c>
      <c r="AG554" s="824"/>
      <c r="AH554" s="824"/>
      <c r="AI554" s="790" t="str">
        <f t="shared" si="1581"/>
        <v>Կ-2</v>
      </c>
      <c r="AJ554" s="788">
        <f t="shared" si="1582"/>
        <v>107808.2</v>
      </c>
      <c r="AK554" s="791">
        <f t="shared" si="1583"/>
        <v>107808.2</v>
      </c>
      <c r="AL554" s="797">
        <f t="shared" si="1584"/>
        <v>1401506.5999999999</v>
      </c>
      <c r="AM554" s="793">
        <f t="shared" si="1585"/>
        <v>1</v>
      </c>
      <c r="AN554" s="794">
        <f t="shared" si="1586"/>
        <v>5</v>
      </c>
      <c r="AO554" s="795">
        <f t="shared" si="1587"/>
        <v>1.63</v>
      </c>
      <c r="AP554" s="794"/>
      <c r="AQ554" s="828">
        <f t="shared" si="1588"/>
        <v>1.63</v>
      </c>
      <c r="AR554" s="788">
        <v>66140</v>
      </c>
      <c r="AS554" s="824"/>
      <c r="AT554" s="824"/>
      <c r="AU554" s="790" t="str">
        <f t="shared" si="1589"/>
        <v>Կ-2</v>
      </c>
      <c r="AV554" s="788">
        <f t="shared" si="1590"/>
        <v>107808.2</v>
      </c>
      <c r="AW554" s="791">
        <f t="shared" si="1591"/>
        <v>107808.2</v>
      </c>
      <c r="AX554" s="797">
        <f t="shared" si="1592"/>
        <v>1401506.5999999999</v>
      </c>
    </row>
    <row r="555" spans="2:50" s="777" customFormat="1" ht="27">
      <c r="B555" s="1658">
        <v>206</v>
      </c>
      <c r="C555" s="647" t="s">
        <v>2343</v>
      </c>
      <c r="D555" s="657" t="s">
        <v>1375</v>
      </c>
      <c r="E555" s="799">
        <v>1</v>
      </c>
      <c r="F555" s="1321">
        <v>0</v>
      </c>
      <c r="G555" s="800">
        <f t="shared" si="1569"/>
        <v>1.45</v>
      </c>
      <c r="H555" s="802">
        <v>66140</v>
      </c>
      <c r="I555" s="824"/>
      <c r="J555" s="824"/>
      <c r="K555" s="796" t="s">
        <v>98</v>
      </c>
      <c r="L555" s="788">
        <f t="shared" si="1570"/>
        <v>95903</v>
      </c>
      <c r="M555" s="791">
        <f t="shared" si="1564"/>
        <v>95903</v>
      </c>
      <c r="N555" s="792">
        <f t="shared" si="1571"/>
        <v>1246739</v>
      </c>
      <c r="O555" s="793">
        <f t="shared" si="1515"/>
        <v>1</v>
      </c>
      <c r="P555" s="794">
        <f t="shared" si="1565"/>
        <v>1</v>
      </c>
      <c r="Q555" s="795">
        <f t="shared" si="1572"/>
        <v>1.49</v>
      </c>
      <c r="R555" s="794"/>
      <c r="S555" s="828">
        <f t="shared" si="1573"/>
        <v>1.49</v>
      </c>
      <c r="T555" s="788">
        <v>66140</v>
      </c>
      <c r="U555" s="824"/>
      <c r="V555" s="824"/>
      <c r="W555" s="796" t="str">
        <f t="shared" si="1566"/>
        <v>Կ-2</v>
      </c>
      <c r="X555" s="788">
        <f t="shared" si="1574"/>
        <v>98548.6</v>
      </c>
      <c r="Y555" s="791">
        <f t="shared" si="1575"/>
        <v>98548.6</v>
      </c>
      <c r="Z555" s="797">
        <f t="shared" si="1576"/>
        <v>1281131.8</v>
      </c>
      <c r="AA555" s="793">
        <f t="shared" si="1577"/>
        <v>1</v>
      </c>
      <c r="AB555" s="794">
        <f t="shared" si="1578"/>
        <v>2</v>
      </c>
      <c r="AC555" s="795">
        <f t="shared" si="1579"/>
        <v>1.54</v>
      </c>
      <c r="AD555" s="794"/>
      <c r="AE555" s="828">
        <f t="shared" si="1580"/>
        <v>1.54</v>
      </c>
      <c r="AF555" s="788">
        <v>66140</v>
      </c>
      <c r="AG555" s="824"/>
      <c r="AH555" s="824"/>
      <c r="AI555" s="790" t="str">
        <f t="shared" si="1581"/>
        <v>Կ-2</v>
      </c>
      <c r="AJ555" s="788">
        <f t="shared" si="1582"/>
        <v>101855.6</v>
      </c>
      <c r="AK555" s="791">
        <f t="shared" si="1583"/>
        <v>101855.6</v>
      </c>
      <c r="AL555" s="797">
        <f t="shared" si="1584"/>
        <v>1324122.8</v>
      </c>
      <c r="AM555" s="793">
        <f t="shared" si="1585"/>
        <v>1</v>
      </c>
      <c r="AN555" s="794">
        <f t="shared" si="1586"/>
        <v>3</v>
      </c>
      <c r="AO555" s="795">
        <f t="shared" si="1587"/>
        <v>1.59</v>
      </c>
      <c r="AP555" s="794"/>
      <c r="AQ555" s="828">
        <f t="shared" si="1588"/>
        <v>1.59</v>
      </c>
      <c r="AR555" s="788">
        <v>66140</v>
      </c>
      <c r="AS555" s="824"/>
      <c r="AT555" s="824"/>
      <c r="AU555" s="790" t="str">
        <f t="shared" si="1589"/>
        <v>Կ-2</v>
      </c>
      <c r="AV555" s="788">
        <f t="shared" si="1590"/>
        <v>105162.6</v>
      </c>
      <c r="AW555" s="791">
        <f t="shared" si="1591"/>
        <v>105162.6</v>
      </c>
      <c r="AX555" s="797">
        <f t="shared" si="1592"/>
        <v>1367113.8</v>
      </c>
    </row>
    <row r="556" spans="2:50" s="777" customFormat="1" ht="27">
      <c r="B556" s="1658">
        <v>207</v>
      </c>
      <c r="C556" s="647" t="s">
        <v>1561</v>
      </c>
      <c r="D556" s="657" t="s">
        <v>1375</v>
      </c>
      <c r="E556" s="799">
        <v>1</v>
      </c>
      <c r="F556" s="1321">
        <v>4</v>
      </c>
      <c r="G556" s="800">
        <f t="shared" si="1569"/>
        <v>1.63</v>
      </c>
      <c r="H556" s="802">
        <v>66140</v>
      </c>
      <c r="I556" s="824"/>
      <c r="J556" s="824"/>
      <c r="K556" s="796" t="s">
        <v>98</v>
      </c>
      <c r="L556" s="788">
        <f t="shared" si="1570"/>
        <v>107808.2</v>
      </c>
      <c r="M556" s="791">
        <f t="shared" si="1564"/>
        <v>107808.2</v>
      </c>
      <c r="N556" s="792">
        <f t="shared" si="1571"/>
        <v>1401506.5999999999</v>
      </c>
      <c r="O556" s="793">
        <f t="shared" si="1515"/>
        <v>1</v>
      </c>
      <c r="P556" s="794">
        <f t="shared" si="1565"/>
        <v>5</v>
      </c>
      <c r="Q556" s="795">
        <f t="shared" si="1572"/>
        <v>1.63</v>
      </c>
      <c r="R556" s="794"/>
      <c r="S556" s="828">
        <f t="shared" si="1573"/>
        <v>1.63</v>
      </c>
      <c r="T556" s="788">
        <v>66140</v>
      </c>
      <c r="U556" s="824"/>
      <c r="V556" s="824"/>
      <c r="W556" s="796" t="str">
        <f t="shared" si="1566"/>
        <v>Կ-2</v>
      </c>
      <c r="X556" s="788">
        <f t="shared" si="1574"/>
        <v>107808.2</v>
      </c>
      <c r="Y556" s="791">
        <f t="shared" si="1575"/>
        <v>107808.2</v>
      </c>
      <c r="Z556" s="797">
        <f t="shared" si="1576"/>
        <v>1401506.5999999999</v>
      </c>
      <c r="AA556" s="793">
        <f t="shared" si="1577"/>
        <v>1</v>
      </c>
      <c r="AB556" s="794">
        <f t="shared" si="1578"/>
        <v>6</v>
      </c>
      <c r="AC556" s="795">
        <f t="shared" si="1579"/>
        <v>1.68</v>
      </c>
      <c r="AD556" s="794"/>
      <c r="AE556" s="828">
        <f t="shared" si="1580"/>
        <v>1.68</v>
      </c>
      <c r="AF556" s="788">
        <v>66140</v>
      </c>
      <c r="AG556" s="824"/>
      <c r="AH556" s="824"/>
      <c r="AI556" s="790" t="str">
        <f t="shared" si="1581"/>
        <v>Կ-2</v>
      </c>
      <c r="AJ556" s="788">
        <f t="shared" si="1582"/>
        <v>111115.2</v>
      </c>
      <c r="AK556" s="791">
        <f t="shared" si="1583"/>
        <v>111115.2</v>
      </c>
      <c r="AL556" s="797">
        <f t="shared" si="1584"/>
        <v>1444497.5999999999</v>
      </c>
      <c r="AM556" s="793">
        <f t="shared" si="1585"/>
        <v>1</v>
      </c>
      <c r="AN556" s="794">
        <f t="shared" si="1586"/>
        <v>7</v>
      </c>
      <c r="AO556" s="795">
        <f t="shared" si="1587"/>
        <v>1.68</v>
      </c>
      <c r="AP556" s="794"/>
      <c r="AQ556" s="828">
        <f t="shared" si="1588"/>
        <v>1.68</v>
      </c>
      <c r="AR556" s="788">
        <v>66140</v>
      </c>
      <c r="AS556" s="824"/>
      <c r="AT556" s="824"/>
      <c r="AU556" s="790" t="str">
        <f t="shared" si="1589"/>
        <v>Կ-2</v>
      </c>
      <c r="AV556" s="788">
        <f t="shared" si="1590"/>
        <v>111115.2</v>
      </c>
      <c r="AW556" s="791">
        <f t="shared" si="1591"/>
        <v>111115.2</v>
      </c>
      <c r="AX556" s="797">
        <f t="shared" si="1592"/>
        <v>1444497.5999999999</v>
      </c>
    </row>
    <row r="557" spans="2:50" s="777" customFormat="1" ht="27">
      <c r="B557" s="1658">
        <v>208</v>
      </c>
      <c r="C557" s="1333" t="s">
        <v>144</v>
      </c>
      <c r="D557" s="657" t="s">
        <v>1375</v>
      </c>
      <c r="E557" s="799">
        <v>1</v>
      </c>
      <c r="F557" s="1321">
        <v>2</v>
      </c>
      <c r="G557" s="800">
        <f t="shared" si="1569"/>
        <v>1.54</v>
      </c>
      <c r="H557" s="802">
        <v>66140</v>
      </c>
      <c r="I557" s="847"/>
      <c r="J557" s="847"/>
      <c r="K557" s="796" t="s">
        <v>98</v>
      </c>
      <c r="L557" s="788">
        <f t="shared" si="1570"/>
        <v>101855.6</v>
      </c>
      <c r="M557" s="791">
        <f t="shared" si="1564"/>
        <v>101855.6</v>
      </c>
      <c r="N557" s="792">
        <f t="shared" si="1571"/>
        <v>1324122.8</v>
      </c>
      <c r="O557" s="793">
        <f t="shared" si="1515"/>
        <v>1</v>
      </c>
      <c r="P557" s="794">
        <f t="shared" si="1565"/>
        <v>3</v>
      </c>
      <c r="Q557" s="795">
        <f t="shared" si="1572"/>
        <v>1.59</v>
      </c>
      <c r="R557" s="794"/>
      <c r="S557" s="828">
        <f t="shared" si="1573"/>
        <v>1.59</v>
      </c>
      <c r="T557" s="788">
        <v>66140</v>
      </c>
      <c r="U557" s="847"/>
      <c r="V557" s="847"/>
      <c r="W557" s="796" t="str">
        <f t="shared" si="1566"/>
        <v>Կ-2</v>
      </c>
      <c r="X557" s="788">
        <f t="shared" si="1574"/>
        <v>105162.6</v>
      </c>
      <c r="Y557" s="791">
        <f t="shared" si="1575"/>
        <v>105162.6</v>
      </c>
      <c r="Z557" s="797">
        <f t="shared" si="1576"/>
        <v>1367113.8</v>
      </c>
      <c r="AA557" s="793">
        <f t="shared" si="1577"/>
        <v>1</v>
      </c>
      <c r="AB557" s="794">
        <f t="shared" si="1578"/>
        <v>4</v>
      </c>
      <c r="AC557" s="795">
        <f t="shared" si="1579"/>
        <v>1.63</v>
      </c>
      <c r="AD557" s="794"/>
      <c r="AE557" s="828">
        <f t="shared" si="1580"/>
        <v>1.63</v>
      </c>
      <c r="AF557" s="788">
        <v>66140</v>
      </c>
      <c r="AG557" s="847"/>
      <c r="AH557" s="847"/>
      <c r="AI557" s="790" t="str">
        <f t="shared" si="1581"/>
        <v>Կ-2</v>
      </c>
      <c r="AJ557" s="788">
        <f t="shared" si="1582"/>
        <v>107808.2</v>
      </c>
      <c r="AK557" s="791">
        <f t="shared" si="1583"/>
        <v>107808.2</v>
      </c>
      <c r="AL557" s="797">
        <f t="shared" si="1584"/>
        <v>1401506.5999999999</v>
      </c>
      <c r="AM557" s="793">
        <f t="shared" si="1585"/>
        <v>1</v>
      </c>
      <c r="AN557" s="794">
        <f t="shared" si="1586"/>
        <v>5</v>
      </c>
      <c r="AO557" s="795">
        <f t="shared" si="1587"/>
        <v>1.63</v>
      </c>
      <c r="AP557" s="794"/>
      <c r="AQ557" s="828">
        <f t="shared" si="1588"/>
        <v>1.63</v>
      </c>
      <c r="AR557" s="788">
        <v>66140</v>
      </c>
      <c r="AS557" s="847"/>
      <c r="AT557" s="847"/>
      <c r="AU557" s="790" t="str">
        <f t="shared" si="1589"/>
        <v>Կ-2</v>
      </c>
      <c r="AV557" s="788">
        <f t="shared" si="1590"/>
        <v>107808.2</v>
      </c>
      <c r="AW557" s="791">
        <f t="shared" si="1591"/>
        <v>107808.2</v>
      </c>
      <c r="AX557" s="797">
        <f t="shared" si="1592"/>
        <v>1401506.5999999999</v>
      </c>
    </row>
    <row r="558" spans="2:50" s="777" customFormat="1" ht="27">
      <c r="B558" s="1658">
        <v>209</v>
      </c>
      <c r="C558" s="1333" t="s">
        <v>2344</v>
      </c>
      <c r="D558" s="657" t="s">
        <v>1375</v>
      </c>
      <c r="E558" s="799">
        <v>1</v>
      </c>
      <c r="F558" s="1321">
        <v>1</v>
      </c>
      <c r="G558" s="800">
        <f t="shared" si="1569"/>
        <v>1.49</v>
      </c>
      <c r="H558" s="802">
        <v>66140</v>
      </c>
      <c r="I558" s="847"/>
      <c r="J558" s="847"/>
      <c r="K558" s="796" t="s">
        <v>98</v>
      </c>
      <c r="L558" s="788">
        <f t="shared" si="1570"/>
        <v>98548.6</v>
      </c>
      <c r="M558" s="791">
        <f t="shared" si="1564"/>
        <v>98548.6</v>
      </c>
      <c r="N558" s="792">
        <f t="shared" si="1571"/>
        <v>1281131.8</v>
      </c>
      <c r="O558" s="793">
        <f t="shared" si="1515"/>
        <v>1</v>
      </c>
      <c r="P558" s="794">
        <f t="shared" si="1565"/>
        <v>2</v>
      </c>
      <c r="Q558" s="795">
        <f t="shared" si="1572"/>
        <v>1.54</v>
      </c>
      <c r="R558" s="794"/>
      <c r="S558" s="828">
        <f t="shared" si="1573"/>
        <v>1.54</v>
      </c>
      <c r="T558" s="788">
        <v>66140</v>
      </c>
      <c r="U558" s="847"/>
      <c r="V558" s="847"/>
      <c r="W558" s="796" t="str">
        <f t="shared" si="1566"/>
        <v>Կ-2</v>
      </c>
      <c r="X558" s="788">
        <f t="shared" si="1574"/>
        <v>101855.6</v>
      </c>
      <c r="Y558" s="791">
        <f t="shared" si="1575"/>
        <v>101855.6</v>
      </c>
      <c r="Z558" s="797">
        <f t="shared" si="1576"/>
        <v>1324122.8</v>
      </c>
      <c r="AA558" s="793">
        <f t="shared" si="1577"/>
        <v>1</v>
      </c>
      <c r="AB558" s="794">
        <f t="shared" si="1578"/>
        <v>3</v>
      </c>
      <c r="AC558" s="795">
        <f t="shared" si="1579"/>
        <v>1.59</v>
      </c>
      <c r="AD558" s="794"/>
      <c r="AE558" s="828">
        <f t="shared" si="1580"/>
        <v>1.59</v>
      </c>
      <c r="AF558" s="788">
        <v>66140</v>
      </c>
      <c r="AG558" s="847"/>
      <c r="AH558" s="847"/>
      <c r="AI558" s="790" t="str">
        <f t="shared" si="1581"/>
        <v>Կ-2</v>
      </c>
      <c r="AJ558" s="788">
        <f t="shared" si="1582"/>
        <v>105162.6</v>
      </c>
      <c r="AK558" s="791">
        <f t="shared" si="1583"/>
        <v>105162.6</v>
      </c>
      <c r="AL558" s="797">
        <f t="shared" si="1584"/>
        <v>1367113.8</v>
      </c>
      <c r="AM558" s="793">
        <f t="shared" si="1585"/>
        <v>1</v>
      </c>
      <c r="AN558" s="794">
        <f t="shared" si="1586"/>
        <v>4</v>
      </c>
      <c r="AO558" s="795">
        <f t="shared" si="1587"/>
        <v>1.63</v>
      </c>
      <c r="AP558" s="794"/>
      <c r="AQ558" s="828">
        <f t="shared" si="1588"/>
        <v>1.63</v>
      </c>
      <c r="AR558" s="788">
        <v>66140</v>
      </c>
      <c r="AS558" s="847"/>
      <c r="AT558" s="847"/>
      <c r="AU558" s="790" t="str">
        <f t="shared" si="1589"/>
        <v>Կ-2</v>
      </c>
      <c r="AV558" s="788">
        <f t="shared" si="1590"/>
        <v>107808.2</v>
      </c>
      <c r="AW558" s="791">
        <f t="shared" si="1591"/>
        <v>107808.2</v>
      </c>
      <c r="AX558" s="797">
        <f t="shared" si="1592"/>
        <v>1401506.5999999999</v>
      </c>
    </row>
    <row r="559" spans="2:50" s="798" customFormat="1" ht="27">
      <c r="B559" s="1658">
        <v>210</v>
      </c>
      <c r="C559" s="647" t="s">
        <v>166</v>
      </c>
      <c r="D559" s="657" t="s">
        <v>1375</v>
      </c>
      <c r="E559" s="799">
        <v>1</v>
      </c>
      <c r="F559" s="1321">
        <v>13</v>
      </c>
      <c r="G559" s="800">
        <f t="shared" si="1569"/>
        <v>1.84</v>
      </c>
      <c r="H559" s="802">
        <v>66140</v>
      </c>
      <c r="I559" s="824"/>
      <c r="J559" s="824"/>
      <c r="K559" s="796" t="s">
        <v>98</v>
      </c>
      <c r="L559" s="788">
        <f t="shared" si="1570"/>
        <v>121697.60000000001</v>
      </c>
      <c r="M559" s="791">
        <f t="shared" si="1564"/>
        <v>121697.60000000001</v>
      </c>
      <c r="N559" s="792">
        <f t="shared" si="1571"/>
        <v>1582068.8</v>
      </c>
      <c r="O559" s="793">
        <f t="shared" si="1515"/>
        <v>1</v>
      </c>
      <c r="P559" s="794">
        <f t="shared" si="1565"/>
        <v>14</v>
      </c>
      <c r="Q559" s="795">
        <f t="shared" si="1572"/>
        <v>1.84</v>
      </c>
      <c r="R559" s="794"/>
      <c r="S559" s="828">
        <f t="shared" si="1573"/>
        <v>1.84</v>
      </c>
      <c r="T559" s="788">
        <v>66140</v>
      </c>
      <c r="U559" s="824"/>
      <c r="V559" s="824"/>
      <c r="W559" s="796" t="str">
        <f t="shared" si="1566"/>
        <v>Կ-2</v>
      </c>
      <c r="X559" s="788">
        <f t="shared" si="1574"/>
        <v>121697.60000000001</v>
      </c>
      <c r="Y559" s="791">
        <f t="shared" si="1575"/>
        <v>121697.60000000001</v>
      </c>
      <c r="Z559" s="797">
        <f t="shared" si="1576"/>
        <v>1582068.8</v>
      </c>
      <c r="AA559" s="793">
        <f t="shared" si="1577"/>
        <v>1</v>
      </c>
      <c r="AB559" s="794">
        <f t="shared" si="1578"/>
        <v>15</v>
      </c>
      <c r="AC559" s="795">
        <f t="shared" si="1579"/>
        <v>1.84</v>
      </c>
      <c r="AD559" s="794"/>
      <c r="AE559" s="828">
        <f t="shared" si="1580"/>
        <v>1.84</v>
      </c>
      <c r="AF559" s="788">
        <v>66140</v>
      </c>
      <c r="AG559" s="824"/>
      <c r="AH559" s="824"/>
      <c r="AI559" s="790" t="str">
        <f t="shared" si="1581"/>
        <v>Կ-2</v>
      </c>
      <c r="AJ559" s="788">
        <f t="shared" si="1582"/>
        <v>121697.60000000001</v>
      </c>
      <c r="AK559" s="791">
        <f t="shared" si="1583"/>
        <v>121697.60000000001</v>
      </c>
      <c r="AL559" s="797">
        <f t="shared" si="1584"/>
        <v>1582068.8</v>
      </c>
      <c r="AM559" s="793">
        <f t="shared" si="1585"/>
        <v>1</v>
      </c>
      <c r="AN559" s="794">
        <f t="shared" si="1586"/>
        <v>16</v>
      </c>
      <c r="AO559" s="795">
        <f t="shared" si="1587"/>
        <v>1.9</v>
      </c>
      <c r="AP559" s="794"/>
      <c r="AQ559" s="828">
        <f t="shared" si="1588"/>
        <v>1.9</v>
      </c>
      <c r="AR559" s="788">
        <v>66140</v>
      </c>
      <c r="AS559" s="824"/>
      <c r="AT559" s="824"/>
      <c r="AU559" s="790" t="str">
        <f t="shared" si="1589"/>
        <v>Կ-2</v>
      </c>
      <c r="AV559" s="788">
        <f t="shared" si="1590"/>
        <v>125666</v>
      </c>
      <c r="AW559" s="791">
        <f t="shared" si="1591"/>
        <v>125666</v>
      </c>
      <c r="AX559" s="797">
        <f t="shared" si="1592"/>
        <v>1633658</v>
      </c>
    </row>
    <row r="560" spans="2:50" s="777" customFormat="1" ht="27">
      <c r="B560" s="1658">
        <v>211</v>
      </c>
      <c r="C560" s="647" t="s">
        <v>2345</v>
      </c>
      <c r="D560" s="657" t="s">
        <v>1375</v>
      </c>
      <c r="E560" s="799">
        <v>1</v>
      </c>
      <c r="F560" s="1321">
        <v>1</v>
      </c>
      <c r="G560" s="800">
        <f>IF(E560&lt;1,0,IF(K560="Բ-1",IF(F560=0,6.94,IF(F560=1,7.17,IF(F560=2,7.41,IF(F560=3,7.66,IF(OR(F560=5,F560=4),7.92,IF(OR(F560=6,F560=7),8.18,IF(OR(F560=8,F560=9),8.46,IF(OR(F560=10,F560=11,F560=12),8.74,IF(OR(F560=13,F560=14,F560=15),9.03,IF(OR(F560=16,F560=17,F560=18),9.33,9.65)))))))))),IF(K560="Բ-2", IF(F560=0,5.71,IF(F560=1,5.89,IF(F560=2,6.09,IF(F560=3,6.29,IF(OR(F560=5,F560=4),6.5,IF(OR(F560=6,F560=7),6.72,IF(OR(F560=8,F560=9),6.94,IF(OR(F560=10,F560=11,F560=12),7.17,IF(OR(F560=13,F560=14,F560=15),7.41,IF(OR(F560=16,F560=17,F560=18),7.65,7.91)))))))))), IF(K560="Գ-1", IF(F560=0,4.7,IF(F560=1,4.86,IF(F560=2,5.01,IF(F560=3,5.18,IF(OR(F560=5,F560=4),5.35,IF(OR(F560=6,F560=7),5.52,IF(OR(F560=8,F560=9),5.71,IF(OR(F560=10,F560=11,F560=12),5.89,IF(OR(F560=13,F560=14,F560=15),6.09,IF(OR(F560=16,F560=17,F560=18),6.29,6.49)))))))))), IF(K560="Գ-2", IF(F560=0,3.88,IF(F560=1,4.01,IF(F560=2,4.14,IF(F560=3,4.27,IF(OR(F560=5,F560=4),4.41,IF(OR(F560=6,F560=7),4.55,IF(OR(F560=8,F560=9),4.7,IF(OR(F560=10,F560=11,F560=12),4.85,IF(OR(F560=13,F560=14,F560=15),5.01,IF(OR(F560=16,F560=17,F560=18),5.17,5.34)))))))))), IF(K560="Գ-3", IF(F560=0,3.21,IF(F560=1,3.31,IF(F560=2,3.42,IF(F560=3,3.53,IF(OR(F560=5,F560=4),3.64,IF(OR(F560=6,F560=7),3.76,IF(OR(F560=8,F560=9),3.88,IF(OR(F560=10,F560=11,F560=12),4.01,IF(OR(F560=13,F560=14,F560=15),4.13,IF(OR(F560=16,F560=17,F560=18),4.27,4.4)))))))))), IF(K560="Ա-1", IF(F560=0,2.66,IF(F560=1,2.75,IF(F560=2,2.83,IF(F560=3,2.92,IF(OR(F560=5,F560=4),3.02,IF(OR(F560=6,F560=7),3.11,IF(OR(F560=8,F560=9),3.21,IF(OR(F560=10,F560=11,F560=12),3.31,IF(OR(F560=13,F560=14,F560=15),3.42,IF(OR(F560=16,F560=17,F560=18),3.53,3.64)))))))))), IF(K560="Ա-2", IF(F560=0,2.28,IF(F560=1,2.35,IF(F560=2,2.43,IF(F560=3,2.5,IF(OR(F560=5,F560=4),2.58,IF(OR(F560=6,F560=7),2.66,IF(OR(F560=8,F560=9),2.75,IF(OR(F560=10,F560=11,F560=12),2.83,IF(OR(F560=13,F560=14,F560=15),2.92,IF(OR(F560=16,F560=17,F560=18),3.01,3.11)))))))))),IF(K560="Ա-3", IF(F560=0,1.96,IF(F560=1,2.02,IF(F560=2,2.08,IF(F560=3,2.15,IF(OR(F560=5,F560=4),2.21,IF(OR(F560=6,F560=7),2.28,IF(OR(F560=8,F560=9),2.35,IF(OR(F560=10,F560=11,F560=12),2.42,IF(OR(F560=13,F560=14,F560=15),2.5,IF(OR(F560=16,F560=17,F560=18),2.58,2.66)))))))))), IF(K560="Կ-1", IF(F560=0,1.68,IF(F560=1,1.73,IF(F560=2,1.79,IF(F560=3,1.84,IF(OR(F560=5,F560=4),1.9,IF(OR(F560=6,F560=7),1.96,IF(OR(F560=8,F560=9),2.02,IF(OR(F560=10,F560=11,F560=12),2.08,IF(OR(F560=13,F560=14,F560=15),2.14,IF(OR(F560=16,F560=17,F560=18),2.21,2.28)))))))))), IF(K560="Կ-2", IF(F560=0,1.45,IF(F560=1,1.49,IF(F560=2,1.54,IF(F560=3,1.59,IF(OR(F560=5,F560=4),1.63,IF(OR(F560=6,F560=7),1.68,IF(OR(F560=8,F560=9),1.73,IF(OR(F560=10,F560=11,F560=12),1.79,IF(OR(F560=13,F560=14,F560=15),1.84,IF(OR(F560=16,F560=17,F560=18),1.9,1.95)))))))))),IF(K560="Կ-3", IF(F560=0,1.25,IF(F560=1,1.29,IF(F560=2,1.33,IF(F560=3,1.37,IF(OR(F560=5,F560=4),1.41,IF(OR(F560=6,F560=7),1.45,IF(OR(F560=8,F560=9),1.49,IF(OR(F560=10,F560=11,F560=12),1.54,IF(OR(F560=13,F560=14,F560=15),1.58,IF(OR(F560=16,F560=17,F560=18),1.63,1.68)))))))))), "Error"))))))))))))</f>
        <v>1.49</v>
      </c>
      <c r="H560" s="802">
        <v>66140</v>
      </c>
      <c r="I560" s="847"/>
      <c r="J560" s="847"/>
      <c r="K560" s="796" t="s">
        <v>98</v>
      </c>
      <c r="L560" s="788">
        <f>H560*G560</f>
        <v>98548.6</v>
      </c>
      <c r="M560" s="791">
        <f t="shared" si="1564"/>
        <v>98548.6</v>
      </c>
      <c r="N560" s="792">
        <f>+M560*13</f>
        <v>1281131.8</v>
      </c>
      <c r="O560" s="821">
        <f t="shared" si="1515"/>
        <v>1</v>
      </c>
      <c r="P560" s="794">
        <f t="shared" si="1565"/>
        <v>2</v>
      </c>
      <c r="Q560" s="795">
        <f>IF(O560&lt;1,0,IF(W560="Բ-1",IF(P560=0,6.94,IF(P560=1,7.17,IF(P560=2,7.41,IF(P560=3,7.66,IF(OR(P560=5,P560=4),7.92,IF(OR(P560=6,P560=7),8.18,IF(OR(P560=8,P560=9),8.46,IF(OR(P560=10,P560=11,P560=12),8.74,IF(OR(P560=13,P560=14,P560=15),9.03,IF(OR(P560=16,P560=17,P560=18),9.33,9.65)))))))))),IF(W560="Բ-2", IF(P560=0,5.71,IF(P560=1,5.89,IF(P560=2,6.09,IF(P560=3,6.29,IF(OR(P560=5,P560=4),6.5,IF(OR(P560=6,P560=7),6.72,IF(OR(P560=8,P560=9),6.94,IF(OR(P560=10,P560=11,P560=12),7.17,IF(OR(P560=13,P560=14,P560=15),7.41,IF(OR(P560=16,P560=17,P560=18),7.65,7.91)))))))))), IF(W560="Գ-1", IF(P560=0,4.7,IF(P560=1,4.86,IF(P560=2,5.01,IF(P560=3,5.18,IF(OR(P560=5,P560=4),5.35,IF(OR(P560=6,P560=7),5.52,IF(OR(P560=8,P560=9),5.71,IF(OR(P560=10,P560=11,P560=12),5.89,IF(OR(P560=13,P560=14,P560=15),6.09,IF(OR(P560=16,P560=17,P560=18),6.29,6.49)))))))))), IF(W560="Գ-2", IF(P560=0,3.88,IF(P560=1,4.01,IF(P560=2,4.14,IF(P560=3,4.27,IF(OR(P560=5,P560=4),4.41,IF(OR(P560=6,P560=7),4.55,IF(OR(P560=8,P560=9),4.7,IF(OR(P560=10,P560=11,P560=12),4.85,IF(OR(P560=13,P560=14,P560=15),5.01,IF(OR(P560=16,P560=17,P560=18),5.17,5.34)))))))))), IF(W560="Գ-3", IF(P560=0,3.21,IF(P560=1,3.31,IF(P560=2,3.42,IF(P560=3,3.53,IF(OR(P560=5,P560=4),3.64,IF(OR(P560=6,P560=7),3.76,IF(OR(P560=8,P560=9),3.88,IF(OR(P560=10,P560=11,P560=12),4.01,IF(OR(P560=13,P560=14,P560=15),4.13,IF(OR(P560=16,P560=17,P560=18),4.27,4.4)))))))))), IF(W560="Ա-1", IF(P560=0,2.66,IF(P560=1,2.75,IF(P560=2,2.83,IF(P560=3,2.92,IF(OR(P560=5,P560=4),3.02,IF(OR(P560=6,P560=7),3.11,IF(OR(P560=8,P560=9),3.21,IF(OR(P560=10,P560=11,P560=12),3.31,IF(OR(P560=13,P560=14,P560=15),3.42,IF(OR(P560=16,P560=17,P560=18),3.53,3.64)))))))))), IF(W560="Ա-2", IF(P560=0,2.28,IF(P560=1,2.35,IF(P560=2,2.43,IF(P560=3,2.5,IF(OR(P560=5,P560=4),2.58,IF(OR(P560=6,P560=7),2.66,IF(OR(P560=8,P560=9),2.75,IF(OR(P560=10,P560=11,P560=12),2.83,IF(OR(P560=13,P560=14,P560=15),2.92,IF(OR(P560=16,P560=17,P560=18),3.01,3.11)))))))))),IF(W560="Ա-3", IF(P560=0,1.96,IF(P560=1,2.02,IF(P560=2,2.08,IF(P560=3,2.15,IF(OR(P560=5,P560=4),2.21,IF(OR(P560=6,P560=7),2.28,IF(OR(P560=8,P560=9),2.35,IF(OR(P560=10,P560=11,P560=12),2.42,IF(OR(P560=13,P560=14,P560=15),2.5,IF(OR(P560=16,P560=17,P560=18),2.58,2.66)))))))))), IF(W560="Կ-1", IF(P560=0,1.68,IF(P560=1,1.73,IF(P560=2,1.79,IF(P560=3,1.84,IF(OR(P560=5,P560=4),1.9,IF(OR(P560=6,P560=7),1.96,IF(OR(P560=8,P560=9),2.02,IF(OR(P560=10,P560=11,P560=12),2.08,IF(OR(P560=13,P560=14,P560=15),2.14,IF(OR(P560=16,P560=17,P560=18),2.21,2.28)))))))))), IF(W560="Կ-2", IF(P560=0,1.45,IF(P560=1,1.49,IF(P560=2,1.54,IF(P560=3,1.59,IF(OR(P560=5,P560=4),1.63,IF(OR(P560=6,P560=7),1.68,IF(OR(P560=8,P560=9),1.73,IF(OR(P560=10,P560=11,P560=12),1.79,IF(OR(P560=13,P560=14,P560=15),1.84,IF(OR(P560=16,P560=17,P560=18),1.9,1.95)))))))))),IF(W560="Կ-3", IF(P560=0,1.25,IF(P560=1,1.29,IF(P560=2,1.33,IF(P560=3,1.37,IF(OR(P560=5,P560=4),1.41,IF(OR(P560=6,P560=7),1.45,IF(OR(P560=8,P560=9),1.49,IF(OR(P560=10,P560=11,P560=12),1.54,IF(OR(P560=13,P560=14,P560=15),1.58,IF(OR(P560=16,P560=17,P560=18),1.63,1.68)))))))))), "Error"))))))))))))</f>
        <v>1.54</v>
      </c>
      <c r="R560" s="794"/>
      <c r="S560" s="828">
        <f>+Q560+Q560*R560</f>
        <v>1.54</v>
      </c>
      <c r="T560" s="788">
        <v>66140</v>
      </c>
      <c r="U560" s="847"/>
      <c r="V560" s="847"/>
      <c r="W560" s="796" t="str">
        <f t="shared" si="1566"/>
        <v>Կ-2</v>
      </c>
      <c r="X560" s="788">
        <f>T560*S560</f>
        <v>101855.6</v>
      </c>
      <c r="Y560" s="791">
        <f>S560*T560+U560+V560</f>
        <v>101855.6</v>
      </c>
      <c r="Z560" s="797">
        <f>+Y560*13</f>
        <v>1324122.8</v>
      </c>
      <c r="AA560" s="793">
        <f>+O560</f>
        <v>1</v>
      </c>
      <c r="AB560" s="794">
        <f>+P560+1</f>
        <v>3</v>
      </c>
      <c r="AC560" s="795">
        <f>IF(AA560&lt;1,0,IF(AI560="Բ-1",IF(AB560=0,6.94,IF(AB560=1,7.17,IF(AB560=2,7.41,IF(AB560=3,7.66,IF(OR(AB560=5,AB560=4),7.92,IF(OR(AB560=6,AB560=7),8.18,IF(OR(AB560=8,AB560=9),8.46,IF(OR(AB560=10,AB560=11,AB560=12),8.74,IF(OR(AB560=13,AB560=14,AB560=15),9.03,IF(OR(AB560=16,AB560=17,AB560=18),9.33,9.65)))))))))),IF(AI560="Բ-2", IF(AB560=0,5.71,IF(AB560=1,5.89,IF(AB560=2,6.09,IF(AB560=3,6.29,IF(OR(AB560=5,AB560=4),6.5,IF(OR(AB560=6,AB560=7),6.72,IF(OR(AB560=8,AB560=9),6.94,IF(OR(AB560=10,AB560=11,AB560=12),7.17,IF(OR(AB560=13,AB560=14,AB560=15),7.41,IF(OR(AB560=16,AB560=17,AB560=18),7.65,7.91)))))))))), IF(AI560="Գ-1", IF(AB560=0,4.7,IF(AB560=1,4.86,IF(AB560=2,5.01,IF(AB560=3,5.18,IF(OR(AB560=5,AB560=4),5.35,IF(OR(AB560=6,AB560=7),5.52,IF(OR(AB560=8,AB560=9),5.71,IF(OR(AB560=10,AB560=11,AB560=12),5.89,IF(OR(AB560=13,AB560=14,AB560=15),6.09,IF(OR(AB560=16,AB560=17,AB560=18),6.29,6.49)))))))))), IF(AI560="Գ-2", IF(AB560=0,3.88,IF(AB560=1,4.01,IF(AB560=2,4.14,IF(AB560=3,4.27,IF(OR(AB560=5,AB560=4),4.41,IF(OR(AB560=6,AB560=7),4.55,IF(OR(AB560=8,AB560=9),4.7,IF(OR(AB560=10,AB560=11,AB560=12),4.85,IF(OR(AB560=13,AB560=14,AB560=15),5.01,IF(OR(AB560=16,AB560=17,AB560=18),5.17,5.34)))))))))), IF(AI560="Գ-3", IF(AB560=0,3.21,IF(AB560=1,3.31,IF(AB560=2,3.42,IF(AB560=3,3.53,IF(OR(AB560=5,AB560=4),3.64,IF(OR(AB560=6,AB560=7),3.76,IF(OR(AB560=8,AB560=9),3.88,IF(OR(AB560=10,AB560=11,AB560=12),4.01,IF(OR(AB560=13,AB560=14,AB560=15),4.13,IF(OR(AB560=16,AB560=17,AB560=18),4.27,4.4)))))))))), IF(AI560="Ա-1", IF(AB560=0,2.66,IF(AB560=1,2.75,IF(AB560=2,2.83,IF(AB560=3,2.92,IF(OR(AB560=5,AB560=4),3.02,IF(OR(AB560=6,AB560=7),3.11,IF(OR(AB560=8,AB560=9),3.21,IF(OR(AB560=10,AB560=11,AB560=12),3.31,IF(OR(AB560=13,AB560=14,AB560=15),3.42,IF(OR(AB560=16,AB560=17,AB560=18),3.53,3.64)))))))))), IF(AI560="Ա-2", IF(AB560=0,2.28,IF(AB560=1,2.35,IF(AB560=2,2.43,IF(AB560=3,2.5,IF(OR(AB560=5,AB560=4),2.58,IF(OR(AB560=6,AB560=7),2.66,IF(OR(AB560=8,AB560=9),2.75,IF(OR(AB560=10,AB560=11,AB560=12),2.83,IF(OR(AB560=13,AB560=14,AB560=15),2.92,IF(OR(AB560=16,AB560=17,AB560=18),3.01,3.11)))))))))),IF(AI560="Ա-3", IF(AB560=0,1.96,IF(AB560=1,2.02,IF(AB560=2,2.08,IF(AB560=3,2.15,IF(OR(AB560=5,AB560=4),2.21,IF(OR(AB560=6,AB560=7),2.28,IF(OR(AB560=8,AB560=9),2.35,IF(OR(AB560=10,AB560=11,AB560=12),2.42,IF(OR(AB560=13,AB560=14,AB560=15),2.5,IF(OR(AB560=16,AB560=17,AB560=18),2.58,2.66)))))))))), IF(AI560="Կ-1", IF(AB560=0,1.68,IF(AB560=1,1.73,IF(AB560=2,1.79,IF(AB560=3,1.84,IF(OR(AB560=5,AB560=4),1.9,IF(OR(AB560=6,AB560=7),1.96,IF(OR(AB560=8,AB560=9),2.02,IF(OR(AB560=10,AB560=11,AB560=12),2.08,IF(OR(AB560=13,AB560=14,AB560=15),2.14,IF(OR(AB560=16,AB560=17,AB560=18),2.21,2.28)))))))))), IF(AI560="Կ-2", IF(AB560=0,1.45,IF(AB560=1,1.49,IF(AB560=2,1.54,IF(AB560=3,1.59,IF(OR(AB560=5,AB560=4),1.63,IF(OR(AB560=6,AB560=7),1.68,IF(OR(AB560=8,AB560=9),1.73,IF(OR(AB560=10,AB560=11,AB560=12),1.79,IF(OR(AB560=13,AB560=14,AB560=15),1.84,IF(OR(AB560=16,AB560=17,AB560=18),1.9,1.95)))))))))),IF(AI560="Կ-3", IF(AB560=0,1.25,IF(AB560=1,1.29,IF(AB560=2,1.33,IF(AB560=3,1.37,IF(OR(AB560=5,AB560=4),1.41,IF(OR(AB560=6,AB560=7),1.45,IF(OR(AB560=8,AB560=9),1.49,IF(OR(AB560=10,AB560=11,AB560=12),1.54,IF(OR(AB560=13,AB560=14,AB560=15),1.58,IF(OR(AB560=16,AB560=17,AB560=18),1.63,1.68)))))))))), "Error"))))))))))))</f>
        <v>1.59</v>
      </c>
      <c r="AD560" s="794"/>
      <c r="AE560" s="828">
        <f>+AC560+AC560*AD560</f>
        <v>1.59</v>
      </c>
      <c r="AF560" s="788">
        <v>66140</v>
      </c>
      <c r="AG560" s="847"/>
      <c r="AH560" s="847"/>
      <c r="AI560" s="790" t="str">
        <f>+W560</f>
        <v>Կ-2</v>
      </c>
      <c r="AJ560" s="788">
        <f>AF560*AE560</f>
        <v>105162.6</v>
      </c>
      <c r="AK560" s="791">
        <f>AE560*AF560+AG560+AH560</f>
        <v>105162.6</v>
      </c>
      <c r="AL560" s="797">
        <f>+AK560*13</f>
        <v>1367113.8</v>
      </c>
      <c r="AM560" s="793">
        <f>+AA560</f>
        <v>1</v>
      </c>
      <c r="AN560" s="794">
        <f>+AB560+1</f>
        <v>4</v>
      </c>
      <c r="AO560" s="795">
        <f>IF(AM560&lt;1,0,IF(AU560="Բ-1",IF(AN560=0,6.94,IF(AN560=1,7.17,IF(AN560=2,7.41,IF(AN560=3,7.66,IF(OR(AN560=5,AN560=4),7.92,IF(OR(AN560=6,AN560=7),8.18,IF(OR(AN560=8,AN560=9),8.46,IF(OR(AN560=10,AN560=11,AN560=12),8.74,IF(OR(AN560=13,AN560=14,AN560=15),9.03,IF(OR(AN560=16,AN560=17,AN560=18),9.33,9.65)))))))))),IF(AU560="Բ-2", IF(AN560=0,5.71,IF(AN560=1,5.89,IF(AN560=2,6.09,IF(AN560=3,6.29,IF(OR(AN560=5,AN560=4),6.5,IF(OR(AN560=6,AN560=7),6.72,IF(OR(AN560=8,AN560=9),6.94,IF(OR(AN560=10,AN560=11,AN560=12),7.17,IF(OR(AN560=13,AN560=14,AN560=15),7.41,IF(OR(AN560=16,AN560=17,AN560=18),7.65,7.91)))))))))), IF(AU560="Գ-1", IF(AN560=0,4.7,IF(AN560=1,4.86,IF(AN560=2,5.01,IF(AN560=3,5.18,IF(OR(AN560=5,AN560=4),5.35,IF(OR(AN560=6,AN560=7),5.52,IF(OR(AN560=8,AN560=9),5.71,IF(OR(AN560=10,AN560=11,AN560=12),5.89,IF(OR(AN560=13,AN560=14,AN560=15),6.09,IF(OR(AN560=16,AN560=17,AN560=18),6.29,6.49)))))))))), IF(AU560="Գ-2", IF(AN560=0,3.88,IF(AN560=1,4.01,IF(AN560=2,4.14,IF(AN560=3,4.27,IF(OR(AN560=5,AN560=4),4.41,IF(OR(AN560=6,AN560=7),4.55,IF(OR(AN560=8,AN560=9),4.7,IF(OR(AN560=10,AN560=11,AN560=12),4.85,IF(OR(AN560=13,AN560=14,AN560=15),5.01,IF(OR(AN560=16,AN560=17,AN560=18),5.17,5.34)))))))))), IF(AU560="Գ-3", IF(AN560=0,3.21,IF(AN560=1,3.31,IF(AN560=2,3.42,IF(AN560=3,3.53,IF(OR(AN560=5,AN560=4),3.64,IF(OR(AN560=6,AN560=7),3.76,IF(OR(AN560=8,AN560=9),3.88,IF(OR(AN560=10,AN560=11,AN560=12),4.01,IF(OR(AN560=13,AN560=14,AN560=15),4.13,IF(OR(AN560=16,AN560=17,AN560=18),4.27,4.4)))))))))), IF(AU560="Ա-1", IF(AN560=0,2.66,IF(AN560=1,2.75,IF(AN560=2,2.83,IF(AN560=3,2.92,IF(OR(AN560=5,AN560=4),3.02,IF(OR(AN560=6,AN560=7),3.11,IF(OR(AN560=8,AN560=9),3.21,IF(OR(AN560=10,AN560=11,AN560=12),3.31,IF(OR(AN560=13,AN560=14,AN560=15),3.42,IF(OR(AN560=16,AN560=17,AN560=18),3.53,3.64)))))))))), IF(AU560="Ա-2", IF(AN560=0,2.28,IF(AN560=1,2.35,IF(AN560=2,2.43,IF(AN560=3,2.5,IF(OR(AN560=5,AN560=4),2.58,IF(OR(AN560=6,AN560=7),2.66,IF(OR(AN560=8,AN560=9),2.75,IF(OR(AN560=10,AN560=11,AN560=12),2.83,IF(OR(AN560=13,AN560=14,AN560=15),2.92,IF(OR(AN560=16,AN560=17,AN560=18),3.01,3.11)))))))))),IF(AU560="Ա-3", IF(AN560=0,1.96,IF(AN560=1,2.02,IF(AN560=2,2.08,IF(AN560=3,2.15,IF(OR(AN560=5,AN560=4),2.21,IF(OR(AN560=6,AN560=7),2.28,IF(OR(AN560=8,AN560=9),2.35,IF(OR(AN560=10,AN560=11,AN560=12),2.42,IF(OR(AN560=13,AN560=14,AN560=15),2.5,IF(OR(AN560=16,AN560=17,AN560=18),2.58,2.66)))))))))), IF(AU560="Կ-1", IF(AN560=0,1.68,IF(AN560=1,1.73,IF(AN560=2,1.79,IF(AN560=3,1.84,IF(OR(AN560=5,AN560=4),1.9,IF(OR(AN560=6,AN560=7),1.96,IF(OR(AN560=8,AN560=9),2.02,IF(OR(AN560=10,AN560=11,AN560=12),2.08,IF(OR(AN560=13,AN560=14,AN560=15),2.14,IF(OR(AN560=16,AN560=17,AN560=18),2.21,2.28)))))))))), IF(AU560="Կ-2", IF(AN560=0,1.45,IF(AN560=1,1.49,IF(AN560=2,1.54,IF(AN560=3,1.59,IF(OR(AN560=5,AN560=4),1.63,IF(OR(AN560=6,AN560=7),1.68,IF(OR(AN560=8,AN560=9),1.73,IF(OR(AN560=10,AN560=11,AN560=12),1.79,IF(OR(AN560=13,AN560=14,AN560=15),1.84,IF(OR(AN560=16,AN560=17,AN560=18),1.9,1.95)))))))))),IF(AU560="Կ-3", IF(AN560=0,1.25,IF(AN560=1,1.29,IF(AN560=2,1.33,IF(AN560=3,1.37,IF(OR(AN560=5,AN560=4),1.41,IF(OR(AN560=6,AN560=7),1.45,IF(OR(AN560=8,AN560=9),1.49,IF(OR(AN560=10,AN560=11,AN560=12),1.54,IF(OR(AN560=13,AN560=14,AN560=15),1.58,IF(OR(AN560=16,AN560=17,AN560=18),1.63,1.68)))))))))), "Error"))))))))))))</f>
        <v>1.63</v>
      </c>
      <c r="AP560" s="794"/>
      <c r="AQ560" s="828">
        <f>+AO560+AO560*AP560</f>
        <v>1.63</v>
      </c>
      <c r="AR560" s="788">
        <v>66140</v>
      </c>
      <c r="AS560" s="847"/>
      <c r="AT560" s="847"/>
      <c r="AU560" s="790" t="str">
        <f>+AI560</f>
        <v>Կ-2</v>
      </c>
      <c r="AV560" s="788">
        <f>AR560*AQ560</f>
        <v>107808.2</v>
      </c>
      <c r="AW560" s="791">
        <f>AQ560*AR560+AS560+AT560</f>
        <v>107808.2</v>
      </c>
      <c r="AX560" s="797">
        <f>+AW560*13</f>
        <v>1401506.5999999999</v>
      </c>
    </row>
    <row r="561" spans="2:50" s="777" customFormat="1" ht="27">
      <c r="B561" s="1658">
        <v>212</v>
      </c>
      <c r="C561" s="647" t="s">
        <v>1562</v>
      </c>
      <c r="D561" s="657" t="s">
        <v>1375</v>
      </c>
      <c r="E561" s="799">
        <v>1</v>
      </c>
      <c r="F561" s="1321">
        <v>14</v>
      </c>
      <c r="G561" s="800">
        <f t="shared" si="1569"/>
        <v>1.84</v>
      </c>
      <c r="H561" s="802">
        <v>66140</v>
      </c>
      <c r="I561" s="824"/>
      <c r="J561" s="847"/>
      <c r="K561" s="796" t="s">
        <v>98</v>
      </c>
      <c r="L561" s="788">
        <f t="shared" si="1570"/>
        <v>121697.60000000001</v>
      </c>
      <c r="M561" s="791">
        <f t="shared" si="1564"/>
        <v>121697.60000000001</v>
      </c>
      <c r="N561" s="792">
        <f t="shared" si="1571"/>
        <v>1582068.8</v>
      </c>
      <c r="O561" s="793">
        <f t="shared" si="1515"/>
        <v>1</v>
      </c>
      <c r="P561" s="794">
        <f t="shared" si="1565"/>
        <v>15</v>
      </c>
      <c r="Q561" s="795">
        <f t="shared" si="1572"/>
        <v>1.84</v>
      </c>
      <c r="R561" s="794"/>
      <c r="S561" s="828">
        <f t="shared" si="1573"/>
        <v>1.84</v>
      </c>
      <c r="T561" s="788">
        <v>66140</v>
      </c>
      <c r="U561" s="824"/>
      <c r="V561" s="847"/>
      <c r="W561" s="796" t="str">
        <f t="shared" si="1566"/>
        <v>Կ-2</v>
      </c>
      <c r="X561" s="788">
        <f t="shared" si="1574"/>
        <v>121697.60000000001</v>
      </c>
      <c r="Y561" s="791">
        <f t="shared" si="1575"/>
        <v>121697.60000000001</v>
      </c>
      <c r="Z561" s="797">
        <f t="shared" si="1576"/>
        <v>1582068.8</v>
      </c>
      <c r="AA561" s="793">
        <f t="shared" si="1577"/>
        <v>1</v>
      </c>
      <c r="AB561" s="794">
        <f t="shared" si="1578"/>
        <v>16</v>
      </c>
      <c r="AC561" s="795">
        <f t="shared" si="1579"/>
        <v>1.9</v>
      </c>
      <c r="AD561" s="794"/>
      <c r="AE561" s="828">
        <f t="shared" si="1580"/>
        <v>1.9</v>
      </c>
      <c r="AF561" s="788">
        <v>66140</v>
      </c>
      <c r="AG561" s="824"/>
      <c r="AH561" s="847"/>
      <c r="AI561" s="790" t="str">
        <f t="shared" si="1581"/>
        <v>Կ-2</v>
      </c>
      <c r="AJ561" s="788">
        <f t="shared" si="1582"/>
        <v>125666</v>
      </c>
      <c r="AK561" s="791">
        <f t="shared" si="1583"/>
        <v>125666</v>
      </c>
      <c r="AL561" s="797">
        <f t="shared" si="1584"/>
        <v>1633658</v>
      </c>
      <c r="AM561" s="793">
        <f t="shared" si="1585"/>
        <v>1</v>
      </c>
      <c r="AN561" s="794">
        <f t="shared" si="1586"/>
        <v>17</v>
      </c>
      <c r="AO561" s="795">
        <f t="shared" si="1587"/>
        <v>1.9</v>
      </c>
      <c r="AP561" s="794"/>
      <c r="AQ561" s="828">
        <f t="shared" si="1588"/>
        <v>1.9</v>
      </c>
      <c r="AR561" s="788">
        <v>66140</v>
      </c>
      <c r="AS561" s="824"/>
      <c r="AT561" s="847"/>
      <c r="AU561" s="790" t="str">
        <f t="shared" si="1589"/>
        <v>Կ-2</v>
      </c>
      <c r="AV561" s="788">
        <f t="shared" si="1590"/>
        <v>125666</v>
      </c>
      <c r="AW561" s="791">
        <f t="shared" si="1591"/>
        <v>125666</v>
      </c>
      <c r="AX561" s="797">
        <f t="shared" si="1592"/>
        <v>1633658</v>
      </c>
    </row>
    <row r="562" spans="2:50" s="777" customFormat="1" ht="27">
      <c r="B562" s="1658">
        <v>213</v>
      </c>
      <c r="C562" s="647" t="s">
        <v>1563</v>
      </c>
      <c r="D562" s="657" t="s">
        <v>1375</v>
      </c>
      <c r="E562" s="799">
        <v>1</v>
      </c>
      <c r="F562" s="1321">
        <v>10</v>
      </c>
      <c r="G562" s="800">
        <f t="shared" si="1569"/>
        <v>1.79</v>
      </c>
      <c r="H562" s="802">
        <v>66140</v>
      </c>
      <c r="I562" s="824"/>
      <c r="J562" s="847"/>
      <c r="K562" s="796" t="s">
        <v>98</v>
      </c>
      <c r="L562" s="788">
        <f t="shared" si="1570"/>
        <v>118390.6</v>
      </c>
      <c r="M562" s="791">
        <f t="shared" si="1564"/>
        <v>118390.6</v>
      </c>
      <c r="N562" s="792">
        <f t="shared" si="1571"/>
        <v>1539077.8</v>
      </c>
      <c r="O562" s="793">
        <f t="shared" si="1515"/>
        <v>1</v>
      </c>
      <c r="P562" s="794">
        <f t="shared" si="1565"/>
        <v>11</v>
      </c>
      <c r="Q562" s="795">
        <f t="shared" si="1572"/>
        <v>1.79</v>
      </c>
      <c r="R562" s="794"/>
      <c r="S562" s="828">
        <f t="shared" si="1573"/>
        <v>1.79</v>
      </c>
      <c r="T562" s="788">
        <v>66140</v>
      </c>
      <c r="U562" s="824"/>
      <c r="V562" s="847"/>
      <c r="W562" s="796" t="str">
        <f t="shared" si="1566"/>
        <v>Կ-2</v>
      </c>
      <c r="X562" s="788">
        <f t="shared" si="1574"/>
        <v>118390.6</v>
      </c>
      <c r="Y562" s="791">
        <f t="shared" si="1575"/>
        <v>118390.6</v>
      </c>
      <c r="Z562" s="797">
        <f t="shared" si="1576"/>
        <v>1539077.8</v>
      </c>
      <c r="AA562" s="793">
        <f t="shared" si="1577"/>
        <v>1</v>
      </c>
      <c r="AB562" s="794">
        <f t="shared" si="1578"/>
        <v>12</v>
      </c>
      <c r="AC562" s="795">
        <f t="shared" si="1579"/>
        <v>1.79</v>
      </c>
      <c r="AD562" s="794"/>
      <c r="AE562" s="828">
        <f t="shared" si="1580"/>
        <v>1.79</v>
      </c>
      <c r="AF562" s="788">
        <v>66140</v>
      </c>
      <c r="AG562" s="824"/>
      <c r="AH562" s="847"/>
      <c r="AI562" s="790" t="str">
        <f t="shared" si="1581"/>
        <v>Կ-2</v>
      </c>
      <c r="AJ562" s="788">
        <f t="shared" si="1582"/>
        <v>118390.6</v>
      </c>
      <c r="AK562" s="791">
        <f t="shared" si="1583"/>
        <v>118390.6</v>
      </c>
      <c r="AL562" s="797">
        <f t="shared" si="1584"/>
        <v>1539077.8</v>
      </c>
      <c r="AM562" s="793">
        <f t="shared" si="1585"/>
        <v>1</v>
      </c>
      <c r="AN562" s="794">
        <f t="shared" si="1586"/>
        <v>13</v>
      </c>
      <c r="AO562" s="795">
        <f t="shared" si="1587"/>
        <v>1.84</v>
      </c>
      <c r="AP562" s="794"/>
      <c r="AQ562" s="828">
        <f t="shared" si="1588"/>
        <v>1.84</v>
      </c>
      <c r="AR562" s="788">
        <v>66140</v>
      </c>
      <c r="AS562" s="824"/>
      <c r="AT562" s="847"/>
      <c r="AU562" s="790" t="str">
        <f t="shared" si="1589"/>
        <v>Կ-2</v>
      </c>
      <c r="AV562" s="788">
        <f t="shared" si="1590"/>
        <v>121697.60000000001</v>
      </c>
      <c r="AW562" s="791">
        <f t="shared" si="1591"/>
        <v>121697.60000000001</v>
      </c>
      <c r="AX562" s="797">
        <f t="shared" si="1592"/>
        <v>1582068.8</v>
      </c>
    </row>
    <row r="563" spans="2:50" s="777" customFormat="1" ht="27">
      <c r="B563" s="1658">
        <v>214</v>
      </c>
      <c r="C563" s="653" t="s">
        <v>210</v>
      </c>
      <c r="D563" s="657" t="s">
        <v>1375</v>
      </c>
      <c r="E563" s="799">
        <v>1</v>
      </c>
      <c r="F563" s="1321">
        <v>12</v>
      </c>
      <c r="G563" s="800">
        <f t="shared" si="1569"/>
        <v>1.79</v>
      </c>
      <c r="H563" s="802">
        <v>66140</v>
      </c>
      <c r="I563" s="824"/>
      <c r="J563" s="847"/>
      <c r="K563" s="796" t="s">
        <v>98</v>
      </c>
      <c r="L563" s="788">
        <f t="shared" si="1570"/>
        <v>118390.6</v>
      </c>
      <c r="M563" s="791">
        <f t="shared" si="1564"/>
        <v>118390.6</v>
      </c>
      <c r="N563" s="792">
        <f t="shared" si="1571"/>
        <v>1539077.8</v>
      </c>
      <c r="O563" s="793">
        <f t="shared" si="1515"/>
        <v>1</v>
      </c>
      <c r="P563" s="794">
        <f t="shared" si="1565"/>
        <v>13</v>
      </c>
      <c r="Q563" s="795">
        <f t="shared" si="1572"/>
        <v>1.84</v>
      </c>
      <c r="R563" s="794"/>
      <c r="S563" s="828">
        <f t="shared" si="1573"/>
        <v>1.84</v>
      </c>
      <c r="T563" s="788">
        <v>66140</v>
      </c>
      <c r="U563" s="824"/>
      <c r="V563" s="847"/>
      <c r="W563" s="796" t="str">
        <f t="shared" si="1566"/>
        <v>Կ-2</v>
      </c>
      <c r="X563" s="788">
        <f t="shared" si="1574"/>
        <v>121697.60000000001</v>
      </c>
      <c r="Y563" s="791">
        <f t="shared" si="1575"/>
        <v>121697.60000000001</v>
      </c>
      <c r="Z563" s="797">
        <f t="shared" si="1576"/>
        <v>1582068.8</v>
      </c>
      <c r="AA563" s="793">
        <f t="shared" si="1577"/>
        <v>1</v>
      </c>
      <c r="AB563" s="794">
        <f t="shared" si="1578"/>
        <v>14</v>
      </c>
      <c r="AC563" s="795">
        <f t="shared" si="1579"/>
        <v>1.84</v>
      </c>
      <c r="AD563" s="794"/>
      <c r="AE563" s="828">
        <f t="shared" si="1580"/>
        <v>1.84</v>
      </c>
      <c r="AF563" s="788">
        <v>66140</v>
      </c>
      <c r="AG563" s="824"/>
      <c r="AH563" s="847"/>
      <c r="AI563" s="790" t="str">
        <f t="shared" si="1581"/>
        <v>Կ-2</v>
      </c>
      <c r="AJ563" s="788">
        <f t="shared" si="1582"/>
        <v>121697.60000000001</v>
      </c>
      <c r="AK563" s="791">
        <f t="shared" si="1583"/>
        <v>121697.60000000001</v>
      </c>
      <c r="AL563" s="797">
        <f t="shared" si="1584"/>
        <v>1582068.8</v>
      </c>
      <c r="AM563" s="793">
        <f t="shared" si="1585"/>
        <v>1</v>
      </c>
      <c r="AN563" s="794">
        <f t="shared" si="1586"/>
        <v>15</v>
      </c>
      <c r="AO563" s="795">
        <f t="shared" si="1587"/>
        <v>1.84</v>
      </c>
      <c r="AP563" s="794"/>
      <c r="AQ563" s="828">
        <f t="shared" si="1588"/>
        <v>1.84</v>
      </c>
      <c r="AR563" s="788">
        <v>66140</v>
      </c>
      <c r="AS563" s="824"/>
      <c r="AT563" s="847"/>
      <c r="AU563" s="790" t="str">
        <f t="shared" si="1589"/>
        <v>Կ-2</v>
      </c>
      <c r="AV563" s="788">
        <f t="shared" si="1590"/>
        <v>121697.60000000001</v>
      </c>
      <c r="AW563" s="791">
        <f t="shared" si="1591"/>
        <v>121697.60000000001</v>
      </c>
      <c r="AX563" s="797">
        <f t="shared" si="1592"/>
        <v>1582068.8</v>
      </c>
    </row>
    <row r="564" spans="2:50" s="777" customFormat="1" ht="27">
      <c r="B564" s="1658">
        <v>215</v>
      </c>
      <c r="C564" s="647" t="s">
        <v>89</v>
      </c>
      <c r="D564" s="657" t="s">
        <v>1375</v>
      </c>
      <c r="E564" s="799">
        <v>1</v>
      </c>
      <c r="F564" s="1321">
        <v>6</v>
      </c>
      <c r="G564" s="800">
        <f t="shared" si="1569"/>
        <v>1.68</v>
      </c>
      <c r="H564" s="802">
        <v>66140</v>
      </c>
      <c r="I564" s="847"/>
      <c r="J564" s="847"/>
      <c r="K564" s="796" t="s">
        <v>98</v>
      </c>
      <c r="L564" s="788">
        <f t="shared" si="1570"/>
        <v>111115.2</v>
      </c>
      <c r="M564" s="791">
        <f t="shared" si="1564"/>
        <v>111115.2</v>
      </c>
      <c r="N564" s="792">
        <f t="shared" si="1571"/>
        <v>1444497.5999999999</v>
      </c>
      <c r="O564" s="821">
        <f t="shared" si="1515"/>
        <v>1</v>
      </c>
      <c r="P564" s="794">
        <f t="shared" si="1565"/>
        <v>7</v>
      </c>
      <c r="Q564" s="795">
        <f t="shared" si="1572"/>
        <v>1.68</v>
      </c>
      <c r="R564" s="794"/>
      <c r="S564" s="828">
        <f t="shared" si="1573"/>
        <v>1.68</v>
      </c>
      <c r="T564" s="788">
        <v>66140</v>
      </c>
      <c r="U564" s="847"/>
      <c r="V564" s="847"/>
      <c r="W564" s="796" t="str">
        <f t="shared" si="1566"/>
        <v>Կ-2</v>
      </c>
      <c r="X564" s="788">
        <f t="shared" si="1574"/>
        <v>111115.2</v>
      </c>
      <c r="Y564" s="791">
        <f t="shared" si="1575"/>
        <v>111115.2</v>
      </c>
      <c r="Z564" s="797">
        <f t="shared" si="1576"/>
        <v>1444497.5999999999</v>
      </c>
      <c r="AA564" s="793">
        <f t="shared" si="1577"/>
        <v>1</v>
      </c>
      <c r="AB564" s="794">
        <f t="shared" si="1578"/>
        <v>8</v>
      </c>
      <c r="AC564" s="795">
        <f t="shared" si="1579"/>
        <v>1.73</v>
      </c>
      <c r="AD564" s="794"/>
      <c r="AE564" s="828">
        <f t="shared" si="1580"/>
        <v>1.73</v>
      </c>
      <c r="AF564" s="788">
        <v>66140</v>
      </c>
      <c r="AG564" s="847"/>
      <c r="AH564" s="847"/>
      <c r="AI564" s="790" t="str">
        <f t="shared" si="1581"/>
        <v>Կ-2</v>
      </c>
      <c r="AJ564" s="788">
        <f t="shared" si="1582"/>
        <v>114422.2</v>
      </c>
      <c r="AK564" s="791">
        <f t="shared" si="1583"/>
        <v>114422.2</v>
      </c>
      <c r="AL564" s="797">
        <f t="shared" si="1584"/>
        <v>1487488.5999999999</v>
      </c>
      <c r="AM564" s="793">
        <f t="shared" si="1585"/>
        <v>1</v>
      </c>
      <c r="AN564" s="794">
        <f t="shared" si="1586"/>
        <v>9</v>
      </c>
      <c r="AO564" s="795">
        <f t="shared" si="1587"/>
        <v>1.73</v>
      </c>
      <c r="AP564" s="794"/>
      <c r="AQ564" s="828">
        <f t="shared" si="1588"/>
        <v>1.73</v>
      </c>
      <c r="AR564" s="788">
        <v>66140</v>
      </c>
      <c r="AS564" s="847"/>
      <c r="AT564" s="847"/>
      <c r="AU564" s="790" t="str">
        <f t="shared" si="1589"/>
        <v>Կ-2</v>
      </c>
      <c r="AV564" s="788">
        <f t="shared" si="1590"/>
        <v>114422.2</v>
      </c>
      <c r="AW564" s="791">
        <f t="shared" si="1591"/>
        <v>114422.2</v>
      </c>
      <c r="AX564" s="797">
        <f t="shared" si="1592"/>
        <v>1487488.5999999999</v>
      </c>
    </row>
    <row r="565" spans="2:50" s="777" customFormat="1" ht="27">
      <c r="B565" s="1658">
        <v>216</v>
      </c>
      <c r="C565" s="647" t="s">
        <v>1755</v>
      </c>
      <c r="D565" s="657" t="s">
        <v>1375</v>
      </c>
      <c r="E565" s="799">
        <v>1</v>
      </c>
      <c r="F565" s="1321">
        <v>8</v>
      </c>
      <c r="G565" s="800">
        <f>IF(E565&lt;1,0,IF(K565="Բ-1",IF(F565=0,6.94,IF(F565=1,7.17,IF(F565=2,7.41,IF(F565=3,7.66,IF(OR(F565=5,F565=4),7.92,IF(OR(F565=6,F565=7),8.18,IF(OR(F565=8,F565=9),8.46,IF(OR(F565=10,F565=11,F565=12),8.74,IF(OR(F565=13,F565=14,F565=15),9.03,IF(OR(F565=16,F565=17,F565=18),9.33,9.65)))))))))),IF(K565="Բ-2", IF(F565=0,5.71,IF(F565=1,5.89,IF(F565=2,6.09,IF(F565=3,6.29,IF(OR(F565=5,F565=4),6.5,IF(OR(F565=6,F565=7),6.72,IF(OR(F565=8,F565=9),6.94,IF(OR(F565=10,F565=11,F565=12),7.17,IF(OR(F565=13,F565=14,F565=15),7.41,IF(OR(F565=16,F565=17,F565=18),7.65,7.91)))))))))), IF(K565="Գ-1", IF(F565=0,4.7,IF(F565=1,4.86,IF(F565=2,5.01,IF(F565=3,5.18,IF(OR(F565=5,F565=4),5.35,IF(OR(F565=6,F565=7),5.52,IF(OR(F565=8,F565=9),5.71,IF(OR(F565=10,F565=11,F565=12),5.89,IF(OR(F565=13,F565=14,F565=15),6.09,IF(OR(F565=16,F565=17,F565=18),6.29,6.49)))))))))), IF(K565="Գ-2", IF(F565=0,3.88,IF(F565=1,4.01,IF(F565=2,4.14,IF(F565=3,4.27,IF(OR(F565=5,F565=4),4.41,IF(OR(F565=6,F565=7),4.55,IF(OR(F565=8,F565=9),4.7,IF(OR(F565=10,F565=11,F565=12),4.85,IF(OR(F565=13,F565=14,F565=15),5.01,IF(OR(F565=16,F565=17,F565=18),5.17,5.34)))))))))), IF(K565="Գ-3", IF(F565=0,3.21,IF(F565=1,3.31,IF(F565=2,3.42,IF(F565=3,3.53,IF(OR(F565=5,F565=4),3.64,IF(OR(F565=6,F565=7),3.76,IF(OR(F565=8,F565=9),3.88,IF(OR(F565=10,F565=11,F565=12),4.01,IF(OR(F565=13,F565=14,F565=15),4.13,IF(OR(F565=16,F565=17,F565=18),4.27,4.4)))))))))), IF(K565="Ա-1", IF(F565=0,2.66,IF(F565=1,2.75,IF(F565=2,2.83,IF(F565=3,2.92,IF(OR(F565=5,F565=4),3.02,IF(OR(F565=6,F565=7),3.11,IF(OR(F565=8,F565=9),3.21,IF(OR(F565=10,F565=11,F565=12),3.31,IF(OR(F565=13,F565=14,F565=15),3.42,IF(OR(F565=16,F565=17,F565=18),3.53,3.64)))))))))), IF(K565="Ա-2", IF(F565=0,2.28,IF(F565=1,2.35,IF(F565=2,2.43,IF(F565=3,2.5,IF(OR(F565=5,F565=4),2.58,IF(OR(F565=6,F565=7),2.66,IF(OR(F565=8,F565=9),2.75,IF(OR(F565=10,F565=11,F565=12),2.83,IF(OR(F565=13,F565=14,F565=15),2.92,IF(OR(F565=16,F565=17,F565=18),3.01,3.11)))))))))),IF(K565="Ա-3", IF(F565=0,1.96,IF(F565=1,2.02,IF(F565=2,2.08,IF(F565=3,2.15,IF(OR(F565=5,F565=4),2.21,IF(OR(F565=6,F565=7),2.28,IF(OR(F565=8,F565=9),2.35,IF(OR(F565=10,F565=11,F565=12),2.42,IF(OR(F565=13,F565=14,F565=15),2.5,IF(OR(F565=16,F565=17,F565=18),2.58,2.66)))))))))), IF(K565="Կ-1", IF(F565=0,1.68,IF(F565=1,1.73,IF(F565=2,1.79,IF(F565=3,1.84,IF(OR(F565=5,F565=4),1.9,IF(OR(F565=6,F565=7),1.96,IF(OR(F565=8,F565=9),2.02,IF(OR(F565=10,F565=11,F565=12),2.08,IF(OR(F565=13,F565=14,F565=15),2.14,IF(OR(F565=16,F565=17,F565=18),2.21,2.28)))))))))), IF(K565="Կ-2", IF(F565=0,1.45,IF(F565=1,1.49,IF(F565=2,1.54,IF(F565=3,1.59,IF(OR(F565=5,F565=4),1.63,IF(OR(F565=6,F565=7),1.68,IF(OR(F565=8,F565=9),1.73,IF(OR(F565=10,F565=11,F565=12),1.79,IF(OR(F565=13,F565=14,F565=15),1.84,IF(OR(F565=16,F565=17,F565=18),1.9,1.95)))))))))),IF(K565="Կ-3", IF(F565=0,1.25,IF(F565=1,1.29,IF(F565=2,1.33,IF(F565=3,1.37,IF(OR(F565=5,F565=4),1.41,IF(OR(F565=6,F565=7),1.45,IF(OR(F565=8,F565=9),1.49,IF(OR(F565=10,F565=11,F565=12),1.54,IF(OR(F565=13,F565=14,F565=15),1.58,IF(OR(F565=16,F565=17,F565=18),1.63,1.68)))))))))), "Error"))))))))))))</f>
        <v>1.73</v>
      </c>
      <c r="H565" s="802">
        <v>66140</v>
      </c>
      <c r="I565" s="824"/>
      <c r="J565" s="824"/>
      <c r="K565" s="796" t="s">
        <v>98</v>
      </c>
      <c r="L565" s="788">
        <f>H565*G565</f>
        <v>114422.2</v>
      </c>
      <c r="M565" s="791">
        <f t="shared" si="1564"/>
        <v>114422.2</v>
      </c>
      <c r="N565" s="792">
        <f>+M565*13</f>
        <v>1487488.5999999999</v>
      </c>
      <c r="O565" s="793">
        <f t="shared" si="1515"/>
        <v>1</v>
      </c>
      <c r="P565" s="794">
        <f t="shared" si="1565"/>
        <v>9</v>
      </c>
      <c r="Q565" s="795">
        <f>IF(O565&lt;1,0,IF(W565="Բ-1",IF(P565=0,6.94,IF(P565=1,7.17,IF(P565=2,7.41,IF(P565=3,7.66,IF(OR(P565=5,P565=4),7.92,IF(OR(P565=6,P565=7),8.18,IF(OR(P565=8,P565=9),8.46,IF(OR(P565=10,P565=11,P565=12),8.74,IF(OR(P565=13,P565=14,P565=15),9.03,IF(OR(P565=16,P565=17,P565=18),9.33,9.65)))))))))),IF(W565="Բ-2", IF(P565=0,5.71,IF(P565=1,5.89,IF(P565=2,6.09,IF(P565=3,6.29,IF(OR(P565=5,P565=4),6.5,IF(OR(P565=6,P565=7),6.72,IF(OR(P565=8,P565=9),6.94,IF(OR(P565=10,P565=11,P565=12),7.17,IF(OR(P565=13,P565=14,P565=15),7.41,IF(OR(P565=16,P565=17,P565=18),7.65,7.91)))))))))), IF(W565="Գ-1", IF(P565=0,4.7,IF(P565=1,4.86,IF(P565=2,5.01,IF(P565=3,5.18,IF(OR(P565=5,P565=4),5.35,IF(OR(P565=6,P565=7),5.52,IF(OR(P565=8,P565=9),5.71,IF(OR(P565=10,P565=11,P565=12),5.89,IF(OR(P565=13,P565=14,P565=15),6.09,IF(OR(P565=16,P565=17,P565=18),6.29,6.49)))))))))), IF(W565="Գ-2", IF(P565=0,3.88,IF(P565=1,4.01,IF(P565=2,4.14,IF(P565=3,4.27,IF(OR(P565=5,P565=4),4.41,IF(OR(P565=6,P565=7),4.55,IF(OR(P565=8,P565=9),4.7,IF(OR(P565=10,P565=11,P565=12),4.85,IF(OR(P565=13,P565=14,P565=15),5.01,IF(OR(P565=16,P565=17,P565=18),5.17,5.34)))))))))), IF(W565="Գ-3", IF(P565=0,3.21,IF(P565=1,3.31,IF(P565=2,3.42,IF(P565=3,3.53,IF(OR(P565=5,P565=4),3.64,IF(OR(P565=6,P565=7),3.76,IF(OR(P565=8,P565=9),3.88,IF(OR(P565=10,P565=11,P565=12),4.01,IF(OR(P565=13,P565=14,P565=15),4.13,IF(OR(P565=16,P565=17,P565=18),4.27,4.4)))))))))), IF(W565="Ա-1", IF(P565=0,2.66,IF(P565=1,2.75,IF(P565=2,2.83,IF(P565=3,2.92,IF(OR(P565=5,P565=4),3.02,IF(OR(P565=6,P565=7),3.11,IF(OR(P565=8,P565=9),3.21,IF(OR(P565=10,P565=11,P565=12),3.31,IF(OR(P565=13,P565=14,P565=15),3.42,IF(OR(P565=16,P565=17,P565=18),3.53,3.64)))))))))), IF(W565="Ա-2", IF(P565=0,2.28,IF(P565=1,2.35,IF(P565=2,2.43,IF(P565=3,2.5,IF(OR(P565=5,P565=4),2.58,IF(OR(P565=6,P565=7),2.66,IF(OR(P565=8,P565=9),2.75,IF(OR(P565=10,P565=11,P565=12),2.83,IF(OR(P565=13,P565=14,P565=15),2.92,IF(OR(P565=16,P565=17,P565=18),3.01,3.11)))))))))),IF(W565="Ա-3", IF(P565=0,1.96,IF(P565=1,2.02,IF(P565=2,2.08,IF(P565=3,2.15,IF(OR(P565=5,P565=4),2.21,IF(OR(P565=6,P565=7),2.28,IF(OR(P565=8,P565=9),2.35,IF(OR(P565=10,P565=11,P565=12),2.42,IF(OR(P565=13,P565=14,P565=15),2.5,IF(OR(P565=16,P565=17,P565=18),2.58,2.66)))))))))), IF(W565="Կ-1", IF(P565=0,1.68,IF(P565=1,1.73,IF(P565=2,1.79,IF(P565=3,1.84,IF(OR(P565=5,P565=4),1.9,IF(OR(P565=6,P565=7),1.96,IF(OR(P565=8,P565=9),2.02,IF(OR(P565=10,P565=11,P565=12),2.08,IF(OR(P565=13,P565=14,P565=15),2.14,IF(OR(P565=16,P565=17,P565=18),2.21,2.28)))))))))), IF(W565="Կ-2", IF(P565=0,1.45,IF(P565=1,1.49,IF(P565=2,1.54,IF(P565=3,1.59,IF(OR(P565=5,P565=4),1.63,IF(OR(P565=6,P565=7),1.68,IF(OR(P565=8,P565=9),1.73,IF(OR(P565=10,P565=11,P565=12),1.79,IF(OR(P565=13,P565=14,P565=15),1.84,IF(OR(P565=16,P565=17,P565=18),1.9,1.95)))))))))),IF(W565="Կ-3", IF(P565=0,1.25,IF(P565=1,1.29,IF(P565=2,1.33,IF(P565=3,1.37,IF(OR(P565=5,P565=4),1.41,IF(OR(P565=6,P565=7),1.45,IF(OR(P565=8,P565=9),1.49,IF(OR(P565=10,P565=11,P565=12),1.54,IF(OR(P565=13,P565=14,P565=15),1.58,IF(OR(P565=16,P565=17,P565=18),1.63,1.68)))))))))), "Error"))))))))))))</f>
        <v>1.73</v>
      </c>
      <c r="R565" s="786"/>
      <c r="S565" s="787">
        <f>+Q565+Q565*R565</f>
        <v>1.73</v>
      </c>
      <c r="T565" s="788">
        <v>66140</v>
      </c>
      <c r="U565" s="824"/>
      <c r="V565" s="824"/>
      <c r="W565" s="796" t="str">
        <f t="shared" si="1566"/>
        <v>Կ-2</v>
      </c>
      <c r="X565" s="788">
        <f>T565*S565</f>
        <v>114422.2</v>
      </c>
      <c r="Y565" s="791">
        <f>S565*T565+U565+V565</f>
        <v>114422.2</v>
      </c>
      <c r="Z565" s="797">
        <f>+Y565*13</f>
        <v>1487488.5999999999</v>
      </c>
      <c r="AA565" s="793">
        <f>+O565</f>
        <v>1</v>
      </c>
      <c r="AB565" s="794">
        <f>+P565+1</f>
        <v>10</v>
      </c>
      <c r="AC565" s="795">
        <f>IF(AA565&lt;1,0,IF(AI565="Բ-1",IF(AB565=0,6.94,IF(AB565=1,7.17,IF(AB565=2,7.41,IF(AB565=3,7.66,IF(OR(AB565=5,AB565=4),7.92,IF(OR(AB565=6,AB565=7),8.18,IF(OR(AB565=8,AB565=9),8.46,IF(OR(AB565=10,AB565=11,AB565=12),8.74,IF(OR(AB565=13,AB565=14,AB565=15),9.03,IF(OR(AB565=16,AB565=17,AB565=18),9.33,9.65)))))))))),IF(AI565="Բ-2", IF(AB565=0,5.71,IF(AB565=1,5.89,IF(AB565=2,6.09,IF(AB565=3,6.29,IF(OR(AB565=5,AB565=4),6.5,IF(OR(AB565=6,AB565=7),6.72,IF(OR(AB565=8,AB565=9),6.94,IF(OR(AB565=10,AB565=11,AB565=12),7.17,IF(OR(AB565=13,AB565=14,AB565=15),7.41,IF(OR(AB565=16,AB565=17,AB565=18),7.65,7.91)))))))))), IF(AI565="Գ-1", IF(AB565=0,4.7,IF(AB565=1,4.86,IF(AB565=2,5.01,IF(AB565=3,5.18,IF(OR(AB565=5,AB565=4),5.35,IF(OR(AB565=6,AB565=7),5.52,IF(OR(AB565=8,AB565=9),5.71,IF(OR(AB565=10,AB565=11,AB565=12),5.89,IF(OR(AB565=13,AB565=14,AB565=15),6.09,IF(OR(AB565=16,AB565=17,AB565=18),6.29,6.49)))))))))), IF(AI565="Գ-2", IF(AB565=0,3.88,IF(AB565=1,4.01,IF(AB565=2,4.14,IF(AB565=3,4.27,IF(OR(AB565=5,AB565=4),4.41,IF(OR(AB565=6,AB565=7),4.55,IF(OR(AB565=8,AB565=9),4.7,IF(OR(AB565=10,AB565=11,AB565=12),4.85,IF(OR(AB565=13,AB565=14,AB565=15),5.01,IF(OR(AB565=16,AB565=17,AB565=18),5.17,5.34)))))))))), IF(AI565="Գ-3", IF(AB565=0,3.21,IF(AB565=1,3.31,IF(AB565=2,3.42,IF(AB565=3,3.53,IF(OR(AB565=5,AB565=4),3.64,IF(OR(AB565=6,AB565=7),3.76,IF(OR(AB565=8,AB565=9),3.88,IF(OR(AB565=10,AB565=11,AB565=12),4.01,IF(OR(AB565=13,AB565=14,AB565=15),4.13,IF(OR(AB565=16,AB565=17,AB565=18),4.27,4.4)))))))))), IF(AI565="Ա-1", IF(AB565=0,2.66,IF(AB565=1,2.75,IF(AB565=2,2.83,IF(AB565=3,2.92,IF(OR(AB565=5,AB565=4),3.02,IF(OR(AB565=6,AB565=7),3.11,IF(OR(AB565=8,AB565=9),3.21,IF(OR(AB565=10,AB565=11,AB565=12),3.31,IF(OR(AB565=13,AB565=14,AB565=15),3.42,IF(OR(AB565=16,AB565=17,AB565=18),3.53,3.64)))))))))), IF(AI565="Ա-2", IF(AB565=0,2.28,IF(AB565=1,2.35,IF(AB565=2,2.43,IF(AB565=3,2.5,IF(OR(AB565=5,AB565=4),2.58,IF(OR(AB565=6,AB565=7),2.66,IF(OR(AB565=8,AB565=9),2.75,IF(OR(AB565=10,AB565=11,AB565=12),2.83,IF(OR(AB565=13,AB565=14,AB565=15),2.92,IF(OR(AB565=16,AB565=17,AB565=18),3.01,3.11)))))))))),IF(AI565="Ա-3", IF(AB565=0,1.96,IF(AB565=1,2.02,IF(AB565=2,2.08,IF(AB565=3,2.15,IF(OR(AB565=5,AB565=4),2.21,IF(OR(AB565=6,AB565=7),2.28,IF(OR(AB565=8,AB565=9),2.35,IF(OR(AB565=10,AB565=11,AB565=12),2.42,IF(OR(AB565=13,AB565=14,AB565=15),2.5,IF(OR(AB565=16,AB565=17,AB565=18),2.58,2.66)))))))))), IF(AI565="Կ-1", IF(AB565=0,1.68,IF(AB565=1,1.73,IF(AB565=2,1.79,IF(AB565=3,1.84,IF(OR(AB565=5,AB565=4),1.9,IF(OR(AB565=6,AB565=7),1.96,IF(OR(AB565=8,AB565=9),2.02,IF(OR(AB565=10,AB565=11,AB565=12),2.08,IF(OR(AB565=13,AB565=14,AB565=15),2.14,IF(OR(AB565=16,AB565=17,AB565=18),2.21,2.28)))))))))), IF(AI565="Կ-2", IF(AB565=0,1.45,IF(AB565=1,1.49,IF(AB565=2,1.54,IF(AB565=3,1.59,IF(OR(AB565=5,AB565=4),1.63,IF(OR(AB565=6,AB565=7),1.68,IF(OR(AB565=8,AB565=9),1.73,IF(OR(AB565=10,AB565=11,AB565=12),1.79,IF(OR(AB565=13,AB565=14,AB565=15),1.84,IF(OR(AB565=16,AB565=17,AB565=18),1.9,1.95)))))))))),IF(AI565="Կ-3", IF(AB565=0,1.25,IF(AB565=1,1.29,IF(AB565=2,1.33,IF(AB565=3,1.37,IF(OR(AB565=5,AB565=4),1.41,IF(OR(AB565=6,AB565=7),1.45,IF(OR(AB565=8,AB565=9),1.49,IF(OR(AB565=10,AB565=11,AB565=12),1.54,IF(OR(AB565=13,AB565=14,AB565=15),1.58,IF(OR(AB565=16,AB565=17,AB565=18),1.63,1.68)))))))))), "Error"))))))))))))</f>
        <v>1.79</v>
      </c>
      <c r="AD565" s="786"/>
      <c r="AE565" s="787">
        <f>+AC565+AC565*AD565</f>
        <v>1.79</v>
      </c>
      <c r="AF565" s="788">
        <v>66140</v>
      </c>
      <c r="AG565" s="824"/>
      <c r="AH565" s="824"/>
      <c r="AI565" s="790" t="str">
        <f>+W565</f>
        <v>Կ-2</v>
      </c>
      <c r="AJ565" s="788">
        <f>AF565*AE565</f>
        <v>118390.6</v>
      </c>
      <c r="AK565" s="791">
        <f>AE565*AF565+AG565+AH565</f>
        <v>118390.6</v>
      </c>
      <c r="AL565" s="797">
        <f>+AK565*13</f>
        <v>1539077.8</v>
      </c>
      <c r="AM565" s="793">
        <f>+AA565</f>
        <v>1</v>
      </c>
      <c r="AN565" s="794">
        <f>+AB565+1</f>
        <v>11</v>
      </c>
      <c r="AO565" s="795">
        <f>IF(AM565&lt;1,0,IF(AU565="Բ-1",IF(AN565=0,6.94,IF(AN565=1,7.17,IF(AN565=2,7.41,IF(AN565=3,7.66,IF(OR(AN565=5,AN565=4),7.92,IF(OR(AN565=6,AN565=7),8.18,IF(OR(AN565=8,AN565=9),8.46,IF(OR(AN565=10,AN565=11,AN565=12),8.74,IF(OR(AN565=13,AN565=14,AN565=15),9.03,IF(OR(AN565=16,AN565=17,AN565=18),9.33,9.65)))))))))),IF(AU565="Բ-2", IF(AN565=0,5.71,IF(AN565=1,5.89,IF(AN565=2,6.09,IF(AN565=3,6.29,IF(OR(AN565=5,AN565=4),6.5,IF(OR(AN565=6,AN565=7),6.72,IF(OR(AN565=8,AN565=9),6.94,IF(OR(AN565=10,AN565=11,AN565=12),7.17,IF(OR(AN565=13,AN565=14,AN565=15),7.41,IF(OR(AN565=16,AN565=17,AN565=18),7.65,7.91)))))))))), IF(AU565="Գ-1", IF(AN565=0,4.7,IF(AN565=1,4.86,IF(AN565=2,5.01,IF(AN565=3,5.18,IF(OR(AN565=5,AN565=4),5.35,IF(OR(AN565=6,AN565=7),5.52,IF(OR(AN565=8,AN565=9),5.71,IF(OR(AN565=10,AN565=11,AN565=12),5.89,IF(OR(AN565=13,AN565=14,AN565=15),6.09,IF(OR(AN565=16,AN565=17,AN565=18),6.29,6.49)))))))))), IF(AU565="Գ-2", IF(AN565=0,3.88,IF(AN565=1,4.01,IF(AN565=2,4.14,IF(AN565=3,4.27,IF(OR(AN565=5,AN565=4),4.41,IF(OR(AN565=6,AN565=7),4.55,IF(OR(AN565=8,AN565=9),4.7,IF(OR(AN565=10,AN565=11,AN565=12),4.85,IF(OR(AN565=13,AN565=14,AN565=15),5.01,IF(OR(AN565=16,AN565=17,AN565=18),5.17,5.34)))))))))), IF(AU565="Գ-3", IF(AN565=0,3.21,IF(AN565=1,3.31,IF(AN565=2,3.42,IF(AN565=3,3.53,IF(OR(AN565=5,AN565=4),3.64,IF(OR(AN565=6,AN565=7),3.76,IF(OR(AN565=8,AN565=9),3.88,IF(OR(AN565=10,AN565=11,AN565=12),4.01,IF(OR(AN565=13,AN565=14,AN565=15),4.13,IF(OR(AN565=16,AN565=17,AN565=18),4.27,4.4)))))))))), IF(AU565="Ա-1", IF(AN565=0,2.66,IF(AN565=1,2.75,IF(AN565=2,2.83,IF(AN565=3,2.92,IF(OR(AN565=5,AN565=4),3.02,IF(OR(AN565=6,AN565=7),3.11,IF(OR(AN565=8,AN565=9),3.21,IF(OR(AN565=10,AN565=11,AN565=12),3.31,IF(OR(AN565=13,AN565=14,AN565=15),3.42,IF(OR(AN565=16,AN565=17,AN565=18),3.53,3.64)))))))))), IF(AU565="Ա-2", IF(AN565=0,2.28,IF(AN565=1,2.35,IF(AN565=2,2.43,IF(AN565=3,2.5,IF(OR(AN565=5,AN565=4),2.58,IF(OR(AN565=6,AN565=7),2.66,IF(OR(AN565=8,AN565=9),2.75,IF(OR(AN565=10,AN565=11,AN565=12),2.83,IF(OR(AN565=13,AN565=14,AN565=15),2.92,IF(OR(AN565=16,AN565=17,AN565=18),3.01,3.11)))))))))),IF(AU565="Ա-3", IF(AN565=0,1.96,IF(AN565=1,2.02,IF(AN565=2,2.08,IF(AN565=3,2.15,IF(OR(AN565=5,AN565=4),2.21,IF(OR(AN565=6,AN565=7),2.28,IF(OR(AN565=8,AN565=9),2.35,IF(OR(AN565=10,AN565=11,AN565=12),2.42,IF(OR(AN565=13,AN565=14,AN565=15),2.5,IF(OR(AN565=16,AN565=17,AN565=18),2.58,2.66)))))))))), IF(AU565="Կ-1", IF(AN565=0,1.68,IF(AN565=1,1.73,IF(AN565=2,1.79,IF(AN565=3,1.84,IF(OR(AN565=5,AN565=4),1.9,IF(OR(AN565=6,AN565=7),1.96,IF(OR(AN565=8,AN565=9),2.02,IF(OR(AN565=10,AN565=11,AN565=12),2.08,IF(OR(AN565=13,AN565=14,AN565=15),2.14,IF(OR(AN565=16,AN565=17,AN565=18),2.21,2.28)))))))))), IF(AU565="Կ-2", IF(AN565=0,1.45,IF(AN565=1,1.49,IF(AN565=2,1.54,IF(AN565=3,1.59,IF(OR(AN565=5,AN565=4),1.63,IF(OR(AN565=6,AN565=7),1.68,IF(OR(AN565=8,AN565=9),1.73,IF(OR(AN565=10,AN565=11,AN565=12),1.79,IF(OR(AN565=13,AN565=14,AN565=15),1.84,IF(OR(AN565=16,AN565=17,AN565=18),1.9,1.95)))))))))),IF(AU565="Կ-3", IF(AN565=0,1.25,IF(AN565=1,1.29,IF(AN565=2,1.33,IF(AN565=3,1.37,IF(OR(AN565=5,AN565=4),1.41,IF(OR(AN565=6,AN565=7),1.45,IF(OR(AN565=8,AN565=9),1.49,IF(OR(AN565=10,AN565=11,AN565=12),1.54,IF(OR(AN565=13,AN565=14,AN565=15),1.58,IF(OR(AN565=16,AN565=17,AN565=18),1.63,1.68)))))))))), "Error"))))))))))))</f>
        <v>1.79</v>
      </c>
      <c r="AP565" s="786"/>
      <c r="AQ565" s="787">
        <f>+AO565+AO565*AP565</f>
        <v>1.79</v>
      </c>
      <c r="AR565" s="788">
        <v>66140</v>
      </c>
      <c r="AS565" s="824"/>
      <c r="AT565" s="824"/>
      <c r="AU565" s="790" t="str">
        <f>+AI565</f>
        <v>Կ-2</v>
      </c>
      <c r="AV565" s="788">
        <f>AR565*AQ565</f>
        <v>118390.6</v>
      </c>
      <c r="AW565" s="791">
        <f>AQ565*AR565+AS565+AT565</f>
        <v>118390.6</v>
      </c>
      <c r="AX565" s="797">
        <f>+AW565*13</f>
        <v>1539077.8</v>
      </c>
    </row>
    <row r="566" spans="2:50" s="777" customFormat="1" ht="27">
      <c r="B566" s="1658">
        <v>217</v>
      </c>
      <c r="C566" s="647" t="s">
        <v>1564</v>
      </c>
      <c r="D566" s="657" t="s">
        <v>1375</v>
      </c>
      <c r="E566" s="822">
        <v>1</v>
      </c>
      <c r="F566" s="1321">
        <v>2</v>
      </c>
      <c r="G566" s="800">
        <f t="shared" si="1569"/>
        <v>1.54</v>
      </c>
      <c r="H566" s="824">
        <v>66140</v>
      </c>
      <c r="I566" s="847"/>
      <c r="J566" s="847"/>
      <c r="K566" s="796" t="s">
        <v>98</v>
      </c>
      <c r="L566" s="788">
        <f t="shared" si="1570"/>
        <v>101855.6</v>
      </c>
      <c r="M566" s="826">
        <f t="shared" si="1564"/>
        <v>101855.6</v>
      </c>
      <c r="N566" s="792">
        <f t="shared" si="1571"/>
        <v>1324122.8</v>
      </c>
      <c r="O566" s="901">
        <f t="shared" si="1515"/>
        <v>1</v>
      </c>
      <c r="P566" s="794">
        <f t="shared" si="1565"/>
        <v>3</v>
      </c>
      <c r="Q566" s="795">
        <f t="shared" si="1572"/>
        <v>1.59</v>
      </c>
      <c r="R566" s="794"/>
      <c r="S566" s="828">
        <f t="shared" si="1573"/>
        <v>1.59</v>
      </c>
      <c r="T566" s="825">
        <v>66140</v>
      </c>
      <c r="U566" s="847"/>
      <c r="V566" s="847"/>
      <c r="W566" s="796" t="str">
        <f t="shared" si="1566"/>
        <v>Կ-2</v>
      </c>
      <c r="X566" s="788">
        <f t="shared" si="1574"/>
        <v>105162.6</v>
      </c>
      <c r="Y566" s="791">
        <f t="shared" si="1575"/>
        <v>105162.6</v>
      </c>
      <c r="Z566" s="797">
        <f t="shared" si="1576"/>
        <v>1367113.8</v>
      </c>
      <c r="AA566" s="872">
        <f t="shared" si="1577"/>
        <v>1</v>
      </c>
      <c r="AB566" s="794">
        <f t="shared" si="1578"/>
        <v>4</v>
      </c>
      <c r="AC566" s="795">
        <f t="shared" si="1579"/>
        <v>1.63</v>
      </c>
      <c r="AD566" s="794"/>
      <c r="AE566" s="828">
        <f t="shared" si="1580"/>
        <v>1.63</v>
      </c>
      <c r="AF566" s="825">
        <v>66140</v>
      </c>
      <c r="AG566" s="847"/>
      <c r="AH566" s="847"/>
      <c r="AI566" s="790" t="str">
        <f t="shared" si="1581"/>
        <v>Կ-2</v>
      </c>
      <c r="AJ566" s="788">
        <f t="shared" si="1582"/>
        <v>107808.2</v>
      </c>
      <c r="AK566" s="791">
        <f t="shared" si="1583"/>
        <v>107808.2</v>
      </c>
      <c r="AL566" s="797">
        <f t="shared" si="1584"/>
        <v>1401506.5999999999</v>
      </c>
      <c r="AM566" s="872">
        <f t="shared" si="1585"/>
        <v>1</v>
      </c>
      <c r="AN566" s="794">
        <f t="shared" si="1586"/>
        <v>5</v>
      </c>
      <c r="AO566" s="795">
        <f t="shared" si="1587"/>
        <v>1.63</v>
      </c>
      <c r="AP566" s="794"/>
      <c r="AQ566" s="828">
        <f t="shared" si="1588"/>
        <v>1.63</v>
      </c>
      <c r="AR566" s="825">
        <v>66140</v>
      </c>
      <c r="AS566" s="847"/>
      <c r="AT566" s="847"/>
      <c r="AU566" s="790" t="str">
        <f t="shared" si="1589"/>
        <v>Կ-2</v>
      </c>
      <c r="AV566" s="788">
        <f t="shared" si="1590"/>
        <v>107808.2</v>
      </c>
      <c r="AW566" s="791">
        <f t="shared" si="1591"/>
        <v>107808.2</v>
      </c>
      <c r="AX566" s="797">
        <f t="shared" si="1592"/>
        <v>1401506.5999999999</v>
      </c>
    </row>
    <row r="567" spans="2:50" s="777" customFormat="1" ht="27">
      <c r="B567" s="1658">
        <v>218</v>
      </c>
      <c r="C567" s="647" t="s">
        <v>89</v>
      </c>
      <c r="D567" s="657" t="s">
        <v>1375</v>
      </c>
      <c r="E567" s="799">
        <v>1</v>
      </c>
      <c r="F567" s="1321">
        <v>6</v>
      </c>
      <c r="G567" s="800">
        <f t="shared" ref="G567:G568" si="1593">IF(E567&lt;1,0,IF(K567="Բ-1",IF(F567=0,6.94,IF(F567=1,7.17,IF(F567=2,7.41,IF(F567=3,7.66,IF(OR(F567=5,F567=4),7.92,IF(OR(F567=6,F567=7),8.18,IF(OR(F567=8,F567=9),8.46,IF(OR(F567=10,F567=11,F567=12),8.74,IF(OR(F567=13,F567=14,F567=15),9.03,IF(OR(F567=16,F567=17,F567=18),9.33,9.65)))))))))),IF(K567="Բ-2", IF(F567=0,5.71,IF(F567=1,5.89,IF(F567=2,6.09,IF(F567=3,6.29,IF(OR(F567=5,F567=4),6.5,IF(OR(F567=6,F567=7),6.72,IF(OR(F567=8,F567=9),6.94,IF(OR(F567=10,F567=11,F567=12),7.17,IF(OR(F567=13,F567=14,F567=15),7.41,IF(OR(F567=16,F567=17,F567=18),7.65,7.91)))))))))), IF(K567="Գ-1", IF(F567=0,4.7,IF(F567=1,4.86,IF(F567=2,5.01,IF(F567=3,5.18,IF(OR(F567=5,F567=4),5.35,IF(OR(F567=6,F567=7),5.52,IF(OR(F567=8,F567=9),5.71,IF(OR(F567=10,F567=11,F567=12),5.89,IF(OR(F567=13,F567=14,F567=15),6.09,IF(OR(F567=16,F567=17,F567=18),6.29,6.49)))))))))), IF(K567="Գ-2", IF(F567=0,3.88,IF(F567=1,4.01,IF(F567=2,4.14,IF(F567=3,4.27,IF(OR(F567=5,F567=4),4.41,IF(OR(F567=6,F567=7),4.55,IF(OR(F567=8,F567=9),4.7,IF(OR(F567=10,F567=11,F567=12),4.85,IF(OR(F567=13,F567=14,F567=15),5.01,IF(OR(F567=16,F567=17,F567=18),5.17,5.34)))))))))), IF(K567="Գ-3", IF(F567=0,3.21,IF(F567=1,3.31,IF(F567=2,3.42,IF(F567=3,3.53,IF(OR(F567=5,F567=4),3.64,IF(OR(F567=6,F567=7),3.76,IF(OR(F567=8,F567=9),3.88,IF(OR(F567=10,F567=11,F567=12),4.01,IF(OR(F567=13,F567=14,F567=15),4.13,IF(OR(F567=16,F567=17,F567=18),4.27,4.4)))))))))), IF(K567="Ա-1", IF(F567=0,2.66,IF(F567=1,2.75,IF(F567=2,2.83,IF(F567=3,2.92,IF(OR(F567=5,F567=4),3.02,IF(OR(F567=6,F567=7),3.11,IF(OR(F567=8,F567=9),3.21,IF(OR(F567=10,F567=11,F567=12),3.31,IF(OR(F567=13,F567=14,F567=15),3.42,IF(OR(F567=16,F567=17,F567=18),3.53,3.64)))))))))), IF(K567="Ա-2", IF(F567=0,2.28,IF(F567=1,2.35,IF(F567=2,2.43,IF(F567=3,2.5,IF(OR(F567=5,F567=4),2.58,IF(OR(F567=6,F567=7),2.66,IF(OR(F567=8,F567=9),2.75,IF(OR(F567=10,F567=11,F567=12),2.83,IF(OR(F567=13,F567=14,F567=15),2.92,IF(OR(F567=16,F567=17,F567=18),3.01,3.11)))))))))),IF(K567="Ա-3", IF(F567=0,1.96,IF(F567=1,2.02,IF(F567=2,2.08,IF(F567=3,2.15,IF(OR(F567=5,F567=4),2.21,IF(OR(F567=6,F567=7),2.28,IF(OR(F567=8,F567=9),2.35,IF(OR(F567=10,F567=11,F567=12),2.42,IF(OR(F567=13,F567=14,F567=15),2.5,IF(OR(F567=16,F567=17,F567=18),2.58,2.66)))))))))), IF(K567="Կ-1", IF(F567=0,1.68,IF(F567=1,1.73,IF(F567=2,1.79,IF(F567=3,1.84,IF(OR(F567=5,F567=4),1.9,IF(OR(F567=6,F567=7),1.96,IF(OR(F567=8,F567=9),2.02,IF(OR(F567=10,F567=11,F567=12),2.08,IF(OR(F567=13,F567=14,F567=15),2.14,IF(OR(F567=16,F567=17,F567=18),2.21,2.28)))))))))), IF(K567="Կ-2", IF(F567=0,1.45,IF(F567=1,1.49,IF(F567=2,1.54,IF(F567=3,1.59,IF(OR(F567=5,F567=4),1.63,IF(OR(F567=6,F567=7),1.68,IF(OR(F567=8,F567=9),1.73,IF(OR(F567=10,F567=11,F567=12),1.79,IF(OR(F567=13,F567=14,F567=15),1.84,IF(OR(F567=16,F567=17,F567=18),1.9,1.95)))))))))),IF(K567="Կ-3", IF(F567=0,1.25,IF(F567=1,1.29,IF(F567=2,1.33,IF(F567=3,1.37,IF(OR(F567=5,F567=4),1.41,IF(OR(F567=6,F567=7),1.45,IF(OR(F567=8,F567=9),1.49,IF(OR(F567=10,F567=11,F567=12),1.54,IF(OR(F567=13,F567=14,F567=15),1.58,IF(OR(F567=16,F567=17,F567=18),1.63,1.68)))))))))), "Error"))))))))))))</f>
        <v>1.68</v>
      </c>
      <c r="H567" s="802">
        <v>66140</v>
      </c>
      <c r="I567" s="847"/>
      <c r="J567" s="847"/>
      <c r="K567" s="796" t="s">
        <v>98</v>
      </c>
      <c r="L567" s="788">
        <f t="shared" ref="L567:L568" si="1594">H567*G567</f>
        <v>111115.2</v>
      </c>
      <c r="M567" s="791">
        <f t="shared" si="1564"/>
        <v>111115.2</v>
      </c>
      <c r="N567" s="792">
        <f t="shared" ref="N567:N568" si="1595">+M567*13</f>
        <v>1444497.5999999999</v>
      </c>
      <c r="O567" s="821">
        <f t="shared" si="1515"/>
        <v>1</v>
      </c>
      <c r="P567" s="794">
        <f t="shared" si="1565"/>
        <v>7</v>
      </c>
      <c r="Q567" s="795">
        <f t="shared" ref="Q567:Q568" si="1596">IF(O567&lt;1,0,IF(W567="Բ-1",IF(P567=0,6.94,IF(P567=1,7.17,IF(P567=2,7.41,IF(P567=3,7.66,IF(OR(P567=5,P567=4),7.92,IF(OR(P567=6,P567=7),8.18,IF(OR(P567=8,P567=9),8.46,IF(OR(P567=10,P567=11,P567=12),8.74,IF(OR(P567=13,P567=14,P567=15),9.03,IF(OR(P567=16,P567=17,P567=18),9.33,9.65)))))))))),IF(W567="Բ-2", IF(P567=0,5.71,IF(P567=1,5.89,IF(P567=2,6.09,IF(P567=3,6.29,IF(OR(P567=5,P567=4),6.5,IF(OR(P567=6,P567=7),6.72,IF(OR(P567=8,P567=9),6.94,IF(OR(P567=10,P567=11,P567=12),7.17,IF(OR(P567=13,P567=14,P567=15),7.41,IF(OR(P567=16,P567=17,P567=18),7.65,7.91)))))))))), IF(W567="Գ-1", IF(P567=0,4.7,IF(P567=1,4.86,IF(P567=2,5.01,IF(P567=3,5.18,IF(OR(P567=5,P567=4),5.35,IF(OR(P567=6,P567=7),5.52,IF(OR(P567=8,P567=9),5.71,IF(OR(P567=10,P567=11,P567=12),5.89,IF(OR(P567=13,P567=14,P567=15),6.09,IF(OR(P567=16,P567=17,P567=18),6.29,6.49)))))))))), IF(W567="Գ-2", IF(P567=0,3.88,IF(P567=1,4.01,IF(P567=2,4.14,IF(P567=3,4.27,IF(OR(P567=5,P567=4),4.41,IF(OR(P567=6,P567=7),4.55,IF(OR(P567=8,P567=9),4.7,IF(OR(P567=10,P567=11,P567=12),4.85,IF(OR(P567=13,P567=14,P567=15),5.01,IF(OR(P567=16,P567=17,P567=18),5.17,5.34)))))))))), IF(W567="Գ-3", IF(P567=0,3.21,IF(P567=1,3.31,IF(P567=2,3.42,IF(P567=3,3.53,IF(OR(P567=5,P567=4),3.64,IF(OR(P567=6,P567=7),3.76,IF(OR(P567=8,P567=9),3.88,IF(OR(P567=10,P567=11,P567=12),4.01,IF(OR(P567=13,P567=14,P567=15),4.13,IF(OR(P567=16,P567=17,P567=18),4.27,4.4)))))))))), IF(W567="Ա-1", IF(P567=0,2.66,IF(P567=1,2.75,IF(P567=2,2.83,IF(P567=3,2.92,IF(OR(P567=5,P567=4),3.02,IF(OR(P567=6,P567=7),3.11,IF(OR(P567=8,P567=9),3.21,IF(OR(P567=10,P567=11,P567=12),3.31,IF(OR(P567=13,P567=14,P567=15),3.42,IF(OR(P567=16,P567=17,P567=18),3.53,3.64)))))))))), IF(W567="Ա-2", IF(P567=0,2.28,IF(P567=1,2.35,IF(P567=2,2.43,IF(P567=3,2.5,IF(OR(P567=5,P567=4),2.58,IF(OR(P567=6,P567=7),2.66,IF(OR(P567=8,P567=9),2.75,IF(OR(P567=10,P567=11,P567=12),2.83,IF(OR(P567=13,P567=14,P567=15),2.92,IF(OR(P567=16,P567=17,P567=18),3.01,3.11)))))))))),IF(W567="Ա-3", IF(P567=0,1.96,IF(P567=1,2.02,IF(P567=2,2.08,IF(P567=3,2.15,IF(OR(P567=5,P567=4),2.21,IF(OR(P567=6,P567=7),2.28,IF(OR(P567=8,P567=9),2.35,IF(OR(P567=10,P567=11,P567=12),2.42,IF(OR(P567=13,P567=14,P567=15),2.5,IF(OR(P567=16,P567=17,P567=18),2.58,2.66)))))))))), IF(W567="Կ-1", IF(P567=0,1.68,IF(P567=1,1.73,IF(P567=2,1.79,IF(P567=3,1.84,IF(OR(P567=5,P567=4),1.9,IF(OR(P567=6,P567=7),1.96,IF(OR(P567=8,P567=9),2.02,IF(OR(P567=10,P567=11,P567=12),2.08,IF(OR(P567=13,P567=14,P567=15),2.14,IF(OR(P567=16,P567=17,P567=18),2.21,2.28)))))))))), IF(W567="Կ-2", IF(P567=0,1.45,IF(P567=1,1.49,IF(P567=2,1.54,IF(P567=3,1.59,IF(OR(P567=5,P567=4),1.63,IF(OR(P567=6,P567=7),1.68,IF(OR(P567=8,P567=9),1.73,IF(OR(P567=10,P567=11,P567=12),1.79,IF(OR(P567=13,P567=14,P567=15),1.84,IF(OR(P567=16,P567=17,P567=18),1.9,1.95)))))))))),IF(W567="Կ-3", IF(P567=0,1.25,IF(P567=1,1.29,IF(P567=2,1.33,IF(P567=3,1.37,IF(OR(P567=5,P567=4),1.41,IF(OR(P567=6,P567=7),1.45,IF(OR(P567=8,P567=9),1.49,IF(OR(P567=10,P567=11,P567=12),1.54,IF(OR(P567=13,P567=14,P567=15),1.58,IF(OR(P567=16,P567=17,P567=18),1.63,1.68)))))))))), "Error"))))))))))))</f>
        <v>1.68</v>
      </c>
      <c r="R567" s="794"/>
      <c r="S567" s="828">
        <f t="shared" ref="S567:S568" si="1597">+Q567+Q567*R567</f>
        <v>1.68</v>
      </c>
      <c r="T567" s="788">
        <v>66140</v>
      </c>
      <c r="U567" s="847"/>
      <c r="V567" s="847"/>
      <c r="W567" s="796" t="str">
        <f t="shared" si="1566"/>
        <v>Կ-2</v>
      </c>
      <c r="X567" s="788">
        <f t="shared" ref="X567:X568" si="1598">T567*S567</f>
        <v>111115.2</v>
      </c>
      <c r="Y567" s="791">
        <f t="shared" ref="Y567:Y568" si="1599">S567*T567+U567+V567</f>
        <v>111115.2</v>
      </c>
      <c r="Z567" s="797">
        <f t="shared" ref="Z567:Z568" si="1600">+Y567*13</f>
        <v>1444497.5999999999</v>
      </c>
      <c r="AA567" s="793">
        <f t="shared" ref="AA567:AA568" si="1601">+O567</f>
        <v>1</v>
      </c>
      <c r="AB567" s="794">
        <f t="shared" ref="AB567:AB568" si="1602">+P567+1</f>
        <v>8</v>
      </c>
      <c r="AC567" s="795">
        <f t="shared" ref="AC567:AC568" si="1603">IF(AA567&lt;1,0,IF(AI567="Բ-1",IF(AB567=0,6.94,IF(AB567=1,7.17,IF(AB567=2,7.41,IF(AB567=3,7.66,IF(OR(AB567=5,AB567=4),7.92,IF(OR(AB567=6,AB567=7),8.18,IF(OR(AB567=8,AB567=9),8.46,IF(OR(AB567=10,AB567=11,AB567=12),8.74,IF(OR(AB567=13,AB567=14,AB567=15),9.03,IF(OR(AB567=16,AB567=17,AB567=18),9.33,9.65)))))))))),IF(AI567="Բ-2", IF(AB567=0,5.71,IF(AB567=1,5.89,IF(AB567=2,6.09,IF(AB567=3,6.29,IF(OR(AB567=5,AB567=4),6.5,IF(OR(AB567=6,AB567=7),6.72,IF(OR(AB567=8,AB567=9),6.94,IF(OR(AB567=10,AB567=11,AB567=12),7.17,IF(OR(AB567=13,AB567=14,AB567=15),7.41,IF(OR(AB567=16,AB567=17,AB567=18),7.65,7.91)))))))))), IF(AI567="Գ-1", IF(AB567=0,4.7,IF(AB567=1,4.86,IF(AB567=2,5.01,IF(AB567=3,5.18,IF(OR(AB567=5,AB567=4),5.35,IF(OR(AB567=6,AB567=7),5.52,IF(OR(AB567=8,AB567=9),5.71,IF(OR(AB567=10,AB567=11,AB567=12),5.89,IF(OR(AB567=13,AB567=14,AB567=15),6.09,IF(OR(AB567=16,AB567=17,AB567=18),6.29,6.49)))))))))), IF(AI567="Գ-2", IF(AB567=0,3.88,IF(AB567=1,4.01,IF(AB567=2,4.14,IF(AB567=3,4.27,IF(OR(AB567=5,AB567=4),4.41,IF(OR(AB567=6,AB567=7),4.55,IF(OR(AB567=8,AB567=9),4.7,IF(OR(AB567=10,AB567=11,AB567=12),4.85,IF(OR(AB567=13,AB567=14,AB567=15),5.01,IF(OR(AB567=16,AB567=17,AB567=18),5.17,5.34)))))))))), IF(AI567="Գ-3", IF(AB567=0,3.21,IF(AB567=1,3.31,IF(AB567=2,3.42,IF(AB567=3,3.53,IF(OR(AB567=5,AB567=4),3.64,IF(OR(AB567=6,AB567=7),3.76,IF(OR(AB567=8,AB567=9),3.88,IF(OR(AB567=10,AB567=11,AB567=12),4.01,IF(OR(AB567=13,AB567=14,AB567=15),4.13,IF(OR(AB567=16,AB567=17,AB567=18),4.27,4.4)))))))))), IF(AI567="Ա-1", IF(AB567=0,2.66,IF(AB567=1,2.75,IF(AB567=2,2.83,IF(AB567=3,2.92,IF(OR(AB567=5,AB567=4),3.02,IF(OR(AB567=6,AB567=7),3.11,IF(OR(AB567=8,AB567=9),3.21,IF(OR(AB567=10,AB567=11,AB567=12),3.31,IF(OR(AB567=13,AB567=14,AB567=15),3.42,IF(OR(AB567=16,AB567=17,AB567=18),3.53,3.64)))))))))), IF(AI567="Ա-2", IF(AB567=0,2.28,IF(AB567=1,2.35,IF(AB567=2,2.43,IF(AB567=3,2.5,IF(OR(AB567=5,AB567=4),2.58,IF(OR(AB567=6,AB567=7),2.66,IF(OR(AB567=8,AB567=9),2.75,IF(OR(AB567=10,AB567=11,AB567=12),2.83,IF(OR(AB567=13,AB567=14,AB567=15),2.92,IF(OR(AB567=16,AB567=17,AB567=18),3.01,3.11)))))))))),IF(AI567="Ա-3", IF(AB567=0,1.96,IF(AB567=1,2.02,IF(AB567=2,2.08,IF(AB567=3,2.15,IF(OR(AB567=5,AB567=4),2.21,IF(OR(AB567=6,AB567=7),2.28,IF(OR(AB567=8,AB567=9),2.35,IF(OR(AB567=10,AB567=11,AB567=12),2.42,IF(OR(AB567=13,AB567=14,AB567=15),2.5,IF(OR(AB567=16,AB567=17,AB567=18),2.58,2.66)))))))))), IF(AI567="Կ-1", IF(AB567=0,1.68,IF(AB567=1,1.73,IF(AB567=2,1.79,IF(AB567=3,1.84,IF(OR(AB567=5,AB567=4),1.9,IF(OR(AB567=6,AB567=7),1.96,IF(OR(AB567=8,AB567=9),2.02,IF(OR(AB567=10,AB567=11,AB567=12),2.08,IF(OR(AB567=13,AB567=14,AB567=15),2.14,IF(OR(AB567=16,AB567=17,AB567=18),2.21,2.28)))))))))), IF(AI567="Կ-2", IF(AB567=0,1.45,IF(AB567=1,1.49,IF(AB567=2,1.54,IF(AB567=3,1.59,IF(OR(AB567=5,AB567=4),1.63,IF(OR(AB567=6,AB567=7),1.68,IF(OR(AB567=8,AB567=9),1.73,IF(OR(AB567=10,AB567=11,AB567=12),1.79,IF(OR(AB567=13,AB567=14,AB567=15),1.84,IF(OR(AB567=16,AB567=17,AB567=18),1.9,1.95)))))))))),IF(AI567="Կ-3", IF(AB567=0,1.25,IF(AB567=1,1.29,IF(AB567=2,1.33,IF(AB567=3,1.37,IF(OR(AB567=5,AB567=4),1.41,IF(OR(AB567=6,AB567=7),1.45,IF(OR(AB567=8,AB567=9),1.49,IF(OR(AB567=10,AB567=11,AB567=12),1.54,IF(OR(AB567=13,AB567=14,AB567=15),1.58,IF(OR(AB567=16,AB567=17,AB567=18),1.63,1.68)))))))))), "Error"))))))))))))</f>
        <v>1.73</v>
      </c>
      <c r="AD567" s="794"/>
      <c r="AE567" s="828">
        <f t="shared" ref="AE567:AE568" si="1604">+AC567+AC567*AD567</f>
        <v>1.73</v>
      </c>
      <c r="AF567" s="788">
        <v>66140</v>
      </c>
      <c r="AG567" s="847"/>
      <c r="AH567" s="847"/>
      <c r="AI567" s="790" t="str">
        <f t="shared" ref="AI567:AI568" si="1605">+W567</f>
        <v>Կ-2</v>
      </c>
      <c r="AJ567" s="788">
        <f t="shared" ref="AJ567:AJ568" si="1606">AF567*AE567</f>
        <v>114422.2</v>
      </c>
      <c r="AK567" s="791">
        <f t="shared" ref="AK567:AK568" si="1607">AE567*AF567+AG567+AH567</f>
        <v>114422.2</v>
      </c>
      <c r="AL567" s="797">
        <f t="shared" ref="AL567:AL568" si="1608">+AK567*13</f>
        <v>1487488.5999999999</v>
      </c>
      <c r="AM567" s="793">
        <f t="shared" ref="AM567:AM568" si="1609">+AA567</f>
        <v>1</v>
      </c>
      <c r="AN567" s="794">
        <f t="shared" ref="AN567:AN568" si="1610">+AB567+1</f>
        <v>9</v>
      </c>
      <c r="AO567" s="795">
        <f t="shared" ref="AO567:AO568" si="1611">IF(AM567&lt;1,0,IF(AU567="Բ-1",IF(AN567=0,6.94,IF(AN567=1,7.17,IF(AN567=2,7.41,IF(AN567=3,7.66,IF(OR(AN567=5,AN567=4),7.92,IF(OR(AN567=6,AN567=7),8.18,IF(OR(AN567=8,AN567=9),8.46,IF(OR(AN567=10,AN567=11,AN567=12),8.74,IF(OR(AN567=13,AN567=14,AN567=15),9.03,IF(OR(AN567=16,AN567=17,AN567=18),9.33,9.65)))))))))),IF(AU567="Բ-2", IF(AN567=0,5.71,IF(AN567=1,5.89,IF(AN567=2,6.09,IF(AN567=3,6.29,IF(OR(AN567=5,AN567=4),6.5,IF(OR(AN567=6,AN567=7),6.72,IF(OR(AN567=8,AN567=9),6.94,IF(OR(AN567=10,AN567=11,AN567=12),7.17,IF(OR(AN567=13,AN567=14,AN567=15),7.41,IF(OR(AN567=16,AN567=17,AN567=18),7.65,7.91)))))))))), IF(AU567="Գ-1", IF(AN567=0,4.7,IF(AN567=1,4.86,IF(AN567=2,5.01,IF(AN567=3,5.18,IF(OR(AN567=5,AN567=4),5.35,IF(OR(AN567=6,AN567=7),5.52,IF(OR(AN567=8,AN567=9),5.71,IF(OR(AN567=10,AN567=11,AN567=12),5.89,IF(OR(AN567=13,AN567=14,AN567=15),6.09,IF(OR(AN567=16,AN567=17,AN567=18),6.29,6.49)))))))))), IF(AU567="Գ-2", IF(AN567=0,3.88,IF(AN567=1,4.01,IF(AN567=2,4.14,IF(AN567=3,4.27,IF(OR(AN567=5,AN567=4),4.41,IF(OR(AN567=6,AN567=7),4.55,IF(OR(AN567=8,AN567=9),4.7,IF(OR(AN567=10,AN567=11,AN567=12),4.85,IF(OR(AN567=13,AN567=14,AN567=15),5.01,IF(OR(AN567=16,AN567=17,AN567=18),5.17,5.34)))))))))), IF(AU567="Գ-3", IF(AN567=0,3.21,IF(AN567=1,3.31,IF(AN567=2,3.42,IF(AN567=3,3.53,IF(OR(AN567=5,AN567=4),3.64,IF(OR(AN567=6,AN567=7),3.76,IF(OR(AN567=8,AN567=9),3.88,IF(OR(AN567=10,AN567=11,AN567=12),4.01,IF(OR(AN567=13,AN567=14,AN567=15),4.13,IF(OR(AN567=16,AN567=17,AN567=18),4.27,4.4)))))))))), IF(AU567="Ա-1", IF(AN567=0,2.66,IF(AN567=1,2.75,IF(AN567=2,2.83,IF(AN567=3,2.92,IF(OR(AN567=5,AN567=4),3.02,IF(OR(AN567=6,AN567=7),3.11,IF(OR(AN567=8,AN567=9),3.21,IF(OR(AN567=10,AN567=11,AN567=12),3.31,IF(OR(AN567=13,AN567=14,AN567=15),3.42,IF(OR(AN567=16,AN567=17,AN567=18),3.53,3.64)))))))))), IF(AU567="Ա-2", IF(AN567=0,2.28,IF(AN567=1,2.35,IF(AN567=2,2.43,IF(AN567=3,2.5,IF(OR(AN567=5,AN567=4),2.58,IF(OR(AN567=6,AN567=7),2.66,IF(OR(AN567=8,AN567=9),2.75,IF(OR(AN567=10,AN567=11,AN567=12),2.83,IF(OR(AN567=13,AN567=14,AN567=15),2.92,IF(OR(AN567=16,AN567=17,AN567=18),3.01,3.11)))))))))),IF(AU567="Ա-3", IF(AN567=0,1.96,IF(AN567=1,2.02,IF(AN567=2,2.08,IF(AN567=3,2.15,IF(OR(AN567=5,AN567=4),2.21,IF(OR(AN567=6,AN567=7),2.28,IF(OR(AN567=8,AN567=9),2.35,IF(OR(AN567=10,AN567=11,AN567=12),2.42,IF(OR(AN567=13,AN567=14,AN567=15),2.5,IF(OR(AN567=16,AN567=17,AN567=18),2.58,2.66)))))))))), IF(AU567="Կ-1", IF(AN567=0,1.68,IF(AN567=1,1.73,IF(AN567=2,1.79,IF(AN567=3,1.84,IF(OR(AN567=5,AN567=4),1.9,IF(OR(AN567=6,AN567=7),1.96,IF(OR(AN567=8,AN567=9),2.02,IF(OR(AN567=10,AN567=11,AN567=12),2.08,IF(OR(AN567=13,AN567=14,AN567=15),2.14,IF(OR(AN567=16,AN567=17,AN567=18),2.21,2.28)))))))))), IF(AU567="Կ-2", IF(AN567=0,1.45,IF(AN567=1,1.49,IF(AN567=2,1.54,IF(AN567=3,1.59,IF(OR(AN567=5,AN567=4),1.63,IF(OR(AN567=6,AN567=7),1.68,IF(OR(AN567=8,AN567=9),1.73,IF(OR(AN567=10,AN567=11,AN567=12),1.79,IF(OR(AN567=13,AN567=14,AN567=15),1.84,IF(OR(AN567=16,AN567=17,AN567=18),1.9,1.95)))))))))),IF(AU567="Կ-3", IF(AN567=0,1.25,IF(AN567=1,1.29,IF(AN567=2,1.33,IF(AN567=3,1.37,IF(OR(AN567=5,AN567=4),1.41,IF(OR(AN567=6,AN567=7),1.45,IF(OR(AN567=8,AN567=9),1.49,IF(OR(AN567=10,AN567=11,AN567=12),1.54,IF(OR(AN567=13,AN567=14,AN567=15),1.58,IF(OR(AN567=16,AN567=17,AN567=18),1.63,1.68)))))))))), "Error"))))))))))))</f>
        <v>1.73</v>
      </c>
      <c r="AP567" s="794"/>
      <c r="AQ567" s="828">
        <f t="shared" ref="AQ567:AQ568" si="1612">+AO567+AO567*AP567</f>
        <v>1.73</v>
      </c>
      <c r="AR567" s="788">
        <v>66140</v>
      </c>
      <c r="AS567" s="847"/>
      <c r="AT567" s="847"/>
      <c r="AU567" s="790" t="str">
        <f t="shared" ref="AU567:AU568" si="1613">+AI567</f>
        <v>Կ-2</v>
      </c>
      <c r="AV567" s="788">
        <f t="shared" ref="AV567:AV568" si="1614">AR567*AQ567</f>
        <v>114422.2</v>
      </c>
      <c r="AW567" s="791">
        <f t="shared" ref="AW567:AW568" si="1615">AQ567*AR567+AS567+AT567</f>
        <v>114422.2</v>
      </c>
      <c r="AX567" s="797">
        <f t="shared" ref="AX567:AX568" si="1616">+AW567*13</f>
        <v>1487488.5999999999</v>
      </c>
    </row>
    <row r="568" spans="2:50" s="777" customFormat="1" ht="27">
      <c r="B568" s="1658">
        <v>219</v>
      </c>
      <c r="C568" s="647" t="s">
        <v>89</v>
      </c>
      <c r="D568" s="657" t="s">
        <v>1375</v>
      </c>
      <c r="E568" s="799">
        <v>1</v>
      </c>
      <c r="F568" s="1321">
        <v>6</v>
      </c>
      <c r="G568" s="800">
        <f t="shared" si="1593"/>
        <v>1.68</v>
      </c>
      <c r="H568" s="802">
        <v>66140</v>
      </c>
      <c r="I568" s="847"/>
      <c r="J568" s="847"/>
      <c r="K568" s="796" t="s">
        <v>98</v>
      </c>
      <c r="L568" s="788">
        <f t="shared" si="1594"/>
        <v>111115.2</v>
      </c>
      <c r="M568" s="791">
        <f t="shared" si="1564"/>
        <v>111115.2</v>
      </c>
      <c r="N568" s="792">
        <f t="shared" si="1595"/>
        <v>1444497.5999999999</v>
      </c>
      <c r="O568" s="821">
        <f t="shared" si="1515"/>
        <v>1</v>
      </c>
      <c r="P568" s="794">
        <f t="shared" si="1565"/>
        <v>7</v>
      </c>
      <c r="Q568" s="795">
        <f t="shared" si="1596"/>
        <v>1.68</v>
      </c>
      <c r="R568" s="794"/>
      <c r="S568" s="828">
        <f t="shared" si="1597"/>
        <v>1.68</v>
      </c>
      <c r="T568" s="788">
        <v>66140</v>
      </c>
      <c r="U568" s="847"/>
      <c r="V568" s="847"/>
      <c r="W568" s="796" t="str">
        <f t="shared" si="1566"/>
        <v>Կ-2</v>
      </c>
      <c r="X568" s="788">
        <f t="shared" si="1598"/>
        <v>111115.2</v>
      </c>
      <c r="Y568" s="791">
        <f t="shared" si="1599"/>
        <v>111115.2</v>
      </c>
      <c r="Z568" s="797">
        <f t="shared" si="1600"/>
        <v>1444497.5999999999</v>
      </c>
      <c r="AA568" s="793">
        <f t="shared" si="1601"/>
        <v>1</v>
      </c>
      <c r="AB568" s="794">
        <f t="shared" si="1602"/>
        <v>8</v>
      </c>
      <c r="AC568" s="795">
        <f t="shared" si="1603"/>
        <v>1.73</v>
      </c>
      <c r="AD568" s="794"/>
      <c r="AE568" s="828">
        <f t="shared" si="1604"/>
        <v>1.73</v>
      </c>
      <c r="AF568" s="788">
        <v>66140</v>
      </c>
      <c r="AG568" s="847"/>
      <c r="AH568" s="847"/>
      <c r="AI568" s="790" t="str">
        <f t="shared" si="1605"/>
        <v>Կ-2</v>
      </c>
      <c r="AJ568" s="788">
        <f t="shared" si="1606"/>
        <v>114422.2</v>
      </c>
      <c r="AK568" s="791">
        <f t="shared" si="1607"/>
        <v>114422.2</v>
      </c>
      <c r="AL568" s="797">
        <f t="shared" si="1608"/>
        <v>1487488.5999999999</v>
      </c>
      <c r="AM568" s="793">
        <f t="shared" si="1609"/>
        <v>1</v>
      </c>
      <c r="AN568" s="794">
        <f t="shared" si="1610"/>
        <v>9</v>
      </c>
      <c r="AO568" s="795">
        <f t="shared" si="1611"/>
        <v>1.73</v>
      </c>
      <c r="AP568" s="794"/>
      <c r="AQ568" s="828">
        <f t="shared" si="1612"/>
        <v>1.73</v>
      </c>
      <c r="AR568" s="788">
        <v>66140</v>
      </c>
      <c r="AS568" s="847"/>
      <c r="AT568" s="847"/>
      <c r="AU568" s="790" t="str">
        <f t="shared" si="1613"/>
        <v>Կ-2</v>
      </c>
      <c r="AV568" s="788">
        <f t="shared" si="1614"/>
        <v>114422.2</v>
      </c>
      <c r="AW568" s="791">
        <f t="shared" si="1615"/>
        <v>114422.2</v>
      </c>
      <c r="AX568" s="797">
        <f t="shared" si="1616"/>
        <v>1487488.5999999999</v>
      </c>
    </row>
    <row r="569" spans="2:50" s="777" customFormat="1" ht="14.25" thickBot="1">
      <c r="B569" s="1658"/>
      <c r="C569" s="1287" t="s">
        <v>3097</v>
      </c>
      <c r="D569" s="980"/>
      <c r="E569" s="1298"/>
      <c r="F569" s="1299"/>
      <c r="G569" s="857"/>
      <c r="H569" s="858"/>
      <c r="I569" s="902"/>
      <c r="J569" s="902"/>
      <c r="K569" s="832"/>
      <c r="L569" s="810">
        <f>22*3000</f>
        <v>66000</v>
      </c>
      <c r="M569" s="811">
        <f>+L569</f>
        <v>66000</v>
      </c>
      <c r="N569" s="812">
        <f>+M569*12</f>
        <v>792000</v>
      </c>
      <c r="O569" s="805"/>
      <c r="P569" s="806"/>
      <c r="Q569" s="813"/>
      <c r="R569" s="814"/>
      <c r="S569" s="813"/>
      <c r="T569" s="807"/>
      <c r="U569" s="831"/>
      <c r="V569" s="831"/>
      <c r="W569" s="832"/>
      <c r="X569" s="815">
        <f>+L569</f>
        <v>66000</v>
      </c>
      <c r="Y569" s="811">
        <f>+M569</f>
        <v>66000</v>
      </c>
      <c r="Z569" s="812">
        <f>+N569</f>
        <v>792000</v>
      </c>
      <c r="AA569" s="805"/>
      <c r="AB569" s="806"/>
      <c r="AC569" s="813"/>
      <c r="AD569" s="814"/>
      <c r="AE569" s="813"/>
      <c r="AF569" s="807"/>
      <c r="AG569" s="831"/>
      <c r="AH569" s="831"/>
      <c r="AI569" s="832"/>
      <c r="AJ569" s="815">
        <f>+X569</f>
        <v>66000</v>
      </c>
      <c r="AK569" s="811">
        <f>+Y569</f>
        <v>66000</v>
      </c>
      <c r="AL569" s="812">
        <f>+Z569</f>
        <v>792000</v>
      </c>
      <c r="AM569" s="805"/>
      <c r="AN569" s="806"/>
      <c r="AO569" s="813"/>
      <c r="AP569" s="814"/>
      <c r="AQ569" s="813"/>
      <c r="AR569" s="807"/>
      <c r="AS569" s="831"/>
      <c r="AT569" s="831"/>
      <c r="AU569" s="832"/>
      <c r="AV569" s="815">
        <f>+AJ569</f>
        <v>66000</v>
      </c>
      <c r="AW569" s="811">
        <f>+AK569</f>
        <v>66000</v>
      </c>
      <c r="AX569" s="812">
        <f>+AL569</f>
        <v>792000</v>
      </c>
    </row>
    <row r="570" spans="2:50" s="712" customFormat="1" ht="23.25" customHeight="1" thickBot="1">
      <c r="B570" s="1688" t="s">
        <v>47</v>
      </c>
      <c r="C570" s="1689"/>
      <c r="D570" s="1689"/>
      <c r="E570" s="1293">
        <f t="shared" ref="E570:AX570" si="1617">SUM(E350:E569)</f>
        <v>219</v>
      </c>
      <c r="F570" s="1293">
        <f t="shared" si="1617"/>
        <v>1252</v>
      </c>
      <c r="G570" s="1293">
        <f t="shared" si="1617"/>
        <v>490.52000000000021</v>
      </c>
      <c r="H570" s="782">
        <f t="shared" si="1617"/>
        <v>14484660</v>
      </c>
      <c r="I570" s="1338">
        <f t="shared" si="1617"/>
        <v>29862.210000000003</v>
      </c>
      <c r="J570" s="782">
        <f t="shared" si="1617"/>
        <v>0</v>
      </c>
      <c r="K570" s="782">
        <f t="shared" si="1617"/>
        <v>0</v>
      </c>
      <c r="L570" s="1338">
        <f t="shared" si="1617"/>
        <v>32508992.799999997</v>
      </c>
      <c r="M570" s="782">
        <f t="shared" si="1617"/>
        <v>32538855.009999998</v>
      </c>
      <c r="N570" s="782">
        <f t="shared" si="1617"/>
        <v>422939115.13000101</v>
      </c>
      <c r="O570" s="782">
        <f t="shared" si="1617"/>
        <v>219</v>
      </c>
      <c r="P570" s="782">
        <f t="shared" si="1617"/>
        <v>1471</v>
      </c>
      <c r="Q570" s="782">
        <f t="shared" si="1617"/>
        <v>499.94999999999897</v>
      </c>
      <c r="R570" s="782">
        <f t="shared" si="1617"/>
        <v>0</v>
      </c>
      <c r="S570" s="782">
        <f t="shared" si="1617"/>
        <v>499.94999999999897</v>
      </c>
      <c r="T570" s="782">
        <f t="shared" si="1617"/>
        <v>14484660</v>
      </c>
      <c r="U570" s="782">
        <f t="shared" si="1617"/>
        <v>29862.210000000003</v>
      </c>
      <c r="V570" s="782">
        <f t="shared" si="1617"/>
        <v>0</v>
      </c>
      <c r="W570" s="782">
        <f t="shared" si="1617"/>
        <v>0</v>
      </c>
      <c r="X570" s="782">
        <f t="shared" si="1617"/>
        <v>33132693.000000071</v>
      </c>
      <c r="Y570" s="782">
        <f t="shared" si="1617"/>
        <v>33162555.210000072</v>
      </c>
      <c r="Z570" s="782">
        <f t="shared" si="1617"/>
        <v>431047217.73000091</v>
      </c>
      <c r="AA570" s="782">
        <f t="shared" si="1617"/>
        <v>219</v>
      </c>
      <c r="AB570" s="782">
        <f t="shared" si="1617"/>
        <v>1690</v>
      </c>
      <c r="AC570" s="782">
        <f t="shared" si="1617"/>
        <v>510.26999999999782</v>
      </c>
      <c r="AD570" s="782">
        <f t="shared" si="1617"/>
        <v>0</v>
      </c>
      <c r="AE570" s="782">
        <f t="shared" si="1617"/>
        <v>510.26999999999782</v>
      </c>
      <c r="AF570" s="782">
        <f t="shared" si="1617"/>
        <v>14484660</v>
      </c>
      <c r="AG570" s="782">
        <f t="shared" si="1617"/>
        <v>30060.63</v>
      </c>
      <c r="AH570" s="782">
        <f t="shared" si="1617"/>
        <v>0</v>
      </c>
      <c r="AI570" s="782">
        <f t="shared" si="1617"/>
        <v>0</v>
      </c>
      <c r="AJ570" s="782">
        <f t="shared" si="1617"/>
        <v>33815257.800000049</v>
      </c>
      <c r="AK570" s="782">
        <f t="shared" si="1617"/>
        <v>33845318.430000052</v>
      </c>
      <c r="AL570" s="782">
        <f t="shared" si="1617"/>
        <v>439923139.59000063</v>
      </c>
      <c r="AM570" s="782">
        <f t="shared" si="1617"/>
        <v>219</v>
      </c>
      <c r="AN570" s="782">
        <f t="shared" si="1617"/>
        <v>1909</v>
      </c>
      <c r="AO570" s="782">
        <f t="shared" si="1617"/>
        <v>516.87999999999772</v>
      </c>
      <c r="AP570" s="782">
        <f t="shared" si="1617"/>
        <v>0</v>
      </c>
      <c r="AQ570" s="782">
        <f t="shared" si="1617"/>
        <v>516.87999999999772</v>
      </c>
      <c r="AR570" s="782">
        <f t="shared" si="1617"/>
        <v>14484660</v>
      </c>
      <c r="AS570" s="782">
        <f t="shared" si="1617"/>
        <v>30424.400000000001</v>
      </c>
      <c r="AT570" s="782">
        <f t="shared" si="1617"/>
        <v>0</v>
      </c>
      <c r="AU570" s="782">
        <f t="shared" si="1617"/>
        <v>0</v>
      </c>
      <c r="AV570" s="782">
        <f t="shared" si="1617"/>
        <v>34252443.20000001</v>
      </c>
      <c r="AW570" s="782">
        <f t="shared" si="1617"/>
        <v>34282867.600000009</v>
      </c>
      <c r="AX570" s="782">
        <f t="shared" si="1617"/>
        <v>445611278.80000043</v>
      </c>
    </row>
    <row r="571" spans="2:50" ht="16.5" customHeight="1"/>
    <row r="572" spans="2:50" ht="17.25" customHeight="1" thickBot="1"/>
    <row r="573" spans="2:50" s="712" customFormat="1" ht="22.5" customHeight="1" thickBot="1">
      <c r="B573" s="1688" t="s">
        <v>696</v>
      </c>
      <c r="C573" s="1689"/>
      <c r="D573" s="1690"/>
      <c r="E573" s="1685" t="s">
        <v>1427</v>
      </c>
      <c r="F573" s="1686"/>
      <c r="G573" s="1686"/>
      <c r="H573" s="1686"/>
      <c r="I573" s="1686"/>
      <c r="J573" s="1686"/>
      <c r="K573" s="1686"/>
      <c r="L573" s="1686"/>
      <c r="M573" s="1686"/>
      <c r="N573" s="1687"/>
      <c r="O573" s="1685" t="s">
        <v>1427</v>
      </c>
      <c r="P573" s="1686"/>
      <c r="Q573" s="1686"/>
      <c r="R573" s="1686"/>
      <c r="S573" s="1686"/>
      <c r="T573" s="1686"/>
      <c r="U573" s="1686"/>
      <c r="V573" s="1686"/>
      <c r="W573" s="1686"/>
      <c r="X573" s="1686"/>
      <c r="Y573" s="1686"/>
      <c r="Z573" s="1687"/>
      <c r="AA573" s="1685" t="s">
        <v>1427</v>
      </c>
      <c r="AB573" s="1686"/>
      <c r="AC573" s="1686"/>
      <c r="AD573" s="1686"/>
      <c r="AE573" s="1686"/>
      <c r="AF573" s="1686"/>
      <c r="AG573" s="1686"/>
      <c r="AH573" s="1686"/>
      <c r="AI573" s="1686"/>
      <c r="AJ573" s="1686"/>
      <c r="AK573" s="1686"/>
      <c r="AL573" s="1687"/>
      <c r="AM573" s="1685" t="s">
        <v>1427</v>
      </c>
      <c r="AN573" s="1686"/>
      <c r="AO573" s="1686"/>
      <c r="AP573" s="1686"/>
      <c r="AQ573" s="1686"/>
      <c r="AR573" s="1686"/>
      <c r="AS573" s="1686"/>
      <c r="AT573" s="1686"/>
      <c r="AU573" s="1686"/>
      <c r="AV573" s="1686"/>
      <c r="AW573" s="1686"/>
      <c r="AX573" s="1687"/>
    </row>
    <row r="574" spans="2:50" s="712" customFormat="1" ht="24" customHeight="1" thickBot="1">
      <c r="B574" s="1691" t="s">
        <v>2020</v>
      </c>
      <c r="C574" s="1692"/>
      <c r="D574" s="1693"/>
      <c r="E574" s="1724" t="s">
        <v>1446</v>
      </c>
      <c r="F574" s="1725"/>
      <c r="G574" s="1725"/>
      <c r="H574" s="1725"/>
      <c r="I574" s="1725"/>
      <c r="J574" s="1725"/>
      <c r="K574" s="1725"/>
      <c r="L574" s="1725"/>
      <c r="M574" s="1725"/>
      <c r="N574" s="1726"/>
      <c r="O574" s="1724" t="s">
        <v>2149</v>
      </c>
      <c r="P574" s="1725"/>
      <c r="Q574" s="1725"/>
      <c r="R574" s="1725"/>
      <c r="S574" s="1725"/>
      <c r="T574" s="1725"/>
      <c r="U574" s="1725"/>
      <c r="V574" s="1725"/>
      <c r="W574" s="1725"/>
      <c r="X574" s="1725"/>
      <c r="Y574" s="1725"/>
      <c r="Z574" s="1726"/>
      <c r="AA574" s="1691" t="s">
        <v>1878</v>
      </c>
      <c r="AB574" s="1692"/>
      <c r="AC574" s="1692"/>
      <c r="AD574" s="1692"/>
      <c r="AE574" s="1692"/>
      <c r="AF574" s="1692"/>
      <c r="AG574" s="1692"/>
      <c r="AH574" s="1692"/>
      <c r="AI574" s="1692"/>
      <c r="AJ574" s="1692"/>
      <c r="AK574" s="1692"/>
      <c r="AL574" s="1693"/>
      <c r="AM574" s="1691" t="s">
        <v>2150</v>
      </c>
      <c r="AN574" s="1692"/>
      <c r="AO574" s="1692"/>
      <c r="AP574" s="1692"/>
      <c r="AQ574" s="1692"/>
      <c r="AR574" s="1692"/>
      <c r="AS574" s="1692"/>
      <c r="AT574" s="1692"/>
      <c r="AU574" s="1692"/>
      <c r="AV574" s="1692"/>
      <c r="AW574" s="1692"/>
      <c r="AX574" s="1693"/>
    </row>
    <row r="575" spans="2:50" s="768" customFormat="1" ht="39" thickBot="1">
      <c r="B575" s="1659" t="s">
        <v>10</v>
      </c>
      <c r="C575" s="1301" t="s">
        <v>54</v>
      </c>
      <c r="D575" s="1302" t="s">
        <v>55</v>
      </c>
      <c r="E575" s="1303" t="s">
        <v>56</v>
      </c>
      <c r="F575" s="1304" t="s">
        <v>100</v>
      </c>
      <c r="G575" s="1304" t="s">
        <v>101</v>
      </c>
      <c r="H575" s="779" t="s">
        <v>62</v>
      </c>
      <c r="I575" s="1304" t="s">
        <v>58</v>
      </c>
      <c r="J575" s="779" t="s">
        <v>743</v>
      </c>
      <c r="K575" s="779" t="s">
        <v>102</v>
      </c>
      <c r="L575" s="779" t="s">
        <v>766</v>
      </c>
      <c r="M575" s="779" t="s">
        <v>742</v>
      </c>
      <c r="N575" s="770" t="s">
        <v>1519</v>
      </c>
      <c r="O575" s="780" t="s">
        <v>56</v>
      </c>
      <c r="P575" s="779" t="s">
        <v>100</v>
      </c>
      <c r="Q575" s="778" t="s">
        <v>101</v>
      </c>
      <c r="R575" s="778" t="s">
        <v>1634</v>
      </c>
      <c r="S575" s="778" t="s">
        <v>1633</v>
      </c>
      <c r="T575" s="779" t="s">
        <v>62</v>
      </c>
      <c r="U575" s="779" t="s">
        <v>58</v>
      </c>
      <c r="V575" s="779" t="s">
        <v>743</v>
      </c>
      <c r="W575" s="779" t="s">
        <v>102</v>
      </c>
      <c r="X575" s="779" t="s">
        <v>766</v>
      </c>
      <c r="Y575" s="779" t="s">
        <v>742</v>
      </c>
      <c r="Z575" s="770" t="s">
        <v>1867</v>
      </c>
      <c r="AA575" s="780" t="s">
        <v>56</v>
      </c>
      <c r="AB575" s="779" t="s">
        <v>100</v>
      </c>
      <c r="AC575" s="785" t="s">
        <v>101</v>
      </c>
      <c r="AD575" s="778" t="s">
        <v>1639</v>
      </c>
      <c r="AE575" s="781" t="s">
        <v>1640</v>
      </c>
      <c r="AF575" s="779" t="s">
        <v>62</v>
      </c>
      <c r="AG575" s="779" t="s">
        <v>58</v>
      </c>
      <c r="AH575" s="779" t="s">
        <v>743</v>
      </c>
      <c r="AI575" s="779" t="s">
        <v>102</v>
      </c>
      <c r="AJ575" s="779" t="s">
        <v>766</v>
      </c>
      <c r="AK575" s="779" t="s">
        <v>742</v>
      </c>
      <c r="AL575" s="770" t="s">
        <v>1880</v>
      </c>
      <c r="AM575" s="780" t="s">
        <v>56</v>
      </c>
      <c r="AN575" s="779" t="s">
        <v>100</v>
      </c>
      <c r="AO575" s="785" t="s">
        <v>101</v>
      </c>
      <c r="AP575" s="778" t="s">
        <v>1637</v>
      </c>
      <c r="AQ575" s="781" t="s">
        <v>1638</v>
      </c>
      <c r="AR575" s="779" t="s">
        <v>62</v>
      </c>
      <c r="AS575" s="779" t="s">
        <v>58</v>
      </c>
      <c r="AT575" s="779" t="s">
        <v>743</v>
      </c>
      <c r="AU575" s="779" t="s">
        <v>102</v>
      </c>
      <c r="AV575" s="779" t="s">
        <v>766</v>
      </c>
      <c r="AW575" s="779" t="s">
        <v>742</v>
      </c>
      <c r="AX575" s="770" t="s">
        <v>2152</v>
      </c>
    </row>
    <row r="576" spans="2:50" s="798" customFormat="1" ht="27">
      <c r="B576" s="1657">
        <v>1</v>
      </c>
      <c r="C576" s="647" t="s">
        <v>1763</v>
      </c>
      <c r="D576" s="1310" t="s">
        <v>274</v>
      </c>
      <c r="E576" s="799">
        <v>1</v>
      </c>
      <c r="F576" s="1321">
        <v>2</v>
      </c>
      <c r="G576" s="800">
        <f>IF(E576&lt;1,0,IF(K576="Բ-1",IF(F576=0,6.94,IF(F576=1,7.17,IF(F576=2,7.41,IF(F576=3,7.66,IF(OR(F576=5,F576=4),7.92,IF(OR(F576=6,F576=7),8.18,IF(OR(F576=8,F576=9),8.46,IF(OR(F576=10,F576=11,F576=12),8.74,IF(OR(F576=13,F576=14,F576=15),9.03,IF(OR(F576=16,F576=17,F576=18),9.33,9.65)))))))))),IF(K576="Բ-2", IF(F576=0,5.71,IF(F576=1,5.89,IF(F576=2,6.09,IF(F576=3,6.29,IF(OR(F576=5,F576=4),6.5,IF(OR(F576=6,F576=7),6.72,IF(OR(F576=8,F576=9),6.94,IF(OR(F576=10,F576=11,F576=12),7.17,IF(OR(F576=13,F576=14,F576=15),7.41,IF(OR(F576=16,F576=17,F576=18),7.65,7.91)))))))))), IF(K576="Գ-1", IF(F576=0,4.7,IF(F576=1,4.86,IF(F576=2,5.01,IF(F576=3,5.18,IF(OR(F576=5,F576=4),5.35,IF(OR(F576=6,F576=7),5.52,IF(OR(F576=8,F576=9),5.71,IF(OR(F576=10,F576=11,F576=12),5.89,IF(OR(F576=13,F576=14,F576=15),6.09,IF(OR(F576=16,F576=17,F576=18),6.29,6.49)))))))))), IF(K576="Գ-2", IF(F576=0,3.88,IF(F576=1,4.01,IF(F576=2,4.14,IF(F576=3,4.27,IF(OR(F576=5,F576=4),4.41,IF(OR(F576=6,F576=7),4.55,IF(OR(F576=8,F576=9),4.7,IF(OR(F576=10,F576=11,F576=12),4.85,IF(OR(F576=13,F576=14,F576=15),5.01,IF(OR(F576=16,F576=17,F576=18),5.17,5.34)))))))))), IF(K576="Գ-3", IF(F576=0,3.21,IF(F576=1,3.31,IF(F576=2,3.42,IF(F576=3,3.53,IF(OR(F576=5,F576=4),3.64,IF(OR(F576=6,F576=7),3.76,IF(OR(F576=8,F576=9),3.88,IF(OR(F576=10,F576=11,F576=12),4.01,IF(OR(F576=13,F576=14,F576=15),4.13,IF(OR(F576=16,F576=17,F576=18),4.27,4.4)))))))))), IF(K576="Ա-1", IF(F576=0,2.66,IF(F576=1,2.75,IF(F576=2,2.83,IF(F576=3,2.92,IF(OR(F576=5,F576=4),3.02,IF(OR(F576=6,F576=7),3.11,IF(OR(F576=8,F576=9),3.21,IF(OR(F576=10,F576=11,F576=12),3.31,IF(OR(F576=13,F576=14,F576=15),3.42,IF(OR(F576=16,F576=17,F576=18),3.53,3.64)))))))))), IF(K576="Ա-2", IF(F576=0,2.28,IF(F576=1,2.35,IF(F576=2,2.43,IF(F576=3,2.5,IF(OR(F576=5,F576=4),2.58,IF(OR(F576=6,F576=7),2.66,IF(OR(F576=8,F576=9),2.75,IF(OR(F576=10,F576=11,F576=12),2.83,IF(OR(F576=13,F576=14,F576=15),2.92,IF(OR(F576=16,F576=17,F576=18),3.01,3.11)))))))))),IF(K576="Ա-3", IF(F576=0,1.96,IF(F576=1,2.02,IF(F576=2,2.08,IF(F576=3,2.15,IF(OR(F576=5,F576=4),2.21,IF(OR(F576=6,F576=7),2.28,IF(OR(F576=8,F576=9),2.35,IF(OR(F576=10,F576=11,F576=12),2.42,IF(OR(F576=13,F576=14,F576=15),2.5,IF(OR(F576=16,F576=17,F576=18),2.58,2.66)))))))))), IF(K576="Կ-1", IF(F576=0,1.68,IF(F576=1,1.73,IF(F576=2,1.79,IF(F576=3,1.84,IF(OR(F576=5,F576=4),1.9,IF(OR(F576=6,F576=7),1.96,IF(OR(F576=8,F576=9),2.02,IF(OR(F576=10,F576=11,F576=12),2.08,IF(OR(F576=13,F576=14,F576=15),2.14,IF(OR(F576=16,F576=17,F576=18),2.21,2.28)))))))))), IF(K576="Կ-2", IF(F576=0,1.45,IF(F576=1,1.49,IF(F576=2,1.54,IF(F576=3,1.59,IF(OR(F576=5,F576=4),1.63,IF(OR(F576=6,F576=7),1.68,IF(OR(F576=8,F576=9),1.73,IF(OR(F576=10,F576=11,F576=12),1.79,IF(OR(F576=13,F576=14,F576=15),1.84,IF(OR(F576=16,F576=17,F576=18),1.9,1.95)))))))))),IF(K576="Կ-3", IF(F576=0,1.25,IF(F576=1,1.29,IF(F576=2,1.33,IF(F576=3,1.37,IF(OR(F576=5,F576=4),1.41,IF(OR(F576=6,F576=7),1.45,IF(OR(F576=8,F576=9),1.49,IF(OR(F576=10,F576=11,F576=12),1.54,IF(OR(F576=13,F576=14,F576=15),1.58,IF(OR(F576=16,F576=17,F576=18),1.63,1.68)))))))))), "Error"))))))))))))</f>
        <v>5.01</v>
      </c>
      <c r="H576" s="788">
        <v>66140</v>
      </c>
      <c r="I576" s="1318"/>
      <c r="J576" s="789"/>
      <c r="K576" s="790" t="s">
        <v>93</v>
      </c>
      <c r="L576" s="788">
        <f t="shared" ref="L576:L599" si="1618">H576*G576</f>
        <v>331361.39999999997</v>
      </c>
      <c r="M576" s="791">
        <f t="shared" ref="M576:M599" si="1619">G576*H576+I576+J576</f>
        <v>331361.39999999997</v>
      </c>
      <c r="N576" s="792">
        <f t="shared" ref="N576:N599" si="1620">+M576*13</f>
        <v>4307698.1999999993</v>
      </c>
      <c r="O576" s="793">
        <f t="shared" ref="O576:O599" si="1621">+E576</f>
        <v>1</v>
      </c>
      <c r="P576" s="794">
        <f t="shared" ref="P576:P599" si="1622">+F576+1</f>
        <v>3</v>
      </c>
      <c r="Q576" s="795">
        <f t="shared" ref="Q576:Q599" si="1623">IF(O576&lt;1,0,IF(W576="Բ-1",IF(P576=0,6.94,IF(P576=1,7.17,IF(P576=2,7.41,IF(P576=3,7.66,IF(OR(P576=5,P576=4),7.92,IF(OR(P576=6,P576=7),8.18,IF(OR(P576=8,P576=9),8.46,IF(OR(P576=10,P576=11,P576=12),8.74,IF(OR(P576=13,P576=14,P576=15),9.03,IF(OR(P576=16,P576=17,P576=18),9.33,9.65)))))))))),IF(W576="Բ-2", IF(P576=0,5.71,IF(P576=1,5.89,IF(P576=2,6.09,IF(P576=3,6.29,IF(OR(P576=5,P576=4),6.5,IF(OR(P576=6,P576=7),6.72,IF(OR(P576=8,P576=9),6.94,IF(OR(P576=10,P576=11,P576=12),7.17,IF(OR(P576=13,P576=14,P576=15),7.41,IF(OR(P576=16,P576=17,P576=18),7.65,7.91)))))))))), IF(W576="Գ-1", IF(P576=0,4.7,IF(P576=1,4.86,IF(P576=2,5.01,IF(P576=3,5.18,IF(OR(P576=5,P576=4),5.35,IF(OR(P576=6,P576=7),5.52,IF(OR(P576=8,P576=9),5.71,IF(OR(P576=10,P576=11,P576=12),5.89,IF(OR(P576=13,P576=14,P576=15),6.09,IF(OR(P576=16,P576=17,P576=18),6.29,6.49)))))))))), IF(W576="Գ-2", IF(P576=0,3.88,IF(P576=1,4.01,IF(P576=2,4.14,IF(P576=3,4.27,IF(OR(P576=5,P576=4),4.41,IF(OR(P576=6,P576=7),4.55,IF(OR(P576=8,P576=9),4.7,IF(OR(P576=10,P576=11,P576=12),4.85,IF(OR(P576=13,P576=14,P576=15),5.01,IF(OR(P576=16,P576=17,P576=18),5.17,5.34)))))))))), IF(W576="Գ-3", IF(P576=0,3.21,IF(P576=1,3.31,IF(P576=2,3.42,IF(P576=3,3.53,IF(OR(P576=5,P576=4),3.64,IF(OR(P576=6,P576=7),3.76,IF(OR(P576=8,P576=9),3.88,IF(OR(P576=10,P576=11,P576=12),4.01,IF(OR(P576=13,P576=14,P576=15),4.13,IF(OR(P576=16,P576=17,P576=18),4.27,4.4)))))))))), IF(W576="Ա-1", IF(P576=0,2.66,IF(P576=1,2.75,IF(P576=2,2.83,IF(P576=3,2.92,IF(OR(P576=5,P576=4),3.02,IF(OR(P576=6,P576=7),3.11,IF(OR(P576=8,P576=9),3.21,IF(OR(P576=10,P576=11,P576=12),3.31,IF(OR(P576=13,P576=14,P576=15),3.42,IF(OR(P576=16,P576=17,P576=18),3.53,3.64)))))))))), IF(W576="Ա-2", IF(P576=0,2.28,IF(P576=1,2.35,IF(P576=2,2.43,IF(P576=3,2.5,IF(OR(P576=5,P576=4),2.58,IF(OR(P576=6,P576=7),2.66,IF(OR(P576=8,P576=9),2.75,IF(OR(P576=10,P576=11,P576=12),2.83,IF(OR(P576=13,P576=14,P576=15),2.92,IF(OR(P576=16,P576=17,P576=18),3.01,3.11)))))))))),IF(W576="Ա-3", IF(P576=0,1.96,IF(P576=1,2.02,IF(P576=2,2.08,IF(P576=3,2.15,IF(OR(P576=5,P576=4),2.21,IF(OR(P576=6,P576=7),2.28,IF(OR(P576=8,P576=9),2.35,IF(OR(P576=10,P576=11,P576=12),2.42,IF(OR(P576=13,P576=14,P576=15),2.5,IF(OR(P576=16,P576=17,P576=18),2.58,2.66)))))))))), IF(W576="Կ-1", IF(P576=0,1.68,IF(P576=1,1.73,IF(P576=2,1.79,IF(P576=3,1.84,IF(OR(P576=5,P576=4),1.9,IF(OR(P576=6,P576=7),1.96,IF(OR(P576=8,P576=9),2.02,IF(OR(P576=10,P576=11,P576=12),2.08,IF(OR(P576=13,P576=14,P576=15),2.14,IF(OR(P576=16,P576=17,P576=18),2.21,2.28)))))))))), IF(W576="Կ-2", IF(P576=0,1.45,IF(P576=1,1.49,IF(P576=2,1.54,IF(P576=3,1.59,IF(OR(P576=5,P576=4),1.63,IF(OR(P576=6,P576=7),1.68,IF(OR(P576=8,P576=9),1.73,IF(OR(P576=10,P576=11,P576=12),1.79,IF(OR(P576=13,P576=14,P576=15),1.84,IF(OR(P576=16,P576=17,P576=18),1.9,1.95)))))))))),IF(W576="Կ-3", IF(P576=0,1.25,IF(P576=1,1.29,IF(P576=2,1.33,IF(P576=3,1.37,IF(OR(P576=5,P576=4),1.41,IF(OR(P576=6,P576=7),1.45,IF(OR(P576=8,P576=9),1.49,IF(OR(P576=10,P576=11,P576=12),1.54,IF(OR(P576=13,P576=14,P576=15),1.58,IF(OR(P576=16,P576=17,P576=18),1.63,1.68)))))))))), "Error"))))))))))))</f>
        <v>5.18</v>
      </c>
      <c r="R576" s="786"/>
      <c r="S576" s="787">
        <f t="shared" ref="S576:S599" si="1624">+Q576+Q576*R576</f>
        <v>5.18</v>
      </c>
      <c r="T576" s="788">
        <v>66140</v>
      </c>
      <c r="U576" s="1318"/>
      <c r="V576" s="789"/>
      <c r="W576" s="796" t="str">
        <f t="shared" ref="W576:W599" si="1625">+K576</f>
        <v>Գ-1</v>
      </c>
      <c r="X576" s="788">
        <f t="shared" ref="X576:X599" si="1626">T576*S576</f>
        <v>342605.19999999995</v>
      </c>
      <c r="Y576" s="791">
        <f t="shared" ref="Y576:Y599" si="1627">S576*T576+U576+V576</f>
        <v>342605.19999999995</v>
      </c>
      <c r="Z576" s="797">
        <f t="shared" ref="Z576:Z599" si="1628">+Y576*13</f>
        <v>4453867.5999999996</v>
      </c>
      <c r="AA576" s="793">
        <f t="shared" ref="AA576:AA599" si="1629">+O576</f>
        <v>1</v>
      </c>
      <c r="AB576" s="794">
        <f t="shared" ref="AB576:AB599" si="1630">+P576+1</f>
        <v>4</v>
      </c>
      <c r="AC576" s="795">
        <f t="shared" ref="AC576:AC599" si="1631">IF(AA576&lt;1,0,IF(AI576="Բ-1",IF(AB576=0,6.94,IF(AB576=1,7.17,IF(AB576=2,7.41,IF(AB576=3,7.66,IF(OR(AB576=5,AB576=4),7.92,IF(OR(AB576=6,AB576=7),8.18,IF(OR(AB576=8,AB576=9),8.46,IF(OR(AB576=10,AB576=11,AB576=12),8.74,IF(OR(AB576=13,AB576=14,AB576=15),9.03,IF(OR(AB576=16,AB576=17,AB576=18),9.33,9.65)))))))))),IF(AI576="Բ-2", IF(AB576=0,5.71,IF(AB576=1,5.89,IF(AB576=2,6.09,IF(AB576=3,6.29,IF(OR(AB576=5,AB576=4),6.5,IF(OR(AB576=6,AB576=7),6.72,IF(OR(AB576=8,AB576=9),6.94,IF(OR(AB576=10,AB576=11,AB576=12),7.17,IF(OR(AB576=13,AB576=14,AB576=15),7.41,IF(OR(AB576=16,AB576=17,AB576=18),7.65,7.91)))))))))), IF(AI576="Գ-1", IF(AB576=0,4.7,IF(AB576=1,4.86,IF(AB576=2,5.01,IF(AB576=3,5.18,IF(OR(AB576=5,AB576=4),5.35,IF(OR(AB576=6,AB576=7),5.52,IF(OR(AB576=8,AB576=9),5.71,IF(OR(AB576=10,AB576=11,AB576=12),5.89,IF(OR(AB576=13,AB576=14,AB576=15),6.09,IF(OR(AB576=16,AB576=17,AB576=18),6.29,6.49)))))))))), IF(AI576="Գ-2", IF(AB576=0,3.88,IF(AB576=1,4.01,IF(AB576=2,4.14,IF(AB576=3,4.27,IF(OR(AB576=5,AB576=4),4.41,IF(OR(AB576=6,AB576=7),4.55,IF(OR(AB576=8,AB576=9),4.7,IF(OR(AB576=10,AB576=11,AB576=12),4.85,IF(OR(AB576=13,AB576=14,AB576=15),5.01,IF(OR(AB576=16,AB576=17,AB576=18),5.17,5.34)))))))))), IF(AI576="Գ-3", IF(AB576=0,3.21,IF(AB576=1,3.31,IF(AB576=2,3.42,IF(AB576=3,3.53,IF(OR(AB576=5,AB576=4),3.64,IF(OR(AB576=6,AB576=7),3.76,IF(OR(AB576=8,AB576=9),3.88,IF(OR(AB576=10,AB576=11,AB576=12),4.01,IF(OR(AB576=13,AB576=14,AB576=15),4.13,IF(OR(AB576=16,AB576=17,AB576=18),4.27,4.4)))))))))), IF(AI576="Ա-1", IF(AB576=0,2.66,IF(AB576=1,2.75,IF(AB576=2,2.83,IF(AB576=3,2.92,IF(OR(AB576=5,AB576=4),3.02,IF(OR(AB576=6,AB576=7),3.11,IF(OR(AB576=8,AB576=9),3.21,IF(OR(AB576=10,AB576=11,AB576=12),3.31,IF(OR(AB576=13,AB576=14,AB576=15),3.42,IF(OR(AB576=16,AB576=17,AB576=18),3.53,3.64)))))))))), IF(AI576="Ա-2", IF(AB576=0,2.28,IF(AB576=1,2.35,IF(AB576=2,2.43,IF(AB576=3,2.5,IF(OR(AB576=5,AB576=4),2.58,IF(OR(AB576=6,AB576=7),2.66,IF(OR(AB576=8,AB576=9),2.75,IF(OR(AB576=10,AB576=11,AB576=12),2.83,IF(OR(AB576=13,AB576=14,AB576=15),2.92,IF(OR(AB576=16,AB576=17,AB576=18),3.01,3.11)))))))))),IF(AI576="Ա-3", IF(AB576=0,1.96,IF(AB576=1,2.02,IF(AB576=2,2.08,IF(AB576=3,2.15,IF(OR(AB576=5,AB576=4),2.21,IF(OR(AB576=6,AB576=7),2.28,IF(OR(AB576=8,AB576=9),2.35,IF(OR(AB576=10,AB576=11,AB576=12),2.42,IF(OR(AB576=13,AB576=14,AB576=15),2.5,IF(OR(AB576=16,AB576=17,AB576=18),2.58,2.66)))))))))), IF(AI576="Կ-1", IF(AB576=0,1.68,IF(AB576=1,1.73,IF(AB576=2,1.79,IF(AB576=3,1.84,IF(OR(AB576=5,AB576=4),1.9,IF(OR(AB576=6,AB576=7),1.96,IF(OR(AB576=8,AB576=9),2.02,IF(OR(AB576=10,AB576=11,AB576=12),2.08,IF(OR(AB576=13,AB576=14,AB576=15),2.14,IF(OR(AB576=16,AB576=17,AB576=18),2.21,2.28)))))))))), IF(AI576="Կ-2", IF(AB576=0,1.45,IF(AB576=1,1.49,IF(AB576=2,1.54,IF(AB576=3,1.59,IF(OR(AB576=5,AB576=4),1.63,IF(OR(AB576=6,AB576=7),1.68,IF(OR(AB576=8,AB576=9),1.73,IF(OR(AB576=10,AB576=11,AB576=12),1.79,IF(OR(AB576=13,AB576=14,AB576=15),1.84,IF(OR(AB576=16,AB576=17,AB576=18),1.9,1.95)))))))))),IF(AI576="Կ-3", IF(AB576=0,1.25,IF(AB576=1,1.29,IF(AB576=2,1.33,IF(AB576=3,1.37,IF(OR(AB576=5,AB576=4),1.41,IF(OR(AB576=6,AB576=7),1.45,IF(OR(AB576=8,AB576=9),1.49,IF(OR(AB576=10,AB576=11,AB576=12),1.54,IF(OR(AB576=13,AB576=14,AB576=15),1.58,IF(OR(AB576=16,AB576=17,AB576=18),1.63,1.68)))))))))), "Error"))))))))))))</f>
        <v>5.35</v>
      </c>
      <c r="AD576" s="786"/>
      <c r="AE576" s="787">
        <f t="shared" ref="AE576:AE599" si="1632">+AC576+AC576*AD576</f>
        <v>5.35</v>
      </c>
      <c r="AF576" s="788">
        <v>66140</v>
      </c>
      <c r="AG576" s="1318"/>
      <c r="AH576" s="789"/>
      <c r="AI576" s="790" t="str">
        <f t="shared" ref="AI576:AI599" si="1633">+W576</f>
        <v>Գ-1</v>
      </c>
      <c r="AJ576" s="788">
        <f t="shared" ref="AJ576:AJ599" si="1634">AF576*AE576</f>
        <v>353849</v>
      </c>
      <c r="AK576" s="791">
        <f t="shared" ref="AK576:AK599" si="1635">AE576*AF576+AG576+AH576</f>
        <v>353849</v>
      </c>
      <c r="AL576" s="797">
        <f t="shared" ref="AL576:AL599" si="1636">+AK576*13</f>
        <v>4600037</v>
      </c>
      <c r="AM576" s="793">
        <f t="shared" ref="AM576:AM599" si="1637">+AA576</f>
        <v>1</v>
      </c>
      <c r="AN576" s="794">
        <f t="shared" ref="AN576:AN599" si="1638">+AB576+1</f>
        <v>5</v>
      </c>
      <c r="AO576" s="795">
        <f t="shared" ref="AO576:AO599" si="1639">IF(AM576&lt;1,0,IF(AU576="Բ-1",IF(AN576=0,6.94,IF(AN576=1,7.17,IF(AN576=2,7.41,IF(AN576=3,7.66,IF(OR(AN576=5,AN576=4),7.92,IF(OR(AN576=6,AN576=7),8.18,IF(OR(AN576=8,AN576=9),8.46,IF(OR(AN576=10,AN576=11,AN576=12),8.74,IF(OR(AN576=13,AN576=14,AN576=15),9.03,IF(OR(AN576=16,AN576=17,AN576=18),9.33,9.65)))))))))),IF(AU576="Բ-2", IF(AN576=0,5.71,IF(AN576=1,5.89,IF(AN576=2,6.09,IF(AN576=3,6.29,IF(OR(AN576=5,AN576=4),6.5,IF(OR(AN576=6,AN576=7),6.72,IF(OR(AN576=8,AN576=9),6.94,IF(OR(AN576=10,AN576=11,AN576=12),7.17,IF(OR(AN576=13,AN576=14,AN576=15),7.41,IF(OR(AN576=16,AN576=17,AN576=18),7.65,7.91)))))))))), IF(AU576="Գ-1", IF(AN576=0,4.7,IF(AN576=1,4.86,IF(AN576=2,5.01,IF(AN576=3,5.18,IF(OR(AN576=5,AN576=4),5.35,IF(OR(AN576=6,AN576=7),5.52,IF(OR(AN576=8,AN576=9),5.71,IF(OR(AN576=10,AN576=11,AN576=12),5.89,IF(OR(AN576=13,AN576=14,AN576=15),6.09,IF(OR(AN576=16,AN576=17,AN576=18),6.29,6.49)))))))))), IF(AU576="Գ-2", IF(AN576=0,3.88,IF(AN576=1,4.01,IF(AN576=2,4.14,IF(AN576=3,4.27,IF(OR(AN576=5,AN576=4),4.41,IF(OR(AN576=6,AN576=7),4.55,IF(OR(AN576=8,AN576=9),4.7,IF(OR(AN576=10,AN576=11,AN576=12),4.85,IF(OR(AN576=13,AN576=14,AN576=15),5.01,IF(OR(AN576=16,AN576=17,AN576=18),5.17,5.34)))))))))), IF(AU576="Գ-3", IF(AN576=0,3.21,IF(AN576=1,3.31,IF(AN576=2,3.42,IF(AN576=3,3.53,IF(OR(AN576=5,AN576=4),3.64,IF(OR(AN576=6,AN576=7),3.76,IF(OR(AN576=8,AN576=9),3.88,IF(OR(AN576=10,AN576=11,AN576=12),4.01,IF(OR(AN576=13,AN576=14,AN576=15),4.13,IF(OR(AN576=16,AN576=17,AN576=18),4.27,4.4)))))))))), IF(AU576="Ա-1", IF(AN576=0,2.66,IF(AN576=1,2.75,IF(AN576=2,2.83,IF(AN576=3,2.92,IF(OR(AN576=5,AN576=4),3.02,IF(OR(AN576=6,AN576=7),3.11,IF(OR(AN576=8,AN576=9),3.21,IF(OR(AN576=10,AN576=11,AN576=12),3.31,IF(OR(AN576=13,AN576=14,AN576=15),3.42,IF(OR(AN576=16,AN576=17,AN576=18),3.53,3.64)))))))))), IF(AU576="Ա-2", IF(AN576=0,2.28,IF(AN576=1,2.35,IF(AN576=2,2.43,IF(AN576=3,2.5,IF(OR(AN576=5,AN576=4),2.58,IF(OR(AN576=6,AN576=7),2.66,IF(OR(AN576=8,AN576=9),2.75,IF(OR(AN576=10,AN576=11,AN576=12),2.83,IF(OR(AN576=13,AN576=14,AN576=15),2.92,IF(OR(AN576=16,AN576=17,AN576=18),3.01,3.11)))))))))),IF(AU576="Ա-3", IF(AN576=0,1.96,IF(AN576=1,2.02,IF(AN576=2,2.08,IF(AN576=3,2.15,IF(OR(AN576=5,AN576=4),2.21,IF(OR(AN576=6,AN576=7),2.28,IF(OR(AN576=8,AN576=9),2.35,IF(OR(AN576=10,AN576=11,AN576=12),2.42,IF(OR(AN576=13,AN576=14,AN576=15),2.5,IF(OR(AN576=16,AN576=17,AN576=18),2.58,2.66)))))))))), IF(AU576="Կ-1", IF(AN576=0,1.68,IF(AN576=1,1.73,IF(AN576=2,1.79,IF(AN576=3,1.84,IF(OR(AN576=5,AN576=4),1.9,IF(OR(AN576=6,AN576=7),1.96,IF(OR(AN576=8,AN576=9),2.02,IF(OR(AN576=10,AN576=11,AN576=12),2.08,IF(OR(AN576=13,AN576=14,AN576=15),2.14,IF(OR(AN576=16,AN576=17,AN576=18),2.21,2.28)))))))))), IF(AU576="Կ-2", IF(AN576=0,1.45,IF(AN576=1,1.49,IF(AN576=2,1.54,IF(AN576=3,1.59,IF(OR(AN576=5,AN576=4),1.63,IF(OR(AN576=6,AN576=7),1.68,IF(OR(AN576=8,AN576=9),1.73,IF(OR(AN576=10,AN576=11,AN576=12),1.79,IF(OR(AN576=13,AN576=14,AN576=15),1.84,IF(OR(AN576=16,AN576=17,AN576=18),1.9,1.95)))))))))),IF(AU576="Կ-3", IF(AN576=0,1.25,IF(AN576=1,1.29,IF(AN576=2,1.33,IF(AN576=3,1.37,IF(OR(AN576=5,AN576=4),1.41,IF(OR(AN576=6,AN576=7),1.45,IF(OR(AN576=8,AN576=9),1.49,IF(OR(AN576=10,AN576=11,AN576=12),1.54,IF(OR(AN576=13,AN576=14,AN576=15),1.58,IF(OR(AN576=16,AN576=17,AN576=18),1.63,1.68)))))))))), "Error"))))))))))))</f>
        <v>5.35</v>
      </c>
      <c r="AP576" s="786"/>
      <c r="AQ576" s="787">
        <f t="shared" ref="AQ576:AQ599" si="1640">+AO576+AO576*AP576</f>
        <v>5.35</v>
      </c>
      <c r="AR576" s="788">
        <v>66140</v>
      </c>
      <c r="AS576" s="1318"/>
      <c r="AT576" s="789"/>
      <c r="AU576" s="790" t="str">
        <f t="shared" ref="AU576:AU599" si="1641">+AI576</f>
        <v>Գ-1</v>
      </c>
      <c r="AV576" s="788">
        <f t="shared" ref="AV576:AV599" si="1642">AR576*AQ576</f>
        <v>353849</v>
      </c>
      <c r="AW576" s="791">
        <f t="shared" ref="AW576:AW599" si="1643">AQ576*AR576+AS576+AT576</f>
        <v>353849</v>
      </c>
      <c r="AX576" s="797">
        <f t="shared" ref="AX576:AX599" si="1644">+AW576*13</f>
        <v>4600037</v>
      </c>
    </row>
    <row r="577" spans="2:50" s="777" customFormat="1" ht="13.5">
      <c r="B577" s="1657">
        <v>2</v>
      </c>
      <c r="C577" s="647" t="s">
        <v>89</v>
      </c>
      <c r="D577" s="657" t="s">
        <v>277</v>
      </c>
      <c r="E577" s="799">
        <v>1</v>
      </c>
      <c r="F577" s="1321">
        <v>6</v>
      </c>
      <c r="G577" s="800">
        <f t="shared" ref="G577:G599" si="1645">IF(E577&lt;1,0,IF(K577="Բ-1",IF(F577=0,6.94,IF(F577=1,7.17,IF(F577=2,7.41,IF(F577=3,7.66,IF(OR(F577=5,F577=4),7.92,IF(OR(F577=6,F577=7),8.18,IF(OR(F577=8,F577=9),8.46,IF(OR(F577=10,F577=11,F577=12),8.74,IF(OR(F577=13,F577=14,F577=15),9.03,IF(OR(F577=16,F577=17,F577=18),9.33,9.65)))))))))),IF(K577="Բ-2", IF(F577=0,5.71,IF(F577=1,5.89,IF(F577=2,6.09,IF(F577=3,6.29,IF(OR(F577=5,F577=4),6.5,IF(OR(F577=6,F577=7),6.72,IF(OR(F577=8,F577=9),6.94,IF(OR(F577=10,F577=11,F577=12),7.17,IF(OR(F577=13,F577=14,F577=15),7.41,IF(OR(F577=16,F577=17,F577=18),7.65,7.91)))))))))), IF(K577="Գ-1", IF(F577=0,4.7,IF(F577=1,4.86,IF(F577=2,5.01,IF(F577=3,5.18,IF(OR(F577=5,F577=4),5.35,IF(OR(F577=6,F577=7),5.52,IF(OR(F577=8,F577=9),5.71,IF(OR(F577=10,F577=11,F577=12),5.89,IF(OR(F577=13,F577=14,F577=15),6.09,IF(OR(F577=16,F577=17,F577=18),6.29,6.49)))))))))), IF(K577="Գ-2", IF(F577=0,3.88,IF(F577=1,4.01,IF(F577=2,4.14,IF(F577=3,4.27,IF(OR(F577=5,F577=4),4.41,IF(OR(F577=6,F577=7),4.55,IF(OR(F577=8,F577=9),4.7,IF(OR(F577=10,F577=11,F577=12),4.85,IF(OR(F577=13,F577=14,F577=15),5.01,IF(OR(F577=16,F577=17,F577=18),5.17,5.34)))))))))), IF(K577="Գ-3", IF(F577=0,3.21,IF(F577=1,3.31,IF(F577=2,3.42,IF(F577=3,3.53,IF(OR(F577=5,F577=4),3.64,IF(OR(F577=6,F577=7),3.76,IF(OR(F577=8,F577=9),3.88,IF(OR(F577=10,F577=11,F577=12),4.01,IF(OR(F577=13,F577=14,F577=15),4.13,IF(OR(F577=16,F577=17,F577=18),4.27,4.4)))))))))), IF(K577="Ա-1", IF(F577=0,2.66,IF(F577=1,2.75,IF(F577=2,2.83,IF(F577=3,2.92,IF(OR(F577=5,F577=4),3.02,IF(OR(F577=6,F577=7),3.11,IF(OR(F577=8,F577=9),3.21,IF(OR(F577=10,F577=11,F577=12),3.31,IF(OR(F577=13,F577=14,F577=15),3.42,IF(OR(F577=16,F577=17,F577=18),3.53,3.64)))))))))), IF(K577="Ա-2", IF(F577=0,2.28,IF(F577=1,2.35,IF(F577=2,2.43,IF(F577=3,2.5,IF(OR(F577=5,F577=4),2.58,IF(OR(F577=6,F577=7),2.66,IF(OR(F577=8,F577=9),2.75,IF(OR(F577=10,F577=11,F577=12),2.83,IF(OR(F577=13,F577=14,F577=15),2.92,IF(OR(F577=16,F577=17,F577=18),3.01,3.11)))))))))),IF(K577="Ա-3", IF(F577=0,1.96,IF(F577=1,2.02,IF(F577=2,2.08,IF(F577=3,2.15,IF(OR(F577=5,F577=4),2.21,IF(OR(F577=6,F577=7),2.28,IF(OR(F577=8,F577=9),2.35,IF(OR(F577=10,F577=11,F577=12),2.42,IF(OR(F577=13,F577=14,F577=15),2.5,IF(OR(F577=16,F577=17,F577=18),2.58,2.66)))))))))), IF(K577="Կ-1", IF(F577=0,1.68,IF(F577=1,1.73,IF(F577=2,1.79,IF(F577=3,1.84,IF(OR(F577=5,F577=4),1.9,IF(OR(F577=6,F577=7),1.96,IF(OR(F577=8,F577=9),2.02,IF(OR(F577=10,F577=11,F577=12),2.08,IF(OR(F577=13,F577=14,F577=15),2.14,IF(OR(F577=16,F577=17,F577=18),2.21,2.28)))))))))), IF(K577="Կ-2", IF(F577=0,1.45,IF(F577=1,1.49,IF(F577=2,1.54,IF(F577=3,1.59,IF(OR(F577=5,F577=4),1.63,IF(OR(F577=6,F577=7),1.68,IF(OR(F577=8,F577=9),1.73,IF(OR(F577=10,F577=11,F577=12),1.79,IF(OR(F577=13,F577=14,F577=15),1.84,IF(OR(F577=16,F577=17,F577=18),1.9,1.95)))))))))),IF(K577="Կ-3",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4.55</v>
      </c>
      <c r="H577" s="788">
        <v>66140</v>
      </c>
      <c r="I577" s="803"/>
      <c r="J577" s="789"/>
      <c r="K577" s="796" t="s">
        <v>94</v>
      </c>
      <c r="L577" s="788">
        <f t="shared" si="1618"/>
        <v>300937</v>
      </c>
      <c r="M577" s="791">
        <f t="shared" si="1619"/>
        <v>300937</v>
      </c>
      <c r="N577" s="792">
        <f t="shared" si="1620"/>
        <v>3912181</v>
      </c>
      <c r="O577" s="793">
        <f t="shared" si="1621"/>
        <v>1</v>
      </c>
      <c r="P577" s="794">
        <f t="shared" si="1622"/>
        <v>7</v>
      </c>
      <c r="Q577" s="795">
        <f t="shared" si="1623"/>
        <v>4.55</v>
      </c>
      <c r="R577" s="786"/>
      <c r="S577" s="787">
        <f t="shared" si="1624"/>
        <v>4.55</v>
      </c>
      <c r="T577" s="788">
        <v>66140</v>
      </c>
      <c r="U577" s="803"/>
      <c r="V577" s="789"/>
      <c r="W577" s="796" t="str">
        <f t="shared" si="1625"/>
        <v>Գ-2</v>
      </c>
      <c r="X577" s="788">
        <f t="shared" si="1626"/>
        <v>300937</v>
      </c>
      <c r="Y577" s="791">
        <f t="shared" si="1627"/>
        <v>300937</v>
      </c>
      <c r="Z577" s="797">
        <f t="shared" si="1628"/>
        <v>3912181</v>
      </c>
      <c r="AA577" s="793">
        <f t="shared" si="1629"/>
        <v>1</v>
      </c>
      <c r="AB577" s="794">
        <f t="shared" si="1630"/>
        <v>8</v>
      </c>
      <c r="AC577" s="795">
        <f t="shared" si="1631"/>
        <v>4.7</v>
      </c>
      <c r="AD577" s="786"/>
      <c r="AE577" s="787">
        <f t="shared" si="1632"/>
        <v>4.7</v>
      </c>
      <c r="AF577" s="788">
        <v>66140</v>
      </c>
      <c r="AG577" s="803"/>
      <c r="AH577" s="789"/>
      <c r="AI577" s="790" t="str">
        <f t="shared" si="1633"/>
        <v>Գ-2</v>
      </c>
      <c r="AJ577" s="788">
        <f t="shared" si="1634"/>
        <v>310858</v>
      </c>
      <c r="AK577" s="791">
        <f t="shared" si="1635"/>
        <v>310858</v>
      </c>
      <c r="AL577" s="797">
        <f t="shared" si="1636"/>
        <v>4041154</v>
      </c>
      <c r="AM577" s="793">
        <f t="shared" si="1637"/>
        <v>1</v>
      </c>
      <c r="AN577" s="794">
        <f t="shared" si="1638"/>
        <v>9</v>
      </c>
      <c r="AO577" s="795">
        <f t="shared" si="1639"/>
        <v>4.7</v>
      </c>
      <c r="AP577" s="786"/>
      <c r="AQ577" s="787">
        <f t="shared" si="1640"/>
        <v>4.7</v>
      </c>
      <c r="AR577" s="788">
        <v>66140</v>
      </c>
      <c r="AS577" s="803"/>
      <c r="AT577" s="789"/>
      <c r="AU577" s="790" t="str">
        <f t="shared" si="1641"/>
        <v>Գ-2</v>
      </c>
      <c r="AV577" s="788">
        <f t="shared" si="1642"/>
        <v>310858</v>
      </c>
      <c r="AW577" s="791">
        <f t="shared" si="1643"/>
        <v>310858</v>
      </c>
      <c r="AX577" s="797">
        <f t="shared" si="1644"/>
        <v>4041154</v>
      </c>
    </row>
    <row r="578" spans="2:50" s="777" customFormat="1" ht="13.5">
      <c r="B578" s="1657">
        <v>3</v>
      </c>
      <c r="C578" s="647" t="s">
        <v>218</v>
      </c>
      <c r="D578" s="657" t="s">
        <v>275</v>
      </c>
      <c r="E578" s="799">
        <v>1</v>
      </c>
      <c r="F578" s="1321">
        <v>11</v>
      </c>
      <c r="G578" s="800">
        <f t="shared" si="1645"/>
        <v>4.8499999999999996</v>
      </c>
      <c r="H578" s="788">
        <v>66140</v>
      </c>
      <c r="I578" s="803"/>
      <c r="J578" s="789"/>
      <c r="K578" s="796" t="s">
        <v>94</v>
      </c>
      <c r="L578" s="788">
        <f t="shared" si="1618"/>
        <v>320779</v>
      </c>
      <c r="M578" s="791">
        <f t="shared" si="1619"/>
        <v>320779</v>
      </c>
      <c r="N578" s="792">
        <f t="shared" si="1620"/>
        <v>4170127</v>
      </c>
      <c r="O578" s="793">
        <f t="shared" si="1621"/>
        <v>1</v>
      </c>
      <c r="P578" s="794">
        <f t="shared" si="1622"/>
        <v>12</v>
      </c>
      <c r="Q578" s="795">
        <f t="shared" si="1623"/>
        <v>4.8499999999999996</v>
      </c>
      <c r="R578" s="786"/>
      <c r="S578" s="787">
        <f t="shared" si="1624"/>
        <v>4.8499999999999996</v>
      </c>
      <c r="T578" s="788">
        <v>66140</v>
      </c>
      <c r="U578" s="803"/>
      <c r="V578" s="789"/>
      <c r="W578" s="796" t="str">
        <f t="shared" si="1625"/>
        <v>Գ-2</v>
      </c>
      <c r="X578" s="788">
        <f t="shared" si="1626"/>
        <v>320779</v>
      </c>
      <c r="Y578" s="791">
        <f t="shared" si="1627"/>
        <v>320779</v>
      </c>
      <c r="Z578" s="797">
        <f t="shared" si="1628"/>
        <v>4170127</v>
      </c>
      <c r="AA578" s="793">
        <f t="shared" si="1629"/>
        <v>1</v>
      </c>
      <c r="AB578" s="794">
        <f t="shared" si="1630"/>
        <v>13</v>
      </c>
      <c r="AC578" s="795">
        <f t="shared" si="1631"/>
        <v>5.01</v>
      </c>
      <c r="AD578" s="786"/>
      <c r="AE578" s="787">
        <f t="shared" si="1632"/>
        <v>5.01</v>
      </c>
      <c r="AF578" s="788">
        <v>66140</v>
      </c>
      <c r="AG578" s="803"/>
      <c r="AH578" s="789"/>
      <c r="AI578" s="790" t="str">
        <f t="shared" si="1633"/>
        <v>Գ-2</v>
      </c>
      <c r="AJ578" s="788">
        <f t="shared" si="1634"/>
        <v>331361.39999999997</v>
      </c>
      <c r="AK578" s="791">
        <f t="shared" si="1635"/>
        <v>331361.39999999997</v>
      </c>
      <c r="AL578" s="797">
        <f t="shared" si="1636"/>
        <v>4307698.1999999993</v>
      </c>
      <c r="AM578" s="793">
        <f t="shared" si="1637"/>
        <v>1</v>
      </c>
      <c r="AN578" s="794">
        <f t="shared" si="1638"/>
        <v>14</v>
      </c>
      <c r="AO578" s="795">
        <f t="shared" si="1639"/>
        <v>5.01</v>
      </c>
      <c r="AP578" s="786"/>
      <c r="AQ578" s="787">
        <f t="shared" si="1640"/>
        <v>5.01</v>
      </c>
      <c r="AR578" s="788">
        <v>66140</v>
      </c>
      <c r="AS578" s="803"/>
      <c r="AT578" s="789"/>
      <c r="AU578" s="790" t="str">
        <f t="shared" si="1641"/>
        <v>Գ-2</v>
      </c>
      <c r="AV578" s="788">
        <f t="shared" si="1642"/>
        <v>331361.39999999997</v>
      </c>
      <c r="AW578" s="791">
        <f t="shared" si="1643"/>
        <v>331361.39999999997</v>
      </c>
      <c r="AX578" s="797">
        <f t="shared" si="1644"/>
        <v>4307698.1999999993</v>
      </c>
    </row>
    <row r="579" spans="2:50" s="777" customFormat="1" ht="27">
      <c r="B579" s="1657">
        <v>4</v>
      </c>
      <c r="C579" s="647" t="s">
        <v>724</v>
      </c>
      <c r="D579" s="657" t="s">
        <v>1373</v>
      </c>
      <c r="E579" s="799">
        <v>1</v>
      </c>
      <c r="F579" s="1321">
        <v>5</v>
      </c>
      <c r="G579" s="800">
        <f t="shared" si="1645"/>
        <v>3.02</v>
      </c>
      <c r="H579" s="802">
        <v>66140</v>
      </c>
      <c r="I579" s="803"/>
      <c r="J579" s="789"/>
      <c r="K579" s="796" t="s">
        <v>95</v>
      </c>
      <c r="L579" s="788">
        <f t="shared" si="1618"/>
        <v>199742.8</v>
      </c>
      <c r="M579" s="791">
        <f t="shared" si="1619"/>
        <v>199742.8</v>
      </c>
      <c r="N579" s="792">
        <f t="shared" si="1620"/>
        <v>2596656.4</v>
      </c>
      <c r="O579" s="793">
        <f t="shared" si="1621"/>
        <v>1</v>
      </c>
      <c r="P579" s="794">
        <f t="shared" si="1622"/>
        <v>6</v>
      </c>
      <c r="Q579" s="795">
        <f t="shared" si="1623"/>
        <v>3.11</v>
      </c>
      <c r="R579" s="786"/>
      <c r="S579" s="787">
        <f t="shared" si="1624"/>
        <v>3.11</v>
      </c>
      <c r="T579" s="788">
        <v>66140</v>
      </c>
      <c r="U579" s="803"/>
      <c r="V579" s="789"/>
      <c r="W579" s="796" t="str">
        <f t="shared" si="1625"/>
        <v>Ա-1</v>
      </c>
      <c r="X579" s="788">
        <f t="shared" si="1626"/>
        <v>205695.4</v>
      </c>
      <c r="Y579" s="791">
        <f t="shared" si="1627"/>
        <v>205695.4</v>
      </c>
      <c r="Z579" s="797">
        <f t="shared" si="1628"/>
        <v>2674040.1999999997</v>
      </c>
      <c r="AA579" s="793">
        <f t="shared" si="1629"/>
        <v>1</v>
      </c>
      <c r="AB579" s="794">
        <f t="shared" si="1630"/>
        <v>7</v>
      </c>
      <c r="AC579" s="795">
        <f t="shared" si="1631"/>
        <v>3.11</v>
      </c>
      <c r="AD579" s="786"/>
      <c r="AE579" s="787">
        <f t="shared" si="1632"/>
        <v>3.11</v>
      </c>
      <c r="AF579" s="788">
        <v>66140</v>
      </c>
      <c r="AG579" s="803"/>
      <c r="AH579" s="789"/>
      <c r="AI579" s="790" t="str">
        <f t="shared" si="1633"/>
        <v>Ա-1</v>
      </c>
      <c r="AJ579" s="788">
        <f t="shared" si="1634"/>
        <v>205695.4</v>
      </c>
      <c r="AK579" s="791">
        <f t="shared" si="1635"/>
        <v>205695.4</v>
      </c>
      <c r="AL579" s="797">
        <f t="shared" si="1636"/>
        <v>2674040.1999999997</v>
      </c>
      <c r="AM579" s="793">
        <f t="shared" si="1637"/>
        <v>1</v>
      </c>
      <c r="AN579" s="794">
        <f t="shared" si="1638"/>
        <v>8</v>
      </c>
      <c r="AO579" s="795">
        <f t="shared" si="1639"/>
        <v>3.21</v>
      </c>
      <c r="AP579" s="786"/>
      <c r="AQ579" s="787">
        <f t="shared" si="1640"/>
        <v>3.21</v>
      </c>
      <c r="AR579" s="788">
        <v>66140</v>
      </c>
      <c r="AS579" s="803"/>
      <c r="AT579" s="789"/>
      <c r="AU579" s="790" t="str">
        <f t="shared" si="1641"/>
        <v>Ա-1</v>
      </c>
      <c r="AV579" s="788">
        <f t="shared" si="1642"/>
        <v>212309.4</v>
      </c>
      <c r="AW579" s="791">
        <f t="shared" si="1643"/>
        <v>212309.4</v>
      </c>
      <c r="AX579" s="797">
        <f t="shared" si="1644"/>
        <v>2760022.1999999997</v>
      </c>
    </row>
    <row r="580" spans="2:50" s="777" customFormat="1" ht="40.5">
      <c r="B580" s="1657">
        <v>5</v>
      </c>
      <c r="C580" s="647" t="s">
        <v>222</v>
      </c>
      <c r="D580" s="657" t="s">
        <v>1374</v>
      </c>
      <c r="E580" s="799">
        <v>1</v>
      </c>
      <c r="F580" s="1321">
        <v>13</v>
      </c>
      <c r="G580" s="800">
        <f>IF(E580&lt;1,0,IF(K580="Բ-1",IF(F580=0,6.94,IF(F580=1,7.17,IF(F580=2,7.41,IF(F580=3,7.66,IF(OR(F580=5,F580=4),7.92,IF(OR(F580=6,F580=7),8.18,IF(OR(F580=8,F580=9),8.46,IF(OR(F580=10,F580=11,F580=12),8.74,IF(OR(F580=13,F580=14,F580=15),9.03,IF(OR(F580=16,F580=17,F580=18),9.33,9.65)))))))))),IF(K580="Բ-2", IF(F580=0,5.71,IF(F580=1,5.89,IF(F580=2,6.09,IF(F580=3,6.29,IF(OR(F580=5,F580=4),6.5,IF(OR(F580=6,F580=7),6.72,IF(OR(F580=8,F580=9),6.94,IF(OR(F580=10,F580=11,F580=12),7.17,IF(OR(F580=13,F580=14,F580=15),7.41,IF(OR(F580=16,F580=17,F580=18),7.65,7.91)))))))))), IF(K580="Գ-1", IF(F580=0,4.7,IF(F580=1,4.86,IF(F580=2,5.01,IF(F580=3,5.18,IF(OR(F580=5,F580=4),5.35,IF(OR(F580=6,F580=7),5.52,IF(OR(F580=8,F580=9),5.71,IF(OR(F580=10,F580=11,F580=12),5.89,IF(OR(F580=13,F580=14,F580=15),6.09,IF(OR(F580=16,F580=17,F580=18),6.29,6.49)))))))))), IF(K580="Գ-2", IF(F580=0,3.88,IF(F580=1,4.01,IF(F580=2,4.14,IF(F580=3,4.27,IF(OR(F580=5,F580=4),4.41,IF(OR(F580=6,F580=7),4.55,IF(OR(F580=8,F580=9),4.7,IF(OR(F580=10,F580=11,F580=12),4.85,IF(OR(F580=13,F580=14,F580=15),5.01,IF(OR(F580=16,F580=17,F580=18),5.17,5.34)))))))))), IF(K580="Գ-3", IF(F580=0,3.21,IF(F580=1,3.31,IF(F580=2,3.42,IF(F580=3,3.53,IF(OR(F580=5,F580=4),3.64,IF(OR(F580=6,F580=7),3.76,IF(OR(F580=8,F580=9),3.88,IF(OR(F580=10,F580=11,F580=12),4.01,IF(OR(F580=13,F580=14,F580=15),4.13,IF(OR(F580=16,F580=17,F580=18),4.27,4.4)))))))))), IF(K580="Ա-1", IF(F580=0,2.66,IF(F580=1,2.75,IF(F580=2,2.83,IF(F580=3,2.92,IF(OR(F580=5,F580=4),3.02,IF(OR(F580=6,F580=7),3.11,IF(OR(F580=8,F580=9),3.21,IF(OR(F580=10,F580=11,F580=12),3.31,IF(OR(F580=13,F580=14,F580=15),3.42,IF(OR(F580=16,F580=17,F580=18),3.53,3.64)))))))))), IF(K580="Ա-2", IF(F580=0,2.28,IF(F580=1,2.35,IF(F580=2,2.43,IF(F580=3,2.5,IF(OR(F580=5,F580=4),2.58,IF(OR(F580=6,F580=7),2.66,IF(OR(F580=8,F580=9),2.75,IF(OR(F580=10,F580=11,F580=12),2.83,IF(OR(F580=13,F580=14,F580=15),2.92,IF(OR(F580=16,F580=17,F580=18),3.01,3.11)))))))))),IF(K580="Ա-3", IF(F580=0,1.96,IF(F580=1,2.02,IF(F580=2,2.08,IF(F580=3,2.15,IF(OR(F580=5,F580=4),2.21,IF(OR(F580=6,F580=7),2.28,IF(OR(F580=8,F580=9),2.35,IF(OR(F580=10,F580=11,F580=12),2.42,IF(OR(F580=13,F580=14,F580=15),2.5,IF(OR(F580=16,F580=17,F580=18),2.58,2.66)))))))))), IF(K580="Կ-1", IF(F580=0,1.68,IF(F580=1,1.73,IF(F580=2,1.79,IF(F580=3,1.84,IF(OR(F580=5,F580=4),1.9,IF(OR(F580=6,F580=7),1.96,IF(OR(F580=8,F580=9),2.02,IF(OR(F580=10,F580=11,F580=12),2.08,IF(OR(F580=13,F580=14,F580=15),2.14,IF(OR(F580=16,F580=17,F580=18),2.21,2.28)))))))))), IF(K580="Կ-2", IF(F580=0,1.45,IF(F580=1,1.49,IF(F580=2,1.54,IF(F580=3,1.59,IF(OR(F580=5,F580=4),1.63,IF(OR(F580=6,F580=7),1.68,IF(OR(F580=8,F580=9),1.73,IF(OR(F580=10,F580=11,F580=12),1.79,IF(OR(F580=13,F580=14,F580=15),1.84,IF(OR(F580=16,F580=17,F580=18),1.9,1.95)))))))))),IF(K580="Կ-3", IF(F580=0,1.25,IF(F580=1,1.29,IF(F580=2,1.33,IF(F580=3,1.37,IF(OR(F580=5,F580=4),1.41,IF(OR(F580=6,F580=7),1.45,IF(OR(F580=8,F580=9),1.49,IF(OR(F580=10,F580=11,F580=12),1.54,IF(OR(F580=13,F580=14,F580=15),1.58,IF(OR(F580=16,F580=17,F580=18),1.63,1.68)))))))))), "Error"))))))))))))</f>
        <v>2.92</v>
      </c>
      <c r="H580" s="802">
        <v>66140</v>
      </c>
      <c r="I580" s="804">
        <f>H580*G580*5%</f>
        <v>9656.44</v>
      </c>
      <c r="J580" s="789"/>
      <c r="K580" s="796" t="s">
        <v>96</v>
      </c>
      <c r="L580" s="788">
        <f>H580*G580</f>
        <v>193128.8</v>
      </c>
      <c r="M580" s="791">
        <f t="shared" si="1619"/>
        <v>202785.24</v>
      </c>
      <c r="N580" s="792">
        <f>+M580*13</f>
        <v>2636208.12</v>
      </c>
      <c r="O580" s="793">
        <f t="shared" si="1621"/>
        <v>1</v>
      </c>
      <c r="P580" s="794">
        <f t="shared" si="1622"/>
        <v>14</v>
      </c>
      <c r="Q580" s="795">
        <f>IF(O580&lt;1,0,IF(W580="Բ-1",IF(P580=0,6.94,IF(P580=1,7.17,IF(P580=2,7.41,IF(P580=3,7.66,IF(OR(P580=5,P580=4),7.92,IF(OR(P580=6,P580=7),8.18,IF(OR(P580=8,P580=9),8.46,IF(OR(P580=10,P580=11,P580=12),8.74,IF(OR(P580=13,P580=14,P580=15),9.03,IF(OR(P580=16,P580=17,P580=18),9.33,9.65)))))))))),IF(W580="Բ-2", IF(P580=0,5.71,IF(P580=1,5.89,IF(P580=2,6.09,IF(P580=3,6.29,IF(OR(P580=5,P580=4),6.5,IF(OR(P580=6,P580=7),6.72,IF(OR(P580=8,P580=9),6.94,IF(OR(P580=10,P580=11,P580=12),7.17,IF(OR(P580=13,P580=14,P580=15),7.41,IF(OR(P580=16,P580=17,P580=18),7.65,7.91)))))))))), IF(W580="Գ-1", IF(P580=0,4.7,IF(P580=1,4.86,IF(P580=2,5.01,IF(P580=3,5.18,IF(OR(P580=5,P580=4),5.35,IF(OR(P580=6,P580=7),5.52,IF(OR(P580=8,P580=9),5.71,IF(OR(P580=10,P580=11,P580=12),5.89,IF(OR(P580=13,P580=14,P580=15),6.09,IF(OR(P580=16,P580=17,P580=18),6.29,6.49)))))))))), IF(W580="Գ-2", IF(P580=0,3.88,IF(P580=1,4.01,IF(P580=2,4.14,IF(P580=3,4.27,IF(OR(P580=5,P580=4),4.41,IF(OR(P580=6,P580=7),4.55,IF(OR(P580=8,P580=9),4.7,IF(OR(P580=10,P580=11,P580=12),4.85,IF(OR(P580=13,P580=14,P580=15),5.01,IF(OR(P580=16,P580=17,P580=18),5.17,5.34)))))))))), IF(W580="Գ-3", IF(P580=0,3.21,IF(P580=1,3.31,IF(P580=2,3.42,IF(P580=3,3.53,IF(OR(P580=5,P580=4),3.64,IF(OR(P580=6,P580=7),3.76,IF(OR(P580=8,P580=9),3.88,IF(OR(P580=10,P580=11,P580=12),4.01,IF(OR(P580=13,P580=14,P580=15),4.13,IF(OR(P580=16,P580=17,P580=18),4.27,4.4)))))))))), IF(W580="Ա-1", IF(P580=0,2.66,IF(P580=1,2.75,IF(P580=2,2.83,IF(P580=3,2.92,IF(OR(P580=5,P580=4),3.02,IF(OR(P580=6,P580=7),3.11,IF(OR(P580=8,P580=9),3.21,IF(OR(P580=10,P580=11,P580=12),3.31,IF(OR(P580=13,P580=14,P580=15),3.42,IF(OR(P580=16,P580=17,P580=18),3.53,3.64)))))))))), IF(W580="Ա-2", IF(P580=0,2.28,IF(P580=1,2.35,IF(P580=2,2.43,IF(P580=3,2.5,IF(OR(P580=5,P580=4),2.58,IF(OR(P580=6,P580=7),2.66,IF(OR(P580=8,P580=9),2.75,IF(OR(P580=10,P580=11,P580=12),2.83,IF(OR(P580=13,P580=14,P580=15),2.92,IF(OR(P580=16,P580=17,P580=18),3.01,3.11)))))))))),IF(W580="Ա-3", IF(P580=0,1.96,IF(P580=1,2.02,IF(P580=2,2.08,IF(P580=3,2.15,IF(OR(P580=5,P580=4),2.21,IF(OR(P580=6,P580=7),2.28,IF(OR(P580=8,P580=9),2.35,IF(OR(P580=10,P580=11,P580=12),2.42,IF(OR(P580=13,P580=14,P580=15),2.5,IF(OR(P580=16,P580=17,P580=18),2.58,2.66)))))))))), IF(W580="Կ-1", IF(P580=0,1.68,IF(P580=1,1.73,IF(P580=2,1.79,IF(P580=3,1.84,IF(OR(P580=5,P580=4),1.9,IF(OR(P580=6,P580=7),1.96,IF(OR(P580=8,P580=9),2.02,IF(OR(P580=10,P580=11,P580=12),2.08,IF(OR(P580=13,P580=14,P580=15),2.14,IF(OR(P580=16,P580=17,P580=18),2.21,2.28)))))))))), IF(W580="Կ-2", IF(P580=0,1.45,IF(P580=1,1.49,IF(P580=2,1.54,IF(P580=3,1.59,IF(OR(P580=5,P580=4),1.63,IF(OR(P580=6,P580=7),1.68,IF(OR(P580=8,P580=9),1.73,IF(OR(P580=10,P580=11,P580=12),1.79,IF(OR(P580=13,P580=14,P580=15),1.84,IF(OR(P580=16,P580=17,P580=18),1.9,1.95)))))))))),IF(W580="Կ-3", IF(P580=0,1.25,IF(P580=1,1.29,IF(P580=2,1.33,IF(P580=3,1.37,IF(OR(P580=5,P580=4),1.41,IF(OR(P580=6,P580=7),1.45,IF(OR(P580=8,P580=9),1.49,IF(OR(P580=10,P580=11,P580=12),1.54,IF(OR(P580=13,P580=14,P580=15),1.58,IF(OR(P580=16,P580=17,P580=18),1.63,1.68)))))))))), "Error"))))))))))))</f>
        <v>2.92</v>
      </c>
      <c r="R580" s="786"/>
      <c r="S580" s="787">
        <f>+Q580+Q580*R580</f>
        <v>2.92</v>
      </c>
      <c r="T580" s="788">
        <v>66140</v>
      </c>
      <c r="U580" s="804">
        <f>T580*S580*5%</f>
        <v>9656.44</v>
      </c>
      <c r="V580" s="789"/>
      <c r="W580" s="796" t="str">
        <f t="shared" si="1625"/>
        <v>Ա-2</v>
      </c>
      <c r="X580" s="788">
        <f>T580*S580</f>
        <v>193128.8</v>
      </c>
      <c r="Y580" s="791">
        <f>S580*T580+U580+V580</f>
        <v>202785.24</v>
      </c>
      <c r="Z580" s="797">
        <f>+Y580*13</f>
        <v>2636208.12</v>
      </c>
      <c r="AA580" s="793">
        <f>+O580</f>
        <v>1</v>
      </c>
      <c r="AB580" s="794">
        <f>+P580+1</f>
        <v>15</v>
      </c>
      <c r="AC580" s="795">
        <f>IF(AA580&lt;1,0,IF(AI580="Բ-1",IF(AB580=0,6.94,IF(AB580=1,7.17,IF(AB580=2,7.41,IF(AB580=3,7.66,IF(OR(AB580=5,AB580=4),7.92,IF(OR(AB580=6,AB580=7),8.18,IF(OR(AB580=8,AB580=9),8.46,IF(OR(AB580=10,AB580=11,AB580=12),8.74,IF(OR(AB580=13,AB580=14,AB580=15),9.03,IF(OR(AB580=16,AB580=17,AB580=18),9.33,9.65)))))))))),IF(AI580="Բ-2", IF(AB580=0,5.71,IF(AB580=1,5.89,IF(AB580=2,6.09,IF(AB580=3,6.29,IF(OR(AB580=5,AB580=4),6.5,IF(OR(AB580=6,AB580=7),6.72,IF(OR(AB580=8,AB580=9),6.94,IF(OR(AB580=10,AB580=11,AB580=12),7.17,IF(OR(AB580=13,AB580=14,AB580=15),7.41,IF(OR(AB580=16,AB580=17,AB580=18),7.65,7.91)))))))))), IF(AI580="Գ-1", IF(AB580=0,4.7,IF(AB580=1,4.86,IF(AB580=2,5.01,IF(AB580=3,5.18,IF(OR(AB580=5,AB580=4),5.35,IF(OR(AB580=6,AB580=7),5.52,IF(OR(AB580=8,AB580=9),5.71,IF(OR(AB580=10,AB580=11,AB580=12),5.89,IF(OR(AB580=13,AB580=14,AB580=15),6.09,IF(OR(AB580=16,AB580=17,AB580=18),6.29,6.49)))))))))), IF(AI580="Գ-2", IF(AB580=0,3.88,IF(AB580=1,4.01,IF(AB580=2,4.14,IF(AB580=3,4.27,IF(OR(AB580=5,AB580=4),4.41,IF(OR(AB580=6,AB580=7),4.55,IF(OR(AB580=8,AB580=9),4.7,IF(OR(AB580=10,AB580=11,AB580=12),4.85,IF(OR(AB580=13,AB580=14,AB580=15),5.01,IF(OR(AB580=16,AB580=17,AB580=18),5.17,5.34)))))))))), IF(AI580="Գ-3", IF(AB580=0,3.21,IF(AB580=1,3.31,IF(AB580=2,3.42,IF(AB580=3,3.53,IF(OR(AB580=5,AB580=4),3.64,IF(OR(AB580=6,AB580=7),3.76,IF(OR(AB580=8,AB580=9),3.88,IF(OR(AB580=10,AB580=11,AB580=12),4.01,IF(OR(AB580=13,AB580=14,AB580=15),4.13,IF(OR(AB580=16,AB580=17,AB580=18),4.27,4.4)))))))))), IF(AI580="Ա-1", IF(AB580=0,2.66,IF(AB580=1,2.75,IF(AB580=2,2.83,IF(AB580=3,2.92,IF(OR(AB580=5,AB580=4),3.02,IF(OR(AB580=6,AB580=7),3.11,IF(OR(AB580=8,AB580=9),3.21,IF(OR(AB580=10,AB580=11,AB580=12),3.31,IF(OR(AB580=13,AB580=14,AB580=15),3.42,IF(OR(AB580=16,AB580=17,AB580=18),3.53,3.64)))))))))), IF(AI580="Ա-2", IF(AB580=0,2.28,IF(AB580=1,2.35,IF(AB580=2,2.43,IF(AB580=3,2.5,IF(OR(AB580=5,AB580=4),2.58,IF(OR(AB580=6,AB580=7),2.66,IF(OR(AB580=8,AB580=9),2.75,IF(OR(AB580=10,AB580=11,AB580=12),2.83,IF(OR(AB580=13,AB580=14,AB580=15),2.92,IF(OR(AB580=16,AB580=17,AB580=18),3.01,3.11)))))))))),IF(AI580="Ա-3", IF(AB580=0,1.96,IF(AB580=1,2.02,IF(AB580=2,2.08,IF(AB580=3,2.15,IF(OR(AB580=5,AB580=4),2.21,IF(OR(AB580=6,AB580=7),2.28,IF(OR(AB580=8,AB580=9),2.35,IF(OR(AB580=10,AB580=11,AB580=12),2.42,IF(OR(AB580=13,AB580=14,AB580=15),2.5,IF(OR(AB580=16,AB580=17,AB580=18),2.58,2.66)))))))))), IF(AI580="Կ-1", IF(AB580=0,1.68,IF(AB580=1,1.73,IF(AB580=2,1.79,IF(AB580=3,1.84,IF(OR(AB580=5,AB580=4),1.9,IF(OR(AB580=6,AB580=7),1.96,IF(OR(AB580=8,AB580=9),2.02,IF(OR(AB580=10,AB580=11,AB580=12),2.08,IF(OR(AB580=13,AB580=14,AB580=15),2.14,IF(OR(AB580=16,AB580=17,AB580=18),2.21,2.28)))))))))), IF(AI580="Կ-2", IF(AB580=0,1.45,IF(AB580=1,1.49,IF(AB580=2,1.54,IF(AB580=3,1.59,IF(OR(AB580=5,AB580=4),1.63,IF(OR(AB580=6,AB580=7),1.68,IF(OR(AB580=8,AB580=9),1.73,IF(OR(AB580=10,AB580=11,AB580=12),1.79,IF(OR(AB580=13,AB580=14,AB580=15),1.84,IF(OR(AB580=16,AB580=17,AB580=18),1.9,1.95)))))))))),IF(AI580="Կ-3", IF(AB580=0,1.25,IF(AB580=1,1.29,IF(AB580=2,1.33,IF(AB580=3,1.37,IF(OR(AB580=5,AB580=4),1.41,IF(OR(AB580=6,AB580=7),1.45,IF(OR(AB580=8,AB580=9),1.49,IF(OR(AB580=10,AB580=11,AB580=12),1.54,IF(OR(AB580=13,AB580=14,AB580=15),1.58,IF(OR(AB580=16,AB580=17,AB580=18),1.63,1.68)))))))))), "Error"))))))))))))</f>
        <v>2.92</v>
      </c>
      <c r="AD580" s="786"/>
      <c r="AE580" s="787">
        <f>+AC580+AC580*AD580</f>
        <v>2.92</v>
      </c>
      <c r="AF580" s="788">
        <v>66140</v>
      </c>
      <c r="AG580" s="804">
        <f>AF580*AE580*5%</f>
        <v>9656.44</v>
      </c>
      <c r="AH580" s="789"/>
      <c r="AI580" s="790" t="str">
        <f>+W580</f>
        <v>Ա-2</v>
      </c>
      <c r="AJ580" s="788">
        <f>AF580*AE580</f>
        <v>193128.8</v>
      </c>
      <c r="AK580" s="791">
        <f>AE580*AF580+AG580+AH580</f>
        <v>202785.24</v>
      </c>
      <c r="AL580" s="797">
        <f>+AK580*13</f>
        <v>2636208.12</v>
      </c>
      <c r="AM580" s="793">
        <f>+AA580</f>
        <v>1</v>
      </c>
      <c r="AN580" s="794">
        <f>+AB580+1</f>
        <v>16</v>
      </c>
      <c r="AO580" s="795">
        <f>IF(AM580&lt;1,0,IF(AU580="Բ-1",IF(AN580=0,6.94,IF(AN580=1,7.17,IF(AN580=2,7.41,IF(AN580=3,7.66,IF(OR(AN580=5,AN580=4),7.92,IF(OR(AN580=6,AN580=7),8.18,IF(OR(AN580=8,AN580=9),8.46,IF(OR(AN580=10,AN580=11,AN580=12),8.74,IF(OR(AN580=13,AN580=14,AN580=15),9.03,IF(OR(AN580=16,AN580=17,AN580=18),9.33,9.65)))))))))),IF(AU580="Բ-2", IF(AN580=0,5.71,IF(AN580=1,5.89,IF(AN580=2,6.09,IF(AN580=3,6.29,IF(OR(AN580=5,AN580=4),6.5,IF(OR(AN580=6,AN580=7),6.72,IF(OR(AN580=8,AN580=9),6.94,IF(OR(AN580=10,AN580=11,AN580=12),7.17,IF(OR(AN580=13,AN580=14,AN580=15),7.41,IF(OR(AN580=16,AN580=17,AN580=18),7.65,7.91)))))))))), IF(AU580="Գ-1", IF(AN580=0,4.7,IF(AN580=1,4.86,IF(AN580=2,5.01,IF(AN580=3,5.18,IF(OR(AN580=5,AN580=4),5.35,IF(OR(AN580=6,AN580=7),5.52,IF(OR(AN580=8,AN580=9),5.71,IF(OR(AN580=10,AN580=11,AN580=12),5.89,IF(OR(AN580=13,AN580=14,AN580=15),6.09,IF(OR(AN580=16,AN580=17,AN580=18),6.29,6.49)))))))))), IF(AU580="Գ-2", IF(AN580=0,3.88,IF(AN580=1,4.01,IF(AN580=2,4.14,IF(AN580=3,4.27,IF(OR(AN580=5,AN580=4),4.41,IF(OR(AN580=6,AN580=7),4.55,IF(OR(AN580=8,AN580=9),4.7,IF(OR(AN580=10,AN580=11,AN580=12),4.85,IF(OR(AN580=13,AN580=14,AN580=15),5.01,IF(OR(AN580=16,AN580=17,AN580=18),5.17,5.34)))))))))), IF(AU580="Գ-3", IF(AN580=0,3.21,IF(AN580=1,3.31,IF(AN580=2,3.42,IF(AN580=3,3.53,IF(OR(AN580=5,AN580=4),3.64,IF(OR(AN580=6,AN580=7),3.76,IF(OR(AN580=8,AN580=9),3.88,IF(OR(AN580=10,AN580=11,AN580=12),4.01,IF(OR(AN580=13,AN580=14,AN580=15),4.13,IF(OR(AN580=16,AN580=17,AN580=18),4.27,4.4)))))))))), IF(AU580="Ա-1", IF(AN580=0,2.66,IF(AN580=1,2.75,IF(AN580=2,2.83,IF(AN580=3,2.92,IF(OR(AN580=5,AN580=4),3.02,IF(OR(AN580=6,AN580=7),3.11,IF(OR(AN580=8,AN580=9),3.21,IF(OR(AN580=10,AN580=11,AN580=12),3.31,IF(OR(AN580=13,AN580=14,AN580=15),3.42,IF(OR(AN580=16,AN580=17,AN580=18),3.53,3.64)))))))))), IF(AU580="Ա-2", IF(AN580=0,2.28,IF(AN580=1,2.35,IF(AN580=2,2.43,IF(AN580=3,2.5,IF(OR(AN580=5,AN580=4),2.58,IF(OR(AN580=6,AN580=7),2.66,IF(OR(AN580=8,AN580=9),2.75,IF(OR(AN580=10,AN580=11,AN580=12),2.83,IF(OR(AN580=13,AN580=14,AN580=15),2.92,IF(OR(AN580=16,AN580=17,AN580=18),3.01,3.11)))))))))),IF(AU580="Ա-3", IF(AN580=0,1.96,IF(AN580=1,2.02,IF(AN580=2,2.08,IF(AN580=3,2.15,IF(OR(AN580=5,AN580=4),2.21,IF(OR(AN580=6,AN580=7),2.28,IF(OR(AN580=8,AN580=9),2.35,IF(OR(AN580=10,AN580=11,AN580=12),2.42,IF(OR(AN580=13,AN580=14,AN580=15),2.5,IF(OR(AN580=16,AN580=17,AN580=18),2.58,2.66)))))))))), IF(AU580="Կ-1", IF(AN580=0,1.68,IF(AN580=1,1.73,IF(AN580=2,1.79,IF(AN580=3,1.84,IF(OR(AN580=5,AN580=4),1.9,IF(OR(AN580=6,AN580=7),1.96,IF(OR(AN580=8,AN580=9),2.02,IF(OR(AN580=10,AN580=11,AN580=12),2.08,IF(OR(AN580=13,AN580=14,AN580=15),2.14,IF(OR(AN580=16,AN580=17,AN580=18),2.21,2.28)))))))))), IF(AU580="Կ-2", IF(AN580=0,1.45,IF(AN580=1,1.49,IF(AN580=2,1.54,IF(AN580=3,1.59,IF(OR(AN580=5,AN580=4),1.63,IF(OR(AN580=6,AN580=7),1.68,IF(OR(AN580=8,AN580=9),1.73,IF(OR(AN580=10,AN580=11,AN580=12),1.79,IF(OR(AN580=13,AN580=14,AN580=15),1.84,IF(OR(AN580=16,AN580=17,AN580=18),1.9,1.95)))))))))),IF(AU580="Կ-3", IF(AN580=0,1.25,IF(AN580=1,1.29,IF(AN580=2,1.33,IF(AN580=3,1.37,IF(OR(AN580=5,AN580=4),1.41,IF(OR(AN580=6,AN580=7),1.45,IF(OR(AN580=8,AN580=9),1.49,IF(OR(AN580=10,AN580=11,AN580=12),1.54,IF(OR(AN580=13,AN580=14,AN580=15),1.58,IF(OR(AN580=16,AN580=17,AN580=18),1.63,1.68)))))))))), "Error"))))))))))))</f>
        <v>3.01</v>
      </c>
      <c r="AP580" s="786"/>
      <c r="AQ580" s="787">
        <f>+AO580+AO580*AP580</f>
        <v>3.01</v>
      </c>
      <c r="AR580" s="788">
        <v>66140</v>
      </c>
      <c r="AS580" s="804">
        <f>AR580*AQ580*5%</f>
        <v>9954.07</v>
      </c>
      <c r="AT580" s="789"/>
      <c r="AU580" s="790" t="str">
        <f>+AI580</f>
        <v>Ա-2</v>
      </c>
      <c r="AV580" s="788">
        <f>AR580*AQ580</f>
        <v>199081.4</v>
      </c>
      <c r="AW580" s="791">
        <f>AQ580*AR580+AS580+AT580</f>
        <v>209035.47</v>
      </c>
      <c r="AX580" s="797">
        <f>+AW580*13</f>
        <v>2717461.11</v>
      </c>
    </row>
    <row r="581" spans="2:50" s="777" customFormat="1" ht="27">
      <c r="B581" s="1657">
        <v>6</v>
      </c>
      <c r="C581" s="647" t="s">
        <v>223</v>
      </c>
      <c r="D581" s="1320" t="s">
        <v>541</v>
      </c>
      <c r="E581" s="799">
        <v>1</v>
      </c>
      <c r="F581" s="1321">
        <v>31</v>
      </c>
      <c r="G581" s="800">
        <f>IF(E581&lt;1,0,IF(K581="Բ-1",IF(F581=0,6.94,IF(F581=1,7.17,IF(F581=2,7.41,IF(F581=3,7.66,IF(OR(F581=5,F581=4),7.92,IF(OR(F581=6,F581=7),8.18,IF(OR(F581=8,F581=9),8.46,IF(OR(F581=10,F581=11,F581=12),8.74,IF(OR(F581=13,F581=14,F581=15),9.03,IF(OR(F581=16,F581=17,F581=18),9.33,9.65)))))))))),IF(K581="Բ-2", IF(F581=0,5.71,IF(F581=1,5.89,IF(F581=2,6.09,IF(F581=3,6.29,IF(OR(F581=5,F581=4),6.5,IF(OR(F581=6,F581=7),6.72,IF(OR(F581=8,F581=9),6.94,IF(OR(F581=10,F581=11,F581=12),7.17,IF(OR(F581=13,F581=14,F581=15),7.41,IF(OR(F581=16,F581=17,F581=18),7.65,7.91)))))))))), IF(K581="Գ-1", IF(F581=0,4.7,IF(F581=1,4.86,IF(F581=2,5.01,IF(F581=3,5.18,IF(OR(F581=5,F581=4),5.35,IF(OR(F581=6,F581=7),5.52,IF(OR(F581=8,F581=9),5.71,IF(OR(F581=10,F581=11,F581=12),5.89,IF(OR(F581=13,F581=14,F581=15),6.09,IF(OR(F581=16,F581=17,F581=18),6.29,6.49)))))))))), IF(K581="Գ-2", IF(F581=0,3.88,IF(F581=1,4.01,IF(F581=2,4.14,IF(F581=3,4.27,IF(OR(F581=5,F581=4),4.41,IF(OR(F581=6,F581=7),4.55,IF(OR(F581=8,F581=9),4.7,IF(OR(F581=10,F581=11,F581=12),4.85,IF(OR(F581=13,F581=14,F581=15),5.01,IF(OR(F581=16,F581=17,F581=18),5.17,5.34)))))))))), IF(K581="Գ-3", IF(F581=0,3.21,IF(F581=1,3.31,IF(F581=2,3.42,IF(F581=3,3.53,IF(OR(F581=5,F581=4),3.64,IF(OR(F581=6,F581=7),3.76,IF(OR(F581=8,F581=9),3.88,IF(OR(F581=10,F581=11,F581=12),4.01,IF(OR(F581=13,F581=14,F581=15),4.13,IF(OR(F581=16,F581=17,F581=18),4.27,4.4)))))))))), IF(K581="Ա-1", IF(F581=0,2.66,IF(F581=1,2.75,IF(F581=2,2.83,IF(F581=3,2.92,IF(OR(F581=5,F581=4),3.02,IF(OR(F581=6,F581=7),3.11,IF(OR(F581=8,F581=9),3.21,IF(OR(F581=10,F581=11,F581=12),3.31,IF(OR(F581=13,F581=14,F581=15),3.42,IF(OR(F581=16,F581=17,F581=18),3.53,3.64)))))))))), IF(K581="Ա-2", IF(F581=0,2.28,IF(F581=1,2.35,IF(F581=2,2.43,IF(F581=3,2.5,IF(OR(F581=5,F581=4),2.58,IF(OR(F581=6,F581=7),2.66,IF(OR(F581=8,F581=9),2.75,IF(OR(F581=10,F581=11,F581=12),2.83,IF(OR(F581=13,F581=14,F581=15),2.92,IF(OR(F581=16,F581=17,F581=18),3.01,3.11)))))))))),IF(K581="Ա-3", IF(F581=0,1.96,IF(F581=1,2.02,IF(F581=2,2.08,IF(F581=3,2.15,IF(OR(F581=5,F581=4),2.21,IF(OR(F581=6,F581=7),2.28,IF(OR(F581=8,F581=9),2.35,IF(OR(F581=10,F581=11,F581=12),2.42,IF(OR(F581=13,F581=14,F581=15),2.5,IF(OR(F581=16,F581=17,F581=18),2.58,2.66)))))))))), IF(K581="Կ-1", IF(F581=0,1.68,IF(F581=1,1.73,IF(F581=2,1.79,IF(F581=3,1.84,IF(OR(F581=5,F581=4),1.9,IF(OR(F581=6,F581=7),1.96,IF(OR(F581=8,F581=9),2.02,IF(OR(F581=10,F581=11,F581=12),2.08,IF(OR(F581=13,F581=14,F581=15),2.14,IF(OR(F581=16,F581=17,F581=18),2.21,2.28)))))))))), IF(K581="Կ-2", IF(F581=0,1.45,IF(F581=1,1.49,IF(F581=2,1.54,IF(F581=3,1.59,IF(OR(F581=5,F581=4),1.63,IF(OR(F581=6,F581=7),1.68,IF(OR(F581=8,F581=9),1.73,IF(OR(F581=10,F581=11,F581=12),1.79,IF(OR(F581=13,F581=14,F581=15),1.84,IF(OR(F581=16,F581=17,F581=18),1.9,1.95)))))))))),IF(K581="Կ-3", IF(F581=0,1.25,IF(F581=1,1.29,IF(F581=2,1.33,IF(F581=3,1.37,IF(OR(F581=5,F581=4),1.41,IF(OR(F581=6,F581=7),1.45,IF(OR(F581=8,F581=9),1.49,IF(OR(F581=10,F581=11,F581=12),1.54,IF(OR(F581=13,F581=14,F581=15),1.58,IF(OR(F581=16,F581=17,F581=18),1.63,1.68)))))))))), "Error"))))))))))))</f>
        <v>2.2799999999999998</v>
      </c>
      <c r="H581" s="802">
        <v>66140</v>
      </c>
      <c r="I581" s="803"/>
      <c r="J581" s="789"/>
      <c r="K581" s="796" t="s">
        <v>97</v>
      </c>
      <c r="L581" s="788">
        <f>H581*G581</f>
        <v>150799.19999999998</v>
      </c>
      <c r="M581" s="791">
        <f t="shared" si="1619"/>
        <v>150799.19999999998</v>
      </c>
      <c r="N581" s="792">
        <f>+M581*13</f>
        <v>1960389.5999999999</v>
      </c>
      <c r="O581" s="793">
        <f t="shared" si="1621"/>
        <v>1</v>
      </c>
      <c r="P581" s="794">
        <f t="shared" si="1622"/>
        <v>32</v>
      </c>
      <c r="Q581" s="795">
        <f>IF(O581&lt;1,0,IF(W581="Բ-1",IF(P581=0,6.94,IF(P581=1,7.17,IF(P581=2,7.41,IF(P581=3,7.66,IF(OR(P581=5,P581=4),7.92,IF(OR(P581=6,P581=7),8.18,IF(OR(P581=8,P581=9),8.46,IF(OR(P581=10,P581=11,P581=12),8.74,IF(OR(P581=13,P581=14,P581=15),9.03,IF(OR(P581=16,P581=17,P581=18),9.33,9.65)))))))))),IF(W581="Բ-2", IF(P581=0,5.71,IF(P581=1,5.89,IF(P581=2,6.09,IF(P581=3,6.29,IF(OR(P581=5,P581=4),6.5,IF(OR(P581=6,P581=7),6.72,IF(OR(P581=8,P581=9),6.94,IF(OR(P581=10,P581=11,P581=12),7.17,IF(OR(P581=13,P581=14,P581=15),7.41,IF(OR(P581=16,P581=17,P581=18),7.65,7.91)))))))))), IF(W581="Գ-1", IF(P581=0,4.7,IF(P581=1,4.86,IF(P581=2,5.01,IF(P581=3,5.18,IF(OR(P581=5,P581=4),5.35,IF(OR(P581=6,P581=7),5.52,IF(OR(P581=8,P581=9),5.71,IF(OR(P581=10,P581=11,P581=12),5.89,IF(OR(P581=13,P581=14,P581=15),6.09,IF(OR(P581=16,P581=17,P581=18),6.29,6.49)))))))))), IF(W581="Գ-2", IF(P581=0,3.88,IF(P581=1,4.01,IF(P581=2,4.14,IF(P581=3,4.27,IF(OR(P581=5,P581=4),4.41,IF(OR(P581=6,P581=7),4.55,IF(OR(P581=8,P581=9),4.7,IF(OR(P581=10,P581=11,P581=12),4.85,IF(OR(P581=13,P581=14,P581=15),5.01,IF(OR(P581=16,P581=17,P581=18),5.17,5.34)))))))))), IF(W581="Գ-3", IF(P581=0,3.21,IF(P581=1,3.31,IF(P581=2,3.42,IF(P581=3,3.53,IF(OR(P581=5,P581=4),3.64,IF(OR(P581=6,P581=7),3.76,IF(OR(P581=8,P581=9),3.88,IF(OR(P581=10,P581=11,P581=12),4.01,IF(OR(P581=13,P581=14,P581=15),4.13,IF(OR(P581=16,P581=17,P581=18),4.27,4.4)))))))))), IF(W581="Ա-1", IF(P581=0,2.66,IF(P581=1,2.75,IF(P581=2,2.83,IF(P581=3,2.92,IF(OR(P581=5,P581=4),3.02,IF(OR(P581=6,P581=7),3.11,IF(OR(P581=8,P581=9),3.21,IF(OR(P581=10,P581=11,P581=12),3.31,IF(OR(P581=13,P581=14,P581=15),3.42,IF(OR(P581=16,P581=17,P581=18),3.53,3.64)))))))))), IF(W581="Ա-2", IF(P581=0,2.28,IF(P581=1,2.35,IF(P581=2,2.43,IF(P581=3,2.5,IF(OR(P581=5,P581=4),2.58,IF(OR(P581=6,P581=7),2.66,IF(OR(P581=8,P581=9),2.75,IF(OR(P581=10,P581=11,P581=12),2.83,IF(OR(P581=13,P581=14,P581=15),2.92,IF(OR(P581=16,P581=17,P581=18),3.01,3.11)))))))))),IF(W581="Ա-3", IF(P581=0,1.96,IF(P581=1,2.02,IF(P581=2,2.08,IF(P581=3,2.15,IF(OR(P581=5,P581=4),2.21,IF(OR(P581=6,P581=7),2.28,IF(OR(P581=8,P581=9),2.35,IF(OR(P581=10,P581=11,P581=12),2.42,IF(OR(P581=13,P581=14,P581=15),2.5,IF(OR(P581=16,P581=17,P581=18),2.58,2.66)))))))))), IF(W581="Կ-1", IF(P581=0,1.68,IF(P581=1,1.73,IF(P581=2,1.79,IF(P581=3,1.84,IF(OR(P581=5,P581=4),1.9,IF(OR(P581=6,P581=7),1.96,IF(OR(P581=8,P581=9),2.02,IF(OR(P581=10,P581=11,P581=12),2.08,IF(OR(P581=13,P581=14,P581=15),2.14,IF(OR(P581=16,P581=17,P581=18),2.21,2.28)))))))))), IF(W581="Կ-2", IF(P581=0,1.45,IF(P581=1,1.49,IF(P581=2,1.54,IF(P581=3,1.59,IF(OR(P581=5,P581=4),1.63,IF(OR(P581=6,P581=7),1.68,IF(OR(P581=8,P581=9),1.73,IF(OR(P581=10,P581=11,P581=12),1.79,IF(OR(P581=13,P581=14,P581=15),1.84,IF(OR(P581=16,P581=17,P581=18),1.9,1.95)))))))))),IF(W581="Կ-3", IF(P581=0,1.25,IF(P581=1,1.29,IF(P581=2,1.33,IF(P581=3,1.37,IF(OR(P581=5,P581=4),1.41,IF(OR(P581=6,P581=7),1.45,IF(OR(P581=8,P581=9),1.49,IF(OR(P581=10,P581=11,P581=12),1.54,IF(OR(P581=13,P581=14,P581=15),1.58,IF(OR(P581=16,P581=17,P581=18),1.63,1.68)))))))))), "Error"))))))))))))</f>
        <v>2.2799999999999998</v>
      </c>
      <c r="R581" s="786"/>
      <c r="S581" s="787">
        <f>+Q581+Q581*R581</f>
        <v>2.2799999999999998</v>
      </c>
      <c r="T581" s="788">
        <v>66140</v>
      </c>
      <c r="U581" s="803"/>
      <c r="V581" s="789"/>
      <c r="W581" s="796" t="str">
        <f t="shared" si="1625"/>
        <v>Կ-1</v>
      </c>
      <c r="X581" s="788">
        <f>T581*S581</f>
        <v>150799.19999999998</v>
      </c>
      <c r="Y581" s="791">
        <f>S581*T581+U581+V581</f>
        <v>150799.19999999998</v>
      </c>
      <c r="Z581" s="797">
        <f>+Y581*13</f>
        <v>1960389.5999999999</v>
      </c>
      <c r="AA581" s="793">
        <f>+O581</f>
        <v>1</v>
      </c>
      <c r="AB581" s="794">
        <f>+P581+1</f>
        <v>33</v>
      </c>
      <c r="AC581" s="795">
        <f>IF(AA581&lt;1,0,IF(AI581="Բ-1",IF(AB581=0,6.94,IF(AB581=1,7.17,IF(AB581=2,7.41,IF(AB581=3,7.66,IF(OR(AB581=5,AB581=4),7.92,IF(OR(AB581=6,AB581=7),8.18,IF(OR(AB581=8,AB581=9),8.46,IF(OR(AB581=10,AB581=11,AB581=12),8.74,IF(OR(AB581=13,AB581=14,AB581=15),9.03,IF(OR(AB581=16,AB581=17,AB581=18),9.33,9.65)))))))))),IF(AI581="Բ-2", IF(AB581=0,5.71,IF(AB581=1,5.89,IF(AB581=2,6.09,IF(AB581=3,6.29,IF(OR(AB581=5,AB581=4),6.5,IF(OR(AB581=6,AB581=7),6.72,IF(OR(AB581=8,AB581=9),6.94,IF(OR(AB581=10,AB581=11,AB581=12),7.17,IF(OR(AB581=13,AB581=14,AB581=15),7.41,IF(OR(AB581=16,AB581=17,AB581=18),7.65,7.91)))))))))), IF(AI581="Գ-1", IF(AB581=0,4.7,IF(AB581=1,4.86,IF(AB581=2,5.01,IF(AB581=3,5.18,IF(OR(AB581=5,AB581=4),5.35,IF(OR(AB581=6,AB581=7),5.52,IF(OR(AB581=8,AB581=9),5.71,IF(OR(AB581=10,AB581=11,AB581=12),5.89,IF(OR(AB581=13,AB581=14,AB581=15),6.09,IF(OR(AB581=16,AB581=17,AB581=18),6.29,6.49)))))))))), IF(AI581="Գ-2", IF(AB581=0,3.88,IF(AB581=1,4.01,IF(AB581=2,4.14,IF(AB581=3,4.27,IF(OR(AB581=5,AB581=4),4.41,IF(OR(AB581=6,AB581=7),4.55,IF(OR(AB581=8,AB581=9),4.7,IF(OR(AB581=10,AB581=11,AB581=12),4.85,IF(OR(AB581=13,AB581=14,AB581=15),5.01,IF(OR(AB581=16,AB581=17,AB581=18),5.17,5.34)))))))))), IF(AI581="Գ-3", IF(AB581=0,3.21,IF(AB581=1,3.31,IF(AB581=2,3.42,IF(AB581=3,3.53,IF(OR(AB581=5,AB581=4),3.64,IF(OR(AB581=6,AB581=7),3.76,IF(OR(AB581=8,AB581=9),3.88,IF(OR(AB581=10,AB581=11,AB581=12),4.01,IF(OR(AB581=13,AB581=14,AB581=15),4.13,IF(OR(AB581=16,AB581=17,AB581=18),4.27,4.4)))))))))), IF(AI581="Ա-1", IF(AB581=0,2.66,IF(AB581=1,2.75,IF(AB581=2,2.83,IF(AB581=3,2.92,IF(OR(AB581=5,AB581=4),3.02,IF(OR(AB581=6,AB581=7),3.11,IF(OR(AB581=8,AB581=9),3.21,IF(OR(AB581=10,AB581=11,AB581=12),3.31,IF(OR(AB581=13,AB581=14,AB581=15),3.42,IF(OR(AB581=16,AB581=17,AB581=18),3.53,3.64)))))))))), IF(AI581="Ա-2", IF(AB581=0,2.28,IF(AB581=1,2.35,IF(AB581=2,2.43,IF(AB581=3,2.5,IF(OR(AB581=5,AB581=4),2.58,IF(OR(AB581=6,AB581=7),2.66,IF(OR(AB581=8,AB581=9),2.75,IF(OR(AB581=10,AB581=11,AB581=12),2.83,IF(OR(AB581=13,AB581=14,AB581=15),2.92,IF(OR(AB581=16,AB581=17,AB581=18),3.01,3.11)))))))))),IF(AI581="Ա-3", IF(AB581=0,1.96,IF(AB581=1,2.02,IF(AB581=2,2.08,IF(AB581=3,2.15,IF(OR(AB581=5,AB581=4),2.21,IF(OR(AB581=6,AB581=7),2.28,IF(OR(AB581=8,AB581=9),2.35,IF(OR(AB581=10,AB581=11,AB581=12),2.42,IF(OR(AB581=13,AB581=14,AB581=15),2.5,IF(OR(AB581=16,AB581=17,AB581=18),2.58,2.66)))))))))), IF(AI581="Կ-1", IF(AB581=0,1.68,IF(AB581=1,1.73,IF(AB581=2,1.79,IF(AB581=3,1.84,IF(OR(AB581=5,AB581=4),1.9,IF(OR(AB581=6,AB581=7),1.96,IF(OR(AB581=8,AB581=9),2.02,IF(OR(AB581=10,AB581=11,AB581=12),2.08,IF(OR(AB581=13,AB581=14,AB581=15),2.14,IF(OR(AB581=16,AB581=17,AB581=18),2.21,2.28)))))))))), IF(AI581="Կ-2", IF(AB581=0,1.45,IF(AB581=1,1.49,IF(AB581=2,1.54,IF(AB581=3,1.59,IF(OR(AB581=5,AB581=4),1.63,IF(OR(AB581=6,AB581=7),1.68,IF(OR(AB581=8,AB581=9),1.73,IF(OR(AB581=10,AB581=11,AB581=12),1.79,IF(OR(AB581=13,AB581=14,AB581=15),1.84,IF(OR(AB581=16,AB581=17,AB581=18),1.9,1.95)))))))))),IF(AI581="Կ-3", IF(AB581=0,1.25,IF(AB581=1,1.29,IF(AB581=2,1.33,IF(AB581=3,1.37,IF(OR(AB581=5,AB581=4),1.41,IF(OR(AB581=6,AB581=7),1.45,IF(OR(AB581=8,AB581=9),1.49,IF(OR(AB581=10,AB581=11,AB581=12),1.54,IF(OR(AB581=13,AB581=14,AB581=15),1.58,IF(OR(AB581=16,AB581=17,AB581=18),1.63,1.68)))))))))), "Error"))))))))))))</f>
        <v>2.2799999999999998</v>
      </c>
      <c r="AD581" s="786"/>
      <c r="AE581" s="787">
        <f>+AC581+AC581*AD581</f>
        <v>2.2799999999999998</v>
      </c>
      <c r="AF581" s="788">
        <v>66140</v>
      </c>
      <c r="AG581" s="803"/>
      <c r="AH581" s="789"/>
      <c r="AI581" s="790" t="str">
        <f>+W581</f>
        <v>Կ-1</v>
      </c>
      <c r="AJ581" s="788">
        <f>AF581*AE581</f>
        <v>150799.19999999998</v>
      </c>
      <c r="AK581" s="791">
        <f>AE581*AF581+AG581+AH581</f>
        <v>150799.19999999998</v>
      </c>
      <c r="AL581" s="797">
        <f>+AK581*13</f>
        <v>1960389.5999999999</v>
      </c>
      <c r="AM581" s="793">
        <f>+AA581</f>
        <v>1</v>
      </c>
      <c r="AN581" s="794">
        <f>+AB581+1</f>
        <v>34</v>
      </c>
      <c r="AO581" s="795">
        <f>IF(AM581&lt;1,0,IF(AU581="Բ-1",IF(AN581=0,6.94,IF(AN581=1,7.17,IF(AN581=2,7.41,IF(AN581=3,7.66,IF(OR(AN581=5,AN581=4),7.92,IF(OR(AN581=6,AN581=7),8.18,IF(OR(AN581=8,AN581=9),8.46,IF(OR(AN581=10,AN581=11,AN581=12),8.74,IF(OR(AN581=13,AN581=14,AN581=15),9.03,IF(OR(AN581=16,AN581=17,AN581=18),9.33,9.65)))))))))),IF(AU581="Բ-2", IF(AN581=0,5.71,IF(AN581=1,5.89,IF(AN581=2,6.09,IF(AN581=3,6.29,IF(OR(AN581=5,AN581=4),6.5,IF(OR(AN581=6,AN581=7),6.72,IF(OR(AN581=8,AN581=9),6.94,IF(OR(AN581=10,AN581=11,AN581=12),7.17,IF(OR(AN581=13,AN581=14,AN581=15),7.41,IF(OR(AN581=16,AN581=17,AN581=18),7.65,7.91)))))))))), IF(AU581="Գ-1", IF(AN581=0,4.7,IF(AN581=1,4.86,IF(AN581=2,5.01,IF(AN581=3,5.18,IF(OR(AN581=5,AN581=4),5.35,IF(OR(AN581=6,AN581=7),5.52,IF(OR(AN581=8,AN581=9),5.71,IF(OR(AN581=10,AN581=11,AN581=12),5.89,IF(OR(AN581=13,AN581=14,AN581=15),6.09,IF(OR(AN581=16,AN581=17,AN581=18),6.29,6.49)))))))))), IF(AU581="Գ-2", IF(AN581=0,3.88,IF(AN581=1,4.01,IF(AN581=2,4.14,IF(AN581=3,4.27,IF(OR(AN581=5,AN581=4),4.41,IF(OR(AN581=6,AN581=7),4.55,IF(OR(AN581=8,AN581=9),4.7,IF(OR(AN581=10,AN581=11,AN581=12),4.85,IF(OR(AN581=13,AN581=14,AN581=15),5.01,IF(OR(AN581=16,AN581=17,AN581=18),5.17,5.34)))))))))), IF(AU581="Գ-3", IF(AN581=0,3.21,IF(AN581=1,3.31,IF(AN581=2,3.42,IF(AN581=3,3.53,IF(OR(AN581=5,AN581=4),3.64,IF(OR(AN581=6,AN581=7),3.76,IF(OR(AN581=8,AN581=9),3.88,IF(OR(AN581=10,AN581=11,AN581=12),4.01,IF(OR(AN581=13,AN581=14,AN581=15),4.13,IF(OR(AN581=16,AN581=17,AN581=18),4.27,4.4)))))))))), IF(AU581="Ա-1", IF(AN581=0,2.66,IF(AN581=1,2.75,IF(AN581=2,2.83,IF(AN581=3,2.92,IF(OR(AN581=5,AN581=4),3.02,IF(OR(AN581=6,AN581=7),3.11,IF(OR(AN581=8,AN581=9),3.21,IF(OR(AN581=10,AN581=11,AN581=12),3.31,IF(OR(AN581=13,AN581=14,AN581=15),3.42,IF(OR(AN581=16,AN581=17,AN581=18),3.53,3.64)))))))))), IF(AU581="Ա-2", IF(AN581=0,2.28,IF(AN581=1,2.35,IF(AN581=2,2.43,IF(AN581=3,2.5,IF(OR(AN581=5,AN581=4),2.58,IF(OR(AN581=6,AN581=7),2.66,IF(OR(AN581=8,AN581=9),2.75,IF(OR(AN581=10,AN581=11,AN581=12),2.83,IF(OR(AN581=13,AN581=14,AN581=15),2.92,IF(OR(AN581=16,AN581=17,AN581=18),3.01,3.11)))))))))),IF(AU581="Ա-3", IF(AN581=0,1.96,IF(AN581=1,2.02,IF(AN581=2,2.08,IF(AN581=3,2.15,IF(OR(AN581=5,AN581=4),2.21,IF(OR(AN581=6,AN581=7),2.28,IF(OR(AN581=8,AN581=9),2.35,IF(OR(AN581=10,AN581=11,AN581=12),2.42,IF(OR(AN581=13,AN581=14,AN581=15),2.5,IF(OR(AN581=16,AN581=17,AN581=18),2.58,2.66)))))))))), IF(AU581="Կ-1", IF(AN581=0,1.68,IF(AN581=1,1.73,IF(AN581=2,1.79,IF(AN581=3,1.84,IF(OR(AN581=5,AN581=4),1.9,IF(OR(AN581=6,AN581=7),1.96,IF(OR(AN581=8,AN581=9),2.02,IF(OR(AN581=10,AN581=11,AN581=12),2.08,IF(OR(AN581=13,AN581=14,AN581=15),2.14,IF(OR(AN581=16,AN581=17,AN581=18),2.21,2.28)))))))))), IF(AU581="Կ-2", IF(AN581=0,1.45,IF(AN581=1,1.49,IF(AN581=2,1.54,IF(AN581=3,1.59,IF(OR(AN581=5,AN581=4),1.63,IF(OR(AN581=6,AN581=7),1.68,IF(OR(AN581=8,AN581=9),1.73,IF(OR(AN581=10,AN581=11,AN581=12),1.79,IF(OR(AN581=13,AN581=14,AN581=15),1.84,IF(OR(AN581=16,AN581=17,AN581=18),1.9,1.95)))))))))),IF(AU581="Կ-3", IF(AN581=0,1.25,IF(AN581=1,1.29,IF(AN581=2,1.33,IF(AN581=3,1.37,IF(OR(AN581=5,AN581=4),1.41,IF(OR(AN581=6,AN581=7),1.45,IF(OR(AN581=8,AN581=9),1.49,IF(OR(AN581=10,AN581=11,AN581=12),1.54,IF(OR(AN581=13,AN581=14,AN581=15),1.58,IF(OR(AN581=16,AN581=17,AN581=18),1.63,1.68)))))))))), "Error"))))))))))))</f>
        <v>2.2799999999999998</v>
      </c>
      <c r="AP581" s="786"/>
      <c r="AQ581" s="787">
        <f>+AO581+AO581*AP581</f>
        <v>2.2799999999999998</v>
      </c>
      <c r="AR581" s="788">
        <v>66140</v>
      </c>
      <c r="AS581" s="803"/>
      <c r="AT581" s="789"/>
      <c r="AU581" s="790" t="str">
        <f>+AI581</f>
        <v>Կ-1</v>
      </c>
      <c r="AV581" s="788">
        <f>AR581*AQ581</f>
        <v>150799.19999999998</v>
      </c>
      <c r="AW581" s="791">
        <f>AQ581*AR581+AS581+AT581</f>
        <v>150799.19999999998</v>
      </c>
      <c r="AX581" s="797">
        <f>+AW581*13</f>
        <v>1960389.5999999999</v>
      </c>
    </row>
    <row r="582" spans="2:50" s="777" customFormat="1" ht="27">
      <c r="B582" s="1657">
        <v>7</v>
      </c>
      <c r="C582" s="647" t="s">
        <v>878</v>
      </c>
      <c r="D582" s="1320" t="s">
        <v>541</v>
      </c>
      <c r="E582" s="799">
        <v>1</v>
      </c>
      <c r="F582" s="1321">
        <v>5</v>
      </c>
      <c r="G582" s="800">
        <f t="shared" si="1645"/>
        <v>1.9</v>
      </c>
      <c r="H582" s="802">
        <v>66140</v>
      </c>
      <c r="I582" s="803"/>
      <c r="J582" s="789"/>
      <c r="K582" s="796" t="s">
        <v>97</v>
      </c>
      <c r="L582" s="788">
        <f t="shared" si="1618"/>
        <v>125666</v>
      </c>
      <c r="M582" s="791">
        <f t="shared" si="1619"/>
        <v>125666</v>
      </c>
      <c r="N582" s="792">
        <f t="shared" si="1620"/>
        <v>1633658</v>
      </c>
      <c r="O582" s="793">
        <f t="shared" si="1621"/>
        <v>1</v>
      </c>
      <c r="P582" s="794">
        <f t="shared" si="1622"/>
        <v>6</v>
      </c>
      <c r="Q582" s="795">
        <f t="shared" si="1623"/>
        <v>1.96</v>
      </c>
      <c r="R582" s="786"/>
      <c r="S582" s="787">
        <f t="shared" si="1624"/>
        <v>1.96</v>
      </c>
      <c r="T582" s="788">
        <v>66140</v>
      </c>
      <c r="U582" s="803"/>
      <c r="V582" s="789"/>
      <c r="W582" s="796" t="str">
        <f t="shared" si="1625"/>
        <v>Կ-1</v>
      </c>
      <c r="X582" s="788">
        <f t="shared" si="1626"/>
        <v>129634.4</v>
      </c>
      <c r="Y582" s="791">
        <f t="shared" si="1627"/>
        <v>129634.4</v>
      </c>
      <c r="Z582" s="797">
        <f t="shared" si="1628"/>
        <v>1685247.2</v>
      </c>
      <c r="AA582" s="793">
        <f t="shared" si="1629"/>
        <v>1</v>
      </c>
      <c r="AB582" s="794">
        <f t="shared" si="1630"/>
        <v>7</v>
      </c>
      <c r="AC582" s="795">
        <f t="shared" si="1631"/>
        <v>1.96</v>
      </c>
      <c r="AD582" s="786"/>
      <c r="AE582" s="787">
        <f t="shared" si="1632"/>
        <v>1.96</v>
      </c>
      <c r="AF582" s="788">
        <v>66140</v>
      </c>
      <c r="AG582" s="803"/>
      <c r="AH582" s="789"/>
      <c r="AI582" s="790" t="str">
        <f t="shared" si="1633"/>
        <v>Կ-1</v>
      </c>
      <c r="AJ582" s="788">
        <f t="shared" si="1634"/>
        <v>129634.4</v>
      </c>
      <c r="AK582" s="791">
        <f t="shared" si="1635"/>
        <v>129634.4</v>
      </c>
      <c r="AL582" s="797">
        <f t="shared" si="1636"/>
        <v>1685247.2</v>
      </c>
      <c r="AM582" s="793">
        <f t="shared" si="1637"/>
        <v>1</v>
      </c>
      <c r="AN582" s="794">
        <f t="shared" si="1638"/>
        <v>8</v>
      </c>
      <c r="AO582" s="795">
        <f t="shared" si="1639"/>
        <v>2.02</v>
      </c>
      <c r="AP582" s="786"/>
      <c r="AQ582" s="787">
        <f t="shared" si="1640"/>
        <v>2.02</v>
      </c>
      <c r="AR582" s="788">
        <v>66140</v>
      </c>
      <c r="AS582" s="803"/>
      <c r="AT582" s="789"/>
      <c r="AU582" s="790" t="str">
        <f t="shared" si="1641"/>
        <v>Կ-1</v>
      </c>
      <c r="AV582" s="788">
        <f t="shared" si="1642"/>
        <v>133602.79999999999</v>
      </c>
      <c r="AW582" s="791">
        <f t="shared" si="1643"/>
        <v>133602.79999999999</v>
      </c>
      <c r="AX582" s="797">
        <f t="shared" si="1644"/>
        <v>1736836.4</v>
      </c>
    </row>
    <row r="583" spans="2:50" s="777" customFormat="1" ht="27">
      <c r="B583" s="1657">
        <v>8</v>
      </c>
      <c r="C583" s="647" t="s">
        <v>1321</v>
      </c>
      <c r="D583" s="1320" t="s">
        <v>541</v>
      </c>
      <c r="E583" s="799">
        <v>1</v>
      </c>
      <c r="F583" s="1321">
        <v>4</v>
      </c>
      <c r="G583" s="800">
        <f t="shared" si="1645"/>
        <v>1.9</v>
      </c>
      <c r="H583" s="802">
        <v>66140</v>
      </c>
      <c r="I583" s="803"/>
      <c r="J583" s="789"/>
      <c r="K583" s="796" t="s">
        <v>97</v>
      </c>
      <c r="L583" s="788">
        <f t="shared" si="1618"/>
        <v>125666</v>
      </c>
      <c r="M583" s="791">
        <f t="shared" si="1619"/>
        <v>125666</v>
      </c>
      <c r="N583" s="792">
        <f t="shared" si="1620"/>
        <v>1633658</v>
      </c>
      <c r="O583" s="793">
        <f t="shared" si="1621"/>
        <v>1</v>
      </c>
      <c r="P583" s="794">
        <f t="shared" si="1622"/>
        <v>5</v>
      </c>
      <c r="Q583" s="795">
        <f t="shared" si="1623"/>
        <v>1.9</v>
      </c>
      <c r="R583" s="786"/>
      <c r="S583" s="787">
        <f t="shared" si="1624"/>
        <v>1.9</v>
      </c>
      <c r="T583" s="788">
        <v>66140</v>
      </c>
      <c r="U583" s="803"/>
      <c r="V583" s="789"/>
      <c r="W583" s="796" t="str">
        <f t="shared" si="1625"/>
        <v>Կ-1</v>
      </c>
      <c r="X583" s="788">
        <f t="shared" si="1626"/>
        <v>125666</v>
      </c>
      <c r="Y583" s="791">
        <f t="shared" si="1627"/>
        <v>125666</v>
      </c>
      <c r="Z583" s="797">
        <f t="shared" si="1628"/>
        <v>1633658</v>
      </c>
      <c r="AA583" s="793">
        <f t="shared" si="1629"/>
        <v>1</v>
      </c>
      <c r="AB583" s="794">
        <f t="shared" si="1630"/>
        <v>6</v>
      </c>
      <c r="AC583" s="795">
        <f t="shared" si="1631"/>
        <v>1.96</v>
      </c>
      <c r="AD583" s="786"/>
      <c r="AE583" s="787">
        <f t="shared" si="1632"/>
        <v>1.96</v>
      </c>
      <c r="AF583" s="788">
        <v>66140</v>
      </c>
      <c r="AG583" s="803"/>
      <c r="AH583" s="789"/>
      <c r="AI583" s="790" t="str">
        <f t="shared" si="1633"/>
        <v>Կ-1</v>
      </c>
      <c r="AJ583" s="788">
        <f t="shared" si="1634"/>
        <v>129634.4</v>
      </c>
      <c r="AK583" s="791">
        <f t="shared" si="1635"/>
        <v>129634.4</v>
      </c>
      <c r="AL583" s="797">
        <f t="shared" si="1636"/>
        <v>1685247.2</v>
      </c>
      <c r="AM583" s="793">
        <f t="shared" si="1637"/>
        <v>1</v>
      </c>
      <c r="AN583" s="794">
        <f t="shared" si="1638"/>
        <v>7</v>
      </c>
      <c r="AO583" s="795">
        <f t="shared" si="1639"/>
        <v>1.96</v>
      </c>
      <c r="AP583" s="786"/>
      <c r="AQ583" s="787">
        <f t="shared" si="1640"/>
        <v>1.96</v>
      </c>
      <c r="AR583" s="788">
        <v>66140</v>
      </c>
      <c r="AS583" s="803"/>
      <c r="AT583" s="789"/>
      <c r="AU583" s="790" t="str">
        <f t="shared" si="1641"/>
        <v>Կ-1</v>
      </c>
      <c r="AV583" s="788">
        <f t="shared" si="1642"/>
        <v>129634.4</v>
      </c>
      <c r="AW583" s="791">
        <f t="shared" si="1643"/>
        <v>129634.4</v>
      </c>
      <c r="AX583" s="797">
        <f t="shared" si="1644"/>
        <v>1685247.2</v>
      </c>
    </row>
    <row r="584" spans="2:50" s="777" customFormat="1" ht="27">
      <c r="B584" s="1657">
        <v>9</v>
      </c>
      <c r="C584" s="647" t="s">
        <v>672</v>
      </c>
      <c r="D584" s="1320" t="s">
        <v>541</v>
      </c>
      <c r="E584" s="799">
        <v>1</v>
      </c>
      <c r="F584" s="1321">
        <v>8</v>
      </c>
      <c r="G584" s="800">
        <f t="shared" si="1645"/>
        <v>2.02</v>
      </c>
      <c r="H584" s="802">
        <v>66140</v>
      </c>
      <c r="I584" s="803"/>
      <c r="J584" s="789"/>
      <c r="K584" s="796" t="s">
        <v>97</v>
      </c>
      <c r="L584" s="788">
        <f t="shared" si="1618"/>
        <v>133602.79999999999</v>
      </c>
      <c r="M584" s="791">
        <f t="shared" si="1619"/>
        <v>133602.79999999999</v>
      </c>
      <c r="N584" s="792">
        <f t="shared" si="1620"/>
        <v>1736836.4</v>
      </c>
      <c r="O584" s="793">
        <f t="shared" si="1621"/>
        <v>1</v>
      </c>
      <c r="P584" s="794">
        <f t="shared" si="1622"/>
        <v>9</v>
      </c>
      <c r="Q584" s="795">
        <f t="shared" si="1623"/>
        <v>2.02</v>
      </c>
      <c r="R584" s="786"/>
      <c r="S584" s="787">
        <f t="shared" si="1624"/>
        <v>2.02</v>
      </c>
      <c r="T584" s="788">
        <v>66140</v>
      </c>
      <c r="U584" s="803"/>
      <c r="V584" s="789"/>
      <c r="W584" s="796" t="str">
        <f t="shared" si="1625"/>
        <v>Կ-1</v>
      </c>
      <c r="X584" s="788">
        <f t="shared" si="1626"/>
        <v>133602.79999999999</v>
      </c>
      <c r="Y584" s="791">
        <f t="shared" si="1627"/>
        <v>133602.79999999999</v>
      </c>
      <c r="Z584" s="797">
        <f t="shared" si="1628"/>
        <v>1736836.4</v>
      </c>
      <c r="AA584" s="793">
        <f t="shared" si="1629"/>
        <v>1</v>
      </c>
      <c r="AB584" s="794">
        <f t="shared" si="1630"/>
        <v>10</v>
      </c>
      <c r="AC584" s="795">
        <f t="shared" si="1631"/>
        <v>2.08</v>
      </c>
      <c r="AD584" s="786"/>
      <c r="AE584" s="787">
        <f t="shared" si="1632"/>
        <v>2.08</v>
      </c>
      <c r="AF584" s="788">
        <v>66140</v>
      </c>
      <c r="AG584" s="803"/>
      <c r="AH584" s="789"/>
      <c r="AI584" s="790" t="str">
        <f t="shared" si="1633"/>
        <v>Կ-1</v>
      </c>
      <c r="AJ584" s="788">
        <f t="shared" si="1634"/>
        <v>137571.20000000001</v>
      </c>
      <c r="AK584" s="791">
        <f t="shared" si="1635"/>
        <v>137571.20000000001</v>
      </c>
      <c r="AL584" s="797">
        <f t="shared" si="1636"/>
        <v>1788425.6</v>
      </c>
      <c r="AM584" s="793">
        <f t="shared" si="1637"/>
        <v>1</v>
      </c>
      <c r="AN584" s="794">
        <f t="shared" si="1638"/>
        <v>11</v>
      </c>
      <c r="AO584" s="795">
        <f t="shared" si="1639"/>
        <v>2.08</v>
      </c>
      <c r="AP584" s="786"/>
      <c r="AQ584" s="787">
        <f t="shared" si="1640"/>
        <v>2.08</v>
      </c>
      <c r="AR584" s="788">
        <v>66140</v>
      </c>
      <c r="AS584" s="803"/>
      <c r="AT584" s="789"/>
      <c r="AU584" s="790" t="str">
        <f t="shared" si="1641"/>
        <v>Կ-1</v>
      </c>
      <c r="AV584" s="788">
        <f t="shared" si="1642"/>
        <v>137571.20000000001</v>
      </c>
      <c r="AW584" s="791">
        <f t="shared" si="1643"/>
        <v>137571.20000000001</v>
      </c>
      <c r="AX584" s="797">
        <f t="shared" si="1644"/>
        <v>1788425.6</v>
      </c>
    </row>
    <row r="585" spans="2:50" s="777" customFormat="1" ht="27">
      <c r="B585" s="1657">
        <v>10</v>
      </c>
      <c r="C585" s="647" t="s">
        <v>225</v>
      </c>
      <c r="D585" s="1320" t="s">
        <v>541</v>
      </c>
      <c r="E585" s="799">
        <v>1</v>
      </c>
      <c r="F585" s="1321">
        <v>19</v>
      </c>
      <c r="G585" s="800">
        <f t="shared" si="1645"/>
        <v>2.2799999999999998</v>
      </c>
      <c r="H585" s="802">
        <v>66140</v>
      </c>
      <c r="I585" s="803"/>
      <c r="J585" s="789"/>
      <c r="K585" s="796" t="s">
        <v>97</v>
      </c>
      <c r="L585" s="788">
        <f t="shared" si="1618"/>
        <v>150799.19999999998</v>
      </c>
      <c r="M585" s="791">
        <f t="shared" si="1619"/>
        <v>150799.19999999998</v>
      </c>
      <c r="N585" s="792">
        <f t="shared" si="1620"/>
        <v>1960389.5999999999</v>
      </c>
      <c r="O585" s="793">
        <f t="shared" si="1621"/>
        <v>1</v>
      </c>
      <c r="P585" s="794">
        <f t="shared" si="1622"/>
        <v>20</v>
      </c>
      <c r="Q585" s="795">
        <f t="shared" si="1623"/>
        <v>2.2799999999999998</v>
      </c>
      <c r="R585" s="786"/>
      <c r="S585" s="787">
        <f t="shared" si="1624"/>
        <v>2.2799999999999998</v>
      </c>
      <c r="T585" s="788">
        <v>66140</v>
      </c>
      <c r="U585" s="803"/>
      <c r="V585" s="789"/>
      <c r="W585" s="796" t="str">
        <f t="shared" si="1625"/>
        <v>Կ-1</v>
      </c>
      <c r="X585" s="788">
        <f t="shared" si="1626"/>
        <v>150799.19999999998</v>
      </c>
      <c r="Y585" s="791">
        <f t="shared" si="1627"/>
        <v>150799.19999999998</v>
      </c>
      <c r="Z585" s="797">
        <f t="shared" si="1628"/>
        <v>1960389.5999999999</v>
      </c>
      <c r="AA585" s="793">
        <f t="shared" si="1629"/>
        <v>1</v>
      </c>
      <c r="AB585" s="794">
        <f t="shared" si="1630"/>
        <v>21</v>
      </c>
      <c r="AC585" s="795">
        <f t="shared" si="1631"/>
        <v>2.2799999999999998</v>
      </c>
      <c r="AD585" s="786"/>
      <c r="AE585" s="787">
        <f t="shared" si="1632"/>
        <v>2.2799999999999998</v>
      </c>
      <c r="AF585" s="788">
        <v>66140</v>
      </c>
      <c r="AG585" s="803"/>
      <c r="AH585" s="789"/>
      <c r="AI585" s="790" t="str">
        <f t="shared" si="1633"/>
        <v>Կ-1</v>
      </c>
      <c r="AJ585" s="788">
        <f t="shared" si="1634"/>
        <v>150799.19999999998</v>
      </c>
      <c r="AK585" s="791">
        <f t="shared" si="1635"/>
        <v>150799.19999999998</v>
      </c>
      <c r="AL585" s="797">
        <f t="shared" si="1636"/>
        <v>1960389.5999999999</v>
      </c>
      <c r="AM585" s="793">
        <f t="shared" si="1637"/>
        <v>1</v>
      </c>
      <c r="AN585" s="794">
        <f t="shared" si="1638"/>
        <v>22</v>
      </c>
      <c r="AO585" s="795">
        <f t="shared" si="1639"/>
        <v>2.2799999999999998</v>
      </c>
      <c r="AP585" s="786"/>
      <c r="AQ585" s="787">
        <f t="shared" si="1640"/>
        <v>2.2799999999999998</v>
      </c>
      <c r="AR585" s="788">
        <v>66140</v>
      </c>
      <c r="AS585" s="803"/>
      <c r="AT585" s="789"/>
      <c r="AU585" s="790" t="str">
        <f t="shared" si="1641"/>
        <v>Կ-1</v>
      </c>
      <c r="AV585" s="788">
        <f t="shared" si="1642"/>
        <v>150799.19999999998</v>
      </c>
      <c r="AW585" s="791">
        <f t="shared" si="1643"/>
        <v>150799.19999999998</v>
      </c>
      <c r="AX585" s="797">
        <f t="shared" si="1644"/>
        <v>1960389.5999999999</v>
      </c>
    </row>
    <row r="586" spans="2:50" s="777" customFormat="1" ht="27">
      <c r="B586" s="1657">
        <v>11</v>
      </c>
      <c r="C586" s="647" t="s">
        <v>2347</v>
      </c>
      <c r="D586" s="1320" t="s">
        <v>541</v>
      </c>
      <c r="E586" s="799">
        <v>1</v>
      </c>
      <c r="F586" s="1321">
        <v>1</v>
      </c>
      <c r="G586" s="800">
        <f t="shared" ref="G586" si="1646">IF(E586&lt;1,0,IF(K586="Բ-1",IF(F586=0,6.94,IF(F586=1,7.17,IF(F586=2,7.41,IF(F586=3,7.66,IF(OR(F586=5,F586=4),7.92,IF(OR(F586=6,F586=7),8.18,IF(OR(F586=8,F586=9),8.46,IF(OR(F586=10,F586=11,F586=12),8.74,IF(OR(F586=13,F586=14,F586=15),9.03,IF(OR(F586=16,F586=17,F586=18),9.33,9.65)))))))))),IF(K586="Բ-2", IF(F586=0,5.71,IF(F586=1,5.89,IF(F586=2,6.09,IF(F586=3,6.29,IF(OR(F586=5,F586=4),6.5,IF(OR(F586=6,F586=7),6.72,IF(OR(F586=8,F586=9),6.94,IF(OR(F586=10,F586=11,F586=12),7.17,IF(OR(F586=13,F586=14,F586=15),7.41,IF(OR(F586=16,F586=17,F586=18),7.65,7.91)))))))))), IF(K586="Գ-1", IF(F586=0,4.7,IF(F586=1,4.86,IF(F586=2,5.01,IF(F586=3,5.18,IF(OR(F586=5,F586=4),5.35,IF(OR(F586=6,F586=7),5.52,IF(OR(F586=8,F586=9),5.71,IF(OR(F586=10,F586=11,F586=12),5.89,IF(OR(F586=13,F586=14,F586=15),6.09,IF(OR(F586=16,F586=17,F586=18),6.29,6.49)))))))))), IF(K586="Գ-2", IF(F586=0,3.88,IF(F586=1,4.01,IF(F586=2,4.14,IF(F586=3,4.27,IF(OR(F586=5,F586=4),4.41,IF(OR(F586=6,F586=7),4.55,IF(OR(F586=8,F586=9),4.7,IF(OR(F586=10,F586=11,F586=12),4.85,IF(OR(F586=13,F586=14,F586=15),5.01,IF(OR(F586=16,F586=17,F586=18),5.17,5.34)))))))))), IF(K586="Գ-3", IF(F586=0,3.21,IF(F586=1,3.31,IF(F586=2,3.42,IF(F586=3,3.53,IF(OR(F586=5,F586=4),3.64,IF(OR(F586=6,F586=7),3.76,IF(OR(F586=8,F586=9),3.88,IF(OR(F586=10,F586=11,F586=12),4.01,IF(OR(F586=13,F586=14,F586=15),4.13,IF(OR(F586=16,F586=17,F586=18),4.27,4.4)))))))))), IF(K586="Ա-1", IF(F586=0,2.66,IF(F586=1,2.75,IF(F586=2,2.83,IF(F586=3,2.92,IF(OR(F586=5,F586=4),3.02,IF(OR(F586=6,F586=7),3.11,IF(OR(F586=8,F586=9),3.21,IF(OR(F586=10,F586=11,F586=12),3.31,IF(OR(F586=13,F586=14,F586=15),3.42,IF(OR(F586=16,F586=17,F586=18),3.53,3.64)))))))))), IF(K586="Ա-2", IF(F586=0,2.28,IF(F586=1,2.35,IF(F586=2,2.43,IF(F586=3,2.5,IF(OR(F586=5,F586=4),2.58,IF(OR(F586=6,F586=7),2.66,IF(OR(F586=8,F586=9),2.75,IF(OR(F586=10,F586=11,F586=12),2.83,IF(OR(F586=13,F586=14,F586=15),2.92,IF(OR(F586=16,F586=17,F586=18),3.01,3.11)))))))))),IF(K586="Ա-3", IF(F586=0,1.96,IF(F586=1,2.02,IF(F586=2,2.08,IF(F586=3,2.15,IF(OR(F586=5,F586=4),2.21,IF(OR(F586=6,F586=7),2.28,IF(OR(F586=8,F586=9),2.35,IF(OR(F586=10,F586=11,F586=12),2.42,IF(OR(F586=13,F586=14,F586=15),2.5,IF(OR(F586=16,F586=17,F586=18),2.58,2.66)))))))))), IF(K586="Կ-1", IF(F586=0,1.68,IF(F586=1,1.73,IF(F586=2,1.79,IF(F586=3,1.84,IF(OR(F586=5,F586=4),1.9,IF(OR(F586=6,F586=7),1.96,IF(OR(F586=8,F586=9),2.02,IF(OR(F586=10,F586=11,F586=12),2.08,IF(OR(F586=13,F586=14,F586=15),2.14,IF(OR(F586=16,F586=17,F586=18),2.21,2.28)))))))))), IF(K586="Կ-2", IF(F586=0,1.45,IF(F586=1,1.49,IF(F586=2,1.54,IF(F586=3,1.59,IF(OR(F586=5,F586=4),1.63,IF(OR(F586=6,F586=7),1.68,IF(OR(F586=8,F586=9),1.73,IF(OR(F586=10,F586=11,F586=12),1.79,IF(OR(F586=13,F586=14,F586=15),1.84,IF(OR(F586=16,F586=17,F586=18),1.9,1.95)))))))))),IF(K586="Կ-3", IF(F586=0,1.25,IF(F586=1,1.29,IF(F586=2,1.33,IF(F586=3,1.37,IF(OR(F586=5,F586=4),1.41,IF(OR(F586=6,F586=7),1.45,IF(OR(F586=8,F586=9),1.49,IF(OR(F586=10,F586=11,F586=12),1.54,IF(OR(F586=13,F586=14,F586=15),1.58,IF(OR(F586=16,F586=17,F586=18),1.63,1.68)))))))))), "Error"))))))))))))</f>
        <v>1.73</v>
      </c>
      <c r="H586" s="802">
        <v>66140</v>
      </c>
      <c r="I586" s="803"/>
      <c r="J586" s="789"/>
      <c r="K586" s="796" t="s">
        <v>97</v>
      </c>
      <c r="L586" s="788">
        <f t="shared" ref="L586" si="1647">H586*G586</f>
        <v>114422.2</v>
      </c>
      <c r="M586" s="791">
        <f t="shared" si="1619"/>
        <v>114422.2</v>
      </c>
      <c r="N586" s="792">
        <f t="shared" ref="N586" si="1648">+M586*13</f>
        <v>1487488.5999999999</v>
      </c>
      <c r="O586" s="793">
        <f t="shared" si="1621"/>
        <v>1</v>
      </c>
      <c r="P586" s="794">
        <f t="shared" si="1622"/>
        <v>2</v>
      </c>
      <c r="Q586" s="795">
        <f t="shared" ref="Q586" si="1649">IF(O586&lt;1,0,IF(W586="Բ-1",IF(P586=0,6.94,IF(P586=1,7.17,IF(P586=2,7.41,IF(P586=3,7.66,IF(OR(P586=5,P586=4),7.92,IF(OR(P586=6,P586=7),8.18,IF(OR(P586=8,P586=9),8.46,IF(OR(P586=10,P586=11,P586=12),8.74,IF(OR(P586=13,P586=14,P586=15),9.03,IF(OR(P586=16,P586=17,P586=18),9.33,9.65)))))))))),IF(W586="Բ-2", IF(P586=0,5.71,IF(P586=1,5.89,IF(P586=2,6.09,IF(P586=3,6.29,IF(OR(P586=5,P586=4),6.5,IF(OR(P586=6,P586=7),6.72,IF(OR(P586=8,P586=9),6.94,IF(OR(P586=10,P586=11,P586=12),7.17,IF(OR(P586=13,P586=14,P586=15),7.41,IF(OR(P586=16,P586=17,P586=18),7.65,7.91)))))))))), IF(W586="Գ-1", IF(P586=0,4.7,IF(P586=1,4.86,IF(P586=2,5.01,IF(P586=3,5.18,IF(OR(P586=5,P586=4),5.35,IF(OR(P586=6,P586=7),5.52,IF(OR(P586=8,P586=9),5.71,IF(OR(P586=10,P586=11,P586=12),5.89,IF(OR(P586=13,P586=14,P586=15),6.09,IF(OR(P586=16,P586=17,P586=18),6.29,6.49)))))))))), IF(W586="Գ-2", IF(P586=0,3.88,IF(P586=1,4.01,IF(P586=2,4.14,IF(P586=3,4.27,IF(OR(P586=5,P586=4),4.41,IF(OR(P586=6,P586=7),4.55,IF(OR(P586=8,P586=9),4.7,IF(OR(P586=10,P586=11,P586=12),4.85,IF(OR(P586=13,P586=14,P586=15),5.01,IF(OR(P586=16,P586=17,P586=18),5.17,5.34)))))))))), IF(W586="Գ-3", IF(P586=0,3.21,IF(P586=1,3.31,IF(P586=2,3.42,IF(P586=3,3.53,IF(OR(P586=5,P586=4),3.64,IF(OR(P586=6,P586=7),3.76,IF(OR(P586=8,P586=9),3.88,IF(OR(P586=10,P586=11,P586=12),4.01,IF(OR(P586=13,P586=14,P586=15),4.13,IF(OR(P586=16,P586=17,P586=18),4.27,4.4)))))))))), IF(W586="Ա-1", IF(P586=0,2.66,IF(P586=1,2.75,IF(P586=2,2.83,IF(P586=3,2.92,IF(OR(P586=5,P586=4),3.02,IF(OR(P586=6,P586=7),3.11,IF(OR(P586=8,P586=9),3.21,IF(OR(P586=10,P586=11,P586=12),3.31,IF(OR(P586=13,P586=14,P586=15),3.42,IF(OR(P586=16,P586=17,P586=18),3.53,3.64)))))))))), IF(W586="Ա-2", IF(P586=0,2.28,IF(P586=1,2.35,IF(P586=2,2.43,IF(P586=3,2.5,IF(OR(P586=5,P586=4),2.58,IF(OR(P586=6,P586=7),2.66,IF(OR(P586=8,P586=9),2.75,IF(OR(P586=10,P586=11,P586=12),2.83,IF(OR(P586=13,P586=14,P586=15),2.92,IF(OR(P586=16,P586=17,P586=18),3.01,3.11)))))))))),IF(W586="Ա-3", IF(P586=0,1.96,IF(P586=1,2.02,IF(P586=2,2.08,IF(P586=3,2.15,IF(OR(P586=5,P586=4),2.21,IF(OR(P586=6,P586=7),2.28,IF(OR(P586=8,P586=9),2.35,IF(OR(P586=10,P586=11,P586=12),2.42,IF(OR(P586=13,P586=14,P586=15),2.5,IF(OR(P586=16,P586=17,P586=18),2.58,2.66)))))))))), IF(W586="Կ-1", IF(P586=0,1.68,IF(P586=1,1.73,IF(P586=2,1.79,IF(P586=3,1.84,IF(OR(P586=5,P586=4),1.9,IF(OR(P586=6,P586=7),1.96,IF(OR(P586=8,P586=9),2.02,IF(OR(P586=10,P586=11,P586=12),2.08,IF(OR(P586=13,P586=14,P586=15),2.14,IF(OR(P586=16,P586=17,P586=18),2.21,2.28)))))))))), IF(W586="Կ-2", IF(P586=0,1.45,IF(P586=1,1.49,IF(P586=2,1.54,IF(P586=3,1.59,IF(OR(P586=5,P586=4),1.63,IF(OR(P586=6,P586=7),1.68,IF(OR(P586=8,P586=9),1.73,IF(OR(P586=10,P586=11,P586=12),1.79,IF(OR(P586=13,P586=14,P586=15),1.84,IF(OR(P586=16,P586=17,P586=18),1.9,1.95)))))))))),IF(W586="Կ-3", IF(P586=0,1.25,IF(P586=1,1.29,IF(P586=2,1.33,IF(P586=3,1.37,IF(OR(P586=5,P586=4),1.41,IF(OR(P586=6,P586=7),1.45,IF(OR(P586=8,P586=9),1.49,IF(OR(P586=10,P586=11,P586=12),1.54,IF(OR(P586=13,P586=14,P586=15),1.58,IF(OR(P586=16,P586=17,P586=18),1.63,1.68)))))))))), "Error"))))))))))))</f>
        <v>1.79</v>
      </c>
      <c r="R586" s="786"/>
      <c r="S586" s="787">
        <f t="shared" ref="S586" si="1650">+Q586+Q586*R586</f>
        <v>1.79</v>
      </c>
      <c r="T586" s="788">
        <v>66140</v>
      </c>
      <c r="U586" s="803"/>
      <c r="V586" s="789"/>
      <c r="W586" s="796" t="str">
        <f t="shared" si="1625"/>
        <v>Կ-1</v>
      </c>
      <c r="X586" s="788">
        <f t="shared" ref="X586" si="1651">T586*S586</f>
        <v>118390.6</v>
      </c>
      <c r="Y586" s="791">
        <f t="shared" ref="Y586" si="1652">S586*T586+U586+V586</f>
        <v>118390.6</v>
      </c>
      <c r="Z586" s="797">
        <f t="shared" ref="Z586" si="1653">+Y586*13</f>
        <v>1539077.8</v>
      </c>
      <c r="AA586" s="793">
        <f t="shared" ref="AA586" si="1654">+O586</f>
        <v>1</v>
      </c>
      <c r="AB586" s="794">
        <f t="shared" ref="AB586" si="1655">+P586+1</f>
        <v>3</v>
      </c>
      <c r="AC586" s="795">
        <f t="shared" ref="AC586" si="1656">IF(AA586&lt;1,0,IF(AI586="Բ-1",IF(AB586=0,6.94,IF(AB586=1,7.17,IF(AB586=2,7.41,IF(AB586=3,7.66,IF(OR(AB586=5,AB586=4),7.92,IF(OR(AB586=6,AB586=7),8.18,IF(OR(AB586=8,AB586=9),8.46,IF(OR(AB586=10,AB586=11,AB586=12),8.74,IF(OR(AB586=13,AB586=14,AB586=15),9.03,IF(OR(AB586=16,AB586=17,AB586=18),9.33,9.65)))))))))),IF(AI586="Բ-2", IF(AB586=0,5.71,IF(AB586=1,5.89,IF(AB586=2,6.09,IF(AB586=3,6.29,IF(OR(AB586=5,AB586=4),6.5,IF(OR(AB586=6,AB586=7),6.72,IF(OR(AB586=8,AB586=9),6.94,IF(OR(AB586=10,AB586=11,AB586=12),7.17,IF(OR(AB586=13,AB586=14,AB586=15),7.41,IF(OR(AB586=16,AB586=17,AB586=18),7.65,7.91)))))))))), IF(AI586="Գ-1", IF(AB586=0,4.7,IF(AB586=1,4.86,IF(AB586=2,5.01,IF(AB586=3,5.18,IF(OR(AB586=5,AB586=4),5.35,IF(OR(AB586=6,AB586=7),5.52,IF(OR(AB586=8,AB586=9),5.71,IF(OR(AB586=10,AB586=11,AB586=12),5.89,IF(OR(AB586=13,AB586=14,AB586=15),6.09,IF(OR(AB586=16,AB586=17,AB586=18),6.29,6.49)))))))))), IF(AI586="Գ-2", IF(AB586=0,3.88,IF(AB586=1,4.01,IF(AB586=2,4.14,IF(AB586=3,4.27,IF(OR(AB586=5,AB586=4),4.41,IF(OR(AB586=6,AB586=7),4.55,IF(OR(AB586=8,AB586=9),4.7,IF(OR(AB586=10,AB586=11,AB586=12),4.85,IF(OR(AB586=13,AB586=14,AB586=15),5.01,IF(OR(AB586=16,AB586=17,AB586=18),5.17,5.34)))))))))), IF(AI586="Գ-3", IF(AB586=0,3.21,IF(AB586=1,3.31,IF(AB586=2,3.42,IF(AB586=3,3.53,IF(OR(AB586=5,AB586=4),3.64,IF(OR(AB586=6,AB586=7),3.76,IF(OR(AB586=8,AB586=9),3.88,IF(OR(AB586=10,AB586=11,AB586=12),4.01,IF(OR(AB586=13,AB586=14,AB586=15),4.13,IF(OR(AB586=16,AB586=17,AB586=18),4.27,4.4)))))))))), IF(AI586="Ա-1", IF(AB586=0,2.66,IF(AB586=1,2.75,IF(AB586=2,2.83,IF(AB586=3,2.92,IF(OR(AB586=5,AB586=4),3.02,IF(OR(AB586=6,AB586=7),3.11,IF(OR(AB586=8,AB586=9),3.21,IF(OR(AB586=10,AB586=11,AB586=12),3.31,IF(OR(AB586=13,AB586=14,AB586=15),3.42,IF(OR(AB586=16,AB586=17,AB586=18),3.53,3.64)))))))))), IF(AI586="Ա-2", IF(AB586=0,2.28,IF(AB586=1,2.35,IF(AB586=2,2.43,IF(AB586=3,2.5,IF(OR(AB586=5,AB586=4),2.58,IF(OR(AB586=6,AB586=7),2.66,IF(OR(AB586=8,AB586=9),2.75,IF(OR(AB586=10,AB586=11,AB586=12),2.83,IF(OR(AB586=13,AB586=14,AB586=15),2.92,IF(OR(AB586=16,AB586=17,AB586=18),3.01,3.11)))))))))),IF(AI586="Ա-3", IF(AB586=0,1.96,IF(AB586=1,2.02,IF(AB586=2,2.08,IF(AB586=3,2.15,IF(OR(AB586=5,AB586=4),2.21,IF(OR(AB586=6,AB586=7),2.28,IF(OR(AB586=8,AB586=9),2.35,IF(OR(AB586=10,AB586=11,AB586=12),2.42,IF(OR(AB586=13,AB586=14,AB586=15),2.5,IF(OR(AB586=16,AB586=17,AB586=18),2.58,2.66)))))))))), IF(AI586="Կ-1", IF(AB586=0,1.68,IF(AB586=1,1.73,IF(AB586=2,1.79,IF(AB586=3,1.84,IF(OR(AB586=5,AB586=4),1.9,IF(OR(AB586=6,AB586=7),1.96,IF(OR(AB586=8,AB586=9),2.02,IF(OR(AB586=10,AB586=11,AB586=12),2.08,IF(OR(AB586=13,AB586=14,AB586=15),2.14,IF(OR(AB586=16,AB586=17,AB586=18),2.21,2.28)))))))))), IF(AI586="Կ-2", IF(AB586=0,1.45,IF(AB586=1,1.49,IF(AB586=2,1.54,IF(AB586=3,1.59,IF(OR(AB586=5,AB586=4),1.63,IF(OR(AB586=6,AB586=7),1.68,IF(OR(AB586=8,AB586=9),1.73,IF(OR(AB586=10,AB586=11,AB586=12),1.79,IF(OR(AB586=13,AB586=14,AB586=15),1.84,IF(OR(AB586=16,AB586=17,AB586=18),1.9,1.95)))))))))),IF(AI586="Կ-3", IF(AB586=0,1.25,IF(AB586=1,1.29,IF(AB586=2,1.33,IF(AB586=3,1.37,IF(OR(AB586=5,AB586=4),1.41,IF(OR(AB586=6,AB586=7),1.45,IF(OR(AB586=8,AB586=9),1.49,IF(OR(AB586=10,AB586=11,AB586=12),1.54,IF(OR(AB586=13,AB586=14,AB586=15),1.58,IF(OR(AB586=16,AB586=17,AB586=18),1.63,1.68)))))))))), "Error"))))))))))))</f>
        <v>1.84</v>
      </c>
      <c r="AD586" s="786"/>
      <c r="AE586" s="787">
        <f t="shared" ref="AE586" si="1657">+AC586+AC586*AD586</f>
        <v>1.84</v>
      </c>
      <c r="AF586" s="788">
        <v>66140</v>
      </c>
      <c r="AG586" s="803"/>
      <c r="AH586" s="789"/>
      <c r="AI586" s="790" t="str">
        <f t="shared" ref="AI586" si="1658">+W586</f>
        <v>Կ-1</v>
      </c>
      <c r="AJ586" s="788">
        <f t="shared" ref="AJ586" si="1659">AF586*AE586</f>
        <v>121697.60000000001</v>
      </c>
      <c r="AK586" s="791">
        <f t="shared" ref="AK586" si="1660">AE586*AF586+AG586+AH586</f>
        <v>121697.60000000001</v>
      </c>
      <c r="AL586" s="797">
        <f t="shared" ref="AL586" si="1661">+AK586*13</f>
        <v>1582068.8</v>
      </c>
      <c r="AM586" s="793">
        <f t="shared" ref="AM586" si="1662">+AA586</f>
        <v>1</v>
      </c>
      <c r="AN586" s="794">
        <f t="shared" ref="AN586" si="1663">+AB586+1</f>
        <v>4</v>
      </c>
      <c r="AO586" s="795">
        <f t="shared" ref="AO586" si="1664">IF(AM586&lt;1,0,IF(AU586="Բ-1",IF(AN586=0,6.94,IF(AN586=1,7.17,IF(AN586=2,7.41,IF(AN586=3,7.66,IF(OR(AN586=5,AN586=4),7.92,IF(OR(AN586=6,AN586=7),8.18,IF(OR(AN586=8,AN586=9),8.46,IF(OR(AN586=10,AN586=11,AN586=12),8.74,IF(OR(AN586=13,AN586=14,AN586=15),9.03,IF(OR(AN586=16,AN586=17,AN586=18),9.33,9.65)))))))))),IF(AU586="Բ-2", IF(AN586=0,5.71,IF(AN586=1,5.89,IF(AN586=2,6.09,IF(AN586=3,6.29,IF(OR(AN586=5,AN586=4),6.5,IF(OR(AN586=6,AN586=7),6.72,IF(OR(AN586=8,AN586=9),6.94,IF(OR(AN586=10,AN586=11,AN586=12),7.17,IF(OR(AN586=13,AN586=14,AN586=15),7.41,IF(OR(AN586=16,AN586=17,AN586=18),7.65,7.91)))))))))), IF(AU586="Գ-1", IF(AN586=0,4.7,IF(AN586=1,4.86,IF(AN586=2,5.01,IF(AN586=3,5.18,IF(OR(AN586=5,AN586=4),5.35,IF(OR(AN586=6,AN586=7),5.52,IF(OR(AN586=8,AN586=9),5.71,IF(OR(AN586=10,AN586=11,AN586=12),5.89,IF(OR(AN586=13,AN586=14,AN586=15),6.09,IF(OR(AN586=16,AN586=17,AN586=18),6.29,6.49)))))))))), IF(AU586="Գ-2", IF(AN586=0,3.88,IF(AN586=1,4.01,IF(AN586=2,4.14,IF(AN586=3,4.27,IF(OR(AN586=5,AN586=4),4.41,IF(OR(AN586=6,AN586=7),4.55,IF(OR(AN586=8,AN586=9),4.7,IF(OR(AN586=10,AN586=11,AN586=12),4.85,IF(OR(AN586=13,AN586=14,AN586=15),5.01,IF(OR(AN586=16,AN586=17,AN586=18),5.17,5.34)))))))))), IF(AU586="Գ-3", IF(AN586=0,3.21,IF(AN586=1,3.31,IF(AN586=2,3.42,IF(AN586=3,3.53,IF(OR(AN586=5,AN586=4),3.64,IF(OR(AN586=6,AN586=7),3.76,IF(OR(AN586=8,AN586=9),3.88,IF(OR(AN586=10,AN586=11,AN586=12),4.01,IF(OR(AN586=13,AN586=14,AN586=15),4.13,IF(OR(AN586=16,AN586=17,AN586=18),4.27,4.4)))))))))), IF(AU586="Ա-1", IF(AN586=0,2.66,IF(AN586=1,2.75,IF(AN586=2,2.83,IF(AN586=3,2.92,IF(OR(AN586=5,AN586=4),3.02,IF(OR(AN586=6,AN586=7),3.11,IF(OR(AN586=8,AN586=9),3.21,IF(OR(AN586=10,AN586=11,AN586=12),3.31,IF(OR(AN586=13,AN586=14,AN586=15),3.42,IF(OR(AN586=16,AN586=17,AN586=18),3.53,3.64)))))))))), IF(AU586="Ա-2", IF(AN586=0,2.28,IF(AN586=1,2.35,IF(AN586=2,2.43,IF(AN586=3,2.5,IF(OR(AN586=5,AN586=4),2.58,IF(OR(AN586=6,AN586=7),2.66,IF(OR(AN586=8,AN586=9),2.75,IF(OR(AN586=10,AN586=11,AN586=12),2.83,IF(OR(AN586=13,AN586=14,AN586=15),2.92,IF(OR(AN586=16,AN586=17,AN586=18),3.01,3.11)))))))))),IF(AU586="Ա-3", IF(AN586=0,1.96,IF(AN586=1,2.02,IF(AN586=2,2.08,IF(AN586=3,2.15,IF(OR(AN586=5,AN586=4),2.21,IF(OR(AN586=6,AN586=7),2.28,IF(OR(AN586=8,AN586=9),2.35,IF(OR(AN586=10,AN586=11,AN586=12),2.42,IF(OR(AN586=13,AN586=14,AN586=15),2.5,IF(OR(AN586=16,AN586=17,AN586=18),2.58,2.66)))))))))), IF(AU586="Կ-1", IF(AN586=0,1.68,IF(AN586=1,1.73,IF(AN586=2,1.79,IF(AN586=3,1.84,IF(OR(AN586=5,AN586=4),1.9,IF(OR(AN586=6,AN586=7),1.96,IF(OR(AN586=8,AN586=9),2.02,IF(OR(AN586=10,AN586=11,AN586=12),2.08,IF(OR(AN586=13,AN586=14,AN586=15),2.14,IF(OR(AN586=16,AN586=17,AN586=18),2.21,2.28)))))))))), IF(AU586="Կ-2", IF(AN586=0,1.45,IF(AN586=1,1.49,IF(AN586=2,1.54,IF(AN586=3,1.59,IF(OR(AN586=5,AN586=4),1.63,IF(OR(AN586=6,AN586=7),1.68,IF(OR(AN586=8,AN586=9),1.73,IF(OR(AN586=10,AN586=11,AN586=12),1.79,IF(OR(AN586=13,AN586=14,AN586=15),1.84,IF(OR(AN586=16,AN586=17,AN586=18),1.9,1.95)))))))))),IF(AU586="Կ-3", IF(AN586=0,1.25,IF(AN586=1,1.29,IF(AN586=2,1.33,IF(AN586=3,1.37,IF(OR(AN586=5,AN586=4),1.41,IF(OR(AN586=6,AN586=7),1.45,IF(OR(AN586=8,AN586=9),1.49,IF(OR(AN586=10,AN586=11,AN586=12),1.54,IF(OR(AN586=13,AN586=14,AN586=15),1.58,IF(OR(AN586=16,AN586=17,AN586=18),1.63,1.68)))))))))), "Error"))))))))))))</f>
        <v>1.9</v>
      </c>
      <c r="AP586" s="786"/>
      <c r="AQ586" s="787">
        <f t="shared" ref="AQ586" si="1665">+AO586+AO586*AP586</f>
        <v>1.9</v>
      </c>
      <c r="AR586" s="788">
        <v>66140</v>
      </c>
      <c r="AS586" s="803"/>
      <c r="AT586" s="789"/>
      <c r="AU586" s="790" t="str">
        <f t="shared" ref="AU586" si="1666">+AI586</f>
        <v>Կ-1</v>
      </c>
      <c r="AV586" s="788">
        <f t="shared" ref="AV586" si="1667">AR586*AQ586</f>
        <v>125666</v>
      </c>
      <c r="AW586" s="791">
        <f t="shared" ref="AW586" si="1668">AQ586*AR586+AS586+AT586</f>
        <v>125666</v>
      </c>
      <c r="AX586" s="797">
        <f t="shared" ref="AX586" si="1669">+AW586*13</f>
        <v>1633658</v>
      </c>
    </row>
    <row r="587" spans="2:50" s="777" customFormat="1" ht="27">
      <c r="B587" s="1657">
        <v>12</v>
      </c>
      <c r="C587" s="647" t="s">
        <v>2348</v>
      </c>
      <c r="D587" s="1320" t="s">
        <v>541</v>
      </c>
      <c r="E587" s="799">
        <v>1</v>
      </c>
      <c r="F587" s="1321">
        <v>1</v>
      </c>
      <c r="G587" s="800">
        <f t="shared" si="1645"/>
        <v>1.73</v>
      </c>
      <c r="H587" s="802">
        <v>66140</v>
      </c>
      <c r="I587" s="803"/>
      <c r="J587" s="789"/>
      <c r="K587" s="796" t="s">
        <v>97</v>
      </c>
      <c r="L587" s="788">
        <f t="shared" si="1618"/>
        <v>114422.2</v>
      </c>
      <c r="M587" s="791">
        <f t="shared" si="1619"/>
        <v>114422.2</v>
      </c>
      <c r="N587" s="792">
        <f t="shared" si="1620"/>
        <v>1487488.5999999999</v>
      </c>
      <c r="O587" s="793">
        <f t="shared" si="1621"/>
        <v>1</v>
      </c>
      <c r="P587" s="794">
        <f t="shared" si="1622"/>
        <v>2</v>
      </c>
      <c r="Q587" s="795">
        <f t="shared" si="1623"/>
        <v>1.79</v>
      </c>
      <c r="R587" s="786"/>
      <c r="S587" s="787">
        <f t="shared" si="1624"/>
        <v>1.79</v>
      </c>
      <c r="T587" s="788">
        <v>66140</v>
      </c>
      <c r="U587" s="803"/>
      <c r="V587" s="789"/>
      <c r="W587" s="796" t="str">
        <f t="shared" si="1625"/>
        <v>Կ-1</v>
      </c>
      <c r="X587" s="788">
        <f t="shared" si="1626"/>
        <v>118390.6</v>
      </c>
      <c r="Y587" s="791">
        <f t="shared" si="1627"/>
        <v>118390.6</v>
      </c>
      <c r="Z587" s="797">
        <f t="shared" si="1628"/>
        <v>1539077.8</v>
      </c>
      <c r="AA587" s="793">
        <f t="shared" si="1629"/>
        <v>1</v>
      </c>
      <c r="AB587" s="794">
        <f t="shared" si="1630"/>
        <v>3</v>
      </c>
      <c r="AC587" s="795">
        <f t="shared" si="1631"/>
        <v>1.84</v>
      </c>
      <c r="AD587" s="786"/>
      <c r="AE587" s="787">
        <f t="shared" si="1632"/>
        <v>1.84</v>
      </c>
      <c r="AF587" s="788">
        <v>66140</v>
      </c>
      <c r="AG587" s="803"/>
      <c r="AH587" s="789"/>
      <c r="AI587" s="790" t="str">
        <f t="shared" si="1633"/>
        <v>Կ-1</v>
      </c>
      <c r="AJ587" s="788">
        <f t="shared" si="1634"/>
        <v>121697.60000000001</v>
      </c>
      <c r="AK587" s="791">
        <f t="shared" si="1635"/>
        <v>121697.60000000001</v>
      </c>
      <c r="AL587" s="797">
        <f t="shared" si="1636"/>
        <v>1582068.8</v>
      </c>
      <c r="AM587" s="793">
        <f t="shared" si="1637"/>
        <v>1</v>
      </c>
      <c r="AN587" s="794">
        <f t="shared" si="1638"/>
        <v>4</v>
      </c>
      <c r="AO587" s="795">
        <f t="shared" si="1639"/>
        <v>1.9</v>
      </c>
      <c r="AP587" s="786"/>
      <c r="AQ587" s="787">
        <f t="shared" si="1640"/>
        <v>1.9</v>
      </c>
      <c r="AR587" s="788">
        <v>66140</v>
      </c>
      <c r="AS587" s="803"/>
      <c r="AT587" s="789"/>
      <c r="AU587" s="790" t="str">
        <f t="shared" si="1641"/>
        <v>Կ-1</v>
      </c>
      <c r="AV587" s="788">
        <f t="shared" si="1642"/>
        <v>125666</v>
      </c>
      <c r="AW587" s="791">
        <f t="shared" si="1643"/>
        <v>125666</v>
      </c>
      <c r="AX587" s="797">
        <f t="shared" si="1644"/>
        <v>1633658</v>
      </c>
    </row>
    <row r="588" spans="2:50" s="777" customFormat="1" ht="13.5">
      <c r="B588" s="1657">
        <v>13</v>
      </c>
      <c r="C588" s="647" t="s">
        <v>1990</v>
      </c>
      <c r="D588" s="657" t="s">
        <v>280</v>
      </c>
      <c r="E588" s="799">
        <v>1</v>
      </c>
      <c r="F588" s="1321">
        <v>2</v>
      </c>
      <c r="G588" s="800">
        <f>IF(E588&lt;1,0,IF(K588="Բ-1",IF(F588=0,6.94,IF(F588=1,7.17,IF(F588=2,7.41,IF(F588=3,7.66,IF(OR(F588=5,F588=4),7.92,IF(OR(F588=6,F588=7),8.18,IF(OR(F588=8,F588=9),8.46,IF(OR(F588=10,F588=11,F588=12),8.74,IF(OR(F588=13,F588=14,F588=15),9.03,IF(OR(F588=16,F588=17,F588=18),9.33,9.65)))))))))),IF(K588="Բ-2", IF(F588=0,5.71,IF(F588=1,5.89,IF(F588=2,6.09,IF(F588=3,6.29,IF(OR(F588=5,F588=4),6.5,IF(OR(F588=6,F588=7),6.72,IF(OR(F588=8,F588=9),6.94,IF(OR(F588=10,F588=11,F588=12),7.17,IF(OR(F588=13,F588=14,F588=15),7.41,IF(OR(F588=16,F588=17,F588=18),7.65,7.91)))))))))), IF(K588="Գ-1", IF(F588=0,4.7,IF(F588=1,4.86,IF(F588=2,5.01,IF(F588=3,5.18,IF(OR(F588=5,F588=4),5.35,IF(OR(F588=6,F588=7),5.52,IF(OR(F588=8,F588=9),5.71,IF(OR(F588=10,F588=11,F588=12),5.89,IF(OR(F588=13,F588=14,F588=15),6.09,IF(OR(F588=16,F588=17,F588=18),6.29,6.49)))))))))), IF(K588="Գ-2", IF(F588=0,3.88,IF(F588=1,4.01,IF(F588=2,4.14,IF(F588=3,4.27,IF(OR(F588=5,F588=4),4.41,IF(OR(F588=6,F588=7),4.55,IF(OR(F588=8,F588=9),4.7,IF(OR(F588=10,F588=11,F588=12),4.85,IF(OR(F588=13,F588=14,F588=15),5.01,IF(OR(F588=16,F588=17,F588=18),5.17,5.34)))))))))), IF(K588="Գ-3", IF(F588=0,3.21,IF(F588=1,3.31,IF(F588=2,3.42,IF(F588=3,3.53,IF(OR(F588=5,F588=4),3.64,IF(OR(F588=6,F588=7),3.76,IF(OR(F588=8,F588=9),3.88,IF(OR(F588=10,F588=11,F588=12),4.01,IF(OR(F588=13,F588=14,F588=15),4.13,IF(OR(F588=16,F588=17,F588=18),4.27,4.4)))))))))), IF(K588="Ա-1", IF(F588=0,2.66,IF(F588=1,2.75,IF(F588=2,2.83,IF(F588=3,2.92,IF(OR(F588=5,F588=4),3.02,IF(OR(F588=6,F588=7),3.11,IF(OR(F588=8,F588=9),3.21,IF(OR(F588=10,F588=11,F588=12),3.31,IF(OR(F588=13,F588=14,F588=15),3.42,IF(OR(F588=16,F588=17,F588=18),3.53,3.64)))))))))), IF(K588="Ա-2", IF(F588=0,2.28,IF(F588=1,2.35,IF(F588=2,2.43,IF(F588=3,2.5,IF(OR(F588=5,F588=4),2.58,IF(OR(F588=6,F588=7),2.66,IF(OR(F588=8,F588=9),2.75,IF(OR(F588=10,F588=11,F588=12),2.83,IF(OR(F588=13,F588=14,F588=15),2.92,IF(OR(F588=16,F588=17,F588=18),3.01,3.11)))))))))),IF(K588="Ա-3", IF(F588=0,1.96,IF(F588=1,2.02,IF(F588=2,2.08,IF(F588=3,2.15,IF(OR(F588=5,F588=4),2.21,IF(OR(F588=6,F588=7),2.28,IF(OR(F588=8,F588=9),2.35,IF(OR(F588=10,F588=11,F588=12),2.42,IF(OR(F588=13,F588=14,F588=15),2.5,IF(OR(F588=16,F588=17,F588=18),2.58,2.66)))))))))), IF(K588="Կ-1", IF(F588=0,1.68,IF(F588=1,1.73,IF(F588=2,1.79,IF(F588=3,1.84,IF(OR(F588=5,F588=4),1.9,IF(OR(F588=6,F588=7),1.96,IF(OR(F588=8,F588=9),2.02,IF(OR(F588=10,F588=11,F588=12),2.08,IF(OR(F588=13,F588=14,F588=15),2.14,IF(OR(F588=16,F588=17,F588=18),2.21,2.28)))))))))), IF(K588="Կ-2", IF(F588=0,1.45,IF(F588=1,1.49,IF(F588=2,1.54,IF(F588=3,1.59,IF(OR(F588=5,F588=4),1.63,IF(OR(F588=6,F588=7),1.68,IF(OR(F588=8,F588=9),1.73,IF(OR(F588=10,F588=11,F588=12),1.79,IF(OR(F588=13,F588=14,F588=15),1.84,IF(OR(F588=16,F588=17,F588=18),1.9,1.95)))))))))),IF(K588="Կ-3", IF(F588=0,1.25,IF(F588=1,1.29,IF(F588=2,1.33,IF(F588=3,1.37,IF(OR(F588=5,F588=4),1.41,IF(OR(F588=6,F588=7),1.45,IF(OR(F588=8,F588=9),1.49,IF(OR(F588=10,F588=11,F588=12),1.54,IF(OR(F588=13,F588=14,F588=15),1.58,IF(OR(F588=16,F588=17,F588=18),1.63,1.68)))))))))), "Error"))))))))))))</f>
        <v>1.79</v>
      </c>
      <c r="H588" s="802">
        <v>66140</v>
      </c>
      <c r="I588" s="803"/>
      <c r="J588" s="789"/>
      <c r="K588" s="796" t="s">
        <v>97</v>
      </c>
      <c r="L588" s="788">
        <f>H588*G588</f>
        <v>118390.6</v>
      </c>
      <c r="M588" s="791">
        <f t="shared" si="1619"/>
        <v>118390.6</v>
      </c>
      <c r="N588" s="792">
        <f>+M588*13</f>
        <v>1539077.8</v>
      </c>
      <c r="O588" s="793">
        <f t="shared" si="1621"/>
        <v>1</v>
      </c>
      <c r="P588" s="794">
        <f t="shared" si="1622"/>
        <v>3</v>
      </c>
      <c r="Q588" s="795">
        <f>IF(O588&lt;1,0,IF(W588="Բ-1",IF(P588=0,6.94,IF(P588=1,7.17,IF(P588=2,7.41,IF(P588=3,7.66,IF(OR(P588=5,P588=4),7.92,IF(OR(P588=6,P588=7),8.18,IF(OR(P588=8,P588=9),8.46,IF(OR(P588=10,P588=11,P588=12),8.74,IF(OR(P588=13,P588=14,P588=15),9.03,IF(OR(P588=16,P588=17,P588=18),9.33,9.65)))))))))),IF(W588="Բ-2", IF(P588=0,5.71,IF(P588=1,5.89,IF(P588=2,6.09,IF(P588=3,6.29,IF(OR(P588=5,P588=4),6.5,IF(OR(P588=6,P588=7),6.72,IF(OR(P588=8,P588=9),6.94,IF(OR(P588=10,P588=11,P588=12),7.17,IF(OR(P588=13,P588=14,P588=15),7.41,IF(OR(P588=16,P588=17,P588=18),7.65,7.91)))))))))), IF(W588="Գ-1", IF(P588=0,4.7,IF(P588=1,4.86,IF(P588=2,5.01,IF(P588=3,5.18,IF(OR(P588=5,P588=4),5.35,IF(OR(P588=6,P588=7),5.52,IF(OR(P588=8,P588=9),5.71,IF(OR(P588=10,P588=11,P588=12),5.89,IF(OR(P588=13,P588=14,P588=15),6.09,IF(OR(P588=16,P588=17,P588=18),6.29,6.49)))))))))), IF(W588="Գ-2", IF(P588=0,3.88,IF(P588=1,4.01,IF(P588=2,4.14,IF(P588=3,4.27,IF(OR(P588=5,P588=4),4.41,IF(OR(P588=6,P588=7),4.55,IF(OR(P588=8,P588=9),4.7,IF(OR(P588=10,P588=11,P588=12),4.85,IF(OR(P588=13,P588=14,P588=15),5.01,IF(OR(P588=16,P588=17,P588=18),5.17,5.34)))))))))), IF(W588="Գ-3", IF(P588=0,3.21,IF(P588=1,3.31,IF(P588=2,3.42,IF(P588=3,3.53,IF(OR(P588=5,P588=4),3.64,IF(OR(P588=6,P588=7),3.76,IF(OR(P588=8,P588=9),3.88,IF(OR(P588=10,P588=11,P588=12),4.01,IF(OR(P588=13,P588=14,P588=15),4.13,IF(OR(P588=16,P588=17,P588=18),4.27,4.4)))))))))), IF(W588="Ա-1", IF(P588=0,2.66,IF(P588=1,2.75,IF(P588=2,2.83,IF(P588=3,2.92,IF(OR(P588=5,P588=4),3.02,IF(OR(P588=6,P588=7),3.11,IF(OR(P588=8,P588=9),3.21,IF(OR(P588=10,P588=11,P588=12),3.31,IF(OR(P588=13,P588=14,P588=15),3.42,IF(OR(P588=16,P588=17,P588=18),3.53,3.64)))))))))), IF(W588="Ա-2", IF(P588=0,2.28,IF(P588=1,2.35,IF(P588=2,2.43,IF(P588=3,2.5,IF(OR(P588=5,P588=4),2.58,IF(OR(P588=6,P588=7),2.66,IF(OR(P588=8,P588=9),2.75,IF(OR(P588=10,P588=11,P588=12),2.83,IF(OR(P588=13,P588=14,P588=15),2.92,IF(OR(P588=16,P588=17,P588=18),3.01,3.11)))))))))),IF(W588="Ա-3", IF(P588=0,1.96,IF(P588=1,2.02,IF(P588=2,2.08,IF(P588=3,2.15,IF(OR(P588=5,P588=4),2.21,IF(OR(P588=6,P588=7),2.28,IF(OR(P588=8,P588=9),2.35,IF(OR(P588=10,P588=11,P588=12),2.42,IF(OR(P588=13,P588=14,P588=15),2.5,IF(OR(P588=16,P588=17,P588=18),2.58,2.66)))))))))), IF(W588="Կ-1", IF(P588=0,1.68,IF(P588=1,1.73,IF(P588=2,1.79,IF(P588=3,1.84,IF(OR(P588=5,P588=4),1.9,IF(OR(P588=6,P588=7),1.96,IF(OR(P588=8,P588=9),2.02,IF(OR(P588=10,P588=11,P588=12),2.08,IF(OR(P588=13,P588=14,P588=15),2.14,IF(OR(P588=16,P588=17,P588=18),2.21,2.28)))))))))), IF(W588="Կ-2", IF(P588=0,1.45,IF(P588=1,1.49,IF(P588=2,1.54,IF(P588=3,1.59,IF(OR(P588=5,P588=4),1.63,IF(OR(P588=6,P588=7),1.68,IF(OR(P588=8,P588=9),1.73,IF(OR(P588=10,P588=11,P588=12),1.79,IF(OR(P588=13,P588=14,P588=15),1.84,IF(OR(P588=16,P588=17,P588=18),1.9,1.95)))))))))),IF(W588="Կ-3", IF(P588=0,1.25,IF(P588=1,1.29,IF(P588=2,1.33,IF(P588=3,1.37,IF(OR(P588=5,P588=4),1.41,IF(OR(P588=6,P588=7),1.45,IF(OR(P588=8,P588=9),1.49,IF(OR(P588=10,P588=11,P588=12),1.54,IF(OR(P588=13,P588=14,P588=15),1.58,IF(OR(P588=16,P588=17,P588=18),1.63,1.68)))))))))), "Error"))))))))))))</f>
        <v>1.84</v>
      </c>
      <c r="R588" s="786"/>
      <c r="S588" s="787">
        <f>+Q588+Q588*R588</f>
        <v>1.84</v>
      </c>
      <c r="T588" s="788">
        <v>66140</v>
      </c>
      <c r="U588" s="803"/>
      <c r="V588" s="789"/>
      <c r="W588" s="796" t="str">
        <f t="shared" si="1625"/>
        <v>Կ-1</v>
      </c>
      <c r="X588" s="788">
        <f>T588*S588</f>
        <v>121697.60000000001</v>
      </c>
      <c r="Y588" s="791">
        <f>S588*T588+U588+V588</f>
        <v>121697.60000000001</v>
      </c>
      <c r="Z588" s="797">
        <f>+Y588*13</f>
        <v>1582068.8</v>
      </c>
      <c r="AA588" s="793">
        <f>+O588</f>
        <v>1</v>
      </c>
      <c r="AB588" s="794">
        <f>+P588+1</f>
        <v>4</v>
      </c>
      <c r="AC588" s="795">
        <f>IF(AA588&lt;1,0,IF(AI588="Բ-1",IF(AB588=0,6.94,IF(AB588=1,7.17,IF(AB588=2,7.41,IF(AB588=3,7.66,IF(OR(AB588=5,AB588=4),7.92,IF(OR(AB588=6,AB588=7),8.18,IF(OR(AB588=8,AB588=9),8.46,IF(OR(AB588=10,AB588=11,AB588=12),8.74,IF(OR(AB588=13,AB588=14,AB588=15),9.03,IF(OR(AB588=16,AB588=17,AB588=18),9.33,9.65)))))))))),IF(AI588="Բ-2", IF(AB588=0,5.71,IF(AB588=1,5.89,IF(AB588=2,6.09,IF(AB588=3,6.29,IF(OR(AB588=5,AB588=4),6.5,IF(OR(AB588=6,AB588=7),6.72,IF(OR(AB588=8,AB588=9),6.94,IF(OR(AB588=10,AB588=11,AB588=12),7.17,IF(OR(AB588=13,AB588=14,AB588=15),7.41,IF(OR(AB588=16,AB588=17,AB588=18),7.65,7.91)))))))))), IF(AI588="Գ-1", IF(AB588=0,4.7,IF(AB588=1,4.86,IF(AB588=2,5.01,IF(AB588=3,5.18,IF(OR(AB588=5,AB588=4),5.35,IF(OR(AB588=6,AB588=7),5.52,IF(OR(AB588=8,AB588=9),5.71,IF(OR(AB588=10,AB588=11,AB588=12),5.89,IF(OR(AB588=13,AB588=14,AB588=15),6.09,IF(OR(AB588=16,AB588=17,AB588=18),6.29,6.49)))))))))), IF(AI588="Գ-2", IF(AB588=0,3.88,IF(AB588=1,4.01,IF(AB588=2,4.14,IF(AB588=3,4.27,IF(OR(AB588=5,AB588=4),4.41,IF(OR(AB588=6,AB588=7),4.55,IF(OR(AB588=8,AB588=9),4.7,IF(OR(AB588=10,AB588=11,AB588=12),4.85,IF(OR(AB588=13,AB588=14,AB588=15),5.01,IF(OR(AB588=16,AB588=17,AB588=18),5.17,5.34)))))))))), IF(AI588="Գ-3", IF(AB588=0,3.21,IF(AB588=1,3.31,IF(AB588=2,3.42,IF(AB588=3,3.53,IF(OR(AB588=5,AB588=4),3.64,IF(OR(AB588=6,AB588=7),3.76,IF(OR(AB588=8,AB588=9),3.88,IF(OR(AB588=10,AB588=11,AB588=12),4.01,IF(OR(AB588=13,AB588=14,AB588=15),4.13,IF(OR(AB588=16,AB588=17,AB588=18),4.27,4.4)))))))))), IF(AI588="Ա-1", IF(AB588=0,2.66,IF(AB588=1,2.75,IF(AB588=2,2.83,IF(AB588=3,2.92,IF(OR(AB588=5,AB588=4),3.02,IF(OR(AB588=6,AB588=7),3.11,IF(OR(AB588=8,AB588=9),3.21,IF(OR(AB588=10,AB588=11,AB588=12),3.31,IF(OR(AB588=13,AB588=14,AB588=15),3.42,IF(OR(AB588=16,AB588=17,AB588=18),3.53,3.64)))))))))), IF(AI588="Ա-2", IF(AB588=0,2.28,IF(AB588=1,2.35,IF(AB588=2,2.43,IF(AB588=3,2.5,IF(OR(AB588=5,AB588=4),2.58,IF(OR(AB588=6,AB588=7),2.66,IF(OR(AB588=8,AB588=9),2.75,IF(OR(AB588=10,AB588=11,AB588=12),2.83,IF(OR(AB588=13,AB588=14,AB588=15),2.92,IF(OR(AB588=16,AB588=17,AB588=18),3.01,3.11)))))))))),IF(AI588="Ա-3", IF(AB588=0,1.96,IF(AB588=1,2.02,IF(AB588=2,2.08,IF(AB588=3,2.15,IF(OR(AB588=5,AB588=4),2.21,IF(OR(AB588=6,AB588=7),2.28,IF(OR(AB588=8,AB588=9),2.35,IF(OR(AB588=10,AB588=11,AB588=12),2.42,IF(OR(AB588=13,AB588=14,AB588=15),2.5,IF(OR(AB588=16,AB588=17,AB588=18),2.58,2.66)))))))))), IF(AI588="Կ-1", IF(AB588=0,1.68,IF(AB588=1,1.73,IF(AB588=2,1.79,IF(AB588=3,1.84,IF(OR(AB588=5,AB588=4),1.9,IF(OR(AB588=6,AB588=7),1.96,IF(OR(AB588=8,AB588=9),2.02,IF(OR(AB588=10,AB588=11,AB588=12),2.08,IF(OR(AB588=13,AB588=14,AB588=15),2.14,IF(OR(AB588=16,AB588=17,AB588=18),2.21,2.28)))))))))), IF(AI588="Կ-2", IF(AB588=0,1.45,IF(AB588=1,1.49,IF(AB588=2,1.54,IF(AB588=3,1.59,IF(OR(AB588=5,AB588=4),1.63,IF(OR(AB588=6,AB588=7),1.68,IF(OR(AB588=8,AB588=9),1.73,IF(OR(AB588=10,AB588=11,AB588=12),1.79,IF(OR(AB588=13,AB588=14,AB588=15),1.84,IF(OR(AB588=16,AB588=17,AB588=18),1.9,1.95)))))))))),IF(AI588="Կ-3", IF(AB588=0,1.25,IF(AB588=1,1.29,IF(AB588=2,1.33,IF(AB588=3,1.37,IF(OR(AB588=5,AB588=4),1.41,IF(OR(AB588=6,AB588=7),1.45,IF(OR(AB588=8,AB588=9),1.49,IF(OR(AB588=10,AB588=11,AB588=12),1.54,IF(OR(AB588=13,AB588=14,AB588=15),1.58,IF(OR(AB588=16,AB588=17,AB588=18),1.63,1.68)))))))))), "Error"))))))))))))</f>
        <v>1.9</v>
      </c>
      <c r="AD588" s="786"/>
      <c r="AE588" s="787">
        <f>+AC588+AC588*AD588</f>
        <v>1.9</v>
      </c>
      <c r="AF588" s="788">
        <v>66140</v>
      </c>
      <c r="AG588" s="803"/>
      <c r="AH588" s="789"/>
      <c r="AI588" s="790" t="str">
        <f>+W588</f>
        <v>Կ-1</v>
      </c>
      <c r="AJ588" s="788">
        <f>AF588*AE588</f>
        <v>125666</v>
      </c>
      <c r="AK588" s="791">
        <f>AE588*AF588+AG588+AH588</f>
        <v>125666</v>
      </c>
      <c r="AL588" s="797">
        <f>+AK588*13</f>
        <v>1633658</v>
      </c>
      <c r="AM588" s="793">
        <f>+AA588</f>
        <v>1</v>
      </c>
      <c r="AN588" s="794">
        <f>+AB588+1</f>
        <v>5</v>
      </c>
      <c r="AO588" s="795">
        <f>IF(AM588&lt;1,0,IF(AU588="Բ-1",IF(AN588=0,6.94,IF(AN588=1,7.17,IF(AN588=2,7.41,IF(AN588=3,7.66,IF(OR(AN588=5,AN588=4),7.92,IF(OR(AN588=6,AN588=7),8.18,IF(OR(AN588=8,AN588=9),8.46,IF(OR(AN588=10,AN588=11,AN588=12),8.74,IF(OR(AN588=13,AN588=14,AN588=15),9.03,IF(OR(AN588=16,AN588=17,AN588=18),9.33,9.65)))))))))),IF(AU588="Բ-2", IF(AN588=0,5.71,IF(AN588=1,5.89,IF(AN588=2,6.09,IF(AN588=3,6.29,IF(OR(AN588=5,AN588=4),6.5,IF(OR(AN588=6,AN588=7),6.72,IF(OR(AN588=8,AN588=9),6.94,IF(OR(AN588=10,AN588=11,AN588=12),7.17,IF(OR(AN588=13,AN588=14,AN588=15),7.41,IF(OR(AN588=16,AN588=17,AN588=18),7.65,7.91)))))))))), IF(AU588="Գ-1", IF(AN588=0,4.7,IF(AN588=1,4.86,IF(AN588=2,5.01,IF(AN588=3,5.18,IF(OR(AN588=5,AN588=4),5.35,IF(OR(AN588=6,AN588=7),5.52,IF(OR(AN588=8,AN588=9),5.71,IF(OR(AN588=10,AN588=11,AN588=12),5.89,IF(OR(AN588=13,AN588=14,AN588=15),6.09,IF(OR(AN588=16,AN588=17,AN588=18),6.29,6.49)))))))))), IF(AU588="Գ-2", IF(AN588=0,3.88,IF(AN588=1,4.01,IF(AN588=2,4.14,IF(AN588=3,4.27,IF(OR(AN588=5,AN588=4),4.41,IF(OR(AN588=6,AN588=7),4.55,IF(OR(AN588=8,AN588=9),4.7,IF(OR(AN588=10,AN588=11,AN588=12),4.85,IF(OR(AN588=13,AN588=14,AN588=15),5.01,IF(OR(AN588=16,AN588=17,AN588=18),5.17,5.34)))))))))), IF(AU588="Գ-3", IF(AN588=0,3.21,IF(AN588=1,3.31,IF(AN588=2,3.42,IF(AN588=3,3.53,IF(OR(AN588=5,AN588=4),3.64,IF(OR(AN588=6,AN588=7),3.76,IF(OR(AN588=8,AN588=9),3.88,IF(OR(AN588=10,AN588=11,AN588=12),4.01,IF(OR(AN588=13,AN588=14,AN588=15),4.13,IF(OR(AN588=16,AN588=17,AN588=18),4.27,4.4)))))))))), IF(AU588="Ա-1", IF(AN588=0,2.66,IF(AN588=1,2.75,IF(AN588=2,2.83,IF(AN588=3,2.92,IF(OR(AN588=5,AN588=4),3.02,IF(OR(AN588=6,AN588=7),3.11,IF(OR(AN588=8,AN588=9),3.21,IF(OR(AN588=10,AN588=11,AN588=12),3.31,IF(OR(AN588=13,AN588=14,AN588=15),3.42,IF(OR(AN588=16,AN588=17,AN588=18),3.53,3.64)))))))))), IF(AU588="Ա-2", IF(AN588=0,2.28,IF(AN588=1,2.35,IF(AN588=2,2.43,IF(AN588=3,2.5,IF(OR(AN588=5,AN588=4),2.58,IF(OR(AN588=6,AN588=7),2.66,IF(OR(AN588=8,AN588=9),2.75,IF(OR(AN588=10,AN588=11,AN588=12),2.83,IF(OR(AN588=13,AN588=14,AN588=15),2.92,IF(OR(AN588=16,AN588=17,AN588=18),3.01,3.11)))))))))),IF(AU588="Ա-3", IF(AN588=0,1.96,IF(AN588=1,2.02,IF(AN588=2,2.08,IF(AN588=3,2.15,IF(OR(AN588=5,AN588=4),2.21,IF(OR(AN588=6,AN588=7),2.28,IF(OR(AN588=8,AN588=9),2.35,IF(OR(AN588=10,AN588=11,AN588=12),2.42,IF(OR(AN588=13,AN588=14,AN588=15),2.5,IF(OR(AN588=16,AN588=17,AN588=18),2.58,2.66)))))))))), IF(AU588="Կ-1", IF(AN588=0,1.68,IF(AN588=1,1.73,IF(AN588=2,1.79,IF(AN588=3,1.84,IF(OR(AN588=5,AN588=4),1.9,IF(OR(AN588=6,AN588=7),1.96,IF(OR(AN588=8,AN588=9),2.02,IF(OR(AN588=10,AN588=11,AN588=12),2.08,IF(OR(AN588=13,AN588=14,AN588=15),2.14,IF(OR(AN588=16,AN588=17,AN588=18),2.21,2.28)))))))))), IF(AU588="Կ-2", IF(AN588=0,1.45,IF(AN588=1,1.49,IF(AN588=2,1.54,IF(AN588=3,1.59,IF(OR(AN588=5,AN588=4),1.63,IF(OR(AN588=6,AN588=7),1.68,IF(OR(AN588=8,AN588=9),1.73,IF(OR(AN588=10,AN588=11,AN588=12),1.79,IF(OR(AN588=13,AN588=14,AN588=15),1.84,IF(OR(AN588=16,AN588=17,AN588=18),1.9,1.95)))))))))),IF(AU588="Կ-3", IF(AN588=0,1.25,IF(AN588=1,1.29,IF(AN588=2,1.33,IF(AN588=3,1.37,IF(OR(AN588=5,AN588=4),1.41,IF(OR(AN588=6,AN588=7),1.45,IF(OR(AN588=8,AN588=9),1.49,IF(OR(AN588=10,AN588=11,AN588=12),1.54,IF(OR(AN588=13,AN588=14,AN588=15),1.58,IF(OR(AN588=16,AN588=17,AN588=18),1.63,1.68)))))))))), "Error"))))))))))))</f>
        <v>1.9</v>
      </c>
      <c r="AP588" s="786"/>
      <c r="AQ588" s="787">
        <f>+AO588+AO588*AP588</f>
        <v>1.9</v>
      </c>
      <c r="AR588" s="788">
        <v>66140</v>
      </c>
      <c r="AS588" s="803"/>
      <c r="AT588" s="789"/>
      <c r="AU588" s="790" t="str">
        <f>+AI588</f>
        <v>Կ-1</v>
      </c>
      <c r="AV588" s="788">
        <f>AR588*AQ588</f>
        <v>125666</v>
      </c>
      <c r="AW588" s="791">
        <f>AQ588*AR588+AS588+AT588</f>
        <v>125666</v>
      </c>
      <c r="AX588" s="797">
        <f>+AW588*13</f>
        <v>1633658</v>
      </c>
    </row>
    <row r="589" spans="2:50" s="777" customFormat="1" ht="13.5">
      <c r="B589" s="1657">
        <v>14</v>
      </c>
      <c r="C589" s="647" t="s">
        <v>1765</v>
      </c>
      <c r="D589" s="657" t="s">
        <v>280</v>
      </c>
      <c r="E589" s="799">
        <v>1</v>
      </c>
      <c r="F589" s="1321">
        <v>3</v>
      </c>
      <c r="G589" s="800">
        <f>IF(E589&lt;1,0,IF(K589="Բ-1",IF(F589=0,6.94,IF(F589=1,7.17,IF(F589=2,7.41,IF(F589=3,7.66,IF(OR(F589=5,F589=4),7.92,IF(OR(F589=6,F589=7),8.18,IF(OR(F589=8,F589=9),8.46,IF(OR(F589=10,F589=11,F589=12),8.74,IF(OR(F589=13,F589=14,F589=15),9.03,IF(OR(F589=16,F589=17,F589=18),9.33,9.65)))))))))),IF(K589="Բ-2", IF(F589=0,5.71,IF(F589=1,5.89,IF(F589=2,6.09,IF(F589=3,6.29,IF(OR(F589=5,F589=4),6.5,IF(OR(F589=6,F589=7),6.72,IF(OR(F589=8,F589=9),6.94,IF(OR(F589=10,F589=11,F589=12),7.17,IF(OR(F589=13,F589=14,F589=15),7.41,IF(OR(F589=16,F589=17,F589=18),7.65,7.91)))))))))), IF(K589="Գ-1", IF(F589=0,4.7,IF(F589=1,4.86,IF(F589=2,5.01,IF(F589=3,5.18,IF(OR(F589=5,F589=4),5.35,IF(OR(F589=6,F589=7),5.52,IF(OR(F589=8,F589=9),5.71,IF(OR(F589=10,F589=11,F589=12),5.89,IF(OR(F589=13,F589=14,F589=15),6.09,IF(OR(F589=16,F589=17,F589=18),6.29,6.49)))))))))), IF(K589="Գ-2", IF(F589=0,3.88,IF(F589=1,4.01,IF(F589=2,4.14,IF(F589=3,4.27,IF(OR(F589=5,F589=4),4.41,IF(OR(F589=6,F589=7),4.55,IF(OR(F589=8,F589=9),4.7,IF(OR(F589=10,F589=11,F589=12),4.85,IF(OR(F589=13,F589=14,F589=15),5.01,IF(OR(F589=16,F589=17,F589=18),5.17,5.34)))))))))), IF(K589="Գ-3", IF(F589=0,3.21,IF(F589=1,3.31,IF(F589=2,3.42,IF(F589=3,3.53,IF(OR(F589=5,F589=4),3.64,IF(OR(F589=6,F589=7),3.76,IF(OR(F589=8,F589=9),3.88,IF(OR(F589=10,F589=11,F589=12),4.01,IF(OR(F589=13,F589=14,F589=15),4.13,IF(OR(F589=16,F589=17,F589=18),4.27,4.4)))))))))), IF(K589="Ա-1", IF(F589=0,2.66,IF(F589=1,2.75,IF(F589=2,2.83,IF(F589=3,2.92,IF(OR(F589=5,F589=4),3.02,IF(OR(F589=6,F589=7),3.11,IF(OR(F589=8,F589=9),3.21,IF(OR(F589=10,F589=11,F589=12),3.31,IF(OR(F589=13,F589=14,F589=15),3.42,IF(OR(F589=16,F589=17,F589=18),3.53,3.64)))))))))), IF(K589="Ա-2", IF(F589=0,2.28,IF(F589=1,2.35,IF(F589=2,2.43,IF(F589=3,2.5,IF(OR(F589=5,F589=4),2.58,IF(OR(F589=6,F589=7),2.66,IF(OR(F589=8,F589=9),2.75,IF(OR(F589=10,F589=11,F589=12),2.83,IF(OR(F589=13,F589=14,F589=15),2.92,IF(OR(F589=16,F589=17,F589=18),3.01,3.11)))))))))),IF(K589="Ա-3", IF(F589=0,1.96,IF(F589=1,2.02,IF(F589=2,2.08,IF(F589=3,2.15,IF(OR(F589=5,F589=4),2.21,IF(OR(F589=6,F589=7),2.28,IF(OR(F589=8,F589=9),2.35,IF(OR(F589=10,F589=11,F589=12),2.42,IF(OR(F589=13,F589=14,F589=15),2.5,IF(OR(F589=16,F589=17,F589=18),2.58,2.66)))))))))), IF(K589="Կ-1", IF(F589=0,1.68,IF(F589=1,1.73,IF(F589=2,1.79,IF(F589=3,1.84,IF(OR(F589=5,F589=4),1.9,IF(OR(F589=6,F589=7),1.96,IF(OR(F589=8,F589=9),2.02,IF(OR(F589=10,F589=11,F589=12),2.08,IF(OR(F589=13,F589=14,F589=15),2.14,IF(OR(F589=16,F589=17,F589=18),2.21,2.28)))))))))), IF(K589="Կ-2", IF(F589=0,1.45,IF(F589=1,1.49,IF(F589=2,1.54,IF(F589=3,1.59,IF(OR(F589=5,F589=4),1.63,IF(OR(F589=6,F589=7),1.68,IF(OR(F589=8,F589=9),1.73,IF(OR(F589=10,F589=11,F589=12),1.79,IF(OR(F589=13,F589=14,F589=15),1.84,IF(OR(F589=16,F589=17,F589=18),1.9,1.95)))))))))),IF(K589="Կ-3", IF(F589=0,1.25,IF(F589=1,1.29,IF(F589=2,1.33,IF(F589=3,1.37,IF(OR(F589=5,F589=4),1.41,IF(OR(F589=6,F589=7),1.45,IF(OR(F589=8,F589=9),1.49,IF(OR(F589=10,F589=11,F589=12),1.54,IF(OR(F589=13,F589=14,F589=15),1.58,IF(OR(F589=16,F589=17,F589=18),1.63,1.68)))))))))), "Error"))))))))))))</f>
        <v>1.84</v>
      </c>
      <c r="H589" s="802">
        <v>66140</v>
      </c>
      <c r="I589" s="803"/>
      <c r="J589" s="789"/>
      <c r="K589" s="796" t="s">
        <v>97</v>
      </c>
      <c r="L589" s="788">
        <f>H589*G589</f>
        <v>121697.60000000001</v>
      </c>
      <c r="M589" s="791">
        <f t="shared" si="1619"/>
        <v>121697.60000000001</v>
      </c>
      <c r="N589" s="792">
        <f>+M589*13</f>
        <v>1582068.8</v>
      </c>
      <c r="O589" s="793">
        <f t="shared" si="1621"/>
        <v>1</v>
      </c>
      <c r="P589" s="794">
        <f t="shared" si="1622"/>
        <v>4</v>
      </c>
      <c r="Q589" s="795">
        <f>IF(O589&lt;1,0,IF(W589="Բ-1",IF(P589=0,6.94,IF(P589=1,7.17,IF(P589=2,7.41,IF(P589=3,7.66,IF(OR(P589=5,P589=4),7.92,IF(OR(P589=6,P589=7),8.18,IF(OR(P589=8,P589=9),8.46,IF(OR(P589=10,P589=11,P589=12),8.74,IF(OR(P589=13,P589=14,P589=15),9.03,IF(OR(P589=16,P589=17,P589=18),9.33,9.65)))))))))),IF(W589="Բ-2", IF(P589=0,5.71,IF(P589=1,5.89,IF(P589=2,6.09,IF(P589=3,6.29,IF(OR(P589=5,P589=4),6.5,IF(OR(P589=6,P589=7),6.72,IF(OR(P589=8,P589=9),6.94,IF(OR(P589=10,P589=11,P589=12),7.17,IF(OR(P589=13,P589=14,P589=15),7.41,IF(OR(P589=16,P589=17,P589=18),7.65,7.91)))))))))), IF(W589="Գ-1", IF(P589=0,4.7,IF(P589=1,4.86,IF(P589=2,5.01,IF(P589=3,5.18,IF(OR(P589=5,P589=4),5.35,IF(OR(P589=6,P589=7),5.52,IF(OR(P589=8,P589=9),5.71,IF(OR(P589=10,P589=11,P589=12),5.89,IF(OR(P589=13,P589=14,P589=15),6.09,IF(OR(P589=16,P589=17,P589=18),6.29,6.49)))))))))), IF(W589="Գ-2", IF(P589=0,3.88,IF(P589=1,4.01,IF(P589=2,4.14,IF(P589=3,4.27,IF(OR(P589=5,P589=4),4.41,IF(OR(P589=6,P589=7),4.55,IF(OR(P589=8,P589=9),4.7,IF(OR(P589=10,P589=11,P589=12),4.85,IF(OR(P589=13,P589=14,P589=15),5.01,IF(OR(P589=16,P589=17,P589=18),5.17,5.34)))))))))), IF(W589="Գ-3", IF(P589=0,3.21,IF(P589=1,3.31,IF(P589=2,3.42,IF(P589=3,3.53,IF(OR(P589=5,P589=4),3.64,IF(OR(P589=6,P589=7),3.76,IF(OR(P589=8,P589=9),3.88,IF(OR(P589=10,P589=11,P589=12),4.01,IF(OR(P589=13,P589=14,P589=15),4.13,IF(OR(P589=16,P589=17,P589=18),4.27,4.4)))))))))), IF(W589="Ա-1", IF(P589=0,2.66,IF(P589=1,2.75,IF(P589=2,2.83,IF(P589=3,2.92,IF(OR(P589=5,P589=4),3.02,IF(OR(P589=6,P589=7),3.11,IF(OR(P589=8,P589=9),3.21,IF(OR(P589=10,P589=11,P589=12),3.31,IF(OR(P589=13,P589=14,P589=15),3.42,IF(OR(P589=16,P589=17,P589=18),3.53,3.64)))))))))), IF(W589="Ա-2", IF(P589=0,2.28,IF(P589=1,2.35,IF(P589=2,2.43,IF(P589=3,2.5,IF(OR(P589=5,P589=4),2.58,IF(OR(P589=6,P589=7),2.66,IF(OR(P589=8,P589=9),2.75,IF(OR(P589=10,P589=11,P589=12),2.83,IF(OR(P589=13,P589=14,P589=15),2.92,IF(OR(P589=16,P589=17,P589=18),3.01,3.11)))))))))),IF(W589="Ա-3", IF(P589=0,1.96,IF(P589=1,2.02,IF(P589=2,2.08,IF(P589=3,2.15,IF(OR(P589=5,P589=4),2.21,IF(OR(P589=6,P589=7),2.28,IF(OR(P589=8,P589=9),2.35,IF(OR(P589=10,P589=11,P589=12),2.42,IF(OR(P589=13,P589=14,P589=15),2.5,IF(OR(P589=16,P589=17,P589=18),2.58,2.66)))))))))), IF(W589="Կ-1", IF(P589=0,1.68,IF(P589=1,1.73,IF(P589=2,1.79,IF(P589=3,1.84,IF(OR(P589=5,P589=4),1.9,IF(OR(P589=6,P589=7),1.96,IF(OR(P589=8,P589=9),2.02,IF(OR(P589=10,P589=11,P589=12),2.08,IF(OR(P589=13,P589=14,P589=15),2.14,IF(OR(P589=16,P589=17,P589=18),2.21,2.28)))))))))), IF(W589="Կ-2", IF(P589=0,1.45,IF(P589=1,1.49,IF(P589=2,1.54,IF(P589=3,1.59,IF(OR(P589=5,P589=4),1.63,IF(OR(P589=6,P589=7),1.68,IF(OR(P589=8,P589=9),1.73,IF(OR(P589=10,P589=11,P589=12),1.79,IF(OR(P589=13,P589=14,P589=15),1.84,IF(OR(P589=16,P589=17,P589=18),1.9,1.95)))))))))),IF(W589="Կ-3", IF(P589=0,1.25,IF(P589=1,1.29,IF(P589=2,1.33,IF(P589=3,1.37,IF(OR(P589=5,P589=4),1.41,IF(OR(P589=6,P589=7),1.45,IF(OR(P589=8,P589=9),1.49,IF(OR(P589=10,P589=11,P589=12),1.54,IF(OR(P589=13,P589=14,P589=15),1.58,IF(OR(P589=16,P589=17,P589=18),1.63,1.68)))))))))), "Error"))))))))))))</f>
        <v>1.9</v>
      </c>
      <c r="R589" s="786"/>
      <c r="S589" s="787">
        <f>+Q589+Q589*R589</f>
        <v>1.9</v>
      </c>
      <c r="T589" s="788">
        <v>66140</v>
      </c>
      <c r="U589" s="803"/>
      <c r="V589" s="789"/>
      <c r="W589" s="796" t="str">
        <f t="shared" si="1625"/>
        <v>Կ-1</v>
      </c>
      <c r="X589" s="788">
        <f>T589*S589</f>
        <v>125666</v>
      </c>
      <c r="Y589" s="791">
        <f>S589*T589+U589+V589</f>
        <v>125666</v>
      </c>
      <c r="Z589" s="797">
        <f>+Y589*13</f>
        <v>1633658</v>
      </c>
      <c r="AA589" s="793">
        <f>+O589</f>
        <v>1</v>
      </c>
      <c r="AB589" s="794">
        <f>+P589+1</f>
        <v>5</v>
      </c>
      <c r="AC589" s="795">
        <f>IF(AA589&lt;1,0,IF(AI589="Բ-1",IF(AB589=0,6.94,IF(AB589=1,7.17,IF(AB589=2,7.41,IF(AB589=3,7.66,IF(OR(AB589=5,AB589=4),7.92,IF(OR(AB589=6,AB589=7),8.18,IF(OR(AB589=8,AB589=9),8.46,IF(OR(AB589=10,AB589=11,AB589=12),8.74,IF(OR(AB589=13,AB589=14,AB589=15),9.03,IF(OR(AB589=16,AB589=17,AB589=18),9.33,9.65)))))))))),IF(AI589="Բ-2", IF(AB589=0,5.71,IF(AB589=1,5.89,IF(AB589=2,6.09,IF(AB589=3,6.29,IF(OR(AB589=5,AB589=4),6.5,IF(OR(AB589=6,AB589=7),6.72,IF(OR(AB589=8,AB589=9),6.94,IF(OR(AB589=10,AB589=11,AB589=12),7.17,IF(OR(AB589=13,AB589=14,AB589=15),7.41,IF(OR(AB589=16,AB589=17,AB589=18),7.65,7.91)))))))))), IF(AI589="Գ-1", IF(AB589=0,4.7,IF(AB589=1,4.86,IF(AB589=2,5.01,IF(AB589=3,5.18,IF(OR(AB589=5,AB589=4),5.35,IF(OR(AB589=6,AB589=7),5.52,IF(OR(AB589=8,AB589=9),5.71,IF(OR(AB589=10,AB589=11,AB589=12),5.89,IF(OR(AB589=13,AB589=14,AB589=15),6.09,IF(OR(AB589=16,AB589=17,AB589=18),6.29,6.49)))))))))), IF(AI589="Գ-2", IF(AB589=0,3.88,IF(AB589=1,4.01,IF(AB589=2,4.14,IF(AB589=3,4.27,IF(OR(AB589=5,AB589=4),4.41,IF(OR(AB589=6,AB589=7),4.55,IF(OR(AB589=8,AB589=9),4.7,IF(OR(AB589=10,AB589=11,AB589=12),4.85,IF(OR(AB589=13,AB589=14,AB589=15),5.01,IF(OR(AB589=16,AB589=17,AB589=18),5.17,5.34)))))))))), IF(AI589="Գ-3", IF(AB589=0,3.21,IF(AB589=1,3.31,IF(AB589=2,3.42,IF(AB589=3,3.53,IF(OR(AB589=5,AB589=4),3.64,IF(OR(AB589=6,AB589=7),3.76,IF(OR(AB589=8,AB589=9),3.88,IF(OR(AB589=10,AB589=11,AB589=12),4.01,IF(OR(AB589=13,AB589=14,AB589=15),4.13,IF(OR(AB589=16,AB589=17,AB589=18),4.27,4.4)))))))))), IF(AI589="Ա-1", IF(AB589=0,2.66,IF(AB589=1,2.75,IF(AB589=2,2.83,IF(AB589=3,2.92,IF(OR(AB589=5,AB589=4),3.02,IF(OR(AB589=6,AB589=7),3.11,IF(OR(AB589=8,AB589=9),3.21,IF(OR(AB589=10,AB589=11,AB589=12),3.31,IF(OR(AB589=13,AB589=14,AB589=15),3.42,IF(OR(AB589=16,AB589=17,AB589=18),3.53,3.64)))))))))), IF(AI589="Ա-2", IF(AB589=0,2.28,IF(AB589=1,2.35,IF(AB589=2,2.43,IF(AB589=3,2.5,IF(OR(AB589=5,AB589=4),2.58,IF(OR(AB589=6,AB589=7),2.66,IF(OR(AB589=8,AB589=9),2.75,IF(OR(AB589=10,AB589=11,AB589=12),2.83,IF(OR(AB589=13,AB589=14,AB589=15),2.92,IF(OR(AB589=16,AB589=17,AB589=18),3.01,3.11)))))))))),IF(AI589="Ա-3", IF(AB589=0,1.96,IF(AB589=1,2.02,IF(AB589=2,2.08,IF(AB589=3,2.15,IF(OR(AB589=5,AB589=4),2.21,IF(OR(AB589=6,AB589=7),2.28,IF(OR(AB589=8,AB589=9),2.35,IF(OR(AB589=10,AB589=11,AB589=12),2.42,IF(OR(AB589=13,AB589=14,AB589=15),2.5,IF(OR(AB589=16,AB589=17,AB589=18),2.58,2.66)))))))))), IF(AI589="Կ-1", IF(AB589=0,1.68,IF(AB589=1,1.73,IF(AB589=2,1.79,IF(AB589=3,1.84,IF(OR(AB589=5,AB589=4),1.9,IF(OR(AB589=6,AB589=7),1.96,IF(OR(AB589=8,AB589=9),2.02,IF(OR(AB589=10,AB589=11,AB589=12),2.08,IF(OR(AB589=13,AB589=14,AB589=15),2.14,IF(OR(AB589=16,AB589=17,AB589=18),2.21,2.28)))))))))), IF(AI589="Կ-2", IF(AB589=0,1.45,IF(AB589=1,1.49,IF(AB589=2,1.54,IF(AB589=3,1.59,IF(OR(AB589=5,AB589=4),1.63,IF(OR(AB589=6,AB589=7),1.68,IF(OR(AB589=8,AB589=9),1.73,IF(OR(AB589=10,AB589=11,AB589=12),1.79,IF(OR(AB589=13,AB589=14,AB589=15),1.84,IF(OR(AB589=16,AB589=17,AB589=18),1.9,1.95)))))))))),IF(AI589="Կ-3", IF(AB589=0,1.25,IF(AB589=1,1.29,IF(AB589=2,1.33,IF(AB589=3,1.37,IF(OR(AB589=5,AB589=4),1.41,IF(OR(AB589=6,AB589=7),1.45,IF(OR(AB589=8,AB589=9),1.49,IF(OR(AB589=10,AB589=11,AB589=12),1.54,IF(OR(AB589=13,AB589=14,AB589=15),1.58,IF(OR(AB589=16,AB589=17,AB589=18),1.63,1.68)))))))))), "Error"))))))))))))</f>
        <v>1.9</v>
      </c>
      <c r="AD589" s="786"/>
      <c r="AE589" s="787">
        <f>+AC589+AC589*AD589</f>
        <v>1.9</v>
      </c>
      <c r="AF589" s="788">
        <v>66140</v>
      </c>
      <c r="AG589" s="803"/>
      <c r="AH589" s="789"/>
      <c r="AI589" s="790" t="str">
        <f>+W589</f>
        <v>Կ-1</v>
      </c>
      <c r="AJ589" s="788">
        <f>AF589*AE589</f>
        <v>125666</v>
      </c>
      <c r="AK589" s="791">
        <f>AE589*AF589+AG589+AH589</f>
        <v>125666</v>
      </c>
      <c r="AL589" s="797">
        <f>+AK589*13</f>
        <v>1633658</v>
      </c>
      <c r="AM589" s="793">
        <f>+AA589</f>
        <v>1</v>
      </c>
      <c r="AN589" s="794">
        <f>+AB589+1</f>
        <v>6</v>
      </c>
      <c r="AO589" s="795">
        <f>IF(AM589&lt;1,0,IF(AU589="Բ-1",IF(AN589=0,6.94,IF(AN589=1,7.17,IF(AN589=2,7.41,IF(AN589=3,7.66,IF(OR(AN589=5,AN589=4),7.92,IF(OR(AN589=6,AN589=7),8.18,IF(OR(AN589=8,AN589=9),8.46,IF(OR(AN589=10,AN589=11,AN589=12),8.74,IF(OR(AN589=13,AN589=14,AN589=15),9.03,IF(OR(AN589=16,AN589=17,AN589=18),9.33,9.65)))))))))),IF(AU589="Բ-2", IF(AN589=0,5.71,IF(AN589=1,5.89,IF(AN589=2,6.09,IF(AN589=3,6.29,IF(OR(AN589=5,AN589=4),6.5,IF(OR(AN589=6,AN589=7),6.72,IF(OR(AN589=8,AN589=9),6.94,IF(OR(AN589=10,AN589=11,AN589=12),7.17,IF(OR(AN589=13,AN589=14,AN589=15),7.41,IF(OR(AN589=16,AN589=17,AN589=18),7.65,7.91)))))))))), IF(AU589="Գ-1", IF(AN589=0,4.7,IF(AN589=1,4.86,IF(AN589=2,5.01,IF(AN589=3,5.18,IF(OR(AN589=5,AN589=4),5.35,IF(OR(AN589=6,AN589=7),5.52,IF(OR(AN589=8,AN589=9),5.71,IF(OR(AN589=10,AN589=11,AN589=12),5.89,IF(OR(AN589=13,AN589=14,AN589=15),6.09,IF(OR(AN589=16,AN589=17,AN589=18),6.29,6.49)))))))))), IF(AU589="Գ-2", IF(AN589=0,3.88,IF(AN589=1,4.01,IF(AN589=2,4.14,IF(AN589=3,4.27,IF(OR(AN589=5,AN589=4),4.41,IF(OR(AN589=6,AN589=7),4.55,IF(OR(AN589=8,AN589=9),4.7,IF(OR(AN589=10,AN589=11,AN589=12),4.85,IF(OR(AN589=13,AN589=14,AN589=15),5.01,IF(OR(AN589=16,AN589=17,AN589=18),5.17,5.34)))))))))), IF(AU589="Գ-3", IF(AN589=0,3.21,IF(AN589=1,3.31,IF(AN589=2,3.42,IF(AN589=3,3.53,IF(OR(AN589=5,AN589=4),3.64,IF(OR(AN589=6,AN589=7),3.76,IF(OR(AN589=8,AN589=9),3.88,IF(OR(AN589=10,AN589=11,AN589=12),4.01,IF(OR(AN589=13,AN589=14,AN589=15),4.13,IF(OR(AN589=16,AN589=17,AN589=18),4.27,4.4)))))))))), IF(AU589="Ա-1", IF(AN589=0,2.66,IF(AN589=1,2.75,IF(AN589=2,2.83,IF(AN589=3,2.92,IF(OR(AN589=5,AN589=4),3.02,IF(OR(AN589=6,AN589=7),3.11,IF(OR(AN589=8,AN589=9),3.21,IF(OR(AN589=10,AN589=11,AN589=12),3.31,IF(OR(AN589=13,AN589=14,AN589=15),3.42,IF(OR(AN589=16,AN589=17,AN589=18),3.53,3.64)))))))))), IF(AU589="Ա-2", IF(AN589=0,2.28,IF(AN589=1,2.35,IF(AN589=2,2.43,IF(AN589=3,2.5,IF(OR(AN589=5,AN589=4),2.58,IF(OR(AN589=6,AN589=7),2.66,IF(OR(AN589=8,AN589=9),2.75,IF(OR(AN589=10,AN589=11,AN589=12),2.83,IF(OR(AN589=13,AN589=14,AN589=15),2.92,IF(OR(AN589=16,AN589=17,AN589=18),3.01,3.11)))))))))),IF(AU589="Ա-3", IF(AN589=0,1.96,IF(AN589=1,2.02,IF(AN589=2,2.08,IF(AN589=3,2.15,IF(OR(AN589=5,AN589=4),2.21,IF(OR(AN589=6,AN589=7),2.28,IF(OR(AN589=8,AN589=9),2.35,IF(OR(AN589=10,AN589=11,AN589=12),2.42,IF(OR(AN589=13,AN589=14,AN589=15),2.5,IF(OR(AN589=16,AN589=17,AN589=18),2.58,2.66)))))))))), IF(AU589="Կ-1", IF(AN589=0,1.68,IF(AN589=1,1.73,IF(AN589=2,1.79,IF(AN589=3,1.84,IF(OR(AN589=5,AN589=4),1.9,IF(OR(AN589=6,AN589=7),1.96,IF(OR(AN589=8,AN589=9),2.02,IF(OR(AN589=10,AN589=11,AN589=12),2.08,IF(OR(AN589=13,AN589=14,AN589=15),2.14,IF(OR(AN589=16,AN589=17,AN589=18),2.21,2.28)))))))))), IF(AU589="Կ-2", IF(AN589=0,1.45,IF(AN589=1,1.49,IF(AN589=2,1.54,IF(AN589=3,1.59,IF(OR(AN589=5,AN589=4),1.63,IF(OR(AN589=6,AN589=7),1.68,IF(OR(AN589=8,AN589=9),1.73,IF(OR(AN589=10,AN589=11,AN589=12),1.79,IF(OR(AN589=13,AN589=14,AN589=15),1.84,IF(OR(AN589=16,AN589=17,AN589=18),1.9,1.95)))))))))),IF(AU589="Կ-3", IF(AN589=0,1.25,IF(AN589=1,1.29,IF(AN589=2,1.33,IF(AN589=3,1.37,IF(OR(AN589=5,AN589=4),1.41,IF(OR(AN589=6,AN589=7),1.45,IF(OR(AN589=8,AN589=9),1.49,IF(OR(AN589=10,AN589=11,AN589=12),1.54,IF(OR(AN589=13,AN589=14,AN589=15),1.58,IF(OR(AN589=16,AN589=17,AN589=18),1.63,1.68)))))))))), "Error"))))))))))))</f>
        <v>1.96</v>
      </c>
      <c r="AP589" s="786"/>
      <c r="AQ589" s="787">
        <f>+AO589+AO589*AP589</f>
        <v>1.96</v>
      </c>
      <c r="AR589" s="788">
        <v>66140</v>
      </c>
      <c r="AS589" s="803"/>
      <c r="AT589" s="789"/>
      <c r="AU589" s="790" t="str">
        <f>+AI589</f>
        <v>Կ-1</v>
      </c>
      <c r="AV589" s="788">
        <f>AR589*AQ589</f>
        <v>129634.4</v>
      </c>
      <c r="AW589" s="791">
        <f>AQ589*AR589+AS589+AT589</f>
        <v>129634.4</v>
      </c>
      <c r="AX589" s="797">
        <f>+AW589*13</f>
        <v>1685247.2</v>
      </c>
    </row>
    <row r="590" spans="2:50" s="777" customFormat="1" ht="13.5">
      <c r="B590" s="1657">
        <v>15</v>
      </c>
      <c r="C590" s="647" t="s">
        <v>879</v>
      </c>
      <c r="D590" s="657" t="s">
        <v>280</v>
      </c>
      <c r="E590" s="799">
        <v>1</v>
      </c>
      <c r="F590" s="1321">
        <v>6</v>
      </c>
      <c r="G590" s="800">
        <f>IF(E590&lt;1,0,IF(K590="Բ-1",IF(F590=0,6.94,IF(F590=1,7.17,IF(F590=2,7.41,IF(F590=3,7.66,IF(OR(F590=5,F590=4),7.92,IF(OR(F590=6,F590=7),8.18,IF(OR(F590=8,F590=9),8.46,IF(OR(F590=10,F590=11,F590=12),8.74,IF(OR(F590=13,F590=14,F590=15),9.03,IF(OR(F590=16,F590=17,F590=18),9.33,9.65)))))))))),IF(K590="Բ-2", IF(F590=0,5.71,IF(F590=1,5.89,IF(F590=2,6.09,IF(F590=3,6.29,IF(OR(F590=5,F590=4),6.5,IF(OR(F590=6,F590=7),6.72,IF(OR(F590=8,F590=9),6.94,IF(OR(F590=10,F590=11,F590=12),7.17,IF(OR(F590=13,F590=14,F590=15),7.41,IF(OR(F590=16,F590=17,F590=18),7.65,7.91)))))))))), IF(K590="Գ-1", IF(F590=0,4.7,IF(F590=1,4.86,IF(F590=2,5.01,IF(F590=3,5.18,IF(OR(F590=5,F590=4),5.35,IF(OR(F590=6,F590=7),5.52,IF(OR(F590=8,F590=9),5.71,IF(OR(F590=10,F590=11,F590=12),5.89,IF(OR(F590=13,F590=14,F590=15),6.09,IF(OR(F590=16,F590=17,F590=18),6.29,6.49)))))))))), IF(K590="Գ-2", IF(F590=0,3.88,IF(F590=1,4.01,IF(F590=2,4.14,IF(F590=3,4.27,IF(OR(F590=5,F590=4),4.41,IF(OR(F590=6,F590=7),4.55,IF(OR(F590=8,F590=9),4.7,IF(OR(F590=10,F590=11,F590=12),4.85,IF(OR(F590=13,F590=14,F590=15),5.01,IF(OR(F590=16,F590=17,F590=18),5.17,5.34)))))))))), IF(K590="Գ-3", IF(F590=0,3.21,IF(F590=1,3.31,IF(F590=2,3.42,IF(F590=3,3.53,IF(OR(F590=5,F590=4),3.64,IF(OR(F590=6,F590=7),3.76,IF(OR(F590=8,F590=9),3.88,IF(OR(F590=10,F590=11,F590=12),4.01,IF(OR(F590=13,F590=14,F590=15),4.13,IF(OR(F590=16,F590=17,F590=18),4.27,4.4)))))))))), IF(K590="Ա-1", IF(F590=0,2.66,IF(F590=1,2.75,IF(F590=2,2.83,IF(F590=3,2.92,IF(OR(F590=5,F590=4),3.02,IF(OR(F590=6,F590=7),3.11,IF(OR(F590=8,F590=9),3.21,IF(OR(F590=10,F590=11,F590=12),3.31,IF(OR(F590=13,F590=14,F590=15),3.42,IF(OR(F590=16,F590=17,F590=18),3.53,3.64)))))))))), IF(K590="Ա-2", IF(F590=0,2.28,IF(F590=1,2.35,IF(F590=2,2.43,IF(F590=3,2.5,IF(OR(F590=5,F590=4),2.58,IF(OR(F590=6,F590=7),2.66,IF(OR(F590=8,F590=9),2.75,IF(OR(F590=10,F590=11,F590=12),2.83,IF(OR(F590=13,F590=14,F590=15),2.92,IF(OR(F590=16,F590=17,F590=18),3.01,3.11)))))))))),IF(K590="Ա-3", IF(F590=0,1.96,IF(F590=1,2.02,IF(F590=2,2.08,IF(F590=3,2.15,IF(OR(F590=5,F590=4),2.21,IF(OR(F590=6,F590=7),2.28,IF(OR(F590=8,F590=9),2.35,IF(OR(F590=10,F590=11,F590=12),2.42,IF(OR(F590=13,F590=14,F590=15),2.5,IF(OR(F590=16,F590=17,F590=18),2.58,2.66)))))))))), IF(K590="Կ-1", IF(F590=0,1.68,IF(F590=1,1.73,IF(F590=2,1.79,IF(F590=3,1.84,IF(OR(F590=5,F590=4),1.9,IF(OR(F590=6,F590=7),1.96,IF(OR(F590=8,F590=9),2.02,IF(OR(F590=10,F590=11,F590=12),2.08,IF(OR(F590=13,F590=14,F590=15),2.14,IF(OR(F590=16,F590=17,F590=18),2.21,2.28)))))))))), IF(K590="Կ-2", IF(F590=0,1.45,IF(F590=1,1.49,IF(F590=2,1.54,IF(F590=3,1.59,IF(OR(F590=5,F590=4),1.63,IF(OR(F590=6,F590=7),1.68,IF(OR(F590=8,F590=9),1.73,IF(OR(F590=10,F590=11,F590=12),1.79,IF(OR(F590=13,F590=14,F590=15),1.84,IF(OR(F590=16,F590=17,F590=18),1.9,1.95)))))))))),IF(K590="Կ-3", IF(F590=0,1.25,IF(F590=1,1.29,IF(F590=2,1.33,IF(F590=3,1.37,IF(OR(F590=5,F590=4),1.41,IF(OR(F590=6,F590=7),1.45,IF(OR(F590=8,F590=9),1.49,IF(OR(F590=10,F590=11,F590=12),1.54,IF(OR(F590=13,F590=14,F590=15),1.58,IF(OR(F590=16,F590=17,F590=18),1.63,1.68)))))))))), "Error"))))))))))))</f>
        <v>1.96</v>
      </c>
      <c r="H590" s="802">
        <v>66140</v>
      </c>
      <c r="I590" s="803"/>
      <c r="J590" s="789"/>
      <c r="K590" s="796" t="s">
        <v>97</v>
      </c>
      <c r="L590" s="788">
        <f>H590*G590</f>
        <v>129634.4</v>
      </c>
      <c r="M590" s="791">
        <f t="shared" si="1619"/>
        <v>129634.4</v>
      </c>
      <c r="N590" s="792">
        <f>+M590*13</f>
        <v>1685247.2</v>
      </c>
      <c r="O590" s="793">
        <f t="shared" si="1621"/>
        <v>1</v>
      </c>
      <c r="P590" s="794">
        <f t="shared" si="1622"/>
        <v>7</v>
      </c>
      <c r="Q590" s="795">
        <f>IF(O590&lt;1,0,IF(W590="Բ-1",IF(P590=0,6.94,IF(P590=1,7.17,IF(P590=2,7.41,IF(P590=3,7.66,IF(OR(P590=5,P590=4),7.92,IF(OR(P590=6,P590=7),8.18,IF(OR(P590=8,P590=9),8.46,IF(OR(P590=10,P590=11,P590=12),8.74,IF(OR(P590=13,P590=14,P590=15),9.03,IF(OR(P590=16,P590=17,P590=18),9.33,9.65)))))))))),IF(W590="Բ-2", IF(P590=0,5.71,IF(P590=1,5.89,IF(P590=2,6.09,IF(P590=3,6.29,IF(OR(P590=5,P590=4),6.5,IF(OR(P590=6,P590=7),6.72,IF(OR(P590=8,P590=9),6.94,IF(OR(P590=10,P590=11,P590=12),7.17,IF(OR(P590=13,P590=14,P590=15),7.41,IF(OR(P590=16,P590=17,P590=18),7.65,7.91)))))))))), IF(W590="Գ-1", IF(P590=0,4.7,IF(P590=1,4.86,IF(P590=2,5.01,IF(P590=3,5.18,IF(OR(P590=5,P590=4),5.35,IF(OR(P590=6,P590=7),5.52,IF(OR(P590=8,P590=9),5.71,IF(OR(P590=10,P590=11,P590=12),5.89,IF(OR(P590=13,P590=14,P590=15),6.09,IF(OR(P590=16,P590=17,P590=18),6.29,6.49)))))))))), IF(W590="Գ-2", IF(P590=0,3.88,IF(P590=1,4.01,IF(P590=2,4.14,IF(P590=3,4.27,IF(OR(P590=5,P590=4),4.41,IF(OR(P590=6,P590=7),4.55,IF(OR(P590=8,P590=9),4.7,IF(OR(P590=10,P590=11,P590=12),4.85,IF(OR(P590=13,P590=14,P590=15),5.01,IF(OR(P590=16,P590=17,P590=18),5.17,5.34)))))))))), IF(W590="Գ-3", IF(P590=0,3.21,IF(P590=1,3.31,IF(P590=2,3.42,IF(P590=3,3.53,IF(OR(P590=5,P590=4),3.64,IF(OR(P590=6,P590=7),3.76,IF(OR(P590=8,P590=9),3.88,IF(OR(P590=10,P590=11,P590=12),4.01,IF(OR(P590=13,P590=14,P590=15),4.13,IF(OR(P590=16,P590=17,P590=18),4.27,4.4)))))))))), IF(W590="Ա-1", IF(P590=0,2.66,IF(P590=1,2.75,IF(P590=2,2.83,IF(P590=3,2.92,IF(OR(P590=5,P590=4),3.02,IF(OR(P590=6,P590=7),3.11,IF(OR(P590=8,P590=9),3.21,IF(OR(P590=10,P590=11,P590=12),3.31,IF(OR(P590=13,P590=14,P590=15),3.42,IF(OR(P590=16,P590=17,P590=18),3.53,3.64)))))))))), IF(W590="Ա-2", IF(P590=0,2.28,IF(P590=1,2.35,IF(P590=2,2.43,IF(P590=3,2.5,IF(OR(P590=5,P590=4),2.58,IF(OR(P590=6,P590=7),2.66,IF(OR(P590=8,P590=9),2.75,IF(OR(P590=10,P590=11,P590=12),2.83,IF(OR(P590=13,P590=14,P590=15),2.92,IF(OR(P590=16,P590=17,P590=18),3.01,3.11)))))))))),IF(W590="Ա-3", IF(P590=0,1.96,IF(P590=1,2.02,IF(P590=2,2.08,IF(P590=3,2.15,IF(OR(P590=5,P590=4),2.21,IF(OR(P590=6,P590=7),2.28,IF(OR(P590=8,P590=9),2.35,IF(OR(P590=10,P590=11,P590=12),2.42,IF(OR(P590=13,P590=14,P590=15),2.5,IF(OR(P590=16,P590=17,P590=18),2.58,2.66)))))))))), IF(W590="Կ-1", IF(P590=0,1.68,IF(P590=1,1.73,IF(P590=2,1.79,IF(P590=3,1.84,IF(OR(P590=5,P590=4),1.9,IF(OR(P590=6,P590=7),1.96,IF(OR(P590=8,P590=9),2.02,IF(OR(P590=10,P590=11,P590=12),2.08,IF(OR(P590=13,P590=14,P590=15),2.14,IF(OR(P590=16,P590=17,P590=18),2.21,2.28)))))))))), IF(W590="Կ-2", IF(P590=0,1.45,IF(P590=1,1.49,IF(P590=2,1.54,IF(P590=3,1.59,IF(OR(P590=5,P590=4),1.63,IF(OR(P590=6,P590=7),1.68,IF(OR(P590=8,P590=9),1.73,IF(OR(P590=10,P590=11,P590=12),1.79,IF(OR(P590=13,P590=14,P590=15),1.84,IF(OR(P590=16,P590=17,P590=18),1.9,1.95)))))))))),IF(W590="Կ-3", IF(P590=0,1.25,IF(P590=1,1.29,IF(P590=2,1.33,IF(P590=3,1.37,IF(OR(P590=5,P590=4),1.41,IF(OR(P590=6,P590=7),1.45,IF(OR(P590=8,P590=9),1.49,IF(OR(P590=10,P590=11,P590=12),1.54,IF(OR(P590=13,P590=14,P590=15),1.58,IF(OR(P590=16,P590=17,P590=18),1.63,1.68)))))))))), "Error"))))))))))))</f>
        <v>1.96</v>
      </c>
      <c r="R590" s="786"/>
      <c r="S590" s="787">
        <f>+Q590+Q590*R590</f>
        <v>1.96</v>
      </c>
      <c r="T590" s="788">
        <v>66140</v>
      </c>
      <c r="U590" s="803"/>
      <c r="V590" s="789"/>
      <c r="W590" s="796" t="str">
        <f t="shared" si="1625"/>
        <v>Կ-1</v>
      </c>
      <c r="X590" s="788">
        <f>T590*S590</f>
        <v>129634.4</v>
      </c>
      <c r="Y590" s="791">
        <f>S590*T590+U590+V590</f>
        <v>129634.4</v>
      </c>
      <c r="Z590" s="797">
        <f>+Y590*13</f>
        <v>1685247.2</v>
      </c>
      <c r="AA590" s="793">
        <f>+O590</f>
        <v>1</v>
      </c>
      <c r="AB590" s="794">
        <f>+P590+1</f>
        <v>8</v>
      </c>
      <c r="AC590" s="795">
        <f>IF(AA590&lt;1,0,IF(AI590="Բ-1",IF(AB590=0,6.94,IF(AB590=1,7.17,IF(AB590=2,7.41,IF(AB590=3,7.66,IF(OR(AB590=5,AB590=4),7.92,IF(OR(AB590=6,AB590=7),8.18,IF(OR(AB590=8,AB590=9),8.46,IF(OR(AB590=10,AB590=11,AB590=12),8.74,IF(OR(AB590=13,AB590=14,AB590=15),9.03,IF(OR(AB590=16,AB590=17,AB590=18),9.33,9.65)))))))))),IF(AI590="Բ-2", IF(AB590=0,5.71,IF(AB590=1,5.89,IF(AB590=2,6.09,IF(AB590=3,6.29,IF(OR(AB590=5,AB590=4),6.5,IF(OR(AB590=6,AB590=7),6.72,IF(OR(AB590=8,AB590=9),6.94,IF(OR(AB590=10,AB590=11,AB590=12),7.17,IF(OR(AB590=13,AB590=14,AB590=15),7.41,IF(OR(AB590=16,AB590=17,AB590=18),7.65,7.91)))))))))), IF(AI590="Գ-1", IF(AB590=0,4.7,IF(AB590=1,4.86,IF(AB590=2,5.01,IF(AB590=3,5.18,IF(OR(AB590=5,AB590=4),5.35,IF(OR(AB590=6,AB590=7),5.52,IF(OR(AB590=8,AB590=9),5.71,IF(OR(AB590=10,AB590=11,AB590=12),5.89,IF(OR(AB590=13,AB590=14,AB590=15),6.09,IF(OR(AB590=16,AB590=17,AB590=18),6.29,6.49)))))))))), IF(AI590="Գ-2", IF(AB590=0,3.88,IF(AB590=1,4.01,IF(AB590=2,4.14,IF(AB590=3,4.27,IF(OR(AB590=5,AB590=4),4.41,IF(OR(AB590=6,AB590=7),4.55,IF(OR(AB590=8,AB590=9),4.7,IF(OR(AB590=10,AB590=11,AB590=12),4.85,IF(OR(AB590=13,AB590=14,AB590=15),5.01,IF(OR(AB590=16,AB590=17,AB590=18),5.17,5.34)))))))))), IF(AI590="Գ-3", IF(AB590=0,3.21,IF(AB590=1,3.31,IF(AB590=2,3.42,IF(AB590=3,3.53,IF(OR(AB590=5,AB590=4),3.64,IF(OR(AB590=6,AB590=7),3.76,IF(OR(AB590=8,AB590=9),3.88,IF(OR(AB590=10,AB590=11,AB590=12),4.01,IF(OR(AB590=13,AB590=14,AB590=15),4.13,IF(OR(AB590=16,AB590=17,AB590=18),4.27,4.4)))))))))), IF(AI590="Ա-1", IF(AB590=0,2.66,IF(AB590=1,2.75,IF(AB590=2,2.83,IF(AB590=3,2.92,IF(OR(AB590=5,AB590=4),3.02,IF(OR(AB590=6,AB590=7),3.11,IF(OR(AB590=8,AB590=9),3.21,IF(OR(AB590=10,AB590=11,AB590=12),3.31,IF(OR(AB590=13,AB590=14,AB590=15),3.42,IF(OR(AB590=16,AB590=17,AB590=18),3.53,3.64)))))))))), IF(AI590="Ա-2", IF(AB590=0,2.28,IF(AB590=1,2.35,IF(AB590=2,2.43,IF(AB590=3,2.5,IF(OR(AB590=5,AB590=4),2.58,IF(OR(AB590=6,AB590=7),2.66,IF(OR(AB590=8,AB590=9),2.75,IF(OR(AB590=10,AB590=11,AB590=12),2.83,IF(OR(AB590=13,AB590=14,AB590=15),2.92,IF(OR(AB590=16,AB590=17,AB590=18),3.01,3.11)))))))))),IF(AI590="Ա-3", IF(AB590=0,1.96,IF(AB590=1,2.02,IF(AB590=2,2.08,IF(AB590=3,2.15,IF(OR(AB590=5,AB590=4),2.21,IF(OR(AB590=6,AB590=7),2.28,IF(OR(AB590=8,AB590=9),2.35,IF(OR(AB590=10,AB590=11,AB590=12),2.42,IF(OR(AB590=13,AB590=14,AB590=15),2.5,IF(OR(AB590=16,AB590=17,AB590=18),2.58,2.66)))))))))), IF(AI590="Կ-1", IF(AB590=0,1.68,IF(AB590=1,1.73,IF(AB590=2,1.79,IF(AB590=3,1.84,IF(OR(AB590=5,AB590=4),1.9,IF(OR(AB590=6,AB590=7),1.96,IF(OR(AB590=8,AB590=9),2.02,IF(OR(AB590=10,AB590=11,AB590=12),2.08,IF(OR(AB590=13,AB590=14,AB590=15),2.14,IF(OR(AB590=16,AB590=17,AB590=18),2.21,2.28)))))))))), IF(AI590="Կ-2", IF(AB590=0,1.45,IF(AB590=1,1.49,IF(AB590=2,1.54,IF(AB590=3,1.59,IF(OR(AB590=5,AB590=4),1.63,IF(OR(AB590=6,AB590=7),1.68,IF(OR(AB590=8,AB590=9),1.73,IF(OR(AB590=10,AB590=11,AB590=12),1.79,IF(OR(AB590=13,AB590=14,AB590=15),1.84,IF(OR(AB590=16,AB590=17,AB590=18),1.9,1.95)))))))))),IF(AI590="Կ-3", IF(AB590=0,1.25,IF(AB590=1,1.29,IF(AB590=2,1.33,IF(AB590=3,1.37,IF(OR(AB590=5,AB590=4),1.41,IF(OR(AB590=6,AB590=7),1.45,IF(OR(AB590=8,AB590=9),1.49,IF(OR(AB590=10,AB590=11,AB590=12),1.54,IF(OR(AB590=13,AB590=14,AB590=15),1.58,IF(OR(AB590=16,AB590=17,AB590=18),1.63,1.68)))))))))), "Error"))))))))))))</f>
        <v>2.02</v>
      </c>
      <c r="AD590" s="786"/>
      <c r="AE590" s="787">
        <f>+AC590+AC590*AD590</f>
        <v>2.02</v>
      </c>
      <c r="AF590" s="788">
        <v>66140</v>
      </c>
      <c r="AG590" s="803"/>
      <c r="AH590" s="789"/>
      <c r="AI590" s="790" t="str">
        <f>+W590</f>
        <v>Կ-1</v>
      </c>
      <c r="AJ590" s="788">
        <f>AF590*AE590</f>
        <v>133602.79999999999</v>
      </c>
      <c r="AK590" s="791">
        <f>AE590*AF590+AG590+AH590</f>
        <v>133602.79999999999</v>
      </c>
      <c r="AL590" s="797">
        <f>+AK590*13</f>
        <v>1736836.4</v>
      </c>
      <c r="AM590" s="793">
        <f>+AA590</f>
        <v>1</v>
      </c>
      <c r="AN590" s="794">
        <f>+AB590+1</f>
        <v>9</v>
      </c>
      <c r="AO590" s="795">
        <f>IF(AM590&lt;1,0,IF(AU590="Բ-1",IF(AN590=0,6.94,IF(AN590=1,7.17,IF(AN590=2,7.41,IF(AN590=3,7.66,IF(OR(AN590=5,AN590=4),7.92,IF(OR(AN590=6,AN590=7),8.18,IF(OR(AN590=8,AN590=9),8.46,IF(OR(AN590=10,AN590=11,AN590=12),8.74,IF(OR(AN590=13,AN590=14,AN590=15),9.03,IF(OR(AN590=16,AN590=17,AN590=18),9.33,9.65)))))))))),IF(AU590="Բ-2", IF(AN590=0,5.71,IF(AN590=1,5.89,IF(AN590=2,6.09,IF(AN590=3,6.29,IF(OR(AN590=5,AN590=4),6.5,IF(OR(AN590=6,AN590=7),6.72,IF(OR(AN590=8,AN590=9),6.94,IF(OR(AN590=10,AN590=11,AN590=12),7.17,IF(OR(AN590=13,AN590=14,AN590=15),7.41,IF(OR(AN590=16,AN590=17,AN590=18),7.65,7.91)))))))))), IF(AU590="Գ-1", IF(AN590=0,4.7,IF(AN590=1,4.86,IF(AN590=2,5.01,IF(AN590=3,5.18,IF(OR(AN590=5,AN590=4),5.35,IF(OR(AN590=6,AN590=7),5.52,IF(OR(AN590=8,AN590=9),5.71,IF(OR(AN590=10,AN590=11,AN590=12),5.89,IF(OR(AN590=13,AN590=14,AN590=15),6.09,IF(OR(AN590=16,AN590=17,AN590=18),6.29,6.49)))))))))), IF(AU590="Գ-2", IF(AN590=0,3.88,IF(AN590=1,4.01,IF(AN590=2,4.14,IF(AN590=3,4.27,IF(OR(AN590=5,AN590=4),4.41,IF(OR(AN590=6,AN590=7),4.55,IF(OR(AN590=8,AN590=9),4.7,IF(OR(AN590=10,AN590=11,AN590=12),4.85,IF(OR(AN590=13,AN590=14,AN590=15),5.01,IF(OR(AN590=16,AN590=17,AN590=18),5.17,5.34)))))))))), IF(AU590="Գ-3", IF(AN590=0,3.21,IF(AN590=1,3.31,IF(AN590=2,3.42,IF(AN590=3,3.53,IF(OR(AN590=5,AN590=4),3.64,IF(OR(AN590=6,AN590=7),3.76,IF(OR(AN590=8,AN590=9),3.88,IF(OR(AN590=10,AN590=11,AN590=12),4.01,IF(OR(AN590=13,AN590=14,AN590=15),4.13,IF(OR(AN590=16,AN590=17,AN590=18),4.27,4.4)))))))))), IF(AU590="Ա-1", IF(AN590=0,2.66,IF(AN590=1,2.75,IF(AN590=2,2.83,IF(AN590=3,2.92,IF(OR(AN590=5,AN590=4),3.02,IF(OR(AN590=6,AN590=7),3.11,IF(OR(AN590=8,AN590=9),3.21,IF(OR(AN590=10,AN590=11,AN590=12),3.31,IF(OR(AN590=13,AN590=14,AN590=15),3.42,IF(OR(AN590=16,AN590=17,AN590=18),3.53,3.64)))))))))), IF(AU590="Ա-2", IF(AN590=0,2.28,IF(AN590=1,2.35,IF(AN590=2,2.43,IF(AN590=3,2.5,IF(OR(AN590=5,AN590=4),2.58,IF(OR(AN590=6,AN590=7),2.66,IF(OR(AN590=8,AN590=9),2.75,IF(OR(AN590=10,AN590=11,AN590=12),2.83,IF(OR(AN590=13,AN590=14,AN590=15),2.92,IF(OR(AN590=16,AN590=17,AN590=18),3.01,3.11)))))))))),IF(AU590="Ա-3", IF(AN590=0,1.96,IF(AN590=1,2.02,IF(AN590=2,2.08,IF(AN590=3,2.15,IF(OR(AN590=5,AN590=4),2.21,IF(OR(AN590=6,AN590=7),2.28,IF(OR(AN590=8,AN590=9),2.35,IF(OR(AN590=10,AN590=11,AN590=12),2.42,IF(OR(AN590=13,AN590=14,AN590=15),2.5,IF(OR(AN590=16,AN590=17,AN590=18),2.58,2.66)))))))))), IF(AU590="Կ-1", IF(AN590=0,1.68,IF(AN590=1,1.73,IF(AN590=2,1.79,IF(AN590=3,1.84,IF(OR(AN590=5,AN590=4),1.9,IF(OR(AN590=6,AN590=7),1.96,IF(OR(AN590=8,AN590=9),2.02,IF(OR(AN590=10,AN590=11,AN590=12),2.08,IF(OR(AN590=13,AN590=14,AN590=15),2.14,IF(OR(AN590=16,AN590=17,AN590=18),2.21,2.28)))))))))), IF(AU590="Կ-2", IF(AN590=0,1.45,IF(AN590=1,1.49,IF(AN590=2,1.54,IF(AN590=3,1.59,IF(OR(AN590=5,AN590=4),1.63,IF(OR(AN590=6,AN590=7),1.68,IF(OR(AN590=8,AN590=9),1.73,IF(OR(AN590=10,AN590=11,AN590=12),1.79,IF(OR(AN590=13,AN590=14,AN590=15),1.84,IF(OR(AN590=16,AN590=17,AN590=18),1.9,1.95)))))))))),IF(AU590="Կ-3", IF(AN590=0,1.25,IF(AN590=1,1.29,IF(AN590=2,1.33,IF(AN590=3,1.37,IF(OR(AN590=5,AN590=4),1.41,IF(OR(AN590=6,AN590=7),1.45,IF(OR(AN590=8,AN590=9),1.49,IF(OR(AN590=10,AN590=11,AN590=12),1.54,IF(OR(AN590=13,AN590=14,AN590=15),1.58,IF(OR(AN590=16,AN590=17,AN590=18),1.63,1.68)))))))))), "Error"))))))))))))</f>
        <v>2.02</v>
      </c>
      <c r="AP590" s="786"/>
      <c r="AQ590" s="787">
        <f>+AO590+AO590*AP590</f>
        <v>2.02</v>
      </c>
      <c r="AR590" s="788">
        <v>66140</v>
      </c>
      <c r="AS590" s="803"/>
      <c r="AT590" s="789"/>
      <c r="AU590" s="790" t="str">
        <f>+AI590</f>
        <v>Կ-1</v>
      </c>
      <c r="AV590" s="788">
        <f>AR590*AQ590</f>
        <v>133602.79999999999</v>
      </c>
      <c r="AW590" s="791">
        <f>AQ590*AR590+AS590+AT590</f>
        <v>133602.79999999999</v>
      </c>
      <c r="AX590" s="797">
        <f>+AW590*13</f>
        <v>1736836.4</v>
      </c>
    </row>
    <row r="591" spans="2:50" s="777" customFormat="1" ht="13.5">
      <c r="B591" s="1657">
        <v>16</v>
      </c>
      <c r="C591" s="647" t="s">
        <v>1592</v>
      </c>
      <c r="D591" s="657" t="s">
        <v>280</v>
      </c>
      <c r="E591" s="799">
        <v>1</v>
      </c>
      <c r="F591" s="1321">
        <v>5</v>
      </c>
      <c r="G591" s="800">
        <f>IF(E591&lt;1,0,IF(K591="Բ-1",IF(F591=0,6.94,IF(F591=1,7.17,IF(F591=2,7.41,IF(F591=3,7.66,IF(OR(F591=5,F591=4),7.92,IF(OR(F591=6,F591=7),8.18,IF(OR(F591=8,F591=9),8.46,IF(OR(F591=10,F591=11,F591=12),8.74,IF(OR(F591=13,F591=14,F591=15),9.03,IF(OR(F591=16,F591=17,F591=18),9.33,9.65)))))))))),IF(K591="Բ-2", IF(F591=0,5.71,IF(F591=1,5.89,IF(F591=2,6.09,IF(F591=3,6.29,IF(OR(F591=5,F591=4),6.5,IF(OR(F591=6,F591=7),6.72,IF(OR(F591=8,F591=9),6.94,IF(OR(F591=10,F591=11,F591=12),7.17,IF(OR(F591=13,F591=14,F591=15),7.41,IF(OR(F591=16,F591=17,F591=18),7.65,7.91)))))))))), IF(K591="Գ-1", IF(F591=0,4.7,IF(F591=1,4.86,IF(F591=2,5.01,IF(F591=3,5.18,IF(OR(F591=5,F591=4),5.35,IF(OR(F591=6,F591=7),5.52,IF(OR(F591=8,F591=9),5.71,IF(OR(F591=10,F591=11,F591=12),5.89,IF(OR(F591=13,F591=14,F591=15),6.09,IF(OR(F591=16,F591=17,F591=18),6.29,6.49)))))))))), IF(K591="Գ-2", IF(F591=0,3.88,IF(F591=1,4.01,IF(F591=2,4.14,IF(F591=3,4.27,IF(OR(F591=5,F591=4),4.41,IF(OR(F591=6,F591=7),4.55,IF(OR(F591=8,F591=9),4.7,IF(OR(F591=10,F591=11,F591=12),4.85,IF(OR(F591=13,F591=14,F591=15),5.01,IF(OR(F591=16,F591=17,F591=18),5.17,5.34)))))))))), IF(K591="Գ-3", IF(F591=0,3.21,IF(F591=1,3.31,IF(F591=2,3.42,IF(F591=3,3.53,IF(OR(F591=5,F591=4),3.64,IF(OR(F591=6,F591=7),3.76,IF(OR(F591=8,F591=9),3.88,IF(OR(F591=10,F591=11,F591=12),4.01,IF(OR(F591=13,F591=14,F591=15),4.13,IF(OR(F591=16,F591=17,F591=18),4.27,4.4)))))))))), IF(K591="Ա-1", IF(F591=0,2.66,IF(F591=1,2.75,IF(F591=2,2.83,IF(F591=3,2.92,IF(OR(F591=5,F591=4),3.02,IF(OR(F591=6,F591=7),3.11,IF(OR(F591=8,F591=9),3.21,IF(OR(F591=10,F591=11,F591=12),3.31,IF(OR(F591=13,F591=14,F591=15),3.42,IF(OR(F591=16,F591=17,F591=18),3.53,3.64)))))))))), IF(K591="Ա-2", IF(F591=0,2.28,IF(F591=1,2.35,IF(F591=2,2.43,IF(F591=3,2.5,IF(OR(F591=5,F591=4),2.58,IF(OR(F591=6,F591=7),2.66,IF(OR(F591=8,F591=9),2.75,IF(OR(F591=10,F591=11,F591=12),2.83,IF(OR(F591=13,F591=14,F591=15),2.92,IF(OR(F591=16,F591=17,F591=18),3.01,3.11)))))))))),IF(K591="Ա-3", IF(F591=0,1.96,IF(F591=1,2.02,IF(F591=2,2.08,IF(F591=3,2.15,IF(OR(F591=5,F591=4),2.21,IF(OR(F591=6,F591=7),2.28,IF(OR(F591=8,F591=9),2.35,IF(OR(F591=10,F591=11,F591=12),2.42,IF(OR(F591=13,F591=14,F591=15),2.5,IF(OR(F591=16,F591=17,F591=18),2.58,2.66)))))))))), IF(K591="Կ-1", IF(F591=0,1.68,IF(F591=1,1.73,IF(F591=2,1.79,IF(F591=3,1.84,IF(OR(F591=5,F591=4),1.9,IF(OR(F591=6,F591=7),1.96,IF(OR(F591=8,F591=9),2.02,IF(OR(F591=10,F591=11,F591=12),2.08,IF(OR(F591=13,F591=14,F591=15),2.14,IF(OR(F591=16,F591=17,F591=18),2.21,2.28)))))))))), IF(K591="Կ-2", IF(F591=0,1.45,IF(F591=1,1.49,IF(F591=2,1.54,IF(F591=3,1.59,IF(OR(F591=5,F591=4),1.63,IF(OR(F591=6,F591=7),1.68,IF(OR(F591=8,F591=9),1.73,IF(OR(F591=10,F591=11,F591=12),1.79,IF(OR(F591=13,F591=14,F591=15),1.84,IF(OR(F591=16,F591=17,F591=18),1.9,1.95)))))))))),IF(K591="Կ-3",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1.9</v>
      </c>
      <c r="H591" s="802">
        <v>66140</v>
      </c>
      <c r="I591" s="803"/>
      <c r="J591" s="789"/>
      <c r="K591" s="796" t="s">
        <v>97</v>
      </c>
      <c r="L591" s="788">
        <f>H591*G591</f>
        <v>125666</v>
      </c>
      <c r="M591" s="791">
        <f t="shared" si="1619"/>
        <v>125666</v>
      </c>
      <c r="N591" s="792">
        <f>+M591*13</f>
        <v>1633658</v>
      </c>
      <c r="O591" s="793">
        <f t="shared" si="1621"/>
        <v>1</v>
      </c>
      <c r="P591" s="794">
        <f t="shared" si="1622"/>
        <v>6</v>
      </c>
      <c r="Q591" s="795">
        <f>IF(O591&lt;1,0,IF(W591="Բ-1",IF(P591=0,6.94,IF(P591=1,7.17,IF(P591=2,7.41,IF(P591=3,7.66,IF(OR(P591=5,P591=4),7.92,IF(OR(P591=6,P591=7),8.18,IF(OR(P591=8,P591=9),8.46,IF(OR(P591=10,P591=11,P591=12),8.74,IF(OR(P591=13,P591=14,P591=15),9.03,IF(OR(P591=16,P591=17,P591=18),9.33,9.65)))))))))),IF(W591="Բ-2", IF(P591=0,5.71,IF(P591=1,5.89,IF(P591=2,6.09,IF(P591=3,6.29,IF(OR(P591=5,P591=4),6.5,IF(OR(P591=6,P591=7),6.72,IF(OR(P591=8,P591=9),6.94,IF(OR(P591=10,P591=11,P591=12),7.17,IF(OR(P591=13,P591=14,P591=15),7.41,IF(OR(P591=16,P591=17,P591=18),7.65,7.91)))))))))), IF(W591="Գ-1", IF(P591=0,4.7,IF(P591=1,4.86,IF(P591=2,5.01,IF(P591=3,5.18,IF(OR(P591=5,P591=4),5.35,IF(OR(P591=6,P591=7),5.52,IF(OR(P591=8,P591=9),5.71,IF(OR(P591=10,P591=11,P591=12),5.89,IF(OR(P591=13,P591=14,P591=15),6.09,IF(OR(P591=16,P591=17,P591=18),6.29,6.49)))))))))), IF(W591="Գ-2", IF(P591=0,3.88,IF(P591=1,4.01,IF(P591=2,4.14,IF(P591=3,4.27,IF(OR(P591=5,P591=4),4.41,IF(OR(P591=6,P591=7),4.55,IF(OR(P591=8,P591=9),4.7,IF(OR(P591=10,P591=11,P591=12),4.85,IF(OR(P591=13,P591=14,P591=15),5.01,IF(OR(P591=16,P591=17,P591=18),5.17,5.34)))))))))), IF(W591="Գ-3", IF(P591=0,3.21,IF(P591=1,3.31,IF(P591=2,3.42,IF(P591=3,3.53,IF(OR(P591=5,P591=4),3.64,IF(OR(P591=6,P591=7),3.76,IF(OR(P591=8,P591=9),3.88,IF(OR(P591=10,P591=11,P591=12),4.01,IF(OR(P591=13,P591=14,P591=15),4.13,IF(OR(P591=16,P591=17,P591=18),4.27,4.4)))))))))), IF(W591="Ա-1", IF(P591=0,2.66,IF(P591=1,2.75,IF(P591=2,2.83,IF(P591=3,2.92,IF(OR(P591=5,P591=4),3.02,IF(OR(P591=6,P591=7),3.11,IF(OR(P591=8,P591=9),3.21,IF(OR(P591=10,P591=11,P591=12),3.31,IF(OR(P591=13,P591=14,P591=15),3.42,IF(OR(P591=16,P591=17,P591=18),3.53,3.64)))))))))), IF(W591="Ա-2", IF(P591=0,2.28,IF(P591=1,2.35,IF(P591=2,2.43,IF(P591=3,2.5,IF(OR(P591=5,P591=4),2.58,IF(OR(P591=6,P591=7),2.66,IF(OR(P591=8,P591=9),2.75,IF(OR(P591=10,P591=11,P591=12),2.83,IF(OR(P591=13,P591=14,P591=15),2.92,IF(OR(P591=16,P591=17,P591=18),3.01,3.11)))))))))),IF(W591="Ա-3", IF(P591=0,1.96,IF(P591=1,2.02,IF(P591=2,2.08,IF(P591=3,2.15,IF(OR(P591=5,P591=4),2.21,IF(OR(P591=6,P591=7),2.28,IF(OR(P591=8,P591=9),2.35,IF(OR(P591=10,P591=11,P591=12),2.42,IF(OR(P591=13,P591=14,P591=15),2.5,IF(OR(P591=16,P591=17,P591=18),2.58,2.66)))))))))), IF(W591="Կ-1", IF(P591=0,1.68,IF(P591=1,1.73,IF(P591=2,1.79,IF(P591=3,1.84,IF(OR(P591=5,P591=4),1.9,IF(OR(P591=6,P591=7),1.96,IF(OR(P591=8,P591=9),2.02,IF(OR(P591=10,P591=11,P591=12),2.08,IF(OR(P591=13,P591=14,P591=15),2.14,IF(OR(P591=16,P591=17,P591=18),2.21,2.28)))))))))), IF(W591="Կ-2", IF(P591=0,1.45,IF(P591=1,1.49,IF(P591=2,1.54,IF(P591=3,1.59,IF(OR(P591=5,P591=4),1.63,IF(OR(P591=6,P591=7),1.68,IF(OR(P591=8,P591=9),1.73,IF(OR(P591=10,P591=11,P591=12),1.79,IF(OR(P591=13,P591=14,P591=15),1.84,IF(OR(P591=16,P591=17,P591=18),1.9,1.95)))))))))),IF(W591="Կ-3", IF(P591=0,1.25,IF(P591=1,1.29,IF(P591=2,1.33,IF(P591=3,1.37,IF(OR(P591=5,P591=4),1.41,IF(OR(P591=6,P591=7),1.45,IF(OR(P591=8,P591=9),1.49,IF(OR(P591=10,P591=11,P591=12),1.54,IF(OR(P591=13,P591=14,P591=15),1.58,IF(OR(P591=16,P591=17,P591=18),1.63,1.68)))))))))), "Error"))))))))))))</f>
        <v>1.96</v>
      </c>
      <c r="R591" s="786"/>
      <c r="S591" s="787">
        <f>+Q591+Q591*R591</f>
        <v>1.96</v>
      </c>
      <c r="T591" s="788">
        <v>66140</v>
      </c>
      <c r="U591" s="803"/>
      <c r="V591" s="789"/>
      <c r="W591" s="796" t="str">
        <f t="shared" si="1625"/>
        <v>Կ-1</v>
      </c>
      <c r="X591" s="788">
        <f>T591*S591</f>
        <v>129634.4</v>
      </c>
      <c r="Y591" s="791">
        <f>S591*T591+U591+V591</f>
        <v>129634.4</v>
      </c>
      <c r="Z591" s="797">
        <f>+Y591*13</f>
        <v>1685247.2</v>
      </c>
      <c r="AA591" s="793">
        <f>+O591</f>
        <v>1</v>
      </c>
      <c r="AB591" s="794">
        <f>+P591+1</f>
        <v>7</v>
      </c>
      <c r="AC591" s="795">
        <f>IF(AA591&lt;1,0,IF(AI591="Բ-1",IF(AB591=0,6.94,IF(AB591=1,7.17,IF(AB591=2,7.41,IF(AB591=3,7.66,IF(OR(AB591=5,AB591=4),7.92,IF(OR(AB591=6,AB591=7),8.18,IF(OR(AB591=8,AB591=9),8.46,IF(OR(AB591=10,AB591=11,AB591=12),8.74,IF(OR(AB591=13,AB591=14,AB591=15),9.03,IF(OR(AB591=16,AB591=17,AB591=18),9.33,9.65)))))))))),IF(AI591="Բ-2", IF(AB591=0,5.71,IF(AB591=1,5.89,IF(AB591=2,6.09,IF(AB591=3,6.29,IF(OR(AB591=5,AB591=4),6.5,IF(OR(AB591=6,AB591=7),6.72,IF(OR(AB591=8,AB591=9),6.94,IF(OR(AB591=10,AB591=11,AB591=12),7.17,IF(OR(AB591=13,AB591=14,AB591=15),7.41,IF(OR(AB591=16,AB591=17,AB591=18),7.65,7.91)))))))))), IF(AI591="Գ-1", IF(AB591=0,4.7,IF(AB591=1,4.86,IF(AB591=2,5.01,IF(AB591=3,5.18,IF(OR(AB591=5,AB591=4),5.35,IF(OR(AB591=6,AB591=7),5.52,IF(OR(AB591=8,AB591=9),5.71,IF(OR(AB591=10,AB591=11,AB591=12),5.89,IF(OR(AB591=13,AB591=14,AB591=15),6.09,IF(OR(AB591=16,AB591=17,AB591=18),6.29,6.49)))))))))), IF(AI591="Գ-2", IF(AB591=0,3.88,IF(AB591=1,4.01,IF(AB591=2,4.14,IF(AB591=3,4.27,IF(OR(AB591=5,AB591=4),4.41,IF(OR(AB591=6,AB591=7),4.55,IF(OR(AB591=8,AB591=9),4.7,IF(OR(AB591=10,AB591=11,AB591=12),4.85,IF(OR(AB591=13,AB591=14,AB591=15),5.01,IF(OR(AB591=16,AB591=17,AB591=18),5.17,5.34)))))))))), IF(AI591="Գ-3", IF(AB591=0,3.21,IF(AB591=1,3.31,IF(AB591=2,3.42,IF(AB591=3,3.53,IF(OR(AB591=5,AB591=4),3.64,IF(OR(AB591=6,AB591=7),3.76,IF(OR(AB591=8,AB591=9),3.88,IF(OR(AB591=10,AB591=11,AB591=12),4.01,IF(OR(AB591=13,AB591=14,AB591=15),4.13,IF(OR(AB591=16,AB591=17,AB591=18),4.27,4.4)))))))))), IF(AI591="Ա-1", IF(AB591=0,2.66,IF(AB591=1,2.75,IF(AB591=2,2.83,IF(AB591=3,2.92,IF(OR(AB591=5,AB591=4),3.02,IF(OR(AB591=6,AB591=7),3.11,IF(OR(AB591=8,AB591=9),3.21,IF(OR(AB591=10,AB591=11,AB591=12),3.31,IF(OR(AB591=13,AB591=14,AB591=15),3.42,IF(OR(AB591=16,AB591=17,AB591=18),3.53,3.64)))))))))), IF(AI591="Ա-2", IF(AB591=0,2.28,IF(AB591=1,2.35,IF(AB591=2,2.43,IF(AB591=3,2.5,IF(OR(AB591=5,AB591=4),2.58,IF(OR(AB591=6,AB591=7),2.66,IF(OR(AB591=8,AB591=9),2.75,IF(OR(AB591=10,AB591=11,AB591=12),2.83,IF(OR(AB591=13,AB591=14,AB591=15),2.92,IF(OR(AB591=16,AB591=17,AB591=18),3.01,3.11)))))))))),IF(AI591="Ա-3", IF(AB591=0,1.96,IF(AB591=1,2.02,IF(AB591=2,2.08,IF(AB591=3,2.15,IF(OR(AB591=5,AB591=4),2.21,IF(OR(AB591=6,AB591=7),2.28,IF(OR(AB591=8,AB591=9),2.35,IF(OR(AB591=10,AB591=11,AB591=12),2.42,IF(OR(AB591=13,AB591=14,AB591=15),2.5,IF(OR(AB591=16,AB591=17,AB591=18),2.58,2.66)))))))))), IF(AI591="Կ-1", IF(AB591=0,1.68,IF(AB591=1,1.73,IF(AB591=2,1.79,IF(AB591=3,1.84,IF(OR(AB591=5,AB591=4),1.9,IF(OR(AB591=6,AB591=7),1.96,IF(OR(AB591=8,AB591=9),2.02,IF(OR(AB591=10,AB591=11,AB591=12),2.08,IF(OR(AB591=13,AB591=14,AB591=15),2.14,IF(OR(AB591=16,AB591=17,AB591=18),2.21,2.28)))))))))), IF(AI591="Կ-2", IF(AB591=0,1.45,IF(AB591=1,1.49,IF(AB591=2,1.54,IF(AB591=3,1.59,IF(OR(AB591=5,AB591=4),1.63,IF(OR(AB591=6,AB591=7),1.68,IF(OR(AB591=8,AB591=9),1.73,IF(OR(AB591=10,AB591=11,AB591=12),1.79,IF(OR(AB591=13,AB591=14,AB591=15),1.84,IF(OR(AB591=16,AB591=17,AB591=18),1.9,1.95)))))))))),IF(AI591="Կ-3", IF(AB591=0,1.25,IF(AB591=1,1.29,IF(AB591=2,1.33,IF(AB591=3,1.37,IF(OR(AB591=5,AB591=4),1.41,IF(OR(AB591=6,AB591=7),1.45,IF(OR(AB591=8,AB591=9),1.49,IF(OR(AB591=10,AB591=11,AB591=12),1.54,IF(OR(AB591=13,AB591=14,AB591=15),1.58,IF(OR(AB591=16,AB591=17,AB591=18),1.63,1.68)))))))))), "Error"))))))))))))</f>
        <v>1.96</v>
      </c>
      <c r="AD591" s="786"/>
      <c r="AE591" s="787">
        <f>+AC591+AC591*AD591</f>
        <v>1.96</v>
      </c>
      <c r="AF591" s="788">
        <v>66140</v>
      </c>
      <c r="AG591" s="803"/>
      <c r="AH591" s="789"/>
      <c r="AI591" s="790" t="str">
        <f>+W591</f>
        <v>Կ-1</v>
      </c>
      <c r="AJ591" s="788">
        <f>AF591*AE591</f>
        <v>129634.4</v>
      </c>
      <c r="AK591" s="791">
        <f>AE591*AF591+AG591+AH591</f>
        <v>129634.4</v>
      </c>
      <c r="AL591" s="797">
        <f>+AK591*13</f>
        <v>1685247.2</v>
      </c>
      <c r="AM591" s="793">
        <f>+AA591</f>
        <v>1</v>
      </c>
      <c r="AN591" s="794">
        <f>+AB591+1</f>
        <v>8</v>
      </c>
      <c r="AO591" s="795">
        <f>IF(AM591&lt;1,0,IF(AU591="Բ-1",IF(AN591=0,6.94,IF(AN591=1,7.17,IF(AN591=2,7.41,IF(AN591=3,7.66,IF(OR(AN591=5,AN591=4),7.92,IF(OR(AN591=6,AN591=7),8.18,IF(OR(AN591=8,AN591=9),8.46,IF(OR(AN591=10,AN591=11,AN591=12),8.74,IF(OR(AN591=13,AN591=14,AN591=15),9.03,IF(OR(AN591=16,AN591=17,AN591=18),9.33,9.65)))))))))),IF(AU591="Բ-2", IF(AN591=0,5.71,IF(AN591=1,5.89,IF(AN591=2,6.09,IF(AN591=3,6.29,IF(OR(AN591=5,AN591=4),6.5,IF(OR(AN591=6,AN591=7),6.72,IF(OR(AN591=8,AN591=9),6.94,IF(OR(AN591=10,AN591=11,AN591=12),7.17,IF(OR(AN591=13,AN591=14,AN591=15),7.41,IF(OR(AN591=16,AN591=17,AN591=18),7.65,7.91)))))))))), IF(AU591="Գ-1", IF(AN591=0,4.7,IF(AN591=1,4.86,IF(AN591=2,5.01,IF(AN591=3,5.18,IF(OR(AN591=5,AN591=4),5.35,IF(OR(AN591=6,AN591=7),5.52,IF(OR(AN591=8,AN591=9),5.71,IF(OR(AN591=10,AN591=11,AN591=12),5.89,IF(OR(AN591=13,AN591=14,AN591=15),6.09,IF(OR(AN591=16,AN591=17,AN591=18),6.29,6.49)))))))))), IF(AU591="Գ-2", IF(AN591=0,3.88,IF(AN591=1,4.01,IF(AN591=2,4.14,IF(AN591=3,4.27,IF(OR(AN591=5,AN591=4),4.41,IF(OR(AN591=6,AN591=7),4.55,IF(OR(AN591=8,AN591=9),4.7,IF(OR(AN591=10,AN591=11,AN591=12),4.85,IF(OR(AN591=13,AN591=14,AN591=15),5.01,IF(OR(AN591=16,AN591=17,AN591=18),5.17,5.34)))))))))), IF(AU591="Գ-3", IF(AN591=0,3.21,IF(AN591=1,3.31,IF(AN591=2,3.42,IF(AN591=3,3.53,IF(OR(AN591=5,AN591=4),3.64,IF(OR(AN591=6,AN591=7),3.76,IF(OR(AN591=8,AN591=9),3.88,IF(OR(AN591=10,AN591=11,AN591=12),4.01,IF(OR(AN591=13,AN591=14,AN591=15),4.13,IF(OR(AN591=16,AN591=17,AN591=18),4.27,4.4)))))))))), IF(AU591="Ա-1", IF(AN591=0,2.66,IF(AN591=1,2.75,IF(AN591=2,2.83,IF(AN591=3,2.92,IF(OR(AN591=5,AN591=4),3.02,IF(OR(AN591=6,AN591=7),3.11,IF(OR(AN591=8,AN591=9),3.21,IF(OR(AN591=10,AN591=11,AN591=12),3.31,IF(OR(AN591=13,AN591=14,AN591=15),3.42,IF(OR(AN591=16,AN591=17,AN591=18),3.53,3.64)))))))))), IF(AU591="Ա-2", IF(AN591=0,2.28,IF(AN591=1,2.35,IF(AN591=2,2.43,IF(AN591=3,2.5,IF(OR(AN591=5,AN591=4),2.58,IF(OR(AN591=6,AN591=7),2.66,IF(OR(AN591=8,AN591=9),2.75,IF(OR(AN591=10,AN591=11,AN591=12),2.83,IF(OR(AN591=13,AN591=14,AN591=15),2.92,IF(OR(AN591=16,AN591=17,AN591=18),3.01,3.11)))))))))),IF(AU591="Ա-3", IF(AN591=0,1.96,IF(AN591=1,2.02,IF(AN591=2,2.08,IF(AN591=3,2.15,IF(OR(AN591=5,AN591=4),2.21,IF(OR(AN591=6,AN591=7),2.28,IF(OR(AN591=8,AN591=9),2.35,IF(OR(AN591=10,AN591=11,AN591=12),2.42,IF(OR(AN591=13,AN591=14,AN591=15),2.5,IF(OR(AN591=16,AN591=17,AN591=18),2.58,2.66)))))))))), IF(AU591="Կ-1", IF(AN591=0,1.68,IF(AN591=1,1.73,IF(AN591=2,1.79,IF(AN591=3,1.84,IF(OR(AN591=5,AN591=4),1.9,IF(OR(AN591=6,AN591=7),1.96,IF(OR(AN591=8,AN591=9),2.02,IF(OR(AN591=10,AN591=11,AN591=12),2.08,IF(OR(AN591=13,AN591=14,AN591=15),2.14,IF(OR(AN591=16,AN591=17,AN591=18),2.21,2.28)))))))))), IF(AU591="Կ-2", IF(AN591=0,1.45,IF(AN591=1,1.49,IF(AN591=2,1.54,IF(AN591=3,1.59,IF(OR(AN591=5,AN591=4),1.63,IF(OR(AN591=6,AN591=7),1.68,IF(OR(AN591=8,AN591=9),1.73,IF(OR(AN591=10,AN591=11,AN591=12),1.79,IF(OR(AN591=13,AN591=14,AN591=15),1.84,IF(OR(AN591=16,AN591=17,AN591=18),1.9,1.95)))))))))),IF(AU591="Կ-3", IF(AN591=0,1.25,IF(AN591=1,1.29,IF(AN591=2,1.33,IF(AN591=3,1.37,IF(OR(AN591=5,AN591=4),1.41,IF(OR(AN591=6,AN591=7),1.45,IF(OR(AN591=8,AN591=9),1.49,IF(OR(AN591=10,AN591=11,AN591=12),1.54,IF(OR(AN591=13,AN591=14,AN591=15),1.58,IF(OR(AN591=16,AN591=17,AN591=18),1.63,1.68)))))))))), "Error"))))))))))))</f>
        <v>2.02</v>
      </c>
      <c r="AP591" s="786"/>
      <c r="AQ591" s="787">
        <f>+AO591+AO591*AP591</f>
        <v>2.02</v>
      </c>
      <c r="AR591" s="788">
        <v>66140</v>
      </c>
      <c r="AS591" s="803"/>
      <c r="AT591" s="789"/>
      <c r="AU591" s="790" t="str">
        <f>+AI591</f>
        <v>Կ-1</v>
      </c>
      <c r="AV591" s="788">
        <f>AR591*AQ591</f>
        <v>133602.79999999999</v>
      </c>
      <c r="AW591" s="791">
        <f>AQ591*AR591+AS591+AT591</f>
        <v>133602.79999999999</v>
      </c>
      <c r="AX591" s="797">
        <f>+AW591*13</f>
        <v>1736836.4</v>
      </c>
    </row>
    <row r="592" spans="2:50" s="777" customFormat="1" ht="13.5">
      <c r="B592" s="1657">
        <v>17</v>
      </c>
      <c r="C592" s="647" t="s">
        <v>219</v>
      </c>
      <c r="D592" s="657" t="s">
        <v>280</v>
      </c>
      <c r="E592" s="799">
        <v>1</v>
      </c>
      <c r="F592" s="1321">
        <v>9</v>
      </c>
      <c r="G592" s="800">
        <f>IF(E592&lt;1,0,IF(K592="Բ-1",IF(F592=0,6.94,IF(F592=1,7.17,IF(F592=2,7.41,IF(F592=3,7.66,IF(OR(F592=5,F592=4),7.92,IF(OR(F592=6,F592=7),8.18,IF(OR(F592=8,F592=9),8.46,IF(OR(F592=10,F592=11,F592=12),8.74,IF(OR(F592=13,F592=14,F592=15),9.03,IF(OR(F592=16,F592=17,F592=18),9.33,9.65)))))))))),IF(K592="Բ-2", IF(F592=0,5.71,IF(F592=1,5.89,IF(F592=2,6.09,IF(F592=3,6.29,IF(OR(F592=5,F592=4),6.5,IF(OR(F592=6,F592=7),6.72,IF(OR(F592=8,F592=9),6.94,IF(OR(F592=10,F592=11,F592=12),7.17,IF(OR(F592=13,F592=14,F592=15),7.41,IF(OR(F592=16,F592=17,F592=18),7.65,7.91)))))))))), IF(K592="Գ-1", IF(F592=0,4.7,IF(F592=1,4.86,IF(F592=2,5.01,IF(F592=3,5.18,IF(OR(F592=5,F592=4),5.35,IF(OR(F592=6,F592=7),5.52,IF(OR(F592=8,F592=9),5.71,IF(OR(F592=10,F592=11,F592=12),5.89,IF(OR(F592=13,F592=14,F592=15),6.09,IF(OR(F592=16,F592=17,F592=18),6.29,6.49)))))))))), IF(K592="Գ-2", IF(F592=0,3.88,IF(F592=1,4.01,IF(F592=2,4.14,IF(F592=3,4.27,IF(OR(F592=5,F592=4),4.41,IF(OR(F592=6,F592=7),4.55,IF(OR(F592=8,F592=9),4.7,IF(OR(F592=10,F592=11,F592=12),4.85,IF(OR(F592=13,F592=14,F592=15),5.01,IF(OR(F592=16,F592=17,F592=18),5.17,5.34)))))))))), IF(K592="Գ-3", IF(F592=0,3.21,IF(F592=1,3.31,IF(F592=2,3.42,IF(F592=3,3.53,IF(OR(F592=5,F592=4),3.64,IF(OR(F592=6,F592=7),3.76,IF(OR(F592=8,F592=9),3.88,IF(OR(F592=10,F592=11,F592=12),4.01,IF(OR(F592=13,F592=14,F592=15),4.13,IF(OR(F592=16,F592=17,F592=18),4.27,4.4)))))))))), IF(K592="Ա-1", IF(F592=0,2.66,IF(F592=1,2.75,IF(F592=2,2.83,IF(F592=3,2.92,IF(OR(F592=5,F592=4),3.02,IF(OR(F592=6,F592=7),3.11,IF(OR(F592=8,F592=9),3.21,IF(OR(F592=10,F592=11,F592=12),3.31,IF(OR(F592=13,F592=14,F592=15),3.42,IF(OR(F592=16,F592=17,F592=18),3.53,3.64)))))))))), IF(K592="Ա-2", IF(F592=0,2.28,IF(F592=1,2.35,IF(F592=2,2.43,IF(F592=3,2.5,IF(OR(F592=5,F592=4),2.58,IF(OR(F592=6,F592=7),2.66,IF(OR(F592=8,F592=9),2.75,IF(OR(F592=10,F592=11,F592=12),2.83,IF(OR(F592=13,F592=14,F592=15),2.92,IF(OR(F592=16,F592=17,F592=18),3.01,3.11)))))))))),IF(K592="Ա-3", IF(F592=0,1.96,IF(F592=1,2.02,IF(F592=2,2.08,IF(F592=3,2.15,IF(OR(F592=5,F592=4),2.21,IF(OR(F592=6,F592=7),2.28,IF(OR(F592=8,F592=9),2.35,IF(OR(F592=10,F592=11,F592=12),2.42,IF(OR(F592=13,F592=14,F592=15),2.5,IF(OR(F592=16,F592=17,F592=18),2.58,2.66)))))))))), IF(K592="Կ-1", IF(F592=0,1.68,IF(F592=1,1.73,IF(F592=2,1.79,IF(F592=3,1.84,IF(OR(F592=5,F592=4),1.9,IF(OR(F592=6,F592=7),1.96,IF(OR(F592=8,F592=9),2.02,IF(OR(F592=10,F592=11,F592=12),2.08,IF(OR(F592=13,F592=14,F592=15),2.14,IF(OR(F592=16,F592=17,F592=18),2.21,2.28)))))))))), IF(K592="Կ-2", IF(F592=0,1.45,IF(F592=1,1.49,IF(F592=2,1.54,IF(F592=3,1.59,IF(OR(F592=5,F592=4),1.63,IF(OR(F592=6,F592=7),1.68,IF(OR(F592=8,F592=9),1.73,IF(OR(F592=10,F592=11,F592=12),1.79,IF(OR(F592=13,F592=14,F592=15),1.84,IF(OR(F592=16,F592=17,F592=18),1.9,1.95)))))))))),IF(K592="Կ-3",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2.02</v>
      </c>
      <c r="H592" s="802">
        <v>66140</v>
      </c>
      <c r="I592" s="804">
        <f>H592*G592*5%</f>
        <v>6680.1399999999994</v>
      </c>
      <c r="J592" s="789"/>
      <c r="K592" s="796" t="s">
        <v>97</v>
      </c>
      <c r="L592" s="788">
        <f>H592*G592</f>
        <v>133602.79999999999</v>
      </c>
      <c r="M592" s="791">
        <f t="shared" si="1619"/>
        <v>140282.94</v>
      </c>
      <c r="N592" s="792">
        <f>+M592*13</f>
        <v>1823678.22</v>
      </c>
      <c r="O592" s="793">
        <f t="shared" si="1621"/>
        <v>1</v>
      </c>
      <c r="P592" s="794">
        <f t="shared" si="1622"/>
        <v>10</v>
      </c>
      <c r="Q592" s="795">
        <f>IF(O592&lt;1,0,IF(W592="Բ-1",IF(P592=0,6.94,IF(P592=1,7.17,IF(P592=2,7.41,IF(P592=3,7.66,IF(OR(P592=5,P592=4),7.92,IF(OR(P592=6,P592=7),8.18,IF(OR(P592=8,P592=9),8.46,IF(OR(P592=10,P592=11,P592=12),8.74,IF(OR(P592=13,P592=14,P592=15),9.03,IF(OR(P592=16,P592=17,P592=18),9.33,9.65)))))))))),IF(W592="Բ-2", IF(P592=0,5.71,IF(P592=1,5.89,IF(P592=2,6.09,IF(P592=3,6.29,IF(OR(P592=5,P592=4),6.5,IF(OR(P592=6,P592=7),6.72,IF(OR(P592=8,P592=9),6.94,IF(OR(P592=10,P592=11,P592=12),7.17,IF(OR(P592=13,P592=14,P592=15),7.41,IF(OR(P592=16,P592=17,P592=18),7.65,7.91)))))))))), IF(W592="Գ-1", IF(P592=0,4.7,IF(P592=1,4.86,IF(P592=2,5.01,IF(P592=3,5.18,IF(OR(P592=5,P592=4),5.35,IF(OR(P592=6,P592=7),5.52,IF(OR(P592=8,P592=9),5.71,IF(OR(P592=10,P592=11,P592=12),5.89,IF(OR(P592=13,P592=14,P592=15),6.09,IF(OR(P592=16,P592=17,P592=18),6.29,6.49)))))))))), IF(W592="Գ-2", IF(P592=0,3.88,IF(P592=1,4.01,IF(P592=2,4.14,IF(P592=3,4.27,IF(OR(P592=5,P592=4),4.41,IF(OR(P592=6,P592=7),4.55,IF(OR(P592=8,P592=9),4.7,IF(OR(P592=10,P592=11,P592=12),4.85,IF(OR(P592=13,P592=14,P592=15),5.01,IF(OR(P592=16,P592=17,P592=18),5.17,5.34)))))))))), IF(W592="Գ-3", IF(P592=0,3.21,IF(P592=1,3.31,IF(P592=2,3.42,IF(P592=3,3.53,IF(OR(P592=5,P592=4),3.64,IF(OR(P592=6,P592=7),3.76,IF(OR(P592=8,P592=9),3.88,IF(OR(P592=10,P592=11,P592=12),4.01,IF(OR(P592=13,P592=14,P592=15),4.13,IF(OR(P592=16,P592=17,P592=18),4.27,4.4)))))))))), IF(W592="Ա-1", IF(P592=0,2.66,IF(P592=1,2.75,IF(P592=2,2.83,IF(P592=3,2.92,IF(OR(P592=5,P592=4),3.02,IF(OR(P592=6,P592=7),3.11,IF(OR(P592=8,P592=9),3.21,IF(OR(P592=10,P592=11,P592=12),3.31,IF(OR(P592=13,P592=14,P592=15),3.42,IF(OR(P592=16,P592=17,P592=18),3.53,3.64)))))))))), IF(W592="Ա-2", IF(P592=0,2.28,IF(P592=1,2.35,IF(P592=2,2.43,IF(P592=3,2.5,IF(OR(P592=5,P592=4),2.58,IF(OR(P592=6,P592=7),2.66,IF(OR(P592=8,P592=9),2.75,IF(OR(P592=10,P592=11,P592=12),2.83,IF(OR(P592=13,P592=14,P592=15),2.92,IF(OR(P592=16,P592=17,P592=18),3.01,3.11)))))))))),IF(W592="Ա-3", IF(P592=0,1.96,IF(P592=1,2.02,IF(P592=2,2.08,IF(P592=3,2.15,IF(OR(P592=5,P592=4),2.21,IF(OR(P592=6,P592=7),2.28,IF(OR(P592=8,P592=9),2.35,IF(OR(P592=10,P592=11,P592=12),2.42,IF(OR(P592=13,P592=14,P592=15),2.5,IF(OR(P592=16,P592=17,P592=18),2.58,2.66)))))))))), IF(W592="Կ-1", IF(P592=0,1.68,IF(P592=1,1.73,IF(P592=2,1.79,IF(P592=3,1.84,IF(OR(P592=5,P592=4),1.9,IF(OR(P592=6,P592=7),1.96,IF(OR(P592=8,P592=9),2.02,IF(OR(P592=10,P592=11,P592=12),2.08,IF(OR(P592=13,P592=14,P592=15),2.14,IF(OR(P592=16,P592=17,P592=18),2.21,2.28)))))))))), IF(W592="Կ-2", IF(P592=0,1.45,IF(P592=1,1.49,IF(P592=2,1.54,IF(P592=3,1.59,IF(OR(P592=5,P592=4),1.63,IF(OR(P592=6,P592=7),1.68,IF(OR(P592=8,P592=9),1.73,IF(OR(P592=10,P592=11,P592=12),1.79,IF(OR(P592=13,P592=14,P592=15),1.84,IF(OR(P592=16,P592=17,P592=18),1.9,1.95)))))))))),IF(W592="Կ-3", IF(P592=0,1.25,IF(P592=1,1.29,IF(P592=2,1.33,IF(P592=3,1.37,IF(OR(P592=5,P592=4),1.41,IF(OR(P592=6,P592=7),1.45,IF(OR(P592=8,P592=9),1.49,IF(OR(P592=10,P592=11,P592=12),1.54,IF(OR(P592=13,P592=14,P592=15),1.58,IF(OR(P592=16,P592=17,P592=18),1.63,1.68)))))))))), "Error"))))))))))))</f>
        <v>2.08</v>
      </c>
      <c r="R592" s="786"/>
      <c r="S592" s="787">
        <f>+Q592+Q592*R592</f>
        <v>2.08</v>
      </c>
      <c r="T592" s="788">
        <v>66140</v>
      </c>
      <c r="U592" s="804">
        <f>T592*S592*5%</f>
        <v>6878.5600000000013</v>
      </c>
      <c r="V592" s="789"/>
      <c r="W592" s="796" t="str">
        <f t="shared" si="1625"/>
        <v>Կ-1</v>
      </c>
      <c r="X592" s="788">
        <f>T592*S592</f>
        <v>137571.20000000001</v>
      </c>
      <c r="Y592" s="791">
        <f>S592*T592+U592+V592</f>
        <v>144449.76</v>
      </c>
      <c r="Z592" s="797">
        <f>+Y592*13</f>
        <v>1877846.8800000001</v>
      </c>
      <c r="AA592" s="793">
        <f>+O592</f>
        <v>1</v>
      </c>
      <c r="AB592" s="794">
        <f>+P592+1</f>
        <v>11</v>
      </c>
      <c r="AC592" s="795">
        <f>IF(AA592&lt;1,0,IF(AI592="Բ-1",IF(AB592=0,6.94,IF(AB592=1,7.17,IF(AB592=2,7.41,IF(AB592=3,7.66,IF(OR(AB592=5,AB592=4),7.92,IF(OR(AB592=6,AB592=7),8.18,IF(OR(AB592=8,AB592=9),8.46,IF(OR(AB592=10,AB592=11,AB592=12),8.74,IF(OR(AB592=13,AB592=14,AB592=15),9.03,IF(OR(AB592=16,AB592=17,AB592=18),9.33,9.65)))))))))),IF(AI592="Բ-2", IF(AB592=0,5.71,IF(AB592=1,5.89,IF(AB592=2,6.09,IF(AB592=3,6.29,IF(OR(AB592=5,AB592=4),6.5,IF(OR(AB592=6,AB592=7),6.72,IF(OR(AB592=8,AB592=9),6.94,IF(OR(AB592=10,AB592=11,AB592=12),7.17,IF(OR(AB592=13,AB592=14,AB592=15),7.41,IF(OR(AB592=16,AB592=17,AB592=18),7.65,7.91)))))))))), IF(AI592="Գ-1", IF(AB592=0,4.7,IF(AB592=1,4.86,IF(AB592=2,5.01,IF(AB592=3,5.18,IF(OR(AB592=5,AB592=4),5.35,IF(OR(AB592=6,AB592=7),5.52,IF(OR(AB592=8,AB592=9),5.71,IF(OR(AB592=10,AB592=11,AB592=12),5.89,IF(OR(AB592=13,AB592=14,AB592=15),6.09,IF(OR(AB592=16,AB592=17,AB592=18),6.29,6.49)))))))))), IF(AI592="Գ-2", IF(AB592=0,3.88,IF(AB592=1,4.01,IF(AB592=2,4.14,IF(AB592=3,4.27,IF(OR(AB592=5,AB592=4),4.41,IF(OR(AB592=6,AB592=7),4.55,IF(OR(AB592=8,AB592=9),4.7,IF(OR(AB592=10,AB592=11,AB592=12),4.85,IF(OR(AB592=13,AB592=14,AB592=15),5.01,IF(OR(AB592=16,AB592=17,AB592=18),5.17,5.34)))))))))), IF(AI592="Գ-3", IF(AB592=0,3.21,IF(AB592=1,3.31,IF(AB592=2,3.42,IF(AB592=3,3.53,IF(OR(AB592=5,AB592=4),3.64,IF(OR(AB592=6,AB592=7),3.76,IF(OR(AB592=8,AB592=9),3.88,IF(OR(AB592=10,AB592=11,AB592=12),4.01,IF(OR(AB592=13,AB592=14,AB592=15),4.13,IF(OR(AB592=16,AB592=17,AB592=18),4.27,4.4)))))))))), IF(AI592="Ա-1", IF(AB592=0,2.66,IF(AB592=1,2.75,IF(AB592=2,2.83,IF(AB592=3,2.92,IF(OR(AB592=5,AB592=4),3.02,IF(OR(AB592=6,AB592=7),3.11,IF(OR(AB592=8,AB592=9),3.21,IF(OR(AB592=10,AB592=11,AB592=12),3.31,IF(OR(AB592=13,AB592=14,AB592=15),3.42,IF(OR(AB592=16,AB592=17,AB592=18),3.53,3.64)))))))))), IF(AI592="Ա-2", IF(AB592=0,2.28,IF(AB592=1,2.35,IF(AB592=2,2.43,IF(AB592=3,2.5,IF(OR(AB592=5,AB592=4),2.58,IF(OR(AB592=6,AB592=7),2.66,IF(OR(AB592=8,AB592=9),2.75,IF(OR(AB592=10,AB592=11,AB592=12),2.83,IF(OR(AB592=13,AB592=14,AB592=15),2.92,IF(OR(AB592=16,AB592=17,AB592=18),3.01,3.11)))))))))),IF(AI592="Ա-3", IF(AB592=0,1.96,IF(AB592=1,2.02,IF(AB592=2,2.08,IF(AB592=3,2.15,IF(OR(AB592=5,AB592=4),2.21,IF(OR(AB592=6,AB592=7),2.28,IF(OR(AB592=8,AB592=9),2.35,IF(OR(AB592=10,AB592=11,AB592=12),2.42,IF(OR(AB592=13,AB592=14,AB592=15),2.5,IF(OR(AB592=16,AB592=17,AB592=18),2.58,2.66)))))))))), IF(AI592="Կ-1", IF(AB592=0,1.68,IF(AB592=1,1.73,IF(AB592=2,1.79,IF(AB592=3,1.84,IF(OR(AB592=5,AB592=4),1.9,IF(OR(AB592=6,AB592=7),1.96,IF(OR(AB592=8,AB592=9),2.02,IF(OR(AB592=10,AB592=11,AB592=12),2.08,IF(OR(AB592=13,AB592=14,AB592=15),2.14,IF(OR(AB592=16,AB592=17,AB592=18),2.21,2.28)))))))))), IF(AI592="Կ-2", IF(AB592=0,1.45,IF(AB592=1,1.49,IF(AB592=2,1.54,IF(AB592=3,1.59,IF(OR(AB592=5,AB592=4),1.63,IF(OR(AB592=6,AB592=7),1.68,IF(OR(AB592=8,AB592=9),1.73,IF(OR(AB592=10,AB592=11,AB592=12),1.79,IF(OR(AB592=13,AB592=14,AB592=15),1.84,IF(OR(AB592=16,AB592=17,AB592=18),1.9,1.95)))))))))),IF(AI592="Կ-3", IF(AB592=0,1.25,IF(AB592=1,1.29,IF(AB592=2,1.33,IF(AB592=3,1.37,IF(OR(AB592=5,AB592=4),1.41,IF(OR(AB592=6,AB592=7),1.45,IF(OR(AB592=8,AB592=9),1.49,IF(OR(AB592=10,AB592=11,AB592=12),1.54,IF(OR(AB592=13,AB592=14,AB592=15),1.58,IF(OR(AB592=16,AB592=17,AB592=18),1.63,1.68)))))))))), "Error"))))))))))))</f>
        <v>2.08</v>
      </c>
      <c r="AD592" s="786"/>
      <c r="AE592" s="787">
        <f>+AC592+AC592*AD592</f>
        <v>2.08</v>
      </c>
      <c r="AF592" s="788">
        <v>66140</v>
      </c>
      <c r="AG592" s="804">
        <f>AF592*AE592*5%</f>
        <v>6878.5600000000013</v>
      </c>
      <c r="AH592" s="789"/>
      <c r="AI592" s="790" t="str">
        <f>+W592</f>
        <v>Կ-1</v>
      </c>
      <c r="AJ592" s="788">
        <f>AF592*AE592</f>
        <v>137571.20000000001</v>
      </c>
      <c r="AK592" s="791">
        <f>AE592*AF592+AG592+AH592</f>
        <v>144449.76</v>
      </c>
      <c r="AL592" s="797">
        <f>+AK592*13</f>
        <v>1877846.8800000001</v>
      </c>
      <c r="AM592" s="793">
        <f>+AA592</f>
        <v>1</v>
      </c>
      <c r="AN592" s="794">
        <f>+AB592+1</f>
        <v>12</v>
      </c>
      <c r="AO592" s="795">
        <f>IF(AM592&lt;1,0,IF(AU592="Բ-1",IF(AN592=0,6.94,IF(AN592=1,7.17,IF(AN592=2,7.41,IF(AN592=3,7.66,IF(OR(AN592=5,AN592=4),7.92,IF(OR(AN592=6,AN592=7),8.18,IF(OR(AN592=8,AN592=9),8.46,IF(OR(AN592=10,AN592=11,AN592=12),8.74,IF(OR(AN592=13,AN592=14,AN592=15),9.03,IF(OR(AN592=16,AN592=17,AN592=18),9.33,9.65)))))))))),IF(AU592="Բ-2", IF(AN592=0,5.71,IF(AN592=1,5.89,IF(AN592=2,6.09,IF(AN592=3,6.29,IF(OR(AN592=5,AN592=4),6.5,IF(OR(AN592=6,AN592=7),6.72,IF(OR(AN592=8,AN592=9),6.94,IF(OR(AN592=10,AN592=11,AN592=12),7.17,IF(OR(AN592=13,AN592=14,AN592=15),7.41,IF(OR(AN592=16,AN592=17,AN592=18),7.65,7.91)))))))))), IF(AU592="Գ-1", IF(AN592=0,4.7,IF(AN592=1,4.86,IF(AN592=2,5.01,IF(AN592=3,5.18,IF(OR(AN592=5,AN592=4),5.35,IF(OR(AN592=6,AN592=7),5.52,IF(OR(AN592=8,AN592=9),5.71,IF(OR(AN592=10,AN592=11,AN592=12),5.89,IF(OR(AN592=13,AN592=14,AN592=15),6.09,IF(OR(AN592=16,AN592=17,AN592=18),6.29,6.49)))))))))), IF(AU592="Գ-2", IF(AN592=0,3.88,IF(AN592=1,4.01,IF(AN592=2,4.14,IF(AN592=3,4.27,IF(OR(AN592=5,AN592=4),4.41,IF(OR(AN592=6,AN592=7),4.55,IF(OR(AN592=8,AN592=9),4.7,IF(OR(AN592=10,AN592=11,AN592=12),4.85,IF(OR(AN592=13,AN592=14,AN592=15),5.01,IF(OR(AN592=16,AN592=17,AN592=18),5.17,5.34)))))))))), IF(AU592="Գ-3", IF(AN592=0,3.21,IF(AN592=1,3.31,IF(AN592=2,3.42,IF(AN592=3,3.53,IF(OR(AN592=5,AN592=4),3.64,IF(OR(AN592=6,AN592=7),3.76,IF(OR(AN592=8,AN592=9),3.88,IF(OR(AN592=10,AN592=11,AN592=12),4.01,IF(OR(AN592=13,AN592=14,AN592=15),4.13,IF(OR(AN592=16,AN592=17,AN592=18),4.27,4.4)))))))))), IF(AU592="Ա-1", IF(AN592=0,2.66,IF(AN592=1,2.75,IF(AN592=2,2.83,IF(AN592=3,2.92,IF(OR(AN592=5,AN592=4),3.02,IF(OR(AN592=6,AN592=7),3.11,IF(OR(AN592=8,AN592=9),3.21,IF(OR(AN592=10,AN592=11,AN592=12),3.31,IF(OR(AN592=13,AN592=14,AN592=15),3.42,IF(OR(AN592=16,AN592=17,AN592=18),3.53,3.64)))))))))), IF(AU592="Ա-2", IF(AN592=0,2.28,IF(AN592=1,2.35,IF(AN592=2,2.43,IF(AN592=3,2.5,IF(OR(AN592=5,AN592=4),2.58,IF(OR(AN592=6,AN592=7),2.66,IF(OR(AN592=8,AN592=9),2.75,IF(OR(AN592=10,AN592=11,AN592=12),2.83,IF(OR(AN592=13,AN592=14,AN592=15),2.92,IF(OR(AN592=16,AN592=17,AN592=18),3.01,3.11)))))))))),IF(AU592="Ա-3", IF(AN592=0,1.96,IF(AN592=1,2.02,IF(AN592=2,2.08,IF(AN592=3,2.15,IF(OR(AN592=5,AN592=4),2.21,IF(OR(AN592=6,AN592=7),2.28,IF(OR(AN592=8,AN592=9),2.35,IF(OR(AN592=10,AN592=11,AN592=12),2.42,IF(OR(AN592=13,AN592=14,AN592=15),2.5,IF(OR(AN592=16,AN592=17,AN592=18),2.58,2.66)))))))))), IF(AU592="Կ-1", IF(AN592=0,1.68,IF(AN592=1,1.73,IF(AN592=2,1.79,IF(AN592=3,1.84,IF(OR(AN592=5,AN592=4),1.9,IF(OR(AN592=6,AN592=7),1.96,IF(OR(AN592=8,AN592=9),2.02,IF(OR(AN592=10,AN592=11,AN592=12),2.08,IF(OR(AN592=13,AN592=14,AN592=15),2.14,IF(OR(AN592=16,AN592=17,AN592=18),2.21,2.28)))))))))), IF(AU592="Կ-2", IF(AN592=0,1.45,IF(AN592=1,1.49,IF(AN592=2,1.54,IF(AN592=3,1.59,IF(OR(AN592=5,AN592=4),1.63,IF(OR(AN592=6,AN592=7),1.68,IF(OR(AN592=8,AN592=9),1.73,IF(OR(AN592=10,AN592=11,AN592=12),1.79,IF(OR(AN592=13,AN592=14,AN592=15),1.84,IF(OR(AN592=16,AN592=17,AN592=18),1.9,1.95)))))))))),IF(AU592="Կ-3", IF(AN592=0,1.25,IF(AN592=1,1.29,IF(AN592=2,1.33,IF(AN592=3,1.37,IF(OR(AN592=5,AN592=4),1.41,IF(OR(AN592=6,AN592=7),1.45,IF(OR(AN592=8,AN592=9),1.49,IF(OR(AN592=10,AN592=11,AN592=12),1.54,IF(OR(AN592=13,AN592=14,AN592=15),1.58,IF(OR(AN592=16,AN592=17,AN592=18),1.63,1.68)))))))))), "Error"))))))))))))</f>
        <v>2.08</v>
      </c>
      <c r="AP592" s="786"/>
      <c r="AQ592" s="787">
        <f>+AO592+AO592*AP592</f>
        <v>2.08</v>
      </c>
      <c r="AR592" s="788">
        <v>66140</v>
      </c>
      <c r="AS592" s="804">
        <f>AR592*AQ592*5%</f>
        <v>6878.5600000000013</v>
      </c>
      <c r="AT592" s="789"/>
      <c r="AU592" s="790" t="str">
        <f>+AI592</f>
        <v>Կ-1</v>
      </c>
      <c r="AV592" s="788">
        <f>AR592*AQ592</f>
        <v>137571.20000000001</v>
      </c>
      <c r="AW592" s="791">
        <f>AQ592*AR592+AS592+AT592</f>
        <v>144449.76</v>
      </c>
      <c r="AX592" s="797">
        <f>+AW592*13</f>
        <v>1877846.8800000001</v>
      </c>
    </row>
    <row r="593" spans="2:50" s="777" customFormat="1" ht="13.5">
      <c r="B593" s="1657">
        <v>18</v>
      </c>
      <c r="C593" s="647" t="s">
        <v>1991</v>
      </c>
      <c r="D593" s="657" t="s">
        <v>280</v>
      </c>
      <c r="E593" s="799">
        <v>1</v>
      </c>
      <c r="F593" s="1321">
        <v>2</v>
      </c>
      <c r="G593" s="800">
        <f t="shared" si="1645"/>
        <v>1.79</v>
      </c>
      <c r="H593" s="802">
        <v>66140</v>
      </c>
      <c r="I593" s="803"/>
      <c r="J593" s="789"/>
      <c r="K593" s="796" t="s">
        <v>97</v>
      </c>
      <c r="L593" s="788">
        <f t="shared" si="1618"/>
        <v>118390.6</v>
      </c>
      <c r="M593" s="791">
        <f t="shared" si="1619"/>
        <v>118390.6</v>
      </c>
      <c r="N593" s="792">
        <f t="shared" si="1620"/>
        <v>1539077.8</v>
      </c>
      <c r="O593" s="793">
        <f t="shared" si="1621"/>
        <v>1</v>
      </c>
      <c r="P593" s="794">
        <f t="shared" si="1622"/>
        <v>3</v>
      </c>
      <c r="Q593" s="795">
        <f t="shared" si="1623"/>
        <v>1.84</v>
      </c>
      <c r="R593" s="786"/>
      <c r="S593" s="787">
        <f t="shared" si="1624"/>
        <v>1.84</v>
      </c>
      <c r="T593" s="788">
        <v>66140</v>
      </c>
      <c r="U593" s="803"/>
      <c r="V593" s="789"/>
      <c r="W593" s="796" t="str">
        <f t="shared" si="1625"/>
        <v>Կ-1</v>
      </c>
      <c r="X593" s="788">
        <f t="shared" si="1626"/>
        <v>121697.60000000001</v>
      </c>
      <c r="Y593" s="791">
        <f t="shared" si="1627"/>
        <v>121697.60000000001</v>
      </c>
      <c r="Z593" s="797">
        <f t="shared" si="1628"/>
        <v>1582068.8</v>
      </c>
      <c r="AA593" s="793">
        <f t="shared" si="1629"/>
        <v>1</v>
      </c>
      <c r="AB593" s="794">
        <f t="shared" si="1630"/>
        <v>4</v>
      </c>
      <c r="AC593" s="795">
        <f t="shared" si="1631"/>
        <v>1.9</v>
      </c>
      <c r="AD593" s="786"/>
      <c r="AE593" s="787">
        <f t="shared" si="1632"/>
        <v>1.9</v>
      </c>
      <c r="AF593" s="788">
        <v>66140</v>
      </c>
      <c r="AG593" s="803"/>
      <c r="AH593" s="789"/>
      <c r="AI593" s="790" t="str">
        <f t="shared" si="1633"/>
        <v>Կ-1</v>
      </c>
      <c r="AJ593" s="788">
        <f t="shared" si="1634"/>
        <v>125666</v>
      </c>
      <c r="AK593" s="791">
        <f t="shared" si="1635"/>
        <v>125666</v>
      </c>
      <c r="AL593" s="797">
        <f t="shared" si="1636"/>
        <v>1633658</v>
      </c>
      <c r="AM593" s="793">
        <f t="shared" si="1637"/>
        <v>1</v>
      </c>
      <c r="AN593" s="794">
        <f t="shared" si="1638"/>
        <v>5</v>
      </c>
      <c r="AO593" s="795">
        <f t="shared" si="1639"/>
        <v>1.9</v>
      </c>
      <c r="AP593" s="786"/>
      <c r="AQ593" s="787">
        <f t="shared" si="1640"/>
        <v>1.9</v>
      </c>
      <c r="AR593" s="788">
        <v>66140</v>
      </c>
      <c r="AS593" s="803"/>
      <c r="AT593" s="789"/>
      <c r="AU593" s="790" t="str">
        <f t="shared" si="1641"/>
        <v>Կ-1</v>
      </c>
      <c r="AV593" s="788">
        <f t="shared" si="1642"/>
        <v>125666</v>
      </c>
      <c r="AW593" s="791">
        <f t="shared" si="1643"/>
        <v>125666</v>
      </c>
      <c r="AX593" s="797">
        <f t="shared" si="1644"/>
        <v>1633658</v>
      </c>
    </row>
    <row r="594" spans="2:50" s="777" customFormat="1" ht="13.5">
      <c r="B594" s="1657">
        <v>19</v>
      </c>
      <c r="C594" s="647" t="s">
        <v>2349</v>
      </c>
      <c r="D594" s="657" t="s">
        <v>280</v>
      </c>
      <c r="E594" s="799">
        <v>1</v>
      </c>
      <c r="F594" s="1321">
        <v>1</v>
      </c>
      <c r="G594" s="800">
        <f t="shared" ref="G594" si="1670">IF(E594&lt;1,0,IF(K594="Բ-1",IF(F594=0,6.94,IF(F594=1,7.17,IF(F594=2,7.41,IF(F594=3,7.66,IF(OR(F594=5,F594=4),7.92,IF(OR(F594=6,F594=7),8.18,IF(OR(F594=8,F594=9),8.46,IF(OR(F594=10,F594=11,F594=12),8.74,IF(OR(F594=13,F594=14,F594=15),9.03,IF(OR(F594=16,F594=17,F594=18),9.33,9.65)))))))))),IF(K594="Բ-2", IF(F594=0,5.71,IF(F594=1,5.89,IF(F594=2,6.09,IF(F594=3,6.29,IF(OR(F594=5,F594=4),6.5,IF(OR(F594=6,F594=7),6.72,IF(OR(F594=8,F594=9),6.94,IF(OR(F594=10,F594=11,F594=12),7.17,IF(OR(F594=13,F594=14,F594=15),7.41,IF(OR(F594=16,F594=17,F594=18),7.65,7.91)))))))))), IF(K594="Գ-1", IF(F594=0,4.7,IF(F594=1,4.86,IF(F594=2,5.01,IF(F594=3,5.18,IF(OR(F594=5,F594=4),5.35,IF(OR(F594=6,F594=7),5.52,IF(OR(F594=8,F594=9),5.71,IF(OR(F594=10,F594=11,F594=12),5.89,IF(OR(F594=13,F594=14,F594=15),6.09,IF(OR(F594=16,F594=17,F594=18),6.29,6.49)))))))))), IF(K594="Գ-2", IF(F594=0,3.88,IF(F594=1,4.01,IF(F594=2,4.14,IF(F594=3,4.27,IF(OR(F594=5,F594=4),4.41,IF(OR(F594=6,F594=7),4.55,IF(OR(F594=8,F594=9),4.7,IF(OR(F594=10,F594=11,F594=12),4.85,IF(OR(F594=13,F594=14,F594=15),5.01,IF(OR(F594=16,F594=17,F594=18),5.17,5.34)))))))))), IF(K594="Գ-3", IF(F594=0,3.21,IF(F594=1,3.31,IF(F594=2,3.42,IF(F594=3,3.53,IF(OR(F594=5,F594=4),3.64,IF(OR(F594=6,F594=7),3.76,IF(OR(F594=8,F594=9),3.88,IF(OR(F594=10,F594=11,F594=12),4.01,IF(OR(F594=13,F594=14,F594=15),4.13,IF(OR(F594=16,F594=17,F594=18),4.27,4.4)))))))))), IF(K594="Ա-1", IF(F594=0,2.66,IF(F594=1,2.75,IF(F594=2,2.83,IF(F594=3,2.92,IF(OR(F594=5,F594=4),3.02,IF(OR(F594=6,F594=7),3.11,IF(OR(F594=8,F594=9),3.21,IF(OR(F594=10,F594=11,F594=12),3.31,IF(OR(F594=13,F594=14,F594=15),3.42,IF(OR(F594=16,F594=17,F594=18),3.53,3.64)))))))))), IF(K594="Ա-2", IF(F594=0,2.28,IF(F594=1,2.35,IF(F594=2,2.43,IF(F594=3,2.5,IF(OR(F594=5,F594=4),2.58,IF(OR(F594=6,F594=7),2.66,IF(OR(F594=8,F594=9),2.75,IF(OR(F594=10,F594=11,F594=12),2.83,IF(OR(F594=13,F594=14,F594=15),2.92,IF(OR(F594=16,F594=17,F594=18),3.01,3.11)))))))))),IF(K594="Ա-3", IF(F594=0,1.96,IF(F594=1,2.02,IF(F594=2,2.08,IF(F594=3,2.15,IF(OR(F594=5,F594=4),2.21,IF(OR(F594=6,F594=7),2.28,IF(OR(F594=8,F594=9),2.35,IF(OR(F594=10,F594=11,F594=12),2.42,IF(OR(F594=13,F594=14,F594=15),2.5,IF(OR(F594=16,F594=17,F594=18),2.58,2.66)))))))))), IF(K594="Կ-1", IF(F594=0,1.68,IF(F594=1,1.73,IF(F594=2,1.79,IF(F594=3,1.84,IF(OR(F594=5,F594=4),1.9,IF(OR(F594=6,F594=7),1.96,IF(OR(F594=8,F594=9),2.02,IF(OR(F594=10,F594=11,F594=12),2.08,IF(OR(F594=13,F594=14,F594=15),2.14,IF(OR(F594=16,F594=17,F594=18),2.21,2.28)))))))))), IF(K594="Կ-2", IF(F594=0,1.45,IF(F594=1,1.49,IF(F594=2,1.54,IF(F594=3,1.59,IF(OR(F594=5,F594=4),1.63,IF(OR(F594=6,F594=7),1.68,IF(OR(F594=8,F594=9),1.73,IF(OR(F594=10,F594=11,F594=12),1.79,IF(OR(F594=13,F594=14,F594=15),1.84,IF(OR(F594=16,F594=17,F594=18),1.9,1.95)))))))))),IF(K594="Կ-3", IF(F594=0,1.25,IF(F594=1,1.29,IF(F594=2,1.33,IF(F594=3,1.37,IF(OR(F594=5,F594=4),1.41,IF(OR(F594=6,F594=7),1.45,IF(OR(F594=8,F594=9),1.49,IF(OR(F594=10,F594=11,F594=12),1.54,IF(OR(F594=13,F594=14,F594=15),1.58,IF(OR(F594=16,F594=17,F594=18),1.63,1.68)))))))))), "Error"))))))))))))</f>
        <v>1.73</v>
      </c>
      <c r="H594" s="802">
        <v>66140</v>
      </c>
      <c r="I594" s="803"/>
      <c r="J594" s="789"/>
      <c r="K594" s="796" t="s">
        <v>97</v>
      </c>
      <c r="L594" s="788">
        <f t="shared" ref="L594" si="1671">H594*G594</f>
        <v>114422.2</v>
      </c>
      <c r="M594" s="791">
        <f t="shared" si="1619"/>
        <v>114422.2</v>
      </c>
      <c r="N594" s="792">
        <f t="shared" ref="N594" si="1672">+M594*13</f>
        <v>1487488.5999999999</v>
      </c>
      <c r="O594" s="793">
        <f t="shared" si="1621"/>
        <v>1</v>
      </c>
      <c r="P594" s="794">
        <f t="shared" si="1622"/>
        <v>2</v>
      </c>
      <c r="Q594" s="795">
        <f t="shared" ref="Q594" si="1673">IF(O594&lt;1,0,IF(W594="Բ-1",IF(P594=0,6.94,IF(P594=1,7.17,IF(P594=2,7.41,IF(P594=3,7.66,IF(OR(P594=5,P594=4),7.92,IF(OR(P594=6,P594=7),8.18,IF(OR(P594=8,P594=9),8.46,IF(OR(P594=10,P594=11,P594=12),8.74,IF(OR(P594=13,P594=14,P594=15),9.03,IF(OR(P594=16,P594=17,P594=18),9.33,9.65)))))))))),IF(W594="Բ-2", IF(P594=0,5.71,IF(P594=1,5.89,IF(P594=2,6.09,IF(P594=3,6.29,IF(OR(P594=5,P594=4),6.5,IF(OR(P594=6,P594=7),6.72,IF(OR(P594=8,P594=9),6.94,IF(OR(P594=10,P594=11,P594=12),7.17,IF(OR(P594=13,P594=14,P594=15),7.41,IF(OR(P594=16,P594=17,P594=18),7.65,7.91)))))))))), IF(W594="Գ-1", IF(P594=0,4.7,IF(P594=1,4.86,IF(P594=2,5.01,IF(P594=3,5.18,IF(OR(P594=5,P594=4),5.35,IF(OR(P594=6,P594=7),5.52,IF(OR(P594=8,P594=9),5.71,IF(OR(P594=10,P594=11,P594=12),5.89,IF(OR(P594=13,P594=14,P594=15),6.09,IF(OR(P594=16,P594=17,P594=18),6.29,6.49)))))))))), IF(W594="Գ-2", IF(P594=0,3.88,IF(P594=1,4.01,IF(P594=2,4.14,IF(P594=3,4.27,IF(OR(P594=5,P594=4),4.41,IF(OR(P594=6,P594=7),4.55,IF(OR(P594=8,P594=9),4.7,IF(OR(P594=10,P594=11,P594=12),4.85,IF(OR(P594=13,P594=14,P594=15),5.01,IF(OR(P594=16,P594=17,P594=18),5.17,5.34)))))))))), IF(W594="Գ-3", IF(P594=0,3.21,IF(P594=1,3.31,IF(P594=2,3.42,IF(P594=3,3.53,IF(OR(P594=5,P594=4),3.64,IF(OR(P594=6,P594=7),3.76,IF(OR(P594=8,P594=9),3.88,IF(OR(P594=10,P594=11,P594=12),4.01,IF(OR(P594=13,P594=14,P594=15),4.13,IF(OR(P594=16,P594=17,P594=18),4.27,4.4)))))))))), IF(W594="Ա-1", IF(P594=0,2.66,IF(P594=1,2.75,IF(P594=2,2.83,IF(P594=3,2.92,IF(OR(P594=5,P594=4),3.02,IF(OR(P594=6,P594=7),3.11,IF(OR(P594=8,P594=9),3.21,IF(OR(P594=10,P594=11,P594=12),3.31,IF(OR(P594=13,P594=14,P594=15),3.42,IF(OR(P594=16,P594=17,P594=18),3.53,3.64)))))))))), IF(W594="Ա-2", IF(P594=0,2.28,IF(P594=1,2.35,IF(P594=2,2.43,IF(P594=3,2.5,IF(OR(P594=5,P594=4),2.58,IF(OR(P594=6,P594=7),2.66,IF(OR(P594=8,P594=9),2.75,IF(OR(P594=10,P594=11,P594=12),2.83,IF(OR(P594=13,P594=14,P594=15),2.92,IF(OR(P594=16,P594=17,P594=18),3.01,3.11)))))))))),IF(W594="Ա-3", IF(P594=0,1.96,IF(P594=1,2.02,IF(P594=2,2.08,IF(P594=3,2.15,IF(OR(P594=5,P594=4),2.21,IF(OR(P594=6,P594=7),2.28,IF(OR(P594=8,P594=9),2.35,IF(OR(P594=10,P594=11,P594=12),2.42,IF(OR(P594=13,P594=14,P594=15),2.5,IF(OR(P594=16,P594=17,P594=18),2.58,2.66)))))))))), IF(W594="Կ-1", IF(P594=0,1.68,IF(P594=1,1.73,IF(P594=2,1.79,IF(P594=3,1.84,IF(OR(P594=5,P594=4),1.9,IF(OR(P594=6,P594=7),1.96,IF(OR(P594=8,P594=9),2.02,IF(OR(P594=10,P594=11,P594=12),2.08,IF(OR(P594=13,P594=14,P594=15),2.14,IF(OR(P594=16,P594=17,P594=18),2.21,2.28)))))))))), IF(W594="Կ-2", IF(P594=0,1.45,IF(P594=1,1.49,IF(P594=2,1.54,IF(P594=3,1.59,IF(OR(P594=5,P594=4),1.63,IF(OR(P594=6,P594=7),1.68,IF(OR(P594=8,P594=9),1.73,IF(OR(P594=10,P594=11,P594=12),1.79,IF(OR(P594=13,P594=14,P594=15),1.84,IF(OR(P594=16,P594=17,P594=18),1.9,1.95)))))))))),IF(W594="Կ-3", IF(P594=0,1.25,IF(P594=1,1.29,IF(P594=2,1.33,IF(P594=3,1.37,IF(OR(P594=5,P594=4),1.41,IF(OR(P594=6,P594=7),1.45,IF(OR(P594=8,P594=9),1.49,IF(OR(P594=10,P594=11,P594=12),1.54,IF(OR(P594=13,P594=14,P594=15),1.58,IF(OR(P594=16,P594=17,P594=18),1.63,1.68)))))))))), "Error"))))))))))))</f>
        <v>1.79</v>
      </c>
      <c r="R594" s="786"/>
      <c r="S594" s="787">
        <f t="shared" ref="S594" si="1674">+Q594+Q594*R594</f>
        <v>1.79</v>
      </c>
      <c r="T594" s="788">
        <v>66140</v>
      </c>
      <c r="U594" s="803"/>
      <c r="V594" s="789"/>
      <c r="W594" s="796" t="str">
        <f t="shared" si="1625"/>
        <v>Կ-1</v>
      </c>
      <c r="X594" s="788">
        <f t="shared" ref="X594" si="1675">T594*S594</f>
        <v>118390.6</v>
      </c>
      <c r="Y594" s="791">
        <f t="shared" ref="Y594" si="1676">S594*T594+U594+V594</f>
        <v>118390.6</v>
      </c>
      <c r="Z594" s="797">
        <f t="shared" ref="Z594" si="1677">+Y594*13</f>
        <v>1539077.8</v>
      </c>
      <c r="AA594" s="793">
        <f t="shared" ref="AA594" si="1678">+O594</f>
        <v>1</v>
      </c>
      <c r="AB594" s="794">
        <f t="shared" ref="AB594" si="1679">+P594+1</f>
        <v>3</v>
      </c>
      <c r="AC594" s="795">
        <f t="shared" ref="AC594" si="1680">IF(AA594&lt;1,0,IF(AI594="Բ-1",IF(AB594=0,6.94,IF(AB594=1,7.17,IF(AB594=2,7.41,IF(AB594=3,7.66,IF(OR(AB594=5,AB594=4),7.92,IF(OR(AB594=6,AB594=7),8.18,IF(OR(AB594=8,AB594=9),8.46,IF(OR(AB594=10,AB594=11,AB594=12),8.74,IF(OR(AB594=13,AB594=14,AB594=15),9.03,IF(OR(AB594=16,AB594=17,AB594=18),9.33,9.65)))))))))),IF(AI594="Բ-2", IF(AB594=0,5.71,IF(AB594=1,5.89,IF(AB594=2,6.09,IF(AB594=3,6.29,IF(OR(AB594=5,AB594=4),6.5,IF(OR(AB594=6,AB594=7),6.72,IF(OR(AB594=8,AB594=9),6.94,IF(OR(AB594=10,AB594=11,AB594=12),7.17,IF(OR(AB594=13,AB594=14,AB594=15),7.41,IF(OR(AB594=16,AB594=17,AB594=18),7.65,7.91)))))))))), IF(AI594="Գ-1", IF(AB594=0,4.7,IF(AB594=1,4.86,IF(AB594=2,5.01,IF(AB594=3,5.18,IF(OR(AB594=5,AB594=4),5.35,IF(OR(AB594=6,AB594=7),5.52,IF(OR(AB594=8,AB594=9),5.71,IF(OR(AB594=10,AB594=11,AB594=12),5.89,IF(OR(AB594=13,AB594=14,AB594=15),6.09,IF(OR(AB594=16,AB594=17,AB594=18),6.29,6.49)))))))))), IF(AI594="Գ-2", IF(AB594=0,3.88,IF(AB594=1,4.01,IF(AB594=2,4.14,IF(AB594=3,4.27,IF(OR(AB594=5,AB594=4),4.41,IF(OR(AB594=6,AB594=7),4.55,IF(OR(AB594=8,AB594=9),4.7,IF(OR(AB594=10,AB594=11,AB594=12),4.85,IF(OR(AB594=13,AB594=14,AB594=15),5.01,IF(OR(AB594=16,AB594=17,AB594=18),5.17,5.34)))))))))), IF(AI594="Գ-3", IF(AB594=0,3.21,IF(AB594=1,3.31,IF(AB594=2,3.42,IF(AB594=3,3.53,IF(OR(AB594=5,AB594=4),3.64,IF(OR(AB594=6,AB594=7),3.76,IF(OR(AB594=8,AB594=9),3.88,IF(OR(AB594=10,AB594=11,AB594=12),4.01,IF(OR(AB594=13,AB594=14,AB594=15),4.13,IF(OR(AB594=16,AB594=17,AB594=18),4.27,4.4)))))))))), IF(AI594="Ա-1", IF(AB594=0,2.66,IF(AB594=1,2.75,IF(AB594=2,2.83,IF(AB594=3,2.92,IF(OR(AB594=5,AB594=4),3.02,IF(OR(AB594=6,AB594=7),3.11,IF(OR(AB594=8,AB594=9),3.21,IF(OR(AB594=10,AB594=11,AB594=12),3.31,IF(OR(AB594=13,AB594=14,AB594=15),3.42,IF(OR(AB594=16,AB594=17,AB594=18),3.53,3.64)))))))))), IF(AI594="Ա-2", IF(AB594=0,2.28,IF(AB594=1,2.35,IF(AB594=2,2.43,IF(AB594=3,2.5,IF(OR(AB594=5,AB594=4),2.58,IF(OR(AB594=6,AB594=7),2.66,IF(OR(AB594=8,AB594=9),2.75,IF(OR(AB594=10,AB594=11,AB594=12),2.83,IF(OR(AB594=13,AB594=14,AB594=15),2.92,IF(OR(AB594=16,AB594=17,AB594=18),3.01,3.11)))))))))),IF(AI594="Ա-3", IF(AB594=0,1.96,IF(AB594=1,2.02,IF(AB594=2,2.08,IF(AB594=3,2.15,IF(OR(AB594=5,AB594=4),2.21,IF(OR(AB594=6,AB594=7),2.28,IF(OR(AB594=8,AB594=9),2.35,IF(OR(AB594=10,AB594=11,AB594=12),2.42,IF(OR(AB594=13,AB594=14,AB594=15),2.5,IF(OR(AB594=16,AB594=17,AB594=18),2.58,2.66)))))))))), IF(AI594="Կ-1", IF(AB594=0,1.68,IF(AB594=1,1.73,IF(AB594=2,1.79,IF(AB594=3,1.84,IF(OR(AB594=5,AB594=4),1.9,IF(OR(AB594=6,AB594=7),1.96,IF(OR(AB594=8,AB594=9),2.02,IF(OR(AB594=10,AB594=11,AB594=12),2.08,IF(OR(AB594=13,AB594=14,AB594=15),2.14,IF(OR(AB594=16,AB594=17,AB594=18),2.21,2.28)))))))))), IF(AI594="Կ-2", IF(AB594=0,1.45,IF(AB594=1,1.49,IF(AB594=2,1.54,IF(AB594=3,1.59,IF(OR(AB594=5,AB594=4),1.63,IF(OR(AB594=6,AB594=7),1.68,IF(OR(AB594=8,AB594=9),1.73,IF(OR(AB594=10,AB594=11,AB594=12),1.79,IF(OR(AB594=13,AB594=14,AB594=15),1.84,IF(OR(AB594=16,AB594=17,AB594=18),1.9,1.95)))))))))),IF(AI594="Կ-3", IF(AB594=0,1.25,IF(AB594=1,1.29,IF(AB594=2,1.33,IF(AB594=3,1.37,IF(OR(AB594=5,AB594=4),1.41,IF(OR(AB594=6,AB594=7),1.45,IF(OR(AB594=8,AB594=9),1.49,IF(OR(AB594=10,AB594=11,AB594=12),1.54,IF(OR(AB594=13,AB594=14,AB594=15),1.58,IF(OR(AB594=16,AB594=17,AB594=18),1.63,1.68)))))))))), "Error"))))))))))))</f>
        <v>1.84</v>
      </c>
      <c r="AD594" s="786"/>
      <c r="AE594" s="787">
        <f t="shared" ref="AE594" si="1681">+AC594+AC594*AD594</f>
        <v>1.84</v>
      </c>
      <c r="AF594" s="788">
        <v>66140</v>
      </c>
      <c r="AG594" s="803"/>
      <c r="AH594" s="789"/>
      <c r="AI594" s="790" t="str">
        <f t="shared" ref="AI594" si="1682">+W594</f>
        <v>Կ-1</v>
      </c>
      <c r="AJ594" s="788">
        <f t="shared" ref="AJ594" si="1683">AF594*AE594</f>
        <v>121697.60000000001</v>
      </c>
      <c r="AK594" s="791">
        <f t="shared" ref="AK594" si="1684">AE594*AF594+AG594+AH594</f>
        <v>121697.60000000001</v>
      </c>
      <c r="AL594" s="797">
        <f t="shared" ref="AL594" si="1685">+AK594*13</f>
        <v>1582068.8</v>
      </c>
      <c r="AM594" s="793">
        <f t="shared" ref="AM594" si="1686">+AA594</f>
        <v>1</v>
      </c>
      <c r="AN594" s="794">
        <f t="shared" ref="AN594" si="1687">+AB594+1</f>
        <v>4</v>
      </c>
      <c r="AO594" s="795">
        <f t="shared" ref="AO594" si="1688">IF(AM594&lt;1,0,IF(AU594="Բ-1",IF(AN594=0,6.94,IF(AN594=1,7.17,IF(AN594=2,7.41,IF(AN594=3,7.66,IF(OR(AN594=5,AN594=4),7.92,IF(OR(AN594=6,AN594=7),8.18,IF(OR(AN594=8,AN594=9),8.46,IF(OR(AN594=10,AN594=11,AN594=12),8.74,IF(OR(AN594=13,AN594=14,AN594=15),9.03,IF(OR(AN594=16,AN594=17,AN594=18),9.33,9.65)))))))))),IF(AU594="Բ-2", IF(AN594=0,5.71,IF(AN594=1,5.89,IF(AN594=2,6.09,IF(AN594=3,6.29,IF(OR(AN594=5,AN594=4),6.5,IF(OR(AN594=6,AN594=7),6.72,IF(OR(AN594=8,AN594=9),6.94,IF(OR(AN594=10,AN594=11,AN594=12),7.17,IF(OR(AN594=13,AN594=14,AN594=15),7.41,IF(OR(AN594=16,AN594=17,AN594=18),7.65,7.91)))))))))), IF(AU594="Գ-1", IF(AN594=0,4.7,IF(AN594=1,4.86,IF(AN594=2,5.01,IF(AN594=3,5.18,IF(OR(AN594=5,AN594=4),5.35,IF(OR(AN594=6,AN594=7),5.52,IF(OR(AN594=8,AN594=9),5.71,IF(OR(AN594=10,AN594=11,AN594=12),5.89,IF(OR(AN594=13,AN594=14,AN594=15),6.09,IF(OR(AN594=16,AN594=17,AN594=18),6.29,6.49)))))))))), IF(AU594="Գ-2", IF(AN594=0,3.88,IF(AN594=1,4.01,IF(AN594=2,4.14,IF(AN594=3,4.27,IF(OR(AN594=5,AN594=4),4.41,IF(OR(AN594=6,AN594=7),4.55,IF(OR(AN594=8,AN594=9),4.7,IF(OR(AN594=10,AN594=11,AN594=12),4.85,IF(OR(AN594=13,AN594=14,AN594=15),5.01,IF(OR(AN594=16,AN594=17,AN594=18),5.17,5.34)))))))))), IF(AU594="Գ-3", IF(AN594=0,3.21,IF(AN594=1,3.31,IF(AN594=2,3.42,IF(AN594=3,3.53,IF(OR(AN594=5,AN594=4),3.64,IF(OR(AN594=6,AN594=7),3.76,IF(OR(AN594=8,AN594=9),3.88,IF(OR(AN594=10,AN594=11,AN594=12),4.01,IF(OR(AN594=13,AN594=14,AN594=15),4.13,IF(OR(AN594=16,AN594=17,AN594=18),4.27,4.4)))))))))), IF(AU594="Ա-1", IF(AN594=0,2.66,IF(AN594=1,2.75,IF(AN594=2,2.83,IF(AN594=3,2.92,IF(OR(AN594=5,AN594=4),3.02,IF(OR(AN594=6,AN594=7),3.11,IF(OR(AN594=8,AN594=9),3.21,IF(OR(AN594=10,AN594=11,AN594=12),3.31,IF(OR(AN594=13,AN594=14,AN594=15),3.42,IF(OR(AN594=16,AN594=17,AN594=18),3.53,3.64)))))))))), IF(AU594="Ա-2", IF(AN594=0,2.28,IF(AN594=1,2.35,IF(AN594=2,2.43,IF(AN594=3,2.5,IF(OR(AN594=5,AN594=4),2.58,IF(OR(AN594=6,AN594=7),2.66,IF(OR(AN594=8,AN594=9),2.75,IF(OR(AN594=10,AN594=11,AN594=12),2.83,IF(OR(AN594=13,AN594=14,AN594=15),2.92,IF(OR(AN594=16,AN594=17,AN594=18),3.01,3.11)))))))))),IF(AU594="Ա-3", IF(AN594=0,1.96,IF(AN594=1,2.02,IF(AN594=2,2.08,IF(AN594=3,2.15,IF(OR(AN594=5,AN594=4),2.21,IF(OR(AN594=6,AN594=7),2.28,IF(OR(AN594=8,AN594=9),2.35,IF(OR(AN594=10,AN594=11,AN594=12),2.42,IF(OR(AN594=13,AN594=14,AN594=15),2.5,IF(OR(AN594=16,AN594=17,AN594=18),2.58,2.66)))))))))), IF(AU594="Կ-1", IF(AN594=0,1.68,IF(AN594=1,1.73,IF(AN594=2,1.79,IF(AN594=3,1.84,IF(OR(AN594=5,AN594=4),1.9,IF(OR(AN594=6,AN594=7),1.96,IF(OR(AN594=8,AN594=9),2.02,IF(OR(AN594=10,AN594=11,AN594=12),2.08,IF(OR(AN594=13,AN594=14,AN594=15),2.14,IF(OR(AN594=16,AN594=17,AN594=18),2.21,2.28)))))))))), IF(AU594="Կ-2", IF(AN594=0,1.45,IF(AN594=1,1.49,IF(AN594=2,1.54,IF(AN594=3,1.59,IF(OR(AN594=5,AN594=4),1.63,IF(OR(AN594=6,AN594=7),1.68,IF(OR(AN594=8,AN594=9),1.73,IF(OR(AN594=10,AN594=11,AN594=12),1.79,IF(OR(AN594=13,AN594=14,AN594=15),1.84,IF(OR(AN594=16,AN594=17,AN594=18),1.9,1.95)))))))))),IF(AU594="Կ-3", IF(AN594=0,1.25,IF(AN594=1,1.29,IF(AN594=2,1.33,IF(AN594=3,1.37,IF(OR(AN594=5,AN594=4),1.41,IF(OR(AN594=6,AN594=7),1.45,IF(OR(AN594=8,AN594=9),1.49,IF(OR(AN594=10,AN594=11,AN594=12),1.54,IF(OR(AN594=13,AN594=14,AN594=15),1.58,IF(OR(AN594=16,AN594=17,AN594=18),1.63,1.68)))))))))), "Error"))))))))))))</f>
        <v>1.9</v>
      </c>
      <c r="AP594" s="786"/>
      <c r="AQ594" s="787">
        <f t="shared" ref="AQ594" si="1689">+AO594+AO594*AP594</f>
        <v>1.9</v>
      </c>
      <c r="AR594" s="788">
        <v>66140</v>
      </c>
      <c r="AS594" s="803"/>
      <c r="AT594" s="789"/>
      <c r="AU594" s="790" t="str">
        <f t="shared" ref="AU594" si="1690">+AI594</f>
        <v>Կ-1</v>
      </c>
      <c r="AV594" s="788">
        <f t="shared" ref="AV594" si="1691">AR594*AQ594</f>
        <v>125666</v>
      </c>
      <c r="AW594" s="791">
        <f t="shared" ref="AW594" si="1692">AQ594*AR594+AS594+AT594</f>
        <v>125666</v>
      </c>
      <c r="AX594" s="797">
        <f t="shared" ref="AX594" si="1693">+AW594*13</f>
        <v>1633658</v>
      </c>
    </row>
    <row r="595" spans="2:50" s="777" customFormat="1" ht="13.5">
      <c r="B595" s="1657">
        <v>20</v>
      </c>
      <c r="C595" s="647" t="s">
        <v>228</v>
      </c>
      <c r="D595" s="657" t="s">
        <v>123</v>
      </c>
      <c r="E595" s="799">
        <v>1</v>
      </c>
      <c r="F595" s="1321">
        <v>23</v>
      </c>
      <c r="G595" s="800">
        <f t="shared" si="1645"/>
        <v>2.2799999999999998</v>
      </c>
      <c r="H595" s="802">
        <v>66140</v>
      </c>
      <c r="I595" s="803"/>
      <c r="J595" s="789"/>
      <c r="K595" s="796" t="s">
        <v>97</v>
      </c>
      <c r="L595" s="788">
        <f t="shared" si="1618"/>
        <v>150799.19999999998</v>
      </c>
      <c r="M595" s="791">
        <f t="shared" si="1619"/>
        <v>150799.19999999998</v>
      </c>
      <c r="N595" s="792">
        <f t="shared" si="1620"/>
        <v>1960389.5999999999</v>
      </c>
      <c r="O595" s="793">
        <f t="shared" si="1621"/>
        <v>1</v>
      </c>
      <c r="P595" s="794">
        <f t="shared" si="1622"/>
        <v>24</v>
      </c>
      <c r="Q595" s="795">
        <f t="shared" si="1623"/>
        <v>2.2799999999999998</v>
      </c>
      <c r="R595" s="786"/>
      <c r="S595" s="787">
        <f t="shared" si="1624"/>
        <v>2.2799999999999998</v>
      </c>
      <c r="T595" s="788">
        <v>66140</v>
      </c>
      <c r="U595" s="803"/>
      <c r="V595" s="789"/>
      <c r="W595" s="796" t="str">
        <f t="shared" si="1625"/>
        <v>Կ-1</v>
      </c>
      <c r="X595" s="788">
        <f t="shared" si="1626"/>
        <v>150799.19999999998</v>
      </c>
      <c r="Y595" s="791">
        <f t="shared" si="1627"/>
        <v>150799.19999999998</v>
      </c>
      <c r="Z595" s="797">
        <f t="shared" si="1628"/>
        <v>1960389.5999999999</v>
      </c>
      <c r="AA595" s="793">
        <f t="shared" si="1629"/>
        <v>1</v>
      </c>
      <c r="AB595" s="794">
        <f t="shared" si="1630"/>
        <v>25</v>
      </c>
      <c r="AC595" s="795">
        <f t="shared" si="1631"/>
        <v>2.2799999999999998</v>
      </c>
      <c r="AD595" s="786"/>
      <c r="AE595" s="787">
        <f t="shared" si="1632"/>
        <v>2.2799999999999998</v>
      </c>
      <c r="AF595" s="788">
        <v>66140</v>
      </c>
      <c r="AG595" s="803"/>
      <c r="AH595" s="789"/>
      <c r="AI595" s="790" t="str">
        <f t="shared" si="1633"/>
        <v>Կ-1</v>
      </c>
      <c r="AJ595" s="788">
        <f t="shared" si="1634"/>
        <v>150799.19999999998</v>
      </c>
      <c r="AK595" s="791">
        <f t="shared" si="1635"/>
        <v>150799.19999999998</v>
      </c>
      <c r="AL595" s="797">
        <f t="shared" si="1636"/>
        <v>1960389.5999999999</v>
      </c>
      <c r="AM595" s="793">
        <f t="shared" si="1637"/>
        <v>1</v>
      </c>
      <c r="AN595" s="794">
        <f t="shared" si="1638"/>
        <v>26</v>
      </c>
      <c r="AO595" s="795">
        <f t="shared" si="1639"/>
        <v>2.2799999999999998</v>
      </c>
      <c r="AP595" s="786"/>
      <c r="AQ595" s="787">
        <f t="shared" si="1640"/>
        <v>2.2799999999999998</v>
      </c>
      <c r="AR595" s="788">
        <v>66140</v>
      </c>
      <c r="AS595" s="803"/>
      <c r="AT595" s="789"/>
      <c r="AU595" s="790" t="str">
        <f t="shared" si="1641"/>
        <v>Կ-1</v>
      </c>
      <c r="AV595" s="788">
        <f t="shared" si="1642"/>
        <v>150799.19999999998</v>
      </c>
      <c r="AW595" s="791">
        <f t="shared" si="1643"/>
        <v>150799.19999999998</v>
      </c>
      <c r="AX595" s="797">
        <f t="shared" si="1644"/>
        <v>1960389.5999999999</v>
      </c>
    </row>
    <row r="596" spans="2:50" s="777" customFormat="1" ht="27">
      <c r="B596" s="1657">
        <v>21</v>
      </c>
      <c r="C596" s="647" t="s">
        <v>2350</v>
      </c>
      <c r="D596" s="657" t="s">
        <v>1375</v>
      </c>
      <c r="E596" s="799">
        <v>1</v>
      </c>
      <c r="F596" s="1321">
        <v>1</v>
      </c>
      <c r="G596" s="800">
        <f t="shared" si="1645"/>
        <v>1.49</v>
      </c>
      <c r="H596" s="802">
        <v>66140</v>
      </c>
      <c r="I596" s="803"/>
      <c r="J596" s="789"/>
      <c r="K596" s="796" t="s">
        <v>98</v>
      </c>
      <c r="L596" s="788">
        <f t="shared" si="1618"/>
        <v>98548.6</v>
      </c>
      <c r="M596" s="791">
        <f t="shared" si="1619"/>
        <v>98548.6</v>
      </c>
      <c r="N596" s="792">
        <f t="shared" si="1620"/>
        <v>1281131.8</v>
      </c>
      <c r="O596" s="793">
        <f t="shared" si="1621"/>
        <v>1</v>
      </c>
      <c r="P596" s="794">
        <f t="shared" si="1622"/>
        <v>2</v>
      </c>
      <c r="Q596" s="795">
        <f t="shared" si="1623"/>
        <v>1.54</v>
      </c>
      <c r="R596" s="786"/>
      <c r="S596" s="787">
        <f t="shared" si="1624"/>
        <v>1.54</v>
      </c>
      <c r="T596" s="788">
        <v>66140</v>
      </c>
      <c r="U596" s="803"/>
      <c r="V596" s="789"/>
      <c r="W596" s="796" t="str">
        <f t="shared" si="1625"/>
        <v>Կ-2</v>
      </c>
      <c r="X596" s="788">
        <f t="shared" si="1626"/>
        <v>101855.6</v>
      </c>
      <c r="Y596" s="791">
        <f t="shared" si="1627"/>
        <v>101855.6</v>
      </c>
      <c r="Z596" s="797">
        <f t="shared" si="1628"/>
        <v>1324122.8</v>
      </c>
      <c r="AA596" s="793">
        <f t="shared" si="1629"/>
        <v>1</v>
      </c>
      <c r="AB596" s="794">
        <f t="shared" si="1630"/>
        <v>3</v>
      </c>
      <c r="AC596" s="795">
        <f t="shared" si="1631"/>
        <v>1.59</v>
      </c>
      <c r="AD596" s="786"/>
      <c r="AE596" s="787">
        <f t="shared" si="1632"/>
        <v>1.59</v>
      </c>
      <c r="AF596" s="788">
        <v>66140</v>
      </c>
      <c r="AG596" s="803"/>
      <c r="AH596" s="789"/>
      <c r="AI596" s="790" t="str">
        <f t="shared" si="1633"/>
        <v>Կ-2</v>
      </c>
      <c r="AJ596" s="788">
        <f t="shared" si="1634"/>
        <v>105162.6</v>
      </c>
      <c r="AK596" s="791">
        <f t="shared" si="1635"/>
        <v>105162.6</v>
      </c>
      <c r="AL596" s="797">
        <f t="shared" si="1636"/>
        <v>1367113.8</v>
      </c>
      <c r="AM596" s="793">
        <f t="shared" si="1637"/>
        <v>1</v>
      </c>
      <c r="AN596" s="794">
        <f t="shared" si="1638"/>
        <v>4</v>
      </c>
      <c r="AO596" s="795">
        <f t="shared" si="1639"/>
        <v>1.63</v>
      </c>
      <c r="AP596" s="786"/>
      <c r="AQ596" s="787">
        <f t="shared" si="1640"/>
        <v>1.63</v>
      </c>
      <c r="AR596" s="788">
        <v>66140</v>
      </c>
      <c r="AS596" s="803"/>
      <c r="AT596" s="789"/>
      <c r="AU596" s="790" t="str">
        <f t="shared" si="1641"/>
        <v>Կ-2</v>
      </c>
      <c r="AV596" s="788">
        <f t="shared" si="1642"/>
        <v>107808.2</v>
      </c>
      <c r="AW596" s="791">
        <f t="shared" si="1643"/>
        <v>107808.2</v>
      </c>
      <c r="AX596" s="797">
        <f t="shared" si="1644"/>
        <v>1401506.5999999999</v>
      </c>
    </row>
    <row r="597" spans="2:50" s="777" customFormat="1" ht="27">
      <c r="B597" s="1657">
        <v>22</v>
      </c>
      <c r="C597" s="647" t="s">
        <v>1127</v>
      </c>
      <c r="D597" s="657" t="s">
        <v>1375</v>
      </c>
      <c r="E597" s="799">
        <v>1</v>
      </c>
      <c r="F597" s="1321">
        <v>5</v>
      </c>
      <c r="G597" s="800">
        <f t="shared" si="1645"/>
        <v>1.63</v>
      </c>
      <c r="H597" s="802">
        <v>66140</v>
      </c>
      <c r="I597" s="803"/>
      <c r="J597" s="789"/>
      <c r="K597" s="796" t="s">
        <v>98</v>
      </c>
      <c r="L597" s="788">
        <f t="shared" si="1618"/>
        <v>107808.2</v>
      </c>
      <c r="M597" s="791">
        <f t="shared" si="1619"/>
        <v>107808.2</v>
      </c>
      <c r="N597" s="792">
        <f t="shared" si="1620"/>
        <v>1401506.5999999999</v>
      </c>
      <c r="O597" s="793">
        <f t="shared" si="1621"/>
        <v>1</v>
      </c>
      <c r="P597" s="794">
        <f t="shared" si="1622"/>
        <v>6</v>
      </c>
      <c r="Q597" s="795">
        <f t="shared" si="1623"/>
        <v>1.68</v>
      </c>
      <c r="R597" s="786"/>
      <c r="S597" s="787">
        <f t="shared" si="1624"/>
        <v>1.68</v>
      </c>
      <c r="T597" s="788">
        <v>66140</v>
      </c>
      <c r="U597" s="803"/>
      <c r="V597" s="789"/>
      <c r="W597" s="796" t="str">
        <f t="shared" si="1625"/>
        <v>Կ-2</v>
      </c>
      <c r="X597" s="788">
        <f t="shared" si="1626"/>
        <v>111115.2</v>
      </c>
      <c r="Y597" s="791">
        <f t="shared" si="1627"/>
        <v>111115.2</v>
      </c>
      <c r="Z597" s="797">
        <f t="shared" si="1628"/>
        <v>1444497.5999999999</v>
      </c>
      <c r="AA597" s="793">
        <f t="shared" si="1629"/>
        <v>1</v>
      </c>
      <c r="AB597" s="794">
        <f t="shared" si="1630"/>
        <v>7</v>
      </c>
      <c r="AC597" s="795">
        <f t="shared" si="1631"/>
        <v>1.68</v>
      </c>
      <c r="AD597" s="786"/>
      <c r="AE597" s="787">
        <f t="shared" si="1632"/>
        <v>1.68</v>
      </c>
      <c r="AF597" s="788">
        <v>66140</v>
      </c>
      <c r="AG597" s="803"/>
      <c r="AH597" s="789"/>
      <c r="AI597" s="790" t="str">
        <f t="shared" si="1633"/>
        <v>Կ-2</v>
      </c>
      <c r="AJ597" s="788">
        <f t="shared" si="1634"/>
        <v>111115.2</v>
      </c>
      <c r="AK597" s="791">
        <f t="shared" si="1635"/>
        <v>111115.2</v>
      </c>
      <c r="AL597" s="797">
        <f t="shared" si="1636"/>
        <v>1444497.5999999999</v>
      </c>
      <c r="AM597" s="793">
        <f t="shared" si="1637"/>
        <v>1</v>
      </c>
      <c r="AN597" s="794">
        <f t="shared" si="1638"/>
        <v>8</v>
      </c>
      <c r="AO597" s="795">
        <f t="shared" si="1639"/>
        <v>1.73</v>
      </c>
      <c r="AP597" s="786"/>
      <c r="AQ597" s="787">
        <f t="shared" si="1640"/>
        <v>1.73</v>
      </c>
      <c r="AR597" s="788">
        <v>66140</v>
      </c>
      <c r="AS597" s="803"/>
      <c r="AT597" s="789"/>
      <c r="AU597" s="790" t="str">
        <f t="shared" si="1641"/>
        <v>Կ-2</v>
      </c>
      <c r="AV597" s="788">
        <f t="shared" si="1642"/>
        <v>114422.2</v>
      </c>
      <c r="AW597" s="791">
        <f t="shared" si="1643"/>
        <v>114422.2</v>
      </c>
      <c r="AX597" s="797">
        <f t="shared" si="1644"/>
        <v>1487488.5999999999</v>
      </c>
    </row>
    <row r="598" spans="2:50" s="777" customFormat="1" ht="27">
      <c r="B598" s="1657">
        <v>23</v>
      </c>
      <c r="C598" s="647" t="s">
        <v>229</v>
      </c>
      <c r="D598" s="657" t="s">
        <v>1375</v>
      </c>
      <c r="E598" s="799">
        <v>1</v>
      </c>
      <c r="F598" s="1321">
        <v>18</v>
      </c>
      <c r="G598" s="800">
        <f t="shared" si="1645"/>
        <v>1.9</v>
      </c>
      <c r="H598" s="802">
        <v>66140</v>
      </c>
      <c r="I598" s="803"/>
      <c r="J598" s="789"/>
      <c r="K598" s="796" t="s">
        <v>98</v>
      </c>
      <c r="L598" s="788">
        <f t="shared" si="1618"/>
        <v>125666</v>
      </c>
      <c r="M598" s="791">
        <f t="shared" si="1619"/>
        <v>125666</v>
      </c>
      <c r="N598" s="792">
        <f t="shared" si="1620"/>
        <v>1633658</v>
      </c>
      <c r="O598" s="793">
        <f t="shared" si="1621"/>
        <v>1</v>
      </c>
      <c r="P598" s="794">
        <f t="shared" si="1622"/>
        <v>19</v>
      </c>
      <c r="Q598" s="795">
        <f t="shared" si="1623"/>
        <v>1.95</v>
      </c>
      <c r="R598" s="786"/>
      <c r="S598" s="787">
        <f t="shared" si="1624"/>
        <v>1.95</v>
      </c>
      <c r="T598" s="788">
        <v>66140</v>
      </c>
      <c r="U598" s="803"/>
      <c r="V598" s="789"/>
      <c r="W598" s="796" t="str">
        <f t="shared" si="1625"/>
        <v>Կ-2</v>
      </c>
      <c r="X598" s="788">
        <f t="shared" si="1626"/>
        <v>128973</v>
      </c>
      <c r="Y598" s="791">
        <f t="shared" si="1627"/>
        <v>128973</v>
      </c>
      <c r="Z598" s="797">
        <f t="shared" si="1628"/>
        <v>1676649</v>
      </c>
      <c r="AA598" s="793">
        <f t="shared" si="1629"/>
        <v>1</v>
      </c>
      <c r="AB598" s="794">
        <f t="shared" si="1630"/>
        <v>20</v>
      </c>
      <c r="AC598" s="795">
        <f t="shared" si="1631"/>
        <v>1.95</v>
      </c>
      <c r="AD598" s="786"/>
      <c r="AE598" s="787">
        <f t="shared" si="1632"/>
        <v>1.95</v>
      </c>
      <c r="AF598" s="788">
        <v>66140</v>
      </c>
      <c r="AG598" s="803"/>
      <c r="AH598" s="789"/>
      <c r="AI598" s="790" t="str">
        <f t="shared" si="1633"/>
        <v>Կ-2</v>
      </c>
      <c r="AJ598" s="788">
        <f t="shared" si="1634"/>
        <v>128973</v>
      </c>
      <c r="AK598" s="791">
        <f t="shared" si="1635"/>
        <v>128973</v>
      </c>
      <c r="AL598" s="797">
        <f t="shared" si="1636"/>
        <v>1676649</v>
      </c>
      <c r="AM598" s="793">
        <f t="shared" si="1637"/>
        <v>1</v>
      </c>
      <c r="AN598" s="794">
        <f t="shared" si="1638"/>
        <v>21</v>
      </c>
      <c r="AO598" s="795">
        <f t="shared" si="1639"/>
        <v>1.95</v>
      </c>
      <c r="AP598" s="786"/>
      <c r="AQ598" s="787">
        <f t="shared" si="1640"/>
        <v>1.95</v>
      </c>
      <c r="AR598" s="788">
        <v>66140</v>
      </c>
      <c r="AS598" s="803"/>
      <c r="AT598" s="789"/>
      <c r="AU598" s="790" t="str">
        <f t="shared" si="1641"/>
        <v>Կ-2</v>
      </c>
      <c r="AV598" s="788">
        <f t="shared" si="1642"/>
        <v>128973</v>
      </c>
      <c r="AW598" s="791">
        <f t="shared" si="1643"/>
        <v>128973</v>
      </c>
      <c r="AX598" s="797">
        <f t="shared" si="1644"/>
        <v>1676649</v>
      </c>
    </row>
    <row r="599" spans="2:50" s="777" customFormat="1" ht="27">
      <c r="B599" s="1657">
        <v>24</v>
      </c>
      <c r="C599" s="647" t="s">
        <v>1993</v>
      </c>
      <c r="D599" s="657" t="s">
        <v>1375</v>
      </c>
      <c r="E599" s="799">
        <v>1</v>
      </c>
      <c r="F599" s="1321">
        <v>20</v>
      </c>
      <c r="G599" s="800">
        <f t="shared" si="1645"/>
        <v>1.95</v>
      </c>
      <c r="H599" s="802">
        <v>66140</v>
      </c>
      <c r="I599" s="803"/>
      <c r="J599" s="789"/>
      <c r="K599" s="796" t="s">
        <v>98</v>
      </c>
      <c r="L599" s="788">
        <f t="shared" si="1618"/>
        <v>128973</v>
      </c>
      <c r="M599" s="791">
        <f t="shared" si="1619"/>
        <v>128973</v>
      </c>
      <c r="N599" s="792">
        <f t="shared" si="1620"/>
        <v>1676649</v>
      </c>
      <c r="O599" s="793">
        <f t="shared" si="1621"/>
        <v>1</v>
      </c>
      <c r="P599" s="794">
        <f t="shared" si="1622"/>
        <v>21</v>
      </c>
      <c r="Q599" s="795">
        <f t="shared" si="1623"/>
        <v>1.95</v>
      </c>
      <c r="R599" s="786"/>
      <c r="S599" s="787">
        <f t="shared" si="1624"/>
        <v>1.95</v>
      </c>
      <c r="T599" s="788">
        <v>66140</v>
      </c>
      <c r="U599" s="803"/>
      <c r="V599" s="789"/>
      <c r="W599" s="796" t="str">
        <f t="shared" si="1625"/>
        <v>Կ-2</v>
      </c>
      <c r="X599" s="788">
        <f t="shared" si="1626"/>
        <v>128973</v>
      </c>
      <c r="Y599" s="791">
        <f t="shared" si="1627"/>
        <v>128973</v>
      </c>
      <c r="Z599" s="797">
        <f t="shared" si="1628"/>
        <v>1676649</v>
      </c>
      <c r="AA599" s="793">
        <f t="shared" si="1629"/>
        <v>1</v>
      </c>
      <c r="AB599" s="794">
        <f t="shared" si="1630"/>
        <v>22</v>
      </c>
      <c r="AC599" s="795">
        <f t="shared" si="1631"/>
        <v>1.95</v>
      </c>
      <c r="AD599" s="786"/>
      <c r="AE599" s="787">
        <f t="shared" si="1632"/>
        <v>1.95</v>
      </c>
      <c r="AF599" s="788">
        <v>66140</v>
      </c>
      <c r="AG599" s="803"/>
      <c r="AH599" s="789"/>
      <c r="AI599" s="790" t="str">
        <f t="shared" si="1633"/>
        <v>Կ-2</v>
      </c>
      <c r="AJ599" s="788">
        <f t="shared" si="1634"/>
        <v>128973</v>
      </c>
      <c r="AK599" s="791">
        <f t="shared" si="1635"/>
        <v>128973</v>
      </c>
      <c r="AL599" s="797">
        <f t="shared" si="1636"/>
        <v>1676649</v>
      </c>
      <c r="AM599" s="793">
        <f t="shared" si="1637"/>
        <v>1</v>
      </c>
      <c r="AN599" s="794">
        <f t="shared" si="1638"/>
        <v>23</v>
      </c>
      <c r="AO599" s="795">
        <f t="shared" si="1639"/>
        <v>1.95</v>
      </c>
      <c r="AP599" s="786"/>
      <c r="AQ599" s="787">
        <f t="shared" si="1640"/>
        <v>1.95</v>
      </c>
      <c r="AR599" s="788">
        <v>66140</v>
      </c>
      <c r="AS599" s="803"/>
      <c r="AT599" s="789"/>
      <c r="AU599" s="790" t="str">
        <f t="shared" si="1641"/>
        <v>Կ-2</v>
      </c>
      <c r="AV599" s="788">
        <f t="shared" si="1642"/>
        <v>128973</v>
      </c>
      <c r="AW599" s="791">
        <f t="shared" si="1643"/>
        <v>128973</v>
      </c>
      <c r="AX599" s="797">
        <f t="shared" si="1644"/>
        <v>1676649</v>
      </c>
    </row>
    <row r="600" spans="2:50" s="777" customFormat="1" ht="14.25" thickBot="1">
      <c r="B600" s="1658"/>
      <c r="C600" s="1422" t="s">
        <v>2103</v>
      </c>
      <c r="D600" s="1287"/>
      <c r="E600" s="1298"/>
      <c r="F600" s="1299"/>
      <c r="G600" s="857"/>
      <c r="H600" s="807"/>
      <c r="I600" s="859"/>
      <c r="J600" s="808"/>
      <c r="K600" s="809"/>
      <c r="L600" s="810">
        <f>8*3000</f>
        <v>24000</v>
      </c>
      <c r="M600" s="811">
        <f>+L600</f>
        <v>24000</v>
      </c>
      <c r="N600" s="812">
        <f>+M600*12</f>
        <v>288000</v>
      </c>
      <c r="O600" s="805"/>
      <c r="P600" s="806"/>
      <c r="Q600" s="813"/>
      <c r="R600" s="814"/>
      <c r="S600" s="813"/>
      <c r="T600" s="807"/>
      <c r="U600" s="808"/>
      <c r="V600" s="808"/>
      <c r="W600" s="809"/>
      <c r="X600" s="815">
        <f>+L600</f>
        <v>24000</v>
      </c>
      <c r="Y600" s="811">
        <f>+M600</f>
        <v>24000</v>
      </c>
      <c r="Z600" s="812">
        <f>+N600</f>
        <v>288000</v>
      </c>
      <c r="AA600" s="805"/>
      <c r="AB600" s="806"/>
      <c r="AC600" s="813"/>
      <c r="AD600" s="814"/>
      <c r="AE600" s="813"/>
      <c r="AF600" s="807"/>
      <c r="AG600" s="808"/>
      <c r="AH600" s="808"/>
      <c r="AI600" s="809"/>
      <c r="AJ600" s="815">
        <f>+X600</f>
        <v>24000</v>
      </c>
      <c r="AK600" s="811">
        <f>+Y600</f>
        <v>24000</v>
      </c>
      <c r="AL600" s="812">
        <f>+Z600</f>
        <v>288000</v>
      </c>
      <c r="AM600" s="805"/>
      <c r="AN600" s="806"/>
      <c r="AO600" s="813"/>
      <c r="AP600" s="814"/>
      <c r="AQ600" s="813"/>
      <c r="AR600" s="807"/>
      <c r="AS600" s="808"/>
      <c r="AT600" s="808"/>
      <c r="AU600" s="809"/>
      <c r="AV600" s="815">
        <f>+AJ600</f>
        <v>24000</v>
      </c>
      <c r="AW600" s="811">
        <f>+AK600</f>
        <v>24000</v>
      </c>
      <c r="AX600" s="812">
        <f>+AL600</f>
        <v>288000</v>
      </c>
    </row>
    <row r="601" spans="2:50" s="712" customFormat="1" ht="23.25" customHeight="1" thickBot="1">
      <c r="B601" s="1688" t="s">
        <v>47</v>
      </c>
      <c r="C601" s="1689"/>
      <c r="D601" s="1689"/>
      <c r="E601" s="1293">
        <f t="shared" ref="E601:Q601" si="1694">SUM(E576:E600)</f>
        <v>24</v>
      </c>
      <c r="F601" s="1293">
        <f t="shared" si="1694"/>
        <v>201</v>
      </c>
      <c r="G601" s="1293">
        <f t="shared" si="1694"/>
        <v>56.470000000000006</v>
      </c>
      <c r="H601" s="782">
        <f t="shared" si="1694"/>
        <v>1587360</v>
      </c>
      <c r="I601" s="1338">
        <f t="shared" si="1694"/>
        <v>16336.58</v>
      </c>
      <c r="J601" s="782">
        <f t="shared" si="1694"/>
        <v>0</v>
      </c>
      <c r="K601" s="782">
        <f t="shared" si="1694"/>
        <v>0</v>
      </c>
      <c r="L601" s="1338">
        <f t="shared" si="1694"/>
        <v>3758925.8000000007</v>
      </c>
      <c r="M601" s="782">
        <f t="shared" si="1694"/>
        <v>3775262.3800000008</v>
      </c>
      <c r="N601" s="782">
        <f t="shared" si="1694"/>
        <v>49054410.940000005</v>
      </c>
      <c r="O601" s="782">
        <f t="shared" si="1694"/>
        <v>24</v>
      </c>
      <c r="P601" s="782">
        <f t="shared" si="1694"/>
        <v>225</v>
      </c>
      <c r="Q601" s="782">
        <f t="shared" si="1694"/>
        <v>57.400000000000013</v>
      </c>
      <c r="R601" s="783"/>
      <c r="S601" s="783">
        <v>80.27000000000001</v>
      </c>
      <c r="T601" s="782">
        <f t="shared" ref="T601:AC601" si="1695">SUM(T576:T600)</f>
        <v>1587360</v>
      </c>
      <c r="U601" s="782">
        <f t="shared" si="1695"/>
        <v>16535</v>
      </c>
      <c r="V601" s="782">
        <f t="shared" si="1695"/>
        <v>0</v>
      </c>
      <c r="W601" s="782">
        <f t="shared" si="1695"/>
        <v>0</v>
      </c>
      <c r="X601" s="782">
        <f t="shared" si="1695"/>
        <v>3820436.0000000005</v>
      </c>
      <c r="Y601" s="782">
        <f t="shared" si="1695"/>
        <v>3836971.0000000005</v>
      </c>
      <c r="Z601" s="782">
        <f t="shared" si="1695"/>
        <v>49856623</v>
      </c>
      <c r="AA601" s="782">
        <f t="shared" si="1695"/>
        <v>24</v>
      </c>
      <c r="AB601" s="782">
        <f t="shared" si="1695"/>
        <v>249</v>
      </c>
      <c r="AC601" s="782">
        <f t="shared" si="1695"/>
        <v>58.380000000000024</v>
      </c>
      <c r="AD601" s="783"/>
      <c r="AE601" s="783">
        <v>81.680000000000021</v>
      </c>
      <c r="AF601" s="782">
        <f t="shared" ref="AF601:AO601" si="1696">SUM(AF576:AF600)</f>
        <v>1587360</v>
      </c>
      <c r="AG601" s="782">
        <f t="shared" si="1696"/>
        <v>16535</v>
      </c>
      <c r="AH601" s="782">
        <f t="shared" si="1696"/>
        <v>0</v>
      </c>
      <c r="AI601" s="782">
        <f t="shared" si="1696"/>
        <v>0</v>
      </c>
      <c r="AJ601" s="782">
        <f t="shared" si="1696"/>
        <v>3885253.2</v>
      </c>
      <c r="AK601" s="782">
        <f t="shared" si="1696"/>
        <v>3901788.2</v>
      </c>
      <c r="AL601" s="782">
        <f t="shared" si="1696"/>
        <v>50699246.600000009</v>
      </c>
      <c r="AM601" s="782">
        <f t="shared" si="1696"/>
        <v>24</v>
      </c>
      <c r="AN601" s="782">
        <f t="shared" si="1696"/>
        <v>273</v>
      </c>
      <c r="AO601" s="782">
        <f t="shared" si="1696"/>
        <v>59.02000000000001</v>
      </c>
      <c r="AP601" s="783"/>
      <c r="AQ601" s="783">
        <v>82.86</v>
      </c>
      <c r="AR601" s="782">
        <f t="shared" ref="AR601:AX601" si="1697">SUM(AR576:AR600)</f>
        <v>1587360</v>
      </c>
      <c r="AS601" s="782">
        <f t="shared" si="1697"/>
        <v>16832.63</v>
      </c>
      <c r="AT601" s="782">
        <f t="shared" si="1697"/>
        <v>0</v>
      </c>
      <c r="AU601" s="782">
        <f t="shared" si="1697"/>
        <v>0</v>
      </c>
      <c r="AV601" s="782">
        <f t="shared" si="1697"/>
        <v>3927582.8</v>
      </c>
      <c r="AW601" s="782">
        <f t="shared" si="1697"/>
        <v>3944415.4299999997</v>
      </c>
      <c r="AX601" s="782">
        <f t="shared" si="1697"/>
        <v>51253400.590000004</v>
      </c>
    </row>
    <row r="602" spans="2:50" ht="16.5" customHeight="1"/>
    <row r="603" spans="2:50" ht="17.25" customHeight="1" thickBot="1"/>
    <row r="604" spans="2:50" s="712" customFormat="1" ht="22.5" customHeight="1" thickBot="1">
      <c r="B604" s="1688" t="s">
        <v>696</v>
      </c>
      <c r="C604" s="1689"/>
      <c r="D604" s="1690"/>
      <c r="E604" s="1685" t="s">
        <v>1428</v>
      </c>
      <c r="F604" s="1686"/>
      <c r="G604" s="1686"/>
      <c r="H604" s="1686"/>
      <c r="I604" s="1686"/>
      <c r="J604" s="1686"/>
      <c r="K604" s="1686"/>
      <c r="L604" s="1686"/>
      <c r="M604" s="1686"/>
      <c r="N604" s="1687"/>
      <c r="O604" s="1685" t="s">
        <v>1428</v>
      </c>
      <c r="P604" s="1686"/>
      <c r="Q604" s="1686"/>
      <c r="R604" s="1686"/>
      <c r="S604" s="1686"/>
      <c r="T604" s="1686"/>
      <c r="U604" s="1686"/>
      <c r="V604" s="1686"/>
      <c r="W604" s="1686"/>
      <c r="X604" s="1686"/>
      <c r="Y604" s="1686"/>
      <c r="Z604" s="1687"/>
      <c r="AA604" s="1685" t="s">
        <v>1428</v>
      </c>
      <c r="AB604" s="1686"/>
      <c r="AC604" s="1686"/>
      <c r="AD604" s="1686"/>
      <c r="AE604" s="1686"/>
      <c r="AF604" s="1686"/>
      <c r="AG604" s="1686"/>
      <c r="AH604" s="1686"/>
      <c r="AI604" s="1686"/>
      <c r="AJ604" s="1686"/>
      <c r="AK604" s="1686"/>
      <c r="AL604" s="1687"/>
      <c r="AM604" s="1685" t="s">
        <v>1428</v>
      </c>
      <c r="AN604" s="1686"/>
      <c r="AO604" s="1686"/>
      <c r="AP604" s="1686"/>
      <c r="AQ604" s="1686"/>
      <c r="AR604" s="1686"/>
      <c r="AS604" s="1686"/>
      <c r="AT604" s="1686"/>
      <c r="AU604" s="1686"/>
      <c r="AV604" s="1686"/>
      <c r="AW604" s="1686"/>
      <c r="AX604" s="1687"/>
    </row>
    <row r="605" spans="2:50" s="712" customFormat="1" ht="24" customHeight="1" thickBot="1">
      <c r="B605" s="1691" t="s">
        <v>2020</v>
      </c>
      <c r="C605" s="1692"/>
      <c r="D605" s="1693"/>
      <c r="E605" s="1724" t="s">
        <v>1446</v>
      </c>
      <c r="F605" s="1725"/>
      <c r="G605" s="1725"/>
      <c r="H605" s="1725"/>
      <c r="I605" s="1725"/>
      <c r="J605" s="1725"/>
      <c r="K605" s="1725"/>
      <c r="L605" s="1725"/>
      <c r="M605" s="1725"/>
      <c r="N605" s="1726"/>
      <c r="O605" s="1724" t="s">
        <v>2149</v>
      </c>
      <c r="P605" s="1725"/>
      <c r="Q605" s="1725"/>
      <c r="R605" s="1725"/>
      <c r="S605" s="1725"/>
      <c r="T605" s="1725"/>
      <c r="U605" s="1725"/>
      <c r="V605" s="1725"/>
      <c r="W605" s="1725"/>
      <c r="X605" s="1725"/>
      <c r="Y605" s="1725"/>
      <c r="Z605" s="1726"/>
      <c r="AA605" s="1691" t="s">
        <v>1879</v>
      </c>
      <c r="AB605" s="1692"/>
      <c r="AC605" s="1692"/>
      <c r="AD605" s="1692"/>
      <c r="AE605" s="1692"/>
      <c r="AF605" s="1692"/>
      <c r="AG605" s="1692"/>
      <c r="AH605" s="1692"/>
      <c r="AI605" s="1692"/>
      <c r="AJ605" s="1692"/>
      <c r="AK605" s="1692"/>
      <c r="AL605" s="1693"/>
      <c r="AM605" s="1691" t="s">
        <v>2150</v>
      </c>
      <c r="AN605" s="1692"/>
      <c r="AO605" s="1692"/>
      <c r="AP605" s="1692"/>
      <c r="AQ605" s="1692"/>
      <c r="AR605" s="1692"/>
      <c r="AS605" s="1692"/>
      <c r="AT605" s="1692"/>
      <c r="AU605" s="1692"/>
      <c r="AV605" s="1692"/>
      <c r="AW605" s="1692"/>
      <c r="AX605" s="1693"/>
    </row>
    <row r="606" spans="2:50" s="777" customFormat="1" ht="41.25" thickBot="1">
      <c r="B606" s="1656" t="s">
        <v>10</v>
      </c>
      <c r="C606" s="1283" t="s">
        <v>54</v>
      </c>
      <c r="D606" s="1284" t="s">
        <v>55</v>
      </c>
      <c r="E606" s="1285" t="s">
        <v>56</v>
      </c>
      <c r="F606" s="1286" t="s">
        <v>100</v>
      </c>
      <c r="G606" s="1286" t="s">
        <v>101</v>
      </c>
      <c r="H606" s="769" t="s">
        <v>62</v>
      </c>
      <c r="I606" s="1286" t="str">
        <f>+I575</f>
        <v>Հավելավճար</v>
      </c>
      <c r="J606" s="769" t="str">
        <f>+J575</f>
        <v>Հավելում (բարձր լեռնային կամ գաղտնիության)</v>
      </c>
      <c r="K606" s="769" t="str">
        <f>+K575</f>
        <v>Ըստ դատ.ծառ.պաշտ.ենթախմբ.</v>
      </c>
      <c r="L606" s="769" t="s">
        <v>766</v>
      </c>
      <c r="M606" s="769" t="s">
        <v>742</v>
      </c>
      <c r="N606" s="770" t="s">
        <v>1519</v>
      </c>
      <c r="O606" s="775" t="s">
        <v>56</v>
      </c>
      <c r="P606" s="773" t="s">
        <v>100</v>
      </c>
      <c r="Q606" s="772" t="s">
        <v>101</v>
      </c>
      <c r="R606" s="772" t="s">
        <v>1634</v>
      </c>
      <c r="S606" s="772" t="s">
        <v>1633</v>
      </c>
      <c r="T606" s="773" t="s">
        <v>62</v>
      </c>
      <c r="U606" s="773" t="str">
        <f>+U575</f>
        <v>Հավելավճար</v>
      </c>
      <c r="V606" s="773" t="str">
        <f>+V575</f>
        <v>Հավելում (բարձր լեռնային կամ գաղտնիության)</v>
      </c>
      <c r="W606" s="773" t="str">
        <f>+W575</f>
        <v>Ըստ դատ.ծառ.պաշտ.ենթախմբ.</v>
      </c>
      <c r="X606" s="773" t="s">
        <v>766</v>
      </c>
      <c r="Y606" s="773" t="str">
        <f>+M606</f>
        <v xml:space="preserve">Ընդամենը ամսական աշխատավարձ </v>
      </c>
      <c r="Z606" s="770" t="s">
        <v>1867</v>
      </c>
      <c r="AA606" s="775" t="s">
        <v>56</v>
      </c>
      <c r="AB606" s="773" t="s">
        <v>100</v>
      </c>
      <c r="AC606" s="784" t="s">
        <v>101</v>
      </c>
      <c r="AD606" s="772" t="s">
        <v>1639</v>
      </c>
      <c r="AE606" s="776" t="s">
        <v>1640</v>
      </c>
      <c r="AF606" s="773" t="s">
        <v>62</v>
      </c>
      <c r="AG606" s="773" t="str">
        <f>+AG575</f>
        <v>Հավելավճար</v>
      </c>
      <c r="AH606" s="773" t="str">
        <f>+AH575</f>
        <v>Հավելում (բարձր լեռնային կամ գաղտնիության)</v>
      </c>
      <c r="AI606" s="773" t="str">
        <f>+AI575</f>
        <v>Ըստ դատ.ծառ.պաշտ.ենթախմբ.</v>
      </c>
      <c r="AJ606" s="773" t="s">
        <v>766</v>
      </c>
      <c r="AK606" s="773" t="str">
        <f>+Y606</f>
        <v xml:space="preserve">Ընդամենը ամսական աշխատավարձ </v>
      </c>
      <c r="AL606" s="770" t="s">
        <v>1880</v>
      </c>
      <c r="AM606" s="775" t="s">
        <v>56</v>
      </c>
      <c r="AN606" s="773" t="s">
        <v>100</v>
      </c>
      <c r="AO606" s="784" t="s">
        <v>101</v>
      </c>
      <c r="AP606" s="772" t="s">
        <v>1637</v>
      </c>
      <c r="AQ606" s="776" t="s">
        <v>1638</v>
      </c>
      <c r="AR606" s="773" t="s">
        <v>62</v>
      </c>
      <c r="AS606" s="773" t="str">
        <f>+AS575</f>
        <v>Հավելավճար</v>
      </c>
      <c r="AT606" s="773" t="str">
        <f>+AT575</f>
        <v>Հավելում (բարձր լեռնային կամ գաղտնիության)</v>
      </c>
      <c r="AU606" s="773" t="str">
        <f>+AU575</f>
        <v>Ըստ դատ.ծառ.պաշտ.ենթախմբ.</v>
      </c>
      <c r="AV606" s="773" t="s">
        <v>766</v>
      </c>
      <c r="AW606" s="773" t="str">
        <f>+AK606</f>
        <v xml:space="preserve">Ընդամենը ամսական աշխատավարձ </v>
      </c>
      <c r="AX606" s="770" t="s">
        <v>2152</v>
      </c>
    </row>
    <row r="607" spans="2:50" s="798" customFormat="1" ht="27">
      <c r="B607" s="1658">
        <v>1</v>
      </c>
      <c r="C607" s="647" t="s">
        <v>237</v>
      </c>
      <c r="D607" s="1310" t="s">
        <v>274</v>
      </c>
      <c r="E607" s="1339">
        <v>1</v>
      </c>
      <c r="F607" s="816">
        <v>4</v>
      </c>
      <c r="G607" s="1340">
        <f t="shared" ref="G607:G644" si="1698">IF(E607&lt;1,0,IF(K607="Բ-1",IF(F607=0,6.94,IF(F607=1,7.17,IF(F607=2,7.41,IF(F607=3,7.66,IF(OR(F607=5,F607=4),7.92,IF(OR(F607=6,F607=7),8.18,IF(OR(F607=8,F607=9),8.46,IF(OR(F607=10,F607=11,F607=12),8.74,IF(OR(F607=13,F607=14,F607=15),9.03,IF(OR(F607=16,F607=17,F607=18),9.33,9.65)))))))))),IF(K607="Բ-2", IF(F607=0,5.71,IF(F607=1,5.89,IF(F607=2,6.09,IF(F607=3,6.29,IF(OR(F607=5,F607=4),6.5,IF(OR(F607=6,F607=7),6.72,IF(OR(F607=8,F607=9),6.94,IF(OR(F607=10,F607=11,F607=12),7.17,IF(OR(F607=13,F607=14,F607=15),7.41,IF(OR(F607=16,F607=17,F607=18),7.65,7.91)))))))))), IF(K607="Գ-1", IF(F607=0,4.7,IF(F607=1,4.86,IF(F607=2,5.01,IF(F607=3,5.18,IF(OR(F607=5,F607=4),5.35,IF(OR(F607=6,F607=7),5.52,IF(OR(F607=8,F607=9),5.71,IF(OR(F607=10,F607=11,F607=12),5.89,IF(OR(F607=13,F607=14,F607=15),6.09,IF(OR(F607=16,F607=17,F607=18),6.29,6.49)))))))))), IF(K607="Գ-2", IF(F607=0,3.88,IF(F607=1,4.01,IF(F607=2,4.14,IF(F607=3,4.27,IF(OR(F607=5,F607=4),4.41,IF(OR(F607=6,F607=7),4.55,IF(OR(F607=8,F607=9),4.7,IF(OR(F607=10,F607=11,F607=12),4.85,IF(OR(F607=13,F607=14,F607=15),5.01,IF(OR(F607=16,F607=17,F607=18),5.17,5.34)))))))))), IF(K607="Գ-3", IF(F607=0,3.21,IF(F607=1,3.31,IF(F607=2,3.42,IF(F607=3,3.53,IF(OR(F607=5,F607=4),3.64,IF(OR(F607=6,F607=7),3.76,IF(OR(F607=8,F607=9),3.88,IF(OR(F607=10,F607=11,F607=12),4.01,IF(OR(F607=13,F607=14,F607=15),4.13,IF(OR(F607=16,F607=17,F607=18),4.27,4.4)))))))))), IF(K607="Ա-1", IF(F607=0,2.66,IF(F607=1,2.75,IF(F607=2,2.83,IF(F607=3,2.92,IF(OR(F607=5,F607=4),3.02,IF(OR(F607=6,F607=7),3.11,IF(OR(F607=8,F607=9),3.21,IF(OR(F607=10,F607=11,F607=12),3.31,IF(OR(F607=13,F607=14,F607=15),3.42,IF(OR(F607=16,F607=17,F607=18),3.53,3.64)))))))))), IF(K607="Ա-2", IF(F607=0,2.28,IF(F607=1,2.35,IF(F607=2,2.43,IF(F607=3,2.5,IF(OR(F607=5,F607=4),2.58,IF(OR(F607=6,F607=7),2.66,IF(OR(F607=8,F607=9),2.75,IF(OR(F607=10,F607=11,F607=12),2.83,IF(OR(F607=13,F607=14,F607=15),2.92,IF(OR(F607=16,F607=17,F607=18),3.01,3.11)))))))))),IF(K607="Ա-3", IF(F607=0,1.96,IF(F607=1,2.02,IF(F607=2,2.08,IF(F607=3,2.15,IF(OR(F607=5,F607=4),2.21,IF(OR(F607=6,F607=7),2.28,IF(OR(F607=8,F607=9),2.35,IF(OR(F607=10,F607=11,F607=12),2.42,IF(OR(F607=13,F607=14,F607=15),2.5,IF(OR(F607=16,F607=17,F607=18),2.58,2.66)))))))))), IF(K607="Կ-1", IF(F607=0,1.68,IF(F607=1,1.73,IF(F607=2,1.79,IF(F607=3,1.84,IF(OR(F607=5,F607=4),1.9,IF(OR(F607=6,F607=7),1.96,IF(OR(F607=8,F607=9),2.02,IF(OR(F607=10,F607=11,F607=12),2.08,IF(OR(F607=13,F607=14,F607=15),2.14,IF(OR(F607=16,F607=17,F607=18),2.21,2.28)))))))))), IF(K607="Կ-2", IF(F607=0,1.45,IF(F607=1,1.49,IF(F607=2,1.54,IF(F607=3,1.59,IF(OR(F607=5,F607=4),1.63,IF(OR(F607=6,F607=7),1.68,IF(OR(F607=8,F607=9),1.73,IF(OR(F607=10,F607=11,F607=12),1.79,IF(OR(F607=13,F607=14,F607=15),1.84,IF(OR(F607=16,F607=17,F607=18),1.9,1.95)))))))))),IF(K607="Կ-3", IF(F607=0,1.25,IF(F607=1,1.29,IF(F607=2,1.33,IF(F607=3,1.37,IF(OR(F607=5,F607=4),1.41,IF(OR(F607=6,F607=7),1.45,IF(OR(F607=8,F607=9),1.49,IF(OR(F607=10,F607=11,F607=12),1.54,IF(OR(F607=13,F607=14,F607=15),1.58,IF(OR(F607=16,F607=17,F607=18),1.63,1.68)))))))))), "Error"))))))))))))</f>
        <v>5.35</v>
      </c>
      <c r="H607" s="817">
        <v>66140</v>
      </c>
      <c r="I607" s="817"/>
      <c r="J607" s="818"/>
      <c r="K607" s="819" t="s">
        <v>93</v>
      </c>
      <c r="L607" s="818">
        <f t="shared" ref="L607:L644" si="1699">H607*G607</f>
        <v>353849</v>
      </c>
      <c r="M607" s="820">
        <f t="shared" ref="M607:M644" si="1700">G607*H607+I607+J607</f>
        <v>353849</v>
      </c>
      <c r="N607" s="792">
        <f t="shared" ref="N607:N644" si="1701">+M607*13</f>
        <v>4600037</v>
      </c>
      <c r="O607" s="821">
        <f t="shared" ref="O607:O628" si="1702">+E607</f>
        <v>1</v>
      </c>
      <c r="P607" s="794">
        <f t="shared" ref="P607:P644" si="1703">+F607+1</f>
        <v>5</v>
      </c>
      <c r="Q607" s="795">
        <f t="shared" ref="Q607:Q644" si="1704">IF(O607&lt;1,0,IF(W607="Բ-1",IF(P607=0,6.94,IF(P607=1,7.17,IF(P607=2,7.41,IF(P607=3,7.66,IF(OR(P607=5,P607=4),7.92,IF(OR(P607=6,P607=7),8.18,IF(OR(P607=8,P607=9),8.46,IF(OR(P607=10,P607=11,P607=12),8.74,IF(OR(P607=13,P607=14,P607=15),9.03,IF(OR(P607=16,P607=17,P607=18),9.33,9.65)))))))))),IF(W607="Բ-2", IF(P607=0,5.71,IF(P607=1,5.89,IF(P607=2,6.09,IF(P607=3,6.29,IF(OR(P607=5,P607=4),6.5,IF(OR(P607=6,P607=7),6.72,IF(OR(P607=8,P607=9),6.94,IF(OR(P607=10,P607=11,P607=12),7.17,IF(OR(P607=13,P607=14,P607=15),7.41,IF(OR(P607=16,P607=17,P607=18),7.65,7.91)))))))))), IF(W607="Գ-1", IF(P607=0,4.7,IF(P607=1,4.86,IF(P607=2,5.01,IF(P607=3,5.18,IF(OR(P607=5,P607=4),5.35,IF(OR(P607=6,P607=7),5.52,IF(OR(P607=8,P607=9),5.71,IF(OR(P607=10,P607=11,P607=12),5.89,IF(OR(P607=13,P607=14,P607=15),6.09,IF(OR(P607=16,P607=17,P607=18),6.29,6.49)))))))))), IF(W607="Գ-2", IF(P607=0,3.88,IF(P607=1,4.01,IF(P607=2,4.14,IF(P607=3,4.27,IF(OR(P607=5,P607=4),4.41,IF(OR(P607=6,P607=7),4.55,IF(OR(P607=8,P607=9),4.7,IF(OR(P607=10,P607=11,P607=12),4.85,IF(OR(P607=13,P607=14,P607=15),5.01,IF(OR(P607=16,P607=17,P607=18),5.17,5.34)))))))))), IF(W607="Գ-3", IF(P607=0,3.21,IF(P607=1,3.31,IF(P607=2,3.42,IF(P607=3,3.53,IF(OR(P607=5,P607=4),3.64,IF(OR(P607=6,P607=7),3.76,IF(OR(P607=8,P607=9),3.88,IF(OR(P607=10,P607=11,P607=12),4.01,IF(OR(P607=13,P607=14,P607=15),4.13,IF(OR(P607=16,P607=17,P607=18),4.27,4.4)))))))))), IF(W607="Ա-1", IF(P607=0,2.66,IF(P607=1,2.75,IF(P607=2,2.83,IF(P607=3,2.92,IF(OR(P607=5,P607=4),3.02,IF(OR(P607=6,P607=7),3.11,IF(OR(P607=8,P607=9),3.21,IF(OR(P607=10,P607=11,P607=12),3.31,IF(OR(P607=13,P607=14,P607=15),3.42,IF(OR(P607=16,P607=17,P607=18),3.53,3.64)))))))))), IF(W607="Ա-2", IF(P607=0,2.28,IF(P607=1,2.35,IF(P607=2,2.43,IF(P607=3,2.5,IF(OR(P607=5,P607=4),2.58,IF(OR(P607=6,P607=7),2.66,IF(OR(P607=8,P607=9),2.75,IF(OR(P607=10,P607=11,P607=12),2.83,IF(OR(P607=13,P607=14,P607=15),2.92,IF(OR(P607=16,P607=17,P607=18),3.01,3.11)))))))))),IF(W607="Ա-3", IF(P607=0,1.96,IF(P607=1,2.02,IF(P607=2,2.08,IF(P607=3,2.15,IF(OR(P607=5,P607=4),2.21,IF(OR(P607=6,P607=7),2.28,IF(OR(P607=8,P607=9),2.35,IF(OR(P607=10,P607=11,P607=12),2.42,IF(OR(P607=13,P607=14,P607=15),2.5,IF(OR(P607=16,P607=17,P607=18),2.58,2.66)))))))))), IF(W607="Կ-1", IF(P607=0,1.68,IF(P607=1,1.73,IF(P607=2,1.79,IF(P607=3,1.84,IF(OR(P607=5,P607=4),1.9,IF(OR(P607=6,P607=7),1.96,IF(OR(P607=8,P607=9),2.02,IF(OR(P607=10,P607=11,P607=12),2.08,IF(OR(P607=13,P607=14,P607=15),2.14,IF(OR(P607=16,P607=17,P607=18),2.21,2.28)))))))))), IF(W607="Կ-2", IF(P607=0,1.45,IF(P607=1,1.49,IF(P607=2,1.54,IF(P607=3,1.59,IF(OR(P607=5,P607=4),1.63,IF(OR(P607=6,P607=7),1.68,IF(OR(P607=8,P607=9),1.73,IF(OR(P607=10,P607=11,P607=12),1.79,IF(OR(P607=13,P607=14,P607=15),1.84,IF(OR(P607=16,P607=17,P607=18),1.9,1.95)))))))))),IF(W607="Կ-3", IF(P607=0,1.25,IF(P607=1,1.29,IF(P607=2,1.33,IF(P607=3,1.37,IF(OR(P607=5,P607=4),1.41,IF(OR(P607=6,P607=7),1.45,IF(OR(P607=8,P607=9),1.49,IF(OR(P607=10,P607=11,P607=12),1.54,IF(OR(P607=13,P607=14,P607=15),1.58,IF(OR(P607=16,P607=17,P607=18),1.63,1.68)))))))))), "Error"))))))))))))</f>
        <v>5.35</v>
      </c>
      <c r="R607" s="786"/>
      <c r="S607" s="787">
        <f t="shared" ref="S607:S644" si="1705">+Q607+Q607*R607</f>
        <v>5.35</v>
      </c>
      <c r="T607" s="788">
        <v>66140</v>
      </c>
      <c r="U607" s="817"/>
      <c r="V607" s="818"/>
      <c r="W607" s="796" t="str">
        <f t="shared" ref="W607:W644" si="1706">+K607</f>
        <v>Գ-1</v>
      </c>
      <c r="X607" s="788">
        <f t="shared" ref="X607:X644" si="1707">T607*S607</f>
        <v>353849</v>
      </c>
      <c r="Y607" s="791">
        <f t="shared" ref="Y607:Y644" si="1708">S607*T607+U607+V607</f>
        <v>353849</v>
      </c>
      <c r="Z607" s="797">
        <f t="shared" ref="Z607:Z644" si="1709">+Y607*13</f>
        <v>4600037</v>
      </c>
      <c r="AA607" s="793">
        <f t="shared" ref="AA607:AA644" si="1710">+O607</f>
        <v>1</v>
      </c>
      <c r="AB607" s="794">
        <f t="shared" ref="AB607:AB644" si="1711">+P607+1</f>
        <v>6</v>
      </c>
      <c r="AC607" s="795">
        <f t="shared" ref="AC607:AC644" si="1712">IF(AA607&lt;1,0,IF(AI607="Բ-1",IF(AB607=0,6.94,IF(AB607=1,7.17,IF(AB607=2,7.41,IF(AB607=3,7.66,IF(OR(AB607=5,AB607=4),7.92,IF(OR(AB607=6,AB607=7),8.18,IF(OR(AB607=8,AB607=9),8.46,IF(OR(AB607=10,AB607=11,AB607=12),8.74,IF(OR(AB607=13,AB607=14,AB607=15),9.03,IF(OR(AB607=16,AB607=17,AB607=18),9.33,9.65)))))))))),IF(AI607="Բ-2", IF(AB607=0,5.71,IF(AB607=1,5.89,IF(AB607=2,6.09,IF(AB607=3,6.29,IF(OR(AB607=5,AB607=4),6.5,IF(OR(AB607=6,AB607=7),6.72,IF(OR(AB607=8,AB607=9),6.94,IF(OR(AB607=10,AB607=11,AB607=12),7.17,IF(OR(AB607=13,AB607=14,AB607=15),7.41,IF(OR(AB607=16,AB607=17,AB607=18),7.65,7.91)))))))))), IF(AI607="Գ-1", IF(AB607=0,4.7,IF(AB607=1,4.86,IF(AB607=2,5.01,IF(AB607=3,5.18,IF(OR(AB607=5,AB607=4),5.35,IF(OR(AB607=6,AB607=7),5.52,IF(OR(AB607=8,AB607=9),5.71,IF(OR(AB607=10,AB607=11,AB607=12),5.89,IF(OR(AB607=13,AB607=14,AB607=15),6.09,IF(OR(AB607=16,AB607=17,AB607=18),6.29,6.49)))))))))), IF(AI607="Գ-2", IF(AB607=0,3.88,IF(AB607=1,4.01,IF(AB607=2,4.14,IF(AB607=3,4.27,IF(OR(AB607=5,AB607=4),4.41,IF(OR(AB607=6,AB607=7),4.55,IF(OR(AB607=8,AB607=9),4.7,IF(OR(AB607=10,AB607=11,AB607=12),4.85,IF(OR(AB607=13,AB607=14,AB607=15),5.01,IF(OR(AB607=16,AB607=17,AB607=18),5.17,5.34)))))))))), IF(AI607="Գ-3", IF(AB607=0,3.21,IF(AB607=1,3.31,IF(AB607=2,3.42,IF(AB607=3,3.53,IF(OR(AB607=5,AB607=4),3.64,IF(OR(AB607=6,AB607=7),3.76,IF(OR(AB607=8,AB607=9),3.88,IF(OR(AB607=10,AB607=11,AB607=12),4.01,IF(OR(AB607=13,AB607=14,AB607=15),4.13,IF(OR(AB607=16,AB607=17,AB607=18),4.27,4.4)))))))))), IF(AI607="Ա-1", IF(AB607=0,2.66,IF(AB607=1,2.75,IF(AB607=2,2.83,IF(AB607=3,2.92,IF(OR(AB607=5,AB607=4),3.02,IF(OR(AB607=6,AB607=7),3.11,IF(OR(AB607=8,AB607=9),3.21,IF(OR(AB607=10,AB607=11,AB607=12),3.31,IF(OR(AB607=13,AB607=14,AB607=15),3.42,IF(OR(AB607=16,AB607=17,AB607=18),3.53,3.64)))))))))), IF(AI607="Ա-2", IF(AB607=0,2.28,IF(AB607=1,2.35,IF(AB607=2,2.43,IF(AB607=3,2.5,IF(OR(AB607=5,AB607=4),2.58,IF(OR(AB607=6,AB607=7),2.66,IF(OR(AB607=8,AB607=9),2.75,IF(OR(AB607=10,AB607=11,AB607=12),2.83,IF(OR(AB607=13,AB607=14,AB607=15),2.92,IF(OR(AB607=16,AB607=17,AB607=18),3.01,3.11)))))))))),IF(AI607="Ա-3", IF(AB607=0,1.96,IF(AB607=1,2.02,IF(AB607=2,2.08,IF(AB607=3,2.15,IF(OR(AB607=5,AB607=4),2.21,IF(OR(AB607=6,AB607=7),2.28,IF(OR(AB607=8,AB607=9),2.35,IF(OR(AB607=10,AB607=11,AB607=12),2.42,IF(OR(AB607=13,AB607=14,AB607=15),2.5,IF(OR(AB607=16,AB607=17,AB607=18),2.58,2.66)))))))))), IF(AI607="Կ-1", IF(AB607=0,1.68,IF(AB607=1,1.73,IF(AB607=2,1.79,IF(AB607=3,1.84,IF(OR(AB607=5,AB607=4),1.9,IF(OR(AB607=6,AB607=7),1.96,IF(OR(AB607=8,AB607=9),2.02,IF(OR(AB607=10,AB607=11,AB607=12),2.08,IF(OR(AB607=13,AB607=14,AB607=15),2.14,IF(OR(AB607=16,AB607=17,AB607=18),2.21,2.28)))))))))), IF(AI607="Կ-2", IF(AB607=0,1.45,IF(AB607=1,1.49,IF(AB607=2,1.54,IF(AB607=3,1.59,IF(OR(AB607=5,AB607=4),1.63,IF(OR(AB607=6,AB607=7),1.68,IF(OR(AB607=8,AB607=9),1.73,IF(OR(AB607=10,AB607=11,AB607=12),1.79,IF(OR(AB607=13,AB607=14,AB607=15),1.84,IF(OR(AB607=16,AB607=17,AB607=18),1.9,1.95)))))))))),IF(AI607="Կ-3", IF(AB607=0,1.25,IF(AB607=1,1.29,IF(AB607=2,1.33,IF(AB607=3,1.37,IF(OR(AB607=5,AB607=4),1.41,IF(OR(AB607=6,AB607=7),1.45,IF(OR(AB607=8,AB607=9),1.49,IF(OR(AB607=10,AB607=11,AB607=12),1.54,IF(OR(AB607=13,AB607=14,AB607=15),1.58,IF(OR(AB607=16,AB607=17,AB607=18),1.63,1.68)))))))))), "Error"))))))))))))</f>
        <v>5.52</v>
      </c>
      <c r="AD607" s="786"/>
      <c r="AE607" s="787">
        <f t="shared" ref="AE607:AE644" si="1713">+AC607+AC607*AD607</f>
        <v>5.52</v>
      </c>
      <c r="AF607" s="788">
        <v>66140</v>
      </c>
      <c r="AG607" s="817"/>
      <c r="AH607" s="818"/>
      <c r="AI607" s="790" t="str">
        <f t="shared" ref="AI607:AI644" si="1714">+W607</f>
        <v>Գ-1</v>
      </c>
      <c r="AJ607" s="788">
        <f t="shared" ref="AJ607:AJ644" si="1715">AF607*AE607</f>
        <v>365092.8</v>
      </c>
      <c r="AK607" s="791">
        <f t="shared" ref="AK607:AK644" si="1716">AE607*AF607+AG607+AH607</f>
        <v>365092.8</v>
      </c>
      <c r="AL607" s="797">
        <f t="shared" ref="AL607:AL644" si="1717">+AK607*13</f>
        <v>4746206.3999999994</v>
      </c>
      <c r="AM607" s="793">
        <f t="shared" ref="AM607:AM644" si="1718">+AA607</f>
        <v>1</v>
      </c>
      <c r="AN607" s="794">
        <f t="shared" ref="AN607:AN644" si="1719">+AB607+1</f>
        <v>7</v>
      </c>
      <c r="AO607" s="795">
        <f t="shared" ref="AO607:AO644" si="1720">IF(AM607&lt;1,0,IF(AU607="Բ-1",IF(AN607=0,6.94,IF(AN607=1,7.17,IF(AN607=2,7.41,IF(AN607=3,7.66,IF(OR(AN607=5,AN607=4),7.92,IF(OR(AN607=6,AN607=7),8.18,IF(OR(AN607=8,AN607=9),8.46,IF(OR(AN607=10,AN607=11,AN607=12),8.74,IF(OR(AN607=13,AN607=14,AN607=15),9.03,IF(OR(AN607=16,AN607=17,AN607=18),9.33,9.65)))))))))),IF(AU607="Բ-2", IF(AN607=0,5.71,IF(AN607=1,5.89,IF(AN607=2,6.09,IF(AN607=3,6.29,IF(OR(AN607=5,AN607=4),6.5,IF(OR(AN607=6,AN607=7),6.72,IF(OR(AN607=8,AN607=9),6.94,IF(OR(AN607=10,AN607=11,AN607=12),7.17,IF(OR(AN607=13,AN607=14,AN607=15),7.41,IF(OR(AN607=16,AN607=17,AN607=18),7.65,7.91)))))))))), IF(AU607="Գ-1", IF(AN607=0,4.7,IF(AN607=1,4.86,IF(AN607=2,5.01,IF(AN607=3,5.18,IF(OR(AN607=5,AN607=4),5.35,IF(OR(AN607=6,AN607=7),5.52,IF(OR(AN607=8,AN607=9),5.71,IF(OR(AN607=10,AN607=11,AN607=12),5.89,IF(OR(AN607=13,AN607=14,AN607=15),6.09,IF(OR(AN607=16,AN607=17,AN607=18),6.29,6.49)))))))))), IF(AU607="Գ-2", IF(AN607=0,3.88,IF(AN607=1,4.01,IF(AN607=2,4.14,IF(AN607=3,4.27,IF(OR(AN607=5,AN607=4),4.41,IF(OR(AN607=6,AN607=7),4.55,IF(OR(AN607=8,AN607=9),4.7,IF(OR(AN607=10,AN607=11,AN607=12),4.85,IF(OR(AN607=13,AN607=14,AN607=15),5.01,IF(OR(AN607=16,AN607=17,AN607=18),5.17,5.34)))))))))), IF(AU607="Գ-3", IF(AN607=0,3.21,IF(AN607=1,3.31,IF(AN607=2,3.42,IF(AN607=3,3.53,IF(OR(AN607=5,AN607=4),3.64,IF(OR(AN607=6,AN607=7),3.76,IF(OR(AN607=8,AN607=9),3.88,IF(OR(AN607=10,AN607=11,AN607=12),4.01,IF(OR(AN607=13,AN607=14,AN607=15),4.13,IF(OR(AN607=16,AN607=17,AN607=18),4.27,4.4)))))))))), IF(AU607="Ա-1", IF(AN607=0,2.66,IF(AN607=1,2.75,IF(AN607=2,2.83,IF(AN607=3,2.92,IF(OR(AN607=5,AN607=4),3.02,IF(OR(AN607=6,AN607=7),3.11,IF(OR(AN607=8,AN607=9),3.21,IF(OR(AN607=10,AN607=11,AN607=12),3.31,IF(OR(AN607=13,AN607=14,AN607=15),3.42,IF(OR(AN607=16,AN607=17,AN607=18),3.53,3.64)))))))))), IF(AU607="Ա-2", IF(AN607=0,2.28,IF(AN607=1,2.35,IF(AN607=2,2.43,IF(AN607=3,2.5,IF(OR(AN607=5,AN607=4),2.58,IF(OR(AN607=6,AN607=7),2.66,IF(OR(AN607=8,AN607=9),2.75,IF(OR(AN607=10,AN607=11,AN607=12),2.83,IF(OR(AN607=13,AN607=14,AN607=15),2.92,IF(OR(AN607=16,AN607=17,AN607=18),3.01,3.11)))))))))),IF(AU607="Ա-3", IF(AN607=0,1.96,IF(AN607=1,2.02,IF(AN607=2,2.08,IF(AN607=3,2.15,IF(OR(AN607=5,AN607=4),2.21,IF(OR(AN607=6,AN607=7),2.28,IF(OR(AN607=8,AN607=9),2.35,IF(OR(AN607=10,AN607=11,AN607=12),2.42,IF(OR(AN607=13,AN607=14,AN607=15),2.5,IF(OR(AN607=16,AN607=17,AN607=18),2.58,2.66)))))))))), IF(AU607="Կ-1", IF(AN607=0,1.68,IF(AN607=1,1.73,IF(AN607=2,1.79,IF(AN607=3,1.84,IF(OR(AN607=5,AN607=4),1.9,IF(OR(AN607=6,AN607=7),1.96,IF(OR(AN607=8,AN607=9),2.02,IF(OR(AN607=10,AN607=11,AN607=12),2.08,IF(OR(AN607=13,AN607=14,AN607=15),2.14,IF(OR(AN607=16,AN607=17,AN607=18),2.21,2.28)))))))))), IF(AU607="Կ-2", IF(AN607=0,1.45,IF(AN607=1,1.49,IF(AN607=2,1.54,IF(AN607=3,1.59,IF(OR(AN607=5,AN607=4),1.63,IF(OR(AN607=6,AN607=7),1.68,IF(OR(AN607=8,AN607=9),1.73,IF(OR(AN607=10,AN607=11,AN607=12),1.79,IF(OR(AN607=13,AN607=14,AN607=15),1.84,IF(OR(AN607=16,AN607=17,AN607=18),1.9,1.95)))))))))),IF(AU607="Կ-3", IF(AN607=0,1.25,IF(AN607=1,1.29,IF(AN607=2,1.33,IF(AN607=3,1.37,IF(OR(AN607=5,AN607=4),1.41,IF(OR(AN607=6,AN607=7),1.45,IF(OR(AN607=8,AN607=9),1.49,IF(OR(AN607=10,AN607=11,AN607=12),1.54,IF(OR(AN607=13,AN607=14,AN607=15),1.58,IF(OR(AN607=16,AN607=17,AN607=18),1.63,1.68)))))))))), "Error"))))))))))))</f>
        <v>5.52</v>
      </c>
      <c r="AP607" s="786"/>
      <c r="AQ607" s="787">
        <f t="shared" ref="AQ607:AQ644" si="1721">+AO607+AO607*AP607</f>
        <v>5.52</v>
      </c>
      <c r="AR607" s="788">
        <v>66140</v>
      </c>
      <c r="AS607" s="817"/>
      <c r="AT607" s="818"/>
      <c r="AU607" s="790" t="str">
        <f t="shared" ref="AU607:AU644" si="1722">+AI607</f>
        <v>Գ-1</v>
      </c>
      <c r="AV607" s="788">
        <f t="shared" ref="AV607:AV644" si="1723">AR607*AQ607</f>
        <v>365092.8</v>
      </c>
      <c r="AW607" s="791">
        <f t="shared" ref="AW607:AW644" si="1724">AQ607*AR607+AS607+AT607</f>
        <v>365092.8</v>
      </c>
      <c r="AX607" s="797">
        <f t="shared" ref="AX607:AX644" si="1725">+AW607*13</f>
        <v>4746206.3999999994</v>
      </c>
    </row>
    <row r="608" spans="2:50" s="777" customFormat="1" ht="13.5">
      <c r="B608" s="1658">
        <v>2</v>
      </c>
      <c r="C608" s="647" t="s">
        <v>235</v>
      </c>
      <c r="D608" s="657" t="s">
        <v>277</v>
      </c>
      <c r="E608" s="822">
        <v>1</v>
      </c>
      <c r="F608" s="823">
        <v>4</v>
      </c>
      <c r="G608" s="795">
        <f t="shared" si="1698"/>
        <v>4.41</v>
      </c>
      <c r="H608" s="824">
        <v>66140</v>
      </c>
      <c r="I608" s="824"/>
      <c r="J608" s="825"/>
      <c r="K608" s="796" t="s">
        <v>94</v>
      </c>
      <c r="L608" s="825">
        <f t="shared" si="1699"/>
        <v>291677.40000000002</v>
      </c>
      <c r="M608" s="826">
        <f t="shared" si="1700"/>
        <v>291677.40000000002</v>
      </c>
      <c r="N608" s="792">
        <f t="shared" si="1701"/>
        <v>3791806.2</v>
      </c>
      <c r="O608" s="821">
        <f t="shared" si="1702"/>
        <v>1</v>
      </c>
      <c r="P608" s="794">
        <f t="shared" si="1703"/>
        <v>5</v>
      </c>
      <c r="Q608" s="795">
        <f t="shared" si="1704"/>
        <v>4.41</v>
      </c>
      <c r="R608" s="786"/>
      <c r="S608" s="787">
        <f t="shared" si="1705"/>
        <v>4.41</v>
      </c>
      <c r="T608" s="788">
        <v>66140</v>
      </c>
      <c r="U608" s="824"/>
      <c r="V608" s="825"/>
      <c r="W608" s="796" t="str">
        <f t="shared" si="1706"/>
        <v>Գ-2</v>
      </c>
      <c r="X608" s="788">
        <f t="shared" si="1707"/>
        <v>291677.40000000002</v>
      </c>
      <c r="Y608" s="791">
        <f t="shared" si="1708"/>
        <v>291677.40000000002</v>
      </c>
      <c r="Z608" s="797">
        <f t="shared" si="1709"/>
        <v>3791806.2</v>
      </c>
      <c r="AA608" s="793">
        <f t="shared" si="1710"/>
        <v>1</v>
      </c>
      <c r="AB608" s="794">
        <f t="shared" si="1711"/>
        <v>6</v>
      </c>
      <c r="AC608" s="795">
        <f t="shared" si="1712"/>
        <v>4.55</v>
      </c>
      <c r="AD608" s="786"/>
      <c r="AE608" s="787">
        <f t="shared" si="1713"/>
        <v>4.55</v>
      </c>
      <c r="AF608" s="788">
        <v>66140</v>
      </c>
      <c r="AG608" s="824"/>
      <c r="AH608" s="825"/>
      <c r="AI608" s="790" t="str">
        <f t="shared" si="1714"/>
        <v>Գ-2</v>
      </c>
      <c r="AJ608" s="788">
        <f t="shared" si="1715"/>
        <v>300937</v>
      </c>
      <c r="AK608" s="791">
        <f t="shared" si="1716"/>
        <v>300937</v>
      </c>
      <c r="AL608" s="797">
        <f t="shared" si="1717"/>
        <v>3912181</v>
      </c>
      <c r="AM608" s="793">
        <f t="shared" si="1718"/>
        <v>1</v>
      </c>
      <c r="AN608" s="794">
        <f t="shared" si="1719"/>
        <v>7</v>
      </c>
      <c r="AO608" s="795">
        <f t="shared" si="1720"/>
        <v>4.55</v>
      </c>
      <c r="AP608" s="786"/>
      <c r="AQ608" s="787">
        <f t="shared" si="1721"/>
        <v>4.55</v>
      </c>
      <c r="AR608" s="788">
        <v>66140</v>
      </c>
      <c r="AS608" s="824"/>
      <c r="AT608" s="825"/>
      <c r="AU608" s="790" t="str">
        <f t="shared" si="1722"/>
        <v>Գ-2</v>
      </c>
      <c r="AV608" s="788">
        <f t="shared" si="1723"/>
        <v>300937</v>
      </c>
      <c r="AW608" s="791">
        <f t="shared" si="1724"/>
        <v>300937</v>
      </c>
      <c r="AX608" s="797">
        <f t="shared" si="1725"/>
        <v>3912181</v>
      </c>
    </row>
    <row r="609" spans="2:50" s="777" customFormat="1" ht="13.5">
      <c r="B609" s="1658">
        <v>3</v>
      </c>
      <c r="C609" s="647" t="s">
        <v>231</v>
      </c>
      <c r="D609" s="657" t="s">
        <v>275</v>
      </c>
      <c r="E609" s="822">
        <v>1</v>
      </c>
      <c r="F609" s="1341">
        <v>23</v>
      </c>
      <c r="G609" s="795">
        <f t="shared" si="1698"/>
        <v>5.34</v>
      </c>
      <c r="H609" s="824">
        <v>66140</v>
      </c>
      <c r="I609" s="824"/>
      <c r="J609" s="825"/>
      <c r="K609" s="796" t="s">
        <v>94</v>
      </c>
      <c r="L609" s="825">
        <f t="shared" si="1699"/>
        <v>353187.6</v>
      </c>
      <c r="M609" s="826">
        <f t="shared" si="1700"/>
        <v>353187.6</v>
      </c>
      <c r="N609" s="792">
        <f t="shared" si="1701"/>
        <v>4591438.8</v>
      </c>
      <c r="O609" s="821">
        <f t="shared" si="1702"/>
        <v>1</v>
      </c>
      <c r="P609" s="794">
        <f t="shared" si="1703"/>
        <v>24</v>
      </c>
      <c r="Q609" s="795">
        <f t="shared" si="1704"/>
        <v>5.34</v>
      </c>
      <c r="R609" s="786"/>
      <c r="S609" s="787">
        <f t="shared" si="1705"/>
        <v>5.34</v>
      </c>
      <c r="T609" s="788">
        <v>66140</v>
      </c>
      <c r="U609" s="824"/>
      <c r="V609" s="825"/>
      <c r="W609" s="796" t="str">
        <f t="shared" si="1706"/>
        <v>Գ-2</v>
      </c>
      <c r="X609" s="788">
        <f t="shared" si="1707"/>
        <v>353187.6</v>
      </c>
      <c r="Y609" s="791">
        <f t="shared" si="1708"/>
        <v>353187.6</v>
      </c>
      <c r="Z609" s="797">
        <f t="shared" si="1709"/>
        <v>4591438.8</v>
      </c>
      <c r="AA609" s="793">
        <f t="shared" si="1710"/>
        <v>1</v>
      </c>
      <c r="AB609" s="794">
        <f t="shared" si="1711"/>
        <v>25</v>
      </c>
      <c r="AC609" s="795">
        <f t="shared" si="1712"/>
        <v>5.34</v>
      </c>
      <c r="AD609" s="786"/>
      <c r="AE609" s="787">
        <f t="shared" si="1713"/>
        <v>5.34</v>
      </c>
      <c r="AF609" s="788">
        <v>66140</v>
      </c>
      <c r="AG609" s="824"/>
      <c r="AH609" s="825"/>
      <c r="AI609" s="790" t="str">
        <f t="shared" si="1714"/>
        <v>Գ-2</v>
      </c>
      <c r="AJ609" s="788">
        <f t="shared" si="1715"/>
        <v>353187.6</v>
      </c>
      <c r="AK609" s="791">
        <f t="shared" si="1716"/>
        <v>353187.6</v>
      </c>
      <c r="AL609" s="797">
        <f t="shared" si="1717"/>
        <v>4591438.8</v>
      </c>
      <c r="AM609" s="793">
        <f t="shared" si="1718"/>
        <v>1</v>
      </c>
      <c r="AN609" s="794">
        <f t="shared" si="1719"/>
        <v>26</v>
      </c>
      <c r="AO609" s="795">
        <f t="shared" si="1720"/>
        <v>5.34</v>
      </c>
      <c r="AP609" s="786"/>
      <c r="AQ609" s="787">
        <f t="shared" si="1721"/>
        <v>5.34</v>
      </c>
      <c r="AR609" s="788">
        <v>66140</v>
      </c>
      <c r="AS609" s="824"/>
      <c r="AT609" s="825"/>
      <c r="AU609" s="790" t="str">
        <f t="shared" si="1722"/>
        <v>Գ-2</v>
      </c>
      <c r="AV609" s="788">
        <f t="shared" si="1723"/>
        <v>353187.6</v>
      </c>
      <c r="AW609" s="791">
        <f t="shared" si="1724"/>
        <v>353187.6</v>
      </c>
      <c r="AX609" s="797">
        <f t="shared" si="1725"/>
        <v>4591438.8</v>
      </c>
    </row>
    <row r="610" spans="2:50" s="777" customFormat="1" ht="27">
      <c r="B610" s="1658">
        <v>4</v>
      </c>
      <c r="C610" s="647" t="s">
        <v>869</v>
      </c>
      <c r="D610" s="657" t="s">
        <v>1373</v>
      </c>
      <c r="E610" s="822">
        <v>1</v>
      </c>
      <c r="F610" s="1341">
        <v>4</v>
      </c>
      <c r="G610" s="795">
        <f t="shared" si="1698"/>
        <v>3.02</v>
      </c>
      <c r="H610" s="824">
        <v>66140</v>
      </c>
      <c r="I610" s="824"/>
      <c r="J610" s="825"/>
      <c r="K610" s="796" t="s">
        <v>95</v>
      </c>
      <c r="L610" s="825">
        <f t="shared" si="1699"/>
        <v>199742.8</v>
      </c>
      <c r="M610" s="826">
        <f t="shared" si="1700"/>
        <v>199742.8</v>
      </c>
      <c r="N610" s="792">
        <f t="shared" si="1701"/>
        <v>2596656.4</v>
      </c>
      <c r="O610" s="821">
        <f t="shared" si="1702"/>
        <v>1</v>
      </c>
      <c r="P610" s="794">
        <f t="shared" si="1703"/>
        <v>5</v>
      </c>
      <c r="Q610" s="795">
        <f t="shared" si="1704"/>
        <v>3.02</v>
      </c>
      <c r="R610" s="786"/>
      <c r="S610" s="787">
        <f t="shared" si="1705"/>
        <v>3.02</v>
      </c>
      <c r="T610" s="788">
        <v>66140</v>
      </c>
      <c r="U610" s="824"/>
      <c r="V610" s="825"/>
      <c r="W610" s="796" t="str">
        <f t="shared" si="1706"/>
        <v>Ա-1</v>
      </c>
      <c r="X610" s="788">
        <f t="shared" si="1707"/>
        <v>199742.8</v>
      </c>
      <c r="Y610" s="791">
        <f t="shared" si="1708"/>
        <v>199742.8</v>
      </c>
      <c r="Z610" s="797">
        <f t="shared" si="1709"/>
        <v>2596656.4</v>
      </c>
      <c r="AA610" s="793">
        <f t="shared" si="1710"/>
        <v>1</v>
      </c>
      <c r="AB610" s="794">
        <f t="shared" si="1711"/>
        <v>6</v>
      </c>
      <c r="AC610" s="795">
        <f t="shared" si="1712"/>
        <v>3.11</v>
      </c>
      <c r="AD610" s="786"/>
      <c r="AE610" s="787">
        <f t="shared" si="1713"/>
        <v>3.11</v>
      </c>
      <c r="AF610" s="788">
        <v>66140</v>
      </c>
      <c r="AG610" s="824"/>
      <c r="AH610" s="825"/>
      <c r="AI610" s="790" t="str">
        <f t="shared" si="1714"/>
        <v>Ա-1</v>
      </c>
      <c r="AJ610" s="788">
        <f t="shared" si="1715"/>
        <v>205695.4</v>
      </c>
      <c r="AK610" s="791">
        <f t="shared" si="1716"/>
        <v>205695.4</v>
      </c>
      <c r="AL610" s="797">
        <f t="shared" si="1717"/>
        <v>2674040.1999999997</v>
      </c>
      <c r="AM610" s="793">
        <f t="shared" si="1718"/>
        <v>1</v>
      </c>
      <c r="AN610" s="794">
        <f t="shared" si="1719"/>
        <v>7</v>
      </c>
      <c r="AO610" s="795">
        <f t="shared" si="1720"/>
        <v>3.11</v>
      </c>
      <c r="AP610" s="786"/>
      <c r="AQ610" s="787">
        <f t="shared" si="1721"/>
        <v>3.11</v>
      </c>
      <c r="AR610" s="788">
        <v>66140</v>
      </c>
      <c r="AS610" s="824"/>
      <c r="AT610" s="825"/>
      <c r="AU610" s="790" t="str">
        <f t="shared" si="1722"/>
        <v>Ա-1</v>
      </c>
      <c r="AV610" s="788">
        <f t="shared" si="1723"/>
        <v>205695.4</v>
      </c>
      <c r="AW610" s="791">
        <f t="shared" si="1724"/>
        <v>205695.4</v>
      </c>
      <c r="AX610" s="797">
        <f t="shared" si="1725"/>
        <v>2674040.1999999997</v>
      </c>
    </row>
    <row r="611" spans="2:50" s="777" customFormat="1" ht="27">
      <c r="B611" s="1658">
        <v>5</v>
      </c>
      <c r="C611" s="647" t="s">
        <v>1771</v>
      </c>
      <c r="D611" s="657" t="s">
        <v>1373</v>
      </c>
      <c r="E611" s="822">
        <v>1</v>
      </c>
      <c r="F611" s="1341">
        <v>2</v>
      </c>
      <c r="G611" s="795">
        <f t="shared" si="1698"/>
        <v>2.83</v>
      </c>
      <c r="H611" s="824">
        <v>66140</v>
      </c>
      <c r="I611" s="824"/>
      <c r="J611" s="825"/>
      <c r="K611" s="796" t="s">
        <v>95</v>
      </c>
      <c r="L611" s="825">
        <f t="shared" si="1699"/>
        <v>187176.2</v>
      </c>
      <c r="M611" s="826">
        <f t="shared" si="1700"/>
        <v>187176.2</v>
      </c>
      <c r="N611" s="792">
        <f t="shared" si="1701"/>
        <v>2433290.6</v>
      </c>
      <c r="O611" s="821">
        <f t="shared" si="1702"/>
        <v>1</v>
      </c>
      <c r="P611" s="794">
        <f t="shared" si="1703"/>
        <v>3</v>
      </c>
      <c r="Q611" s="795">
        <f t="shared" si="1704"/>
        <v>2.92</v>
      </c>
      <c r="R611" s="786"/>
      <c r="S611" s="787">
        <f t="shared" si="1705"/>
        <v>2.92</v>
      </c>
      <c r="T611" s="788">
        <v>66140</v>
      </c>
      <c r="U611" s="824"/>
      <c r="V611" s="825"/>
      <c r="W611" s="796" t="str">
        <f t="shared" si="1706"/>
        <v>Ա-1</v>
      </c>
      <c r="X611" s="788">
        <f t="shared" si="1707"/>
        <v>193128.8</v>
      </c>
      <c r="Y611" s="791">
        <f t="shared" si="1708"/>
        <v>193128.8</v>
      </c>
      <c r="Z611" s="797">
        <f t="shared" si="1709"/>
        <v>2510674.4</v>
      </c>
      <c r="AA611" s="793">
        <f t="shared" si="1710"/>
        <v>1</v>
      </c>
      <c r="AB611" s="794">
        <f t="shared" si="1711"/>
        <v>4</v>
      </c>
      <c r="AC611" s="795">
        <f t="shared" si="1712"/>
        <v>3.02</v>
      </c>
      <c r="AD611" s="786"/>
      <c r="AE611" s="787">
        <f t="shared" si="1713"/>
        <v>3.02</v>
      </c>
      <c r="AF611" s="788">
        <v>66140</v>
      </c>
      <c r="AG611" s="824"/>
      <c r="AH611" s="825"/>
      <c r="AI611" s="790" t="str">
        <f t="shared" si="1714"/>
        <v>Ա-1</v>
      </c>
      <c r="AJ611" s="788">
        <f t="shared" si="1715"/>
        <v>199742.8</v>
      </c>
      <c r="AK611" s="791">
        <f t="shared" si="1716"/>
        <v>199742.8</v>
      </c>
      <c r="AL611" s="797">
        <f t="shared" si="1717"/>
        <v>2596656.4</v>
      </c>
      <c r="AM611" s="793">
        <f t="shared" si="1718"/>
        <v>1</v>
      </c>
      <c r="AN611" s="794">
        <f t="shared" si="1719"/>
        <v>5</v>
      </c>
      <c r="AO611" s="795">
        <f t="shared" si="1720"/>
        <v>3.02</v>
      </c>
      <c r="AP611" s="786"/>
      <c r="AQ611" s="787">
        <f t="shared" si="1721"/>
        <v>3.02</v>
      </c>
      <c r="AR611" s="788">
        <v>66140</v>
      </c>
      <c r="AS611" s="824"/>
      <c r="AT611" s="825"/>
      <c r="AU611" s="790" t="str">
        <f t="shared" si="1722"/>
        <v>Ա-1</v>
      </c>
      <c r="AV611" s="788">
        <f t="shared" si="1723"/>
        <v>199742.8</v>
      </c>
      <c r="AW611" s="791">
        <f t="shared" si="1724"/>
        <v>199742.8</v>
      </c>
      <c r="AX611" s="797">
        <f t="shared" si="1725"/>
        <v>2596656.4</v>
      </c>
    </row>
    <row r="612" spans="2:50" s="777" customFormat="1" ht="40.5">
      <c r="B612" s="1658">
        <v>6</v>
      </c>
      <c r="C612" s="647" t="s">
        <v>243</v>
      </c>
      <c r="D612" s="657" t="s">
        <v>1374</v>
      </c>
      <c r="E612" s="822">
        <v>1</v>
      </c>
      <c r="F612" s="1341">
        <v>9</v>
      </c>
      <c r="G612" s="795">
        <f t="shared" si="1698"/>
        <v>2.75</v>
      </c>
      <c r="H612" s="824">
        <v>66140</v>
      </c>
      <c r="I612" s="827">
        <f>H612*G612*5%</f>
        <v>9094.25</v>
      </c>
      <c r="J612" s="825"/>
      <c r="K612" s="796" t="s">
        <v>96</v>
      </c>
      <c r="L612" s="825">
        <f t="shared" si="1699"/>
        <v>181885</v>
      </c>
      <c r="M612" s="826">
        <f t="shared" si="1700"/>
        <v>190979.25</v>
      </c>
      <c r="N612" s="792">
        <f t="shared" si="1701"/>
        <v>2482730.25</v>
      </c>
      <c r="O612" s="821">
        <f t="shared" si="1702"/>
        <v>1</v>
      </c>
      <c r="P612" s="794">
        <f t="shared" si="1703"/>
        <v>10</v>
      </c>
      <c r="Q612" s="795">
        <f t="shared" si="1704"/>
        <v>2.83</v>
      </c>
      <c r="R612" s="786"/>
      <c r="S612" s="787">
        <f t="shared" si="1705"/>
        <v>2.83</v>
      </c>
      <c r="T612" s="788">
        <v>66140</v>
      </c>
      <c r="U612" s="827">
        <f>T612*S612*5%</f>
        <v>9358.8100000000013</v>
      </c>
      <c r="V612" s="825"/>
      <c r="W612" s="796" t="str">
        <f t="shared" si="1706"/>
        <v>Ա-2</v>
      </c>
      <c r="X612" s="788">
        <f t="shared" si="1707"/>
        <v>187176.2</v>
      </c>
      <c r="Y612" s="791">
        <f t="shared" si="1708"/>
        <v>196535.01</v>
      </c>
      <c r="Z612" s="797">
        <f t="shared" si="1709"/>
        <v>2554955.13</v>
      </c>
      <c r="AA612" s="793">
        <f t="shared" si="1710"/>
        <v>1</v>
      </c>
      <c r="AB612" s="794">
        <f t="shared" si="1711"/>
        <v>11</v>
      </c>
      <c r="AC612" s="795">
        <f t="shared" si="1712"/>
        <v>2.83</v>
      </c>
      <c r="AD612" s="786"/>
      <c r="AE612" s="787">
        <f t="shared" si="1713"/>
        <v>2.83</v>
      </c>
      <c r="AF612" s="788">
        <v>66140</v>
      </c>
      <c r="AG612" s="827">
        <f>AF612*AE612*5%</f>
        <v>9358.8100000000013</v>
      </c>
      <c r="AH612" s="825"/>
      <c r="AI612" s="790" t="str">
        <f t="shared" si="1714"/>
        <v>Ա-2</v>
      </c>
      <c r="AJ612" s="788">
        <f t="shared" si="1715"/>
        <v>187176.2</v>
      </c>
      <c r="AK612" s="791">
        <f t="shared" si="1716"/>
        <v>196535.01</v>
      </c>
      <c r="AL612" s="797">
        <f t="shared" si="1717"/>
        <v>2554955.13</v>
      </c>
      <c r="AM612" s="793">
        <f t="shared" si="1718"/>
        <v>1</v>
      </c>
      <c r="AN612" s="794">
        <f t="shared" si="1719"/>
        <v>12</v>
      </c>
      <c r="AO612" s="795">
        <f t="shared" si="1720"/>
        <v>2.83</v>
      </c>
      <c r="AP612" s="786"/>
      <c r="AQ612" s="787">
        <f t="shared" si="1721"/>
        <v>2.83</v>
      </c>
      <c r="AR612" s="788">
        <v>66140</v>
      </c>
      <c r="AS612" s="827">
        <f>AR612*AQ612*5%</f>
        <v>9358.8100000000013</v>
      </c>
      <c r="AT612" s="825"/>
      <c r="AU612" s="790" t="str">
        <f t="shared" si="1722"/>
        <v>Ա-2</v>
      </c>
      <c r="AV612" s="788">
        <f t="shared" si="1723"/>
        <v>187176.2</v>
      </c>
      <c r="AW612" s="791">
        <f t="shared" si="1724"/>
        <v>196535.01</v>
      </c>
      <c r="AX612" s="797">
        <f t="shared" si="1725"/>
        <v>2554955.13</v>
      </c>
    </row>
    <row r="613" spans="2:50" s="777" customFormat="1" ht="27">
      <c r="B613" s="1658">
        <v>7</v>
      </c>
      <c r="C613" s="647" t="s">
        <v>1942</v>
      </c>
      <c r="D613" s="657" t="s">
        <v>1375</v>
      </c>
      <c r="E613" s="822">
        <v>1</v>
      </c>
      <c r="F613" s="1341">
        <v>2</v>
      </c>
      <c r="G613" s="795">
        <f>IF(E613&lt;1,0,IF(K613="Բ-1",IF(F613=0,6.94,IF(F613=1,7.17,IF(F613=2,7.41,IF(F613=3,7.66,IF(OR(F613=5,F613=4),7.92,IF(OR(F613=6,F613=7),8.18,IF(OR(F613=8,F613=9),8.46,IF(OR(F613=10,F613=11,F613=12),8.74,IF(OR(F613=13,F613=14,F613=15),9.03,IF(OR(F613=16,F613=17,F613=18),9.33,9.65)))))))))),IF(K613="Բ-2", IF(F613=0,5.71,IF(F613=1,5.89,IF(F613=2,6.09,IF(F613=3,6.29,IF(OR(F613=5,F613=4),6.5,IF(OR(F613=6,F613=7),6.72,IF(OR(F613=8,F613=9),6.94,IF(OR(F613=10,F613=11,F613=12),7.17,IF(OR(F613=13,F613=14,F613=15),7.41,IF(OR(F613=16,F613=17,F613=18),7.65,7.91)))))))))), IF(K613="Գ-1", IF(F613=0,4.7,IF(F613=1,4.86,IF(F613=2,5.01,IF(F613=3,5.18,IF(OR(F613=5,F613=4),5.35,IF(OR(F613=6,F613=7),5.52,IF(OR(F613=8,F613=9),5.71,IF(OR(F613=10,F613=11,F613=12),5.89,IF(OR(F613=13,F613=14,F613=15),6.09,IF(OR(F613=16,F613=17,F613=18),6.29,6.49)))))))))), IF(K613="Գ-2", IF(F613=0,3.88,IF(F613=1,4.01,IF(F613=2,4.14,IF(F613=3,4.27,IF(OR(F613=5,F613=4),4.41,IF(OR(F613=6,F613=7),4.55,IF(OR(F613=8,F613=9),4.7,IF(OR(F613=10,F613=11,F613=12),4.85,IF(OR(F613=13,F613=14,F613=15),5.01,IF(OR(F613=16,F613=17,F613=18),5.17,5.34)))))))))), IF(K613="Գ-3", IF(F613=0,3.21,IF(F613=1,3.31,IF(F613=2,3.42,IF(F613=3,3.53,IF(OR(F613=5,F613=4),3.64,IF(OR(F613=6,F613=7),3.76,IF(OR(F613=8,F613=9),3.88,IF(OR(F613=10,F613=11,F613=12),4.01,IF(OR(F613=13,F613=14,F613=15),4.13,IF(OR(F613=16,F613=17,F613=18),4.27,4.4)))))))))), IF(K613="Ա-1", IF(F613=0,2.66,IF(F613=1,2.75,IF(F613=2,2.83,IF(F613=3,2.92,IF(OR(F613=5,F613=4),3.02,IF(OR(F613=6,F613=7),3.11,IF(OR(F613=8,F613=9),3.21,IF(OR(F613=10,F613=11,F613=12),3.31,IF(OR(F613=13,F613=14,F613=15),3.42,IF(OR(F613=16,F613=17,F613=18),3.53,3.64)))))))))), IF(K613="Ա-2", IF(F613=0,2.28,IF(F613=1,2.35,IF(F613=2,2.43,IF(F613=3,2.5,IF(OR(F613=5,F613=4),2.58,IF(OR(F613=6,F613=7),2.66,IF(OR(F613=8,F613=9),2.75,IF(OR(F613=10,F613=11,F613=12),2.83,IF(OR(F613=13,F613=14,F613=15),2.92,IF(OR(F613=16,F613=17,F613=18),3.01,3.11)))))))))),IF(K613="Ա-3", IF(F613=0,1.96,IF(F613=1,2.02,IF(F613=2,2.08,IF(F613=3,2.15,IF(OR(F613=5,F613=4),2.21,IF(OR(F613=6,F613=7),2.28,IF(OR(F613=8,F613=9),2.35,IF(OR(F613=10,F613=11,F613=12),2.42,IF(OR(F613=13,F613=14,F613=15),2.5,IF(OR(F613=16,F613=17,F613=18),2.58,2.66)))))))))), IF(K613="Կ-1", IF(F613=0,1.68,IF(F613=1,1.73,IF(F613=2,1.79,IF(F613=3,1.84,IF(OR(F613=5,F613=4),1.9,IF(OR(F613=6,F613=7),1.96,IF(OR(F613=8,F613=9),2.02,IF(OR(F613=10,F613=11,F613=12),2.08,IF(OR(F613=13,F613=14,F613=15),2.14,IF(OR(F613=16,F613=17,F613=18),2.21,2.28)))))))))), IF(K613="Կ-2", IF(F613=0,1.45,IF(F613=1,1.49,IF(F613=2,1.54,IF(F613=3,1.59,IF(OR(F613=5,F613=4),1.63,IF(OR(F613=6,F613=7),1.68,IF(OR(F613=8,F613=9),1.73,IF(OR(F613=10,F613=11,F613=12),1.79,IF(OR(F613=13,F613=14,F613=15),1.84,IF(OR(F613=16,F613=17,F613=18),1.9,1.95)))))))))),IF(K613="Կ-3", IF(F613=0,1.25,IF(F613=1,1.29,IF(F613=2,1.33,IF(F613=3,1.37,IF(OR(F613=5,F613=4),1.41,IF(OR(F613=6,F613=7),1.45,IF(OR(F613=8,F613=9),1.49,IF(OR(F613=10,F613=11,F613=12),1.54,IF(OR(F613=13,F613=14,F613=15),1.58,IF(OR(F613=16,F613=17,F613=18),1.63,1.68)))))))))), "Error"))))))))))))</f>
        <v>1.54</v>
      </c>
      <c r="H613" s="824">
        <v>66140</v>
      </c>
      <c r="I613" s="824"/>
      <c r="J613" s="825"/>
      <c r="K613" s="796" t="s">
        <v>98</v>
      </c>
      <c r="L613" s="825">
        <f>H613*G613</f>
        <v>101855.6</v>
      </c>
      <c r="M613" s="826">
        <f t="shared" si="1700"/>
        <v>101855.6</v>
      </c>
      <c r="N613" s="792">
        <f>+M613*13</f>
        <v>1324122.8</v>
      </c>
      <c r="O613" s="821">
        <f t="shared" si="1702"/>
        <v>1</v>
      </c>
      <c r="P613" s="794">
        <f t="shared" si="1703"/>
        <v>3</v>
      </c>
      <c r="Q613" s="795">
        <f>IF(O613&lt;1,0,IF(W613="Բ-1",IF(P613=0,6.94,IF(P613=1,7.17,IF(P613=2,7.41,IF(P613=3,7.66,IF(OR(P613=5,P613=4),7.92,IF(OR(P613=6,P613=7),8.18,IF(OR(P613=8,P613=9),8.46,IF(OR(P613=10,P613=11,P613=12),8.74,IF(OR(P613=13,P613=14,P613=15),9.03,IF(OR(P613=16,P613=17,P613=18),9.33,9.65)))))))))),IF(W613="Բ-2", IF(P613=0,5.71,IF(P613=1,5.89,IF(P613=2,6.09,IF(P613=3,6.29,IF(OR(P613=5,P613=4),6.5,IF(OR(P613=6,P613=7),6.72,IF(OR(P613=8,P613=9),6.94,IF(OR(P613=10,P613=11,P613=12),7.17,IF(OR(P613=13,P613=14,P613=15),7.41,IF(OR(P613=16,P613=17,P613=18),7.65,7.91)))))))))), IF(W613="Գ-1", IF(P613=0,4.7,IF(P613=1,4.86,IF(P613=2,5.01,IF(P613=3,5.18,IF(OR(P613=5,P613=4),5.35,IF(OR(P613=6,P613=7),5.52,IF(OR(P613=8,P613=9),5.71,IF(OR(P613=10,P613=11,P613=12),5.89,IF(OR(P613=13,P613=14,P613=15),6.09,IF(OR(P613=16,P613=17,P613=18),6.29,6.49)))))))))), IF(W613="Գ-2", IF(P613=0,3.88,IF(P613=1,4.01,IF(P613=2,4.14,IF(P613=3,4.27,IF(OR(P613=5,P613=4),4.41,IF(OR(P613=6,P613=7),4.55,IF(OR(P613=8,P613=9),4.7,IF(OR(P613=10,P613=11,P613=12),4.85,IF(OR(P613=13,P613=14,P613=15),5.01,IF(OR(P613=16,P613=17,P613=18),5.17,5.34)))))))))), IF(W613="Գ-3", IF(P613=0,3.21,IF(P613=1,3.31,IF(P613=2,3.42,IF(P613=3,3.53,IF(OR(P613=5,P613=4),3.64,IF(OR(P613=6,P613=7),3.76,IF(OR(P613=8,P613=9),3.88,IF(OR(P613=10,P613=11,P613=12),4.01,IF(OR(P613=13,P613=14,P613=15),4.13,IF(OR(P613=16,P613=17,P613=18),4.27,4.4)))))))))), IF(W613="Ա-1", IF(P613=0,2.66,IF(P613=1,2.75,IF(P613=2,2.83,IF(P613=3,2.92,IF(OR(P613=5,P613=4),3.02,IF(OR(P613=6,P613=7),3.11,IF(OR(P613=8,P613=9),3.21,IF(OR(P613=10,P613=11,P613=12),3.31,IF(OR(P613=13,P613=14,P613=15),3.42,IF(OR(P613=16,P613=17,P613=18),3.53,3.64)))))))))), IF(W613="Ա-2", IF(P613=0,2.28,IF(P613=1,2.35,IF(P613=2,2.43,IF(P613=3,2.5,IF(OR(P613=5,P613=4),2.58,IF(OR(P613=6,P613=7),2.66,IF(OR(P613=8,P613=9),2.75,IF(OR(P613=10,P613=11,P613=12),2.83,IF(OR(P613=13,P613=14,P613=15),2.92,IF(OR(P613=16,P613=17,P613=18),3.01,3.11)))))))))),IF(W613="Ա-3", IF(P613=0,1.96,IF(P613=1,2.02,IF(P613=2,2.08,IF(P613=3,2.15,IF(OR(P613=5,P613=4),2.21,IF(OR(P613=6,P613=7),2.28,IF(OR(P613=8,P613=9),2.35,IF(OR(P613=10,P613=11,P613=12),2.42,IF(OR(P613=13,P613=14,P613=15),2.5,IF(OR(P613=16,P613=17,P613=18),2.58,2.66)))))))))), IF(W613="Կ-1", IF(P613=0,1.68,IF(P613=1,1.73,IF(P613=2,1.79,IF(P613=3,1.84,IF(OR(P613=5,P613=4),1.9,IF(OR(P613=6,P613=7),1.96,IF(OR(P613=8,P613=9),2.02,IF(OR(P613=10,P613=11,P613=12),2.08,IF(OR(P613=13,P613=14,P613=15),2.14,IF(OR(P613=16,P613=17,P613=18),2.21,2.28)))))))))), IF(W613="Կ-2", IF(P613=0,1.45,IF(P613=1,1.49,IF(P613=2,1.54,IF(P613=3,1.59,IF(OR(P613=5,P613=4),1.63,IF(OR(P613=6,P613=7),1.68,IF(OR(P613=8,P613=9),1.73,IF(OR(P613=10,P613=11,P613=12),1.79,IF(OR(P613=13,P613=14,P613=15),1.84,IF(OR(P613=16,P613=17,P613=18),1.9,1.95)))))))))),IF(W613="Կ-3", IF(P613=0,1.25,IF(P613=1,1.29,IF(P613=2,1.33,IF(P613=3,1.37,IF(OR(P613=5,P613=4),1.41,IF(OR(P613=6,P613=7),1.45,IF(OR(P613=8,P613=9),1.49,IF(OR(P613=10,P613=11,P613=12),1.54,IF(OR(P613=13,P613=14,P613=15),1.58,IF(OR(P613=16,P613=17,P613=18),1.63,1.68)))))))))), "Error"))))))))))))</f>
        <v>1.59</v>
      </c>
      <c r="R613" s="786"/>
      <c r="S613" s="787">
        <f>+Q613+Q613*R613</f>
        <v>1.59</v>
      </c>
      <c r="T613" s="788">
        <v>66140</v>
      </c>
      <c r="U613" s="824"/>
      <c r="V613" s="825"/>
      <c r="W613" s="796" t="str">
        <f t="shared" si="1706"/>
        <v>Կ-2</v>
      </c>
      <c r="X613" s="788">
        <f>T613*S613</f>
        <v>105162.6</v>
      </c>
      <c r="Y613" s="791">
        <f>S613*T613+U613+V613</f>
        <v>105162.6</v>
      </c>
      <c r="Z613" s="797">
        <f>+Y613*13</f>
        <v>1367113.8</v>
      </c>
      <c r="AA613" s="793">
        <f>+O613</f>
        <v>1</v>
      </c>
      <c r="AB613" s="794">
        <f>+P613+1</f>
        <v>4</v>
      </c>
      <c r="AC613" s="795">
        <f>IF(AA613&lt;1,0,IF(AI613="Բ-1",IF(AB613=0,6.94,IF(AB613=1,7.17,IF(AB613=2,7.41,IF(AB613=3,7.66,IF(OR(AB613=5,AB613=4),7.92,IF(OR(AB613=6,AB613=7),8.18,IF(OR(AB613=8,AB613=9),8.46,IF(OR(AB613=10,AB613=11,AB613=12),8.74,IF(OR(AB613=13,AB613=14,AB613=15),9.03,IF(OR(AB613=16,AB613=17,AB613=18),9.33,9.65)))))))))),IF(AI613="Բ-2", IF(AB613=0,5.71,IF(AB613=1,5.89,IF(AB613=2,6.09,IF(AB613=3,6.29,IF(OR(AB613=5,AB613=4),6.5,IF(OR(AB613=6,AB613=7),6.72,IF(OR(AB613=8,AB613=9),6.94,IF(OR(AB613=10,AB613=11,AB613=12),7.17,IF(OR(AB613=13,AB613=14,AB613=15),7.41,IF(OR(AB613=16,AB613=17,AB613=18),7.65,7.91)))))))))), IF(AI613="Գ-1", IF(AB613=0,4.7,IF(AB613=1,4.86,IF(AB613=2,5.01,IF(AB613=3,5.18,IF(OR(AB613=5,AB613=4),5.35,IF(OR(AB613=6,AB613=7),5.52,IF(OR(AB613=8,AB613=9),5.71,IF(OR(AB613=10,AB613=11,AB613=12),5.89,IF(OR(AB613=13,AB613=14,AB613=15),6.09,IF(OR(AB613=16,AB613=17,AB613=18),6.29,6.49)))))))))), IF(AI613="Գ-2", IF(AB613=0,3.88,IF(AB613=1,4.01,IF(AB613=2,4.14,IF(AB613=3,4.27,IF(OR(AB613=5,AB613=4),4.41,IF(OR(AB613=6,AB613=7),4.55,IF(OR(AB613=8,AB613=9),4.7,IF(OR(AB613=10,AB613=11,AB613=12),4.85,IF(OR(AB613=13,AB613=14,AB613=15),5.01,IF(OR(AB613=16,AB613=17,AB613=18),5.17,5.34)))))))))), IF(AI613="Գ-3", IF(AB613=0,3.21,IF(AB613=1,3.31,IF(AB613=2,3.42,IF(AB613=3,3.53,IF(OR(AB613=5,AB613=4),3.64,IF(OR(AB613=6,AB613=7),3.76,IF(OR(AB613=8,AB613=9),3.88,IF(OR(AB613=10,AB613=11,AB613=12),4.01,IF(OR(AB613=13,AB613=14,AB613=15),4.13,IF(OR(AB613=16,AB613=17,AB613=18),4.27,4.4)))))))))), IF(AI613="Ա-1", IF(AB613=0,2.66,IF(AB613=1,2.75,IF(AB613=2,2.83,IF(AB613=3,2.92,IF(OR(AB613=5,AB613=4),3.02,IF(OR(AB613=6,AB613=7),3.11,IF(OR(AB613=8,AB613=9),3.21,IF(OR(AB613=10,AB613=11,AB613=12),3.31,IF(OR(AB613=13,AB613=14,AB613=15),3.42,IF(OR(AB613=16,AB613=17,AB613=18),3.53,3.64)))))))))), IF(AI613="Ա-2", IF(AB613=0,2.28,IF(AB613=1,2.35,IF(AB613=2,2.43,IF(AB613=3,2.5,IF(OR(AB613=5,AB613=4),2.58,IF(OR(AB613=6,AB613=7),2.66,IF(OR(AB613=8,AB613=9),2.75,IF(OR(AB613=10,AB613=11,AB613=12),2.83,IF(OR(AB613=13,AB613=14,AB613=15),2.92,IF(OR(AB613=16,AB613=17,AB613=18),3.01,3.11)))))))))),IF(AI613="Ա-3", IF(AB613=0,1.96,IF(AB613=1,2.02,IF(AB613=2,2.08,IF(AB613=3,2.15,IF(OR(AB613=5,AB613=4),2.21,IF(OR(AB613=6,AB613=7),2.28,IF(OR(AB613=8,AB613=9),2.35,IF(OR(AB613=10,AB613=11,AB613=12),2.42,IF(OR(AB613=13,AB613=14,AB613=15),2.5,IF(OR(AB613=16,AB613=17,AB613=18),2.58,2.66)))))))))), IF(AI613="Կ-1", IF(AB613=0,1.68,IF(AB613=1,1.73,IF(AB613=2,1.79,IF(AB613=3,1.84,IF(OR(AB613=5,AB613=4),1.9,IF(OR(AB613=6,AB613=7),1.96,IF(OR(AB613=8,AB613=9),2.02,IF(OR(AB613=10,AB613=11,AB613=12),2.08,IF(OR(AB613=13,AB613=14,AB613=15),2.14,IF(OR(AB613=16,AB613=17,AB613=18),2.21,2.28)))))))))), IF(AI613="Կ-2", IF(AB613=0,1.45,IF(AB613=1,1.49,IF(AB613=2,1.54,IF(AB613=3,1.59,IF(OR(AB613=5,AB613=4),1.63,IF(OR(AB613=6,AB613=7),1.68,IF(OR(AB613=8,AB613=9),1.73,IF(OR(AB613=10,AB613=11,AB613=12),1.79,IF(OR(AB613=13,AB613=14,AB613=15),1.84,IF(OR(AB613=16,AB613=17,AB613=18),1.9,1.95)))))))))),IF(AI613="Կ-3", IF(AB613=0,1.25,IF(AB613=1,1.29,IF(AB613=2,1.33,IF(AB613=3,1.37,IF(OR(AB613=5,AB613=4),1.41,IF(OR(AB613=6,AB613=7),1.45,IF(OR(AB613=8,AB613=9),1.49,IF(OR(AB613=10,AB613=11,AB613=12),1.54,IF(OR(AB613=13,AB613=14,AB613=15),1.58,IF(OR(AB613=16,AB613=17,AB613=18),1.63,1.68)))))))))), "Error"))))))))))))</f>
        <v>1.63</v>
      </c>
      <c r="AD613" s="786"/>
      <c r="AE613" s="787">
        <f>+AC613+AC613*AD613</f>
        <v>1.63</v>
      </c>
      <c r="AF613" s="788">
        <v>66140</v>
      </c>
      <c r="AG613" s="824"/>
      <c r="AH613" s="825"/>
      <c r="AI613" s="790" t="str">
        <f>+W613</f>
        <v>Կ-2</v>
      </c>
      <c r="AJ613" s="788">
        <f>AF613*AE613</f>
        <v>107808.2</v>
      </c>
      <c r="AK613" s="791">
        <f>AE613*AF613+AG613+AH613</f>
        <v>107808.2</v>
      </c>
      <c r="AL613" s="797">
        <f>+AK613*13</f>
        <v>1401506.5999999999</v>
      </c>
      <c r="AM613" s="793">
        <f>+AA613</f>
        <v>1</v>
      </c>
      <c r="AN613" s="794">
        <f>+AB613+1</f>
        <v>5</v>
      </c>
      <c r="AO613" s="795">
        <f>IF(AM613&lt;1,0,IF(AU613="Բ-1",IF(AN613=0,6.94,IF(AN613=1,7.17,IF(AN613=2,7.41,IF(AN613=3,7.66,IF(OR(AN613=5,AN613=4),7.92,IF(OR(AN613=6,AN613=7),8.18,IF(OR(AN613=8,AN613=9),8.46,IF(OR(AN613=10,AN613=11,AN613=12),8.74,IF(OR(AN613=13,AN613=14,AN613=15),9.03,IF(OR(AN613=16,AN613=17,AN613=18),9.33,9.65)))))))))),IF(AU613="Բ-2", IF(AN613=0,5.71,IF(AN613=1,5.89,IF(AN613=2,6.09,IF(AN613=3,6.29,IF(OR(AN613=5,AN613=4),6.5,IF(OR(AN613=6,AN613=7),6.72,IF(OR(AN613=8,AN613=9),6.94,IF(OR(AN613=10,AN613=11,AN613=12),7.17,IF(OR(AN613=13,AN613=14,AN613=15),7.41,IF(OR(AN613=16,AN613=17,AN613=18),7.65,7.91)))))))))), IF(AU613="Գ-1", IF(AN613=0,4.7,IF(AN613=1,4.86,IF(AN613=2,5.01,IF(AN613=3,5.18,IF(OR(AN613=5,AN613=4),5.35,IF(OR(AN613=6,AN613=7),5.52,IF(OR(AN613=8,AN613=9),5.71,IF(OR(AN613=10,AN613=11,AN613=12),5.89,IF(OR(AN613=13,AN613=14,AN613=15),6.09,IF(OR(AN613=16,AN613=17,AN613=18),6.29,6.49)))))))))), IF(AU613="Գ-2", IF(AN613=0,3.88,IF(AN613=1,4.01,IF(AN613=2,4.14,IF(AN613=3,4.27,IF(OR(AN613=5,AN613=4),4.41,IF(OR(AN613=6,AN613=7),4.55,IF(OR(AN613=8,AN613=9),4.7,IF(OR(AN613=10,AN613=11,AN613=12),4.85,IF(OR(AN613=13,AN613=14,AN613=15),5.01,IF(OR(AN613=16,AN613=17,AN613=18),5.17,5.34)))))))))), IF(AU613="Գ-3", IF(AN613=0,3.21,IF(AN613=1,3.31,IF(AN613=2,3.42,IF(AN613=3,3.53,IF(OR(AN613=5,AN613=4),3.64,IF(OR(AN613=6,AN613=7),3.76,IF(OR(AN613=8,AN613=9),3.88,IF(OR(AN613=10,AN613=11,AN613=12),4.01,IF(OR(AN613=13,AN613=14,AN613=15),4.13,IF(OR(AN613=16,AN613=17,AN613=18),4.27,4.4)))))))))), IF(AU613="Ա-1", IF(AN613=0,2.66,IF(AN613=1,2.75,IF(AN613=2,2.83,IF(AN613=3,2.92,IF(OR(AN613=5,AN613=4),3.02,IF(OR(AN613=6,AN613=7),3.11,IF(OR(AN613=8,AN613=9),3.21,IF(OR(AN613=10,AN613=11,AN613=12),3.31,IF(OR(AN613=13,AN613=14,AN613=15),3.42,IF(OR(AN613=16,AN613=17,AN613=18),3.53,3.64)))))))))), IF(AU613="Ա-2", IF(AN613=0,2.28,IF(AN613=1,2.35,IF(AN613=2,2.43,IF(AN613=3,2.5,IF(OR(AN613=5,AN613=4),2.58,IF(OR(AN613=6,AN613=7),2.66,IF(OR(AN613=8,AN613=9),2.75,IF(OR(AN613=10,AN613=11,AN613=12),2.83,IF(OR(AN613=13,AN613=14,AN613=15),2.92,IF(OR(AN613=16,AN613=17,AN613=18),3.01,3.11)))))))))),IF(AU613="Ա-3", IF(AN613=0,1.96,IF(AN613=1,2.02,IF(AN613=2,2.08,IF(AN613=3,2.15,IF(OR(AN613=5,AN613=4),2.21,IF(OR(AN613=6,AN613=7),2.28,IF(OR(AN613=8,AN613=9),2.35,IF(OR(AN613=10,AN613=11,AN613=12),2.42,IF(OR(AN613=13,AN613=14,AN613=15),2.5,IF(OR(AN613=16,AN613=17,AN613=18),2.58,2.66)))))))))), IF(AU613="Կ-1", IF(AN613=0,1.68,IF(AN613=1,1.73,IF(AN613=2,1.79,IF(AN613=3,1.84,IF(OR(AN613=5,AN613=4),1.9,IF(OR(AN613=6,AN613=7),1.96,IF(OR(AN613=8,AN613=9),2.02,IF(OR(AN613=10,AN613=11,AN613=12),2.08,IF(OR(AN613=13,AN613=14,AN613=15),2.14,IF(OR(AN613=16,AN613=17,AN613=18),2.21,2.28)))))))))), IF(AU613="Կ-2", IF(AN613=0,1.45,IF(AN613=1,1.49,IF(AN613=2,1.54,IF(AN613=3,1.59,IF(OR(AN613=5,AN613=4),1.63,IF(OR(AN613=6,AN613=7),1.68,IF(OR(AN613=8,AN613=9),1.73,IF(OR(AN613=10,AN613=11,AN613=12),1.79,IF(OR(AN613=13,AN613=14,AN613=15),1.84,IF(OR(AN613=16,AN613=17,AN613=18),1.9,1.95)))))))))),IF(AU613="Կ-3", IF(AN613=0,1.25,IF(AN613=1,1.29,IF(AN613=2,1.33,IF(AN613=3,1.37,IF(OR(AN613=5,AN613=4),1.41,IF(OR(AN613=6,AN613=7),1.45,IF(OR(AN613=8,AN613=9),1.49,IF(OR(AN613=10,AN613=11,AN613=12),1.54,IF(OR(AN613=13,AN613=14,AN613=15),1.58,IF(OR(AN613=16,AN613=17,AN613=18),1.63,1.68)))))))))), "Error"))))))))))))</f>
        <v>1.63</v>
      </c>
      <c r="AP613" s="786"/>
      <c r="AQ613" s="787">
        <f>+AO613+AO613*AP613</f>
        <v>1.63</v>
      </c>
      <c r="AR613" s="788">
        <v>66140</v>
      </c>
      <c r="AS613" s="824"/>
      <c r="AT613" s="825"/>
      <c r="AU613" s="790" t="str">
        <f>+AI613</f>
        <v>Կ-2</v>
      </c>
      <c r="AV613" s="788">
        <f>AR613*AQ613</f>
        <v>107808.2</v>
      </c>
      <c r="AW613" s="791">
        <f>AQ613*AR613+AS613+AT613</f>
        <v>107808.2</v>
      </c>
      <c r="AX613" s="797">
        <f>+AW613*13</f>
        <v>1401506.5999999999</v>
      </c>
    </row>
    <row r="614" spans="2:50" s="777" customFormat="1" ht="27">
      <c r="B614" s="1658">
        <v>8</v>
      </c>
      <c r="C614" s="647" t="s">
        <v>236</v>
      </c>
      <c r="D614" s="657" t="s">
        <v>1375</v>
      </c>
      <c r="E614" s="822">
        <v>1</v>
      </c>
      <c r="F614" s="1341">
        <v>21</v>
      </c>
      <c r="G614" s="795">
        <f>IF(E614&lt;1,0,IF(K614="Բ-1",IF(F614=0,6.94,IF(F614=1,7.17,IF(F614=2,7.41,IF(F614=3,7.66,IF(OR(F614=5,F614=4),7.92,IF(OR(F614=6,F614=7),8.18,IF(OR(F614=8,F614=9),8.46,IF(OR(F614=10,F614=11,F614=12),8.74,IF(OR(F614=13,F614=14,F614=15),9.03,IF(OR(F614=16,F614=17,F614=18),9.33,9.65)))))))))),IF(K614="Բ-2", IF(F614=0,5.71,IF(F614=1,5.89,IF(F614=2,6.09,IF(F614=3,6.29,IF(OR(F614=5,F614=4),6.5,IF(OR(F614=6,F614=7),6.72,IF(OR(F614=8,F614=9),6.94,IF(OR(F614=10,F614=11,F614=12),7.17,IF(OR(F614=13,F614=14,F614=15),7.41,IF(OR(F614=16,F614=17,F614=18),7.65,7.91)))))))))), IF(K614="Գ-1", IF(F614=0,4.7,IF(F614=1,4.86,IF(F614=2,5.01,IF(F614=3,5.18,IF(OR(F614=5,F614=4),5.35,IF(OR(F614=6,F614=7),5.52,IF(OR(F614=8,F614=9),5.71,IF(OR(F614=10,F614=11,F614=12),5.89,IF(OR(F614=13,F614=14,F614=15),6.09,IF(OR(F614=16,F614=17,F614=18),6.29,6.49)))))))))), IF(K614="Գ-2", IF(F614=0,3.88,IF(F614=1,4.01,IF(F614=2,4.14,IF(F614=3,4.27,IF(OR(F614=5,F614=4),4.41,IF(OR(F614=6,F614=7),4.55,IF(OR(F614=8,F614=9),4.7,IF(OR(F614=10,F614=11,F614=12),4.85,IF(OR(F614=13,F614=14,F614=15),5.01,IF(OR(F614=16,F614=17,F614=18),5.17,5.34)))))))))), IF(K614="Գ-3", IF(F614=0,3.21,IF(F614=1,3.31,IF(F614=2,3.42,IF(F614=3,3.53,IF(OR(F614=5,F614=4),3.64,IF(OR(F614=6,F614=7),3.76,IF(OR(F614=8,F614=9),3.88,IF(OR(F614=10,F614=11,F614=12),4.01,IF(OR(F614=13,F614=14,F614=15),4.13,IF(OR(F614=16,F614=17,F614=18),4.27,4.4)))))))))), IF(K614="Ա-1", IF(F614=0,2.66,IF(F614=1,2.75,IF(F614=2,2.83,IF(F614=3,2.92,IF(OR(F614=5,F614=4),3.02,IF(OR(F614=6,F614=7),3.11,IF(OR(F614=8,F614=9),3.21,IF(OR(F614=10,F614=11,F614=12),3.31,IF(OR(F614=13,F614=14,F614=15),3.42,IF(OR(F614=16,F614=17,F614=18),3.53,3.64)))))))))), IF(K614="Ա-2", IF(F614=0,2.28,IF(F614=1,2.35,IF(F614=2,2.43,IF(F614=3,2.5,IF(OR(F614=5,F614=4),2.58,IF(OR(F614=6,F614=7),2.66,IF(OR(F614=8,F614=9),2.75,IF(OR(F614=10,F614=11,F614=12),2.83,IF(OR(F614=13,F614=14,F614=15),2.92,IF(OR(F614=16,F614=17,F614=18),3.01,3.11)))))))))),IF(K614="Ա-3", IF(F614=0,1.96,IF(F614=1,2.02,IF(F614=2,2.08,IF(F614=3,2.15,IF(OR(F614=5,F614=4),2.21,IF(OR(F614=6,F614=7),2.28,IF(OR(F614=8,F614=9),2.35,IF(OR(F614=10,F614=11,F614=12),2.42,IF(OR(F614=13,F614=14,F614=15),2.5,IF(OR(F614=16,F614=17,F614=18),2.58,2.66)))))))))), IF(K614="Կ-1", IF(F614=0,1.68,IF(F614=1,1.73,IF(F614=2,1.79,IF(F614=3,1.84,IF(OR(F614=5,F614=4),1.9,IF(OR(F614=6,F614=7),1.96,IF(OR(F614=8,F614=9),2.02,IF(OR(F614=10,F614=11,F614=12),2.08,IF(OR(F614=13,F614=14,F614=15),2.14,IF(OR(F614=16,F614=17,F614=18),2.21,2.28)))))))))), IF(K614="Կ-2", IF(F614=0,1.45,IF(F614=1,1.49,IF(F614=2,1.54,IF(F614=3,1.59,IF(OR(F614=5,F614=4),1.63,IF(OR(F614=6,F614=7),1.68,IF(OR(F614=8,F614=9),1.73,IF(OR(F614=10,F614=11,F614=12),1.79,IF(OR(F614=13,F614=14,F614=15),1.84,IF(OR(F614=16,F614=17,F614=18),1.9,1.95)))))))))),IF(K614="Կ-3", IF(F614=0,1.25,IF(F614=1,1.29,IF(F614=2,1.33,IF(F614=3,1.37,IF(OR(F614=5,F614=4),1.41,IF(OR(F614=6,F614=7),1.45,IF(OR(F614=8,F614=9),1.49,IF(OR(F614=10,F614=11,F614=12),1.54,IF(OR(F614=13,F614=14,F614=15),1.58,IF(OR(F614=16,F614=17,F614=18),1.63,1.68)))))))))), "Error"))))))))))))</f>
        <v>1.95</v>
      </c>
      <c r="H614" s="824">
        <v>66140</v>
      </c>
      <c r="I614" s="824"/>
      <c r="J614" s="825"/>
      <c r="K614" s="796" t="s">
        <v>98</v>
      </c>
      <c r="L614" s="825">
        <f>H614*G614</f>
        <v>128973</v>
      </c>
      <c r="M614" s="826">
        <f t="shared" si="1700"/>
        <v>128973</v>
      </c>
      <c r="N614" s="792">
        <f>+M614*13</f>
        <v>1676649</v>
      </c>
      <c r="O614" s="821">
        <f t="shared" si="1702"/>
        <v>1</v>
      </c>
      <c r="P614" s="794">
        <f t="shared" si="1703"/>
        <v>22</v>
      </c>
      <c r="Q614" s="795">
        <f>IF(O614&lt;1,0,IF(W614="Բ-1",IF(P614=0,6.94,IF(P614=1,7.17,IF(P614=2,7.41,IF(P614=3,7.66,IF(OR(P614=5,P614=4),7.92,IF(OR(P614=6,P614=7),8.18,IF(OR(P614=8,P614=9),8.46,IF(OR(P614=10,P614=11,P614=12),8.74,IF(OR(P614=13,P614=14,P614=15),9.03,IF(OR(P614=16,P614=17,P614=18),9.33,9.65)))))))))),IF(W614="Բ-2", IF(P614=0,5.71,IF(P614=1,5.89,IF(P614=2,6.09,IF(P614=3,6.29,IF(OR(P614=5,P614=4),6.5,IF(OR(P614=6,P614=7),6.72,IF(OR(P614=8,P614=9),6.94,IF(OR(P614=10,P614=11,P614=12),7.17,IF(OR(P614=13,P614=14,P614=15),7.41,IF(OR(P614=16,P614=17,P614=18),7.65,7.91)))))))))), IF(W614="Գ-1", IF(P614=0,4.7,IF(P614=1,4.86,IF(P614=2,5.01,IF(P614=3,5.18,IF(OR(P614=5,P614=4),5.35,IF(OR(P614=6,P614=7),5.52,IF(OR(P614=8,P614=9),5.71,IF(OR(P614=10,P614=11,P614=12),5.89,IF(OR(P614=13,P614=14,P614=15),6.09,IF(OR(P614=16,P614=17,P614=18),6.29,6.49)))))))))), IF(W614="Գ-2", IF(P614=0,3.88,IF(P614=1,4.01,IF(P614=2,4.14,IF(P614=3,4.27,IF(OR(P614=5,P614=4),4.41,IF(OR(P614=6,P614=7),4.55,IF(OR(P614=8,P614=9),4.7,IF(OR(P614=10,P614=11,P614=12),4.85,IF(OR(P614=13,P614=14,P614=15),5.01,IF(OR(P614=16,P614=17,P614=18),5.17,5.34)))))))))), IF(W614="Գ-3", IF(P614=0,3.21,IF(P614=1,3.31,IF(P614=2,3.42,IF(P614=3,3.53,IF(OR(P614=5,P614=4),3.64,IF(OR(P614=6,P614=7),3.76,IF(OR(P614=8,P614=9),3.88,IF(OR(P614=10,P614=11,P614=12),4.01,IF(OR(P614=13,P614=14,P614=15),4.13,IF(OR(P614=16,P614=17,P614=18),4.27,4.4)))))))))), IF(W614="Ա-1", IF(P614=0,2.66,IF(P614=1,2.75,IF(P614=2,2.83,IF(P614=3,2.92,IF(OR(P614=5,P614=4),3.02,IF(OR(P614=6,P614=7),3.11,IF(OR(P614=8,P614=9),3.21,IF(OR(P614=10,P614=11,P614=12),3.31,IF(OR(P614=13,P614=14,P614=15),3.42,IF(OR(P614=16,P614=17,P614=18),3.53,3.64)))))))))), IF(W614="Ա-2", IF(P614=0,2.28,IF(P614=1,2.35,IF(P614=2,2.43,IF(P614=3,2.5,IF(OR(P614=5,P614=4),2.58,IF(OR(P614=6,P614=7),2.66,IF(OR(P614=8,P614=9),2.75,IF(OR(P614=10,P614=11,P614=12),2.83,IF(OR(P614=13,P614=14,P614=15),2.92,IF(OR(P614=16,P614=17,P614=18),3.01,3.11)))))))))),IF(W614="Ա-3", IF(P614=0,1.96,IF(P614=1,2.02,IF(P614=2,2.08,IF(P614=3,2.15,IF(OR(P614=5,P614=4),2.21,IF(OR(P614=6,P614=7),2.28,IF(OR(P614=8,P614=9),2.35,IF(OR(P614=10,P614=11,P614=12),2.42,IF(OR(P614=13,P614=14,P614=15),2.5,IF(OR(P614=16,P614=17,P614=18),2.58,2.66)))))))))), IF(W614="Կ-1", IF(P614=0,1.68,IF(P614=1,1.73,IF(P614=2,1.79,IF(P614=3,1.84,IF(OR(P614=5,P614=4),1.9,IF(OR(P614=6,P614=7),1.96,IF(OR(P614=8,P614=9),2.02,IF(OR(P614=10,P614=11,P614=12),2.08,IF(OR(P614=13,P614=14,P614=15),2.14,IF(OR(P614=16,P614=17,P614=18),2.21,2.28)))))))))), IF(W614="Կ-2", IF(P614=0,1.45,IF(P614=1,1.49,IF(P614=2,1.54,IF(P614=3,1.59,IF(OR(P614=5,P614=4),1.63,IF(OR(P614=6,P614=7),1.68,IF(OR(P614=8,P614=9),1.73,IF(OR(P614=10,P614=11,P614=12),1.79,IF(OR(P614=13,P614=14,P614=15),1.84,IF(OR(P614=16,P614=17,P614=18),1.9,1.95)))))))))),IF(W614="Կ-3", IF(P614=0,1.25,IF(P614=1,1.29,IF(P614=2,1.33,IF(P614=3,1.37,IF(OR(P614=5,P614=4),1.41,IF(OR(P614=6,P614=7),1.45,IF(OR(P614=8,P614=9),1.49,IF(OR(P614=10,P614=11,P614=12),1.54,IF(OR(P614=13,P614=14,P614=15),1.58,IF(OR(P614=16,P614=17,P614=18),1.63,1.68)))))))))), "Error"))))))))))))</f>
        <v>1.95</v>
      </c>
      <c r="R614" s="786"/>
      <c r="S614" s="787">
        <f>+Q614+Q614*R614</f>
        <v>1.95</v>
      </c>
      <c r="T614" s="788">
        <v>66140</v>
      </c>
      <c r="U614" s="824"/>
      <c r="V614" s="825"/>
      <c r="W614" s="796" t="str">
        <f t="shared" si="1706"/>
        <v>Կ-2</v>
      </c>
      <c r="X614" s="788">
        <f>T614*S614</f>
        <v>128973</v>
      </c>
      <c r="Y614" s="791">
        <f>S614*T614+U614+V614</f>
        <v>128973</v>
      </c>
      <c r="Z614" s="797">
        <f>+Y614*13</f>
        <v>1676649</v>
      </c>
      <c r="AA614" s="793">
        <f>+O614</f>
        <v>1</v>
      </c>
      <c r="AB614" s="794">
        <f>+P614+1</f>
        <v>23</v>
      </c>
      <c r="AC614" s="795">
        <f>IF(AA614&lt;1,0,IF(AI614="Բ-1",IF(AB614=0,6.94,IF(AB614=1,7.17,IF(AB614=2,7.41,IF(AB614=3,7.66,IF(OR(AB614=5,AB614=4),7.92,IF(OR(AB614=6,AB614=7),8.18,IF(OR(AB614=8,AB614=9),8.46,IF(OR(AB614=10,AB614=11,AB614=12),8.74,IF(OR(AB614=13,AB614=14,AB614=15),9.03,IF(OR(AB614=16,AB614=17,AB614=18),9.33,9.65)))))))))),IF(AI614="Բ-2", IF(AB614=0,5.71,IF(AB614=1,5.89,IF(AB614=2,6.09,IF(AB614=3,6.29,IF(OR(AB614=5,AB614=4),6.5,IF(OR(AB614=6,AB614=7),6.72,IF(OR(AB614=8,AB614=9),6.94,IF(OR(AB614=10,AB614=11,AB614=12),7.17,IF(OR(AB614=13,AB614=14,AB614=15),7.41,IF(OR(AB614=16,AB614=17,AB614=18),7.65,7.91)))))))))), IF(AI614="Գ-1", IF(AB614=0,4.7,IF(AB614=1,4.86,IF(AB614=2,5.01,IF(AB614=3,5.18,IF(OR(AB614=5,AB614=4),5.35,IF(OR(AB614=6,AB614=7),5.52,IF(OR(AB614=8,AB614=9),5.71,IF(OR(AB614=10,AB614=11,AB614=12),5.89,IF(OR(AB614=13,AB614=14,AB614=15),6.09,IF(OR(AB614=16,AB614=17,AB614=18),6.29,6.49)))))))))), IF(AI614="Գ-2", IF(AB614=0,3.88,IF(AB614=1,4.01,IF(AB614=2,4.14,IF(AB614=3,4.27,IF(OR(AB614=5,AB614=4),4.41,IF(OR(AB614=6,AB614=7),4.55,IF(OR(AB614=8,AB614=9),4.7,IF(OR(AB614=10,AB614=11,AB614=12),4.85,IF(OR(AB614=13,AB614=14,AB614=15),5.01,IF(OR(AB614=16,AB614=17,AB614=18),5.17,5.34)))))))))), IF(AI614="Գ-3", IF(AB614=0,3.21,IF(AB614=1,3.31,IF(AB614=2,3.42,IF(AB614=3,3.53,IF(OR(AB614=5,AB614=4),3.64,IF(OR(AB614=6,AB614=7),3.76,IF(OR(AB614=8,AB614=9),3.88,IF(OR(AB614=10,AB614=11,AB614=12),4.01,IF(OR(AB614=13,AB614=14,AB614=15),4.13,IF(OR(AB614=16,AB614=17,AB614=18),4.27,4.4)))))))))), IF(AI614="Ա-1", IF(AB614=0,2.66,IF(AB614=1,2.75,IF(AB614=2,2.83,IF(AB614=3,2.92,IF(OR(AB614=5,AB614=4),3.02,IF(OR(AB614=6,AB614=7),3.11,IF(OR(AB614=8,AB614=9),3.21,IF(OR(AB614=10,AB614=11,AB614=12),3.31,IF(OR(AB614=13,AB614=14,AB614=15),3.42,IF(OR(AB614=16,AB614=17,AB614=18),3.53,3.64)))))))))), IF(AI614="Ա-2", IF(AB614=0,2.28,IF(AB614=1,2.35,IF(AB614=2,2.43,IF(AB614=3,2.5,IF(OR(AB614=5,AB614=4),2.58,IF(OR(AB614=6,AB614=7),2.66,IF(OR(AB614=8,AB614=9),2.75,IF(OR(AB614=10,AB614=11,AB614=12),2.83,IF(OR(AB614=13,AB614=14,AB614=15),2.92,IF(OR(AB614=16,AB614=17,AB614=18),3.01,3.11)))))))))),IF(AI614="Ա-3", IF(AB614=0,1.96,IF(AB614=1,2.02,IF(AB614=2,2.08,IF(AB614=3,2.15,IF(OR(AB614=5,AB614=4),2.21,IF(OR(AB614=6,AB614=7),2.28,IF(OR(AB614=8,AB614=9),2.35,IF(OR(AB614=10,AB614=11,AB614=12),2.42,IF(OR(AB614=13,AB614=14,AB614=15),2.5,IF(OR(AB614=16,AB614=17,AB614=18),2.58,2.66)))))))))), IF(AI614="Կ-1", IF(AB614=0,1.68,IF(AB614=1,1.73,IF(AB614=2,1.79,IF(AB614=3,1.84,IF(OR(AB614=5,AB614=4),1.9,IF(OR(AB614=6,AB614=7),1.96,IF(OR(AB614=8,AB614=9),2.02,IF(OR(AB614=10,AB614=11,AB614=12),2.08,IF(OR(AB614=13,AB614=14,AB614=15),2.14,IF(OR(AB614=16,AB614=17,AB614=18),2.21,2.28)))))))))), IF(AI614="Կ-2", IF(AB614=0,1.45,IF(AB614=1,1.49,IF(AB614=2,1.54,IF(AB614=3,1.59,IF(OR(AB614=5,AB614=4),1.63,IF(OR(AB614=6,AB614=7),1.68,IF(OR(AB614=8,AB614=9),1.73,IF(OR(AB614=10,AB614=11,AB614=12),1.79,IF(OR(AB614=13,AB614=14,AB614=15),1.84,IF(OR(AB614=16,AB614=17,AB614=18),1.9,1.95)))))))))),IF(AI614="Կ-3", IF(AB614=0,1.25,IF(AB614=1,1.29,IF(AB614=2,1.33,IF(AB614=3,1.37,IF(OR(AB614=5,AB614=4),1.41,IF(OR(AB614=6,AB614=7),1.45,IF(OR(AB614=8,AB614=9),1.49,IF(OR(AB614=10,AB614=11,AB614=12),1.54,IF(OR(AB614=13,AB614=14,AB614=15),1.58,IF(OR(AB614=16,AB614=17,AB614=18),1.63,1.68)))))))))), "Error"))))))))))))</f>
        <v>1.95</v>
      </c>
      <c r="AD614" s="786"/>
      <c r="AE614" s="787">
        <f>+AC614+AC614*AD614</f>
        <v>1.95</v>
      </c>
      <c r="AF614" s="788">
        <v>66140</v>
      </c>
      <c r="AG614" s="824"/>
      <c r="AH614" s="825"/>
      <c r="AI614" s="790" t="str">
        <f>+W614</f>
        <v>Կ-2</v>
      </c>
      <c r="AJ614" s="788">
        <f>AF614*AE614</f>
        <v>128973</v>
      </c>
      <c r="AK614" s="791">
        <f>AE614*AF614+AG614+AH614</f>
        <v>128973</v>
      </c>
      <c r="AL614" s="797">
        <f>+AK614*13</f>
        <v>1676649</v>
      </c>
      <c r="AM614" s="793">
        <f>+AA614</f>
        <v>1</v>
      </c>
      <c r="AN614" s="794">
        <f>+AB614+1</f>
        <v>24</v>
      </c>
      <c r="AO614" s="795">
        <f>IF(AM614&lt;1,0,IF(AU614="Բ-1",IF(AN614=0,6.94,IF(AN614=1,7.17,IF(AN614=2,7.41,IF(AN614=3,7.66,IF(OR(AN614=5,AN614=4),7.92,IF(OR(AN614=6,AN614=7),8.18,IF(OR(AN614=8,AN614=9),8.46,IF(OR(AN614=10,AN614=11,AN614=12),8.74,IF(OR(AN614=13,AN614=14,AN614=15),9.03,IF(OR(AN614=16,AN614=17,AN614=18),9.33,9.65)))))))))),IF(AU614="Բ-2", IF(AN614=0,5.71,IF(AN614=1,5.89,IF(AN614=2,6.09,IF(AN614=3,6.29,IF(OR(AN614=5,AN614=4),6.5,IF(OR(AN614=6,AN614=7),6.72,IF(OR(AN614=8,AN614=9),6.94,IF(OR(AN614=10,AN614=11,AN614=12),7.17,IF(OR(AN614=13,AN614=14,AN614=15),7.41,IF(OR(AN614=16,AN614=17,AN614=18),7.65,7.91)))))))))), IF(AU614="Գ-1", IF(AN614=0,4.7,IF(AN614=1,4.86,IF(AN614=2,5.01,IF(AN614=3,5.18,IF(OR(AN614=5,AN614=4),5.35,IF(OR(AN614=6,AN614=7),5.52,IF(OR(AN614=8,AN614=9),5.71,IF(OR(AN614=10,AN614=11,AN614=12),5.89,IF(OR(AN614=13,AN614=14,AN614=15),6.09,IF(OR(AN614=16,AN614=17,AN614=18),6.29,6.49)))))))))), IF(AU614="Գ-2", IF(AN614=0,3.88,IF(AN614=1,4.01,IF(AN614=2,4.14,IF(AN614=3,4.27,IF(OR(AN614=5,AN614=4),4.41,IF(OR(AN614=6,AN614=7),4.55,IF(OR(AN614=8,AN614=9),4.7,IF(OR(AN614=10,AN614=11,AN614=12),4.85,IF(OR(AN614=13,AN614=14,AN614=15),5.01,IF(OR(AN614=16,AN614=17,AN614=18),5.17,5.34)))))))))), IF(AU614="Գ-3", IF(AN614=0,3.21,IF(AN614=1,3.31,IF(AN614=2,3.42,IF(AN614=3,3.53,IF(OR(AN614=5,AN614=4),3.64,IF(OR(AN614=6,AN614=7),3.76,IF(OR(AN614=8,AN614=9),3.88,IF(OR(AN614=10,AN614=11,AN614=12),4.01,IF(OR(AN614=13,AN614=14,AN614=15),4.13,IF(OR(AN614=16,AN614=17,AN614=18),4.27,4.4)))))))))), IF(AU614="Ա-1", IF(AN614=0,2.66,IF(AN614=1,2.75,IF(AN614=2,2.83,IF(AN614=3,2.92,IF(OR(AN614=5,AN614=4),3.02,IF(OR(AN614=6,AN614=7),3.11,IF(OR(AN614=8,AN614=9),3.21,IF(OR(AN614=10,AN614=11,AN614=12),3.31,IF(OR(AN614=13,AN614=14,AN614=15),3.42,IF(OR(AN614=16,AN614=17,AN614=18),3.53,3.64)))))))))), IF(AU614="Ա-2", IF(AN614=0,2.28,IF(AN614=1,2.35,IF(AN614=2,2.43,IF(AN614=3,2.5,IF(OR(AN614=5,AN614=4),2.58,IF(OR(AN614=6,AN614=7),2.66,IF(OR(AN614=8,AN614=9),2.75,IF(OR(AN614=10,AN614=11,AN614=12),2.83,IF(OR(AN614=13,AN614=14,AN614=15),2.92,IF(OR(AN614=16,AN614=17,AN614=18),3.01,3.11)))))))))),IF(AU614="Ա-3", IF(AN614=0,1.96,IF(AN614=1,2.02,IF(AN614=2,2.08,IF(AN614=3,2.15,IF(OR(AN614=5,AN614=4),2.21,IF(OR(AN614=6,AN614=7),2.28,IF(OR(AN614=8,AN614=9),2.35,IF(OR(AN614=10,AN614=11,AN614=12),2.42,IF(OR(AN614=13,AN614=14,AN614=15),2.5,IF(OR(AN614=16,AN614=17,AN614=18),2.58,2.66)))))))))), IF(AU614="Կ-1", IF(AN614=0,1.68,IF(AN614=1,1.73,IF(AN614=2,1.79,IF(AN614=3,1.84,IF(OR(AN614=5,AN614=4),1.9,IF(OR(AN614=6,AN614=7),1.96,IF(OR(AN614=8,AN614=9),2.02,IF(OR(AN614=10,AN614=11,AN614=12),2.08,IF(OR(AN614=13,AN614=14,AN614=15),2.14,IF(OR(AN614=16,AN614=17,AN614=18),2.21,2.28)))))))))), IF(AU614="Կ-2", IF(AN614=0,1.45,IF(AN614=1,1.49,IF(AN614=2,1.54,IF(AN614=3,1.59,IF(OR(AN614=5,AN614=4),1.63,IF(OR(AN614=6,AN614=7),1.68,IF(OR(AN614=8,AN614=9),1.73,IF(OR(AN614=10,AN614=11,AN614=12),1.79,IF(OR(AN614=13,AN614=14,AN614=15),1.84,IF(OR(AN614=16,AN614=17,AN614=18),1.9,1.95)))))))))),IF(AU614="Կ-3", IF(AN614=0,1.25,IF(AN614=1,1.29,IF(AN614=2,1.33,IF(AN614=3,1.37,IF(OR(AN614=5,AN614=4),1.41,IF(OR(AN614=6,AN614=7),1.45,IF(OR(AN614=8,AN614=9),1.49,IF(OR(AN614=10,AN614=11,AN614=12),1.54,IF(OR(AN614=13,AN614=14,AN614=15),1.58,IF(OR(AN614=16,AN614=17,AN614=18),1.63,1.68)))))))))), "Error"))))))))))))</f>
        <v>1.95</v>
      </c>
      <c r="AP614" s="786"/>
      <c r="AQ614" s="787">
        <f>+AO614+AO614*AP614</f>
        <v>1.95</v>
      </c>
      <c r="AR614" s="788">
        <v>66140</v>
      </c>
      <c r="AS614" s="824"/>
      <c r="AT614" s="825"/>
      <c r="AU614" s="790" t="str">
        <f>+AI614</f>
        <v>Կ-2</v>
      </c>
      <c r="AV614" s="788">
        <f>AR614*AQ614</f>
        <v>128973</v>
      </c>
      <c r="AW614" s="791">
        <f>AQ614*AR614+AS614+AT614</f>
        <v>128973</v>
      </c>
      <c r="AX614" s="797">
        <f>+AW614*13</f>
        <v>1676649</v>
      </c>
    </row>
    <row r="615" spans="2:50" s="777" customFormat="1" ht="27">
      <c r="B615" s="1658">
        <v>9</v>
      </c>
      <c r="C615" s="647" t="s">
        <v>1770</v>
      </c>
      <c r="D615" s="657" t="s">
        <v>1375</v>
      </c>
      <c r="E615" s="822">
        <v>1</v>
      </c>
      <c r="F615" s="1341">
        <v>2</v>
      </c>
      <c r="G615" s="795">
        <f>IF(E615&lt;1,0,IF(K615="Բ-1",IF(F615=0,6.94,IF(F615=1,7.17,IF(F615=2,7.41,IF(F615=3,7.66,IF(OR(F615=5,F615=4),7.92,IF(OR(F615=6,F615=7),8.18,IF(OR(F615=8,F615=9),8.46,IF(OR(F615=10,F615=11,F615=12),8.74,IF(OR(F615=13,F615=14,F615=15),9.03,IF(OR(F615=16,F615=17,F615=18),9.33,9.65)))))))))),IF(K615="Բ-2", IF(F615=0,5.71,IF(F615=1,5.89,IF(F615=2,6.09,IF(F615=3,6.29,IF(OR(F615=5,F615=4),6.5,IF(OR(F615=6,F615=7),6.72,IF(OR(F615=8,F615=9),6.94,IF(OR(F615=10,F615=11,F615=12),7.17,IF(OR(F615=13,F615=14,F615=15),7.41,IF(OR(F615=16,F615=17,F615=18),7.65,7.91)))))))))), IF(K615="Գ-1", IF(F615=0,4.7,IF(F615=1,4.86,IF(F615=2,5.01,IF(F615=3,5.18,IF(OR(F615=5,F615=4),5.35,IF(OR(F615=6,F615=7),5.52,IF(OR(F615=8,F615=9),5.71,IF(OR(F615=10,F615=11,F615=12),5.89,IF(OR(F615=13,F615=14,F615=15),6.09,IF(OR(F615=16,F615=17,F615=18),6.29,6.49)))))))))), IF(K615="Գ-2", IF(F615=0,3.88,IF(F615=1,4.01,IF(F615=2,4.14,IF(F615=3,4.27,IF(OR(F615=5,F615=4),4.41,IF(OR(F615=6,F615=7),4.55,IF(OR(F615=8,F615=9),4.7,IF(OR(F615=10,F615=11,F615=12),4.85,IF(OR(F615=13,F615=14,F615=15),5.01,IF(OR(F615=16,F615=17,F615=18),5.17,5.34)))))))))), IF(K615="Գ-3", IF(F615=0,3.21,IF(F615=1,3.31,IF(F615=2,3.42,IF(F615=3,3.53,IF(OR(F615=5,F615=4),3.64,IF(OR(F615=6,F615=7),3.76,IF(OR(F615=8,F615=9),3.88,IF(OR(F615=10,F615=11,F615=12),4.01,IF(OR(F615=13,F615=14,F615=15),4.13,IF(OR(F615=16,F615=17,F615=18),4.27,4.4)))))))))), IF(K615="Ա-1", IF(F615=0,2.66,IF(F615=1,2.75,IF(F615=2,2.83,IF(F615=3,2.92,IF(OR(F615=5,F615=4),3.02,IF(OR(F615=6,F615=7),3.11,IF(OR(F615=8,F615=9),3.21,IF(OR(F615=10,F615=11,F615=12),3.31,IF(OR(F615=13,F615=14,F615=15),3.42,IF(OR(F615=16,F615=17,F615=18),3.53,3.64)))))))))), IF(K615="Ա-2", IF(F615=0,2.28,IF(F615=1,2.35,IF(F615=2,2.43,IF(F615=3,2.5,IF(OR(F615=5,F615=4),2.58,IF(OR(F615=6,F615=7),2.66,IF(OR(F615=8,F615=9),2.75,IF(OR(F615=10,F615=11,F615=12),2.83,IF(OR(F615=13,F615=14,F615=15),2.92,IF(OR(F615=16,F615=17,F615=18),3.01,3.11)))))))))),IF(K615="Ա-3", IF(F615=0,1.96,IF(F615=1,2.02,IF(F615=2,2.08,IF(F615=3,2.15,IF(OR(F615=5,F615=4),2.21,IF(OR(F615=6,F615=7),2.28,IF(OR(F615=8,F615=9),2.35,IF(OR(F615=10,F615=11,F615=12),2.42,IF(OR(F615=13,F615=14,F615=15),2.5,IF(OR(F615=16,F615=17,F615=18),2.58,2.66)))))))))), IF(K615="Կ-1", IF(F615=0,1.68,IF(F615=1,1.73,IF(F615=2,1.79,IF(F615=3,1.84,IF(OR(F615=5,F615=4),1.9,IF(OR(F615=6,F615=7),1.96,IF(OR(F615=8,F615=9),2.02,IF(OR(F615=10,F615=11,F615=12),2.08,IF(OR(F615=13,F615=14,F615=15),2.14,IF(OR(F615=16,F615=17,F615=18),2.21,2.28)))))))))), IF(K615="Կ-2", IF(F615=0,1.45,IF(F615=1,1.49,IF(F615=2,1.54,IF(F615=3,1.59,IF(OR(F615=5,F615=4),1.63,IF(OR(F615=6,F615=7),1.68,IF(OR(F615=8,F615=9),1.73,IF(OR(F615=10,F615=11,F615=12),1.79,IF(OR(F615=13,F615=14,F615=15),1.84,IF(OR(F615=16,F615=17,F615=18),1.9,1.95)))))))))),IF(K615="Կ-3", IF(F615=0,1.25,IF(F615=1,1.29,IF(F615=2,1.33,IF(F615=3,1.37,IF(OR(F615=5,F615=4),1.41,IF(OR(F615=6,F615=7),1.45,IF(OR(F615=8,F615=9),1.49,IF(OR(F615=10,F615=11,F615=12),1.54,IF(OR(F615=13,F615=14,F615=15),1.58,IF(OR(F615=16,F615=17,F615=18),1.63,1.68)))))))))), "Error"))))))))))))</f>
        <v>1.54</v>
      </c>
      <c r="H615" s="824">
        <v>66140</v>
      </c>
      <c r="I615" s="824"/>
      <c r="J615" s="825"/>
      <c r="K615" s="796" t="s">
        <v>98</v>
      </c>
      <c r="L615" s="825">
        <f>H615*G615</f>
        <v>101855.6</v>
      </c>
      <c r="M615" s="826">
        <f t="shared" si="1700"/>
        <v>101855.6</v>
      </c>
      <c r="N615" s="792">
        <f>+M615*13</f>
        <v>1324122.8</v>
      </c>
      <c r="O615" s="821">
        <f t="shared" si="1702"/>
        <v>1</v>
      </c>
      <c r="P615" s="794">
        <f t="shared" si="1703"/>
        <v>3</v>
      </c>
      <c r="Q615" s="795">
        <f>IF(O615&lt;1,0,IF(W615="Բ-1",IF(P615=0,6.94,IF(P615=1,7.17,IF(P615=2,7.41,IF(P615=3,7.66,IF(OR(P615=5,P615=4),7.92,IF(OR(P615=6,P615=7),8.18,IF(OR(P615=8,P615=9),8.46,IF(OR(P615=10,P615=11,P615=12),8.74,IF(OR(P615=13,P615=14,P615=15),9.03,IF(OR(P615=16,P615=17,P615=18),9.33,9.65)))))))))),IF(W615="Բ-2", IF(P615=0,5.71,IF(P615=1,5.89,IF(P615=2,6.09,IF(P615=3,6.29,IF(OR(P615=5,P615=4),6.5,IF(OR(P615=6,P615=7),6.72,IF(OR(P615=8,P615=9),6.94,IF(OR(P615=10,P615=11,P615=12),7.17,IF(OR(P615=13,P615=14,P615=15),7.41,IF(OR(P615=16,P615=17,P615=18),7.65,7.91)))))))))), IF(W615="Գ-1", IF(P615=0,4.7,IF(P615=1,4.86,IF(P615=2,5.01,IF(P615=3,5.18,IF(OR(P615=5,P615=4),5.35,IF(OR(P615=6,P615=7),5.52,IF(OR(P615=8,P615=9),5.71,IF(OR(P615=10,P615=11,P615=12),5.89,IF(OR(P615=13,P615=14,P615=15),6.09,IF(OR(P615=16,P615=17,P615=18),6.29,6.49)))))))))), IF(W615="Գ-2", IF(P615=0,3.88,IF(P615=1,4.01,IF(P615=2,4.14,IF(P615=3,4.27,IF(OR(P615=5,P615=4),4.41,IF(OR(P615=6,P615=7),4.55,IF(OR(P615=8,P615=9),4.7,IF(OR(P615=10,P615=11,P615=12),4.85,IF(OR(P615=13,P615=14,P615=15),5.01,IF(OR(P615=16,P615=17,P615=18),5.17,5.34)))))))))), IF(W615="Գ-3", IF(P615=0,3.21,IF(P615=1,3.31,IF(P615=2,3.42,IF(P615=3,3.53,IF(OR(P615=5,P615=4),3.64,IF(OR(P615=6,P615=7),3.76,IF(OR(P615=8,P615=9),3.88,IF(OR(P615=10,P615=11,P615=12),4.01,IF(OR(P615=13,P615=14,P615=15),4.13,IF(OR(P615=16,P615=17,P615=18),4.27,4.4)))))))))), IF(W615="Ա-1", IF(P615=0,2.66,IF(P615=1,2.75,IF(P615=2,2.83,IF(P615=3,2.92,IF(OR(P615=5,P615=4),3.02,IF(OR(P615=6,P615=7),3.11,IF(OR(P615=8,P615=9),3.21,IF(OR(P615=10,P615=11,P615=12),3.31,IF(OR(P615=13,P615=14,P615=15),3.42,IF(OR(P615=16,P615=17,P615=18),3.53,3.64)))))))))), IF(W615="Ա-2", IF(P615=0,2.28,IF(P615=1,2.35,IF(P615=2,2.43,IF(P615=3,2.5,IF(OR(P615=5,P615=4),2.58,IF(OR(P615=6,P615=7),2.66,IF(OR(P615=8,P615=9),2.75,IF(OR(P615=10,P615=11,P615=12),2.83,IF(OR(P615=13,P615=14,P615=15),2.92,IF(OR(P615=16,P615=17,P615=18),3.01,3.11)))))))))),IF(W615="Ա-3", IF(P615=0,1.96,IF(P615=1,2.02,IF(P615=2,2.08,IF(P615=3,2.15,IF(OR(P615=5,P615=4),2.21,IF(OR(P615=6,P615=7),2.28,IF(OR(P615=8,P615=9),2.35,IF(OR(P615=10,P615=11,P615=12),2.42,IF(OR(P615=13,P615=14,P615=15),2.5,IF(OR(P615=16,P615=17,P615=18),2.58,2.66)))))))))), IF(W615="Կ-1", IF(P615=0,1.68,IF(P615=1,1.73,IF(P615=2,1.79,IF(P615=3,1.84,IF(OR(P615=5,P615=4),1.9,IF(OR(P615=6,P615=7),1.96,IF(OR(P615=8,P615=9),2.02,IF(OR(P615=10,P615=11,P615=12),2.08,IF(OR(P615=13,P615=14,P615=15),2.14,IF(OR(P615=16,P615=17,P615=18),2.21,2.28)))))))))), IF(W615="Կ-2", IF(P615=0,1.45,IF(P615=1,1.49,IF(P615=2,1.54,IF(P615=3,1.59,IF(OR(P615=5,P615=4),1.63,IF(OR(P615=6,P615=7),1.68,IF(OR(P615=8,P615=9),1.73,IF(OR(P615=10,P615=11,P615=12),1.79,IF(OR(P615=13,P615=14,P615=15),1.84,IF(OR(P615=16,P615=17,P615=18),1.9,1.95)))))))))),IF(W615="Կ-3", IF(P615=0,1.25,IF(P615=1,1.29,IF(P615=2,1.33,IF(P615=3,1.37,IF(OR(P615=5,P615=4),1.41,IF(OR(P615=6,P615=7),1.45,IF(OR(P615=8,P615=9),1.49,IF(OR(P615=10,P615=11,P615=12),1.54,IF(OR(P615=13,P615=14,P615=15),1.58,IF(OR(P615=16,P615=17,P615=18),1.63,1.68)))))))))), "Error"))))))))))))</f>
        <v>1.59</v>
      </c>
      <c r="R615" s="786"/>
      <c r="S615" s="787">
        <f>+Q615+Q615*R615</f>
        <v>1.59</v>
      </c>
      <c r="T615" s="788">
        <v>66140</v>
      </c>
      <c r="U615" s="824"/>
      <c r="V615" s="825"/>
      <c r="W615" s="796" t="str">
        <f t="shared" si="1706"/>
        <v>Կ-2</v>
      </c>
      <c r="X615" s="788">
        <f>T615*S615</f>
        <v>105162.6</v>
      </c>
      <c r="Y615" s="791">
        <f>S615*T615+U615+V615</f>
        <v>105162.6</v>
      </c>
      <c r="Z615" s="797">
        <f>+Y615*13</f>
        <v>1367113.8</v>
      </c>
      <c r="AA615" s="793">
        <f>+O615</f>
        <v>1</v>
      </c>
      <c r="AB615" s="794">
        <f>+P615+1</f>
        <v>4</v>
      </c>
      <c r="AC615" s="795">
        <f>IF(AA615&lt;1,0,IF(AI615="Բ-1",IF(AB615=0,6.94,IF(AB615=1,7.17,IF(AB615=2,7.41,IF(AB615=3,7.66,IF(OR(AB615=5,AB615=4),7.92,IF(OR(AB615=6,AB615=7),8.18,IF(OR(AB615=8,AB615=9),8.46,IF(OR(AB615=10,AB615=11,AB615=12),8.74,IF(OR(AB615=13,AB615=14,AB615=15),9.03,IF(OR(AB615=16,AB615=17,AB615=18),9.33,9.65)))))))))),IF(AI615="Բ-2", IF(AB615=0,5.71,IF(AB615=1,5.89,IF(AB615=2,6.09,IF(AB615=3,6.29,IF(OR(AB615=5,AB615=4),6.5,IF(OR(AB615=6,AB615=7),6.72,IF(OR(AB615=8,AB615=9),6.94,IF(OR(AB615=10,AB615=11,AB615=12),7.17,IF(OR(AB615=13,AB615=14,AB615=15),7.41,IF(OR(AB615=16,AB615=17,AB615=18),7.65,7.91)))))))))), IF(AI615="Գ-1", IF(AB615=0,4.7,IF(AB615=1,4.86,IF(AB615=2,5.01,IF(AB615=3,5.18,IF(OR(AB615=5,AB615=4),5.35,IF(OR(AB615=6,AB615=7),5.52,IF(OR(AB615=8,AB615=9),5.71,IF(OR(AB615=10,AB615=11,AB615=12),5.89,IF(OR(AB615=13,AB615=14,AB615=15),6.09,IF(OR(AB615=16,AB615=17,AB615=18),6.29,6.49)))))))))), IF(AI615="Գ-2", IF(AB615=0,3.88,IF(AB615=1,4.01,IF(AB615=2,4.14,IF(AB615=3,4.27,IF(OR(AB615=5,AB615=4),4.41,IF(OR(AB615=6,AB615=7),4.55,IF(OR(AB615=8,AB615=9),4.7,IF(OR(AB615=10,AB615=11,AB615=12),4.85,IF(OR(AB615=13,AB615=14,AB615=15),5.01,IF(OR(AB615=16,AB615=17,AB615=18),5.17,5.34)))))))))), IF(AI615="Գ-3", IF(AB615=0,3.21,IF(AB615=1,3.31,IF(AB615=2,3.42,IF(AB615=3,3.53,IF(OR(AB615=5,AB615=4),3.64,IF(OR(AB615=6,AB615=7),3.76,IF(OR(AB615=8,AB615=9),3.88,IF(OR(AB615=10,AB615=11,AB615=12),4.01,IF(OR(AB615=13,AB615=14,AB615=15),4.13,IF(OR(AB615=16,AB615=17,AB615=18),4.27,4.4)))))))))), IF(AI615="Ա-1", IF(AB615=0,2.66,IF(AB615=1,2.75,IF(AB615=2,2.83,IF(AB615=3,2.92,IF(OR(AB615=5,AB615=4),3.02,IF(OR(AB615=6,AB615=7),3.11,IF(OR(AB615=8,AB615=9),3.21,IF(OR(AB615=10,AB615=11,AB615=12),3.31,IF(OR(AB615=13,AB615=14,AB615=15),3.42,IF(OR(AB615=16,AB615=17,AB615=18),3.53,3.64)))))))))), IF(AI615="Ա-2", IF(AB615=0,2.28,IF(AB615=1,2.35,IF(AB615=2,2.43,IF(AB615=3,2.5,IF(OR(AB615=5,AB615=4),2.58,IF(OR(AB615=6,AB615=7),2.66,IF(OR(AB615=8,AB615=9),2.75,IF(OR(AB615=10,AB615=11,AB615=12),2.83,IF(OR(AB615=13,AB615=14,AB615=15),2.92,IF(OR(AB615=16,AB615=17,AB615=18),3.01,3.11)))))))))),IF(AI615="Ա-3", IF(AB615=0,1.96,IF(AB615=1,2.02,IF(AB615=2,2.08,IF(AB615=3,2.15,IF(OR(AB615=5,AB615=4),2.21,IF(OR(AB615=6,AB615=7),2.28,IF(OR(AB615=8,AB615=9),2.35,IF(OR(AB615=10,AB615=11,AB615=12),2.42,IF(OR(AB615=13,AB615=14,AB615=15),2.5,IF(OR(AB615=16,AB615=17,AB615=18),2.58,2.66)))))))))), IF(AI615="Կ-1", IF(AB615=0,1.68,IF(AB615=1,1.73,IF(AB615=2,1.79,IF(AB615=3,1.84,IF(OR(AB615=5,AB615=4),1.9,IF(OR(AB615=6,AB615=7),1.96,IF(OR(AB615=8,AB615=9),2.02,IF(OR(AB615=10,AB615=11,AB615=12),2.08,IF(OR(AB615=13,AB615=14,AB615=15),2.14,IF(OR(AB615=16,AB615=17,AB615=18),2.21,2.28)))))))))), IF(AI615="Կ-2", IF(AB615=0,1.45,IF(AB615=1,1.49,IF(AB615=2,1.54,IF(AB615=3,1.59,IF(OR(AB615=5,AB615=4),1.63,IF(OR(AB615=6,AB615=7),1.68,IF(OR(AB615=8,AB615=9),1.73,IF(OR(AB615=10,AB615=11,AB615=12),1.79,IF(OR(AB615=13,AB615=14,AB615=15),1.84,IF(OR(AB615=16,AB615=17,AB615=18),1.9,1.95)))))))))),IF(AI615="Կ-3", IF(AB615=0,1.25,IF(AB615=1,1.29,IF(AB615=2,1.33,IF(AB615=3,1.37,IF(OR(AB615=5,AB615=4),1.41,IF(OR(AB615=6,AB615=7),1.45,IF(OR(AB615=8,AB615=9),1.49,IF(OR(AB615=10,AB615=11,AB615=12),1.54,IF(OR(AB615=13,AB615=14,AB615=15),1.58,IF(OR(AB615=16,AB615=17,AB615=18),1.63,1.68)))))))))), "Error"))))))))))))</f>
        <v>1.63</v>
      </c>
      <c r="AD615" s="786"/>
      <c r="AE615" s="787">
        <f>+AC615+AC615*AD615</f>
        <v>1.63</v>
      </c>
      <c r="AF615" s="788">
        <v>66140</v>
      </c>
      <c r="AG615" s="824"/>
      <c r="AH615" s="825"/>
      <c r="AI615" s="790" t="str">
        <f>+W615</f>
        <v>Կ-2</v>
      </c>
      <c r="AJ615" s="788">
        <f>AF615*AE615</f>
        <v>107808.2</v>
      </c>
      <c r="AK615" s="791">
        <f>AE615*AF615+AG615+AH615</f>
        <v>107808.2</v>
      </c>
      <c r="AL615" s="797">
        <f>+AK615*13</f>
        <v>1401506.5999999999</v>
      </c>
      <c r="AM615" s="793">
        <f>+AA615</f>
        <v>1</v>
      </c>
      <c r="AN615" s="794">
        <f>+AB615+1</f>
        <v>5</v>
      </c>
      <c r="AO615" s="795">
        <f>IF(AM615&lt;1,0,IF(AU615="Բ-1",IF(AN615=0,6.94,IF(AN615=1,7.17,IF(AN615=2,7.41,IF(AN615=3,7.66,IF(OR(AN615=5,AN615=4),7.92,IF(OR(AN615=6,AN615=7),8.18,IF(OR(AN615=8,AN615=9),8.46,IF(OR(AN615=10,AN615=11,AN615=12),8.74,IF(OR(AN615=13,AN615=14,AN615=15),9.03,IF(OR(AN615=16,AN615=17,AN615=18),9.33,9.65)))))))))),IF(AU615="Բ-2", IF(AN615=0,5.71,IF(AN615=1,5.89,IF(AN615=2,6.09,IF(AN615=3,6.29,IF(OR(AN615=5,AN615=4),6.5,IF(OR(AN615=6,AN615=7),6.72,IF(OR(AN615=8,AN615=9),6.94,IF(OR(AN615=10,AN615=11,AN615=12),7.17,IF(OR(AN615=13,AN615=14,AN615=15),7.41,IF(OR(AN615=16,AN615=17,AN615=18),7.65,7.91)))))))))), IF(AU615="Գ-1", IF(AN615=0,4.7,IF(AN615=1,4.86,IF(AN615=2,5.01,IF(AN615=3,5.18,IF(OR(AN615=5,AN615=4),5.35,IF(OR(AN615=6,AN615=7),5.52,IF(OR(AN615=8,AN615=9),5.71,IF(OR(AN615=10,AN615=11,AN615=12),5.89,IF(OR(AN615=13,AN615=14,AN615=15),6.09,IF(OR(AN615=16,AN615=17,AN615=18),6.29,6.49)))))))))), IF(AU615="Գ-2", IF(AN615=0,3.88,IF(AN615=1,4.01,IF(AN615=2,4.14,IF(AN615=3,4.27,IF(OR(AN615=5,AN615=4),4.41,IF(OR(AN615=6,AN615=7),4.55,IF(OR(AN615=8,AN615=9),4.7,IF(OR(AN615=10,AN615=11,AN615=12),4.85,IF(OR(AN615=13,AN615=14,AN615=15),5.01,IF(OR(AN615=16,AN615=17,AN615=18),5.17,5.34)))))))))), IF(AU615="Գ-3", IF(AN615=0,3.21,IF(AN615=1,3.31,IF(AN615=2,3.42,IF(AN615=3,3.53,IF(OR(AN615=5,AN615=4),3.64,IF(OR(AN615=6,AN615=7),3.76,IF(OR(AN615=8,AN615=9),3.88,IF(OR(AN615=10,AN615=11,AN615=12),4.01,IF(OR(AN615=13,AN615=14,AN615=15),4.13,IF(OR(AN615=16,AN615=17,AN615=18),4.27,4.4)))))))))), IF(AU615="Ա-1", IF(AN615=0,2.66,IF(AN615=1,2.75,IF(AN615=2,2.83,IF(AN615=3,2.92,IF(OR(AN615=5,AN615=4),3.02,IF(OR(AN615=6,AN615=7),3.11,IF(OR(AN615=8,AN615=9),3.21,IF(OR(AN615=10,AN615=11,AN615=12),3.31,IF(OR(AN615=13,AN615=14,AN615=15),3.42,IF(OR(AN615=16,AN615=17,AN615=18),3.53,3.64)))))))))), IF(AU615="Ա-2", IF(AN615=0,2.28,IF(AN615=1,2.35,IF(AN615=2,2.43,IF(AN615=3,2.5,IF(OR(AN615=5,AN615=4),2.58,IF(OR(AN615=6,AN615=7),2.66,IF(OR(AN615=8,AN615=9),2.75,IF(OR(AN615=10,AN615=11,AN615=12),2.83,IF(OR(AN615=13,AN615=14,AN615=15),2.92,IF(OR(AN615=16,AN615=17,AN615=18),3.01,3.11)))))))))),IF(AU615="Ա-3", IF(AN615=0,1.96,IF(AN615=1,2.02,IF(AN615=2,2.08,IF(AN615=3,2.15,IF(OR(AN615=5,AN615=4),2.21,IF(OR(AN615=6,AN615=7),2.28,IF(OR(AN615=8,AN615=9),2.35,IF(OR(AN615=10,AN615=11,AN615=12),2.42,IF(OR(AN615=13,AN615=14,AN615=15),2.5,IF(OR(AN615=16,AN615=17,AN615=18),2.58,2.66)))))))))), IF(AU615="Կ-1", IF(AN615=0,1.68,IF(AN615=1,1.73,IF(AN615=2,1.79,IF(AN615=3,1.84,IF(OR(AN615=5,AN615=4),1.9,IF(OR(AN615=6,AN615=7),1.96,IF(OR(AN615=8,AN615=9),2.02,IF(OR(AN615=10,AN615=11,AN615=12),2.08,IF(OR(AN615=13,AN615=14,AN615=15),2.14,IF(OR(AN615=16,AN615=17,AN615=18),2.21,2.28)))))))))), IF(AU615="Կ-2", IF(AN615=0,1.45,IF(AN615=1,1.49,IF(AN615=2,1.54,IF(AN615=3,1.59,IF(OR(AN615=5,AN615=4),1.63,IF(OR(AN615=6,AN615=7),1.68,IF(OR(AN615=8,AN615=9),1.73,IF(OR(AN615=10,AN615=11,AN615=12),1.79,IF(OR(AN615=13,AN615=14,AN615=15),1.84,IF(OR(AN615=16,AN615=17,AN615=18),1.9,1.95)))))))))),IF(AU615="Կ-3", IF(AN615=0,1.25,IF(AN615=1,1.29,IF(AN615=2,1.33,IF(AN615=3,1.37,IF(OR(AN615=5,AN615=4),1.41,IF(OR(AN615=6,AN615=7),1.45,IF(OR(AN615=8,AN615=9),1.49,IF(OR(AN615=10,AN615=11,AN615=12),1.54,IF(OR(AN615=13,AN615=14,AN615=15),1.58,IF(OR(AN615=16,AN615=17,AN615=18),1.63,1.68)))))))))), "Error"))))))))))))</f>
        <v>1.63</v>
      </c>
      <c r="AP615" s="786"/>
      <c r="AQ615" s="787">
        <f>+AO615+AO615*AP615</f>
        <v>1.63</v>
      </c>
      <c r="AR615" s="788">
        <v>66140</v>
      </c>
      <c r="AS615" s="824"/>
      <c r="AT615" s="825"/>
      <c r="AU615" s="790" t="str">
        <f>+AI615</f>
        <v>Կ-2</v>
      </c>
      <c r="AV615" s="788">
        <f>AR615*AQ615</f>
        <v>107808.2</v>
      </c>
      <c r="AW615" s="791">
        <f>AQ615*AR615+AS615+AT615</f>
        <v>107808.2</v>
      </c>
      <c r="AX615" s="797">
        <f>+AW615*13</f>
        <v>1401506.5999999999</v>
      </c>
    </row>
    <row r="616" spans="2:50" s="777" customFormat="1" ht="27">
      <c r="B616" s="1658">
        <v>10</v>
      </c>
      <c r="C616" s="647" t="s">
        <v>242</v>
      </c>
      <c r="D616" s="657" t="s">
        <v>1375</v>
      </c>
      <c r="E616" s="822">
        <v>1</v>
      </c>
      <c r="F616" s="1341">
        <v>19</v>
      </c>
      <c r="G616" s="795">
        <f>IF(E616&lt;1,0,IF(K616="Բ-1",IF(F616=0,6.94,IF(F616=1,7.17,IF(F616=2,7.41,IF(F616=3,7.66,IF(OR(F616=5,F616=4),7.92,IF(OR(F616=6,F616=7),8.18,IF(OR(F616=8,F616=9),8.46,IF(OR(F616=10,F616=11,F616=12),8.74,IF(OR(F616=13,F616=14,F616=15),9.03,IF(OR(F616=16,F616=17,F616=18),9.33,9.65)))))))))),IF(K616="Բ-2", IF(F616=0,5.71,IF(F616=1,5.89,IF(F616=2,6.09,IF(F616=3,6.29,IF(OR(F616=5,F616=4),6.5,IF(OR(F616=6,F616=7),6.72,IF(OR(F616=8,F616=9),6.94,IF(OR(F616=10,F616=11,F616=12),7.17,IF(OR(F616=13,F616=14,F616=15),7.41,IF(OR(F616=16,F616=17,F616=18),7.65,7.91)))))))))), IF(K616="Գ-1", IF(F616=0,4.7,IF(F616=1,4.86,IF(F616=2,5.01,IF(F616=3,5.18,IF(OR(F616=5,F616=4),5.35,IF(OR(F616=6,F616=7),5.52,IF(OR(F616=8,F616=9),5.71,IF(OR(F616=10,F616=11,F616=12),5.89,IF(OR(F616=13,F616=14,F616=15),6.09,IF(OR(F616=16,F616=17,F616=18),6.29,6.49)))))))))), IF(K616="Գ-2", IF(F616=0,3.88,IF(F616=1,4.01,IF(F616=2,4.14,IF(F616=3,4.27,IF(OR(F616=5,F616=4),4.41,IF(OR(F616=6,F616=7),4.55,IF(OR(F616=8,F616=9),4.7,IF(OR(F616=10,F616=11,F616=12),4.85,IF(OR(F616=13,F616=14,F616=15),5.01,IF(OR(F616=16,F616=17,F616=18),5.17,5.34)))))))))), IF(K616="Գ-3", IF(F616=0,3.21,IF(F616=1,3.31,IF(F616=2,3.42,IF(F616=3,3.53,IF(OR(F616=5,F616=4),3.64,IF(OR(F616=6,F616=7),3.76,IF(OR(F616=8,F616=9),3.88,IF(OR(F616=10,F616=11,F616=12),4.01,IF(OR(F616=13,F616=14,F616=15),4.13,IF(OR(F616=16,F616=17,F616=18),4.27,4.4)))))))))), IF(K616="Ա-1", IF(F616=0,2.66,IF(F616=1,2.75,IF(F616=2,2.83,IF(F616=3,2.92,IF(OR(F616=5,F616=4),3.02,IF(OR(F616=6,F616=7),3.11,IF(OR(F616=8,F616=9),3.21,IF(OR(F616=10,F616=11,F616=12),3.31,IF(OR(F616=13,F616=14,F616=15),3.42,IF(OR(F616=16,F616=17,F616=18),3.53,3.64)))))))))), IF(K616="Ա-2", IF(F616=0,2.28,IF(F616=1,2.35,IF(F616=2,2.43,IF(F616=3,2.5,IF(OR(F616=5,F616=4),2.58,IF(OR(F616=6,F616=7),2.66,IF(OR(F616=8,F616=9),2.75,IF(OR(F616=10,F616=11,F616=12),2.83,IF(OR(F616=13,F616=14,F616=15),2.92,IF(OR(F616=16,F616=17,F616=18),3.01,3.11)))))))))),IF(K616="Ա-3", IF(F616=0,1.96,IF(F616=1,2.02,IF(F616=2,2.08,IF(F616=3,2.15,IF(OR(F616=5,F616=4),2.21,IF(OR(F616=6,F616=7),2.28,IF(OR(F616=8,F616=9),2.35,IF(OR(F616=10,F616=11,F616=12),2.42,IF(OR(F616=13,F616=14,F616=15),2.5,IF(OR(F616=16,F616=17,F616=18),2.58,2.66)))))))))), IF(K616="Կ-1", IF(F616=0,1.68,IF(F616=1,1.73,IF(F616=2,1.79,IF(F616=3,1.84,IF(OR(F616=5,F616=4),1.9,IF(OR(F616=6,F616=7),1.96,IF(OR(F616=8,F616=9),2.02,IF(OR(F616=10,F616=11,F616=12),2.08,IF(OR(F616=13,F616=14,F616=15),2.14,IF(OR(F616=16,F616=17,F616=18),2.21,2.28)))))))))), IF(K616="Կ-2", IF(F616=0,1.45,IF(F616=1,1.49,IF(F616=2,1.54,IF(F616=3,1.59,IF(OR(F616=5,F616=4),1.63,IF(OR(F616=6,F616=7),1.68,IF(OR(F616=8,F616=9),1.73,IF(OR(F616=10,F616=11,F616=12),1.79,IF(OR(F616=13,F616=14,F616=15),1.84,IF(OR(F616=16,F616=17,F616=18),1.9,1.95)))))))))),IF(K616="Կ-3", IF(F616=0,1.25,IF(F616=1,1.29,IF(F616=2,1.33,IF(F616=3,1.37,IF(OR(F616=5,F616=4),1.41,IF(OR(F616=6,F616=7),1.45,IF(OR(F616=8,F616=9),1.49,IF(OR(F616=10,F616=11,F616=12),1.54,IF(OR(F616=13,F616=14,F616=15),1.58,IF(OR(F616=16,F616=17,F616=18),1.63,1.68)))))))))), "Error"))))))))))))</f>
        <v>1.95</v>
      </c>
      <c r="H616" s="824">
        <v>66140</v>
      </c>
      <c r="I616" s="824"/>
      <c r="J616" s="825"/>
      <c r="K616" s="796" t="s">
        <v>98</v>
      </c>
      <c r="L616" s="825">
        <f>H616*G616</f>
        <v>128973</v>
      </c>
      <c r="M616" s="826">
        <f t="shared" si="1700"/>
        <v>128973</v>
      </c>
      <c r="N616" s="792">
        <f>+M616*13</f>
        <v>1676649</v>
      </c>
      <c r="O616" s="821">
        <f t="shared" si="1702"/>
        <v>1</v>
      </c>
      <c r="P616" s="794">
        <f t="shared" si="1703"/>
        <v>20</v>
      </c>
      <c r="Q616" s="795">
        <f>IF(O616&lt;1,0,IF(W616="Բ-1",IF(P616=0,6.94,IF(P616=1,7.17,IF(P616=2,7.41,IF(P616=3,7.66,IF(OR(P616=5,P616=4),7.92,IF(OR(P616=6,P616=7),8.18,IF(OR(P616=8,P616=9),8.46,IF(OR(P616=10,P616=11,P616=12),8.74,IF(OR(P616=13,P616=14,P616=15),9.03,IF(OR(P616=16,P616=17,P616=18),9.33,9.65)))))))))),IF(W616="Բ-2", IF(P616=0,5.71,IF(P616=1,5.89,IF(P616=2,6.09,IF(P616=3,6.29,IF(OR(P616=5,P616=4),6.5,IF(OR(P616=6,P616=7),6.72,IF(OR(P616=8,P616=9),6.94,IF(OR(P616=10,P616=11,P616=12),7.17,IF(OR(P616=13,P616=14,P616=15),7.41,IF(OR(P616=16,P616=17,P616=18),7.65,7.91)))))))))), IF(W616="Գ-1", IF(P616=0,4.7,IF(P616=1,4.86,IF(P616=2,5.01,IF(P616=3,5.18,IF(OR(P616=5,P616=4),5.35,IF(OR(P616=6,P616=7),5.52,IF(OR(P616=8,P616=9),5.71,IF(OR(P616=10,P616=11,P616=12),5.89,IF(OR(P616=13,P616=14,P616=15),6.09,IF(OR(P616=16,P616=17,P616=18),6.29,6.49)))))))))), IF(W616="Գ-2", IF(P616=0,3.88,IF(P616=1,4.01,IF(P616=2,4.14,IF(P616=3,4.27,IF(OR(P616=5,P616=4),4.41,IF(OR(P616=6,P616=7),4.55,IF(OR(P616=8,P616=9),4.7,IF(OR(P616=10,P616=11,P616=12),4.85,IF(OR(P616=13,P616=14,P616=15),5.01,IF(OR(P616=16,P616=17,P616=18),5.17,5.34)))))))))), IF(W616="Գ-3", IF(P616=0,3.21,IF(P616=1,3.31,IF(P616=2,3.42,IF(P616=3,3.53,IF(OR(P616=5,P616=4),3.64,IF(OR(P616=6,P616=7),3.76,IF(OR(P616=8,P616=9),3.88,IF(OR(P616=10,P616=11,P616=12),4.01,IF(OR(P616=13,P616=14,P616=15),4.13,IF(OR(P616=16,P616=17,P616=18),4.27,4.4)))))))))), IF(W616="Ա-1", IF(P616=0,2.66,IF(P616=1,2.75,IF(P616=2,2.83,IF(P616=3,2.92,IF(OR(P616=5,P616=4),3.02,IF(OR(P616=6,P616=7),3.11,IF(OR(P616=8,P616=9),3.21,IF(OR(P616=10,P616=11,P616=12),3.31,IF(OR(P616=13,P616=14,P616=15),3.42,IF(OR(P616=16,P616=17,P616=18),3.53,3.64)))))))))), IF(W616="Ա-2", IF(P616=0,2.28,IF(P616=1,2.35,IF(P616=2,2.43,IF(P616=3,2.5,IF(OR(P616=5,P616=4),2.58,IF(OR(P616=6,P616=7),2.66,IF(OR(P616=8,P616=9),2.75,IF(OR(P616=10,P616=11,P616=12),2.83,IF(OR(P616=13,P616=14,P616=15),2.92,IF(OR(P616=16,P616=17,P616=18),3.01,3.11)))))))))),IF(W616="Ա-3", IF(P616=0,1.96,IF(P616=1,2.02,IF(P616=2,2.08,IF(P616=3,2.15,IF(OR(P616=5,P616=4),2.21,IF(OR(P616=6,P616=7),2.28,IF(OR(P616=8,P616=9),2.35,IF(OR(P616=10,P616=11,P616=12),2.42,IF(OR(P616=13,P616=14,P616=15),2.5,IF(OR(P616=16,P616=17,P616=18),2.58,2.66)))))))))), IF(W616="Կ-1", IF(P616=0,1.68,IF(P616=1,1.73,IF(P616=2,1.79,IF(P616=3,1.84,IF(OR(P616=5,P616=4),1.9,IF(OR(P616=6,P616=7),1.96,IF(OR(P616=8,P616=9),2.02,IF(OR(P616=10,P616=11,P616=12),2.08,IF(OR(P616=13,P616=14,P616=15),2.14,IF(OR(P616=16,P616=17,P616=18),2.21,2.28)))))))))), IF(W616="Կ-2", IF(P616=0,1.45,IF(P616=1,1.49,IF(P616=2,1.54,IF(P616=3,1.59,IF(OR(P616=5,P616=4),1.63,IF(OR(P616=6,P616=7),1.68,IF(OR(P616=8,P616=9),1.73,IF(OR(P616=10,P616=11,P616=12),1.79,IF(OR(P616=13,P616=14,P616=15),1.84,IF(OR(P616=16,P616=17,P616=18),1.9,1.95)))))))))),IF(W616="Կ-3", IF(P616=0,1.25,IF(P616=1,1.29,IF(P616=2,1.33,IF(P616=3,1.37,IF(OR(P616=5,P616=4),1.41,IF(OR(P616=6,P616=7),1.45,IF(OR(P616=8,P616=9),1.49,IF(OR(P616=10,P616=11,P616=12),1.54,IF(OR(P616=13,P616=14,P616=15),1.58,IF(OR(P616=16,P616=17,P616=18),1.63,1.68)))))))))), "Error"))))))))))))</f>
        <v>1.95</v>
      </c>
      <c r="R616" s="786"/>
      <c r="S616" s="787">
        <f>+Q616+Q616*R616</f>
        <v>1.95</v>
      </c>
      <c r="T616" s="788">
        <v>66140</v>
      </c>
      <c r="U616" s="824"/>
      <c r="V616" s="825"/>
      <c r="W616" s="796" t="str">
        <f t="shared" si="1706"/>
        <v>Կ-2</v>
      </c>
      <c r="X616" s="788">
        <f>T616*S616</f>
        <v>128973</v>
      </c>
      <c r="Y616" s="791">
        <f>S616*T616+U616+V616</f>
        <v>128973</v>
      </c>
      <c r="Z616" s="797">
        <f>+Y616*13</f>
        <v>1676649</v>
      </c>
      <c r="AA616" s="793">
        <f>+O616</f>
        <v>1</v>
      </c>
      <c r="AB616" s="794">
        <f>+P616+1</f>
        <v>21</v>
      </c>
      <c r="AC616" s="795">
        <f>IF(AA616&lt;1,0,IF(AI616="Բ-1",IF(AB616=0,6.94,IF(AB616=1,7.17,IF(AB616=2,7.41,IF(AB616=3,7.66,IF(OR(AB616=5,AB616=4),7.92,IF(OR(AB616=6,AB616=7),8.18,IF(OR(AB616=8,AB616=9),8.46,IF(OR(AB616=10,AB616=11,AB616=12),8.74,IF(OR(AB616=13,AB616=14,AB616=15),9.03,IF(OR(AB616=16,AB616=17,AB616=18),9.33,9.65)))))))))),IF(AI616="Բ-2", IF(AB616=0,5.71,IF(AB616=1,5.89,IF(AB616=2,6.09,IF(AB616=3,6.29,IF(OR(AB616=5,AB616=4),6.5,IF(OR(AB616=6,AB616=7),6.72,IF(OR(AB616=8,AB616=9),6.94,IF(OR(AB616=10,AB616=11,AB616=12),7.17,IF(OR(AB616=13,AB616=14,AB616=15),7.41,IF(OR(AB616=16,AB616=17,AB616=18),7.65,7.91)))))))))), IF(AI616="Գ-1", IF(AB616=0,4.7,IF(AB616=1,4.86,IF(AB616=2,5.01,IF(AB616=3,5.18,IF(OR(AB616=5,AB616=4),5.35,IF(OR(AB616=6,AB616=7),5.52,IF(OR(AB616=8,AB616=9),5.71,IF(OR(AB616=10,AB616=11,AB616=12),5.89,IF(OR(AB616=13,AB616=14,AB616=15),6.09,IF(OR(AB616=16,AB616=17,AB616=18),6.29,6.49)))))))))), IF(AI616="Գ-2", IF(AB616=0,3.88,IF(AB616=1,4.01,IF(AB616=2,4.14,IF(AB616=3,4.27,IF(OR(AB616=5,AB616=4),4.41,IF(OR(AB616=6,AB616=7),4.55,IF(OR(AB616=8,AB616=9),4.7,IF(OR(AB616=10,AB616=11,AB616=12),4.85,IF(OR(AB616=13,AB616=14,AB616=15),5.01,IF(OR(AB616=16,AB616=17,AB616=18),5.17,5.34)))))))))), IF(AI616="Գ-3", IF(AB616=0,3.21,IF(AB616=1,3.31,IF(AB616=2,3.42,IF(AB616=3,3.53,IF(OR(AB616=5,AB616=4),3.64,IF(OR(AB616=6,AB616=7),3.76,IF(OR(AB616=8,AB616=9),3.88,IF(OR(AB616=10,AB616=11,AB616=12),4.01,IF(OR(AB616=13,AB616=14,AB616=15),4.13,IF(OR(AB616=16,AB616=17,AB616=18),4.27,4.4)))))))))), IF(AI616="Ա-1", IF(AB616=0,2.66,IF(AB616=1,2.75,IF(AB616=2,2.83,IF(AB616=3,2.92,IF(OR(AB616=5,AB616=4),3.02,IF(OR(AB616=6,AB616=7),3.11,IF(OR(AB616=8,AB616=9),3.21,IF(OR(AB616=10,AB616=11,AB616=12),3.31,IF(OR(AB616=13,AB616=14,AB616=15),3.42,IF(OR(AB616=16,AB616=17,AB616=18),3.53,3.64)))))))))), IF(AI616="Ա-2", IF(AB616=0,2.28,IF(AB616=1,2.35,IF(AB616=2,2.43,IF(AB616=3,2.5,IF(OR(AB616=5,AB616=4),2.58,IF(OR(AB616=6,AB616=7),2.66,IF(OR(AB616=8,AB616=9),2.75,IF(OR(AB616=10,AB616=11,AB616=12),2.83,IF(OR(AB616=13,AB616=14,AB616=15),2.92,IF(OR(AB616=16,AB616=17,AB616=18),3.01,3.11)))))))))),IF(AI616="Ա-3", IF(AB616=0,1.96,IF(AB616=1,2.02,IF(AB616=2,2.08,IF(AB616=3,2.15,IF(OR(AB616=5,AB616=4),2.21,IF(OR(AB616=6,AB616=7),2.28,IF(OR(AB616=8,AB616=9),2.35,IF(OR(AB616=10,AB616=11,AB616=12),2.42,IF(OR(AB616=13,AB616=14,AB616=15),2.5,IF(OR(AB616=16,AB616=17,AB616=18),2.58,2.66)))))))))), IF(AI616="Կ-1", IF(AB616=0,1.68,IF(AB616=1,1.73,IF(AB616=2,1.79,IF(AB616=3,1.84,IF(OR(AB616=5,AB616=4),1.9,IF(OR(AB616=6,AB616=7),1.96,IF(OR(AB616=8,AB616=9),2.02,IF(OR(AB616=10,AB616=11,AB616=12),2.08,IF(OR(AB616=13,AB616=14,AB616=15),2.14,IF(OR(AB616=16,AB616=17,AB616=18),2.21,2.28)))))))))), IF(AI616="Կ-2", IF(AB616=0,1.45,IF(AB616=1,1.49,IF(AB616=2,1.54,IF(AB616=3,1.59,IF(OR(AB616=5,AB616=4),1.63,IF(OR(AB616=6,AB616=7),1.68,IF(OR(AB616=8,AB616=9),1.73,IF(OR(AB616=10,AB616=11,AB616=12),1.79,IF(OR(AB616=13,AB616=14,AB616=15),1.84,IF(OR(AB616=16,AB616=17,AB616=18),1.9,1.95)))))))))),IF(AI616="Կ-3", IF(AB616=0,1.25,IF(AB616=1,1.29,IF(AB616=2,1.33,IF(AB616=3,1.37,IF(OR(AB616=5,AB616=4),1.41,IF(OR(AB616=6,AB616=7),1.45,IF(OR(AB616=8,AB616=9),1.49,IF(OR(AB616=10,AB616=11,AB616=12),1.54,IF(OR(AB616=13,AB616=14,AB616=15),1.58,IF(OR(AB616=16,AB616=17,AB616=18),1.63,1.68)))))))))), "Error"))))))))))))</f>
        <v>1.95</v>
      </c>
      <c r="AD616" s="786"/>
      <c r="AE616" s="787">
        <f>+AC616+AC616*AD616</f>
        <v>1.95</v>
      </c>
      <c r="AF616" s="788">
        <v>66140</v>
      </c>
      <c r="AG616" s="824"/>
      <c r="AH616" s="825"/>
      <c r="AI616" s="790" t="str">
        <f>+W616</f>
        <v>Կ-2</v>
      </c>
      <c r="AJ616" s="788">
        <f>AF616*AE616</f>
        <v>128973</v>
      </c>
      <c r="AK616" s="791">
        <f>AE616*AF616+AG616+AH616</f>
        <v>128973</v>
      </c>
      <c r="AL616" s="797">
        <f>+AK616*13</f>
        <v>1676649</v>
      </c>
      <c r="AM616" s="793">
        <f>+AA616</f>
        <v>1</v>
      </c>
      <c r="AN616" s="794">
        <f>+AB616+1</f>
        <v>22</v>
      </c>
      <c r="AO616" s="795">
        <f>IF(AM616&lt;1,0,IF(AU616="Բ-1",IF(AN616=0,6.94,IF(AN616=1,7.17,IF(AN616=2,7.41,IF(AN616=3,7.66,IF(OR(AN616=5,AN616=4),7.92,IF(OR(AN616=6,AN616=7),8.18,IF(OR(AN616=8,AN616=9),8.46,IF(OR(AN616=10,AN616=11,AN616=12),8.74,IF(OR(AN616=13,AN616=14,AN616=15),9.03,IF(OR(AN616=16,AN616=17,AN616=18),9.33,9.65)))))))))),IF(AU616="Բ-2", IF(AN616=0,5.71,IF(AN616=1,5.89,IF(AN616=2,6.09,IF(AN616=3,6.29,IF(OR(AN616=5,AN616=4),6.5,IF(OR(AN616=6,AN616=7),6.72,IF(OR(AN616=8,AN616=9),6.94,IF(OR(AN616=10,AN616=11,AN616=12),7.17,IF(OR(AN616=13,AN616=14,AN616=15),7.41,IF(OR(AN616=16,AN616=17,AN616=18),7.65,7.91)))))))))), IF(AU616="Գ-1", IF(AN616=0,4.7,IF(AN616=1,4.86,IF(AN616=2,5.01,IF(AN616=3,5.18,IF(OR(AN616=5,AN616=4),5.35,IF(OR(AN616=6,AN616=7),5.52,IF(OR(AN616=8,AN616=9),5.71,IF(OR(AN616=10,AN616=11,AN616=12),5.89,IF(OR(AN616=13,AN616=14,AN616=15),6.09,IF(OR(AN616=16,AN616=17,AN616=18),6.29,6.49)))))))))), IF(AU616="Գ-2", IF(AN616=0,3.88,IF(AN616=1,4.01,IF(AN616=2,4.14,IF(AN616=3,4.27,IF(OR(AN616=5,AN616=4),4.41,IF(OR(AN616=6,AN616=7),4.55,IF(OR(AN616=8,AN616=9),4.7,IF(OR(AN616=10,AN616=11,AN616=12),4.85,IF(OR(AN616=13,AN616=14,AN616=15),5.01,IF(OR(AN616=16,AN616=17,AN616=18),5.17,5.34)))))))))), IF(AU616="Գ-3", IF(AN616=0,3.21,IF(AN616=1,3.31,IF(AN616=2,3.42,IF(AN616=3,3.53,IF(OR(AN616=5,AN616=4),3.64,IF(OR(AN616=6,AN616=7),3.76,IF(OR(AN616=8,AN616=9),3.88,IF(OR(AN616=10,AN616=11,AN616=12),4.01,IF(OR(AN616=13,AN616=14,AN616=15),4.13,IF(OR(AN616=16,AN616=17,AN616=18),4.27,4.4)))))))))), IF(AU616="Ա-1", IF(AN616=0,2.66,IF(AN616=1,2.75,IF(AN616=2,2.83,IF(AN616=3,2.92,IF(OR(AN616=5,AN616=4),3.02,IF(OR(AN616=6,AN616=7),3.11,IF(OR(AN616=8,AN616=9),3.21,IF(OR(AN616=10,AN616=11,AN616=12),3.31,IF(OR(AN616=13,AN616=14,AN616=15),3.42,IF(OR(AN616=16,AN616=17,AN616=18),3.53,3.64)))))))))), IF(AU616="Ա-2", IF(AN616=0,2.28,IF(AN616=1,2.35,IF(AN616=2,2.43,IF(AN616=3,2.5,IF(OR(AN616=5,AN616=4),2.58,IF(OR(AN616=6,AN616=7),2.66,IF(OR(AN616=8,AN616=9),2.75,IF(OR(AN616=10,AN616=11,AN616=12),2.83,IF(OR(AN616=13,AN616=14,AN616=15),2.92,IF(OR(AN616=16,AN616=17,AN616=18),3.01,3.11)))))))))),IF(AU616="Ա-3", IF(AN616=0,1.96,IF(AN616=1,2.02,IF(AN616=2,2.08,IF(AN616=3,2.15,IF(OR(AN616=5,AN616=4),2.21,IF(OR(AN616=6,AN616=7),2.28,IF(OR(AN616=8,AN616=9),2.35,IF(OR(AN616=10,AN616=11,AN616=12),2.42,IF(OR(AN616=13,AN616=14,AN616=15),2.5,IF(OR(AN616=16,AN616=17,AN616=18),2.58,2.66)))))))))), IF(AU616="Կ-1", IF(AN616=0,1.68,IF(AN616=1,1.73,IF(AN616=2,1.79,IF(AN616=3,1.84,IF(OR(AN616=5,AN616=4),1.9,IF(OR(AN616=6,AN616=7),1.96,IF(OR(AN616=8,AN616=9),2.02,IF(OR(AN616=10,AN616=11,AN616=12),2.08,IF(OR(AN616=13,AN616=14,AN616=15),2.14,IF(OR(AN616=16,AN616=17,AN616=18),2.21,2.28)))))))))), IF(AU616="Կ-2", IF(AN616=0,1.45,IF(AN616=1,1.49,IF(AN616=2,1.54,IF(AN616=3,1.59,IF(OR(AN616=5,AN616=4),1.63,IF(OR(AN616=6,AN616=7),1.68,IF(OR(AN616=8,AN616=9),1.73,IF(OR(AN616=10,AN616=11,AN616=12),1.79,IF(OR(AN616=13,AN616=14,AN616=15),1.84,IF(OR(AN616=16,AN616=17,AN616=18),1.9,1.95)))))))))),IF(AU616="Կ-3", IF(AN616=0,1.25,IF(AN616=1,1.29,IF(AN616=2,1.33,IF(AN616=3,1.37,IF(OR(AN616=5,AN616=4),1.41,IF(OR(AN616=6,AN616=7),1.45,IF(OR(AN616=8,AN616=9),1.49,IF(OR(AN616=10,AN616=11,AN616=12),1.54,IF(OR(AN616=13,AN616=14,AN616=15),1.58,IF(OR(AN616=16,AN616=17,AN616=18),1.63,1.68)))))))))), "Error"))))))))))))</f>
        <v>1.95</v>
      </c>
      <c r="AP616" s="786"/>
      <c r="AQ616" s="787">
        <f>+AO616+AO616*AP616</f>
        <v>1.95</v>
      </c>
      <c r="AR616" s="788">
        <v>66140</v>
      </c>
      <c r="AS616" s="824"/>
      <c r="AT616" s="825"/>
      <c r="AU616" s="790" t="str">
        <f>+AI616</f>
        <v>Կ-2</v>
      </c>
      <c r="AV616" s="788">
        <f>AR616*AQ616</f>
        <v>128973</v>
      </c>
      <c r="AW616" s="791">
        <f>AQ616*AR616+AS616+AT616</f>
        <v>128973</v>
      </c>
      <c r="AX616" s="797">
        <f>+AW616*13</f>
        <v>1676649</v>
      </c>
    </row>
    <row r="617" spans="2:50" s="777" customFormat="1" ht="27">
      <c r="B617" s="1658">
        <v>11</v>
      </c>
      <c r="C617" s="647" t="s">
        <v>1128</v>
      </c>
      <c r="D617" s="657" t="s">
        <v>1375</v>
      </c>
      <c r="E617" s="822">
        <v>1</v>
      </c>
      <c r="F617" s="1341">
        <v>5</v>
      </c>
      <c r="G617" s="795">
        <f>IF(E617&lt;1,0,IF(K617="Բ-1",IF(F617=0,6.94,IF(F617=1,7.17,IF(F617=2,7.41,IF(F617=3,7.66,IF(OR(F617=5,F617=4),7.92,IF(OR(F617=6,F617=7),8.18,IF(OR(F617=8,F617=9),8.46,IF(OR(F617=10,F617=11,F617=12),8.74,IF(OR(F617=13,F617=14,F617=15),9.03,IF(OR(F617=16,F617=17,F617=18),9.33,9.65)))))))))),IF(K617="Բ-2", IF(F617=0,5.71,IF(F617=1,5.89,IF(F617=2,6.09,IF(F617=3,6.29,IF(OR(F617=5,F617=4),6.5,IF(OR(F617=6,F617=7),6.72,IF(OR(F617=8,F617=9),6.94,IF(OR(F617=10,F617=11,F617=12),7.17,IF(OR(F617=13,F617=14,F617=15),7.41,IF(OR(F617=16,F617=17,F617=18),7.65,7.91)))))))))), IF(K617="Գ-1", IF(F617=0,4.7,IF(F617=1,4.86,IF(F617=2,5.01,IF(F617=3,5.18,IF(OR(F617=5,F617=4),5.35,IF(OR(F617=6,F617=7),5.52,IF(OR(F617=8,F617=9),5.71,IF(OR(F617=10,F617=11,F617=12),5.89,IF(OR(F617=13,F617=14,F617=15),6.09,IF(OR(F617=16,F617=17,F617=18),6.29,6.49)))))))))), IF(K617="Գ-2", IF(F617=0,3.88,IF(F617=1,4.01,IF(F617=2,4.14,IF(F617=3,4.27,IF(OR(F617=5,F617=4),4.41,IF(OR(F617=6,F617=7),4.55,IF(OR(F617=8,F617=9),4.7,IF(OR(F617=10,F617=11,F617=12),4.85,IF(OR(F617=13,F617=14,F617=15),5.01,IF(OR(F617=16,F617=17,F617=18),5.17,5.34)))))))))), IF(K617="Գ-3", IF(F617=0,3.21,IF(F617=1,3.31,IF(F617=2,3.42,IF(F617=3,3.53,IF(OR(F617=5,F617=4),3.64,IF(OR(F617=6,F617=7),3.76,IF(OR(F617=8,F617=9),3.88,IF(OR(F617=10,F617=11,F617=12),4.01,IF(OR(F617=13,F617=14,F617=15),4.13,IF(OR(F617=16,F617=17,F617=18),4.27,4.4)))))))))), IF(K617="Ա-1", IF(F617=0,2.66,IF(F617=1,2.75,IF(F617=2,2.83,IF(F617=3,2.92,IF(OR(F617=5,F617=4),3.02,IF(OR(F617=6,F617=7),3.11,IF(OR(F617=8,F617=9),3.21,IF(OR(F617=10,F617=11,F617=12),3.31,IF(OR(F617=13,F617=14,F617=15),3.42,IF(OR(F617=16,F617=17,F617=18),3.53,3.64)))))))))), IF(K617="Ա-2", IF(F617=0,2.28,IF(F617=1,2.35,IF(F617=2,2.43,IF(F617=3,2.5,IF(OR(F617=5,F617=4),2.58,IF(OR(F617=6,F617=7),2.66,IF(OR(F617=8,F617=9),2.75,IF(OR(F617=10,F617=11,F617=12),2.83,IF(OR(F617=13,F617=14,F617=15),2.92,IF(OR(F617=16,F617=17,F617=18),3.01,3.11)))))))))),IF(K617="Ա-3", IF(F617=0,1.96,IF(F617=1,2.02,IF(F617=2,2.08,IF(F617=3,2.15,IF(OR(F617=5,F617=4),2.21,IF(OR(F617=6,F617=7),2.28,IF(OR(F617=8,F617=9),2.35,IF(OR(F617=10,F617=11,F617=12),2.42,IF(OR(F617=13,F617=14,F617=15),2.5,IF(OR(F617=16,F617=17,F617=18),2.58,2.66)))))))))), IF(K617="Կ-1", IF(F617=0,1.68,IF(F617=1,1.73,IF(F617=2,1.79,IF(F617=3,1.84,IF(OR(F617=5,F617=4),1.9,IF(OR(F617=6,F617=7),1.96,IF(OR(F617=8,F617=9),2.02,IF(OR(F617=10,F617=11,F617=12),2.08,IF(OR(F617=13,F617=14,F617=15),2.14,IF(OR(F617=16,F617=17,F617=18),2.21,2.28)))))))))), IF(K617="Կ-2", IF(F617=0,1.45,IF(F617=1,1.49,IF(F617=2,1.54,IF(F617=3,1.59,IF(OR(F617=5,F617=4),1.63,IF(OR(F617=6,F617=7),1.68,IF(OR(F617=8,F617=9),1.73,IF(OR(F617=10,F617=11,F617=12),1.79,IF(OR(F617=13,F617=14,F617=15),1.84,IF(OR(F617=16,F617=17,F617=18),1.9,1.95)))))))))),IF(K617="Կ-3", IF(F617=0,1.25,IF(F617=1,1.29,IF(F617=2,1.33,IF(F617=3,1.37,IF(OR(F617=5,F617=4),1.41,IF(OR(F617=6,F617=7),1.45,IF(OR(F617=8,F617=9),1.49,IF(OR(F617=10,F617=11,F617=12),1.54,IF(OR(F617=13,F617=14,F617=15),1.58,IF(OR(F617=16,F617=17,F617=18),1.63,1.68)))))))))), "Error"))))))))))))</f>
        <v>1.63</v>
      </c>
      <c r="H617" s="824">
        <v>66140</v>
      </c>
      <c r="I617" s="824"/>
      <c r="J617" s="825"/>
      <c r="K617" s="796" t="s">
        <v>98</v>
      </c>
      <c r="L617" s="825">
        <f>H617*G617</f>
        <v>107808.2</v>
      </c>
      <c r="M617" s="826">
        <f t="shared" si="1700"/>
        <v>107808.2</v>
      </c>
      <c r="N617" s="792">
        <f>+M617*13</f>
        <v>1401506.5999999999</v>
      </c>
      <c r="O617" s="821">
        <f t="shared" si="1702"/>
        <v>1</v>
      </c>
      <c r="P617" s="794">
        <f t="shared" si="1703"/>
        <v>6</v>
      </c>
      <c r="Q617" s="795">
        <f>IF(O617&lt;1,0,IF(W617="Բ-1",IF(P617=0,6.94,IF(P617=1,7.17,IF(P617=2,7.41,IF(P617=3,7.66,IF(OR(P617=5,P617=4),7.92,IF(OR(P617=6,P617=7),8.18,IF(OR(P617=8,P617=9),8.46,IF(OR(P617=10,P617=11,P617=12),8.74,IF(OR(P617=13,P617=14,P617=15),9.03,IF(OR(P617=16,P617=17,P617=18),9.33,9.65)))))))))),IF(W617="Բ-2", IF(P617=0,5.71,IF(P617=1,5.89,IF(P617=2,6.09,IF(P617=3,6.29,IF(OR(P617=5,P617=4),6.5,IF(OR(P617=6,P617=7),6.72,IF(OR(P617=8,P617=9),6.94,IF(OR(P617=10,P617=11,P617=12),7.17,IF(OR(P617=13,P617=14,P617=15),7.41,IF(OR(P617=16,P617=17,P617=18),7.65,7.91)))))))))), IF(W617="Գ-1", IF(P617=0,4.7,IF(P617=1,4.86,IF(P617=2,5.01,IF(P617=3,5.18,IF(OR(P617=5,P617=4),5.35,IF(OR(P617=6,P617=7),5.52,IF(OR(P617=8,P617=9),5.71,IF(OR(P617=10,P617=11,P617=12),5.89,IF(OR(P617=13,P617=14,P617=15),6.09,IF(OR(P617=16,P617=17,P617=18),6.29,6.49)))))))))), IF(W617="Գ-2", IF(P617=0,3.88,IF(P617=1,4.01,IF(P617=2,4.14,IF(P617=3,4.27,IF(OR(P617=5,P617=4),4.41,IF(OR(P617=6,P617=7),4.55,IF(OR(P617=8,P617=9),4.7,IF(OR(P617=10,P617=11,P617=12),4.85,IF(OR(P617=13,P617=14,P617=15),5.01,IF(OR(P617=16,P617=17,P617=18),5.17,5.34)))))))))), IF(W617="Գ-3", IF(P617=0,3.21,IF(P617=1,3.31,IF(P617=2,3.42,IF(P617=3,3.53,IF(OR(P617=5,P617=4),3.64,IF(OR(P617=6,P617=7),3.76,IF(OR(P617=8,P617=9),3.88,IF(OR(P617=10,P617=11,P617=12),4.01,IF(OR(P617=13,P617=14,P617=15),4.13,IF(OR(P617=16,P617=17,P617=18),4.27,4.4)))))))))), IF(W617="Ա-1", IF(P617=0,2.66,IF(P617=1,2.75,IF(P617=2,2.83,IF(P617=3,2.92,IF(OR(P617=5,P617=4),3.02,IF(OR(P617=6,P617=7),3.11,IF(OR(P617=8,P617=9),3.21,IF(OR(P617=10,P617=11,P617=12),3.31,IF(OR(P617=13,P617=14,P617=15),3.42,IF(OR(P617=16,P617=17,P617=18),3.53,3.64)))))))))), IF(W617="Ա-2", IF(P617=0,2.28,IF(P617=1,2.35,IF(P617=2,2.43,IF(P617=3,2.5,IF(OR(P617=5,P617=4),2.58,IF(OR(P617=6,P617=7),2.66,IF(OR(P617=8,P617=9),2.75,IF(OR(P617=10,P617=11,P617=12),2.83,IF(OR(P617=13,P617=14,P617=15),2.92,IF(OR(P617=16,P617=17,P617=18),3.01,3.11)))))))))),IF(W617="Ա-3", IF(P617=0,1.96,IF(P617=1,2.02,IF(P617=2,2.08,IF(P617=3,2.15,IF(OR(P617=5,P617=4),2.21,IF(OR(P617=6,P617=7),2.28,IF(OR(P617=8,P617=9),2.35,IF(OR(P617=10,P617=11,P617=12),2.42,IF(OR(P617=13,P617=14,P617=15),2.5,IF(OR(P617=16,P617=17,P617=18),2.58,2.66)))))))))), IF(W617="Կ-1", IF(P617=0,1.68,IF(P617=1,1.73,IF(P617=2,1.79,IF(P617=3,1.84,IF(OR(P617=5,P617=4),1.9,IF(OR(P617=6,P617=7),1.96,IF(OR(P617=8,P617=9),2.02,IF(OR(P617=10,P617=11,P617=12),2.08,IF(OR(P617=13,P617=14,P617=15),2.14,IF(OR(P617=16,P617=17,P617=18),2.21,2.28)))))))))), IF(W617="Կ-2", IF(P617=0,1.45,IF(P617=1,1.49,IF(P617=2,1.54,IF(P617=3,1.59,IF(OR(P617=5,P617=4),1.63,IF(OR(P617=6,P617=7),1.68,IF(OR(P617=8,P617=9),1.73,IF(OR(P617=10,P617=11,P617=12),1.79,IF(OR(P617=13,P617=14,P617=15),1.84,IF(OR(P617=16,P617=17,P617=18),1.9,1.95)))))))))),IF(W617="Կ-3", IF(P617=0,1.25,IF(P617=1,1.29,IF(P617=2,1.33,IF(P617=3,1.37,IF(OR(P617=5,P617=4),1.41,IF(OR(P617=6,P617=7),1.45,IF(OR(P617=8,P617=9),1.49,IF(OR(P617=10,P617=11,P617=12),1.54,IF(OR(P617=13,P617=14,P617=15),1.58,IF(OR(P617=16,P617=17,P617=18),1.63,1.68)))))))))), "Error"))))))))))))</f>
        <v>1.68</v>
      </c>
      <c r="R617" s="786"/>
      <c r="S617" s="787">
        <f>+Q617+Q617*R617</f>
        <v>1.68</v>
      </c>
      <c r="T617" s="788">
        <v>66140</v>
      </c>
      <c r="U617" s="824"/>
      <c r="V617" s="825"/>
      <c r="W617" s="796" t="str">
        <f t="shared" si="1706"/>
        <v>Կ-2</v>
      </c>
      <c r="X617" s="788">
        <f>T617*S617</f>
        <v>111115.2</v>
      </c>
      <c r="Y617" s="791">
        <f>S617*T617+U617+V617</f>
        <v>111115.2</v>
      </c>
      <c r="Z617" s="797">
        <f>+Y617*13</f>
        <v>1444497.5999999999</v>
      </c>
      <c r="AA617" s="793">
        <f>+O617</f>
        <v>1</v>
      </c>
      <c r="AB617" s="794">
        <f>+P617+1</f>
        <v>7</v>
      </c>
      <c r="AC617" s="795">
        <f>IF(AA617&lt;1,0,IF(AI617="Բ-1",IF(AB617=0,6.94,IF(AB617=1,7.17,IF(AB617=2,7.41,IF(AB617=3,7.66,IF(OR(AB617=5,AB617=4),7.92,IF(OR(AB617=6,AB617=7),8.18,IF(OR(AB617=8,AB617=9),8.46,IF(OR(AB617=10,AB617=11,AB617=12),8.74,IF(OR(AB617=13,AB617=14,AB617=15),9.03,IF(OR(AB617=16,AB617=17,AB617=18),9.33,9.65)))))))))),IF(AI617="Բ-2", IF(AB617=0,5.71,IF(AB617=1,5.89,IF(AB617=2,6.09,IF(AB617=3,6.29,IF(OR(AB617=5,AB617=4),6.5,IF(OR(AB617=6,AB617=7),6.72,IF(OR(AB617=8,AB617=9),6.94,IF(OR(AB617=10,AB617=11,AB617=12),7.17,IF(OR(AB617=13,AB617=14,AB617=15),7.41,IF(OR(AB617=16,AB617=17,AB617=18),7.65,7.91)))))))))), IF(AI617="Գ-1", IF(AB617=0,4.7,IF(AB617=1,4.86,IF(AB617=2,5.01,IF(AB617=3,5.18,IF(OR(AB617=5,AB617=4),5.35,IF(OR(AB617=6,AB617=7),5.52,IF(OR(AB617=8,AB617=9),5.71,IF(OR(AB617=10,AB617=11,AB617=12),5.89,IF(OR(AB617=13,AB617=14,AB617=15),6.09,IF(OR(AB617=16,AB617=17,AB617=18),6.29,6.49)))))))))), IF(AI617="Գ-2", IF(AB617=0,3.88,IF(AB617=1,4.01,IF(AB617=2,4.14,IF(AB617=3,4.27,IF(OR(AB617=5,AB617=4),4.41,IF(OR(AB617=6,AB617=7),4.55,IF(OR(AB617=8,AB617=9),4.7,IF(OR(AB617=10,AB617=11,AB617=12),4.85,IF(OR(AB617=13,AB617=14,AB617=15),5.01,IF(OR(AB617=16,AB617=17,AB617=18),5.17,5.34)))))))))), IF(AI617="Գ-3", IF(AB617=0,3.21,IF(AB617=1,3.31,IF(AB617=2,3.42,IF(AB617=3,3.53,IF(OR(AB617=5,AB617=4),3.64,IF(OR(AB617=6,AB617=7),3.76,IF(OR(AB617=8,AB617=9),3.88,IF(OR(AB617=10,AB617=11,AB617=12),4.01,IF(OR(AB617=13,AB617=14,AB617=15),4.13,IF(OR(AB617=16,AB617=17,AB617=18),4.27,4.4)))))))))), IF(AI617="Ա-1", IF(AB617=0,2.66,IF(AB617=1,2.75,IF(AB617=2,2.83,IF(AB617=3,2.92,IF(OR(AB617=5,AB617=4),3.02,IF(OR(AB617=6,AB617=7),3.11,IF(OR(AB617=8,AB617=9),3.21,IF(OR(AB617=10,AB617=11,AB617=12),3.31,IF(OR(AB617=13,AB617=14,AB617=15),3.42,IF(OR(AB617=16,AB617=17,AB617=18),3.53,3.64)))))))))), IF(AI617="Ա-2", IF(AB617=0,2.28,IF(AB617=1,2.35,IF(AB617=2,2.43,IF(AB617=3,2.5,IF(OR(AB617=5,AB617=4),2.58,IF(OR(AB617=6,AB617=7),2.66,IF(OR(AB617=8,AB617=9),2.75,IF(OR(AB617=10,AB617=11,AB617=12),2.83,IF(OR(AB617=13,AB617=14,AB617=15),2.92,IF(OR(AB617=16,AB617=17,AB617=18),3.01,3.11)))))))))),IF(AI617="Ա-3", IF(AB617=0,1.96,IF(AB617=1,2.02,IF(AB617=2,2.08,IF(AB617=3,2.15,IF(OR(AB617=5,AB617=4),2.21,IF(OR(AB617=6,AB617=7),2.28,IF(OR(AB617=8,AB617=9),2.35,IF(OR(AB617=10,AB617=11,AB617=12),2.42,IF(OR(AB617=13,AB617=14,AB617=15),2.5,IF(OR(AB617=16,AB617=17,AB617=18),2.58,2.66)))))))))), IF(AI617="Կ-1", IF(AB617=0,1.68,IF(AB617=1,1.73,IF(AB617=2,1.79,IF(AB617=3,1.84,IF(OR(AB617=5,AB617=4),1.9,IF(OR(AB617=6,AB617=7),1.96,IF(OR(AB617=8,AB617=9),2.02,IF(OR(AB617=10,AB617=11,AB617=12),2.08,IF(OR(AB617=13,AB617=14,AB617=15),2.14,IF(OR(AB617=16,AB617=17,AB617=18),2.21,2.28)))))))))), IF(AI617="Կ-2", IF(AB617=0,1.45,IF(AB617=1,1.49,IF(AB617=2,1.54,IF(AB617=3,1.59,IF(OR(AB617=5,AB617=4),1.63,IF(OR(AB617=6,AB617=7),1.68,IF(OR(AB617=8,AB617=9),1.73,IF(OR(AB617=10,AB617=11,AB617=12),1.79,IF(OR(AB617=13,AB617=14,AB617=15),1.84,IF(OR(AB617=16,AB617=17,AB617=18),1.9,1.95)))))))))),IF(AI617="Կ-3", IF(AB617=0,1.25,IF(AB617=1,1.29,IF(AB617=2,1.33,IF(AB617=3,1.37,IF(OR(AB617=5,AB617=4),1.41,IF(OR(AB617=6,AB617=7),1.45,IF(OR(AB617=8,AB617=9),1.49,IF(OR(AB617=10,AB617=11,AB617=12),1.54,IF(OR(AB617=13,AB617=14,AB617=15),1.58,IF(OR(AB617=16,AB617=17,AB617=18),1.63,1.68)))))))))), "Error"))))))))))))</f>
        <v>1.68</v>
      </c>
      <c r="AD617" s="786"/>
      <c r="AE617" s="787">
        <f>+AC617+AC617*AD617</f>
        <v>1.68</v>
      </c>
      <c r="AF617" s="788">
        <v>66140</v>
      </c>
      <c r="AG617" s="824"/>
      <c r="AH617" s="825"/>
      <c r="AI617" s="790" t="str">
        <f>+W617</f>
        <v>Կ-2</v>
      </c>
      <c r="AJ617" s="788">
        <f>AF617*AE617</f>
        <v>111115.2</v>
      </c>
      <c r="AK617" s="791">
        <f>AE617*AF617+AG617+AH617</f>
        <v>111115.2</v>
      </c>
      <c r="AL617" s="797">
        <f>+AK617*13</f>
        <v>1444497.5999999999</v>
      </c>
      <c r="AM617" s="793">
        <f>+AA617</f>
        <v>1</v>
      </c>
      <c r="AN617" s="794">
        <f>+AB617+1</f>
        <v>8</v>
      </c>
      <c r="AO617" s="795">
        <f>IF(AM617&lt;1,0,IF(AU617="Բ-1",IF(AN617=0,6.94,IF(AN617=1,7.17,IF(AN617=2,7.41,IF(AN617=3,7.66,IF(OR(AN617=5,AN617=4),7.92,IF(OR(AN617=6,AN617=7),8.18,IF(OR(AN617=8,AN617=9),8.46,IF(OR(AN617=10,AN617=11,AN617=12),8.74,IF(OR(AN617=13,AN617=14,AN617=15),9.03,IF(OR(AN617=16,AN617=17,AN617=18),9.33,9.65)))))))))),IF(AU617="Բ-2", IF(AN617=0,5.71,IF(AN617=1,5.89,IF(AN617=2,6.09,IF(AN617=3,6.29,IF(OR(AN617=5,AN617=4),6.5,IF(OR(AN617=6,AN617=7),6.72,IF(OR(AN617=8,AN617=9),6.94,IF(OR(AN617=10,AN617=11,AN617=12),7.17,IF(OR(AN617=13,AN617=14,AN617=15),7.41,IF(OR(AN617=16,AN617=17,AN617=18),7.65,7.91)))))))))), IF(AU617="Գ-1", IF(AN617=0,4.7,IF(AN617=1,4.86,IF(AN617=2,5.01,IF(AN617=3,5.18,IF(OR(AN617=5,AN617=4),5.35,IF(OR(AN617=6,AN617=7),5.52,IF(OR(AN617=8,AN617=9),5.71,IF(OR(AN617=10,AN617=11,AN617=12),5.89,IF(OR(AN617=13,AN617=14,AN617=15),6.09,IF(OR(AN617=16,AN617=17,AN617=18),6.29,6.49)))))))))), IF(AU617="Գ-2", IF(AN617=0,3.88,IF(AN617=1,4.01,IF(AN617=2,4.14,IF(AN617=3,4.27,IF(OR(AN617=5,AN617=4),4.41,IF(OR(AN617=6,AN617=7),4.55,IF(OR(AN617=8,AN617=9),4.7,IF(OR(AN617=10,AN617=11,AN617=12),4.85,IF(OR(AN617=13,AN617=14,AN617=15),5.01,IF(OR(AN617=16,AN617=17,AN617=18),5.17,5.34)))))))))), IF(AU617="Գ-3", IF(AN617=0,3.21,IF(AN617=1,3.31,IF(AN617=2,3.42,IF(AN617=3,3.53,IF(OR(AN617=5,AN617=4),3.64,IF(OR(AN617=6,AN617=7),3.76,IF(OR(AN617=8,AN617=9),3.88,IF(OR(AN617=10,AN617=11,AN617=12),4.01,IF(OR(AN617=13,AN617=14,AN617=15),4.13,IF(OR(AN617=16,AN617=17,AN617=18),4.27,4.4)))))))))), IF(AU617="Ա-1", IF(AN617=0,2.66,IF(AN617=1,2.75,IF(AN617=2,2.83,IF(AN617=3,2.92,IF(OR(AN617=5,AN617=4),3.02,IF(OR(AN617=6,AN617=7),3.11,IF(OR(AN617=8,AN617=9),3.21,IF(OR(AN617=10,AN617=11,AN617=12),3.31,IF(OR(AN617=13,AN617=14,AN617=15),3.42,IF(OR(AN617=16,AN617=17,AN617=18),3.53,3.64)))))))))), IF(AU617="Ա-2", IF(AN617=0,2.28,IF(AN617=1,2.35,IF(AN617=2,2.43,IF(AN617=3,2.5,IF(OR(AN617=5,AN617=4),2.58,IF(OR(AN617=6,AN617=7),2.66,IF(OR(AN617=8,AN617=9),2.75,IF(OR(AN617=10,AN617=11,AN617=12),2.83,IF(OR(AN617=13,AN617=14,AN617=15),2.92,IF(OR(AN617=16,AN617=17,AN617=18),3.01,3.11)))))))))),IF(AU617="Ա-3", IF(AN617=0,1.96,IF(AN617=1,2.02,IF(AN617=2,2.08,IF(AN617=3,2.15,IF(OR(AN617=5,AN617=4),2.21,IF(OR(AN617=6,AN617=7),2.28,IF(OR(AN617=8,AN617=9),2.35,IF(OR(AN617=10,AN617=11,AN617=12),2.42,IF(OR(AN617=13,AN617=14,AN617=15),2.5,IF(OR(AN617=16,AN617=17,AN617=18),2.58,2.66)))))))))), IF(AU617="Կ-1", IF(AN617=0,1.68,IF(AN617=1,1.73,IF(AN617=2,1.79,IF(AN617=3,1.84,IF(OR(AN617=5,AN617=4),1.9,IF(OR(AN617=6,AN617=7),1.96,IF(OR(AN617=8,AN617=9),2.02,IF(OR(AN617=10,AN617=11,AN617=12),2.08,IF(OR(AN617=13,AN617=14,AN617=15),2.14,IF(OR(AN617=16,AN617=17,AN617=18),2.21,2.28)))))))))), IF(AU617="Կ-2", IF(AN617=0,1.45,IF(AN617=1,1.49,IF(AN617=2,1.54,IF(AN617=3,1.59,IF(OR(AN617=5,AN617=4),1.63,IF(OR(AN617=6,AN617=7),1.68,IF(OR(AN617=8,AN617=9),1.73,IF(OR(AN617=10,AN617=11,AN617=12),1.79,IF(OR(AN617=13,AN617=14,AN617=15),1.84,IF(OR(AN617=16,AN617=17,AN617=18),1.9,1.95)))))))))),IF(AU617="Կ-3", IF(AN617=0,1.25,IF(AN617=1,1.29,IF(AN617=2,1.33,IF(AN617=3,1.37,IF(OR(AN617=5,AN617=4),1.41,IF(OR(AN617=6,AN617=7),1.45,IF(OR(AN617=8,AN617=9),1.49,IF(OR(AN617=10,AN617=11,AN617=12),1.54,IF(OR(AN617=13,AN617=14,AN617=15),1.58,IF(OR(AN617=16,AN617=17,AN617=18),1.63,1.68)))))))))), "Error"))))))))))))</f>
        <v>1.73</v>
      </c>
      <c r="AP617" s="786"/>
      <c r="AQ617" s="787">
        <f>+AO617+AO617*AP617</f>
        <v>1.73</v>
      </c>
      <c r="AR617" s="788">
        <v>66140</v>
      </c>
      <c r="AS617" s="824"/>
      <c r="AT617" s="825"/>
      <c r="AU617" s="790" t="str">
        <f>+AI617</f>
        <v>Կ-2</v>
      </c>
      <c r="AV617" s="788">
        <f>AR617*AQ617</f>
        <v>114422.2</v>
      </c>
      <c r="AW617" s="791">
        <f>AQ617*AR617+AS617+AT617</f>
        <v>114422.2</v>
      </c>
      <c r="AX617" s="797">
        <f>+AW617*13</f>
        <v>1487488.5999999999</v>
      </c>
    </row>
    <row r="618" spans="2:50" s="777" customFormat="1" ht="27">
      <c r="B618" s="1658">
        <v>12</v>
      </c>
      <c r="C618" s="647" t="s">
        <v>1593</v>
      </c>
      <c r="D618" s="1334" t="s">
        <v>541</v>
      </c>
      <c r="E618" s="822">
        <v>1</v>
      </c>
      <c r="F618" s="1341">
        <v>4</v>
      </c>
      <c r="G618" s="795">
        <f t="shared" si="1698"/>
        <v>1.9</v>
      </c>
      <c r="H618" s="824">
        <v>66140</v>
      </c>
      <c r="I618" s="824"/>
      <c r="J618" s="825"/>
      <c r="K618" s="796" t="s">
        <v>97</v>
      </c>
      <c r="L618" s="825">
        <f t="shared" si="1699"/>
        <v>125666</v>
      </c>
      <c r="M618" s="826">
        <f t="shared" si="1700"/>
        <v>125666</v>
      </c>
      <c r="N618" s="792">
        <f t="shared" si="1701"/>
        <v>1633658</v>
      </c>
      <c r="O618" s="821">
        <f t="shared" si="1702"/>
        <v>1</v>
      </c>
      <c r="P618" s="794">
        <f t="shared" si="1703"/>
        <v>5</v>
      </c>
      <c r="Q618" s="795">
        <f t="shared" si="1704"/>
        <v>1.9</v>
      </c>
      <c r="R618" s="794"/>
      <c r="S618" s="828">
        <f t="shared" si="1705"/>
        <v>1.9</v>
      </c>
      <c r="T618" s="788">
        <v>66140</v>
      </c>
      <c r="U618" s="824"/>
      <c r="V618" s="825"/>
      <c r="W618" s="796" t="str">
        <f t="shared" si="1706"/>
        <v>Կ-1</v>
      </c>
      <c r="X618" s="788">
        <f t="shared" si="1707"/>
        <v>125666</v>
      </c>
      <c r="Y618" s="791">
        <f t="shared" si="1708"/>
        <v>125666</v>
      </c>
      <c r="Z618" s="797">
        <f t="shared" si="1709"/>
        <v>1633658</v>
      </c>
      <c r="AA618" s="793">
        <f t="shared" si="1710"/>
        <v>1</v>
      </c>
      <c r="AB618" s="794">
        <f t="shared" si="1711"/>
        <v>6</v>
      </c>
      <c r="AC618" s="795">
        <f t="shared" si="1712"/>
        <v>1.96</v>
      </c>
      <c r="AD618" s="794"/>
      <c r="AE618" s="828">
        <f t="shared" si="1713"/>
        <v>1.96</v>
      </c>
      <c r="AF618" s="788">
        <v>66140</v>
      </c>
      <c r="AG618" s="824"/>
      <c r="AH618" s="825"/>
      <c r="AI618" s="790" t="str">
        <f t="shared" si="1714"/>
        <v>Կ-1</v>
      </c>
      <c r="AJ618" s="788">
        <f t="shared" si="1715"/>
        <v>129634.4</v>
      </c>
      <c r="AK618" s="791">
        <f t="shared" si="1716"/>
        <v>129634.4</v>
      </c>
      <c r="AL618" s="797">
        <f t="shared" si="1717"/>
        <v>1685247.2</v>
      </c>
      <c r="AM618" s="793">
        <f t="shared" si="1718"/>
        <v>1</v>
      </c>
      <c r="AN618" s="794">
        <f t="shared" si="1719"/>
        <v>7</v>
      </c>
      <c r="AO618" s="795">
        <f t="shared" si="1720"/>
        <v>1.96</v>
      </c>
      <c r="AP618" s="794"/>
      <c r="AQ618" s="828">
        <f t="shared" si="1721"/>
        <v>1.96</v>
      </c>
      <c r="AR618" s="788">
        <v>66140</v>
      </c>
      <c r="AS618" s="824"/>
      <c r="AT618" s="825"/>
      <c r="AU618" s="790" t="str">
        <f t="shared" si="1722"/>
        <v>Կ-1</v>
      </c>
      <c r="AV618" s="788">
        <f t="shared" si="1723"/>
        <v>129634.4</v>
      </c>
      <c r="AW618" s="791">
        <f t="shared" si="1724"/>
        <v>129634.4</v>
      </c>
      <c r="AX618" s="797">
        <f t="shared" si="1725"/>
        <v>1685247.2</v>
      </c>
    </row>
    <row r="619" spans="2:50" s="777" customFormat="1" ht="27">
      <c r="B619" s="1658">
        <v>13</v>
      </c>
      <c r="C619" s="647" t="s">
        <v>179</v>
      </c>
      <c r="D619" s="1334" t="s">
        <v>541</v>
      </c>
      <c r="E619" s="822">
        <v>1</v>
      </c>
      <c r="F619" s="1341">
        <v>16</v>
      </c>
      <c r="G619" s="795">
        <f t="shared" si="1698"/>
        <v>2.21</v>
      </c>
      <c r="H619" s="824">
        <v>66140</v>
      </c>
      <c r="I619" s="824"/>
      <c r="J619" s="825"/>
      <c r="K619" s="796" t="s">
        <v>97</v>
      </c>
      <c r="L619" s="825">
        <f t="shared" si="1699"/>
        <v>146169.4</v>
      </c>
      <c r="M619" s="826">
        <f t="shared" si="1700"/>
        <v>146169.4</v>
      </c>
      <c r="N619" s="792">
        <f t="shared" si="1701"/>
        <v>1900202.2</v>
      </c>
      <c r="O619" s="821">
        <f t="shared" si="1702"/>
        <v>1</v>
      </c>
      <c r="P619" s="794">
        <f t="shared" si="1703"/>
        <v>17</v>
      </c>
      <c r="Q619" s="795">
        <f t="shared" si="1704"/>
        <v>2.21</v>
      </c>
      <c r="R619" s="794"/>
      <c r="S619" s="828">
        <f t="shared" si="1705"/>
        <v>2.21</v>
      </c>
      <c r="T619" s="788">
        <v>66140</v>
      </c>
      <c r="U619" s="824"/>
      <c r="V619" s="825"/>
      <c r="W619" s="796" t="str">
        <f t="shared" si="1706"/>
        <v>Կ-1</v>
      </c>
      <c r="X619" s="788">
        <f t="shared" si="1707"/>
        <v>146169.4</v>
      </c>
      <c r="Y619" s="791">
        <f t="shared" si="1708"/>
        <v>146169.4</v>
      </c>
      <c r="Z619" s="797">
        <f t="shared" si="1709"/>
        <v>1900202.2</v>
      </c>
      <c r="AA619" s="793">
        <f t="shared" si="1710"/>
        <v>1</v>
      </c>
      <c r="AB619" s="794">
        <f t="shared" si="1711"/>
        <v>18</v>
      </c>
      <c r="AC619" s="795">
        <f t="shared" si="1712"/>
        <v>2.21</v>
      </c>
      <c r="AD619" s="794"/>
      <c r="AE619" s="828">
        <f t="shared" si="1713"/>
        <v>2.21</v>
      </c>
      <c r="AF619" s="788">
        <v>66140</v>
      </c>
      <c r="AG619" s="824"/>
      <c r="AH619" s="825"/>
      <c r="AI619" s="790" t="str">
        <f t="shared" si="1714"/>
        <v>Կ-1</v>
      </c>
      <c r="AJ619" s="788">
        <f t="shared" si="1715"/>
        <v>146169.4</v>
      </c>
      <c r="AK619" s="791">
        <f t="shared" si="1716"/>
        <v>146169.4</v>
      </c>
      <c r="AL619" s="797">
        <f t="shared" si="1717"/>
        <v>1900202.2</v>
      </c>
      <c r="AM619" s="793">
        <f t="shared" si="1718"/>
        <v>1</v>
      </c>
      <c r="AN619" s="794">
        <f t="shared" si="1719"/>
        <v>19</v>
      </c>
      <c r="AO619" s="795">
        <f t="shared" si="1720"/>
        <v>2.2799999999999998</v>
      </c>
      <c r="AP619" s="794"/>
      <c r="AQ619" s="828">
        <f t="shared" si="1721"/>
        <v>2.2799999999999998</v>
      </c>
      <c r="AR619" s="788">
        <v>66140</v>
      </c>
      <c r="AS619" s="824"/>
      <c r="AT619" s="825"/>
      <c r="AU619" s="790" t="str">
        <f t="shared" si="1722"/>
        <v>Կ-1</v>
      </c>
      <c r="AV619" s="788">
        <f t="shared" si="1723"/>
        <v>150799.19999999998</v>
      </c>
      <c r="AW619" s="791">
        <f t="shared" si="1724"/>
        <v>150799.19999999998</v>
      </c>
      <c r="AX619" s="797">
        <f t="shared" si="1725"/>
        <v>1960389.5999999999</v>
      </c>
    </row>
    <row r="620" spans="2:50" s="777" customFormat="1" ht="27">
      <c r="B620" s="1658">
        <v>14</v>
      </c>
      <c r="C620" s="647" t="s">
        <v>627</v>
      </c>
      <c r="D620" s="1334" t="s">
        <v>541</v>
      </c>
      <c r="E620" s="822">
        <v>1</v>
      </c>
      <c r="F620" s="1341">
        <v>9</v>
      </c>
      <c r="G620" s="795">
        <f t="shared" si="1698"/>
        <v>2.02</v>
      </c>
      <c r="H620" s="824">
        <v>66140</v>
      </c>
      <c r="I620" s="824"/>
      <c r="J620" s="825"/>
      <c r="K620" s="796" t="s">
        <v>97</v>
      </c>
      <c r="L620" s="825">
        <f t="shared" si="1699"/>
        <v>133602.79999999999</v>
      </c>
      <c r="M620" s="826">
        <f t="shared" si="1700"/>
        <v>133602.79999999999</v>
      </c>
      <c r="N620" s="792">
        <f t="shared" si="1701"/>
        <v>1736836.4</v>
      </c>
      <c r="O620" s="821">
        <f t="shared" si="1702"/>
        <v>1</v>
      </c>
      <c r="P620" s="794">
        <f t="shared" si="1703"/>
        <v>10</v>
      </c>
      <c r="Q620" s="795">
        <f t="shared" si="1704"/>
        <v>2.08</v>
      </c>
      <c r="R620" s="794"/>
      <c r="S620" s="828">
        <f t="shared" si="1705"/>
        <v>2.08</v>
      </c>
      <c r="T620" s="788">
        <v>66140</v>
      </c>
      <c r="U620" s="824"/>
      <c r="V620" s="825"/>
      <c r="W620" s="796" t="str">
        <f t="shared" si="1706"/>
        <v>Կ-1</v>
      </c>
      <c r="X620" s="788">
        <f t="shared" si="1707"/>
        <v>137571.20000000001</v>
      </c>
      <c r="Y620" s="791">
        <f t="shared" si="1708"/>
        <v>137571.20000000001</v>
      </c>
      <c r="Z620" s="797">
        <f t="shared" si="1709"/>
        <v>1788425.6</v>
      </c>
      <c r="AA620" s="793">
        <f t="shared" si="1710"/>
        <v>1</v>
      </c>
      <c r="AB620" s="794">
        <f t="shared" si="1711"/>
        <v>11</v>
      </c>
      <c r="AC620" s="795">
        <f t="shared" si="1712"/>
        <v>2.08</v>
      </c>
      <c r="AD620" s="794"/>
      <c r="AE620" s="828">
        <f t="shared" si="1713"/>
        <v>2.08</v>
      </c>
      <c r="AF620" s="788">
        <v>66140</v>
      </c>
      <c r="AG620" s="824"/>
      <c r="AH620" s="825"/>
      <c r="AI620" s="790" t="str">
        <f t="shared" si="1714"/>
        <v>Կ-1</v>
      </c>
      <c r="AJ620" s="788">
        <f t="shared" si="1715"/>
        <v>137571.20000000001</v>
      </c>
      <c r="AK620" s="791">
        <f t="shared" si="1716"/>
        <v>137571.20000000001</v>
      </c>
      <c r="AL620" s="797">
        <f t="shared" si="1717"/>
        <v>1788425.6</v>
      </c>
      <c r="AM620" s="793">
        <f t="shared" si="1718"/>
        <v>1</v>
      </c>
      <c r="AN620" s="794">
        <f t="shared" si="1719"/>
        <v>12</v>
      </c>
      <c r="AO620" s="795">
        <f t="shared" si="1720"/>
        <v>2.08</v>
      </c>
      <c r="AP620" s="794"/>
      <c r="AQ620" s="828">
        <f t="shared" si="1721"/>
        <v>2.08</v>
      </c>
      <c r="AR620" s="788">
        <v>66140</v>
      </c>
      <c r="AS620" s="824"/>
      <c r="AT620" s="825"/>
      <c r="AU620" s="790" t="str">
        <f t="shared" si="1722"/>
        <v>Կ-1</v>
      </c>
      <c r="AV620" s="788">
        <f t="shared" si="1723"/>
        <v>137571.20000000001</v>
      </c>
      <c r="AW620" s="791">
        <f t="shared" si="1724"/>
        <v>137571.20000000001</v>
      </c>
      <c r="AX620" s="797">
        <f t="shared" si="1725"/>
        <v>1788425.6</v>
      </c>
    </row>
    <row r="621" spans="2:50" s="777" customFormat="1" ht="27">
      <c r="B621" s="1658">
        <v>15</v>
      </c>
      <c r="C621" s="647" t="s">
        <v>240</v>
      </c>
      <c r="D621" s="1334" t="s">
        <v>541</v>
      </c>
      <c r="E621" s="822">
        <v>1</v>
      </c>
      <c r="F621" s="1341">
        <v>10</v>
      </c>
      <c r="G621" s="795">
        <f t="shared" si="1698"/>
        <v>2.08</v>
      </c>
      <c r="H621" s="824">
        <v>66140</v>
      </c>
      <c r="I621" s="824"/>
      <c r="J621" s="825"/>
      <c r="K621" s="796" t="s">
        <v>97</v>
      </c>
      <c r="L621" s="825">
        <f t="shared" si="1699"/>
        <v>137571.20000000001</v>
      </c>
      <c r="M621" s="826">
        <f t="shared" si="1700"/>
        <v>137571.20000000001</v>
      </c>
      <c r="N621" s="792">
        <f t="shared" si="1701"/>
        <v>1788425.6</v>
      </c>
      <c r="O621" s="821">
        <f t="shared" si="1702"/>
        <v>1</v>
      </c>
      <c r="P621" s="794">
        <f t="shared" si="1703"/>
        <v>11</v>
      </c>
      <c r="Q621" s="795">
        <f t="shared" si="1704"/>
        <v>2.08</v>
      </c>
      <c r="R621" s="794"/>
      <c r="S621" s="828">
        <f t="shared" si="1705"/>
        <v>2.08</v>
      </c>
      <c r="T621" s="788">
        <v>66140</v>
      </c>
      <c r="U621" s="824"/>
      <c r="V621" s="825"/>
      <c r="W621" s="796" t="str">
        <f t="shared" si="1706"/>
        <v>Կ-1</v>
      </c>
      <c r="X621" s="788">
        <f t="shared" si="1707"/>
        <v>137571.20000000001</v>
      </c>
      <c r="Y621" s="791">
        <f t="shared" si="1708"/>
        <v>137571.20000000001</v>
      </c>
      <c r="Z621" s="797">
        <f t="shared" si="1709"/>
        <v>1788425.6</v>
      </c>
      <c r="AA621" s="793">
        <f t="shared" si="1710"/>
        <v>1</v>
      </c>
      <c r="AB621" s="794">
        <f t="shared" si="1711"/>
        <v>12</v>
      </c>
      <c r="AC621" s="795">
        <f t="shared" si="1712"/>
        <v>2.08</v>
      </c>
      <c r="AD621" s="794"/>
      <c r="AE621" s="828">
        <f t="shared" si="1713"/>
        <v>2.08</v>
      </c>
      <c r="AF621" s="788">
        <v>66140</v>
      </c>
      <c r="AG621" s="824"/>
      <c r="AH621" s="825"/>
      <c r="AI621" s="790" t="str">
        <f t="shared" si="1714"/>
        <v>Կ-1</v>
      </c>
      <c r="AJ621" s="788">
        <f t="shared" si="1715"/>
        <v>137571.20000000001</v>
      </c>
      <c r="AK621" s="791">
        <f t="shared" si="1716"/>
        <v>137571.20000000001</v>
      </c>
      <c r="AL621" s="797">
        <f t="shared" si="1717"/>
        <v>1788425.6</v>
      </c>
      <c r="AM621" s="793">
        <f t="shared" si="1718"/>
        <v>1</v>
      </c>
      <c r="AN621" s="794">
        <f t="shared" si="1719"/>
        <v>13</v>
      </c>
      <c r="AO621" s="795">
        <f t="shared" si="1720"/>
        <v>2.14</v>
      </c>
      <c r="AP621" s="794"/>
      <c r="AQ621" s="828">
        <f t="shared" si="1721"/>
        <v>2.14</v>
      </c>
      <c r="AR621" s="788">
        <v>66140</v>
      </c>
      <c r="AS621" s="824"/>
      <c r="AT621" s="825"/>
      <c r="AU621" s="790" t="str">
        <f t="shared" si="1722"/>
        <v>Կ-1</v>
      </c>
      <c r="AV621" s="788">
        <f t="shared" si="1723"/>
        <v>141539.6</v>
      </c>
      <c r="AW621" s="791">
        <f t="shared" si="1724"/>
        <v>141539.6</v>
      </c>
      <c r="AX621" s="797">
        <f t="shared" si="1725"/>
        <v>1840014.8</v>
      </c>
    </row>
    <row r="622" spans="2:50" s="777" customFormat="1" ht="27">
      <c r="B622" s="1658">
        <v>16</v>
      </c>
      <c r="C622" s="647" t="s">
        <v>238</v>
      </c>
      <c r="D622" s="1334" t="s">
        <v>541</v>
      </c>
      <c r="E622" s="822">
        <v>1</v>
      </c>
      <c r="F622" s="1341">
        <v>23</v>
      </c>
      <c r="G622" s="795">
        <f t="shared" si="1698"/>
        <v>2.2799999999999998</v>
      </c>
      <c r="H622" s="824">
        <v>66140</v>
      </c>
      <c r="I622" s="824"/>
      <c r="J622" s="825"/>
      <c r="K622" s="796" t="s">
        <v>97</v>
      </c>
      <c r="L622" s="825">
        <f t="shared" si="1699"/>
        <v>150799.19999999998</v>
      </c>
      <c r="M622" s="826">
        <f t="shared" si="1700"/>
        <v>150799.19999999998</v>
      </c>
      <c r="N622" s="792">
        <f t="shared" si="1701"/>
        <v>1960389.5999999999</v>
      </c>
      <c r="O622" s="821">
        <f t="shared" si="1702"/>
        <v>1</v>
      </c>
      <c r="P622" s="794">
        <f t="shared" si="1703"/>
        <v>24</v>
      </c>
      <c r="Q622" s="795">
        <f t="shared" si="1704"/>
        <v>2.2799999999999998</v>
      </c>
      <c r="R622" s="794"/>
      <c r="S622" s="828">
        <f t="shared" si="1705"/>
        <v>2.2799999999999998</v>
      </c>
      <c r="T622" s="788">
        <v>66140</v>
      </c>
      <c r="U622" s="824"/>
      <c r="V622" s="825"/>
      <c r="W622" s="796" t="str">
        <f t="shared" si="1706"/>
        <v>Կ-1</v>
      </c>
      <c r="X622" s="788">
        <f t="shared" si="1707"/>
        <v>150799.19999999998</v>
      </c>
      <c r="Y622" s="791">
        <f t="shared" si="1708"/>
        <v>150799.19999999998</v>
      </c>
      <c r="Z622" s="797">
        <f t="shared" si="1709"/>
        <v>1960389.5999999999</v>
      </c>
      <c r="AA622" s="793">
        <f t="shared" si="1710"/>
        <v>1</v>
      </c>
      <c r="AB622" s="794">
        <f t="shared" si="1711"/>
        <v>25</v>
      </c>
      <c r="AC622" s="795">
        <f t="shared" si="1712"/>
        <v>2.2799999999999998</v>
      </c>
      <c r="AD622" s="794"/>
      <c r="AE622" s="828">
        <f t="shared" si="1713"/>
        <v>2.2799999999999998</v>
      </c>
      <c r="AF622" s="788">
        <v>66140</v>
      </c>
      <c r="AG622" s="824"/>
      <c r="AH622" s="825"/>
      <c r="AI622" s="790" t="str">
        <f t="shared" si="1714"/>
        <v>Կ-1</v>
      </c>
      <c r="AJ622" s="788">
        <f t="shared" si="1715"/>
        <v>150799.19999999998</v>
      </c>
      <c r="AK622" s="791">
        <f t="shared" si="1716"/>
        <v>150799.19999999998</v>
      </c>
      <c r="AL622" s="797">
        <f t="shared" si="1717"/>
        <v>1960389.5999999999</v>
      </c>
      <c r="AM622" s="793">
        <f t="shared" si="1718"/>
        <v>1</v>
      </c>
      <c r="AN622" s="794">
        <f t="shared" si="1719"/>
        <v>26</v>
      </c>
      <c r="AO622" s="795">
        <f t="shared" si="1720"/>
        <v>2.2799999999999998</v>
      </c>
      <c r="AP622" s="794"/>
      <c r="AQ622" s="828">
        <f t="shared" si="1721"/>
        <v>2.2799999999999998</v>
      </c>
      <c r="AR622" s="788">
        <v>66140</v>
      </c>
      <c r="AS622" s="824"/>
      <c r="AT622" s="825"/>
      <c r="AU622" s="790" t="str">
        <f t="shared" si="1722"/>
        <v>Կ-1</v>
      </c>
      <c r="AV622" s="788">
        <f t="shared" si="1723"/>
        <v>150799.19999999998</v>
      </c>
      <c r="AW622" s="791">
        <f t="shared" si="1724"/>
        <v>150799.19999999998</v>
      </c>
      <c r="AX622" s="797">
        <f t="shared" si="1725"/>
        <v>1960389.5999999999</v>
      </c>
    </row>
    <row r="623" spans="2:50" s="777" customFormat="1" ht="27">
      <c r="B623" s="1658">
        <v>17</v>
      </c>
      <c r="C623" s="647" t="s">
        <v>241</v>
      </c>
      <c r="D623" s="1334" t="s">
        <v>541</v>
      </c>
      <c r="E623" s="822">
        <v>1</v>
      </c>
      <c r="F623" s="1341">
        <v>14</v>
      </c>
      <c r="G623" s="795">
        <f>IF(E623&lt;1,0,IF(K623="Բ-1",IF(F623=0,6.94,IF(F623=1,7.17,IF(F623=2,7.41,IF(F623=3,7.66,IF(OR(F623=5,F623=4),7.92,IF(OR(F623=6,F623=7),8.18,IF(OR(F623=8,F623=9),8.46,IF(OR(F623=10,F623=11,F623=12),8.74,IF(OR(F623=13,F623=14,F623=15),9.03,IF(OR(F623=16,F623=17,F623=18),9.33,9.65)))))))))),IF(K623="Բ-2", IF(F623=0,5.71,IF(F623=1,5.89,IF(F623=2,6.09,IF(F623=3,6.29,IF(OR(F623=5,F623=4),6.5,IF(OR(F623=6,F623=7),6.72,IF(OR(F623=8,F623=9),6.94,IF(OR(F623=10,F623=11,F623=12),7.17,IF(OR(F623=13,F623=14,F623=15),7.41,IF(OR(F623=16,F623=17,F623=18),7.65,7.91)))))))))), IF(K623="Գ-1", IF(F623=0,4.7,IF(F623=1,4.86,IF(F623=2,5.01,IF(F623=3,5.18,IF(OR(F623=5,F623=4),5.35,IF(OR(F623=6,F623=7),5.52,IF(OR(F623=8,F623=9),5.71,IF(OR(F623=10,F623=11,F623=12),5.89,IF(OR(F623=13,F623=14,F623=15),6.09,IF(OR(F623=16,F623=17,F623=18),6.29,6.49)))))))))), IF(K623="Գ-2", IF(F623=0,3.88,IF(F623=1,4.01,IF(F623=2,4.14,IF(F623=3,4.27,IF(OR(F623=5,F623=4),4.41,IF(OR(F623=6,F623=7),4.55,IF(OR(F623=8,F623=9),4.7,IF(OR(F623=10,F623=11,F623=12),4.85,IF(OR(F623=13,F623=14,F623=15),5.01,IF(OR(F623=16,F623=17,F623=18),5.17,5.34)))))))))), IF(K623="Գ-3", IF(F623=0,3.21,IF(F623=1,3.31,IF(F623=2,3.42,IF(F623=3,3.53,IF(OR(F623=5,F623=4),3.64,IF(OR(F623=6,F623=7),3.76,IF(OR(F623=8,F623=9),3.88,IF(OR(F623=10,F623=11,F623=12),4.01,IF(OR(F623=13,F623=14,F623=15),4.13,IF(OR(F623=16,F623=17,F623=18),4.27,4.4)))))))))), IF(K623="Ա-1", IF(F623=0,2.66,IF(F623=1,2.75,IF(F623=2,2.83,IF(F623=3,2.92,IF(OR(F623=5,F623=4),3.02,IF(OR(F623=6,F623=7),3.11,IF(OR(F623=8,F623=9),3.21,IF(OR(F623=10,F623=11,F623=12),3.31,IF(OR(F623=13,F623=14,F623=15),3.42,IF(OR(F623=16,F623=17,F623=18),3.53,3.64)))))))))), IF(K623="Ա-2", IF(F623=0,2.28,IF(F623=1,2.35,IF(F623=2,2.43,IF(F623=3,2.5,IF(OR(F623=5,F623=4),2.58,IF(OR(F623=6,F623=7),2.66,IF(OR(F623=8,F623=9),2.75,IF(OR(F623=10,F623=11,F623=12),2.83,IF(OR(F623=13,F623=14,F623=15),2.92,IF(OR(F623=16,F623=17,F623=18),3.01,3.11)))))))))),IF(K623="Ա-3", IF(F623=0,1.96,IF(F623=1,2.02,IF(F623=2,2.08,IF(F623=3,2.15,IF(OR(F623=5,F623=4),2.21,IF(OR(F623=6,F623=7),2.28,IF(OR(F623=8,F623=9),2.35,IF(OR(F623=10,F623=11,F623=12),2.42,IF(OR(F623=13,F623=14,F623=15),2.5,IF(OR(F623=16,F623=17,F623=18),2.58,2.66)))))))))), IF(K623="Կ-1", IF(F623=0,1.68,IF(F623=1,1.73,IF(F623=2,1.79,IF(F623=3,1.84,IF(OR(F623=5,F623=4),1.9,IF(OR(F623=6,F623=7),1.96,IF(OR(F623=8,F623=9),2.02,IF(OR(F623=10,F623=11,F623=12),2.08,IF(OR(F623=13,F623=14,F623=15),2.14,IF(OR(F623=16,F623=17,F623=18),2.21,2.28)))))))))), IF(K623="Կ-2", IF(F623=0,1.45,IF(F623=1,1.49,IF(F623=2,1.54,IF(F623=3,1.59,IF(OR(F623=5,F623=4),1.63,IF(OR(F623=6,F623=7),1.68,IF(OR(F623=8,F623=9),1.73,IF(OR(F623=10,F623=11,F623=12),1.79,IF(OR(F623=13,F623=14,F623=15),1.84,IF(OR(F623=16,F623=17,F623=18),1.9,1.95)))))))))),IF(K623="Կ-3", IF(F623=0,1.25,IF(F623=1,1.29,IF(F623=2,1.33,IF(F623=3,1.37,IF(OR(F623=5,F623=4),1.41,IF(OR(F623=6,F623=7),1.45,IF(OR(F623=8,F623=9),1.49,IF(OR(F623=10,F623=11,F623=12),1.54,IF(OR(F623=13,F623=14,F623=15),1.58,IF(OR(F623=16,F623=17,F623=18),1.63,1.68)))))))))), "Error"))))))))))))</f>
        <v>2.14</v>
      </c>
      <c r="H623" s="824">
        <v>66140</v>
      </c>
      <c r="I623" s="824"/>
      <c r="J623" s="825"/>
      <c r="K623" s="796" t="s">
        <v>97</v>
      </c>
      <c r="L623" s="825">
        <f>H623*G623</f>
        <v>141539.6</v>
      </c>
      <c r="M623" s="826">
        <f t="shared" si="1700"/>
        <v>141539.6</v>
      </c>
      <c r="N623" s="792">
        <f>+M623*13</f>
        <v>1840014.8</v>
      </c>
      <c r="O623" s="821">
        <f t="shared" si="1702"/>
        <v>1</v>
      </c>
      <c r="P623" s="794">
        <f t="shared" si="1703"/>
        <v>15</v>
      </c>
      <c r="Q623" s="795">
        <f>IF(O623&lt;1,0,IF(W623="Բ-1",IF(P623=0,6.94,IF(P623=1,7.17,IF(P623=2,7.41,IF(P623=3,7.66,IF(OR(P623=5,P623=4),7.92,IF(OR(P623=6,P623=7),8.18,IF(OR(P623=8,P623=9),8.46,IF(OR(P623=10,P623=11,P623=12),8.74,IF(OR(P623=13,P623=14,P623=15),9.03,IF(OR(P623=16,P623=17,P623=18),9.33,9.65)))))))))),IF(W623="Բ-2", IF(P623=0,5.71,IF(P623=1,5.89,IF(P623=2,6.09,IF(P623=3,6.29,IF(OR(P623=5,P623=4),6.5,IF(OR(P623=6,P623=7),6.72,IF(OR(P623=8,P623=9),6.94,IF(OR(P623=10,P623=11,P623=12),7.17,IF(OR(P623=13,P623=14,P623=15),7.41,IF(OR(P623=16,P623=17,P623=18),7.65,7.91)))))))))), IF(W623="Գ-1", IF(P623=0,4.7,IF(P623=1,4.86,IF(P623=2,5.01,IF(P623=3,5.18,IF(OR(P623=5,P623=4),5.35,IF(OR(P623=6,P623=7),5.52,IF(OR(P623=8,P623=9),5.71,IF(OR(P623=10,P623=11,P623=12),5.89,IF(OR(P623=13,P623=14,P623=15),6.09,IF(OR(P623=16,P623=17,P623=18),6.29,6.49)))))))))), IF(W623="Գ-2", IF(P623=0,3.88,IF(P623=1,4.01,IF(P623=2,4.14,IF(P623=3,4.27,IF(OR(P623=5,P623=4),4.41,IF(OR(P623=6,P623=7),4.55,IF(OR(P623=8,P623=9),4.7,IF(OR(P623=10,P623=11,P623=12),4.85,IF(OR(P623=13,P623=14,P623=15),5.01,IF(OR(P623=16,P623=17,P623=18),5.17,5.34)))))))))), IF(W623="Գ-3", IF(P623=0,3.21,IF(P623=1,3.31,IF(P623=2,3.42,IF(P623=3,3.53,IF(OR(P623=5,P623=4),3.64,IF(OR(P623=6,P623=7),3.76,IF(OR(P623=8,P623=9),3.88,IF(OR(P623=10,P623=11,P623=12),4.01,IF(OR(P623=13,P623=14,P623=15),4.13,IF(OR(P623=16,P623=17,P623=18),4.27,4.4)))))))))), IF(W623="Ա-1", IF(P623=0,2.66,IF(P623=1,2.75,IF(P623=2,2.83,IF(P623=3,2.92,IF(OR(P623=5,P623=4),3.02,IF(OR(P623=6,P623=7),3.11,IF(OR(P623=8,P623=9),3.21,IF(OR(P623=10,P623=11,P623=12),3.31,IF(OR(P623=13,P623=14,P623=15),3.42,IF(OR(P623=16,P623=17,P623=18),3.53,3.64)))))))))), IF(W623="Ա-2", IF(P623=0,2.28,IF(P623=1,2.35,IF(P623=2,2.43,IF(P623=3,2.5,IF(OR(P623=5,P623=4),2.58,IF(OR(P623=6,P623=7),2.66,IF(OR(P623=8,P623=9),2.75,IF(OR(P623=10,P623=11,P623=12),2.83,IF(OR(P623=13,P623=14,P623=15),2.92,IF(OR(P623=16,P623=17,P623=18),3.01,3.11)))))))))),IF(W623="Ա-3", IF(P623=0,1.96,IF(P623=1,2.02,IF(P623=2,2.08,IF(P623=3,2.15,IF(OR(P623=5,P623=4),2.21,IF(OR(P623=6,P623=7),2.28,IF(OR(P623=8,P623=9),2.35,IF(OR(P623=10,P623=11,P623=12),2.42,IF(OR(P623=13,P623=14,P623=15),2.5,IF(OR(P623=16,P623=17,P623=18),2.58,2.66)))))))))), IF(W623="Կ-1", IF(P623=0,1.68,IF(P623=1,1.73,IF(P623=2,1.79,IF(P623=3,1.84,IF(OR(P623=5,P623=4),1.9,IF(OR(P623=6,P623=7),1.96,IF(OR(P623=8,P623=9),2.02,IF(OR(P623=10,P623=11,P623=12),2.08,IF(OR(P623=13,P623=14,P623=15),2.14,IF(OR(P623=16,P623=17,P623=18),2.21,2.28)))))))))), IF(W623="Կ-2", IF(P623=0,1.45,IF(P623=1,1.49,IF(P623=2,1.54,IF(P623=3,1.59,IF(OR(P623=5,P623=4),1.63,IF(OR(P623=6,P623=7),1.68,IF(OR(P623=8,P623=9),1.73,IF(OR(P623=10,P623=11,P623=12),1.79,IF(OR(P623=13,P623=14,P623=15),1.84,IF(OR(P623=16,P623=17,P623=18),1.9,1.95)))))))))),IF(W623="Կ-3", IF(P623=0,1.25,IF(P623=1,1.29,IF(P623=2,1.33,IF(P623=3,1.37,IF(OR(P623=5,P623=4),1.41,IF(OR(P623=6,P623=7),1.45,IF(OR(P623=8,P623=9),1.49,IF(OR(P623=10,P623=11,P623=12),1.54,IF(OR(P623=13,P623=14,P623=15),1.58,IF(OR(P623=16,P623=17,P623=18),1.63,1.68)))))))))), "Error"))))))))))))</f>
        <v>2.14</v>
      </c>
      <c r="R623" s="794"/>
      <c r="S623" s="828">
        <f>+Q623+Q623*R623</f>
        <v>2.14</v>
      </c>
      <c r="T623" s="788">
        <v>66140</v>
      </c>
      <c r="U623" s="824"/>
      <c r="V623" s="825"/>
      <c r="W623" s="796" t="str">
        <f t="shared" si="1706"/>
        <v>Կ-1</v>
      </c>
      <c r="X623" s="788">
        <f>T623*S623</f>
        <v>141539.6</v>
      </c>
      <c r="Y623" s="791">
        <f>S623*T623+U623+V623</f>
        <v>141539.6</v>
      </c>
      <c r="Z623" s="797">
        <f>+Y623*13</f>
        <v>1840014.8</v>
      </c>
      <c r="AA623" s="793">
        <f>+O623</f>
        <v>1</v>
      </c>
      <c r="AB623" s="794">
        <f>+P623+1</f>
        <v>16</v>
      </c>
      <c r="AC623" s="795">
        <f>IF(AA623&lt;1,0,IF(AI623="Բ-1",IF(AB623=0,6.94,IF(AB623=1,7.17,IF(AB623=2,7.41,IF(AB623=3,7.66,IF(OR(AB623=5,AB623=4),7.92,IF(OR(AB623=6,AB623=7),8.18,IF(OR(AB623=8,AB623=9),8.46,IF(OR(AB623=10,AB623=11,AB623=12),8.74,IF(OR(AB623=13,AB623=14,AB623=15),9.03,IF(OR(AB623=16,AB623=17,AB623=18),9.33,9.65)))))))))),IF(AI623="Բ-2", IF(AB623=0,5.71,IF(AB623=1,5.89,IF(AB623=2,6.09,IF(AB623=3,6.29,IF(OR(AB623=5,AB623=4),6.5,IF(OR(AB623=6,AB623=7),6.72,IF(OR(AB623=8,AB623=9),6.94,IF(OR(AB623=10,AB623=11,AB623=12),7.17,IF(OR(AB623=13,AB623=14,AB623=15),7.41,IF(OR(AB623=16,AB623=17,AB623=18),7.65,7.91)))))))))), IF(AI623="Գ-1", IF(AB623=0,4.7,IF(AB623=1,4.86,IF(AB623=2,5.01,IF(AB623=3,5.18,IF(OR(AB623=5,AB623=4),5.35,IF(OR(AB623=6,AB623=7),5.52,IF(OR(AB623=8,AB623=9),5.71,IF(OR(AB623=10,AB623=11,AB623=12),5.89,IF(OR(AB623=13,AB623=14,AB623=15),6.09,IF(OR(AB623=16,AB623=17,AB623=18),6.29,6.49)))))))))), IF(AI623="Գ-2", IF(AB623=0,3.88,IF(AB623=1,4.01,IF(AB623=2,4.14,IF(AB623=3,4.27,IF(OR(AB623=5,AB623=4),4.41,IF(OR(AB623=6,AB623=7),4.55,IF(OR(AB623=8,AB623=9),4.7,IF(OR(AB623=10,AB623=11,AB623=12),4.85,IF(OR(AB623=13,AB623=14,AB623=15),5.01,IF(OR(AB623=16,AB623=17,AB623=18),5.17,5.34)))))))))), IF(AI623="Գ-3", IF(AB623=0,3.21,IF(AB623=1,3.31,IF(AB623=2,3.42,IF(AB623=3,3.53,IF(OR(AB623=5,AB623=4),3.64,IF(OR(AB623=6,AB623=7),3.76,IF(OR(AB623=8,AB623=9),3.88,IF(OR(AB623=10,AB623=11,AB623=12),4.01,IF(OR(AB623=13,AB623=14,AB623=15),4.13,IF(OR(AB623=16,AB623=17,AB623=18),4.27,4.4)))))))))), IF(AI623="Ա-1", IF(AB623=0,2.66,IF(AB623=1,2.75,IF(AB623=2,2.83,IF(AB623=3,2.92,IF(OR(AB623=5,AB623=4),3.02,IF(OR(AB623=6,AB623=7),3.11,IF(OR(AB623=8,AB623=9),3.21,IF(OR(AB623=10,AB623=11,AB623=12),3.31,IF(OR(AB623=13,AB623=14,AB623=15),3.42,IF(OR(AB623=16,AB623=17,AB623=18),3.53,3.64)))))))))), IF(AI623="Ա-2", IF(AB623=0,2.28,IF(AB623=1,2.35,IF(AB623=2,2.43,IF(AB623=3,2.5,IF(OR(AB623=5,AB623=4),2.58,IF(OR(AB623=6,AB623=7),2.66,IF(OR(AB623=8,AB623=9),2.75,IF(OR(AB623=10,AB623=11,AB623=12),2.83,IF(OR(AB623=13,AB623=14,AB623=15),2.92,IF(OR(AB623=16,AB623=17,AB623=18),3.01,3.11)))))))))),IF(AI623="Ա-3", IF(AB623=0,1.96,IF(AB623=1,2.02,IF(AB623=2,2.08,IF(AB623=3,2.15,IF(OR(AB623=5,AB623=4),2.21,IF(OR(AB623=6,AB623=7),2.28,IF(OR(AB623=8,AB623=9),2.35,IF(OR(AB623=10,AB623=11,AB623=12),2.42,IF(OR(AB623=13,AB623=14,AB623=15),2.5,IF(OR(AB623=16,AB623=17,AB623=18),2.58,2.66)))))))))), IF(AI623="Կ-1", IF(AB623=0,1.68,IF(AB623=1,1.73,IF(AB623=2,1.79,IF(AB623=3,1.84,IF(OR(AB623=5,AB623=4),1.9,IF(OR(AB623=6,AB623=7),1.96,IF(OR(AB623=8,AB623=9),2.02,IF(OR(AB623=10,AB623=11,AB623=12),2.08,IF(OR(AB623=13,AB623=14,AB623=15),2.14,IF(OR(AB623=16,AB623=17,AB623=18),2.21,2.28)))))))))), IF(AI623="Կ-2", IF(AB623=0,1.45,IF(AB623=1,1.49,IF(AB623=2,1.54,IF(AB623=3,1.59,IF(OR(AB623=5,AB623=4),1.63,IF(OR(AB623=6,AB623=7),1.68,IF(OR(AB623=8,AB623=9),1.73,IF(OR(AB623=10,AB623=11,AB623=12),1.79,IF(OR(AB623=13,AB623=14,AB623=15),1.84,IF(OR(AB623=16,AB623=17,AB623=18),1.9,1.95)))))))))),IF(AI623="Կ-3", IF(AB623=0,1.25,IF(AB623=1,1.29,IF(AB623=2,1.33,IF(AB623=3,1.37,IF(OR(AB623=5,AB623=4),1.41,IF(OR(AB623=6,AB623=7),1.45,IF(OR(AB623=8,AB623=9),1.49,IF(OR(AB623=10,AB623=11,AB623=12),1.54,IF(OR(AB623=13,AB623=14,AB623=15),1.58,IF(OR(AB623=16,AB623=17,AB623=18),1.63,1.68)))))))))), "Error"))))))))))))</f>
        <v>2.21</v>
      </c>
      <c r="AD623" s="794"/>
      <c r="AE623" s="828">
        <f>+AC623+AC623*AD623</f>
        <v>2.21</v>
      </c>
      <c r="AF623" s="788">
        <v>66140</v>
      </c>
      <c r="AG623" s="824"/>
      <c r="AH623" s="825"/>
      <c r="AI623" s="790" t="str">
        <f>+W623</f>
        <v>Կ-1</v>
      </c>
      <c r="AJ623" s="788">
        <f>AF623*AE623</f>
        <v>146169.4</v>
      </c>
      <c r="AK623" s="791">
        <f>AE623*AF623+AG623+AH623</f>
        <v>146169.4</v>
      </c>
      <c r="AL623" s="797">
        <f>+AK623*13</f>
        <v>1900202.2</v>
      </c>
      <c r="AM623" s="793">
        <f>+AA623</f>
        <v>1</v>
      </c>
      <c r="AN623" s="794">
        <f>+AB623+1</f>
        <v>17</v>
      </c>
      <c r="AO623" s="795">
        <f>IF(AM623&lt;1,0,IF(AU623="Բ-1",IF(AN623=0,6.94,IF(AN623=1,7.17,IF(AN623=2,7.41,IF(AN623=3,7.66,IF(OR(AN623=5,AN623=4),7.92,IF(OR(AN623=6,AN623=7),8.18,IF(OR(AN623=8,AN623=9),8.46,IF(OR(AN623=10,AN623=11,AN623=12),8.74,IF(OR(AN623=13,AN623=14,AN623=15),9.03,IF(OR(AN623=16,AN623=17,AN623=18),9.33,9.65)))))))))),IF(AU623="Բ-2", IF(AN623=0,5.71,IF(AN623=1,5.89,IF(AN623=2,6.09,IF(AN623=3,6.29,IF(OR(AN623=5,AN623=4),6.5,IF(OR(AN623=6,AN623=7),6.72,IF(OR(AN623=8,AN623=9),6.94,IF(OR(AN623=10,AN623=11,AN623=12),7.17,IF(OR(AN623=13,AN623=14,AN623=15),7.41,IF(OR(AN623=16,AN623=17,AN623=18),7.65,7.91)))))))))), IF(AU623="Գ-1", IF(AN623=0,4.7,IF(AN623=1,4.86,IF(AN623=2,5.01,IF(AN623=3,5.18,IF(OR(AN623=5,AN623=4),5.35,IF(OR(AN623=6,AN623=7),5.52,IF(OR(AN623=8,AN623=9),5.71,IF(OR(AN623=10,AN623=11,AN623=12),5.89,IF(OR(AN623=13,AN623=14,AN623=15),6.09,IF(OR(AN623=16,AN623=17,AN623=18),6.29,6.49)))))))))), IF(AU623="Գ-2", IF(AN623=0,3.88,IF(AN623=1,4.01,IF(AN623=2,4.14,IF(AN623=3,4.27,IF(OR(AN623=5,AN623=4),4.41,IF(OR(AN623=6,AN623=7),4.55,IF(OR(AN623=8,AN623=9),4.7,IF(OR(AN623=10,AN623=11,AN623=12),4.85,IF(OR(AN623=13,AN623=14,AN623=15),5.01,IF(OR(AN623=16,AN623=17,AN623=18),5.17,5.34)))))))))), IF(AU623="Գ-3", IF(AN623=0,3.21,IF(AN623=1,3.31,IF(AN623=2,3.42,IF(AN623=3,3.53,IF(OR(AN623=5,AN623=4),3.64,IF(OR(AN623=6,AN623=7),3.76,IF(OR(AN623=8,AN623=9),3.88,IF(OR(AN623=10,AN623=11,AN623=12),4.01,IF(OR(AN623=13,AN623=14,AN623=15),4.13,IF(OR(AN623=16,AN623=17,AN623=18),4.27,4.4)))))))))), IF(AU623="Ա-1", IF(AN623=0,2.66,IF(AN623=1,2.75,IF(AN623=2,2.83,IF(AN623=3,2.92,IF(OR(AN623=5,AN623=4),3.02,IF(OR(AN623=6,AN623=7),3.11,IF(OR(AN623=8,AN623=9),3.21,IF(OR(AN623=10,AN623=11,AN623=12),3.31,IF(OR(AN623=13,AN623=14,AN623=15),3.42,IF(OR(AN623=16,AN623=17,AN623=18),3.53,3.64)))))))))), IF(AU623="Ա-2", IF(AN623=0,2.28,IF(AN623=1,2.35,IF(AN623=2,2.43,IF(AN623=3,2.5,IF(OR(AN623=5,AN623=4),2.58,IF(OR(AN623=6,AN623=7),2.66,IF(OR(AN623=8,AN623=9),2.75,IF(OR(AN623=10,AN623=11,AN623=12),2.83,IF(OR(AN623=13,AN623=14,AN623=15),2.92,IF(OR(AN623=16,AN623=17,AN623=18),3.01,3.11)))))))))),IF(AU623="Ա-3", IF(AN623=0,1.96,IF(AN623=1,2.02,IF(AN623=2,2.08,IF(AN623=3,2.15,IF(OR(AN623=5,AN623=4),2.21,IF(OR(AN623=6,AN623=7),2.28,IF(OR(AN623=8,AN623=9),2.35,IF(OR(AN623=10,AN623=11,AN623=12),2.42,IF(OR(AN623=13,AN623=14,AN623=15),2.5,IF(OR(AN623=16,AN623=17,AN623=18),2.58,2.66)))))))))), IF(AU623="Կ-1", IF(AN623=0,1.68,IF(AN623=1,1.73,IF(AN623=2,1.79,IF(AN623=3,1.84,IF(OR(AN623=5,AN623=4),1.9,IF(OR(AN623=6,AN623=7),1.96,IF(OR(AN623=8,AN623=9),2.02,IF(OR(AN623=10,AN623=11,AN623=12),2.08,IF(OR(AN623=13,AN623=14,AN623=15),2.14,IF(OR(AN623=16,AN623=17,AN623=18),2.21,2.28)))))))))), IF(AU623="Կ-2", IF(AN623=0,1.45,IF(AN623=1,1.49,IF(AN623=2,1.54,IF(AN623=3,1.59,IF(OR(AN623=5,AN623=4),1.63,IF(OR(AN623=6,AN623=7),1.68,IF(OR(AN623=8,AN623=9),1.73,IF(OR(AN623=10,AN623=11,AN623=12),1.79,IF(OR(AN623=13,AN623=14,AN623=15),1.84,IF(OR(AN623=16,AN623=17,AN623=18),1.9,1.95)))))))))),IF(AU623="Կ-3", IF(AN623=0,1.25,IF(AN623=1,1.29,IF(AN623=2,1.33,IF(AN623=3,1.37,IF(OR(AN623=5,AN623=4),1.41,IF(OR(AN623=6,AN623=7),1.45,IF(OR(AN623=8,AN623=9),1.49,IF(OR(AN623=10,AN623=11,AN623=12),1.54,IF(OR(AN623=13,AN623=14,AN623=15),1.58,IF(OR(AN623=16,AN623=17,AN623=18),1.63,1.68)))))))))), "Error"))))))))))))</f>
        <v>2.21</v>
      </c>
      <c r="AP623" s="794"/>
      <c r="AQ623" s="828">
        <f>+AO623+AO623*AP623</f>
        <v>2.21</v>
      </c>
      <c r="AR623" s="788">
        <v>66140</v>
      </c>
      <c r="AS623" s="824"/>
      <c r="AT623" s="825"/>
      <c r="AU623" s="790" t="str">
        <f>+AI623</f>
        <v>Կ-1</v>
      </c>
      <c r="AV623" s="788">
        <f>AR623*AQ623</f>
        <v>146169.4</v>
      </c>
      <c r="AW623" s="791">
        <f>AQ623*AR623+AS623+AT623</f>
        <v>146169.4</v>
      </c>
      <c r="AX623" s="797">
        <f>+AW623*13</f>
        <v>1900202.2</v>
      </c>
    </row>
    <row r="624" spans="2:50" s="777" customFormat="1" ht="27">
      <c r="B624" s="1658">
        <v>18</v>
      </c>
      <c r="C624" s="647" t="s">
        <v>89</v>
      </c>
      <c r="D624" s="1334" t="s">
        <v>541</v>
      </c>
      <c r="E624" s="822">
        <v>1</v>
      </c>
      <c r="F624" s="1341">
        <v>6</v>
      </c>
      <c r="G624" s="795">
        <f>IF(E624&lt;1,0,IF(K624="Բ-1",IF(F624=0,6.94,IF(F624=1,7.17,IF(F624=2,7.41,IF(F624=3,7.66,IF(OR(F624=5,F624=4),7.92,IF(OR(F624=6,F624=7),8.18,IF(OR(F624=8,F624=9),8.46,IF(OR(F624=10,F624=11,F624=12),8.74,IF(OR(F624=13,F624=14,F624=15),9.03,IF(OR(F624=16,F624=17,F624=18),9.33,9.65)))))))))),IF(K624="Բ-2", IF(F624=0,5.71,IF(F624=1,5.89,IF(F624=2,6.09,IF(F624=3,6.29,IF(OR(F624=5,F624=4),6.5,IF(OR(F624=6,F624=7),6.72,IF(OR(F624=8,F624=9),6.94,IF(OR(F624=10,F624=11,F624=12),7.17,IF(OR(F624=13,F624=14,F624=15),7.41,IF(OR(F624=16,F624=17,F624=18),7.65,7.91)))))))))), IF(K624="Գ-1", IF(F624=0,4.7,IF(F624=1,4.86,IF(F624=2,5.01,IF(F624=3,5.18,IF(OR(F624=5,F624=4),5.35,IF(OR(F624=6,F624=7),5.52,IF(OR(F624=8,F624=9),5.71,IF(OR(F624=10,F624=11,F624=12),5.89,IF(OR(F624=13,F624=14,F624=15),6.09,IF(OR(F624=16,F624=17,F624=18),6.29,6.49)))))))))), IF(K624="Գ-2", IF(F624=0,3.88,IF(F624=1,4.01,IF(F624=2,4.14,IF(F624=3,4.27,IF(OR(F624=5,F624=4),4.41,IF(OR(F624=6,F624=7),4.55,IF(OR(F624=8,F624=9),4.7,IF(OR(F624=10,F624=11,F624=12),4.85,IF(OR(F624=13,F624=14,F624=15),5.01,IF(OR(F624=16,F624=17,F624=18),5.17,5.34)))))))))), IF(K624="Գ-3", IF(F624=0,3.21,IF(F624=1,3.31,IF(F624=2,3.42,IF(F624=3,3.53,IF(OR(F624=5,F624=4),3.64,IF(OR(F624=6,F624=7),3.76,IF(OR(F624=8,F624=9),3.88,IF(OR(F624=10,F624=11,F624=12),4.01,IF(OR(F624=13,F624=14,F624=15),4.13,IF(OR(F624=16,F624=17,F624=18),4.27,4.4)))))))))), IF(K624="Ա-1", IF(F624=0,2.66,IF(F624=1,2.75,IF(F624=2,2.83,IF(F624=3,2.92,IF(OR(F624=5,F624=4),3.02,IF(OR(F624=6,F624=7),3.11,IF(OR(F624=8,F624=9),3.21,IF(OR(F624=10,F624=11,F624=12),3.31,IF(OR(F624=13,F624=14,F624=15),3.42,IF(OR(F624=16,F624=17,F624=18),3.53,3.64)))))))))), IF(K624="Ա-2", IF(F624=0,2.28,IF(F624=1,2.35,IF(F624=2,2.43,IF(F624=3,2.5,IF(OR(F624=5,F624=4),2.58,IF(OR(F624=6,F624=7),2.66,IF(OR(F624=8,F624=9),2.75,IF(OR(F624=10,F624=11,F624=12),2.83,IF(OR(F624=13,F624=14,F624=15),2.92,IF(OR(F624=16,F624=17,F624=18),3.01,3.11)))))))))),IF(K624="Ա-3", IF(F624=0,1.96,IF(F624=1,2.02,IF(F624=2,2.08,IF(F624=3,2.15,IF(OR(F624=5,F624=4),2.21,IF(OR(F624=6,F624=7),2.28,IF(OR(F624=8,F624=9),2.35,IF(OR(F624=10,F624=11,F624=12),2.42,IF(OR(F624=13,F624=14,F624=15),2.5,IF(OR(F624=16,F624=17,F624=18),2.58,2.66)))))))))), IF(K624="Կ-1", IF(F624=0,1.68,IF(F624=1,1.73,IF(F624=2,1.79,IF(F624=3,1.84,IF(OR(F624=5,F624=4),1.9,IF(OR(F624=6,F624=7),1.96,IF(OR(F624=8,F624=9),2.02,IF(OR(F624=10,F624=11,F624=12),2.08,IF(OR(F624=13,F624=14,F624=15),2.14,IF(OR(F624=16,F624=17,F624=18),2.21,2.28)))))))))), IF(K624="Կ-2", IF(F624=0,1.45,IF(F624=1,1.49,IF(F624=2,1.54,IF(F624=3,1.59,IF(OR(F624=5,F624=4),1.63,IF(OR(F624=6,F624=7),1.68,IF(OR(F624=8,F624=9),1.73,IF(OR(F624=10,F624=11,F624=12),1.79,IF(OR(F624=13,F624=14,F624=15),1.84,IF(OR(F624=16,F624=17,F624=18),1.9,1.95)))))))))),IF(K624="Կ-3", IF(F624=0,1.25,IF(F624=1,1.29,IF(F624=2,1.33,IF(F624=3,1.37,IF(OR(F624=5,F624=4),1.41,IF(OR(F624=6,F624=7),1.45,IF(OR(F624=8,F624=9),1.49,IF(OR(F624=10,F624=11,F624=12),1.54,IF(OR(F624=13,F624=14,F624=15),1.58,IF(OR(F624=16,F624=17,F624=18),1.63,1.68)))))))))), "Error"))))))))))))</f>
        <v>1.96</v>
      </c>
      <c r="H624" s="824">
        <v>66140</v>
      </c>
      <c r="I624" s="824"/>
      <c r="J624" s="825"/>
      <c r="K624" s="796" t="s">
        <v>97</v>
      </c>
      <c r="L624" s="825">
        <f>H624*G624</f>
        <v>129634.4</v>
      </c>
      <c r="M624" s="826">
        <f t="shared" si="1700"/>
        <v>129634.4</v>
      </c>
      <c r="N624" s="792">
        <f>+M624*13</f>
        <v>1685247.2</v>
      </c>
      <c r="O624" s="821">
        <f t="shared" si="1702"/>
        <v>1</v>
      </c>
      <c r="P624" s="794">
        <f t="shared" si="1703"/>
        <v>7</v>
      </c>
      <c r="Q624" s="795">
        <f>IF(O624&lt;1,0,IF(W624="Բ-1",IF(P624=0,6.94,IF(P624=1,7.17,IF(P624=2,7.41,IF(P624=3,7.66,IF(OR(P624=5,P624=4),7.92,IF(OR(P624=6,P624=7),8.18,IF(OR(P624=8,P624=9),8.46,IF(OR(P624=10,P624=11,P624=12),8.74,IF(OR(P624=13,P624=14,P624=15),9.03,IF(OR(P624=16,P624=17,P624=18),9.33,9.65)))))))))),IF(W624="Բ-2", IF(P624=0,5.71,IF(P624=1,5.89,IF(P624=2,6.09,IF(P624=3,6.29,IF(OR(P624=5,P624=4),6.5,IF(OR(P624=6,P624=7),6.72,IF(OR(P624=8,P624=9),6.94,IF(OR(P624=10,P624=11,P624=12),7.17,IF(OR(P624=13,P624=14,P624=15),7.41,IF(OR(P624=16,P624=17,P624=18),7.65,7.91)))))))))), IF(W624="Գ-1", IF(P624=0,4.7,IF(P624=1,4.86,IF(P624=2,5.01,IF(P624=3,5.18,IF(OR(P624=5,P624=4),5.35,IF(OR(P624=6,P624=7),5.52,IF(OR(P624=8,P624=9),5.71,IF(OR(P624=10,P624=11,P624=12),5.89,IF(OR(P624=13,P624=14,P624=15),6.09,IF(OR(P624=16,P624=17,P624=18),6.29,6.49)))))))))), IF(W624="Գ-2", IF(P624=0,3.88,IF(P624=1,4.01,IF(P624=2,4.14,IF(P624=3,4.27,IF(OR(P624=5,P624=4),4.41,IF(OR(P624=6,P624=7),4.55,IF(OR(P624=8,P624=9),4.7,IF(OR(P624=10,P624=11,P624=12),4.85,IF(OR(P624=13,P624=14,P624=15),5.01,IF(OR(P624=16,P624=17,P624=18),5.17,5.34)))))))))), IF(W624="Գ-3", IF(P624=0,3.21,IF(P624=1,3.31,IF(P624=2,3.42,IF(P624=3,3.53,IF(OR(P624=5,P624=4),3.64,IF(OR(P624=6,P624=7),3.76,IF(OR(P624=8,P624=9),3.88,IF(OR(P624=10,P624=11,P624=12),4.01,IF(OR(P624=13,P624=14,P624=15),4.13,IF(OR(P624=16,P624=17,P624=18),4.27,4.4)))))))))), IF(W624="Ա-1", IF(P624=0,2.66,IF(P624=1,2.75,IF(P624=2,2.83,IF(P624=3,2.92,IF(OR(P624=5,P624=4),3.02,IF(OR(P624=6,P624=7),3.11,IF(OR(P624=8,P624=9),3.21,IF(OR(P624=10,P624=11,P624=12),3.31,IF(OR(P624=13,P624=14,P624=15),3.42,IF(OR(P624=16,P624=17,P624=18),3.53,3.64)))))))))), IF(W624="Ա-2", IF(P624=0,2.28,IF(P624=1,2.35,IF(P624=2,2.43,IF(P624=3,2.5,IF(OR(P624=5,P624=4),2.58,IF(OR(P624=6,P624=7),2.66,IF(OR(P624=8,P624=9),2.75,IF(OR(P624=10,P624=11,P624=12),2.83,IF(OR(P624=13,P624=14,P624=15),2.92,IF(OR(P624=16,P624=17,P624=18),3.01,3.11)))))))))),IF(W624="Ա-3", IF(P624=0,1.96,IF(P624=1,2.02,IF(P624=2,2.08,IF(P624=3,2.15,IF(OR(P624=5,P624=4),2.21,IF(OR(P624=6,P624=7),2.28,IF(OR(P624=8,P624=9),2.35,IF(OR(P624=10,P624=11,P624=12),2.42,IF(OR(P624=13,P624=14,P624=15),2.5,IF(OR(P624=16,P624=17,P624=18),2.58,2.66)))))))))), IF(W624="Կ-1", IF(P624=0,1.68,IF(P624=1,1.73,IF(P624=2,1.79,IF(P624=3,1.84,IF(OR(P624=5,P624=4),1.9,IF(OR(P624=6,P624=7),1.96,IF(OR(P624=8,P624=9),2.02,IF(OR(P624=10,P624=11,P624=12),2.08,IF(OR(P624=13,P624=14,P624=15),2.14,IF(OR(P624=16,P624=17,P624=18),2.21,2.28)))))))))), IF(W624="Կ-2", IF(P624=0,1.45,IF(P624=1,1.49,IF(P624=2,1.54,IF(P624=3,1.59,IF(OR(P624=5,P624=4),1.63,IF(OR(P624=6,P624=7),1.68,IF(OR(P624=8,P624=9),1.73,IF(OR(P624=10,P624=11,P624=12),1.79,IF(OR(P624=13,P624=14,P624=15),1.84,IF(OR(P624=16,P624=17,P624=18),1.9,1.95)))))))))),IF(W624="Կ-3", IF(P624=0,1.25,IF(P624=1,1.29,IF(P624=2,1.33,IF(P624=3,1.37,IF(OR(P624=5,P624=4),1.41,IF(OR(P624=6,P624=7),1.45,IF(OR(P624=8,P624=9),1.49,IF(OR(P624=10,P624=11,P624=12),1.54,IF(OR(P624=13,P624=14,P624=15),1.58,IF(OR(P624=16,P624=17,P624=18),1.63,1.68)))))))))), "Error"))))))))))))</f>
        <v>1.96</v>
      </c>
      <c r="R624" s="794"/>
      <c r="S624" s="828">
        <f>+Q624+Q624*R624</f>
        <v>1.96</v>
      </c>
      <c r="T624" s="788">
        <v>66140</v>
      </c>
      <c r="U624" s="824"/>
      <c r="V624" s="825"/>
      <c r="W624" s="796" t="str">
        <f t="shared" si="1706"/>
        <v>Կ-1</v>
      </c>
      <c r="X624" s="788">
        <f>T624*S624</f>
        <v>129634.4</v>
      </c>
      <c r="Y624" s="791">
        <f>S624*T624+U624+V624</f>
        <v>129634.4</v>
      </c>
      <c r="Z624" s="797">
        <f>+Y624*13</f>
        <v>1685247.2</v>
      </c>
      <c r="AA624" s="793">
        <f>+O624</f>
        <v>1</v>
      </c>
      <c r="AB624" s="794">
        <f>+P624+1</f>
        <v>8</v>
      </c>
      <c r="AC624" s="795">
        <f>IF(AA624&lt;1,0,IF(AI624="Բ-1",IF(AB624=0,6.94,IF(AB624=1,7.17,IF(AB624=2,7.41,IF(AB624=3,7.66,IF(OR(AB624=5,AB624=4),7.92,IF(OR(AB624=6,AB624=7),8.18,IF(OR(AB624=8,AB624=9),8.46,IF(OR(AB624=10,AB624=11,AB624=12),8.74,IF(OR(AB624=13,AB624=14,AB624=15),9.03,IF(OR(AB624=16,AB624=17,AB624=18),9.33,9.65)))))))))),IF(AI624="Բ-2", IF(AB624=0,5.71,IF(AB624=1,5.89,IF(AB624=2,6.09,IF(AB624=3,6.29,IF(OR(AB624=5,AB624=4),6.5,IF(OR(AB624=6,AB624=7),6.72,IF(OR(AB624=8,AB624=9),6.94,IF(OR(AB624=10,AB624=11,AB624=12),7.17,IF(OR(AB624=13,AB624=14,AB624=15),7.41,IF(OR(AB624=16,AB624=17,AB624=18),7.65,7.91)))))))))), IF(AI624="Գ-1", IF(AB624=0,4.7,IF(AB624=1,4.86,IF(AB624=2,5.01,IF(AB624=3,5.18,IF(OR(AB624=5,AB624=4),5.35,IF(OR(AB624=6,AB624=7),5.52,IF(OR(AB624=8,AB624=9),5.71,IF(OR(AB624=10,AB624=11,AB624=12),5.89,IF(OR(AB624=13,AB624=14,AB624=15),6.09,IF(OR(AB624=16,AB624=17,AB624=18),6.29,6.49)))))))))), IF(AI624="Գ-2", IF(AB624=0,3.88,IF(AB624=1,4.01,IF(AB624=2,4.14,IF(AB624=3,4.27,IF(OR(AB624=5,AB624=4),4.41,IF(OR(AB624=6,AB624=7),4.55,IF(OR(AB624=8,AB624=9),4.7,IF(OR(AB624=10,AB624=11,AB624=12),4.85,IF(OR(AB624=13,AB624=14,AB624=15),5.01,IF(OR(AB624=16,AB624=17,AB624=18),5.17,5.34)))))))))), IF(AI624="Գ-3", IF(AB624=0,3.21,IF(AB624=1,3.31,IF(AB624=2,3.42,IF(AB624=3,3.53,IF(OR(AB624=5,AB624=4),3.64,IF(OR(AB624=6,AB624=7),3.76,IF(OR(AB624=8,AB624=9),3.88,IF(OR(AB624=10,AB624=11,AB624=12),4.01,IF(OR(AB624=13,AB624=14,AB624=15),4.13,IF(OR(AB624=16,AB624=17,AB624=18),4.27,4.4)))))))))), IF(AI624="Ա-1", IF(AB624=0,2.66,IF(AB624=1,2.75,IF(AB624=2,2.83,IF(AB624=3,2.92,IF(OR(AB624=5,AB624=4),3.02,IF(OR(AB624=6,AB624=7),3.11,IF(OR(AB624=8,AB624=9),3.21,IF(OR(AB624=10,AB624=11,AB624=12),3.31,IF(OR(AB624=13,AB624=14,AB624=15),3.42,IF(OR(AB624=16,AB624=17,AB624=18),3.53,3.64)))))))))), IF(AI624="Ա-2", IF(AB624=0,2.28,IF(AB624=1,2.35,IF(AB624=2,2.43,IF(AB624=3,2.5,IF(OR(AB624=5,AB624=4),2.58,IF(OR(AB624=6,AB624=7),2.66,IF(OR(AB624=8,AB624=9),2.75,IF(OR(AB624=10,AB624=11,AB624=12),2.83,IF(OR(AB624=13,AB624=14,AB624=15),2.92,IF(OR(AB624=16,AB624=17,AB624=18),3.01,3.11)))))))))),IF(AI624="Ա-3", IF(AB624=0,1.96,IF(AB624=1,2.02,IF(AB624=2,2.08,IF(AB624=3,2.15,IF(OR(AB624=5,AB624=4),2.21,IF(OR(AB624=6,AB624=7),2.28,IF(OR(AB624=8,AB624=9),2.35,IF(OR(AB624=10,AB624=11,AB624=12),2.42,IF(OR(AB624=13,AB624=14,AB624=15),2.5,IF(OR(AB624=16,AB624=17,AB624=18),2.58,2.66)))))))))), IF(AI624="Կ-1", IF(AB624=0,1.68,IF(AB624=1,1.73,IF(AB624=2,1.79,IF(AB624=3,1.84,IF(OR(AB624=5,AB624=4),1.9,IF(OR(AB624=6,AB624=7),1.96,IF(OR(AB624=8,AB624=9),2.02,IF(OR(AB624=10,AB624=11,AB624=12),2.08,IF(OR(AB624=13,AB624=14,AB624=15),2.14,IF(OR(AB624=16,AB624=17,AB624=18),2.21,2.28)))))))))), IF(AI624="Կ-2", IF(AB624=0,1.45,IF(AB624=1,1.49,IF(AB624=2,1.54,IF(AB624=3,1.59,IF(OR(AB624=5,AB624=4),1.63,IF(OR(AB624=6,AB624=7),1.68,IF(OR(AB624=8,AB624=9),1.73,IF(OR(AB624=10,AB624=11,AB624=12),1.79,IF(OR(AB624=13,AB624=14,AB624=15),1.84,IF(OR(AB624=16,AB624=17,AB624=18),1.9,1.95)))))))))),IF(AI624="Կ-3", IF(AB624=0,1.25,IF(AB624=1,1.29,IF(AB624=2,1.33,IF(AB624=3,1.37,IF(OR(AB624=5,AB624=4),1.41,IF(OR(AB624=6,AB624=7),1.45,IF(OR(AB624=8,AB624=9),1.49,IF(OR(AB624=10,AB624=11,AB624=12),1.54,IF(OR(AB624=13,AB624=14,AB624=15),1.58,IF(OR(AB624=16,AB624=17,AB624=18),1.63,1.68)))))))))), "Error"))))))))))))</f>
        <v>2.02</v>
      </c>
      <c r="AD624" s="794"/>
      <c r="AE624" s="828">
        <f>+AC624+AC624*AD624</f>
        <v>2.02</v>
      </c>
      <c r="AF624" s="788">
        <v>66140</v>
      </c>
      <c r="AG624" s="824"/>
      <c r="AH624" s="825"/>
      <c r="AI624" s="790" t="str">
        <f>+W624</f>
        <v>Կ-1</v>
      </c>
      <c r="AJ624" s="788">
        <f>AF624*AE624</f>
        <v>133602.79999999999</v>
      </c>
      <c r="AK624" s="791">
        <f>AE624*AF624+AG624+AH624</f>
        <v>133602.79999999999</v>
      </c>
      <c r="AL624" s="797">
        <f>+AK624*13</f>
        <v>1736836.4</v>
      </c>
      <c r="AM624" s="793">
        <f>+AA624</f>
        <v>1</v>
      </c>
      <c r="AN624" s="794">
        <f>+AB624+1</f>
        <v>9</v>
      </c>
      <c r="AO624" s="795">
        <f>IF(AM624&lt;1,0,IF(AU624="Բ-1",IF(AN624=0,6.94,IF(AN624=1,7.17,IF(AN624=2,7.41,IF(AN624=3,7.66,IF(OR(AN624=5,AN624=4),7.92,IF(OR(AN624=6,AN624=7),8.18,IF(OR(AN624=8,AN624=9),8.46,IF(OR(AN624=10,AN624=11,AN624=12),8.74,IF(OR(AN624=13,AN624=14,AN624=15),9.03,IF(OR(AN624=16,AN624=17,AN624=18),9.33,9.65)))))))))),IF(AU624="Բ-2", IF(AN624=0,5.71,IF(AN624=1,5.89,IF(AN624=2,6.09,IF(AN624=3,6.29,IF(OR(AN624=5,AN624=4),6.5,IF(OR(AN624=6,AN624=7),6.72,IF(OR(AN624=8,AN624=9),6.94,IF(OR(AN624=10,AN624=11,AN624=12),7.17,IF(OR(AN624=13,AN624=14,AN624=15),7.41,IF(OR(AN624=16,AN624=17,AN624=18),7.65,7.91)))))))))), IF(AU624="Գ-1", IF(AN624=0,4.7,IF(AN624=1,4.86,IF(AN624=2,5.01,IF(AN624=3,5.18,IF(OR(AN624=5,AN624=4),5.35,IF(OR(AN624=6,AN624=7),5.52,IF(OR(AN624=8,AN624=9),5.71,IF(OR(AN624=10,AN624=11,AN624=12),5.89,IF(OR(AN624=13,AN624=14,AN624=15),6.09,IF(OR(AN624=16,AN624=17,AN624=18),6.29,6.49)))))))))), IF(AU624="Գ-2", IF(AN624=0,3.88,IF(AN624=1,4.01,IF(AN624=2,4.14,IF(AN624=3,4.27,IF(OR(AN624=5,AN624=4),4.41,IF(OR(AN624=6,AN624=7),4.55,IF(OR(AN624=8,AN624=9),4.7,IF(OR(AN624=10,AN624=11,AN624=12),4.85,IF(OR(AN624=13,AN624=14,AN624=15),5.01,IF(OR(AN624=16,AN624=17,AN624=18),5.17,5.34)))))))))), IF(AU624="Գ-3", IF(AN624=0,3.21,IF(AN624=1,3.31,IF(AN624=2,3.42,IF(AN624=3,3.53,IF(OR(AN624=5,AN624=4),3.64,IF(OR(AN624=6,AN624=7),3.76,IF(OR(AN624=8,AN624=9),3.88,IF(OR(AN624=10,AN624=11,AN624=12),4.01,IF(OR(AN624=13,AN624=14,AN624=15),4.13,IF(OR(AN624=16,AN624=17,AN624=18),4.27,4.4)))))))))), IF(AU624="Ա-1", IF(AN624=0,2.66,IF(AN624=1,2.75,IF(AN624=2,2.83,IF(AN624=3,2.92,IF(OR(AN624=5,AN624=4),3.02,IF(OR(AN624=6,AN624=7),3.11,IF(OR(AN624=8,AN624=9),3.21,IF(OR(AN624=10,AN624=11,AN624=12),3.31,IF(OR(AN624=13,AN624=14,AN624=15),3.42,IF(OR(AN624=16,AN624=17,AN624=18),3.53,3.64)))))))))), IF(AU624="Ա-2", IF(AN624=0,2.28,IF(AN624=1,2.35,IF(AN624=2,2.43,IF(AN624=3,2.5,IF(OR(AN624=5,AN624=4),2.58,IF(OR(AN624=6,AN624=7),2.66,IF(OR(AN624=8,AN624=9),2.75,IF(OR(AN624=10,AN624=11,AN624=12),2.83,IF(OR(AN624=13,AN624=14,AN624=15),2.92,IF(OR(AN624=16,AN624=17,AN624=18),3.01,3.11)))))))))),IF(AU624="Ա-3", IF(AN624=0,1.96,IF(AN624=1,2.02,IF(AN624=2,2.08,IF(AN624=3,2.15,IF(OR(AN624=5,AN624=4),2.21,IF(OR(AN624=6,AN624=7),2.28,IF(OR(AN624=8,AN624=9),2.35,IF(OR(AN624=10,AN624=11,AN624=12),2.42,IF(OR(AN624=13,AN624=14,AN624=15),2.5,IF(OR(AN624=16,AN624=17,AN624=18),2.58,2.66)))))))))), IF(AU624="Կ-1", IF(AN624=0,1.68,IF(AN624=1,1.73,IF(AN624=2,1.79,IF(AN624=3,1.84,IF(OR(AN624=5,AN624=4),1.9,IF(OR(AN624=6,AN624=7),1.96,IF(OR(AN624=8,AN624=9),2.02,IF(OR(AN624=10,AN624=11,AN624=12),2.08,IF(OR(AN624=13,AN624=14,AN624=15),2.14,IF(OR(AN624=16,AN624=17,AN624=18),2.21,2.28)))))))))), IF(AU624="Կ-2", IF(AN624=0,1.45,IF(AN624=1,1.49,IF(AN624=2,1.54,IF(AN624=3,1.59,IF(OR(AN624=5,AN624=4),1.63,IF(OR(AN624=6,AN624=7),1.68,IF(OR(AN624=8,AN624=9),1.73,IF(OR(AN624=10,AN624=11,AN624=12),1.79,IF(OR(AN624=13,AN624=14,AN624=15),1.84,IF(OR(AN624=16,AN624=17,AN624=18),1.9,1.95)))))))))),IF(AU624="Կ-3", IF(AN624=0,1.25,IF(AN624=1,1.29,IF(AN624=2,1.33,IF(AN624=3,1.37,IF(OR(AN624=5,AN624=4),1.41,IF(OR(AN624=6,AN624=7),1.45,IF(OR(AN624=8,AN624=9),1.49,IF(OR(AN624=10,AN624=11,AN624=12),1.54,IF(OR(AN624=13,AN624=14,AN624=15),1.58,IF(OR(AN624=16,AN624=17,AN624=18),1.63,1.68)))))))))), "Error"))))))))))))</f>
        <v>2.02</v>
      </c>
      <c r="AP624" s="794"/>
      <c r="AQ624" s="828">
        <f>+AO624+AO624*AP624</f>
        <v>2.02</v>
      </c>
      <c r="AR624" s="788">
        <v>66140</v>
      </c>
      <c r="AS624" s="824"/>
      <c r="AT624" s="825"/>
      <c r="AU624" s="790" t="str">
        <f>+AI624</f>
        <v>Կ-1</v>
      </c>
      <c r="AV624" s="788">
        <f>AR624*AQ624</f>
        <v>133602.79999999999</v>
      </c>
      <c r="AW624" s="791">
        <f>AQ624*AR624+AS624+AT624</f>
        <v>133602.79999999999</v>
      </c>
      <c r="AX624" s="797">
        <f>+AW624*13</f>
        <v>1736836.4</v>
      </c>
    </row>
    <row r="625" spans="2:50" s="777" customFormat="1" ht="27">
      <c r="B625" s="1658">
        <v>19</v>
      </c>
      <c r="C625" s="647" t="s">
        <v>1594</v>
      </c>
      <c r="D625" s="1334" t="s">
        <v>541</v>
      </c>
      <c r="E625" s="822">
        <v>1</v>
      </c>
      <c r="F625" s="1341">
        <v>4</v>
      </c>
      <c r="G625" s="795">
        <f>IF(E625&lt;1,0,IF(K625="Բ-1",IF(F625=0,6.94,IF(F625=1,7.17,IF(F625=2,7.41,IF(F625=3,7.66,IF(OR(F625=5,F625=4),7.92,IF(OR(F625=6,F625=7),8.18,IF(OR(F625=8,F625=9),8.46,IF(OR(F625=10,F625=11,F625=12),8.74,IF(OR(F625=13,F625=14,F625=15),9.03,IF(OR(F625=16,F625=17,F625=18),9.33,9.65)))))))))),IF(K625="Բ-2", IF(F625=0,5.71,IF(F625=1,5.89,IF(F625=2,6.09,IF(F625=3,6.29,IF(OR(F625=5,F625=4),6.5,IF(OR(F625=6,F625=7),6.72,IF(OR(F625=8,F625=9),6.94,IF(OR(F625=10,F625=11,F625=12),7.17,IF(OR(F625=13,F625=14,F625=15),7.41,IF(OR(F625=16,F625=17,F625=18),7.65,7.91)))))))))), IF(K625="Գ-1", IF(F625=0,4.7,IF(F625=1,4.86,IF(F625=2,5.01,IF(F625=3,5.18,IF(OR(F625=5,F625=4),5.35,IF(OR(F625=6,F625=7),5.52,IF(OR(F625=8,F625=9),5.71,IF(OR(F625=10,F625=11,F625=12),5.89,IF(OR(F625=13,F625=14,F625=15),6.09,IF(OR(F625=16,F625=17,F625=18),6.29,6.49)))))))))), IF(K625="Գ-2", IF(F625=0,3.88,IF(F625=1,4.01,IF(F625=2,4.14,IF(F625=3,4.27,IF(OR(F625=5,F625=4),4.41,IF(OR(F625=6,F625=7),4.55,IF(OR(F625=8,F625=9),4.7,IF(OR(F625=10,F625=11,F625=12),4.85,IF(OR(F625=13,F625=14,F625=15),5.01,IF(OR(F625=16,F625=17,F625=18),5.17,5.34)))))))))), IF(K625="Գ-3", IF(F625=0,3.21,IF(F625=1,3.31,IF(F625=2,3.42,IF(F625=3,3.53,IF(OR(F625=5,F625=4),3.64,IF(OR(F625=6,F625=7),3.76,IF(OR(F625=8,F625=9),3.88,IF(OR(F625=10,F625=11,F625=12),4.01,IF(OR(F625=13,F625=14,F625=15),4.13,IF(OR(F625=16,F625=17,F625=18),4.27,4.4)))))))))), IF(K625="Ա-1", IF(F625=0,2.66,IF(F625=1,2.75,IF(F625=2,2.83,IF(F625=3,2.92,IF(OR(F625=5,F625=4),3.02,IF(OR(F625=6,F625=7),3.11,IF(OR(F625=8,F625=9),3.21,IF(OR(F625=10,F625=11,F625=12),3.31,IF(OR(F625=13,F625=14,F625=15),3.42,IF(OR(F625=16,F625=17,F625=18),3.53,3.64)))))))))), IF(K625="Ա-2", IF(F625=0,2.28,IF(F625=1,2.35,IF(F625=2,2.43,IF(F625=3,2.5,IF(OR(F625=5,F625=4),2.58,IF(OR(F625=6,F625=7),2.66,IF(OR(F625=8,F625=9),2.75,IF(OR(F625=10,F625=11,F625=12),2.83,IF(OR(F625=13,F625=14,F625=15),2.92,IF(OR(F625=16,F625=17,F625=18),3.01,3.11)))))))))),IF(K625="Ա-3", IF(F625=0,1.96,IF(F625=1,2.02,IF(F625=2,2.08,IF(F625=3,2.15,IF(OR(F625=5,F625=4),2.21,IF(OR(F625=6,F625=7),2.28,IF(OR(F625=8,F625=9),2.35,IF(OR(F625=10,F625=11,F625=12),2.42,IF(OR(F625=13,F625=14,F625=15),2.5,IF(OR(F625=16,F625=17,F625=18),2.58,2.66)))))))))), IF(K625="Կ-1", IF(F625=0,1.68,IF(F625=1,1.73,IF(F625=2,1.79,IF(F625=3,1.84,IF(OR(F625=5,F625=4),1.9,IF(OR(F625=6,F625=7),1.96,IF(OR(F625=8,F625=9),2.02,IF(OR(F625=10,F625=11,F625=12),2.08,IF(OR(F625=13,F625=14,F625=15),2.14,IF(OR(F625=16,F625=17,F625=18),2.21,2.28)))))))))), IF(K625="Կ-2", IF(F625=0,1.45,IF(F625=1,1.49,IF(F625=2,1.54,IF(F625=3,1.59,IF(OR(F625=5,F625=4),1.63,IF(OR(F625=6,F625=7),1.68,IF(OR(F625=8,F625=9),1.73,IF(OR(F625=10,F625=11,F625=12),1.79,IF(OR(F625=13,F625=14,F625=15),1.84,IF(OR(F625=16,F625=17,F625=18),1.9,1.95)))))))))),IF(K625="Կ-3", IF(F625=0,1.25,IF(F625=1,1.29,IF(F625=2,1.33,IF(F625=3,1.37,IF(OR(F625=5,F625=4),1.41,IF(OR(F625=6,F625=7),1.45,IF(OR(F625=8,F625=9),1.49,IF(OR(F625=10,F625=11,F625=12),1.54,IF(OR(F625=13,F625=14,F625=15),1.58,IF(OR(F625=16,F625=17,F625=18),1.63,1.68)))))))))), "Error"))))))))))))</f>
        <v>1.9</v>
      </c>
      <c r="H625" s="824">
        <v>66140</v>
      </c>
      <c r="I625" s="824"/>
      <c r="J625" s="825"/>
      <c r="K625" s="796" t="s">
        <v>97</v>
      </c>
      <c r="L625" s="825">
        <f>H625*G625</f>
        <v>125666</v>
      </c>
      <c r="M625" s="826">
        <f t="shared" si="1700"/>
        <v>125666</v>
      </c>
      <c r="N625" s="792">
        <f>+M625*13</f>
        <v>1633658</v>
      </c>
      <c r="O625" s="821">
        <f t="shared" si="1702"/>
        <v>1</v>
      </c>
      <c r="P625" s="794">
        <f t="shared" si="1703"/>
        <v>5</v>
      </c>
      <c r="Q625" s="795">
        <f>IF(O625&lt;1,0,IF(W625="Բ-1",IF(P625=0,6.94,IF(P625=1,7.17,IF(P625=2,7.41,IF(P625=3,7.66,IF(OR(P625=5,P625=4),7.92,IF(OR(P625=6,P625=7),8.18,IF(OR(P625=8,P625=9),8.46,IF(OR(P625=10,P625=11,P625=12),8.74,IF(OR(P625=13,P625=14,P625=15),9.03,IF(OR(P625=16,P625=17,P625=18),9.33,9.65)))))))))),IF(W625="Բ-2", IF(P625=0,5.71,IF(P625=1,5.89,IF(P625=2,6.09,IF(P625=3,6.29,IF(OR(P625=5,P625=4),6.5,IF(OR(P625=6,P625=7),6.72,IF(OR(P625=8,P625=9),6.94,IF(OR(P625=10,P625=11,P625=12),7.17,IF(OR(P625=13,P625=14,P625=15),7.41,IF(OR(P625=16,P625=17,P625=18),7.65,7.91)))))))))), IF(W625="Գ-1", IF(P625=0,4.7,IF(P625=1,4.86,IF(P625=2,5.01,IF(P625=3,5.18,IF(OR(P625=5,P625=4),5.35,IF(OR(P625=6,P625=7),5.52,IF(OR(P625=8,P625=9),5.71,IF(OR(P625=10,P625=11,P625=12),5.89,IF(OR(P625=13,P625=14,P625=15),6.09,IF(OR(P625=16,P625=17,P625=18),6.29,6.49)))))))))), IF(W625="Գ-2", IF(P625=0,3.88,IF(P625=1,4.01,IF(P625=2,4.14,IF(P625=3,4.27,IF(OR(P625=5,P625=4),4.41,IF(OR(P625=6,P625=7),4.55,IF(OR(P625=8,P625=9),4.7,IF(OR(P625=10,P625=11,P625=12),4.85,IF(OR(P625=13,P625=14,P625=15),5.01,IF(OR(P625=16,P625=17,P625=18),5.17,5.34)))))))))), IF(W625="Գ-3", IF(P625=0,3.21,IF(P625=1,3.31,IF(P625=2,3.42,IF(P625=3,3.53,IF(OR(P625=5,P625=4),3.64,IF(OR(P625=6,P625=7),3.76,IF(OR(P625=8,P625=9),3.88,IF(OR(P625=10,P625=11,P625=12),4.01,IF(OR(P625=13,P625=14,P625=15),4.13,IF(OR(P625=16,P625=17,P625=18),4.27,4.4)))))))))), IF(W625="Ա-1", IF(P625=0,2.66,IF(P625=1,2.75,IF(P625=2,2.83,IF(P625=3,2.92,IF(OR(P625=5,P625=4),3.02,IF(OR(P625=6,P625=7),3.11,IF(OR(P625=8,P625=9),3.21,IF(OR(P625=10,P625=11,P625=12),3.31,IF(OR(P625=13,P625=14,P625=15),3.42,IF(OR(P625=16,P625=17,P625=18),3.53,3.64)))))))))), IF(W625="Ա-2", IF(P625=0,2.28,IF(P625=1,2.35,IF(P625=2,2.43,IF(P625=3,2.5,IF(OR(P625=5,P625=4),2.58,IF(OR(P625=6,P625=7),2.66,IF(OR(P625=8,P625=9),2.75,IF(OR(P625=10,P625=11,P625=12),2.83,IF(OR(P625=13,P625=14,P625=15),2.92,IF(OR(P625=16,P625=17,P625=18),3.01,3.11)))))))))),IF(W625="Ա-3", IF(P625=0,1.96,IF(P625=1,2.02,IF(P625=2,2.08,IF(P625=3,2.15,IF(OR(P625=5,P625=4),2.21,IF(OR(P625=6,P625=7),2.28,IF(OR(P625=8,P625=9),2.35,IF(OR(P625=10,P625=11,P625=12),2.42,IF(OR(P625=13,P625=14,P625=15),2.5,IF(OR(P625=16,P625=17,P625=18),2.58,2.66)))))))))), IF(W625="Կ-1", IF(P625=0,1.68,IF(P625=1,1.73,IF(P625=2,1.79,IF(P625=3,1.84,IF(OR(P625=5,P625=4),1.9,IF(OR(P625=6,P625=7),1.96,IF(OR(P625=8,P625=9),2.02,IF(OR(P625=10,P625=11,P625=12),2.08,IF(OR(P625=13,P625=14,P625=15),2.14,IF(OR(P625=16,P625=17,P625=18),2.21,2.28)))))))))), IF(W625="Կ-2", IF(P625=0,1.45,IF(P625=1,1.49,IF(P625=2,1.54,IF(P625=3,1.59,IF(OR(P625=5,P625=4),1.63,IF(OR(P625=6,P625=7),1.68,IF(OR(P625=8,P625=9),1.73,IF(OR(P625=10,P625=11,P625=12),1.79,IF(OR(P625=13,P625=14,P625=15),1.84,IF(OR(P625=16,P625=17,P625=18),1.9,1.95)))))))))),IF(W625="Կ-3", IF(P625=0,1.25,IF(P625=1,1.29,IF(P625=2,1.33,IF(P625=3,1.37,IF(OR(P625=5,P625=4),1.41,IF(OR(P625=6,P625=7),1.45,IF(OR(P625=8,P625=9),1.49,IF(OR(P625=10,P625=11,P625=12),1.54,IF(OR(P625=13,P625=14,P625=15),1.58,IF(OR(P625=16,P625=17,P625=18),1.63,1.68)))))))))), "Error"))))))))))))</f>
        <v>1.9</v>
      </c>
      <c r="R625" s="794"/>
      <c r="S625" s="828">
        <f>+Q625+Q625*R625</f>
        <v>1.9</v>
      </c>
      <c r="T625" s="788">
        <v>66140</v>
      </c>
      <c r="U625" s="824"/>
      <c r="V625" s="825"/>
      <c r="W625" s="796" t="str">
        <f t="shared" si="1706"/>
        <v>Կ-1</v>
      </c>
      <c r="X625" s="788">
        <f>T625*S625</f>
        <v>125666</v>
      </c>
      <c r="Y625" s="791">
        <f>S625*T625+U625+V625</f>
        <v>125666</v>
      </c>
      <c r="Z625" s="797">
        <f>+Y625*13</f>
        <v>1633658</v>
      </c>
      <c r="AA625" s="793">
        <f>+O625</f>
        <v>1</v>
      </c>
      <c r="AB625" s="794">
        <f>+P625+1</f>
        <v>6</v>
      </c>
      <c r="AC625" s="795">
        <f>IF(AA625&lt;1,0,IF(AI625="Բ-1",IF(AB625=0,6.94,IF(AB625=1,7.17,IF(AB625=2,7.41,IF(AB625=3,7.66,IF(OR(AB625=5,AB625=4),7.92,IF(OR(AB625=6,AB625=7),8.18,IF(OR(AB625=8,AB625=9),8.46,IF(OR(AB625=10,AB625=11,AB625=12),8.74,IF(OR(AB625=13,AB625=14,AB625=15),9.03,IF(OR(AB625=16,AB625=17,AB625=18),9.33,9.65)))))))))),IF(AI625="Բ-2", IF(AB625=0,5.71,IF(AB625=1,5.89,IF(AB625=2,6.09,IF(AB625=3,6.29,IF(OR(AB625=5,AB625=4),6.5,IF(OR(AB625=6,AB625=7),6.72,IF(OR(AB625=8,AB625=9),6.94,IF(OR(AB625=10,AB625=11,AB625=12),7.17,IF(OR(AB625=13,AB625=14,AB625=15),7.41,IF(OR(AB625=16,AB625=17,AB625=18),7.65,7.91)))))))))), IF(AI625="Գ-1", IF(AB625=0,4.7,IF(AB625=1,4.86,IF(AB625=2,5.01,IF(AB625=3,5.18,IF(OR(AB625=5,AB625=4),5.35,IF(OR(AB625=6,AB625=7),5.52,IF(OR(AB625=8,AB625=9),5.71,IF(OR(AB625=10,AB625=11,AB625=12),5.89,IF(OR(AB625=13,AB625=14,AB625=15),6.09,IF(OR(AB625=16,AB625=17,AB625=18),6.29,6.49)))))))))), IF(AI625="Գ-2", IF(AB625=0,3.88,IF(AB625=1,4.01,IF(AB625=2,4.14,IF(AB625=3,4.27,IF(OR(AB625=5,AB625=4),4.41,IF(OR(AB625=6,AB625=7),4.55,IF(OR(AB625=8,AB625=9),4.7,IF(OR(AB625=10,AB625=11,AB625=12),4.85,IF(OR(AB625=13,AB625=14,AB625=15),5.01,IF(OR(AB625=16,AB625=17,AB625=18),5.17,5.34)))))))))), IF(AI625="Գ-3", IF(AB625=0,3.21,IF(AB625=1,3.31,IF(AB625=2,3.42,IF(AB625=3,3.53,IF(OR(AB625=5,AB625=4),3.64,IF(OR(AB625=6,AB625=7),3.76,IF(OR(AB625=8,AB625=9),3.88,IF(OR(AB625=10,AB625=11,AB625=12),4.01,IF(OR(AB625=13,AB625=14,AB625=15),4.13,IF(OR(AB625=16,AB625=17,AB625=18),4.27,4.4)))))))))), IF(AI625="Ա-1", IF(AB625=0,2.66,IF(AB625=1,2.75,IF(AB625=2,2.83,IF(AB625=3,2.92,IF(OR(AB625=5,AB625=4),3.02,IF(OR(AB625=6,AB625=7),3.11,IF(OR(AB625=8,AB625=9),3.21,IF(OR(AB625=10,AB625=11,AB625=12),3.31,IF(OR(AB625=13,AB625=14,AB625=15),3.42,IF(OR(AB625=16,AB625=17,AB625=18),3.53,3.64)))))))))), IF(AI625="Ա-2", IF(AB625=0,2.28,IF(AB625=1,2.35,IF(AB625=2,2.43,IF(AB625=3,2.5,IF(OR(AB625=5,AB625=4),2.58,IF(OR(AB625=6,AB625=7),2.66,IF(OR(AB625=8,AB625=9),2.75,IF(OR(AB625=10,AB625=11,AB625=12),2.83,IF(OR(AB625=13,AB625=14,AB625=15),2.92,IF(OR(AB625=16,AB625=17,AB625=18),3.01,3.11)))))))))),IF(AI625="Ա-3", IF(AB625=0,1.96,IF(AB625=1,2.02,IF(AB625=2,2.08,IF(AB625=3,2.15,IF(OR(AB625=5,AB625=4),2.21,IF(OR(AB625=6,AB625=7),2.28,IF(OR(AB625=8,AB625=9),2.35,IF(OR(AB625=10,AB625=11,AB625=12),2.42,IF(OR(AB625=13,AB625=14,AB625=15),2.5,IF(OR(AB625=16,AB625=17,AB625=18),2.58,2.66)))))))))), IF(AI625="Կ-1", IF(AB625=0,1.68,IF(AB625=1,1.73,IF(AB625=2,1.79,IF(AB625=3,1.84,IF(OR(AB625=5,AB625=4),1.9,IF(OR(AB625=6,AB625=7),1.96,IF(OR(AB625=8,AB625=9),2.02,IF(OR(AB625=10,AB625=11,AB625=12),2.08,IF(OR(AB625=13,AB625=14,AB625=15),2.14,IF(OR(AB625=16,AB625=17,AB625=18),2.21,2.28)))))))))), IF(AI625="Կ-2", IF(AB625=0,1.45,IF(AB625=1,1.49,IF(AB625=2,1.54,IF(AB625=3,1.59,IF(OR(AB625=5,AB625=4),1.63,IF(OR(AB625=6,AB625=7),1.68,IF(OR(AB625=8,AB625=9),1.73,IF(OR(AB625=10,AB625=11,AB625=12),1.79,IF(OR(AB625=13,AB625=14,AB625=15),1.84,IF(OR(AB625=16,AB625=17,AB625=18),1.9,1.95)))))))))),IF(AI625="Կ-3", IF(AB625=0,1.25,IF(AB625=1,1.29,IF(AB625=2,1.33,IF(AB625=3,1.37,IF(OR(AB625=5,AB625=4),1.41,IF(OR(AB625=6,AB625=7),1.45,IF(OR(AB625=8,AB625=9),1.49,IF(OR(AB625=10,AB625=11,AB625=12),1.54,IF(OR(AB625=13,AB625=14,AB625=15),1.58,IF(OR(AB625=16,AB625=17,AB625=18),1.63,1.68)))))))))), "Error"))))))))))))</f>
        <v>1.96</v>
      </c>
      <c r="AD625" s="794"/>
      <c r="AE625" s="828">
        <f>+AC625+AC625*AD625</f>
        <v>1.96</v>
      </c>
      <c r="AF625" s="788">
        <v>66140</v>
      </c>
      <c r="AG625" s="824"/>
      <c r="AH625" s="825"/>
      <c r="AI625" s="790" t="str">
        <f>+W625</f>
        <v>Կ-1</v>
      </c>
      <c r="AJ625" s="788">
        <f>AF625*AE625</f>
        <v>129634.4</v>
      </c>
      <c r="AK625" s="791">
        <f>AE625*AF625+AG625+AH625</f>
        <v>129634.4</v>
      </c>
      <c r="AL625" s="797">
        <f>+AK625*13</f>
        <v>1685247.2</v>
      </c>
      <c r="AM625" s="793">
        <f>+AA625</f>
        <v>1</v>
      </c>
      <c r="AN625" s="794">
        <f>+AB625+1</f>
        <v>7</v>
      </c>
      <c r="AO625" s="795">
        <f>IF(AM625&lt;1,0,IF(AU625="Բ-1",IF(AN625=0,6.94,IF(AN625=1,7.17,IF(AN625=2,7.41,IF(AN625=3,7.66,IF(OR(AN625=5,AN625=4),7.92,IF(OR(AN625=6,AN625=7),8.18,IF(OR(AN625=8,AN625=9),8.46,IF(OR(AN625=10,AN625=11,AN625=12),8.74,IF(OR(AN625=13,AN625=14,AN625=15),9.03,IF(OR(AN625=16,AN625=17,AN625=18),9.33,9.65)))))))))),IF(AU625="Բ-2", IF(AN625=0,5.71,IF(AN625=1,5.89,IF(AN625=2,6.09,IF(AN625=3,6.29,IF(OR(AN625=5,AN625=4),6.5,IF(OR(AN625=6,AN625=7),6.72,IF(OR(AN625=8,AN625=9),6.94,IF(OR(AN625=10,AN625=11,AN625=12),7.17,IF(OR(AN625=13,AN625=14,AN625=15),7.41,IF(OR(AN625=16,AN625=17,AN625=18),7.65,7.91)))))))))), IF(AU625="Գ-1", IF(AN625=0,4.7,IF(AN625=1,4.86,IF(AN625=2,5.01,IF(AN625=3,5.18,IF(OR(AN625=5,AN625=4),5.35,IF(OR(AN625=6,AN625=7),5.52,IF(OR(AN625=8,AN625=9),5.71,IF(OR(AN625=10,AN625=11,AN625=12),5.89,IF(OR(AN625=13,AN625=14,AN625=15),6.09,IF(OR(AN625=16,AN625=17,AN625=18),6.29,6.49)))))))))), IF(AU625="Գ-2", IF(AN625=0,3.88,IF(AN625=1,4.01,IF(AN625=2,4.14,IF(AN625=3,4.27,IF(OR(AN625=5,AN625=4),4.41,IF(OR(AN625=6,AN625=7),4.55,IF(OR(AN625=8,AN625=9),4.7,IF(OR(AN625=10,AN625=11,AN625=12),4.85,IF(OR(AN625=13,AN625=14,AN625=15),5.01,IF(OR(AN625=16,AN625=17,AN625=18),5.17,5.34)))))))))), IF(AU625="Գ-3", IF(AN625=0,3.21,IF(AN625=1,3.31,IF(AN625=2,3.42,IF(AN625=3,3.53,IF(OR(AN625=5,AN625=4),3.64,IF(OR(AN625=6,AN625=7),3.76,IF(OR(AN625=8,AN625=9),3.88,IF(OR(AN625=10,AN625=11,AN625=12),4.01,IF(OR(AN625=13,AN625=14,AN625=15),4.13,IF(OR(AN625=16,AN625=17,AN625=18),4.27,4.4)))))))))), IF(AU625="Ա-1", IF(AN625=0,2.66,IF(AN625=1,2.75,IF(AN625=2,2.83,IF(AN625=3,2.92,IF(OR(AN625=5,AN625=4),3.02,IF(OR(AN625=6,AN625=7),3.11,IF(OR(AN625=8,AN625=9),3.21,IF(OR(AN625=10,AN625=11,AN625=12),3.31,IF(OR(AN625=13,AN625=14,AN625=15),3.42,IF(OR(AN625=16,AN625=17,AN625=18),3.53,3.64)))))))))), IF(AU625="Ա-2", IF(AN625=0,2.28,IF(AN625=1,2.35,IF(AN625=2,2.43,IF(AN625=3,2.5,IF(OR(AN625=5,AN625=4),2.58,IF(OR(AN625=6,AN625=7),2.66,IF(OR(AN625=8,AN625=9),2.75,IF(OR(AN625=10,AN625=11,AN625=12),2.83,IF(OR(AN625=13,AN625=14,AN625=15),2.92,IF(OR(AN625=16,AN625=17,AN625=18),3.01,3.11)))))))))),IF(AU625="Ա-3", IF(AN625=0,1.96,IF(AN625=1,2.02,IF(AN625=2,2.08,IF(AN625=3,2.15,IF(OR(AN625=5,AN625=4),2.21,IF(OR(AN625=6,AN625=7),2.28,IF(OR(AN625=8,AN625=9),2.35,IF(OR(AN625=10,AN625=11,AN625=12),2.42,IF(OR(AN625=13,AN625=14,AN625=15),2.5,IF(OR(AN625=16,AN625=17,AN625=18),2.58,2.66)))))))))), IF(AU625="Կ-1", IF(AN625=0,1.68,IF(AN625=1,1.73,IF(AN625=2,1.79,IF(AN625=3,1.84,IF(OR(AN625=5,AN625=4),1.9,IF(OR(AN625=6,AN625=7),1.96,IF(OR(AN625=8,AN625=9),2.02,IF(OR(AN625=10,AN625=11,AN625=12),2.08,IF(OR(AN625=13,AN625=14,AN625=15),2.14,IF(OR(AN625=16,AN625=17,AN625=18),2.21,2.28)))))))))), IF(AU625="Կ-2", IF(AN625=0,1.45,IF(AN625=1,1.49,IF(AN625=2,1.54,IF(AN625=3,1.59,IF(OR(AN625=5,AN625=4),1.63,IF(OR(AN625=6,AN625=7),1.68,IF(OR(AN625=8,AN625=9),1.73,IF(OR(AN625=10,AN625=11,AN625=12),1.79,IF(OR(AN625=13,AN625=14,AN625=15),1.84,IF(OR(AN625=16,AN625=17,AN625=18),1.9,1.95)))))))))),IF(AU625="Կ-3", IF(AN625=0,1.25,IF(AN625=1,1.29,IF(AN625=2,1.33,IF(AN625=3,1.37,IF(OR(AN625=5,AN625=4),1.41,IF(OR(AN625=6,AN625=7),1.45,IF(OR(AN625=8,AN625=9),1.49,IF(OR(AN625=10,AN625=11,AN625=12),1.54,IF(OR(AN625=13,AN625=14,AN625=15),1.58,IF(OR(AN625=16,AN625=17,AN625=18),1.63,1.68)))))))))), "Error"))))))))))))</f>
        <v>1.96</v>
      </c>
      <c r="AP625" s="794"/>
      <c r="AQ625" s="828">
        <f>+AO625+AO625*AP625</f>
        <v>1.96</v>
      </c>
      <c r="AR625" s="788">
        <v>66140</v>
      </c>
      <c r="AS625" s="824"/>
      <c r="AT625" s="825"/>
      <c r="AU625" s="790" t="str">
        <f>+AI625</f>
        <v>Կ-1</v>
      </c>
      <c r="AV625" s="788">
        <f>AR625*AQ625</f>
        <v>129634.4</v>
      </c>
      <c r="AW625" s="791">
        <f>AQ625*AR625+AS625+AT625</f>
        <v>129634.4</v>
      </c>
      <c r="AX625" s="797">
        <f>+AW625*13</f>
        <v>1685247.2</v>
      </c>
    </row>
    <row r="626" spans="2:50" s="777" customFormat="1" ht="27">
      <c r="B626" s="1658">
        <v>20</v>
      </c>
      <c r="C626" s="647" t="s">
        <v>1767</v>
      </c>
      <c r="D626" s="1334" t="s">
        <v>541</v>
      </c>
      <c r="E626" s="822">
        <v>1</v>
      </c>
      <c r="F626" s="1341">
        <v>2</v>
      </c>
      <c r="G626" s="795">
        <f t="shared" si="1698"/>
        <v>1.79</v>
      </c>
      <c r="H626" s="824">
        <v>66140</v>
      </c>
      <c r="I626" s="824"/>
      <c r="J626" s="825"/>
      <c r="K626" s="796" t="s">
        <v>97</v>
      </c>
      <c r="L626" s="825">
        <f t="shared" si="1699"/>
        <v>118390.6</v>
      </c>
      <c r="M626" s="826">
        <f t="shared" si="1700"/>
        <v>118390.6</v>
      </c>
      <c r="N626" s="792">
        <f t="shared" si="1701"/>
        <v>1539077.8</v>
      </c>
      <c r="O626" s="821">
        <f t="shared" si="1702"/>
        <v>1</v>
      </c>
      <c r="P626" s="794">
        <f t="shared" si="1703"/>
        <v>3</v>
      </c>
      <c r="Q626" s="795">
        <f t="shared" si="1704"/>
        <v>1.84</v>
      </c>
      <c r="R626" s="794"/>
      <c r="S626" s="828">
        <f t="shared" si="1705"/>
        <v>1.84</v>
      </c>
      <c r="T626" s="788">
        <v>66140</v>
      </c>
      <c r="U626" s="824"/>
      <c r="V626" s="825"/>
      <c r="W626" s="796" t="str">
        <f t="shared" si="1706"/>
        <v>Կ-1</v>
      </c>
      <c r="X626" s="788">
        <f t="shared" si="1707"/>
        <v>121697.60000000001</v>
      </c>
      <c r="Y626" s="791">
        <f t="shared" si="1708"/>
        <v>121697.60000000001</v>
      </c>
      <c r="Z626" s="797">
        <f t="shared" si="1709"/>
        <v>1582068.8</v>
      </c>
      <c r="AA626" s="793">
        <f t="shared" si="1710"/>
        <v>1</v>
      </c>
      <c r="AB626" s="794">
        <f t="shared" si="1711"/>
        <v>4</v>
      </c>
      <c r="AC626" s="795">
        <f t="shared" si="1712"/>
        <v>1.9</v>
      </c>
      <c r="AD626" s="794"/>
      <c r="AE626" s="828">
        <f t="shared" si="1713"/>
        <v>1.9</v>
      </c>
      <c r="AF626" s="788">
        <v>66140</v>
      </c>
      <c r="AG626" s="824"/>
      <c r="AH626" s="825"/>
      <c r="AI626" s="790" t="str">
        <f t="shared" si="1714"/>
        <v>Կ-1</v>
      </c>
      <c r="AJ626" s="788">
        <f t="shared" si="1715"/>
        <v>125666</v>
      </c>
      <c r="AK626" s="791">
        <f t="shared" si="1716"/>
        <v>125666</v>
      </c>
      <c r="AL626" s="797">
        <f t="shared" si="1717"/>
        <v>1633658</v>
      </c>
      <c r="AM626" s="793">
        <f t="shared" si="1718"/>
        <v>1</v>
      </c>
      <c r="AN626" s="794">
        <f t="shared" si="1719"/>
        <v>5</v>
      </c>
      <c r="AO626" s="795">
        <f t="shared" si="1720"/>
        <v>1.9</v>
      </c>
      <c r="AP626" s="794"/>
      <c r="AQ626" s="828">
        <f t="shared" si="1721"/>
        <v>1.9</v>
      </c>
      <c r="AR626" s="788">
        <v>66140</v>
      </c>
      <c r="AS626" s="824"/>
      <c r="AT626" s="825"/>
      <c r="AU626" s="790" t="str">
        <f t="shared" si="1722"/>
        <v>Կ-1</v>
      </c>
      <c r="AV626" s="788">
        <f t="shared" si="1723"/>
        <v>125666</v>
      </c>
      <c r="AW626" s="791">
        <f t="shared" si="1724"/>
        <v>125666</v>
      </c>
      <c r="AX626" s="797">
        <f t="shared" si="1725"/>
        <v>1633658</v>
      </c>
    </row>
    <row r="627" spans="2:50" s="777" customFormat="1" ht="27">
      <c r="B627" s="1658">
        <v>21</v>
      </c>
      <c r="C627" s="647" t="s">
        <v>1759</v>
      </c>
      <c r="D627" s="1334" t="s">
        <v>541</v>
      </c>
      <c r="E627" s="822">
        <v>1</v>
      </c>
      <c r="F627" s="1341">
        <v>1</v>
      </c>
      <c r="G627" s="795">
        <f t="shared" si="1698"/>
        <v>1.73</v>
      </c>
      <c r="H627" s="824">
        <v>66140</v>
      </c>
      <c r="I627" s="824"/>
      <c r="J627" s="825"/>
      <c r="K627" s="796" t="s">
        <v>97</v>
      </c>
      <c r="L627" s="825">
        <f t="shared" si="1699"/>
        <v>114422.2</v>
      </c>
      <c r="M627" s="826">
        <f t="shared" si="1700"/>
        <v>114422.2</v>
      </c>
      <c r="N627" s="792">
        <f t="shared" si="1701"/>
        <v>1487488.5999999999</v>
      </c>
      <c r="O627" s="821">
        <f t="shared" si="1702"/>
        <v>1</v>
      </c>
      <c r="P627" s="794">
        <f t="shared" si="1703"/>
        <v>2</v>
      </c>
      <c r="Q627" s="795">
        <f t="shared" si="1704"/>
        <v>1.79</v>
      </c>
      <c r="R627" s="794"/>
      <c r="S627" s="828">
        <f t="shared" si="1705"/>
        <v>1.79</v>
      </c>
      <c r="T627" s="788">
        <v>66140</v>
      </c>
      <c r="U627" s="824"/>
      <c r="V627" s="825"/>
      <c r="W627" s="796" t="str">
        <f t="shared" si="1706"/>
        <v>Կ-1</v>
      </c>
      <c r="X627" s="788">
        <f t="shared" si="1707"/>
        <v>118390.6</v>
      </c>
      <c r="Y627" s="791">
        <f t="shared" si="1708"/>
        <v>118390.6</v>
      </c>
      <c r="Z627" s="797">
        <f t="shared" si="1709"/>
        <v>1539077.8</v>
      </c>
      <c r="AA627" s="793">
        <f t="shared" si="1710"/>
        <v>1</v>
      </c>
      <c r="AB627" s="794">
        <f t="shared" si="1711"/>
        <v>3</v>
      </c>
      <c r="AC627" s="795">
        <f t="shared" si="1712"/>
        <v>1.84</v>
      </c>
      <c r="AD627" s="794"/>
      <c r="AE627" s="828">
        <f t="shared" si="1713"/>
        <v>1.84</v>
      </c>
      <c r="AF627" s="788">
        <v>66140</v>
      </c>
      <c r="AG627" s="824"/>
      <c r="AH627" s="825"/>
      <c r="AI627" s="790" t="str">
        <f t="shared" si="1714"/>
        <v>Կ-1</v>
      </c>
      <c r="AJ627" s="788">
        <f t="shared" si="1715"/>
        <v>121697.60000000001</v>
      </c>
      <c r="AK627" s="791">
        <f t="shared" si="1716"/>
        <v>121697.60000000001</v>
      </c>
      <c r="AL627" s="797">
        <f t="shared" si="1717"/>
        <v>1582068.8</v>
      </c>
      <c r="AM627" s="793">
        <f t="shared" si="1718"/>
        <v>1</v>
      </c>
      <c r="AN627" s="794">
        <f t="shared" si="1719"/>
        <v>4</v>
      </c>
      <c r="AO627" s="795">
        <f t="shared" si="1720"/>
        <v>1.9</v>
      </c>
      <c r="AP627" s="794"/>
      <c r="AQ627" s="828">
        <f t="shared" si="1721"/>
        <v>1.9</v>
      </c>
      <c r="AR627" s="788">
        <v>66140</v>
      </c>
      <c r="AS627" s="824"/>
      <c r="AT627" s="825"/>
      <c r="AU627" s="790" t="str">
        <f t="shared" si="1722"/>
        <v>Կ-1</v>
      </c>
      <c r="AV627" s="788">
        <f t="shared" si="1723"/>
        <v>125666</v>
      </c>
      <c r="AW627" s="791">
        <f t="shared" si="1724"/>
        <v>125666</v>
      </c>
      <c r="AX627" s="797">
        <f t="shared" si="1725"/>
        <v>1633658</v>
      </c>
    </row>
    <row r="628" spans="2:50" s="777" customFormat="1" ht="27">
      <c r="B628" s="1658">
        <v>22</v>
      </c>
      <c r="C628" s="647" t="s">
        <v>154</v>
      </c>
      <c r="D628" s="1334" t="s">
        <v>541</v>
      </c>
      <c r="E628" s="822">
        <v>1</v>
      </c>
      <c r="F628" s="1341">
        <v>0</v>
      </c>
      <c r="G628" s="795">
        <f t="shared" si="1698"/>
        <v>1.68</v>
      </c>
      <c r="H628" s="824">
        <v>66140</v>
      </c>
      <c r="I628" s="824"/>
      <c r="J628" s="825"/>
      <c r="K628" s="796" t="s">
        <v>97</v>
      </c>
      <c r="L628" s="825">
        <f t="shared" si="1699"/>
        <v>111115.2</v>
      </c>
      <c r="M628" s="826">
        <f t="shared" si="1700"/>
        <v>111115.2</v>
      </c>
      <c r="N628" s="792">
        <f t="shared" si="1701"/>
        <v>1444497.5999999999</v>
      </c>
      <c r="O628" s="821">
        <f t="shared" si="1702"/>
        <v>1</v>
      </c>
      <c r="P628" s="794">
        <f t="shared" si="1703"/>
        <v>1</v>
      </c>
      <c r="Q628" s="795">
        <f t="shared" si="1704"/>
        <v>1.73</v>
      </c>
      <c r="R628" s="794"/>
      <c r="S628" s="828">
        <f t="shared" si="1705"/>
        <v>1.73</v>
      </c>
      <c r="T628" s="788">
        <v>66140</v>
      </c>
      <c r="U628" s="824"/>
      <c r="V628" s="825"/>
      <c r="W628" s="796" t="str">
        <f t="shared" si="1706"/>
        <v>Կ-1</v>
      </c>
      <c r="X628" s="788">
        <f t="shared" si="1707"/>
        <v>114422.2</v>
      </c>
      <c r="Y628" s="791">
        <f t="shared" si="1708"/>
        <v>114422.2</v>
      </c>
      <c r="Z628" s="797">
        <f t="shared" si="1709"/>
        <v>1487488.5999999999</v>
      </c>
      <c r="AA628" s="793">
        <f t="shared" si="1710"/>
        <v>1</v>
      </c>
      <c r="AB628" s="794">
        <f t="shared" si="1711"/>
        <v>2</v>
      </c>
      <c r="AC628" s="795">
        <f t="shared" si="1712"/>
        <v>1.79</v>
      </c>
      <c r="AD628" s="794"/>
      <c r="AE628" s="828">
        <f t="shared" si="1713"/>
        <v>1.79</v>
      </c>
      <c r="AF628" s="788">
        <v>66140</v>
      </c>
      <c r="AG628" s="824"/>
      <c r="AH628" s="825"/>
      <c r="AI628" s="790" t="str">
        <f t="shared" si="1714"/>
        <v>Կ-1</v>
      </c>
      <c r="AJ628" s="788">
        <f t="shared" si="1715"/>
        <v>118390.6</v>
      </c>
      <c r="AK628" s="791">
        <f t="shared" si="1716"/>
        <v>118390.6</v>
      </c>
      <c r="AL628" s="797">
        <f t="shared" si="1717"/>
        <v>1539077.8</v>
      </c>
      <c r="AM628" s="793">
        <f t="shared" si="1718"/>
        <v>1</v>
      </c>
      <c r="AN628" s="794">
        <f t="shared" si="1719"/>
        <v>3</v>
      </c>
      <c r="AO628" s="795">
        <f t="shared" si="1720"/>
        <v>1.84</v>
      </c>
      <c r="AP628" s="794"/>
      <c r="AQ628" s="828">
        <f t="shared" si="1721"/>
        <v>1.84</v>
      </c>
      <c r="AR628" s="788">
        <v>66140</v>
      </c>
      <c r="AS628" s="824"/>
      <c r="AT628" s="825"/>
      <c r="AU628" s="790" t="str">
        <f t="shared" si="1722"/>
        <v>Կ-1</v>
      </c>
      <c r="AV628" s="788">
        <f t="shared" si="1723"/>
        <v>121697.60000000001</v>
      </c>
      <c r="AW628" s="791">
        <f t="shared" si="1724"/>
        <v>121697.60000000001</v>
      </c>
      <c r="AX628" s="797">
        <f t="shared" si="1725"/>
        <v>1582068.8</v>
      </c>
    </row>
    <row r="629" spans="2:50" s="777" customFormat="1" ht="27">
      <c r="B629" s="1658">
        <v>23</v>
      </c>
      <c r="C629" s="647" t="s">
        <v>2351</v>
      </c>
      <c r="D629" s="1320" t="s">
        <v>541</v>
      </c>
      <c r="E629" s="822">
        <v>1</v>
      </c>
      <c r="F629" s="1341">
        <v>1</v>
      </c>
      <c r="G629" s="795">
        <f t="shared" si="1698"/>
        <v>1.73</v>
      </c>
      <c r="H629" s="824">
        <v>66141</v>
      </c>
      <c r="I629" s="824"/>
      <c r="J629" s="825"/>
      <c r="K629" s="796" t="s">
        <v>97</v>
      </c>
      <c r="L629" s="825">
        <f t="shared" si="1699"/>
        <v>114423.93</v>
      </c>
      <c r="M629" s="826">
        <f t="shared" si="1700"/>
        <v>114423.93</v>
      </c>
      <c r="N629" s="792">
        <f t="shared" si="1701"/>
        <v>1487511.0899999999</v>
      </c>
      <c r="O629" s="793">
        <v>1</v>
      </c>
      <c r="P629" s="794">
        <f t="shared" si="1703"/>
        <v>2</v>
      </c>
      <c r="Q629" s="795">
        <f t="shared" si="1704"/>
        <v>1.79</v>
      </c>
      <c r="R629" s="794"/>
      <c r="S629" s="828">
        <f t="shared" si="1705"/>
        <v>1.79</v>
      </c>
      <c r="T629" s="788">
        <v>66140</v>
      </c>
      <c r="U629" s="824"/>
      <c r="V629" s="825"/>
      <c r="W629" s="796" t="str">
        <f t="shared" si="1706"/>
        <v>Կ-1</v>
      </c>
      <c r="X629" s="788">
        <f t="shared" si="1707"/>
        <v>118390.6</v>
      </c>
      <c r="Y629" s="791">
        <f t="shared" si="1708"/>
        <v>118390.6</v>
      </c>
      <c r="Z629" s="797">
        <f t="shared" si="1709"/>
        <v>1539077.8</v>
      </c>
      <c r="AA629" s="793">
        <f t="shared" si="1710"/>
        <v>1</v>
      </c>
      <c r="AB629" s="794">
        <f t="shared" si="1711"/>
        <v>3</v>
      </c>
      <c r="AC629" s="795">
        <f t="shared" si="1712"/>
        <v>1.84</v>
      </c>
      <c r="AD629" s="794"/>
      <c r="AE629" s="828">
        <f t="shared" si="1713"/>
        <v>1.84</v>
      </c>
      <c r="AF629" s="788">
        <v>66140</v>
      </c>
      <c r="AG629" s="824"/>
      <c r="AH629" s="825"/>
      <c r="AI629" s="790" t="str">
        <f t="shared" si="1714"/>
        <v>Կ-1</v>
      </c>
      <c r="AJ629" s="788">
        <f t="shared" si="1715"/>
        <v>121697.60000000001</v>
      </c>
      <c r="AK629" s="791">
        <f t="shared" si="1716"/>
        <v>121697.60000000001</v>
      </c>
      <c r="AL629" s="797">
        <f t="shared" si="1717"/>
        <v>1582068.8</v>
      </c>
      <c r="AM629" s="793">
        <f t="shared" si="1718"/>
        <v>1</v>
      </c>
      <c r="AN629" s="794">
        <f t="shared" si="1719"/>
        <v>4</v>
      </c>
      <c r="AO629" s="795">
        <f t="shared" si="1720"/>
        <v>1.9</v>
      </c>
      <c r="AP629" s="794"/>
      <c r="AQ629" s="828">
        <f t="shared" si="1721"/>
        <v>1.9</v>
      </c>
      <c r="AR629" s="788">
        <v>66140</v>
      </c>
      <c r="AS629" s="824"/>
      <c r="AT629" s="825"/>
      <c r="AU629" s="790" t="str">
        <f t="shared" si="1722"/>
        <v>Կ-1</v>
      </c>
      <c r="AV629" s="788">
        <f t="shared" si="1723"/>
        <v>125666</v>
      </c>
      <c r="AW629" s="791">
        <f t="shared" si="1724"/>
        <v>125666</v>
      </c>
      <c r="AX629" s="797">
        <f t="shared" si="1725"/>
        <v>1633658</v>
      </c>
    </row>
    <row r="630" spans="2:50" s="777" customFormat="1" ht="27">
      <c r="B630" s="1658">
        <v>24</v>
      </c>
      <c r="C630" s="647" t="s">
        <v>2352</v>
      </c>
      <c r="D630" s="1320" t="s">
        <v>541</v>
      </c>
      <c r="E630" s="822">
        <v>1</v>
      </c>
      <c r="F630" s="1341">
        <v>1</v>
      </c>
      <c r="G630" s="795">
        <f t="shared" ref="G630" si="1726">IF(E630&lt;1,0,IF(K630="Բ-1",IF(F630=0,6.94,IF(F630=1,7.17,IF(F630=2,7.41,IF(F630=3,7.66,IF(OR(F630=5,F630=4),7.92,IF(OR(F630=6,F630=7),8.18,IF(OR(F630=8,F630=9),8.46,IF(OR(F630=10,F630=11,F630=12),8.74,IF(OR(F630=13,F630=14,F630=15),9.03,IF(OR(F630=16,F630=17,F630=18),9.33,9.65)))))))))),IF(K630="Բ-2", IF(F630=0,5.71,IF(F630=1,5.89,IF(F630=2,6.09,IF(F630=3,6.29,IF(OR(F630=5,F630=4),6.5,IF(OR(F630=6,F630=7),6.72,IF(OR(F630=8,F630=9),6.94,IF(OR(F630=10,F630=11,F630=12),7.17,IF(OR(F630=13,F630=14,F630=15),7.41,IF(OR(F630=16,F630=17,F630=18),7.65,7.91)))))))))), IF(K630="Գ-1", IF(F630=0,4.7,IF(F630=1,4.86,IF(F630=2,5.01,IF(F630=3,5.18,IF(OR(F630=5,F630=4),5.35,IF(OR(F630=6,F630=7),5.52,IF(OR(F630=8,F630=9),5.71,IF(OR(F630=10,F630=11,F630=12),5.89,IF(OR(F630=13,F630=14,F630=15),6.09,IF(OR(F630=16,F630=17,F630=18),6.29,6.49)))))))))), IF(K630="Գ-2", IF(F630=0,3.88,IF(F630=1,4.01,IF(F630=2,4.14,IF(F630=3,4.27,IF(OR(F630=5,F630=4),4.41,IF(OR(F630=6,F630=7),4.55,IF(OR(F630=8,F630=9),4.7,IF(OR(F630=10,F630=11,F630=12),4.85,IF(OR(F630=13,F630=14,F630=15),5.01,IF(OR(F630=16,F630=17,F630=18),5.17,5.34)))))))))), IF(K630="Գ-3", IF(F630=0,3.21,IF(F630=1,3.31,IF(F630=2,3.42,IF(F630=3,3.53,IF(OR(F630=5,F630=4),3.64,IF(OR(F630=6,F630=7),3.76,IF(OR(F630=8,F630=9),3.88,IF(OR(F630=10,F630=11,F630=12),4.01,IF(OR(F630=13,F630=14,F630=15),4.13,IF(OR(F630=16,F630=17,F630=18),4.27,4.4)))))))))), IF(K630="Ա-1", IF(F630=0,2.66,IF(F630=1,2.75,IF(F630=2,2.83,IF(F630=3,2.92,IF(OR(F630=5,F630=4),3.02,IF(OR(F630=6,F630=7),3.11,IF(OR(F630=8,F630=9),3.21,IF(OR(F630=10,F630=11,F630=12),3.31,IF(OR(F630=13,F630=14,F630=15),3.42,IF(OR(F630=16,F630=17,F630=18),3.53,3.64)))))))))), IF(K630="Ա-2", IF(F630=0,2.28,IF(F630=1,2.35,IF(F630=2,2.43,IF(F630=3,2.5,IF(OR(F630=5,F630=4),2.58,IF(OR(F630=6,F630=7),2.66,IF(OR(F630=8,F630=9),2.75,IF(OR(F630=10,F630=11,F630=12),2.83,IF(OR(F630=13,F630=14,F630=15),2.92,IF(OR(F630=16,F630=17,F630=18),3.01,3.11)))))))))),IF(K630="Ա-3", IF(F630=0,1.96,IF(F630=1,2.02,IF(F630=2,2.08,IF(F630=3,2.15,IF(OR(F630=5,F630=4),2.21,IF(OR(F630=6,F630=7),2.28,IF(OR(F630=8,F630=9),2.35,IF(OR(F630=10,F630=11,F630=12),2.42,IF(OR(F630=13,F630=14,F630=15),2.5,IF(OR(F630=16,F630=17,F630=18),2.58,2.66)))))))))), IF(K630="Կ-1", IF(F630=0,1.68,IF(F630=1,1.73,IF(F630=2,1.79,IF(F630=3,1.84,IF(OR(F630=5,F630=4),1.9,IF(OR(F630=6,F630=7),1.96,IF(OR(F630=8,F630=9),2.02,IF(OR(F630=10,F630=11,F630=12),2.08,IF(OR(F630=13,F630=14,F630=15),2.14,IF(OR(F630=16,F630=17,F630=18),2.21,2.28)))))))))), IF(K630="Կ-2", IF(F630=0,1.45,IF(F630=1,1.49,IF(F630=2,1.54,IF(F630=3,1.59,IF(OR(F630=5,F630=4),1.63,IF(OR(F630=6,F630=7),1.68,IF(OR(F630=8,F630=9),1.73,IF(OR(F630=10,F630=11,F630=12),1.79,IF(OR(F630=13,F630=14,F630=15),1.84,IF(OR(F630=16,F630=17,F630=18),1.9,1.95)))))))))),IF(K630="Կ-3", IF(F630=0,1.25,IF(F630=1,1.29,IF(F630=2,1.33,IF(F630=3,1.37,IF(OR(F630=5,F630=4),1.41,IF(OR(F630=6,F630=7),1.45,IF(OR(F630=8,F630=9),1.49,IF(OR(F630=10,F630=11,F630=12),1.54,IF(OR(F630=13,F630=14,F630=15),1.58,IF(OR(F630=16,F630=17,F630=18),1.63,1.68)))))))))), "Error"))))))))))))</f>
        <v>1.73</v>
      </c>
      <c r="H630" s="824">
        <v>66141</v>
      </c>
      <c r="I630" s="824"/>
      <c r="J630" s="825"/>
      <c r="K630" s="796" t="s">
        <v>97</v>
      </c>
      <c r="L630" s="825">
        <f t="shared" ref="L630" si="1727">H630*G630</f>
        <v>114423.93</v>
      </c>
      <c r="M630" s="826">
        <f t="shared" si="1700"/>
        <v>114423.93</v>
      </c>
      <c r="N630" s="792">
        <f t="shared" ref="N630" si="1728">+M630*13</f>
        <v>1487511.0899999999</v>
      </c>
      <c r="O630" s="793">
        <v>1</v>
      </c>
      <c r="P630" s="794">
        <f t="shared" si="1703"/>
        <v>2</v>
      </c>
      <c r="Q630" s="795">
        <f t="shared" ref="Q630" si="1729">IF(O630&lt;1,0,IF(W630="Բ-1",IF(P630=0,6.94,IF(P630=1,7.17,IF(P630=2,7.41,IF(P630=3,7.66,IF(OR(P630=5,P630=4),7.92,IF(OR(P630=6,P630=7),8.18,IF(OR(P630=8,P630=9),8.46,IF(OR(P630=10,P630=11,P630=12),8.74,IF(OR(P630=13,P630=14,P630=15),9.03,IF(OR(P630=16,P630=17,P630=18),9.33,9.65)))))))))),IF(W630="Բ-2", IF(P630=0,5.71,IF(P630=1,5.89,IF(P630=2,6.09,IF(P630=3,6.29,IF(OR(P630=5,P630=4),6.5,IF(OR(P630=6,P630=7),6.72,IF(OR(P630=8,P630=9),6.94,IF(OR(P630=10,P630=11,P630=12),7.17,IF(OR(P630=13,P630=14,P630=15),7.41,IF(OR(P630=16,P630=17,P630=18),7.65,7.91)))))))))), IF(W630="Գ-1", IF(P630=0,4.7,IF(P630=1,4.86,IF(P630=2,5.01,IF(P630=3,5.18,IF(OR(P630=5,P630=4),5.35,IF(OR(P630=6,P630=7),5.52,IF(OR(P630=8,P630=9),5.71,IF(OR(P630=10,P630=11,P630=12),5.89,IF(OR(P630=13,P630=14,P630=15),6.09,IF(OR(P630=16,P630=17,P630=18),6.29,6.49)))))))))), IF(W630="Գ-2", IF(P630=0,3.88,IF(P630=1,4.01,IF(P630=2,4.14,IF(P630=3,4.27,IF(OR(P630=5,P630=4),4.41,IF(OR(P630=6,P630=7),4.55,IF(OR(P630=8,P630=9),4.7,IF(OR(P630=10,P630=11,P630=12),4.85,IF(OR(P630=13,P630=14,P630=15),5.01,IF(OR(P630=16,P630=17,P630=18),5.17,5.34)))))))))), IF(W630="Գ-3", IF(P630=0,3.21,IF(P630=1,3.31,IF(P630=2,3.42,IF(P630=3,3.53,IF(OR(P630=5,P630=4),3.64,IF(OR(P630=6,P630=7),3.76,IF(OR(P630=8,P630=9),3.88,IF(OR(P630=10,P630=11,P630=12),4.01,IF(OR(P630=13,P630=14,P630=15),4.13,IF(OR(P630=16,P630=17,P630=18),4.27,4.4)))))))))), IF(W630="Ա-1", IF(P630=0,2.66,IF(P630=1,2.75,IF(P630=2,2.83,IF(P630=3,2.92,IF(OR(P630=5,P630=4),3.02,IF(OR(P630=6,P630=7),3.11,IF(OR(P630=8,P630=9),3.21,IF(OR(P630=10,P630=11,P630=12),3.31,IF(OR(P630=13,P630=14,P630=15),3.42,IF(OR(P630=16,P630=17,P630=18),3.53,3.64)))))))))), IF(W630="Ա-2", IF(P630=0,2.28,IF(P630=1,2.35,IF(P630=2,2.43,IF(P630=3,2.5,IF(OR(P630=5,P630=4),2.58,IF(OR(P630=6,P630=7),2.66,IF(OR(P630=8,P630=9),2.75,IF(OR(P630=10,P630=11,P630=12),2.83,IF(OR(P630=13,P630=14,P630=15),2.92,IF(OR(P630=16,P630=17,P630=18),3.01,3.11)))))))))),IF(W630="Ա-3", IF(P630=0,1.96,IF(P630=1,2.02,IF(P630=2,2.08,IF(P630=3,2.15,IF(OR(P630=5,P630=4),2.21,IF(OR(P630=6,P630=7),2.28,IF(OR(P630=8,P630=9),2.35,IF(OR(P630=10,P630=11,P630=12),2.42,IF(OR(P630=13,P630=14,P630=15),2.5,IF(OR(P630=16,P630=17,P630=18),2.58,2.66)))))))))), IF(W630="Կ-1", IF(P630=0,1.68,IF(P630=1,1.73,IF(P630=2,1.79,IF(P630=3,1.84,IF(OR(P630=5,P630=4),1.9,IF(OR(P630=6,P630=7),1.96,IF(OR(P630=8,P630=9),2.02,IF(OR(P630=10,P630=11,P630=12),2.08,IF(OR(P630=13,P630=14,P630=15),2.14,IF(OR(P630=16,P630=17,P630=18),2.21,2.28)))))))))), IF(W630="Կ-2", IF(P630=0,1.45,IF(P630=1,1.49,IF(P630=2,1.54,IF(P630=3,1.59,IF(OR(P630=5,P630=4),1.63,IF(OR(P630=6,P630=7),1.68,IF(OR(P630=8,P630=9),1.73,IF(OR(P630=10,P630=11,P630=12),1.79,IF(OR(P630=13,P630=14,P630=15),1.84,IF(OR(P630=16,P630=17,P630=18),1.9,1.95)))))))))),IF(W630="Կ-3", IF(P630=0,1.25,IF(P630=1,1.29,IF(P630=2,1.33,IF(P630=3,1.37,IF(OR(P630=5,P630=4),1.41,IF(OR(P630=6,P630=7),1.45,IF(OR(P630=8,P630=9),1.49,IF(OR(P630=10,P630=11,P630=12),1.54,IF(OR(P630=13,P630=14,P630=15),1.58,IF(OR(P630=16,P630=17,P630=18),1.63,1.68)))))))))), "Error"))))))))))))</f>
        <v>1.79</v>
      </c>
      <c r="R630" s="794"/>
      <c r="S630" s="828">
        <f t="shared" ref="S630" si="1730">+Q630+Q630*R630</f>
        <v>1.79</v>
      </c>
      <c r="T630" s="788">
        <v>66140</v>
      </c>
      <c r="U630" s="824"/>
      <c r="V630" s="825"/>
      <c r="W630" s="796" t="str">
        <f t="shared" si="1706"/>
        <v>Կ-1</v>
      </c>
      <c r="X630" s="788">
        <f t="shared" ref="X630" si="1731">T630*S630</f>
        <v>118390.6</v>
      </c>
      <c r="Y630" s="791">
        <f t="shared" ref="Y630" si="1732">S630*T630+U630+V630</f>
        <v>118390.6</v>
      </c>
      <c r="Z630" s="797">
        <f t="shared" ref="Z630" si="1733">+Y630*13</f>
        <v>1539077.8</v>
      </c>
      <c r="AA630" s="793">
        <f t="shared" ref="AA630" si="1734">+O630</f>
        <v>1</v>
      </c>
      <c r="AB630" s="794">
        <f t="shared" ref="AB630" si="1735">+P630+1</f>
        <v>3</v>
      </c>
      <c r="AC630" s="795">
        <f t="shared" ref="AC630" si="1736">IF(AA630&lt;1,0,IF(AI630="Բ-1",IF(AB630=0,6.94,IF(AB630=1,7.17,IF(AB630=2,7.41,IF(AB630=3,7.66,IF(OR(AB630=5,AB630=4),7.92,IF(OR(AB630=6,AB630=7),8.18,IF(OR(AB630=8,AB630=9),8.46,IF(OR(AB630=10,AB630=11,AB630=12),8.74,IF(OR(AB630=13,AB630=14,AB630=15),9.03,IF(OR(AB630=16,AB630=17,AB630=18),9.33,9.65)))))))))),IF(AI630="Բ-2", IF(AB630=0,5.71,IF(AB630=1,5.89,IF(AB630=2,6.09,IF(AB630=3,6.29,IF(OR(AB630=5,AB630=4),6.5,IF(OR(AB630=6,AB630=7),6.72,IF(OR(AB630=8,AB630=9),6.94,IF(OR(AB630=10,AB630=11,AB630=12),7.17,IF(OR(AB630=13,AB630=14,AB630=15),7.41,IF(OR(AB630=16,AB630=17,AB630=18),7.65,7.91)))))))))), IF(AI630="Գ-1", IF(AB630=0,4.7,IF(AB630=1,4.86,IF(AB630=2,5.01,IF(AB630=3,5.18,IF(OR(AB630=5,AB630=4),5.35,IF(OR(AB630=6,AB630=7),5.52,IF(OR(AB630=8,AB630=9),5.71,IF(OR(AB630=10,AB630=11,AB630=12),5.89,IF(OR(AB630=13,AB630=14,AB630=15),6.09,IF(OR(AB630=16,AB630=17,AB630=18),6.29,6.49)))))))))), IF(AI630="Գ-2", IF(AB630=0,3.88,IF(AB630=1,4.01,IF(AB630=2,4.14,IF(AB630=3,4.27,IF(OR(AB630=5,AB630=4),4.41,IF(OR(AB630=6,AB630=7),4.55,IF(OR(AB630=8,AB630=9),4.7,IF(OR(AB630=10,AB630=11,AB630=12),4.85,IF(OR(AB630=13,AB630=14,AB630=15),5.01,IF(OR(AB630=16,AB630=17,AB630=18),5.17,5.34)))))))))), IF(AI630="Գ-3", IF(AB630=0,3.21,IF(AB630=1,3.31,IF(AB630=2,3.42,IF(AB630=3,3.53,IF(OR(AB630=5,AB630=4),3.64,IF(OR(AB630=6,AB630=7),3.76,IF(OR(AB630=8,AB630=9),3.88,IF(OR(AB630=10,AB630=11,AB630=12),4.01,IF(OR(AB630=13,AB630=14,AB630=15),4.13,IF(OR(AB630=16,AB630=17,AB630=18),4.27,4.4)))))))))), IF(AI630="Ա-1", IF(AB630=0,2.66,IF(AB630=1,2.75,IF(AB630=2,2.83,IF(AB630=3,2.92,IF(OR(AB630=5,AB630=4),3.02,IF(OR(AB630=6,AB630=7),3.11,IF(OR(AB630=8,AB630=9),3.21,IF(OR(AB630=10,AB630=11,AB630=12),3.31,IF(OR(AB630=13,AB630=14,AB630=15),3.42,IF(OR(AB630=16,AB630=17,AB630=18),3.53,3.64)))))))))), IF(AI630="Ա-2", IF(AB630=0,2.28,IF(AB630=1,2.35,IF(AB630=2,2.43,IF(AB630=3,2.5,IF(OR(AB630=5,AB630=4),2.58,IF(OR(AB630=6,AB630=7),2.66,IF(OR(AB630=8,AB630=9),2.75,IF(OR(AB630=10,AB630=11,AB630=12),2.83,IF(OR(AB630=13,AB630=14,AB630=15),2.92,IF(OR(AB630=16,AB630=17,AB630=18),3.01,3.11)))))))))),IF(AI630="Ա-3", IF(AB630=0,1.96,IF(AB630=1,2.02,IF(AB630=2,2.08,IF(AB630=3,2.15,IF(OR(AB630=5,AB630=4),2.21,IF(OR(AB630=6,AB630=7),2.28,IF(OR(AB630=8,AB630=9),2.35,IF(OR(AB630=10,AB630=11,AB630=12),2.42,IF(OR(AB630=13,AB630=14,AB630=15),2.5,IF(OR(AB630=16,AB630=17,AB630=18),2.58,2.66)))))))))), IF(AI630="Կ-1", IF(AB630=0,1.68,IF(AB630=1,1.73,IF(AB630=2,1.79,IF(AB630=3,1.84,IF(OR(AB630=5,AB630=4),1.9,IF(OR(AB630=6,AB630=7),1.96,IF(OR(AB630=8,AB630=9),2.02,IF(OR(AB630=10,AB630=11,AB630=12),2.08,IF(OR(AB630=13,AB630=14,AB630=15),2.14,IF(OR(AB630=16,AB630=17,AB630=18),2.21,2.28)))))))))), IF(AI630="Կ-2", IF(AB630=0,1.45,IF(AB630=1,1.49,IF(AB630=2,1.54,IF(AB630=3,1.59,IF(OR(AB630=5,AB630=4),1.63,IF(OR(AB630=6,AB630=7),1.68,IF(OR(AB630=8,AB630=9),1.73,IF(OR(AB630=10,AB630=11,AB630=12),1.79,IF(OR(AB630=13,AB630=14,AB630=15),1.84,IF(OR(AB630=16,AB630=17,AB630=18),1.9,1.95)))))))))),IF(AI630="Կ-3", IF(AB630=0,1.25,IF(AB630=1,1.29,IF(AB630=2,1.33,IF(AB630=3,1.37,IF(OR(AB630=5,AB630=4),1.41,IF(OR(AB630=6,AB630=7),1.45,IF(OR(AB630=8,AB630=9),1.49,IF(OR(AB630=10,AB630=11,AB630=12),1.54,IF(OR(AB630=13,AB630=14,AB630=15),1.58,IF(OR(AB630=16,AB630=17,AB630=18),1.63,1.68)))))))))), "Error"))))))))))))</f>
        <v>1.84</v>
      </c>
      <c r="AD630" s="794"/>
      <c r="AE630" s="828">
        <f t="shared" ref="AE630" si="1737">+AC630+AC630*AD630</f>
        <v>1.84</v>
      </c>
      <c r="AF630" s="788">
        <v>66140</v>
      </c>
      <c r="AG630" s="824"/>
      <c r="AH630" s="825"/>
      <c r="AI630" s="790" t="str">
        <f t="shared" ref="AI630" si="1738">+W630</f>
        <v>Կ-1</v>
      </c>
      <c r="AJ630" s="788">
        <f t="shared" ref="AJ630" si="1739">AF630*AE630</f>
        <v>121697.60000000001</v>
      </c>
      <c r="AK630" s="791">
        <f t="shared" ref="AK630" si="1740">AE630*AF630+AG630+AH630</f>
        <v>121697.60000000001</v>
      </c>
      <c r="AL630" s="797">
        <f t="shared" ref="AL630" si="1741">+AK630*13</f>
        <v>1582068.8</v>
      </c>
      <c r="AM630" s="793">
        <f t="shared" ref="AM630" si="1742">+AA630</f>
        <v>1</v>
      </c>
      <c r="AN630" s="794">
        <f t="shared" ref="AN630" si="1743">+AB630+1</f>
        <v>4</v>
      </c>
      <c r="AO630" s="795">
        <f t="shared" ref="AO630" si="1744">IF(AM630&lt;1,0,IF(AU630="Բ-1",IF(AN630=0,6.94,IF(AN630=1,7.17,IF(AN630=2,7.41,IF(AN630=3,7.66,IF(OR(AN630=5,AN630=4),7.92,IF(OR(AN630=6,AN630=7),8.18,IF(OR(AN630=8,AN630=9),8.46,IF(OR(AN630=10,AN630=11,AN630=12),8.74,IF(OR(AN630=13,AN630=14,AN630=15),9.03,IF(OR(AN630=16,AN630=17,AN630=18),9.33,9.65)))))))))),IF(AU630="Բ-2", IF(AN630=0,5.71,IF(AN630=1,5.89,IF(AN630=2,6.09,IF(AN630=3,6.29,IF(OR(AN630=5,AN630=4),6.5,IF(OR(AN630=6,AN630=7),6.72,IF(OR(AN630=8,AN630=9),6.94,IF(OR(AN630=10,AN630=11,AN630=12),7.17,IF(OR(AN630=13,AN630=14,AN630=15),7.41,IF(OR(AN630=16,AN630=17,AN630=18),7.65,7.91)))))))))), IF(AU630="Գ-1", IF(AN630=0,4.7,IF(AN630=1,4.86,IF(AN630=2,5.01,IF(AN630=3,5.18,IF(OR(AN630=5,AN630=4),5.35,IF(OR(AN630=6,AN630=7),5.52,IF(OR(AN630=8,AN630=9),5.71,IF(OR(AN630=10,AN630=11,AN630=12),5.89,IF(OR(AN630=13,AN630=14,AN630=15),6.09,IF(OR(AN630=16,AN630=17,AN630=18),6.29,6.49)))))))))), IF(AU630="Գ-2", IF(AN630=0,3.88,IF(AN630=1,4.01,IF(AN630=2,4.14,IF(AN630=3,4.27,IF(OR(AN630=5,AN630=4),4.41,IF(OR(AN630=6,AN630=7),4.55,IF(OR(AN630=8,AN630=9),4.7,IF(OR(AN630=10,AN630=11,AN630=12),4.85,IF(OR(AN630=13,AN630=14,AN630=15),5.01,IF(OR(AN630=16,AN630=17,AN630=18),5.17,5.34)))))))))), IF(AU630="Գ-3", IF(AN630=0,3.21,IF(AN630=1,3.31,IF(AN630=2,3.42,IF(AN630=3,3.53,IF(OR(AN630=5,AN630=4),3.64,IF(OR(AN630=6,AN630=7),3.76,IF(OR(AN630=8,AN630=9),3.88,IF(OR(AN630=10,AN630=11,AN630=12),4.01,IF(OR(AN630=13,AN630=14,AN630=15),4.13,IF(OR(AN630=16,AN630=17,AN630=18),4.27,4.4)))))))))), IF(AU630="Ա-1", IF(AN630=0,2.66,IF(AN630=1,2.75,IF(AN630=2,2.83,IF(AN630=3,2.92,IF(OR(AN630=5,AN630=4),3.02,IF(OR(AN630=6,AN630=7),3.11,IF(OR(AN630=8,AN630=9),3.21,IF(OR(AN630=10,AN630=11,AN630=12),3.31,IF(OR(AN630=13,AN630=14,AN630=15),3.42,IF(OR(AN630=16,AN630=17,AN630=18),3.53,3.64)))))))))), IF(AU630="Ա-2", IF(AN630=0,2.28,IF(AN630=1,2.35,IF(AN630=2,2.43,IF(AN630=3,2.5,IF(OR(AN630=5,AN630=4),2.58,IF(OR(AN630=6,AN630=7),2.66,IF(OR(AN630=8,AN630=9),2.75,IF(OR(AN630=10,AN630=11,AN630=12),2.83,IF(OR(AN630=13,AN630=14,AN630=15),2.92,IF(OR(AN630=16,AN630=17,AN630=18),3.01,3.11)))))))))),IF(AU630="Ա-3", IF(AN630=0,1.96,IF(AN630=1,2.02,IF(AN630=2,2.08,IF(AN630=3,2.15,IF(OR(AN630=5,AN630=4),2.21,IF(OR(AN630=6,AN630=7),2.28,IF(OR(AN630=8,AN630=9),2.35,IF(OR(AN630=10,AN630=11,AN630=12),2.42,IF(OR(AN630=13,AN630=14,AN630=15),2.5,IF(OR(AN630=16,AN630=17,AN630=18),2.58,2.66)))))))))), IF(AU630="Կ-1", IF(AN630=0,1.68,IF(AN630=1,1.73,IF(AN630=2,1.79,IF(AN630=3,1.84,IF(OR(AN630=5,AN630=4),1.9,IF(OR(AN630=6,AN630=7),1.96,IF(OR(AN630=8,AN630=9),2.02,IF(OR(AN630=10,AN630=11,AN630=12),2.08,IF(OR(AN630=13,AN630=14,AN630=15),2.14,IF(OR(AN630=16,AN630=17,AN630=18),2.21,2.28)))))))))), IF(AU630="Կ-2", IF(AN630=0,1.45,IF(AN630=1,1.49,IF(AN630=2,1.54,IF(AN630=3,1.59,IF(OR(AN630=5,AN630=4),1.63,IF(OR(AN630=6,AN630=7),1.68,IF(OR(AN630=8,AN630=9),1.73,IF(OR(AN630=10,AN630=11,AN630=12),1.79,IF(OR(AN630=13,AN630=14,AN630=15),1.84,IF(OR(AN630=16,AN630=17,AN630=18),1.9,1.95)))))))))),IF(AU630="Կ-3", IF(AN630=0,1.25,IF(AN630=1,1.29,IF(AN630=2,1.33,IF(AN630=3,1.37,IF(OR(AN630=5,AN630=4),1.41,IF(OR(AN630=6,AN630=7),1.45,IF(OR(AN630=8,AN630=9),1.49,IF(OR(AN630=10,AN630=11,AN630=12),1.54,IF(OR(AN630=13,AN630=14,AN630=15),1.58,IF(OR(AN630=16,AN630=17,AN630=18),1.63,1.68)))))))))), "Error"))))))))))))</f>
        <v>1.9</v>
      </c>
      <c r="AP630" s="794"/>
      <c r="AQ630" s="828">
        <f t="shared" ref="AQ630" si="1745">+AO630+AO630*AP630</f>
        <v>1.9</v>
      </c>
      <c r="AR630" s="788">
        <v>66140</v>
      </c>
      <c r="AS630" s="824"/>
      <c r="AT630" s="825"/>
      <c r="AU630" s="790" t="str">
        <f t="shared" ref="AU630" si="1746">+AI630</f>
        <v>Կ-1</v>
      </c>
      <c r="AV630" s="788">
        <f t="shared" ref="AV630" si="1747">AR630*AQ630</f>
        <v>125666</v>
      </c>
      <c r="AW630" s="791">
        <f t="shared" ref="AW630" si="1748">AQ630*AR630+AS630+AT630</f>
        <v>125666</v>
      </c>
      <c r="AX630" s="797">
        <f t="shared" ref="AX630" si="1749">+AW630*13</f>
        <v>1633658</v>
      </c>
    </row>
    <row r="631" spans="2:50" s="777" customFormat="1" ht="13.5">
      <c r="B631" s="1658">
        <v>25</v>
      </c>
      <c r="C631" s="647" t="s">
        <v>1768</v>
      </c>
      <c r="D631" s="657" t="s">
        <v>280</v>
      </c>
      <c r="E631" s="822">
        <v>1</v>
      </c>
      <c r="F631" s="1341">
        <v>3</v>
      </c>
      <c r="G631" s="795">
        <f t="shared" si="1698"/>
        <v>1.84</v>
      </c>
      <c r="H631" s="824">
        <v>66140</v>
      </c>
      <c r="I631" s="824"/>
      <c r="J631" s="825"/>
      <c r="K631" s="796" t="s">
        <v>97</v>
      </c>
      <c r="L631" s="825">
        <f t="shared" si="1699"/>
        <v>121697.60000000001</v>
      </c>
      <c r="M631" s="826">
        <f t="shared" si="1700"/>
        <v>121697.60000000001</v>
      </c>
      <c r="N631" s="792">
        <f t="shared" si="1701"/>
        <v>1582068.8</v>
      </c>
      <c r="O631" s="821">
        <f t="shared" ref="O631:O641" si="1750">+E631</f>
        <v>1</v>
      </c>
      <c r="P631" s="794">
        <f t="shared" si="1703"/>
        <v>4</v>
      </c>
      <c r="Q631" s="795">
        <f t="shared" si="1704"/>
        <v>1.9</v>
      </c>
      <c r="R631" s="794"/>
      <c r="S631" s="828">
        <f t="shared" si="1705"/>
        <v>1.9</v>
      </c>
      <c r="T631" s="788">
        <v>66140</v>
      </c>
      <c r="U631" s="824"/>
      <c r="V631" s="825"/>
      <c r="W631" s="796" t="str">
        <f t="shared" si="1706"/>
        <v>Կ-1</v>
      </c>
      <c r="X631" s="788">
        <f t="shared" si="1707"/>
        <v>125666</v>
      </c>
      <c r="Y631" s="791">
        <f t="shared" si="1708"/>
        <v>125666</v>
      </c>
      <c r="Z631" s="797">
        <f t="shared" si="1709"/>
        <v>1633658</v>
      </c>
      <c r="AA631" s="793">
        <f t="shared" si="1710"/>
        <v>1</v>
      </c>
      <c r="AB631" s="794">
        <f t="shared" si="1711"/>
        <v>5</v>
      </c>
      <c r="AC631" s="795">
        <f t="shared" si="1712"/>
        <v>1.9</v>
      </c>
      <c r="AD631" s="794"/>
      <c r="AE631" s="828">
        <f t="shared" si="1713"/>
        <v>1.9</v>
      </c>
      <c r="AF631" s="788">
        <v>66140</v>
      </c>
      <c r="AG631" s="824"/>
      <c r="AH631" s="825"/>
      <c r="AI631" s="790" t="str">
        <f t="shared" si="1714"/>
        <v>Կ-1</v>
      </c>
      <c r="AJ631" s="788">
        <f t="shared" si="1715"/>
        <v>125666</v>
      </c>
      <c r="AK631" s="791">
        <f t="shared" si="1716"/>
        <v>125666</v>
      </c>
      <c r="AL631" s="797">
        <f t="shared" si="1717"/>
        <v>1633658</v>
      </c>
      <c r="AM631" s="793">
        <f t="shared" si="1718"/>
        <v>1</v>
      </c>
      <c r="AN631" s="794">
        <f t="shared" si="1719"/>
        <v>6</v>
      </c>
      <c r="AO631" s="795">
        <f t="shared" si="1720"/>
        <v>1.96</v>
      </c>
      <c r="AP631" s="794"/>
      <c r="AQ631" s="828">
        <f t="shared" si="1721"/>
        <v>1.96</v>
      </c>
      <c r="AR631" s="788">
        <v>66140</v>
      </c>
      <c r="AS631" s="824"/>
      <c r="AT631" s="825"/>
      <c r="AU631" s="790" t="str">
        <f t="shared" si="1722"/>
        <v>Կ-1</v>
      </c>
      <c r="AV631" s="788">
        <f t="shared" si="1723"/>
        <v>129634.4</v>
      </c>
      <c r="AW631" s="791">
        <f t="shared" si="1724"/>
        <v>129634.4</v>
      </c>
      <c r="AX631" s="797">
        <f t="shared" si="1725"/>
        <v>1685247.2</v>
      </c>
    </row>
    <row r="632" spans="2:50" s="777" customFormat="1" ht="13.5">
      <c r="B632" s="1658">
        <v>26</v>
      </c>
      <c r="C632" s="647" t="s">
        <v>239</v>
      </c>
      <c r="D632" s="657" t="s">
        <v>280</v>
      </c>
      <c r="E632" s="822">
        <v>1</v>
      </c>
      <c r="F632" s="1341">
        <v>14</v>
      </c>
      <c r="G632" s="795">
        <f t="shared" si="1698"/>
        <v>2.14</v>
      </c>
      <c r="H632" s="824">
        <v>66140</v>
      </c>
      <c r="I632" s="824"/>
      <c r="J632" s="825"/>
      <c r="K632" s="796" t="s">
        <v>97</v>
      </c>
      <c r="L632" s="825">
        <f t="shared" si="1699"/>
        <v>141539.6</v>
      </c>
      <c r="M632" s="826">
        <f t="shared" si="1700"/>
        <v>141539.6</v>
      </c>
      <c r="N632" s="792">
        <f t="shared" si="1701"/>
        <v>1840014.8</v>
      </c>
      <c r="O632" s="821">
        <f t="shared" si="1750"/>
        <v>1</v>
      </c>
      <c r="P632" s="794">
        <f t="shared" si="1703"/>
        <v>15</v>
      </c>
      <c r="Q632" s="795">
        <f t="shared" si="1704"/>
        <v>2.14</v>
      </c>
      <c r="R632" s="794"/>
      <c r="S632" s="828">
        <f t="shared" si="1705"/>
        <v>2.14</v>
      </c>
      <c r="T632" s="788">
        <v>66140</v>
      </c>
      <c r="U632" s="824"/>
      <c r="V632" s="825"/>
      <c r="W632" s="796" t="str">
        <f t="shared" si="1706"/>
        <v>Կ-1</v>
      </c>
      <c r="X632" s="788">
        <f t="shared" si="1707"/>
        <v>141539.6</v>
      </c>
      <c r="Y632" s="791">
        <f t="shared" si="1708"/>
        <v>141539.6</v>
      </c>
      <c r="Z632" s="797">
        <f t="shared" si="1709"/>
        <v>1840014.8</v>
      </c>
      <c r="AA632" s="793">
        <f t="shared" si="1710"/>
        <v>1</v>
      </c>
      <c r="AB632" s="794">
        <f t="shared" si="1711"/>
        <v>16</v>
      </c>
      <c r="AC632" s="795">
        <f t="shared" si="1712"/>
        <v>2.21</v>
      </c>
      <c r="AD632" s="794"/>
      <c r="AE632" s="828">
        <f t="shared" si="1713"/>
        <v>2.21</v>
      </c>
      <c r="AF632" s="788">
        <v>66140</v>
      </c>
      <c r="AG632" s="824"/>
      <c r="AH632" s="825"/>
      <c r="AI632" s="790" t="str">
        <f t="shared" si="1714"/>
        <v>Կ-1</v>
      </c>
      <c r="AJ632" s="788">
        <f t="shared" si="1715"/>
        <v>146169.4</v>
      </c>
      <c r="AK632" s="791">
        <f t="shared" si="1716"/>
        <v>146169.4</v>
      </c>
      <c r="AL632" s="797">
        <f t="shared" si="1717"/>
        <v>1900202.2</v>
      </c>
      <c r="AM632" s="793">
        <f t="shared" si="1718"/>
        <v>1</v>
      </c>
      <c r="AN632" s="794">
        <f t="shared" si="1719"/>
        <v>17</v>
      </c>
      <c r="AO632" s="795">
        <f t="shared" si="1720"/>
        <v>2.21</v>
      </c>
      <c r="AP632" s="794"/>
      <c r="AQ632" s="828">
        <f t="shared" si="1721"/>
        <v>2.21</v>
      </c>
      <c r="AR632" s="788">
        <v>66140</v>
      </c>
      <c r="AS632" s="824"/>
      <c r="AT632" s="825"/>
      <c r="AU632" s="790" t="str">
        <f t="shared" si="1722"/>
        <v>Կ-1</v>
      </c>
      <c r="AV632" s="788">
        <f t="shared" si="1723"/>
        <v>146169.4</v>
      </c>
      <c r="AW632" s="791">
        <f t="shared" si="1724"/>
        <v>146169.4</v>
      </c>
      <c r="AX632" s="797">
        <f t="shared" si="1725"/>
        <v>1900202.2</v>
      </c>
    </row>
    <row r="633" spans="2:50" s="777" customFormat="1" ht="13.5">
      <c r="B633" s="1658">
        <v>27</v>
      </c>
      <c r="C633" s="647" t="s">
        <v>1940</v>
      </c>
      <c r="D633" s="657" t="s">
        <v>280</v>
      </c>
      <c r="E633" s="822">
        <v>1</v>
      </c>
      <c r="F633" s="1341">
        <v>2</v>
      </c>
      <c r="G633" s="795">
        <f t="shared" si="1698"/>
        <v>1.79</v>
      </c>
      <c r="H633" s="824">
        <v>66140</v>
      </c>
      <c r="I633" s="824"/>
      <c r="J633" s="825"/>
      <c r="K633" s="796" t="s">
        <v>97</v>
      </c>
      <c r="L633" s="825">
        <f t="shared" si="1699"/>
        <v>118390.6</v>
      </c>
      <c r="M633" s="826">
        <f t="shared" si="1700"/>
        <v>118390.6</v>
      </c>
      <c r="N633" s="792">
        <f t="shared" si="1701"/>
        <v>1539077.8</v>
      </c>
      <c r="O633" s="821">
        <f t="shared" si="1750"/>
        <v>1</v>
      </c>
      <c r="P633" s="794">
        <f t="shared" si="1703"/>
        <v>3</v>
      </c>
      <c r="Q633" s="795">
        <f t="shared" si="1704"/>
        <v>1.84</v>
      </c>
      <c r="R633" s="794"/>
      <c r="S633" s="828">
        <f t="shared" si="1705"/>
        <v>1.84</v>
      </c>
      <c r="T633" s="788">
        <v>66140</v>
      </c>
      <c r="U633" s="824"/>
      <c r="V633" s="825"/>
      <c r="W633" s="796" t="str">
        <f t="shared" si="1706"/>
        <v>Կ-1</v>
      </c>
      <c r="X633" s="788">
        <f t="shared" si="1707"/>
        <v>121697.60000000001</v>
      </c>
      <c r="Y633" s="791">
        <f t="shared" si="1708"/>
        <v>121697.60000000001</v>
      </c>
      <c r="Z633" s="797">
        <f t="shared" si="1709"/>
        <v>1582068.8</v>
      </c>
      <c r="AA633" s="793">
        <f t="shared" si="1710"/>
        <v>1</v>
      </c>
      <c r="AB633" s="794">
        <f t="shared" si="1711"/>
        <v>4</v>
      </c>
      <c r="AC633" s="795">
        <f t="shared" si="1712"/>
        <v>1.9</v>
      </c>
      <c r="AD633" s="794"/>
      <c r="AE633" s="828">
        <f t="shared" si="1713"/>
        <v>1.9</v>
      </c>
      <c r="AF633" s="788">
        <v>66140</v>
      </c>
      <c r="AG633" s="824"/>
      <c r="AH633" s="825"/>
      <c r="AI633" s="790" t="str">
        <f t="shared" si="1714"/>
        <v>Կ-1</v>
      </c>
      <c r="AJ633" s="788">
        <f t="shared" si="1715"/>
        <v>125666</v>
      </c>
      <c r="AK633" s="791">
        <f t="shared" si="1716"/>
        <v>125666</v>
      </c>
      <c r="AL633" s="797">
        <f t="shared" si="1717"/>
        <v>1633658</v>
      </c>
      <c r="AM633" s="793">
        <f t="shared" si="1718"/>
        <v>1</v>
      </c>
      <c r="AN633" s="794">
        <f t="shared" si="1719"/>
        <v>5</v>
      </c>
      <c r="AO633" s="795">
        <f t="shared" si="1720"/>
        <v>1.9</v>
      </c>
      <c r="AP633" s="794"/>
      <c r="AQ633" s="828">
        <f t="shared" si="1721"/>
        <v>1.9</v>
      </c>
      <c r="AR633" s="788">
        <v>66140</v>
      </c>
      <c r="AS633" s="824"/>
      <c r="AT633" s="825"/>
      <c r="AU633" s="790" t="str">
        <f t="shared" si="1722"/>
        <v>Կ-1</v>
      </c>
      <c r="AV633" s="788">
        <f t="shared" si="1723"/>
        <v>125666</v>
      </c>
      <c r="AW633" s="791">
        <f t="shared" si="1724"/>
        <v>125666</v>
      </c>
      <c r="AX633" s="797">
        <f t="shared" si="1725"/>
        <v>1633658</v>
      </c>
    </row>
    <row r="634" spans="2:50" s="777" customFormat="1" ht="13.5">
      <c r="B634" s="1658">
        <v>28</v>
      </c>
      <c r="C634" s="647" t="s">
        <v>1595</v>
      </c>
      <c r="D634" s="657" t="s">
        <v>280</v>
      </c>
      <c r="E634" s="822">
        <v>1</v>
      </c>
      <c r="F634" s="1341">
        <v>3</v>
      </c>
      <c r="G634" s="795">
        <f t="shared" si="1698"/>
        <v>1.84</v>
      </c>
      <c r="H634" s="824">
        <v>66140</v>
      </c>
      <c r="I634" s="824"/>
      <c r="J634" s="825"/>
      <c r="K634" s="796" t="s">
        <v>97</v>
      </c>
      <c r="L634" s="825">
        <f t="shared" si="1699"/>
        <v>121697.60000000001</v>
      </c>
      <c r="M634" s="826">
        <f t="shared" si="1700"/>
        <v>121697.60000000001</v>
      </c>
      <c r="N634" s="792">
        <f t="shared" si="1701"/>
        <v>1582068.8</v>
      </c>
      <c r="O634" s="821">
        <f t="shared" si="1750"/>
        <v>1</v>
      </c>
      <c r="P634" s="794">
        <f t="shared" si="1703"/>
        <v>4</v>
      </c>
      <c r="Q634" s="795">
        <f t="shared" si="1704"/>
        <v>1.9</v>
      </c>
      <c r="R634" s="794"/>
      <c r="S634" s="828">
        <f t="shared" si="1705"/>
        <v>1.9</v>
      </c>
      <c r="T634" s="788">
        <v>66140</v>
      </c>
      <c r="U634" s="824"/>
      <c r="V634" s="825"/>
      <c r="W634" s="796" t="str">
        <f t="shared" si="1706"/>
        <v>Կ-1</v>
      </c>
      <c r="X634" s="788">
        <f t="shared" si="1707"/>
        <v>125666</v>
      </c>
      <c r="Y634" s="791">
        <f t="shared" si="1708"/>
        <v>125666</v>
      </c>
      <c r="Z634" s="797">
        <f t="shared" si="1709"/>
        <v>1633658</v>
      </c>
      <c r="AA634" s="793">
        <f t="shared" si="1710"/>
        <v>1</v>
      </c>
      <c r="AB634" s="794">
        <f t="shared" si="1711"/>
        <v>5</v>
      </c>
      <c r="AC634" s="795">
        <f t="shared" si="1712"/>
        <v>1.9</v>
      </c>
      <c r="AD634" s="794"/>
      <c r="AE634" s="828">
        <f t="shared" si="1713"/>
        <v>1.9</v>
      </c>
      <c r="AF634" s="788">
        <v>66140</v>
      </c>
      <c r="AG634" s="824"/>
      <c r="AH634" s="825"/>
      <c r="AI634" s="790" t="str">
        <f t="shared" si="1714"/>
        <v>Կ-1</v>
      </c>
      <c r="AJ634" s="788">
        <f t="shared" si="1715"/>
        <v>125666</v>
      </c>
      <c r="AK634" s="791">
        <f t="shared" si="1716"/>
        <v>125666</v>
      </c>
      <c r="AL634" s="797">
        <f t="shared" si="1717"/>
        <v>1633658</v>
      </c>
      <c r="AM634" s="793">
        <f t="shared" si="1718"/>
        <v>1</v>
      </c>
      <c r="AN634" s="794">
        <f t="shared" si="1719"/>
        <v>6</v>
      </c>
      <c r="AO634" s="795">
        <f t="shared" si="1720"/>
        <v>1.96</v>
      </c>
      <c r="AP634" s="794"/>
      <c r="AQ634" s="828">
        <f t="shared" si="1721"/>
        <v>1.96</v>
      </c>
      <c r="AR634" s="788">
        <v>66140</v>
      </c>
      <c r="AS634" s="824"/>
      <c r="AT634" s="825"/>
      <c r="AU634" s="790" t="str">
        <f t="shared" si="1722"/>
        <v>Կ-1</v>
      </c>
      <c r="AV634" s="788">
        <f t="shared" si="1723"/>
        <v>129634.4</v>
      </c>
      <c r="AW634" s="791">
        <f t="shared" si="1724"/>
        <v>129634.4</v>
      </c>
      <c r="AX634" s="797">
        <f t="shared" si="1725"/>
        <v>1685247.2</v>
      </c>
    </row>
    <row r="635" spans="2:50" s="777" customFormat="1" ht="13.5">
      <c r="B635" s="1658">
        <v>29</v>
      </c>
      <c r="C635" s="647" t="s">
        <v>1596</v>
      </c>
      <c r="D635" s="657" t="s">
        <v>280</v>
      </c>
      <c r="E635" s="822">
        <v>1</v>
      </c>
      <c r="F635" s="1341">
        <v>4</v>
      </c>
      <c r="G635" s="795">
        <f t="shared" si="1698"/>
        <v>1.9</v>
      </c>
      <c r="H635" s="824">
        <v>66140</v>
      </c>
      <c r="I635" s="824"/>
      <c r="J635" s="825"/>
      <c r="K635" s="796" t="s">
        <v>97</v>
      </c>
      <c r="L635" s="825">
        <f t="shared" si="1699"/>
        <v>125666</v>
      </c>
      <c r="M635" s="826">
        <f t="shared" si="1700"/>
        <v>125666</v>
      </c>
      <c r="N635" s="792">
        <f t="shared" si="1701"/>
        <v>1633658</v>
      </c>
      <c r="O635" s="821">
        <f t="shared" si="1750"/>
        <v>1</v>
      </c>
      <c r="P635" s="794">
        <f t="shared" si="1703"/>
        <v>5</v>
      </c>
      <c r="Q635" s="795">
        <f t="shared" si="1704"/>
        <v>1.9</v>
      </c>
      <c r="R635" s="794"/>
      <c r="S635" s="828">
        <f t="shared" si="1705"/>
        <v>1.9</v>
      </c>
      <c r="T635" s="788">
        <v>66140</v>
      </c>
      <c r="U635" s="824"/>
      <c r="V635" s="825"/>
      <c r="W635" s="796" t="str">
        <f t="shared" si="1706"/>
        <v>Կ-1</v>
      </c>
      <c r="X635" s="788">
        <f t="shared" si="1707"/>
        <v>125666</v>
      </c>
      <c r="Y635" s="791">
        <f t="shared" si="1708"/>
        <v>125666</v>
      </c>
      <c r="Z635" s="797">
        <f t="shared" si="1709"/>
        <v>1633658</v>
      </c>
      <c r="AA635" s="793">
        <f t="shared" si="1710"/>
        <v>1</v>
      </c>
      <c r="AB635" s="794">
        <f t="shared" si="1711"/>
        <v>6</v>
      </c>
      <c r="AC635" s="795">
        <f t="shared" si="1712"/>
        <v>1.96</v>
      </c>
      <c r="AD635" s="794"/>
      <c r="AE635" s="828">
        <f t="shared" si="1713"/>
        <v>1.96</v>
      </c>
      <c r="AF635" s="788">
        <v>66140</v>
      </c>
      <c r="AG635" s="824"/>
      <c r="AH635" s="825"/>
      <c r="AI635" s="790" t="str">
        <f t="shared" si="1714"/>
        <v>Կ-1</v>
      </c>
      <c r="AJ635" s="788">
        <f t="shared" si="1715"/>
        <v>129634.4</v>
      </c>
      <c r="AK635" s="791">
        <f t="shared" si="1716"/>
        <v>129634.4</v>
      </c>
      <c r="AL635" s="797">
        <f t="shared" si="1717"/>
        <v>1685247.2</v>
      </c>
      <c r="AM635" s="793">
        <f t="shared" si="1718"/>
        <v>1</v>
      </c>
      <c r="AN635" s="794">
        <f t="shared" si="1719"/>
        <v>7</v>
      </c>
      <c r="AO635" s="795">
        <f t="shared" si="1720"/>
        <v>1.96</v>
      </c>
      <c r="AP635" s="794"/>
      <c r="AQ635" s="828">
        <f t="shared" si="1721"/>
        <v>1.96</v>
      </c>
      <c r="AR635" s="788">
        <v>66140</v>
      </c>
      <c r="AS635" s="824"/>
      <c r="AT635" s="825"/>
      <c r="AU635" s="790" t="str">
        <f t="shared" si="1722"/>
        <v>Կ-1</v>
      </c>
      <c r="AV635" s="788">
        <f t="shared" si="1723"/>
        <v>129634.4</v>
      </c>
      <c r="AW635" s="791">
        <f t="shared" si="1724"/>
        <v>129634.4</v>
      </c>
      <c r="AX635" s="797">
        <f t="shared" si="1725"/>
        <v>1685247.2</v>
      </c>
    </row>
    <row r="636" spans="2:50" s="777" customFormat="1" ht="13.5">
      <c r="B636" s="1658">
        <v>30</v>
      </c>
      <c r="C636" s="647" t="s">
        <v>1941</v>
      </c>
      <c r="D636" s="657" t="s">
        <v>280</v>
      </c>
      <c r="E636" s="822">
        <v>1</v>
      </c>
      <c r="F636" s="1341">
        <v>2</v>
      </c>
      <c r="G636" s="795">
        <f t="shared" si="1698"/>
        <v>1.79</v>
      </c>
      <c r="H636" s="824">
        <v>66140</v>
      </c>
      <c r="I636" s="824"/>
      <c r="J636" s="825"/>
      <c r="K636" s="796" t="s">
        <v>97</v>
      </c>
      <c r="L636" s="825">
        <f t="shared" si="1699"/>
        <v>118390.6</v>
      </c>
      <c r="M636" s="826">
        <f t="shared" si="1700"/>
        <v>118390.6</v>
      </c>
      <c r="N636" s="792">
        <f t="shared" si="1701"/>
        <v>1539077.8</v>
      </c>
      <c r="O636" s="821">
        <f t="shared" si="1750"/>
        <v>1</v>
      </c>
      <c r="P636" s="794">
        <f t="shared" si="1703"/>
        <v>3</v>
      </c>
      <c r="Q636" s="795">
        <f t="shared" si="1704"/>
        <v>1.84</v>
      </c>
      <c r="R636" s="794"/>
      <c r="S636" s="828">
        <f t="shared" si="1705"/>
        <v>1.84</v>
      </c>
      <c r="T636" s="788">
        <v>66140</v>
      </c>
      <c r="U636" s="824"/>
      <c r="V636" s="825"/>
      <c r="W636" s="796" t="str">
        <f t="shared" si="1706"/>
        <v>Կ-1</v>
      </c>
      <c r="X636" s="788">
        <f t="shared" si="1707"/>
        <v>121697.60000000001</v>
      </c>
      <c r="Y636" s="791">
        <f t="shared" si="1708"/>
        <v>121697.60000000001</v>
      </c>
      <c r="Z636" s="797">
        <f t="shared" si="1709"/>
        <v>1582068.8</v>
      </c>
      <c r="AA636" s="793">
        <f t="shared" si="1710"/>
        <v>1</v>
      </c>
      <c r="AB636" s="794">
        <f t="shared" si="1711"/>
        <v>4</v>
      </c>
      <c r="AC636" s="795">
        <f t="shared" si="1712"/>
        <v>1.9</v>
      </c>
      <c r="AD636" s="794"/>
      <c r="AE636" s="828">
        <f t="shared" si="1713"/>
        <v>1.9</v>
      </c>
      <c r="AF636" s="788">
        <v>66140</v>
      </c>
      <c r="AG636" s="824"/>
      <c r="AH636" s="825"/>
      <c r="AI636" s="790" t="str">
        <f t="shared" si="1714"/>
        <v>Կ-1</v>
      </c>
      <c r="AJ636" s="788">
        <f t="shared" si="1715"/>
        <v>125666</v>
      </c>
      <c r="AK636" s="791">
        <f t="shared" si="1716"/>
        <v>125666</v>
      </c>
      <c r="AL636" s="797">
        <f t="shared" si="1717"/>
        <v>1633658</v>
      </c>
      <c r="AM636" s="793">
        <f t="shared" si="1718"/>
        <v>1</v>
      </c>
      <c r="AN636" s="794">
        <f t="shared" si="1719"/>
        <v>5</v>
      </c>
      <c r="AO636" s="795">
        <f t="shared" si="1720"/>
        <v>1.9</v>
      </c>
      <c r="AP636" s="794"/>
      <c r="AQ636" s="828">
        <f t="shared" si="1721"/>
        <v>1.9</v>
      </c>
      <c r="AR636" s="788">
        <v>66140</v>
      </c>
      <c r="AS636" s="824"/>
      <c r="AT636" s="825"/>
      <c r="AU636" s="790" t="str">
        <f t="shared" si="1722"/>
        <v>Կ-1</v>
      </c>
      <c r="AV636" s="788">
        <f t="shared" si="1723"/>
        <v>125666</v>
      </c>
      <c r="AW636" s="791">
        <f t="shared" si="1724"/>
        <v>125666</v>
      </c>
      <c r="AX636" s="797">
        <f t="shared" si="1725"/>
        <v>1633658</v>
      </c>
    </row>
    <row r="637" spans="2:50" s="777" customFormat="1" ht="13.5">
      <c r="B637" s="1658">
        <v>31</v>
      </c>
      <c r="C637" s="647" t="s">
        <v>2353</v>
      </c>
      <c r="D637" s="657" t="s">
        <v>280</v>
      </c>
      <c r="E637" s="822">
        <v>1</v>
      </c>
      <c r="F637" s="1341">
        <v>0</v>
      </c>
      <c r="G637" s="795">
        <f t="shared" si="1698"/>
        <v>1.68</v>
      </c>
      <c r="H637" s="824">
        <v>66140</v>
      </c>
      <c r="I637" s="824"/>
      <c r="J637" s="825"/>
      <c r="K637" s="796" t="s">
        <v>97</v>
      </c>
      <c r="L637" s="825">
        <f t="shared" si="1699"/>
        <v>111115.2</v>
      </c>
      <c r="M637" s="826">
        <f t="shared" si="1700"/>
        <v>111115.2</v>
      </c>
      <c r="N637" s="792">
        <f t="shared" si="1701"/>
        <v>1444497.5999999999</v>
      </c>
      <c r="O637" s="821">
        <f t="shared" si="1750"/>
        <v>1</v>
      </c>
      <c r="P637" s="794">
        <f t="shared" si="1703"/>
        <v>1</v>
      </c>
      <c r="Q637" s="795">
        <f t="shared" si="1704"/>
        <v>1.73</v>
      </c>
      <c r="R637" s="794"/>
      <c r="S637" s="828">
        <f t="shared" si="1705"/>
        <v>1.73</v>
      </c>
      <c r="T637" s="788">
        <v>66140</v>
      </c>
      <c r="U637" s="824"/>
      <c r="V637" s="825"/>
      <c r="W637" s="796" t="str">
        <f t="shared" si="1706"/>
        <v>Կ-1</v>
      </c>
      <c r="X637" s="788">
        <f t="shared" si="1707"/>
        <v>114422.2</v>
      </c>
      <c r="Y637" s="791">
        <f t="shared" si="1708"/>
        <v>114422.2</v>
      </c>
      <c r="Z637" s="797">
        <f t="shared" si="1709"/>
        <v>1487488.5999999999</v>
      </c>
      <c r="AA637" s="793">
        <f t="shared" si="1710"/>
        <v>1</v>
      </c>
      <c r="AB637" s="794">
        <f t="shared" si="1711"/>
        <v>2</v>
      </c>
      <c r="AC637" s="795">
        <f t="shared" si="1712"/>
        <v>1.79</v>
      </c>
      <c r="AD637" s="794"/>
      <c r="AE637" s="828">
        <f t="shared" si="1713"/>
        <v>1.79</v>
      </c>
      <c r="AF637" s="788">
        <v>66140</v>
      </c>
      <c r="AG637" s="824"/>
      <c r="AH637" s="825"/>
      <c r="AI637" s="790" t="str">
        <f t="shared" si="1714"/>
        <v>Կ-1</v>
      </c>
      <c r="AJ637" s="788">
        <f t="shared" si="1715"/>
        <v>118390.6</v>
      </c>
      <c r="AK637" s="791">
        <f t="shared" si="1716"/>
        <v>118390.6</v>
      </c>
      <c r="AL637" s="797">
        <f t="shared" si="1717"/>
        <v>1539077.8</v>
      </c>
      <c r="AM637" s="793">
        <f t="shared" si="1718"/>
        <v>1</v>
      </c>
      <c r="AN637" s="794">
        <f t="shared" si="1719"/>
        <v>3</v>
      </c>
      <c r="AO637" s="795">
        <f t="shared" si="1720"/>
        <v>1.84</v>
      </c>
      <c r="AP637" s="794"/>
      <c r="AQ637" s="828">
        <f t="shared" si="1721"/>
        <v>1.84</v>
      </c>
      <c r="AR637" s="788">
        <v>66140</v>
      </c>
      <c r="AS637" s="824"/>
      <c r="AT637" s="825"/>
      <c r="AU637" s="790" t="str">
        <f t="shared" si="1722"/>
        <v>Կ-1</v>
      </c>
      <c r="AV637" s="788">
        <f t="shared" si="1723"/>
        <v>121697.60000000001</v>
      </c>
      <c r="AW637" s="791">
        <f t="shared" si="1724"/>
        <v>121697.60000000001</v>
      </c>
      <c r="AX637" s="797">
        <f t="shared" si="1725"/>
        <v>1582068.8</v>
      </c>
    </row>
    <row r="638" spans="2:50" s="777" customFormat="1" ht="13.5">
      <c r="B638" s="1658">
        <v>32</v>
      </c>
      <c r="C638" s="647" t="s">
        <v>2354</v>
      </c>
      <c r="D638" s="657" t="s">
        <v>280</v>
      </c>
      <c r="E638" s="822">
        <v>1</v>
      </c>
      <c r="F638" s="1341">
        <v>2</v>
      </c>
      <c r="G638" s="795">
        <f t="shared" si="1698"/>
        <v>1.79</v>
      </c>
      <c r="H638" s="824">
        <v>66140</v>
      </c>
      <c r="I638" s="824"/>
      <c r="J638" s="825"/>
      <c r="K638" s="796" t="s">
        <v>97</v>
      </c>
      <c r="L638" s="825">
        <f t="shared" si="1699"/>
        <v>118390.6</v>
      </c>
      <c r="M638" s="826">
        <f t="shared" si="1700"/>
        <v>118390.6</v>
      </c>
      <c r="N638" s="792">
        <f t="shared" si="1701"/>
        <v>1539077.8</v>
      </c>
      <c r="O638" s="821">
        <f t="shared" si="1750"/>
        <v>1</v>
      </c>
      <c r="P638" s="794">
        <f t="shared" si="1703"/>
        <v>3</v>
      </c>
      <c r="Q638" s="795">
        <f t="shared" si="1704"/>
        <v>1.84</v>
      </c>
      <c r="R638" s="794"/>
      <c r="S638" s="828">
        <f t="shared" si="1705"/>
        <v>1.84</v>
      </c>
      <c r="T638" s="788">
        <v>66140</v>
      </c>
      <c r="U638" s="824"/>
      <c r="V638" s="825"/>
      <c r="W638" s="796" t="str">
        <f t="shared" si="1706"/>
        <v>Կ-1</v>
      </c>
      <c r="X638" s="788">
        <f t="shared" si="1707"/>
        <v>121697.60000000001</v>
      </c>
      <c r="Y638" s="791">
        <f t="shared" si="1708"/>
        <v>121697.60000000001</v>
      </c>
      <c r="Z638" s="797">
        <f t="shared" si="1709"/>
        <v>1582068.8</v>
      </c>
      <c r="AA638" s="793">
        <f t="shared" si="1710"/>
        <v>1</v>
      </c>
      <c r="AB638" s="794">
        <f t="shared" si="1711"/>
        <v>4</v>
      </c>
      <c r="AC638" s="795">
        <f t="shared" si="1712"/>
        <v>1.9</v>
      </c>
      <c r="AD638" s="794"/>
      <c r="AE638" s="828">
        <f t="shared" si="1713"/>
        <v>1.9</v>
      </c>
      <c r="AF638" s="788">
        <v>66140</v>
      </c>
      <c r="AG638" s="824"/>
      <c r="AH638" s="825"/>
      <c r="AI638" s="790" t="str">
        <f t="shared" si="1714"/>
        <v>Կ-1</v>
      </c>
      <c r="AJ638" s="788">
        <f t="shared" si="1715"/>
        <v>125666</v>
      </c>
      <c r="AK638" s="791">
        <f t="shared" si="1716"/>
        <v>125666</v>
      </c>
      <c r="AL638" s="797">
        <f t="shared" si="1717"/>
        <v>1633658</v>
      </c>
      <c r="AM638" s="793">
        <f t="shared" si="1718"/>
        <v>1</v>
      </c>
      <c r="AN638" s="794">
        <f t="shared" si="1719"/>
        <v>5</v>
      </c>
      <c r="AO638" s="795">
        <f t="shared" si="1720"/>
        <v>1.9</v>
      </c>
      <c r="AP638" s="794"/>
      <c r="AQ638" s="828">
        <f t="shared" si="1721"/>
        <v>1.9</v>
      </c>
      <c r="AR638" s="788">
        <v>66140</v>
      </c>
      <c r="AS638" s="824"/>
      <c r="AT638" s="825"/>
      <c r="AU638" s="790" t="str">
        <f t="shared" si="1722"/>
        <v>Կ-1</v>
      </c>
      <c r="AV638" s="788">
        <f t="shared" si="1723"/>
        <v>125666</v>
      </c>
      <c r="AW638" s="791">
        <f t="shared" si="1724"/>
        <v>125666</v>
      </c>
      <c r="AX638" s="797">
        <f t="shared" si="1725"/>
        <v>1633658</v>
      </c>
    </row>
    <row r="639" spans="2:50" s="777" customFormat="1" ht="13.5">
      <c r="B639" s="1658">
        <v>33</v>
      </c>
      <c r="C639" s="647" t="s">
        <v>89</v>
      </c>
      <c r="D639" s="657" t="s">
        <v>280</v>
      </c>
      <c r="E639" s="822">
        <v>1</v>
      </c>
      <c r="F639" s="1341">
        <v>6</v>
      </c>
      <c r="G639" s="795">
        <f t="shared" si="1698"/>
        <v>1.96</v>
      </c>
      <c r="H639" s="824">
        <v>66140</v>
      </c>
      <c r="I639" s="824"/>
      <c r="J639" s="825"/>
      <c r="K639" s="796" t="s">
        <v>97</v>
      </c>
      <c r="L639" s="825">
        <f t="shared" si="1699"/>
        <v>129634.4</v>
      </c>
      <c r="M639" s="826">
        <f t="shared" si="1700"/>
        <v>129634.4</v>
      </c>
      <c r="N639" s="792">
        <f t="shared" si="1701"/>
        <v>1685247.2</v>
      </c>
      <c r="O639" s="821">
        <f t="shared" si="1750"/>
        <v>1</v>
      </c>
      <c r="P639" s="794">
        <f t="shared" si="1703"/>
        <v>7</v>
      </c>
      <c r="Q639" s="795">
        <f t="shared" si="1704"/>
        <v>1.96</v>
      </c>
      <c r="R639" s="794"/>
      <c r="S639" s="828">
        <f t="shared" si="1705"/>
        <v>1.96</v>
      </c>
      <c r="T639" s="788">
        <v>66140</v>
      </c>
      <c r="U639" s="824"/>
      <c r="V639" s="825"/>
      <c r="W639" s="796" t="str">
        <f t="shared" si="1706"/>
        <v>Կ-1</v>
      </c>
      <c r="X639" s="788">
        <f t="shared" si="1707"/>
        <v>129634.4</v>
      </c>
      <c r="Y639" s="791">
        <f t="shared" si="1708"/>
        <v>129634.4</v>
      </c>
      <c r="Z639" s="797">
        <f t="shared" si="1709"/>
        <v>1685247.2</v>
      </c>
      <c r="AA639" s="793">
        <f t="shared" si="1710"/>
        <v>1</v>
      </c>
      <c r="AB639" s="794">
        <f t="shared" si="1711"/>
        <v>8</v>
      </c>
      <c r="AC639" s="795">
        <f t="shared" si="1712"/>
        <v>2.02</v>
      </c>
      <c r="AD639" s="794"/>
      <c r="AE639" s="828">
        <f t="shared" si="1713"/>
        <v>2.02</v>
      </c>
      <c r="AF639" s="788">
        <v>66140</v>
      </c>
      <c r="AG639" s="824"/>
      <c r="AH639" s="825"/>
      <c r="AI639" s="790" t="str">
        <f t="shared" si="1714"/>
        <v>Կ-1</v>
      </c>
      <c r="AJ639" s="788">
        <f t="shared" si="1715"/>
        <v>133602.79999999999</v>
      </c>
      <c r="AK639" s="791">
        <f t="shared" si="1716"/>
        <v>133602.79999999999</v>
      </c>
      <c r="AL639" s="797">
        <f t="shared" si="1717"/>
        <v>1736836.4</v>
      </c>
      <c r="AM639" s="793">
        <f t="shared" si="1718"/>
        <v>1</v>
      </c>
      <c r="AN639" s="794">
        <f t="shared" si="1719"/>
        <v>9</v>
      </c>
      <c r="AO639" s="795">
        <f t="shared" si="1720"/>
        <v>2.02</v>
      </c>
      <c r="AP639" s="794"/>
      <c r="AQ639" s="828">
        <f t="shared" si="1721"/>
        <v>2.02</v>
      </c>
      <c r="AR639" s="788">
        <v>66140</v>
      </c>
      <c r="AS639" s="824"/>
      <c r="AT639" s="825"/>
      <c r="AU639" s="790" t="str">
        <f t="shared" si="1722"/>
        <v>Կ-1</v>
      </c>
      <c r="AV639" s="788">
        <f t="shared" si="1723"/>
        <v>133602.79999999999</v>
      </c>
      <c r="AW639" s="791">
        <f t="shared" si="1724"/>
        <v>133602.79999999999</v>
      </c>
      <c r="AX639" s="797">
        <f t="shared" si="1725"/>
        <v>1736836.4</v>
      </c>
    </row>
    <row r="640" spans="2:50" s="777" customFormat="1" ht="13.5">
      <c r="B640" s="1658">
        <v>34</v>
      </c>
      <c r="C640" s="647" t="s">
        <v>2355</v>
      </c>
      <c r="D640" s="657" t="s">
        <v>280</v>
      </c>
      <c r="E640" s="822">
        <v>1</v>
      </c>
      <c r="F640" s="1341">
        <v>1</v>
      </c>
      <c r="G640" s="795">
        <f t="shared" si="1698"/>
        <v>1.73</v>
      </c>
      <c r="H640" s="824">
        <v>66140</v>
      </c>
      <c r="I640" s="824"/>
      <c r="J640" s="825"/>
      <c r="K640" s="796" t="s">
        <v>97</v>
      </c>
      <c r="L640" s="825">
        <f t="shared" si="1699"/>
        <v>114422.2</v>
      </c>
      <c r="M640" s="826">
        <f t="shared" si="1700"/>
        <v>114422.2</v>
      </c>
      <c r="N640" s="792">
        <f t="shared" si="1701"/>
        <v>1487488.5999999999</v>
      </c>
      <c r="O640" s="821">
        <f t="shared" si="1750"/>
        <v>1</v>
      </c>
      <c r="P640" s="794">
        <f t="shared" si="1703"/>
        <v>2</v>
      </c>
      <c r="Q640" s="795">
        <f t="shared" si="1704"/>
        <v>1.79</v>
      </c>
      <c r="R640" s="794"/>
      <c r="S640" s="828">
        <f t="shared" si="1705"/>
        <v>1.79</v>
      </c>
      <c r="T640" s="788">
        <v>66140</v>
      </c>
      <c r="U640" s="824"/>
      <c r="V640" s="825"/>
      <c r="W640" s="796" t="str">
        <f t="shared" si="1706"/>
        <v>Կ-1</v>
      </c>
      <c r="X640" s="788">
        <f t="shared" si="1707"/>
        <v>118390.6</v>
      </c>
      <c r="Y640" s="791">
        <f t="shared" si="1708"/>
        <v>118390.6</v>
      </c>
      <c r="Z640" s="797">
        <f t="shared" si="1709"/>
        <v>1539077.8</v>
      </c>
      <c r="AA640" s="793">
        <f t="shared" si="1710"/>
        <v>1</v>
      </c>
      <c r="AB640" s="794">
        <f t="shared" si="1711"/>
        <v>3</v>
      </c>
      <c r="AC640" s="795">
        <f t="shared" si="1712"/>
        <v>1.84</v>
      </c>
      <c r="AD640" s="794"/>
      <c r="AE640" s="828">
        <f t="shared" si="1713"/>
        <v>1.84</v>
      </c>
      <c r="AF640" s="788">
        <v>66140</v>
      </c>
      <c r="AG640" s="824"/>
      <c r="AH640" s="825"/>
      <c r="AI640" s="790" t="str">
        <f t="shared" si="1714"/>
        <v>Կ-1</v>
      </c>
      <c r="AJ640" s="788">
        <f t="shared" si="1715"/>
        <v>121697.60000000001</v>
      </c>
      <c r="AK640" s="791">
        <f t="shared" si="1716"/>
        <v>121697.60000000001</v>
      </c>
      <c r="AL640" s="797">
        <f t="shared" si="1717"/>
        <v>1582068.8</v>
      </c>
      <c r="AM640" s="793">
        <f t="shared" si="1718"/>
        <v>1</v>
      </c>
      <c r="AN640" s="794">
        <f t="shared" si="1719"/>
        <v>4</v>
      </c>
      <c r="AO640" s="795">
        <f t="shared" si="1720"/>
        <v>1.9</v>
      </c>
      <c r="AP640" s="794"/>
      <c r="AQ640" s="828">
        <f t="shared" si="1721"/>
        <v>1.9</v>
      </c>
      <c r="AR640" s="788">
        <v>66140</v>
      </c>
      <c r="AS640" s="824"/>
      <c r="AT640" s="825"/>
      <c r="AU640" s="790" t="str">
        <f t="shared" si="1722"/>
        <v>Կ-1</v>
      </c>
      <c r="AV640" s="788">
        <f t="shared" si="1723"/>
        <v>125666</v>
      </c>
      <c r="AW640" s="791">
        <f t="shared" si="1724"/>
        <v>125666</v>
      </c>
      <c r="AX640" s="797">
        <f t="shared" si="1725"/>
        <v>1633658</v>
      </c>
    </row>
    <row r="641" spans="2:50" s="777" customFormat="1" ht="13.5">
      <c r="B641" s="1658">
        <v>35</v>
      </c>
      <c r="C641" s="647" t="s">
        <v>1769</v>
      </c>
      <c r="D641" s="657" t="s">
        <v>280</v>
      </c>
      <c r="E641" s="822">
        <v>1</v>
      </c>
      <c r="F641" s="1341">
        <v>2</v>
      </c>
      <c r="G641" s="795">
        <f t="shared" si="1698"/>
        <v>1.79</v>
      </c>
      <c r="H641" s="824">
        <v>66140</v>
      </c>
      <c r="I641" s="824"/>
      <c r="J641" s="825"/>
      <c r="K641" s="796" t="s">
        <v>97</v>
      </c>
      <c r="L641" s="825">
        <f t="shared" si="1699"/>
        <v>118390.6</v>
      </c>
      <c r="M641" s="826">
        <f t="shared" si="1700"/>
        <v>118390.6</v>
      </c>
      <c r="N641" s="792">
        <f t="shared" si="1701"/>
        <v>1539077.8</v>
      </c>
      <c r="O641" s="821">
        <f t="shared" si="1750"/>
        <v>1</v>
      </c>
      <c r="P641" s="794">
        <f t="shared" si="1703"/>
        <v>3</v>
      </c>
      <c r="Q641" s="795">
        <f t="shared" si="1704"/>
        <v>1.84</v>
      </c>
      <c r="R641" s="794"/>
      <c r="S641" s="828">
        <f t="shared" si="1705"/>
        <v>1.84</v>
      </c>
      <c r="T641" s="788">
        <v>66140</v>
      </c>
      <c r="U641" s="824"/>
      <c r="V641" s="825"/>
      <c r="W641" s="796" t="str">
        <f t="shared" si="1706"/>
        <v>Կ-1</v>
      </c>
      <c r="X641" s="788">
        <f t="shared" si="1707"/>
        <v>121697.60000000001</v>
      </c>
      <c r="Y641" s="791">
        <f t="shared" si="1708"/>
        <v>121697.60000000001</v>
      </c>
      <c r="Z641" s="797">
        <f t="shared" si="1709"/>
        <v>1582068.8</v>
      </c>
      <c r="AA641" s="793">
        <f t="shared" si="1710"/>
        <v>1</v>
      </c>
      <c r="AB641" s="794">
        <f t="shared" si="1711"/>
        <v>4</v>
      </c>
      <c r="AC641" s="795">
        <f t="shared" si="1712"/>
        <v>1.9</v>
      </c>
      <c r="AD641" s="794"/>
      <c r="AE641" s="828">
        <f t="shared" si="1713"/>
        <v>1.9</v>
      </c>
      <c r="AF641" s="788">
        <v>66140</v>
      </c>
      <c r="AG641" s="824"/>
      <c r="AH641" s="825"/>
      <c r="AI641" s="790" t="str">
        <f t="shared" si="1714"/>
        <v>Կ-1</v>
      </c>
      <c r="AJ641" s="788">
        <f t="shared" si="1715"/>
        <v>125666</v>
      </c>
      <c r="AK641" s="791">
        <f t="shared" si="1716"/>
        <v>125666</v>
      </c>
      <c r="AL641" s="797">
        <f t="shared" si="1717"/>
        <v>1633658</v>
      </c>
      <c r="AM641" s="793">
        <f t="shared" si="1718"/>
        <v>1</v>
      </c>
      <c r="AN641" s="794">
        <f t="shared" si="1719"/>
        <v>5</v>
      </c>
      <c r="AO641" s="795">
        <f t="shared" si="1720"/>
        <v>1.9</v>
      </c>
      <c r="AP641" s="794"/>
      <c r="AQ641" s="828">
        <f t="shared" si="1721"/>
        <v>1.9</v>
      </c>
      <c r="AR641" s="788">
        <v>66140</v>
      </c>
      <c r="AS641" s="824"/>
      <c r="AT641" s="825"/>
      <c r="AU641" s="790" t="str">
        <f t="shared" si="1722"/>
        <v>Կ-1</v>
      </c>
      <c r="AV641" s="788">
        <f t="shared" si="1723"/>
        <v>125666</v>
      </c>
      <c r="AW641" s="791">
        <f t="shared" si="1724"/>
        <v>125666</v>
      </c>
      <c r="AX641" s="797">
        <f t="shared" si="1725"/>
        <v>1633658</v>
      </c>
    </row>
    <row r="642" spans="2:50" s="777" customFormat="1" ht="13.5">
      <c r="B642" s="1658">
        <v>36</v>
      </c>
      <c r="C642" s="647" t="s">
        <v>2356</v>
      </c>
      <c r="D642" s="657" t="s">
        <v>280</v>
      </c>
      <c r="E642" s="822">
        <v>1</v>
      </c>
      <c r="F642" s="1341">
        <v>1</v>
      </c>
      <c r="G642" s="795">
        <f t="shared" ref="G642" si="1751">IF(E642&lt;1,0,IF(K642="Բ-1",IF(F642=0,6.94,IF(F642=1,7.17,IF(F642=2,7.41,IF(F642=3,7.66,IF(OR(F642=5,F642=4),7.92,IF(OR(F642=6,F642=7),8.18,IF(OR(F642=8,F642=9),8.46,IF(OR(F642=10,F642=11,F642=12),8.74,IF(OR(F642=13,F642=14,F642=15),9.03,IF(OR(F642=16,F642=17,F642=18),9.33,9.65)))))))))),IF(K642="Բ-2", IF(F642=0,5.71,IF(F642=1,5.89,IF(F642=2,6.09,IF(F642=3,6.29,IF(OR(F642=5,F642=4),6.5,IF(OR(F642=6,F642=7),6.72,IF(OR(F642=8,F642=9),6.94,IF(OR(F642=10,F642=11,F642=12),7.17,IF(OR(F642=13,F642=14,F642=15),7.41,IF(OR(F642=16,F642=17,F642=18),7.65,7.91)))))))))), IF(K642="Գ-1", IF(F642=0,4.7,IF(F642=1,4.86,IF(F642=2,5.01,IF(F642=3,5.18,IF(OR(F642=5,F642=4),5.35,IF(OR(F642=6,F642=7),5.52,IF(OR(F642=8,F642=9),5.71,IF(OR(F642=10,F642=11,F642=12),5.89,IF(OR(F642=13,F642=14,F642=15),6.09,IF(OR(F642=16,F642=17,F642=18),6.29,6.49)))))))))), IF(K642="Գ-2", IF(F642=0,3.88,IF(F642=1,4.01,IF(F642=2,4.14,IF(F642=3,4.27,IF(OR(F642=5,F642=4),4.41,IF(OR(F642=6,F642=7),4.55,IF(OR(F642=8,F642=9),4.7,IF(OR(F642=10,F642=11,F642=12),4.85,IF(OR(F642=13,F642=14,F642=15),5.01,IF(OR(F642=16,F642=17,F642=18),5.17,5.34)))))))))), IF(K642="Գ-3", IF(F642=0,3.21,IF(F642=1,3.31,IF(F642=2,3.42,IF(F642=3,3.53,IF(OR(F642=5,F642=4),3.64,IF(OR(F642=6,F642=7),3.76,IF(OR(F642=8,F642=9),3.88,IF(OR(F642=10,F642=11,F642=12),4.01,IF(OR(F642=13,F642=14,F642=15),4.13,IF(OR(F642=16,F642=17,F642=18),4.27,4.4)))))))))), IF(K642="Ա-1", IF(F642=0,2.66,IF(F642=1,2.75,IF(F642=2,2.83,IF(F642=3,2.92,IF(OR(F642=5,F642=4),3.02,IF(OR(F642=6,F642=7),3.11,IF(OR(F642=8,F642=9),3.21,IF(OR(F642=10,F642=11,F642=12),3.31,IF(OR(F642=13,F642=14,F642=15),3.42,IF(OR(F642=16,F642=17,F642=18),3.53,3.64)))))))))), IF(K642="Ա-2", IF(F642=0,2.28,IF(F642=1,2.35,IF(F642=2,2.43,IF(F642=3,2.5,IF(OR(F642=5,F642=4),2.58,IF(OR(F642=6,F642=7),2.66,IF(OR(F642=8,F642=9),2.75,IF(OR(F642=10,F642=11,F642=12),2.83,IF(OR(F642=13,F642=14,F642=15),2.92,IF(OR(F642=16,F642=17,F642=18),3.01,3.11)))))))))),IF(K642="Ա-3", IF(F642=0,1.96,IF(F642=1,2.02,IF(F642=2,2.08,IF(F642=3,2.15,IF(OR(F642=5,F642=4),2.21,IF(OR(F642=6,F642=7),2.28,IF(OR(F642=8,F642=9),2.35,IF(OR(F642=10,F642=11,F642=12),2.42,IF(OR(F642=13,F642=14,F642=15),2.5,IF(OR(F642=16,F642=17,F642=18),2.58,2.66)))))))))), IF(K642="Կ-1", IF(F642=0,1.68,IF(F642=1,1.73,IF(F642=2,1.79,IF(F642=3,1.84,IF(OR(F642=5,F642=4),1.9,IF(OR(F642=6,F642=7),1.96,IF(OR(F642=8,F642=9),2.02,IF(OR(F642=10,F642=11,F642=12),2.08,IF(OR(F642=13,F642=14,F642=15),2.14,IF(OR(F642=16,F642=17,F642=18),2.21,2.28)))))))))), IF(K642="Կ-2", IF(F642=0,1.45,IF(F642=1,1.49,IF(F642=2,1.54,IF(F642=3,1.59,IF(OR(F642=5,F642=4),1.63,IF(OR(F642=6,F642=7),1.68,IF(OR(F642=8,F642=9),1.73,IF(OR(F642=10,F642=11,F642=12),1.79,IF(OR(F642=13,F642=14,F642=15),1.84,IF(OR(F642=16,F642=17,F642=18),1.9,1.95)))))))))),IF(K642="Կ-3", IF(F642=0,1.25,IF(F642=1,1.29,IF(F642=2,1.33,IF(F642=3,1.37,IF(OR(F642=5,F642=4),1.41,IF(OR(F642=6,F642=7),1.45,IF(OR(F642=8,F642=9),1.49,IF(OR(F642=10,F642=11,F642=12),1.54,IF(OR(F642=13,F642=14,F642=15),1.58,IF(OR(F642=16,F642=17,F642=18),1.63,1.68)))))))))), "Error"))))))))))))</f>
        <v>1.73</v>
      </c>
      <c r="H642" s="824">
        <v>66141</v>
      </c>
      <c r="I642" s="824"/>
      <c r="J642" s="825"/>
      <c r="K642" s="796" t="s">
        <v>97</v>
      </c>
      <c r="L642" s="825">
        <f t="shared" ref="L642" si="1752">H642*G642</f>
        <v>114423.93</v>
      </c>
      <c r="M642" s="826">
        <f t="shared" si="1700"/>
        <v>114423.93</v>
      </c>
      <c r="N642" s="792">
        <f t="shared" ref="N642" si="1753">+M642*13</f>
        <v>1487511.0899999999</v>
      </c>
      <c r="O642" s="793">
        <v>1</v>
      </c>
      <c r="P642" s="794">
        <f t="shared" si="1703"/>
        <v>2</v>
      </c>
      <c r="Q642" s="795">
        <f t="shared" ref="Q642" si="1754">IF(O642&lt;1,0,IF(W642="Բ-1",IF(P642=0,6.94,IF(P642=1,7.17,IF(P642=2,7.41,IF(P642=3,7.66,IF(OR(P642=5,P642=4),7.92,IF(OR(P642=6,P642=7),8.18,IF(OR(P642=8,P642=9),8.46,IF(OR(P642=10,P642=11,P642=12),8.74,IF(OR(P642=13,P642=14,P642=15),9.03,IF(OR(P642=16,P642=17,P642=18),9.33,9.65)))))))))),IF(W642="Բ-2", IF(P642=0,5.71,IF(P642=1,5.89,IF(P642=2,6.09,IF(P642=3,6.29,IF(OR(P642=5,P642=4),6.5,IF(OR(P642=6,P642=7),6.72,IF(OR(P642=8,P642=9),6.94,IF(OR(P642=10,P642=11,P642=12),7.17,IF(OR(P642=13,P642=14,P642=15),7.41,IF(OR(P642=16,P642=17,P642=18),7.65,7.91)))))))))), IF(W642="Գ-1", IF(P642=0,4.7,IF(P642=1,4.86,IF(P642=2,5.01,IF(P642=3,5.18,IF(OR(P642=5,P642=4),5.35,IF(OR(P642=6,P642=7),5.52,IF(OR(P642=8,P642=9),5.71,IF(OR(P642=10,P642=11,P642=12),5.89,IF(OR(P642=13,P642=14,P642=15),6.09,IF(OR(P642=16,P642=17,P642=18),6.29,6.49)))))))))), IF(W642="Գ-2", IF(P642=0,3.88,IF(P642=1,4.01,IF(P642=2,4.14,IF(P642=3,4.27,IF(OR(P642=5,P642=4),4.41,IF(OR(P642=6,P642=7),4.55,IF(OR(P642=8,P642=9),4.7,IF(OR(P642=10,P642=11,P642=12),4.85,IF(OR(P642=13,P642=14,P642=15),5.01,IF(OR(P642=16,P642=17,P642=18),5.17,5.34)))))))))), IF(W642="Գ-3", IF(P642=0,3.21,IF(P642=1,3.31,IF(P642=2,3.42,IF(P642=3,3.53,IF(OR(P642=5,P642=4),3.64,IF(OR(P642=6,P642=7),3.76,IF(OR(P642=8,P642=9),3.88,IF(OR(P642=10,P642=11,P642=12),4.01,IF(OR(P642=13,P642=14,P642=15),4.13,IF(OR(P642=16,P642=17,P642=18),4.27,4.4)))))))))), IF(W642="Ա-1", IF(P642=0,2.66,IF(P642=1,2.75,IF(P642=2,2.83,IF(P642=3,2.92,IF(OR(P642=5,P642=4),3.02,IF(OR(P642=6,P642=7),3.11,IF(OR(P642=8,P642=9),3.21,IF(OR(P642=10,P642=11,P642=12),3.31,IF(OR(P642=13,P642=14,P642=15),3.42,IF(OR(P642=16,P642=17,P642=18),3.53,3.64)))))))))), IF(W642="Ա-2", IF(P642=0,2.28,IF(P642=1,2.35,IF(P642=2,2.43,IF(P642=3,2.5,IF(OR(P642=5,P642=4),2.58,IF(OR(P642=6,P642=7),2.66,IF(OR(P642=8,P642=9),2.75,IF(OR(P642=10,P642=11,P642=12),2.83,IF(OR(P642=13,P642=14,P642=15),2.92,IF(OR(P642=16,P642=17,P642=18),3.01,3.11)))))))))),IF(W642="Ա-3", IF(P642=0,1.96,IF(P642=1,2.02,IF(P642=2,2.08,IF(P642=3,2.15,IF(OR(P642=5,P642=4),2.21,IF(OR(P642=6,P642=7),2.28,IF(OR(P642=8,P642=9),2.35,IF(OR(P642=10,P642=11,P642=12),2.42,IF(OR(P642=13,P642=14,P642=15),2.5,IF(OR(P642=16,P642=17,P642=18),2.58,2.66)))))))))), IF(W642="Կ-1", IF(P642=0,1.68,IF(P642=1,1.73,IF(P642=2,1.79,IF(P642=3,1.84,IF(OR(P642=5,P642=4),1.9,IF(OR(P642=6,P642=7),1.96,IF(OR(P642=8,P642=9),2.02,IF(OR(P642=10,P642=11,P642=12),2.08,IF(OR(P642=13,P642=14,P642=15),2.14,IF(OR(P642=16,P642=17,P642=18),2.21,2.28)))))))))), IF(W642="Կ-2", IF(P642=0,1.45,IF(P642=1,1.49,IF(P642=2,1.54,IF(P642=3,1.59,IF(OR(P642=5,P642=4),1.63,IF(OR(P642=6,P642=7),1.68,IF(OR(P642=8,P642=9),1.73,IF(OR(P642=10,P642=11,P642=12),1.79,IF(OR(P642=13,P642=14,P642=15),1.84,IF(OR(P642=16,P642=17,P642=18),1.9,1.95)))))))))),IF(W642="Կ-3", IF(P642=0,1.25,IF(P642=1,1.29,IF(P642=2,1.33,IF(P642=3,1.37,IF(OR(P642=5,P642=4),1.41,IF(OR(P642=6,P642=7),1.45,IF(OR(P642=8,P642=9),1.49,IF(OR(P642=10,P642=11,P642=12),1.54,IF(OR(P642=13,P642=14,P642=15),1.58,IF(OR(P642=16,P642=17,P642=18),1.63,1.68)))))))))), "Error"))))))))))))</f>
        <v>1.79</v>
      </c>
      <c r="R642" s="794"/>
      <c r="S642" s="828">
        <f t="shared" ref="S642" si="1755">+Q642+Q642*R642</f>
        <v>1.79</v>
      </c>
      <c r="T642" s="788">
        <v>66140</v>
      </c>
      <c r="U642" s="824"/>
      <c r="V642" s="825"/>
      <c r="W642" s="796" t="str">
        <f t="shared" si="1706"/>
        <v>Կ-1</v>
      </c>
      <c r="X642" s="788">
        <f t="shared" ref="X642" si="1756">T642*S642</f>
        <v>118390.6</v>
      </c>
      <c r="Y642" s="791">
        <f t="shared" ref="Y642" si="1757">S642*T642+U642+V642</f>
        <v>118390.6</v>
      </c>
      <c r="Z642" s="797">
        <f t="shared" ref="Z642" si="1758">+Y642*13</f>
        <v>1539077.8</v>
      </c>
      <c r="AA642" s="793">
        <f t="shared" ref="AA642" si="1759">+O642</f>
        <v>1</v>
      </c>
      <c r="AB642" s="794">
        <f t="shared" ref="AB642" si="1760">+P642+1</f>
        <v>3</v>
      </c>
      <c r="AC642" s="795">
        <f t="shared" ref="AC642" si="1761">IF(AA642&lt;1,0,IF(AI642="Բ-1",IF(AB642=0,6.94,IF(AB642=1,7.17,IF(AB642=2,7.41,IF(AB642=3,7.66,IF(OR(AB642=5,AB642=4),7.92,IF(OR(AB642=6,AB642=7),8.18,IF(OR(AB642=8,AB642=9),8.46,IF(OR(AB642=10,AB642=11,AB642=12),8.74,IF(OR(AB642=13,AB642=14,AB642=15),9.03,IF(OR(AB642=16,AB642=17,AB642=18),9.33,9.65)))))))))),IF(AI642="Բ-2", IF(AB642=0,5.71,IF(AB642=1,5.89,IF(AB642=2,6.09,IF(AB642=3,6.29,IF(OR(AB642=5,AB642=4),6.5,IF(OR(AB642=6,AB642=7),6.72,IF(OR(AB642=8,AB642=9),6.94,IF(OR(AB642=10,AB642=11,AB642=12),7.17,IF(OR(AB642=13,AB642=14,AB642=15),7.41,IF(OR(AB642=16,AB642=17,AB642=18),7.65,7.91)))))))))), IF(AI642="Գ-1", IF(AB642=0,4.7,IF(AB642=1,4.86,IF(AB642=2,5.01,IF(AB642=3,5.18,IF(OR(AB642=5,AB642=4),5.35,IF(OR(AB642=6,AB642=7),5.52,IF(OR(AB642=8,AB642=9),5.71,IF(OR(AB642=10,AB642=11,AB642=12),5.89,IF(OR(AB642=13,AB642=14,AB642=15),6.09,IF(OR(AB642=16,AB642=17,AB642=18),6.29,6.49)))))))))), IF(AI642="Գ-2", IF(AB642=0,3.88,IF(AB642=1,4.01,IF(AB642=2,4.14,IF(AB642=3,4.27,IF(OR(AB642=5,AB642=4),4.41,IF(OR(AB642=6,AB642=7),4.55,IF(OR(AB642=8,AB642=9),4.7,IF(OR(AB642=10,AB642=11,AB642=12),4.85,IF(OR(AB642=13,AB642=14,AB642=15),5.01,IF(OR(AB642=16,AB642=17,AB642=18),5.17,5.34)))))))))), IF(AI642="Գ-3", IF(AB642=0,3.21,IF(AB642=1,3.31,IF(AB642=2,3.42,IF(AB642=3,3.53,IF(OR(AB642=5,AB642=4),3.64,IF(OR(AB642=6,AB642=7),3.76,IF(OR(AB642=8,AB642=9),3.88,IF(OR(AB642=10,AB642=11,AB642=12),4.01,IF(OR(AB642=13,AB642=14,AB642=15),4.13,IF(OR(AB642=16,AB642=17,AB642=18),4.27,4.4)))))))))), IF(AI642="Ա-1", IF(AB642=0,2.66,IF(AB642=1,2.75,IF(AB642=2,2.83,IF(AB642=3,2.92,IF(OR(AB642=5,AB642=4),3.02,IF(OR(AB642=6,AB642=7),3.11,IF(OR(AB642=8,AB642=9),3.21,IF(OR(AB642=10,AB642=11,AB642=12),3.31,IF(OR(AB642=13,AB642=14,AB642=15),3.42,IF(OR(AB642=16,AB642=17,AB642=18),3.53,3.64)))))))))), IF(AI642="Ա-2", IF(AB642=0,2.28,IF(AB642=1,2.35,IF(AB642=2,2.43,IF(AB642=3,2.5,IF(OR(AB642=5,AB642=4),2.58,IF(OR(AB642=6,AB642=7),2.66,IF(OR(AB642=8,AB642=9),2.75,IF(OR(AB642=10,AB642=11,AB642=12),2.83,IF(OR(AB642=13,AB642=14,AB642=15),2.92,IF(OR(AB642=16,AB642=17,AB642=18),3.01,3.11)))))))))),IF(AI642="Ա-3", IF(AB642=0,1.96,IF(AB642=1,2.02,IF(AB642=2,2.08,IF(AB642=3,2.15,IF(OR(AB642=5,AB642=4),2.21,IF(OR(AB642=6,AB642=7),2.28,IF(OR(AB642=8,AB642=9),2.35,IF(OR(AB642=10,AB642=11,AB642=12),2.42,IF(OR(AB642=13,AB642=14,AB642=15),2.5,IF(OR(AB642=16,AB642=17,AB642=18),2.58,2.66)))))))))), IF(AI642="Կ-1", IF(AB642=0,1.68,IF(AB642=1,1.73,IF(AB642=2,1.79,IF(AB642=3,1.84,IF(OR(AB642=5,AB642=4),1.9,IF(OR(AB642=6,AB642=7),1.96,IF(OR(AB642=8,AB642=9),2.02,IF(OR(AB642=10,AB642=11,AB642=12),2.08,IF(OR(AB642=13,AB642=14,AB642=15),2.14,IF(OR(AB642=16,AB642=17,AB642=18),2.21,2.28)))))))))), IF(AI642="Կ-2", IF(AB642=0,1.45,IF(AB642=1,1.49,IF(AB642=2,1.54,IF(AB642=3,1.59,IF(OR(AB642=5,AB642=4),1.63,IF(OR(AB642=6,AB642=7),1.68,IF(OR(AB642=8,AB642=9),1.73,IF(OR(AB642=10,AB642=11,AB642=12),1.79,IF(OR(AB642=13,AB642=14,AB642=15),1.84,IF(OR(AB642=16,AB642=17,AB642=18),1.9,1.95)))))))))),IF(AI642="Կ-3", IF(AB642=0,1.25,IF(AB642=1,1.29,IF(AB642=2,1.33,IF(AB642=3,1.37,IF(OR(AB642=5,AB642=4),1.41,IF(OR(AB642=6,AB642=7),1.45,IF(OR(AB642=8,AB642=9),1.49,IF(OR(AB642=10,AB642=11,AB642=12),1.54,IF(OR(AB642=13,AB642=14,AB642=15),1.58,IF(OR(AB642=16,AB642=17,AB642=18),1.63,1.68)))))))))), "Error"))))))))))))</f>
        <v>1.84</v>
      </c>
      <c r="AD642" s="794"/>
      <c r="AE642" s="828">
        <f t="shared" ref="AE642" si="1762">+AC642+AC642*AD642</f>
        <v>1.84</v>
      </c>
      <c r="AF642" s="788">
        <v>66140</v>
      </c>
      <c r="AG642" s="824"/>
      <c r="AH642" s="825"/>
      <c r="AI642" s="790" t="str">
        <f t="shared" ref="AI642" si="1763">+W642</f>
        <v>Կ-1</v>
      </c>
      <c r="AJ642" s="788">
        <f t="shared" ref="AJ642" si="1764">AF642*AE642</f>
        <v>121697.60000000001</v>
      </c>
      <c r="AK642" s="791">
        <f t="shared" ref="AK642" si="1765">AE642*AF642+AG642+AH642</f>
        <v>121697.60000000001</v>
      </c>
      <c r="AL642" s="797">
        <f t="shared" ref="AL642" si="1766">+AK642*13</f>
        <v>1582068.8</v>
      </c>
      <c r="AM642" s="793">
        <f t="shared" ref="AM642" si="1767">+AA642</f>
        <v>1</v>
      </c>
      <c r="AN642" s="794">
        <f t="shared" ref="AN642" si="1768">+AB642+1</f>
        <v>4</v>
      </c>
      <c r="AO642" s="795">
        <f t="shared" ref="AO642" si="1769">IF(AM642&lt;1,0,IF(AU642="Բ-1",IF(AN642=0,6.94,IF(AN642=1,7.17,IF(AN642=2,7.41,IF(AN642=3,7.66,IF(OR(AN642=5,AN642=4),7.92,IF(OR(AN642=6,AN642=7),8.18,IF(OR(AN642=8,AN642=9),8.46,IF(OR(AN642=10,AN642=11,AN642=12),8.74,IF(OR(AN642=13,AN642=14,AN642=15),9.03,IF(OR(AN642=16,AN642=17,AN642=18),9.33,9.65)))))))))),IF(AU642="Բ-2", IF(AN642=0,5.71,IF(AN642=1,5.89,IF(AN642=2,6.09,IF(AN642=3,6.29,IF(OR(AN642=5,AN642=4),6.5,IF(OR(AN642=6,AN642=7),6.72,IF(OR(AN642=8,AN642=9),6.94,IF(OR(AN642=10,AN642=11,AN642=12),7.17,IF(OR(AN642=13,AN642=14,AN642=15),7.41,IF(OR(AN642=16,AN642=17,AN642=18),7.65,7.91)))))))))), IF(AU642="Գ-1", IF(AN642=0,4.7,IF(AN642=1,4.86,IF(AN642=2,5.01,IF(AN642=3,5.18,IF(OR(AN642=5,AN642=4),5.35,IF(OR(AN642=6,AN642=7),5.52,IF(OR(AN642=8,AN642=9),5.71,IF(OR(AN642=10,AN642=11,AN642=12),5.89,IF(OR(AN642=13,AN642=14,AN642=15),6.09,IF(OR(AN642=16,AN642=17,AN642=18),6.29,6.49)))))))))), IF(AU642="Գ-2", IF(AN642=0,3.88,IF(AN642=1,4.01,IF(AN642=2,4.14,IF(AN642=3,4.27,IF(OR(AN642=5,AN642=4),4.41,IF(OR(AN642=6,AN642=7),4.55,IF(OR(AN642=8,AN642=9),4.7,IF(OR(AN642=10,AN642=11,AN642=12),4.85,IF(OR(AN642=13,AN642=14,AN642=15),5.01,IF(OR(AN642=16,AN642=17,AN642=18),5.17,5.34)))))))))), IF(AU642="Գ-3", IF(AN642=0,3.21,IF(AN642=1,3.31,IF(AN642=2,3.42,IF(AN642=3,3.53,IF(OR(AN642=5,AN642=4),3.64,IF(OR(AN642=6,AN642=7),3.76,IF(OR(AN642=8,AN642=9),3.88,IF(OR(AN642=10,AN642=11,AN642=12),4.01,IF(OR(AN642=13,AN642=14,AN642=15),4.13,IF(OR(AN642=16,AN642=17,AN642=18),4.27,4.4)))))))))), IF(AU642="Ա-1", IF(AN642=0,2.66,IF(AN642=1,2.75,IF(AN642=2,2.83,IF(AN642=3,2.92,IF(OR(AN642=5,AN642=4),3.02,IF(OR(AN642=6,AN642=7),3.11,IF(OR(AN642=8,AN642=9),3.21,IF(OR(AN642=10,AN642=11,AN642=12),3.31,IF(OR(AN642=13,AN642=14,AN642=15),3.42,IF(OR(AN642=16,AN642=17,AN642=18),3.53,3.64)))))))))), IF(AU642="Ա-2", IF(AN642=0,2.28,IF(AN642=1,2.35,IF(AN642=2,2.43,IF(AN642=3,2.5,IF(OR(AN642=5,AN642=4),2.58,IF(OR(AN642=6,AN642=7),2.66,IF(OR(AN642=8,AN642=9),2.75,IF(OR(AN642=10,AN642=11,AN642=12),2.83,IF(OR(AN642=13,AN642=14,AN642=15),2.92,IF(OR(AN642=16,AN642=17,AN642=18),3.01,3.11)))))))))),IF(AU642="Ա-3", IF(AN642=0,1.96,IF(AN642=1,2.02,IF(AN642=2,2.08,IF(AN642=3,2.15,IF(OR(AN642=5,AN642=4),2.21,IF(OR(AN642=6,AN642=7),2.28,IF(OR(AN642=8,AN642=9),2.35,IF(OR(AN642=10,AN642=11,AN642=12),2.42,IF(OR(AN642=13,AN642=14,AN642=15),2.5,IF(OR(AN642=16,AN642=17,AN642=18),2.58,2.66)))))))))), IF(AU642="Կ-1", IF(AN642=0,1.68,IF(AN642=1,1.73,IF(AN642=2,1.79,IF(AN642=3,1.84,IF(OR(AN642=5,AN642=4),1.9,IF(OR(AN642=6,AN642=7),1.96,IF(OR(AN642=8,AN642=9),2.02,IF(OR(AN642=10,AN642=11,AN642=12),2.08,IF(OR(AN642=13,AN642=14,AN642=15),2.14,IF(OR(AN642=16,AN642=17,AN642=18),2.21,2.28)))))))))), IF(AU642="Կ-2", IF(AN642=0,1.45,IF(AN642=1,1.49,IF(AN642=2,1.54,IF(AN642=3,1.59,IF(OR(AN642=5,AN642=4),1.63,IF(OR(AN642=6,AN642=7),1.68,IF(OR(AN642=8,AN642=9),1.73,IF(OR(AN642=10,AN642=11,AN642=12),1.79,IF(OR(AN642=13,AN642=14,AN642=15),1.84,IF(OR(AN642=16,AN642=17,AN642=18),1.9,1.95)))))))))),IF(AU642="Կ-3", IF(AN642=0,1.25,IF(AN642=1,1.29,IF(AN642=2,1.33,IF(AN642=3,1.37,IF(OR(AN642=5,AN642=4),1.41,IF(OR(AN642=6,AN642=7),1.45,IF(OR(AN642=8,AN642=9),1.49,IF(OR(AN642=10,AN642=11,AN642=12),1.54,IF(OR(AN642=13,AN642=14,AN642=15),1.58,IF(OR(AN642=16,AN642=17,AN642=18),1.63,1.68)))))))))), "Error"))))))))))))</f>
        <v>1.9</v>
      </c>
      <c r="AP642" s="794"/>
      <c r="AQ642" s="828">
        <f t="shared" ref="AQ642" si="1770">+AO642+AO642*AP642</f>
        <v>1.9</v>
      </c>
      <c r="AR642" s="788">
        <v>66140</v>
      </c>
      <c r="AS642" s="824"/>
      <c r="AT642" s="825"/>
      <c r="AU642" s="790" t="str">
        <f t="shared" ref="AU642" si="1771">+AI642</f>
        <v>Կ-1</v>
      </c>
      <c r="AV642" s="788">
        <f t="shared" ref="AV642" si="1772">AR642*AQ642</f>
        <v>125666</v>
      </c>
      <c r="AW642" s="791">
        <f t="shared" ref="AW642" si="1773">AQ642*AR642+AS642+AT642</f>
        <v>125666</v>
      </c>
      <c r="AX642" s="797">
        <f t="shared" ref="AX642" si="1774">+AW642*13</f>
        <v>1633658</v>
      </c>
    </row>
    <row r="643" spans="2:50" s="777" customFormat="1" ht="13.5">
      <c r="B643" s="1658">
        <v>37</v>
      </c>
      <c r="C643" s="647" t="s">
        <v>2357</v>
      </c>
      <c r="D643" s="657" t="s">
        <v>280</v>
      </c>
      <c r="E643" s="822">
        <v>1</v>
      </c>
      <c r="F643" s="1341">
        <v>1</v>
      </c>
      <c r="G643" s="795">
        <f t="shared" si="1698"/>
        <v>1.73</v>
      </c>
      <c r="H643" s="824">
        <v>66141</v>
      </c>
      <c r="I643" s="824"/>
      <c r="J643" s="825"/>
      <c r="K643" s="796" t="s">
        <v>97</v>
      </c>
      <c r="L643" s="825">
        <f t="shared" si="1699"/>
        <v>114423.93</v>
      </c>
      <c r="M643" s="826">
        <f t="shared" si="1700"/>
        <v>114423.93</v>
      </c>
      <c r="N643" s="792">
        <f t="shared" si="1701"/>
        <v>1487511.0899999999</v>
      </c>
      <c r="O643" s="793">
        <v>1</v>
      </c>
      <c r="P643" s="794">
        <f t="shared" si="1703"/>
        <v>2</v>
      </c>
      <c r="Q643" s="795">
        <f t="shared" si="1704"/>
        <v>1.79</v>
      </c>
      <c r="R643" s="794"/>
      <c r="S643" s="828">
        <f t="shared" si="1705"/>
        <v>1.79</v>
      </c>
      <c r="T643" s="788">
        <v>66140</v>
      </c>
      <c r="U643" s="824"/>
      <c r="V643" s="825"/>
      <c r="W643" s="796" t="str">
        <f t="shared" si="1706"/>
        <v>Կ-1</v>
      </c>
      <c r="X643" s="788">
        <f t="shared" si="1707"/>
        <v>118390.6</v>
      </c>
      <c r="Y643" s="791">
        <f t="shared" si="1708"/>
        <v>118390.6</v>
      </c>
      <c r="Z643" s="797">
        <f t="shared" si="1709"/>
        <v>1539077.8</v>
      </c>
      <c r="AA643" s="793">
        <f t="shared" si="1710"/>
        <v>1</v>
      </c>
      <c r="AB643" s="794">
        <f t="shared" si="1711"/>
        <v>3</v>
      </c>
      <c r="AC643" s="795">
        <f t="shared" si="1712"/>
        <v>1.84</v>
      </c>
      <c r="AD643" s="794"/>
      <c r="AE643" s="828">
        <f t="shared" si="1713"/>
        <v>1.84</v>
      </c>
      <c r="AF643" s="788">
        <v>66140</v>
      </c>
      <c r="AG643" s="824"/>
      <c r="AH643" s="825"/>
      <c r="AI643" s="790" t="str">
        <f t="shared" si="1714"/>
        <v>Կ-1</v>
      </c>
      <c r="AJ643" s="788">
        <f t="shared" si="1715"/>
        <v>121697.60000000001</v>
      </c>
      <c r="AK643" s="791">
        <f t="shared" si="1716"/>
        <v>121697.60000000001</v>
      </c>
      <c r="AL643" s="797">
        <f t="shared" si="1717"/>
        <v>1582068.8</v>
      </c>
      <c r="AM643" s="793">
        <f t="shared" si="1718"/>
        <v>1</v>
      </c>
      <c r="AN643" s="794">
        <f t="shared" si="1719"/>
        <v>4</v>
      </c>
      <c r="AO643" s="795">
        <f t="shared" si="1720"/>
        <v>1.9</v>
      </c>
      <c r="AP643" s="794"/>
      <c r="AQ643" s="828">
        <f t="shared" si="1721"/>
        <v>1.9</v>
      </c>
      <c r="AR643" s="788">
        <v>66140</v>
      </c>
      <c r="AS643" s="824"/>
      <c r="AT643" s="825"/>
      <c r="AU643" s="790" t="str">
        <f t="shared" si="1722"/>
        <v>Կ-1</v>
      </c>
      <c r="AV643" s="788">
        <f t="shared" si="1723"/>
        <v>125666</v>
      </c>
      <c r="AW643" s="791">
        <f t="shared" si="1724"/>
        <v>125666</v>
      </c>
      <c r="AX643" s="797">
        <f t="shared" si="1725"/>
        <v>1633658</v>
      </c>
    </row>
    <row r="644" spans="2:50" s="777" customFormat="1" ht="13.5">
      <c r="B644" s="1658">
        <v>38</v>
      </c>
      <c r="C644" s="647" t="s">
        <v>68</v>
      </c>
      <c r="D644" s="657" t="s">
        <v>123</v>
      </c>
      <c r="E644" s="822">
        <v>1</v>
      </c>
      <c r="F644" s="1341">
        <v>7</v>
      </c>
      <c r="G644" s="795">
        <f t="shared" si="1698"/>
        <v>1.96</v>
      </c>
      <c r="H644" s="824">
        <v>66140</v>
      </c>
      <c r="I644" s="827">
        <f>G644*H644*5%</f>
        <v>6481.72</v>
      </c>
      <c r="J644" s="825"/>
      <c r="K644" s="796" t="s">
        <v>97</v>
      </c>
      <c r="L644" s="825">
        <f t="shared" si="1699"/>
        <v>129634.4</v>
      </c>
      <c r="M644" s="826">
        <f t="shared" si="1700"/>
        <v>136116.12</v>
      </c>
      <c r="N644" s="792">
        <f t="shared" si="1701"/>
        <v>1769509.56</v>
      </c>
      <c r="O644" s="821">
        <f>+E644</f>
        <v>1</v>
      </c>
      <c r="P644" s="794">
        <f t="shared" si="1703"/>
        <v>8</v>
      </c>
      <c r="Q644" s="795">
        <f t="shared" si="1704"/>
        <v>2.02</v>
      </c>
      <c r="R644" s="786"/>
      <c r="S644" s="787">
        <f t="shared" si="1705"/>
        <v>2.02</v>
      </c>
      <c r="T644" s="788">
        <v>66140</v>
      </c>
      <c r="U644" s="827">
        <f>S644*T644*5%</f>
        <v>6680.1399999999994</v>
      </c>
      <c r="V644" s="825"/>
      <c r="W644" s="796" t="str">
        <f t="shared" si="1706"/>
        <v>Կ-1</v>
      </c>
      <c r="X644" s="788">
        <f t="shared" si="1707"/>
        <v>133602.79999999999</v>
      </c>
      <c r="Y644" s="791">
        <f t="shared" si="1708"/>
        <v>140282.94</v>
      </c>
      <c r="Z644" s="797">
        <f t="shared" si="1709"/>
        <v>1823678.22</v>
      </c>
      <c r="AA644" s="793">
        <f t="shared" si="1710"/>
        <v>1</v>
      </c>
      <c r="AB644" s="794">
        <f t="shared" si="1711"/>
        <v>9</v>
      </c>
      <c r="AC644" s="795">
        <f t="shared" si="1712"/>
        <v>2.02</v>
      </c>
      <c r="AD644" s="786"/>
      <c r="AE644" s="787">
        <f t="shared" si="1713"/>
        <v>2.02</v>
      </c>
      <c r="AF644" s="788">
        <v>66140</v>
      </c>
      <c r="AG644" s="827">
        <f>AE644*AF644*5%</f>
        <v>6680.1399999999994</v>
      </c>
      <c r="AH644" s="825"/>
      <c r="AI644" s="790" t="str">
        <f t="shared" si="1714"/>
        <v>Կ-1</v>
      </c>
      <c r="AJ644" s="788">
        <f t="shared" si="1715"/>
        <v>133602.79999999999</v>
      </c>
      <c r="AK644" s="791">
        <f t="shared" si="1716"/>
        <v>140282.94</v>
      </c>
      <c r="AL644" s="797">
        <f t="shared" si="1717"/>
        <v>1823678.22</v>
      </c>
      <c r="AM644" s="793">
        <f t="shared" si="1718"/>
        <v>1</v>
      </c>
      <c r="AN644" s="794">
        <f t="shared" si="1719"/>
        <v>10</v>
      </c>
      <c r="AO644" s="795">
        <f t="shared" si="1720"/>
        <v>2.08</v>
      </c>
      <c r="AP644" s="786"/>
      <c r="AQ644" s="787">
        <f t="shared" si="1721"/>
        <v>2.08</v>
      </c>
      <c r="AR644" s="788">
        <v>66140</v>
      </c>
      <c r="AS644" s="827">
        <f>AQ644*AR644*5%</f>
        <v>6878.5600000000013</v>
      </c>
      <c r="AT644" s="825"/>
      <c r="AU644" s="790" t="str">
        <f t="shared" si="1722"/>
        <v>Կ-1</v>
      </c>
      <c r="AV644" s="788">
        <f t="shared" si="1723"/>
        <v>137571.20000000001</v>
      </c>
      <c r="AW644" s="791">
        <f t="shared" si="1724"/>
        <v>144449.76</v>
      </c>
      <c r="AX644" s="797">
        <f t="shared" si="1725"/>
        <v>1877846.8800000001</v>
      </c>
    </row>
    <row r="645" spans="2:50" s="777" customFormat="1" ht="14.25" thickBot="1">
      <c r="B645" s="1658"/>
      <c r="C645" s="1422" t="s">
        <v>699</v>
      </c>
      <c r="D645" s="1287"/>
      <c r="E645" s="1290"/>
      <c r="F645" s="1291"/>
      <c r="G645" s="1292"/>
      <c r="H645" s="831"/>
      <c r="I645" s="902"/>
      <c r="J645" s="831"/>
      <c r="K645" s="832"/>
      <c r="L645" s="833">
        <f>5*3000</f>
        <v>15000</v>
      </c>
      <c r="M645" s="834">
        <f>+L645</f>
        <v>15000</v>
      </c>
      <c r="N645" s="835">
        <f>+M645*12</f>
        <v>180000</v>
      </c>
      <c r="O645" s="836"/>
      <c r="P645" s="806"/>
      <c r="Q645" s="813"/>
      <c r="R645" s="814"/>
      <c r="S645" s="813"/>
      <c r="T645" s="807"/>
      <c r="U645" s="831"/>
      <c r="V645" s="831"/>
      <c r="W645" s="832"/>
      <c r="X645" s="815">
        <f>+L645</f>
        <v>15000</v>
      </c>
      <c r="Y645" s="811">
        <f>+M645</f>
        <v>15000</v>
      </c>
      <c r="Z645" s="812">
        <f>+N645</f>
        <v>180000</v>
      </c>
      <c r="AA645" s="805"/>
      <c r="AB645" s="806"/>
      <c r="AC645" s="813"/>
      <c r="AD645" s="814"/>
      <c r="AE645" s="813"/>
      <c r="AF645" s="807"/>
      <c r="AG645" s="831"/>
      <c r="AH645" s="831"/>
      <c r="AI645" s="832"/>
      <c r="AJ645" s="815">
        <f>+X645</f>
        <v>15000</v>
      </c>
      <c r="AK645" s="811">
        <f>+Y645</f>
        <v>15000</v>
      </c>
      <c r="AL645" s="812">
        <f>+Z645</f>
        <v>180000</v>
      </c>
      <c r="AM645" s="805"/>
      <c r="AN645" s="806"/>
      <c r="AO645" s="813"/>
      <c r="AP645" s="814"/>
      <c r="AQ645" s="813"/>
      <c r="AR645" s="807"/>
      <c r="AS645" s="831"/>
      <c r="AT645" s="831"/>
      <c r="AU645" s="832"/>
      <c r="AV645" s="815">
        <f>+AJ645</f>
        <v>15000</v>
      </c>
      <c r="AW645" s="811">
        <f>+AK645</f>
        <v>15000</v>
      </c>
      <c r="AX645" s="812">
        <f>+AL645</f>
        <v>180000</v>
      </c>
    </row>
    <row r="646" spans="2:50" s="712" customFormat="1" ht="23.25" customHeight="1" thickBot="1">
      <c r="B646" s="1688" t="s">
        <v>47</v>
      </c>
      <c r="C646" s="1689"/>
      <c r="D646" s="1689"/>
      <c r="E646" s="1293">
        <f t="shared" ref="E646:Q646" si="1775">SUM(E607:E645)</f>
        <v>38</v>
      </c>
      <c r="F646" s="1293">
        <f t="shared" si="1775"/>
        <v>234</v>
      </c>
      <c r="G646" s="1293">
        <f t="shared" si="1775"/>
        <v>83.130000000000024</v>
      </c>
      <c r="H646" s="782">
        <f t="shared" si="1775"/>
        <v>2513324</v>
      </c>
      <c r="I646" s="1338">
        <f t="shared" si="1775"/>
        <v>15575.970000000001</v>
      </c>
      <c r="J646" s="782">
        <f t="shared" si="1775"/>
        <v>0</v>
      </c>
      <c r="K646" s="782">
        <f t="shared" si="1775"/>
        <v>0</v>
      </c>
      <c r="L646" s="1338">
        <f t="shared" si="1775"/>
        <v>5513225.120000001</v>
      </c>
      <c r="M646" s="782">
        <f t="shared" si="1775"/>
        <v>5528801.0900000008</v>
      </c>
      <c r="N646" s="782">
        <f t="shared" si="1775"/>
        <v>71859414.170000002</v>
      </c>
      <c r="O646" s="782">
        <f t="shared" si="1775"/>
        <v>38</v>
      </c>
      <c r="P646" s="782">
        <f t="shared" si="1775"/>
        <v>272</v>
      </c>
      <c r="Q646" s="782">
        <f t="shared" si="1775"/>
        <v>84.40000000000002</v>
      </c>
      <c r="R646" s="783"/>
      <c r="S646" s="783">
        <v>128.15000000000006</v>
      </c>
      <c r="T646" s="782">
        <f t="shared" ref="T646:AC646" si="1776">SUM(T607:T645)</f>
        <v>2513320</v>
      </c>
      <c r="U646" s="782">
        <f t="shared" si="1776"/>
        <v>16038.95</v>
      </c>
      <c r="V646" s="782">
        <f t="shared" si="1776"/>
        <v>0</v>
      </c>
      <c r="W646" s="782">
        <f t="shared" si="1776"/>
        <v>0</v>
      </c>
      <c r="X646" s="782">
        <f t="shared" si="1776"/>
        <v>5597215.9999999991</v>
      </c>
      <c r="Y646" s="782">
        <f t="shared" si="1776"/>
        <v>5613254.9500000002</v>
      </c>
      <c r="Z646" s="782">
        <f t="shared" si="1776"/>
        <v>72957314.349999979</v>
      </c>
      <c r="AA646" s="782">
        <f t="shared" si="1776"/>
        <v>38</v>
      </c>
      <c r="AB646" s="782">
        <f t="shared" si="1776"/>
        <v>310</v>
      </c>
      <c r="AC646" s="782">
        <f t="shared" si="1776"/>
        <v>86.140000000000029</v>
      </c>
      <c r="AD646" s="783"/>
      <c r="AE646" s="783">
        <v>131.53000000000006</v>
      </c>
      <c r="AF646" s="782">
        <f t="shared" ref="AF646:AO646" si="1777">SUM(AF607:AF645)</f>
        <v>2513320</v>
      </c>
      <c r="AG646" s="782">
        <f t="shared" si="1777"/>
        <v>16038.95</v>
      </c>
      <c r="AH646" s="782">
        <f t="shared" si="1777"/>
        <v>0</v>
      </c>
      <c r="AI646" s="782">
        <f t="shared" si="1777"/>
        <v>0</v>
      </c>
      <c r="AJ646" s="782">
        <f t="shared" si="1777"/>
        <v>5712299.5999999987</v>
      </c>
      <c r="AK646" s="782">
        <f t="shared" si="1777"/>
        <v>5728338.5499999998</v>
      </c>
      <c r="AL646" s="782">
        <f t="shared" si="1777"/>
        <v>74453401.149999991</v>
      </c>
      <c r="AM646" s="782">
        <f t="shared" si="1777"/>
        <v>38</v>
      </c>
      <c r="AN646" s="782">
        <f t="shared" si="1777"/>
        <v>348</v>
      </c>
      <c r="AO646" s="782">
        <f t="shared" si="1777"/>
        <v>86.960000000000022</v>
      </c>
      <c r="AP646" s="783"/>
      <c r="AQ646" s="783">
        <v>134.40999999999997</v>
      </c>
      <c r="AR646" s="782">
        <f t="shared" ref="AR646:AX646" si="1778">SUM(AR607:AR645)</f>
        <v>2513320</v>
      </c>
      <c r="AS646" s="782">
        <f t="shared" si="1778"/>
        <v>16237.370000000003</v>
      </c>
      <c r="AT646" s="782">
        <f t="shared" si="1778"/>
        <v>0</v>
      </c>
      <c r="AU646" s="782">
        <f t="shared" si="1778"/>
        <v>0</v>
      </c>
      <c r="AV646" s="782">
        <f t="shared" si="1778"/>
        <v>5766534.4000000004</v>
      </c>
      <c r="AW646" s="782">
        <f t="shared" si="1778"/>
        <v>5782771.7700000005</v>
      </c>
      <c r="AX646" s="782">
        <f t="shared" si="1778"/>
        <v>75161033.010000005</v>
      </c>
    </row>
    <row r="647" spans="2:50" ht="16.5" customHeight="1"/>
    <row r="648" spans="2:50" ht="17.25" customHeight="1" thickBot="1"/>
    <row r="649" spans="2:50" s="712" customFormat="1" ht="22.5" customHeight="1" thickBot="1">
      <c r="B649" s="1688" t="s">
        <v>696</v>
      </c>
      <c r="C649" s="1689"/>
      <c r="D649" s="1690"/>
      <c r="E649" s="1685" t="s">
        <v>1438</v>
      </c>
      <c r="F649" s="1686"/>
      <c r="G649" s="1686"/>
      <c r="H649" s="1686"/>
      <c r="I649" s="1686"/>
      <c r="J649" s="1686"/>
      <c r="K649" s="1686"/>
      <c r="L649" s="1686"/>
      <c r="M649" s="1686"/>
      <c r="N649" s="1687"/>
      <c r="O649" s="1685" t="s">
        <v>1438</v>
      </c>
      <c r="P649" s="1686"/>
      <c r="Q649" s="1686"/>
      <c r="R649" s="1686"/>
      <c r="S649" s="1686"/>
      <c r="T649" s="1686"/>
      <c r="U649" s="1686"/>
      <c r="V649" s="1686"/>
      <c r="W649" s="1686"/>
      <c r="X649" s="1686"/>
      <c r="Y649" s="1686"/>
      <c r="Z649" s="1687"/>
      <c r="AA649" s="1685" t="s">
        <v>1438</v>
      </c>
      <c r="AB649" s="1686"/>
      <c r="AC649" s="1686"/>
      <c r="AD649" s="1686"/>
      <c r="AE649" s="1686"/>
      <c r="AF649" s="1686"/>
      <c r="AG649" s="1686"/>
      <c r="AH649" s="1686"/>
      <c r="AI649" s="1686"/>
      <c r="AJ649" s="1686"/>
      <c r="AK649" s="1686"/>
      <c r="AL649" s="1687"/>
      <c r="AM649" s="1685" t="s">
        <v>1438</v>
      </c>
      <c r="AN649" s="1686"/>
      <c r="AO649" s="1686"/>
      <c r="AP649" s="1686"/>
      <c r="AQ649" s="1686"/>
      <c r="AR649" s="1686"/>
      <c r="AS649" s="1686"/>
      <c r="AT649" s="1686"/>
      <c r="AU649" s="1686"/>
      <c r="AV649" s="1686"/>
      <c r="AW649" s="1686"/>
      <c r="AX649" s="1687"/>
    </row>
    <row r="650" spans="2:50" s="712" customFormat="1" ht="24" customHeight="1" thickBot="1">
      <c r="B650" s="1691" t="s">
        <v>2020</v>
      </c>
      <c r="C650" s="1692"/>
      <c r="D650" s="1693"/>
      <c r="E650" s="1724" t="s">
        <v>1446</v>
      </c>
      <c r="F650" s="1725"/>
      <c r="G650" s="1725"/>
      <c r="H650" s="1725"/>
      <c r="I650" s="1725"/>
      <c r="J650" s="1725"/>
      <c r="K650" s="1725"/>
      <c r="L650" s="1725"/>
      <c r="M650" s="1725"/>
      <c r="N650" s="1726"/>
      <c r="O650" s="1724" t="s">
        <v>2149</v>
      </c>
      <c r="P650" s="1725"/>
      <c r="Q650" s="1725"/>
      <c r="R650" s="1725"/>
      <c r="S650" s="1725"/>
      <c r="T650" s="1725"/>
      <c r="U650" s="1725"/>
      <c r="V650" s="1725"/>
      <c r="W650" s="1725"/>
      <c r="X650" s="1725"/>
      <c r="Y650" s="1725"/>
      <c r="Z650" s="1726"/>
      <c r="AA650" s="1691" t="s">
        <v>1878</v>
      </c>
      <c r="AB650" s="1692"/>
      <c r="AC650" s="1692"/>
      <c r="AD650" s="1692"/>
      <c r="AE650" s="1692"/>
      <c r="AF650" s="1692"/>
      <c r="AG650" s="1692"/>
      <c r="AH650" s="1692"/>
      <c r="AI650" s="1692"/>
      <c r="AJ650" s="1692"/>
      <c r="AK650" s="1692"/>
      <c r="AL650" s="1693"/>
      <c r="AM650" s="1691" t="s">
        <v>2150</v>
      </c>
      <c r="AN650" s="1692"/>
      <c r="AO650" s="1692"/>
      <c r="AP650" s="1692"/>
      <c r="AQ650" s="1692"/>
      <c r="AR650" s="1692"/>
      <c r="AS650" s="1692"/>
      <c r="AT650" s="1692"/>
      <c r="AU650" s="1692"/>
      <c r="AV650" s="1692"/>
      <c r="AW650" s="1692"/>
      <c r="AX650" s="1693"/>
    </row>
    <row r="651" spans="2:50" s="777" customFormat="1" ht="41.25" thickBot="1">
      <c r="B651" s="1656" t="s">
        <v>10</v>
      </c>
      <c r="C651" s="1283" t="s">
        <v>54</v>
      </c>
      <c r="D651" s="1284" t="s">
        <v>55</v>
      </c>
      <c r="E651" s="1295" t="s">
        <v>56</v>
      </c>
      <c r="F651" s="1296" t="s">
        <v>100</v>
      </c>
      <c r="G651" s="1296" t="s">
        <v>101</v>
      </c>
      <c r="H651" s="773" t="s">
        <v>62</v>
      </c>
      <c r="I651" s="1296" t="str">
        <f>+I606</f>
        <v>Հավելավճար</v>
      </c>
      <c r="J651" s="773" t="str">
        <f>+J606</f>
        <v>Հավելում (բարձր լեռնային կամ գաղտնիության)</v>
      </c>
      <c r="K651" s="773" t="str">
        <f>+K606</f>
        <v>Ըստ դատ.ծառ.պաշտ.ենթախմբ.</v>
      </c>
      <c r="L651" s="773" t="s">
        <v>766</v>
      </c>
      <c r="M651" s="773" t="s">
        <v>742</v>
      </c>
      <c r="N651" s="770" t="s">
        <v>1519</v>
      </c>
      <c r="O651" s="771" t="s">
        <v>56</v>
      </c>
      <c r="P651" s="773" t="s">
        <v>100</v>
      </c>
      <c r="Q651" s="772" t="s">
        <v>101</v>
      </c>
      <c r="R651" s="772" t="s">
        <v>1634</v>
      </c>
      <c r="S651" s="772" t="s">
        <v>1633</v>
      </c>
      <c r="T651" s="773" t="s">
        <v>62</v>
      </c>
      <c r="U651" s="773" t="str">
        <f>+U606</f>
        <v>Հավելավճար</v>
      </c>
      <c r="V651" s="773" t="str">
        <f>+V606</f>
        <v>Հավելում (բարձր լեռնային կամ գաղտնիության)</v>
      </c>
      <c r="W651" s="773" t="str">
        <f>+W606</f>
        <v>Ըստ դատ.ծառ.պաշտ.ենթախմբ.</v>
      </c>
      <c r="X651" s="773" t="s">
        <v>766</v>
      </c>
      <c r="Y651" s="773" t="str">
        <f>+M651</f>
        <v xml:space="preserve">Ընդամենը ամսական աշխատավարձ </v>
      </c>
      <c r="Z651" s="770" t="s">
        <v>1867</v>
      </c>
      <c r="AA651" s="771" t="s">
        <v>56</v>
      </c>
      <c r="AB651" s="773" t="s">
        <v>100</v>
      </c>
      <c r="AC651" s="784" t="s">
        <v>101</v>
      </c>
      <c r="AD651" s="772" t="s">
        <v>1639</v>
      </c>
      <c r="AE651" s="776" t="s">
        <v>1640</v>
      </c>
      <c r="AF651" s="773" t="s">
        <v>62</v>
      </c>
      <c r="AG651" s="773" t="str">
        <f>+AG606</f>
        <v>Հավելավճար</v>
      </c>
      <c r="AH651" s="773" t="str">
        <f>+AH606</f>
        <v>Հավելում (բարձր լեռնային կամ գաղտնիության)</v>
      </c>
      <c r="AI651" s="773" t="str">
        <f>+AI606</f>
        <v>Ըստ դատ.ծառ.պաշտ.ենթախմբ.</v>
      </c>
      <c r="AJ651" s="773" t="s">
        <v>766</v>
      </c>
      <c r="AK651" s="773" t="str">
        <f>+Y651</f>
        <v xml:space="preserve">Ընդամենը ամսական աշխատավարձ </v>
      </c>
      <c r="AL651" s="770" t="s">
        <v>1880</v>
      </c>
      <c r="AM651" s="771" t="s">
        <v>56</v>
      </c>
      <c r="AN651" s="773" t="s">
        <v>100</v>
      </c>
      <c r="AO651" s="784" t="s">
        <v>101</v>
      </c>
      <c r="AP651" s="772" t="s">
        <v>1637</v>
      </c>
      <c r="AQ651" s="776" t="s">
        <v>1638</v>
      </c>
      <c r="AR651" s="773" t="s">
        <v>62</v>
      </c>
      <c r="AS651" s="773" t="str">
        <f>+AS606</f>
        <v>Հավելավճար</v>
      </c>
      <c r="AT651" s="773" t="str">
        <f>+AT606</f>
        <v>Հավելում (բարձր լեռնային կամ գաղտնիության)</v>
      </c>
      <c r="AU651" s="773" t="str">
        <f>+AU606</f>
        <v>Ըստ դատ.ծառ.պաշտ.ենթախմբ.</v>
      </c>
      <c r="AV651" s="773" t="s">
        <v>766</v>
      </c>
      <c r="AW651" s="773" t="str">
        <f>+AK651</f>
        <v xml:space="preserve">Ընդամենը ամսական աշխատավարձ </v>
      </c>
      <c r="AX651" s="770" t="s">
        <v>2152</v>
      </c>
    </row>
    <row r="652" spans="2:50" s="798" customFormat="1" ht="27">
      <c r="B652" s="1658">
        <v>1</v>
      </c>
      <c r="C652" s="647" t="s">
        <v>628</v>
      </c>
      <c r="D652" s="1310" t="s">
        <v>274</v>
      </c>
      <c r="E652" s="799">
        <v>1</v>
      </c>
      <c r="F652" s="1321">
        <v>14</v>
      </c>
      <c r="G652" s="800">
        <f t="shared" ref="G652:G680" si="1779">IF(E652&lt;1,0,IF(K652="Բ-1",IF(F652=0,6.94,IF(F652=1,7.17,IF(F652=2,7.41,IF(F652=3,7.66,IF(OR(F652=5,F652=4),7.92,IF(OR(F652=6,F652=7),8.18,IF(OR(F652=8,F652=9),8.46,IF(OR(F652=10,F652=11,F652=12),8.74,IF(OR(F652=13,F652=14,F652=15),9.03,IF(OR(F652=16,F652=17,F652=18),9.33,9.65)))))))))),IF(K652="Բ-2", IF(F652=0,5.71,IF(F652=1,5.89,IF(F652=2,6.09,IF(F652=3,6.29,IF(OR(F652=5,F652=4),6.5,IF(OR(F652=6,F652=7),6.72,IF(OR(F652=8,F652=9),6.94,IF(OR(F652=10,F652=11,F652=12),7.17,IF(OR(F652=13,F652=14,F652=15),7.41,IF(OR(F652=16,F652=17,F652=18),7.65,7.91)))))))))), IF(K652="Գ-1", IF(F652=0,4.7,IF(F652=1,4.86,IF(F652=2,5.01,IF(F652=3,5.18,IF(OR(F652=5,F652=4),5.35,IF(OR(F652=6,F652=7),5.52,IF(OR(F652=8,F652=9),5.71,IF(OR(F652=10,F652=11,F652=12),5.89,IF(OR(F652=13,F652=14,F652=15),6.09,IF(OR(F652=16,F652=17,F652=18),6.29,6.49)))))))))), IF(K652="Գ-2", IF(F652=0,3.88,IF(F652=1,4.01,IF(F652=2,4.14,IF(F652=3,4.27,IF(OR(F652=5,F652=4),4.41,IF(OR(F652=6,F652=7),4.55,IF(OR(F652=8,F652=9),4.7,IF(OR(F652=10,F652=11,F652=12),4.85,IF(OR(F652=13,F652=14,F652=15),5.01,IF(OR(F652=16,F652=17,F652=18),5.17,5.34)))))))))), IF(K652="Գ-3", IF(F652=0,3.21,IF(F652=1,3.31,IF(F652=2,3.42,IF(F652=3,3.53,IF(OR(F652=5,F652=4),3.64,IF(OR(F652=6,F652=7),3.76,IF(OR(F652=8,F652=9),3.88,IF(OR(F652=10,F652=11,F652=12),4.01,IF(OR(F652=13,F652=14,F652=15),4.13,IF(OR(F652=16,F652=17,F652=18),4.27,4.4)))))))))), IF(K652="Ա-1", IF(F652=0,2.66,IF(F652=1,2.75,IF(F652=2,2.83,IF(F652=3,2.92,IF(OR(F652=5,F652=4),3.02,IF(OR(F652=6,F652=7),3.11,IF(OR(F652=8,F652=9),3.21,IF(OR(F652=10,F652=11,F652=12),3.31,IF(OR(F652=13,F652=14,F652=15),3.42,IF(OR(F652=16,F652=17,F652=18),3.53,3.64)))))))))), IF(K652="Ա-2", IF(F652=0,2.28,IF(F652=1,2.35,IF(F652=2,2.43,IF(F652=3,2.5,IF(OR(F652=5,F652=4),2.58,IF(OR(F652=6,F652=7),2.66,IF(OR(F652=8,F652=9),2.75,IF(OR(F652=10,F652=11,F652=12),2.83,IF(OR(F652=13,F652=14,F652=15),2.92,IF(OR(F652=16,F652=17,F652=18),3.01,3.11)))))))))),IF(K652="Ա-3", IF(F652=0,1.96,IF(F652=1,2.02,IF(F652=2,2.08,IF(F652=3,2.15,IF(OR(F652=5,F652=4),2.21,IF(OR(F652=6,F652=7),2.28,IF(OR(F652=8,F652=9),2.35,IF(OR(F652=10,F652=11,F652=12),2.42,IF(OR(F652=13,F652=14,F652=15),2.5,IF(OR(F652=16,F652=17,F652=18),2.58,2.66)))))))))), IF(K652="Կ-1", IF(F652=0,1.68,IF(F652=1,1.73,IF(F652=2,1.79,IF(F652=3,1.84,IF(OR(F652=5,F652=4),1.9,IF(OR(F652=6,F652=7),1.96,IF(OR(F652=8,F652=9),2.02,IF(OR(F652=10,F652=11,F652=12),2.08,IF(OR(F652=13,F652=14,F652=15),2.14,IF(OR(F652=16,F652=17,F652=18),2.21,2.28)))))))))), IF(K652="Կ-2", IF(F652=0,1.45,IF(F652=1,1.49,IF(F652=2,1.54,IF(F652=3,1.59,IF(OR(F652=5,F652=4),1.63,IF(OR(F652=6,F652=7),1.68,IF(OR(F652=8,F652=9),1.73,IF(OR(F652=10,F652=11,F652=12),1.79,IF(OR(F652=13,F652=14,F652=15),1.84,IF(OR(F652=16,F652=17,F652=18),1.9,1.95)))))))))),IF(K652="Կ-3", IF(F652=0,1.25,IF(F652=1,1.29,IF(F652=2,1.33,IF(F652=3,1.37,IF(OR(F652=5,F652=4),1.41,IF(OR(F652=6,F652=7),1.45,IF(OR(F652=8,F652=9),1.49,IF(OR(F652=10,F652=11,F652=12),1.54,IF(OR(F652=13,F652=14,F652=15),1.58,IF(OR(F652=16,F652=17,F652=18),1.63,1.68)))))))))), "Error"))))))))))))</f>
        <v>6.09</v>
      </c>
      <c r="H652" s="788">
        <v>66140</v>
      </c>
      <c r="I652" s="802"/>
      <c r="J652" s="788"/>
      <c r="K652" s="790" t="s">
        <v>93</v>
      </c>
      <c r="L652" s="788">
        <f t="shared" ref="L652:L680" si="1780">H652*G652</f>
        <v>402792.6</v>
      </c>
      <c r="M652" s="791">
        <f t="shared" ref="M652:M680" si="1781">G652*H652+I652+J652</f>
        <v>402792.6</v>
      </c>
      <c r="N652" s="792">
        <f t="shared" ref="N652:N680" si="1782">+M652*13</f>
        <v>5236303.8</v>
      </c>
      <c r="O652" s="793">
        <f t="shared" ref="O652:O665" si="1783">+E652</f>
        <v>1</v>
      </c>
      <c r="P652" s="794">
        <f t="shared" ref="P652:P680" si="1784">+F652+1</f>
        <v>15</v>
      </c>
      <c r="Q652" s="795">
        <f t="shared" ref="Q652:Q680" si="1785">IF(O652&lt;1,0,IF(W652="Բ-1",IF(P652=0,6.94,IF(P652=1,7.17,IF(P652=2,7.41,IF(P652=3,7.66,IF(OR(P652=5,P652=4),7.92,IF(OR(P652=6,P652=7),8.18,IF(OR(P652=8,P652=9),8.46,IF(OR(P652=10,P652=11,P652=12),8.74,IF(OR(P652=13,P652=14,P652=15),9.03,IF(OR(P652=16,P652=17,P652=18),9.33,9.65)))))))))),IF(W652="Բ-2", IF(P652=0,5.71,IF(P652=1,5.89,IF(P652=2,6.09,IF(P652=3,6.29,IF(OR(P652=5,P652=4),6.5,IF(OR(P652=6,P652=7),6.72,IF(OR(P652=8,P652=9),6.94,IF(OR(P652=10,P652=11,P652=12),7.17,IF(OR(P652=13,P652=14,P652=15),7.41,IF(OR(P652=16,P652=17,P652=18),7.65,7.91)))))))))), IF(W652="Գ-1", IF(P652=0,4.7,IF(P652=1,4.86,IF(P652=2,5.01,IF(P652=3,5.18,IF(OR(P652=5,P652=4),5.35,IF(OR(P652=6,P652=7),5.52,IF(OR(P652=8,P652=9),5.71,IF(OR(P652=10,P652=11,P652=12),5.89,IF(OR(P652=13,P652=14,P652=15),6.09,IF(OR(P652=16,P652=17,P652=18),6.29,6.49)))))))))), IF(W652="Գ-2", IF(P652=0,3.88,IF(P652=1,4.01,IF(P652=2,4.14,IF(P652=3,4.27,IF(OR(P652=5,P652=4),4.41,IF(OR(P652=6,P652=7),4.55,IF(OR(P652=8,P652=9),4.7,IF(OR(P652=10,P652=11,P652=12),4.85,IF(OR(P652=13,P652=14,P652=15),5.01,IF(OR(P652=16,P652=17,P652=18),5.17,5.34)))))))))), IF(W652="Գ-3", IF(P652=0,3.21,IF(P652=1,3.31,IF(P652=2,3.42,IF(P652=3,3.53,IF(OR(P652=5,P652=4),3.64,IF(OR(P652=6,P652=7),3.76,IF(OR(P652=8,P652=9),3.88,IF(OR(P652=10,P652=11,P652=12),4.01,IF(OR(P652=13,P652=14,P652=15),4.13,IF(OR(P652=16,P652=17,P652=18),4.27,4.4)))))))))), IF(W652="Ա-1", IF(P652=0,2.66,IF(P652=1,2.75,IF(P652=2,2.83,IF(P652=3,2.92,IF(OR(P652=5,P652=4),3.02,IF(OR(P652=6,P652=7),3.11,IF(OR(P652=8,P652=9),3.21,IF(OR(P652=10,P652=11,P652=12),3.31,IF(OR(P652=13,P652=14,P652=15),3.42,IF(OR(P652=16,P652=17,P652=18),3.53,3.64)))))))))), IF(W652="Ա-2", IF(P652=0,2.28,IF(P652=1,2.35,IF(P652=2,2.43,IF(P652=3,2.5,IF(OR(P652=5,P652=4),2.58,IF(OR(P652=6,P652=7),2.66,IF(OR(P652=8,P652=9),2.75,IF(OR(P652=10,P652=11,P652=12),2.83,IF(OR(P652=13,P652=14,P652=15),2.92,IF(OR(P652=16,P652=17,P652=18),3.01,3.11)))))))))),IF(W652="Ա-3", IF(P652=0,1.96,IF(P652=1,2.02,IF(P652=2,2.08,IF(P652=3,2.15,IF(OR(P652=5,P652=4),2.21,IF(OR(P652=6,P652=7),2.28,IF(OR(P652=8,P652=9),2.35,IF(OR(P652=10,P652=11,P652=12),2.42,IF(OR(P652=13,P652=14,P652=15),2.5,IF(OR(P652=16,P652=17,P652=18),2.58,2.66)))))))))), IF(W652="Կ-1", IF(P652=0,1.68,IF(P652=1,1.73,IF(P652=2,1.79,IF(P652=3,1.84,IF(OR(P652=5,P652=4),1.9,IF(OR(P652=6,P652=7),1.96,IF(OR(P652=8,P652=9),2.02,IF(OR(P652=10,P652=11,P652=12),2.08,IF(OR(P652=13,P652=14,P652=15),2.14,IF(OR(P652=16,P652=17,P652=18),2.21,2.28)))))))))), IF(W652="Կ-2", IF(P652=0,1.45,IF(P652=1,1.49,IF(P652=2,1.54,IF(P652=3,1.59,IF(OR(P652=5,P652=4),1.63,IF(OR(P652=6,P652=7),1.68,IF(OR(P652=8,P652=9),1.73,IF(OR(P652=10,P652=11,P652=12),1.79,IF(OR(P652=13,P652=14,P652=15),1.84,IF(OR(P652=16,P652=17,P652=18),1.9,1.95)))))))))),IF(W652="Կ-3", IF(P652=0,1.25,IF(P652=1,1.29,IF(P652=2,1.33,IF(P652=3,1.37,IF(OR(P652=5,P652=4),1.41,IF(OR(P652=6,P652=7),1.45,IF(OR(P652=8,P652=9),1.49,IF(OR(P652=10,P652=11,P652=12),1.54,IF(OR(P652=13,P652=14,P652=15),1.58,IF(OR(P652=16,P652=17,P652=18),1.63,1.68)))))))))), "Error"))))))))))))</f>
        <v>6.09</v>
      </c>
      <c r="R652" s="786"/>
      <c r="S652" s="787">
        <f t="shared" ref="S652:S680" si="1786">+Q652+Q652*R652</f>
        <v>6.09</v>
      </c>
      <c r="T652" s="788">
        <v>66140</v>
      </c>
      <c r="U652" s="788"/>
      <c r="V652" s="788"/>
      <c r="W652" s="796" t="str">
        <f t="shared" ref="W652:W680" si="1787">+K652</f>
        <v>Գ-1</v>
      </c>
      <c r="X652" s="788">
        <f t="shared" ref="X652:X680" si="1788">T652*S652</f>
        <v>402792.6</v>
      </c>
      <c r="Y652" s="791">
        <f t="shared" ref="Y652:Y680" si="1789">S652*T652+U652+V652</f>
        <v>402792.6</v>
      </c>
      <c r="Z652" s="797">
        <f t="shared" ref="Z652:Z680" si="1790">+Y652*13</f>
        <v>5236303.8</v>
      </c>
      <c r="AA652" s="793">
        <f t="shared" ref="AA652:AA680" si="1791">+O652</f>
        <v>1</v>
      </c>
      <c r="AB652" s="794">
        <f t="shared" ref="AB652:AB680" si="1792">+P652+1</f>
        <v>16</v>
      </c>
      <c r="AC652" s="795">
        <f t="shared" ref="AC652:AC680" si="1793">IF(AA652&lt;1,0,IF(AI652="Բ-1",IF(AB652=0,6.94,IF(AB652=1,7.17,IF(AB652=2,7.41,IF(AB652=3,7.66,IF(OR(AB652=5,AB652=4),7.92,IF(OR(AB652=6,AB652=7),8.18,IF(OR(AB652=8,AB652=9),8.46,IF(OR(AB652=10,AB652=11,AB652=12),8.74,IF(OR(AB652=13,AB652=14,AB652=15),9.03,IF(OR(AB652=16,AB652=17,AB652=18),9.33,9.65)))))))))),IF(AI652="Բ-2", IF(AB652=0,5.71,IF(AB652=1,5.89,IF(AB652=2,6.09,IF(AB652=3,6.29,IF(OR(AB652=5,AB652=4),6.5,IF(OR(AB652=6,AB652=7),6.72,IF(OR(AB652=8,AB652=9),6.94,IF(OR(AB652=10,AB652=11,AB652=12),7.17,IF(OR(AB652=13,AB652=14,AB652=15),7.41,IF(OR(AB652=16,AB652=17,AB652=18),7.65,7.91)))))))))), IF(AI652="Գ-1", IF(AB652=0,4.7,IF(AB652=1,4.86,IF(AB652=2,5.01,IF(AB652=3,5.18,IF(OR(AB652=5,AB652=4),5.35,IF(OR(AB652=6,AB652=7),5.52,IF(OR(AB652=8,AB652=9),5.71,IF(OR(AB652=10,AB652=11,AB652=12),5.89,IF(OR(AB652=13,AB652=14,AB652=15),6.09,IF(OR(AB652=16,AB652=17,AB652=18),6.29,6.49)))))))))), IF(AI652="Գ-2", IF(AB652=0,3.88,IF(AB652=1,4.01,IF(AB652=2,4.14,IF(AB652=3,4.27,IF(OR(AB652=5,AB652=4),4.41,IF(OR(AB652=6,AB652=7),4.55,IF(OR(AB652=8,AB652=9),4.7,IF(OR(AB652=10,AB652=11,AB652=12),4.85,IF(OR(AB652=13,AB652=14,AB652=15),5.01,IF(OR(AB652=16,AB652=17,AB652=18),5.17,5.34)))))))))), IF(AI652="Գ-3", IF(AB652=0,3.21,IF(AB652=1,3.31,IF(AB652=2,3.42,IF(AB652=3,3.53,IF(OR(AB652=5,AB652=4),3.64,IF(OR(AB652=6,AB652=7),3.76,IF(OR(AB652=8,AB652=9),3.88,IF(OR(AB652=10,AB652=11,AB652=12),4.01,IF(OR(AB652=13,AB652=14,AB652=15),4.13,IF(OR(AB652=16,AB652=17,AB652=18),4.27,4.4)))))))))), IF(AI652="Ա-1", IF(AB652=0,2.66,IF(AB652=1,2.75,IF(AB652=2,2.83,IF(AB652=3,2.92,IF(OR(AB652=5,AB652=4),3.02,IF(OR(AB652=6,AB652=7),3.11,IF(OR(AB652=8,AB652=9),3.21,IF(OR(AB652=10,AB652=11,AB652=12),3.31,IF(OR(AB652=13,AB652=14,AB652=15),3.42,IF(OR(AB652=16,AB652=17,AB652=18),3.53,3.64)))))))))), IF(AI652="Ա-2", IF(AB652=0,2.28,IF(AB652=1,2.35,IF(AB652=2,2.43,IF(AB652=3,2.5,IF(OR(AB652=5,AB652=4),2.58,IF(OR(AB652=6,AB652=7),2.66,IF(OR(AB652=8,AB652=9),2.75,IF(OR(AB652=10,AB652=11,AB652=12),2.83,IF(OR(AB652=13,AB652=14,AB652=15),2.92,IF(OR(AB652=16,AB652=17,AB652=18),3.01,3.11)))))))))),IF(AI652="Ա-3", IF(AB652=0,1.96,IF(AB652=1,2.02,IF(AB652=2,2.08,IF(AB652=3,2.15,IF(OR(AB652=5,AB652=4),2.21,IF(OR(AB652=6,AB652=7),2.28,IF(OR(AB652=8,AB652=9),2.35,IF(OR(AB652=10,AB652=11,AB652=12),2.42,IF(OR(AB652=13,AB652=14,AB652=15),2.5,IF(OR(AB652=16,AB652=17,AB652=18),2.58,2.66)))))))))), IF(AI652="Կ-1", IF(AB652=0,1.68,IF(AB652=1,1.73,IF(AB652=2,1.79,IF(AB652=3,1.84,IF(OR(AB652=5,AB652=4),1.9,IF(OR(AB652=6,AB652=7),1.96,IF(OR(AB652=8,AB652=9),2.02,IF(OR(AB652=10,AB652=11,AB652=12),2.08,IF(OR(AB652=13,AB652=14,AB652=15),2.14,IF(OR(AB652=16,AB652=17,AB652=18),2.21,2.28)))))))))), IF(AI652="Կ-2", IF(AB652=0,1.45,IF(AB652=1,1.49,IF(AB652=2,1.54,IF(AB652=3,1.59,IF(OR(AB652=5,AB652=4),1.63,IF(OR(AB652=6,AB652=7),1.68,IF(OR(AB652=8,AB652=9),1.73,IF(OR(AB652=10,AB652=11,AB652=12),1.79,IF(OR(AB652=13,AB652=14,AB652=15),1.84,IF(OR(AB652=16,AB652=17,AB652=18),1.9,1.95)))))))))),IF(AI652="Կ-3", IF(AB652=0,1.25,IF(AB652=1,1.29,IF(AB652=2,1.33,IF(AB652=3,1.37,IF(OR(AB652=5,AB652=4),1.41,IF(OR(AB652=6,AB652=7),1.45,IF(OR(AB652=8,AB652=9),1.49,IF(OR(AB652=10,AB652=11,AB652=12),1.54,IF(OR(AB652=13,AB652=14,AB652=15),1.58,IF(OR(AB652=16,AB652=17,AB652=18),1.63,1.68)))))))))), "Error"))))))))))))</f>
        <v>6.29</v>
      </c>
      <c r="AD652" s="786"/>
      <c r="AE652" s="787">
        <f t="shared" ref="AE652:AE680" si="1794">+AC652+AC652*AD652</f>
        <v>6.29</v>
      </c>
      <c r="AF652" s="788">
        <v>66140</v>
      </c>
      <c r="AG652" s="788"/>
      <c r="AH652" s="788"/>
      <c r="AI652" s="790" t="str">
        <f t="shared" ref="AI652:AI680" si="1795">+W652</f>
        <v>Գ-1</v>
      </c>
      <c r="AJ652" s="788">
        <f t="shared" ref="AJ652:AJ680" si="1796">AF652*AE652</f>
        <v>416020.6</v>
      </c>
      <c r="AK652" s="791">
        <f t="shared" ref="AK652:AK680" si="1797">AE652*AF652+AG652+AH652</f>
        <v>416020.6</v>
      </c>
      <c r="AL652" s="797">
        <f t="shared" ref="AL652:AL680" si="1798">+AK652*13</f>
        <v>5408267.7999999998</v>
      </c>
      <c r="AM652" s="793">
        <f t="shared" ref="AM652:AM680" si="1799">+AA652</f>
        <v>1</v>
      </c>
      <c r="AN652" s="794">
        <f t="shared" ref="AN652:AN680" si="1800">+AB652+1</f>
        <v>17</v>
      </c>
      <c r="AO652" s="795">
        <f t="shared" ref="AO652:AO680" si="1801">IF(AM652&lt;1,0,IF(AU652="Բ-1",IF(AN652=0,6.94,IF(AN652=1,7.17,IF(AN652=2,7.41,IF(AN652=3,7.66,IF(OR(AN652=5,AN652=4),7.92,IF(OR(AN652=6,AN652=7),8.18,IF(OR(AN652=8,AN652=9),8.46,IF(OR(AN652=10,AN652=11,AN652=12),8.74,IF(OR(AN652=13,AN652=14,AN652=15),9.03,IF(OR(AN652=16,AN652=17,AN652=18),9.33,9.65)))))))))),IF(AU652="Բ-2", IF(AN652=0,5.71,IF(AN652=1,5.89,IF(AN652=2,6.09,IF(AN652=3,6.29,IF(OR(AN652=5,AN652=4),6.5,IF(OR(AN652=6,AN652=7),6.72,IF(OR(AN652=8,AN652=9),6.94,IF(OR(AN652=10,AN652=11,AN652=12),7.17,IF(OR(AN652=13,AN652=14,AN652=15),7.41,IF(OR(AN652=16,AN652=17,AN652=18),7.65,7.91)))))))))), IF(AU652="Գ-1", IF(AN652=0,4.7,IF(AN652=1,4.86,IF(AN652=2,5.01,IF(AN652=3,5.18,IF(OR(AN652=5,AN652=4),5.35,IF(OR(AN652=6,AN652=7),5.52,IF(OR(AN652=8,AN652=9),5.71,IF(OR(AN652=10,AN652=11,AN652=12),5.89,IF(OR(AN652=13,AN652=14,AN652=15),6.09,IF(OR(AN652=16,AN652=17,AN652=18),6.29,6.49)))))))))), IF(AU652="Գ-2", IF(AN652=0,3.88,IF(AN652=1,4.01,IF(AN652=2,4.14,IF(AN652=3,4.27,IF(OR(AN652=5,AN652=4),4.41,IF(OR(AN652=6,AN652=7),4.55,IF(OR(AN652=8,AN652=9),4.7,IF(OR(AN652=10,AN652=11,AN652=12),4.85,IF(OR(AN652=13,AN652=14,AN652=15),5.01,IF(OR(AN652=16,AN652=17,AN652=18),5.17,5.34)))))))))), IF(AU652="Գ-3", IF(AN652=0,3.21,IF(AN652=1,3.31,IF(AN652=2,3.42,IF(AN652=3,3.53,IF(OR(AN652=5,AN652=4),3.64,IF(OR(AN652=6,AN652=7),3.76,IF(OR(AN652=8,AN652=9),3.88,IF(OR(AN652=10,AN652=11,AN652=12),4.01,IF(OR(AN652=13,AN652=14,AN652=15),4.13,IF(OR(AN652=16,AN652=17,AN652=18),4.27,4.4)))))))))), IF(AU652="Ա-1", IF(AN652=0,2.66,IF(AN652=1,2.75,IF(AN652=2,2.83,IF(AN652=3,2.92,IF(OR(AN652=5,AN652=4),3.02,IF(OR(AN652=6,AN652=7),3.11,IF(OR(AN652=8,AN652=9),3.21,IF(OR(AN652=10,AN652=11,AN652=12),3.31,IF(OR(AN652=13,AN652=14,AN652=15),3.42,IF(OR(AN652=16,AN652=17,AN652=18),3.53,3.64)))))))))), IF(AU652="Ա-2", IF(AN652=0,2.28,IF(AN652=1,2.35,IF(AN652=2,2.43,IF(AN652=3,2.5,IF(OR(AN652=5,AN652=4),2.58,IF(OR(AN652=6,AN652=7),2.66,IF(OR(AN652=8,AN652=9),2.75,IF(OR(AN652=10,AN652=11,AN652=12),2.83,IF(OR(AN652=13,AN652=14,AN652=15),2.92,IF(OR(AN652=16,AN652=17,AN652=18),3.01,3.11)))))))))),IF(AU652="Ա-3", IF(AN652=0,1.96,IF(AN652=1,2.02,IF(AN652=2,2.08,IF(AN652=3,2.15,IF(OR(AN652=5,AN652=4),2.21,IF(OR(AN652=6,AN652=7),2.28,IF(OR(AN652=8,AN652=9),2.35,IF(OR(AN652=10,AN652=11,AN652=12),2.42,IF(OR(AN652=13,AN652=14,AN652=15),2.5,IF(OR(AN652=16,AN652=17,AN652=18),2.58,2.66)))))))))), IF(AU652="Կ-1", IF(AN652=0,1.68,IF(AN652=1,1.73,IF(AN652=2,1.79,IF(AN652=3,1.84,IF(OR(AN652=5,AN652=4),1.9,IF(OR(AN652=6,AN652=7),1.96,IF(OR(AN652=8,AN652=9),2.02,IF(OR(AN652=10,AN652=11,AN652=12),2.08,IF(OR(AN652=13,AN652=14,AN652=15),2.14,IF(OR(AN652=16,AN652=17,AN652=18),2.21,2.28)))))))))), IF(AU652="Կ-2", IF(AN652=0,1.45,IF(AN652=1,1.49,IF(AN652=2,1.54,IF(AN652=3,1.59,IF(OR(AN652=5,AN652=4),1.63,IF(OR(AN652=6,AN652=7),1.68,IF(OR(AN652=8,AN652=9),1.73,IF(OR(AN652=10,AN652=11,AN652=12),1.79,IF(OR(AN652=13,AN652=14,AN652=15),1.84,IF(OR(AN652=16,AN652=17,AN652=18),1.9,1.95)))))))))),IF(AU652="Կ-3", IF(AN652=0,1.25,IF(AN652=1,1.29,IF(AN652=2,1.33,IF(AN652=3,1.37,IF(OR(AN652=5,AN652=4),1.41,IF(OR(AN652=6,AN652=7),1.45,IF(OR(AN652=8,AN652=9),1.49,IF(OR(AN652=10,AN652=11,AN652=12),1.54,IF(OR(AN652=13,AN652=14,AN652=15),1.58,IF(OR(AN652=16,AN652=17,AN652=18),1.63,1.68)))))))))), "Error"))))))))))))</f>
        <v>6.29</v>
      </c>
      <c r="AP652" s="786"/>
      <c r="AQ652" s="787">
        <f t="shared" ref="AQ652:AQ680" si="1802">+AO652+AO652*AP652</f>
        <v>6.29</v>
      </c>
      <c r="AR652" s="788">
        <v>66140</v>
      </c>
      <c r="AS652" s="788"/>
      <c r="AT652" s="788"/>
      <c r="AU652" s="790" t="str">
        <f t="shared" ref="AU652:AU680" si="1803">+AI652</f>
        <v>Գ-1</v>
      </c>
      <c r="AV652" s="788">
        <f t="shared" ref="AV652:AV680" si="1804">AR652*AQ652</f>
        <v>416020.6</v>
      </c>
      <c r="AW652" s="791">
        <f t="shared" ref="AW652:AW680" si="1805">AQ652*AR652+AS652+AT652</f>
        <v>416020.6</v>
      </c>
      <c r="AX652" s="797">
        <f t="shared" ref="AX652:AX680" si="1806">+AW652*13</f>
        <v>5408267.7999999998</v>
      </c>
    </row>
    <row r="653" spans="2:50" s="777" customFormat="1" ht="13.5">
      <c r="B653" s="1658">
        <v>2</v>
      </c>
      <c r="C653" s="647" t="s">
        <v>335</v>
      </c>
      <c r="D653" s="657" t="s">
        <v>275</v>
      </c>
      <c r="E653" s="799">
        <v>1</v>
      </c>
      <c r="F653" s="1321">
        <v>1</v>
      </c>
      <c r="G653" s="800">
        <f>IF(E653&lt;1,0,IF(K653="Բ-1",IF(F653=0,6.94,IF(F653=1,7.17,IF(F653=2,7.41,IF(F653=3,7.66,IF(OR(F653=5,F653=4),7.92,IF(OR(F653=6,F653=7),8.18,IF(OR(F653=8,F653=9),8.46,IF(OR(F653=10,F653=11,F653=12),8.74,IF(OR(F653=13,F653=14,F653=15),9.03,IF(OR(F653=16,F653=17,F653=18),9.33,9.65)))))))))),IF(K653="Բ-2", IF(F653=0,5.71,IF(F653=1,5.89,IF(F653=2,6.09,IF(F653=3,6.29,IF(OR(F653=5,F653=4),6.5,IF(OR(F653=6,F653=7),6.72,IF(OR(F653=8,F653=9),6.94,IF(OR(F653=10,F653=11,F653=12),7.17,IF(OR(F653=13,F653=14,F653=15),7.41,IF(OR(F653=16,F653=17,F653=18),7.65,7.91)))))))))), IF(K653="Գ-1", IF(F653=0,4.7,IF(F653=1,4.86,IF(F653=2,5.01,IF(F653=3,5.18,IF(OR(F653=5,F653=4),5.35,IF(OR(F653=6,F653=7),5.52,IF(OR(F653=8,F653=9),5.71,IF(OR(F653=10,F653=11,F653=12),5.89,IF(OR(F653=13,F653=14,F653=15),6.09,IF(OR(F653=16,F653=17,F653=18),6.29,6.49)))))))))), IF(K653="Գ-2", IF(F653=0,3.88,IF(F653=1,4.01,IF(F653=2,4.14,IF(F653=3,4.27,IF(OR(F653=5,F653=4),4.41,IF(OR(F653=6,F653=7),4.55,IF(OR(F653=8,F653=9),4.7,IF(OR(F653=10,F653=11,F653=12),4.85,IF(OR(F653=13,F653=14,F653=15),5.01,IF(OR(F653=16,F653=17,F653=18),5.17,5.34)))))))))), IF(K653="Գ-3", IF(F653=0,3.21,IF(F653=1,3.31,IF(F653=2,3.42,IF(F653=3,3.53,IF(OR(F653=5,F653=4),3.64,IF(OR(F653=6,F653=7),3.76,IF(OR(F653=8,F653=9),3.88,IF(OR(F653=10,F653=11,F653=12),4.01,IF(OR(F653=13,F653=14,F653=15),4.13,IF(OR(F653=16,F653=17,F653=18),4.27,4.4)))))))))), IF(K653="Ա-1", IF(F653=0,2.66,IF(F653=1,2.75,IF(F653=2,2.83,IF(F653=3,2.92,IF(OR(F653=5,F653=4),3.02,IF(OR(F653=6,F653=7),3.11,IF(OR(F653=8,F653=9),3.21,IF(OR(F653=10,F653=11,F653=12),3.31,IF(OR(F653=13,F653=14,F653=15),3.42,IF(OR(F653=16,F653=17,F653=18),3.53,3.64)))))))))), IF(K653="Ա-2", IF(F653=0,2.28,IF(F653=1,2.35,IF(F653=2,2.43,IF(F653=3,2.5,IF(OR(F653=5,F653=4),2.58,IF(OR(F653=6,F653=7),2.66,IF(OR(F653=8,F653=9),2.75,IF(OR(F653=10,F653=11,F653=12),2.83,IF(OR(F653=13,F653=14,F653=15),2.92,IF(OR(F653=16,F653=17,F653=18),3.01,3.11)))))))))),IF(K653="Ա-3", IF(F653=0,1.96,IF(F653=1,2.02,IF(F653=2,2.08,IF(F653=3,2.15,IF(OR(F653=5,F653=4),2.21,IF(OR(F653=6,F653=7),2.28,IF(OR(F653=8,F653=9),2.35,IF(OR(F653=10,F653=11,F653=12),2.42,IF(OR(F653=13,F653=14,F653=15),2.5,IF(OR(F653=16,F653=17,F653=18),2.58,2.66)))))))))), IF(K653="Կ-1", IF(F653=0,1.68,IF(F653=1,1.73,IF(F653=2,1.79,IF(F653=3,1.84,IF(OR(F653=5,F653=4),1.9,IF(OR(F653=6,F653=7),1.96,IF(OR(F653=8,F653=9),2.02,IF(OR(F653=10,F653=11,F653=12),2.08,IF(OR(F653=13,F653=14,F653=15),2.14,IF(OR(F653=16,F653=17,F653=18),2.21,2.28)))))))))), IF(K653="Կ-2", IF(F653=0,1.45,IF(F653=1,1.49,IF(F653=2,1.54,IF(F653=3,1.59,IF(OR(F653=5,F653=4),1.63,IF(OR(F653=6,F653=7),1.68,IF(OR(F653=8,F653=9),1.73,IF(OR(F653=10,F653=11,F653=12),1.79,IF(OR(F653=13,F653=14,F653=15),1.84,IF(OR(F653=16,F653=17,F653=18),1.9,1.95)))))))))),IF(K653="Կ-3", IF(F653=0,1.25,IF(F653=1,1.29,IF(F653=2,1.33,IF(F653=3,1.37,IF(OR(F653=5,F653=4),1.41,IF(OR(F653=6,F653=7),1.45,IF(OR(F653=8,F653=9),1.49,IF(OR(F653=10,F653=11,F653=12),1.54,IF(OR(F653=13,F653=14,F653=15),1.58,IF(OR(F653=16,F653=17,F653=18),1.63,1.68)))))))))), "Error"))))))))))))</f>
        <v>4.01</v>
      </c>
      <c r="H653" s="788">
        <v>66140</v>
      </c>
      <c r="I653" s="824"/>
      <c r="J653" s="825"/>
      <c r="K653" s="796" t="s">
        <v>94</v>
      </c>
      <c r="L653" s="788">
        <f>H653*G653</f>
        <v>265221.39999999997</v>
      </c>
      <c r="M653" s="791">
        <f t="shared" si="1781"/>
        <v>265221.39999999997</v>
      </c>
      <c r="N653" s="792">
        <f>+M653*13</f>
        <v>3447878.1999999997</v>
      </c>
      <c r="O653" s="793">
        <f t="shared" si="1783"/>
        <v>1</v>
      </c>
      <c r="P653" s="794">
        <f t="shared" si="1784"/>
        <v>2</v>
      </c>
      <c r="Q653" s="795">
        <f>IF(O653&lt;1,0,IF(W653="Բ-1",IF(P653=0,6.94,IF(P653=1,7.17,IF(P653=2,7.41,IF(P653=3,7.66,IF(OR(P653=5,P653=4),7.92,IF(OR(P653=6,P653=7),8.18,IF(OR(P653=8,P653=9),8.46,IF(OR(P653=10,P653=11,P653=12),8.74,IF(OR(P653=13,P653=14,P653=15),9.03,IF(OR(P653=16,P653=17,P653=18),9.33,9.65)))))))))),IF(W653="Բ-2", IF(P653=0,5.71,IF(P653=1,5.89,IF(P653=2,6.09,IF(P653=3,6.29,IF(OR(P653=5,P653=4),6.5,IF(OR(P653=6,P653=7),6.72,IF(OR(P653=8,P653=9),6.94,IF(OR(P653=10,P653=11,P653=12),7.17,IF(OR(P653=13,P653=14,P653=15),7.41,IF(OR(P653=16,P653=17,P653=18),7.65,7.91)))))))))), IF(W653="Գ-1", IF(P653=0,4.7,IF(P653=1,4.86,IF(P653=2,5.01,IF(P653=3,5.18,IF(OR(P653=5,P653=4),5.35,IF(OR(P653=6,P653=7),5.52,IF(OR(P653=8,P653=9),5.71,IF(OR(P653=10,P653=11,P653=12),5.89,IF(OR(P653=13,P653=14,P653=15),6.09,IF(OR(P653=16,P653=17,P653=18),6.29,6.49)))))))))), IF(W653="Գ-2", IF(P653=0,3.88,IF(P653=1,4.01,IF(P653=2,4.14,IF(P653=3,4.27,IF(OR(P653=5,P653=4),4.41,IF(OR(P653=6,P653=7),4.55,IF(OR(P653=8,P653=9),4.7,IF(OR(P653=10,P653=11,P653=12),4.85,IF(OR(P653=13,P653=14,P653=15),5.01,IF(OR(P653=16,P653=17,P653=18),5.17,5.34)))))))))), IF(W653="Գ-3", IF(P653=0,3.21,IF(P653=1,3.31,IF(P653=2,3.42,IF(P653=3,3.53,IF(OR(P653=5,P653=4),3.64,IF(OR(P653=6,P653=7),3.76,IF(OR(P653=8,P653=9),3.88,IF(OR(P653=10,P653=11,P653=12),4.01,IF(OR(P653=13,P653=14,P653=15),4.13,IF(OR(P653=16,P653=17,P653=18),4.27,4.4)))))))))), IF(W653="Ա-1", IF(P653=0,2.66,IF(P653=1,2.75,IF(P653=2,2.83,IF(P653=3,2.92,IF(OR(P653=5,P653=4),3.02,IF(OR(P653=6,P653=7),3.11,IF(OR(P653=8,P653=9),3.21,IF(OR(P653=10,P653=11,P653=12),3.31,IF(OR(P653=13,P653=14,P653=15),3.42,IF(OR(P653=16,P653=17,P653=18),3.53,3.64)))))))))), IF(W653="Ա-2", IF(P653=0,2.28,IF(P653=1,2.35,IF(P653=2,2.43,IF(P653=3,2.5,IF(OR(P653=5,P653=4),2.58,IF(OR(P653=6,P653=7),2.66,IF(OR(P653=8,P653=9),2.75,IF(OR(P653=10,P653=11,P653=12),2.83,IF(OR(P653=13,P653=14,P653=15),2.92,IF(OR(P653=16,P653=17,P653=18),3.01,3.11)))))))))),IF(W653="Ա-3", IF(P653=0,1.96,IF(P653=1,2.02,IF(P653=2,2.08,IF(P653=3,2.15,IF(OR(P653=5,P653=4),2.21,IF(OR(P653=6,P653=7),2.28,IF(OR(P653=8,P653=9),2.35,IF(OR(P653=10,P653=11,P653=12),2.42,IF(OR(P653=13,P653=14,P653=15),2.5,IF(OR(P653=16,P653=17,P653=18),2.58,2.66)))))))))), IF(W653="Կ-1", IF(P653=0,1.68,IF(P653=1,1.73,IF(P653=2,1.79,IF(P653=3,1.84,IF(OR(P653=5,P653=4),1.9,IF(OR(P653=6,P653=7),1.96,IF(OR(P653=8,P653=9),2.02,IF(OR(P653=10,P653=11,P653=12),2.08,IF(OR(P653=13,P653=14,P653=15),2.14,IF(OR(P653=16,P653=17,P653=18),2.21,2.28)))))))))), IF(W653="Կ-2", IF(P653=0,1.45,IF(P653=1,1.49,IF(P653=2,1.54,IF(P653=3,1.59,IF(OR(P653=5,P653=4),1.63,IF(OR(P653=6,P653=7),1.68,IF(OR(P653=8,P653=9),1.73,IF(OR(P653=10,P653=11,P653=12),1.79,IF(OR(P653=13,P653=14,P653=15),1.84,IF(OR(P653=16,P653=17,P653=18),1.9,1.95)))))))))),IF(W653="Կ-3", IF(P653=0,1.25,IF(P653=1,1.29,IF(P653=2,1.33,IF(P653=3,1.37,IF(OR(P653=5,P653=4),1.41,IF(OR(P653=6,P653=7),1.45,IF(OR(P653=8,P653=9),1.49,IF(OR(P653=10,P653=11,P653=12),1.54,IF(OR(P653=13,P653=14,P653=15),1.58,IF(OR(P653=16,P653=17,P653=18),1.63,1.68)))))))))), "Error"))))))))))))</f>
        <v>4.1399999999999997</v>
      </c>
      <c r="R653" s="786"/>
      <c r="S653" s="787">
        <f>+Q653+Q653*R653</f>
        <v>4.1399999999999997</v>
      </c>
      <c r="T653" s="788">
        <v>66140</v>
      </c>
      <c r="U653" s="825"/>
      <c r="V653" s="825"/>
      <c r="W653" s="796" t="str">
        <f t="shared" si="1787"/>
        <v>Գ-2</v>
      </c>
      <c r="X653" s="788">
        <f>T653*S653</f>
        <v>273819.59999999998</v>
      </c>
      <c r="Y653" s="791">
        <f>S653*T653+U653+V653</f>
        <v>273819.59999999998</v>
      </c>
      <c r="Z653" s="797">
        <f>+Y653*13</f>
        <v>3559654.8</v>
      </c>
      <c r="AA653" s="793">
        <f>+O653</f>
        <v>1</v>
      </c>
      <c r="AB653" s="794">
        <f>+P653+1</f>
        <v>3</v>
      </c>
      <c r="AC653" s="795">
        <f>IF(AA653&lt;1,0,IF(AI653="Բ-1",IF(AB653=0,6.94,IF(AB653=1,7.17,IF(AB653=2,7.41,IF(AB653=3,7.66,IF(OR(AB653=5,AB653=4),7.92,IF(OR(AB653=6,AB653=7),8.18,IF(OR(AB653=8,AB653=9),8.46,IF(OR(AB653=10,AB653=11,AB653=12),8.74,IF(OR(AB653=13,AB653=14,AB653=15),9.03,IF(OR(AB653=16,AB653=17,AB653=18),9.33,9.65)))))))))),IF(AI653="Բ-2", IF(AB653=0,5.71,IF(AB653=1,5.89,IF(AB653=2,6.09,IF(AB653=3,6.29,IF(OR(AB653=5,AB653=4),6.5,IF(OR(AB653=6,AB653=7),6.72,IF(OR(AB653=8,AB653=9),6.94,IF(OR(AB653=10,AB653=11,AB653=12),7.17,IF(OR(AB653=13,AB653=14,AB653=15),7.41,IF(OR(AB653=16,AB653=17,AB653=18),7.65,7.91)))))))))), IF(AI653="Գ-1", IF(AB653=0,4.7,IF(AB653=1,4.86,IF(AB653=2,5.01,IF(AB653=3,5.18,IF(OR(AB653=5,AB653=4),5.35,IF(OR(AB653=6,AB653=7),5.52,IF(OR(AB653=8,AB653=9),5.71,IF(OR(AB653=10,AB653=11,AB653=12),5.89,IF(OR(AB653=13,AB653=14,AB653=15),6.09,IF(OR(AB653=16,AB653=17,AB653=18),6.29,6.49)))))))))), IF(AI653="Գ-2", IF(AB653=0,3.88,IF(AB653=1,4.01,IF(AB653=2,4.14,IF(AB653=3,4.27,IF(OR(AB653=5,AB653=4),4.41,IF(OR(AB653=6,AB653=7),4.55,IF(OR(AB653=8,AB653=9),4.7,IF(OR(AB653=10,AB653=11,AB653=12),4.85,IF(OR(AB653=13,AB653=14,AB653=15),5.01,IF(OR(AB653=16,AB653=17,AB653=18),5.17,5.34)))))))))), IF(AI653="Գ-3", IF(AB653=0,3.21,IF(AB653=1,3.31,IF(AB653=2,3.42,IF(AB653=3,3.53,IF(OR(AB653=5,AB653=4),3.64,IF(OR(AB653=6,AB653=7),3.76,IF(OR(AB653=8,AB653=9),3.88,IF(OR(AB653=10,AB653=11,AB653=12),4.01,IF(OR(AB653=13,AB653=14,AB653=15),4.13,IF(OR(AB653=16,AB653=17,AB653=18),4.27,4.4)))))))))), IF(AI653="Ա-1", IF(AB653=0,2.66,IF(AB653=1,2.75,IF(AB653=2,2.83,IF(AB653=3,2.92,IF(OR(AB653=5,AB653=4),3.02,IF(OR(AB653=6,AB653=7),3.11,IF(OR(AB653=8,AB653=9),3.21,IF(OR(AB653=10,AB653=11,AB653=12),3.31,IF(OR(AB653=13,AB653=14,AB653=15),3.42,IF(OR(AB653=16,AB653=17,AB653=18),3.53,3.64)))))))))), IF(AI653="Ա-2", IF(AB653=0,2.28,IF(AB653=1,2.35,IF(AB653=2,2.43,IF(AB653=3,2.5,IF(OR(AB653=5,AB653=4),2.58,IF(OR(AB653=6,AB653=7),2.66,IF(OR(AB653=8,AB653=9),2.75,IF(OR(AB653=10,AB653=11,AB653=12),2.83,IF(OR(AB653=13,AB653=14,AB653=15),2.92,IF(OR(AB653=16,AB653=17,AB653=18),3.01,3.11)))))))))),IF(AI653="Ա-3", IF(AB653=0,1.96,IF(AB653=1,2.02,IF(AB653=2,2.08,IF(AB653=3,2.15,IF(OR(AB653=5,AB653=4),2.21,IF(OR(AB653=6,AB653=7),2.28,IF(OR(AB653=8,AB653=9),2.35,IF(OR(AB653=10,AB653=11,AB653=12),2.42,IF(OR(AB653=13,AB653=14,AB653=15),2.5,IF(OR(AB653=16,AB653=17,AB653=18),2.58,2.66)))))))))), IF(AI653="Կ-1", IF(AB653=0,1.68,IF(AB653=1,1.73,IF(AB653=2,1.79,IF(AB653=3,1.84,IF(OR(AB653=5,AB653=4),1.9,IF(OR(AB653=6,AB653=7),1.96,IF(OR(AB653=8,AB653=9),2.02,IF(OR(AB653=10,AB653=11,AB653=12),2.08,IF(OR(AB653=13,AB653=14,AB653=15),2.14,IF(OR(AB653=16,AB653=17,AB653=18),2.21,2.28)))))))))), IF(AI653="Կ-2", IF(AB653=0,1.45,IF(AB653=1,1.49,IF(AB653=2,1.54,IF(AB653=3,1.59,IF(OR(AB653=5,AB653=4),1.63,IF(OR(AB653=6,AB653=7),1.68,IF(OR(AB653=8,AB653=9),1.73,IF(OR(AB653=10,AB653=11,AB653=12),1.79,IF(OR(AB653=13,AB653=14,AB653=15),1.84,IF(OR(AB653=16,AB653=17,AB653=18),1.9,1.95)))))))))),IF(AI653="Կ-3", IF(AB653=0,1.25,IF(AB653=1,1.29,IF(AB653=2,1.33,IF(AB653=3,1.37,IF(OR(AB653=5,AB653=4),1.41,IF(OR(AB653=6,AB653=7),1.45,IF(OR(AB653=8,AB653=9),1.49,IF(OR(AB653=10,AB653=11,AB653=12),1.54,IF(OR(AB653=13,AB653=14,AB653=15),1.58,IF(OR(AB653=16,AB653=17,AB653=18),1.63,1.68)))))))))), "Error"))))))))))))</f>
        <v>4.2699999999999996</v>
      </c>
      <c r="AD653" s="786"/>
      <c r="AE653" s="787">
        <f>+AC653+AC653*AD653</f>
        <v>4.2699999999999996</v>
      </c>
      <c r="AF653" s="788">
        <v>66140</v>
      </c>
      <c r="AG653" s="825"/>
      <c r="AH653" s="825"/>
      <c r="AI653" s="790" t="str">
        <f>+W653</f>
        <v>Գ-2</v>
      </c>
      <c r="AJ653" s="788">
        <f>AF653*AE653</f>
        <v>282417.8</v>
      </c>
      <c r="AK653" s="791">
        <f>AE653*AF653+AG653+AH653</f>
        <v>282417.8</v>
      </c>
      <c r="AL653" s="797">
        <f>+AK653*13</f>
        <v>3671431.4</v>
      </c>
      <c r="AM653" s="793">
        <f>+AA653</f>
        <v>1</v>
      </c>
      <c r="AN653" s="794">
        <f>+AB653+1</f>
        <v>4</v>
      </c>
      <c r="AO653" s="795">
        <f>IF(AM653&lt;1,0,IF(AU653="Բ-1",IF(AN653=0,6.94,IF(AN653=1,7.17,IF(AN653=2,7.41,IF(AN653=3,7.66,IF(OR(AN653=5,AN653=4),7.92,IF(OR(AN653=6,AN653=7),8.18,IF(OR(AN653=8,AN653=9),8.46,IF(OR(AN653=10,AN653=11,AN653=12),8.74,IF(OR(AN653=13,AN653=14,AN653=15),9.03,IF(OR(AN653=16,AN653=17,AN653=18),9.33,9.65)))))))))),IF(AU653="Բ-2", IF(AN653=0,5.71,IF(AN653=1,5.89,IF(AN653=2,6.09,IF(AN653=3,6.29,IF(OR(AN653=5,AN653=4),6.5,IF(OR(AN653=6,AN653=7),6.72,IF(OR(AN653=8,AN653=9),6.94,IF(OR(AN653=10,AN653=11,AN653=12),7.17,IF(OR(AN653=13,AN653=14,AN653=15),7.41,IF(OR(AN653=16,AN653=17,AN653=18),7.65,7.91)))))))))), IF(AU653="Գ-1", IF(AN653=0,4.7,IF(AN653=1,4.86,IF(AN653=2,5.01,IF(AN653=3,5.18,IF(OR(AN653=5,AN653=4),5.35,IF(OR(AN653=6,AN653=7),5.52,IF(OR(AN653=8,AN653=9),5.71,IF(OR(AN653=10,AN653=11,AN653=12),5.89,IF(OR(AN653=13,AN653=14,AN653=15),6.09,IF(OR(AN653=16,AN653=17,AN653=18),6.29,6.49)))))))))), IF(AU653="Գ-2", IF(AN653=0,3.88,IF(AN653=1,4.01,IF(AN653=2,4.14,IF(AN653=3,4.27,IF(OR(AN653=5,AN653=4),4.41,IF(OR(AN653=6,AN653=7),4.55,IF(OR(AN653=8,AN653=9),4.7,IF(OR(AN653=10,AN653=11,AN653=12),4.85,IF(OR(AN653=13,AN653=14,AN653=15),5.01,IF(OR(AN653=16,AN653=17,AN653=18),5.17,5.34)))))))))), IF(AU653="Գ-3", IF(AN653=0,3.21,IF(AN653=1,3.31,IF(AN653=2,3.42,IF(AN653=3,3.53,IF(OR(AN653=5,AN653=4),3.64,IF(OR(AN653=6,AN653=7),3.76,IF(OR(AN653=8,AN653=9),3.88,IF(OR(AN653=10,AN653=11,AN653=12),4.01,IF(OR(AN653=13,AN653=14,AN653=15),4.13,IF(OR(AN653=16,AN653=17,AN653=18),4.27,4.4)))))))))), IF(AU653="Ա-1", IF(AN653=0,2.66,IF(AN653=1,2.75,IF(AN653=2,2.83,IF(AN653=3,2.92,IF(OR(AN653=5,AN653=4),3.02,IF(OR(AN653=6,AN653=7),3.11,IF(OR(AN653=8,AN653=9),3.21,IF(OR(AN653=10,AN653=11,AN653=12),3.31,IF(OR(AN653=13,AN653=14,AN653=15),3.42,IF(OR(AN653=16,AN653=17,AN653=18),3.53,3.64)))))))))), IF(AU653="Ա-2", IF(AN653=0,2.28,IF(AN653=1,2.35,IF(AN653=2,2.43,IF(AN653=3,2.5,IF(OR(AN653=5,AN653=4),2.58,IF(OR(AN653=6,AN653=7),2.66,IF(OR(AN653=8,AN653=9),2.75,IF(OR(AN653=10,AN653=11,AN653=12),2.83,IF(OR(AN653=13,AN653=14,AN653=15),2.92,IF(OR(AN653=16,AN653=17,AN653=18),3.01,3.11)))))))))),IF(AU653="Ա-3", IF(AN653=0,1.96,IF(AN653=1,2.02,IF(AN653=2,2.08,IF(AN653=3,2.15,IF(OR(AN653=5,AN653=4),2.21,IF(OR(AN653=6,AN653=7),2.28,IF(OR(AN653=8,AN653=9),2.35,IF(OR(AN653=10,AN653=11,AN653=12),2.42,IF(OR(AN653=13,AN653=14,AN653=15),2.5,IF(OR(AN653=16,AN653=17,AN653=18),2.58,2.66)))))))))), IF(AU653="Կ-1", IF(AN653=0,1.68,IF(AN653=1,1.73,IF(AN653=2,1.79,IF(AN653=3,1.84,IF(OR(AN653=5,AN653=4),1.9,IF(OR(AN653=6,AN653=7),1.96,IF(OR(AN653=8,AN653=9),2.02,IF(OR(AN653=10,AN653=11,AN653=12),2.08,IF(OR(AN653=13,AN653=14,AN653=15),2.14,IF(OR(AN653=16,AN653=17,AN653=18),2.21,2.28)))))))))), IF(AU653="Կ-2", IF(AN653=0,1.45,IF(AN653=1,1.49,IF(AN653=2,1.54,IF(AN653=3,1.59,IF(OR(AN653=5,AN653=4),1.63,IF(OR(AN653=6,AN653=7),1.68,IF(OR(AN653=8,AN653=9),1.73,IF(OR(AN653=10,AN653=11,AN653=12),1.79,IF(OR(AN653=13,AN653=14,AN653=15),1.84,IF(OR(AN653=16,AN653=17,AN653=18),1.9,1.95)))))))))),IF(AU653="Կ-3", IF(AN653=0,1.25,IF(AN653=1,1.29,IF(AN653=2,1.33,IF(AN653=3,1.37,IF(OR(AN653=5,AN653=4),1.41,IF(OR(AN653=6,AN653=7),1.45,IF(OR(AN653=8,AN653=9),1.49,IF(OR(AN653=10,AN653=11,AN653=12),1.54,IF(OR(AN653=13,AN653=14,AN653=15),1.58,IF(OR(AN653=16,AN653=17,AN653=18),1.63,1.68)))))))))), "Error"))))))))))))</f>
        <v>4.41</v>
      </c>
      <c r="AP653" s="786"/>
      <c r="AQ653" s="787">
        <f>+AO653+AO653*AP653</f>
        <v>4.41</v>
      </c>
      <c r="AR653" s="788">
        <v>66140</v>
      </c>
      <c r="AS653" s="825"/>
      <c r="AT653" s="825"/>
      <c r="AU653" s="790" t="str">
        <f>+AI653</f>
        <v>Գ-2</v>
      </c>
      <c r="AV653" s="788">
        <f>AR653*AQ653</f>
        <v>291677.40000000002</v>
      </c>
      <c r="AW653" s="791">
        <f>AQ653*AR653+AS653+AT653</f>
        <v>291677.40000000002</v>
      </c>
      <c r="AX653" s="797">
        <f>+AW653*13</f>
        <v>3791806.2</v>
      </c>
    </row>
    <row r="654" spans="2:50" s="777" customFormat="1" ht="13.5">
      <c r="B654" s="1658">
        <v>3</v>
      </c>
      <c r="C654" s="647" t="s">
        <v>629</v>
      </c>
      <c r="D654" s="657" t="s">
        <v>277</v>
      </c>
      <c r="E654" s="799">
        <v>1</v>
      </c>
      <c r="F654" s="1321">
        <v>15</v>
      </c>
      <c r="G654" s="800">
        <f t="shared" si="1779"/>
        <v>5.01</v>
      </c>
      <c r="H654" s="788">
        <v>66140</v>
      </c>
      <c r="I654" s="824"/>
      <c r="J654" s="825"/>
      <c r="K654" s="796" t="s">
        <v>94</v>
      </c>
      <c r="L654" s="788">
        <f t="shared" si="1780"/>
        <v>331361.39999999997</v>
      </c>
      <c r="M654" s="791">
        <f t="shared" si="1781"/>
        <v>331361.39999999997</v>
      </c>
      <c r="N654" s="792">
        <f t="shared" si="1782"/>
        <v>4307698.1999999993</v>
      </c>
      <c r="O654" s="793">
        <f t="shared" si="1783"/>
        <v>1</v>
      </c>
      <c r="P654" s="794">
        <f t="shared" si="1784"/>
        <v>16</v>
      </c>
      <c r="Q654" s="795">
        <f t="shared" si="1785"/>
        <v>5.17</v>
      </c>
      <c r="R654" s="786"/>
      <c r="S654" s="787">
        <f t="shared" si="1786"/>
        <v>5.17</v>
      </c>
      <c r="T654" s="788">
        <v>66140</v>
      </c>
      <c r="U654" s="825"/>
      <c r="V654" s="825"/>
      <c r="W654" s="796" t="str">
        <f t="shared" si="1787"/>
        <v>Գ-2</v>
      </c>
      <c r="X654" s="788">
        <f t="shared" si="1788"/>
        <v>341943.8</v>
      </c>
      <c r="Y654" s="791">
        <f t="shared" si="1789"/>
        <v>341943.8</v>
      </c>
      <c r="Z654" s="797">
        <f t="shared" si="1790"/>
        <v>4445269.3999999994</v>
      </c>
      <c r="AA654" s="793">
        <f t="shared" si="1791"/>
        <v>1</v>
      </c>
      <c r="AB654" s="794">
        <f t="shared" si="1792"/>
        <v>17</v>
      </c>
      <c r="AC654" s="795">
        <f t="shared" si="1793"/>
        <v>5.17</v>
      </c>
      <c r="AD654" s="786"/>
      <c r="AE654" s="787">
        <f t="shared" si="1794"/>
        <v>5.17</v>
      </c>
      <c r="AF654" s="788">
        <v>66140</v>
      </c>
      <c r="AG654" s="825"/>
      <c r="AH654" s="825"/>
      <c r="AI654" s="790" t="str">
        <f t="shared" si="1795"/>
        <v>Գ-2</v>
      </c>
      <c r="AJ654" s="788">
        <f t="shared" si="1796"/>
        <v>341943.8</v>
      </c>
      <c r="AK654" s="791">
        <f t="shared" si="1797"/>
        <v>341943.8</v>
      </c>
      <c r="AL654" s="797">
        <f t="shared" si="1798"/>
        <v>4445269.3999999994</v>
      </c>
      <c r="AM654" s="793">
        <f t="shared" si="1799"/>
        <v>1</v>
      </c>
      <c r="AN654" s="794">
        <f t="shared" si="1800"/>
        <v>18</v>
      </c>
      <c r="AO654" s="795">
        <f t="shared" si="1801"/>
        <v>5.17</v>
      </c>
      <c r="AP654" s="786"/>
      <c r="AQ654" s="787">
        <f t="shared" si="1802"/>
        <v>5.17</v>
      </c>
      <c r="AR654" s="788">
        <v>66140</v>
      </c>
      <c r="AS654" s="825"/>
      <c r="AT654" s="825"/>
      <c r="AU654" s="790" t="str">
        <f t="shared" si="1803"/>
        <v>Գ-2</v>
      </c>
      <c r="AV654" s="788">
        <f t="shared" si="1804"/>
        <v>341943.8</v>
      </c>
      <c r="AW654" s="791">
        <f t="shared" si="1805"/>
        <v>341943.8</v>
      </c>
      <c r="AX654" s="797">
        <f t="shared" si="1806"/>
        <v>4445269.3999999994</v>
      </c>
    </row>
    <row r="655" spans="2:50" s="777" customFormat="1" ht="27">
      <c r="B655" s="1658">
        <v>4</v>
      </c>
      <c r="C655" s="647" t="s">
        <v>191</v>
      </c>
      <c r="D655" s="657" t="s">
        <v>1373</v>
      </c>
      <c r="E655" s="799">
        <v>1</v>
      </c>
      <c r="F655" s="1321">
        <v>0</v>
      </c>
      <c r="G655" s="800">
        <f t="shared" si="1779"/>
        <v>2.66</v>
      </c>
      <c r="H655" s="788">
        <v>66140</v>
      </c>
      <c r="I655" s="824"/>
      <c r="J655" s="825"/>
      <c r="K655" s="796" t="s">
        <v>95</v>
      </c>
      <c r="L655" s="788">
        <f t="shared" si="1780"/>
        <v>175932.40000000002</v>
      </c>
      <c r="M655" s="791">
        <f t="shared" si="1781"/>
        <v>175932.40000000002</v>
      </c>
      <c r="N655" s="792">
        <f t="shared" si="1782"/>
        <v>2287121.2000000002</v>
      </c>
      <c r="O655" s="793">
        <f t="shared" si="1783"/>
        <v>1</v>
      </c>
      <c r="P655" s="794">
        <f t="shared" si="1784"/>
        <v>1</v>
      </c>
      <c r="Q655" s="795">
        <f t="shared" si="1785"/>
        <v>2.75</v>
      </c>
      <c r="R655" s="786"/>
      <c r="S655" s="787">
        <f t="shared" si="1786"/>
        <v>2.75</v>
      </c>
      <c r="T655" s="788">
        <v>66140</v>
      </c>
      <c r="U655" s="825"/>
      <c r="V655" s="825"/>
      <c r="W655" s="796" t="str">
        <f t="shared" si="1787"/>
        <v>Ա-1</v>
      </c>
      <c r="X655" s="788">
        <f t="shared" si="1788"/>
        <v>181885</v>
      </c>
      <c r="Y655" s="791">
        <f t="shared" si="1789"/>
        <v>181885</v>
      </c>
      <c r="Z655" s="797">
        <f t="shared" si="1790"/>
        <v>2364505</v>
      </c>
      <c r="AA655" s="793">
        <f t="shared" si="1791"/>
        <v>1</v>
      </c>
      <c r="AB655" s="794">
        <f t="shared" si="1792"/>
        <v>2</v>
      </c>
      <c r="AC655" s="795">
        <f t="shared" si="1793"/>
        <v>2.83</v>
      </c>
      <c r="AD655" s="786"/>
      <c r="AE655" s="787">
        <f t="shared" si="1794"/>
        <v>2.83</v>
      </c>
      <c r="AF655" s="788">
        <v>66140</v>
      </c>
      <c r="AG655" s="825"/>
      <c r="AH655" s="825"/>
      <c r="AI655" s="790" t="str">
        <f t="shared" si="1795"/>
        <v>Ա-1</v>
      </c>
      <c r="AJ655" s="788">
        <f t="shared" si="1796"/>
        <v>187176.2</v>
      </c>
      <c r="AK655" s="791">
        <f t="shared" si="1797"/>
        <v>187176.2</v>
      </c>
      <c r="AL655" s="797">
        <f t="shared" si="1798"/>
        <v>2433290.6</v>
      </c>
      <c r="AM655" s="793">
        <f t="shared" si="1799"/>
        <v>1</v>
      </c>
      <c r="AN655" s="794">
        <f t="shared" si="1800"/>
        <v>3</v>
      </c>
      <c r="AO655" s="795">
        <f t="shared" si="1801"/>
        <v>2.92</v>
      </c>
      <c r="AP655" s="786"/>
      <c r="AQ655" s="787">
        <f t="shared" si="1802"/>
        <v>2.92</v>
      </c>
      <c r="AR655" s="788">
        <v>66140</v>
      </c>
      <c r="AS655" s="825"/>
      <c r="AT655" s="825"/>
      <c r="AU655" s="790" t="str">
        <f t="shared" si="1803"/>
        <v>Ա-1</v>
      </c>
      <c r="AV655" s="788">
        <f t="shared" si="1804"/>
        <v>193128.8</v>
      </c>
      <c r="AW655" s="791">
        <f t="shared" si="1805"/>
        <v>193128.8</v>
      </c>
      <c r="AX655" s="797">
        <f t="shared" si="1806"/>
        <v>2510674.4</v>
      </c>
    </row>
    <row r="656" spans="2:50" s="777" customFormat="1" ht="40.5">
      <c r="B656" s="1658">
        <v>5</v>
      </c>
      <c r="C656" s="647" t="s">
        <v>630</v>
      </c>
      <c r="D656" s="657" t="s">
        <v>1374</v>
      </c>
      <c r="E656" s="799">
        <v>1</v>
      </c>
      <c r="F656" s="1321">
        <v>14</v>
      </c>
      <c r="G656" s="800">
        <f t="shared" si="1779"/>
        <v>2.92</v>
      </c>
      <c r="H656" s="788">
        <v>66140</v>
      </c>
      <c r="I656" s="824"/>
      <c r="J656" s="825"/>
      <c r="K656" s="796" t="s">
        <v>96</v>
      </c>
      <c r="L656" s="788">
        <f t="shared" si="1780"/>
        <v>193128.8</v>
      </c>
      <c r="M656" s="791">
        <f t="shared" si="1781"/>
        <v>193128.8</v>
      </c>
      <c r="N656" s="792">
        <f t="shared" si="1782"/>
        <v>2510674.4</v>
      </c>
      <c r="O656" s="793">
        <f t="shared" si="1783"/>
        <v>1</v>
      </c>
      <c r="P656" s="794">
        <f t="shared" si="1784"/>
        <v>15</v>
      </c>
      <c r="Q656" s="795">
        <f t="shared" si="1785"/>
        <v>2.92</v>
      </c>
      <c r="R656" s="794"/>
      <c r="S656" s="828">
        <f t="shared" si="1786"/>
        <v>2.92</v>
      </c>
      <c r="T656" s="788">
        <v>66140</v>
      </c>
      <c r="U656" s="825"/>
      <c r="V656" s="825"/>
      <c r="W656" s="796" t="str">
        <f t="shared" si="1787"/>
        <v>Ա-2</v>
      </c>
      <c r="X656" s="788">
        <f t="shared" si="1788"/>
        <v>193128.8</v>
      </c>
      <c r="Y656" s="791">
        <f t="shared" si="1789"/>
        <v>193128.8</v>
      </c>
      <c r="Z656" s="797">
        <f t="shared" si="1790"/>
        <v>2510674.4</v>
      </c>
      <c r="AA656" s="793">
        <f t="shared" si="1791"/>
        <v>1</v>
      </c>
      <c r="AB656" s="794">
        <f t="shared" si="1792"/>
        <v>16</v>
      </c>
      <c r="AC656" s="795">
        <f t="shared" si="1793"/>
        <v>3.01</v>
      </c>
      <c r="AD656" s="794"/>
      <c r="AE656" s="828">
        <f t="shared" si="1794"/>
        <v>3.01</v>
      </c>
      <c r="AF656" s="788">
        <v>66140</v>
      </c>
      <c r="AG656" s="825"/>
      <c r="AH656" s="825"/>
      <c r="AI656" s="790" t="str">
        <f t="shared" si="1795"/>
        <v>Ա-2</v>
      </c>
      <c r="AJ656" s="788">
        <f t="shared" si="1796"/>
        <v>199081.4</v>
      </c>
      <c r="AK656" s="791">
        <f t="shared" si="1797"/>
        <v>199081.4</v>
      </c>
      <c r="AL656" s="797">
        <f t="shared" si="1798"/>
        <v>2588058.1999999997</v>
      </c>
      <c r="AM656" s="793">
        <f t="shared" si="1799"/>
        <v>1</v>
      </c>
      <c r="AN656" s="794">
        <f t="shared" si="1800"/>
        <v>17</v>
      </c>
      <c r="AO656" s="795">
        <f t="shared" si="1801"/>
        <v>3.01</v>
      </c>
      <c r="AP656" s="794"/>
      <c r="AQ656" s="828">
        <f t="shared" si="1802"/>
        <v>3.01</v>
      </c>
      <c r="AR656" s="788">
        <v>66140</v>
      </c>
      <c r="AS656" s="825"/>
      <c r="AT656" s="825"/>
      <c r="AU656" s="790" t="str">
        <f t="shared" si="1803"/>
        <v>Ա-2</v>
      </c>
      <c r="AV656" s="788">
        <f t="shared" si="1804"/>
        <v>199081.4</v>
      </c>
      <c r="AW656" s="791">
        <f t="shared" si="1805"/>
        <v>199081.4</v>
      </c>
      <c r="AX656" s="797">
        <f t="shared" si="1806"/>
        <v>2588058.1999999997</v>
      </c>
    </row>
    <row r="657" spans="2:50" s="777" customFormat="1" ht="27">
      <c r="B657" s="1658">
        <v>6</v>
      </c>
      <c r="C657" s="647" t="s">
        <v>1776</v>
      </c>
      <c r="D657" s="657" t="s">
        <v>1375</v>
      </c>
      <c r="E657" s="799">
        <v>1</v>
      </c>
      <c r="F657" s="1321">
        <v>3</v>
      </c>
      <c r="G657" s="800">
        <f>IF(E657&lt;1,0,IF(K657="Բ-1",IF(F657=0,6.94,IF(F657=1,7.17,IF(F657=2,7.41,IF(F657=3,7.66,IF(OR(F657=5,F657=4),7.92,IF(OR(F657=6,F657=7),8.18,IF(OR(F657=8,F657=9),8.46,IF(OR(F657=10,F657=11,F657=12),8.74,IF(OR(F657=13,F657=14,F657=15),9.03,IF(OR(F657=16,F657=17,F657=18),9.33,9.65)))))))))),IF(K657="Բ-2", IF(F657=0,5.71,IF(F657=1,5.89,IF(F657=2,6.09,IF(F657=3,6.29,IF(OR(F657=5,F657=4),6.5,IF(OR(F657=6,F657=7),6.72,IF(OR(F657=8,F657=9),6.94,IF(OR(F657=10,F657=11,F657=12),7.17,IF(OR(F657=13,F657=14,F657=15),7.41,IF(OR(F657=16,F657=17,F657=18),7.65,7.91)))))))))), IF(K657="Գ-1", IF(F657=0,4.7,IF(F657=1,4.86,IF(F657=2,5.01,IF(F657=3,5.18,IF(OR(F657=5,F657=4),5.35,IF(OR(F657=6,F657=7),5.52,IF(OR(F657=8,F657=9),5.71,IF(OR(F657=10,F657=11,F657=12),5.89,IF(OR(F657=13,F657=14,F657=15),6.09,IF(OR(F657=16,F657=17,F657=18),6.29,6.49)))))))))), IF(K657="Գ-2", IF(F657=0,3.88,IF(F657=1,4.01,IF(F657=2,4.14,IF(F657=3,4.27,IF(OR(F657=5,F657=4),4.41,IF(OR(F657=6,F657=7),4.55,IF(OR(F657=8,F657=9),4.7,IF(OR(F657=10,F657=11,F657=12),4.85,IF(OR(F657=13,F657=14,F657=15),5.01,IF(OR(F657=16,F657=17,F657=18),5.17,5.34)))))))))), IF(K657="Գ-3", IF(F657=0,3.21,IF(F657=1,3.31,IF(F657=2,3.42,IF(F657=3,3.53,IF(OR(F657=5,F657=4),3.64,IF(OR(F657=6,F657=7),3.76,IF(OR(F657=8,F657=9),3.88,IF(OR(F657=10,F657=11,F657=12),4.01,IF(OR(F657=13,F657=14,F657=15),4.13,IF(OR(F657=16,F657=17,F657=18),4.27,4.4)))))))))), IF(K657="Ա-1", IF(F657=0,2.66,IF(F657=1,2.75,IF(F657=2,2.83,IF(F657=3,2.92,IF(OR(F657=5,F657=4),3.02,IF(OR(F657=6,F657=7),3.11,IF(OR(F657=8,F657=9),3.21,IF(OR(F657=10,F657=11,F657=12),3.31,IF(OR(F657=13,F657=14,F657=15),3.42,IF(OR(F657=16,F657=17,F657=18),3.53,3.64)))))))))), IF(K657="Ա-2", IF(F657=0,2.28,IF(F657=1,2.35,IF(F657=2,2.43,IF(F657=3,2.5,IF(OR(F657=5,F657=4),2.58,IF(OR(F657=6,F657=7),2.66,IF(OR(F657=8,F657=9),2.75,IF(OR(F657=10,F657=11,F657=12),2.83,IF(OR(F657=13,F657=14,F657=15),2.92,IF(OR(F657=16,F657=17,F657=18),3.01,3.11)))))))))),IF(K657="Ա-3", IF(F657=0,1.96,IF(F657=1,2.02,IF(F657=2,2.08,IF(F657=3,2.15,IF(OR(F657=5,F657=4),2.21,IF(OR(F657=6,F657=7),2.28,IF(OR(F657=8,F657=9),2.35,IF(OR(F657=10,F657=11,F657=12),2.42,IF(OR(F657=13,F657=14,F657=15),2.5,IF(OR(F657=16,F657=17,F657=18),2.58,2.66)))))))))), IF(K657="Կ-1", IF(F657=0,1.68,IF(F657=1,1.73,IF(F657=2,1.79,IF(F657=3,1.84,IF(OR(F657=5,F657=4),1.9,IF(OR(F657=6,F657=7),1.96,IF(OR(F657=8,F657=9),2.02,IF(OR(F657=10,F657=11,F657=12),2.08,IF(OR(F657=13,F657=14,F657=15),2.14,IF(OR(F657=16,F657=17,F657=18),2.21,2.28)))))))))), IF(K657="Կ-2", IF(F657=0,1.45,IF(F657=1,1.49,IF(F657=2,1.54,IF(F657=3,1.59,IF(OR(F657=5,F657=4),1.63,IF(OR(F657=6,F657=7),1.68,IF(OR(F657=8,F657=9),1.73,IF(OR(F657=10,F657=11,F657=12),1.79,IF(OR(F657=13,F657=14,F657=15),1.84,IF(OR(F657=16,F657=17,F657=18),1.9,1.95)))))))))),IF(K657="Կ-3", IF(F657=0,1.25,IF(F657=1,1.29,IF(F657=2,1.33,IF(F657=3,1.37,IF(OR(F657=5,F657=4),1.41,IF(OR(F657=6,F657=7),1.45,IF(OR(F657=8,F657=9),1.49,IF(OR(F657=10,F657=11,F657=12),1.54,IF(OR(F657=13,F657=14,F657=15),1.58,IF(OR(F657=16,F657=17,F657=18),1.63,1.68)))))))))), "Error"))))))))))))</f>
        <v>1.59</v>
      </c>
      <c r="H657" s="788">
        <v>66140</v>
      </c>
      <c r="I657" s="824"/>
      <c r="J657" s="825"/>
      <c r="K657" s="796" t="s">
        <v>98</v>
      </c>
      <c r="L657" s="788">
        <f>H657*G657</f>
        <v>105162.6</v>
      </c>
      <c r="M657" s="791">
        <f t="shared" si="1781"/>
        <v>105162.6</v>
      </c>
      <c r="N657" s="792">
        <f>+M657*13</f>
        <v>1367113.8</v>
      </c>
      <c r="O657" s="793">
        <f t="shared" si="1783"/>
        <v>1</v>
      </c>
      <c r="P657" s="794">
        <f t="shared" si="1784"/>
        <v>4</v>
      </c>
      <c r="Q657" s="795">
        <f>IF(O657&lt;1,0,IF(W657="Բ-1",IF(P657=0,6.94,IF(P657=1,7.17,IF(P657=2,7.41,IF(P657=3,7.66,IF(OR(P657=5,P657=4),7.92,IF(OR(P657=6,P657=7),8.18,IF(OR(P657=8,P657=9),8.46,IF(OR(P657=10,P657=11,P657=12),8.74,IF(OR(P657=13,P657=14,P657=15),9.03,IF(OR(P657=16,P657=17,P657=18),9.33,9.65)))))))))),IF(W657="Բ-2", IF(P657=0,5.71,IF(P657=1,5.89,IF(P657=2,6.09,IF(P657=3,6.29,IF(OR(P657=5,P657=4),6.5,IF(OR(P657=6,P657=7),6.72,IF(OR(P657=8,P657=9),6.94,IF(OR(P657=10,P657=11,P657=12),7.17,IF(OR(P657=13,P657=14,P657=15),7.41,IF(OR(P657=16,P657=17,P657=18),7.65,7.91)))))))))), IF(W657="Գ-1", IF(P657=0,4.7,IF(P657=1,4.86,IF(P657=2,5.01,IF(P657=3,5.18,IF(OR(P657=5,P657=4),5.35,IF(OR(P657=6,P657=7),5.52,IF(OR(P657=8,P657=9),5.71,IF(OR(P657=10,P657=11,P657=12),5.89,IF(OR(P657=13,P657=14,P657=15),6.09,IF(OR(P657=16,P657=17,P657=18),6.29,6.49)))))))))), IF(W657="Գ-2", IF(P657=0,3.88,IF(P657=1,4.01,IF(P657=2,4.14,IF(P657=3,4.27,IF(OR(P657=5,P657=4),4.41,IF(OR(P657=6,P657=7),4.55,IF(OR(P657=8,P657=9),4.7,IF(OR(P657=10,P657=11,P657=12),4.85,IF(OR(P657=13,P657=14,P657=15),5.01,IF(OR(P657=16,P657=17,P657=18),5.17,5.34)))))))))), IF(W657="Գ-3", IF(P657=0,3.21,IF(P657=1,3.31,IF(P657=2,3.42,IF(P657=3,3.53,IF(OR(P657=5,P657=4),3.64,IF(OR(P657=6,P657=7),3.76,IF(OR(P657=8,P657=9),3.88,IF(OR(P657=10,P657=11,P657=12),4.01,IF(OR(P657=13,P657=14,P657=15),4.13,IF(OR(P657=16,P657=17,P657=18),4.27,4.4)))))))))), IF(W657="Ա-1", IF(P657=0,2.66,IF(P657=1,2.75,IF(P657=2,2.83,IF(P657=3,2.92,IF(OR(P657=5,P657=4),3.02,IF(OR(P657=6,P657=7),3.11,IF(OR(P657=8,P657=9),3.21,IF(OR(P657=10,P657=11,P657=12),3.31,IF(OR(P657=13,P657=14,P657=15),3.42,IF(OR(P657=16,P657=17,P657=18),3.53,3.64)))))))))), IF(W657="Ա-2", IF(P657=0,2.28,IF(P657=1,2.35,IF(P657=2,2.43,IF(P657=3,2.5,IF(OR(P657=5,P657=4),2.58,IF(OR(P657=6,P657=7),2.66,IF(OR(P657=8,P657=9),2.75,IF(OR(P657=10,P657=11,P657=12),2.83,IF(OR(P657=13,P657=14,P657=15),2.92,IF(OR(P657=16,P657=17,P657=18),3.01,3.11)))))))))),IF(W657="Ա-3", IF(P657=0,1.96,IF(P657=1,2.02,IF(P657=2,2.08,IF(P657=3,2.15,IF(OR(P657=5,P657=4),2.21,IF(OR(P657=6,P657=7),2.28,IF(OR(P657=8,P657=9),2.35,IF(OR(P657=10,P657=11,P657=12),2.42,IF(OR(P657=13,P657=14,P657=15),2.5,IF(OR(P657=16,P657=17,P657=18),2.58,2.66)))))))))), IF(W657="Կ-1", IF(P657=0,1.68,IF(P657=1,1.73,IF(P657=2,1.79,IF(P657=3,1.84,IF(OR(P657=5,P657=4),1.9,IF(OR(P657=6,P657=7),1.96,IF(OR(P657=8,P657=9),2.02,IF(OR(P657=10,P657=11,P657=12),2.08,IF(OR(P657=13,P657=14,P657=15),2.14,IF(OR(P657=16,P657=17,P657=18),2.21,2.28)))))))))), IF(W657="Կ-2", IF(P657=0,1.45,IF(P657=1,1.49,IF(P657=2,1.54,IF(P657=3,1.59,IF(OR(P657=5,P657=4),1.63,IF(OR(P657=6,P657=7),1.68,IF(OR(P657=8,P657=9),1.73,IF(OR(P657=10,P657=11,P657=12),1.79,IF(OR(P657=13,P657=14,P657=15),1.84,IF(OR(P657=16,P657=17,P657=18),1.9,1.95)))))))))),IF(W657="Կ-3", IF(P657=0,1.25,IF(P657=1,1.29,IF(P657=2,1.33,IF(P657=3,1.37,IF(OR(P657=5,P657=4),1.41,IF(OR(P657=6,P657=7),1.45,IF(OR(P657=8,P657=9),1.49,IF(OR(P657=10,P657=11,P657=12),1.54,IF(OR(P657=13,P657=14,P657=15),1.58,IF(OR(P657=16,P657=17,P657=18),1.63,1.68)))))))))), "Error"))))))))))))</f>
        <v>1.63</v>
      </c>
      <c r="R657" s="794"/>
      <c r="S657" s="828">
        <f>+Q657+Q657*R657</f>
        <v>1.63</v>
      </c>
      <c r="T657" s="788">
        <v>66140</v>
      </c>
      <c r="U657" s="825"/>
      <c r="V657" s="825"/>
      <c r="W657" s="796" t="str">
        <f t="shared" si="1787"/>
        <v>Կ-2</v>
      </c>
      <c r="X657" s="788">
        <f>T657*S657</f>
        <v>107808.2</v>
      </c>
      <c r="Y657" s="791">
        <f>S657*T657+U657+V657</f>
        <v>107808.2</v>
      </c>
      <c r="Z657" s="797">
        <f>+Y657*13</f>
        <v>1401506.5999999999</v>
      </c>
      <c r="AA657" s="793">
        <f>+O657</f>
        <v>1</v>
      </c>
      <c r="AB657" s="794">
        <f>+P657+1</f>
        <v>5</v>
      </c>
      <c r="AC657" s="795">
        <f>IF(AA657&lt;1,0,IF(AI657="Բ-1",IF(AB657=0,6.94,IF(AB657=1,7.17,IF(AB657=2,7.41,IF(AB657=3,7.66,IF(OR(AB657=5,AB657=4),7.92,IF(OR(AB657=6,AB657=7),8.18,IF(OR(AB657=8,AB657=9),8.46,IF(OR(AB657=10,AB657=11,AB657=12),8.74,IF(OR(AB657=13,AB657=14,AB657=15),9.03,IF(OR(AB657=16,AB657=17,AB657=18),9.33,9.65)))))))))),IF(AI657="Բ-2", IF(AB657=0,5.71,IF(AB657=1,5.89,IF(AB657=2,6.09,IF(AB657=3,6.29,IF(OR(AB657=5,AB657=4),6.5,IF(OR(AB657=6,AB657=7),6.72,IF(OR(AB657=8,AB657=9),6.94,IF(OR(AB657=10,AB657=11,AB657=12),7.17,IF(OR(AB657=13,AB657=14,AB657=15),7.41,IF(OR(AB657=16,AB657=17,AB657=18),7.65,7.91)))))))))), IF(AI657="Գ-1", IF(AB657=0,4.7,IF(AB657=1,4.86,IF(AB657=2,5.01,IF(AB657=3,5.18,IF(OR(AB657=5,AB657=4),5.35,IF(OR(AB657=6,AB657=7),5.52,IF(OR(AB657=8,AB657=9),5.71,IF(OR(AB657=10,AB657=11,AB657=12),5.89,IF(OR(AB657=13,AB657=14,AB657=15),6.09,IF(OR(AB657=16,AB657=17,AB657=18),6.29,6.49)))))))))), IF(AI657="Գ-2", IF(AB657=0,3.88,IF(AB657=1,4.01,IF(AB657=2,4.14,IF(AB657=3,4.27,IF(OR(AB657=5,AB657=4),4.41,IF(OR(AB657=6,AB657=7),4.55,IF(OR(AB657=8,AB657=9),4.7,IF(OR(AB657=10,AB657=11,AB657=12),4.85,IF(OR(AB657=13,AB657=14,AB657=15),5.01,IF(OR(AB657=16,AB657=17,AB657=18),5.17,5.34)))))))))), IF(AI657="Գ-3", IF(AB657=0,3.21,IF(AB657=1,3.31,IF(AB657=2,3.42,IF(AB657=3,3.53,IF(OR(AB657=5,AB657=4),3.64,IF(OR(AB657=6,AB657=7),3.76,IF(OR(AB657=8,AB657=9),3.88,IF(OR(AB657=10,AB657=11,AB657=12),4.01,IF(OR(AB657=13,AB657=14,AB657=15),4.13,IF(OR(AB657=16,AB657=17,AB657=18),4.27,4.4)))))))))), IF(AI657="Ա-1", IF(AB657=0,2.66,IF(AB657=1,2.75,IF(AB657=2,2.83,IF(AB657=3,2.92,IF(OR(AB657=5,AB657=4),3.02,IF(OR(AB657=6,AB657=7),3.11,IF(OR(AB657=8,AB657=9),3.21,IF(OR(AB657=10,AB657=11,AB657=12),3.31,IF(OR(AB657=13,AB657=14,AB657=15),3.42,IF(OR(AB657=16,AB657=17,AB657=18),3.53,3.64)))))))))), IF(AI657="Ա-2", IF(AB657=0,2.28,IF(AB657=1,2.35,IF(AB657=2,2.43,IF(AB657=3,2.5,IF(OR(AB657=5,AB657=4),2.58,IF(OR(AB657=6,AB657=7),2.66,IF(OR(AB657=8,AB657=9),2.75,IF(OR(AB657=10,AB657=11,AB657=12),2.83,IF(OR(AB657=13,AB657=14,AB657=15),2.92,IF(OR(AB657=16,AB657=17,AB657=18),3.01,3.11)))))))))),IF(AI657="Ա-3", IF(AB657=0,1.96,IF(AB657=1,2.02,IF(AB657=2,2.08,IF(AB657=3,2.15,IF(OR(AB657=5,AB657=4),2.21,IF(OR(AB657=6,AB657=7),2.28,IF(OR(AB657=8,AB657=9),2.35,IF(OR(AB657=10,AB657=11,AB657=12),2.42,IF(OR(AB657=13,AB657=14,AB657=15),2.5,IF(OR(AB657=16,AB657=17,AB657=18),2.58,2.66)))))))))), IF(AI657="Կ-1", IF(AB657=0,1.68,IF(AB657=1,1.73,IF(AB657=2,1.79,IF(AB657=3,1.84,IF(OR(AB657=5,AB657=4),1.9,IF(OR(AB657=6,AB657=7),1.96,IF(OR(AB657=8,AB657=9),2.02,IF(OR(AB657=10,AB657=11,AB657=12),2.08,IF(OR(AB657=13,AB657=14,AB657=15),2.14,IF(OR(AB657=16,AB657=17,AB657=18),2.21,2.28)))))))))), IF(AI657="Կ-2", IF(AB657=0,1.45,IF(AB657=1,1.49,IF(AB657=2,1.54,IF(AB657=3,1.59,IF(OR(AB657=5,AB657=4),1.63,IF(OR(AB657=6,AB657=7),1.68,IF(OR(AB657=8,AB657=9),1.73,IF(OR(AB657=10,AB657=11,AB657=12),1.79,IF(OR(AB657=13,AB657=14,AB657=15),1.84,IF(OR(AB657=16,AB657=17,AB657=18),1.9,1.95)))))))))),IF(AI657="Կ-3", IF(AB657=0,1.25,IF(AB657=1,1.29,IF(AB657=2,1.33,IF(AB657=3,1.37,IF(OR(AB657=5,AB657=4),1.41,IF(OR(AB657=6,AB657=7),1.45,IF(OR(AB657=8,AB657=9),1.49,IF(OR(AB657=10,AB657=11,AB657=12),1.54,IF(OR(AB657=13,AB657=14,AB657=15),1.58,IF(OR(AB657=16,AB657=17,AB657=18),1.63,1.68)))))))))), "Error"))))))))))))</f>
        <v>1.63</v>
      </c>
      <c r="AD657" s="794"/>
      <c r="AE657" s="828">
        <f>+AC657+AC657*AD657</f>
        <v>1.63</v>
      </c>
      <c r="AF657" s="788">
        <v>66140</v>
      </c>
      <c r="AG657" s="825"/>
      <c r="AH657" s="825"/>
      <c r="AI657" s="790" t="str">
        <f>+W657</f>
        <v>Կ-2</v>
      </c>
      <c r="AJ657" s="788">
        <f>AF657*AE657</f>
        <v>107808.2</v>
      </c>
      <c r="AK657" s="791">
        <f>AE657*AF657+AG657+AH657</f>
        <v>107808.2</v>
      </c>
      <c r="AL657" s="797">
        <f>+AK657*13</f>
        <v>1401506.5999999999</v>
      </c>
      <c r="AM657" s="793">
        <f>+AA657</f>
        <v>1</v>
      </c>
      <c r="AN657" s="794">
        <f>+AB657+1</f>
        <v>6</v>
      </c>
      <c r="AO657" s="795">
        <f>IF(AM657&lt;1,0,IF(AU657="Բ-1",IF(AN657=0,6.94,IF(AN657=1,7.17,IF(AN657=2,7.41,IF(AN657=3,7.66,IF(OR(AN657=5,AN657=4),7.92,IF(OR(AN657=6,AN657=7),8.18,IF(OR(AN657=8,AN657=9),8.46,IF(OR(AN657=10,AN657=11,AN657=12),8.74,IF(OR(AN657=13,AN657=14,AN657=15),9.03,IF(OR(AN657=16,AN657=17,AN657=18),9.33,9.65)))))))))),IF(AU657="Բ-2", IF(AN657=0,5.71,IF(AN657=1,5.89,IF(AN657=2,6.09,IF(AN657=3,6.29,IF(OR(AN657=5,AN657=4),6.5,IF(OR(AN657=6,AN657=7),6.72,IF(OR(AN657=8,AN657=9),6.94,IF(OR(AN657=10,AN657=11,AN657=12),7.17,IF(OR(AN657=13,AN657=14,AN657=15),7.41,IF(OR(AN657=16,AN657=17,AN657=18),7.65,7.91)))))))))), IF(AU657="Գ-1", IF(AN657=0,4.7,IF(AN657=1,4.86,IF(AN657=2,5.01,IF(AN657=3,5.18,IF(OR(AN657=5,AN657=4),5.35,IF(OR(AN657=6,AN657=7),5.52,IF(OR(AN657=8,AN657=9),5.71,IF(OR(AN657=10,AN657=11,AN657=12),5.89,IF(OR(AN657=13,AN657=14,AN657=15),6.09,IF(OR(AN657=16,AN657=17,AN657=18),6.29,6.49)))))))))), IF(AU657="Գ-2", IF(AN657=0,3.88,IF(AN657=1,4.01,IF(AN657=2,4.14,IF(AN657=3,4.27,IF(OR(AN657=5,AN657=4),4.41,IF(OR(AN657=6,AN657=7),4.55,IF(OR(AN657=8,AN657=9),4.7,IF(OR(AN657=10,AN657=11,AN657=12),4.85,IF(OR(AN657=13,AN657=14,AN657=15),5.01,IF(OR(AN657=16,AN657=17,AN657=18),5.17,5.34)))))))))), IF(AU657="Գ-3", IF(AN657=0,3.21,IF(AN657=1,3.31,IF(AN657=2,3.42,IF(AN657=3,3.53,IF(OR(AN657=5,AN657=4),3.64,IF(OR(AN657=6,AN657=7),3.76,IF(OR(AN657=8,AN657=9),3.88,IF(OR(AN657=10,AN657=11,AN657=12),4.01,IF(OR(AN657=13,AN657=14,AN657=15),4.13,IF(OR(AN657=16,AN657=17,AN657=18),4.27,4.4)))))))))), IF(AU657="Ա-1", IF(AN657=0,2.66,IF(AN657=1,2.75,IF(AN657=2,2.83,IF(AN657=3,2.92,IF(OR(AN657=5,AN657=4),3.02,IF(OR(AN657=6,AN657=7),3.11,IF(OR(AN657=8,AN657=9),3.21,IF(OR(AN657=10,AN657=11,AN657=12),3.31,IF(OR(AN657=13,AN657=14,AN657=15),3.42,IF(OR(AN657=16,AN657=17,AN657=18),3.53,3.64)))))))))), IF(AU657="Ա-2", IF(AN657=0,2.28,IF(AN657=1,2.35,IF(AN657=2,2.43,IF(AN657=3,2.5,IF(OR(AN657=5,AN657=4),2.58,IF(OR(AN657=6,AN657=7),2.66,IF(OR(AN657=8,AN657=9),2.75,IF(OR(AN657=10,AN657=11,AN657=12),2.83,IF(OR(AN657=13,AN657=14,AN657=15),2.92,IF(OR(AN657=16,AN657=17,AN657=18),3.01,3.11)))))))))),IF(AU657="Ա-3", IF(AN657=0,1.96,IF(AN657=1,2.02,IF(AN657=2,2.08,IF(AN657=3,2.15,IF(OR(AN657=5,AN657=4),2.21,IF(OR(AN657=6,AN657=7),2.28,IF(OR(AN657=8,AN657=9),2.35,IF(OR(AN657=10,AN657=11,AN657=12),2.42,IF(OR(AN657=13,AN657=14,AN657=15),2.5,IF(OR(AN657=16,AN657=17,AN657=18),2.58,2.66)))))))))), IF(AU657="Կ-1", IF(AN657=0,1.68,IF(AN657=1,1.73,IF(AN657=2,1.79,IF(AN657=3,1.84,IF(OR(AN657=5,AN657=4),1.9,IF(OR(AN657=6,AN657=7),1.96,IF(OR(AN657=8,AN657=9),2.02,IF(OR(AN657=10,AN657=11,AN657=12),2.08,IF(OR(AN657=13,AN657=14,AN657=15),2.14,IF(OR(AN657=16,AN657=17,AN657=18),2.21,2.28)))))))))), IF(AU657="Կ-2", IF(AN657=0,1.45,IF(AN657=1,1.49,IF(AN657=2,1.54,IF(AN657=3,1.59,IF(OR(AN657=5,AN657=4),1.63,IF(OR(AN657=6,AN657=7),1.68,IF(OR(AN657=8,AN657=9),1.73,IF(OR(AN657=10,AN657=11,AN657=12),1.79,IF(OR(AN657=13,AN657=14,AN657=15),1.84,IF(OR(AN657=16,AN657=17,AN657=18),1.9,1.95)))))))))),IF(AU657="Կ-3", IF(AN657=0,1.25,IF(AN657=1,1.29,IF(AN657=2,1.33,IF(AN657=3,1.37,IF(OR(AN657=5,AN657=4),1.41,IF(OR(AN657=6,AN657=7),1.45,IF(OR(AN657=8,AN657=9),1.49,IF(OR(AN657=10,AN657=11,AN657=12),1.54,IF(OR(AN657=13,AN657=14,AN657=15),1.58,IF(OR(AN657=16,AN657=17,AN657=18),1.63,1.68)))))))))), "Error"))))))))))))</f>
        <v>1.68</v>
      </c>
      <c r="AP657" s="794"/>
      <c r="AQ657" s="828">
        <f>+AO657+AO657*AP657</f>
        <v>1.68</v>
      </c>
      <c r="AR657" s="788">
        <v>66140</v>
      </c>
      <c r="AS657" s="825"/>
      <c r="AT657" s="825"/>
      <c r="AU657" s="790" t="str">
        <f>+AI657</f>
        <v>Կ-2</v>
      </c>
      <c r="AV657" s="788">
        <f>AR657*AQ657</f>
        <v>111115.2</v>
      </c>
      <c r="AW657" s="791">
        <f>AQ657*AR657+AS657+AT657</f>
        <v>111115.2</v>
      </c>
      <c r="AX657" s="797">
        <f>+AW657*13</f>
        <v>1444497.5999999999</v>
      </c>
    </row>
    <row r="658" spans="2:50" s="777" customFormat="1" ht="27">
      <c r="B658" s="1658">
        <v>7</v>
      </c>
      <c r="C658" s="647" t="s">
        <v>1943</v>
      </c>
      <c r="D658" s="657" t="s">
        <v>1375</v>
      </c>
      <c r="E658" s="799">
        <v>1</v>
      </c>
      <c r="F658" s="1321">
        <v>3</v>
      </c>
      <c r="G658" s="800">
        <f>IF(E658&lt;1,0,IF(K658="Բ-1",IF(F658=0,6.94,IF(F658=1,7.17,IF(F658=2,7.41,IF(F658=3,7.66,IF(OR(F658=5,F658=4),7.92,IF(OR(F658=6,F658=7),8.18,IF(OR(F658=8,F658=9),8.46,IF(OR(F658=10,F658=11,F658=12),8.74,IF(OR(F658=13,F658=14,F658=15),9.03,IF(OR(F658=16,F658=17,F658=18),9.33,9.65)))))))))),IF(K658="Բ-2", IF(F658=0,5.71,IF(F658=1,5.89,IF(F658=2,6.09,IF(F658=3,6.29,IF(OR(F658=5,F658=4),6.5,IF(OR(F658=6,F658=7),6.72,IF(OR(F658=8,F658=9),6.94,IF(OR(F658=10,F658=11,F658=12),7.17,IF(OR(F658=13,F658=14,F658=15),7.41,IF(OR(F658=16,F658=17,F658=18),7.65,7.91)))))))))), IF(K658="Գ-1", IF(F658=0,4.7,IF(F658=1,4.86,IF(F658=2,5.01,IF(F658=3,5.18,IF(OR(F658=5,F658=4),5.35,IF(OR(F658=6,F658=7),5.52,IF(OR(F658=8,F658=9),5.71,IF(OR(F658=10,F658=11,F658=12),5.89,IF(OR(F658=13,F658=14,F658=15),6.09,IF(OR(F658=16,F658=17,F658=18),6.29,6.49)))))))))), IF(K658="Գ-2", IF(F658=0,3.88,IF(F658=1,4.01,IF(F658=2,4.14,IF(F658=3,4.27,IF(OR(F658=5,F658=4),4.41,IF(OR(F658=6,F658=7),4.55,IF(OR(F658=8,F658=9),4.7,IF(OR(F658=10,F658=11,F658=12),4.85,IF(OR(F658=13,F658=14,F658=15),5.01,IF(OR(F658=16,F658=17,F658=18),5.17,5.34)))))))))), IF(K658="Գ-3", IF(F658=0,3.21,IF(F658=1,3.31,IF(F658=2,3.42,IF(F658=3,3.53,IF(OR(F658=5,F658=4),3.64,IF(OR(F658=6,F658=7),3.76,IF(OR(F658=8,F658=9),3.88,IF(OR(F658=10,F658=11,F658=12),4.01,IF(OR(F658=13,F658=14,F658=15),4.13,IF(OR(F658=16,F658=17,F658=18),4.27,4.4)))))))))), IF(K658="Ա-1", IF(F658=0,2.66,IF(F658=1,2.75,IF(F658=2,2.83,IF(F658=3,2.92,IF(OR(F658=5,F658=4),3.02,IF(OR(F658=6,F658=7),3.11,IF(OR(F658=8,F658=9),3.21,IF(OR(F658=10,F658=11,F658=12),3.31,IF(OR(F658=13,F658=14,F658=15),3.42,IF(OR(F658=16,F658=17,F658=18),3.53,3.64)))))))))), IF(K658="Ա-2", IF(F658=0,2.28,IF(F658=1,2.35,IF(F658=2,2.43,IF(F658=3,2.5,IF(OR(F658=5,F658=4),2.58,IF(OR(F658=6,F658=7),2.66,IF(OR(F658=8,F658=9),2.75,IF(OR(F658=10,F658=11,F658=12),2.83,IF(OR(F658=13,F658=14,F658=15),2.92,IF(OR(F658=16,F658=17,F658=18),3.01,3.11)))))))))),IF(K658="Ա-3", IF(F658=0,1.96,IF(F658=1,2.02,IF(F658=2,2.08,IF(F658=3,2.15,IF(OR(F658=5,F658=4),2.21,IF(OR(F658=6,F658=7),2.28,IF(OR(F658=8,F658=9),2.35,IF(OR(F658=10,F658=11,F658=12),2.42,IF(OR(F658=13,F658=14,F658=15),2.5,IF(OR(F658=16,F658=17,F658=18),2.58,2.66)))))))))), IF(K658="Կ-1", IF(F658=0,1.68,IF(F658=1,1.73,IF(F658=2,1.79,IF(F658=3,1.84,IF(OR(F658=5,F658=4),1.9,IF(OR(F658=6,F658=7),1.96,IF(OR(F658=8,F658=9),2.02,IF(OR(F658=10,F658=11,F658=12),2.08,IF(OR(F658=13,F658=14,F658=15),2.14,IF(OR(F658=16,F658=17,F658=18),2.21,2.28)))))))))), IF(K658="Կ-2", IF(F658=0,1.45,IF(F658=1,1.49,IF(F658=2,1.54,IF(F658=3,1.59,IF(OR(F658=5,F658=4),1.63,IF(OR(F658=6,F658=7),1.68,IF(OR(F658=8,F658=9),1.73,IF(OR(F658=10,F658=11,F658=12),1.79,IF(OR(F658=13,F658=14,F658=15),1.84,IF(OR(F658=16,F658=17,F658=18),1.9,1.95)))))))))),IF(K658="Կ-3", IF(F658=0,1.25,IF(F658=1,1.29,IF(F658=2,1.33,IF(F658=3,1.37,IF(OR(F658=5,F658=4),1.41,IF(OR(F658=6,F658=7),1.45,IF(OR(F658=8,F658=9),1.49,IF(OR(F658=10,F658=11,F658=12),1.54,IF(OR(F658=13,F658=14,F658=15),1.58,IF(OR(F658=16,F658=17,F658=18),1.63,1.68)))))))))), "Error"))))))))))))</f>
        <v>1.59</v>
      </c>
      <c r="H658" s="788">
        <v>66140</v>
      </c>
      <c r="I658" s="824"/>
      <c r="J658" s="825"/>
      <c r="K658" s="796" t="s">
        <v>98</v>
      </c>
      <c r="L658" s="788">
        <f>H658*G658</f>
        <v>105162.6</v>
      </c>
      <c r="M658" s="791">
        <f t="shared" si="1781"/>
        <v>105162.6</v>
      </c>
      <c r="N658" s="792">
        <f>+M658*13</f>
        <v>1367113.8</v>
      </c>
      <c r="O658" s="793">
        <f t="shared" si="1783"/>
        <v>1</v>
      </c>
      <c r="P658" s="794">
        <f t="shared" si="1784"/>
        <v>4</v>
      </c>
      <c r="Q658" s="795">
        <f>IF(O658&lt;1,0,IF(W658="Բ-1",IF(P658=0,6.94,IF(P658=1,7.17,IF(P658=2,7.41,IF(P658=3,7.66,IF(OR(P658=5,P658=4),7.92,IF(OR(P658=6,P658=7),8.18,IF(OR(P658=8,P658=9),8.46,IF(OR(P658=10,P658=11,P658=12),8.74,IF(OR(P658=13,P658=14,P658=15),9.03,IF(OR(P658=16,P658=17,P658=18),9.33,9.65)))))))))),IF(W658="Բ-2", IF(P658=0,5.71,IF(P658=1,5.89,IF(P658=2,6.09,IF(P658=3,6.29,IF(OR(P658=5,P658=4),6.5,IF(OR(P658=6,P658=7),6.72,IF(OR(P658=8,P658=9),6.94,IF(OR(P658=10,P658=11,P658=12),7.17,IF(OR(P658=13,P658=14,P658=15),7.41,IF(OR(P658=16,P658=17,P658=18),7.65,7.91)))))))))), IF(W658="Գ-1", IF(P658=0,4.7,IF(P658=1,4.86,IF(P658=2,5.01,IF(P658=3,5.18,IF(OR(P658=5,P658=4),5.35,IF(OR(P658=6,P658=7),5.52,IF(OR(P658=8,P658=9),5.71,IF(OR(P658=10,P658=11,P658=12),5.89,IF(OR(P658=13,P658=14,P658=15),6.09,IF(OR(P658=16,P658=17,P658=18),6.29,6.49)))))))))), IF(W658="Գ-2", IF(P658=0,3.88,IF(P658=1,4.01,IF(P658=2,4.14,IF(P658=3,4.27,IF(OR(P658=5,P658=4),4.41,IF(OR(P658=6,P658=7),4.55,IF(OR(P658=8,P658=9),4.7,IF(OR(P658=10,P658=11,P658=12),4.85,IF(OR(P658=13,P658=14,P658=15),5.01,IF(OR(P658=16,P658=17,P658=18),5.17,5.34)))))))))), IF(W658="Գ-3", IF(P658=0,3.21,IF(P658=1,3.31,IF(P658=2,3.42,IF(P658=3,3.53,IF(OR(P658=5,P658=4),3.64,IF(OR(P658=6,P658=7),3.76,IF(OR(P658=8,P658=9),3.88,IF(OR(P658=10,P658=11,P658=12),4.01,IF(OR(P658=13,P658=14,P658=15),4.13,IF(OR(P658=16,P658=17,P658=18),4.27,4.4)))))))))), IF(W658="Ա-1", IF(P658=0,2.66,IF(P658=1,2.75,IF(P658=2,2.83,IF(P658=3,2.92,IF(OR(P658=5,P658=4),3.02,IF(OR(P658=6,P658=7),3.11,IF(OR(P658=8,P658=9),3.21,IF(OR(P658=10,P658=11,P658=12),3.31,IF(OR(P658=13,P658=14,P658=15),3.42,IF(OR(P658=16,P658=17,P658=18),3.53,3.64)))))))))), IF(W658="Ա-2", IF(P658=0,2.28,IF(P658=1,2.35,IF(P658=2,2.43,IF(P658=3,2.5,IF(OR(P658=5,P658=4),2.58,IF(OR(P658=6,P658=7),2.66,IF(OR(P658=8,P658=9),2.75,IF(OR(P658=10,P658=11,P658=12),2.83,IF(OR(P658=13,P658=14,P658=15),2.92,IF(OR(P658=16,P658=17,P658=18),3.01,3.11)))))))))),IF(W658="Ա-3", IF(P658=0,1.96,IF(P658=1,2.02,IF(P658=2,2.08,IF(P658=3,2.15,IF(OR(P658=5,P658=4),2.21,IF(OR(P658=6,P658=7),2.28,IF(OR(P658=8,P658=9),2.35,IF(OR(P658=10,P658=11,P658=12),2.42,IF(OR(P658=13,P658=14,P658=15),2.5,IF(OR(P658=16,P658=17,P658=18),2.58,2.66)))))))))), IF(W658="Կ-1", IF(P658=0,1.68,IF(P658=1,1.73,IF(P658=2,1.79,IF(P658=3,1.84,IF(OR(P658=5,P658=4),1.9,IF(OR(P658=6,P658=7),1.96,IF(OR(P658=8,P658=9),2.02,IF(OR(P658=10,P658=11,P658=12),2.08,IF(OR(P658=13,P658=14,P658=15),2.14,IF(OR(P658=16,P658=17,P658=18),2.21,2.28)))))))))), IF(W658="Կ-2", IF(P658=0,1.45,IF(P658=1,1.49,IF(P658=2,1.54,IF(P658=3,1.59,IF(OR(P658=5,P658=4),1.63,IF(OR(P658=6,P658=7),1.68,IF(OR(P658=8,P658=9),1.73,IF(OR(P658=10,P658=11,P658=12),1.79,IF(OR(P658=13,P658=14,P658=15),1.84,IF(OR(P658=16,P658=17,P658=18),1.9,1.95)))))))))),IF(W658="Կ-3", IF(P658=0,1.25,IF(P658=1,1.29,IF(P658=2,1.33,IF(P658=3,1.37,IF(OR(P658=5,P658=4),1.41,IF(OR(P658=6,P658=7),1.45,IF(OR(P658=8,P658=9),1.49,IF(OR(P658=10,P658=11,P658=12),1.54,IF(OR(P658=13,P658=14,P658=15),1.58,IF(OR(P658=16,P658=17,P658=18),1.63,1.68)))))))))), "Error"))))))))))))</f>
        <v>1.63</v>
      </c>
      <c r="R658" s="794"/>
      <c r="S658" s="828">
        <f>+Q658+Q658*R658</f>
        <v>1.63</v>
      </c>
      <c r="T658" s="788">
        <v>66140</v>
      </c>
      <c r="U658" s="825"/>
      <c r="V658" s="825"/>
      <c r="W658" s="796" t="str">
        <f t="shared" si="1787"/>
        <v>Կ-2</v>
      </c>
      <c r="X658" s="788">
        <f>T658*S658</f>
        <v>107808.2</v>
      </c>
      <c r="Y658" s="791">
        <f>S658*T658+U658+V658</f>
        <v>107808.2</v>
      </c>
      <c r="Z658" s="797">
        <f>+Y658*13</f>
        <v>1401506.5999999999</v>
      </c>
      <c r="AA658" s="793">
        <f>+O658</f>
        <v>1</v>
      </c>
      <c r="AB658" s="794">
        <f>+P658+1</f>
        <v>5</v>
      </c>
      <c r="AC658" s="795">
        <f>IF(AA658&lt;1,0,IF(AI658="Բ-1",IF(AB658=0,6.94,IF(AB658=1,7.17,IF(AB658=2,7.41,IF(AB658=3,7.66,IF(OR(AB658=5,AB658=4),7.92,IF(OR(AB658=6,AB658=7),8.18,IF(OR(AB658=8,AB658=9),8.46,IF(OR(AB658=10,AB658=11,AB658=12),8.74,IF(OR(AB658=13,AB658=14,AB658=15),9.03,IF(OR(AB658=16,AB658=17,AB658=18),9.33,9.65)))))))))),IF(AI658="Բ-2", IF(AB658=0,5.71,IF(AB658=1,5.89,IF(AB658=2,6.09,IF(AB658=3,6.29,IF(OR(AB658=5,AB658=4),6.5,IF(OR(AB658=6,AB658=7),6.72,IF(OR(AB658=8,AB658=9),6.94,IF(OR(AB658=10,AB658=11,AB658=12),7.17,IF(OR(AB658=13,AB658=14,AB658=15),7.41,IF(OR(AB658=16,AB658=17,AB658=18),7.65,7.91)))))))))), IF(AI658="Գ-1", IF(AB658=0,4.7,IF(AB658=1,4.86,IF(AB658=2,5.01,IF(AB658=3,5.18,IF(OR(AB658=5,AB658=4),5.35,IF(OR(AB658=6,AB658=7),5.52,IF(OR(AB658=8,AB658=9),5.71,IF(OR(AB658=10,AB658=11,AB658=12),5.89,IF(OR(AB658=13,AB658=14,AB658=15),6.09,IF(OR(AB658=16,AB658=17,AB658=18),6.29,6.49)))))))))), IF(AI658="Գ-2", IF(AB658=0,3.88,IF(AB658=1,4.01,IF(AB658=2,4.14,IF(AB658=3,4.27,IF(OR(AB658=5,AB658=4),4.41,IF(OR(AB658=6,AB658=7),4.55,IF(OR(AB658=8,AB658=9),4.7,IF(OR(AB658=10,AB658=11,AB658=12),4.85,IF(OR(AB658=13,AB658=14,AB658=15),5.01,IF(OR(AB658=16,AB658=17,AB658=18),5.17,5.34)))))))))), IF(AI658="Գ-3", IF(AB658=0,3.21,IF(AB658=1,3.31,IF(AB658=2,3.42,IF(AB658=3,3.53,IF(OR(AB658=5,AB658=4),3.64,IF(OR(AB658=6,AB658=7),3.76,IF(OR(AB658=8,AB658=9),3.88,IF(OR(AB658=10,AB658=11,AB658=12),4.01,IF(OR(AB658=13,AB658=14,AB658=15),4.13,IF(OR(AB658=16,AB658=17,AB658=18),4.27,4.4)))))))))), IF(AI658="Ա-1", IF(AB658=0,2.66,IF(AB658=1,2.75,IF(AB658=2,2.83,IF(AB658=3,2.92,IF(OR(AB658=5,AB658=4),3.02,IF(OR(AB658=6,AB658=7),3.11,IF(OR(AB658=8,AB658=9),3.21,IF(OR(AB658=10,AB658=11,AB658=12),3.31,IF(OR(AB658=13,AB658=14,AB658=15),3.42,IF(OR(AB658=16,AB658=17,AB658=18),3.53,3.64)))))))))), IF(AI658="Ա-2", IF(AB658=0,2.28,IF(AB658=1,2.35,IF(AB658=2,2.43,IF(AB658=3,2.5,IF(OR(AB658=5,AB658=4),2.58,IF(OR(AB658=6,AB658=7),2.66,IF(OR(AB658=8,AB658=9),2.75,IF(OR(AB658=10,AB658=11,AB658=12),2.83,IF(OR(AB658=13,AB658=14,AB658=15),2.92,IF(OR(AB658=16,AB658=17,AB658=18),3.01,3.11)))))))))),IF(AI658="Ա-3", IF(AB658=0,1.96,IF(AB658=1,2.02,IF(AB658=2,2.08,IF(AB658=3,2.15,IF(OR(AB658=5,AB658=4),2.21,IF(OR(AB658=6,AB658=7),2.28,IF(OR(AB658=8,AB658=9),2.35,IF(OR(AB658=10,AB658=11,AB658=12),2.42,IF(OR(AB658=13,AB658=14,AB658=15),2.5,IF(OR(AB658=16,AB658=17,AB658=18),2.58,2.66)))))))))), IF(AI658="Կ-1", IF(AB658=0,1.68,IF(AB658=1,1.73,IF(AB658=2,1.79,IF(AB658=3,1.84,IF(OR(AB658=5,AB658=4),1.9,IF(OR(AB658=6,AB658=7),1.96,IF(OR(AB658=8,AB658=9),2.02,IF(OR(AB658=10,AB658=11,AB658=12),2.08,IF(OR(AB658=13,AB658=14,AB658=15),2.14,IF(OR(AB658=16,AB658=17,AB658=18),2.21,2.28)))))))))), IF(AI658="Կ-2", IF(AB658=0,1.45,IF(AB658=1,1.49,IF(AB658=2,1.54,IF(AB658=3,1.59,IF(OR(AB658=5,AB658=4),1.63,IF(OR(AB658=6,AB658=7),1.68,IF(OR(AB658=8,AB658=9),1.73,IF(OR(AB658=10,AB658=11,AB658=12),1.79,IF(OR(AB658=13,AB658=14,AB658=15),1.84,IF(OR(AB658=16,AB658=17,AB658=18),1.9,1.95)))))))))),IF(AI658="Կ-3", IF(AB658=0,1.25,IF(AB658=1,1.29,IF(AB658=2,1.33,IF(AB658=3,1.37,IF(OR(AB658=5,AB658=4),1.41,IF(OR(AB658=6,AB658=7),1.45,IF(OR(AB658=8,AB658=9),1.49,IF(OR(AB658=10,AB658=11,AB658=12),1.54,IF(OR(AB658=13,AB658=14,AB658=15),1.58,IF(OR(AB658=16,AB658=17,AB658=18),1.63,1.68)))))))))), "Error"))))))))))))</f>
        <v>1.63</v>
      </c>
      <c r="AD658" s="794"/>
      <c r="AE658" s="828">
        <f>+AC658+AC658*AD658</f>
        <v>1.63</v>
      </c>
      <c r="AF658" s="788">
        <v>66140</v>
      </c>
      <c r="AG658" s="825"/>
      <c r="AH658" s="825"/>
      <c r="AI658" s="790" t="str">
        <f>+W658</f>
        <v>Կ-2</v>
      </c>
      <c r="AJ658" s="788">
        <f>AF658*AE658</f>
        <v>107808.2</v>
      </c>
      <c r="AK658" s="791">
        <f>AE658*AF658+AG658+AH658</f>
        <v>107808.2</v>
      </c>
      <c r="AL658" s="797">
        <f>+AK658*13</f>
        <v>1401506.5999999999</v>
      </c>
      <c r="AM658" s="793">
        <f>+AA658</f>
        <v>1</v>
      </c>
      <c r="AN658" s="794">
        <f>+AB658+1</f>
        <v>6</v>
      </c>
      <c r="AO658" s="795">
        <f>IF(AM658&lt;1,0,IF(AU658="Բ-1",IF(AN658=0,6.94,IF(AN658=1,7.17,IF(AN658=2,7.41,IF(AN658=3,7.66,IF(OR(AN658=5,AN658=4),7.92,IF(OR(AN658=6,AN658=7),8.18,IF(OR(AN658=8,AN658=9),8.46,IF(OR(AN658=10,AN658=11,AN658=12),8.74,IF(OR(AN658=13,AN658=14,AN658=15),9.03,IF(OR(AN658=16,AN658=17,AN658=18),9.33,9.65)))))))))),IF(AU658="Բ-2", IF(AN658=0,5.71,IF(AN658=1,5.89,IF(AN658=2,6.09,IF(AN658=3,6.29,IF(OR(AN658=5,AN658=4),6.5,IF(OR(AN658=6,AN658=7),6.72,IF(OR(AN658=8,AN658=9),6.94,IF(OR(AN658=10,AN658=11,AN658=12),7.17,IF(OR(AN658=13,AN658=14,AN658=15),7.41,IF(OR(AN658=16,AN658=17,AN658=18),7.65,7.91)))))))))), IF(AU658="Գ-1", IF(AN658=0,4.7,IF(AN658=1,4.86,IF(AN658=2,5.01,IF(AN658=3,5.18,IF(OR(AN658=5,AN658=4),5.35,IF(OR(AN658=6,AN658=7),5.52,IF(OR(AN658=8,AN658=9),5.71,IF(OR(AN658=10,AN658=11,AN658=12),5.89,IF(OR(AN658=13,AN658=14,AN658=15),6.09,IF(OR(AN658=16,AN658=17,AN658=18),6.29,6.49)))))))))), IF(AU658="Գ-2", IF(AN658=0,3.88,IF(AN658=1,4.01,IF(AN658=2,4.14,IF(AN658=3,4.27,IF(OR(AN658=5,AN658=4),4.41,IF(OR(AN658=6,AN658=7),4.55,IF(OR(AN658=8,AN658=9),4.7,IF(OR(AN658=10,AN658=11,AN658=12),4.85,IF(OR(AN658=13,AN658=14,AN658=15),5.01,IF(OR(AN658=16,AN658=17,AN658=18),5.17,5.34)))))))))), IF(AU658="Գ-3", IF(AN658=0,3.21,IF(AN658=1,3.31,IF(AN658=2,3.42,IF(AN658=3,3.53,IF(OR(AN658=5,AN658=4),3.64,IF(OR(AN658=6,AN658=7),3.76,IF(OR(AN658=8,AN658=9),3.88,IF(OR(AN658=10,AN658=11,AN658=12),4.01,IF(OR(AN658=13,AN658=14,AN658=15),4.13,IF(OR(AN658=16,AN658=17,AN658=18),4.27,4.4)))))))))), IF(AU658="Ա-1", IF(AN658=0,2.66,IF(AN658=1,2.75,IF(AN658=2,2.83,IF(AN658=3,2.92,IF(OR(AN658=5,AN658=4),3.02,IF(OR(AN658=6,AN658=7),3.11,IF(OR(AN658=8,AN658=9),3.21,IF(OR(AN658=10,AN658=11,AN658=12),3.31,IF(OR(AN658=13,AN658=14,AN658=15),3.42,IF(OR(AN658=16,AN658=17,AN658=18),3.53,3.64)))))))))), IF(AU658="Ա-2", IF(AN658=0,2.28,IF(AN658=1,2.35,IF(AN658=2,2.43,IF(AN658=3,2.5,IF(OR(AN658=5,AN658=4),2.58,IF(OR(AN658=6,AN658=7),2.66,IF(OR(AN658=8,AN658=9),2.75,IF(OR(AN658=10,AN658=11,AN658=12),2.83,IF(OR(AN658=13,AN658=14,AN658=15),2.92,IF(OR(AN658=16,AN658=17,AN658=18),3.01,3.11)))))))))),IF(AU658="Ա-3", IF(AN658=0,1.96,IF(AN658=1,2.02,IF(AN658=2,2.08,IF(AN658=3,2.15,IF(OR(AN658=5,AN658=4),2.21,IF(OR(AN658=6,AN658=7),2.28,IF(OR(AN658=8,AN658=9),2.35,IF(OR(AN658=10,AN658=11,AN658=12),2.42,IF(OR(AN658=13,AN658=14,AN658=15),2.5,IF(OR(AN658=16,AN658=17,AN658=18),2.58,2.66)))))))))), IF(AU658="Կ-1", IF(AN658=0,1.68,IF(AN658=1,1.73,IF(AN658=2,1.79,IF(AN658=3,1.84,IF(OR(AN658=5,AN658=4),1.9,IF(OR(AN658=6,AN658=7),1.96,IF(OR(AN658=8,AN658=9),2.02,IF(OR(AN658=10,AN658=11,AN658=12),2.08,IF(OR(AN658=13,AN658=14,AN658=15),2.14,IF(OR(AN658=16,AN658=17,AN658=18),2.21,2.28)))))))))), IF(AU658="Կ-2", IF(AN658=0,1.45,IF(AN658=1,1.49,IF(AN658=2,1.54,IF(AN658=3,1.59,IF(OR(AN658=5,AN658=4),1.63,IF(OR(AN658=6,AN658=7),1.68,IF(OR(AN658=8,AN658=9),1.73,IF(OR(AN658=10,AN658=11,AN658=12),1.79,IF(OR(AN658=13,AN658=14,AN658=15),1.84,IF(OR(AN658=16,AN658=17,AN658=18),1.9,1.95)))))))))),IF(AU658="Կ-3", IF(AN658=0,1.25,IF(AN658=1,1.29,IF(AN658=2,1.33,IF(AN658=3,1.37,IF(OR(AN658=5,AN658=4),1.41,IF(OR(AN658=6,AN658=7),1.45,IF(OR(AN658=8,AN658=9),1.49,IF(OR(AN658=10,AN658=11,AN658=12),1.54,IF(OR(AN658=13,AN658=14,AN658=15),1.58,IF(OR(AN658=16,AN658=17,AN658=18),1.63,1.68)))))))))), "Error"))))))))))))</f>
        <v>1.68</v>
      </c>
      <c r="AP658" s="794"/>
      <c r="AQ658" s="828">
        <f>+AO658+AO658*AP658</f>
        <v>1.68</v>
      </c>
      <c r="AR658" s="788">
        <v>66140</v>
      </c>
      <c r="AS658" s="825"/>
      <c r="AT658" s="825"/>
      <c r="AU658" s="790" t="str">
        <f>+AI658</f>
        <v>Կ-2</v>
      </c>
      <c r="AV658" s="788">
        <f>AR658*AQ658</f>
        <v>111115.2</v>
      </c>
      <c r="AW658" s="791">
        <f>AQ658*AR658+AS658+AT658</f>
        <v>111115.2</v>
      </c>
      <c r="AX658" s="797">
        <f>+AW658*13</f>
        <v>1444497.5999999999</v>
      </c>
    </row>
    <row r="659" spans="2:50" s="777" customFormat="1" ht="27">
      <c r="B659" s="1658">
        <v>8</v>
      </c>
      <c r="C659" s="647" t="s">
        <v>2358</v>
      </c>
      <c r="D659" s="657" t="s">
        <v>1375</v>
      </c>
      <c r="E659" s="799">
        <v>1</v>
      </c>
      <c r="F659" s="1321">
        <v>0</v>
      </c>
      <c r="G659" s="800">
        <f>IF(E659&lt;1,0,IF(K659="Բ-1",IF(F659=0,6.94,IF(F659=1,7.17,IF(F659=2,7.41,IF(F659=3,7.66,IF(OR(F659=5,F659=4),7.92,IF(OR(F659=6,F659=7),8.18,IF(OR(F659=8,F659=9),8.46,IF(OR(F659=10,F659=11,F659=12),8.74,IF(OR(F659=13,F659=14,F659=15),9.03,IF(OR(F659=16,F659=17,F659=18),9.33,9.65)))))))))),IF(K659="Բ-2", IF(F659=0,5.71,IF(F659=1,5.89,IF(F659=2,6.09,IF(F659=3,6.29,IF(OR(F659=5,F659=4),6.5,IF(OR(F659=6,F659=7),6.72,IF(OR(F659=8,F659=9),6.94,IF(OR(F659=10,F659=11,F659=12),7.17,IF(OR(F659=13,F659=14,F659=15),7.41,IF(OR(F659=16,F659=17,F659=18),7.65,7.91)))))))))), IF(K659="Գ-1", IF(F659=0,4.7,IF(F659=1,4.86,IF(F659=2,5.01,IF(F659=3,5.18,IF(OR(F659=5,F659=4),5.35,IF(OR(F659=6,F659=7),5.52,IF(OR(F659=8,F659=9),5.71,IF(OR(F659=10,F659=11,F659=12),5.89,IF(OR(F659=13,F659=14,F659=15),6.09,IF(OR(F659=16,F659=17,F659=18),6.29,6.49)))))))))), IF(K659="Գ-2", IF(F659=0,3.88,IF(F659=1,4.01,IF(F659=2,4.14,IF(F659=3,4.27,IF(OR(F659=5,F659=4),4.41,IF(OR(F659=6,F659=7),4.55,IF(OR(F659=8,F659=9),4.7,IF(OR(F659=10,F659=11,F659=12),4.85,IF(OR(F659=13,F659=14,F659=15),5.01,IF(OR(F659=16,F659=17,F659=18),5.17,5.34)))))))))), IF(K659="Գ-3", IF(F659=0,3.21,IF(F659=1,3.31,IF(F659=2,3.42,IF(F659=3,3.53,IF(OR(F659=5,F659=4),3.64,IF(OR(F659=6,F659=7),3.76,IF(OR(F659=8,F659=9),3.88,IF(OR(F659=10,F659=11,F659=12),4.01,IF(OR(F659=13,F659=14,F659=15),4.13,IF(OR(F659=16,F659=17,F659=18),4.27,4.4)))))))))), IF(K659="Ա-1", IF(F659=0,2.66,IF(F659=1,2.75,IF(F659=2,2.83,IF(F659=3,2.92,IF(OR(F659=5,F659=4),3.02,IF(OR(F659=6,F659=7),3.11,IF(OR(F659=8,F659=9),3.21,IF(OR(F659=10,F659=11,F659=12),3.31,IF(OR(F659=13,F659=14,F659=15),3.42,IF(OR(F659=16,F659=17,F659=18),3.53,3.64)))))))))), IF(K659="Ա-2", IF(F659=0,2.28,IF(F659=1,2.35,IF(F659=2,2.43,IF(F659=3,2.5,IF(OR(F659=5,F659=4),2.58,IF(OR(F659=6,F659=7),2.66,IF(OR(F659=8,F659=9),2.75,IF(OR(F659=10,F659=11,F659=12),2.83,IF(OR(F659=13,F659=14,F659=15),2.92,IF(OR(F659=16,F659=17,F659=18),3.01,3.11)))))))))),IF(K659="Ա-3", IF(F659=0,1.96,IF(F659=1,2.02,IF(F659=2,2.08,IF(F659=3,2.15,IF(OR(F659=5,F659=4),2.21,IF(OR(F659=6,F659=7),2.28,IF(OR(F659=8,F659=9),2.35,IF(OR(F659=10,F659=11,F659=12),2.42,IF(OR(F659=13,F659=14,F659=15),2.5,IF(OR(F659=16,F659=17,F659=18),2.58,2.66)))))))))), IF(K659="Կ-1", IF(F659=0,1.68,IF(F659=1,1.73,IF(F659=2,1.79,IF(F659=3,1.84,IF(OR(F659=5,F659=4),1.9,IF(OR(F659=6,F659=7),1.96,IF(OR(F659=8,F659=9),2.02,IF(OR(F659=10,F659=11,F659=12),2.08,IF(OR(F659=13,F659=14,F659=15),2.14,IF(OR(F659=16,F659=17,F659=18),2.21,2.28)))))))))), IF(K659="Կ-2", IF(F659=0,1.45,IF(F659=1,1.49,IF(F659=2,1.54,IF(F659=3,1.59,IF(OR(F659=5,F659=4),1.63,IF(OR(F659=6,F659=7),1.68,IF(OR(F659=8,F659=9),1.73,IF(OR(F659=10,F659=11,F659=12),1.79,IF(OR(F659=13,F659=14,F659=15),1.84,IF(OR(F659=16,F659=17,F659=18),1.9,1.95)))))))))),IF(K659="Կ-3", IF(F659=0,1.25,IF(F659=1,1.29,IF(F659=2,1.33,IF(F659=3,1.37,IF(OR(F659=5,F659=4),1.41,IF(OR(F659=6,F659=7),1.45,IF(OR(F659=8,F659=9),1.49,IF(OR(F659=10,F659=11,F659=12),1.54,IF(OR(F659=13,F659=14,F659=15),1.58,IF(OR(F659=16,F659=17,F659=18),1.63,1.68)))))))))), "Error"))))))))))))</f>
        <v>1.45</v>
      </c>
      <c r="H659" s="788">
        <v>66140</v>
      </c>
      <c r="I659" s="824"/>
      <c r="J659" s="825"/>
      <c r="K659" s="796" t="s">
        <v>98</v>
      </c>
      <c r="L659" s="788">
        <f>H659*G659</f>
        <v>95903</v>
      </c>
      <c r="M659" s="791">
        <f t="shared" si="1781"/>
        <v>95903</v>
      </c>
      <c r="N659" s="792">
        <f>+M659*13</f>
        <v>1246739</v>
      </c>
      <c r="O659" s="793">
        <f t="shared" si="1783"/>
        <v>1</v>
      </c>
      <c r="P659" s="794">
        <f t="shared" si="1784"/>
        <v>1</v>
      </c>
      <c r="Q659" s="795">
        <f>IF(O659&lt;1,0,IF(W659="Բ-1",IF(P659=0,6.94,IF(P659=1,7.17,IF(P659=2,7.41,IF(P659=3,7.66,IF(OR(P659=5,P659=4),7.92,IF(OR(P659=6,P659=7),8.18,IF(OR(P659=8,P659=9),8.46,IF(OR(P659=10,P659=11,P659=12),8.74,IF(OR(P659=13,P659=14,P659=15),9.03,IF(OR(P659=16,P659=17,P659=18),9.33,9.65)))))))))),IF(W659="Բ-2", IF(P659=0,5.71,IF(P659=1,5.89,IF(P659=2,6.09,IF(P659=3,6.29,IF(OR(P659=5,P659=4),6.5,IF(OR(P659=6,P659=7),6.72,IF(OR(P659=8,P659=9),6.94,IF(OR(P659=10,P659=11,P659=12),7.17,IF(OR(P659=13,P659=14,P659=15),7.41,IF(OR(P659=16,P659=17,P659=18),7.65,7.91)))))))))), IF(W659="Գ-1", IF(P659=0,4.7,IF(P659=1,4.86,IF(P659=2,5.01,IF(P659=3,5.18,IF(OR(P659=5,P659=4),5.35,IF(OR(P659=6,P659=7),5.52,IF(OR(P659=8,P659=9),5.71,IF(OR(P659=10,P659=11,P659=12),5.89,IF(OR(P659=13,P659=14,P659=15),6.09,IF(OR(P659=16,P659=17,P659=18),6.29,6.49)))))))))), IF(W659="Գ-2", IF(P659=0,3.88,IF(P659=1,4.01,IF(P659=2,4.14,IF(P659=3,4.27,IF(OR(P659=5,P659=4),4.41,IF(OR(P659=6,P659=7),4.55,IF(OR(P659=8,P659=9),4.7,IF(OR(P659=10,P659=11,P659=12),4.85,IF(OR(P659=13,P659=14,P659=15),5.01,IF(OR(P659=16,P659=17,P659=18),5.17,5.34)))))))))), IF(W659="Գ-3", IF(P659=0,3.21,IF(P659=1,3.31,IF(P659=2,3.42,IF(P659=3,3.53,IF(OR(P659=5,P659=4),3.64,IF(OR(P659=6,P659=7),3.76,IF(OR(P659=8,P659=9),3.88,IF(OR(P659=10,P659=11,P659=12),4.01,IF(OR(P659=13,P659=14,P659=15),4.13,IF(OR(P659=16,P659=17,P659=18),4.27,4.4)))))))))), IF(W659="Ա-1", IF(P659=0,2.66,IF(P659=1,2.75,IF(P659=2,2.83,IF(P659=3,2.92,IF(OR(P659=5,P659=4),3.02,IF(OR(P659=6,P659=7),3.11,IF(OR(P659=8,P659=9),3.21,IF(OR(P659=10,P659=11,P659=12),3.31,IF(OR(P659=13,P659=14,P659=15),3.42,IF(OR(P659=16,P659=17,P659=18),3.53,3.64)))))))))), IF(W659="Ա-2", IF(P659=0,2.28,IF(P659=1,2.35,IF(P659=2,2.43,IF(P659=3,2.5,IF(OR(P659=5,P659=4),2.58,IF(OR(P659=6,P659=7),2.66,IF(OR(P659=8,P659=9),2.75,IF(OR(P659=10,P659=11,P659=12),2.83,IF(OR(P659=13,P659=14,P659=15),2.92,IF(OR(P659=16,P659=17,P659=18),3.01,3.11)))))))))),IF(W659="Ա-3", IF(P659=0,1.96,IF(P659=1,2.02,IF(P659=2,2.08,IF(P659=3,2.15,IF(OR(P659=5,P659=4),2.21,IF(OR(P659=6,P659=7),2.28,IF(OR(P659=8,P659=9),2.35,IF(OR(P659=10,P659=11,P659=12),2.42,IF(OR(P659=13,P659=14,P659=15),2.5,IF(OR(P659=16,P659=17,P659=18),2.58,2.66)))))))))), IF(W659="Կ-1", IF(P659=0,1.68,IF(P659=1,1.73,IF(P659=2,1.79,IF(P659=3,1.84,IF(OR(P659=5,P659=4),1.9,IF(OR(P659=6,P659=7),1.96,IF(OR(P659=8,P659=9),2.02,IF(OR(P659=10,P659=11,P659=12),2.08,IF(OR(P659=13,P659=14,P659=15),2.14,IF(OR(P659=16,P659=17,P659=18),2.21,2.28)))))))))), IF(W659="Կ-2", IF(P659=0,1.45,IF(P659=1,1.49,IF(P659=2,1.54,IF(P659=3,1.59,IF(OR(P659=5,P659=4),1.63,IF(OR(P659=6,P659=7),1.68,IF(OR(P659=8,P659=9),1.73,IF(OR(P659=10,P659=11,P659=12),1.79,IF(OR(P659=13,P659=14,P659=15),1.84,IF(OR(P659=16,P659=17,P659=18),1.9,1.95)))))))))),IF(W659="Կ-3", IF(P659=0,1.25,IF(P659=1,1.29,IF(P659=2,1.33,IF(P659=3,1.37,IF(OR(P659=5,P659=4),1.41,IF(OR(P659=6,P659=7),1.45,IF(OR(P659=8,P659=9),1.49,IF(OR(P659=10,P659=11,P659=12),1.54,IF(OR(P659=13,P659=14,P659=15),1.58,IF(OR(P659=16,P659=17,P659=18),1.63,1.68)))))))))), "Error"))))))))))))</f>
        <v>1.49</v>
      </c>
      <c r="R659" s="794"/>
      <c r="S659" s="828">
        <f>+Q659+Q659*R659</f>
        <v>1.49</v>
      </c>
      <c r="T659" s="788">
        <v>66140</v>
      </c>
      <c r="U659" s="825"/>
      <c r="V659" s="825"/>
      <c r="W659" s="796" t="str">
        <f t="shared" si="1787"/>
        <v>Կ-2</v>
      </c>
      <c r="X659" s="788">
        <f>T659*S659</f>
        <v>98548.6</v>
      </c>
      <c r="Y659" s="791">
        <f>S659*T659+U659+V659</f>
        <v>98548.6</v>
      </c>
      <c r="Z659" s="797">
        <f>+Y659*13</f>
        <v>1281131.8</v>
      </c>
      <c r="AA659" s="793">
        <f>+O659</f>
        <v>1</v>
      </c>
      <c r="AB659" s="794">
        <f>+P659+1</f>
        <v>2</v>
      </c>
      <c r="AC659" s="795">
        <f>IF(AA659&lt;1,0,IF(AI659="Բ-1",IF(AB659=0,6.94,IF(AB659=1,7.17,IF(AB659=2,7.41,IF(AB659=3,7.66,IF(OR(AB659=5,AB659=4),7.92,IF(OR(AB659=6,AB659=7),8.18,IF(OR(AB659=8,AB659=9),8.46,IF(OR(AB659=10,AB659=11,AB659=12),8.74,IF(OR(AB659=13,AB659=14,AB659=15),9.03,IF(OR(AB659=16,AB659=17,AB659=18),9.33,9.65)))))))))),IF(AI659="Բ-2", IF(AB659=0,5.71,IF(AB659=1,5.89,IF(AB659=2,6.09,IF(AB659=3,6.29,IF(OR(AB659=5,AB659=4),6.5,IF(OR(AB659=6,AB659=7),6.72,IF(OR(AB659=8,AB659=9),6.94,IF(OR(AB659=10,AB659=11,AB659=12),7.17,IF(OR(AB659=13,AB659=14,AB659=15),7.41,IF(OR(AB659=16,AB659=17,AB659=18),7.65,7.91)))))))))), IF(AI659="Գ-1", IF(AB659=0,4.7,IF(AB659=1,4.86,IF(AB659=2,5.01,IF(AB659=3,5.18,IF(OR(AB659=5,AB659=4),5.35,IF(OR(AB659=6,AB659=7),5.52,IF(OR(AB659=8,AB659=9),5.71,IF(OR(AB659=10,AB659=11,AB659=12),5.89,IF(OR(AB659=13,AB659=14,AB659=15),6.09,IF(OR(AB659=16,AB659=17,AB659=18),6.29,6.49)))))))))), IF(AI659="Գ-2", IF(AB659=0,3.88,IF(AB659=1,4.01,IF(AB659=2,4.14,IF(AB659=3,4.27,IF(OR(AB659=5,AB659=4),4.41,IF(OR(AB659=6,AB659=7),4.55,IF(OR(AB659=8,AB659=9),4.7,IF(OR(AB659=10,AB659=11,AB659=12),4.85,IF(OR(AB659=13,AB659=14,AB659=15),5.01,IF(OR(AB659=16,AB659=17,AB659=18),5.17,5.34)))))))))), IF(AI659="Գ-3", IF(AB659=0,3.21,IF(AB659=1,3.31,IF(AB659=2,3.42,IF(AB659=3,3.53,IF(OR(AB659=5,AB659=4),3.64,IF(OR(AB659=6,AB659=7),3.76,IF(OR(AB659=8,AB659=9),3.88,IF(OR(AB659=10,AB659=11,AB659=12),4.01,IF(OR(AB659=13,AB659=14,AB659=15),4.13,IF(OR(AB659=16,AB659=17,AB659=18),4.27,4.4)))))))))), IF(AI659="Ա-1", IF(AB659=0,2.66,IF(AB659=1,2.75,IF(AB659=2,2.83,IF(AB659=3,2.92,IF(OR(AB659=5,AB659=4),3.02,IF(OR(AB659=6,AB659=7),3.11,IF(OR(AB659=8,AB659=9),3.21,IF(OR(AB659=10,AB659=11,AB659=12),3.31,IF(OR(AB659=13,AB659=14,AB659=15),3.42,IF(OR(AB659=16,AB659=17,AB659=18),3.53,3.64)))))))))), IF(AI659="Ա-2", IF(AB659=0,2.28,IF(AB659=1,2.35,IF(AB659=2,2.43,IF(AB659=3,2.5,IF(OR(AB659=5,AB659=4),2.58,IF(OR(AB659=6,AB659=7),2.66,IF(OR(AB659=8,AB659=9),2.75,IF(OR(AB659=10,AB659=11,AB659=12),2.83,IF(OR(AB659=13,AB659=14,AB659=15),2.92,IF(OR(AB659=16,AB659=17,AB659=18),3.01,3.11)))))))))),IF(AI659="Ա-3", IF(AB659=0,1.96,IF(AB659=1,2.02,IF(AB659=2,2.08,IF(AB659=3,2.15,IF(OR(AB659=5,AB659=4),2.21,IF(OR(AB659=6,AB659=7),2.28,IF(OR(AB659=8,AB659=9),2.35,IF(OR(AB659=10,AB659=11,AB659=12),2.42,IF(OR(AB659=13,AB659=14,AB659=15),2.5,IF(OR(AB659=16,AB659=17,AB659=18),2.58,2.66)))))))))), IF(AI659="Կ-1", IF(AB659=0,1.68,IF(AB659=1,1.73,IF(AB659=2,1.79,IF(AB659=3,1.84,IF(OR(AB659=5,AB659=4),1.9,IF(OR(AB659=6,AB659=7),1.96,IF(OR(AB659=8,AB659=9),2.02,IF(OR(AB659=10,AB659=11,AB659=12),2.08,IF(OR(AB659=13,AB659=14,AB659=15),2.14,IF(OR(AB659=16,AB659=17,AB659=18),2.21,2.28)))))))))), IF(AI659="Կ-2", IF(AB659=0,1.45,IF(AB659=1,1.49,IF(AB659=2,1.54,IF(AB659=3,1.59,IF(OR(AB659=5,AB659=4),1.63,IF(OR(AB659=6,AB659=7),1.68,IF(OR(AB659=8,AB659=9),1.73,IF(OR(AB659=10,AB659=11,AB659=12),1.79,IF(OR(AB659=13,AB659=14,AB659=15),1.84,IF(OR(AB659=16,AB659=17,AB659=18),1.9,1.95)))))))))),IF(AI659="Կ-3", IF(AB659=0,1.25,IF(AB659=1,1.29,IF(AB659=2,1.33,IF(AB659=3,1.37,IF(OR(AB659=5,AB659=4),1.41,IF(OR(AB659=6,AB659=7),1.45,IF(OR(AB659=8,AB659=9),1.49,IF(OR(AB659=10,AB659=11,AB659=12),1.54,IF(OR(AB659=13,AB659=14,AB659=15),1.58,IF(OR(AB659=16,AB659=17,AB659=18),1.63,1.68)))))))))), "Error"))))))))))))</f>
        <v>1.54</v>
      </c>
      <c r="AD659" s="794"/>
      <c r="AE659" s="828">
        <f>+AC659+AC659*AD659</f>
        <v>1.54</v>
      </c>
      <c r="AF659" s="788">
        <v>66140</v>
      </c>
      <c r="AG659" s="825"/>
      <c r="AH659" s="825"/>
      <c r="AI659" s="790" t="str">
        <f>+W659</f>
        <v>Կ-2</v>
      </c>
      <c r="AJ659" s="788">
        <f>AF659*AE659</f>
        <v>101855.6</v>
      </c>
      <c r="AK659" s="791">
        <f>AE659*AF659+AG659+AH659</f>
        <v>101855.6</v>
      </c>
      <c r="AL659" s="797">
        <f>+AK659*13</f>
        <v>1324122.8</v>
      </c>
      <c r="AM659" s="793">
        <f>+AA659</f>
        <v>1</v>
      </c>
      <c r="AN659" s="794">
        <f>+AB659+1</f>
        <v>3</v>
      </c>
      <c r="AO659" s="795">
        <f>IF(AM659&lt;1,0,IF(AU659="Բ-1",IF(AN659=0,6.94,IF(AN659=1,7.17,IF(AN659=2,7.41,IF(AN659=3,7.66,IF(OR(AN659=5,AN659=4),7.92,IF(OR(AN659=6,AN659=7),8.18,IF(OR(AN659=8,AN659=9),8.46,IF(OR(AN659=10,AN659=11,AN659=12),8.74,IF(OR(AN659=13,AN659=14,AN659=15),9.03,IF(OR(AN659=16,AN659=17,AN659=18),9.33,9.65)))))))))),IF(AU659="Բ-2", IF(AN659=0,5.71,IF(AN659=1,5.89,IF(AN659=2,6.09,IF(AN659=3,6.29,IF(OR(AN659=5,AN659=4),6.5,IF(OR(AN659=6,AN659=7),6.72,IF(OR(AN659=8,AN659=9),6.94,IF(OR(AN659=10,AN659=11,AN659=12),7.17,IF(OR(AN659=13,AN659=14,AN659=15),7.41,IF(OR(AN659=16,AN659=17,AN659=18),7.65,7.91)))))))))), IF(AU659="Գ-1", IF(AN659=0,4.7,IF(AN659=1,4.86,IF(AN659=2,5.01,IF(AN659=3,5.18,IF(OR(AN659=5,AN659=4),5.35,IF(OR(AN659=6,AN659=7),5.52,IF(OR(AN659=8,AN659=9),5.71,IF(OR(AN659=10,AN659=11,AN659=12),5.89,IF(OR(AN659=13,AN659=14,AN659=15),6.09,IF(OR(AN659=16,AN659=17,AN659=18),6.29,6.49)))))))))), IF(AU659="Գ-2", IF(AN659=0,3.88,IF(AN659=1,4.01,IF(AN659=2,4.14,IF(AN659=3,4.27,IF(OR(AN659=5,AN659=4),4.41,IF(OR(AN659=6,AN659=7),4.55,IF(OR(AN659=8,AN659=9),4.7,IF(OR(AN659=10,AN659=11,AN659=12),4.85,IF(OR(AN659=13,AN659=14,AN659=15),5.01,IF(OR(AN659=16,AN659=17,AN659=18),5.17,5.34)))))))))), IF(AU659="Գ-3", IF(AN659=0,3.21,IF(AN659=1,3.31,IF(AN659=2,3.42,IF(AN659=3,3.53,IF(OR(AN659=5,AN659=4),3.64,IF(OR(AN659=6,AN659=7),3.76,IF(OR(AN659=8,AN659=9),3.88,IF(OR(AN659=10,AN659=11,AN659=12),4.01,IF(OR(AN659=13,AN659=14,AN659=15),4.13,IF(OR(AN659=16,AN659=17,AN659=18),4.27,4.4)))))))))), IF(AU659="Ա-1", IF(AN659=0,2.66,IF(AN659=1,2.75,IF(AN659=2,2.83,IF(AN659=3,2.92,IF(OR(AN659=5,AN659=4),3.02,IF(OR(AN659=6,AN659=7),3.11,IF(OR(AN659=8,AN659=9),3.21,IF(OR(AN659=10,AN659=11,AN659=12),3.31,IF(OR(AN659=13,AN659=14,AN659=15),3.42,IF(OR(AN659=16,AN659=17,AN659=18),3.53,3.64)))))))))), IF(AU659="Ա-2", IF(AN659=0,2.28,IF(AN659=1,2.35,IF(AN659=2,2.43,IF(AN659=3,2.5,IF(OR(AN659=5,AN659=4),2.58,IF(OR(AN659=6,AN659=7),2.66,IF(OR(AN659=8,AN659=9),2.75,IF(OR(AN659=10,AN659=11,AN659=12),2.83,IF(OR(AN659=13,AN659=14,AN659=15),2.92,IF(OR(AN659=16,AN659=17,AN659=18),3.01,3.11)))))))))),IF(AU659="Ա-3", IF(AN659=0,1.96,IF(AN659=1,2.02,IF(AN659=2,2.08,IF(AN659=3,2.15,IF(OR(AN659=5,AN659=4),2.21,IF(OR(AN659=6,AN659=7),2.28,IF(OR(AN659=8,AN659=9),2.35,IF(OR(AN659=10,AN659=11,AN659=12),2.42,IF(OR(AN659=13,AN659=14,AN659=15),2.5,IF(OR(AN659=16,AN659=17,AN659=18),2.58,2.66)))))))))), IF(AU659="Կ-1", IF(AN659=0,1.68,IF(AN659=1,1.73,IF(AN659=2,1.79,IF(AN659=3,1.84,IF(OR(AN659=5,AN659=4),1.9,IF(OR(AN659=6,AN659=7),1.96,IF(OR(AN659=8,AN659=9),2.02,IF(OR(AN659=10,AN659=11,AN659=12),2.08,IF(OR(AN659=13,AN659=14,AN659=15),2.14,IF(OR(AN659=16,AN659=17,AN659=18),2.21,2.28)))))))))), IF(AU659="Կ-2", IF(AN659=0,1.45,IF(AN659=1,1.49,IF(AN659=2,1.54,IF(AN659=3,1.59,IF(OR(AN659=5,AN659=4),1.63,IF(OR(AN659=6,AN659=7),1.68,IF(OR(AN659=8,AN659=9),1.73,IF(OR(AN659=10,AN659=11,AN659=12),1.79,IF(OR(AN659=13,AN659=14,AN659=15),1.84,IF(OR(AN659=16,AN659=17,AN659=18),1.9,1.95)))))))))),IF(AU659="Կ-3", IF(AN659=0,1.25,IF(AN659=1,1.29,IF(AN659=2,1.33,IF(AN659=3,1.37,IF(OR(AN659=5,AN659=4),1.41,IF(OR(AN659=6,AN659=7),1.45,IF(OR(AN659=8,AN659=9),1.49,IF(OR(AN659=10,AN659=11,AN659=12),1.54,IF(OR(AN659=13,AN659=14,AN659=15),1.58,IF(OR(AN659=16,AN659=17,AN659=18),1.63,1.68)))))))))), "Error"))))))))))))</f>
        <v>1.59</v>
      </c>
      <c r="AP659" s="794"/>
      <c r="AQ659" s="828">
        <f>+AO659+AO659*AP659</f>
        <v>1.59</v>
      </c>
      <c r="AR659" s="788">
        <v>66140</v>
      </c>
      <c r="AS659" s="825"/>
      <c r="AT659" s="825"/>
      <c r="AU659" s="790" t="str">
        <f>+AI659</f>
        <v>Կ-2</v>
      </c>
      <c r="AV659" s="788">
        <f>AR659*AQ659</f>
        <v>105162.6</v>
      </c>
      <c r="AW659" s="791">
        <f>AQ659*AR659+AS659+AT659</f>
        <v>105162.6</v>
      </c>
      <c r="AX659" s="797">
        <f>+AW659*13</f>
        <v>1367113.8</v>
      </c>
    </row>
    <row r="660" spans="2:50" s="777" customFormat="1" ht="27">
      <c r="B660" s="1658">
        <v>9</v>
      </c>
      <c r="C660" s="647" t="s">
        <v>1600</v>
      </c>
      <c r="D660" s="1320" t="s">
        <v>541</v>
      </c>
      <c r="E660" s="799">
        <v>1</v>
      </c>
      <c r="F660" s="1321">
        <v>2</v>
      </c>
      <c r="G660" s="800">
        <f t="shared" si="1779"/>
        <v>1.79</v>
      </c>
      <c r="H660" s="788">
        <v>66140</v>
      </c>
      <c r="I660" s="824"/>
      <c r="J660" s="825"/>
      <c r="K660" s="796" t="s">
        <v>97</v>
      </c>
      <c r="L660" s="788">
        <f t="shared" si="1780"/>
        <v>118390.6</v>
      </c>
      <c r="M660" s="791">
        <f t="shared" si="1781"/>
        <v>118390.6</v>
      </c>
      <c r="N660" s="792">
        <f t="shared" si="1782"/>
        <v>1539077.8</v>
      </c>
      <c r="O660" s="793">
        <f t="shared" si="1783"/>
        <v>1</v>
      </c>
      <c r="P660" s="794">
        <f t="shared" si="1784"/>
        <v>3</v>
      </c>
      <c r="Q660" s="795">
        <f t="shared" si="1785"/>
        <v>1.84</v>
      </c>
      <c r="R660" s="794"/>
      <c r="S660" s="828">
        <f t="shared" si="1786"/>
        <v>1.84</v>
      </c>
      <c r="T660" s="788">
        <v>66140</v>
      </c>
      <c r="U660" s="825"/>
      <c r="V660" s="825"/>
      <c r="W660" s="796" t="str">
        <f t="shared" si="1787"/>
        <v>Կ-1</v>
      </c>
      <c r="X660" s="788">
        <f t="shared" si="1788"/>
        <v>121697.60000000001</v>
      </c>
      <c r="Y660" s="791">
        <f t="shared" si="1789"/>
        <v>121697.60000000001</v>
      </c>
      <c r="Z660" s="797">
        <f t="shared" si="1790"/>
        <v>1582068.8</v>
      </c>
      <c r="AA660" s="793">
        <f t="shared" si="1791"/>
        <v>1</v>
      </c>
      <c r="AB660" s="794">
        <f t="shared" si="1792"/>
        <v>4</v>
      </c>
      <c r="AC660" s="795">
        <f t="shared" si="1793"/>
        <v>1.9</v>
      </c>
      <c r="AD660" s="794"/>
      <c r="AE660" s="828">
        <f t="shared" si="1794"/>
        <v>1.9</v>
      </c>
      <c r="AF660" s="788">
        <v>66140</v>
      </c>
      <c r="AG660" s="825"/>
      <c r="AH660" s="825"/>
      <c r="AI660" s="790" t="str">
        <f t="shared" si="1795"/>
        <v>Կ-1</v>
      </c>
      <c r="AJ660" s="788">
        <f t="shared" si="1796"/>
        <v>125666</v>
      </c>
      <c r="AK660" s="791">
        <f t="shared" si="1797"/>
        <v>125666</v>
      </c>
      <c r="AL660" s="797">
        <f t="shared" si="1798"/>
        <v>1633658</v>
      </c>
      <c r="AM660" s="793">
        <f t="shared" si="1799"/>
        <v>1</v>
      </c>
      <c r="AN660" s="794">
        <f t="shared" si="1800"/>
        <v>5</v>
      </c>
      <c r="AO660" s="795">
        <f t="shared" si="1801"/>
        <v>1.9</v>
      </c>
      <c r="AP660" s="794"/>
      <c r="AQ660" s="828">
        <f t="shared" si="1802"/>
        <v>1.9</v>
      </c>
      <c r="AR660" s="788">
        <v>66140</v>
      </c>
      <c r="AS660" s="825"/>
      <c r="AT660" s="825"/>
      <c r="AU660" s="790" t="str">
        <f t="shared" si="1803"/>
        <v>Կ-1</v>
      </c>
      <c r="AV660" s="788">
        <f t="shared" si="1804"/>
        <v>125666</v>
      </c>
      <c r="AW660" s="791">
        <f t="shared" si="1805"/>
        <v>125666</v>
      </c>
      <c r="AX660" s="797">
        <f t="shared" si="1806"/>
        <v>1633658</v>
      </c>
    </row>
    <row r="661" spans="2:50" s="777" customFormat="1" ht="27">
      <c r="B661" s="1658">
        <v>10</v>
      </c>
      <c r="C661" s="647" t="s">
        <v>632</v>
      </c>
      <c r="D661" s="1320" t="s">
        <v>541</v>
      </c>
      <c r="E661" s="799">
        <v>1</v>
      </c>
      <c r="F661" s="1321">
        <v>21</v>
      </c>
      <c r="G661" s="800">
        <f t="shared" ref="G661" si="1807">IF(E661&lt;1,0,IF(K661="Բ-1",IF(F661=0,6.94,IF(F661=1,7.17,IF(F661=2,7.41,IF(F661=3,7.66,IF(OR(F661=5,F661=4),7.92,IF(OR(F661=6,F661=7),8.18,IF(OR(F661=8,F661=9),8.46,IF(OR(F661=10,F661=11,F661=12),8.74,IF(OR(F661=13,F661=14,F661=15),9.03,IF(OR(F661=16,F661=17,F661=18),9.33,9.65)))))))))),IF(K661="Բ-2", IF(F661=0,5.71,IF(F661=1,5.89,IF(F661=2,6.09,IF(F661=3,6.29,IF(OR(F661=5,F661=4),6.5,IF(OR(F661=6,F661=7),6.72,IF(OR(F661=8,F661=9),6.94,IF(OR(F661=10,F661=11,F661=12),7.17,IF(OR(F661=13,F661=14,F661=15),7.41,IF(OR(F661=16,F661=17,F661=18),7.65,7.91)))))))))), IF(K661="Գ-1", IF(F661=0,4.7,IF(F661=1,4.86,IF(F661=2,5.01,IF(F661=3,5.18,IF(OR(F661=5,F661=4),5.35,IF(OR(F661=6,F661=7),5.52,IF(OR(F661=8,F661=9),5.71,IF(OR(F661=10,F661=11,F661=12),5.89,IF(OR(F661=13,F661=14,F661=15),6.09,IF(OR(F661=16,F661=17,F661=18),6.29,6.49)))))))))), IF(K661="Գ-2", IF(F661=0,3.88,IF(F661=1,4.01,IF(F661=2,4.14,IF(F661=3,4.27,IF(OR(F661=5,F661=4),4.41,IF(OR(F661=6,F661=7),4.55,IF(OR(F661=8,F661=9),4.7,IF(OR(F661=10,F661=11,F661=12),4.85,IF(OR(F661=13,F661=14,F661=15),5.01,IF(OR(F661=16,F661=17,F661=18),5.17,5.34)))))))))), IF(K661="Գ-3", IF(F661=0,3.21,IF(F661=1,3.31,IF(F661=2,3.42,IF(F661=3,3.53,IF(OR(F661=5,F661=4),3.64,IF(OR(F661=6,F661=7),3.76,IF(OR(F661=8,F661=9),3.88,IF(OR(F661=10,F661=11,F661=12),4.01,IF(OR(F661=13,F661=14,F661=15),4.13,IF(OR(F661=16,F661=17,F661=18),4.27,4.4)))))))))), IF(K661="Ա-1", IF(F661=0,2.66,IF(F661=1,2.75,IF(F661=2,2.83,IF(F661=3,2.92,IF(OR(F661=5,F661=4),3.02,IF(OR(F661=6,F661=7),3.11,IF(OR(F661=8,F661=9),3.21,IF(OR(F661=10,F661=11,F661=12),3.31,IF(OR(F661=13,F661=14,F661=15),3.42,IF(OR(F661=16,F661=17,F661=18),3.53,3.64)))))))))), IF(K661="Ա-2", IF(F661=0,2.28,IF(F661=1,2.35,IF(F661=2,2.43,IF(F661=3,2.5,IF(OR(F661=5,F661=4),2.58,IF(OR(F661=6,F661=7),2.66,IF(OR(F661=8,F661=9),2.75,IF(OR(F661=10,F661=11,F661=12),2.83,IF(OR(F661=13,F661=14,F661=15),2.92,IF(OR(F661=16,F661=17,F661=18),3.01,3.11)))))))))),IF(K661="Ա-3", IF(F661=0,1.96,IF(F661=1,2.02,IF(F661=2,2.08,IF(F661=3,2.15,IF(OR(F661=5,F661=4),2.21,IF(OR(F661=6,F661=7),2.28,IF(OR(F661=8,F661=9),2.35,IF(OR(F661=10,F661=11,F661=12),2.42,IF(OR(F661=13,F661=14,F661=15),2.5,IF(OR(F661=16,F661=17,F661=18),2.58,2.66)))))))))), IF(K661="Կ-1", IF(F661=0,1.68,IF(F661=1,1.73,IF(F661=2,1.79,IF(F661=3,1.84,IF(OR(F661=5,F661=4),1.9,IF(OR(F661=6,F661=7),1.96,IF(OR(F661=8,F661=9),2.02,IF(OR(F661=10,F661=11,F661=12),2.08,IF(OR(F661=13,F661=14,F661=15),2.14,IF(OR(F661=16,F661=17,F661=18),2.21,2.28)))))))))), IF(K661="Կ-2", IF(F661=0,1.45,IF(F661=1,1.49,IF(F661=2,1.54,IF(F661=3,1.59,IF(OR(F661=5,F661=4),1.63,IF(OR(F661=6,F661=7),1.68,IF(OR(F661=8,F661=9),1.73,IF(OR(F661=10,F661=11,F661=12),1.79,IF(OR(F661=13,F661=14,F661=15),1.84,IF(OR(F661=16,F661=17,F661=18),1.9,1.95)))))))))),IF(K661="Կ-3", IF(F661=0,1.25,IF(F661=1,1.29,IF(F661=2,1.33,IF(F661=3,1.37,IF(OR(F661=5,F661=4),1.41,IF(OR(F661=6,F661=7),1.45,IF(OR(F661=8,F661=9),1.49,IF(OR(F661=10,F661=11,F661=12),1.54,IF(OR(F661=13,F661=14,F661=15),1.58,IF(OR(F661=16,F661=17,F661=18),1.63,1.68)))))))))), "Error"))))))))))))</f>
        <v>2.2799999999999998</v>
      </c>
      <c r="H661" s="788">
        <v>66140</v>
      </c>
      <c r="I661" s="824"/>
      <c r="J661" s="825"/>
      <c r="K661" s="796" t="s">
        <v>97</v>
      </c>
      <c r="L661" s="788">
        <f t="shared" ref="L661" si="1808">H661*G661</f>
        <v>150799.19999999998</v>
      </c>
      <c r="M661" s="791">
        <f t="shared" si="1781"/>
        <v>150799.19999999998</v>
      </c>
      <c r="N661" s="792">
        <f t="shared" ref="N661" si="1809">+M661*13</f>
        <v>1960389.5999999999</v>
      </c>
      <c r="O661" s="793">
        <f t="shared" si="1783"/>
        <v>1</v>
      </c>
      <c r="P661" s="794">
        <f t="shared" si="1784"/>
        <v>22</v>
      </c>
      <c r="Q661" s="795">
        <f t="shared" ref="Q661" si="1810">IF(O661&lt;1,0,IF(W661="Բ-1",IF(P661=0,6.94,IF(P661=1,7.17,IF(P661=2,7.41,IF(P661=3,7.66,IF(OR(P661=5,P661=4),7.92,IF(OR(P661=6,P661=7),8.18,IF(OR(P661=8,P661=9),8.46,IF(OR(P661=10,P661=11,P661=12),8.74,IF(OR(P661=13,P661=14,P661=15),9.03,IF(OR(P661=16,P661=17,P661=18),9.33,9.65)))))))))),IF(W661="Բ-2", IF(P661=0,5.71,IF(P661=1,5.89,IF(P661=2,6.09,IF(P661=3,6.29,IF(OR(P661=5,P661=4),6.5,IF(OR(P661=6,P661=7),6.72,IF(OR(P661=8,P661=9),6.94,IF(OR(P661=10,P661=11,P661=12),7.17,IF(OR(P661=13,P661=14,P661=15),7.41,IF(OR(P661=16,P661=17,P661=18),7.65,7.91)))))))))), IF(W661="Գ-1", IF(P661=0,4.7,IF(P661=1,4.86,IF(P661=2,5.01,IF(P661=3,5.18,IF(OR(P661=5,P661=4),5.35,IF(OR(P661=6,P661=7),5.52,IF(OR(P661=8,P661=9),5.71,IF(OR(P661=10,P661=11,P661=12),5.89,IF(OR(P661=13,P661=14,P661=15),6.09,IF(OR(P661=16,P661=17,P661=18),6.29,6.49)))))))))), IF(W661="Գ-2", IF(P661=0,3.88,IF(P661=1,4.01,IF(P661=2,4.14,IF(P661=3,4.27,IF(OR(P661=5,P661=4),4.41,IF(OR(P661=6,P661=7),4.55,IF(OR(P661=8,P661=9),4.7,IF(OR(P661=10,P661=11,P661=12),4.85,IF(OR(P661=13,P661=14,P661=15),5.01,IF(OR(P661=16,P661=17,P661=18),5.17,5.34)))))))))), IF(W661="Գ-3", IF(P661=0,3.21,IF(P661=1,3.31,IF(P661=2,3.42,IF(P661=3,3.53,IF(OR(P661=5,P661=4),3.64,IF(OR(P661=6,P661=7),3.76,IF(OR(P661=8,P661=9),3.88,IF(OR(P661=10,P661=11,P661=12),4.01,IF(OR(P661=13,P661=14,P661=15),4.13,IF(OR(P661=16,P661=17,P661=18),4.27,4.4)))))))))), IF(W661="Ա-1", IF(P661=0,2.66,IF(P661=1,2.75,IF(P661=2,2.83,IF(P661=3,2.92,IF(OR(P661=5,P661=4),3.02,IF(OR(P661=6,P661=7),3.11,IF(OR(P661=8,P661=9),3.21,IF(OR(P661=10,P661=11,P661=12),3.31,IF(OR(P661=13,P661=14,P661=15),3.42,IF(OR(P661=16,P661=17,P661=18),3.53,3.64)))))))))), IF(W661="Ա-2", IF(P661=0,2.28,IF(P661=1,2.35,IF(P661=2,2.43,IF(P661=3,2.5,IF(OR(P661=5,P661=4),2.58,IF(OR(P661=6,P661=7),2.66,IF(OR(P661=8,P661=9),2.75,IF(OR(P661=10,P661=11,P661=12),2.83,IF(OR(P661=13,P661=14,P661=15),2.92,IF(OR(P661=16,P661=17,P661=18),3.01,3.11)))))))))),IF(W661="Ա-3", IF(P661=0,1.96,IF(P661=1,2.02,IF(P661=2,2.08,IF(P661=3,2.15,IF(OR(P661=5,P661=4),2.21,IF(OR(P661=6,P661=7),2.28,IF(OR(P661=8,P661=9),2.35,IF(OR(P661=10,P661=11,P661=12),2.42,IF(OR(P661=13,P661=14,P661=15),2.5,IF(OR(P661=16,P661=17,P661=18),2.58,2.66)))))))))), IF(W661="Կ-1", IF(P661=0,1.68,IF(P661=1,1.73,IF(P661=2,1.79,IF(P661=3,1.84,IF(OR(P661=5,P661=4),1.9,IF(OR(P661=6,P661=7),1.96,IF(OR(P661=8,P661=9),2.02,IF(OR(P661=10,P661=11,P661=12),2.08,IF(OR(P661=13,P661=14,P661=15),2.14,IF(OR(P661=16,P661=17,P661=18),2.21,2.28)))))))))), IF(W661="Կ-2", IF(P661=0,1.45,IF(P661=1,1.49,IF(P661=2,1.54,IF(P661=3,1.59,IF(OR(P661=5,P661=4),1.63,IF(OR(P661=6,P661=7),1.68,IF(OR(P661=8,P661=9),1.73,IF(OR(P661=10,P661=11,P661=12),1.79,IF(OR(P661=13,P661=14,P661=15),1.84,IF(OR(P661=16,P661=17,P661=18),1.9,1.95)))))))))),IF(W661="Կ-3", IF(P661=0,1.25,IF(P661=1,1.29,IF(P661=2,1.33,IF(P661=3,1.37,IF(OR(P661=5,P661=4),1.41,IF(OR(P661=6,P661=7),1.45,IF(OR(P661=8,P661=9),1.49,IF(OR(P661=10,P661=11,P661=12),1.54,IF(OR(P661=13,P661=14,P661=15),1.58,IF(OR(P661=16,P661=17,P661=18),1.63,1.68)))))))))), "Error"))))))))))))</f>
        <v>2.2799999999999998</v>
      </c>
      <c r="R661" s="794"/>
      <c r="S661" s="828">
        <f t="shared" ref="S661" si="1811">+Q661+Q661*R661</f>
        <v>2.2799999999999998</v>
      </c>
      <c r="T661" s="788">
        <v>66140</v>
      </c>
      <c r="U661" s="825"/>
      <c r="V661" s="825"/>
      <c r="W661" s="796" t="str">
        <f t="shared" si="1787"/>
        <v>Կ-1</v>
      </c>
      <c r="X661" s="788">
        <f t="shared" ref="X661" si="1812">T661*S661</f>
        <v>150799.19999999998</v>
      </c>
      <c r="Y661" s="791">
        <f t="shared" ref="Y661" si="1813">S661*T661+U661+V661</f>
        <v>150799.19999999998</v>
      </c>
      <c r="Z661" s="797">
        <f t="shared" ref="Z661" si="1814">+Y661*13</f>
        <v>1960389.5999999999</v>
      </c>
      <c r="AA661" s="793">
        <f t="shared" ref="AA661" si="1815">+O661</f>
        <v>1</v>
      </c>
      <c r="AB661" s="794">
        <f t="shared" ref="AB661" si="1816">+P661+1</f>
        <v>23</v>
      </c>
      <c r="AC661" s="795">
        <f t="shared" ref="AC661" si="1817">IF(AA661&lt;1,0,IF(AI661="Բ-1",IF(AB661=0,6.94,IF(AB661=1,7.17,IF(AB661=2,7.41,IF(AB661=3,7.66,IF(OR(AB661=5,AB661=4),7.92,IF(OR(AB661=6,AB661=7),8.18,IF(OR(AB661=8,AB661=9),8.46,IF(OR(AB661=10,AB661=11,AB661=12),8.74,IF(OR(AB661=13,AB661=14,AB661=15),9.03,IF(OR(AB661=16,AB661=17,AB661=18),9.33,9.65)))))))))),IF(AI661="Բ-2", IF(AB661=0,5.71,IF(AB661=1,5.89,IF(AB661=2,6.09,IF(AB661=3,6.29,IF(OR(AB661=5,AB661=4),6.5,IF(OR(AB661=6,AB661=7),6.72,IF(OR(AB661=8,AB661=9),6.94,IF(OR(AB661=10,AB661=11,AB661=12),7.17,IF(OR(AB661=13,AB661=14,AB661=15),7.41,IF(OR(AB661=16,AB661=17,AB661=18),7.65,7.91)))))))))), IF(AI661="Գ-1", IF(AB661=0,4.7,IF(AB661=1,4.86,IF(AB661=2,5.01,IF(AB661=3,5.18,IF(OR(AB661=5,AB661=4),5.35,IF(OR(AB661=6,AB661=7),5.52,IF(OR(AB661=8,AB661=9),5.71,IF(OR(AB661=10,AB661=11,AB661=12),5.89,IF(OR(AB661=13,AB661=14,AB661=15),6.09,IF(OR(AB661=16,AB661=17,AB661=18),6.29,6.49)))))))))), IF(AI661="Գ-2", IF(AB661=0,3.88,IF(AB661=1,4.01,IF(AB661=2,4.14,IF(AB661=3,4.27,IF(OR(AB661=5,AB661=4),4.41,IF(OR(AB661=6,AB661=7),4.55,IF(OR(AB661=8,AB661=9),4.7,IF(OR(AB661=10,AB661=11,AB661=12),4.85,IF(OR(AB661=13,AB661=14,AB661=15),5.01,IF(OR(AB661=16,AB661=17,AB661=18),5.17,5.34)))))))))), IF(AI661="Գ-3", IF(AB661=0,3.21,IF(AB661=1,3.31,IF(AB661=2,3.42,IF(AB661=3,3.53,IF(OR(AB661=5,AB661=4),3.64,IF(OR(AB661=6,AB661=7),3.76,IF(OR(AB661=8,AB661=9),3.88,IF(OR(AB661=10,AB661=11,AB661=12),4.01,IF(OR(AB661=13,AB661=14,AB661=15),4.13,IF(OR(AB661=16,AB661=17,AB661=18),4.27,4.4)))))))))), IF(AI661="Ա-1", IF(AB661=0,2.66,IF(AB661=1,2.75,IF(AB661=2,2.83,IF(AB661=3,2.92,IF(OR(AB661=5,AB661=4),3.02,IF(OR(AB661=6,AB661=7),3.11,IF(OR(AB661=8,AB661=9),3.21,IF(OR(AB661=10,AB661=11,AB661=12),3.31,IF(OR(AB661=13,AB661=14,AB661=15),3.42,IF(OR(AB661=16,AB661=17,AB661=18),3.53,3.64)))))))))), IF(AI661="Ա-2", IF(AB661=0,2.28,IF(AB661=1,2.35,IF(AB661=2,2.43,IF(AB661=3,2.5,IF(OR(AB661=5,AB661=4),2.58,IF(OR(AB661=6,AB661=7),2.66,IF(OR(AB661=8,AB661=9),2.75,IF(OR(AB661=10,AB661=11,AB661=12),2.83,IF(OR(AB661=13,AB661=14,AB661=15),2.92,IF(OR(AB661=16,AB661=17,AB661=18),3.01,3.11)))))))))),IF(AI661="Ա-3", IF(AB661=0,1.96,IF(AB661=1,2.02,IF(AB661=2,2.08,IF(AB661=3,2.15,IF(OR(AB661=5,AB661=4),2.21,IF(OR(AB661=6,AB661=7),2.28,IF(OR(AB661=8,AB661=9),2.35,IF(OR(AB661=10,AB661=11,AB661=12),2.42,IF(OR(AB661=13,AB661=14,AB661=15),2.5,IF(OR(AB661=16,AB661=17,AB661=18),2.58,2.66)))))))))), IF(AI661="Կ-1", IF(AB661=0,1.68,IF(AB661=1,1.73,IF(AB661=2,1.79,IF(AB661=3,1.84,IF(OR(AB661=5,AB661=4),1.9,IF(OR(AB661=6,AB661=7),1.96,IF(OR(AB661=8,AB661=9),2.02,IF(OR(AB661=10,AB661=11,AB661=12),2.08,IF(OR(AB661=13,AB661=14,AB661=15),2.14,IF(OR(AB661=16,AB661=17,AB661=18),2.21,2.28)))))))))), IF(AI661="Կ-2", IF(AB661=0,1.45,IF(AB661=1,1.49,IF(AB661=2,1.54,IF(AB661=3,1.59,IF(OR(AB661=5,AB661=4),1.63,IF(OR(AB661=6,AB661=7),1.68,IF(OR(AB661=8,AB661=9),1.73,IF(OR(AB661=10,AB661=11,AB661=12),1.79,IF(OR(AB661=13,AB661=14,AB661=15),1.84,IF(OR(AB661=16,AB661=17,AB661=18),1.9,1.95)))))))))),IF(AI661="Կ-3", IF(AB661=0,1.25,IF(AB661=1,1.29,IF(AB661=2,1.33,IF(AB661=3,1.37,IF(OR(AB661=5,AB661=4),1.41,IF(OR(AB661=6,AB661=7),1.45,IF(OR(AB661=8,AB661=9),1.49,IF(OR(AB661=10,AB661=11,AB661=12),1.54,IF(OR(AB661=13,AB661=14,AB661=15),1.58,IF(OR(AB661=16,AB661=17,AB661=18),1.63,1.68)))))))))), "Error"))))))))))))</f>
        <v>2.2799999999999998</v>
      </c>
      <c r="AD661" s="794"/>
      <c r="AE661" s="828">
        <f t="shared" ref="AE661" si="1818">+AC661+AC661*AD661</f>
        <v>2.2799999999999998</v>
      </c>
      <c r="AF661" s="788">
        <v>66140</v>
      </c>
      <c r="AG661" s="825"/>
      <c r="AH661" s="825"/>
      <c r="AI661" s="790" t="str">
        <f t="shared" ref="AI661" si="1819">+W661</f>
        <v>Կ-1</v>
      </c>
      <c r="AJ661" s="788">
        <f t="shared" ref="AJ661" si="1820">AF661*AE661</f>
        <v>150799.19999999998</v>
      </c>
      <c r="AK661" s="791">
        <f t="shared" ref="AK661" si="1821">AE661*AF661+AG661+AH661</f>
        <v>150799.19999999998</v>
      </c>
      <c r="AL661" s="797">
        <f t="shared" ref="AL661" si="1822">+AK661*13</f>
        <v>1960389.5999999999</v>
      </c>
      <c r="AM661" s="793">
        <f t="shared" ref="AM661" si="1823">+AA661</f>
        <v>1</v>
      </c>
      <c r="AN661" s="794">
        <f t="shared" ref="AN661" si="1824">+AB661+1</f>
        <v>24</v>
      </c>
      <c r="AO661" s="795">
        <f t="shared" ref="AO661" si="1825">IF(AM661&lt;1,0,IF(AU661="Բ-1",IF(AN661=0,6.94,IF(AN661=1,7.17,IF(AN661=2,7.41,IF(AN661=3,7.66,IF(OR(AN661=5,AN661=4),7.92,IF(OR(AN661=6,AN661=7),8.18,IF(OR(AN661=8,AN661=9),8.46,IF(OR(AN661=10,AN661=11,AN661=12),8.74,IF(OR(AN661=13,AN661=14,AN661=15),9.03,IF(OR(AN661=16,AN661=17,AN661=18),9.33,9.65)))))))))),IF(AU661="Բ-2", IF(AN661=0,5.71,IF(AN661=1,5.89,IF(AN661=2,6.09,IF(AN661=3,6.29,IF(OR(AN661=5,AN661=4),6.5,IF(OR(AN661=6,AN661=7),6.72,IF(OR(AN661=8,AN661=9),6.94,IF(OR(AN661=10,AN661=11,AN661=12),7.17,IF(OR(AN661=13,AN661=14,AN661=15),7.41,IF(OR(AN661=16,AN661=17,AN661=18),7.65,7.91)))))))))), IF(AU661="Գ-1", IF(AN661=0,4.7,IF(AN661=1,4.86,IF(AN661=2,5.01,IF(AN661=3,5.18,IF(OR(AN661=5,AN661=4),5.35,IF(OR(AN661=6,AN661=7),5.52,IF(OR(AN661=8,AN661=9),5.71,IF(OR(AN661=10,AN661=11,AN661=12),5.89,IF(OR(AN661=13,AN661=14,AN661=15),6.09,IF(OR(AN661=16,AN661=17,AN661=18),6.29,6.49)))))))))), IF(AU661="Գ-2", IF(AN661=0,3.88,IF(AN661=1,4.01,IF(AN661=2,4.14,IF(AN661=3,4.27,IF(OR(AN661=5,AN661=4),4.41,IF(OR(AN661=6,AN661=7),4.55,IF(OR(AN661=8,AN661=9),4.7,IF(OR(AN661=10,AN661=11,AN661=12),4.85,IF(OR(AN661=13,AN661=14,AN661=15),5.01,IF(OR(AN661=16,AN661=17,AN661=18),5.17,5.34)))))))))), IF(AU661="Գ-3", IF(AN661=0,3.21,IF(AN661=1,3.31,IF(AN661=2,3.42,IF(AN661=3,3.53,IF(OR(AN661=5,AN661=4),3.64,IF(OR(AN661=6,AN661=7),3.76,IF(OR(AN661=8,AN661=9),3.88,IF(OR(AN661=10,AN661=11,AN661=12),4.01,IF(OR(AN661=13,AN661=14,AN661=15),4.13,IF(OR(AN661=16,AN661=17,AN661=18),4.27,4.4)))))))))), IF(AU661="Ա-1", IF(AN661=0,2.66,IF(AN661=1,2.75,IF(AN661=2,2.83,IF(AN661=3,2.92,IF(OR(AN661=5,AN661=4),3.02,IF(OR(AN661=6,AN661=7),3.11,IF(OR(AN661=8,AN661=9),3.21,IF(OR(AN661=10,AN661=11,AN661=12),3.31,IF(OR(AN661=13,AN661=14,AN661=15),3.42,IF(OR(AN661=16,AN661=17,AN661=18),3.53,3.64)))))))))), IF(AU661="Ա-2", IF(AN661=0,2.28,IF(AN661=1,2.35,IF(AN661=2,2.43,IF(AN661=3,2.5,IF(OR(AN661=5,AN661=4),2.58,IF(OR(AN661=6,AN661=7),2.66,IF(OR(AN661=8,AN661=9),2.75,IF(OR(AN661=10,AN661=11,AN661=12),2.83,IF(OR(AN661=13,AN661=14,AN661=15),2.92,IF(OR(AN661=16,AN661=17,AN661=18),3.01,3.11)))))))))),IF(AU661="Ա-3", IF(AN661=0,1.96,IF(AN661=1,2.02,IF(AN661=2,2.08,IF(AN661=3,2.15,IF(OR(AN661=5,AN661=4),2.21,IF(OR(AN661=6,AN661=7),2.28,IF(OR(AN661=8,AN661=9),2.35,IF(OR(AN661=10,AN661=11,AN661=12),2.42,IF(OR(AN661=13,AN661=14,AN661=15),2.5,IF(OR(AN661=16,AN661=17,AN661=18),2.58,2.66)))))))))), IF(AU661="Կ-1", IF(AN661=0,1.68,IF(AN661=1,1.73,IF(AN661=2,1.79,IF(AN661=3,1.84,IF(OR(AN661=5,AN661=4),1.9,IF(OR(AN661=6,AN661=7),1.96,IF(OR(AN661=8,AN661=9),2.02,IF(OR(AN661=10,AN661=11,AN661=12),2.08,IF(OR(AN661=13,AN661=14,AN661=15),2.14,IF(OR(AN661=16,AN661=17,AN661=18),2.21,2.28)))))))))), IF(AU661="Կ-2", IF(AN661=0,1.45,IF(AN661=1,1.49,IF(AN661=2,1.54,IF(AN661=3,1.59,IF(OR(AN661=5,AN661=4),1.63,IF(OR(AN661=6,AN661=7),1.68,IF(OR(AN661=8,AN661=9),1.73,IF(OR(AN661=10,AN661=11,AN661=12),1.79,IF(OR(AN661=13,AN661=14,AN661=15),1.84,IF(OR(AN661=16,AN661=17,AN661=18),1.9,1.95)))))))))),IF(AU661="Կ-3", IF(AN661=0,1.25,IF(AN661=1,1.29,IF(AN661=2,1.33,IF(AN661=3,1.37,IF(OR(AN661=5,AN661=4),1.41,IF(OR(AN661=6,AN661=7),1.45,IF(OR(AN661=8,AN661=9),1.49,IF(OR(AN661=10,AN661=11,AN661=12),1.54,IF(OR(AN661=13,AN661=14,AN661=15),1.58,IF(OR(AN661=16,AN661=17,AN661=18),1.63,1.68)))))))))), "Error"))))))))))))</f>
        <v>2.2799999999999998</v>
      </c>
      <c r="AP661" s="794"/>
      <c r="AQ661" s="828">
        <f t="shared" ref="AQ661" si="1826">+AO661+AO661*AP661</f>
        <v>2.2799999999999998</v>
      </c>
      <c r="AR661" s="788">
        <v>66140</v>
      </c>
      <c r="AS661" s="825"/>
      <c r="AT661" s="825"/>
      <c r="AU661" s="790" t="str">
        <f t="shared" ref="AU661" si="1827">+AI661</f>
        <v>Կ-1</v>
      </c>
      <c r="AV661" s="788">
        <f t="shared" ref="AV661" si="1828">AR661*AQ661</f>
        <v>150799.19999999998</v>
      </c>
      <c r="AW661" s="791">
        <f t="shared" ref="AW661" si="1829">AQ661*AR661+AS661+AT661</f>
        <v>150799.19999999998</v>
      </c>
      <c r="AX661" s="797">
        <f t="shared" ref="AX661" si="1830">+AW661*13</f>
        <v>1960389.5999999999</v>
      </c>
    </row>
    <row r="662" spans="2:50" s="777" customFormat="1" ht="27">
      <c r="B662" s="1658">
        <v>11</v>
      </c>
      <c r="C662" s="647" t="s">
        <v>633</v>
      </c>
      <c r="D662" s="1320" t="s">
        <v>541</v>
      </c>
      <c r="E662" s="799">
        <v>1</v>
      </c>
      <c r="F662" s="1321">
        <v>20</v>
      </c>
      <c r="G662" s="800">
        <f t="shared" ref="G662:G666" si="1831">IF(E662&lt;1,0,IF(K662="Բ-1",IF(F662=0,6.94,IF(F662=1,7.17,IF(F662=2,7.41,IF(F662=3,7.66,IF(OR(F662=5,F662=4),7.92,IF(OR(F662=6,F662=7),8.18,IF(OR(F662=8,F662=9),8.46,IF(OR(F662=10,F662=11,F662=12),8.74,IF(OR(F662=13,F662=14,F662=15),9.03,IF(OR(F662=16,F662=17,F662=18),9.33,9.65)))))))))),IF(K662="Բ-2", IF(F662=0,5.71,IF(F662=1,5.89,IF(F662=2,6.09,IF(F662=3,6.29,IF(OR(F662=5,F662=4),6.5,IF(OR(F662=6,F662=7),6.72,IF(OR(F662=8,F662=9),6.94,IF(OR(F662=10,F662=11,F662=12),7.17,IF(OR(F662=13,F662=14,F662=15),7.41,IF(OR(F662=16,F662=17,F662=18),7.65,7.91)))))))))), IF(K662="Գ-1", IF(F662=0,4.7,IF(F662=1,4.86,IF(F662=2,5.01,IF(F662=3,5.18,IF(OR(F662=5,F662=4),5.35,IF(OR(F662=6,F662=7),5.52,IF(OR(F662=8,F662=9),5.71,IF(OR(F662=10,F662=11,F662=12),5.89,IF(OR(F662=13,F662=14,F662=15),6.09,IF(OR(F662=16,F662=17,F662=18),6.29,6.49)))))))))), IF(K662="Գ-2", IF(F662=0,3.88,IF(F662=1,4.01,IF(F662=2,4.14,IF(F662=3,4.27,IF(OR(F662=5,F662=4),4.41,IF(OR(F662=6,F662=7),4.55,IF(OR(F662=8,F662=9),4.7,IF(OR(F662=10,F662=11,F662=12),4.85,IF(OR(F662=13,F662=14,F662=15),5.01,IF(OR(F662=16,F662=17,F662=18),5.17,5.34)))))))))), IF(K662="Գ-3", IF(F662=0,3.21,IF(F662=1,3.31,IF(F662=2,3.42,IF(F662=3,3.53,IF(OR(F662=5,F662=4),3.64,IF(OR(F662=6,F662=7),3.76,IF(OR(F662=8,F662=9),3.88,IF(OR(F662=10,F662=11,F662=12),4.01,IF(OR(F662=13,F662=14,F662=15),4.13,IF(OR(F662=16,F662=17,F662=18),4.27,4.4)))))))))), IF(K662="Ա-1", IF(F662=0,2.66,IF(F662=1,2.75,IF(F662=2,2.83,IF(F662=3,2.92,IF(OR(F662=5,F662=4),3.02,IF(OR(F662=6,F662=7),3.11,IF(OR(F662=8,F662=9),3.21,IF(OR(F662=10,F662=11,F662=12),3.31,IF(OR(F662=13,F662=14,F662=15),3.42,IF(OR(F662=16,F662=17,F662=18),3.53,3.64)))))))))), IF(K662="Ա-2", IF(F662=0,2.28,IF(F662=1,2.35,IF(F662=2,2.43,IF(F662=3,2.5,IF(OR(F662=5,F662=4),2.58,IF(OR(F662=6,F662=7),2.66,IF(OR(F662=8,F662=9),2.75,IF(OR(F662=10,F662=11,F662=12),2.83,IF(OR(F662=13,F662=14,F662=15),2.92,IF(OR(F662=16,F662=17,F662=18),3.01,3.11)))))))))),IF(K662="Ա-3", IF(F662=0,1.96,IF(F662=1,2.02,IF(F662=2,2.08,IF(F662=3,2.15,IF(OR(F662=5,F662=4),2.21,IF(OR(F662=6,F662=7),2.28,IF(OR(F662=8,F662=9),2.35,IF(OR(F662=10,F662=11,F662=12),2.42,IF(OR(F662=13,F662=14,F662=15),2.5,IF(OR(F662=16,F662=17,F662=18),2.58,2.66)))))))))), IF(K662="Կ-1", IF(F662=0,1.68,IF(F662=1,1.73,IF(F662=2,1.79,IF(F662=3,1.84,IF(OR(F662=5,F662=4),1.9,IF(OR(F662=6,F662=7),1.96,IF(OR(F662=8,F662=9),2.02,IF(OR(F662=10,F662=11,F662=12),2.08,IF(OR(F662=13,F662=14,F662=15),2.14,IF(OR(F662=16,F662=17,F662=18),2.21,2.28)))))))))), IF(K662="Կ-2", IF(F662=0,1.45,IF(F662=1,1.49,IF(F662=2,1.54,IF(F662=3,1.59,IF(OR(F662=5,F662=4),1.63,IF(OR(F662=6,F662=7),1.68,IF(OR(F662=8,F662=9),1.73,IF(OR(F662=10,F662=11,F662=12),1.79,IF(OR(F662=13,F662=14,F662=15),1.84,IF(OR(F662=16,F662=17,F662=18),1.9,1.95)))))))))),IF(K662="Կ-3", IF(F662=0,1.25,IF(F662=1,1.29,IF(F662=2,1.33,IF(F662=3,1.37,IF(OR(F662=5,F662=4),1.41,IF(OR(F662=6,F662=7),1.45,IF(OR(F662=8,F662=9),1.49,IF(OR(F662=10,F662=11,F662=12),1.54,IF(OR(F662=13,F662=14,F662=15),1.58,IF(OR(F662=16,F662=17,F662=18),1.63,1.68)))))))))), "Error"))))))))))))</f>
        <v>2.2799999999999998</v>
      </c>
      <c r="H662" s="788">
        <v>66140</v>
      </c>
      <c r="I662" s="824"/>
      <c r="J662" s="825"/>
      <c r="K662" s="796" t="s">
        <v>97</v>
      </c>
      <c r="L662" s="788">
        <f t="shared" ref="L662:L666" si="1832">H662*G662</f>
        <v>150799.19999999998</v>
      </c>
      <c r="M662" s="791">
        <f t="shared" si="1781"/>
        <v>150799.19999999998</v>
      </c>
      <c r="N662" s="792">
        <f t="shared" ref="N662:N666" si="1833">+M662*13</f>
        <v>1960389.5999999999</v>
      </c>
      <c r="O662" s="793">
        <f t="shared" si="1783"/>
        <v>1</v>
      </c>
      <c r="P662" s="794">
        <f t="shared" si="1784"/>
        <v>21</v>
      </c>
      <c r="Q662" s="795">
        <f t="shared" ref="Q662:Q666" si="1834">IF(O662&lt;1,0,IF(W662="Բ-1",IF(P662=0,6.94,IF(P662=1,7.17,IF(P662=2,7.41,IF(P662=3,7.66,IF(OR(P662=5,P662=4),7.92,IF(OR(P662=6,P662=7),8.18,IF(OR(P662=8,P662=9),8.46,IF(OR(P662=10,P662=11,P662=12),8.74,IF(OR(P662=13,P662=14,P662=15),9.03,IF(OR(P662=16,P662=17,P662=18),9.33,9.65)))))))))),IF(W662="Բ-2", IF(P662=0,5.71,IF(P662=1,5.89,IF(P662=2,6.09,IF(P662=3,6.29,IF(OR(P662=5,P662=4),6.5,IF(OR(P662=6,P662=7),6.72,IF(OR(P662=8,P662=9),6.94,IF(OR(P662=10,P662=11,P662=12),7.17,IF(OR(P662=13,P662=14,P662=15),7.41,IF(OR(P662=16,P662=17,P662=18),7.65,7.91)))))))))), IF(W662="Գ-1", IF(P662=0,4.7,IF(P662=1,4.86,IF(P662=2,5.01,IF(P662=3,5.18,IF(OR(P662=5,P662=4),5.35,IF(OR(P662=6,P662=7),5.52,IF(OR(P662=8,P662=9),5.71,IF(OR(P662=10,P662=11,P662=12),5.89,IF(OR(P662=13,P662=14,P662=15),6.09,IF(OR(P662=16,P662=17,P662=18),6.29,6.49)))))))))), IF(W662="Գ-2", IF(P662=0,3.88,IF(P662=1,4.01,IF(P662=2,4.14,IF(P662=3,4.27,IF(OR(P662=5,P662=4),4.41,IF(OR(P662=6,P662=7),4.55,IF(OR(P662=8,P662=9),4.7,IF(OR(P662=10,P662=11,P662=12),4.85,IF(OR(P662=13,P662=14,P662=15),5.01,IF(OR(P662=16,P662=17,P662=18),5.17,5.34)))))))))), IF(W662="Գ-3", IF(P662=0,3.21,IF(P662=1,3.31,IF(P662=2,3.42,IF(P662=3,3.53,IF(OR(P662=5,P662=4),3.64,IF(OR(P662=6,P662=7),3.76,IF(OR(P662=8,P662=9),3.88,IF(OR(P662=10,P662=11,P662=12),4.01,IF(OR(P662=13,P662=14,P662=15),4.13,IF(OR(P662=16,P662=17,P662=18),4.27,4.4)))))))))), IF(W662="Ա-1", IF(P662=0,2.66,IF(P662=1,2.75,IF(P662=2,2.83,IF(P662=3,2.92,IF(OR(P662=5,P662=4),3.02,IF(OR(P662=6,P662=7),3.11,IF(OR(P662=8,P662=9),3.21,IF(OR(P662=10,P662=11,P662=12),3.31,IF(OR(P662=13,P662=14,P662=15),3.42,IF(OR(P662=16,P662=17,P662=18),3.53,3.64)))))))))), IF(W662="Ա-2", IF(P662=0,2.28,IF(P662=1,2.35,IF(P662=2,2.43,IF(P662=3,2.5,IF(OR(P662=5,P662=4),2.58,IF(OR(P662=6,P662=7),2.66,IF(OR(P662=8,P662=9),2.75,IF(OR(P662=10,P662=11,P662=12),2.83,IF(OR(P662=13,P662=14,P662=15),2.92,IF(OR(P662=16,P662=17,P662=18),3.01,3.11)))))))))),IF(W662="Ա-3", IF(P662=0,1.96,IF(P662=1,2.02,IF(P662=2,2.08,IF(P662=3,2.15,IF(OR(P662=5,P662=4),2.21,IF(OR(P662=6,P662=7),2.28,IF(OR(P662=8,P662=9),2.35,IF(OR(P662=10,P662=11,P662=12),2.42,IF(OR(P662=13,P662=14,P662=15),2.5,IF(OR(P662=16,P662=17,P662=18),2.58,2.66)))))))))), IF(W662="Կ-1", IF(P662=0,1.68,IF(P662=1,1.73,IF(P662=2,1.79,IF(P662=3,1.84,IF(OR(P662=5,P662=4),1.9,IF(OR(P662=6,P662=7),1.96,IF(OR(P662=8,P662=9),2.02,IF(OR(P662=10,P662=11,P662=12),2.08,IF(OR(P662=13,P662=14,P662=15),2.14,IF(OR(P662=16,P662=17,P662=18),2.21,2.28)))))))))), IF(W662="Կ-2", IF(P662=0,1.45,IF(P662=1,1.49,IF(P662=2,1.54,IF(P662=3,1.59,IF(OR(P662=5,P662=4),1.63,IF(OR(P662=6,P662=7),1.68,IF(OR(P662=8,P662=9),1.73,IF(OR(P662=10,P662=11,P662=12),1.79,IF(OR(P662=13,P662=14,P662=15),1.84,IF(OR(P662=16,P662=17,P662=18),1.9,1.95)))))))))),IF(W662="Կ-3", IF(P662=0,1.25,IF(P662=1,1.29,IF(P662=2,1.33,IF(P662=3,1.37,IF(OR(P662=5,P662=4),1.41,IF(OR(P662=6,P662=7),1.45,IF(OR(P662=8,P662=9),1.49,IF(OR(P662=10,P662=11,P662=12),1.54,IF(OR(P662=13,P662=14,P662=15),1.58,IF(OR(P662=16,P662=17,P662=18),1.63,1.68)))))))))), "Error"))))))))))))</f>
        <v>2.2799999999999998</v>
      </c>
      <c r="R662" s="794"/>
      <c r="S662" s="828">
        <f t="shared" ref="S662:S666" si="1835">+Q662+Q662*R662</f>
        <v>2.2799999999999998</v>
      </c>
      <c r="T662" s="788">
        <v>66140</v>
      </c>
      <c r="U662" s="825"/>
      <c r="V662" s="825"/>
      <c r="W662" s="796" t="str">
        <f t="shared" si="1787"/>
        <v>Կ-1</v>
      </c>
      <c r="X662" s="788">
        <f t="shared" ref="X662:X666" si="1836">T662*S662</f>
        <v>150799.19999999998</v>
      </c>
      <c r="Y662" s="791">
        <f t="shared" ref="Y662:Y666" si="1837">S662*T662+U662+V662</f>
        <v>150799.19999999998</v>
      </c>
      <c r="Z662" s="797">
        <f t="shared" ref="Z662:Z666" si="1838">+Y662*13</f>
        <v>1960389.5999999999</v>
      </c>
      <c r="AA662" s="793">
        <f t="shared" ref="AA662:AA666" si="1839">+O662</f>
        <v>1</v>
      </c>
      <c r="AB662" s="794">
        <f t="shared" ref="AB662:AB666" si="1840">+P662+1</f>
        <v>22</v>
      </c>
      <c r="AC662" s="795">
        <f t="shared" ref="AC662:AC666" si="1841">IF(AA662&lt;1,0,IF(AI662="Բ-1",IF(AB662=0,6.94,IF(AB662=1,7.17,IF(AB662=2,7.41,IF(AB662=3,7.66,IF(OR(AB662=5,AB662=4),7.92,IF(OR(AB662=6,AB662=7),8.18,IF(OR(AB662=8,AB662=9),8.46,IF(OR(AB662=10,AB662=11,AB662=12),8.74,IF(OR(AB662=13,AB662=14,AB662=15),9.03,IF(OR(AB662=16,AB662=17,AB662=18),9.33,9.65)))))))))),IF(AI662="Բ-2", IF(AB662=0,5.71,IF(AB662=1,5.89,IF(AB662=2,6.09,IF(AB662=3,6.29,IF(OR(AB662=5,AB662=4),6.5,IF(OR(AB662=6,AB662=7),6.72,IF(OR(AB662=8,AB662=9),6.94,IF(OR(AB662=10,AB662=11,AB662=12),7.17,IF(OR(AB662=13,AB662=14,AB662=15),7.41,IF(OR(AB662=16,AB662=17,AB662=18),7.65,7.91)))))))))), IF(AI662="Գ-1", IF(AB662=0,4.7,IF(AB662=1,4.86,IF(AB662=2,5.01,IF(AB662=3,5.18,IF(OR(AB662=5,AB662=4),5.35,IF(OR(AB662=6,AB662=7),5.52,IF(OR(AB662=8,AB662=9),5.71,IF(OR(AB662=10,AB662=11,AB662=12),5.89,IF(OR(AB662=13,AB662=14,AB662=15),6.09,IF(OR(AB662=16,AB662=17,AB662=18),6.29,6.49)))))))))), IF(AI662="Գ-2", IF(AB662=0,3.88,IF(AB662=1,4.01,IF(AB662=2,4.14,IF(AB662=3,4.27,IF(OR(AB662=5,AB662=4),4.41,IF(OR(AB662=6,AB662=7),4.55,IF(OR(AB662=8,AB662=9),4.7,IF(OR(AB662=10,AB662=11,AB662=12),4.85,IF(OR(AB662=13,AB662=14,AB662=15),5.01,IF(OR(AB662=16,AB662=17,AB662=18),5.17,5.34)))))))))), IF(AI662="Գ-3", IF(AB662=0,3.21,IF(AB662=1,3.31,IF(AB662=2,3.42,IF(AB662=3,3.53,IF(OR(AB662=5,AB662=4),3.64,IF(OR(AB662=6,AB662=7),3.76,IF(OR(AB662=8,AB662=9),3.88,IF(OR(AB662=10,AB662=11,AB662=12),4.01,IF(OR(AB662=13,AB662=14,AB662=15),4.13,IF(OR(AB662=16,AB662=17,AB662=18),4.27,4.4)))))))))), IF(AI662="Ա-1", IF(AB662=0,2.66,IF(AB662=1,2.75,IF(AB662=2,2.83,IF(AB662=3,2.92,IF(OR(AB662=5,AB662=4),3.02,IF(OR(AB662=6,AB662=7),3.11,IF(OR(AB662=8,AB662=9),3.21,IF(OR(AB662=10,AB662=11,AB662=12),3.31,IF(OR(AB662=13,AB662=14,AB662=15),3.42,IF(OR(AB662=16,AB662=17,AB662=18),3.53,3.64)))))))))), IF(AI662="Ա-2", IF(AB662=0,2.28,IF(AB662=1,2.35,IF(AB662=2,2.43,IF(AB662=3,2.5,IF(OR(AB662=5,AB662=4),2.58,IF(OR(AB662=6,AB662=7),2.66,IF(OR(AB662=8,AB662=9),2.75,IF(OR(AB662=10,AB662=11,AB662=12),2.83,IF(OR(AB662=13,AB662=14,AB662=15),2.92,IF(OR(AB662=16,AB662=17,AB662=18),3.01,3.11)))))))))),IF(AI662="Ա-3", IF(AB662=0,1.96,IF(AB662=1,2.02,IF(AB662=2,2.08,IF(AB662=3,2.15,IF(OR(AB662=5,AB662=4),2.21,IF(OR(AB662=6,AB662=7),2.28,IF(OR(AB662=8,AB662=9),2.35,IF(OR(AB662=10,AB662=11,AB662=12),2.42,IF(OR(AB662=13,AB662=14,AB662=15),2.5,IF(OR(AB662=16,AB662=17,AB662=18),2.58,2.66)))))))))), IF(AI662="Կ-1", IF(AB662=0,1.68,IF(AB662=1,1.73,IF(AB662=2,1.79,IF(AB662=3,1.84,IF(OR(AB662=5,AB662=4),1.9,IF(OR(AB662=6,AB662=7),1.96,IF(OR(AB662=8,AB662=9),2.02,IF(OR(AB662=10,AB662=11,AB662=12),2.08,IF(OR(AB662=13,AB662=14,AB662=15),2.14,IF(OR(AB662=16,AB662=17,AB662=18),2.21,2.28)))))))))), IF(AI662="Կ-2", IF(AB662=0,1.45,IF(AB662=1,1.49,IF(AB662=2,1.54,IF(AB662=3,1.59,IF(OR(AB662=5,AB662=4),1.63,IF(OR(AB662=6,AB662=7),1.68,IF(OR(AB662=8,AB662=9),1.73,IF(OR(AB662=10,AB662=11,AB662=12),1.79,IF(OR(AB662=13,AB662=14,AB662=15),1.84,IF(OR(AB662=16,AB662=17,AB662=18),1.9,1.95)))))))))),IF(AI662="Կ-3", IF(AB662=0,1.25,IF(AB662=1,1.29,IF(AB662=2,1.33,IF(AB662=3,1.37,IF(OR(AB662=5,AB662=4),1.41,IF(OR(AB662=6,AB662=7),1.45,IF(OR(AB662=8,AB662=9),1.49,IF(OR(AB662=10,AB662=11,AB662=12),1.54,IF(OR(AB662=13,AB662=14,AB662=15),1.58,IF(OR(AB662=16,AB662=17,AB662=18),1.63,1.68)))))))))), "Error"))))))))))))</f>
        <v>2.2799999999999998</v>
      </c>
      <c r="AD662" s="794"/>
      <c r="AE662" s="828">
        <f t="shared" ref="AE662:AE666" si="1842">+AC662+AC662*AD662</f>
        <v>2.2799999999999998</v>
      </c>
      <c r="AF662" s="788">
        <v>66140</v>
      </c>
      <c r="AG662" s="825"/>
      <c r="AH662" s="825"/>
      <c r="AI662" s="790" t="str">
        <f t="shared" ref="AI662:AI666" si="1843">+W662</f>
        <v>Կ-1</v>
      </c>
      <c r="AJ662" s="788">
        <f t="shared" ref="AJ662:AJ666" si="1844">AF662*AE662</f>
        <v>150799.19999999998</v>
      </c>
      <c r="AK662" s="791">
        <f t="shared" ref="AK662:AK666" si="1845">AE662*AF662+AG662+AH662</f>
        <v>150799.19999999998</v>
      </c>
      <c r="AL662" s="797">
        <f t="shared" ref="AL662:AL666" si="1846">+AK662*13</f>
        <v>1960389.5999999999</v>
      </c>
      <c r="AM662" s="793">
        <f t="shared" ref="AM662:AM666" si="1847">+AA662</f>
        <v>1</v>
      </c>
      <c r="AN662" s="794">
        <f t="shared" ref="AN662:AN666" si="1848">+AB662+1</f>
        <v>23</v>
      </c>
      <c r="AO662" s="795">
        <f t="shared" ref="AO662:AO666" si="1849">IF(AM662&lt;1,0,IF(AU662="Բ-1",IF(AN662=0,6.94,IF(AN662=1,7.17,IF(AN662=2,7.41,IF(AN662=3,7.66,IF(OR(AN662=5,AN662=4),7.92,IF(OR(AN662=6,AN662=7),8.18,IF(OR(AN662=8,AN662=9),8.46,IF(OR(AN662=10,AN662=11,AN662=12),8.74,IF(OR(AN662=13,AN662=14,AN662=15),9.03,IF(OR(AN662=16,AN662=17,AN662=18),9.33,9.65)))))))))),IF(AU662="Բ-2", IF(AN662=0,5.71,IF(AN662=1,5.89,IF(AN662=2,6.09,IF(AN662=3,6.29,IF(OR(AN662=5,AN662=4),6.5,IF(OR(AN662=6,AN662=7),6.72,IF(OR(AN662=8,AN662=9),6.94,IF(OR(AN662=10,AN662=11,AN662=12),7.17,IF(OR(AN662=13,AN662=14,AN662=15),7.41,IF(OR(AN662=16,AN662=17,AN662=18),7.65,7.91)))))))))), IF(AU662="Գ-1", IF(AN662=0,4.7,IF(AN662=1,4.86,IF(AN662=2,5.01,IF(AN662=3,5.18,IF(OR(AN662=5,AN662=4),5.35,IF(OR(AN662=6,AN662=7),5.52,IF(OR(AN662=8,AN662=9),5.71,IF(OR(AN662=10,AN662=11,AN662=12),5.89,IF(OR(AN662=13,AN662=14,AN662=15),6.09,IF(OR(AN662=16,AN662=17,AN662=18),6.29,6.49)))))))))), IF(AU662="Գ-2", IF(AN662=0,3.88,IF(AN662=1,4.01,IF(AN662=2,4.14,IF(AN662=3,4.27,IF(OR(AN662=5,AN662=4),4.41,IF(OR(AN662=6,AN662=7),4.55,IF(OR(AN662=8,AN662=9),4.7,IF(OR(AN662=10,AN662=11,AN662=12),4.85,IF(OR(AN662=13,AN662=14,AN662=15),5.01,IF(OR(AN662=16,AN662=17,AN662=18),5.17,5.34)))))))))), IF(AU662="Գ-3", IF(AN662=0,3.21,IF(AN662=1,3.31,IF(AN662=2,3.42,IF(AN662=3,3.53,IF(OR(AN662=5,AN662=4),3.64,IF(OR(AN662=6,AN662=7),3.76,IF(OR(AN662=8,AN662=9),3.88,IF(OR(AN662=10,AN662=11,AN662=12),4.01,IF(OR(AN662=13,AN662=14,AN662=15),4.13,IF(OR(AN662=16,AN662=17,AN662=18),4.27,4.4)))))))))), IF(AU662="Ա-1", IF(AN662=0,2.66,IF(AN662=1,2.75,IF(AN662=2,2.83,IF(AN662=3,2.92,IF(OR(AN662=5,AN662=4),3.02,IF(OR(AN662=6,AN662=7),3.11,IF(OR(AN662=8,AN662=9),3.21,IF(OR(AN662=10,AN662=11,AN662=12),3.31,IF(OR(AN662=13,AN662=14,AN662=15),3.42,IF(OR(AN662=16,AN662=17,AN662=18),3.53,3.64)))))))))), IF(AU662="Ա-2", IF(AN662=0,2.28,IF(AN662=1,2.35,IF(AN662=2,2.43,IF(AN662=3,2.5,IF(OR(AN662=5,AN662=4),2.58,IF(OR(AN662=6,AN662=7),2.66,IF(OR(AN662=8,AN662=9),2.75,IF(OR(AN662=10,AN662=11,AN662=12),2.83,IF(OR(AN662=13,AN662=14,AN662=15),2.92,IF(OR(AN662=16,AN662=17,AN662=18),3.01,3.11)))))))))),IF(AU662="Ա-3", IF(AN662=0,1.96,IF(AN662=1,2.02,IF(AN662=2,2.08,IF(AN662=3,2.15,IF(OR(AN662=5,AN662=4),2.21,IF(OR(AN662=6,AN662=7),2.28,IF(OR(AN662=8,AN662=9),2.35,IF(OR(AN662=10,AN662=11,AN662=12),2.42,IF(OR(AN662=13,AN662=14,AN662=15),2.5,IF(OR(AN662=16,AN662=17,AN662=18),2.58,2.66)))))))))), IF(AU662="Կ-1", IF(AN662=0,1.68,IF(AN662=1,1.73,IF(AN662=2,1.79,IF(AN662=3,1.84,IF(OR(AN662=5,AN662=4),1.9,IF(OR(AN662=6,AN662=7),1.96,IF(OR(AN662=8,AN662=9),2.02,IF(OR(AN662=10,AN662=11,AN662=12),2.08,IF(OR(AN662=13,AN662=14,AN662=15),2.14,IF(OR(AN662=16,AN662=17,AN662=18),2.21,2.28)))))))))), IF(AU662="Կ-2", IF(AN662=0,1.45,IF(AN662=1,1.49,IF(AN662=2,1.54,IF(AN662=3,1.59,IF(OR(AN662=5,AN662=4),1.63,IF(OR(AN662=6,AN662=7),1.68,IF(OR(AN662=8,AN662=9),1.73,IF(OR(AN662=10,AN662=11,AN662=12),1.79,IF(OR(AN662=13,AN662=14,AN662=15),1.84,IF(OR(AN662=16,AN662=17,AN662=18),1.9,1.95)))))))))),IF(AU662="Կ-3", IF(AN662=0,1.25,IF(AN662=1,1.29,IF(AN662=2,1.33,IF(AN662=3,1.37,IF(OR(AN662=5,AN662=4),1.41,IF(OR(AN662=6,AN662=7),1.45,IF(OR(AN662=8,AN662=9),1.49,IF(OR(AN662=10,AN662=11,AN662=12),1.54,IF(OR(AN662=13,AN662=14,AN662=15),1.58,IF(OR(AN662=16,AN662=17,AN662=18),1.63,1.68)))))))))), "Error"))))))))))))</f>
        <v>2.2799999999999998</v>
      </c>
      <c r="AP662" s="794"/>
      <c r="AQ662" s="828">
        <f t="shared" ref="AQ662:AQ666" si="1850">+AO662+AO662*AP662</f>
        <v>2.2799999999999998</v>
      </c>
      <c r="AR662" s="788">
        <v>66140</v>
      </c>
      <c r="AS662" s="825"/>
      <c r="AT662" s="825"/>
      <c r="AU662" s="790" t="str">
        <f t="shared" ref="AU662:AU666" si="1851">+AI662</f>
        <v>Կ-1</v>
      </c>
      <c r="AV662" s="788">
        <f t="shared" ref="AV662:AV666" si="1852">AR662*AQ662</f>
        <v>150799.19999999998</v>
      </c>
      <c r="AW662" s="791">
        <f t="shared" ref="AW662:AW666" si="1853">AQ662*AR662+AS662+AT662</f>
        <v>150799.19999999998</v>
      </c>
      <c r="AX662" s="797">
        <f t="shared" ref="AX662:AX666" si="1854">+AW662*13</f>
        <v>1960389.5999999999</v>
      </c>
    </row>
    <row r="663" spans="2:50" s="777" customFormat="1" ht="27">
      <c r="B663" s="1658">
        <v>12</v>
      </c>
      <c r="C663" s="647" t="s">
        <v>634</v>
      </c>
      <c r="D663" s="1320" t="s">
        <v>541</v>
      </c>
      <c r="E663" s="799">
        <v>1</v>
      </c>
      <c r="F663" s="1321">
        <v>8</v>
      </c>
      <c r="G663" s="800">
        <f t="shared" si="1831"/>
        <v>2.02</v>
      </c>
      <c r="H663" s="788">
        <v>66140</v>
      </c>
      <c r="I663" s="824"/>
      <c r="J663" s="825"/>
      <c r="K663" s="796" t="s">
        <v>97</v>
      </c>
      <c r="L663" s="788">
        <f t="shared" si="1832"/>
        <v>133602.79999999999</v>
      </c>
      <c r="M663" s="791">
        <f t="shared" si="1781"/>
        <v>133602.79999999999</v>
      </c>
      <c r="N663" s="792">
        <f t="shared" si="1833"/>
        <v>1736836.4</v>
      </c>
      <c r="O663" s="793">
        <f t="shared" si="1783"/>
        <v>1</v>
      </c>
      <c r="P663" s="794">
        <f t="shared" si="1784"/>
        <v>9</v>
      </c>
      <c r="Q663" s="795">
        <f t="shared" si="1834"/>
        <v>2.02</v>
      </c>
      <c r="R663" s="794"/>
      <c r="S663" s="828">
        <f t="shared" si="1835"/>
        <v>2.02</v>
      </c>
      <c r="T663" s="788">
        <v>66140</v>
      </c>
      <c r="U663" s="825"/>
      <c r="V663" s="825"/>
      <c r="W663" s="796" t="str">
        <f t="shared" si="1787"/>
        <v>Կ-1</v>
      </c>
      <c r="X663" s="788">
        <f t="shared" si="1836"/>
        <v>133602.79999999999</v>
      </c>
      <c r="Y663" s="791">
        <f t="shared" si="1837"/>
        <v>133602.79999999999</v>
      </c>
      <c r="Z663" s="797">
        <f t="shared" si="1838"/>
        <v>1736836.4</v>
      </c>
      <c r="AA663" s="793">
        <f t="shared" si="1839"/>
        <v>1</v>
      </c>
      <c r="AB663" s="794">
        <f t="shared" si="1840"/>
        <v>10</v>
      </c>
      <c r="AC663" s="795">
        <f t="shared" si="1841"/>
        <v>2.08</v>
      </c>
      <c r="AD663" s="794"/>
      <c r="AE663" s="828">
        <f t="shared" si="1842"/>
        <v>2.08</v>
      </c>
      <c r="AF663" s="788">
        <v>66140</v>
      </c>
      <c r="AG663" s="825"/>
      <c r="AH663" s="825"/>
      <c r="AI663" s="790" t="str">
        <f t="shared" si="1843"/>
        <v>Կ-1</v>
      </c>
      <c r="AJ663" s="788">
        <f t="shared" si="1844"/>
        <v>137571.20000000001</v>
      </c>
      <c r="AK663" s="791">
        <f t="shared" si="1845"/>
        <v>137571.20000000001</v>
      </c>
      <c r="AL663" s="797">
        <f t="shared" si="1846"/>
        <v>1788425.6</v>
      </c>
      <c r="AM663" s="793">
        <f t="shared" si="1847"/>
        <v>1</v>
      </c>
      <c r="AN663" s="794">
        <f t="shared" si="1848"/>
        <v>11</v>
      </c>
      <c r="AO663" s="795">
        <f t="shared" si="1849"/>
        <v>2.08</v>
      </c>
      <c r="AP663" s="794"/>
      <c r="AQ663" s="828">
        <f t="shared" si="1850"/>
        <v>2.08</v>
      </c>
      <c r="AR663" s="788">
        <v>66140</v>
      </c>
      <c r="AS663" s="825"/>
      <c r="AT663" s="825"/>
      <c r="AU663" s="790" t="str">
        <f t="shared" si="1851"/>
        <v>Կ-1</v>
      </c>
      <c r="AV663" s="788">
        <f t="shared" si="1852"/>
        <v>137571.20000000001</v>
      </c>
      <c r="AW663" s="791">
        <f t="shared" si="1853"/>
        <v>137571.20000000001</v>
      </c>
      <c r="AX663" s="797">
        <f t="shared" si="1854"/>
        <v>1788425.6</v>
      </c>
    </row>
    <row r="664" spans="2:50" s="777" customFormat="1" ht="27">
      <c r="B664" s="1658">
        <v>13</v>
      </c>
      <c r="C664" s="647" t="s">
        <v>1601</v>
      </c>
      <c r="D664" s="1320" t="s">
        <v>541</v>
      </c>
      <c r="E664" s="799">
        <v>1</v>
      </c>
      <c r="F664" s="1321">
        <v>4</v>
      </c>
      <c r="G664" s="800">
        <f>IF(E664&lt;1,0,IF(K664="Բ-1",IF(F664=0,6.94,IF(F664=1,7.17,IF(F664=2,7.41,IF(F664=3,7.66,IF(OR(F664=5,F664=4),7.92,IF(OR(F664=6,F664=7),8.18,IF(OR(F664=8,F664=9),8.46,IF(OR(F664=10,F664=11,F664=12),8.74,IF(OR(F664=13,F664=14,F664=15),9.03,IF(OR(F664=16,F664=17,F664=18),9.33,9.65)))))))))),IF(K664="Բ-2", IF(F664=0,5.71,IF(F664=1,5.89,IF(F664=2,6.09,IF(F664=3,6.29,IF(OR(F664=5,F664=4),6.5,IF(OR(F664=6,F664=7),6.72,IF(OR(F664=8,F664=9),6.94,IF(OR(F664=10,F664=11,F664=12),7.17,IF(OR(F664=13,F664=14,F664=15),7.41,IF(OR(F664=16,F664=17,F664=18),7.65,7.91)))))))))), IF(K664="Գ-1", IF(F664=0,4.7,IF(F664=1,4.86,IF(F664=2,5.01,IF(F664=3,5.18,IF(OR(F664=5,F664=4),5.35,IF(OR(F664=6,F664=7),5.52,IF(OR(F664=8,F664=9),5.71,IF(OR(F664=10,F664=11,F664=12),5.89,IF(OR(F664=13,F664=14,F664=15),6.09,IF(OR(F664=16,F664=17,F664=18),6.29,6.49)))))))))), IF(K664="Գ-2", IF(F664=0,3.88,IF(F664=1,4.01,IF(F664=2,4.14,IF(F664=3,4.27,IF(OR(F664=5,F664=4),4.41,IF(OR(F664=6,F664=7),4.55,IF(OR(F664=8,F664=9),4.7,IF(OR(F664=10,F664=11,F664=12),4.85,IF(OR(F664=13,F664=14,F664=15),5.01,IF(OR(F664=16,F664=17,F664=18),5.17,5.34)))))))))), IF(K664="Գ-3", IF(F664=0,3.21,IF(F664=1,3.31,IF(F664=2,3.42,IF(F664=3,3.53,IF(OR(F664=5,F664=4),3.64,IF(OR(F664=6,F664=7),3.76,IF(OR(F664=8,F664=9),3.88,IF(OR(F664=10,F664=11,F664=12),4.01,IF(OR(F664=13,F664=14,F664=15),4.13,IF(OR(F664=16,F664=17,F664=18),4.27,4.4)))))))))), IF(K664="Ա-1", IF(F664=0,2.66,IF(F664=1,2.75,IF(F664=2,2.83,IF(F664=3,2.92,IF(OR(F664=5,F664=4),3.02,IF(OR(F664=6,F664=7),3.11,IF(OR(F664=8,F664=9),3.21,IF(OR(F664=10,F664=11,F664=12),3.31,IF(OR(F664=13,F664=14,F664=15),3.42,IF(OR(F664=16,F664=17,F664=18),3.53,3.64)))))))))), IF(K664="Ա-2", IF(F664=0,2.28,IF(F664=1,2.35,IF(F664=2,2.43,IF(F664=3,2.5,IF(OR(F664=5,F664=4),2.58,IF(OR(F664=6,F664=7),2.66,IF(OR(F664=8,F664=9),2.75,IF(OR(F664=10,F664=11,F664=12),2.83,IF(OR(F664=13,F664=14,F664=15),2.92,IF(OR(F664=16,F664=17,F664=18),3.01,3.11)))))))))),IF(K664="Ա-3", IF(F664=0,1.96,IF(F664=1,2.02,IF(F664=2,2.08,IF(F664=3,2.15,IF(OR(F664=5,F664=4),2.21,IF(OR(F664=6,F664=7),2.28,IF(OR(F664=8,F664=9),2.35,IF(OR(F664=10,F664=11,F664=12),2.42,IF(OR(F664=13,F664=14,F664=15),2.5,IF(OR(F664=16,F664=17,F664=18),2.58,2.66)))))))))), IF(K664="Կ-1", IF(F664=0,1.68,IF(F664=1,1.73,IF(F664=2,1.79,IF(F664=3,1.84,IF(OR(F664=5,F664=4),1.9,IF(OR(F664=6,F664=7),1.96,IF(OR(F664=8,F664=9),2.02,IF(OR(F664=10,F664=11,F664=12),2.08,IF(OR(F664=13,F664=14,F664=15),2.14,IF(OR(F664=16,F664=17,F664=18),2.21,2.28)))))))))), IF(K664="Կ-2", IF(F664=0,1.45,IF(F664=1,1.49,IF(F664=2,1.54,IF(F664=3,1.59,IF(OR(F664=5,F664=4),1.63,IF(OR(F664=6,F664=7),1.68,IF(OR(F664=8,F664=9),1.73,IF(OR(F664=10,F664=11,F664=12),1.79,IF(OR(F664=13,F664=14,F664=15),1.84,IF(OR(F664=16,F664=17,F664=18),1.9,1.95)))))))))),IF(K664="Կ-3", IF(F664=0,1.25,IF(F664=1,1.29,IF(F664=2,1.33,IF(F664=3,1.37,IF(OR(F664=5,F664=4),1.41,IF(OR(F664=6,F664=7),1.45,IF(OR(F664=8,F664=9),1.49,IF(OR(F664=10,F664=11,F664=12),1.54,IF(OR(F664=13,F664=14,F664=15),1.58,IF(OR(F664=16,F664=17,F664=18),1.63,1.68)))))))))), "Error"))))))))))))</f>
        <v>1.9</v>
      </c>
      <c r="H664" s="788">
        <v>66140</v>
      </c>
      <c r="I664" s="824"/>
      <c r="J664" s="825"/>
      <c r="K664" s="796" t="s">
        <v>97</v>
      </c>
      <c r="L664" s="788">
        <f>H664*G664</f>
        <v>125666</v>
      </c>
      <c r="M664" s="791">
        <f t="shared" si="1781"/>
        <v>125666</v>
      </c>
      <c r="N664" s="792">
        <f>+M664*13</f>
        <v>1633658</v>
      </c>
      <c r="O664" s="793">
        <f t="shared" si="1783"/>
        <v>1</v>
      </c>
      <c r="P664" s="794">
        <f t="shared" si="1784"/>
        <v>5</v>
      </c>
      <c r="Q664" s="795">
        <f>IF(O664&lt;1,0,IF(W664="Բ-1",IF(P664=0,6.94,IF(P664=1,7.17,IF(P664=2,7.41,IF(P664=3,7.66,IF(OR(P664=5,P664=4),7.92,IF(OR(P664=6,P664=7),8.18,IF(OR(P664=8,P664=9),8.46,IF(OR(P664=10,P664=11,P664=12),8.74,IF(OR(P664=13,P664=14,P664=15),9.03,IF(OR(P664=16,P664=17,P664=18),9.33,9.65)))))))))),IF(W664="Բ-2", IF(P664=0,5.71,IF(P664=1,5.89,IF(P664=2,6.09,IF(P664=3,6.29,IF(OR(P664=5,P664=4),6.5,IF(OR(P664=6,P664=7),6.72,IF(OR(P664=8,P664=9),6.94,IF(OR(P664=10,P664=11,P664=12),7.17,IF(OR(P664=13,P664=14,P664=15),7.41,IF(OR(P664=16,P664=17,P664=18),7.65,7.91)))))))))), IF(W664="Գ-1", IF(P664=0,4.7,IF(P664=1,4.86,IF(P664=2,5.01,IF(P664=3,5.18,IF(OR(P664=5,P664=4),5.35,IF(OR(P664=6,P664=7),5.52,IF(OR(P664=8,P664=9),5.71,IF(OR(P664=10,P664=11,P664=12),5.89,IF(OR(P664=13,P664=14,P664=15),6.09,IF(OR(P664=16,P664=17,P664=18),6.29,6.49)))))))))), IF(W664="Գ-2", IF(P664=0,3.88,IF(P664=1,4.01,IF(P664=2,4.14,IF(P664=3,4.27,IF(OR(P664=5,P664=4),4.41,IF(OR(P664=6,P664=7),4.55,IF(OR(P664=8,P664=9),4.7,IF(OR(P664=10,P664=11,P664=12),4.85,IF(OR(P664=13,P664=14,P664=15),5.01,IF(OR(P664=16,P664=17,P664=18),5.17,5.34)))))))))), IF(W664="Գ-3", IF(P664=0,3.21,IF(P664=1,3.31,IF(P664=2,3.42,IF(P664=3,3.53,IF(OR(P664=5,P664=4),3.64,IF(OR(P664=6,P664=7),3.76,IF(OR(P664=8,P664=9),3.88,IF(OR(P664=10,P664=11,P664=12),4.01,IF(OR(P664=13,P664=14,P664=15),4.13,IF(OR(P664=16,P664=17,P664=18),4.27,4.4)))))))))), IF(W664="Ա-1", IF(P664=0,2.66,IF(P664=1,2.75,IF(P664=2,2.83,IF(P664=3,2.92,IF(OR(P664=5,P664=4),3.02,IF(OR(P664=6,P664=7),3.11,IF(OR(P664=8,P664=9),3.21,IF(OR(P664=10,P664=11,P664=12),3.31,IF(OR(P664=13,P664=14,P664=15),3.42,IF(OR(P664=16,P664=17,P664=18),3.53,3.64)))))))))), IF(W664="Ա-2", IF(P664=0,2.28,IF(P664=1,2.35,IF(P664=2,2.43,IF(P664=3,2.5,IF(OR(P664=5,P664=4),2.58,IF(OR(P664=6,P664=7),2.66,IF(OR(P664=8,P664=9),2.75,IF(OR(P664=10,P664=11,P664=12),2.83,IF(OR(P664=13,P664=14,P664=15),2.92,IF(OR(P664=16,P664=17,P664=18),3.01,3.11)))))))))),IF(W664="Ա-3", IF(P664=0,1.96,IF(P664=1,2.02,IF(P664=2,2.08,IF(P664=3,2.15,IF(OR(P664=5,P664=4),2.21,IF(OR(P664=6,P664=7),2.28,IF(OR(P664=8,P664=9),2.35,IF(OR(P664=10,P664=11,P664=12),2.42,IF(OR(P664=13,P664=14,P664=15),2.5,IF(OR(P664=16,P664=17,P664=18),2.58,2.66)))))))))), IF(W664="Կ-1", IF(P664=0,1.68,IF(P664=1,1.73,IF(P664=2,1.79,IF(P664=3,1.84,IF(OR(P664=5,P664=4),1.9,IF(OR(P664=6,P664=7),1.96,IF(OR(P664=8,P664=9),2.02,IF(OR(P664=10,P664=11,P664=12),2.08,IF(OR(P664=13,P664=14,P664=15),2.14,IF(OR(P664=16,P664=17,P664=18),2.21,2.28)))))))))), IF(W664="Կ-2", IF(P664=0,1.45,IF(P664=1,1.49,IF(P664=2,1.54,IF(P664=3,1.59,IF(OR(P664=5,P664=4),1.63,IF(OR(P664=6,P664=7),1.68,IF(OR(P664=8,P664=9),1.73,IF(OR(P664=10,P664=11,P664=12),1.79,IF(OR(P664=13,P664=14,P664=15),1.84,IF(OR(P664=16,P664=17,P664=18),1.9,1.95)))))))))),IF(W664="Կ-3", IF(P664=0,1.25,IF(P664=1,1.29,IF(P664=2,1.33,IF(P664=3,1.37,IF(OR(P664=5,P664=4),1.41,IF(OR(P664=6,P664=7),1.45,IF(OR(P664=8,P664=9),1.49,IF(OR(P664=10,P664=11,P664=12),1.54,IF(OR(P664=13,P664=14,P664=15),1.58,IF(OR(P664=16,P664=17,P664=18),1.63,1.68)))))))))), "Error"))))))))))))</f>
        <v>1.9</v>
      </c>
      <c r="R664" s="794"/>
      <c r="S664" s="828">
        <f>+Q664+Q664*R664</f>
        <v>1.9</v>
      </c>
      <c r="T664" s="788">
        <v>66140</v>
      </c>
      <c r="U664" s="825"/>
      <c r="V664" s="825"/>
      <c r="W664" s="796" t="str">
        <f t="shared" si="1787"/>
        <v>Կ-1</v>
      </c>
      <c r="X664" s="788">
        <f>T664*S664</f>
        <v>125666</v>
      </c>
      <c r="Y664" s="791">
        <f>S664*T664+U664+V664</f>
        <v>125666</v>
      </c>
      <c r="Z664" s="797">
        <f>+Y664*13</f>
        <v>1633658</v>
      </c>
      <c r="AA664" s="793">
        <f>+O664</f>
        <v>1</v>
      </c>
      <c r="AB664" s="794">
        <f>+P664+1</f>
        <v>6</v>
      </c>
      <c r="AC664" s="795">
        <f>IF(AA664&lt;1,0,IF(AI664="Բ-1",IF(AB664=0,6.94,IF(AB664=1,7.17,IF(AB664=2,7.41,IF(AB664=3,7.66,IF(OR(AB664=5,AB664=4),7.92,IF(OR(AB664=6,AB664=7),8.18,IF(OR(AB664=8,AB664=9),8.46,IF(OR(AB664=10,AB664=11,AB664=12),8.74,IF(OR(AB664=13,AB664=14,AB664=15),9.03,IF(OR(AB664=16,AB664=17,AB664=18),9.33,9.65)))))))))),IF(AI664="Բ-2", IF(AB664=0,5.71,IF(AB664=1,5.89,IF(AB664=2,6.09,IF(AB664=3,6.29,IF(OR(AB664=5,AB664=4),6.5,IF(OR(AB664=6,AB664=7),6.72,IF(OR(AB664=8,AB664=9),6.94,IF(OR(AB664=10,AB664=11,AB664=12),7.17,IF(OR(AB664=13,AB664=14,AB664=15),7.41,IF(OR(AB664=16,AB664=17,AB664=18),7.65,7.91)))))))))), IF(AI664="Գ-1", IF(AB664=0,4.7,IF(AB664=1,4.86,IF(AB664=2,5.01,IF(AB664=3,5.18,IF(OR(AB664=5,AB664=4),5.35,IF(OR(AB664=6,AB664=7),5.52,IF(OR(AB664=8,AB664=9),5.71,IF(OR(AB664=10,AB664=11,AB664=12),5.89,IF(OR(AB664=13,AB664=14,AB664=15),6.09,IF(OR(AB664=16,AB664=17,AB664=18),6.29,6.49)))))))))), IF(AI664="Գ-2", IF(AB664=0,3.88,IF(AB664=1,4.01,IF(AB664=2,4.14,IF(AB664=3,4.27,IF(OR(AB664=5,AB664=4),4.41,IF(OR(AB664=6,AB664=7),4.55,IF(OR(AB664=8,AB664=9),4.7,IF(OR(AB664=10,AB664=11,AB664=12),4.85,IF(OR(AB664=13,AB664=14,AB664=15),5.01,IF(OR(AB664=16,AB664=17,AB664=18),5.17,5.34)))))))))), IF(AI664="Գ-3", IF(AB664=0,3.21,IF(AB664=1,3.31,IF(AB664=2,3.42,IF(AB664=3,3.53,IF(OR(AB664=5,AB664=4),3.64,IF(OR(AB664=6,AB664=7),3.76,IF(OR(AB664=8,AB664=9),3.88,IF(OR(AB664=10,AB664=11,AB664=12),4.01,IF(OR(AB664=13,AB664=14,AB664=15),4.13,IF(OR(AB664=16,AB664=17,AB664=18),4.27,4.4)))))))))), IF(AI664="Ա-1", IF(AB664=0,2.66,IF(AB664=1,2.75,IF(AB664=2,2.83,IF(AB664=3,2.92,IF(OR(AB664=5,AB664=4),3.02,IF(OR(AB664=6,AB664=7),3.11,IF(OR(AB664=8,AB664=9),3.21,IF(OR(AB664=10,AB664=11,AB664=12),3.31,IF(OR(AB664=13,AB664=14,AB664=15),3.42,IF(OR(AB664=16,AB664=17,AB664=18),3.53,3.64)))))))))), IF(AI664="Ա-2", IF(AB664=0,2.28,IF(AB664=1,2.35,IF(AB664=2,2.43,IF(AB664=3,2.5,IF(OR(AB664=5,AB664=4),2.58,IF(OR(AB664=6,AB664=7),2.66,IF(OR(AB664=8,AB664=9),2.75,IF(OR(AB664=10,AB664=11,AB664=12),2.83,IF(OR(AB664=13,AB664=14,AB664=15),2.92,IF(OR(AB664=16,AB664=17,AB664=18),3.01,3.11)))))))))),IF(AI664="Ա-3", IF(AB664=0,1.96,IF(AB664=1,2.02,IF(AB664=2,2.08,IF(AB664=3,2.15,IF(OR(AB664=5,AB664=4),2.21,IF(OR(AB664=6,AB664=7),2.28,IF(OR(AB664=8,AB664=9),2.35,IF(OR(AB664=10,AB664=11,AB664=12),2.42,IF(OR(AB664=13,AB664=14,AB664=15),2.5,IF(OR(AB664=16,AB664=17,AB664=18),2.58,2.66)))))))))), IF(AI664="Կ-1", IF(AB664=0,1.68,IF(AB664=1,1.73,IF(AB664=2,1.79,IF(AB664=3,1.84,IF(OR(AB664=5,AB664=4),1.9,IF(OR(AB664=6,AB664=7),1.96,IF(OR(AB664=8,AB664=9),2.02,IF(OR(AB664=10,AB664=11,AB664=12),2.08,IF(OR(AB664=13,AB664=14,AB664=15),2.14,IF(OR(AB664=16,AB664=17,AB664=18),2.21,2.28)))))))))), IF(AI664="Կ-2", IF(AB664=0,1.45,IF(AB664=1,1.49,IF(AB664=2,1.54,IF(AB664=3,1.59,IF(OR(AB664=5,AB664=4),1.63,IF(OR(AB664=6,AB664=7),1.68,IF(OR(AB664=8,AB664=9),1.73,IF(OR(AB664=10,AB664=11,AB664=12),1.79,IF(OR(AB664=13,AB664=14,AB664=15),1.84,IF(OR(AB664=16,AB664=17,AB664=18),1.9,1.95)))))))))),IF(AI664="Կ-3", IF(AB664=0,1.25,IF(AB664=1,1.29,IF(AB664=2,1.33,IF(AB664=3,1.37,IF(OR(AB664=5,AB664=4),1.41,IF(OR(AB664=6,AB664=7),1.45,IF(OR(AB664=8,AB664=9),1.49,IF(OR(AB664=10,AB664=11,AB664=12),1.54,IF(OR(AB664=13,AB664=14,AB664=15),1.58,IF(OR(AB664=16,AB664=17,AB664=18),1.63,1.68)))))))))), "Error"))))))))))))</f>
        <v>1.96</v>
      </c>
      <c r="AD664" s="794"/>
      <c r="AE664" s="828">
        <f>+AC664+AC664*AD664</f>
        <v>1.96</v>
      </c>
      <c r="AF664" s="788">
        <v>66140</v>
      </c>
      <c r="AG664" s="825"/>
      <c r="AH664" s="825"/>
      <c r="AI664" s="790" t="str">
        <f>+W664</f>
        <v>Կ-1</v>
      </c>
      <c r="AJ664" s="788">
        <f>AF664*AE664</f>
        <v>129634.4</v>
      </c>
      <c r="AK664" s="791">
        <f>AE664*AF664+AG664+AH664</f>
        <v>129634.4</v>
      </c>
      <c r="AL664" s="797">
        <f>+AK664*13</f>
        <v>1685247.2</v>
      </c>
      <c r="AM664" s="793">
        <f>+AA664</f>
        <v>1</v>
      </c>
      <c r="AN664" s="794">
        <f>+AB664+1</f>
        <v>7</v>
      </c>
      <c r="AO664" s="795">
        <f>IF(AM664&lt;1,0,IF(AU664="Բ-1",IF(AN664=0,6.94,IF(AN664=1,7.17,IF(AN664=2,7.41,IF(AN664=3,7.66,IF(OR(AN664=5,AN664=4),7.92,IF(OR(AN664=6,AN664=7),8.18,IF(OR(AN664=8,AN664=9),8.46,IF(OR(AN664=10,AN664=11,AN664=12),8.74,IF(OR(AN664=13,AN664=14,AN664=15),9.03,IF(OR(AN664=16,AN664=17,AN664=18),9.33,9.65)))))))))),IF(AU664="Բ-2", IF(AN664=0,5.71,IF(AN664=1,5.89,IF(AN664=2,6.09,IF(AN664=3,6.29,IF(OR(AN664=5,AN664=4),6.5,IF(OR(AN664=6,AN664=7),6.72,IF(OR(AN664=8,AN664=9),6.94,IF(OR(AN664=10,AN664=11,AN664=12),7.17,IF(OR(AN664=13,AN664=14,AN664=15),7.41,IF(OR(AN664=16,AN664=17,AN664=18),7.65,7.91)))))))))), IF(AU664="Գ-1", IF(AN664=0,4.7,IF(AN664=1,4.86,IF(AN664=2,5.01,IF(AN664=3,5.18,IF(OR(AN664=5,AN664=4),5.35,IF(OR(AN664=6,AN664=7),5.52,IF(OR(AN664=8,AN664=9),5.71,IF(OR(AN664=10,AN664=11,AN664=12),5.89,IF(OR(AN664=13,AN664=14,AN664=15),6.09,IF(OR(AN664=16,AN664=17,AN664=18),6.29,6.49)))))))))), IF(AU664="Գ-2", IF(AN664=0,3.88,IF(AN664=1,4.01,IF(AN664=2,4.14,IF(AN664=3,4.27,IF(OR(AN664=5,AN664=4),4.41,IF(OR(AN664=6,AN664=7),4.55,IF(OR(AN664=8,AN664=9),4.7,IF(OR(AN664=10,AN664=11,AN664=12),4.85,IF(OR(AN664=13,AN664=14,AN664=15),5.01,IF(OR(AN664=16,AN664=17,AN664=18),5.17,5.34)))))))))), IF(AU664="Գ-3", IF(AN664=0,3.21,IF(AN664=1,3.31,IF(AN664=2,3.42,IF(AN664=3,3.53,IF(OR(AN664=5,AN664=4),3.64,IF(OR(AN664=6,AN664=7),3.76,IF(OR(AN664=8,AN664=9),3.88,IF(OR(AN664=10,AN664=11,AN664=12),4.01,IF(OR(AN664=13,AN664=14,AN664=15),4.13,IF(OR(AN664=16,AN664=17,AN664=18),4.27,4.4)))))))))), IF(AU664="Ա-1", IF(AN664=0,2.66,IF(AN664=1,2.75,IF(AN664=2,2.83,IF(AN664=3,2.92,IF(OR(AN664=5,AN664=4),3.02,IF(OR(AN664=6,AN664=7),3.11,IF(OR(AN664=8,AN664=9),3.21,IF(OR(AN664=10,AN664=11,AN664=12),3.31,IF(OR(AN664=13,AN664=14,AN664=15),3.42,IF(OR(AN664=16,AN664=17,AN664=18),3.53,3.64)))))))))), IF(AU664="Ա-2", IF(AN664=0,2.28,IF(AN664=1,2.35,IF(AN664=2,2.43,IF(AN664=3,2.5,IF(OR(AN664=5,AN664=4),2.58,IF(OR(AN664=6,AN664=7),2.66,IF(OR(AN664=8,AN664=9),2.75,IF(OR(AN664=10,AN664=11,AN664=12),2.83,IF(OR(AN664=13,AN664=14,AN664=15),2.92,IF(OR(AN664=16,AN664=17,AN664=18),3.01,3.11)))))))))),IF(AU664="Ա-3", IF(AN664=0,1.96,IF(AN664=1,2.02,IF(AN664=2,2.08,IF(AN664=3,2.15,IF(OR(AN664=5,AN664=4),2.21,IF(OR(AN664=6,AN664=7),2.28,IF(OR(AN664=8,AN664=9),2.35,IF(OR(AN664=10,AN664=11,AN664=12),2.42,IF(OR(AN664=13,AN664=14,AN664=15),2.5,IF(OR(AN664=16,AN664=17,AN664=18),2.58,2.66)))))))))), IF(AU664="Կ-1", IF(AN664=0,1.68,IF(AN664=1,1.73,IF(AN664=2,1.79,IF(AN664=3,1.84,IF(OR(AN664=5,AN664=4),1.9,IF(OR(AN664=6,AN664=7),1.96,IF(OR(AN664=8,AN664=9),2.02,IF(OR(AN664=10,AN664=11,AN664=12),2.08,IF(OR(AN664=13,AN664=14,AN664=15),2.14,IF(OR(AN664=16,AN664=17,AN664=18),2.21,2.28)))))))))), IF(AU664="Կ-2", IF(AN664=0,1.45,IF(AN664=1,1.49,IF(AN664=2,1.54,IF(AN664=3,1.59,IF(OR(AN664=5,AN664=4),1.63,IF(OR(AN664=6,AN664=7),1.68,IF(OR(AN664=8,AN664=9),1.73,IF(OR(AN664=10,AN664=11,AN664=12),1.79,IF(OR(AN664=13,AN664=14,AN664=15),1.84,IF(OR(AN664=16,AN664=17,AN664=18),1.9,1.95)))))))))),IF(AU664="Կ-3", IF(AN664=0,1.25,IF(AN664=1,1.29,IF(AN664=2,1.33,IF(AN664=3,1.37,IF(OR(AN664=5,AN664=4),1.41,IF(OR(AN664=6,AN664=7),1.45,IF(OR(AN664=8,AN664=9),1.49,IF(OR(AN664=10,AN664=11,AN664=12),1.54,IF(OR(AN664=13,AN664=14,AN664=15),1.58,IF(OR(AN664=16,AN664=17,AN664=18),1.63,1.68)))))))))), "Error"))))))))))))</f>
        <v>1.96</v>
      </c>
      <c r="AP664" s="794"/>
      <c r="AQ664" s="828">
        <f>+AO664+AO664*AP664</f>
        <v>1.96</v>
      </c>
      <c r="AR664" s="788">
        <v>66140</v>
      </c>
      <c r="AS664" s="825"/>
      <c r="AT664" s="825"/>
      <c r="AU664" s="790" t="str">
        <f>+AI664</f>
        <v>Կ-1</v>
      </c>
      <c r="AV664" s="788">
        <f>AR664*AQ664</f>
        <v>129634.4</v>
      </c>
      <c r="AW664" s="791">
        <f>AQ664*AR664+AS664+AT664</f>
        <v>129634.4</v>
      </c>
      <c r="AX664" s="797">
        <f>+AW664*13</f>
        <v>1685247.2</v>
      </c>
    </row>
    <row r="665" spans="2:50" s="777" customFormat="1" ht="27">
      <c r="B665" s="1658">
        <v>14</v>
      </c>
      <c r="C665" s="647" t="s">
        <v>2021</v>
      </c>
      <c r="D665" s="1320" t="s">
        <v>541</v>
      </c>
      <c r="E665" s="799">
        <v>1</v>
      </c>
      <c r="F665" s="1321">
        <v>4</v>
      </c>
      <c r="G665" s="800">
        <f t="shared" si="1831"/>
        <v>1.9</v>
      </c>
      <c r="H665" s="788">
        <v>66140</v>
      </c>
      <c r="I665" s="824"/>
      <c r="J665" s="825"/>
      <c r="K665" s="796" t="s">
        <v>97</v>
      </c>
      <c r="L665" s="788">
        <f t="shared" si="1832"/>
        <v>125666</v>
      </c>
      <c r="M665" s="791">
        <f t="shared" si="1781"/>
        <v>125666</v>
      </c>
      <c r="N665" s="792">
        <f t="shared" si="1833"/>
        <v>1633658</v>
      </c>
      <c r="O665" s="793">
        <f t="shared" si="1783"/>
        <v>1</v>
      </c>
      <c r="P665" s="794">
        <f t="shared" si="1784"/>
        <v>5</v>
      </c>
      <c r="Q665" s="795">
        <f t="shared" si="1834"/>
        <v>1.9</v>
      </c>
      <c r="R665" s="794"/>
      <c r="S665" s="828">
        <f t="shared" si="1835"/>
        <v>1.9</v>
      </c>
      <c r="T665" s="788">
        <v>66140</v>
      </c>
      <c r="U665" s="825"/>
      <c r="V665" s="825"/>
      <c r="W665" s="796" t="str">
        <f t="shared" si="1787"/>
        <v>Կ-1</v>
      </c>
      <c r="X665" s="788">
        <f t="shared" si="1836"/>
        <v>125666</v>
      </c>
      <c r="Y665" s="791">
        <f t="shared" si="1837"/>
        <v>125666</v>
      </c>
      <c r="Z665" s="797">
        <f t="shared" si="1838"/>
        <v>1633658</v>
      </c>
      <c r="AA665" s="793">
        <f t="shared" si="1839"/>
        <v>1</v>
      </c>
      <c r="AB665" s="794">
        <f t="shared" si="1840"/>
        <v>6</v>
      </c>
      <c r="AC665" s="795">
        <f t="shared" si="1841"/>
        <v>1.96</v>
      </c>
      <c r="AD665" s="794"/>
      <c r="AE665" s="828">
        <f t="shared" si="1842"/>
        <v>1.96</v>
      </c>
      <c r="AF665" s="788">
        <v>66140</v>
      </c>
      <c r="AG665" s="825"/>
      <c r="AH665" s="825"/>
      <c r="AI665" s="790" t="str">
        <f t="shared" si="1843"/>
        <v>Կ-1</v>
      </c>
      <c r="AJ665" s="788">
        <f t="shared" si="1844"/>
        <v>129634.4</v>
      </c>
      <c r="AK665" s="791">
        <f t="shared" si="1845"/>
        <v>129634.4</v>
      </c>
      <c r="AL665" s="797">
        <f t="shared" si="1846"/>
        <v>1685247.2</v>
      </c>
      <c r="AM665" s="793">
        <f t="shared" si="1847"/>
        <v>1</v>
      </c>
      <c r="AN665" s="794">
        <f t="shared" si="1848"/>
        <v>7</v>
      </c>
      <c r="AO665" s="795">
        <f t="shared" si="1849"/>
        <v>1.96</v>
      </c>
      <c r="AP665" s="794"/>
      <c r="AQ665" s="828">
        <f t="shared" si="1850"/>
        <v>1.96</v>
      </c>
      <c r="AR665" s="788">
        <v>66140</v>
      </c>
      <c r="AS665" s="825"/>
      <c r="AT665" s="825"/>
      <c r="AU665" s="790" t="str">
        <f t="shared" si="1851"/>
        <v>Կ-1</v>
      </c>
      <c r="AV665" s="788">
        <f t="shared" si="1852"/>
        <v>129634.4</v>
      </c>
      <c r="AW665" s="791">
        <f t="shared" si="1853"/>
        <v>129634.4</v>
      </c>
      <c r="AX665" s="797">
        <f t="shared" si="1854"/>
        <v>1685247.2</v>
      </c>
    </row>
    <row r="666" spans="2:50" s="777" customFormat="1" ht="27">
      <c r="B666" s="1658">
        <v>15</v>
      </c>
      <c r="C666" s="647" t="s">
        <v>1503</v>
      </c>
      <c r="D666" s="1320" t="s">
        <v>541</v>
      </c>
      <c r="E666" s="799">
        <v>1</v>
      </c>
      <c r="F666" s="1321">
        <v>3</v>
      </c>
      <c r="G666" s="800">
        <f t="shared" si="1831"/>
        <v>1.84</v>
      </c>
      <c r="H666" s="788">
        <v>66141</v>
      </c>
      <c r="I666" s="824"/>
      <c r="J666" s="825"/>
      <c r="K666" s="796" t="s">
        <v>97</v>
      </c>
      <c r="L666" s="788">
        <f t="shared" si="1832"/>
        <v>121699.44</v>
      </c>
      <c r="M666" s="791">
        <f t="shared" si="1781"/>
        <v>121699.44</v>
      </c>
      <c r="N666" s="792">
        <f t="shared" si="1833"/>
        <v>1582092.72</v>
      </c>
      <c r="O666" s="793">
        <v>1</v>
      </c>
      <c r="P666" s="794">
        <f t="shared" si="1784"/>
        <v>4</v>
      </c>
      <c r="Q666" s="795">
        <f t="shared" si="1834"/>
        <v>1.9</v>
      </c>
      <c r="R666" s="794"/>
      <c r="S666" s="828">
        <f t="shared" si="1835"/>
        <v>1.9</v>
      </c>
      <c r="T666" s="788">
        <v>66140</v>
      </c>
      <c r="U666" s="825"/>
      <c r="V666" s="825"/>
      <c r="W666" s="796" t="str">
        <f t="shared" si="1787"/>
        <v>Կ-1</v>
      </c>
      <c r="X666" s="788">
        <f t="shared" si="1836"/>
        <v>125666</v>
      </c>
      <c r="Y666" s="791">
        <f t="shared" si="1837"/>
        <v>125666</v>
      </c>
      <c r="Z666" s="797">
        <f t="shared" si="1838"/>
        <v>1633658</v>
      </c>
      <c r="AA666" s="793">
        <f t="shared" si="1839"/>
        <v>1</v>
      </c>
      <c r="AB666" s="794">
        <f t="shared" si="1840"/>
        <v>5</v>
      </c>
      <c r="AC666" s="795">
        <f t="shared" si="1841"/>
        <v>1.9</v>
      </c>
      <c r="AD666" s="794"/>
      <c r="AE666" s="828">
        <f t="shared" si="1842"/>
        <v>1.9</v>
      </c>
      <c r="AF666" s="788">
        <v>66140</v>
      </c>
      <c r="AG666" s="825"/>
      <c r="AH666" s="825"/>
      <c r="AI666" s="790" t="str">
        <f t="shared" si="1843"/>
        <v>Կ-1</v>
      </c>
      <c r="AJ666" s="788">
        <f t="shared" si="1844"/>
        <v>125666</v>
      </c>
      <c r="AK666" s="791">
        <f t="shared" si="1845"/>
        <v>125666</v>
      </c>
      <c r="AL666" s="797">
        <f t="shared" si="1846"/>
        <v>1633658</v>
      </c>
      <c r="AM666" s="793">
        <f t="shared" si="1847"/>
        <v>1</v>
      </c>
      <c r="AN666" s="794">
        <f t="shared" si="1848"/>
        <v>6</v>
      </c>
      <c r="AO666" s="795">
        <f t="shared" si="1849"/>
        <v>1.96</v>
      </c>
      <c r="AP666" s="794"/>
      <c r="AQ666" s="828">
        <f t="shared" si="1850"/>
        <v>1.96</v>
      </c>
      <c r="AR666" s="788">
        <v>66140</v>
      </c>
      <c r="AS666" s="825"/>
      <c r="AT666" s="825"/>
      <c r="AU666" s="790" t="str">
        <f t="shared" si="1851"/>
        <v>Կ-1</v>
      </c>
      <c r="AV666" s="788">
        <f t="shared" si="1852"/>
        <v>129634.4</v>
      </c>
      <c r="AW666" s="791">
        <f t="shared" si="1853"/>
        <v>129634.4</v>
      </c>
      <c r="AX666" s="797">
        <f t="shared" si="1854"/>
        <v>1685247.2</v>
      </c>
    </row>
    <row r="667" spans="2:50" s="777" customFormat="1" ht="27">
      <c r="B667" s="1658">
        <v>16</v>
      </c>
      <c r="C667" s="647" t="s">
        <v>1944</v>
      </c>
      <c r="D667" s="1320" t="s">
        <v>541</v>
      </c>
      <c r="E667" s="799">
        <v>1</v>
      </c>
      <c r="F667" s="1321">
        <v>1</v>
      </c>
      <c r="G667" s="800">
        <f t="shared" si="1779"/>
        <v>1.73</v>
      </c>
      <c r="H667" s="788">
        <v>66140</v>
      </c>
      <c r="I667" s="824"/>
      <c r="J667" s="825"/>
      <c r="K667" s="796" t="s">
        <v>97</v>
      </c>
      <c r="L667" s="788">
        <f t="shared" si="1780"/>
        <v>114422.2</v>
      </c>
      <c r="M667" s="791">
        <f t="shared" si="1781"/>
        <v>114422.2</v>
      </c>
      <c r="N667" s="792">
        <f t="shared" si="1782"/>
        <v>1487488.5999999999</v>
      </c>
      <c r="O667" s="793">
        <f t="shared" ref="O667:O672" si="1855">+E667</f>
        <v>1</v>
      </c>
      <c r="P667" s="794">
        <f t="shared" si="1784"/>
        <v>2</v>
      </c>
      <c r="Q667" s="795">
        <f t="shared" si="1785"/>
        <v>1.79</v>
      </c>
      <c r="R667" s="794"/>
      <c r="S667" s="828">
        <f t="shared" si="1786"/>
        <v>1.79</v>
      </c>
      <c r="T667" s="788">
        <v>66140</v>
      </c>
      <c r="U667" s="825"/>
      <c r="V667" s="825"/>
      <c r="W667" s="796" t="str">
        <f t="shared" si="1787"/>
        <v>Կ-1</v>
      </c>
      <c r="X667" s="788">
        <f t="shared" si="1788"/>
        <v>118390.6</v>
      </c>
      <c r="Y667" s="791">
        <f t="shared" si="1789"/>
        <v>118390.6</v>
      </c>
      <c r="Z667" s="797">
        <f t="shared" si="1790"/>
        <v>1539077.8</v>
      </c>
      <c r="AA667" s="793">
        <f t="shared" si="1791"/>
        <v>1</v>
      </c>
      <c r="AB667" s="794">
        <f t="shared" si="1792"/>
        <v>3</v>
      </c>
      <c r="AC667" s="795">
        <f t="shared" si="1793"/>
        <v>1.84</v>
      </c>
      <c r="AD667" s="794"/>
      <c r="AE667" s="828">
        <f t="shared" si="1794"/>
        <v>1.84</v>
      </c>
      <c r="AF667" s="788">
        <v>66140</v>
      </c>
      <c r="AG667" s="825"/>
      <c r="AH667" s="825"/>
      <c r="AI667" s="790" t="str">
        <f t="shared" si="1795"/>
        <v>Կ-1</v>
      </c>
      <c r="AJ667" s="788">
        <f t="shared" si="1796"/>
        <v>121697.60000000001</v>
      </c>
      <c r="AK667" s="791">
        <f t="shared" si="1797"/>
        <v>121697.60000000001</v>
      </c>
      <c r="AL667" s="797">
        <f t="shared" si="1798"/>
        <v>1582068.8</v>
      </c>
      <c r="AM667" s="793">
        <f t="shared" si="1799"/>
        <v>1</v>
      </c>
      <c r="AN667" s="794">
        <f t="shared" si="1800"/>
        <v>4</v>
      </c>
      <c r="AO667" s="795">
        <f t="shared" si="1801"/>
        <v>1.9</v>
      </c>
      <c r="AP667" s="794"/>
      <c r="AQ667" s="828">
        <f t="shared" si="1802"/>
        <v>1.9</v>
      </c>
      <c r="AR667" s="788">
        <v>66140</v>
      </c>
      <c r="AS667" s="825"/>
      <c r="AT667" s="825"/>
      <c r="AU667" s="790" t="str">
        <f t="shared" si="1803"/>
        <v>Կ-1</v>
      </c>
      <c r="AV667" s="788">
        <f t="shared" si="1804"/>
        <v>125666</v>
      </c>
      <c r="AW667" s="791">
        <f t="shared" si="1805"/>
        <v>125666</v>
      </c>
      <c r="AX667" s="797">
        <f t="shared" si="1806"/>
        <v>1633658</v>
      </c>
    </row>
    <row r="668" spans="2:50" s="777" customFormat="1" ht="27">
      <c r="B668" s="1658">
        <v>17</v>
      </c>
      <c r="C668" s="647" t="s">
        <v>2359</v>
      </c>
      <c r="D668" s="1320" t="s">
        <v>541</v>
      </c>
      <c r="E668" s="799">
        <v>1</v>
      </c>
      <c r="F668" s="1321">
        <v>0</v>
      </c>
      <c r="G668" s="800">
        <f>IF(E668&lt;1,0,IF(K668="Բ-1",IF(F668=0,6.94,IF(F668=1,7.17,IF(F668=2,7.41,IF(F668=3,7.66,IF(OR(F668=5,F668=4),7.92,IF(OR(F668=6,F668=7),8.18,IF(OR(F668=8,F668=9),8.46,IF(OR(F668=10,F668=11,F668=12),8.74,IF(OR(F668=13,F668=14,F668=15),9.03,IF(OR(F668=16,F668=17,F668=18),9.33,9.65)))))))))),IF(K668="Բ-2", IF(F668=0,5.71,IF(F668=1,5.89,IF(F668=2,6.09,IF(F668=3,6.29,IF(OR(F668=5,F668=4),6.5,IF(OR(F668=6,F668=7),6.72,IF(OR(F668=8,F668=9),6.94,IF(OR(F668=10,F668=11,F668=12),7.17,IF(OR(F668=13,F668=14,F668=15),7.41,IF(OR(F668=16,F668=17,F668=18),7.65,7.91)))))))))), IF(K668="Գ-1", IF(F668=0,4.7,IF(F668=1,4.86,IF(F668=2,5.01,IF(F668=3,5.18,IF(OR(F668=5,F668=4),5.35,IF(OR(F668=6,F668=7),5.52,IF(OR(F668=8,F668=9),5.71,IF(OR(F668=10,F668=11,F668=12),5.89,IF(OR(F668=13,F668=14,F668=15),6.09,IF(OR(F668=16,F668=17,F668=18),6.29,6.49)))))))))), IF(K668="Գ-2", IF(F668=0,3.88,IF(F668=1,4.01,IF(F668=2,4.14,IF(F668=3,4.27,IF(OR(F668=5,F668=4),4.41,IF(OR(F668=6,F668=7),4.55,IF(OR(F668=8,F668=9),4.7,IF(OR(F668=10,F668=11,F668=12),4.85,IF(OR(F668=13,F668=14,F668=15),5.01,IF(OR(F668=16,F668=17,F668=18),5.17,5.34)))))))))), IF(K668="Գ-3", IF(F668=0,3.21,IF(F668=1,3.31,IF(F668=2,3.42,IF(F668=3,3.53,IF(OR(F668=5,F668=4),3.64,IF(OR(F668=6,F668=7),3.76,IF(OR(F668=8,F668=9),3.88,IF(OR(F668=10,F668=11,F668=12),4.01,IF(OR(F668=13,F668=14,F668=15),4.13,IF(OR(F668=16,F668=17,F668=18),4.27,4.4)))))))))), IF(K668="Ա-1", IF(F668=0,2.66,IF(F668=1,2.75,IF(F668=2,2.83,IF(F668=3,2.92,IF(OR(F668=5,F668=4),3.02,IF(OR(F668=6,F668=7),3.11,IF(OR(F668=8,F668=9),3.21,IF(OR(F668=10,F668=11,F668=12),3.31,IF(OR(F668=13,F668=14,F668=15),3.42,IF(OR(F668=16,F668=17,F668=18),3.53,3.64)))))))))), IF(K668="Ա-2", IF(F668=0,2.28,IF(F668=1,2.35,IF(F668=2,2.43,IF(F668=3,2.5,IF(OR(F668=5,F668=4),2.58,IF(OR(F668=6,F668=7),2.66,IF(OR(F668=8,F668=9),2.75,IF(OR(F668=10,F668=11,F668=12),2.83,IF(OR(F668=13,F668=14,F668=15),2.92,IF(OR(F668=16,F668=17,F668=18),3.01,3.11)))))))))),IF(K668="Ա-3", IF(F668=0,1.96,IF(F668=1,2.02,IF(F668=2,2.08,IF(F668=3,2.15,IF(OR(F668=5,F668=4),2.21,IF(OR(F668=6,F668=7),2.28,IF(OR(F668=8,F668=9),2.35,IF(OR(F668=10,F668=11,F668=12),2.42,IF(OR(F668=13,F668=14,F668=15),2.5,IF(OR(F668=16,F668=17,F668=18),2.58,2.66)))))))))), IF(K668="Կ-1", IF(F668=0,1.68,IF(F668=1,1.73,IF(F668=2,1.79,IF(F668=3,1.84,IF(OR(F668=5,F668=4),1.9,IF(OR(F668=6,F668=7),1.96,IF(OR(F668=8,F668=9),2.02,IF(OR(F668=10,F668=11,F668=12),2.08,IF(OR(F668=13,F668=14,F668=15),2.14,IF(OR(F668=16,F668=17,F668=18),2.21,2.28)))))))))), IF(K668="Կ-2", IF(F668=0,1.45,IF(F668=1,1.49,IF(F668=2,1.54,IF(F668=3,1.59,IF(OR(F668=5,F668=4),1.63,IF(OR(F668=6,F668=7),1.68,IF(OR(F668=8,F668=9),1.73,IF(OR(F668=10,F668=11,F668=12),1.79,IF(OR(F668=13,F668=14,F668=15),1.84,IF(OR(F668=16,F668=17,F668=18),1.9,1.95)))))))))),IF(K668="Կ-3", IF(F668=0,1.25,IF(F668=1,1.29,IF(F668=2,1.33,IF(F668=3,1.37,IF(OR(F668=5,F668=4),1.41,IF(OR(F668=6,F668=7),1.45,IF(OR(F668=8,F668=9),1.49,IF(OR(F668=10,F668=11,F668=12),1.54,IF(OR(F668=13,F668=14,F668=15),1.58,IF(OR(F668=16,F668=17,F668=18),1.63,1.68)))))))))), "Error"))))))))))))</f>
        <v>1.68</v>
      </c>
      <c r="H668" s="788">
        <v>66140</v>
      </c>
      <c r="I668" s="824"/>
      <c r="J668" s="825"/>
      <c r="K668" s="796" t="s">
        <v>97</v>
      </c>
      <c r="L668" s="788">
        <f>H668*G668</f>
        <v>111115.2</v>
      </c>
      <c r="M668" s="791">
        <f t="shared" si="1781"/>
        <v>111115.2</v>
      </c>
      <c r="N668" s="792">
        <f>+M668*13</f>
        <v>1444497.5999999999</v>
      </c>
      <c r="O668" s="793">
        <f t="shared" si="1855"/>
        <v>1</v>
      </c>
      <c r="P668" s="794">
        <f t="shared" si="1784"/>
        <v>1</v>
      </c>
      <c r="Q668" s="795">
        <f>IF(O668&lt;1,0,IF(W668="Բ-1",IF(P668=0,6.94,IF(P668=1,7.17,IF(P668=2,7.41,IF(P668=3,7.66,IF(OR(P668=5,P668=4),7.92,IF(OR(P668=6,P668=7),8.18,IF(OR(P668=8,P668=9),8.46,IF(OR(P668=10,P668=11,P668=12),8.74,IF(OR(P668=13,P668=14,P668=15),9.03,IF(OR(P668=16,P668=17,P668=18),9.33,9.65)))))))))),IF(W668="Բ-2", IF(P668=0,5.71,IF(P668=1,5.89,IF(P668=2,6.09,IF(P668=3,6.29,IF(OR(P668=5,P668=4),6.5,IF(OR(P668=6,P668=7),6.72,IF(OR(P668=8,P668=9),6.94,IF(OR(P668=10,P668=11,P668=12),7.17,IF(OR(P668=13,P668=14,P668=15),7.41,IF(OR(P668=16,P668=17,P668=18),7.65,7.91)))))))))), IF(W668="Գ-1", IF(P668=0,4.7,IF(P668=1,4.86,IF(P668=2,5.01,IF(P668=3,5.18,IF(OR(P668=5,P668=4),5.35,IF(OR(P668=6,P668=7),5.52,IF(OR(P668=8,P668=9),5.71,IF(OR(P668=10,P668=11,P668=12),5.89,IF(OR(P668=13,P668=14,P668=15),6.09,IF(OR(P668=16,P668=17,P668=18),6.29,6.49)))))))))), IF(W668="Գ-2", IF(P668=0,3.88,IF(P668=1,4.01,IF(P668=2,4.14,IF(P668=3,4.27,IF(OR(P668=5,P668=4),4.41,IF(OR(P668=6,P668=7),4.55,IF(OR(P668=8,P668=9),4.7,IF(OR(P668=10,P668=11,P668=12),4.85,IF(OR(P668=13,P668=14,P668=15),5.01,IF(OR(P668=16,P668=17,P668=18),5.17,5.34)))))))))), IF(W668="Գ-3", IF(P668=0,3.21,IF(P668=1,3.31,IF(P668=2,3.42,IF(P668=3,3.53,IF(OR(P668=5,P668=4),3.64,IF(OR(P668=6,P668=7),3.76,IF(OR(P668=8,P668=9),3.88,IF(OR(P668=10,P668=11,P668=12),4.01,IF(OR(P668=13,P668=14,P668=15),4.13,IF(OR(P668=16,P668=17,P668=18),4.27,4.4)))))))))), IF(W668="Ա-1", IF(P668=0,2.66,IF(P668=1,2.75,IF(P668=2,2.83,IF(P668=3,2.92,IF(OR(P668=5,P668=4),3.02,IF(OR(P668=6,P668=7),3.11,IF(OR(P668=8,P668=9),3.21,IF(OR(P668=10,P668=11,P668=12),3.31,IF(OR(P668=13,P668=14,P668=15),3.42,IF(OR(P668=16,P668=17,P668=18),3.53,3.64)))))))))), IF(W668="Ա-2", IF(P668=0,2.28,IF(P668=1,2.35,IF(P668=2,2.43,IF(P668=3,2.5,IF(OR(P668=5,P668=4),2.58,IF(OR(P668=6,P668=7),2.66,IF(OR(P668=8,P668=9),2.75,IF(OR(P668=10,P668=11,P668=12),2.83,IF(OR(P668=13,P668=14,P668=15),2.92,IF(OR(P668=16,P668=17,P668=18),3.01,3.11)))))))))),IF(W668="Ա-3", IF(P668=0,1.96,IF(P668=1,2.02,IF(P668=2,2.08,IF(P668=3,2.15,IF(OR(P668=5,P668=4),2.21,IF(OR(P668=6,P668=7),2.28,IF(OR(P668=8,P668=9),2.35,IF(OR(P668=10,P668=11,P668=12),2.42,IF(OR(P668=13,P668=14,P668=15),2.5,IF(OR(P668=16,P668=17,P668=18),2.58,2.66)))))))))), IF(W668="Կ-1", IF(P668=0,1.68,IF(P668=1,1.73,IF(P668=2,1.79,IF(P668=3,1.84,IF(OR(P668=5,P668=4),1.9,IF(OR(P668=6,P668=7),1.96,IF(OR(P668=8,P668=9),2.02,IF(OR(P668=10,P668=11,P668=12),2.08,IF(OR(P668=13,P668=14,P668=15),2.14,IF(OR(P668=16,P668=17,P668=18),2.21,2.28)))))))))), IF(W668="Կ-2", IF(P668=0,1.45,IF(P668=1,1.49,IF(P668=2,1.54,IF(P668=3,1.59,IF(OR(P668=5,P668=4),1.63,IF(OR(P668=6,P668=7),1.68,IF(OR(P668=8,P668=9),1.73,IF(OR(P668=10,P668=11,P668=12),1.79,IF(OR(P668=13,P668=14,P668=15),1.84,IF(OR(P668=16,P668=17,P668=18),1.9,1.95)))))))))),IF(W668="Կ-3", IF(P668=0,1.25,IF(P668=1,1.29,IF(P668=2,1.33,IF(P668=3,1.37,IF(OR(P668=5,P668=4),1.41,IF(OR(P668=6,P668=7),1.45,IF(OR(P668=8,P668=9),1.49,IF(OR(P668=10,P668=11,P668=12),1.54,IF(OR(P668=13,P668=14,P668=15),1.58,IF(OR(P668=16,P668=17,P668=18),1.63,1.68)))))))))), "Error"))))))))))))</f>
        <v>1.73</v>
      </c>
      <c r="R668" s="794"/>
      <c r="S668" s="828">
        <f>+Q668+Q668*R668</f>
        <v>1.73</v>
      </c>
      <c r="T668" s="788">
        <v>66140</v>
      </c>
      <c r="U668" s="825"/>
      <c r="V668" s="825"/>
      <c r="W668" s="796" t="str">
        <f t="shared" si="1787"/>
        <v>Կ-1</v>
      </c>
      <c r="X668" s="788">
        <f>T668*S668</f>
        <v>114422.2</v>
      </c>
      <c r="Y668" s="791">
        <f>S668*T668+U668+V668</f>
        <v>114422.2</v>
      </c>
      <c r="Z668" s="797">
        <f>+Y668*13</f>
        <v>1487488.5999999999</v>
      </c>
      <c r="AA668" s="793">
        <f>+O668</f>
        <v>1</v>
      </c>
      <c r="AB668" s="794">
        <f>+P668+1</f>
        <v>2</v>
      </c>
      <c r="AC668" s="795">
        <f>IF(AA668&lt;1,0,IF(AI668="Բ-1",IF(AB668=0,6.94,IF(AB668=1,7.17,IF(AB668=2,7.41,IF(AB668=3,7.66,IF(OR(AB668=5,AB668=4),7.92,IF(OR(AB668=6,AB668=7),8.18,IF(OR(AB668=8,AB668=9),8.46,IF(OR(AB668=10,AB668=11,AB668=12),8.74,IF(OR(AB668=13,AB668=14,AB668=15),9.03,IF(OR(AB668=16,AB668=17,AB668=18),9.33,9.65)))))))))),IF(AI668="Բ-2", IF(AB668=0,5.71,IF(AB668=1,5.89,IF(AB668=2,6.09,IF(AB668=3,6.29,IF(OR(AB668=5,AB668=4),6.5,IF(OR(AB668=6,AB668=7),6.72,IF(OR(AB668=8,AB668=9),6.94,IF(OR(AB668=10,AB668=11,AB668=12),7.17,IF(OR(AB668=13,AB668=14,AB668=15),7.41,IF(OR(AB668=16,AB668=17,AB668=18),7.65,7.91)))))))))), IF(AI668="Գ-1", IF(AB668=0,4.7,IF(AB668=1,4.86,IF(AB668=2,5.01,IF(AB668=3,5.18,IF(OR(AB668=5,AB668=4),5.35,IF(OR(AB668=6,AB668=7),5.52,IF(OR(AB668=8,AB668=9),5.71,IF(OR(AB668=10,AB668=11,AB668=12),5.89,IF(OR(AB668=13,AB668=14,AB668=15),6.09,IF(OR(AB668=16,AB668=17,AB668=18),6.29,6.49)))))))))), IF(AI668="Գ-2", IF(AB668=0,3.88,IF(AB668=1,4.01,IF(AB668=2,4.14,IF(AB668=3,4.27,IF(OR(AB668=5,AB668=4),4.41,IF(OR(AB668=6,AB668=7),4.55,IF(OR(AB668=8,AB668=9),4.7,IF(OR(AB668=10,AB668=11,AB668=12),4.85,IF(OR(AB668=13,AB668=14,AB668=15),5.01,IF(OR(AB668=16,AB668=17,AB668=18),5.17,5.34)))))))))), IF(AI668="Գ-3", IF(AB668=0,3.21,IF(AB668=1,3.31,IF(AB668=2,3.42,IF(AB668=3,3.53,IF(OR(AB668=5,AB668=4),3.64,IF(OR(AB668=6,AB668=7),3.76,IF(OR(AB668=8,AB668=9),3.88,IF(OR(AB668=10,AB668=11,AB668=12),4.01,IF(OR(AB668=13,AB668=14,AB668=15),4.13,IF(OR(AB668=16,AB668=17,AB668=18),4.27,4.4)))))))))), IF(AI668="Ա-1", IF(AB668=0,2.66,IF(AB668=1,2.75,IF(AB668=2,2.83,IF(AB668=3,2.92,IF(OR(AB668=5,AB668=4),3.02,IF(OR(AB668=6,AB668=7),3.11,IF(OR(AB668=8,AB668=9),3.21,IF(OR(AB668=10,AB668=11,AB668=12),3.31,IF(OR(AB668=13,AB668=14,AB668=15),3.42,IF(OR(AB668=16,AB668=17,AB668=18),3.53,3.64)))))))))), IF(AI668="Ա-2", IF(AB668=0,2.28,IF(AB668=1,2.35,IF(AB668=2,2.43,IF(AB668=3,2.5,IF(OR(AB668=5,AB668=4),2.58,IF(OR(AB668=6,AB668=7),2.66,IF(OR(AB668=8,AB668=9),2.75,IF(OR(AB668=10,AB668=11,AB668=12),2.83,IF(OR(AB668=13,AB668=14,AB668=15),2.92,IF(OR(AB668=16,AB668=17,AB668=18),3.01,3.11)))))))))),IF(AI668="Ա-3", IF(AB668=0,1.96,IF(AB668=1,2.02,IF(AB668=2,2.08,IF(AB668=3,2.15,IF(OR(AB668=5,AB668=4),2.21,IF(OR(AB668=6,AB668=7),2.28,IF(OR(AB668=8,AB668=9),2.35,IF(OR(AB668=10,AB668=11,AB668=12),2.42,IF(OR(AB668=13,AB668=14,AB668=15),2.5,IF(OR(AB668=16,AB668=17,AB668=18),2.58,2.66)))))))))), IF(AI668="Կ-1", IF(AB668=0,1.68,IF(AB668=1,1.73,IF(AB668=2,1.79,IF(AB668=3,1.84,IF(OR(AB668=5,AB668=4),1.9,IF(OR(AB668=6,AB668=7),1.96,IF(OR(AB668=8,AB668=9),2.02,IF(OR(AB668=10,AB668=11,AB668=12),2.08,IF(OR(AB668=13,AB668=14,AB668=15),2.14,IF(OR(AB668=16,AB668=17,AB668=18),2.21,2.28)))))))))), IF(AI668="Կ-2", IF(AB668=0,1.45,IF(AB668=1,1.49,IF(AB668=2,1.54,IF(AB668=3,1.59,IF(OR(AB668=5,AB668=4),1.63,IF(OR(AB668=6,AB668=7),1.68,IF(OR(AB668=8,AB668=9),1.73,IF(OR(AB668=10,AB668=11,AB668=12),1.79,IF(OR(AB668=13,AB668=14,AB668=15),1.84,IF(OR(AB668=16,AB668=17,AB668=18),1.9,1.95)))))))))),IF(AI668="Կ-3", IF(AB668=0,1.25,IF(AB668=1,1.29,IF(AB668=2,1.33,IF(AB668=3,1.37,IF(OR(AB668=5,AB668=4),1.41,IF(OR(AB668=6,AB668=7),1.45,IF(OR(AB668=8,AB668=9),1.49,IF(OR(AB668=10,AB668=11,AB668=12),1.54,IF(OR(AB668=13,AB668=14,AB668=15),1.58,IF(OR(AB668=16,AB668=17,AB668=18),1.63,1.68)))))))))), "Error"))))))))))))</f>
        <v>1.79</v>
      </c>
      <c r="AD668" s="794"/>
      <c r="AE668" s="828">
        <f>+AC668+AC668*AD668</f>
        <v>1.79</v>
      </c>
      <c r="AF668" s="788">
        <v>66140</v>
      </c>
      <c r="AG668" s="825"/>
      <c r="AH668" s="825"/>
      <c r="AI668" s="790" t="str">
        <f>+W668</f>
        <v>Կ-1</v>
      </c>
      <c r="AJ668" s="788">
        <f>AF668*AE668</f>
        <v>118390.6</v>
      </c>
      <c r="AK668" s="791">
        <f>AE668*AF668+AG668+AH668</f>
        <v>118390.6</v>
      </c>
      <c r="AL668" s="797">
        <f>+AK668*13</f>
        <v>1539077.8</v>
      </c>
      <c r="AM668" s="793">
        <f>+AA668</f>
        <v>1</v>
      </c>
      <c r="AN668" s="794">
        <f>+AB668+1</f>
        <v>3</v>
      </c>
      <c r="AO668" s="795">
        <f>IF(AM668&lt;1,0,IF(AU668="Բ-1",IF(AN668=0,6.94,IF(AN668=1,7.17,IF(AN668=2,7.41,IF(AN668=3,7.66,IF(OR(AN668=5,AN668=4),7.92,IF(OR(AN668=6,AN668=7),8.18,IF(OR(AN668=8,AN668=9),8.46,IF(OR(AN668=10,AN668=11,AN668=12),8.74,IF(OR(AN668=13,AN668=14,AN668=15),9.03,IF(OR(AN668=16,AN668=17,AN668=18),9.33,9.65)))))))))),IF(AU668="Բ-2", IF(AN668=0,5.71,IF(AN668=1,5.89,IF(AN668=2,6.09,IF(AN668=3,6.29,IF(OR(AN668=5,AN668=4),6.5,IF(OR(AN668=6,AN668=7),6.72,IF(OR(AN668=8,AN668=9),6.94,IF(OR(AN668=10,AN668=11,AN668=12),7.17,IF(OR(AN668=13,AN668=14,AN668=15),7.41,IF(OR(AN668=16,AN668=17,AN668=18),7.65,7.91)))))))))), IF(AU668="Գ-1", IF(AN668=0,4.7,IF(AN668=1,4.86,IF(AN668=2,5.01,IF(AN668=3,5.18,IF(OR(AN668=5,AN668=4),5.35,IF(OR(AN668=6,AN668=7),5.52,IF(OR(AN668=8,AN668=9),5.71,IF(OR(AN668=10,AN668=11,AN668=12),5.89,IF(OR(AN668=13,AN668=14,AN668=15),6.09,IF(OR(AN668=16,AN668=17,AN668=18),6.29,6.49)))))))))), IF(AU668="Գ-2", IF(AN668=0,3.88,IF(AN668=1,4.01,IF(AN668=2,4.14,IF(AN668=3,4.27,IF(OR(AN668=5,AN668=4),4.41,IF(OR(AN668=6,AN668=7),4.55,IF(OR(AN668=8,AN668=9),4.7,IF(OR(AN668=10,AN668=11,AN668=12),4.85,IF(OR(AN668=13,AN668=14,AN668=15),5.01,IF(OR(AN668=16,AN668=17,AN668=18),5.17,5.34)))))))))), IF(AU668="Գ-3", IF(AN668=0,3.21,IF(AN668=1,3.31,IF(AN668=2,3.42,IF(AN668=3,3.53,IF(OR(AN668=5,AN668=4),3.64,IF(OR(AN668=6,AN668=7),3.76,IF(OR(AN668=8,AN668=9),3.88,IF(OR(AN668=10,AN668=11,AN668=12),4.01,IF(OR(AN668=13,AN668=14,AN668=15),4.13,IF(OR(AN668=16,AN668=17,AN668=18),4.27,4.4)))))))))), IF(AU668="Ա-1", IF(AN668=0,2.66,IF(AN668=1,2.75,IF(AN668=2,2.83,IF(AN668=3,2.92,IF(OR(AN668=5,AN668=4),3.02,IF(OR(AN668=6,AN668=7),3.11,IF(OR(AN668=8,AN668=9),3.21,IF(OR(AN668=10,AN668=11,AN668=12),3.31,IF(OR(AN668=13,AN668=14,AN668=15),3.42,IF(OR(AN668=16,AN668=17,AN668=18),3.53,3.64)))))))))), IF(AU668="Ա-2", IF(AN668=0,2.28,IF(AN668=1,2.35,IF(AN668=2,2.43,IF(AN668=3,2.5,IF(OR(AN668=5,AN668=4),2.58,IF(OR(AN668=6,AN668=7),2.66,IF(OR(AN668=8,AN668=9),2.75,IF(OR(AN668=10,AN668=11,AN668=12),2.83,IF(OR(AN668=13,AN668=14,AN668=15),2.92,IF(OR(AN668=16,AN668=17,AN668=18),3.01,3.11)))))))))),IF(AU668="Ա-3", IF(AN668=0,1.96,IF(AN668=1,2.02,IF(AN668=2,2.08,IF(AN668=3,2.15,IF(OR(AN668=5,AN668=4),2.21,IF(OR(AN668=6,AN668=7),2.28,IF(OR(AN668=8,AN668=9),2.35,IF(OR(AN668=10,AN668=11,AN668=12),2.42,IF(OR(AN668=13,AN668=14,AN668=15),2.5,IF(OR(AN668=16,AN668=17,AN668=18),2.58,2.66)))))))))), IF(AU668="Կ-1", IF(AN668=0,1.68,IF(AN668=1,1.73,IF(AN668=2,1.79,IF(AN668=3,1.84,IF(OR(AN668=5,AN668=4),1.9,IF(OR(AN668=6,AN668=7),1.96,IF(OR(AN668=8,AN668=9),2.02,IF(OR(AN668=10,AN668=11,AN668=12),2.08,IF(OR(AN668=13,AN668=14,AN668=15),2.14,IF(OR(AN668=16,AN668=17,AN668=18),2.21,2.28)))))))))), IF(AU668="Կ-2", IF(AN668=0,1.45,IF(AN668=1,1.49,IF(AN668=2,1.54,IF(AN668=3,1.59,IF(OR(AN668=5,AN668=4),1.63,IF(OR(AN668=6,AN668=7),1.68,IF(OR(AN668=8,AN668=9),1.73,IF(OR(AN668=10,AN668=11,AN668=12),1.79,IF(OR(AN668=13,AN668=14,AN668=15),1.84,IF(OR(AN668=16,AN668=17,AN668=18),1.9,1.95)))))))))),IF(AU668="Կ-3", IF(AN668=0,1.25,IF(AN668=1,1.29,IF(AN668=2,1.33,IF(AN668=3,1.37,IF(OR(AN668=5,AN668=4),1.41,IF(OR(AN668=6,AN668=7),1.45,IF(OR(AN668=8,AN668=9),1.49,IF(OR(AN668=10,AN668=11,AN668=12),1.54,IF(OR(AN668=13,AN668=14,AN668=15),1.58,IF(OR(AN668=16,AN668=17,AN668=18),1.63,1.68)))))))))), "Error"))))))))))))</f>
        <v>1.84</v>
      </c>
      <c r="AP668" s="794"/>
      <c r="AQ668" s="828">
        <f>+AO668+AO668*AP668</f>
        <v>1.84</v>
      </c>
      <c r="AR668" s="788">
        <v>66140</v>
      </c>
      <c r="AS668" s="825"/>
      <c r="AT668" s="825"/>
      <c r="AU668" s="790" t="str">
        <f>+AI668</f>
        <v>Կ-1</v>
      </c>
      <c r="AV668" s="788">
        <f>AR668*AQ668</f>
        <v>121697.60000000001</v>
      </c>
      <c r="AW668" s="791">
        <f>AQ668*AR668+AS668+AT668</f>
        <v>121697.60000000001</v>
      </c>
      <c r="AX668" s="797">
        <f>+AW668*13</f>
        <v>1582068.8</v>
      </c>
    </row>
    <row r="669" spans="2:50" s="777" customFormat="1" ht="27">
      <c r="B669" s="1658">
        <v>18</v>
      </c>
      <c r="C669" s="647" t="s">
        <v>2360</v>
      </c>
      <c r="D669" s="1320" t="s">
        <v>541</v>
      </c>
      <c r="E669" s="799">
        <v>1</v>
      </c>
      <c r="F669" s="1321">
        <v>0</v>
      </c>
      <c r="G669" s="800">
        <f t="shared" ref="G669" si="1856">IF(E669&lt;1,0,IF(K669="Բ-1",IF(F669=0,6.94,IF(F669=1,7.17,IF(F669=2,7.41,IF(F669=3,7.66,IF(OR(F669=5,F669=4),7.92,IF(OR(F669=6,F669=7),8.18,IF(OR(F669=8,F669=9),8.46,IF(OR(F669=10,F669=11,F669=12),8.74,IF(OR(F669=13,F669=14,F669=15),9.03,IF(OR(F669=16,F669=17,F669=18),9.33,9.65)))))))))),IF(K669="Բ-2", IF(F669=0,5.71,IF(F669=1,5.89,IF(F669=2,6.09,IF(F669=3,6.29,IF(OR(F669=5,F669=4),6.5,IF(OR(F669=6,F669=7),6.72,IF(OR(F669=8,F669=9),6.94,IF(OR(F669=10,F669=11,F669=12),7.17,IF(OR(F669=13,F669=14,F669=15),7.41,IF(OR(F669=16,F669=17,F669=18),7.65,7.91)))))))))), IF(K669="Գ-1", IF(F669=0,4.7,IF(F669=1,4.86,IF(F669=2,5.01,IF(F669=3,5.18,IF(OR(F669=5,F669=4),5.35,IF(OR(F669=6,F669=7),5.52,IF(OR(F669=8,F669=9),5.71,IF(OR(F669=10,F669=11,F669=12),5.89,IF(OR(F669=13,F669=14,F669=15),6.09,IF(OR(F669=16,F669=17,F669=18),6.29,6.49)))))))))), IF(K669="Գ-2", IF(F669=0,3.88,IF(F669=1,4.01,IF(F669=2,4.14,IF(F669=3,4.27,IF(OR(F669=5,F669=4),4.41,IF(OR(F669=6,F669=7),4.55,IF(OR(F669=8,F669=9),4.7,IF(OR(F669=10,F669=11,F669=12),4.85,IF(OR(F669=13,F669=14,F669=15),5.01,IF(OR(F669=16,F669=17,F669=18),5.17,5.34)))))))))), IF(K669="Գ-3", IF(F669=0,3.21,IF(F669=1,3.31,IF(F669=2,3.42,IF(F669=3,3.53,IF(OR(F669=5,F669=4),3.64,IF(OR(F669=6,F669=7),3.76,IF(OR(F669=8,F669=9),3.88,IF(OR(F669=10,F669=11,F669=12),4.01,IF(OR(F669=13,F669=14,F669=15),4.13,IF(OR(F669=16,F669=17,F669=18),4.27,4.4)))))))))), IF(K669="Ա-1", IF(F669=0,2.66,IF(F669=1,2.75,IF(F669=2,2.83,IF(F669=3,2.92,IF(OR(F669=5,F669=4),3.02,IF(OR(F669=6,F669=7),3.11,IF(OR(F669=8,F669=9),3.21,IF(OR(F669=10,F669=11,F669=12),3.31,IF(OR(F669=13,F669=14,F669=15),3.42,IF(OR(F669=16,F669=17,F669=18),3.53,3.64)))))))))), IF(K669="Ա-2", IF(F669=0,2.28,IF(F669=1,2.35,IF(F669=2,2.43,IF(F669=3,2.5,IF(OR(F669=5,F669=4),2.58,IF(OR(F669=6,F669=7),2.66,IF(OR(F669=8,F669=9),2.75,IF(OR(F669=10,F669=11,F669=12),2.83,IF(OR(F669=13,F669=14,F669=15),2.92,IF(OR(F669=16,F669=17,F669=18),3.01,3.11)))))))))),IF(K669="Ա-3", IF(F669=0,1.96,IF(F669=1,2.02,IF(F669=2,2.08,IF(F669=3,2.15,IF(OR(F669=5,F669=4),2.21,IF(OR(F669=6,F669=7),2.28,IF(OR(F669=8,F669=9),2.35,IF(OR(F669=10,F669=11,F669=12),2.42,IF(OR(F669=13,F669=14,F669=15),2.5,IF(OR(F669=16,F669=17,F669=18),2.58,2.66)))))))))), IF(K669="Կ-1", IF(F669=0,1.68,IF(F669=1,1.73,IF(F669=2,1.79,IF(F669=3,1.84,IF(OR(F669=5,F669=4),1.9,IF(OR(F669=6,F669=7),1.96,IF(OR(F669=8,F669=9),2.02,IF(OR(F669=10,F669=11,F669=12),2.08,IF(OR(F669=13,F669=14,F669=15),2.14,IF(OR(F669=16,F669=17,F669=18),2.21,2.28)))))))))), IF(K669="Կ-2", IF(F669=0,1.45,IF(F669=1,1.49,IF(F669=2,1.54,IF(F669=3,1.59,IF(OR(F669=5,F669=4),1.63,IF(OR(F669=6,F669=7),1.68,IF(OR(F669=8,F669=9),1.73,IF(OR(F669=10,F669=11,F669=12),1.79,IF(OR(F669=13,F669=14,F669=15),1.84,IF(OR(F669=16,F669=17,F669=18),1.9,1.95)))))))))),IF(K669="Կ-3", IF(F669=0,1.25,IF(F669=1,1.29,IF(F669=2,1.33,IF(F669=3,1.37,IF(OR(F669=5,F669=4),1.41,IF(OR(F669=6,F669=7),1.45,IF(OR(F669=8,F669=9),1.49,IF(OR(F669=10,F669=11,F669=12),1.54,IF(OR(F669=13,F669=14,F669=15),1.58,IF(OR(F669=16,F669=17,F669=18),1.63,1.68)))))))))), "Error"))))))))))))</f>
        <v>1.68</v>
      </c>
      <c r="H669" s="788">
        <v>66140</v>
      </c>
      <c r="I669" s="824"/>
      <c r="J669" s="825"/>
      <c r="K669" s="796" t="s">
        <v>97</v>
      </c>
      <c r="L669" s="788">
        <f t="shared" ref="L669" si="1857">H669*G669</f>
        <v>111115.2</v>
      </c>
      <c r="M669" s="791">
        <f t="shared" si="1781"/>
        <v>111115.2</v>
      </c>
      <c r="N669" s="792">
        <f t="shared" ref="N669" si="1858">+M669*13</f>
        <v>1444497.5999999999</v>
      </c>
      <c r="O669" s="793">
        <f t="shared" si="1855"/>
        <v>1</v>
      </c>
      <c r="P669" s="794">
        <f t="shared" si="1784"/>
        <v>1</v>
      </c>
      <c r="Q669" s="795">
        <f t="shared" ref="Q669" si="1859">IF(O669&lt;1,0,IF(W669="Բ-1",IF(P669=0,6.94,IF(P669=1,7.17,IF(P669=2,7.41,IF(P669=3,7.66,IF(OR(P669=5,P669=4),7.92,IF(OR(P669=6,P669=7),8.18,IF(OR(P669=8,P669=9),8.46,IF(OR(P669=10,P669=11,P669=12),8.74,IF(OR(P669=13,P669=14,P669=15),9.03,IF(OR(P669=16,P669=17,P669=18),9.33,9.65)))))))))),IF(W669="Բ-2", IF(P669=0,5.71,IF(P669=1,5.89,IF(P669=2,6.09,IF(P669=3,6.29,IF(OR(P669=5,P669=4),6.5,IF(OR(P669=6,P669=7),6.72,IF(OR(P669=8,P669=9),6.94,IF(OR(P669=10,P669=11,P669=12),7.17,IF(OR(P669=13,P669=14,P669=15),7.41,IF(OR(P669=16,P669=17,P669=18),7.65,7.91)))))))))), IF(W669="Գ-1", IF(P669=0,4.7,IF(P669=1,4.86,IF(P669=2,5.01,IF(P669=3,5.18,IF(OR(P669=5,P669=4),5.35,IF(OR(P669=6,P669=7),5.52,IF(OR(P669=8,P669=9),5.71,IF(OR(P669=10,P669=11,P669=12),5.89,IF(OR(P669=13,P669=14,P669=15),6.09,IF(OR(P669=16,P669=17,P669=18),6.29,6.49)))))))))), IF(W669="Գ-2", IF(P669=0,3.88,IF(P669=1,4.01,IF(P669=2,4.14,IF(P669=3,4.27,IF(OR(P669=5,P669=4),4.41,IF(OR(P669=6,P669=7),4.55,IF(OR(P669=8,P669=9),4.7,IF(OR(P669=10,P669=11,P669=12),4.85,IF(OR(P669=13,P669=14,P669=15),5.01,IF(OR(P669=16,P669=17,P669=18),5.17,5.34)))))))))), IF(W669="Գ-3", IF(P669=0,3.21,IF(P669=1,3.31,IF(P669=2,3.42,IF(P669=3,3.53,IF(OR(P669=5,P669=4),3.64,IF(OR(P669=6,P669=7),3.76,IF(OR(P669=8,P669=9),3.88,IF(OR(P669=10,P669=11,P669=12),4.01,IF(OR(P669=13,P669=14,P669=15),4.13,IF(OR(P669=16,P669=17,P669=18),4.27,4.4)))))))))), IF(W669="Ա-1", IF(P669=0,2.66,IF(P669=1,2.75,IF(P669=2,2.83,IF(P669=3,2.92,IF(OR(P669=5,P669=4),3.02,IF(OR(P669=6,P669=7),3.11,IF(OR(P669=8,P669=9),3.21,IF(OR(P669=10,P669=11,P669=12),3.31,IF(OR(P669=13,P669=14,P669=15),3.42,IF(OR(P669=16,P669=17,P669=18),3.53,3.64)))))))))), IF(W669="Ա-2", IF(P669=0,2.28,IF(P669=1,2.35,IF(P669=2,2.43,IF(P669=3,2.5,IF(OR(P669=5,P669=4),2.58,IF(OR(P669=6,P669=7),2.66,IF(OR(P669=8,P669=9),2.75,IF(OR(P669=10,P669=11,P669=12),2.83,IF(OR(P669=13,P669=14,P669=15),2.92,IF(OR(P669=16,P669=17,P669=18),3.01,3.11)))))))))),IF(W669="Ա-3", IF(P669=0,1.96,IF(P669=1,2.02,IF(P669=2,2.08,IF(P669=3,2.15,IF(OR(P669=5,P669=4),2.21,IF(OR(P669=6,P669=7),2.28,IF(OR(P669=8,P669=9),2.35,IF(OR(P669=10,P669=11,P669=12),2.42,IF(OR(P669=13,P669=14,P669=15),2.5,IF(OR(P669=16,P669=17,P669=18),2.58,2.66)))))))))), IF(W669="Կ-1", IF(P669=0,1.68,IF(P669=1,1.73,IF(P669=2,1.79,IF(P669=3,1.84,IF(OR(P669=5,P669=4),1.9,IF(OR(P669=6,P669=7),1.96,IF(OR(P669=8,P669=9),2.02,IF(OR(P669=10,P669=11,P669=12),2.08,IF(OR(P669=13,P669=14,P669=15),2.14,IF(OR(P669=16,P669=17,P669=18),2.21,2.28)))))))))), IF(W669="Կ-2", IF(P669=0,1.45,IF(P669=1,1.49,IF(P669=2,1.54,IF(P669=3,1.59,IF(OR(P669=5,P669=4),1.63,IF(OR(P669=6,P669=7),1.68,IF(OR(P669=8,P669=9),1.73,IF(OR(P669=10,P669=11,P669=12),1.79,IF(OR(P669=13,P669=14,P669=15),1.84,IF(OR(P669=16,P669=17,P669=18),1.9,1.95)))))))))),IF(W669="Կ-3", IF(P669=0,1.25,IF(P669=1,1.29,IF(P669=2,1.33,IF(P669=3,1.37,IF(OR(P669=5,P669=4),1.41,IF(OR(P669=6,P669=7),1.45,IF(OR(P669=8,P669=9),1.49,IF(OR(P669=10,P669=11,P669=12),1.54,IF(OR(P669=13,P669=14,P669=15),1.58,IF(OR(P669=16,P669=17,P669=18),1.63,1.68)))))))))), "Error"))))))))))))</f>
        <v>1.73</v>
      </c>
      <c r="R669" s="794"/>
      <c r="S669" s="828">
        <f t="shared" ref="S669" si="1860">+Q669+Q669*R669</f>
        <v>1.73</v>
      </c>
      <c r="T669" s="788">
        <v>66140</v>
      </c>
      <c r="U669" s="825"/>
      <c r="V669" s="825"/>
      <c r="W669" s="796" t="str">
        <f t="shared" si="1787"/>
        <v>Կ-1</v>
      </c>
      <c r="X669" s="788">
        <f t="shared" ref="X669" si="1861">T669*S669</f>
        <v>114422.2</v>
      </c>
      <c r="Y669" s="791">
        <f t="shared" ref="Y669" si="1862">S669*T669+U669+V669</f>
        <v>114422.2</v>
      </c>
      <c r="Z669" s="797">
        <f t="shared" ref="Z669" si="1863">+Y669*13</f>
        <v>1487488.5999999999</v>
      </c>
      <c r="AA669" s="793">
        <f t="shared" ref="AA669" si="1864">+O669</f>
        <v>1</v>
      </c>
      <c r="AB669" s="794">
        <f t="shared" ref="AB669" si="1865">+P669+1</f>
        <v>2</v>
      </c>
      <c r="AC669" s="795">
        <f t="shared" ref="AC669" si="1866">IF(AA669&lt;1,0,IF(AI669="Բ-1",IF(AB669=0,6.94,IF(AB669=1,7.17,IF(AB669=2,7.41,IF(AB669=3,7.66,IF(OR(AB669=5,AB669=4),7.92,IF(OR(AB669=6,AB669=7),8.18,IF(OR(AB669=8,AB669=9),8.46,IF(OR(AB669=10,AB669=11,AB669=12),8.74,IF(OR(AB669=13,AB669=14,AB669=15),9.03,IF(OR(AB669=16,AB669=17,AB669=18),9.33,9.65)))))))))),IF(AI669="Բ-2", IF(AB669=0,5.71,IF(AB669=1,5.89,IF(AB669=2,6.09,IF(AB669=3,6.29,IF(OR(AB669=5,AB669=4),6.5,IF(OR(AB669=6,AB669=7),6.72,IF(OR(AB669=8,AB669=9),6.94,IF(OR(AB669=10,AB669=11,AB669=12),7.17,IF(OR(AB669=13,AB669=14,AB669=15),7.41,IF(OR(AB669=16,AB669=17,AB669=18),7.65,7.91)))))))))), IF(AI669="Գ-1", IF(AB669=0,4.7,IF(AB669=1,4.86,IF(AB669=2,5.01,IF(AB669=3,5.18,IF(OR(AB669=5,AB669=4),5.35,IF(OR(AB669=6,AB669=7),5.52,IF(OR(AB669=8,AB669=9),5.71,IF(OR(AB669=10,AB669=11,AB669=12),5.89,IF(OR(AB669=13,AB669=14,AB669=15),6.09,IF(OR(AB669=16,AB669=17,AB669=18),6.29,6.49)))))))))), IF(AI669="Գ-2", IF(AB669=0,3.88,IF(AB669=1,4.01,IF(AB669=2,4.14,IF(AB669=3,4.27,IF(OR(AB669=5,AB669=4),4.41,IF(OR(AB669=6,AB669=7),4.55,IF(OR(AB669=8,AB669=9),4.7,IF(OR(AB669=10,AB669=11,AB669=12),4.85,IF(OR(AB669=13,AB669=14,AB669=15),5.01,IF(OR(AB669=16,AB669=17,AB669=18),5.17,5.34)))))))))), IF(AI669="Գ-3", IF(AB669=0,3.21,IF(AB669=1,3.31,IF(AB669=2,3.42,IF(AB669=3,3.53,IF(OR(AB669=5,AB669=4),3.64,IF(OR(AB669=6,AB669=7),3.76,IF(OR(AB669=8,AB669=9),3.88,IF(OR(AB669=10,AB669=11,AB669=12),4.01,IF(OR(AB669=13,AB669=14,AB669=15),4.13,IF(OR(AB669=16,AB669=17,AB669=18),4.27,4.4)))))))))), IF(AI669="Ա-1", IF(AB669=0,2.66,IF(AB669=1,2.75,IF(AB669=2,2.83,IF(AB669=3,2.92,IF(OR(AB669=5,AB669=4),3.02,IF(OR(AB669=6,AB669=7),3.11,IF(OR(AB669=8,AB669=9),3.21,IF(OR(AB669=10,AB669=11,AB669=12),3.31,IF(OR(AB669=13,AB669=14,AB669=15),3.42,IF(OR(AB669=16,AB669=17,AB669=18),3.53,3.64)))))))))), IF(AI669="Ա-2", IF(AB669=0,2.28,IF(AB669=1,2.35,IF(AB669=2,2.43,IF(AB669=3,2.5,IF(OR(AB669=5,AB669=4),2.58,IF(OR(AB669=6,AB669=7),2.66,IF(OR(AB669=8,AB669=9),2.75,IF(OR(AB669=10,AB669=11,AB669=12),2.83,IF(OR(AB669=13,AB669=14,AB669=15),2.92,IF(OR(AB669=16,AB669=17,AB669=18),3.01,3.11)))))))))),IF(AI669="Ա-3", IF(AB669=0,1.96,IF(AB669=1,2.02,IF(AB669=2,2.08,IF(AB669=3,2.15,IF(OR(AB669=5,AB669=4),2.21,IF(OR(AB669=6,AB669=7),2.28,IF(OR(AB669=8,AB669=9),2.35,IF(OR(AB669=10,AB669=11,AB669=12),2.42,IF(OR(AB669=13,AB669=14,AB669=15),2.5,IF(OR(AB669=16,AB669=17,AB669=18),2.58,2.66)))))))))), IF(AI669="Կ-1", IF(AB669=0,1.68,IF(AB669=1,1.73,IF(AB669=2,1.79,IF(AB669=3,1.84,IF(OR(AB669=5,AB669=4),1.9,IF(OR(AB669=6,AB669=7),1.96,IF(OR(AB669=8,AB669=9),2.02,IF(OR(AB669=10,AB669=11,AB669=12),2.08,IF(OR(AB669=13,AB669=14,AB669=15),2.14,IF(OR(AB669=16,AB669=17,AB669=18),2.21,2.28)))))))))), IF(AI669="Կ-2", IF(AB669=0,1.45,IF(AB669=1,1.49,IF(AB669=2,1.54,IF(AB669=3,1.59,IF(OR(AB669=5,AB669=4),1.63,IF(OR(AB669=6,AB669=7),1.68,IF(OR(AB669=8,AB669=9),1.73,IF(OR(AB669=10,AB669=11,AB669=12),1.79,IF(OR(AB669=13,AB669=14,AB669=15),1.84,IF(OR(AB669=16,AB669=17,AB669=18),1.9,1.95)))))))))),IF(AI669="Կ-3", IF(AB669=0,1.25,IF(AB669=1,1.29,IF(AB669=2,1.33,IF(AB669=3,1.37,IF(OR(AB669=5,AB669=4),1.41,IF(OR(AB669=6,AB669=7),1.45,IF(OR(AB669=8,AB669=9),1.49,IF(OR(AB669=10,AB669=11,AB669=12),1.54,IF(OR(AB669=13,AB669=14,AB669=15),1.58,IF(OR(AB669=16,AB669=17,AB669=18),1.63,1.68)))))))))), "Error"))))))))))))</f>
        <v>1.79</v>
      </c>
      <c r="AD669" s="794"/>
      <c r="AE669" s="828">
        <f t="shared" ref="AE669" si="1867">+AC669+AC669*AD669</f>
        <v>1.79</v>
      </c>
      <c r="AF669" s="788">
        <v>66140</v>
      </c>
      <c r="AG669" s="825"/>
      <c r="AH669" s="825"/>
      <c r="AI669" s="790" t="str">
        <f t="shared" ref="AI669" si="1868">+W669</f>
        <v>Կ-1</v>
      </c>
      <c r="AJ669" s="788">
        <f t="shared" ref="AJ669" si="1869">AF669*AE669</f>
        <v>118390.6</v>
      </c>
      <c r="AK669" s="791">
        <f t="shared" ref="AK669" si="1870">AE669*AF669+AG669+AH669</f>
        <v>118390.6</v>
      </c>
      <c r="AL669" s="797">
        <f t="shared" ref="AL669" si="1871">+AK669*13</f>
        <v>1539077.8</v>
      </c>
      <c r="AM669" s="793">
        <f t="shared" ref="AM669" si="1872">+AA669</f>
        <v>1</v>
      </c>
      <c r="AN669" s="794">
        <f t="shared" ref="AN669" si="1873">+AB669+1</f>
        <v>3</v>
      </c>
      <c r="AO669" s="795">
        <f t="shared" ref="AO669" si="1874">IF(AM669&lt;1,0,IF(AU669="Բ-1",IF(AN669=0,6.94,IF(AN669=1,7.17,IF(AN669=2,7.41,IF(AN669=3,7.66,IF(OR(AN669=5,AN669=4),7.92,IF(OR(AN669=6,AN669=7),8.18,IF(OR(AN669=8,AN669=9),8.46,IF(OR(AN669=10,AN669=11,AN669=12),8.74,IF(OR(AN669=13,AN669=14,AN669=15),9.03,IF(OR(AN669=16,AN669=17,AN669=18),9.33,9.65)))))))))),IF(AU669="Բ-2", IF(AN669=0,5.71,IF(AN669=1,5.89,IF(AN669=2,6.09,IF(AN669=3,6.29,IF(OR(AN669=5,AN669=4),6.5,IF(OR(AN669=6,AN669=7),6.72,IF(OR(AN669=8,AN669=9),6.94,IF(OR(AN669=10,AN669=11,AN669=12),7.17,IF(OR(AN669=13,AN669=14,AN669=15),7.41,IF(OR(AN669=16,AN669=17,AN669=18),7.65,7.91)))))))))), IF(AU669="Գ-1", IF(AN669=0,4.7,IF(AN669=1,4.86,IF(AN669=2,5.01,IF(AN669=3,5.18,IF(OR(AN669=5,AN669=4),5.35,IF(OR(AN669=6,AN669=7),5.52,IF(OR(AN669=8,AN669=9),5.71,IF(OR(AN669=10,AN669=11,AN669=12),5.89,IF(OR(AN669=13,AN669=14,AN669=15),6.09,IF(OR(AN669=16,AN669=17,AN669=18),6.29,6.49)))))))))), IF(AU669="Գ-2", IF(AN669=0,3.88,IF(AN669=1,4.01,IF(AN669=2,4.14,IF(AN669=3,4.27,IF(OR(AN669=5,AN669=4),4.41,IF(OR(AN669=6,AN669=7),4.55,IF(OR(AN669=8,AN669=9),4.7,IF(OR(AN669=10,AN669=11,AN669=12),4.85,IF(OR(AN669=13,AN669=14,AN669=15),5.01,IF(OR(AN669=16,AN669=17,AN669=18),5.17,5.34)))))))))), IF(AU669="Գ-3", IF(AN669=0,3.21,IF(AN669=1,3.31,IF(AN669=2,3.42,IF(AN669=3,3.53,IF(OR(AN669=5,AN669=4),3.64,IF(OR(AN669=6,AN669=7),3.76,IF(OR(AN669=8,AN669=9),3.88,IF(OR(AN669=10,AN669=11,AN669=12),4.01,IF(OR(AN669=13,AN669=14,AN669=15),4.13,IF(OR(AN669=16,AN669=17,AN669=18),4.27,4.4)))))))))), IF(AU669="Ա-1", IF(AN669=0,2.66,IF(AN669=1,2.75,IF(AN669=2,2.83,IF(AN669=3,2.92,IF(OR(AN669=5,AN669=4),3.02,IF(OR(AN669=6,AN669=7),3.11,IF(OR(AN669=8,AN669=9),3.21,IF(OR(AN669=10,AN669=11,AN669=12),3.31,IF(OR(AN669=13,AN669=14,AN669=15),3.42,IF(OR(AN669=16,AN669=17,AN669=18),3.53,3.64)))))))))), IF(AU669="Ա-2", IF(AN669=0,2.28,IF(AN669=1,2.35,IF(AN669=2,2.43,IF(AN669=3,2.5,IF(OR(AN669=5,AN669=4),2.58,IF(OR(AN669=6,AN669=7),2.66,IF(OR(AN669=8,AN669=9),2.75,IF(OR(AN669=10,AN669=11,AN669=12),2.83,IF(OR(AN669=13,AN669=14,AN669=15),2.92,IF(OR(AN669=16,AN669=17,AN669=18),3.01,3.11)))))))))),IF(AU669="Ա-3", IF(AN669=0,1.96,IF(AN669=1,2.02,IF(AN669=2,2.08,IF(AN669=3,2.15,IF(OR(AN669=5,AN669=4),2.21,IF(OR(AN669=6,AN669=7),2.28,IF(OR(AN669=8,AN669=9),2.35,IF(OR(AN669=10,AN669=11,AN669=12),2.42,IF(OR(AN669=13,AN669=14,AN669=15),2.5,IF(OR(AN669=16,AN669=17,AN669=18),2.58,2.66)))))))))), IF(AU669="Կ-1", IF(AN669=0,1.68,IF(AN669=1,1.73,IF(AN669=2,1.79,IF(AN669=3,1.84,IF(OR(AN669=5,AN669=4),1.9,IF(OR(AN669=6,AN669=7),1.96,IF(OR(AN669=8,AN669=9),2.02,IF(OR(AN669=10,AN669=11,AN669=12),2.08,IF(OR(AN669=13,AN669=14,AN669=15),2.14,IF(OR(AN669=16,AN669=17,AN669=18),2.21,2.28)))))))))), IF(AU669="Կ-2", IF(AN669=0,1.45,IF(AN669=1,1.49,IF(AN669=2,1.54,IF(AN669=3,1.59,IF(OR(AN669=5,AN669=4),1.63,IF(OR(AN669=6,AN669=7),1.68,IF(OR(AN669=8,AN669=9),1.73,IF(OR(AN669=10,AN669=11,AN669=12),1.79,IF(OR(AN669=13,AN669=14,AN669=15),1.84,IF(OR(AN669=16,AN669=17,AN669=18),1.9,1.95)))))))))),IF(AU669="Կ-3", IF(AN669=0,1.25,IF(AN669=1,1.29,IF(AN669=2,1.33,IF(AN669=3,1.37,IF(OR(AN669=5,AN669=4),1.41,IF(OR(AN669=6,AN669=7),1.45,IF(OR(AN669=8,AN669=9),1.49,IF(OR(AN669=10,AN669=11,AN669=12),1.54,IF(OR(AN669=13,AN669=14,AN669=15),1.58,IF(OR(AN669=16,AN669=17,AN669=18),1.63,1.68)))))))))), "Error"))))))))))))</f>
        <v>1.84</v>
      </c>
      <c r="AP669" s="794"/>
      <c r="AQ669" s="828">
        <f t="shared" ref="AQ669" si="1875">+AO669+AO669*AP669</f>
        <v>1.84</v>
      </c>
      <c r="AR669" s="788">
        <v>66140</v>
      </c>
      <c r="AS669" s="825"/>
      <c r="AT669" s="825"/>
      <c r="AU669" s="790" t="str">
        <f t="shared" ref="AU669" si="1876">+AI669</f>
        <v>Կ-1</v>
      </c>
      <c r="AV669" s="788">
        <f t="shared" ref="AV669" si="1877">AR669*AQ669</f>
        <v>121697.60000000001</v>
      </c>
      <c r="AW669" s="791">
        <f t="shared" ref="AW669" si="1878">AQ669*AR669+AS669+AT669</f>
        <v>121697.60000000001</v>
      </c>
      <c r="AX669" s="797">
        <f t="shared" ref="AX669" si="1879">+AW669*13</f>
        <v>1582068.8</v>
      </c>
    </row>
    <row r="670" spans="2:50" s="777" customFormat="1" ht="13.5">
      <c r="B670" s="1658">
        <v>19</v>
      </c>
      <c r="C670" s="647" t="s">
        <v>635</v>
      </c>
      <c r="D670" s="657" t="s">
        <v>280</v>
      </c>
      <c r="E670" s="799">
        <v>1</v>
      </c>
      <c r="F670" s="1321">
        <v>14</v>
      </c>
      <c r="G670" s="800">
        <f t="shared" si="1779"/>
        <v>2.14</v>
      </c>
      <c r="H670" s="788">
        <v>66140</v>
      </c>
      <c r="I670" s="824"/>
      <c r="J670" s="825"/>
      <c r="K670" s="796" t="s">
        <v>97</v>
      </c>
      <c r="L670" s="788">
        <f t="shared" si="1780"/>
        <v>141539.6</v>
      </c>
      <c r="M670" s="791">
        <f t="shared" si="1781"/>
        <v>141539.6</v>
      </c>
      <c r="N670" s="792">
        <f t="shared" si="1782"/>
        <v>1840014.8</v>
      </c>
      <c r="O670" s="793">
        <f t="shared" si="1855"/>
        <v>1</v>
      </c>
      <c r="P670" s="794">
        <f t="shared" si="1784"/>
        <v>15</v>
      </c>
      <c r="Q670" s="795">
        <f t="shared" si="1785"/>
        <v>2.14</v>
      </c>
      <c r="R670" s="794"/>
      <c r="S670" s="828">
        <f t="shared" si="1786"/>
        <v>2.14</v>
      </c>
      <c r="T670" s="788">
        <v>66140</v>
      </c>
      <c r="U670" s="825"/>
      <c r="V670" s="825"/>
      <c r="W670" s="796" t="str">
        <f t="shared" si="1787"/>
        <v>Կ-1</v>
      </c>
      <c r="X670" s="788">
        <f t="shared" si="1788"/>
        <v>141539.6</v>
      </c>
      <c r="Y670" s="791">
        <f t="shared" si="1789"/>
        <v>141539.6</v>
      </c>
      <c r="Z670" s="797">
        <f t="shared" si="1790"/>
        <v>1840014.8</v>
      </c>
      <c r="AA670" s="793">
        <f t="shared" si="1791"/>
        <v>1</v>
      </c>
      <c r="AB670" s="794">
        <f t="shared" si="1792"/>
        <v>16</v>
      </c>
      <c r="AC670" s="795">
        <f t="shared" si="1793"/>
        <v>2.21</v>
      </c>
      <c r="AD670" s="794"/>
      <c r="AE670" s="828">
        <f t="shared" si="1794"/>
        <v>2.21</v>
      </c>
      <c r="AF670" s="788">
        <v>66140</v>
      </c>
      <c r="AG670" s="825"/>
      <c r="AH670" s="825"/>
      <c r="AI670" s="790" t="str">
        <f t="shared" si="1795"/>
        <v>Կ-1</v>
      </c>
      <c r="AJ670" s="788">
        <f t="shared" si="1796"/>
        <v>146169.4</v>
      </c>
      <c r="AK670" s="791">
        <f t="shared" si="1797"/>
        <v>146169.4</v>
      </c>
      <c r="AL670" s="797">
        <f t="shared" si="1798"/>
        <v>1900202.2</v>
      </c>
      <c r="AM670" s="793">
        <f t="shared" si="1799"/>
        <v>1</v>
      </c>
      <c r="AN670" s="794">
        <f t="shared" si="1800"/>
        <v>17</v>
      </c>
      <c r="AO670" s="795">
        <f t="shared" si="1801"/>
        <v>2.21</v>
      </c>
      <c r="AP670" s="794"/>
      <c r="AQ670" s="828">
        <f t="shared" si="1802"/>
        <v>2.21</v>
      </c>
      <c r="AR670" s="788">
        <v>66140</v>
      </c>
      <c r="AS670" s="825"/>
      <c r="AT670" s="825"/>
      <c r="AU670" s="790" t="str">
        <f t="shared" si="1803"/>
        <v>Կ-1</v>
      </c>
      <c r="AV670" s="788">
        <f t="shared" si="1804"/>
        <v>146169.4</v>
      </c>
      <c r="AW670" s="791">
        <f t="shared" si="1805"/>
        <v>146169.4</v>
      </c>
      <c r="AX670" s="797">
        <f t="shared" si="1806"/>
        <v>1900202.2</v>
      </c>
    </row>
    <row r="671" spans="2:50" s="777" customFormat="1" ht="13.5">
      <c r="B671" s="1658">
        <v>20</v>
      </c>
      <c r="C671" s="647" t="s">
        <v>1602</v>
      </c>
      <c r="D671" s="657" t="s">
        <v>280</v>
      </c>
      <c r="E671" s="799">
        <v>1</v>
      </c>
      <c r="F671" s="1321">
        <v>3</v>
      </c>
      <c r="G671" s="800">
        <f t="shared" si="1779"/>
        <v>1.84</v>
      </c>
      <c r="H671" s="788">
        <v>66140</v>
      </c>
      <c r="I671" s="824"/>
      <c r="J671" s="825"/>
      <c r="K671" s="796" t="s">
        <v>97</v>
      </c>
      <c r="L671" s="788">
        <f t="shared" si="1780"/>
        <v>121697.60000000001</v>
      </c>
      <c r="M671" s="791">
        <f t="shared" si="1781"/>
        <v>121697.60000000001</v>
      </c>
      <c r="N671" s="792">
        <f t="shared" si="1782"/>
        <v>1582068.8</v>
      </c>
      <c r="O671" s="793">
        <f t="shared" si="1855"/>
        <v>1</v>
      </c>
      <c r="P671" s="794">
        <f t="shared" si="1784"/>
        <v>4</v>
      </c>
      <c r="Q671" s="795">
        <f t="shared" si="1785"/>
        <v>1.9</v>
      </c>
      <c r="R671" s="794"/>
      <c r="S671" s="828">
        <f t="shared" si="1786"/>
        <v>1.9</v>
      </c>
      <c r="T671" s="788">
        <v>66140</v>
      </c>
      <c r="U671" s="825"/>
      <c r="V671" s="825"/>
      <c r="W671" s="796" t="str">
        <f t="shared" si="1787"/>
        <v>Կ-1</v>
      </c>
      <c r="X671" s="788">
        <f t="shared" si="1788"/>
        <v>125666</v>
      </c>
      <c r="Y671" s="791">
        <f t="shared" si="1789"/>
        <v>125666</v>
      </c>
      <c r="Z671" s="797">
        <f t="shared" si="1790"/>
        <v>1633658</v>
      </c>
      <c r="AA671" s="793">
        <f t="shared" si="1791"/>
        <v>1</v>
      </c>
      <c r="AB671" s="794">
        <f t="shared" si="1792"/>
        <v>5</v>
      </c>
      <c r="AC671" s="795">
        <f t="shared" si="1793"/>
        <v>1.9</v>
      </c>
      <c r="AD671" s="794"/>
      <c r="AE671" s="828">
        <f t="shared" si="1794"/>
        <v>1.9</v>
      </c>
      <c r="AF671" s="788">
        <v>66140</v>
      </c>
      <c r="AG671" s="825"/>
      <c r="AH671" s="825"/>
      <c r="AI671" s="790" t="str">
        <f t="shared" si="1795"/>
        <v>Կ-1</v>
      </c>
      <c r="AJ671" s="788">
        <f t="shared" si="1796"/>
        <v>125666</v>
      </c>
      <c r="AK671" s="791">
        <f t="shared" si="1797"/>
        <v>125666</v>
      </c>
      <c r="AL671" s="797">
        <f t="shared" si="1798"/>
        <v>1633658</v>
      </c>
      <c r="AM671" s="793">
        <f t="shared" si="1799"/>
        <v>1</v>
      </c>
      <c r="AN671" s="794">
        <f t="shared" si="1800"/>
        <v>6</v>
      </c>
      <c r="AO671" s="795">
        <f t="shared" si="1801"/>
        <v>1.96</v>
      </c>
      <c r="AP671" s="794"/>
      <c r="AQ671" s="828">
        <f t="shared" si="1802"/>
        <v>1.96</v>
      </c>
      <c r="AR671" s="788">
        <v>66140</v>
      </c>
      <c r="AS671" s="825"/>
      <c r="AT671" s="825"/>
      <c r="AU671" s="790" t="str">
        <f t="shared" si="1803"/>
        <v>Կ-1</v>
      </c>
      <c r="AV671" s="788">
        <f t="shared" si="1804"/>
        <v>129634.4</v>
      </c>
      <c r="AW671" s="791">
        <f t="shared" si="1805"/>
        <v>129634.4</v>
      </c>
      <c r="AX671" s="797">
        <f t="shared" si="1806"/>
        <v>1685247.2</v>
      </c>
    </row>
    <row r="672" spans="2:50" s="777" customFormat="1" ht="13.5">
      <c r="B672" s="1658">
        <v>21</v>
      </c>
      <c r="C672" s="647" t="s">
        <v>2361</v>
      </c>
      <c r="D672" s="657" t="s">
        <v>280</v>
      </c>
      <c r="E672" s="799">
        <v>1</v>
      </c>
      <c r="F672" s="1321">
        <v>0</v>
      </c>
      <c r="G672" s="800">
        <f>IF(E672&lt;1,0,IF(K672="Բ-1",IF(F672=0,6.94,IF(F672=1,7.17,IF(F672=2,7.41,IF(F672=3,7.66,IF(OR(F672=5,F672=4),7.92,IF(OR(F672=6,F672=7),8.18,IF(OR(F672=8,F672=9),8.46,IF(OR(F672=10,F672=11,F672=12),8.74,IF(OR(F672=13,F672=14,F672=15),9.03,IF(OR(F672=16,F672=17,F672=18),9.33,9.65)))))))))),IF(K672="Բ-2", IF(F672=0,5.71,IF(F672=1,5.89,IF(F672=2,6.09,IF(F672=3,6.29,IF(OR(F672=5,F672=4),6.5,IF(OR(F672=6,F672=7),6.72,IF(OR(F672=8,F672=9),6.94,IF(OR(F672=10,F672=11,F672=12),7.17,IF(OR(F672=13,F672=14,F672=15),7.41,IF(OR(F672=16,F672=17,F672=18),7.65,7.91)))))))))), IF(K672="Գ-1", IF(F672=0,4.7,IF(F672=1,4.86,IF(F672=2,5.01,IF(F672=3,5.18,IF(OR(F672=5,F672=4),5.35,IF(OR(F672=6,F672=7),5.52,IF(OR(F672=8,F672=9),5.71,IF(OR(F672=10,F672=11,F672=12),5.89,IF(OR(F672=13,F672=14,F672=15),6.09,IF(OR(F672=16,F672=17,F672=18),6.29,6.49)))))))))), IF(K672="Գ-2", IF(F672=0,3.88,IF(F672=1,4.01,IF(F672=2,4.14,IF(F672=3,4.27,IF(OR(F672=5,F672=4),4.41,IF(OR(F672=6,F672=7),4.55,IF(OR(F672=8,F672=9),4.7,IF(OR(F672=10,F672=11,F672=12),4.85,IF(OR(F672=13,F672=14,F672=15),5.01,IF(OR(F672=16,F672=17,F672=18),5.17,5.34)))))))))), IF(K672="Գ-3", IF(F672=0,3.21,IF(F672=1,3.31,IF(F672=2,3.42,IF(F672=3,3.53,IF(OR(F672=5,F672=4),3.64,IF(OR(F672=6,F672=7),3.76,IF(OR(F672=8,F672=9),3.88,IF(OR(F672=10,F672=11,F672=12),4.01,IF(OR(F672=13,F672=14,F672=15),4.13,IF(OR(F672=16,F672=17,F672=18),4.27,4.4)))))))))), IF(K672="Ա-1", IF(F672=0,2.66,IF(F672=1,2.75,IF(F672=2,2.83,IF(F672=3,2.92,IF(OR(F672=5,F672=4),3.02,IF(OR(F672=6,F672=7),3.11,IF(OR(F672=8,F672=9),3.21,IF(OR(F672=10,F672=11,F672=12),3.31,IF(OR(F672=13,F672=14,F672=15),3.42,IF(OR(F672=16,F672=17,F672=18),3.53,3.64)))))))))), IF(K672="Ա-2", IF(F672=0,2.28,IF(F672=1,2.35,IF(F672=2,2.43,IF(F672=3,2.5,IF(OR(F672=5,F672=4),2.58,IF(OR(F672=6,F672=7),2.66,IF(OR(F672=8,F672=9),2.75,IF(OR(F672=10,F672=11,F672=12),2.83,IF(OR(F672=13,F672=14,F672=15),2.92,IF(OR(F672=16,F672=17,F672=18),3.01,3.11)))))))))),IF(K672="Ա-3", IF(F672=0,1.96,IF(F672=1,2.02,IF(F672=2,2.08,IF(F672=3,2.15,IF(OR(F672=5,F672=4),2.21,IF(OR(F672=6,F672=7),2.28,IF(OR(F672=8,F672=9),2.35,IF(OR(F672=10,F672=11,F672=12),2.42,IF(OR(F672=13,F672=14,F672=15),2.5,IF(OR(F672=16,F672=17,F672=18),2.58,2.66)))))))))), IF(K672="Կ-1", IF(F672=0,1.68,IF(F672=1,1.73,IF(F672=2,1.79,IF(F672=3,1.84,IF(OR(F672=5,F672=4),1.9,IF(OR(F672=6,F672=7),1.96,IF(OR(F672=8,F672=9),2.02,IF(OR(F672=10,F672=11,F672=12),2.08,IF(OR(F672=13,F672=14,F672=15),2.14,IF(OR(F672=16,F672=17,F672=18),2.21,2.28)))))))))), IF(K672="Կ-2", IF(F672=0,1.45,IF(F672=1,1.49,IF(F672=2,1.54,IF(F672=3,1.59,IF(OR(F672=5,F672=4),1.63,IF(OR(F672=6,F672=7),1.68,IF(OR(F672=8,F672=9),1.73,IF(OR(F672=10,F672=11,F672=12),1.79,IF(OR(F672=13,F672=14,F672=15),1.84,IF(OR(F672=16,F672=17,F672=18),1.9,1.95)))))))))),IF(K672="Կ-3", IF(F672=0,1.25,IF(F672=1,1.29,IF(F672=2,1.33,IF(F672=3,1.37,IF(OR(F672=5,F672=4),1.41,IF(OR(F672=6,F672=7),1.45,IF(OR(F672=8,F672=9),1.49,IF(OR(F672=10,F672=11,F672=12),1.54,IF(OR(F672=13,F672=14,F672=15),1.58,IF(OR(F672=16,F672=17,F672=18),1.63,1.68)))))))))), "Error"))))))))))))</f>
        <v>1.68</v>
      </c>
      <c r="H672" s="788">
        <v>66140</v>
      </c>
      <c r="I672" s="824"/>
      <c r="J672" s="825"/>
      <c r="K672" s="796" t="s">
        <v>97</v>
      </c>
      <c r="L672" s="788">
        <f>H672*G672</f>
        <v>111115.2</v>
      </c>
      <c r="M672" s="791">
        <f t="shared" si="1781"/>
        <v>111115.2</v>
      </c>
      <c r="N672" s="792">
        <f>+M672*13</f>
        <v>1444497.5999999999</v>
      </c>
      <c r="O672" s="793">
        <f t="shared" si="1855"/>
        <v>1</v>
      </c>
      <c r="P672" s="794">
        <f t="shared" si="1784"/>
        <v>1</v>
      </c>
      <c r="Q672" s="795">
        <f>IF(O672&lt;1,0,IF(W672="Բ-1",IF(P672=0,6.94,IF(P672=1,7.17,IF(P672=2,7.41,IF(P672=3,7.66,IF(OR(P672=5,P672=4),7.92,IF(OR(P672=6,P672=7),8.18,IF(OR(P672=8,P672=9),8.46,IF(OR(P672=10,P672=11,P672=12),8.74,IF(OR(P672=13,P672=14,P672=15),9.03,IF(OR(P672=16,P672=17,P672=18),9.33,9.65)))))))))),IF(W672="Բ-2", IF(P672=0,5.71,IF(P672=1,5.89,IF(P672=2,6.09,IF(P672=3,6.29,IF(OR(P672=5,P672=4),6.5,IF(OR(P672=6,P672=7),6.72,IF(OR(P672=8,P672=9),6.94,IF(OR(P672=10,P672=11,P672=12),7.17,IF(OR(P672=13,P672=14,P672=15),7.41,IF(OR(P672=16,P672=17,P672=18),7.65,7.91)))))))))), IF(W672="Գ-1", IF(P672=0,4.7,IF(P672=1,4.86,IF(P672=2,5.01,IF(P672=3,5.18,IF(OR(P672=5,P672=4),5.35,IF(OR(P672=6,P672=7),5.52,IF(OR(P672=8,P672=9),5.71,IF(OR(P672=10,P672=11,P672=12),5.89,IF(OR(P672=13,P672=14,P672=15),6.09,IF(OR(P672=16,P672=17,P672=18),6.29,6.49)))))))))), IF(W672="Գ-2", IF(P672=0,3.88,IF(P672=1,4.01,IF(P672=2,4.14,IF(P672=3,4.27,IF(OR(P672=5,P672=4),4.41,IF(OR(P672=6,P672=7),4.55,IF(OR(P672=8,P672=9),4.7,IF(OR(P672=10,P672=11,P672=12),4.85,IF(OR(P672=13,P672=14,P672=15),5.01,IF(OR(P672=16,P672=17,P672=18),5.17,5.34)))))))))), IF(W672="Գ-3", IF(P672=0,3.21,IF(P672=1,3.31,IF(P672=2,3.42,IF(P672=3,3.53,IF(OR(P672=5,P672=4),3.64,IF(OR(P672=6,P672=7),3.76,IF(OR(P672=8,P672=9),3.88,IF(OR(P672=10,P672=11,P672=12),4.01,IF(OR(P672=13,P672=14,P672=15),4.13,IF(OR(P672=16,P672=17,P672=18),4.27,4.4)))))))))), IF(W672="Ա-1", IF(P672=0,2.66,IF(P672=1,2.75,IF(P672=2,2.83,IF(P672=3,2.92,IF(OR(P672=5,P672=4),3.02,IF(OR(P672=6,P672=7),3.11,IF(OR(P672=8,P672=9),3.21,IF(OR(P672=10,P672=11,P672=12),3.31,IF(OR(P672=13,P672=14,P672=15),3.42,IF(OR(P672=16,P672=17,P672=18),3.53,3.64)))))))))), IF(W672="Ա-2", IF(P672=0,2.28,IF(P672=1,2.35,IF(P672=2,2.43,IF(P672=3,2.5,IF(OR(P672=5,P672=4),2.58,IF(OR(P672=6,P672=7),2.66,IF(OR(P672=8,P672=9),2.75,IF(OR(P672=10,P672=11,P672=12),2.83,IF(OR(P672=13,P672=14,P672=15),2.92,IF(OR(P672=16,P672=17,P672=18),3.01,3.11)))))))))),IF(W672="Ա-3", IF(P672=0,1.96,IF(P672=1,2.02,IF(P672=2,2.08,IF(P672=3,2.15,IF(OR(P672=5,P672=4),2.21,IF(OR(P672=6,P672=7),2.28,IF(OR(P672=8,P672=9),2.35,IF(OR(P672=10,P672=11,P672=12),2.42,IF(OR(P672=13,P672=14,P672=15),2.5,IF(OR(P672=16,P672=17,P672=18),2.58,2.66)))))))))), IF(W672="Կ-1", IF(P672=0,1.68,IF(P672=1,1.73,IF(P672=2,1.79,IF(P672=3,1.84,IF(OR(P672=5,P672=4),1.9,IF(OR(P672=6,P672=7),1.96,IF(OR(P672=8,P672=9),2.02,IF(OR(P672=10,P672=11,P672=12),2.08,IF(OR(P672=13,P672=14,P672=15),2.14,IF(OR(P672=16,P672=17,P672=18),2.21,2.28)))))))))), IF(W672="Կ-2", IF(P672=0,1.45,IF(P672=1,1.49,IF(P672=2,1.54,IF(P672=3,1.59,IF(OR(P672=5,P672=4),1.63,IF(OR(P672=6,P672=7),1.68,IF(OR(P672=8,P672=9),1.73,IF(OR(P672=10,P672=11,P672=12),1.79,IF(OR(P672=13,P672=14,P672=15),1.84,IF(OR(P672=16,P672=17,P672=18),1.9,1.95)))))))))),IF(W672="Կ-3", IF(P672=0,1.25,IF(P672=1,1.29,IF(P672=2,1.33,IF(P672=3,1.37,IF(OR(P672=5,P672=4),1.41,IF(OR(P672=6,P672=7),1.45,IF(OR(P672=8,P672=9),1.49,IF(OR(P672=10,P672=11,P672=12),1.54,IF(OR(P672=13,P672=14,P672=15),1.58,IF(OR(P672=16,P672=17,P672=18),1.63,1.68)))))))))), "Error"))))))))))))</f>
        <v>1.73</v>
      </c>
      <c r="R672" s="794"/>
      <c r="S672" s="828">
        <f>+Q672+Q672*R672</f>
        <v>1.73</v>
      </c>
      <c r="T672" s="788">
        <v>66140</v>
      </c>
      <c r="U672" s="825"/>
      <c r="V672" s="825"/>
      <c r="W672" s="796" t="str">
        <f t="shared" si="1787"/>
        <v>Կ-1</v>
      </c>
      <c r="X672" s="788">
        <f>T672*S672</f>
        <v>114422.2</v>
      </c>
      <c r="Y672" s="791">
        <f>S672*T672+U672+V672</f>
        <v>114422.2</v>
      </c>
      <c r="Z672" s="797">
        <f>+Y672*13</f>
        <v>1487488.5999999999</v>
      </c>
      <c r="AA672" s="793">
        <f>+O672</f>
        <v>1</v>
      </c>
      <c r="AB672" s="794">
        <f>+P672+1</f>
        <v>2</v>
      </c>
      <c r="AC672" s="795">
        <f>IF(AA672&lt;1,0,IF(AI672="Բ-1",IF(AB672=0,6.94,IF(AB672=1,7.17,IF(AB672=2,7.41,IF(AB672=3,7.66,IF(OR(AB672=5,AB672=4),7.92,IF(OR(AB672=6,AB672=7),8.18,IF(OR(AB672=8,AB672=9),8.46,IF(OR(AB672=10,AB672=11,AB672=12),8.74,IF(OR(AB672=13,AB672=14,AB672=15),9.03,IF(OR(AB672=16,AB672=17,AB672=18),9.33,9.65)))))))))),IF(AI672="Բ-2", IF(AB672=0,5.71,IF(AB672=1,5.89,IF(AB672=2,6.09,IF(AB672=3,6.29,IF(OR(AB672=5,AB672=4),6.5,IF(OR(AB672=6,AB672=7),6.72,IF(OR(AB672=8,AB672=9),6.94,IF(OR(AB672=10,AB672=11,AB672=12),7.17,IF(OR(AB672=13,AB672=14,AB672=15),7.41,IF(OR(AB672=16,AB672=17,AB672=18),7.65,7.91)))))))))), IF(AI672="Գ-1", IF(AB672=0,4.7,IF(AB672=1,4.86,IF(AB672=2,5.01,IF(AB672=3,5.18,IF(OR(AB672=5,AB672=4),5.35,IF(OR(AB672=6,AB672=7),5.52,IF(OR(AB672=8,AB672=9),5.71,IF(OR(AB672=10,AB672=11,AB672=12),5.89,IF(OR(AB672=13,AB672=14,AB672=15),6.09,IF(OR(AB672=16,AB672=17,AB672=18),6.29,6.49)))))))))), IF(AI672="Գ-2", IF(AB672=0,3.88,IF(AB672=1,4.01,IF(AB672=2,4.14,IF(AB672=3,4.27,IF(OR(AB672=5,AB672=4),4.41,IF(OR(AB672=6,AB672=7),4.55,IF(OR(AB672=8,AB672=9),4.7,IF(OR(AB672=10,AB672=11,AB672=12),4.85,IF(OR(AB672=13,AB672=14,AB672=15),5.01,IF(OR(AB672=16,AB672=17,AB672=18),5.17,5.34)))))))))), IF(AI672="Գ-3", IF(AB672=0,3.21,IF(AB672=1,3.31,IF(AB672=2,3.42,IF(AB672=3,3.53,IF(OR(AB672=5,AB672=4),3.64,IF(OR(AB672=6,AB672=7),3.76,IF(OR(AB672=8,AB672=9),3.88,IF(OR(AB672=10,AB672=11,AB672=12),4.01,IF(OR(AB672=13,AB672=14,AB672=15),4.13,IF(OR(AB672=16,AB672=17,AB672=18),4.27,4.4)))))))))), IF(AI672="Ա-1", IF(AB672=0,2.66,IF(AB672=1,2.75,IF(AB672=2,2.83,IF(AB672=3,2.92,IF(OR(AB672=5,AB672=4),3.02,IF(OR(AB672=6,AB672=7),3.11,IF(OR(AB672=8,AB672=9),3.21,IF(OR(AB672=10,AB672=11,AB672=12),3.31,IF(OR(AB672=13,AB672=14,AB672=15),3.42,IF(OR(AB672=16,AB672=17,AB672=18),3.53,3.64)))))))))), IF(AI672="Ա-2", IF(AB672=0,2.28,IF(AB672=1,2.35,IF(AB672=2,2.43,IF(AB672=3,2.5,IF(OR(AB672=5,AB672=4),2.58,IF(OR(AB672=6,AB672=7),2.66,IF(OR(AB672=8,AB672=9),2.75,IF(OR(AB672=10,AB672=11,AB672=12),2.83,IF(OR(AB672=13,AB672=14,AB672=15),2.92,IF(OR(AB672=16,AB672=17,AB672=18),3.01,3.11)))))))))),IF(AI672="Ա-3", IF(AB672=0,1.96,IF(AB672=1,2.02,IF(AB672=2,2.08,IF(AB672=3,2.15,IF(OR(AB672=5,AB672=4),2.21,IF(OR(AB672=6,AB672=7),2.28,IF(OR(AB672=8,AB672=9),2.35,IF(OR(AB672=10,AB672=11,AB672=12),2.42,IF(OR(AB672=13,AB672=14,AB672=15),2.5,IF(OR(AB672=16,AB672=17,AB672=18),2.58,2.66)))))))))), IF(AI672="Կ-1", IF(AB672=0,1.68,IF(AB672=1,1.73,IF(AB672=2,1.79,IF(AB672=3,1.84,IF(OR(AB672=5,AB672=4),1.9,IF(OR(AB672=6,AB672=7),1.96,IF(OR(AB672=8,AB672=9),2.02,IF(OR(AB672=10,AB672=11,AB672=12),2.08,IF(OR(AB672=13,AB672=14,AB672=15),2.14,IF(OR(AB672=16,AB672=17,AB672=18),2.21,2.28)))))))))), IF(AI672="Կ-2", IF(AB672=0,1.45,IF(AB672=1,1.49,IF(AB672=2,1.54,IF(AB672=3,1.59,IF(OR(AB672=5,AB672=4),1.63,IF(OR(AB672=6,AB672=7),1.68,IF(OR(AB672=8,AB672=9),1.73,IF(OR(AB672=10,AB672=11,AB672=12),1.79,IF(OR(AB672=13,AB672=14,AB672=15),1.84,IF(OR(AB672=16,AB672=17,AB672=18),1.9,1.95)))))))))),IF(AI672="Կ-3", IF(AB672=0,1.25,IF(AB672=1,1.29,IF(AB672=2,1.33,IF(AB672=3,1.37,IF(OR(AB672=5,AB672=4),1.41,IF(OR(AB672=6,AB672=7),1.45,IF(OR(AB672=8,AB672=9),1.49,IF(OR(AB672=10,AB672=11,AB672=12),1.54,IF(OR(AB672=13,AB672=14,AB672=15),1.58,IF(OR(AB672=16,AB672=17,AB672=18),1.63,1.68)))))))))), "Error"))))))))))))</f>
        <v>1.79</v>
      </c>
      <c r="AD672" s="794"/>
      <c r="AE672" s="828">
        <f>+AC672+AC672*AD672</f>
        <v>1.79</v>
      </c>
      <c r="AF672" s="788">
        <v>66140</v>
      </c>
      <c r="AG672" s="825"/>
      <c r="AH672" s="825"/>
      <c r="AI672" s="790" t="str">
        <f>+W672</f>
        <v>Կ-1</v>
      </c>
      <c r="AJ672" s="788">
        <f>AF672*AE672</f>
        <v>118390.6</v>
      </c>
      <c r="AK672" s="791">
        <f>AE672*AF672+AG672+AH672</f>
        <v>118390.6</v>
      </c>
      <c r="AL672" s="797">
        <f>+AK672*13</f>
        <v>1539077.8</v>
      </c>
      <c r="AM672" s="793">
        <f>+AA672</f>
        <v>1</v>
      </c>
      <c r="AN672" s="794">
        <f>+AB672+1</f>
        <v>3</v>
      </c>
      <c r="AO672" s="795">
        <f>IF(AM672&lt;1,0,IF(AU672="Բ-1",IF(AN672=0,6.94,IF(AN672=1,7.17,IF(AN672=2,7.41,IF(AN672=3,7.66,IF(OR(AN672=5,AN672=4),7.92,IF(OR(AN672=6,AN672=7),8.18,IF(OR(AN672=8,AN672=9),8.46,IF(OR(AN672=10,AN672=11,AN672=12),8.74,IF(OR(AN672=13,AN672=14,AN672=15),9.03,IF(OR(AN672=16,AN672=17,AN672=18),9.33,9.65)))))))))),IF(AU672="Բ-2", IF(AN672=0,5.71,IF(AN672=1,5.89,IF(AN672=2,6.09,IF(AN672=3,6.29,IF(OR(AN672=5,AN672=4),6.5,IF(OR(AN672=6,AN672=7),6.72,IF(OR(AN672=8,AN672=9),6.94,IF(OR(AN672=10,AN672=11,AN672=12),7.17,IF(OR(AN672=13,AN672=14,AN672=15),7.41,IF(OR(AN672=16,AN672=17,AN672=18),7.65,7.91)))))))))), IF(AU672="Գ-1", IF(AN672=0,4.7,IF(AN672=1,4.86,IF(AN672=2,5.01,IF(AN672=3,5.18,IF(OR(AN672=5,AN672=4),5.35,IF(OR(AN672=6,AN672=7),5.52,IF(OR(AN672=8,AN672=9),5.71,IF(OR(AN672=10,AN672=11,AN672=12),5.89,IF(OR(AN672=13,AN672=14,AN672=15),6.09,IF(OR(AN672=16,AN672=17,AN672=18),6.29,6.49)))))))))), IF(AU672="Գ-2", IF(AN672=0,3.88,IF(AN672=1,4.01,IF(AN672=2,4.14,IF(AN672=3,4.27,IF(OR(AN672=5,AN672=4),4.41,IF(OR(AN672=6,AN672=7),4.55,IF(OR(AN672=8,AN672=9),4.7,IF(OR(AN672=10,AN672=11,AN672=12),4.85,IF(OR(AN672=13,AN672=14,AN672=15),5.01,IF(OR(AN672=16,AN672=17,AN672=18),5.17,5.34)))))))))), IF(AU672="Գ-3", IF(AN672=0,3.21,IF(AN672=1,3.31,IF(AN672=2,3.42,IF(AN672=3,3.53,IF(OR(AN672=5,AN672=4),3.64,IF(OR(AN672=6,AN672=7),3.76,IF(OR(AN672=8,AN672=9),3.88,IF(OR(AN672=10,AN672=11,AN672=12),4.01,IF(OR(AN672=13,AN672=14,AN672=15),4.13,IF(OR(AN672=16,AN672=17,AN672=18),4.27,4.4)))))))))), IF(AU672="Ա-1", IF(AN672=0,2.66,IF(AN672=1,2.75,IF(AN672=2,2.83,IF(AN672=3,2.92,IF(OR(AN672=5,AN672=4),3.02,IF(OR(AN672=6,AN672=7),3.11,IF(OR(AN672=8,AN672=9),3.21,IF(OR(AN672=10,AN672=11,AN672=12),3.31,IF(OR(AN672=13,AN672=14,AN672=15),3.42,IF(OR(AN672=16,AN672=17,AN672=18),3.53,3.64)))))))))), IF(AU672="Ա-2", IF(AN672=0,2.28,IF(AN672=1,2.35,IF(AN672=2,2.43,IF(AN672=3,2.5,IF(OR(AN672=5,AN672=4),2.58,IF(OR(AN672=6,AN672=7),2.66,IF(OR(AN672=8,AN672=9),2.75,IF(OR(AN672=10,AN672=11,AN672=12),2.83,IF(OR(AN672=13,AN672=14,AN672=15),2.92,IF(OR(AN672=16,AN672=17,AN672=18),3.01,3.11)))))))))),IF(AU672="Ա-3", IF(AN672=0,1.96,IF(AN672=1,2.02,IF(AN672=2,2.08,IF(AN672=3,2.15,IF(OR(AN672=5,AN672=4),2.21,IF(OR(AN672=6,AN672=7),2.28,IF(OR(AN672=8,AN672=9),2.35,IF(OR(AN672=10,AN672=11,AN672=12),2.42,IF(OR(AN672=13,AN672=14,AN672=15),2.5,IF(OR(AN672=16,AN672=17,AN672=18),2.58,2.66)))))))))), IF(AU672="Կ-1", IF(AN672=0,1.68,IF(AN672=1,1.73,IF(AN672=2,1.79,IF(AN672=3,1.84,IF(OR(AN672=5,AN672=4),1.9,IF(OR(AN672=6,AN672=7),1.96,IF(OR(AN672=8,AN672=9),2.02,IF(OR(AN672=10,AN672=11,AN672=12),2.08,IF(OR(AN672=13,AN672=14,AN672=15),2.14,IF(OR(AN672=16,AN672=17,AN672=18),2.21,2.28)))))))))), IF(AU672="Կ-2", IF(AN672=0,1.45,IF(AN672=1,1.49,IF(AN672=2,1.54,IF(AN672=3,1.59,IF(OR(AN672=5,AN672=4),1.63,IF(OR(AN672=6,AN672=7),1.68,IF(OR(AN672=8,AN672=9),1.73,IF(OR(AN672=10,AN672=11,AN672=12),1.79,IF(OR(AN672=13,AN672=14,AN672=15),1.84,IF(OR(AN672=16,AN672=17,AN672=18),1.9,1.95)))))))))),IF(AU672="Կ-3", IF(AN672=0,1.25,IF(AN672=1,1.29,IF(AN672=2,1.33,IF(AN672=3,1.37,IF(OR(AN672=5,AN672=4),1.41,IF(OR(AN672=6,AN672=7),1.45,IF(OR(AN672=8,AN672=9),1.49,IF(OR(AN672=10,AN672=11,AN672=12),1.54,IF(OR(AN672=13,AN672=14,AN672=15),1.58,IF(OR(AN672=16,AN672=17,AN672=18),1.63,1.68)))))))))), "Error"))))))))))))</f>
        <v>1.84</v>
      </c>
      <c r="AP672" s="794"/>
      <c r="AQ672" s="828">
        <f>+AO672+AO672*AP672</f>
        <v>1.84</v>
      </c>
      <c r="AR672" s="788">
        <v>66140</v>
      </c>
      <c r="AS672" s="825"/>
      <c r="AT672" s="825"/>
      <c r="AU672" s="790" t="str">
        <f>+AI672</f>
        <v>Կ-1</v>
      </c>
      <c r="AV672" s="788">
        <f>AR672*AQ672</f>
        <v>121697.60000000001</v>
      </c>
      <c r="AW672" s="791">
        <f>AQ672*AR672+AS672+AT672</f>
        <v>121697.60000000001</v>
      </c>
      <c r="AX672" s="797">
        <f>+AW672*13</f>
        <v>1582068.8</v>
      </c>
    </row>
    <row r="673" spans="2:50" s="777" customFormat="1" ht="13.5">
      <c r="B673" s="1658">
        <v>22</v>
      </c>
      <c r="C673" s="647" t="s">
        <v>1774</v>
      </c>
      <c r="D673" s="657" t="s">
        <v>280</v>
      </c>
      <c r="E673" s="799">
        <v>1</v>
      </c>
      <c r="F673" s="1321">
        <v>2</v>
      </c>
      <c r="G673" s="800">
        <f t="shared" si="1779"/>
        <v>1.79</v>
      </c>
      <c r="H673" s="788">
        <v>66141</v>
      </c>
      <c r="I673" s="824"/>
      <c r="J673" s="825"/>
      <c r="K673" s="796" t="s">
        <v>97</v>
      </c>
      <c r="L673" s="788">
        <f t="shared" si="1780"/>
        <v>118392.39</v>
      </c>
      <c r="M673" s="791">
        <f t="shared" si="1781"/>
        <v>118392.39</v>
      </c>
      <c r="N673" s="792">
        <f t="shared" si="1782"/>
        <v>1539101.07</v>
      </c>
      <c r="O673" s="793">
        <v>1</v>
      </c>
      <c r="P673" s="794">
        <f t="shared" si="1784"/>
        <v>3</v>
      </c>
      <c r="Q673" s="795">
        <f t="shared" si="1785"/>
        <v>1.84</v>
      </c>
      <c r="R673" s="794"/>
      <c r="S673" s="828">
        <f t="shared" si="1786"/>
        <v>1.84</v>
      </c>
      <c r="T673" s="788">
        <v>66140</v>
      </c>
      <c r="U673" s="825"/>
      <c r="V673" s="825"/>
      <c r="W673" s="796" t="str">
        <f t="shared" si="1787"/>
        <v>Կ-1</v>
      </c>
      <c r="X673" s="788">
        <f t="shared" si="1788"/>
        <v>121697.60000000001</v>
      </c>
      <c r="Y673" s="791">
        <f t="shared" si="1789"/>
        <v>121697.60000000001</v>
      </c>
      <c r="Z673" s="797">
        <f t="shared" si="1790"/>
        <v>1582068.8</v>
      </c>
      <c r="AA673" s="793">
        <f t="shared" si="1791"/>
        <v>1</v>
      </c>
      <c r="AB673" s="794">
        <f t="shared" si="1792"/>
        <v>4</v>
      </c>
      <c r="AC673" s="795">
        <f t="shared" si="1793"/>
        <v>1.9</v>
      </c>
      <c r="AD673" s="794"/>
      <c r="AE673" s="828">
        <f t="shared" si="1794"/>
        <v>1.9</v>
      </c>
      <c r="AF673" s="788">
        <v>66140</v>
      </c>
      <c r="AG673" s="825"/>
      <c r="AH673" s="825"/>
      <c r="AI673" s="790" t="str">
        <f t="shared" si="1795"/>
        <v>Կ-1</v>
      </c>
      <c r="AJ673" s="788">
        <f t="shared" si="1796"/>
        <v>125666</v>
      </c>
      <c r="AK673" s="791">
        <f t="shared" si="1797"/>
        <v>125666</v>
      </c>
      <c r="AL673" s="797">
        <f t="shared" si="1798"/>
        <v>1633658</v>
      </c>
      <c r="AM673" s="793">
        <f t="shared" si="1799"/>
        <v>1</v>
      </c>
      <c r="AN673" s="794">
        <f t="shared" si="1800"/>
        <v>5</v>
      </c>
      <c r="AO673" s="795">
        <f t="shared" si="1801"/>
        <v>1.9</v>
      </c>
      <c r="AP673" s="794"/>
      <c r="AQ673" s="828">
        <f t="shared" si="1802"/>
        <v>1.9</v>
      </c>
      <c r="AR673" s="788">
        <v>66140</v>
      </c>
      <c r="AS673" s="825"/>
      <c r="AT673" s="825"/>
      <c r="AU673" s="790" t="str">
        <f t="shared" si="1803"/>
        <v>Կ-1</v>
      </c>
      <c r="AV673" s="788">
        <f t="shared" si="1804"/>
        <v>125666</v>
      </c>
      <c r="AW673" s="791">
        <f t="shared" si="1805"/>
        <v>125666</v>
      </c>
      <c r="AX673" s="797">
        <f t="shared" si="1806"/>
        <v>1633658</v>
      </c>
    </row>
    <row r="674" spans="2:50" s="777" customFormat="1" ht="13.5">
      <c r="B674" s="1658">
        <v>23</v>
      </c>
      <c r="C674" s="647" t="s">
        <v>2362</v>
      </c>
      <c r="D674" s="657" t="s">
        <v>280</v>
      </c>
      <c r="E674" s="799">
        <v>1</v>
      </c>
      <c r="F674" s="1321">
        <v>0</v>
      </c>
      <c r="G674" s="800">
        <f>IF(E674&lt;1,0,IF(K674="Բ-1",IF(F674=0,6.94,IF(F674=1,7.17,IF(F674=2,7.41,IF(F674=3,7.66,IF(OR(F674=5,F674=4),7.92,IF(OR(F674=6,F674=7),8.18,IF(OR(F674=8,F674=9),8.46,IF(OR(F674=10,F674=11,F674=12),8.74,IF(OR(F674=13,F674=14,F674=15),9.03,IF(OR(F674=16,F674=17,F674=18),9.33,9.65)))))))))),IF(K674="Բ-2", IF(F674=0,5.71,IF(F674=1,5.89,IF(F674=2,6.09,IF(F674=3,6.29,IF(OR(F674=5,F674=4),6.5,IF(OR(F674=6,F674=7),6.72,IF(OR(F674=8,F674=9),6.94,IF(OR(F674=10,F674=11,F674=12),7.17,IF(OR(F674=13,F674=14,F674=15),7.41,IF(OR(F674=16,F674=17,F674=18),7.65,7.91)))))))))), IF(K674="Գ-1", IF(F674=0,4.7,IF(F674=1,4.86,IF(F674=2,5.01,IF(F674=3,5.18,IF(OR(F674=5,F674=4),5.35,IF(OR(F674=6,F674=7),5.52,IF(OR(F674=8,F674=9),5.71,IF(OR(F674=10,F674=11,F674=12),5.89,IF(OR(F674=13,F674=14,F674=15),6.09,IF(OR(F674=16,F674=17,F674=18),6.29,6.49)))))))))), IF(K674="Գ-2", IF(F674=0,3.88,IF(F674=1,4.01,IF(F674=2,4.14,IF(F674=3,4.27,IF(OR(F674=5,F674=4),4.41,IF(OR(F674=6,F674=7),4.55,IF(OR(F674=8,F674=9),4.7,IF(OR(F674=10,F674=11,F674=12),4.85,IF(OR(F674=13,F674=14,F674=15),5.01,IF(OR(F674=16,F674=17,F674=18),5.17,5.34)))))))))), IF(K674="Գ-3", IF(F674=0,3.21,IF(F674=1,3.31,IF(F674=2,3.42,IF(F674=3,3.53,IF(OR(F674=5,F674=4),3.64,IF(OR(F674=6,F674=7),3.76,IF(OR(F674=8,F674=9),3.88,IF(OR(F674=10,F674=11,F674=12),4.01,IF(OR(F674=13,F674=14,F674=15),4.13,IF(OR(F674=16,F674=17,F674=18),4.27,4.4)))))))))), IF(K674="Ա-1", IF(F674=0,2.66,IF(F674=1,2.75,IF(F674=2,2.83,IF(F674=3,2.92,IF(OR(F674=5,F674=4),3.02,IF(OR(F674=6,F674=7),3.11,IF(OR(F674=8,F674=9),3.21,IF(OR(F674=10,F674=11,F674=12),3.31,IF(OR(F674=13,F674=14,F674=15),3.42,IF(OR(F674=16,F674=17,F674=18),3.53,3.64)))))))))), IF(K674="Ա-2", IF(F674=0,2.28,IF(F674=1,2.35,IF(F674=2,2.43,IF(F674=3,2.5,IF(OR(F674=5,F674=4),2.58,IF(OR(F674=6,F674=7),2.66,IF(OR(F674=8,F674=9),2.75,IF(OR(F674=10,F674=11,F674=12),2.83,IF(OR(F674=13,F674=14,F674=15),2.92,IF(OR(F674=16,F674=17,F674=18),3.01,3.11)))))))))),IF(K674="Ա-3", IF(F674=0,1.96,IF(F674=1,2.02,IF(F674=2,2.08,IF(F674=3,2.15,IF(OR(F674=5,F674=4),2.21,IF(OR(F674=6,F674=7),2.28,IF(OR(F674=8,F674=9),2.35,IF(OR(F674=10,F674=11,F674=12),2.42,IF(OR(F674=13,F674=14,F674=15),2.5,IF(OR(F674=16,F674=17,F674=18),2.58,2.66)))))))))), IF(K674="Կ-1", IF(F674=0,1.68,IF(F674=1,1.73,IF(F674=2,1.79,IF(F674=3,1.84,IF(OR(F674=5,F674=4),1.9,IF(OR(F674=6,F674=7),1.96,IF(OR(F674=8,F674=9),2.02,IF(OR(F674=10,F674=11,F674=12),2.08,IF(OR(F674=13,F674=14,F674=15),2.14,IF(OR(F674=16,F674=17,F674=18),2.21,2.28)))))))))), IF(K674="Կ-2", IF(F674=0,1.45,IF(F674=1,1.49,IF(F674=2,1.54,IF(F674=3,1.59,IF(OR(F674=5,F674=4),1.63,IF(OR(F674=6,F674=7),1.68,IF(OR(F674=8,F674=9),1.73,IF(OR(F674=10,F674=11,F674=12),1.79,IF(OR(F674=13,F674=14,F674=15),1.84,IF(OR(F674=16,F674=17,F674=18),1.9,1.95)))))))))),IF(K674="Կ-3", IF(F674=0,1.25,IF(F674=1,1.29,IF(F674=2,1.33,IF(F674=3,1.37,IF(OR(F674=5,F674=4),1.41,IF(OR(F674=6,F674=7),1.45,IF(OR(F674=8,F674=9),1.49,IF(OR(F674=10,F674=11,F674=12),1.54,IF(OR(F674=13,F674=14,F674=15),1.58,IF(OR(F674=16,F674=17,F674=18),1.63,1.68)))))))))), "Error"))))))))))))</f>
        <v>1.68</v>
      </c>
      <c r="H674" s="788">
        <v>66140</v>
      </c>
      <c r="I674" s="824"/>
      <c r="J674" s="825"/>
      <c r="K674" s="796" t="s">
        <v>97</v>
      </c>
      <c r="L674" s="788">
        <f>H674*G674</f>
        <v>111115.2</v>
      </c>
      <c r="M674" s="791">
        <f t="shared" si="1781"/>
        <v>111115.2</v>
      </c>
      <c r="N674" s="792">
        <f>+M674*13</f>
        <v>1444497.5999999999</v>
      </c>
      <c r="O674" s="793">
        <f>+E674</f>
        <v>1</v>
      </c>
      <c r="P674" s="794">
        <f t="shared" si="1784"/>
        <v>1</v>
      </c>
      <c r="Q674" s="795">
        <f>IF(O674&lt;1,0,IF(W674="Բ-1",IF(P674=0,6.94,IF(P674=1,7.17,IF(P674=2,7.41,IF(P674=3,7.66,IF(OR(P674=5,P674=4),7.92,IF(OR(P674=6,P674=7),8.18,IF(OR(P674=8,P674=9),8.46,IF(OR(P674=10,P674=11,P674=12),8.74,IF(OR(P674=13,P674=14,P674=15),9.03,IF(OR(P674=16,P674=17,P674=18),9.33,9.65)))))))))),IF(W674="Բ-2", IF(P674=0,5.71,IF(P674=1,5.89,IF(P674=2,6.09,IF(P674=3,6.29,IF(OR(P674=5,P674=4),6.5,IF(OR(P674=6,P674=7),6.72,IF(OR(P674=8,P674=9),6.94,IF(OR(P674=10,P674=11,P674=12),7.17,IF(OR(P674=13,P674=14,P674=15),7.41,IF(OR(P674=16,P674=17,P674=18),7.65,7.91)))))))))), IF(W674="Գ-1", IF(P674=0,4.7,IF(P674=1,4.86,IF(P674=2,5.01,IF(P674=3,5.18,IF(OR(P674=5,P674=4),5.35,IF(OR(P674=6,P674=7),5.52,IF(OR(P674=8,P674=9),5.71,IF(OR(P674=10,P674=11,P674=12),5.89,IF(OR(P674=13,P674=14,P674=15),6.09,IF(OR(P674=16,P674=17,P674=18),6.29,6.49)))))))))), IF(W674="Գ-2", IF(P674=0,3.88,IF(P674=1,4.01,IF(P674=2,4.14,IF(P674=3,4.27,IF(OR(P674=5,P674=4),4.41,IF(OR(P674=6,P674=7),4.55,IF(OR(P674=8,P674=9),4.7,IF(OR(P674=10,P674=11,P674=12),4.85,IF(OR(P674=13,P674=14,P674=15),5.01,IF(OR(P674=16,P674=17,P674=18),5.17,5.34)))))))))), IF(W674="Գ-3", IF(P674=0,3.21,IF(P674=1,3.31,IF(P674=2,3.42,IF(P674=3,3.53,IF(OR(P674=5,P674=4),3.64,IF(OR(P674=6,P674=7),3.76,IF(OR(P674=8,P674=9),3.88,IF(OR(P674=10,P674=11,P674=12),4.01,IF(OR(P674=13,P674=14,P674=15),4.13,IF(OR(P674=16,P674=17,P674=18),4.27,4.4)))))))))), IF(W674="Ա-1", IF(P674=0,2.66,IF(P674=1,2.75,IF(P674=2,2.83,IF(P674=3,2.92,IF(OR(P674=5,P674=4),3.02,IF(OR(P674=6,P674=7),3.11,IF(OR(P674=8,P674=9),3.21,IF(OR(P674=10,P674=11,P674=12),3.31,IF(OR(P674=13,P674=14,P674=15),3.42,IF(OR(P674=16,P674=17,P674=18),3.53,3.64)))))))))), IF(W674="Ա-2", IF(P674=0,2.28,IF(P674=1,2.35,IF(P674=2,2.43,IF(P674=3,2.5,IF(OR(P674=5,P674=4),2.58,IF(OR(P674=6,P674=7),2.66,IF(OR(P674=8,P674=9),2.75,IF(OR(P674=10,P674=11,P674=12),2.83,IF(OR(P674=13,P674=14,P674=15),2.92,IF(OR(P674=16,P674=17,P674=18),3.01,3.11)))))))))),IF(W674="Ա-3", IF(P674=0,1.96,IF(P674=1,2.02,IF(P674=2,2.08,IF(P674=3,2.15,IF(OR(P674=5,P674=4),2.21,IF(OR(P674=6,P674=7),2.28,IF(OR(P674=8,P674=9),2.35,IF(OR(P674=10,P674=11,P674=12),2.42,IF(OR(P674=13,P674=14,P674=15),2.5,IF(OR(P674=16,P674=17,P674=18),2.58,2.66)))))))))), IF(W674="Կ-1", IF(P674=0,1.68,IF(P674=1,1.73,IF(P674=2,1.79,IF(P674=3,1.84,IF(OR(P674=5,P674=4),1.9,IF(OR(P674=6,P674=7),1.96,IF(OR(P674=8,P674=9),2.02,IF(OR(P674=10,P674=11,P674=12),2.08,IF(OR(P674=13,P674=14,P674=15),2.14,IF(OR(P674=16,P674=17,P674=18),2.21,2.28)))))))))), IF(W674="Կ-2", IF(P674=0,1.45,IF(P674=1,1.49,IF(P674=2,1.54,IF(P674=3,1.59,IF(OR(P674=5,P674=4),1.63,IF(OR(P674=6,P674=7),1.68,IF(OR(P674=8,P674=9),1.73,IF(OR(P674=10,P674=11,P674=12),1.79,IF(OR(P674=13,P674=14,P674=15),1.84,IF(OR(P674=16,P674=17,P674=18),1.9,1.95)))))))))),IF(W674="Կ-3", IF(P674=0,1.25,IF(P674=1,1.29,IF(P674=2,1.33,IF(P674=3,1.37,IF(OR(P674=5,P674=4),1.41,IF(OR(P674=6,P674=7),1.45,IF(OR(P674=8,P674=9),1.49,IF(OR(P674=10,P674=11,P674=12),1.54,IF(OR(P674=13,P674=14,P674=15),1.58,IF(OR(P674=16,P674=17,P674=18),1.63,1.68)))))))))), "Error"))))))))))))</f>
        <v>1.73</v>
      </c>
      <c r="R674" s="794"/>
      <c r="S674" s="828">
        <f>+Q674+Q674*R674</f>
        <v>1.73</v>
      </c>
      <c r="T674" s="788">
        <v>66140</v>
      </c>
      <c r="U674" s="825"/>
      <c r="V674" s="825"/>
      <c r="W674" s="796" t="str">
        <f t="shared" si="1787"/>
        <v>Կ-1</v>
      </c>
      <c r="X674" s="788">
        <f>T674*S674</f>
        <v>114422.2</v>
      </c>
      <c r="Y674" s="791">
        <f>S674*T674+U674+V674</f>
        <v>114422.2</v>
      </c>
      <c r="Z674" s="797">
        <f>+Y674*13</f>
        <v>1487488.5999999999</v>
      </c>
      <c r="AA674" s="793">
        <f>+O674</f>
        <v>1</v>
      </c>
      <c r="AB674" s="794">
        <f>+P674+1</f>
        <v>2</v>
      </c>
      <c r="AC674" s="795">
        <f>IF(AA674&lt;1,0,IF(AI674="Բ-1",IF(AB674=0,6.94,IF(AB674=1,7.17,IF(AB674=2,7.41,IF(AB674=3,7.66,IF(OR(AB674=5,AB674=4),7.92,IF(OR(AB674=6,AB674=7),8.18,IF(OR(AB674=8,AB674=9),8.46,IF(OR(AB674=10,AB674=11,AB674=12),8.74,IF(OR(AB674=13,AB674=14,AB674=15),9.03,IF(OR(AB674=16,AB674=17,AB674=18),9.33,9.65)))))))))),IF(AI674="Բ-2", IF(AB674=0,5.71,IF(AB674=1,5.89,IF(AB674=2,6.09,IF(AB674=3,6.29,IF(OR(AB674=5,AB674=4),6.5,IF(OR(AB674=6,AB674=7),6.72,IF(OR(AB674=8,AB674=9),6.94,IF(OR(AB674=10,AB674=11,AB674=12),7.17,IF(OR(AB674=13,AB674=14,AB674=15),7.41,IF(OR(AB674=16,AB674=17,AB674=18),7.65,7.91)))))))))), IF(AI674="Գ-1", IF(AB674=0,4.7,IF(AB674=1,4.86,IF(AB674=2,5.01,IF(AB674=3,5.18,IF(OR(AB674=5,AB674=4),5.35,IF(OR(AB674=6,AB674=7),5.52,IF(OR(AB674=8,AB674=9),5.71,IF(OR(AB674=10,AB674=11,AB674=12),5.89,IF(OR(AB674=13,AB674=14,AB674=15),6.09,IF(OR(AB674=16,AB674=17,AB674=18),6.29,6.49)))))))))), IF(AI674="Գ-2", IF(AB674=0,3.88,IF(AB674=1,4.01,IF(AB674=2,4.14,IF(AB674=3,4.27,IF(OR(AB674=5,AB674=4),4.41,IF(OR(AB674=6,AB674=7),4.55,IF(OR(AB674=8,AB674=9),4.7,IF(OR(AB674=10,AB674=11,AB674=12),4.85,IF(OR(AB674=13,AB674=14,AB674=15),5.01,IF(OR(AB674=16,AB674=17,AB674=18),5.17,5.34)))))))))), IF(AI674="Գ-3", IF(AB674=0,3.21,IF(AB674=1,3.31,IF(AB674=2,3.42,IF(AB674=3,3.53,IF(OR(AB674=5,AB674=4),3.64,IF(OR(AB674=6,AB674=7),3.76,IF(OR(AB674=8,AB674=9),3.88,IF(OR(AB674=10,AB674=11,AB674=12),4.01,IF(OR(AB674=13,AB674=14,AB674=15),4.13,IF(OR(AB674=16,AB674=17,AB674=18),4.27,4.4)))))))))), IF(AI674="Ա-1", IF(AB674=0,2.66,IF(AB674=1,2.75,IF(AB674=2,2.83,IF(AB674=3,2.92,IF(OR(AB674=5,AB674=4),3.02,IF(OR(AB674=6,AB674=7),3.11,IF(OR(AB674=8,AB674=9),3.21,IF(OR(AB674=10,AB674=11,AB674=12),3.31,IF(OR(AB674=13,AB674=14,AB674=15),3.42,IF(OR(AB674=16,AB674=17,AB674=18),3.53,3.64)))))))))), IF(AI674="Ա-2", IF(AB674=0,2.28,IF(AB674=1,2.35,IF(AB674=2,2.43,IF(AB674=3,2.5,IF(OR(AB674=5,AB674=4),2.58,IF(OR(AB674=6,AB674=7),2.66,IF(OR(AB674=8,AB674=9),2.75,IF(OR(AB674=10,AB674=11,AB674=12),2.83,IF(OR(AB674=13,AB674=14,AB674=15),2.92,IF(OR(AB674=16,AB674=17,AB674=18),3.01,3.11)))))))))),IF(AI674="Ա-3", IF(AB674=0,1.96,IF(AB674=1,2.02,IF(AB674=2,2.08,IF(AB674=3,2.15,IF(OR(AB674=5,AB674=4),2.21,IF(OR(AB674=6,AB674=7),2.28,IF(OR(AB674=8,AB674=9),2.35,IF(OR(AB674=10,AB674=11,AB674=12),2.42,IF(OR(AB674=13,AB674=14,AB674=15),2.5,IF(OR(AB674=16,AB674=17,AB674=18),2.58,2.66)))))))))), IF(AI674="Կ-1", IF(AB674=0,1.68,IF(AB674=1,1.73,IF(AB674=2,1.79,IF(AB674=3,1.84,IF(OR(AB674=5,AB674=4),1.9,IF(OR(AB674=6,AB674=7),1.96,IF(OR(AB674=8,AB674=9),2.02,IF(OR(AB674=10,AB674=11,AB674=12),2.08,IF(OR(AB674=13,AB674=14,AB674=15),2.14,IF(OR(AB674=16,AB674=17,AB674=18),2.21,2.28)))))))))), IF(AI674="Կ-2", IF(AB674=0,1.45,IF(AB674=1,1.49,IF(AB674=2,1.54,IF(AB674=3,1.59,IF(OR(AB674=5,AB674=4),1.63,IF(OR(AB674=6,AB674=7),1.68,IF(OR(AB674=8,AB674=9),1.73,IF(OR(AB674=10,AB674=11,AB674=12),1.79,IF(OR(AB674=13,AB674=14,AB674=15),1.84,IF(OR(AB674=16,AB674=17,AB674=18),1.9,1.95)))))))))),IF(AI674="Կ-3", IF(AB674=0,1.25,IF(AB674=1,1.29,IF(AB674=2,1.33,IF(AB674=3,1.37,IF(OR(AB674=5,AB674=4),1.41,IF(OR(AB674=6,AB674=7),1.45,IF(OR(AB674=8,AB674=9),1.49,IF(OR(AB674=10,AB674=11,AB674=12),1.54,IF(OR(AB674=13,AB674=14,AB674=15),1.58,IF(OR(AB674=16,AB674=17,AB674=18),1.63,1.68)))))))))), "Error"))))))))))))</f>
        <v>1.79</v>
      </c>
      <c r="AD674" s="794"/>
      <c r="AE674" s="828">
        <f>+AC674+AC674*AD674</f>
        <v>1.79</v>
      </c>
      <c r="AF674" s="788">
        <v>66140</v>
      </c>
      <c r="AG674" s="825"/>
      <c r="AH674" s="825"/>
      <c r="AI674" s="790" t="str">
        <f>+W674</f>
        <v>Կ-1</v>
      </c>
      <c r="AJ674" s="788">
        <f>AF674*AE674</f>
        <v>118390.6</v>
      </c>
      <c r="AK674" s="791">
        <f>AE674*AF674+AG674+AH674</f>
        <v>118390.6</v>
      </c>
      <c r="AL674" s="797">
        <f>+AK674*13</f>
        <v>1539077.8</v>
      </c>
      <c r="AM674" s="793">
        <f>+AA674</f>
        <v>1</v>
      </c>
      <c r="AN674" s="794">
        <f>+AB674+1</f>
        <v>3</v>
      </c>
      <c r="AO674" s="795">
        <f>IF(AM674&lt;1,0,IF(AU674="Բ-1",IF(AN674=0,6.94,IF(AN674=1,7.17,IF(AN674=2,7.41,IF(AN674=3,7.66,IF(OR(AN674=5,AN674=4),7.92,IF(OR(AN674=6,AN674=7),8.18,IF(OR(AN674=8,AN674=9),8.46,IF(OR(AN674=10,AN674=11,AN674=12),8.74,IF(OR(AN674=13,AN674=14,AN674=15),9.03,IF(OR(AN674=16,AN674=17,AN674=18),9.33,9.65)))))))))),IF(AU674="Բ-2", IF(AN674=0,5.71,IF(AN674=1,5.89,IF(AN674=2,6.09,IF(AN674=3,6.29,IF(OR(AN674=5,AN674=4),6.5,IF(OR(AN674=6,AN674=7),6.72,IF(OR(AN674=8,AN674=9),6.94,IF(OR(AN674=10,AN674=11,AN674=12),7.17,IF(OR(AN674=13,AN674=14,AN674=15),7.41,IF(OR(AN674=16,AN674=17,AN674=18),7.65,7.91)))))))))), IF(AU674="Գ-1", IF(AN674=0,4.7,IF(AN674=1,4.86,IF(AN674=2,5.01,IF(AN674=3,5.18,IF(OR(AN674=5,AN674=4),5.35,IF(OR(AN674=6,AN674=7),5.52,IF(OR(AN674=8,AN674=9),5.71,IF(OR(AN674=10,AN674=11,AN674=12),5.89,IF(OR(AN674=13,AN674=14,AN674=15),6.09,IF(OR(AN674=16,AN674=17,AN674=18),6.29,6.49)))))))))), IF(AU674="Գ-2", IF(AN674=0,3.88,IF(AN674=1,4.01,IF(AN674=2,4.14,IF(AN674=3,4.27,IF(OR(AN674=5,AN674=4),4.41,IF(OR(AN674=6,AN674=7),4.55,IF(OR(AN674=8,AN674=9),4.7,IF(OR(AN674=10,AN674=11,AN674=12),4.85,IF(OR(AN674=13,AN674=14,AN674=15),5.01,IF(OR(AN674=16,AN674=17,AN674=18),5.17,5.34)))))))))), IF(AU674="Գ-3", IF(AN674=0,3.21,IF(AN674=1,3.31,IF(AN674=2,3.42,IF(AN674=3,3.53,IF(OR(AN674=5,AN674=4),3.64,IF(OR(AN674=6,AN674=7),3.76,IF(OR(AN674=8,AN674=9),3.88,IF(OR(AN674=10,AN674=11,AN674=12),4.01,IF(OR(AN674=13,AN674=14,AN674=15),4.13,IF(OR(AN674=16,AN674=17,AN674=18),4.27,4.4)))))))))), IF(AU674="Ա-1", IF(AN674=0,2.66,IF(AN674=1,2.75,IF(AN674=2,2.83,IF(AN674=3,2.92,IF(OR(AN674=5,AN674=4),3.02,IF(OR(AN674=6,AN674=7),3.11,IF(OR(AN674=8,AN674=9),3.21,IF(OR(AN674=10,AN674=11,AN674=12),3.31,IF(OR(AN674=13,AN674=14,AN674=15),3.42,IF(OR(AN674=16,AN674=17,AN674=18),3.53,3.64)))))))))), IF(AU674="Ա-2", IF(AN674=0,2.28,IF(AN674=1,2.35,IF(AN674=2,2.43,IF(AN674=3,2.5,IF(OR(AN674=5,AN674=4),2.58,IF(OR(AN674=6,AN674=7),2.66,IF(OR(AN674=8,AN674=9),2.75,IF(OR(AN674=10,AN674=11,AN674=12),2.83,IF(OR(AN674=13,AN674=14,AN674=15),2.92,IF(OR(AN674=16,AN674=17,AN674=18),3.01,3.11)))))))))),IF(AU674="Ա-3", IF(AN674=0,1.96,IF(AN674=1,2.02,IF(AN674=2,2.08,IF(AN674=3,2.15,IF(OR(AN674=5,AN674=4),2.21,IF(OR(AN674=6,AN674=7),2.28,IF(OR(AN674=8,AN674=9),2.35,IF(OR(AN674=10,AN674=11,AN674=12),2.42,IF(OR(AN674=13,AN674=14,AN674=15),2.5,IF(OR(AN674=16,AN674=17,AN674=18),2.58,2.66)))))))))), IF(AU674="Կ-1", IF(AN674=0,1.68,IF(AN674=1,1.73,IF(AN674=2,1.79,IF(AN674=3,1.84,IF(OR(AN674=5,AN674=4),1.9,IF(OR(AN674=6,AN674=7),1.96,IF(OR(AN674=8,AN674=9),2.02,IF(OR(AN674=10,AN674=11,AN674=12),2.08,IF(OR(AN674=13,AN674=14,AN674=15),2.14,IF(OR(AN674=16,AN674=17,AN674=18),2.21,2.28)))))))))), IF(AU674="Կ-2", IF(AN674=0,1.45,IF(AN674=1,1.49,IF(AN674=2,1.54,IF(AN674=3,1.59,IF(OR(AN674=5,AN674=4),1.63,IF(OR(AN674=6,AN674=7),1.68,IF(OR(AN674=8,AN674=9),1.73,IF(OR(AN674=10,AN674=11,AN674=12),1.79,IF(OR(AN674=13,AN674=14,AN674=15),1.84,IF(OR(AN674=16,AN674=17,AN674=18),1.9,1.95)))))))))),IF(AU674="Կ-3", IF(AN674=0,1.25,IF(AN674=1,1.29,IF(AN674=2,1.33,IF(AN674=3,1.37,IF(OR(AN674=5,AN674=4),1.41,IF(OR(AN674=6,AN674=7),1.45,IF(OR(AN674=8,AN674=9),1.49,IF(OR(AN674=10,AN674=11,AN674=12),1.54,IF(OR(AN674=13,AN674=14,AN674=15),1.58,IF(OR(AN674=16,AN674=17,AN674=18),1.63,1.68)))))))))), "Error"))))))))))))</f>
        <v>1.84</v>
      </c>
      <c r="AP674" s="794"/>
      <c r="AQ674" s="828">
        <f>+AO674+AO674*AP674</f>
        <v>1.84</v>
      </c>
      <c r="AR674" s="788">
        <v>66140</v>
      </c>
      <c r="AS674" s="825"/>
      <c r="AT674" s="825"/>
      <c r="AU674" s="790" t="str">
        <f>+AI674</f>
        <v>Կ-1</v>
      </c>
      <c r="AV674" s="788">
        <f>AR674*AQ674</f>
        <v>121697.60000000001</v>
      </c>
      <c r="AW674" s="791">
        <f>AQ674*AR674+AS674+AT674</f>
        <v>121697.60000000001</v>
      </c>
      <c r="AX674" s="797">
        <f>+AW674*13</f>
        <v>1582068.8</v>
      </c>
    </row>
    <row r="675" spans="2:50" s="777" customFormat="1" ht="13.5">
      <c r="B675" s="1658">
        <v>24</v>
      </c>
      <c r="C675" s="647" t="s">
        <v>2363</v>
      </c>
      <c r="D675" s="657" t="s">
        <v>280</v>
      </c>
      <c r="E675" s="799">
        <v>1</v>
      </c>
      <c r="F675" s="1321">
        <v>2</v>
      </c>
      <c r="G675" s="800">
        <f>IF(E675&lt;1,0,IF(K675="Բ-1",IF(F675=0,6.94,IF(F675=1,7.17,IF(F675=2,7.41,IF(F675=3,7.66,IF(OR(F675=5,F675=4),7.92,IF(OR(F675=6,F675=7),8.18,IF(OR(F675=8,F675=9),8.46,IF(OR(F675=10,F675=11,F675=12),8.74,IF(OR(F675=13,F675=14,F675=15),9.03,IF(OR(F675=16,F675=17,F675=18),9.33,9.65)))))))))),IF(K675="Բ-2", IF(F675=0,5.71,IF(F675=1,5.89,IF(F675=2,6.09,IF(F675=3,6.29,IF(OR(F675=5,F675=4),6.5,IF(OR(F675=6,F675=7),6.72,IF(OR(F675=8,F675=9),6.94,IF(OR(F675=10,F675=11,F675=12),7.17,IF(OR(F675=13,F675=14,F675=15),7.41,IF(OR(F675=16,F675=17,F675=18),7.65,7.91)))))))))), IF(K675="Գ-1", IF(F675=0,4.7,IF(F675=1,4.86,IF(F675=2,5.01,IF(F675=3,5.18,IF(OR(F675=5,F675=4),5.35,IF(OR(F675=6,F675=7),5.52,IF(OR(F675=8,F675=9),5.71,IF(OR(F675=10,F675=11,F675=12),5.89,IF(OR(F675=13,F675=14,F675=15),6.09,IF(OR(F675=16,F675=17,F675=18),6.29,6.49)))))))))), IF(K675="Գ-2", IF(F675=0,3.88,IF(F675=1,4.01,IF(F675=2,4.14,IF(F675=3,4.27,IF(OR(F675=5,F675=4),4.41,IF(OR(F675=6,F675=7),4.55,IF(OR(F675=8,F675=9),4.7,IF(OR(F675=10,F675=11,F675=12),4.85,IF(OR(F675=13,F675=14,F675=15),5.01,IF(OR(F675=16,F675=17,F675=18),5.17,5.34)))))))))), IF(K675="Գ-3", IF(F675=0,3.21,IF(F675=1,3.31,IF(F675=2,3.42,IF(F675=3,3.53,IF(OR(F675=5,F675=4),3.64,IF(OR(F675=6,F675=7),3.76,IF(OR(F675=8,F675=9),3.88,IF(OR(F675=10,F675=11,F675=12),4.01,IF(OR(F675=13,F675=14,F675=15),4.13,IF(OR(F675=16,F675=17,F675=18),4.27,4.4)))))))))), IF(K675="Ա-1", IF(F675=0,2.66,IF(F675=1,2.75,IF(F675=2,2.83,IF(F675=3,2.92,IF(OR(F675=5,F675=4),3.02,IF(OR(F675=6,F675=7),3.11,IF(OR(F675=8,F675=9),3.21,IF(OR(F675=10,F675=11,F675=12),3.31,IF(OR(F675=13,F675=14,F675=15),3.42,IF(OR(F675=16,F675=17,F675=18),3.53,3.64)))))))))), IF(K675="Ա-2", IF(F675=0,2.28,IF(F675=1,2.35,IF(F675=2,2.43,IF(F675=3,2.5,IF(OR(F675=5,F675=4),2.58,IF(OR(F675=6,F675=7),2.66,IF(OR(F675=8,F675=9),2.75,IF(OR(F675=10,F675=11,F675=12),2.83,IF(OR(F675=13,F675=14,F675=15),2.92,IF(OR(F675=16,F675=17,F675=18),3.01,3.11)))))))))),IF(K675="Ա-3", IF(F675=0,1.96,IF(F675=1,2.02,IF(F675=2,2.08,IF(F675=3,2.15,IF(OR(F675=5,F675=4),2.21,IF(OR(F675=6,F675=7),2.28,IF(OR(F675=8,F675=9),2.35,IF(OR(F675=10,F675=11,F675=12),2.42,IF(OR(F675=13,F675=14,F675=15),2.5,IF(OR(F675=16,F675=17,F675=18),2.58,2.66)))))))))), IF(K675="Կ-1", IF(F675=0,1.68,IF(F675=1,1.73,IF(F675=2,1.79,IF(F675=3,1.84,IF(OR(F675=5,F675=4),1.9,IF(OR(F675=6,F675=7),1.96,IF(OR(F675=8,F675=9),2.02,IF(OR(F675=10,F675=11,F675=12),2.08,IF(OR(F675=13,F675=14,F675=15),2.14,IF(OR(F675=16,F675=17,F675=18),2.21,2.28)))))))))), IF(K675="Կ-2", IF(F675=0,1.45,IF(F675=1,1.49,IF(F675=2,1.54,IF(F675=3,1.59,IF(OR(F675=5,F675=4),1.63,IF(OR(F675=6,F675=7),1.68,IF(OR(F675=8,F675=9),1.73,IF(OR(F675=10,F675=11,F675=12),1.79,IF(OR(F675=13,F675=14,F675=15),1.84,IF(OR(F675=16,F675=17,F675=18),1.9,1.95)))))))))),IF(K675="Կ-3", IF(F675=0,1.25,IF(F675=1,1.29,IF(F675=2,1.33,IF(F675=3,1.37,IF(OR(F675=5,F675=4),1.41,IF(OR(F675=6,F675=7),1.45,IF(OR(F675=8,F675=9),1.49,IF(OR(F675=10,F675=11,F675=12),1.54,IF(OR(F675=13,F675=14,F675=15),1.58,IF(OR(F675=16,F675=17,F675=18),1.63,1.68)))))))))), "Error"))))))))))))</f>
        <v>1.79</v>
      </c>
      <c r="H675" s="788">
        <v>66140</v>
      </c>
      <c r="I675" s="824"/>
      <c r="J675" s="825"/>
      <c r="K675" s="796" t="s">
        <v>97</v>
      </c>
      <c r="L675" s="788">
        <f>H675*G675</f>
        <v>118390.6</v>
      </c>
      <c r="M675" s="791">
        <f t="shared" si="1781"/>
        <v>118390.6</v>
      </c>
      <c r="N675" s="792">
        <f>+M675*13</f>
        <v>1539077.8</v>
      </c>
      <c r="O675" s="793">
        <f>+E675</f>
        <v>1</v>
      </c>
      <c r="P675" s="794">
        <f t="shared" si="1784"/>
        <v>3</v>
      </c>
      <c r="Q675" s="795">
        <f>IF(O675&lt;1,0,IF(W675="Բ-1",IF(P675=0,6.94,IF(P675=1,7.17,IF(P675=2,7.41,IF(P675=3,7.66,IF(OR(P675=5,P675=4),7.92,IF(OR(P675=6,P675=7),8.18,IF(OR(P675=8,P675=9),8.46,IF(OR(P675=10,P675=11,P675=12),8.74,IF(OR(P675=13,P675=14,P675=15),9.03,IF(OR(P675=16,P675=17,P675=18),9.33,9.65)))))))))),IF(W675="Բ-2", IF(P675=0,5.71,IF(P675=1,5.89,IF(P675=2,6.09,IF(P675=3,6.29,IF(OR(P675=5,P675=4),6.5,IF(OR(P675=6,P675=7),6.72,IF(OR(P675=8,P675=9),6.94,IF(OR(P675=10,P675=11,P675=12),7.17,IF(OR(P675=13,P675=14,P675=15),7.41,IF(OR(P675=16,P675=17,P675=18),7.65,7.91)))))))))), IF(W675="Գ-1", IF(P675=0,4.7,IF(P675=1,4.86,IF(P675=2,5.01,IF(P675=3,5.18,IF(OR(P675=5,P675=4),5.35,IF(OR(P675=6,P675=7),5.52,IF(OR(P675=8,P675=9),5.71,IF(OR(P675=10,P675=11,P675=12),5.89,IF(OR(P675=13,P675=14,P675=15),6.09,IF(OR(P675=16,P675=17,P675=18),6.29,6.49)))))))))), IF(W675="Գ-2", IF(P675=0,3.88,IF(P675=1,4.01,IF(P675=2,4.14,IF(P675=3,4.27,IF(OR(P675=5,P675=4),4.41,IF(OR(P675=6,P675=7),4.55,IF(OR(P675=8,P675=9),4.7,IF(OR(P675=10,P675=11,P675=12),4.85,IF(OR(P675=13,P675=14,P675=15),5.01,IF(OR(P675=16,P675=17,P675=18),5.17,5.34)))))))))), IF(W675="Գ-3", IF(P675=0,3.21,IF(P675=1,3.31,IF(P675=2,3.42,IF(P675=3,3.53,IF(OR(P675=5,P675=4),3.64,IF(OR(P675=6,P675=7),3.76,IF(OR(P675=8,P675=9),3.88,IF(OR(P675=10,P675=11,P675=12),4.01,IF(OR(P675=13,P675=14,P675=15),4.13,IF(OR(P675=16,P675=17,P675=18),4.27,4.4)))))))))), IF(W675="Ա-1", IF(P675=0,2.66,IF(P675=1,2.75,IF(P675=2,2.83,IF(P675=3,2.92,IF(OR(P675=5,P675=4),3.02,IF(OR(P675=6,P675=7),3.11,IF(OR(P675=8,P675=9),3.21,IF(OR(P675=10,P675=11,P675=12),3.31,IF(OR(P675=13,P675=14,P675=15),3.42,IF(OR(P675=16,P675=17,P675=18),3.53,3.64)))))))))), IF(W675="Ա-2", IF(P675=0,2.28,IF(P675=1,2.35,IF(P675=2,2.43,IF(P675=3,2.5,IF(OR(P675=5,P675=4),2.58,IF(OR(P675=6,P675=7),2.66,IF(OR(P675=8,P675=9),2.75,IF(OR(P675=10,P675=11,P675=12),2.83,IF(OR(P675=13,P675=14,P675=15),2.92,IF(OR(P675=16,P675=17,P675=18),3.01,3.11)))))))))),IF(W675="Ա-3", IF(P675=0,1.96,IF(P675=1,2.02,IF(P675=2,2.08,IF(P675=3,2.15,IF(OR(P675=5,P675=4),2.21,IF(OR(P675=6,P675=7),2.28,IF(OR(P675=8,P675=9),2.35,IF(OR(P675=10,P675=11,P675=12),2.42,IF(OR(P675=13,P675=14,P675=15),2.5,IF(OR(P675=16,P675=17,P675=18),2.58,2.66)))))))))), IF(W675="Կ-1", IF(P675=0,1.68,IF(P675=1,1.73,IF(P675=2,1.79,IF(P675=3,1.84,IF(OR(P675=5,P675=4),1.9,IF(OR(P675=6,P675=7),1.96,IF(OR(P675=8,P675=9),2.02,IF(OR(P675=10,P675=11,P675=12),2.08,IF(OR(P675=13,P675=14,P675=15),2.14,IF(OR(P675=16,P675=17,P675=18),2.21,2.28)))))))))), IF(W675="Կ-2", IF(P675=0,1.45,IF(P675=1,1.49,IF(P675=2,1.54,IF(P675=3,1.59,IF(OR(P675=5,P675=4),1.63,IF(OR(P675=6,P675=7),1.68,IF(OR(P675=8,P675=9),1.73,IF(OR(P675=10,P675=11,P675=12),1.79,IF(OR(P675=13,P675=14,P675=15),1.84,IF(OR(P675=16,P675=17,P675=18),1.9,1.95)))))))))),IF(W675="Կ-3", IF(P675=0,1.25,IF(P675=1,1.29,IF(P675=2,1.33,IF(P675=3,1.37,IF(OR(P675=5,P675=4),1.41,IF(OR(P675=6,P675=7),1.45,IF(OR(P675=8,P675=9),1.49,IF(OR(P675=10,P675=11,P675=12),1.54,IF(OR(P675=13,P675=14,P675=15),1.58,IF(OR(P675=16,P675=17,P675=18),1.63,1.68)))))))))), "Error"))))))))))))</f>
        <v>1.84</v>
      </c>
      <c r="R675" s="794"/>
      <c r="S675" s="828">
        <f>+Q675+Q675*R675</f>
        <v>1.84</v>
      </c>
      <c r="T675" s="788">
        <v>66140</v>
      </c>
      <c r="U675" s="825"/>
      <c r="V675" s="825"/>
      <c r="W675" s="796" t="str">
        <f t="shared" si="1787"/>
        <v>Կ-1</v>
      </c>
      <c r="X675" s="788">
        <f>T675*S675</f>
        <v>121697.60000000001</v>
      </c>
      <c r="Y675" s="791">
        <f>S675*T675+U675+V675</f>
        <v>121697.60000000001</v>
      </c>
      <c r="Z675" s="797">
        <f>+Y675*13</f>
        <v>1582068.8</v>
      </c>
      <c r="AA675" s="793">
        <f>+O675</f>
        <v>1</v>
      </c>
      <c r="AB675" s="794">
        <f>+P675+1</f>
        <v>4</v>
      </c>
      <c r="AC675" s="795">
        <f>IF(AA675&lt;1,0,IF(AI675="Բ-1",IF(AB675=0,6.94,IF(AB675=1,7.17,IF(AB675=2,7.41,IF(AB675=3,7.66,IF(OR(AB675=5,AB675=4),7.92,IF(OR(AB675=6,AB675=7),8.18,IF(OR(AB675=8,AB675=9),8.46,IF(OR(AB675=10,AB675=11,AB675=12),8.74,IF(OR(AB675=13,AB675=14,AB675=15),9.03,IF(OR(AB675=16,AB675=17,AB675=18),9.33,9.65)))))))))),IF(AI675="Բ-2", IF(AB675=0,5.71,IF(AB675=1,5.89,IF(AB675=2,6.09,IF(AB675=3,6.29,IF(OR(AB675=5,AB675=4),6.5,IF(OR(AB675=6,AB675=7),6.72,IF(OR(AB675=8,AB675=9),6.94,IF(OR(AB675=10,AB675=11,AB675=12),7.17,IF(OR(AB675=13,AB675=14,AB675=15),7.41,IF(OR(AB675=16,AB675=17,AB675=18),7.65,7.91)))))))))), IF(AI675="Գ-1", IF(AB675=0,4.7,IF(AB675=1,4.86,IF(AB675=2,5.01,IF(AB675=3,5.18,IF(OR(AB675=5,AB675=4),5.35,IF(OR(AB675=6,AB675=7),5.52,IF(OR(AB675=8,AB675=9),5.71,IF(OR(AB675=10,AB675=11,AB675=12),5.89,IF(OR(AB675=13,AB675=14,AB675=15),6.09,IF(OR(AB675=16,AB675=17,AB675=18),6.29,6.49)))))))))), IF(AI675="Գ-2", IF(AB675=0,3.88,IF(AB675=1,4.01,IF(AB675=2,4.14,IF(AB675=3,4.27,IF(OR(AB675=5,AB675=4),4.41,IF(OR(AB675=6,AB675=7),4.55,IF(OR(AB675=8,AB675=9),4.7,IF(OR(AB675=10,AB675=11,AB675=12),4.85,IF(OR(AB675=13,AB675=14,AB675=15),5.01,IF(OR(AB675=16,AB675=17,AB675=18),5.17,5.34)))))))))), IF(AI675="Գ-3", IF(AB675=0,3.21,IF(AB675=1,3.31,IF(AB675=2,3.42,IF(AB675=3,3.53,IF(OR(AB675=5,AB675=4),3.64,IF(OR(AB675=6,AB675=7),3.76,IF(OR(AB675=8,AB675=9),3.88,IF(OR(AB675=10,AB675=11,AB675=12),4.01,IF(OR(AB675=13,AB675=14,AB675=15),4.13,IF(OR(AB675=16,AB675=17,AB675=18),4.27,4.4)))))))))), IF(AI675="Ա-1", IF(AB675=0,2.66,IF(AB675=1,2.75,IF(AB675=2,2.83,IF(AB675=3,2.92,IF(OR(AB675=5,AB675=4),3.02,IF(OR(AB675=6,AB675=7),3.11,IF(OR(AB675=8,AB675=9),3.21,IF(OR(AB675=10,AB675=11,AB675=12),3.31,IF(OR(AB675=13,AB675=14,AB675=15),3.42,IF(OR(AB675=16,AB675=17,AB675=18),3.53,3.64)))))))))), IF(AI675="Ա-2", IF(AB675=0,2.28,IF(AB675=1,2.35,IF(AB675=2,2.43,IF(AB675=3,2.5,IF(OR(AB675=5,AB675=4),2.58,IF(OR(AB675=6,AB675=7),2.66,IF(OR(AB675=8,AB675=9),2.75,IF(OR(AB675=10,AB675=11,AB675=12),2.83,IF(OR(AB675=13,AB675=14,AB675=15),2.92,IF(OR(AB675=16,AB675=17,AB675=18),3.01,3.11)))))))))),IF(AI675="Ա-3", IF(AB675=0,1.96,IF(AB675=1,2.02,IF(AB675=2,2.08,IF(AB675=3,2.15,IF(OR(AB675=5,AB675=4),2.21,IF(OR(AB675=6,AB675=7),2.28,IF(OR(AB675=8,AB675=9),2.35,IF(OR(AB675=10,AB675=11,AB675=12),2.42,IF(OR(AB675=13,AB675=14,AB675=15),2.5,IF(OR(AB675=16,AB675=17,AB675=18),2.58,2.66)))))))))), IF(AI675="Կ-1", IF(AB675=0,1.68,IF(AB675=1,1.73,IF(AB675=2,1.79,IF(AB675=3,1.84,IF(OR(AB675=5,AB675=4),1.9,IF(OR(AB675=6,AB675=7),1.96,IF(OR(AB675=8,AB675=9),2.02,IF(OR(AB675=10,AB675=11,AB675=12),2.08,IF(OR(AB675=13,AB675=14,AB675=15),2.14,IF(OR(AB675=16,AB675=17,AB675=18),2.21,2.28)))))))))), IF(AI675="Կ-2", IF(AB675=0,1.45,IF(AB675=1,1.49,IF(AB675=2,1.54,IF(AB675=3,1.59,IF(OR(AB675=5,AB675=4),1.63,IF(OR(AB675=6,AB675=7),1.68,IF(OR(AB675=8,AB675=9),1.73,IF(OR(AB675=10,AB675=11,AB675=12),1.79,IF(OR(AB675=13,AB675=14,AB675=15),1.84,IF(OR(AB675=16,AB675=17,AB675=18),1.9,1.95)))))))))),IF(AI675="Կ-3", IF(AB675=0,1.25,IF(AB675=1,1.29,IF(AB675=2,1.33,IF(AB675=3,1.37,IF(OR(AB675=5,AB675=4),1.41,IF(OR(AB675=6,AB675=7),1.45,IF(OR(AB675=8,AB675=9),1.49,IF(OR(AB675=10,AB675=11,AB675=12),1.54,IF(OR(AB675=13,AB675=14,AB675=15),1.58,IF(OR(AB675=16,AB675=17,AB675=18),1.63,1.68)))))))))), "Error"))))))))))))</f>
        <v>1.9</v>
      </c>
      <c r="AD675" s="794"/>
      <c r="AE675" s="828">
        <f>+AC675+AC675*AD675</f>
        <v>1.9</v>
      </c>
      <c r="AF675" s="788">
        <v>66140</v>
      </c>
      <c r="AG675" s="825"/>
      <c r="AH675" s="825"/>
      <c r="AI675" s="790" t="str">
        <f>+W675</f>
        <v>Կ-1</v>
      </c>
      <c r="AJ675" s="788">
        <f>AF675*AE675</f>
        <v>125666</v>
      </c>
      <c r="AK675" s="791">
        <f>AE675*AF675+AG675+AH675</f>
        <v>125666</v>
      </c>
      <c r="AL675" s="797">
        <f>+AK675*13</f>
        <v>1633658</v>
      </c>
      <c r="AM675" s="793">
        <f>+AA675</f>
        <v>1</v>
      </c>
      <c r="AN675" s="794">
        <f>+AB675+1</f>
        <v>5</v>
      </c>
      <c r="AO675" s="795">
        <f>IF(AM675&lt;1,0,IF(AU675="Բ-1",IF(AN675=0,6.94,IF(AN675=1,7.17,IF(AN675=2,7.41,IF(AN675=3,7.66,IF(OR(AN675=5,AN675=4),7.92,IF(OR(AN675=6,AN675=7),8.18,IF(OR(AN675=8,AN675=9),8.46,IF(OR(AN675=10,AN675=11,AN675=12),8.74,IF(OR(AN675=13,AN675=14,AN675=15),9.03,IF(OR(AN675=16,AN675=17,AN675=18),9.33,9.65)))))))))),IF(AU675="Բ-2", IF(AN675=0,5.71,IF(AN675=1,5.89,IF(AN675=2,6.09,IF(AN675=3,6.29,IF(OR(AN675=5,AN675=4),6.5,IF(OR(AN675=6,AN675=7),6.72,IF(OR(AN675=8,AN675=9),6.94,IF(OR(AN675=10,AN675=11,AN675=12),7.17,IF(OR(AN675=13,AN675=14,AN675=15),7.41,IF(OR(AN675=16,AN675=17,AN675=18),7.65,7.91)))))))))), IF(AU675="Գ-1", IF(AN675=0,4.7,IF(AN675=1,4.86,IF(AN675=2,5.01,IF(AN675=3,5.18,IF(OR(AN675=5,AN675=4),5.35,IF(OR(AN675=6,AN675=7),5.52,IF(OR(AN675=8,AN675=9),5.71,IF(OR(AN675=10,AN675=11,AN675=12),5.89,IF(OR(AN675=13,AN675=14,AN675=15),6.09,IF(OR(AN675=16,AN675=17,AN675=18),6.29,6.49)))))))))), IF(AU675="Գ-2", IF(AN675=0,3.88,IF(AN675=1,4.01,IF(AN675=2,4.14,IF(AN675=3,4.27,IF(OR(AN675=5,AN675=4),4.41,IF(OR(AN675=6,AN675=7),4.55,IF(OR(AN675=8,AN675=9),4.7,IF(OR(AN675=10,AN675=11,AN675=12),4.85,IF(OR(AN675=13,AN675=14,AN675=15),5.01,IF(OR(AN675=16,AN675=17,AN675=18),5.17,5.34)))))))))), IF(AU675="Գ-3", IF(AN675=0,3.21,IF(AN675=1,3.31,IF(AN675=2,3.42,IF(AN675=3,3.53,IF(OR(AN675=5,AN675=4),3.64,IF(OR(AN675=6,AN675=7),3.76,IF(OR(AN675=8,AN675=9),3.88,IF(OR(AN675=10,AN675=11,AN675=12),4.01,IF(OR(AN675=13,AN675=14,AN675=15),4.13,IF(OR(AN675=16,AN675=17,AN675=18),4.27,4.4)))))))))), IF(AU675="Ա-1", IF(AN675=0,2.66,IF(AN675=1,2.75,IF(AN675=2,2.83,IF(AN675=3,2.92,IF(OR(AN675=5,AN675=4),3.02,IF(OR(AN675=6,AN675=7),3.11,IF(OR(AN675=8,AN675=9),3.21,IF(OR(AN675=10,AN675=11,AN675=12),3.31,IF(OR(AN675=13,AN675=14,AN675=15),3.42,IF(OR(AN675=16,AN675=17,AN675=18),3.53,3.64)))))))))), IF(AU675="Ա-2", IF(AN675=0,2.28,IF(AN675=1,2.35,IF(AN675=2,2.43,IF(AN675=3,2.5,IF(OR(AN675=5,AN675=4),2.58,IF(OR(AN675=6,AN675=7),2.66,IF(OR(AN675=8,AN675=9),2.75,IF(OR(AN675=10,AN675=11,AN675=12),2.83,IF(OR(AN675=13,AN675=14,AN675=15),2.92,IF(OR(AN675=16,AN675=17,AN675=18),3.01,3.11)))))))))),IF(AU675="Ա-3", IF(AN675=0,1.96,IF(AN675=1,2.02,IF(AN675=2,2.08,IF(AN675=3,2.15,IF(OR(AN675=5,AN675=4),2.21,IF(OR(AN675=6,AN675=7),2.28,IF(OR(AN675=8,AN675=9),2.35,IF(OR(AN675=10,AN675=11,AN675=12),2.42,IF(OR(AN675=13,AN675=14,AN675=15),2.5,IF(OR(AN675=16,AN675=17,AN675=18),2.58,2.66)))))))))), IF(AU675="Կ-1", IF(AN675=0,1.68,IF(AN675=1,1.73,IF(AN675=2,1.79,IF(AN675=3,1.84,IF(OR(AN675=5,AN675=4),1.9,IF(OR(AN675=6,AN675=7),1.96,IF(OR(AN675=8,AN675=9),2.02,IF(OR(AN675=10,AN675=11,AN675=12),2.08,IF(OR(AN675=13,AN675=14,AN675=15),2.14,IF(OR(AN675=16,AN675=17,AN675=18),2.21,2.28)))))))))), IF(AU675="Կ-2", IF(AN675=0,1.45,IF(AN675=1,1.49,IF(AN675=2,1.54,IF(AN675=3,1.59,IF(OR(AN675=5,AN675=4),1.63,IF(OR(AN675=6,AN675=7),1.68,IF(OR(AN675=8,AN675=9),1.73,IF(OR(AN675=10,AN675=11,AN675=12),1.79,IF(OR(AN675=13,AN675=14,AN675=15),1.84,IF(OR(AN675=16,AN675=17,AN675=18),1.9,1.95)))))))))),IF(AU675="Կ-3", IF(AN675=0,1.25,IF(AN675=1,1.29,IF(AN675=2,1.33,IF(AN675=3,1.37,IF(OR(AN675=5,AN675=4),1.41,IF(OR(AN675=6,AN675=7),1.45,IF(OR(AN675=8,AN675=9),1.49,IF(OR(AN675=10,AN675=11,AN675=12),1.54,IF(OR(AN675=13,AN675=14,AN675=15),1.58,IF(OR(AN675=16,AN675=17,AN675=18),1.63,1.68)))))))))), "Error"))))))))))))</f>
        <v>1.9</v>
      </c>
      <c r="AP675" s="794"/>
      <c r="AQ675" s="828">
        <f>+AO675+AO675*AP675</f>
        <v>1.9</v>
      </c>
      <c r="AR675" s="788">
        <v>66140</v>
      </c>
      <c r="AS675" s="825"/>
      <c r="AT675" s="825"/>
      <c r="AU675" s="790" t="str">
        <f>+AI675</f>
        <v>Կ-1</v>
      </c>
      <c r="AV675" s="788">
        <f>AR675*AQ675</f>
        <v>125666</v>
      </c>
      <c r="AW675" s="791">
        <f>AQ675*AR675+AS675+AT675</f>
        <v>125666</v>
      </c>
      <c r="AX675" s="797">
        <f>+AW675*13</f>
        <v>1633658</v>
      </c>
    </row>
    <row r="676" spans="2:50" s="777" customFormat="1" ht="13.5">
      <c r="B676" s="1658">
        <v>25</v>
      </c>
      <c r="C676" s="647" t="s">
        <v>2364</v>
      </c>
      <c r="D676" s="657" t="s">
        <v>280</v>
      </c>
      <c r="E676" s="799">
        <v>1</v>
      </c>
      <c r="F676" s="1321">
        <v>0</v>
      </c>
      <c r="G676" s="800">
        <f>IF(E676&lt;1,0,IF(K676="Բ-1",IF(F676=0,6.94,IF(F676=1,7.17,IF(F676=2,7.41,IF(F676=3,7.66,IF(OR(F676=5,F676=4),7.92,IF(OR(F676=6,F676=7),8.18,IF(OR(F676=8,F676=9),8.46,IF(OR(F676=10,F676=11,F676=12),8.74,IF(OR(F676=13,F676=14,F676=15),9.03,IF(OR(F676=16,F676=17,F676=18),9.33,9.65)))))))))),IF(K676="Բ-2", IF(F676=0,5.71,IF(F676=1,5.89,IF(F676=2,6.09,IF(F676=3,6.29,IF(OR(F676=5,F676=4),6.5,IF(OR(F676=6,F676=7),6.72,IF(OR(F676=8,F676=9),6.94,IF(OR(F676=10,F676=11,F676=12),7.17,IF(OR(F676=13,F676=14,F676=15),7.41,IF(OR(F676=16,F676=17,F676=18),7.65,7.91)))))))))), IF(K676="Գ-1", IF(F676=0,4.7,IF(F676=1,4.86,IF(F676=2,5.01,IF(F676=3,5.18,IF(OR(F676=5,F676=4),5.35,IF(OR(F676=6,F676=7),5.52,IF(OR(F676=8,F676=9),5.71,IF(OR(F676=10,F676=11,F676=12),5.89,IF(OR(F676=13,F676=14,F676=15),6.09,IF(OR(F676=16,F676=17,F676=18),6.29,6.49)))))))))), IF(K676="Գ-2", IF(F676=0,3.88,IF(F676=1,4.01,IF(F676=2,4.14,IF(F676=3,4.27,IF(OR(F676=5,F676=4),4.41,IF(OR(F676=6,F676=7),4.55,IF(OR(F676=8,F676=9),4.7,IF(OR(F676=10,F676=11,F676=12),4.85,IF(OR(F676=13,F676=14,F676=15),5.01,IF(OR(F676=16,F676=17,F676=18),5.17,5.34)))))))))), IF(K676="Գ-3", IF(F676=0,3.21,IF(F676=1,3.31,IF(F676=2,3.42,IF(F676=3,3.53,IF(OR(F676=5,F676=4),3.64,IF(OR(F676=6,F676=7),3.76,IF(OR(F676=8,F676=9),3.88,IF(OR(F676=10,F676=11,F676=12),4.01,IF(OR(F676=13,F676=14,F676=15),4.13,IF(OR(F676=16,F676=17,F676=18),4.27,4.4)))))))))), IF(K676="Ա-1", IF(F676=0,2.66,IF(F676=1,2.75,IF(F676=2,2.83,IF(F676=3,2.92,IF(OR(F676=5,F676=4),3.02,IF(OR(F676=6,F676=7),3.11,IF(OR(F676=8,F676=9),3.21,IF(OR(F676=10,F676=11,F676=12),3.31,IF(OR(F676=13,F676=14,F676=15),3.42,IF(OR(F676=16,F676=17,F676=18),3.53,3.64)))))))))), IF(K676="Ա-2", IF(F676=0,2.28,IF(F676=1,2.35,IF(F676=2,2.43,IF(F676=3,2.5,IF(OR(F676=5,F676=4),2.58,IF(OR(F676=6,F676=7),2.66,IF(OR(F676=8,F676=9),2.75,IF(OR(F676=10,F676=11,F676=12),2.83,IF(OR(F676=13,F676=14,F676=15),2.92,IF(OR(F676=16,F676=17,F676=18),3.01,3.11)))))))))),IF(K676="Ա-3", IF(F676=0,1.96,IF(F676=1,2.02,IF(F676=2,2.08,IF(F676=3,2.15,IF(OR(F676=5,F676=4),2.21,IF(OR(F676=6,F676=7),2.28,IF(OR(F676=8,F676=9),2.35,IF(OR(F676=10,F676=11,F676=12),2.42,IF(OR(F676=13,F676=14,F676=15),2.5,IF(OR(F676=16,F676=17,F676=18),2.58,2.66)))))))))), IF(K676="Կ-1", IF(F676=0,1.68,IF(F676=1,1.73,IF(F676=2,1.79,IF(F676=3,1.84,IF(OR(F676=5,F676=4),1.9,IF(OR(F676=6,F676=7),1.96,IF(OR(F676=8,F676=9),2.02,IF(OR(F676=10,F676=11,F676=12),2.08,IF(OR(F676=13,F676=14,F676=15),2.14,IF(OR(F676=16,F676=17,F676=18),2.21,2.28)))))))))), IF(K676="Կ-2", IF(F676=0,1.45,IF(F676=1,1.49,IF(F676=2,1.54,IF(F676=3,1.59,IF(OR(F676=5,F676=4),1.63,IF(OR(F676=6,F676=7),1.68,IF(OR(F676=8,F676=9),1.73,IF(OR(F676=10,F676=11,F676=12),1.79,IF(OR(F676=13,F676=14,F676=15),1.84,IF(OR(F676=16,F676=17,F676=18),1.9,1.95)))))))))),IF(K676="Կ-3", IF(F676=0,1.25,IF(F676=1,1.29,IF(F676=2,1.33,IF(F676=3,1.37,IF(OR(F676=5,F676=4),1.41,IF(OR(F676=6,F676=7),1.45,IF(OR(F676=8,F676=9),1.49,IF(OR(F676=10,F676=11,F676=12),1.54,IF(OR(F676=13,F676=14,F676=15),1.58,IF(OR(F676=16,F676=17,F676=18),1.63,1.68)))))))))), "Error"))))))))))))</f>
        <v>1.68</v>
      </c>
      <c r="H676" s="788">
        <v>66140</v>
      </c>
      <c r="I676" s="824"/>
      <c r="J676" s="825"/>
      <c r="K676" s="796" t="s">
        <v>97</v>
      </c>
      <c r="L676" s="788">
        <f>H676*G676</f>
        <v>111115.2</v>
      </c>
      <c r="M676" s="791">
        <f t="shared" si="1781"/>
        <v>111115.2</v>
      </c>
      <c r="N676" s="792">
        <f>+M676*13</f>
        <v>1444497.5999999999</v>
      </c>
      <c r="O676" s="793">
        <f>+E676</f>
        <v>1</v>
      </c>
      <c r="P676" s="794">
        <f t="shared" si="1784"/>
        <v>1</v>
      </c>
      <c r="Q676" s="795">
        <f>IF(O676&lt;1,0,IF(W676="Բ-1",IF(P676=0,6.94,IF(P676=1,7.17,IF(P676=2,7.41,IF(P676=3,7.66,IF(OR(P676=5,P676=4),7.92,IF(OR(P676=6,P676=7),8.18,IF(OR(P676=8,P676=9),8.46,IF(OR(P676=10,P676=11,P676=12),8.74,IF(OR(P676=13,P676=14,P676=15),9.03,IF(OR(P676=16,P676=17,P676=18),9.33,9.65)))))))))),IF(W676="Բ-2", IF(P676=0,5.71,IF(P676=1,5.89,IF(P676=2,6.09,IF(P676=3,6.29,IF(OR(P676=5,P676=4),6.5,IF(OR(P676=6,P676=7),6.72,IF(OR(P676=8,P676=9),6.94,IF(OR(P676=10,P676=11,P676=12),7.17,IF(OR(P676=13,P676=14,P676=15),7.41,IF(OR(P676=16,P676=17,P676=18),7.65,7.91)))))))))), IF(W676="Գ-1", IF(P676=0,4.7,IF(P676=1,4.86,IF(P676=2,5.01,IF(P676=3,5.18,IF(OR(P676=5,P676=4),5.35,IF(OR(P676=6,P676=7),5.52,IF(OR(P676=8,P676=9),5.71,IF(OR(P676=10,P676=11,P676=12),5.89,IF(OR(P676=13,P676=14,P676=15),6.09,IF(OR(P676=16,P676=17,P676=18),6.29,6.49)))))))))), IF(W676="Գ-2", IF(P676=0,3.88,IF(P676=1,4.01,IF(P676=2,4.14,IF(P676=3,4.27,IF(OR(P676=5,P676=4),4.41,IF(OR(P676=6,P676=7),4.55,IF(OR(P676=8,P676=9),4.7,IF(OR(P676=10,P676=11,P676=12),4.85,IF(OR(P676=13,P676=14,P676=15),5.01,IF(OR(P676=16,P676=17,P676=18),5.17,5.34)))))))))), IF(W676="Գ-3", IF(P676=0,3.21,IF(P676=1,3.31,IF(P676=2,3.42,IF(P676=3,3.53,IF(OR(P676=5,P676=4),3.64,IF(OR(P676=6,P676=7),3.76,IF(OR(P676=8,P676=9),3.88,IF(OR(P676=10,P676=11,P676=12),4.01,IF(OR(P676=13,P676=14,P676=15),4.13,IF(OR(P676=16,P676=17,P676=18),4.27,4.4)))))))))), IF(W676="Ա-1", IF(P676=0,2.66,IF(P676=1,2.75,IF(P676=2,2.83,IF(P676=3,2.92,IF(OR(P676=5,P676=4),3.02,IF(OR(P676=6,P676=7),3.11,IF(OR(P676=8,P676=9),3.21,IF(OR(P676=10,P676=11,P676=12),3.31,IF(OR(P676=13,P676=14,P676=15),3.42,IF(OR(P676=16,P676=17,P676=18),3.53,3.64)))))))))), IF(W676="Ա-2", IF(P676=0,2.28,IF(P676=1,2.35,IF(P676=2,2.43,IF(P676=3,2.5,IF(OR(P676=5,P676=4),2.58,IF(OR(P676=6,P676=7),2.66,IF(OR(P676=8,P676=9),2.75,IF(OR(P676=10,P676=11,P676=12),2.83,IF(OR(P676=13,P676=14,P676=15),2.92,IF(OR(P676=16,P676=17,P676=18),3.01,3.11)))))))))),IF(W676="Ա-3", IF(P676=0,1.96,IF(P676=1,2.02,IF(P676=2,2.08,IF(P676=3,2.15,IF(OR(P676=5,P676=4),2.21,IF(OR(P676=6,P676=7),2.28,IF(OR(P676=8,P676=9),2.35,IF(OR(P676=10,P676=11,P676=12),2.42,IF(OR(P676=13,P676=14,P676=15),2.5,IF(OR(P676=16,P676=17,P676=18),2.58,2.66)))))))))), IF(W676="Կ-1", IF(P676=0,1.68,IF(P676=1,1.73,IF(P676=2,1.79,IF(P676=3,1.84,IF(OR(P676=5,P676=4),1.9,IF(OR(P676=6,P676=7),1.96,IF(OR(P676=8,P676=9),2.02,IF(OR(P676=10,P676=11,P676=12),2.08,IF(OR(P676=13,P676=14,P676=15),2.14,IF(OR(P676=16,P676=17,P676=18),2.21,2.28)))))))))), IF(W676="Կ-2", IF(P676=0,1.45,IF(P676=1,1.49,IF(P676=2,1.54,IF(P676=3,1.59,IF(OR(P676=5,P676=4),1.63,IF(OR(P676=6,P676=7),1.68,IF(OR(P676=8,P676=9),1.73,IF(OR(P676=10,P676=11,P676=12),1.79,IF(OR(P676=13,P676=14,P676=15),1.84,IF(OR(P676=16,P676=17,P676=18),1.9,1.95)))))))))),IF(W676="Կ-3", IF(P676=0,1.25,IF(P676=1,1.29,IF(P676=2,1.33,IF(P676=3,1.37,IF(OR(P676=5,P676=4),1.41,IF(OR(P676=6,P676=7),1.45,IF(OR(P676=8,P676=9),1.49,IF(OR(P676=10,P676=11,P676=12),1.54,IF(OR(P676=13,P676=14,P676=15),1.58,IF(OR(P676=16,P676=17,P676=18),1.63,1.68)))))))))), "Error"))))))))))))</f>
        <v>1.73</v>
      </c>
      <c r="R676" s="794"/>
      <c r="S676" s="828">
        <f>+Q676+Q676*R676</f>
        <v>1.73</v>
      </c>
      <c r="T676" s="788">
        <v>66140</v>
      </c>
      <c r="U676" s="825"/>
      <c r="V676" s="825"/>
      <c r="W676" s="796" t="str">
        <f t="shared" si="1787"/>
        <v>Կ-1</v>
      </c>
      <c r="X676" s="788">
        <f>T676*S676</f>
        <v>114422.2</v>
      </c>
      <c r="Y676" s="791">
        <f>S676*T676+U676+V676</f>
        <v>114422.2</v>
      </c>
      <c r="Z676" s="797">
        <f>+Y676*13</f>
        <v>1487488.5999999999</v>
      </c>
      <c r="AA676" s="793">
        <f>+O676</f>
        <v>1</v>
      </c>
      <c r="AB676" s="794">
        <f>+P676+1</f>
        <v>2</v>
      </c>
      <c r="AC676" s="795">
        <f>IF(AA676&lt;1,0,IF(AI676="Բ-1",IF(AB676=0,6.94,IF(AB676=1,7.17,IF(AB676=2,7.41,IF(AB676=3,7.66,IF(OR(AB676=5,AB676=4),7.92,IF(OR(AB676=6,AB676=7),8.18,IF(OR(AB676=8,AB676=9),8.46,IF(OR(AB676=10,AB676=11,AB676=12),8.74,IF(OR(AB676=13,AB676=14,AB676=15),9.03,IF(OR(AB676=16,AB676=17,AB676=18),9.33,9.65)))))))))),IF(AI676="Բ-2", IF(AB676=0,5.71,IF(AB676=1,5.89,IF(AB676=2,6.09,IF(AB676=3,6.29,IF(OR(AB676=5,AB676=4),6.5,IF(OR(AB676=6,AB676=7),6.72,IF(OR(AB676=8,AB676=9),6.94,IF(OR(AB676=10,AB676=11,AB676=12),7.17,IF(OR(AB676=13,AB676=14,AB676=15),7.41,IF(OR(AB676=16,AB676=17,AB676=18),7.65,7.91)))))))))), IF(AI676="Գ-1", IF(AB676=0,4.7,IF(AB676=1,4.86,IF(AB676=2,5.01,IF(AB676=3,5.18,IF(OR(AB676=5,AB676=4),5.35,IF(OR(AB676=6,AB676=7),5.52,IF(OR(AB676=8,AB676=9),5.71,IF(OR(AB676=10,AB676=11,AB676=12),5.89,IF(OR(AB676=13,AB676=14,AB676=15),6.09,IF(OR(AB676=16,AB676=17,AB676=18),6.29,6.49)))))))))), IF(AI676="Գ-2", IF(AB676=0,3.88,IF(AB676=1,4.01,IF(AB676=2,4.14,IF(AB676=3,4.27,IF(OR(AB676=5,AB676=4),4.41,IF(OR(AB676=6,AB676=7),4.55,IF(OR(AB676=8,AB676=9),4.7,IF(OR(AB676=10,AB676=11,AB676=12),4.85,IF(OR(AB676=13,AB676=14,AB676=15),5.01,IF(OR(AB676=16,AB676=17,AB676=18),5.17,5.34)))))))))), IF(AI676="Գ-3", IF(AB676=0,3.21,IF(AB676=1,3.31,IF(AB676=2,3.42,IF(AB676=3,3.53,IF(OR(AB676=5,AB676=4),3.64,IF(OR(AB676=6,AB676=7),3.76,IF(OR(AB676=8,AB676=9),3.88,IF(OR(AB676=10,AB676=11,AB676=12),4.01,IF(OR(AB676=13,AB676=14,AB676=15),4.13,IF(OR(AB676=16,AB676=17,AB676=18),4.27,4.4)))))))))), IF(AI676="Ա-1", IF(AB676=0,2.66,IF(AB676=1,2.75,IF(AB676=2,2.83,IF(AB676=3,2.92,IF(OR(AB676=5,AB676=4),3.02,IF(OR(AB676=6,AB676=7),3.11,IF(OR(AB676=8,AB676=9),3.21,IF(OR(AB676=10,AB676=11,AB676=12),3.31,IF(OR(AB676=13,AB676=14,AB676=15),3.42,IF(OR(AB676=16,AB676=17,AB676=18),3.53,3.64)))))))))), IF(AI676="Ա-2", IF(AB676=0,2.28,IF(AB676=1,2.35,IF(AB676=2,2.43,IF(AB676=3,2.5,IF(OR(AB676=5,AB676=4),2.58,IF(OR(AB676=6,AB676=7),2.66,IF(OR(AB676=8,AB676=9),2.75,IF(OR(AB676=10,AB676=11,AB676=12),2.83,IF(OR(AB676=13,AB676=14,AB676=15),2.92,IF(OR(AB676=16,AB676=17,AB676=18),3.01,3.11)))))))))),IF(AI676="Ա-3", IF(AB676=0,1.96,IF(AB676=1,2.02,IF(AB676=2,2.08,IF(AB676=3,2.15,IF(OR(AB676=5,AB676=4),2.21,IF(OR(AB676=6,AB676=7),2.28,IF(OR(AB676=8,AB676=9),2.35,IF(OR(AB676=10,AB676=11,AB676=12),2.42,IF(OR(AB676=13,AB676=14,AB676=15),2.5,IF(OR(AB676=16,AB676=17,AB676=18),2.58,2.66)))))))))), IF(AI676="Կ-1", IF(AB676=0,1.68,IF(AB676=1,1.73,IF(AB676=2,1.79,IF(AB676=3,1.84,IF(OR(AB676=5,AB676=4),1.9,IF(OR(AB676=6,AB676=7),1.96,IF(OR(AB676=8,AB676=9),2.02,IF(OR(AB676=10,AB676=11,AB676=12),2.08,IF(OR(AB676=13,AB676=14,AB676=15),2.14,IF(OR(AB676=16,AB676=17,AB676=18),2.21,2.28)))))))))), IF(AI676="Կ-2", IF(AB676=0,1.45,IF(AB676=1,1.49,IF(AB676=2,1.54,IF(AB676=3,1.59,IF(OR(AB676=5,AB676=4),1.63,IF(OR(AB676=6,AB676=7),1.68,IF(OR(AB676=8,AB676=9),1.73,IF(OR(AB676=10,AB676=11,AB676=12),1.79,IF(OR(AB676=13,AB676=14,AB676=15),1.84,IF(OR(AB676=16,AB676=17,AB676=18),1.9,1.95)))))))))),IF(AI676="Կ-3", IF(AB676=0,1.25,IF(AB676=1,1.29,IF(AB676=2,1.33,IF(AB676=3,1.37,IF(OR(AB676=5,AB676=4),1.41,IF(OR(AB676=6,AB676=7),1.45,IF(OR(AB676=8,AB676=9),1.49,IF(OR(AB676=10,AB676=11,AB676=12),1.54,IF(OR(AB676=13,AB676=14,AB676=15),1.58,IF(OR(AB676=16,AB676=17,AB676=18),1.63,1.68)))))))))), "Error"))))))))))))</f>
        <v>1.79</v>
      </c>
      <c r="AD676" s="794"/>
      <c r="AE676" s="828">
        <f>+AC676+AC676*AD676</f>
        <v>1.79</v>
      </c>
      <c r="AF676" s="788">
        <v>66140</v>
      </c>
      <c r="AG676" s="825"/>
      <c r="AH676" s="825"/>
      <c r="AI676" s="790" t="str">
        <f>+W676</f>
        <v>Կ-1</v>
      </c>
      <c r="AJ676" s="788">
        <f>AF676*AE676</f>
        <v>118390.6</v>
      </c>
      <c r="AK676" s="791">
        <f>AE676*AF676+AG676+AH676</f>
        <v>118390.6</v>
      </c>
      <c r="AL676" s="797">
        <f>+AK676*13</f>
        <v>1539077.8</v>
      </c>
      <c r="AM676" s="793">
        <f>+AA676</f>
        <v>1</v>
      </c>
      <c r="AN676" s="794">
        <f>+AB676+1</f>
        <v>3</v>
      </c>
      <c r="AO676" s="795">
        <f>IF(AM676&lt;1,0,IF(AU676="Բ-1",IF(AN676=0,6.94,IF(AN676=1,7.17,IF(AN676=2,7.41,IF(AN676=3,7.66,IF(OR(AN676=5,AN676=4),7.92,IF(OR(AN676=6,AN676=7),8.18,IF(OR(AN676=8,AN676=9),8.46,IF(OR(AN676=10,AN676=11,AN676=12),8.74,IF(OR(AN676=13,AN676=14,AN676=15),9.03,IF(OR(AN676=16,AN676=17,AN676=18),9.33,9.65)))))))))),IF(AU676="Բ-2", IF(AN676=0,5.71,IF(AN676=1,5.89,IF(AN676=2,6.09,IF(AN676=3,6.29,IF(OR(AN676=5,AN676=4),6.5,IF(OR(AN676=6,AN676=7),6.72,IF(OR(AN676=8,AN676=9),6.94,IF(OR(AN676=10,AN676=11,AN676=12),7.17,IF(OR(AN676=13,AN676=14,AN676=15),7.41,IF(OR(AN676=16,AN676=17,AN676=18),7.65,7.91)))))))))), IF(AU676="Գ-1", IF(AN676=0,4.7,IF(AN676=1,4.86,IF(AN676=2,5.01,IF(AN676=3,5.18,IF(OR(AN676=5,AN676=4),5.35,IF(OR(AN676=6,AN676=7),5.52,IF(OR(AN676=8,AN676=9),5.71,IF(OR(AN676=10,AN676=11,AN676=12),5.89,IF(OR(AN676=13,AN676=14,AN676=15),6.09,IF(OR(AN676=16,AN676=17,AN676=18),6.29,6.49)))))))))), IF(AU676="Գ-2", IF(AN676=0,3.88,IF(AN676=1,4.01,IF(AN676=2,4.14,IF(AN676=3,4.27,IF(OR(AN676=5,AN676=4),4.41,IF(OR(AN676=6,AN676=7),4.55,IF(OR(AN676=8,AN676=9),4.7,IF(OR(AN676=10,AN676=11,AN676=12),4.85,IF(OR(AN676=13,AN676=14,AN676=15),5.01,IF(OR(AN676=16,AN676=17,AN676=18),5.17,5.34)))))))))), IF(AU676="Գ-3", IF(AN676=0,3.21,IF(AN676=1,3.31,IF(AN676=2,3.42,IF(AN676=3,3.53,IF(OR(AN676=5,AN676=4),3.64,IF(OR(AN676=6,AN676=7),3.76,IF(OR(AN676=8,AN676=9),3.88,IF(OR(AN676=10,AN676=11,AN676=12),4.01,IF(OR(AN676=13,AN676=14,AN676=15),4.13,IF(OR(AN676=16,AN676=17,AN676=18),4.27,4.4)))))))))), IF(AU676="Ա-1", IF(AN676=0,2.66,IF(AN676=1,2.75,IF(AN676=2,2.83,IF(AN676=3,2.92,IF(OR(AN676=5,AN676=4),3.02,IF(OR(AN676=6,AN676=7),3.11,IF(OR(AN676=8,AN676=9),3.21,IF(OR(AN676=10,AN676=11,AN676=12),3.31,IF(OR(AN676=13,AN676=14,AN676=15),3.42,IF(OR(AN676=16,AN676=17,AN676=18),3.53,3.64)))))))))), IF(AU676="Ա-2", IF(AN676=0,2.28,IF(AN676=1,2.35,IF(AN676=2,2.43,IF(AN676=3,2.5,IF(OR(AN676=5,AN676=4),2.58,IF(OR(AN676=6,AN676=7),2.66,IF(OR(AN676=8,AN676=9),2.75,IF(OR(AN676=10,AN676=11,AN676=12),2.83,IF(OR(AN676=13,AN676=14,AN676=15),2.92,IF(OR(AN676=16,AN676=17,AN676=18),3.01,3.11)))))))))),IF(AU676="Ա-3", IF(AN676=0,1.96,IF(AN676=1,2.02,IF(AN676=2,2.08,IF(AN676=3,2.15,IF(OR(AN676=5,AN676=4),2.21,IF(OR(AN676=6,AN676=7),2.28,IF(OR(AN676=8,AN676=9),2.35,IF(OR(AN676=10,AN676=11,AN676=12),2.42,IF(OR(AN676=13,AN676=14,AN676=15),2.5,IF(OR(AN676=16,AN676=17,AN676=18),2.58,2.66)))))))))), IF(AU676="Կ-1", IF(AN676=0,1.68,IF(AN676=1,1.73,IF(AN676=2,1.79,IF(AN676=3,1.84,IF(OR(AN676=5,AN676=4),1.9,IF(OR(AN676=6,AN676=7),1.96,IF(OR(AN676=8,AN676=9),2.02,IF(OR(AN676=10,AN676=11,AN676=12),2.08,IF(OR(AN676=13,AN676=14,AN676=15),2.14,IF(OR(AN676=16,AN676=17,AN676=18),2.21,2.28)))))))))), IF(AU676="Կ-2", IF(AN676=0,1.45,IF(AN676=1,1.49,IF(AN676=2,1.54,IF(AN676=3,1.59,IF(OR(AN676=5,AN676=4),1.63,IF(OR(AN676=6,AN676=7),1.68,IF(OR(AN676=8,AN676=9),1.73,IF(OR(AN676=10,AN676=11,AN676=12),1.79,IF(OR(AN676=13,AN676=14,AN676=15),1.84,IF(OR(AN676=16,AN676=17,AN676=18),1.9,1.95)))))))))),IF(AU676="Կ-3", IF(AN676=0,1.25,IF(AN676=1,1.29,IF(AN676=2,1.33,IF(AN676=3,1.37,IF(OR(AN676=5,AN676=4),1.41,IF(OR(AN676=6,AN676=7),1.45,IF(OR(AN676=8,AN676=9),1.49,IF(OR(AN676=10,AN676=11,AN676=12),1.54,IF(OR(AN676=13,AN676=14,AN676=15),1.58,IF(OR(AN676=16,AN676=17,AN676=18),1.63,1.68)))))))))), "Error"))))))))))))</f>
        <v>1.84</v>
      </c>
      <c r="AP676" s="794"/>
      <c r="AQ676" s="828">
        <f>+AO676+AO676*AP676</f>
        <v>1.84</v>
      </c>
      <c r="AR676" s="788">
        <v>66140</v>
      </c>
      <c r="AS676" s="825"/>
      <c r="AT676" s="825"/>
      <c r="AU676" s="790" t="str">
        <f>+AI676</f>
        <v>Կ-1</v>
      </c>
      <c r="AV676" s="788">
        <f>AR676*AQ676</f>
        <v>121697.60000000001</v>
      </c>
      <c r="AW676" s="791">
        <f>AQ676*AR676+AS676+AT676</f>
        <v>121697.60000000001</v>
      </c>
      <c r="AX676" s="797">
        <f>+AW676*13</f>
        <v>1582068.8</v>
      </c>
    </row>
    <row r="677" spans="2:50" s="777" customFormat="1" ht="13.5">
      <c r="B677" s="1658">
        <v>26</v>
      </c>
      <c r="C677" s="647" t="s">
        <v>2365</v>
      </c>
      <c r="D677" s="657" t="s">
        <v>280</v>
      </c>
      <c r="E677" s="799">
        <v>1</v>
      </c>
      <c r="F677" s="1321">
        <v>1</v>
      </c>
      <c r="G677" s="800">
        <f>IF(E677&lt;1,0,IF(K677="Բ-1",IF(F677=0,6.94,IF(F677=1,7.17,IF(F677=2,7.41,IF(F677=3,7.66,IF(OR(F677=5,F677=4),7.92,IF(OR(F677=6,F677=7),8.18,IF(OR(F677=8,F677=9),8.46,IF(OR(F677=10,F677=11,F677=12),8.74,IF(OR(F677=13,F677=14,F677=15),9.03,IF(OR(F677=16,F677=17,F677=18),9.33,9.65)))))))))),IF(K677="Բ-2", IF(F677=0,5.71,IF(F677=1,5.89,IF(F677=2,6.09,IF(F677=3,6.29,IF(OR(F677=5,F677=4),6.5,IF(OR(F677=6,F677=7),6.72,IF(OR(F677=8,F677=9),6.94,IF(OR(F677=10,F677=11,F677=12),7.17,IF(OR(F677=13,F677=14,F677=15),7.41,IF(OR(F677=16,F677=17,F677=18),7.65,7.91)))))))))), IF(K677="Գ-1", IF(F677=0,4.7,IF(F677=1,4.86,IF(F677=2,5.01,IF(F677=3,5.18,IF(OR(F677=5,F677=4),5.35,IF(OR(F677=6,F677=7),5.52,IF(OR(F677=8,F677=9),5.71,IF(OR(F677=10,F677=11,F677=12),5.89,IF(OR(F677=13,F677=14,F677=15),6.09,IF(OR(F677=16,F677=17,F677=18),6.29,6.49)))))))))), IF(K677="Գ-2", IF(F677=0,3.88,IF(F677=1,4.01,IF(F677=2,4.14,IF(F677=3,4.27,IF(OR(F677=5,F677=4),4.41,IF(OR(F677=6,F677=7),4.55,IF(OR(F677=8,F677=9),4.7,IF(OR(F677=10,F677=11,F677=12),4.85,IF(OR(F677=13,F677=14,F677=15),5.01,IF(OR(F677=16,F677=17,F677=18),5.17,5.34)))))))))), IF(K677="Գ-3", IF(F677=0,3.21,IF(F677=1,3.31,IF(F677=2,3.42,IF(F677=3,3.53,IF(OR(F677=5,F677=4),3.64,IF(OR(F677=6,F677=7),3.76,IF(OR(F677=8,F677=9),3.88,IF(OR(F677=10,F677=11,F677=12),4.01,IF(OR(F677=13,F677=14,F677=15),4.13,IF(OR(F677=16,F677=17,F677=18),4.27,4.4)))))))))), IF(K677="Ա-1", IF(F677=0,2.66,IF(F677=1,2.75,IF(F677=2,2.83,IF(F677=3,2.92,IF(OR(F677=5,F677=4),3.02,IF(OR(F677=6,F677=7),3.11,IF(OR(F677=8,F677=9),3.21,IF(OR(F677=10,F677=11,F677=12),3.31,IF(OR(F677=13,F677=14,F677=15),3.42,IF(OR(F677=16,F677=17,F677=18),3.53,3.64)))))))))), IF(K677="Ա-2", IF(F677=0,2.28,IF(F677=1,2.35,IF(F677=2,2.43,IF(F677=3,2.5,IF(OR(F677=5,F677=4),2.58,IF(OR(F677=6,F677=7),2.66,IF(OR(F677=8,F677=9),2.75,IF(OR(F677=10,F677=11,F677=12),2.83,IF(OR(F677=13,F677=14,F677=15),2.92,IF(OR(F677=16,F677=17,F677=18),3.01,3.11)))))))))),IF(K677="Ա-3", IF(F677=0,1.96,IF(F677=1,2.02,IF(F677=2,2.08,IF(F677=3,2.15,IF(OR(F677=5,F677=4),2.21,IF(OR(F677=6,F677=7),2.28,IF(OR(F677=8,F677=9),2.35,IF(OR(F677=10,F677=11,F677=12),2.42,IF(OR(F677=13,F677=14,F677=15),2.5,IF(OR(F677=16,F677=17,F677=18),2.58,2.66)))))))))), IF(K677="Կ-1", IF(F677=0,1.68,IF(F677=1,1.73,IF(F677=2,1.79,IF(F677=3,1.84,IF(OR(F677=5,F677=4),1.9,IF(OR(F677=6,F677=7),1.96,IF(OR(F677=8,F677=9),2.02,IF(OR(F677=10,F677=11,F677=12),2.08,IF(OR(F677=13,F677=14,F677=15),2.14,IF(OR(F677=16,F677=17,F677=18),2.21,2.28)))))))))), IF(K677="Կ-2", IF(F677=0,1.45,IF(F677=1,1.49,IF(F677=2,1.54,IF(F677=3,1.59,IF(OR(F677=5,F677=4),1.63,IF(OR(F677=6,F677=7),1.68,IF(OR(F677=8,F677=9),1.73,IF(OR(F677=10,F677=11,F677=12),1.79,IF(OR(F677=13,F677=14,F677=15),1.84,IF(OR(F677=16,F677=17,F677=18),1.9,1.95)))))))))),IF(K677="Կ-3", IF(F677=0,1.25,IF(F677=1,1.29,IF(F677=2,1.33,IF(F677=3,1.37,IF(OR(F677=5,F677=4),1.41,IF(OR(F677=6,F677=7),1.45,IF(OR(F677=8,F677=9),1.49,IF(OR(F677=10,F677=11,F677=12),1.54,IF(OR(F677=13,F677=14,F677=15),1.58,IF(OR(F677=16,F677=17,F677=18),1.63,1.68)))))))))), "Error"))))))))))))</f>
        <v>1.73</v>
      </c>
      <c r="H677" s="788">
        <v>66140</v>
      </c>
      <c r="I677" s="824"/>
      <c r="J677" s="825"/>
      <c r="K677" s="796" t="s">
        <v>97</v>
      </c>
      <c r="L677" s="788">
        <f>H677*G677</f>
        <v>114422.2</v>
      </c>
      <c r="M677" s="791">
        <f t="shared" si="1781"/>
        <v>114422.2</v>
      </c>
      <c r="N677" s="792">
        <f>+M677*13</f>
        <v>1487488.5999999999</v>
      </c>
      <c r="O677" s="793">
        <f>+E677</f>
        <v>1</v>
      </c>
      <c r="P677" s="794">
        <f t="shared" si="1784"/>
        <v>2</v>
      </c>
      <c r="Q677" s="795">
        <f>IF(O677&lt;1,0,IF(W677="Բ-1",IF(P677=0,6.94,IF(P677=1,7.17,IF(P677=2,7.41,IF(P677=3,7.66,IF(OR(P677=5,P677=4),7.92,IF(OR(P677=6,P677=7),8.18,IF(OR(P677=8,P677=9),8.46,IF(OR(P677=10,P677=11,P677=12),8.74,IF(OR(P677=13,P677=14,P677=15),9.03,IF(OR(P677=16,P677=17,P677=18),9.33,9.65)))))))))),IF(W677="Բ-2", IF(P677=0,5.71,IF(P677=1,5.89,IF(P677=2,6.09,IF(P677=3,6.29,IF(OR(P677=5,P677=4),6.5,IF(OR(P677=6,P677=7),6.72,IF(OR(P677=8,P677=9),6.94,IF(OR(P677=10,P677=11,P677=12),7.17,IF(OR(P677=13,P677=14,P677=15),7.41,IF(OR(P677=16,P677=17,P677=18),7.65,7.91)))))))))), IF(W677="Գ-1", IF(P677=0,4.7,IF(P677=1,4.86,IF(P677=2,5.01,IF(P677=3,5.18,IF(OR(P677=5,P677=4),5.35,IF(OR(P677=6,P677=7),5.52,IF(OR(P677=8,P677=9),5.71,IF(OR(P677=10,P677=11,P677=12),5.89,IF(OR(P677=13,P677=14,P677=15),6.09,IF(OR(P677=16,P677=17,P677=18),6.29,6.49)))))))))), IF(W677="Գ-2", IF(P677=0,3.88,IF(P677=1,4.01,IF(P677=2,4.14,IF(P677=3,4.27,IF(OR(P677=5,P677=4),4.41,IF(OR(P677=6,P677=7),4.55,IF(OR(P677=8,P677=9),4.7,IF(OR(P677=10,P677=11,P677=12),4.85,IF(OR(P677=13,P677=14,P677=15),5.01,IF(OR(P677=16,P677=17,P677=18),5.17,5.34)))))))))), IF(W677="Գ-3", IF(P677=0,3.21,IF(P677=1,3.31,IF(P677=2,3.42,IF(P677=3,3.53,IF(OR(P677=5,P677=4),3.64,IF(OR(P677=6,P677=7),3.76,IF(OR(P677=8,P677=9),3.88,IF(OR(P677=10,P677=11,P677=12),4.01,IF(OR(P677=13,P677=14,P677=15),4.13,IF(OR(P677=16,P677=17,P677=18),4.27,4.4)))))))))), IF(W677="Ա-1", IF(P677=0,2.66,IF(P677=1,2.75,IF(P677=2,2.83,IF(P677=3,2.92,IF(OR(P677=5,P677=4),3.02,IF(OR(P677=6,P677=7),3.11,IF(OR(P677=8,P677=9),3.21,IF(OR(P677=10,P677=11,P677=12),3.31,IF(OR(P677=13,P677=14,P677=15),3.42,IF(OR(P677=16,P677=17,P677=18),3.53,3.64)))))))))), IF(W677="Ա-2", IF(P677=0,2.28,IF(P677=1,2.35,IF(P677=2,2.43,IF(P677=3,2.5,IF(OR(P677=5,P677=4),2.58,IF(OR(P677=6,P677=7),2.66,IF(OR(P677=8,P677=9),2.75,IF(OR(P677=10,P677=11,P677=12),2.83,IF(OR(P677=13,P677=14,P677=15),2.92,IF(OR(P677=16,P677=17,P677=18),3.01,3.11)))))))))),IF(W677="Ա-3", IF(P677=0,1.96,IF(P677=1,2.02,IF(P677=2,2.08,IF(P677=3,2.15,IF(OR(P677=5,P677=4),2.21,IF(OR(P677=6,P677=7),2.28,IF(OR(P677=8,P677=9),2.35,IF(OR(P677=10,P677=11,P677=12),2.42,IF(OR(P677=13,P677=14,P677=15),2.5,IF(OR(P677=16,P677=17,P677=18),2.58,2.66)))))))))), IF(W677="Կ-1", IF(P677=0,1.68,IF(P677=1,1.73,IF(P677=2,1.79,IF(P677=3,1.84,IF(OR(P677=5,P677=4),1.9,IF(OR(P677=6,P677=7),1.96,IF(OR(P677=8,P677=9),2.02,IF(OR(P677=10,P677=11,P677=12),2.08,IF(OR(P677=13,P677=14,P677=15),2.14,IF(OR(P677=16,P677=17,P677=18),2.21,2.28)))))))))), IF(W677="Կ-2", IF(P677=0,1.45,IF(P677=1,1.49,IF(P677=2,1.54,IF(P677=3,1.59,IF(OR(P677=5,P677=4),1.63,IF(OR(P677=6,P677=7),1.68,IF(OR(P677=8,P677=9),1.73,IF(OR(P677=10,P677=11,P677=12),1.79,IF(OR(P677=13,P677=14,P677=15),1.84,IF(OR(P677=16,P677=17,P677=18),1.9,1.95)))))))))),IF(W677="Կ-3", IF(P677=0,1.25,IF(P677=1,1.29,IF(P677=2,1.33,IF(P677=3,1.37,IF(OR(P677=5,P677=4),1.41,IF(OR(P677=6,P677=7),1.45,IF(OR(P677=8,P677=9),1.49,IF(OR(P677=10,P677=11,P677=12),1.54,IF(OR(P677=13,P677=14,P677=15),1.58,IF(OR(P677=16,P677=17,P677=18),1.63,1.68)))))))))), "Error"))))))))))))</f>
        <v>1.79</v>
      </c>
      <c r="R677" s="794"/>
      <c r="S677" s="828">
        <f>+Q677+Q677*R677</f>
        <v>1.79</v>
      </c>
      <c r="T677" s="788">
        <v>66140</v>
      </c>
      <c r="U677" s="825"/>
      <c r="V677" s="825"/>
      <c r="W677" s="796" t="str">
        <f t="shared" si="1787"/>
        <v>Կ-1</v>
      </c>
      <c r="X677" s="788">
        <f>T677*S677</f>
        <v>118390.6</v>
      </c>
      <c r="Y677" s="791">
        <f>S677*T677+U677+V677</f>
        <v>118390.6</v>
      </c>
      <c r="Z677" s="797">
        <f>+Y677*13</f>
        <v>1539077.8</v>
      </c>
      <c r="AA677" s="793">
        <f>+O677</f>
        <v>1</v>
      </c>
      <c r="AB677" s="794">
        <f>+P677+1</f>
        <v>3</v>
      </c>
      <c r="AC677" s="795">
        <f>IF(AA677&lt;1,0,IF(AI677="Բ-1",IF(AB677=0,6.94,IF(AB677=1,7.17,IF(AB677=2,7.41,IF(AB677=3,7.66,IF(OR(AB677=5,AB677=4),7.92,IF(OR(AB677=6,AB677=7),8.18,IF(OR(AB677=8,AB677=9),8.46,IF(OR(AB677=10,AB677=11,AB677=12),8.74,IF(OR(AB677=13,AB677=14,AB677=15),9.03,IF(OR(AB677=16,AB677=17,AB677=18),9.33,9.65)))))))))),IF(AI677="Բ-2", IF(AB677=0,5.71,IF(AB677=1,5.89,IF(AB677=2,6.09,IF(AB677=3,6.29,IF(OR(AB677=5,AB677=4),6.5,IF(OR(AB677=6,AB677=7),6.72,IF(OR(AB677=8,AB677=9),6.94,IF(OR(AB677=10,AB677=11,AB677=12),7.17,IF(OR(AB677=13,AB677=14,AB677=15),7.41,IF(OR(AB677=16,AB677=17,AB677=18),7.65,7.91)))))))))), IF(AI677="Գ-1", IF(AB677=0,4.7,IF(AB677=1,4.86,IF(AB677=2,5.01,IF(AB677=3,5.18,IF(OR(AB677=5,AB677=4),5.35,IF(OR(AB677=6,AB677=7),5.52,IF(OR(AB677=8,AB677=9),5.71,IF(OR(AB677=10,AB677=11,AB677=12),5.89,IF(OR(AB677=13,AB677=14,AB677=15),6.09,IF(OR(AB677=16,AB677=17,AB677=18),6.29,6.49)))))))))), IF(AI677="Գ-2", IF(AB677=0,3.88,IF(AB677=1,4.01,IF(AB677=2,4.14,IF(AB677=3,4.27,IF(OR(AB677=5,AB677=4),4.41,IF(OR(AB677=6,AB677=7),4.55,IF(OR(AB677=8,AB677=9),4.7,IF(OR(AB677=10,AB677=11,AB677=12),4.85,IF(OR(AB677=13,AB677=14,AB677=15),5.01,IF(OR(AB677=16,AB677=17,AB677=18),5.17,5.34)))))))))), IF(AI677="Գ-3", IF(AB677=0,3.21,IF(AB677=1,3.31,IF(AB677=2,3.42,IF(AB677=3,3.53,IF(OR(AB677=5,AB677=4),3.64,IF(OR(AB677=6,AB677=7),3.76,IF(OR(AB677=8,AB677=9),3.88,IF(OR(AB677=10,AB677=11,AB677=12),4.01,IF(OR(AB677=13,AB677=14,AB677=15),4.13,IF(OR(AB677=16,AB677=17,AB677=18),4.27,4.4)))))))))), IF(AI677="Ա-1", IF(AB677=0,2.66,IF(AB677=1,2.75,IF(AB677=2,2.83,IF(AB677=3,2.92,IF(OR(AB677=5,AB677=4),3.02,IF(OR(AB677=6,AB677=7),3.11,IF(OR(AB677=8,AB677=9),3.21,IF(OR(AB677=10,AB677=11,AB677=12),3.31,IF(OR(AB677=13,AB677=14,AB677=15),3.42,IF(OR(AB677=16,AB677=17,AB677=18),3.53,3.64)))))))))), IF(AI677="Ա-2", IF(AB677=0,2.28,IF(AB677=1,2.35,IF(AB677=2,2.43,IF(AB677=3,2.5,IF(OR(AB677=5,AB677=4),2.58,IF(OR(AB677=6,AB677=7),2.66,IF(OR(AB677=8,AB677=9),2.75,IF(OR(AB677=10,AB677=11,AB677=12),2.83,IF(OR(AB677=13,AB677=14,AB677=15),2.92,IF(OR(AB677=16,AB677=17,AB677=18),3.01,3.11)))))))))),IF(AI677="Ա-3", IF(AB677=0,1.96,IF(AB677=1,2.02,IF(AB677=2,2.08,IF(AB677=3,2.15,IF(OR(AB677=5,AB677=4),2.21,IF(OR(AB677=6,AB677=7),2.28,IF(OR(AB677=8,AB677=9),2.35,IF(OR(AB677=10,AB677=11,AB677=12),2.42,IF(OR(AB677=13,AB677=14,AB677=15),2.5,IF(OR(AB677=16,AB677=17,AB677=18),2.58,2.66)))))))))), IF(AI677="Կ-1", IF(AB677=0,1.68,IF(AB677=1,1.73,IF(AB677=2,1.79,IF(AB677=3,1.84,IF(OR(AB677=5,AB677=4),1.9,IF(OR(AB677=6,AB677=7),1.96,IF(OR(AB677=8,AB677=9),2.02,IF(OR(AB677=10,AB677=11,AB677=12),2.08,IF(OR(AB677=13,AB677=14,AB677=15),2.14,IF(OR(AB677=16,AB677=17,AB677=18),2.21,2.28)))))))))), IF(AI677="Կ-2", IF(AB677=0,1.45,IF(AB677=1,1.49,IF(AB677=2,1.54,IF(AB677=3,1.59,IF(OR(AB677=5,AB677=4),1.63,IF(OR(AB677=6,AB677=7),1.68,IF(OR(AB677=8,AB677=9),1.73,IF(OR(AB677=10,AB677=11,AB677=12),1.79,IF(OR(AB677=13,AB677=14,AB677=15),1.84,IF(OR(AB677=16,AB677=17,AB677=18),1.9,1.95)))))))))),IF(AI677="Կ-3", IF(AB677=0,1.25,IF(AB677=1,1.29,IF(AB677=2,1.33,IF(AB677=3,1.37,IF(OR(AB677=5,AB677=4),1.41,IF(OR(AB677=6,AB677=7),1.45,IF(OR(AB677=8,AB677=9),1.49,IF(OR(AB677=10,AB677=11,AB677=12),1.54,IF(OR(AB677=13,AB677=14,AB677=15),1.58,IF(OR(AB677=16,AB677=17,AB677=18),1.63,1.68)))))))))), "Error"))))))))))))</f>
        <v>1.84</v>
      </c>
      <c r="AD677" s="794"/>
      <c r="AE677" s="828">
        <f>+AC677+AC677*AD677</f>
        <v>1.84</v>
      </c>
      <c r="AF677" s="788">
        <v>66140</v>
      </c>
      <c r="AG677" s="825"/>
      <c r="AH677" s="825"/>
      <c r="AI677" s="790" t="str">
        <f>+W677</f>
        <v>Կ-1</v>
      </c>
      <c r="AJ677" s="788">
        <f>AF677*AE677</f>
        <v>121697.60000000001</v>
      </c>
      <c r="AK677" s="791">
        <f>AE677*AF677+AG677+AH677</f>
        <v>121697.60000000001</v>
      </c>
      <c r="AL677" s="797">
        <f>+AK677*13</f>
        <v>1582068.8</v>
      </c>
      <c r="AM677" s="793">
        <f>+AA677</f>
        <v>1</v>
      </c>
      <c r="AN677" s="794">
        <f>+AB677+1</f>
        <v>4</v>
      </c>
      <c r="AO677" s="795">
        <f>IF(AM677&lt;1,0,IF(AU677="Բ-1",IF(AN677=0,6.94,IF(AN677=1,7.17,IF(AN677=2,7.41,IF(AN677=3,7.66,IF(OR(AN677=5,AN677=4),7.92,IF(OR(AN677=6,AN677=7),8.18,IF(OR(AN677=8,AN677=9),8.46,IF(OR(AN677=10,AN677=11,AN677=12),8.74,IF(OR(AN677=13,AN677=14,AN677=15),9.03,IF(OR(AN677=16,AN677=17,AN677=18),9.33,9.65)))))))))),IF(AU677="Բ-2", IF(AN677=0,5.71,IF(AN677=1,5.89,IF(AN677=2,6.09,IF(AN677=3,6.29,IF(OR(AN677=5,AN677=4),6.5,IF(OR(AN677=6,AN677=7),6.72,IF(OR(AN677=8,AN677=9),6.94,IF(OR(AN677=10,AN677=11,AN677=12),7.17,IF(OR(AN677=13,AN677=14,AN677=15),7.41,IF(OR(AN677=16,AN677=17,AN677=18),7.65,7.91)))))))))), IF(AU677="Գ-1", IF(AN677=0,4.7,IF(AN677=1,4.86,IF(AN677=2,5.01,IF(AN677=3,5.18,IF(OR(AN677=5,AN677=4),5.35,IF(OR(AN677=6,AN677=7),5.52,IF(OR(AN677=8,AN677=9),5.71,IF(OR(AN677=10,AN677=11,AN677=12),5.89,IF(OR(AN677=13,AN677=14,AN677=15),6.09,IF(OR(AN677=16,AN677=17,AN677=18),6.29,6.49)))))))))), IF(AU677="Գ-2", IF(AN677=0,3.88,IF(AN677=1,4.01,IF(AN677=2,4.14,IF(AN677=3,4.27,IF(OR(AN677=5,AN677=4),4.41,IF(OR(AN677=6,AN677=7),4.55,IF(OR(AN677=8,AN677=9),4.7,IF(OR(AN677=10,AN677=11,AN677=12),4.85,IF(OR(AN677=13,AN677=14,AN677=15),5.01,IF(OR(AN677=16,AN677=17,AN677=18),5.17,5.34)))))))))), IF(AU677="Գ-3", IF(AN677=0,3.21,IF(AN677=1,3.31,IF(AN677=2,3.42,IF(AN677=3,3.53,IF(OR(AN677=5,AN677=4),3.64,IF(OR(AN677=6,AN677=7),3.76,IF(OR(AN677=8,AN677=9),3.88,IF(OR(AN677=10,AN677=11,AN677=12),4.01,IF(OR(AN677=13,AN677=14,AN677=15),4.13,IF(OR(AN677=16,AN677=17,AN677=18),4.27,4.4)))))))))), IF(AU677="Ա-1", IF(AN677=0,2.66,IF(AN677=1,2.75,IF(AN677=2,2.83,IF(AN677=3,2.92,IF(OR(AN677=5,AN677=4),3.02,IF(OR(AN677=6,AN677=7),3.11,IF(OR(AN677=8,AN677=9),3.21,IF(OR(AN677=10,AN677=11,AN677=12),3.31,IF(OR(AN677=13,AN677=14,AN677=15),3.42,IF(OR(AN677=16,AN677=17,AN677=18),3.53,3.64)))))))))), IF(AU677="Ա-2", IF(AN677=0,2.28,IF(AN677=1,2.35,IF(AN677=2,2.43,IF(AN677=3,2.5,IF(OR(AN677=5,AN677=4),2.58,IF(OR(AN677=6,AN677=7),2.66,IF(OR(AN677=8,AN677=9),2.75,IF(OR(AN677=10,AN677=11,AN677=12),2.83,IF(OR(AN677=13,AN677=14,AN677=15),2.92,IF(OR(AN677=16,AN677=17,AN677=18),3.01,3.11)))))))))),IF(AU677="Ա-3", IF(AN677=0,1.96,IF(AN677=1,2.02,IF(AN677=2,2.08,IF(AN677=3,2.15,IF(OR(AN677=5,AN677=4),2.21,IF(OR(AN677=6,AN677=7),2.28,IF(OR(AN677=8,AN677=9),2.35,IF(OR(AN677=10,AN677=11,AN677=12),2.42,IF(OR(AN677=13,AN677=14,AN677=15),2.5,IF(OR(AN677=16,AN677=17,AN677=18),2.58,2.66)))))))))), IF(AU677="Կ-1", IF(AN677=0,1.68,IF(AN677=1,1.73,IF(AN677=2,1.79,IF(AN677=3,1.84,IF(OR(AN677=5,AN677=4),1.9,IF(OR(AN677=6,AN677=7),1.96,IF(OR(AN677=8,AN677=9),2.02,IF(OR(AN677=10,AN677=11,AN677=12),2.08,IF(OR(AN677=13,AN677=14,AN677=15),2.14,IF(OR(AN677=16,AN677=17,AN677=18),2.21,2.28)))))))))), IF(AU677="Կ-2", IF(AN677=0,1.45,IF(AN677=1,1.49,IF(AN677=2,1.54,IF(AN677=3,1.59,IF(OR(AN677=5,AN677=4),1.63,IF(OR(AN677=6,AN677=7),1.68,IF(OR(AN677=8,AN677=9),1.73,IF(OR(AN677=10,AN677=11,AN677=12),1.79,IF(OR(AN677=13,AN677=14,AN677=15),1.84,IF(OR(AN677=16,AN677=17,AN677=18),1.9,1.95)))))))))),IF(AU677="Կ-3", IF(AN677=0,1.25,IF(AN677=1,1.29,IF(AN677=2,1.33,IF(AN677=3,1.37,IF(OR(AN677=5,AN677=4),1.41,IF(OR(AN677=6,AN677=7),1.45,IF(OR(AN677=8,AN677=9),1.49,IF(OR(AN677=10,AN677=11,AN677=12),1.54,IF(OR(AN677=13,AN677=14,AN677=15),1.58,IF(OR(AN677=16,AN677=17,AN677=18),1.63,1.68)))))))))), "Error"))))))))))))</f>
        <v>1.9</v>
      </c>
      <c r="AP677" s="794"/>
      <c r="AQ677" s="828">
        <f>+AO677+AO677*AP677</f>
        <v>1.9</v>
      </c>
      <c r="AR677" s="788">
        <v>66140</v>
      </c>
      <c r="AS677" s="825"/>
      <c r="AT677" s="825"/>
      <c r="AU677" s="790" t="str">
        <f>+AI677</f>
        <v>Կ-1</v>
      </c>
      <c r="AV677" s="788">
        <f>AR677*AQ677</f>
        <v>125666</v>
      </c>
      <c r="AW677" s="791">
        <f>AQ677*AR677+AS677+AT677</f>
        <v>125666</v>
      </c>
      <c r="AX677" s="797">
        <f>+AW677*13</f>
        <v>1633658</v>
      </c>
    </row>
    <row r="678" spans="2:50" s="777" customFormat="1" ht="13.5">
      <c r="B678" s="1658">
        <v>27</v>
      </c>
      <c r="C678" s="647" t="s">
        <v>2366</v>
      </c>
      <c r="D678" s="657" t="s">
        <v>280</v>
      </c>
      <c r="E678" s="799">
        <v>1</v>
      </c>
      <c r="F678" s="1321">
        <v>1</v>
      </c>
      <c r="G678" s="800">
        <f>IF(E678&lt;1,0,IF(K678="Բ-1",IF(F678=0,6.94,IF(F678=1,7.17,IF(F678=2,7.41,IF(F678=3,7.66,IF(OR(F678=5,F678=4),7.92,IF(OR(F678=6,F678=7),8.18,IF(OR(F678=8,F678=9),8.46,IF(OR(F678=10,F678=11,F678=12),8.74,IF(OR(F678=13,F678=14,F678=15),9.03,IF(OR(F678=16,F678=17,F678=18),9.33,9.65)))))))))),IF(K678="Բ-2", IF(F678=0,5.71,IF(F678=1,5.89,IF(F678=2,6.09,IF(F678=3,6.29,IF(OR(F678=5,F678=4),6.5,IF(OR(F678=6,F678=7),6.72,IF(OR(F678=8,F678=9),6.94,IF(OR(F678=10,F678=11,F678=12),7.17,IF(OR(F678=13,F678=14,F678=15),7.41,IF(OR(F678=16,F678=17,F678=18),7.65,7.91)))))))))), IF(K678="Գ-1", IF(F678=0,4.7,IF(F678=1,4.86,IF(F678=2,5.01,IF(F678=3,5.18,IF(OR(F678=5,F678=4),5.35,IF(OR(F678=6,F678=7),5.52,IF(OR(F678=8,F678=9),5.71,IF(OR(F678=10,F678=11,F678=12),5.89,IF(OR(F678=13,F678=14,F678=15),6.09,IF(OR(F678=16,F678=17,F678=18),6.29,6.49)))))))))), IF(K678="Գ-2", IF(F678=0,3.88,IF(F678=1,4.01,IF(F678=2,4.14,IF(F678=3,4.27,IF(OR(F678=5,F678=4),4.41,IF(OR(F678=6,F678=7),4.55,IF(OR(F678=8,F678=9),4.7,IF(OR(F678=10,F678=11,F678=12),4.85,IF(OR(F678=13,F678=14,F678=15),5.01,IF(OR(F678=16,F678=17,F678=18),5.17,5.34)))))))))), IF(K678="Գ-3", IF(F678=0,3.21,IF(F678=1,3.31,IF(F678=2,3.42,IF(F678=3,3.53,IF(OR(F678=5,F678=4),3.64,IF(OR(F678=6,F678=7),3.76,IF(OR(F678=8,F678=9),3.88,IF(OR(F678=10,F678=11,F678=12),4.01,IF(OR(F678=13,F678=14,F678=15),4.13,IF(OR(F678=16,F678=17,F678=18),4.27,4.4)))))))))), IF(K678="Ա-1", IF(F678=0,2.66,IF(F678=1,2.75,IF(F678=2,2.83,IF(F678=3,2.92,IF(OR(F678=5,F678=4),3.02,IF(OR(F678=6,F678=7),3.11,IF(OR(F678=8,F678=9),3.21,IF(OR(F678=10,F678=11,F678=12),3.31,IF(OR(F678=13,F678=14,F678=15),3.42,IF(OR(F678=16,F678=17,F678=18),3.53,3.64)))))))))), IF(K678="Ա-2", IF(F678=0,2.28,IF(F678=1,2.35,IF(F678=2,2.43,IF(F678=3,2.5,IF(OR(F678=5,F678=4),2.58,IF(OR(F678=6,F678=7),2.66,IF(OR(F678=8,F678=9),2.75,IF(OR(F678=10,F678=11,F678=12),2.83,IF(OR(F678=13,F678=14,F678=15),2.92,IF(OR(F678=16,F678=17,F678=18),3.01,3.11)))))))))),IF(K678="Ա-3", IF(F678=0,1.96,IF(F678=1,2.02,IF(F678=2,2.08,IF(F678=3,2.15,IF(OR(F678=5,F678=4),2.21,IF(OR(F678=6,F678=7),2.28,IF(OR(F678=8,F678=9),2.35,IF(OR(F678=10,F678=11,F678=12),2.42,IF(OR(F678=13,F678=14,F678=15),2.5,IF(OR(F678=16,F678=17,F678=18),2.58,2.66)))))))))), IF(K678="Կ-1", IF(F678=0,1.68,IF(F678=1,1.73,IF(F678=2,1.79,IF(F678=3,1.84,IF(OR(F678=5,F678=4),1.9,IF(OR(F678=6,F678=7),1.96,IF(OR(F678=8,F678=9),2.02,IF(OR(F678=10,F678=11,F678=12),2.08,IF(OR(F678=13,F678=14,F678=15),2.14,IF(OR(F678=16,F678=17,F678=18),2.21,2.28)))))))))), IF(K678="Կ-2", IF(F678=0,1.45,IF(F678=1,1.49,IF(F678=2,1.54,IF(F678=3,1.59,IF(OR(F678=5,F678=4),1.63,IF(OR(F678=6,F678=7),1.68,IF(OR(F678=8,F678=9),1.73,IF(OR(F678=10,F678=11,F678=12),1.79,IF(OR(F678=13,F678=14,F678=15),1.84,IF(OR(F678=16,F678=17,F678=18),1.9,1.95)))))))))),IF(K678="Կ-3", IF(F678=0,1.25,IF(F678=1,1.29,IF(F678=2,1.33,IF(F678=3,1.37,IF(OR(F678=5,F678=4),1.41,IF(OR(F678=6,F678=7),1.45,IF(OR(F678=8,F678=9),1.49,IF(OR(F678=10,F678=11,F678=12),1.54,IF(OR(F678=13,F678=14,F678=15),1.58,IF(OR(F678=16,F678=17,F678=18),1.63,1.68)))))))))), "Error"))))))))))))</f>
        <v>1.73</v>
      </c>
      <c r="H678" s="788">
        <v>66140</v>
      </c>
      <c r="I678" s="824"/>
      <c r="J678" s="825"/>
      <c r="K678" s="796" t="s">
        <v>97</v>
      </c>
      <c r="L678" s="788">
        <f>H678*G678</f>
        <v>114422.2</v>
      </c>
      <c r="M678" s="791">
        <f t="shared" si="1781"/>
        <v>114422.2</v>
      </c>
      <c r="N678" s="792">
        <f>+M678*13</f>
        <v>1487488.5999999999</v>
      </c>
      <c r="O678" s="793">
        <f>+E678</f>
        <v>1</v>
      </c>
      <c r="P678" s="794">
        <f t="shared" si="1784"/>
        <v>2</v>
      </c>
      <c r="Q678" s="795">
        <f>IF(O678&lt;1,0,IF(W678="Բ-1",IF(P678=0,6.94,IF(P678=1,7.17,IF(P678=2,7.41,IF(P678=3,7.66,IF(OR(P678=5,P678=4),7.92,IF(OR(P678=6,P678=7),8.18,IF(OR(P678=8,P678=9),8.46,IF(OR(P678=10,P678=11,P678=12),8.74,IF(OR(P678=13,P678=14,P678=15),9.03,IF(OR(P678=16,P678=17,P678=18),9.33,9.65)))))))))),IF(W678="Բ-2", IF(P678=0,5.71,IF(P678=1,5.89,IF(P678=2,6.09,IF(P678=3,6.29,IF(OR(P678=5,P678=4),6.5,IF(OR(P678=6,P678=7),6.72,IF(OR(P678=8,P678=9),6.94,IF(OR(P678=10,P678=11,P678=12),7.17,IF(OR(P678=13,P678=14,P678=15),7.41,IF(OR(P678=16,P678=17,P678=18),7.65,7.91)))))))))), IF(W678="Գ-1", IF(P678=0,4.7,IF(P678=1,4.86,IF(P678=2,5.01,IF(P678=3,5.18,IF(OR(P678=5,P678=4),5.35,IF(OR(P678=6,P678=7),5.52,IF(OR(P678=8,P678=9),5.71,IF(OR(P678=10,P678=11,P678=12),5.89,IF(OR(P678=13,P678=14,P678=15),6.09,IF(OR(P678=16,P678=17,P678=18),6.29,6.49)))))))))), IF(W678="Գ-2", IF(P678=0,3.88,IF(P678=1,4.01,IF(P678=2,4.14,IF(P678=3,4.27,IF(OR(P678=5,P678=4),4.41,IF(OR(P678=6,P678=7),4.55,IF(OR(P678=8,P678=9),4.7,IF(OR(P678=10,P678=11,P678=12),4.85,IF(OR(P678=13,P678=14,P678=15),5.01,IF(OR(P678=16,P678=17,P678=18),5.17,5.34)))))))))), IF(W678="Գ-3", IF(P678=0,3.21,IF(P678=1,3.31,IF(P678=2,3.42,IF(P678=3,3.53,IF(OR(P678=5,P678=4),3.64,IF(OR(P678=6,P678=7),3.76,IF(OR(P678=8,P678=9),3.88,IF(OR(P678=10,P678=11,P678=12),4.01,IF(OR(P678=13,P678=14,P678=15),4.13,IF(OR(P678=16,P678=17,P678=18),4.27,4.4)))))))))), IF(W678="Ա-1", IF(P678=0,2.66,IF(P678=1,2.75,IF(P678=2,2.83,IF(P678=3,2.92,IF(OR(P678=5,P678=4),3.02,IF(OR(P678=6,P678=7),3.11,IF(OR(P678=8,P678=9),3.21,IF(OR(P678=10,P678=11,P678=12),3.31,IF(OR(P678=13,P678=14,P678=15),3.42,IF(OR(P678=16,P678=17,P678=18),3.53,3.64)))))))))), IF(W678="Ա-2", IF(P678=0,2.28,IF(P678=1,2.35,IF(P678=2,2.43,IF(P678=3,2.5,IF(OR(P678=5,P678=4),2.58,IF(OR(P678=6,P678=7),2.66,IF(OR(P678=8,P678=9),2.75,IF(OR(P678=10,P678=11,P678=12),2.83,IF(OR(P678=13,P678=14,P678=15),2.92,IF(OR(P678=16,P678=17,P678=18),3.01,3.11)))))))))),IF(W678="Ա-3", IF(P678=0,1.96,IF(P678=1,2.02,IF(P678=2,2.08,IF(P678=3,2.15,IF(OR(P678=5,P678=4),2.21,IF(OR(P678=6,P678=7),2.28,IF(OR(P678=8,P678=9),2.35,IF(OR(P678=10,P678=11,P678=12),2.42,IF(OR(P678=13,P678=14,P678=15),2.5,IF(OR(P678=16,P678=17,P678=18),2.58,2.66)))))))))), IF(W678="Կ-1", IF(P678=0,1.68,IF(P678=1,1.73,IF(P678=2,1.79,IF(P678=3,1.84,IF(OR(P678=5,P678=4),1.9,IF(OR(P678=6,P678=7),1.96,IF(OR(P678=8,P678=9),2.02,IF(OR(P678=10,P678=11,P678=12),2.08,IF(OR(P678=13,P678=14,P678=15),2.14,IF(OR(P678=16,P678=17,P678=18),2.21,2.28)))))))))), IF(W678="Կ-2", IF(P678=0,1.45,IF(P678=1,1.49,IF(P678=2,1.54,IF(P678=3,1.59,IF(OR(P678=5,P678=4),1.63,IF(OR(P678=6,P678=7),1.68,IF(OR(P678=8,P678=9),1.73,IF(OR(P678=10,P678=11,P678=12),1.79,IF(OR(P678=13,P678=14,P678=15),1.84,IF(OR(P678=16,P678=17,P678=18),1.9,1.95)))))))))),IF(W678="Կ-3", IF(P678=0,1.25,IF(P678=1,1.29,IF(P678=2,1.33,IF(P678=3,1.37,IF(OR(P678=5,P678=4),1.41,IF(OR(P678=6,P678=7),1.45,IF(OR(P678=8,P678=9),1.49,IF(OR(P678=10,P678=11,P678=12),1.54,IF(OR(P678=13,P678=14,P678=15),1.58,IF(OR(P678=16,P678=17,P678=18),1.63,1.68)))))))))), "Error"))))))))))))</f>
        <v>1.79</v>
      </c>
      <c r="R678" s="794"/>
      <c r="S678" s="828">
        <f>+Q678+Q678*R678</f>
        <v>1.79</v>
      </c>
      <c r="T678" s="788">
        <v>66140</v>
      </c>
      <c r="U678" s="825"/>
      <c r="V678" s="825"/>
      <c r="W678" s="796" t="str">
        <f t="shared" si="1787"/>
        <v>Կ-1</v>
      </c>
      <c r="X678" s="788">
        <f>T678*S678</f>
        <v>118390.6</v>
      </c>
      <c r="Y678" s="791">
        <f>S678*T678+U678+V678</f>
        <v>118390.6</v>
      </c>
      <c r="Z678" s="797">
        <f>+Y678*13</f>
        <v>1539077.8</v>
      </c>
      <c r="AA678" s="793">
        <f>+O678</f>
        <v>1</v>
      </c>
      <c r="AB678" s="794">
        <f>+P678+1</f>
        <v>3</v>
      </c>
      <c r="AC678" s="795">
        <f>IF(AA678&lt;1,0,IF(AI678="Բ-1",IF(AB678=0,6.94,IF(AB678=1,7.17,IF(AB678=2,7.41,IF(AB678=3,7.66,IF(OR(AB678=5,AB678=4),7.92,IF(OR(AB678=6,AB678=7),8.18,IF(OR(AB678=8,AB678=9),8.46,IF(OR(AB678=10,AB678=11,AB678=12),8.74,IF(OR(AB678=13,AB678=14,AB678=15),9.03,IF(OR(AB678=16,AB678=17,AB678=18),9.33,9.65)))))))))),IF(AI678="Բ-2", IF(AB678=0,5.71,IF(AB678=1,5.89,IF(AB678=2,6.09,IF(AB678=3,6.29,IF(OR(AB678=5,AB678=4),6.5,IF(OR(AB678=6,AB678=7),6.72,IF(OR(AB678=8,AB678=9),6.94,IF(OR(AB678=10,AB678=11,AB678=12),7.17,IF(OR(AB678=13,AB678=14,AB678=15),7.41,IF(OR(AB678=16,AB678=17,AB678=18),7.65,7.91)))))))))), IF(AI678="Գ-1", IF(AB678=0,4.7,IF(AB678=1,4.86,IF(AB678=2,5.01,IF(AB678=3,5.18,IF(OR(AB678=5,AB678=4),5.35,IF(OR(AB678=6,AB678=7),5.52,IF(OR(AB678=8,AB678=9),5.71,IF(OR(AB678=10,AB678=11,AB678=12),5.89,IF(OR(AB678=13,AB678=14,AB678=15),6.09,IF(OR(AB678=16,AB678=17,AB678=18),6.29,6.49)))))))))), IF(AI678="Գ-2", IF(AB678=0,3.88,IF(AB678=1,4.01,IF(AB678=2,4.14,IF(AB678=3,4.27,IF(OR(AB678=5,AB678=4),4.41,IF(OR(AB678=6,AB678=7),4.55,IF(OR(AB678=8,AB678=9),4.7,IF(OR(AB678=10,AB678=11,AB678=12),4.85,IF(OR(AB678=13,AB678=14,AB678=15),5.01,IF(OR(AB678=16,AB678=17,AB678=18),5.17,5.34)))))))))), IF(AI678="Գ-3", IF(AB678=0,3.21,IF(AB678=1,3.31,IF(AB678=2,3.42,IF(AB678=3,3.53,IF(OR(AB678=5,AB678=4),3.64,IF(OR(AB678=6,AB678=7),3.76,IF(OR(AB678=8,AB678=9),3.88,IF(OR(AB678=10,AB678=11,AB678=12),4.01,IF(OR(AB678=13,AB678=14,AB678=15),4.13,IF(OR(AB678=16,AB678=17,AB678=18),4.27,4.4)))))))))), IF(AI678="Ա-1", IF(AB678=0,2.66,IF(AB678=1,2.75,IF(AB678=2,2.83,IF(AB678=3,2.92,IF(OR(AB678=5,AB678=4),3.02,IF(OR(AB678=6,AB678=7),3.11,IF(OR(AB678=8,AB678=9),3.21,IF(OR(AB678=10,AB678=11,AB678=12),3.31,IF(OR(AB678=13,AB678=14,AB678=15),3.42,IF(OR(AB678=16,AB678=17,AB678=18),3.53,3.64)))))))))), IF(AI678="Ա-2", IF(AB678=0,2.28,IF(AB678=1,2.35,IF(AB678=2,2.43,IF(AB678=3,2.5,IF(OR(AB678=5,AB678=4),2.58,IF(OR(AB678=6,AB678=7),2.66,IF(OR(AB678=8,AB678=9),2.75,IF(OR(AB678=10,AB678=11,AB678=12),2.83,IF(OR(AB678=13,AB678=14,AB678=15),2.92,IF(OR(AB678=16,AB678=17,AB678=18),3.01,3.11)))))))))),IF(AI678="Ա-3", IF(AB678=0,1.96,IF(AB678=1,2.02,IF(AB678=2,2.08,IF(AB678=3,2.15,IF(OR(AB678=5,AB678=4),2.21,IF(OR(AB678=6,AB678=7),2.28,IF(OR(AB678=8,AB678=9),2.35,IF(OR(AB678=10,AB678=11,AB678=12),2.42,IF(OR(AB678=13,AB678=14,AB678=15),2.5,IF(OR(AB678=16,AB678=17,AB678=18),2.58,2.66)))))))))), IF(AI678="Կ-1", IF(AB678=0,1.68,IF(AB678=1,1.73,IF(AB678=2,1.79,IF(AB678=3,1.84,IF(OR(AB678=5,AB678=4),1.9,IF(OR(AB678=6,AB678=7),1.96,IF(OR(AB678=8,AB678=9),2.02,IF(OR(AB678=10,AB678=11,AB678=12),2.08,IF(OR(AB678=13,AB678=14,AB678=15),2.14,IF(OR(AB678=16,AB678=17,AB678=18),2.21,2.28)))))))))), IF(AI678="Կ-2", IF(AB678=0,1.45,IF(AB678=1,1.49,IF(AB678=2,1.54,IF(AB678=3,1.59,IF(OR(AB678=5,AB678=4),1.63,IF(OR(AB678=6,AB678=7),1.68,IF(OR(AB678=8,AB678=9),1.73,IF(OR(AB678=10,AB678=11,AB678=12),1.79,IF(OR(AB678=13,AB678=14,AB678=15),1.84,IF(OR(AB678=16,AB678=17,AB678=18),1.9,1.95)))))))))),IF(AI678="Կ-3", IF(AB678=0,1.25,IF(AB678=1,1.29,IF(AB678=2,1.33,IF(AB678=3,1.37,IF(OR(AB678=5,AB678=4),1.41,IF(OR(AB678=6,AB678=7),1.45,IF(OR(AB678=8,AB678=9),1.49,IF(OR(AB678=10,AB678=11,AB678=12),1.54,IF(OR(AB678=13,AB678=14,AB678=15),1.58,IF(OR(AB678=16,AB678=17,AB678=18),1.63,1.68)))))))))), "Error"))))))))))))</f>
        <v>1.84</v>
      </c>
      <c r="AD678" s="794"/>
      <c r="AE678" s="828">
        <f>+AC678+AC678*AD678</f>
        <v>1.84</v>
      </c>
      <c r="AF678" s="788">
        <v>66140</v>
      </c>
      <c r="AG678" s="825"/>
      <c r="AH678" s="825"/>
      <c r="AI678" s="790" t="str">
        <f>+W678</f>
        <v>Կ-1</v>
      </c>
      <c r="AJ678" s="788">
        <f>AF678*AE678</f>
        <v>121697.60000000001</v>
      </c>
      <c r="AK678" s="791">
        <f>AE678*AF678+AG678+AH678</f>
        <v>121697.60000000001</v>
      </c>
      <c r="AL678" s="797">
        <f>+AK678*13</f>
        <v>1582068.8</v>
      </c>
      <c r="AM678" s="793">
        <f>+AA678</f>
        <v>1</v>
      </c>
      <c r="AN678" s="794">
        <f>+AB678+1</f>
        <v>4</v>
      </c>
      <c r="AO678" s="795">
        <f>IF(AM678&lt;1,0,IF(AU678="Բ-1",IF(AN678=0,6.94,IF(AN678=1,7.17,IF(AN678=2,7.41,IF(AN678=3,7.66,IF(OR(AN678=5,AN678=4),7.92,IF(OR(AN678=6,AN678=7),8.18,IF(OR(AN678=8,AN678=9),8.46,IF(OR(AN678=10,AN678=11,AN678=12),8.74,IF(OR(AN678=13,AN678=14,AN678=15),9.03,IF(OR(AN678=16,AN678=17,AN678=18),9.33,9.65)))))))))),IF(AU678="Բ-2", IF(AN678=0,5.71,IF(AN678=1,5.89,IF(AN678=2,6.09,IF(AN678=3,6.29,IF(OR(AN678=5,AN678=4),6.5,IF(OR(AN678=6,AN678=7),6.72,IF(OR(AN678=8,AN678=9),6.94,IF(OR(AN678=10,AN678=11,AN678=12),7.17,IF(OR(AN678=13,AN678=14,AN678=15),7.41,IF(OR(AN678=16,AN678=17,AN678=18),7.65,7.91)))))))))), IF(AU678="Գ-1", IF(AN678=0,4.7,IF(AN678=1,4.86,IF(AN678=2,5.01,IF(AN678=3,5.18,IF(OR(AN678=5,AN678=4),5.35,IF(OR(AN678=6,AN678=7),5.52,IF(OR(AN678=8,AN678=9),5.71,IF(OR(AN678=10,AN678=11,AN678=12),5.89,IF(OR(AN678=13,AN678=14,AN678=15),6.09,IF(OR(AN678=16,AN678=17,AN678=18),6.29,6.49)))))))))), IF(AU678="Գ-2", IF(AN678=0,3.88,IF(AN678=1,4.01,IF(AN678=2,4.14,IF(AN678=3,4.27,IF(OR(AN678=5,AN678=4),4.41,IF(OR(AN678=6,AN678=7),4.55,IF(OR(AN678=8,AN678=9),4.7,IF(OR(AN678=10,AN678=11,AN678=12),4.85,IF(OR(AN678=13,AN678=14,AN678=15),5.01,IF(OR(AN678=16,AN678=17,AN678=18),5.17,5.34)))))))))), IF(AU678="Գ-3", IF(AN678=0,3.21,IF(AN678=1,3.31,IF(AN678=2,3.42,IF(AN678=3,3.53,IF(OR(AN678=5,AN678=4),3.64,IF(OR(AN678=6,AN678=7),3.76,IF(OR(AN678=8,AN678=9),3.88,IF(OR(AN678=10,AN678=11,AN678=12),4.01,IF(OR(AN678=13,AN678=14,AN678=15),4.13,IF(OR(AN678=16,AN678=17,AN678=18),4.27,4.4)))))))))), IF(AU678="Ա-1", IF(AN678=0,2.66,IF(AN678=1,2.75,IF(AN678=2,2.83,IF(AN678=3,2.92,IF(OR(AN678=5,AN678=4),3.02,IF(OR(AN678=6,AN678=7),3.11,IF(OR(AN678=8,AN678=9),3.21,IF(OR(AN678=10,AN678=11,AN678=12),3.31,IF(OR(AN678=13,AN678=14,AN678=15),3.42,IF(OR(AN678=16,AN678=17,AN678=18),3.53,3.64)))))))))), IF(AU678="Ա-2", IF(AN678=0,2.28,IF(AN678=1,2.35,IF(AN678=2,2.43,IF(AN678=3,2.5,IF(OR(AN678=5,AN678=4),2.58,IF(OR(AN678=6,AN678=7),2.66,IF(OR(AN678=8,AN678=9),2.75,IF(OR(AN678=10,AN678=11,AN678=12),2.83,IF(OR(AN678=13,AN678=14,AN678=15),2.92,IF(OR(AN678=16,AN678=17,AN678=18),3.01,3.11)))))))))),IF(AU678="Ա-3", IF(AN678=0,1.96,IF(AN678=1,2.02,IF(AN678=2,2.08,IF(AN678=3,2.15,IF(OR(AN678=5,AN678=4),2.21,IF(OR(AN678=6,AN678=7),2.28,IF(OR(AN678=8,AN678=9),2.35,IF(OR(AN678=10,AN678=11,AN678=12),2.42,IF(OR(AN678=13,AN678=14,AN678=15),2.5,IF(OR(AN678=16,AN678=17,AN678=18),2.58,2.66)))))))))), IF(AU678="Կ-1", IF(AN678=0,1.68,IF(AN678=1,1.73,IF(AN678=2,1.79,IF(AN678=3,1.84,IF(OR(AN678=5,AN678=4),1.9,IF(OR(AN678=6,AN678=7),1.96,IF(OR(AN678=8,AN678=9),2.02,IF(OR(AN678=10,AN678=11,AN678=12),2.08,IF(OR(AN678=13,AN678=14,AN678=15),2.14,IF(OR(AN678=16,AN678=17,AN678=18),2.21,2.28)))))))))), IF(AU678="Կ-2", IF(AN678=0,1.45,IF(AN678=1,1.49,IF(AN678=2,1.54,IF(AN678=3,1.59,IF(OR(AN678=5,AN678=4),1.63,IF(OR(AN678=6,AN678=7),1.68,IF(OR(AN678=8,AN678=9),1.73,IF(OR(AN678=10,AN678=11,AN678=12),1.79,IF(OR(AN678=13,AN678=14,AN678=15),1.84,IF(OR(AN678=16,AN678=17,AN678=18),1.9,1.95)))))))))),IF(AU678="Կ-3", IF(AN678=0,1.25,IF(AN678=1,1.29,IF(AN678=2,1.33,IF(AN678=3,1.37,IF(OR(AN678=5,AN678=4),1.41,IF(OR(AN678=6,AN678=7),1.45,IF(OR(AN678=8,AN678=9),1.49,IF(OR(AN678=10,AN678=11,AN678=12),1.54,IF(OR(AN678=13,AN678=14,AN678=15),1.58,IF(OR(AN678=16,AN678=17,AN678=18),1.63,1.68)))))))))), "Error"))))))))))))</f>
        <v>1.9</v>
      </c>
      <c r="AP678" s="794"/>
      <c r="AQ678" s="828">
        <f>+AO678+AO678*AP678</f>
        <v>1.9</v>
      </c>
      <c r="AR678" s="788">
        <v>66140</v>
      </c>
      <c r="AS678" s="825"/>
      <c r="AT678" s="825"/>
      <c r="AU678" s="790" t="str">
        <f>+AI678</f>
        <v>Կ-1</v>
      </c>
      <c r="AV678" s="788">
        <f>AR678*AQ678</f>
        <v>125666</v>
      </c>
      <c r="AW678" s="791">
        <f>AQ678*AR678+AS678+AT678</f>
        <v>125666</v>
      </c>
      <c r="AX678" s="797">
        <f>+AW678*13</f>
        <v>1633658</v>
      </c>
    </row>
    <row r="679" spans="2:50" s="777" customFormat="1" ht="13.5">
      <c r="B679" s="1658">
        <v>28</v>
      </c>
      <c r="C679" s="647" t="s">
        <v>2367</v>
      </c>
      <c r="D679" s="657" t="s">
        <v>280</v>
      </c>
      <c r="E679" s="799">
        <v>1</v>
      </c>
      <c r="F679" s="1321">
        <v>0</v>
      </c>
      <c r="G679" s="800">
        <f t="shared" ref="G679" si="1880">IF(E679&lt;1,0,IF(K679="Բ-1",IF(F679=0,6.94,IF(F679=1,7.17,IF(F679=2,7.41,IF(F679=3,7.66,IF(OR(F679=5,F679=4),7.92,IF(OR(F679=6,F679=7),8.18,IF(OR(F679=8,F679=9),8.46,IF(OR(F679=10,F679=11,F679=12),8.74,IF(OR(F679=13,F679=14,F679=15),9.03,IF(OR(F679=16,F679=17,F679=18),9.33,9.65)))))))))),IF(K679="Բ-2", IF(F679=0,5.71,IF(F679=1,5.89,IF(F679=2,6.09,IF(F679=3,6.29,IF(OR(F679=5,F679=4),6.5,IF(OR(F679=6,F679=7),6.72,IF(OR(F679=8,F679=9),6.94,IF(OR(F679=10,F679=11,F679=12),7.17,IF(OR(F679=13,F679=14,F679=15),7.41,IF(OR(F679=16,F679=17,F679=18),7.65,7.91)))))))))), IF(K679="Գ-1", IF(F679=0,4.7,IF(F679=1,4.86,IF(F679=2,5.01,IF(F679=3,5.18,IF(OR(F679=5,F679=4),5.35,IF(OR(F679=6,F679=7),5.52,IF(OR(F679=8,F679=9),5.71,IF(OR(F679=10,F679=11,F679=12),5.89,IF(OR(F679=13,F679=14,F679=15),6.09,IF(OR(F679=16,F679=17,F679=18),6.29,6.49)))))))))), IF(K679="Գ-2", IF(F679=0,3.88,IF(F679=1,4.01,IF(F679=2,4.14,IF(F679=3,4.27,IF(OR(F679=5,F679=4),4.41,IF(OR(F679=6,F679=7),4.55,IF(OR(F679=8,F679=9),4.7,IF(OR(F679=10,F679=11,F679=12),4.85,IF(OR(F679=13,F679=14,F679=15),5.01,IF(OR(F679=16,F679=17,F679=18),5.17,5.34)))))))))), IF(K679="Գ-3", IF(F679=0,3.21,IF(F679=1,3.31,IF(F679=2,3.42,IF(F679=3,3.53,IF(OR(F679=5,F679=4),3.64,IF(OR(F679=6,F679=7),3.76,IF(OR(F679=8,F679=9),3.88,IF(OR(F679=10,F679=11,F679=12),4.01,IF(OR(F679=13,F679=14,F679=15),4.13,IF(OR(F679=16,F679=17,F679=18),4.27,4.4)))))))))), IF(K679="Ա-1", IF(F679=0,2.66,IF(F679=1,2.75,IF(F679=2,2.83,IF(F679=3,2.92,IF(OR(F679=5,F679=4),3.02,IF(OR(F679=6,F679=7),3.11,IF(OR(F679=8,F679=9),3.21,IF(OR(F679=10,F679=11,F679=12),3.31,IF(OR(F679=13,F679=14,F679=15),3.42,IF(OR(F679=16,F679=17,F679=18),3.53,3.64)))))))))), IF(K679="Ա-2", IF(F679=0,2.28,IF(F679=1,2.35,IF(F679=2,2.43,IF(F679=3,2.5,IF(OR(F679=5,F679=4),2.58,IF(OR(F679=6,F679=7),2.66,IF(OR(F679=8,F679=9),2.75,IF(OR(F679=10,F679=11,F679=12),2.83,IF(OR(F679=13,F679=14,F679=15),2.92,IF(OR(F679=16,F679=17,F679=18),3.01,3.11)))))))))),IF(K679="Ա-3", IF(F679=0,1.96,IF(F679=1,2.02,IF(F679=2,2.08,IF(F679=3,2.15,IF(OR(F679=5,F679=4),2.21,IF(OR(F679=6,F679=7),2.28,IF(OR(F679=8,F679=9),2.35,IF(OR(F679=10,F679=11,F679=12),2.42,IF(OR(F679=13,F679=14,F679=15),2.5,IF(OR(F679=16,F679=17,F679=18),2.58,2.66)))))))))), IF(K679="Կ-1", IF(F679=0,1.68,IF(F679=1,1.73,IF(F679=2,1.79,IF(F679=3,1.84,IF(OR(F679=5,F679=4),1.9,IF(OR(F679=6,F679=7),1.96,IF(OR(F679=8,F679=9),2.02,IF(OR(F679=10,F679=11,F679=12),2.08,IF(OR(F679=13,F679=14,F679=15),2.14,IF(OR(F679=16,F679=17,F679=18),2.21,2.28)))))))))), IF(K679="Կ-2", IF(F679=0,1.45,IF(F679=1,1.49,IF(F679=2,1.54,IF(F679=3,1.59,IF(OR(F679=5,F679=4),1.63,IF(OR(F679=6,F679=7),1.68,IF(OR(F679=8,F679=9),1.73,IF(OR(F679=10,F679=11,F679=12),1.79,IF(OR(F679=13,F679=14,F679=15),1.84,IF(OR(F679=16,F679=17,F679=18),1.9,1.95)))))))))),IF(K679="Կ-3", IF(F679=0,1.25,IF(F679=1,1.29,IF(F679=2,1.33,IF(F679=3,1.37,IF(OR(F679=5,F679=4),1.41,IF(OR(F679=6,F679=7),1.45,IF(OR(F679=8,F679=9),1.49,IF(OR(F679=10,F679=11,F679=12),1.54,IF(OR(F679=13,F679=14,F679=15),1.58,IF(OR(F679=16,F679=17,F679=18),1.63,1.68)))))))))), "Error"))))))))))))</f>
        <v>1.68</v>
      </c>
      <c r="H679" s="788">
        <v>66141</v>
      </c>
      <c r="I679" s="824"/>
      <c r="J679" s="825"/>
      <c r="K679" s="796" t="s">
        <v>97</v>
      </c>
      <c r="L679" s="788">
        <f t="shared" ref="L679" si="1881">H679*G679</f>
        <v>111116.87999999999</v>
      </c>
      <c r="M679" s="791">
        <f t="shared" si="1781"/>
        <v>111116.87999999999</v>
      </c>
      <c r="N679" s="792">
        <f t="shared" ref="N679" si="1882">+M679*13</f>
        <v>1444519.44</v>
      </c>
      <c r="O679" s="793">
        <v>1</v>
      </c>
      <c r="P679" s="794">
        <f t="shared" si="1784"/>
        <v>1</v>
      </c>
      <c r="Q679" s="795">
        <f t="shared" ref="Q679" si="1883">IF(O679&lt;1,0,IF(W679="Բ-1",IF(P679=0,6.94,IF(P679=1,7.17,IF(P679=2,7.41,IF(P679=3,7.66,IF(OR(P679=5,P679=4),7.92,IF(OR(P679=6,P679=7),8.18,IF(OR(P679=8,P679=9),8.46,IF(OR(P679=10,P679=11,P679=12),8.74,IF(OR(P679=13,P679=14,P679=15),9.03,IF(OR(P679=16,P679=17,P679=18),9.33,9.65)))))))))),IF(W679="Բ-2", IF(P679=0,5.71,IF(P679=1,5.89,IF(P679=2,6.09,IF(P679=3,6.29,IF(OR(P679=5,P679=4),6.5,IF(OR(P679=6,P679=7),6.72,IF(OR(P679=8,P679=9),6.94,IF(OR(P679=10,P679=11,P679=12),7.17,IF(OR(P679=13,P679=14,P679=15),7.41,IF(OR(P679=16,P679=17,P679=18),7.65,7.91)))))))))), IF(W679="Գ-1", IF(P679=0,4.7,IF(P679=1,4.86,IF(P679=2,5.01,IF(P679=3,5.18,IF(OR(P679=5,P679=4),5.35,IF(OR(P679=6,P679=7),5.52,IF(OR(P679=8,P679=9),5.71,IF(OR(P679=10,P679=11,P679=12),5.89,IF(OR(P679=13,P679=14,P679=15),6.09,IF(OR(P679=16,P679=17,P679=18),6.29,6.49)))))))))), IF(W679="Գ-2", IF(P679=0,3.88,IF(P679=1,4.01,IF(P679=2,4.14,IF(P679=3,4.27,IF(OR(P679=5,P679=4),4.41,IF(OR(P679=6,P679=7),4.55,IF(OR(P679=8,P679=9),4.7,IF(OR(P679=10,P679=11,P679=12),4.85,IF(OR(P679=13,P679=14,P679=15),5.01,IF(OR(P679=16,P679=17,P679=18),5.17,5.34)))))))))), IF(W679="Գ-3", IF(P679=0,3.21,IF(P679=1,3.31,IF(P679=2,3.42,IF(P679=3,3.53,IF(OR(P679=5,P679=4),3.64,IF(OR(P679=6,P679=7),3.76,IF(OR(P679=8,P679=9),3.88,IF(OR(P679=10,P679=11,P679=12),4.01,IF(OR(P679=13,P679=14,P679=15),4.13,IF(OR(P679=16,P679=17,P679=18),4.27,4.4)))))))))), IF(W679="Ա-1", IF(P679=0,2.66,IF(P679=1,2.75,IF(P679=2,2.83,IF(P679=3,2.92,IF(OR(P679=5,P679=4),3.02,IF(OR(P679=6,P679=7),3.11,IF(OR(P679=8,P679=9),3.21,IF(OR(P679=10,P679=11,P679=12),3.31,IF(OR(P679=13,P679=14,P679=15),3.42,IF(OR(P679=16,P679=17,P679=18),3.53,3.64)))))))))), IF(W679="Ա-2", IF(P679=0,2.28,IF(P679=1,2.35,IF(P679=2,2.43,IF(P679=3,2.5,IF(OR(P679=5,P679=4),2.58,IF(OR(P679=6,P679=7),2.66,IF(OR(P679=8,P679=9),2.75,IF(OR(P679=10,P679=11,P679=12),2.83,IF(OR(P679=13,P679=14,P679=15),2.92,IF(OR(P679=16,P679=17,P679=18),3.01,3.11)))))))))),IF(W679="Ա-3", IF(P679=0,1.96,IF(P679=1,2.02,IF(P679=2,2.08,IF(P679=3,2.15,IF(OR(P679=5,P679=4),2.21,IF(OR(P679=6,P679=7),2.28,IF(OR(P679=8,P679=9),2.35,IF(OR(P679=10,P679=11,P679=12),2.42,IF(OR(P679=13,P679=14,P679=15),2.5,IF(OR(P679=16,P679=17,P679=18),2.58,2.66)))))))))), IF(W679="Կ-1", IF(P679=0,1.68,IF(P679=1,1.73,IF(P679=2,1.79,IF(P679=3,1.84,IF(OR(P679=5,P679=4),1.9,IF(OR(P679=6,P679=7),1.96,IF(OR(P679=8,P679=9),2.02,IF(OR(P679=10,P679=11,P679=12),2.08,IF(OR(P679=13,P679=14,P679=15),2.14,IF(OR(P679=16,P679=17,P679=18),2.21,2.28)))))))))), IF(W679="Կ-2", IF(P679=0,1.45,IF(P679=1,1.49,IF(P679=2,1.54,IF(P679=3,1.59,IF(OR(P679=5,P679=4),1.63,IF(OR(P679=6,P679=7),1.68,IF(OR(P679=8,P679=9),1.73,IF(OR(P679=10,P679=11,P679=12),1.79,IF(OR(P679=13,P679=14,P679=15),1.84,IF(OR(P679=16,P679=17,P679=18),1.9,1.95)))))))))),IF(W679="Կ-3", IF(P679=0,1.25,IF(P679=1,1.29,IF(P679=2,1.33,IF(P679=3,1.37,IF(OR(P679=5,P679=4),1.41,IF(OR(P679=6,P679=7),1.45,IF(OR(P679=8,P679=9),1.49,IF(OR(P679=10,P679=11,P679=12),1.54,IF(OR(P679=13,P679=14,P679=15),1.58,IF(OR(P679=16,P679=17,P679=18),1.63,1.68)))))))))), "Error"))))))))))))</f>
        <v>1.73</v>
      </c>
      <c r="R679" s="794"/>
      <c r="S679" s="828">
        <f t="shared" ref="S679" si="1884">+Q679+Q679*R679</f>
        <v>1.73</v>
      </c>
      <c r="T679" s="788">
        <v>66140</v>
      </c>
      <c r="U679" s="825"/>
      <c r="V679" s="825"/>
      <c r="W679" s="796" t="str">
        <f t="shared" si="1787"/>
        <v>Կ-1</v>
      </c>
      <c r="X679" s="788">
        <f t="shared" ref="X679" si="1885">T679*S679</f>
        <v>114422.2</v>
      </c>
      <c r="Y679" s="791">
        <f t="shared" ref="Y679" si="1886">S679*T679+U679+V679</f>
        <v>114422.2</v>
      </c>
      <c r="Z679" s="797">
        <f t="shared" ref="Z679" si="1887">+Y679*13</f>
        <v>1487488.5999999999</v>
      </c>
      <c r="AA679" s="793">
        <f t="shared" ref="AA679" si="1888">+O679</f>
        <v>1</v>
      </c>
      <c r="AB679" s="794">
        <f t="shared" ref="AB679" si="1889">+P679+1</f>
        <v>2</v>
      </c>
      <c r="AC679" s="795">
        <f t="shared" ref="AC679" si="1890">IF(AA679&lt;1,0,IF(AI679="Բ-1",IF(AB679=0,6.94,IF(AB679=1,7.17,IF(AB679=2,7.41,IF(AB679=3,7.66,IF(OR(AB679=5,AB679=4),7.92,IF(OR(AB679=6,AB679=7),8.18,IF(OR(AB679=8,AB679=9),8.46,IF(OR(AB679=10,AB679=11,AB679=12),8.74,IF(OR(AB679=13,AB679=14,AB679=15),9.03,IF(OR(AB679=16,AB679=17,AB679=18),9.33,9.65)))))))))),IF(AI679="Բ-2", IF(AB679=0,5.71,IF(AB679=1,5.89,IF(AB679=2,6.09,IF(AB679=3,6.29,IF(OR(AB679=5,AB679=4),6.5,IF(OR(AB679=6,AB679=7),6.72,IF(OR(AB679=8,AB679=9),6.94,IF(OR(AB679=10,AB679=11,AB679=12),7.17,IF(OR(AB679=13,AB679=14,AB679=15),7.41,IF(OR(AB679=16,AB679=17,AB679=18),7.65,7.91)))))))))), IF(AI679="Գ-1", IF(AB679=0,4.7,IF(AB679=1,4.86,IF(AB679=2,5.01,IF(AB679=3,5.18,IF(OR(AB679=5,AB679=4),5.35,IF(OR(AB679=6,AB679=7),5.52,IF(OR(AB679=8,AB679=9),5.71,IF(OR(AB679=10,AB679=11,AB679=12),5.89,IF(OR(AB679=13,AB679=14,AB679=15),6.09,IF(OR(AB679=16,AB679=17,AB679=18),6.29,6.49)))))))))), IF(AI679="Գ-2", IF(AB679=0,3.88,IF(AB679=1,4.01,IF(AB679=2,4.14,IF(AB679=3,4.27,IF(OR(AB679=5,AB679=4),4.41,IF(OR(AB679=6,AB679=7),4.55,IF(OR(AB679=8,AB679=9),4.7,IF(OR(AB679=10,AB679=11,AB679=12),4.85,IF(OR(AB679=13,AB679=14,AB679=15),5.01,IF(OR(AB679=16,AB679=17,AB679=18),5.17,5.34)))))))))), IF(AI679="Գ-3", IF(AB679=0,3.21,IF(AB679=1,3.31,IF(AB679=2,3.42,IF(AB679=3,3.53,IF(OR(AB679=5,AB679=4),3.64,IF(OR(AB679=6,AB679=7),3.76,IF(OR(AB679=8,AB679=9),3.88,IF(OR(AB679=10,AB679=11,AB679=12),4.01,IF(OR(AB679=13,AB679=14,AB679=15),4.13,IF(OR(AB679=16,AB679=17,AB679=18),4.27,4.4)))))))))), IF(AI679="Ա-1", IF(AB679=0,2.66,IF(AB679=1,2.75,IF(AB679=2,2.83,IF(AB679=3,2.92,IF(OR(AB679=5,AB679=4),3.02,IF(OR(AB679=6,AB679=7),3.11,IF(OR(AB679=8,AB679=9),3.21,IF(OR(AB679=10,AB679=11,AB679=12),3.31,IF(OR(AB679=13,AB679=14,AB679=15),3.42,IF(OR(AB679=16,AB679=17,AB679=18),3.53,3.64)))))))))), IF(AI679="Ա-2", IF(AB679=0,2.28,IF(AB679=1,2.35,IF(AB679=2,2.43,IF(AB679=3,2.5,IF(OR(AB679=5,AB679=4),2.58,IF(OR(AB679=6,AB679=7),2.66,IF(OR(AB679=8,AB679=9),2.75,IF(OR(AB679=10,AB679=11,AB679=12),2.83,IF(OR(AB679=13,AB679=14,AB679=15),2.92,IF(OR(AB679=16,AB679=17,AB679=18),3.01,3.11)))))))))),IF(AI679="Ա-3", IF(AB679=0,1.96,IF(AB679=1,2.02,IF(AB679=2,2.08,IF(AB679=3,2.15,IF(OR(AB679=5,AB679=4),2.21,IF(OR(AB679=6,AB679=7),2.28,IF(OR(AB679=8,AB679=9),2.35,IF(OR(AB679=10,AB679=11,AB679=12),2.42,IF(OR(AB679=13,AB679=14,AB679=15),2.5,IF(OR(AB679=16,AB679=17,AB679=18),2.58,2.66)))))))))), IF(AI679="Կ-1", IF(AB679=0,1.68,IF(AB679=1,1.73,IF(AB679=2,1.79,IF(AB679=3,1.84,IF(OR(AB679=5,AB679=4),1.9,IF(OR(AB679=6,AB679=7),1.96,IF(OR(AB679=8,AB679=9),2.02,IF(OR(AB679=10,AB679=11,AB679=12),2.08,IF(OR(AB679=13,AB679=14,AB679=15),2.14,IF(OR(AB679=16,AB679=17,AB679=18),2.21,2.28)))))))))), IF(AI679="Կ-2", IF(AB679=0,1.45,IF(AB679=1,1.49,IF(AB679=2,1.54,IF(AB679=3,1.59,IF(OR(AB679=5,AB679=4),1.63,IF(OR(AB679=6,AB679=7),1.68,IF(OR(AB679=8,AB679=9),1.73,IF(OR(AB679=10,AB679=11,AB679=12),1.79,IF(OR(AB679=13,AB679=14,AB679=15),1.84,IF(OR(AB679=16,AB679=17,AB679=18),1.9,1.95)))))))))),IF(AI679="Կ-3", IF(AB679=0,1.25,IF(AB679=1,1.29,IF(AB679=2,1.33,IF(AB679=3,1.37,IF(OR(AB679=5,AB679=4),1.41,IF(OR(AB679=6,AB679=7),1.45,IF(OR(AB679=8,AB679=9),1.49,IF(OR(AB679=10,AB679=11,AB679=12),1.54,IF(OR(AB679=13,AB679=14,AB679=15),1.58,IF(OR(AB679=16,AB679=17,AB679=18),1.63,1.68)))))))))), "Error"))))))))))))</f>
        <v>1.79</v>
      </c>
      <c r="AD679" s="794"/>
      <c r="AE679" s="828">
        <f t="shared" ref="AE679" si="1891">+AC679+AC679*AD679</f>
        <v>1.79</v>
      </c>
      <c r="AF679" s="788">
        <v>66140</v>
      </c>
      <c r="AG679" s="825"/>
      <c r="AH679" s="825"/>
      <c r="AI679" s="790" t="str">
        <f t="shared" ref="AI679" si="1892">+W679</f>
        <v>Կ-1</v>
      </c>
      <c r="AJ679" s="788">
        <f t="shared" ref="AJ679" si="1893">AF679*AE679</f>
        <v>118390.6</v>
      </c>
      <c r="AK679" s="791">
        <f t="shared" ref="AK679" si="1894">AE679*AF679+AG679+AH679</f>
        <v>118390.6</v>
      </c>
      <c r="AL679" s="797">
        <f t="shared" ref="AL679" si="1895">+AK679*13</f>
        <v>1539077.8</v>
      </c>
      <c r="AM679" s="793">
        <f t="shared" ref="AM679" si="1896">+AA679</f>
        <v>1</v>
      </c>
      <c r="AN679" s="794">
        <f t="shared" ref="AN679" si="1897">+AB679+1</f>
        <v>3</v>
      </c>
      <c r="AO679" s="795">
        <f t="shared" ref="AO679" si="1898">IF(AM679&lt;1,0,IF(AU679="Բ-1",IF(AN679=0,6.94,IF(AN679=1,7.17,IF(AN679=2,7.41,IF(AN679=3,7.66,IF(OR(AN679=5,AN679=4),7.92,IF(OR(AN679=6,AN679=7),8.18,IF(OR(AN679=8,AN679=9),8.46,IF(OR(AN679=10,AN679=11,AN679=12),8.74,IF(OR(AN679=13,AN679=14,AN679=15),9.03,IF(OR(AN679=16,AN679=17,AN679=18),9.33,9.65)))))))))),IF(AU679="Բ-2", IF(AN679=0,5.71,IF(AN679=1,5.89,IF(AN679=2,6.09,IF(AN679=3,6.29,IF(OR(AN679=5,AN679=4),6.5,IF(OR(AN679=6,AN679=7),6.72,IF(OR(AN679=8,AN679=9),6.94,IF(OR(AN679=10,AN679=11,AN679=12),7.17,IF(OR(AN679=13,AN679=14,AN679=15),7.41,IF(OR(AN679=16,AN679=17,AN679=18),7.65,7.91)))))))))), IF(AU679="Գ-1", IF(AN679=0,4.7,IF(AN679=1,4.86,IF(AN679=2,5.01,IF(AN679=3,5.18,IF(OR(AN679=5,AN679=4),5.35,IF(OR(AN679=6,AN679=7),5.52,IF(OR(AN679=8,AN679=9),5.71,IF(OR(AN679=10,AN679=11,AN679=12),5.89,IF(OR(AN679=13,AN679=14,AN679=15),6.09,IF(OR(AN679=16,AN679=17,AN679=18),6.29,6.49)))))))))), IF(AU679="Գ-2", IF(AN679=0,3.88,IF(AN679=1,4.01,IF(AN679=2,4.14,IF(AN679=3,4.27,IF(OR(AN679=5,AN679=4),4.41,IF(OR(AN679=6,AN679=7),4.55,IF(OR(AN679=8,AN679=9),4.7,IF(OR(AN679=10,AN679=11,AN679=12),4.85,IF(OR(AN679=13,AN679=14,AN679=15),5.01,IF(OR(AN679=16,AN679=17,AN679=18),5.17,5.34)))))))))), IF(AU679="Գ-3", IF(AN679=0,3.21,IF(AN679=1,3.31,IF(AN679=2,3.42,IF(AN679=3,3.53,IF(OR(AN679=5,AN679=4),3.64,IF(OR(AN679=6,AN679=7),3.76,IF(OR(AN679=8,AN679=9),3.88,IF(OR(AN679=10,AN679=11,AN679=12),4.01,IF(OR(AN679=13,AN679=14,AN679=15),4.13,IF(OR(AN679=16,AN679=17,AN679=18),4.27,4.4)))))))))), IF(AU679="Ա-1", IF(AN679=0,2.66,IF(AN679=1,2.75,IF(AN679=2,2.83,IF(AN679=3,2.92,IF(OR(AN679=5,AN679=4),3.02,IF(OR(AN679=6,AN679=7),3.11,IF(OR(AN679=8,AN679=9),3.21,IF(OR(AN679=10,AN679=11,AN679=12),3.31,IF(OR(AN679=13,AN679=14,AN679=15),3.42,IF(OR(AN679=16,AN679=17,AN679=18),3.53,3.64)))))))))), IF(AU679="Ա-2", IF(AN679=0,2.28,IF(AN679=1,2.35,IF(AN679=2,2.43,IF(AN679=3,2.5,IF(OR(AN679=5,AN679=4),2.58,IF(OR(AN679=6,AN679=7),2.66,IF(OR(AN679=8,AN679=9),2.75,IF(OR(AN679=10,AN679=11,AN679=12),2.83,IF(OR(AN679=13,AN679=14,AN679=15),2.92,IF(OR(AN679=16,AN679=17,AN679=18),3.01,3.11)))))))))),IF(AU679="Ա-3", IF(AN679=0,1.96,IF(AN679=1,2.02,IF(AN679=2,2.08,IF(AN679=3,2.15,IF(OR(AN679=5,AN679=4),2.21,IF(OR(AN679=6,AN679=7),2.28,IF(OR(AN679=8,AN679=9),2.35,IF(OR(AN679=10,AN679=11,AN679=12),2.42,IF(OR(AN679=13,AN679=14,AN679=15),2.5,IF(OR(AN679=16,AN679=17,AN679=18),2.58,2.66)))))))))), IF(AU679="Կ-1", IF(AN679=0,1.68,IF(AN679=1,1.73,IF(AN679=2,1.79,IF(AN679=3,1.84,IF(OR(AN679=5,AN679=4),1.9,IF(OR(AN679=6,AN679=7),1.96,IF(OR(AN679=8,AN679=9),2.02,IF(OR(AN679=10,AN679=11,AN679=12),2.08,IF(OR(AN679=13,AN679=14,AN679=15),2.14,IF(OR(AN679=16,AN679=17,AN679=18),2.21,2.28)))))))))), IF(AU679="Կ-2", IF(AN679=0,1.45,IF(AN679=1,1.49,IF(AN679=2,1.54,IF(AN679=3,1.59,IF(OR(AN679=5,AN679=4),1.63,IF(OR(AN679=6,AN679=7),1.68,IF(OR(AN679=8,AN679=9),1.73,IF(OR(AN679=10,AN679=11,AN679=12),1.79,IF(OR(AN679=13,AN679=14,AN679=15),1.84,IF(OR(AN679=16,AN679=17,AN679=18),1.9,1.95)))))))))),IF(AU679="Կ-3", IF(AN679=0,1.25,IF(AN679=1,1.29,IF(AN679=2,1.33,IF(AN679=3,1.37,IF(OR(AN679=5,AN679=4),1.41,IF(OR(AN679=6,AN679=7),1.45,IF(OR(AN679=8,AN679=9),1.49,IF(OR(AN679=10,AN679=11,AN679=12),1.54,IF(OR(AN679=13,AN679=14,AN679=15),1.58,IF(OR(AN679=16,AN679=17,AN679=18),1.63,1.68)))))))))), "Error"))))))))))))</f>
        <v>1.84</v>
      </c>
      <c r="AP679" s="794"/>
      <c r="AQ679" s="828">
        <f t="shared" ref="AQ679" si="1899">+AO679+AO679*AP679</f>
        <v>1.84</v>
      </c>
      <c r="AR679" s="788">
        <v>66140</v>
      </c>
      <c r="AS679" s="825"/>
      <c r="AT679" s="825"/>
      <c r="AU679" s="790" t="str">
        <f t="shared" ref="AU679" si="1900">+AI679</f>
        <v>Կ-1</v>
      </c>
      <c r="AV679" s="788">
        <f t="shared" ref="AV679" si="1901">AR679*AQ679</f>
        <v>121697.60000000001</v>
      </c>
      <c r="AW679" s="791">
        <f t="shared" ref="AW679" si="1902">AQ679*AR679+AS679+AT679</f>
        <v>121697.60000000001</v>
      </c>
      <c r="AX679" s="797">
        <f t="shared" ref="AX679" si="1903">+AW679*13</f>
        <v>1582068.8</v>
      </c>
    </row>
    <row r="680" spans="2:50" s="777" customFormat="1" ht="13.5">
      <c r="B680" s="1658">
        <v>29</v>
      </c>
      <c r="C680" s="647" t="s">
        <v>1775</v>
      </c>
      <c r="D680" s="657" t="s">
        <v>123</v>
      </c>
      <c r="E680" s="799">
        <v>1</v>
      </c>
      <c r="F680" s="1321">
        <v>3</v>
      </c>
      <c r="G680" s="800">
        <f t="shared" si="1779"/>
        <v>1.84</v>
      </c>
      <c r="H680" s="788">
        <v>66140</v>
      </c>
      <c r="I680" s="824"/>
      <c r="J680" s="825"/>
      <c r="K680" s="796" t="s">
        <v>97</v>
      </c>
      <c r="L680" s="788">
        <f t="shared" si="1780"/>
        <v>121697.60000000001</v>
      </c>
      <c r="M680" s="791">
        <f t="shared" si="1781"/>
        <v>121697.60000000001</v>
      </c>
      <c r="N680" s="792">
        <f t="shared" si="1782"/>
        <v>1582068.8</v>
      </c>
      <c r="O680" s="793">
        <f>+E680</f>
        <v>1</v>
      </c>
      <c r="P680" s="794">
        <f t="shared" si="1784"/>
        <v>4</v>
      </c>
      <c r="Q680" s="795">
        <f t="shared" si="1785"/>
        <v>1.9</v>
      </c>
      <c r="R680" s="794"/>
      <c r="S680" s="828">
        <f t="shared" si="1786"/>
        <v>1.9</v>
      </c>
      <c r="T680" s="788">
        <v>66140</v>
      </c>
      <c r="U680" s="825"/>
      <c r="V680" s="825"/>
      <c r="W680" s="796" t="str">
        <f t="shared" si="1787"/>
        <v>Կ-1</v>
      </c>
      <c r="X680" s="788">
        <f t="shared" si="1788"/>
        <v>125666</v>
      </c>
      <c r="Y680" s="791">
        <f t="shared" si="1789"/>
        <v>125666</v>
      </c>
      <c r="Z680" s="797">
        <f t="shared" si="1790"/>
        <v>1633658</v>
      </c>
      <c r="AA680" s="793">
        <f t="shared" si="1791"/>
        <v>1</v>
      </c>
      <c r="AB680" s="794">
        <f t="shared" si="1792"/>
        <v>5</v>
      </c>
      <c r="AC680" s="795">
        <f t="shared" si="1793"/>
        <v>1.9</v>
      </c>
      <c r="AD680" s="794"/>
      <c r="AE680" s="828">
        <f t="shared" si="1794"/>
        <v>1.9</v>
      </c>
      <c r="AF680" s="788">
        <v>66140</v>
      </c>
      <c r="AG680" s="825"/>
      <c r="AH680" s="825"/>
      <c r="AI680" s="790" t="str">
        <f t="shared" si="1795"/>
        <v>Կ-1</v>
      </c>
      <c r="AJ680" s="788">
        <f t="shared" si="1796"/>
        <v>125666</v>
      </c>
      <c r="AK680" s="791">
        <f t="shared" si="1797"/>
        <v>125666</v>
      </c>
      <c r="AL680" s="797">
        <f t="shared" si="1798"/>
        <v>1633658</v>
      </c>
      <c r="AM680" s="793">
        <f t="shared" si="1799"/>
        <v>1</v>
      </c>
      <c r="AN680" s="794">
        <f t="shared" si="1800"/>
        <v>6</v>
      </c>
      <c r="AO680" s="795">
        <f t="shared" si="1801"/>
        <v>1.96</v>
      </c>
      <c r="AP680" s="794"/>
      <c r="AQ680" s="828">
        <f t="shared" si="1802"/>
        <v>1.96</v>
      </c>
      <c r="AR680" s="788">
        <v>66140</v>
      </c>
      <c r="AS680" s="825"/>
      <c r="AT680" s="825"/>
      <c r="AU680" s="790" t="str">
        <f t="shared" si="1803"/>
        <v>Կ-1</v>
      </c>
      <c r="AV680" s="788">
        <f t="shared" si="1804"/>
        <v>129634.4</v>
      </c>
      <c r="AW680" s="791">
        <f t="shared" si="1805"/>
        <v>129634.4</v>
      </c>
      <c r="AX680" s="797">
        <f t="shared" si="1806"/>
        <v>1685247.2</v>
      </c>
    </row>
    <row r="681" spans="2:50" s="777" customFormat="1" ht="14.25" thickBot="1">
      <c r="B681" s="1658"/>
      <c r="C681" s="1287" t="s">
        <v>3098</v>
      </c>
      <c r="D681" s="980"/>
      <c r="E681" s="1298"/>
      <c r="F681" s="1299"/>
      <c r="G681" s="857"/>
      <c r="H681" s="807"/>
      <c r="I681" s="902"/>
      <c r="J681" s="831"/>
      <c r="K681" s="832"/>
      <c r="L681" s="810">
        <f>1*3000</f>
        <v>3000</v>
      </c>
      <c r="M681" s="811">
        <f>+L681</f>
        <v>3000</v>
      </c>
      <c r="N681" s="812">
        <f>+M681*12</f>
        <v>36000</v>
      </c>
      <c r="O681" s="805"/>
      <c r="P681" s="806"/>
      <c r="Q681" s="813"/>
      <c r="R681" s="814"/>
      <c r="S681" s="813"/>
      <c r="T681" s="807"/>
      <c r="U681" s="831"/>
      <c r="V681" s="831"/>
      <c r="W681" s="832"/>
      <c r="X681" s="815">
        <f>+L681</f>
        <v>3000</v>
      </c>
      <c r="Y681" s="811">
        <f>+M681</f>
        <v>3000</v>
      </c>
      <c r="Z681" s="812">
        <f>+N681</f>
        <v>36000</v>
      </c>
      <c r="AA681" s="805"/>
      <c r="AB681" s="806"/>
      <c r="AC681" s="813"/>
      <c r="AD681" s="814"/>
      <c r="AE681" s="813"/>
      <c r="AF681" s="807"/>
      <c r="AG681" s="831"/>
      <c r="AH681" s="831"/>
      <c r="AI681" s="832"/>
      <c r="AJ681" s="815">
        <f>+X681</f>
        <v>3000</v>
      </c>
      <c r="AK681" s="811">
        <f>+Y681</f>
        <v>3000</v>
      </c>
      <c r="AL681" s="812">
        <f>+Z681</f>
        <v>36000</v>
      </c>
      <c r="AM681" s="805"/>
      <c r="AN681" s="806"/>
      <c r="AO681" s="813"/>
      <c r="AP681" s="814"/>
      <c r="AQ681" s="813"/>
      <c r="AR681" s="807"/>
      <c r="AS681" s="831"/>
      <c r="AT681" s="831"/>
      <c r="AU681" s="832"/>
      <c r="AV681" s="815">
        <f>+AJ681</f>
        <v>3000</v>
      </c>
      <c r="AW681" s="811">
        <f>+AK681</f>
        <v>3000</v>
      </c>
      <c r="AX681" s="812">
        <f>+AL681</f>
        <v>36000</v>
      </c>
    </row>
    <row r="682" spans="2:50" s="712" customFormat="1" ht="23.25" customHeight="1" thickBot="1">
      <c r="B682" s="1688" t="s">
        <v>47</v>
      </c>
      <c r="C682" s="1689"/>
      <c r="D682" s="1689"/>
      <c r="E682" s="1293">
        <f t="shared" ref="E682:Q682" si="1904">SUM(E652:E681)</f>
        <v>29</v>
      </c>
      <c r="F682" s="1293">
        <f t="shared" si="1904"/>
        <v>139</v>
      </c>
      <c r="G682" s="1293">
        <f t="shared" si="1904"/>
        <v>63.999999999999993</v>
      </c>
      <c r="H682" s="782">
        <f t="shared" si="1904"/>
        <v>1918063</v>
      </c>
      <c r="I682" s="1293">
        <f t="shared" si="1904"/>
        <v>0</v>
      </c>
      <c r="J682" s="782">
        <f t="shared" si="1904"/>
        <v>0</v>
      </c>
      <c r="K682" s="782">
        <f t="shared" si="1904"/>
        <v>0</v>
      </c>
      <c r="L682" s="782">
        <f t="shared" si="1904"/>
        <v>4235965.3100000015</v>
      </c>
      <c r="M682" s="782">
        <f t="shared" si="1904"/>
        <v>4235965.3100000015</v>
      </c>
      <c r="N682" s="782">
        <f t="shared" si="1904"/>
        <v>55064549.030000001</v>
      </c>
      <c r="O682" s="782">
        <f t="shared" si="1904"/>
        <v>29</v>
      </c>
      <c r="P682" s="782">
        <f t="shared" si="1904"/>
        <v>168</v>
      </c>
      <c r="Q682" s="782">
        <f t="shared" si="1904"/>
        <v>65.309999999999988</v>
      </c>
      <c r="R682" s="783"/>
      <c r="S682" s="783">
        <v>98.9</v>
      </c>
      <c r="T682" s="782">
        <f t="shared" ref="T682:AC682" si="1905">SUM(T652:T681)</f>
        <v>1918060</v>
      </c>
      <c r="U682" s="782">
        <f t="shared" si="1905"/>
        <v>0</v>
      </c>
      <c r="V682" s="782">
        <f t="shared" si="1905"/>
        <v>0</v>
      </c>
      <c r="W682" s="782">
        <f t="shared" si="1905"/>
        <v>0</v>
      </c>
      <c r="X682" s="782">
        <f t="shared" si="1905"/>
        <v>4322603.4000000022</v>
      </c>
      <c r="Y682" s="782">
        <f t="shared" si="1905"/>
        <v>4322603.4000000022</v>
      </c>
      <c r="Z682" s="782">
        <f t="shared" si="1905"/>
        <v>56190844.199999996</v>
      </c>
      <c r="AA682" s="782">
        <f t="shared" si="1905"/>
        <v>29</v>
      </c>
      <c r="AB682" s="782">
        <f t="shared" si="1905"/>
        <v>197</v>
      </c>
      <c r="AC682" s="782">
        <f t="shared" si="1905"/>
        <v>66.800000000000011</v>
      </c>
      <c r="AD682" s="783"/>
      <c r="AE682" s="783">
        <v>101.37000000000005</v>
      </c>
      <c r="AF682" s="782">
        <f t="shared" ref="AF682:AO682" si="1906">SUM(AF652:AF681)</f>
        <v>1918060</v>
      </c>
      <c r="AG682" s="782">
        <f t="shared" si="1906"/>
        <v>0</v>
      </c>
      <c r="AH682" s="782">
        <f t="shared" si="1906"/>
        <v>0</v>
      </c>
      <c r="AI682" s="782">
        <f t="shared" si="1906"/>
        <v>0</v>
      </c>
      <c r="AJ682" s="782">
        <f t="shared" si="1906"/>
        <v>4421152</v>
      </c>
      <c r="AK682" s="782">
        <f t="shared" si="1906"/>
        <v>4421152</v>
      </c>
      <c r="AL682" s="782">
        <f t="shared" si="1906"/>
        <v>57471975.999999985</v>
      </c>
      <c r="AM682" s="782">
        <f t="shared" si="1906"/>
        <v>29</v>
      </c>
      <c r="AN682" s="782">
        <f t="shared" si="1906"/>
        <v>226</v>
      </c>
      <c r="AO682" s="782">
        <f t="shared" si="1906"/>
        <v>67.84</v>
      </c>
      <c r="AP682" s="783"/>
      <c r="AQ682" s="783">
        <v>103.36</v>
      </c>
      <c r="AR682" s="782">
        <f t="shared" ref="AR682:AX682" si="1907">SUM(AR652:AR681)</f>
        <v>1918060</v>
      </c>
      <c r="AS682" s="782">
        <f t="shared" si="1907"/>
        <v>0</v>
      </c>
      <c r="AT682" s="782">
        <f t="shared" si="1907"/>
        <v>0</v>
      </c>
      <c r="AU682" s="782">
        <f t="shared" si="1907"/>
        <v>0</v>
      </c>
      <c r="AV682" s="782">
        <f t="shared" si="1907"/>
        <v>4489937.5999999996</v>
      </c>
      <c r="AW682" s="782">
        <f t="shared" si="1907"/>
        <v>4489937.5999999996</v>
      </c>
      <c r="AX682" s="782">
        <f t="shared" si="1907"/>
        <v>58366188.800000004</v>
      </c>
    </row>
    <row r="683" spans="2:50" ht="16.5" customHeight="1"/>
    <row r="684" spans="2:50" ht="17.25" customHeight="1" thickBot="1"/>
    <row r="685" spans="2:50" s="712" customFormat="1" ht="22.5" customHeight="1" thickBot="1">
      <c r="B685" s="1688" t="s">
        <v>696</v>
      </c>
      <c r="C685" s="1689"/>
      <c r="D685" s="1690"/>
      <c r="E685" s="1685" t="s">
        <v>1439</v>
      </c>
      <c r="F685" s="1686"/>
      <c r="G685" s="1686"/>
      <c r="H685" s="1686"/>
      <c r="I685" s="1686"/>
      <c r="J685" s="1686"/>
      <c r="K685" s="1686"/>
      <c r="L685" s="1686"/>
      <c r="M685" s="1686"/>
      <c r="N685" s="1687"/>
      <c r="O685" s="1685" t="s">
        <v>1439</v>
      </c>
      <c r="P685" s="1686"/>
      <c r="Q685" s="1686"/>
      <c r="R685" s="1686"/>
      <c r="S685" s="1686"/>
      <c r="T685" s="1686"/>
      <c r="U685" s="1686"/>
      <c r="V685" s="1686"/>
      <c r="W685" s="1686"/>
      <c r="X685" s="1686"/>
      <c r="Y685" s="1686"/>
      <c r="Z685" s="1687"/>
      <c r="AA685" s="1685" t="s">
        <v>1439</v>
      </c>
      <c r="AB685" s="1686"/>
      <c r="AC685" s="1686"/>
      <c r="AD685" s="1686"/>
      <c r="AE685" s="1686"/>
      <c r="AF685" s="1686"/>
      <c r="AG685" s="1686"/>
      <c r="AH685" s="1686"/>
      <c r="AI685" s="1686"/>
      <c r="AJ685" s="1686"/>
      <c r="AK685" s="1686"/>
      <c r="AL685" s="1687"/>
      <c r="AM685" s="1685" t="s">
        <v>1439</v>
      </c>
      <c r="AN685" s="1686"/>
      <c r="AO685" s="1686"/>
      <c r="AP685" s="1686"/>
      <c r="AQ685" s="1686"/>
      <c r="AR685" s="1686"/>
      <c r="AS685" s="1686"/>
      <c r="AT685" s="1686"/>
      <c r="AU685" s="1686"/>
      <c r="AV685" s="1686"/>
      <c r="AW685" s="1686"/>
      <c r="AX685" s="1687"/>
    </row>
    <row r="686" spans="2:50" s="712" customFormat="1" ht="24" customHeight="1" thickBot="1">
      <c r="B686" s="1691" t="s">
        <v>2020</v>
      </c>
      <c r="C686" s="1692"/>
      <c r="D686" s="1693"/>
      <c r="E686" s="1724" t="s">
        <v>1446</v>
      </c>
      <c r="F686" s="1725"/>
      <c r="G686" s="1725"/>
      <c r="H686" s="1725"/>
      <c r="I686" s="1725"/>
      <c r="J686" s="1725"/>
      <c r="K686" s="1725"/>
      <c r="L686" s="1725"/>
      <c r="M686" s="1725"/>
      <c r="N686" s="1726"/>
      <c r="O686" s="1724" t="s">
        <v>2149</v>
      </c>
      <c r="P686" s="1725"/>
      <c r="Q686" s="1725"/>
      <c r="R686" s="1725"/>
      <c r="S686" s="1725"/>
      <c r="T686" s="1725"/>
      <c r="U686" s="1725"/>
      <c r="V686" s="1725"/>
      <c r="W686" s="1725"/>
      <c r="X686" s="1725"/>
      <c r="Y686" s="1725"/>
      <c r="Z686" s="1726"/>
      <c r="AA686" s="1691" t="s">
        <v>1879</v>
      </c>
      <c r="AB686" s="1692"/>
      <c r="AC686" s="1692"/>
      <c r="AD686" s="1692"/>
      <c r="AE686" s="1692"/>
      <c r="AF686" s="1692"/>
      <c r="AG686" s="1692"/>
      <c r="AH686" s="1692"/>
      <c r="AI686" s="1692"/>
      <c r="AJ686" s="1692"/>
      <c r="AK686" s="1692"/>
      <c r="AL686" s="1693"/>
      <c r="AM686" s="1691" t="s">
        <v>2148</v>
      </c>
      <c r="AN686" s="1692"/>
      <c r="AO686" s="1692"/>
      <c r="AP686" s="1692"/>
      <c r="AQ686" s="1692"/>
      <c r="AR686" s="1692"/>
      <c r="AS686" s="1692"/>
      <c r="AT686" s="1692"/>
      <c r="AU686" s="1692"/>
      <c r="AV686" s="1692"/>
      <c r="AW686" s="1692"/>
      <c r="AX686" s="1693"/>
    </row>
    <row r="687" spans="2:50" s="777" customFormat="1" ht="41.25" thickBot="1">
      <c r="B687" s="1656" t="s">
        <v>10</v>
      </c>
      <c r="C687" s="1283" t="s">
        <v>54</v>
      </c>
      <c r="D687" s="1284" t="s">
        <v>55</v>
      </c>
      <c r="E687" s="1295" t="s">
        <v>56</v>
      </c>
      <c r="F687" s="1296" t="s">
        <v>100</v>
      </c>
      <c r="G687" s="1296" t="s">
        <v>101</v>
      </c>
      <c r="H687" s="773" t="s">
        <v>62</v>
      </c>
      <c r="I687" s="1296" t="str">
        <f>+I651</f>
        <v>Հավելավճար</v>
      </c>
      <c r="J687" s="773" t="str">
        <f>+J651</f>
        <v>Հավելում (բարձր լեռնային կամ գաղտնիության)</v>
      </c>
      <c r="K687" s="773" t="str">
        <f>+K651</f>
        <v>Ըստ դատ.ծառ.պաշտ.ենթախմբ.</v>
      </c>
      <c r="L687" s="773" t="s">
        <v>766</v>
      </c>
      <c r="M687" s="773" t="s">
        <v>742</v>
      </c>
      <c r="N687" s="770" t="s">
        <v>1519</v>
      </c>
      <c r="O687" s="771" t="s">
        <v>56</v>
      </c>
      <c r="P687" s="771" t="s">
        <v>100</v>
      </c>
      <c r="Q687" s="772" t="s">
        <v>101</v>
      </c>
      <c r="R687" s="772" t="s">
        <v>1634</v>
      </c>
      <c r="S687" s="772" t="s">
        <v>1633</v>
      </c>
      <c r="T687" s="771" t="s">
        <v>62</v>
      </c>
      <c r="U687" s="775" t="str">
        <f>+U651</f>
        <v>Հավելավճար</v>
      </c>
      <c r="V687" s="775" t="str">
        <f>+V651</f>
        <v>Հավելում (բարձր լեռնային կամ գաղտնիության)</v>
      </c>
      <c r="W687" s="775" t="str">
        <f>+W651</f>
        <v>Ըստ դատ.ծառ.պաշտ.ենթախմբ.</v>
      </c>
      <c r="X687" s="773" t="s">
        <v>766</v>
      </c>
      <c r="Y687" s="774" t="str">
        <f>+M687</f>
        <v xml:space="preserve">Ընդամենը ամսական աշխատավարձ </v>
      </c>
      <c r="Z687" s="770" t="s">
        <v>1867</v>
      </c>
      <c r="AA687" s="775" t="s">
        <v>56</v>
      </c>
      <c r="AB687" s="771" t="s">
        <v>100</v>
      </c>
      <c r="AC687" s="840" t="s">
        <v>101</v>
      </c>
      <c r="AD687" s="772" t="s">
        <v>1639</v>
      </c>
      <c r="AE687" s="776" t="s">
        <v>1640</v>
      </c>
      <c r="AF687" s="771" t="s">
        <v>62</v>
      </c>
      <c r="AG687" s="775" t="str">
        <f>+AG651</f>
        <v>Հավելավճար</v>
      </c>
      <c r="AH687" s="775" t="str">
        <f>+AH651</f>
        <v>Հավելում (բարձր լեռնային կամ գաղտնիության)</v>
      </c>
      <c r="AI687" s="775" t="str">
        <f>+AI651</f>
        <v>Ըստ դատ.ծառ.պաշտ.ենթախմբ.</v>
      </c>
      <c r="AJ687" s="773" t="s">
        <v>766</v>
      </c>
      <c r="AK687" s="774" t="str">
        <f>+Y687</f>
        <v xml:space="preserve">Ընդամենը ամսական աշխատավարձ </v>
      </c>
      <c r="AL687" s="770" t="s">
        <v>1880</v>
      </c>
      <c r="AM687" s="775" t="s">
        <v>56</v>
      </c>
      <c r="AN687" s="771" t="s">
        <v>100</v>
      </c>
      <c r="AO687" s="840" t="s">
        <v>101</v>
      </c>
      <c r="AP687" s="772" t="s">
        <v>1637</v>
      </c>
      <c r="AQ687" s="776" t="s">
        <v>1638</v>
      </c>
      <c r="AR687" s="771" t="s">
        <v>62</v>
      </c>
      <c r="AS687" s="775" t="str">
        <f>+AS651</f>
        <v>Հավելավճար</v>
      </c>
      <c r="AT687" s="775" t="str">
        <f>+AT651</f>
        <v>Հավելում (բարձր լեռնային կամ գաղտնիության)</v>
      </c>
      <c r="AU687" s="775" t="str">
        <f>+AU651</f>
        <v>Ըստ դատ.ծառ.պաշտ.ենթախմբ.</v>
      </c>
      <c r="AV687" s="773" t="s">
        <v>766</v>
      </c>
      <c r="AW687" s="774" t="str">
        <f>+AK687</f>
        <v xml:space="preserve">Ընդամենը ամսական աշխատավարձ </v>
      </c>
      <c r="AX687" s="770" t="s">
        <v>2152</v>
      </c>
    </row>
    <row r="688" spans="2:50" s="798" customFormat="1" ht="27">
      <c r="B688" s="1657">
        <v>1</v>
      </c>
      <c r="C688" s="647" t="s">
        <v>244</v>
      </c>
      <c r="D688" s="1310" t="s">
        <v>274</v>
      </c>
      <c r="E688" s="799">
        <v>1</v>
      </c>
      <c r="F688" s="1321">
        <v>5</v>
      </c>
      <c r="G688" s="800">
        <f t="shared" ref="G688:G718" si="1908">IF(E688&lt;1,0,IF(K688="Բ-1",IF(F688=0,6.94,IF(F688=1,7.17,IF(F688=2,7.41,IF(F688=3,7.66,IF(OR(F688=5,F688=4),7.92,IF(OR(F688=6,F688=7),8.18,IF(OR(F688=8,F688=9),8.46,IF(OR(F688=10,F688=11,F688=12),8.74,IF(OR(F688=13,F688=14,F688=15),9.03,IF(OR(F688=16,F688=17,F688=18),9.33,9.65)))))))))),IF(K688="Բ-2", IF(F688=0,5.71,IF(F688=1,5.89,IF(F688=2,6.09,IF(F688=3,6.29,IF(OR(F688=5,F688=4),6.5,IF(OR(F688=6,F688=7),6.72,IF(OR(F688=8,F688=9),6.94,IF(OR(F688=10,F688=11,F688=12),7.17,IF(OR(F688=13,F688=14,F688=15),7.41,IF(OR(F688=16,F688=17,F688=18),7.65,7.91)))))))))), IF(K688="Գ-1", IF(F688=0,4.7,IF(F688=1,4.86,IF(F688=2,5.01,IF(F688=3,5.18,IF(OR(F688=5,F688=4),5.35,IF(OR(F688=6,F688=7),5.52,IF(OR(F688=8,F688=9),5.71,IF(OR(F688=10,F688=11,F688=12),5.89,IF(OR(F688=13,F688=14,F688=15),6.09,IF(OR(F688=16,F688=17,F688=18),6.29,6.49)))))))))), IF(K688="Գ-2", IF(F688=0,3.88,IF(F688=1,4.01,IF(F688=2,4.14,IF(F688=3,4.27,IF(OR(F688=5,F688=4),4.41,IF(OR(F688=6,F688=7),4.55,IF(OR(F688=8,F688=9),4.7,IF(OR(F688=10,F688=11,F688=12),4.85,IF(OR(F688=13,F688=14,F688=15),5.01,IF(OR(F688=16,F688=17,F688=18),5.17,5.34)))))))))), IF(K688="Գ-3", IF(F688=0,3.21,IF(F688=1,3.31,IF(F688=2,3.42,IF(F688=3,3.53,IF(OR(F688=5,F688=4),3.64,IF(OR(F688=6,F688=7),3.76,IF(OR(F688=8,F688=9),3.88,IF(OR(F688=10,F688=11,F688=12),4.01,IF(OR(F688=13,F688=14,F688=15),4.13,IF(OR(F688=16,F688=17,F688=18),4.27,4.4)))))))))), IF(K688="Ա-1", IF(F688=0,2.66,IF(F688=1,2.75,IF(F688=2,2.83,IF(F688=3,2.92,IF(OR(F688=5,F688=4),3.02,IF(OR(F688=6,F688=7),3.11,IF(OR(F688=8,F688=9),3.21,IF(OR(F688=10,F688=11,F688=12),3.31,IF(OR(F688=13,F688=14,F688=15),3.42,IF(OR(F688=16,F688=17,F688=18),3.53,3.64)))))))))), IF(K688="Ա-2", IF(F688=0,2.28,IF(F688=1,2.35,IF(F688=2,2.43,IF(F688=3,2.5,IF(OR(F688=5,F688=4),2.58,IF(OR(F688=6,F688=7),2.66,IF(OR(F688=8,F688=9),2.75,IF(OR(F688=10,F688=11,F688=12),2.83,IF(OR(F688=13,F688=14,F688=15),2.92,IF(OR(F688=16,F688=17,F688=18),3.01,3.11)))))))))),IF(K688="Ա-3", IF(F688=0,1.96,IF(F688=1,2.02,IF(F688=2,2.08,IF(F688=3,2.15,IF(OR(F688=5,F688=4),2.21,IF(OR(F688=6,F688=7),2.28,IF(OR(F688=8,F688=9),2.35,IF(OR(F688=10,F688=11,F688=12),2.42,IF(OR(F688=13,F688=14,F688=15),2.5,IF(OR(F688=16,F688=17,F688=18),2.58,2.66)))))))))), IF(K688="Կ-1", IF(F688=0,1.68,IF(F688=1,1.73,IF(F688=2,1.79,IF(F688=3,1.84,IF(OR(F688=5,F688=4),1.9,IF(OR(F688=6,F688=7),1.96,IF(OR(F688=8,F688=9),2.02,IF(OR(F688=10,F688=11,F688=12),2.08,IF(OR(F688=13,F688=14,F688=15),2.14,IF(OR(F688=16,F688=17,F688=18),2.21,2.28)))))))))), IF(K688="Կ-2", IF(F688=0,1.45,IF(F688=1,1.49,IF(F688=2,1.54,IF(F688=3,1.59,IF(OR(F688=5,F688=4),1.63,IF(OR(F688=6,F688=7),1.68,IF(OR(F688=8,F688=9),1.73,IF(OR(F688=10,F688=11,F688=12),1.79,IF(OR(F688=13,F688=14,F688=15),1.84,IF(OR(F688=16,F688=17,F688=18),1.9,1.95)))))))))),IF(K688="Կ-3", IF(F688=0,1.25,IF(F688=1,1.29,IF(F688=2,1.33,IF(F688=3,1.37,IF(OR(F688=5,F688=4),1.41,IF(OR(F688=6,F688=7),1.45,IF(OR(F688=8,F688=9),1.49,IF(OR(F688=10,F688=11,F688=12),1.54,IF(OR(F688=13,F688=14,F688=15),1.58,IF(OR(F688=16,F688=17,F688=18),1.63,1.68)))))))))), "Error"))))))))))))</f>
        <v>5.35</v>
      </c>
      <c r="H688" s="788">
        <v>66140</v>
      </c>
      <c r="I688" s="802"/>
      <c r="J688" s="788">
        <v>8000</v>
      </c>
      <c r="K688" s="790" t="s">
        <v>93</v>
      </c>
      <c r="L688" s="788">
        <f t="shared" ref="L688:L718" si="1909">H688*G688</f>
        <v>353849</v>
      </c>
      <c r="M688" s="791">
        <f t="shared" ref="M688:M718" si="1910">G688*H688+I688+J688</f>
        <v>361849</v>
      </c>
      <c r="N688" s="792">
        <f t="shared" ref="N688:N718" si="1911">+M688*13</f>
        <v>4704037</v>
      </c>
      <c r="O688" s="793">
        <f t="shared" ref="O688:O718" si="1912">+E688</f>
        <v>1</v>
      </c>
      <c r="P688" s="794">
        <f t="shared" ref="P688:P718" si="1913">+F688+1</f>
        <v>6</v>
      </c>
      <c r="Q688" s="795">
        <f t="shared" ref="Q688:Q718" si="1914">IF(O688&lt;1,0,IF(W688="Բ-1",IF(P688=0,6.94,IF(P688=1,7.17,IF(P688=2,7.41,IF(P688=3,7.66,IF(OR(P688=5,P688=4),7.92,IF(OR(P688=6,P688=7),8.18,IF(OR(P688=8,P688=9),8.46,IF(OR(P688=10,P688=11,P688=12),8.74,IF(OR(P688=13,P688=14,P688=15),9.03,IF(OR(P688=16,P688=17,P688=18),9.33,9.65)))))))))),IF(W688="Բ-2", IF(P688=0,5.71,IF(P688=1,5.89,IF(P688=2,6.09,IF(P688=3,6.29,IF(OR(P688=5,P688=4),6.5,IF(OR(P688=6,P688=7),6.72,IF(OR(P688=8,P688=9),6.94,IF(OR(P688=10,P688=11,P688=12),7.17,IF(OR(P688=13,P688=14,P688=15),7.41,IF(OR(P688=16,P688=17,P688=18),7.65,7.91)))))))))), IF(W688="Գ-1", IF(P688=0,4.7,IF(P688=1,4.86,IF(P688=2,5.01,IF(P688=3,5.18,IF(OR(P688=5,P688=4),5.35,IF(OR(P688=6,P688=7),5.52,IF(OR(P688=8,P688=9),5.71,IF(OR(P688=10,P688=11,P688=12),5.89,IF(OR(P688=13,P688=14,P688=15),6.09,IF(OR(P688=16,P688=17,P688=18),6.29,6.49)))))))))), IF(W688="Գ-2", IF(P688=0,3.88,IF(P688=1,4.01,IF(P688=2,4.14,IF(P688=3,4.27,IF(OR(P688=5,P688=4),4.41,IF(OR(P688=6,P688=7),4.55,IF(OR(P688=8,P688=9),4.7,IF(OR(P688=10,P688=11,P688=12),4.85,IF(OR(P688=13,P688=14,P688=15),5.01,IF(OR(P688=16,P688=17,P688=18),5.17,5.34)))))))))), IF(W688="Գ-3", IF(P688=0,3.21,IF(P688=1,3.31,IF(P688=2,3.42,IF(P688=3,3.53,IF(OR(P688=5,P688=4),3.64,IF(OR(P688=6,P688=7),3.76,IF(OR(P688=8,P688=9),3.88,IF(OR(P688=10,P688=11,P688=12),4.01,IF(OR(P688=13,P688=14,P688=15),4.13,IF(OR(P688=16,P688=17,P688=18),4.27,4.4)))))))))), IF(W688="Ա-1", IF(P688=0,2.66,IF(P688=1,2.75,IF(P688=2,2.83,IF(P688=3,2.92,IF(OR(P688=5,P688=4),3.02,IF(OR(P688=6,P688=7),3.11,IF(OR(P688=8,P688=9),3.21,IF(OR(P688=10,P688=11,P688=12),3.31,IF(OR(P688=13,P688=14,P688=15),3.42,IF(OR(P688=16,P688=17,P688=18),3.53,3.64)))))))))), IF(W688="Ա-2", IF(P688=0,2.28,IF(P688=1,2.35,IF(P688=2,2.43,IF(P688=3,2.5,IF(OR(P688=5,P688=4),2.58,IF(OR(P688=6,P688=7),2.66,IF(OR(P688=8,P688=9),2.75,IF(OR(P688=10,P688=11,P688=12),2.83,IF(OR(P688=13,P688=14,P688=15),2.92,IF(OR(P688=16,P688=17,P688=18),3.01,3.11)))))))))),IF(W688="Ա-3", IF(P688=0,1.96,IF(P688=1,2.02,IF(P688=2,2.08,IF(P688=3,2.15,IF(OR(P688=5,P688=4),2.21,IF(OR(P688=6,P688=7),2.28,IF(OR(P688=8,P688=9),2.35,IF(OR(P688=10,P688=11,P688=12),2.42,IF(OR(P688=13,P688=14,P688=15),2.5,IF(OR(P688=16,P688=17,P688=18),2.58,2.66)))))))))), IF(W688="Կ-1", IF(P688=0,1.68,IF(P688=1,1.73,IF(P688=2,1.79,IF(P688=3,1.84,IF(OR(P688=5,P688=4),1.9,IF(OR(P688=6,P688=7),1.96,IF(OR(P688=8,P688=9),2.02,IF(OR(P688=10,P688=11,P688=12),2.08,IF(OR(P688=13,P688=14,P688=15),2.14,IF(OR(P688=16,P688=17,P688=18),2.21,2.28)))))))))), IF(W688="Կ-2", IF(P688=0,1.45,IF(P688=1,1.49,IF(P688=2,1.54,IF(P688=3,1.59,IF(OR(P688=5,P688=4),1.63,IF(OR(P688=6,P688=7),1.68,IF(OR(P688=8,P688=9),1.73,IF(OR(P688=10,P688=11,P688=12),1.79,IF(OR(P688=13,P688=14,P688=15),1.84,IF(OR(P688=16,P688=17,P688=18),1.9,1.95)))))))))),IF(W688="Կ-3", IF(P688=0,1.25,IF(P688=1,1.29,IF(P688=2,1.33,IF(P688=3,1.37,IF(OR(P688=5,P688=4),1.41,IF(OR(P688=6,P688=7),1.45,IF(OR(P688=8,P688=9),1.49,IF(OR(P688=10,P688=11,P688=12),1.54,IF(OR(P688=13,P688=14,P688=15),1.58,IF(OR(P688=16,P688=17,P688=18),1.63,1.68)))))))))), "Error"))))))))))))</f>
        <v>5.52</v>
      </c>
      <c r="R688" s="786"/>
      <c r="S688" s="787">
        <f t="shared" ref="S688:S718" si="1915">+Q688+Q688*R688</f>
        <v>5.52</v>
      </c>
      <c r="T688" s="788">
        <v>66140</v>
      </c>
      <c r="U688" s="788"/>
      <c r="V688" s="788">
        <v>8000</v>
      </c>
      <c r="W688" s="796" t="str">
        <f t="shared" ref="W688:W718" si="1916">+K688</f>
        <v>Գ-1</v>
      </c>
      <c r="X688" s="788">
        <f t="shared" ref="X688:X718" si="1917">T688*S688</f>
        <v>365092.8</v>
      </c>
      <c r="Y688" s="791">
        <f t="shared" ref="Y688:Y718" si="1918">S688*T688+U688+V688</f>
        <v>373092.8</v>
      </c>
      <c r="Z688" s="797">
        <f t="shared" ref="Z688:Z718" si="1919">+Y688*13</f>
        <v>4850206.3999999994</v>
      </c>
      <c r="AA688" s="793">
        <f t="shared" ref="AA688:AA718" si="1920">+O688</f>
        <v>1</v>
      </c>
      <c r="AB688" s="794">
        <f t="shared" ref="AB688:AB718" si="1921">+P688+1</f>
        <v>7</v>
      </c>
      <c r="AC688" s="795">
        <f t="shared" ref="AC688:AC718" si="1922">IF(AA688&lt;1,0,IF(AI688="Բ-1",IF(AB688=0,6.94,IF(AB688=1,7.17,IF(AB688=2,7.41,IF(AB688=3,7.66,IF(OR(AB688=5,AB688=4),7.92,IF(OR(AB688=6,AB688=7),8.18,IF(OR(AB688=8,AB688=9),8.46,IF(OR(AB688=10,AB688=11,AB688=12),8.74,IF(OR(AB688=13,AB688=14,AB688=15),9.03,IF(OR(AB688=16,AB688=17,AB688=18),9.33,9.65)))))))))),IF(AI688="Բ-2", IF(AB688=0,5.71,IF(AB688=1,5.89,IF(AB688=2,6.09,IF(AB688=3,6.29,IF(OR(AB688=5,AB688=4),6.5,IF(OR(AB688=6,AB688=7),6.72,IF(OR(AB688=8,AB688=9),6.94,IF(OR(AB688=10,AB688=11,AB688=12),7.17,IF(OR(AB688=13,AB688=14,AB688=15),7.41,IF(OR(AB688=16,AB688=17,AB688=18),7.65,7.91)))))))))), IF(AI688="Գ-1", IF(AB688=0,4.7,IF(AB688=1,4.86,IF(AB688=2,5.01,IF(AB688=3,5.18,IF(OR(AB688=5,AB688=4),5.35,IF(OR(AB688=6,AB688=7),5.52,IF(OR(AB688=8,AB688=9),5.71,IF(OR(AB688=10,AB688=11,AB688=12),5.89,IF(OR(AB688=13,AB688=14,AB688=15),6.09,IF(OR(AB688=16,AB688=17,AB688=18),6.29,6.49)))))))))), IF(AI688="Գ-2", IF(AB688=0,3.88,IF(AB688=1,4.01,IF(AB688=2,4.14,IF(AB688=3,4.27,IF(OR(AB688=5,AB688=4),4.41,IF(OR(AB688=6,AB688=7),4.55,IF(OR(AB688=8,AB688=9),4.7,IF(OR(AB688=10,AB688=11,AB688=12),4.85,IF(OR(AB688=13,AB688=14,AB688=15),5.01,IF(OR(AB688=16,AB688=17,AB688=18),5.17,5.34)))))))))), IF(AI688="Գ-3", IF(AB688=0,3.21,IF(AB688=1,3.31,IF(AB688=2,3.42,IF(AB688=3,3.53,IF(OR(AB688=5,AB688=4),3.64,IF(OR(AB688=6,AB688=7),3.76,IF(OR(AB688=8,AB688=9),3.88,IF(OR(AB688=10,AB688=11,AB688=12),4.01,IF(OR(AB688=13,AB688=14,AB688=15),4.13,IF(OR(AB688=16,AB688=17,AB688=18),4.27,4.4)))))))))), IF(AI688="Ա-1", IF(AB688=0,2.66,IF(AB688=1,2.75,IF(AB688=2,2.83,IF(AB688=3,2.92,IF(OR(AB688=5,AB688=4),3.02,IF(OR(AB688=6,AB688=7),3.11,IF(OR(AB688=8,AB688=9),3.21,IF(OR(AB688=10,AB688=11,AB688=12),3.31,IF(OR(AB688=13,AB688=14,AB688=15),3.42,IF(OR(AB688=16,AB688=17,AB688=18),3.53,3.64)))))))))), IF(AI688="Ա-2", IF(AB688=0,2.28,IF(AB688=1,2.35,IF(AB688=2,2.43,IF(AB688=3,2.5,IF(OR(AB688=5,AB688=4),2.58,IF(OR(AB688=6,AB688=7),2.66,IF(OR(AB688=8,AB688=9),2.75,IF(OR(AB688=10,AB688=11,AB688=12),2.83,IF(OR(AB688=13,AB688=14,AB688=15),2.92,IF(OR(AB688=16,AB688=17,AB688=18),3.01,3.11)))))))))),IF(AI688="Ա-3", IF(AB688=0,1.96,IF(AB688=1,2.02,IF(AB688=2,2.08,IF(AB688=3,2.15,IF(OR(AB688=5,AB688=4),2.21,IF(OR(AB688=6,AB688=7),2.28,IF(OR(AB688=8,AB688=9),2.35,IF(OR(AB688=10,AB688=11,AB688=12),2.42,IF(OR(AB688=13,AB688=14,AB688=15),2.5,IF(OR(AB688=16,AB688=17,AB688=18),2.58,2.66)))))))))), IF(AI688="Կ-1", IF(AB688=0,1.68,IF(AB688=1,1.73,IF(AB688=2,1.79,IF(AB688=3,1.84,IF(OR(AB688=5,AB688=4),1.9,IF(OR(AB688=6,AB688=7),1.96,IF(OR(AB688=8,AB688=9),2.02,IF(OR(AB688=10,AB688=11,AB688=12),2.08,IF(OR(AB688=13,AB688=14,AB688=15),2.14,IF(OR(AB688=16,AB688=17,AB688=18),2.21,2.28)))))))))), IF(AI688="Կ-2", IF(AB688=0,1.45,IF(AB688=1,1.49,IF(AB688=2,1.54,IF(AB688=3,1.59,IF(OR(AB688=5,AB688=4),1.63,IF(OR(AB688=6,AB688=7),1.68,IF(OR(AB688=8,AB688=9),1.73,IF(OR(AB688=10,AB688=11,AB688=12),1.79,IF(OR(AB688=13,AB688=14,AB688=15),1.84,IF(OR(AB688=16,AB688=17,AB688=18),1.9,1.95)))))))))),IF(AI688="Կ-3", IF(AB688=0,1.25,IF(AB688=1,1.29,IF(AB688=2,1.33,IF(AB688=3,1.37,IF(OR(AB688=5,AB688=4),1.41,IF(OR(AB688=6,AB688=7),1.45,IF(OR(AB688=8,AB688=9),1.49,IF(OR(AB688=10,AB688=11,AB688=12),1.54,IF(OR(AB688=13,AB688=14,AB688=15),1.58,IF(OR(AB688=16,AB688=17,AB688=18),1.63,1.68)))))))))), "Error"))))))))))))</f>
        <v>5.52</v>
      </c>
      <c r="AD688" s="786"/>
      <c r="AE688" s="787">
        <f t="shared" ref="AE688:AE718" si="1923">+AC688+AC688*AD688</f>
        <v>5.52</v>
      </c>
      <c r="AF688" s="788">
        <v>66140</v>
      </c>
      <c r="AG688" s="788"/>
      <c r="AH688" s="788">
        <v>8000</v>
      </c>
      <c r="AI688" s="790" t="str">
        <f t="shared" ref="AI688:AI718" si="1924">+W688</f>
        <v>Գ-1</v>
      </c>
      <c r="AJ688" s="788">
        <f t="shared" ref="AJ688:AJ718" si="1925">AF688*AE688</f>
        <v>365092.8</v>
      </c>
      <c r="AK688" s="791">
        <f t="shared" ref="AK688:AK718" si="1926">AE688*AF688+AG688+AH688</f>
        <v>373092.8</v>
      </c>
      <c r="AL688" s="797">
        <f t="shared" ref="AL688:AL718" si="1927">+AK688*13</f>
        <v>4850206.3999999994</v>
      </c>
      <c r="AM688" s="793">
        <f t="shared" ref="AM688:AM718" si="1928">+AA688</f>
        <v>1</v>
      </c>
      <c r="AN688" s="794">
        <f t="shared" ref="AN688:AN718" si="1929">+AB688+1</f>
        <v>8</v>
      </c>
      <c r="AO688" s="795">
        <f t="shared" ref="AO688:AO718" si="1930">IF(AM688&lt;1,0,IF(AU688="Բ-1",IF(AN688=0,6.94,IF(AN688=1,7.17,IF(AN688=2,7.41,IF(AN688=3,7.66,IF(OR(AN688=5,AN688=4),7.92,IF(OR(AN688=6,AN688=7),8.18,IF(OR(AN688=8,AN688=9),8.46,IF(OR(AN688=10,AN688=11,AN688=12),8.74,IF(OR(AN688=13,AN688=14,AN688=15),9.03,IF(OR(AN688=16,AN688=17,AN688=18),9.33,9.65)))))))))),IF(AU688="Բ-2", IF(AN688=0,5.71,IF(AN688=1,5.89,IF(AN688=2,6.09,IF(AN688=3,6.29,IF(OR(AN688=5,AN688=4),6.5,IF(OR(AN688=6,AN688=7),6.72,IF(OR(AN688=8,AN688=9),6.94,IF(OR(AN688=10,AN688=11,AN688=12),7.17,IF(OR(AN688=13,AN688=14,AN688=15),7.41,IF(OR(AN688=16,AN688=17,AN688=18),7.65,7.91)))))))))), IF(AU688="Գ-1", IF(AN688=0,4.7,IF(AN688=1,4.86,IF(AN688=2,5.01,IF(AN688=3,5.18,IF(OR(AN688=5,AN688=4),5.35,IF(OR(AN688=6,AN688=7),5.52,IF(OR(AN688=8,AN688=9),5.71,IF(OR(AN688=10,AN688=11,AN688=12),5.89,IF(OR(AN688=13,AN688=14,AN688=15),6.09,IF(OR(AN688=16,AN688=17,AN688=18),6.29,6.49)))))))))), IF(AU688="Գ-2", IF(AN688=0,3.88,IF(AN688=1,4.01,IF(AN688=2,4.14,IF(AN688=3,4.27,IF(OR(AN688=5,AN688=4),4.41,IF(OR(AN688=6,AN688=7),4.55,IF(OR(AN688=8,AN688=9),4.7,IF(OR(AN688=10,AN688=11,AN688=12),4.85,IF(OR(AN688=13,AN688=14,AN688=15),5.01,IF(OR(AN688=16,AN688=17,AN688=18),5.17,5.34)))))))))), IF(AU688="Գ-3", IF(AN688=0,3.21,IF(AN688=1,3.31,IF(AN688=2,3.42,IF(AN688=3,3.53,IF(OR(AN688=5,AN688=4),3.64,IF(OR(AN688=6,AN688=7),3.76,IF(OR(AN688=8,AN688=9),3.88,IF(OR(AN688=10,AN688=11,AN688=12),4.01,IF(OR(AN688=13,AN688=14,AN688=15),4.13,IF(OR(AN688=16,AN688=17,AN688=18),4.27,4.4)))))))))), IF(AU688="Ա-1", IF(AN688=0,2.66,IF(AN688=1,2.75,IF(AN688=2,2.83,IF(AN688=3,2.92,IF(OR(AN688=5,AN688=4),3.02,IF(OR(AN688=6,AN688=7),3.11,IF(OR(AN688=8,AN688=9),3.21,IF(OR(AN688=10,AN688=11,AN688=12),3.31,IF(OR(AN688=13,AN688=14,AN688=15),3.42,IF(OR(AN688=16,AN688=17,AN688=18),3.53,3.64)))))))))), IF(AU688="Ա-2", IF(AN688=0,2.28,IF(AN688=1,2.35,IF(AN688=2,2.43,IF(AN688=3,2.5,IF(OR(AN688=5,AN688=4),2.58,IF(OR(AN688=6,AN688=7),2.66,IF(OR(AN688=8,AN688=9),2.75,IF(OR(AN688=10,AN688=11,AN688=12),2.83,IF(OR(AN688=13,AN688=14,AN688=15),2.92,IF(OR(AN688=16,AN688=17,AN688=18),3.01,3.11)))))))))),IF(AU688="Ա-3", IF(AN688=0,1.96,IF(AN688=1,2.02,IF(AN688=2,2.08,IF(AN688=3,2.15,IF(OR(AN688=5,AN688=4),2.21,IF(OR(AN688=6,AN688=7),2.28,IF(OR(AN688=8,AN688=9),2.35,IF(OR(AN688=10,AN688=11,AN688=12),2.42,IF(OR(AN688=13,AN688=14,AN688=15),2.5,IF(OR(AN688=16,AN688=17,AN688=18),2.58,2.66)))))))))), IF(AU688="Կ-1", IF(AN688=0,1.68,IF(AN688=1,1.73,IF(AN688=2,1.79,IF(AN688=3,1.84,IF(OR(AN688=5,AN688=4),1.9,IF(OR(AN688=6,AN688=7),1.96,IF(OR(AN688=8,AN688=9),2.02,IF(OR(AN688=10,AN688=11,AN688=12),2.08,IF(OR(AN688=13,AN688=14,AN688=15),2.14,IF(OR(AN688=16,AN688=17,AN688=18),2.21,2.28)))))))))), IF(AU688="Կ-2", IF(AN688=0,1.45,IF(AN688=1,1.49,IF(AN688=2,1.54,IF(AN688=3,1.59,IF(OR(AN688=5,AN688=4),1.63,IF(OR(AN688=6,AN688=7),1.68,IF(OR(AN688=8,AN688=9),1.73,IF(OR(AN688=10,AN688=11,AN688=12),1.79,IF(OR(AN688=13,AN688=14,AN688=15),1.84,IF(OR(AN688=16,AN688=17,AN688=18),1.9,1.95)))))))))),IF(AU688="Կ-3", IF(AN688=0,1.25,IF(AN688=1,1.29,IF(AN688=2,1.33,IF(AN688=3,1.37,IF(OR(AN688=5,AN688=4),1.41,IF(OR(AN688=6,AN688=7),1.45,IF(OR(AN688=8,AN688=9),1.49,IF(OR(AN688=10,AN688=11,AN688=12),1.54,IF(OR(AN688=13,AN688=14,AN688=15),1.58,IF(OR(AN688=16,AN688=17,AN688=18),1.63,1.68)))))))))), "Error"))))))))))))</f>
        <v>5.71</v>
      </c>
      <c r="AP688" s="786"/>
      <c r="AQ688" s="787">
        <f t="shared" ref="AQ688:AQ718" si="1931">+AO688+AO688*AP688</f>
        <v>5.71</v>
      </c>
      <c r="AR688" s="788">
        <v>66140</v>
      </c>
      <c r="AS688" s="788"/>
      <c r="AT688" s="788">
        <v>8000</v>
      </c>
      <c r="AU688" s="790" t="str">
        <f t="shared" ref="AU688:AU718" si="1932">+AI688</f>
        <v>Գ-1</v>
      </c>
      <c r="AV688" s="788">
        <f t="shared" ref="AV688:AV718" si="1933">AR688*AQ688</f>
        <v>377659.4</v>
      </c>
      <c r="AW688" s="791">
        <f t="shared" ref="AW688:AW718" si="1934">AQ688*AR688+AS688+AT688</f>
        <v>385659.4</v>
      </c>
      <c r="AX688" s="797">
        <f t="shared" ref="AX688:AX718" si="1935">+AW688*13</f>
        <v>5013572.2</v>
      </c>
    </row>
    <row r="689" spans="2:50" s="777" customFormat="1" ht="13.5">
      <c r="B689" s="1657">
        <v>2</v>
      </c>
      <c r="C689" s="647" t="s">
        <v>245</v>
      </c>
      <c r="D689" s="657" t="s">
        <v>277</v>
      </c>
      <c r="E689" s="799">
        <v>1</v>
      </c>
      <c r="F689" s="1321">
        <v>1</v>
      </c>
      <c r="G689" s="800">
        <f t="shared" si="1908"/>
        <v>4.01</v>
      </c>
      <c r="H689" s="788">
        <v>66140</v>
      </c>
      <c r="I689" s="824"/>
      <c r="J689" s="788">
        <v>8000</v>
      </c>
      <c r="K689" s="796" t="s">
        <v>94</v>
      </c>
      <c r="L689" s="788">
        <f t="shared" si="1909"/>
        <v>265221.39999999997</v>
      </c>
      <c r="M689" s="791">
        <f t="shared" si="1910"/>
        <v>273221.39999999997</v>
      </c>
      <c r="N689" s="792">
        <f t="shared" si="1911"/>
        <v>3551878.1999999997</v>
      </c>
      <c r="O689" s="793">
        <f t="shared" si="1912"/>
        <v>1</v>
      </c>
      <c r="P689" s="794">
        <f t="shared" si="1913"/>
        <v>2</v>
      </c>
      <c r="Q689" s="795">
        <f t="shared" si="1914"/>
        <v>4.1399999999999997</v>
      </c>
      <c r="R689" s="786"/>
      <c r="S689" s="787">
        <f t="shared" si="1915"/>
        <v>4.1399999999999997</v>
      </c>
      <c r="T689" s="788">
        <v>66140</v>
      </c>
      <c r="U689" s="825"/>
      <c r="V689" s="788">
        <v>8000</v>
      </c>
      <c r="W689" s="796" t="str">
        <f t="shared" si="1916"/>
        <v>Գ-2</v>
      </c>
      <c r="X689" s="788">
        <f t="shared" si="1917"/>
        <v>273819.59999999998</v>
      </c>
      <c r="Y689" s="791">
        <f t="shared" si="1918"/>
        <v>281819.59999999998</v>
      </c>
      <c r="Z689" s="797">
        <f t="shared" si="1919"/>
        <v>3663654.8</v>
      </c>
      <c r="AA689" s="793">
        <f t="shared" si="1920"/>
        <v>1</v>
      </c>
      <c r="AB689" s="794">
        <f t="shared" si="1921"/>
        <v>3</v>
      </c>
      <c r="AC689" s="795">
        <f t="shared" si="1922"/>
        <v>4.2699999999999996</v>
      </c>
      <c r="AD689" s="786"/>
      <c r="AE689" s="787">
        <f t="shared" si="1923"/>
        <v>4.2699999999999996</v>
      </c>
      <c r="AF689" s="788">
        <v>66140</v>
      </c>
      <c r="AG689" s="825"/>
      <c r="AH689" s="788">
        <v>8000</v>
      </c>
      <c r="AI689" s="790" t="str">
        <f t="shared" si="1924"/>
        <v>Գ-2</v>
      </c>
      <c r="AJ689" s="788">
        <f t="shared" si="1925"/>
        <v>282417.8</v>
      </c>
      <c r="AK689" s="791">
        <f t="shared" si="1926"/>
        <v>290417.8</v>
      </c>
      <c r="AL689" s="797">
        <f t="shared" si="1927"/>
        <v>3775431.4</v>
      </c>
      <c r="AM689" s="793">
        <f t="shared" si="1928"/>
        <v>1</v>
      </c>
      <c r="AN689" s="794">
        <f t="shared" si="1929"/>
        <v>4</v>
      </c>
      <c r="AO689" s="795">
        <f t="shared" si="1930"/>
        <v>4.41</v>
      </c>
      <c r="AP689" s="786"/>
      <c r="AQ689" s="787">
        <f t="shared" si="1931"/>
        <v>4.41</v>
      </c>
      <c r="AR689" s="788">
        <v>66140</v>
      </c>
      <c r="AS689" s="825"/>
      <c r="AT689" s="788">
        <v>8000</v>
      </c>
      <c r="AU689" s="790" t="str">
        <f t="shared" si="1932"/>
        <v>Գ-2</v>
      </c>
      <c r="AV689" s="788">
        <f t="shared" si="1933"/>
        <v>291677.40000000002</v>
      </c>
      <c r="AW689" s="791">
        <f t="shared" si="1934"/>
        <v>299677.40000000002</v>
      </c>
      <c r="AX689" s="797">
        <f t="shared" si="1935"/>
        <v>3895806.2</v>
      </c>
    </row>
    <row r="690" spans="2:50" s="777" customFormat="1" ht="13.5">
      <c r="B690" s="1657">
        <v>3</v>
      </c>
      <c r="C690" s="647" t="s">
        <v>1606</v>
      </c>
      <c r="D690" s="657" t="s">
        <v>275</v>
      </c>
      <c r="E690" s="799">
        <v>1</v>
      </c>
      <c r="F690" s="823">
        <v>3</v>
      </c>
      <c r="G690" s="800">
        <f t="shared" si="1908"/>
        <v>4.2699999999999996</v>
      </c>
      <c r="H690" s="788">
        <v>66140</v>
      </c>
      <c r="I690" s="824"/>
      <c r="J690" s="788">
        <v>8000</v>
      </c>
      <c r="K690" s="796" t="s">
        <v>94</v>
      </c>
      <c r="L690" s="788">
        <f t="shared" si="1909"/>
        <v>282417.8</v>
      </c>
      <c r="M690" s="791">
        <f t="shared" si="1910"/>
        <v>290417.8</v>
      </c>
      <c r="N690" s="792">
        <f t="shared" si="1911"/>
        <v>3775431.4</v>
      </c>
      <c r="O690" s="793">
        <f t="shared" si="1912"/>
        <v>1</v>
      </c>
      <c r="P690" s="794">
        <f t="shared" si="1913"/>
        <v>4</v>
      </c>
      <c r="Q690" s="795">
        <f t="shared" si="1914"/>
        <v>4.41</v>
      </c>
      <c r="R690" s="786"/>
      <c r="S690" s="787">
        <f t="shared" si="1915"/>
        <v>4.41</v>
      </c>
      <c r="T690" s="788">
        <v>66140</v>
      </c>
      <c r="U690" s="825"/>
      <c r="V690" s="788">
        <v>8000</v>
      </c>
      <c r="W690" s="796" t="str">
        <f t="shared" si="1916"/>
        <v>Գ-2</v>
      </c>
      <c r="X690" s="788">
        <f t="shared" si="1917"/>
        <v>291677.40000000002</v>
      </c>
      <c r="Y690" s="791">
        <f t="shared" si="1918"/>
        <v>299677.40000000002</v>
      </c>
      <c r="Z690" s="797">
        <f t="shared" si="1919"/>
        <v>3895806.2</v>
      </c>
      <c r="AA690" s="793">
        <f t="shared" si="1920"/>
        <v>1</v>
      </c>
      <c r="AB690" s="794">
        <f t="shared" si="1921"/>
        <v>5</v>
      </c>
      <c r="AC690" s="795">
        <f t="shared" si="1922"/>
        <v>4.41</v>
      </c>
      <c r="AD690" s="786"/>
      <c r="AE690" s="787">
        <f t="shared" si="1923"/>
        <v>4.41</v>
      </c>
      <c r="AF690" s="788">
        <v>66140</v>
      </c>
      <c r="AG690" s="825"/>
      <c r="AH690" s="788">
        <v>8000</v>
      </c>
      <c r="AI690" s="790" t="str">
        <f t="shared" si="1924"/>
        <v>Գ-2</v>
      </c>
      <c r="AJ690" s="788">
        <f t="shared" si="1925"/>
        <v>291677.40000000002</v>
      </c>
      <c r="AK690" s="791">
        <f t="shared" si="1926"/>
        <v>299677.40000000002</v>
      </c>
      <c r="AL690" s="797">
        <f t="shared" si="1927"/>
        <v>3895806.2</v>
      </c>
      <c r="AM690" s="793">
        <f t="shared" si="1928"/>
        <v>1</v>
      </c>
      <c r="AN690" s="794">
        <f t="shared" si="1929"/>
        <v>6</v>
      </c>
      <c r="AO690" s="795">
        <f t="shared" si="1930"/>
        <v>4.55</v>
      </c>
      <c r="AP690" s="786"/>
      <c r="AQ690" s="787">
        <f t="shared" si="1931"/>
        <v>4.55</v>
      </c>
      <c r="AR690" s="788">
        <v>66140</v>
      </c>
      <c r="AS690" s="825"/>
      <c r="AT690" s="788">
        <v>8000</v>
      </c>
      <c r="AU690" s="790" t="str">
        <f t="shared" si="1932"/>
        <v>Գ-2</v>
      </c>
      <c r="AV690" s="788">
        <f t="shared" si="1933"/>
        <v>300937</v>
      </c>
      <c r="AW690" s="791">
        <f t="shared" si="1934"/>
        <v>308937</v>
      </c>
      <c r="AX690" s="797">
        <f t="shared" si="1935"/>
        <v>4016181</v>
      </c>
    </row>
    <row r="691" spans="2:50" s="777" customFormat="1" ht="27">
      <c r="B691" s="1657">
        <v>4</v>
      </c>
      <c r="C691" s="647" t="s">
        <v>1134</v>
      </c>
      <c r="D691" s="1320" t="s">
        <v>541</v>
      </c>
      <c r="E691" s="799">
        <v>1</v>
      </c>
      <c r="F691" s="1321">
        <v>7</v>
      </c>
      <c r="G691" s="800">
        <f t="shared" si="1908"/>
        <v>1.96</v>
      </c>
      <c r="H691" s="788">
        <v>66140</v>
      </c>
      <c r="I691" s="824"/>
      <c r="J691" s="788">
        <v>8000</v>
      </c>
      <c r="K691" s="796" t="s">
        <v>97</v>
      </c>
      <c r="L691" s="788">
        <f t="shared" si="1909"/>
        <v>129634.4</v>
      </c>
      <c r="M691" s="791">
        <f t="shared" si="1910"/>
        <v>137634.4</v>
      </c>
      <c r="N691" s="792">
        <f t="shared" si="1911"/>
        <v>1789247.2</v>
      </c>
      <c r="O691" s="793">
        <f t="shared" si="1912"/>
        <v>1</v>
      </c>
      <c r="P691" s="794">
        <f t="shared" si="1913"/>
        <v>8</v>
      </c>
      <c r="Q691" s="795">
        <f t="shared" si="1914"/>
        <v>2.02</v>
      </c>
      <c r="R691" s="786"/>
      <c r="S691" s="787">
        <f t="shared" si="1915"/>
        <v>2.02</v>
      </c>
      <c r="T691" s="788">
        <v>66140</v>
      </c>
      <c r="U691" s="825"/>
      <c r="V691" s="788">
        <v>8000</v>
      </c>
      <c r="W691" s="796" t="str">
        <f t="shared" si="1916"/>
        <v>Կ-1</v>
      </c>
      <c r="X691" s="788">
        <f t="shared" si="1917"/>
        <v>133602.79999999999</v>
      </c>
      <c r="Y691" s="791">
        <f t="shared" si="1918"/>
        <v>141602.79999999999</v>
      </c>
      <c r="Z691" s="797">
        <f t="shared" si="1919"/>
        <v>1840836.4</v>
      </c>
      <c r="AA691" s="793">
        <f t="shared" si="1920"/>
        <v>1</v>
      </c>
      <c r="AB691" s="794">
        <f t="shared" si="1921"/>
        <v>9</v>
      </c>
      <c r="AC691" s="795">
        <f t="shared" si="1922"/>
        <v>2.02</v>
      </c>
      <c r="AD691" s="786"/>
      <c r="AE691" s="787">
        <f t="shared" si="1923"/>
        <v>2.02</v>
      </c>
      <c r="AF691" s="788">
        <v>66140</v>
      </c>
      <c r="AG691" s="825"/>
      <c r="AH691" s="788">
        <v>8000</v>
      </c>
      <c r="AI691" s="790" t="str">
        <f t="shared" si="1924"/>
        <v>Կ-1</v>
      </c>
      <c r="AJ691" s="788">
        <f t="shared" si="1925"/>
        <v>133602.79999999999</v>
      </c>
      <c r="AK691" s="791">
        <f t="shared" si="1926"/>
        <v>141602.79999999999</v>
      </c>
      <c r="AL691" s="797">
        <f t="shared" si="1927"/>
        <v>1840836.4</v>
      </c>
      <c r="AM691" s="793">
        <f t="shared" si="1928"/>
        <v>1</v>
      </c>
      <c r="AN691" s="794">
        <f t="shared" si="1929"/>
        <v>10</v>
      </c>
      <c r="AO691" s="795">
        <f t="shared" si="1930"/>
        <v>2.08</v>
      </c>
      <c r="AP691" s="786"/>
      <c r="AQ691" s="787">
        <f t="shared" si="1931"/>
        <v>2.08</v>
      </c>
      <c r="AR691" s="788">
        <v>66140</v>
      </c>
      <c r="AS691" s="825"/>
      <c r="AT691" s="788">
        <v>8000</v>
      </c>
      <c r="AU691" s="790" t="str">
        <f t="shared" si="1932"/>
        <v>Կ-1</v>
      </c>
      <c r="AV691" s="788">
        <f t="shared" si="1933"/>
        <v>137571.20000000001</v>
      </c>
      <c r="AW691" s="791">
        <f t="shared" si="1934"/>
        <v>145571.20000000001</v>
      </c>
      <c r="AX691" s="797">
        <f t="shared" si="1935"/>
        <v>1892425.6</v>
      </c>
    </row>
    <row r="692" spans="2:50" s="777" customFormat="1" ht="27">
      <c r="B692" s="1657">
        <v>5</v>
      </c>
      <c r="C692" s="647" t="s">
        <v>213</v>
      </c>
      <c r="D692" s="1320" t="s">
        <v>541</v>
      </c>
      <c r="E692" s="799">
        <v>1</v>
      </c>
      <c r="F692" s="1321">
        <v>4</v>
      </c>
      <c r="G692" s="800">
        <f t="shared" si="1908"/>
        <v>1.9</v>
      </c>
      <c r="H692" s="788">
        <v>66140</v>
      </c>
      <c r="I692" s="824"/>
      <c r="J692" s="788">
        <v>8000</v>
      </c>
      <c r="K692" s="796" t="s">
        <v>97</v>
      </c>
      <c r="L692" s="788">
        <f t="shared" si="1909"/>
        <v>125666</v>
      </c>
      <c r="M692" s="791">
        <f t="shared" si="1910"/>
        <v>133666</v>
      </c>
      <c r="N692" s="792">
        <f t="shared" si="1911"/>
        <v>1737658</v>
      </c>
      <c r="O692" s="793">
        <f t="shared" si="1912"/>
        <v>1</v>
      </c>
      <c r="P692" s="794">
        <f t="shared" si="1913"/>
        <v>5</v>
      </c>
      <c r="Q692" s="795">
        <f t="shared" si="1914"/>
        <v>1.9</v>
      </c>
      <c r="R692" s="786"/>
      <c r="S692" s="787">
        <f t="shared" si="1915"/>
        <v>1.9</v>
      </c>
      <c r="T692" s="788">
        <v>66140</v>
      </c>
      <c r="U692" s="825"/>
      <c r="V692" s="788">
        <v>8000</v>
      </c>
      <c r="W692" s="796" t="str">
        <f t="shared" si="1916"/>
        <v>Կ-1</v>
      </c>
      <c r="X692" s="788">
        <f t="shared" si="1917"/>
        <v>125666</v>
      </c>
      <c r="Y692" s="791">
        <f t="shared" si="1918"/>
        <v>133666</v>
      </c>
      <c r="Z692" s="797">
        <f t="shared" si="1919"/>
        <v>1737658</v>
      </c>
      <c r="AA692" s="793">
        <f t="shared" si="1920"/>
        <v>1</v>
      </c>
      <c r="AB692" s="794">
        <f t="shared" si="1921"/>
        <v>6</v>
      </c>
      <c r="AC692" s="795">
        <f t="shared" si="1922"/>
        <v>1.96</v>
      </c>
      <c r="AD692" s="786"/>
      <c r="AE692" s="787">
        <f t="shared" si="1923"/>
        <v>1.96</v>
      </c>
      <c r="AF692" s="788">
        <v>66140</v>
      </c>
      <c r="AG692" s="825"/>
      <c r="AH692" s="788">
        <v>8000</v>
      </c>
      <c r="AI692" s="790" t="str">
        <f t="shared" si="1924"/>
        <v>Կ-1</v>
      </c>
      <c r="AJ692" s="788">
        <f t="shared" si="1925"/>
        <v>129634.4</v>
      </c>
      <c r="AK692" s="791">
        <f t="shared" si="1926"/>
        <v>137634.4</v>
      </c>
      <c r="AL692" s="797">
        <f t="shared" si="1927"/>
        <v>1789247.2</v>
      </c>
      <c r="AM692" s="793">
        <f t="shared" si="1928"/>
        <v>1</v>
      </c>
      <c r="AN692" s="794">
        <f t="shared" si="1929"/>
        <v>7</v>
      </c>
      <c r="AO692" s="795">
        <f t="shared" si="1930"/>
        <v>1.96</v>
      </c>
      <c r="AP692" s="786"/>
      <c r="AQ692" s="787">
        <f t="shared" si="1931"/>
        <v>1.96</v>
      </c>
      <c r="AR692" s="788">
        <v>66140</v>
      </c>
      <c r="AS692" s="825"/>
      <c r="AT692" s="788">
        <v>8000</v>
      </c>
      <c r="AU692" s="790" t="str">
        <f t="shared" si="1932"/>
        <v>Կ-1</v>
      </c>
      <c r="AV692" s="788">
        <f t="shared" si="1933"/>
        <v>129634.4</v>
      </c>
      <c r="AW692" s="791">
        <f t="shared" si="1934"/>
        <v>137634.4</v>
      </c>
      <c r="AX692" s="797">
        <f t="shared" si="1935"/>
        <v>1789247.2</v>
      </c>
    </row>
    <row r="693" spans="2:50" s="777" customFormat="1" ht="27">
      <c r="B693" s="1657">
        <v>6</v>
      </c>
      <c r="C693" s="647" t="s">
        <v>1323</v>
      </c>
      <c r="D693" s="1320" t="s">
        <v>541</v>
      </c>
      <c r="E693" s="799">
        <v>1</v>
      </c>
      <c r="F693" s="1321">
        <v>10</v>
      </c>
      <c r="G693" s="800">
        <f>IF(E693&lt;1,0,IF(K693="Բ-1",IF(F693=0,6.94,IF(F693=1,7.17,IF(F693=2,7.41,IF(F693=3,7.66,IF(OR(F693=5,F693=4),7.92,IF(OR(F693=6,F693=7),8.18,IF(OR(F693=8,F693=9),8.46,IF(OR(F693=10,F693=11,F693=12),8.74,IF(OR(F693=13,F693=14,F693=15),9.03,IF(OR(F693=16,F693=17,F693=18),9.33,9.65)))))))))),IF(K693="Բ-2", IF(F693=0,5.71,IF(F693=1,5.89,IF(F693=2,6.09,IF(F693=3,6.29,IF(OR(F693=5,F693=4),6.5,IF(OR(F693=6,F693=7),6.72,IF(OR(F693=8,F693=9),6.94,IF(OR(F693=10,F693=11,F693=12),7.17,IF(OR(F693=13,F693=14,F693=15),7.41,IF(OR(F693=16,F693=17,F693=18),7.65,7.91)))))))))), IF(K693="Գ-1", IF(F693=0,4.7,IF(F693=1,4.86,IF(F693=2,5.01,IF(F693=3,5.18,IF(OR(F693=5,F693=4),5.35,IF(OR(F693=6,F693=7),5.52,IF(OR(F693=8,F693=9),5.71,IF(OR(F693=10,F693=11,F693=12),5.89,IF(OR(F693=13,F693=14,F693=15),6.09,IF(OR(F693=16,F693=17,F693=18),6.29,6.49)))))))))), IF(K693="Գ-2", IF(F693=0,3.88,IF(F693=1,4.01,IF(F693=2,4.14,IF(F693=3,4.27,IF(OR(F693=5,F693=4),4.41,IF(OR(F693=6,F693=7),4.55,IF(OR(F693=8,F693=9),4.7,IF(OR(F693=10,F693=11,F693=12),4.85,IF(OR(F693=13,F693=14,F693=15),5.01,IF(OR(F693=16,F693=17,F693=18),5.17,5.34)))))))))), IF(K693="Գ-3", IF(F693=0,3.21,IF(F693=1,3.31,IF(F693=2,3.42,IF(F693=3,3.53,IF(OR(F693=5,F693=4),3.64,IF(OR(F693=6,F693=7),3.76,IF(OR(F693=8,F693=9),3.88,IF(OR(F693=10,F693=11,F693=12),4.01,IF(OR(F693=13,F693=14,F693=15),4.13,IF(OR(F693=16,F693=17,F693=18),4.27,4.4)))))))))), IF(K693="Ա-1", IF(F693=0,2.66,IF(F693=1,2.75,IF(F693=2,2.83,IF(F693=3,2.92,IF(OR(F693=5,F693=4),3.02,IF(OR(F693=6,F693=7),3.11,IF(OR(F693=8,F693=9),3.21,IF(OR(F693=10,F693=11,F693=12),3.31,IF(OR(F693=13,F693=14,F693=15),3.42,IF(OR(F693=16,F693=17,F693=18),3.53,3.64)))))))))), IF(K693="Ա-2", IF(F693=0,2.28,IF(F693=1,2.35,IF(F693=2,2.43,IF(F693=3,2.5,IF(OR(F693=5,F693=4),2.58,IF(OR(F693=6,F693=7),2.66,IF(OR(F693=8,F693=9),2.75,IF(OR(F693=10,F693=11,F693=12),2.83,IF(OR(F693=13,F693=14,F693=15),2.92,IF(OR(F693=16,F693=17,F693=18),3.01,3.11)))))))))),IF(K693="Ա-3", IF(F693=0,1.96,IF(F693=1,2.02,IF(F693=2,2.08,IF(F693=3,2.15,IF(OR(F693=5,F693=4),2.21,IF(OR(F693=6,F693=7),2.28,IF(OR(F693=8,F693=9),2.35,IF(OR(F693=10,F693=11,F693=12),2.42,IF(OR(F693=13,F693=14,F693=15),2.5,IF(OR(F693=16,F693=17,F693=18),2.58,2.66)))))))))), IF(K693="Կ-1", IF(F693=0,1.68,IF(F693=1,1.73,IF(F693=2,1.79,IF(F693=3,1.84,IF(OR(F693=5,F693=4),1.9,IF(OR(F693=6,F693=7),1.96,IF(OR(F693=8,F693=9),2.02,IF(OR(F693=10,F693=11,F693=12),2.08,IF(OR(F693=13,F693=14,F693=15),2.14,IF(OR(F693=16,F693=17,F693=18),2.21,2.28)))))))))), IF(K693="Կ-2", IF(F693=0,1.45,IF(F693=1,1.49,IF(F693=2,1.54,IF(F693=3,1.59,IF(OR(F693=5,F693=4),1.63,IF(OR(F693=6,F693=7),1.68,IF(OR(F693=8,F693=9),1.73,IF(OR(F693=10,F693=11,F693=12),1.79,IF(OR(F693=13,F693=14,F693=15),1.84,IF(OR(F693=16,F693=17,F693=18),1.9,1.95)))))))))),IF(K693="Կ-3", IF(F693=0,1.25,IF(F693=1,1.29,IF(F693=2,1.33,IF(F693=3,1.37,IF(OR(F693=5,F693=4),1.41,IF(OR(F693=6,F693=7),1.45,IF(OR(F693=8,F693=9),1.49,IF(OR(F693=10,F693=11,F693=12),1.54,IF(OR(F693=13,F693=14,F693=15),1.58,IF(OR(F693=16,F693=17,F693=18),1.63,1.68)))))))))), "Error"))))))))))))</f>
        <v>2.08</v>
      </c>
      <c r="H693" s="788">
        <v>66140</v>
      </c>
      <c r="I693" s="824"/>
      <c r="J693" s="788">
        <v>8000</v>
      </c>
      <c r="K693" s="796" t="s">
        <v>97</v>
      </c>
      <c r="L693" s="788">
        <f>H693*G693</f>
        <v>137571.20000000001</v>
      </c>
      <c r="M693" s="791">
        <f t="shared" si="1910"/>
        <v>145571.20000000001</v>
      </c>
      <c r="N693" s="792">
        <f>+M693*13</f>
        <v>1892425.6</v>
      </c>
      <c r="O693" s="793">
        <f t="shared" si="1912"/>
        <v>1</v>
      </c>
      <c r="P693" s="794">
        <f t="shared" si="1913"/>
        <v>11</v>
      </c>
      <c r="Q693" s="795">
        <f>IF(O693&lt;1,0,IF(W693="Բ-1",IF(P693=0,6.94,IF(P693=1,7.17,IF(P693=2,7.41,IF(P693=3,7.66,IF(OR(P693=5,P693=4),7.92,IF(OR(P693=6,P693=7),8.18,IF(OR(P693=8,P693=9),8.46,IF(OR(P693=10,P693=11,P693=12),8.74,IF(OR(P693=13,P693=14,P693=15),9.03,IF(OR(P693=16,P693=17,P693=18),9.33,9.65)))))))))),IF(W693="Բ-2", IF(P693=0,5.71,IF(P693=1,5.89,IF(P693=2,6.09,IF(P693=3,6.29,IF(OR(P693=5,P693=4),6.5,IF(OR(P693=6,P693=7),6.72,IF(OR(P693=8,P693=9),6.94,IF(OR(P693=10,P693=11,P693=12),7.17,IF(OR(P693=13,P693=14,P693=15),7.41,IF(OR(P693=16,P693=17,P693=18),7.65,7.91)))))))))), IF(W693="Գ-1", IF(P693=0,4.7,IF(P693=1,4.86,IF(P693=2,5.01,IF(P693=3,5.18,IF(OR(P693=5,P693=4),5.35,IF(OR(P693=6,P693=7),5.52,IF(OR(P693=8,P693=9),5.71,IF(OR(P693=10,P693=11,P693=12),5.89,IF(OR(P693=13,P693=14,P693=15),6.09,IF(OR(P693=16,P693=17,P693=18),6.29,6.49)))))))))), IF(W693="Գ-2", IF(P693=0,3.88,IF(P693=1,4.01,IF(P693=2,4.14,IF(P693=3,4.27,IF(OR(P693=5,P693=4),4.41,IF(OR(P693=6,P693=7),4.55,IF(OR(P693=8,P693=9),4.7,IF(OR(P693=10,P693=11,P693=12),4.85,IF(OR(P693=13,P693=14,P693=15),5.01,IF(OR(P693=16,P693=17,P693=18),5.17,5.34)))))))))), IF(W693="Գ-3", IF(P693=0,3.21,IF(P693=1,3.31,IF(P693=2,3.42,IF(P693=3,3.53,IF(OR(P693=5,P693=4),3.64,IF(OR(P693=6,P693=7),3.76,IF(OR(P693=8,P693=9),3.88,IF(OR(P693=10,P693=11,P693=12),4.01,IF(OR(P693=13,P693=14,P693=15),4.13,IF(OR(P693=16,P693=17,P693=18),4.27,4.4)))))))))), IF(W693="Ա-1", IF(P693=0,2.66,IF(P693=1,2.75,IF(P693=2,2.83,IF(P693=3,2.92,IF(OR(P693=5,P693=4),3.02,IF(OR(P693=6,P693=7),3.11,IF(OR(P693=8,P693=9),3.21,IF(OR(P693=10,P693=11,P693=12),3.31,IF(OR(P693=13,P693=14,P693=15),3.42,IF(OR(P693=16,P693=17,P693=18),3.53,3.64)))))))))), IF(W693="Ա-2", IF(P693=0,2.28,IF(P693=1,2.35,IF(P693=2,2.43,IF(P693=3,2.5,IF(OR(P693=5,P693=4),2.58,IF(OR(P693=6,P693=7),2.66,IF(OR(P693=8,P693=9),2.75,IF(OR(P693=10,P693=11,P693=12),2.83,IF(OR(P693=13,P693=14,P693=15),2.92,IF(OR(P693=16,P693=17,P693=18),3.01,3.11)))))))))),IF(W693="Ա-3", IF(P693=0,1.96,IF(P693=1,2.02,IF(P693=2,2.08,IF(P693=3,2.15,IF(OR(P693=5,P693=4),2.21,IF(OR(P693=6,P693=7),2.28,IF(OR(P693=8,P693=9),2.35,IF(OR(P693=10,P693=11,P693=12),2.42,IF(OR(P693=13,P693=14,P693=15),2.5,IF(OR(P693=16,P693=17,P693=18),2.58,2.66)))))))))), IF(W693="Կ-1", IF(P693=0,1.68,IF(P693=1,1.73,IF(P693=2,1.79,IF(P693=3,1.84,IF(OR(P693=5,P693=4),1.9,IF(OR(P693=6,P693=7),1.96,IF(OR(P693=8,P693=9),2.02,IF(OR(P693=10,P693=11,P693=12),2.08,IF(OR(P693=13,P693=14,P693=15),2.14,IF(OR(P693=16,P693=17,P693=18),2.21,2.28)))))))))), IF(W693="Կ-2", IF(P693=0,1.45,IF(P693=1,1.49,IF(P693=2,1.54,IF(P693=3,1.59,IF(OR(P693=5,P693=4),1.63,IF(OR(P693=6,P693=7),1.68,IF(OR(P693=8,P693=9),1.73,IF(OR(P693=10,P693=11,P693=12),1.79,IF(OR(P693=13,P693=14,P693=15),1.84,IF(OR(P693=16,P693=17,P693=18),1.9,1.95)))))))))),IF(W693="Կ-3", IF(P693=0,1.25,IF(P693=1,1.29,IF(P693=2,1.33,IF(P693=3,1.37,IF(OR(P693=5,P693=4),1.41,IF(OR(P693=6,P693=7),1.45,IF(OR(P693=8,P693=9),1.49,IF(OR(P693=10,P693=11,P693=12),1.54,IF(OR(P693=13,P693=14,P693=15),1.58,IF(OR(P693=16,P693=17,P693=18),1.63,1.68)))))))))), "Error"))))))))))))</f>
        <v>2.08</v>
      </c>
      <c r="R693" s="786"/>
      <c r="S693" s="787">
        <f>+Q693+Q693*R693</f>
        <v>2.08</v>
      </c>
      <c r="T693" s="788">
        <v>66140</v>
      </c>
      <c r="U693" s="825"/>
      <c r="V693" s="788">
        <v>8000</v>
      </c>
      <c r="W693" s="796" t="str">
        <f t="shared" si="1916"/>
        <v>Կ-1</v>
      </c>
      <c r="X693" s="788">
        <f>T693*S693</f>
        <v>137571.20000000001</v>
      </c>
      <c r="Y693" s="791">
        <f>S693*T693+U693+V693</f>
        <v>145571.20000000001</v>
      </c>
      <c r="Z693" s="797">
        <f>+Y693*13</f>
        <v>1892425.6</v>
      </c>
      <c r="AA693" s="793">
        <f>+O693</f>
        <v>1</v>
      </c>
      <c r="AB693" s="794">
        <f>+P693+1</f>
        <v>12</v>
      </c>
      <c r="AC693" s="795">
        <f>IF(AA693&lt;1,0,IF(AI693="Բ-1",IF(AB693=0,6.94,IF(AB693=1,7.17,IF(AB693=2,7.41,IF(AB693=3,7.66,IF(OR(AB693=5,AB693=4),7.92,IF(OR(AB693=6,AB693=7),8.18,IF(OR(AB693=8,AB693=9),8.46,IF(OR(AB693=10,AB693=11,AB693=12),8.74,IF(OR(AB693=13,AB693=14,AB693=15),9.03,IF(OR(AB693=16,AB693=17,AB693=18),9.33,9.65)))))))))),IF(AI693="Բ-2", IF(AB693=0,5.71,IF(AB693=1,5.89,IF(AB693=2,6.09,IF(AB693=3,6.29,IF(OR(AB693=5,AB693=4),6.5,IF(OR(AB693=6,AB693=7),6.72,IF(OR(AB693=8,AB693=9),6.94,IF(OR(AB693=10,AB693=11,AB693=12),7.17,IF(OR(AB693=13,AB693=14,AB693=15),7.41,IF(OR(AB693=16,AB693=17,AB693=18),7.65,7.91)))))))))), IF(AI693="Գ-1", IF(AB693=0,4.7,IF(AB693=1,4.86,IF(AB693=2,5.01,IF(AB693=3,5.18,IF(OR(AB693=5,AB693=4),5.35,IF(OR(AB693=6,AB693=7),5.52,IF(OR(AB693=8,AB693=9),5.71,IF(OR(AB693=10,AB693=11,AB693=12),5.89,IF(OR(AB693=13,AB693=14,AB693=15),6.09,IF(OR(AB693=16,AB693=17,AB693=18),6.29,6.49)))))))))), IF(AI693="Գ-2", IF(AB693=0,3.88,IF(AB693=1,4.01,IF(AB693=2,4.14,IF(AB693=3,4.27,IF(OR(AB693=5,AB693=4),4.41,IF(OR(AB693=6,AB693=7),4.55,IF(OR(AB693=8,AB693=9),4.7,IF(OR(AB693=10,AB693=11,AB693=12),4.85,IF(OR(AB693=13,AB693=14,AB693=15),5.01,IF(OR(AB693=16,AB693=17,AB693=18),5.17,5.34)))))))))), IF(AI693="Գ-3", IF(AB693=0,3.21,IF(AB693=1,3.31,IF(AB693=2,3.42,IF(AB693=3,3.53,IF(OR(AB693=5,AB693=4),3.64,IF(OR(AB693=6,AB693=7),3.76,IF(OR(AB693=8,AB693=9),3.88,IF(OR(AB693=10,AB693=11,AB693=12),4.01,IF(OR(AB693=13,AB693=14,AB693=15),4.13,IF(OR(AB693=16,AB693=17,AB693=18),4.27,4.4)))))))))), IF(AI693="Ա-1", IF(AB693=0,2.66,IF(AB693=1,2.75,IF(AB693=2,2.83,IF(AB693=3,2.92,IF(OR(AB693=5,AB693=4),3.02,IF(OR(AB693=6,AB693=7),3.11,IF(OR(AB693=8,AB693=9),3.21,IF(OR(AB693=10,AB693=11,AB693=12),3.31,IF(OR(AB693=13,AB693=14,AB693=15),3.42,IF(OR(AB693=16,AB693=17,AB693=18),3.53,3.64)))))))))), IF(AI693="Ա-2", IF(AB693=0,2.28,IF(AB693=1,2.35,IF(AB693=2,2.43,IF(AB693=3,2.5,IF(OR(AB693=5,AB693=4),2.58,IF(OR(AB693=6,AB693=7),2.66,IF(OR(AB693=8,AB693=9),2.75,IF(OR(AB693=10,AB693=11,AB693=12),2.83,IF(OR(AB693=13,AB693=14,AB693=15),2.92,IF(OR(AB693=16,AB693=17,AB693=18),3.01,3.11)))))))))),IF(AI693="Ա-3", IF(AB693=0,1.96,IF(AB693=1,2.02,IF(AB693=2,2.08,IF(AB693=3,2.15,IF(OR(AB693=5,AB693=4),2.21,IF(OR(AB693=6,AB693=7),2.28,IF(OR(AB693=8,AB693=9),2.35,IF(OR(AB693=10,AB693=11,AB693=12),2.42,IF(OR(AB693=13,AB693=14,AB693=15),2.5,IF(OR(AB693=16,AB693=17,AB693=18),2.58,2.66)))))))))), IF(AI693="Կ-1", IF(AB693=0,1.68,IF(AB693=1,1.73,IF(AB693=2,1.79,IF(AB693=3,1.84,IF(OR(AB693=5,AB693=4),1.9,IF(OR(AB693=6,AB693=7),1.96,IF(OR(AB693=8,AB693=9),2.02,IF(OR(AB693=10,AB693=11,AB693=12),2.08,IF(OR(AB693=13,AB693=14,AB693=15),2.14,IF(OR(AB693=16,AB693=17,AB693=18),2.21,2.28)))))))))), IF(AI693="Կ-2", IF(AB693=0,1.45,IF(AB693=1,1.49,IF(AB693=2,1.54,IF(AB693=3,1.59,IF(OR(AB693=5,AB693=4),1.63,IF(OR(AB693=6,AB693=7),1.68,IF(OR(AB693=8,AB693=9),1.73,IF(OR(AB693=10,AB693=11,AB693=12),1.79,IF(OR(AB693=13,AB693=14,AB693=15),1.84,IF(OR(AB693=16,AB693=17,AB693=18),1.9,1.95)))))))))),IF(AI693="Կ-3", IF(AB693=0,1.25,IF(AB693=1,1.29,IF(AB693=2,1.33,IF(AB693=3,1.37,IF(OR(AB693=5,AB693=4),1.41,IF(OR(AB693=6,AB693=7),1.45,IF(OR(AB693=8,AB693=9),1.49,IF(OR(AB693=10,AB693=11,AB693=12),1.54,IF(OR(AB693=13,AB693=14,AB693=15),1.58,IF(OR(AB693=16,AB693=17,AB693=18),1.63,1.68)))))))))), "Error"))))))))))))</f>
        <v>2.08</v>
      </c>
      <c r="AD693" s="786"/>
      <c r="AE693" s="787">
        <f>+AC693+AC693*AD693</f>
        <v>2.08</v>
      </c>
      <c r="AF693" s="788">
        <v>66140</v>
      </c>
      <c r="AG693" s="825"/>
      <c r="AH693" s="788">
        <v>8000</v>
      </c>
      <c r="AI693" s="790" t="str">
        <f>+W693</f>
        <v>Կ-1</v>
      </c>
      <c r="AJ693" s="788">
        <f>AF693*AE693</f>
        <v>137571.20000000001</v>
      </c>
      <c r="AK693" s="791">
        <f>AE693*AF693+AG693+AH693</f>
        <v>145571.20000000001</v>
      </c>
      <c r="AL693" s="797">
        <f>+AK693*13</f>
        <v>1892425.6</v>
      </c>
      <c r="AM693" s="793">
        <f>+AA693</f>
        <v>1</v>
      </c>
      <c r="AN693" s="794">
        <f>+AB693+1</f>
        <v>13</v>
      </c>
      <c r="AO693" s="795">
        <f>IF(AM693&lt;1,0,IF(AU693="Բ-1",IF(AN693=0,6.94,IF(AN693=1,7.17,IF(AN693=2,7.41,IF(AN693=3,7.66,IF(OR(AN693=5,AN693=4),7.92,IF(OR(AN693=6,AN693=7),8.18,IF(OR(AN693=8,AN693=9),8.46,IF(OR(AN693=10,AN693=11,AN693=12),8.74,IF(OR(AN693=13,AN693=14,AN693=15),9.03,IF(OR(AN693=16,AN693=17,AN693=18),9.33,9.65)))))))))),IF(AU693="Բ-2", IF(AN693=0,5.71,IF(AN693=1,5.89,IF(AN693=2,6.09,IF(AN693=3,6.29,IF(OR(AN693=5,AN693=4),6.5,IF(OR(AN693=6,AN693=7),6.72,IF(OR(AN693=8,AN693=9),6.94,IF(OR(AN693=10,AN693=11,AN693=12),7.17,IF(OR(AN693=13,AN693=14,AN693=15),7.41,IF(OR(AN693=16,AN693=17,AN693=18),7.65,7.91)))))))))), IF(AU693="Գ-1", IF(AN693=0,4.7,IF(AN693=1,4.86,IF(AN693=2,5.01,IF(AN693=3,5.18,IF(OR(AN693=5,AN693=4),5.35,IF(OR(AN693=6,AN693=7),5.52,IF(OR(AN693=8,AN693=9),5.71,IF(OR(AN693=10,AN693=11,AN693=12),5.89,IF(OR(AN693=13,AN693=14,AN693=15),6.09,IF(OR(AN693=16,AN693=17,AN693=18),6.29,6.49)))))))))), IF(AU693="Գ-2", IF(AN693=0,3.88,IF(AN693=1,4.01,IF(AN693=2,4.14,IF(AN693=3,4.27,IF(OR(AN693=5,AN693=4),4.41,IF(OR(AN693=6,AN693=7),4.55,IF(OR(AN693=8,AN693=9),4.7,IF(OR(AN693=10,AN693=11,AN693=12),4.85,IF(OR(AN693=13,AN693=14,AN693=15),5.01,IF(OR(AN693=16,AN693=17,AN693=18),5.17,5.34)))))))))), IF(AU693="Գ-3", IF(AN693=0,3.21,IF(AN693=1,3.31,IF(AN693=2,3.42,IF(AN693=3,3.53,IF(OR(AN693=5,AN693=4),3.64,IF(OR(AN693=6,AN693=7),3.76,IF(OR(AN693=8,AN693=9),3.88,IF(OR(AN693=10,AN693=11,AN693=12),4.01,IF(OR(AN693=13,AN693=14,AN693=15),4.13,IF(OR(AN693=16,AN693=17,AN693=18),4.27,4.4)))))))))), IF(AU693="Ա-1", IF(AN693=0,2.66,IF(AN693=1,2.75,IF(AN693=2,2.83,IF(AN693=3,2.92,IF(OR(AN693=5,AN693=4),3.02,IF(OR(AN693=6,AN693=7),3.11,IF(OR(AN693=8,AN693=9),3.21,IF(OR(AN693=10,AN693=11,AN693=12),3.31,IF(OR(AN693=13,AN693=14,AN693=15),3.42,IF(OR(AN693=16,AN693=17,AN693=18),3.53,3.64)))))))))), IF(AU693="Ա-2", IF(AN693=0,2.28,IF(AN693=1,2.35,IF(AN693=2,2.43,IF(AN693=3,2.5,IF(OR(AN693=5,AN693=4),2.58,IF(OR(AN693=6,AN693=7),2.66,IF(OR(AN693=8,AN693=9),2.75,IF(OR(AN693=10,AN693=11,AN693=12),2.83,IF(OR(AN693=13,AN693=14,AN693=15),2.92,IF(OR(AN693=16,AN693=17,AN693=18),3.01,3.11)))))))))),IF(AU693="Ա-3", IF(AN693=0,1.96,IF(AN693=1,2.02,IF(AN693=2,2.08,IF(AN693=3,2.15,IF(OR(AN693=5,AN693=4),2.21,IF(OR(AN693=6,AN693=7),2.28,IF(OR(AN693=8,AN693=9),2.35,IF(OR(AN693=10,AN693=11,AN693=12),2.42,IF(OR(AN693=13,AN693=14,AN693=15),2.5,IF(OR(AN693=16,AN693=17,AN693=18),2.58,2.66)))))))))), IF(AU693="Կ-1", IF(AN693=0,1.68,IF(AN693=1,1.73,IF(AN693=2,1.79,IF(AN693=3,1.84,IF(OR(AN693=5,AN693=4),1.9,IF(OR(AN693=6,AN693=7),1.96,IF(OR(AN693=8,AN693=9),2.02,IF(OR(AN693=10,AN693=11,AN693=12),2.08,IF(OR(AN693=13,AN693=14,AN693=15),2.14,IF(OR(AN693=16,AN693=17,AN693=18),2.21,2.28)))))))))), IF(AU693="Կ-2", IF(AN693=0,1.45,IF(AN693=1,1.49,IF(AN693=2,1.54,IF(AN693=3,1.59,IF(OR(AN693=5,AN693=4),1.63,IF(OR(AN693=6,AN693=7),1.68,IF(OR(AN693=8,AN693=9),1.73,IF(OR(AN693=10,AN693=11,AN693=12),1.79,IF(OR(AN693=13,AN693=14,AN693=15),1.84,IF(OR(AN693=16,AN693=17,AN693=18),1.9,1.95)))))))))),IF(AU693="Կ-3", IF(AN693=0,1.25,IF(AN693=1,1.29,IF(AN693=2,1.33,IF(AN693=3,1.37,IF(OR(AN693=5,AN693=4),1.41,IF(OR(AN693=6,AN693=7),1.45,IF(OR(AN693=8,AN693=9),1.49,IF(OR(AN693=10,AN693=11,AN693=12),1.54,IF(OR(AN693=13,AN693=14,AN693=15),1.58,IF(OR(AN693=16,AN693=17,AN693=18),1.63,1.68)))))))))), "Error"))))))))))))</f>
        <v>2.14</v>
      </c>
      <c r="AP693" s="786"/>
      <c r="AQ693" s="787">
        <f>+AO693+AO693*AP693</f>
        <v>2.14</v>
      </c>
      <c r="AR693" s="788">
        <v>66140</v>
      </c>
      <c r="AS693" s="825"/>
      <c r="AT693" s="788">
        <v>8000</v>
      </c>
      <c r="AU693" s="790" t="str">
        <f>+AI693</f>
        <v>Կ-1</v>
      </c>
      <c r="AV693" s="788">
        <f>AR693*AQ693</f>
        <v>141539.6</v>
      </c>
      <c r="AW693" s="791">
        <f>AQ693*AR693+AS693+AT693</f>
        <v>149539.6</v>
      </c>
      <c r="AX693" s="797">
        <f>+AW693*13</f>
        <v>1944014.8</v>
      </c>
    </row>
    <row r="694" spans="2:50" s="777" customFormat="1" ht="27">
      <c r="B694" s="1657">
        <v>7</v>
      </c>
      <c r="C694" s="647" t="s">
        <v>248</v>
      </c>
      <c r="D694" s="1320" t="s">
        <v>541</v>
      </c>
      <c r="E694" s="799">
        <v>1</v>
      </c>
      <c r="F694" s="1321">
        <v>25</v>
      </c>
      <c r="G694" s="800">
        <f>IF(E694&lt;1,0,IF(K694="Բ-1",IF(F694=0,6.94,IF(F694=1,7.17,IF(F694=2,7.41,IF(F694=3,7.66,IF(OR(F694=5,F694=4),7.92,IF(OR(F694=6,F694=7),8.18,IF(OR(F694=8,F694=9),8.46,IF(OR(F694=10,F694=11,F694=12),8.74,IF(OR(F694=13,F694=14,F694=15),9.03,IF(OR(F694=16,F694=17,F694=18),9.33,9.65)))))))))),IF(K694="Բ-2", IF(F694=0,5.71,IF(F694=1,5.89,IF(F694=2,6.09,IF(F694=3,6.29,IF(OR(F694=5,F694=4),6.5,IF(OR(F694=6,F694=7),6.72,IF(OR(F694=8,F694=9),6.94,IF(OR(F694=10,F694=11,F694=12),7.17,IF(OR(F694=13,F694=14,F694=15),7.41,IF(OR(F694=16,F694=17,F694=18),7.65,7.91)))))))))), IF(K694="Գ-1", IF(F694=0,4.7,IF(F694=1,4.86,IF(F694=2,5.01,IF(F694=3,5.18,IF(OR(F694=5,F694=4),5.35,IF(OR(F694=6,F694=7),5.52,IF(OR(F694=8,F694=9),5.71,IF(OR(F694=10,F694=11,F694=12),5.89,IF(OR(F694=13,F694=14,F694=15),6.09,IF(OR(F694=16,F694=17,F694=18),6.29,6.49)))))))))), IF(K694="Գ-2", IF(F694=0,3.88,IF(F694=1,4.01,IF(F694=2,4.14,IF(F694=3,4.27,IF(OR(F694=5,F694=4),4.41,IF(OR(F694=6,F694=7),4.55,IF(OR(F694=8,F694=9),4.7,IF(OR(F694=10,F694=11,F694=12),4.85,IF(OR(F694=13,F694=14,F694=15),5.01,IF(OR(F694=16,F694=17,F694=18),5.17,5.34)))))))))), IF(K694="Գ-3", IF(F694=0,3.21,IF(F694=1,3.31,IF(F694=2,3.42,IF(F694=3,3.53,IF(OR(F694=5,F694=4),3.64,IF(OR(F694=6,F694=7),3.76,IF(OR(F694=8,F694=9),3.88,IF(OR(F694=10,F694=11,F694=12),4.01,IF(OR(F694=13,F694=14,F694=15),4.13,IF(OR(F694=16,F694=17,F694=18),4.27,4.4)))))))))), IF(K694="Ա-1", IF(F694=0,2.66,IF(F694=1,2.75,IF(F694=2,2.83,IF(F694=3,2.92,IF(OR(F694=5,F694=4),3.02,IF(OR(F694=6,F694=7),3.11,IF(OR(F694=8,F694=9),3.21,IF(OR(F694=10,F694=11,F694=12),3.31,IF(OR(F694=13,F694=14,F694=15),3.42,IF(OR(F694=16,F694=17,F694=18),3.53,3.64)))))))))), IF(K694="Ա-2", IF(F694=0,2.28,IF(F694=1,2.35,IF(F694=2,2.43,IF(F694=3,2.5,IF(OR(F694=5,F694=4),2.58,IF(OR(F694=6,F694=7),2.66,IF(OR(F694=8,F694=9),2.75,IF(OR(F694=10,F694=11,F694=12),2.83,IF(OR(F694=13,F694=14,F694=15),2.92,IF(OR(F694=16,F694=17,F694=18),3.01,3.11)))))))))),IF(K694="Ա-3", IF(F694=0,1.96,IF(F694=1,2.02,IF(F694=2,2.08,IF(F694=3,2.15,IF(OR(F694=5,F694=4),2.21,IF(OR(F694=6,F694=7),2.28,IF(OR(F694=8,F694=9),2.35,IF(OR(F694=10,F694=11,F694=12),2.42,IF(OR(F694=13,F694=14,F694=15),2.5,IF(OR(F694=16,F694=17,F694=18),2.58,2.66)))))))))), IF(K694="Կ-1", IF(F694=0,1.68,IF(F694=1,1.73,IF(F694=2,1.79,IF(F694=3,1.84,IF(OR(F694=5,F694=4),1.9,IF(OR(F694=6,F694=7),1.96,IF(OR(F694=8,F694=9),2.02,IF(OR(F694=10,F694=11,F694=12),2.08,IF(OR(F694=13,F694=14,F694=15),2.14,IF(OR(F694=16,F694=17,F694=18),2.21,2.28)))))))))), IF(K694="Կ-2", IF(F694=0,1.45,IF(F694=1,1.49,IF(F694=2,1.54,IF(F694=3,1.59,IF(OR(F694=5,F694=4),1.63,IF(OR(F694=6,F694=7),1.68,IF(OR(F694=8,F694=9),1.73,IF(OR(F694=10,F694=11,F694=12),1.79,IF(OR(F694=13,F694=14,F694=15),1.84,IF(OR(F694=16,F694=17,F694=18),1.9,1.95)))))))))),IF(K694="Կ-3", IF(F694=0,1.25,IF(F694=1,1.29,IF(F694=2,1.33,IF(F694=3,1.37,IF(OR(F694=5,F694=4),1.41,IF(OR(F694=6,F694=7),1.45,IF(OR(F694=8,F694=9),1.49,IF(OR(F694=10,F694=11,F694=12),1.54,IF(OR(F694=13,F694=14,F694=15),1.58,IF(OR(F694=16,F694=17,F694=18),1.63,1.68)))))))))), "Error"))))))))))))</f>
        <v>2.2799999999999998</v>
      </c>
      <c r="H694" s="788">
        <v>66140</v>
      </c>
      <c r="I694" s="824"/>
      <c r="J694" s="788">
        <v>8000</v>
      </c>
      <c r="K694" s="796" t="s">
        <v>97</v>
      </c>
      <c r="L694" s="788">
        <f>H694*G694</f>
        <v>150799.19999999998</v>
      </c>
      <c r="M694" s="791">
        <f t="shared" si="1910"/>
        <v>158799.19999999998</v>
      </c>
      <c r="N694" s="792">
        <f>+M694*13</f>
        <v>2064389.5999999999</v>
      </c>
      <c r="O694" s="793">
        <f t="shared" si="1912"/>
        <v>1</v>
      </c>
      <c r="P694" s="794">
        <f t="shared" si="1913"/>
        <v>26</v>
      </c>
      <c r="Q694" s="795">
        <f>IF(O694&lt;1,0,IF(W694="Բ-1",IF(P694=0,6.94,IF(P694=1,7.17,IF(P694=2,7.41,IF(P694=3,7.66,IF(OR(P694=5,P694=4),7.92,IF(OR(P694=6,P694=7),8.18,IF(OR(P694=8,P694=9),8.46,IF(OR(P694=10,P694=11,P694=12),8.74,IF(OR(P694=13,P694=14,P694=15),9.03,IF(OR(P694=16,P694=17,P694=18),9.33,9.65)))))))))),IF(W694="Բ-2", IF(P694=0,5.71,IF(P694=1,5.89,IF(P694=2,6.09,IF(P694=3,6.29,IF(OR(P694=5,P694=4),6.5,IF(OR(P694=6,P694=7),6.72,IF(OR(P694=8,P694=9),6.94,IF(OR(P694=10,P694=11,P694=12),7.17,IF(OR(P694=13,P694=14,P694=15),7.41,IF(OR(P694=16,P694=17,P694=18),7.65,7.91)))))))))), IF(W694="Գ-1", IF(P694=0,4.7,IF(P694=1,4.86,IF(P694=2,5.01,IF(P694=3,5.18,IF(OR(P694=5,P694=4),5.35,IF(OR(P694=6,P694=7),5.52,IF(OR(P694=8,P694=9),5.71,IF(OR(P694=10,P694=11,P694=12),5.89,IF(OR(P694=13,P694=14,P694=15),6.09,IF(OR(P694=16,P694=17,P694=18),6.29,6.49)))))))))), IF(W694="Գ-2", IF(P694=0,3.88,IF(P694=1,4.01,IF(P694=2,4.14,IF(P694=3,4.27,IF(OR(P694=5,P694=4),4.41,IF(OR(P694=6,P694=7),4.55,IF(OR(P694=8,P694=9),4.7,IF(OR(P694=10,P694=11,P694=12),4.85,IF(OR(P694=13,P694=14,P694=15),5.01,IF(OR(P694=16,P694=17,P694=18),5.17,5.34)))))))))), IF(W694="Գ-3", IF(P694=0,3.21,IF(P694=1,3.31,IF(P694=2,3.42,IF(P694=3,3.53,IF(OR(P694=5,P694=4),3.64,IF(OR(P694=6,P694=7),3.76,IF(OR(P694=8,P694=9),3.88,IF(OR(P694=10,P694=11,P694=12),4.01,IF(OR(P694=13,P694=14,P694=15),4.13,IF(OR(P694=16,P694=17,P694=18),4.27,4.4)))))))))), IF(W694="Ա-1", IF(P694=0,2.66,IF(P694=1,2.75,IF(P694=2,2.83,IF(P694=3,2.92,IF(OR(P694=5,P694=4),3.02,IF(OR(P694=6,P694=7),3.11,IF(OR(P694=8,P694=9),3.21,IF(OR(P694=10,P694=11,P694=12),3.31,IF(OR(P694=13,P694=14,P694=15),3.42,IF(OR(P694=16,P694=17,P694=18),3.53,3.64)))))))))), IF(W694="Ա-2", IF(P694=0,2.28,IF(P694=1,2.35,IF(P694=2,2.43,IF(P694=3,2.5,IF(OR(P694=5,P694=4),2.58,IF(OR(P694=6,P694=7),2.66,IF(OR(P694=8,P694=9),2.75,IF(OR(P694=10,P694=11,P694=12),2.83,IF(OR(P694=13,P694=14,P694=15),2.92,IF(OR(P694=16,P694=17,P694=18),3.01,3.11)))))))))),IF(W694="Ա-3", IF(P694=0,1.96,IF(P694=1,2.02,IF(P694=2,2.08,IF(P694=3,2.15,IF(OR(P694=5,P694=4),2.21,IF(OR(P694=6,P694=7),2.28,IF(OR(P694=8,P694=9),2.35,IF(OR(P694=10,P694=11,P694=12),2.42,IF(OR(P694=13,P694=14,P694=15),2.5,IF(OR(P694=16,P694=17,P694=18),2.58,2.66)))))))))), IF(W694="Կ-1", IF(P694=0,1.68,IF(P694=1,1.73,IF(P694=2,1.79,IF(P694=3,1.84,IF(OR(P694=5,P694=4),1.9,IF(OR(P694=6,P694=7),1.96,IF(OR(P694=8,P694=9),2.02,IF(OR(P694=10,P694=11,P694=12),2.08,IF(OR(P694=13,P694=14,P694=15),2.14,IF(OR(P694=16,P694=17,P694=18),2.21,2.28)))))))))), IF(W694="Կ-2", IF(P694=0,1.45,IF(P694=1,1.49,IF(P694=2,1.54,IF(P694=3,1.59,IF(OR(P694=5,P694=4),1.63,IF(OR(P694=6,P694=7),1.68,IF(OR(P694=8,P694=9),1.73,IF(OR(P694=10,P694=11,P694=12),1.79,IF(OR(P694=13,P694=14,P694=15),1.84,IF(OR(P694=16,P694=17,P694=18),1.9,1.95)))))))))),IF(W694="Կ-3", IF(P694=0,1.25,IF(P694=1,1.29,IF(P694=2,1.33,IF(P694=3,1.37,IF(OR(P694=5,P694=4),1.41,IF(OR(P694=6,P694=7),1.45,IF(OR(P694=8,P694=9),1.49,IF(OR(P694=10,P694=11,P694=12),1.54,IF(OR(P694=13,P694=14,P694=15),1.58,IF(OR(P694=16,P694=17,P694=18),1.63,1.68)))))))))), "Error"))))))))))))</f>
        <v>2.2799999999999998</v>
      </c>
      <c r="R694" s="786"/>
      <c r="S694" s="787">
        <f>+Q694+Q694*R694</f>
        <v>2.2799999999999998</v>
      </c>
      <c r="T694" s="788">
        <v>66140</v>
      </c>
      <c r="U694" s="825"/>
      <c r="V694" s="788">
        <v>8000</v>
      </c>
      <c r="W694" s="796" t="str">
        <f t="shared" si="1916"/>
        <v>Կ-1</v>
      </c>
      <c r="X694" s="788">
        <f>T694*S694</f>
        <v>150799.19999999998</v>
      </c>
      <c r="Y694" s="791">
        <f>S694*T694+U694+V694</f>
        <v>158799.19999999998</v>
      </c>
      <c r="Z694" s="797">
        <f>+Y694*13</f>
        <v>2064389.5999999999</v>
      </c>
      <c r="AA694" s="793">
        <f>+O694</f>
        <v>1</v>
      </c>
      <c r="AB694" s="794">
        <f>+P694+1</f>
        <v>27</v>
      </c>
      <c r="AC694" s="795">
        <f>IF(AA694&lt;1,0,IF(AI694="Բ-1",IF(AB694=0,6.94,IF(AB694=1,7.17,IF(AB694=2,7.41,IF(AB694=3,7.66,IF(OR(AB694=5,AB694=4),7.92,IF(OR(AB694=6,AB694=7),8.18,IF(OR(AB694=8,AB694=9),8.46,IF(OR(AB694=10,AB694=11,AB694=12),8.74,IF(OR(AB694=13,AB694=14,AB694=15),9.03,IF(OR(AB694=16,AB694=17,AB694=18),9.33,9.65)))))))))),IF(AI694="Բ-2", IF(AB694=0,5.71,IF(AB694=1,5.89,IF(AB694=2,6.09,IF(AB694=3,6.29,IF(OR(AB694=5,AB694=4),6.5,IF(OR(AB694=6,AB694=7),6.72,IF(OR(AB694=8,AB694=9),6.94,IF(OR(AB694=10,AB694=11,AB694=12),7.17,IF(OR(AB694=13,AB694=14,AB694=15),7.41,IF(OR(AB694=16,AB694=17,AB694=18),7.65,7.91)))))))))), IF(AI694="Գ-1", IF(AB694=0,4.7,IF(AB694=1,4.86,IF(AB694=2,5.01,IF(AB694=3,5.18,IF(OR(AB694=5,AB694=4),5.35,IF(OR(AB694=6,AB694=7),5.52,IF(OR(AB694=8,AB694=9),5.71,IF(OR(AB694=10,AB694=11,AB694=12),5.89,IF(OR(AB694=13,AB694=14,AB694=15),6.09,IF(OR(AB694=16,AB694=17,AB694=18),6.29,6.49)))))))))), IF(AI694="Գ-2", IF(AB694=0,3.88,IF(AB694=1,4.01,IF(AB694=2,4.14,IF(AB694=3,4.27,IF(OR(AB694=5,AB694=4),4.41,IF(OR(AB694=6,AB694=7),4.55,IF(OR(AB694=8,AB694=9),4.7,IF(OR(AB694=10,AB694=11,AB694=12),4.85,IF(OR(AB694=13,AB694=14,AB694=15),5.01,IF(OR(AB694=16,AB694=17,AB694=18),5.17,5.34)))))))))), IF(AI694="Գ-3", IF(AB694=0,3.21,IF(AB694=1,3.31,IF(AB694=2,3.42,IF(AB694=3,3.53,IF(OR(AB694=5,AB694=4),3.64,IF(OR(AB694=6,AB694=7),3.76,IF(OR(AB694=8,AB694=9),3.88,IF(OR(AB694=10,AB694=11,AB694=12),4.01,IF(OR(AB694=13,AB694=14,AB694=15),4.13,IF(OR(AB694=16,AB694=17,AB694=18),4.27,4.4)))))))))), IF(AI694="Ա-1", IF(AB694=0,2.66,IF(AB694=1,2.75,IF(AB694=2,2.83,IF(AB694=3,2.92,IF(OR(AB694=5,AB694=4),3.02,IF(OR(AB694=6,AB694=7),3.11,IF(OR(AB694=8,AB694=9),3.21,IF(OR(AB694=10,AB694=11,AB694=12),3.31,IF(OR(AB694=13,AB694=14,AB694=15),3.42,IF(OR(AB694=16,AB694=17,AB694=18),3.53,3.64)))))))))), IF(AI694="Ա-2", IF(AB694=0,2.28,IF(AB694=1,2.35,IF(AB694=2,2.43,IF(AB694=3,2.5,IF(OR(AB694=5,AB694=4),2.58,IF(OR(AB694=6,AB694=7),2.66,IF(OR(AB694=8,AB694=9),2.75,IF(OR(AB694=10,AB694=11,AB694=12),2.83,IF(OR(AB694=13,AB694=14,AB694=15),2.92,IF(OR(AB694=16,AB694=17,AB694=18),3.01,3.11)))))))))),IF(AI694="Ա-3", IF(AB694=0,1.96,IF(AB694=1,2.02,IF(AB694=2,2.08,IF(AB694=3,2.15,IF(OR(AB694=5,AB694=4),2.21,IF(OR(AB694=6,AB694=7),2.28,IF(OR(AB694=8,AB694=9),2.35,IF(OR(AB694=10,AB694=11,AB694=12),2.42,IF(OR(AB694=13,AB694=14,AB694=15),2.5,IF(OR(AB694=16,AB694=17,AB694=18),2.58,2.66)))))))))), IF(AI694="Կ-1", IF(AB694=0,1.68,IF(AB694=1,1.73,IF(AB694=2,1.79,IF(AB694=3,1.84,IF(OR(AB694=5,AB694=4),1.9,IF(OR(AB694=6,AB694=7),1.96,IF(OR(AB694=8,AB694=9),2.02,IF(OR(AB694=10,AB694=11,AB694=12),2.08,IF(OR(AB694=13,AB694=14,AB694=15),2.14,IF(OR(AB694=16,AB694=17,AB694=18),2.21,2.28)))))))))), IF(AI694="Կ-2", IF(AB694=0,1.45,IF(AB694=1,1.49,IF(AB694=2,1.54,IF(AB694=3,1.59,IF(OR(AB694=5,AB694=4),1.63,IF(OR(AB694=6,AB694=7),1.68,IF(OR(AB694=8,AB694=9),1.73,IF(OR(AB694=10,AB694=11,AB694=12),1.79,IF(OR(AB694=13,AB694=14,AB694=15),1.84,IF(OR(AB694=16,AB694=17,AB694=18),1.9,1.95)))))))))),IF(AI694="Կ-3", IF(AB694=0,1.25,IF(AB694=1,1.29,IF(AB694=2,1.33,IF(AB694=3,1.37,IF(OR(AB694=5,AB694=4),1.41,IF(OR(AB694=6,AB694=7),1.45,IF(OR(AB694=8,AB694=9),1.49,IF(OR(AB694=10,AB694=11,AB694=12),1.54,IF(OR(AB694=13,AB694=14,AB694=15),1.58,IF(OR(AB694=16,AB694=17,AB694=18),1.63,1.68)))))))))), "Error"))))))))))))</f>
        <v>2.2799999999999998</v>
      </c>
      <c r="AD694" s="786"/>
      <c r="AE694" s="787">
        <f>+AC694+AC694*AD694</f>
        <v>2.2799999999999998</v>
      </c>
      <c r="AF694" s="788">
        <v>66140</v>
      </c>
      <c r="AG694" s="825"/>
      <c r="AH694" s="788">
        <v>8000</v>
      </c>
      <c r="AI694" s="790" t="str">
        <f>+W694</f>
        <v>Կ-1</v>
      </c>
      <c r="AJ694" s="788">
        <f>AF694*AE694</f>
        <v>150799.19999999998</v>
      </c>
      <c r="AK694" s="791">
        <f>AE694*AF694+AG694+AH694</f>
        <v>158799.19999999998</v>
      </c>
      <c r="AL694" s="797">
        <f>+AK694*13</f>
        <v>2064389.5999999999</v>
      </c>
      <c r="AM694" s="793">
        <f>+AA694</f>
        <v>1</v>
      </c>
      <c r="AN694" s="794">
        <f>+AB694+1</f>
        <v>28</v>
      </c>
      <c r="AO694" s="795">
        <f>IF(AM694&lt;1,0,IF(AU694="Բ-1",IF(AN694=0,6.94,IF(AN694=1,7.17,IF(AN694=2,7.41,IF(AN694=3,7.66,IF(OR(AN694=5,AN694=4),7.92,IF(OR(AN694=6,AN694=7),8.18,IF(OR(AN694=8,AN694=9),8.46,IF(OR(AN694=10,AN694=11,AN694=12),8.74,IF(OR(AN694=13,AN694=14,AN694=15),9.03,IF(OR(AN694=16,AN694=17,AN694=18),9.33,9.65)))))))))),IF(AU694="Բ-2", IF(AN694=0,5.71,IF(AN694=1,5.89,IF(AN694=2,6.09,IF(AN694=3,6.29,IF(OR(AN694=5,AN694=4),6.5,IF(OR(AN694=6,AN694=7),6.72,IF(OR(AN694=8,AN694=9),6.94,IF(OR(AN694=10,AN694=11,AN694=12),7.17,IF(OR(AN694=13,AN694=14,AN694=15),7.41,IF(OR(AN694=16,AN694=17,AN694=18),7.65,7.91)))))))))), IF(AU694="Գ-1", IF(AN694=0,4.7,IF(AN694=1,4.86,IF(AN694=2,5.01,IF(AN694=3,5.18,IF(OR(AN694=5,AN694=4),5.35,IF(OR(AN694=6,AN694=7),5.52,IF(OR(AN694=8,AN694=9),5.71,IF(OR(AN694=10,AN694=11,AN694=12),5.89,IF(OR(AN694=13,AN694=14,AN694=15),6.09,IF(OR(AN694=16,AN694=17,AN694=18),6.29,6.49)))))))))), IF(AU694="Գ-2", IF(AN694=0,3.88,IF(AN694=1,4.01,IF(AN694=2,4.14,IF(AN694=3,4.27,IF(OR(AN694=5,AN694=4),4.41,IF(OR(AN694=6,AN694=7),4.55,IF(OR(AN694=8,AN694=9),4.7,IF(OR(AN694=10,AN694=11,AN694=12),4.85,IF(OR(AN694=13,AN694=14,AN694=15),5.01,IF(OR(AN694=16,AN694=17,AN694=18),5.17,5.34)))))))))), IF(AU694="Գ-3", IF(AN694=0,3.21,IF(AN694=1,3.31,IF(AN694=2,3.42,IF(AN694=3,3.53,IF(OR(AN694=5,AN694=4),3.64,IF(OR(AN694=6,AN694=7),3.76,IF(OR(AN694=8,AN694=9),3.88,IF(OR(AN694=10,AN694=11,AN694=12),4.01,IF(OR(AN694=13,AN694=14,AN694=15),4.13,IF(OR(AN694=16,AN694=17,AN694=18),4.27,4.4)))))))))), IF(AU694="Ա-1", IF(AN694=0,2.66,IF(AN694=1,2.75,IF(AN694=2,2.83,IF(AN694=3,2.92,IF(OR(AN694=5,AN694=4),3.02,IF(OR(AN694=6,AN694=7),3.11,IF(OR(AN694=8,AN694=9),3.21,IF(OR(AN694=10,AN694=11,AN694=12),3.31,IF(OR(AN694=13,AN694=14,AN694=15),3.42,IF(OR(AN694=16,AN694=17,AN694=18),3.53,3.64)))))))))), IF(AU694="Ա-2", IF(AN694=0,2.28,IF(AN694=1,2.35,IF(AN694=2,2.43,IF(AN694=3,2.5,IF(OR(AN694=5,AN694=4),2.58,IF(OR(AN694=6,AN694=7),2.66,IF(OR(AN694=8,AN694=9),2.75,IF(OR(AN694=10,AN694=11,AN694=12),2.83,IF(OR(AN694=13,AN694=14,AN694=15),2.92,IF(OR(AN694=16,AN694=17,AN694=18),3.01,3.11)))))))))),IF(AU694="Ա-3", IF(AN694=0,1.96,IF(AN694=1,2.02,IF(AN694=2,2.08,IF(AN694=3,2.15,IF(OR(AN694=5,AN694=4),2.21,IF(OR(AN694=6,AN694=7),2.28,IF(OR(AN694=8,AN694=9),2.35,IF(OR(AN694=10,AN694=11,AN694=12),2.42,IF(OR(AN694=13,AN694=14,AN694=15),2.5,IF(OR(AN694=16,AN694=17,AN694=18),2.58,2.66)))))))))), IF(AU694="Կ-1", IF(AN694=0,1.68,IF(AN694=1,1.73,IF(AN694=2,1.79,IF(AN694=3,1.84,IF(OR(AN694=5,AN694=4),1.9,IF(OR(AN694=6,AN694=7),1.96,IF(OR(AN694=8,AN694=9),2.02,IF(OR(AN694=10,AN694=11,AN694=12),2.08,IF(OR(AN694=13,AN694=14,AN694=15),2.14,IF(OR(AN694=16,AN694=17,AN694=18),2.21,2.28)))))))))), IF(AU694="Կ-2", IF(AN694=0,1.45,IF(AN694=1,1.49,IF(AN694=2,1.54,IF(AN694=3,1.59,IF(OR(AN694=5,AN694=4),1.63,IF(OR(AN694=6,AN694=7),1.68,IF(OR(AN694=8,AN694=9),1.73,IF(OR(AN694=10,AN694=11,AN694=12),1.79,IF(OR(AN694=13,AN694=14,AN694=15),1.84,IF(OR(AN694=16,AN694=17,AN694=18),1.9,1.95)))))))))),IF(AU694="Կ-3", IF(AN694=0,1.25,IF(AN694=1,1.29,IF(AN694=2,1.33,IF(AN694=3,1.37,IF(OR(AN694=5,AN694=4),1.41,IF(OR(AN694=6,AN694=7),1.45,IF(OR(AN694=8,AN694=9),1.49,IF(OR(AN694=10,AN694=11,AN694=12),1.54,IF(OR(AN694=13,AN694=14,AN694=15),1.58,IF(OR(AN694=16,AN694=17,AN694=18),1.63,1.68)))))))))), "Error"))))))))))))</f>
        <v>2.2799999999999998</v>
      </c>
      <c r="AP694" s="786"/>
      <c r="AQ694" s="787">
        <f>+AO694+AO694*AP694</f>
        <v>2.2799999999999998</v>
      </c>
      <c r="AR694" s="788">
        <v>66140</v>
      </c>
      <c r="AS694" s="825"/>
      <c r="AT694" s="788">
        <v>8000</v>
      </c>
      <c r="AU694" s="790" t="str">
        <f>+AI694</f>
        <v>Կ-1</v>
      </c>
      <c r="AV694" s="788">
        <f>AR694*AQ694</f>
        <v>150799.19999999998</v>
      </c>
      <c r="AW694" s="791">
        <f>AQ694*AR694+AS694+AT694</f>
        <v>158799.19999999998</v>
      </c>
      <c r="AX694" s="797">
        <f>+AW694*13</f>
        <v>2064389.5999999999</v>
      </c>
    </row>
    <row r="695" spans="2:50" s="777" customFormat="1" ht="27">
      <c r="B695" s="1657">
        <v>8</v>
      </c>
      <c r="C695" s="647" t="s">
        <v>249</v>
      </c>
      <c r="D695" s="1320" t="s">
        <v>541</v>
      </c>
      <c r="E695" s="799">
        <v>1</v>
      </c>
      <c r="F695" s="1321">
        <v>22</v>
      </c>
      <c r="G695" s="800">
        <f>IF(E695&lt;1,0,IF(K695="Բ-1",IF(F695=0,6.94,IF(F695=1,7.17,IF(F695=2,7.41,IF(F695=3,7.66,IF(OR(F695=5,F695=4),7.92,IF(OR(F695=6,F695=7),8.18,IF(OR(F695=8,F695=9),8.46,IF(OR(F695=10,F695=11,F695=12),8.74,IF(OR(F695=13,F695=14,F695=15),9.03,IF(OR(F695=16,F695=17,F695=18),9.33,9.65)))))))))),IF(K695="Բ-2", IF(F695=0,5.71,IF(F695=1,5.89,IF(F695=2,6.09,IF(F695=3,6.29,IF(OR(F695=5,F695=4),6.5,IF(OR(F695=6,F695=7),6.72,IF(OR(F695=8,F695=9),6.94,IF(OR(F695=10,F695=11,F695=12),7.17,IF(OR(F695=13,F695=14,F695=15),7.41,IF(OR(F695=16,F695=17,F695=18),7.65,7.91)))))))))), IF(K695="Գ-1", IF(F695=0,4.7,IF(F695=1,4.86,IF(F695=2,5.01,IF(F695=3,5.18,IF(OR(F695=5,F695=4),5.35,IF(OR(F695=6,F695=7),5.52,IF(OR(F695=8,F695=9),5.71,IF(OR(F695=10,F695=11,F695=12),5.89,IF(OR(F695=13,F695=14,F695=15),6.09,IF(OR(F695=16,F695=17,F695=18),6.29,6.49)))))))))), IF(K695="Գ-2", IF(F695=0,3.88,IF(F695=1,4.01,IF(F695=2,4.14,IF(F695=3,4.27,IF(OR(F695=5,F695=4),4.41,IF(OR(F695=6,F695=7),4.55,IF(OR(F695=8,F695=9),4.7,IF(OR(F695=10,F695=11,F695=12),4.85,IF(OR(F695=13,F695=14,F695=15),5.01,IF(OR(F695=16,F695=17,F695=18),5.17,5.34)))))))))), IF(K695="Գ-3", IF(F695=0,3.21,IF(F695=1,3.31,IF(F695=2,3.42,IF(F695=3,3.53,IF(OR(F695=5,F695=4),3.64,IF(OR(F695=6,F695=7),3.76,IF(OR(F695=8,F695=9),3.88,IF(OR(F695=10,F695=11,F695=12),4.01,IF(OR(F695=13,F695=14,F695=15),4.13,IF(OR(F695=16,F695=17,F695=18),4.27,4.4)))))))))), IF(K695="Ա-1", IF(F695=0,2.66,IF(F695=1,2.75,IF(F695=2,2.83,IF(F695=3,2.92,IF(OR(F695=5,F695=4),3.02,IF(OR(F695=6,F695=7),3.11,IF(OR(F695=8,F695=9),3.21,IF(OR(F695=10,F695=11,F695=12),3.31,IF(OR(F695=13,F695=14,F695=15),3.42,IF(OR(F695=16,F695=17,F695=18),3.53,3.64)))))))))), IF(K695="Ա-2", IF(F695=0,2.28,IF(F695=1,2.35,IF(F695=2,2.43,IF(F695=3,2.5,IF(OR(F695=5,F695=4),2.58,IF(OR(F695=6,F695=7),2.66,IF(OR(F695=8,F695=9),2.75,IF(OR(F695=10,F695=11,F695=12),2.83,IF(OR(F695=13,F695=14,F695=15),2.92,IF(OR(F695=16,F695=17,F695=18),3.01,3.11)))))))))),IF(K695="Ա-3", IF(F695=0,1.96,IF(F695=1,2.02,IF(F695=2,2.08,IF(F695=3,2.15,IF(OR(F695=5,F695=4),2.21,IF(OR(F695=6,F695=7),2.28,IF(OR(F695=8,F695=9),2.35,IF(OR(F695=10,F695=11,F695=12),2.42,IF(OR(F695=13,F695=14,F695=15),2.5,IF(OR(F695=16,F695=17,F695=18),2.58,2.66)))))))))), IF(K695="Կ-1", IF(F695=0,1.68,IF(F695=1,1.73,IF(F695=2,1.79,IF(F695=3,1.84,IF(OR(F695=5,F695=4),1.9,IF(OR(F695=6,F695=7),1.96,IF(OR(F695=8,F695=9),2.02,IF(OR(F695=10,F695=11,F695=12),2.08,IF(OR(F695=13,F695=14,F695=15),2.14,IF(OR(F695=16,F695=17,F695=18),2.21,2.28)))))))))), IF(K695="Կ-2", IF(F695=0,1.45,IF(F695=1,1.49,IF(F695=2,1.54,IF(F695=3,1.59,IF(OR(F695=5,F695=4),1.63,IF(OR(F695=6,F695=7),1.68,IF(OR(F695=8,F695=9),1.73,IF(OR(F695=10,F695=11,F695=12),1.79,IF(OR(F695=13,F695=14,F695=15),1.84,IF(OR(F695=16,F695=17,F695=18),1.9,1.95)))))))))),IF(K695="Կ-3", IF(F695=0,1.25,IF(F695=1,1.29,IF(F695=2,1.33,IF(F695=3,1.37,IF(OR(F695=5,F695=4),1.41,IF(OR(F695=6,F695=7),1.45,IF(OR(F695=8,F695=9),1.49,IF(OR(F695=10,F695=11,F695=12),1.54,IF(OR(F695=13,F695=14,F695=15),1.58,IF(OR(F695=16,F695=17,F695=18),1.63,1.68)))))))))), "Error"))))))))))))</f>
        <v>2.2799999999999998</v>
      </c>
      <c r="H695" s="788">
        <v>66140</v>
      </c>
      <c r="I695" s="824"/>
      <c r="J695" s="788">
        <v>8000</v>
      </c>
      <c r="K695" s="796" t="s">
        <v>97</v>
      </c>
      <c r="L695" s="788">
        <f>H695*G695</f>
        <v>150799.19999999998</v>
      </c>
      <c r="M695" s="791">
        <f t="shared" si="1910"/>
        <v>158799.19999999998</v>
      </c>
      <c r="N695" s="792">
        <f>+M695*13</f>
        <v>2064389.5999999999</v>
      </c>
      <c r="O695" s="793">
        <f t="shared" si="1912"/>
        <v>1</v>
      </c>
      <c r="P695" s="794">
        <f t="shared" si="1913"/>
        <v>23</v>
      </c>
      <c r="Q695" s="795">
        <f>IF(O695&lt;1,0,IF(W695="Բ-1",IF(P695=0,6.94,IF(P695=1,7.17,IF(P695=2,7.41,IF(P695=3,7.66,IF(OR(P695=5,P695=4),7.92,IF(OR(P695=6,P695=7),8.18,IF(OR(P695=8,P695=9),8.46,IF(OR(P695=10,P695=11,P695=12),8.74,IF(OR(P695=13,P695=14,P695=15),9.03,IF(OR(P695=16,P695=17,P695=18),9.33,9.65)))))))))),IF(W695="Բ-2", IF(P695=0,5.71,IF(P695=1,5.89,IF(P695=2,6.09,IF(P695=3,6.29,IF(OR(P695=5,P695=4),6.5,IF(OR(P695=6,P695=7),6.72,IF(OR(P695=8,P695=9),6.94,IF(OR(P695=10,P695=11,P695=12),7.17,IF(OR(P695=13,P695=14,P695=15),7.41,IF(OR(P695=16,P695=17,P695=18),7.65,7.91)))))))))), IF(W695="Գ-1", IF(P695=0,4.7,IF(P695=1,4.86,IF(P695=2,5.01,IF(P695=3,5.18,IF(OR(P695=5,P695=4),5.35,IF(OR(P695=6,P695=7),5.52,IF(OR(P695=8,P695=9),5.71,IF(OR(P695=10,P695=11,P695=12),5.89,IF(OR(P695=13,P695=14,P695=15),6.09,IF(OR(P695=16,P695=17,P695=18),6.29,6.49)))))))))), IF(W695="Գ-2", IF(P695=0,3.88,IF(P695=1,4.01,IF(P695=2,4.14,IF(P695=3,4.27,IF(OR(P695=5,P695=4),4.41,IF(OR(P695=6,P695=7),4.55,IF(OR(P695=8,P695=9),4.7,IF(OR(P695=10,P695=11,P695=12),4.85,IF(OR(P695=13,P695=14,P695=15),5.01,IF(OR(P695=16,P695=17,P695=18),5.17,5.34)))))))))), IF(W695="Գ-3", IF(P695=0,3.21,IF(P695=1,3.31,IF(P695=2,3.42,IF(P695=3,3.53,IF(OR(P695=5,P695=4),3.64,IF(OR(P695=6,P695=7),3.76,IF(OR(P695=8,P695=9),3.88,IF(OR(P695=10,P695=11,P695=12),4.01,IF(OR(P695=13,P695=14,P695=15),4.13,IF(OR(P695=16,P695=17,P695=18),4.27,4.4)))))))))), IF(W695="Ա-1", IF(P695=0,2.66,IF(P695=1,2.75,IF(P695=2,2.83,IF(P695=3,2.92,IF(OR(P695=5,P695=4),3.02,IF(OR(P695=6,P695=7),3.11,IF(OR(P695=8,P695=9),3.21,IF(OR(P695=10,P695=11,P695=12),3.31,IF(OR(P695=13,P695=14,P695=15),3.42,IF(OR(P695=16,P695=17,P695=18),3.53,3.64)))))))))), IF(W695="Ա-2", IF(P695=0,2.28,IF(P695=1,2.35,IF(P695=2,2.43,IF(P695=3,2.5,IF(OR(P695=5,P695=4),2.58,IF(OR(P695=6,P695=7),2.66,IF(OR(P695=8,P695=9),2.75,IF(OR(P695=10,P695=11,P695=12),2.83,IF(OR(P695=13,P695=14,P695=15),2.92,IF(OR(P695=16,P695=17,P695=18),3.01,3.11)))))))))),IF(W695="Ա-3", IF(P695=0,1.96,IF(P695=1,2.02,IF(P695=2,2.08,IF(P695=3,2.15,IF(OR(P695=5,P695=4),2.21,IF(OR(P695=6,P695=7),2.28,IF(OR(P695=8,P695=9),2.35,IF(OR(P695=10,P695=11,P695=12),2.42,IF(OR(P695=13,P695=14,P695=15),2.5,IF(OR(P695=16,P695=17,P695=18),2.58,2.66)))))))))), IF(W695="Կ-1", IF(P695=0,1.68,IF(P695=1,1.73,IF(P695=2,1.79,IF(P695=3,1.84,IF(OR(P695=5,P695=4),1.9,IF(OR(P695=6,P695=7),1.96,IF(OR(P695=8,P695=9),2.02,IF(OR(P695=10,P695=11,P695=12),2.08,IF(OR(P695=13,P695=14,P695=15),2.14,IF(OR(P695=16,P695=17,P695=18),2.21,2.28)))))))))), IF(W695="Կ-2", IF(P695=0,1.45,IF(P695=1,1.49,IF(P695=2,1.54,IF(P695=3,1.59,IF(OR(P695=5,P695=4),1.63,IF(OR(P695=6,P695=7),1.68,IF(OR(P695=8,P695=9),1.73,IF(OR(P695=10,P695=11,P695=12),1.79,IF(OR(P695=13,P695=14,P695=15),1.84,IF(OR(P695=16,P695=17,P695=18),1.9,1.95)))))))))),IF(W695="Կ-3", IF(P695=0,1.25,IF(P695=1,1.29,IF(P695=2,1.33,IF(P695=3,1.37,IF(OR(P695=5,P695=4),1.41,IF(OR(P695=6,P695=7),1.45,IF(OR(P695=8,P695=9),1.49,IF(OR(P695=10,P695=11,P695=12),1.54,IF(OR(P695=13,P695=14,P695=15),1.58,IF(OR(P695=16,P695=17,P695=18),1.63,1.68)))))))))), "Error"))))))))))))</f>
        <v>2.2799999999999998</v>
      </c>
      <c r="R695" s="786"/>
      <c r="S695" s="787">
        <f>+Q695+Q695*R695</f>
        <v>2.2799999999999998</v>
      </c>
      <c r="T695" s="788">
        <v>66140</v>
      </c>
      <c r="U695" s="825"/>
      <c r="V695" s="788">
        <v>8000</v>
      </c>
      <c r="W695" s="796" t="str">
        <f t="shared" si="1916"/>
        <v>Կ-1</v>
      </c>
      <c r="X695" s="788">
        <f>T695*S695</f>
        <v>150799.19999999998</v>
      </c>
      <c r="Y695" s="791">
        <f>S695*T695+U695+V695</f>
        <v>158799.19999999998</v>
      </c>
      <c r="Z695" s="797">
        <f>+Y695*13</f>
        <v>2064389.5999999999</v>
      </c>
      <c r="AA695" s="793">
        <f>+O695</f>
        <v>1</v>
      </c>
      <c r="AB695" s="794">
        <f>+P695+1</f>
        <v>24</v>
      </c>
      <c r="AC695" s="795">
        <f>IF(AA695&lt;1,0,IF(AI695="Բ-1",IF(AB695=0,6.94,IF(AB695=1,7.17,IF(AB695=2,7.41,IF(AB695=3,7.66,IF(OR(AB695=5,AB695=4),7.92,IF(OR(AB695=6,AB695=7),8.18,IF(OR(AB695=8,AB695=9),8.46,IF(OR(AB695=10,AB695=11,AB695=12),8.74,IF(OR(AB695=13,AB695=14,AB695=15),9.03,IF(OR(AB695=16,AB695=17,AB695=18),9.33,9.65)))))))))),IF(AI695="Բ-2", IF(AB695=0,5.71,IF(AB695=1,5.89,IF(AB695=2,6.09,IF(AB695=3,6.29,IF(OR(AB695=5,AB695=4),6.5,IF(OR(AB695=6,AB695=7),6.72,IF(OR(AB695=8,AB695=9),6.94,IF(OR(AB695=10,AB695=11,AB695=12),7.17,IF(OR(AB695=13,AB695=14,AB695=15),7.41,IF(OR(AB695=16,AB695=17,AB695=18),7.65,7.91)))))))))), IF(AI695="Գ-1", IF(AB695=0,4.7,IF(AB695=1,4.86,IF(AB695=2,5.01,IF(AB695=3,5.18,IF(OR(AB695=5,AB695=4),5.35,IF(OR(AB695=6,AB695=7),5.52,IF(OR(AB695=8,AB695=9),5.71,IF(OR(AB695=10,AB695=11,AB695=12),5.89,IF(OR(AB695=13,AB695=14,AB695=15),6.09,IF(OR(AB695=16,AB695=17,AB695=18),6.29,6.49)))))))))), IF(AI695="Գ-2", IF(AB695=0,3.88,IF(AB695=1,4.01,IF(AB695=2,4.14,IF(AB695=3,4.27,IF(OR(AB695=5,AB695=4),4.41,IF(OR(AB695=6,AB695=7),4.55,IF(OR(AB695=8,AB695=9),4.7,IF(OR(AB695=10,AB695=11,AB695=12),4.85,IF(OR(AB695=13,AB695=14,AB695=15),5.01,IF(OR(AB695=16,AB695=17,AB695=18),5.17,5.34)))))))))), IF(AI695="Գ-3", IF(AB695=0,3.21,IF(AB695=1,3.31,IF(AB695=2,3.42,IF(AB695=3,3.53,IF(OR(AB695=5,AB695=4),3.64,IF(OR(AB695=6,AB695=7),3.76,IF(OR(AB695=8,AB695=9),3.88,IF(OR(AB695=10,AB695=11,AB695=12),4.01,IF(OR(AB695=13,AB695=14,AB695=15),4.13,IF(OR(AB695=16,AB695=17,AB695=18),4.27,4.4)))))))))), IF(AI695="Ա-1", IF(AB695=0,2.66,IF(AB695=1,2.75,IF(AB695=2,2.83,IF(AB695=3,2.92,IF(OR(AB695=5,AB695=4),3.02,IF(OR(AB695=6,AB695=7),3.11,IF(OR(AB695=8,AB695=9),3.21,IF(OR(AB695=10,AB695=11,AB695=12),3.31,IF(OR(AB695=13,AB695=14,AB695=15),3.42,IF(OR(AB695=16,AB695=17,AB695=18),3.53,3.64)))))))))), IF(AI695="Ա-2", IF(AB695=0,2.28,IF(AB695=1,2.35,IF(AB695=2,2.43,IF(AB695=3,2.5,IF(OR(AB695=5,AB695=4),2.58,IF(OR(AB695=6,AB695=7),2.66,IF(OR(AB695=8,AB695=9),2.75,IF(OR(AB695=10,AB695=11,AB695=12),2.83,IF(OR(AB695=13,AB695=14,AB695=15),2.92,IF(OR(AB695=16,AB695=17,AB695=18),3.01,3.11)))))))))),IF(AI695="Ա-3", IF(AB695=0,1.96,IF(AB695=1,2.02,IF(AB695=2,2.08,IF(AB695=3,2.15,IF(OR(AB695=5,AB695=4),2.21,IF(OR(AB695=6,AB695=7),2.28,IF(OR(AB695=8,AB695=9),2.35,IF(OR(AB695=10,AB695=11,AB695=12),2.42,IF(OR(AB695=13,AB695=14,AB695=15),2.5,IF(OR(AB695=16,AB695=17,AB695=18),2.58,2.66)))))))))), IF(AI695="Կ-1", IF(AB695=0,1.68,IF(AB695=1,1.73,IF(AB695=2,1.79,IF(AB695=3,1.84,IF(OR(AB695=5,AB695=4),1.9,IF(OR(AB695=6,AB695=7),1.96,IF(OR(AB695=8,AB695=9),2.02,IF(OR(AB695=10,AB695=11,AB695=12),2.08,IF(OR(AB695=13,AB695=14,AB695=15),2.14,IF(OR(AB695=16,AB695=17,AB695=18),2.21,2.28)))))))))), IF(AI695="Կ-2", IF(AB695=0,1.45,IF(AB695=1,1.49,IF(AB695=2,1.54,IF(AB695=3,1.59,IF(OR(AB695=5,AB695=4),1.63,IF(OR(AB695=6,AB695=7),1.68,IF(OR(AB695=8,AB695=9),1.73,IF(OR(AB695=10,AB695=11,AB695=12),1.79,IF(OR(AB695=13,AB695=14,AB695=15),1.84,IF(OR(AB695=16,AB695=17,AB695=18),1.9,1.95)))))))))),IF(AI695="Կ-3", IF(AB695=0,1.25,IF(AB695=1,1.29,IF(AB695=2,1.33,IF(AB695=3,1.37,IF(OR(AB695=5,AB695=4),1.41,IF(OR(AB695=6,AB695=7),1.45,IF(OR(AB695=8,AB695=9),1.49,IF(OR(AB695=10,AB695=11,AB695=12),1.54,IF(OR(AB695=13,AB695=14,AB695=15),1.58,IF(OR(AB695=16,AB695=17,AB695=18),1.63,1.68)))))))))), "Error"))))))))))))</f>
        <v>2.2799999999999998</v>
      </c>
      <c r="AD695" s="786"/>
      <c r="AE695" s="787">
        <f>+AC695+AC695*AD695</f>
        <v>2.2799999999999998</v>
      </c>
      <c r="AF695" s="788">
        <v>66140</v>
      </c>
      <c r="AG695" s="825"/>
      <c r="AH695" s="788">
        <v>8000</v>
      </c>
      <c r="AI695" s="790" t="str">
        <f>+W695</f>
        <v>Կ-1</v>
      </c>
      <c r="AJ695" s="788">
        <f>AF695*AE695</f>
        <v>150799.19999999998</v>
      </c>
      <c r="AK695" s="791">
        <f>AE695*AF695+AG695+AH695</f>
        <v>158799.19999999998</v>
      </c>
      <c r="AL695" s="797">
        <f>+AK695*13</f>
        <v>2064389.5999999999</v>
      </c>
      <c r="AM695" s="793">
        <f>+AA695</f>
        <v>1</v>
      </c>
      <c r="AN695" s="794">
        <f>+AB695+1</f>
        <v>25</v>
      </c>
      <c r="AO695" s="795">
        <f>IF(AM695&lt;1,0,IF(AU695="Բ-1",IF(AN695=0,6.94,IF(AN695=1,7.17,IF(AN695=2,7.41,IF(AN695=3,7.66,IF(OR(AN695=5,AN695=4),7.92,IF(OR(AN695=6,AN695=7),8.18,IF(OR(AN695=8,AN695=9),8.46,IF(OR(AN695=10,AN695=11,AN695=12),8.74,IF(OR(AN695=13,AN695=14,AN695=15),9.03,IF(OR(AN695=16,AN695=17,AN695=18),9.33,9.65)))))))))),IF(AU695="Բ-2", IF(AN695=0,5.71,IF(AN695=1,5.89,IF(AN695=2,6.09,IF(AN695=3,6.29,IF(OR(AN695=5,AN695=4),6.5,IF(OR(AN695=6,AN695=7),6.72,IF(OR(AN695=8,AN695=9),6.94,IF(OR(AN695=10,AN695=11,AN695=12),7.17,IF(OR(AN695=13,AN695=14,AN695=15),7.41,IF(OR(AN695=16,AN695=17,AN695=18),7.65,7.91)))))))))), IF(AU695="Գ-1", IF(AN695=0,4.7,IF(AN695=1,4.86,IF(AN695=2,5.01,IF(AN695=3,5.18,IF(OR(AN695=5,AN695=4),5.35,IF(OR(AN695=6,AN695=7),5.52,IF(OR(AN695=8,AN695=9),5.71,IF(OR(AN695=10,AN695=11,AN695=12),5.89,IF(OR(AN695=13,AN695=14,AN695=15),6.09,IF(OR(AN695=16,AN695=17,AN695=18),6.29,6.49)))))))))), IF(AU695="Գ-2", IF(AN695=0,3.88,IF(AN695=1,4.01,IF(AN695=2,4.14,IF(AN695=3,4.27,IF(OR(AN695=5,AN695=4),4.41,IF(OR(AN695=6,AN695=7),4.55,IF(OR(AN695=8,AN695=9),4.7,IF(OR(AN695=10,AN695=11,AN695=12),4.85,IF(OR(AN695=13,AN695=14,AN695=15),5.01,IF(OR(AN695=16,AN695=17,AN695=18),5.17,5.34)))))))))), IF(AU695="Գ-3", IF(AN695=0,3.21,IF(AN695=1,3.31,IF(AN695=2,3.42,IF(AN695=3,3.53,IF(OR(AN695=5,AN695=4),3.64,IF(OR(AN695=6,AN695=7),3.76,IF(OR(AN695=8,AN695=9),3.88,IF(OR(AN695=10,AN695=11,AN695=12),4.01,IF(OR(AN695=13,AN695=14,AN695=15),4.13,IF(OR(AN695=16,AN695=17,AN695=18),4.27,4.4)))))))))), IF(AU695="Ա-1", IF(AN695=0,2.66,IF(AN695=1,2.75,IF(AN695=2,2.83,IF(AN695=3,2.92,IF(OR(AN695=5,AN695=4),3.02,IF(OR(AN695=6,AN695=7),3.11,IF(OR(AN695=8,AN695=9),3.21,IF(OR(AN695=10,AN695=11,AN695=12),3.31,IF(OR(AN695=13,AN695=14,AN695=15),3.42,IF(OR(AN695=16,AN695=17,AN695=18),3.53,3.64)))))))))), IF(AU695="Ա-2", IF(AN695=0,2.28,IF(AN695=1,2.35,IF(AN695=2,2.43,IF(AN695=3,2.5,IF(OR(AN695=5,AN695=4),2.58,IF(OR(AN695=6,AN695=7),2.66,IF(OR(AN695=8,AN695=9),2.75,IF(OR(AN695=10,AN695=11,AN695=12),2.83,IF(OR(AN695=13,AN695=14,AN695=15),2.92,IF(OR(AN695=16,AN695=17,AN695=18),3.01,3.11)))))))))),IF(AU695="Ա-3", IF(AN695=0,1.96,IF(AN695=1,2.02,IF(AN695=2,2.08,IF(AN695=3,2.15,IF(OR(AN695=5,AN695=4),2.21,IF(OR(AN695=6,AN695=7),2.28,IF(OR(AN695=8,AN695=9),2.35,IF(OR(AN695=10,AN695=11,AN695=12),2.42,IF(OR(AN695=13,AN695=14,AN695=15),2.5,IF(OR(AN695=16,AN695=17,AN695=18),2.58,2.66)))))))))), IF(AU695="Կ-1", IF(AN695=0,1.68,IF(AN695=1,1.73,IF(AN695=2,1.79,IF(AN695=3,1.84,IF(OR(AN695=5,AN695=4),1.9,IF(OR(AN695=6,AN695=7),1.96,IF(OR(AN695=8,AN695=9),2.02,IF(OR(AN695=10,AN695=11,AN695=12),2.08,IF(OR(AN695=13,AN695=14,AN695=15),2.14,IF(OR(AN695=16,AN695=17,AN695=18),2.21,2.28)))))))))), IF(AU695="Կ-2", IF(AN695=0,1.45,IF(AN695=1,1.49,IF(AN695=2,1.54,IF(AN695=3,1.59,IF(OR(AN695=5,AN695=4),1.63,IF(OR(AN695=6,AN695=7),1.68,IF(OR(AN695=8,AN695=9),1.73,IF(OR(AN695=10,AN695=11,AN695=12),1.79,IF(OR(AN695=13,AN695=14,AN695=15),1.84,IF(OR(AN695=16,AN695=17,AN695=18),1.9,1.95)))))))))),IF(AU695="Կ-3", IF(AN695=0,1.25,IF(AN695=1,1.29,IF(AN695=2,1.33,IF(AN695=3,1.37,IF(OR(AN695=5,AN695=4),1.41,IF(OR(AN695=6,AN695=7),1.45,IF(OR(AN695=8,AN695=9),1.49,IF(OR(AN695=10,AN695=11,AN695=12),1.54,IF(OR(AN695=13,AN695=14,AN695=15),1.58,IF(OR(AN695=16,AN695=17,AN695=18),1.63,1.68)))))))))), "Error"))))))))))))</f>
        <v>2.2799999999999998</v>
      </c>
      <c r="AP695" s="786"/>
      <c r="AQ695" s="787">
        <f>+AO695+AO695*AP695</f>
        <v>2.2799999999999998</v>
      </c>
      <c r="AR695" s="788">
        <v>66140</v>
      </c>
      <c r="AS695" s="825"/>
      <c r="AT695" s="788">
        <v>8000</v>
      </c>
      <c r="AU695" s="790" t="str">
        <f>+AI695</f>
        <v>Կ-1</v>
      </c>
      <c r="AV695" s="788">
        <f>AR695*AQ695</f>
        <v>150799.19999999998</v>
      </c>
      <c r="AW695" s="791">
        <f>AQ695*AR695+AS695+AT695</f>
        <v>158799.19999999998</v>
      </c>
      <c r="AX695" s="797">
        <f>+AW695*13</f>
        <v>2064389.5999999999</v>
      </c>
    </row>
    <row r="696" spans="2:50" s="777" customFormat="1" ht="27">
      <c r="B696" s="1657">
        <v>9</v>
      </c>
      <c r="C696" s="647" t="s">
        <v>167</v>
      </c>
      <c r="D696" s="1320" t="s">
        <v>541</v>
      </c>
      <c r="E696" s="799">
        <v>1</v>
      </c>
      <c r="F696" s="1321">
        <v>33</v>
      </c>
      <c r="G696" s="800">
        <f>IF(E696&lt;1,0,IF(K696="Բ-1",IF(F696=0,6.94,IF(F696=1,7.17,IF(F696=2,7.41,IF(F696=3,7.66,IF(OR(F696=5,F696=4),7.92,IF(OR(F696=6,F696=7),8.18,IF(OR(F696=8,F696=9),8.46,IF(OR(F696=10,F696=11,F696=12),8.74,IF(OR(F696=13,F696=14,F696=15),9.03,IF(OR(F696=16,F696=17,F696=18),9.33,9.65)))))))))),IF(K696="Բ-2", IF(F696=0,5.71,IF(F696=1,5.89,IF(F696=2,6.09,IF(F696=3,6.29,IF(OR(F696=5,F696=4),6.5,IF(OR(F696=6,F696=7),6.72,IF(OR(F696=8,F696=9),6.94,IF(OR(F696=10,F696=11,F696=12),7.17,IF(OR(F696=13,F696=14,F696=15),7.41,IF(OR(F696=16,F696=17,F696=18),7.65,7.91)))))))))), IF(K696="Գ-1", IF(F696=0,4.7,IF(F696=1,4.86,IF(F696=2,5.01,IF(F696=3,5.18,IF(OR(F696=5,F696=4),5.35,IF(OR(F696=6,F696=7),5.52,IF(OR(F696=8,F696=9),5.71,IF(OR(F696=10,F696=11,F696=12),5.89,IF(OR(F696=13,F696=14,F696=15),6.09,IF(OR(F696=16,F696=17,F696=18),6.29,6.49)))))))))), IF(K696="Գ-2", IF(F696=0,3.88,IF(F696=1,4.01,IF(F696=2,4.14,IF(F696=3,4.27,IF(OR(F696=5,F696=4),4.41,IF(OR(F696=6,F696=7),4.55,IF(OR(F696=8,F696=9),4.7,IF(OR(F696=10,F696=11,F696=12),4.85,IF(OR(F696=13,F696=14,F696=15),5.01,IF(OR(F696=16,F696=17,F696=18),5.17,5.34)))))))))), IF(K696="Գ-3", IF(F696=0,3.21,IF(F696=1,3.31,IF(F696=2,3.42,IF(F696=3,3.53,IF(OR(F696=5,F696=4),3.64,IF(OR(F696=6,F696=7),3.76,IF(OR(F696=8,F696=9),3.88,IF(OR(F696=10,F696=11,F696=12),4.01,IF(OR(F696=13,F696=14,F696=15),4.13,IF(OR(F696=16,F696=17,F696=18),4.27,4.4)))))))))), IF(K696="Ա-1", IF(F696=0,2.66,IF(F696=1,2.75,IF(F696=2,2.83,IF(F696=3,2.92,IF(OR(F696=5,F696=4),3.02,IF(OR(F696=6,F696=7),3.11,IF(OR(F696=8,F696=9),3.21,IF(OR(F696=10,F696=11,F696=12),3.31,IF(OR(F696=13,F696=14,F696=15),3.42,IF(OR(F696=16,F696=17,F696=18),3.53,3.64)))))))))), IF(K696="Ա-2", IF(F696=0,2.28,IF(F696=1,2.35,IF(F696=2,2.43,IF(F696=3,2.5,IF(OR(F696=5,F696=4),2.58,IF(OR(F696=6,F696=7),2.66,IF(OR(F696=8,F696=9),2.75,IF(OR(F696=10,F696=11,F696=12),2.83,IF(OR(F696=13,F696=14,F696=15),2.92,IF(OR(F696=16,F696=17,F696=18),3.01,3.11)))))))))),IF(K696="Ա-3", IF(F696=0,1.96,IF(F696=1,2.02,IF(F696=2,2.08,IF(F696=3,2.15,IF(OR(F696=5,F696=4),2.21,IF(OR(F696=6,F696=7),2.28,IF(OR(F696=8,F696=9),2.35,IF(OR(F696=10,F696=11,F696=12),2.42,IF(OR(F696=13,F696=14,F696=15),2.5,IF(OR(F696=16,F696=17,F696=18),2.58,2.66)))))))))), IF(K696="Կ-1", IF(F696=0,1.68,IF(F696=1,1.73,IF(F696=2,1.79,IF(F696=3,1.84,IF(OR(F696=5,F696=4),1.9,IF(OR(F696=6,F696=7),1.96,IF(OR(F696=8,F696=9),2.02,IF(OR(F696=10,F696=11,F696=12),2.08,IF(OR(F696=13,F696=14,F696=15),2.14,IF(OR(F696=16,F696=17,F696=18),2.21,2.28)))))))))), IF(K696="Կ-2", IF(F696=0,1.45,IF(F696=1,1.49,IF(F696=2,1.54,IF(F696=3,1.59,IF(OR(F696=5,F696=4),1.63,IF(OR(F696=6,F696=7),1.68,IF(OR(F696=8,F696=9),1.73,IF(OR(F696=10,F696=11,F696=12),1.79,IF(OR(F696=13,F696=14,F696=15),1.84,IF(OR(F696=16,F696=17,F696=18),1.9,1.95)))))))))),IF(K696="Կ-3", IF(F696=0,1.25,IF(F696=1,1.29,IF(F696=2,1.33,IF(F696=3,1.37,IF(OR(F696=5,F696=4),1.41,IF(OR(F696=6,F696=7),1.45,IF(OR(F696=8,F696=9),1.49,IF(OR(F696=10,F696=11,F696=12),1.54,IF(OR(F696=13,F696=14,F696=15),1.58,IF(OR(F696=16,F696=17,F696=18),1.63,1.68)))))))))), "Error"))))))))))))</f>
        <v>2.2799999999999998</v>
      </c>
      <c r="H696" s="788">
        <v>66140</v>
      </c>
      <c r="I696" s="824"/>
      <c r="J696" s="788">
        <v>8000</v>
      </c>
      <c r="K696" s="796" t="s">
        <v>97</v>
      </c>
      <c r="L696" s="788">
        <f>H696*G696</f>
        <v>150799.19999999998</v>
      </c>
      <c r="M696" s="791">
        <f t="shared" si="1910"/>
        <v>158799.19999999998</v>
      </c>
      <c r="N696" s="792">
        <f>+M696*13</f>
        <v>2064389.5999999999</v>
      </c>
      <c r="O696" s="793">
        <f t="shared" si="1912"/>
        <v>1</v>
      </c>
      <c r="P696" s="794">
        <f t="shared" si="1913"/>
        <v>34</v>
      </c>
      <c r="Q696" s="795">
        <f>IF(O696&lt;1,0,IF(W696="Բ-1",IF(P696=0,6.94,IF(P696=1,7.17,IF(P696=2,7.41,IF(P696=3,7.66,IF(OR(P696=5,P696=4),7.92,IF(OR(P696=6,P696=7),8.18,IF(OR(P696=8,P696=9),8.46,IF(OR(P696=10,P696=11,P696=12),8.74,IF(OR(P696=13,P696=14,P696=15),9.03,IF(OR(P696=16,P696=17,P696=18),9.33,9.65)))))))))),IF(W696="Բ-2", IF(P696=0,5.71,IF(P696=1,5.89,IF(P696=2,6.09,IF(P696=3,6.29,IF(OR(P696=5,P696=4),6.5,IF(OR(P696=6,P696=7),6.72,IF(OR(P696=8,P696=9),6.94,IF(OR(P696=10,P696=11,P696=12),7.17,IF(OR(P696=13,P696=14,P696=15),7.41,IF(OR(P696=16,P696=17,P696=18),7.65,7.91)))))))))), IF(W696="Գ-1", IF(P696=0,4.7,IF(P696=1,4.86,IF(P696=2,5.01,IF(P696=3,5.18,IF(OR(P696=5,P696=4),5.35,IF(OR(P696=6,P696=7),5.52,IF(OR(P696=8,P696=9),5.71,IF(OR(P696=10,P696=11,P696=12),5.89,IF(OR(P696=13,P696=14,P696=15),6.09,IF(OR(P696=16,P696=17,P696=18),6.29,6.49)))))))))), IF(W696="Գ-2", IF(P696=0,3.88,IF(P696=1,4.01,IF(P696=2,4.14,IF(P696=3,4.27,IF(OR(P696=5,P696=4),4.41,IF(OR(P696=6,P696=7),4.55,IF(OR(P696=8,P696=9),4.7,IF(OR(P696=10,P696=11,P696=12),4.85,IF(OR(P696=13,P696=14,P696=15),5.01,IF(OR(P696=16,P696=17,P696=18),5.17,5.34)))))))))), IF(W696="Գ-3", IF(P696=0,3.21,IF(P696=1,3.31,IF(P696=2,3.42,IF(P696=3,3.53,IF(OR(P696=5,P696=4),3.64,IF(OR(P696=6,P696=7),3.76,IF(OR(P696=8,P696=9),3.88,IF(OR(P696=10,P696=11,P696=12),4.01,IF(OR(P696=13,P696=14,P696=15),4.13,IF(OR(P696=16,P696=17,P696=18),4.27,4.4)))))))))), IF(W696="Ա-1", IF(P696=0,2.66,IF(P696=1,2.75,IF(P696=2,2.83,IF(P696=3,2.92,IF(OR(P696=5,P696=4),3.02,IF(OR(P696=6,P696=7),3.11,IF(OR(P696=8,P696=9),3.21,IF(OR(P696=10,P696=11,P696=12),3.31,IF(OR(P696=13,P696=14,P696=15),3.42,IF(OR(P696=16,P696=17,P696=18),3.53,3.64)))))))))), IF(W696="Ա-2", IF(P696=0,2.28,IF(P696=1,2.35,IF(P696=2,2.43,IF(P696=3,2.5,IF(OR(P696=5,P696=4),2.58,IF(OR(P696=6,P696=7),2.66,IF(OR(P696=8,P696=9),2.75,IF(OR(P696=10,P696=11,P696=12),2.83,IF(OR(P696=13,P696=14,P696=15),2.92,IF(OR(P696=16,P696=17,P696=18),3.01,3.11)))))))))),IF(W696="Ա-3", IF(P696=0,1.96,IF(P696=1,2.02,IF(P696=2,2.08,IF(P696=3,2.15,IF(OR(P696=5,P696=4),2.21,IF(OR(P696=6,P696=7),2.28,IF(OR(P696=8,P696=9),2.35,IF(OR(P696=10,P696=11,P696=12),2.42,IF(OR(P696=13,P696=14,P696=15),2.5,IF(OR(P696=16,P696=17,P696=18),2.58,2.66)))))))))), IF(W696="Կ-1", IF(P696=0,1.68,IF(P696=1,1.73,IF(P696=2,1.79,IF(P696=3,1.84,IF(OR(P696=5,P696=4),1.9,IF(OR(P696=6,P696=7),1.96,IF(OR(P696=8,P696=9),2.02,IF(OR(P696=10,P696=11,P696=12),2.08,IF(OR(P696=13,P696=14,P696=15),2.14,IF(OR(P696=16,P696=17,P696=18),2.21,2.28)))))))))), IF(W696="Կ-2", IF(P696=0,1.45,IF(P696=1,1.49,IF(P696=2,1.54,IF(P696=3,1.59,IF(OR(P696=5,P696=4),1.63,IF(OR(P696=6,P696=7),1.68,IF(OR(P696=8,P696=9),1.73,IF(OR(P696=10,P696=11,P696=12),1.79,IF(OR(P696=13,P696=14,P696=15),1.84,IF(OR(P696=16,P696=17,P696=18),1.9,1.95)))))))))),IF(W696="Կ-3", IF(P696=0,1.25,IF(P696=1,1.29,IF(P696=2,1.33,IF(P696=3,1.37,IF(OR(P696=5,P696=4),1.41,IF(OR(P696=6,P696=7),1.45,IF(OR(P696=8,P696=9),1.49,IF(OR(P696=10,P696=11,P696=12),1.54,IF(OR(P696=13,P696=14,P696=15),1.58,IF(OR(P696=16,P696=17,P696=18),1.63,1.68)))))))))), "Error"))))))))))))</f>
        <v>2.2799999999999998</v>
      </c>
      <c r="R696" s="786"/>
      <c r="S696" s="787">
        <f>+Q696+Q696*R696</f>
        <v>2.2799999999999998</v>
      </c>
      <c r="T696" s="788">
        <v>66140</v>
      </c>
      <c r="U696" s="825"/>
      <c r="V696" s="788">
        <v>8000</v>
      </c>
      <c r="W696" s="796" t="str">
        <f t="shared" si="1916"/>
        <v>Կ-1</v>
      </c>
      <c r="X696" s="788">
        <f>T696*S696</f>
        <v>150799.19999999998</v>
      </c>
      <c r="Y696" s="791">
        <f>S696*T696+U696+V696</f>
        <v>158799.19999999998</v>
      </c>
      <c r="Z696" s="797">
        <f>+Y696*13</f>
        <v>2064389.5999999999</v>
      </c>
      <c r="AA696" s="793">
        <f>+O696</f>
        <v>1</v>
      </c>
      <c r="AB696" s="794">
        <f>+P696+1</f>
        <v>35</v>
      </c>
      <c r="AC696" s="795">
        <f>IF(AA696&lt;1,0,IF(AI696="Բ-1",IF(AB696=0,6.94,IF(AB696=1,7.17,IF(AB696=2,7.41,IF(AB696=3,7.66,IF(OR(AB696=5,AB696=4),7.92,IF(OR(AB696=6,AB696=7),8.18,IF(OR(AB696=8,AB696=9),8.46,IF(OR(AB696=10,AB696=11,AB696=12),8.74,IF(OR(AB696=13,AB696=14,AB696=15),9.03,IF(OR(AB696=16,AB696=17,AB696=18),9.33,9.65)))))))))),IF(AI696="Բ-2", IF(AB696=0,5.71,IF(AB696=1,5.89,IF(AB696=2,6.09,IF(AB696=3,6.29,IF(OR(AB696=5,AB696=4),6.5,IF(OR(AB696=6,AB696=7),6.72,IF(OR(AB696=8,AB696=9),6.94,IF(OR(AB696=10,AB696=11,AB696=12),7.17,IF(OR(AB696=13,AB696=14,AB696=15),7.41,IF(OR(AB696=16,AB696=17,AB696=18),7.65,7.91)))))))))), IF(AI696="Գ-1", IF(AB696=0,4.7,IF(AB696=1,4.86,IF(AB696=2,5.01,IF(AB696=3,5.18,IF(OR(AB696=5,AB696=4),5.35,IF(OR(AB696=6,AB696=7),5.52,IF(OR(AB696=8,AB696=9),5.71,IF(OR(AB696=10,AB696=11,AB696=12),5.89,IF(OR(AB696=13,AB696=14,AB696=15),6.09,IF(OR(AB696=16,AB696=17,AB696=18),6.29,6.49)))))))))), IF(AI696="Գ-2", IF(AB696=0,3.88,IF(AB696=1,4.01,IF(AB696=2,4.14,IF(AB696=3,4.27,IF(OR(AB696=5,AB696=4),4.41,IF(OR(AB696=6,AB696=7),4.55,IF(OR(AB696=8,AB696=9),4.7,IF(OR(AB696=10,AB696=11,AB696=12),4.85,IF(OR(AB696=13,AB696=14,AB696=15),5.01,IF(OR(AB696=16,AB696=17,AB696=18),5.17,5.34)))))))))), IF(AI696="Գ-3", IF(AB696=0,3.21,IF(AB696=1,3.31,IF(AB696=2,3.42,IF(AB696=3,3.53,IF(OR(AB696=5,AB696=4),3.64,IF(OR(AB696=6,AB696=7),3.76,IF(OR(AB696=8,AB696=9),3.88,IF(OR(AB696=10,AB696=11,AB696=12),4.01,IF(OR(AB696=13,AB696=14,AB696=15),4.13,IF(OR(AB696=16,AB696=17,AB696=18),4.27,4.4)))))))))), IF(AI696="Ա-1", IF(AB696=0,2.66,IF(AB696=1,2.75,IF(AB696=2,2.83,IF(AB696=3,2.92,IF(OR(AB696=5,AB696=4),3.02,IF(OR(AB696=6,AB696=7),3.11,IF(OR(AB696=8,AB696=9),3.21,IF(OR(AB696=10,AB696=11,AB696=12),3.31,IF(OR(AB696=13,AB696=14,AB696=15),3.42,IF(OR(AB696=16,AB696=17,AB696=18),3.53,3.64)))))))))), IF(AI696="Ա-2", IF(AB696=0,2.28,IF(AB696=1,2.35,IF(AB696=2,2.43,IF(AB696=3,2.5,IF(OR(AB696=5,AB696=4),2.58,IF(OR(AB696=6,AB696=7),2.66,IF(OR(AB696=8,AB696=9),2.75,IF(OR(AB696=10,AB696=11,AB696=12),2.83,IF(OR(AB696=13,AB696=14,AB696=15),2.92,IF(OR(AB696=16,AB696=17,AB696=18),3.01,3.11)))))))))),IF(AI696="Ա-3", IF(AB696=0,1.96,IF(AB696=1,2.02,IF(AB696=2,2.08,IF(AB696=3,2.15,IF(OR(AB696=5,AB696=4),2.21,IF(OR(AB696=6,AB696=7),2.28,IF(OR(AB696=8,AB696=9),2.35,IF(OR(AB696=10,AB696=11,AB696=12),2.42,IF(OR(AB696=13,AB696=14,AB696=15),2.5,IF(OR(AB696=16,AB696=17,AB696=18),2.58,2.66)))))))))), IF(AI696="Կ-1", IF(AB696=0,1.68,IF(AB696=1,1.73,IF(AB696=2,1.79,IF(AB696=3,1.84,IF(OR(AB696=5,AB696=4),1.9,IF(OR(AB696=6,AB696=7),1.96,IF(OR(AB696=8,AB696=9),2.02,IF(OR(AB696=10,AB696=11,AB696=12),2.08,IF(OR(AB696=13,AB696=14,AB696=15),2.14,IF(OR(AB696=16,AB696=17,AB696=18),2.21,2.28)))))))))), IF(AI696="Կ-2", IF(AB696=0,1.45,IF(AB696=1,1.49,IF(AB696=2,1.54,IF(AB696=3,1.59,IF(OR(AB696=5,AB696=4),1.63,IF(OR(AB696=6,AB696=7),1.68,IF(OR(AB696=8,AB696=9),1.73,IF(OR(AB696=10,AB696=11,AB696=12),1.79,IF(OR(AB696=13,AB696=14,AB696=15),1.84,IF(OR(AB696=16,AB696=17,AB696=18),1.9,1.95)))))))))),IF(AI696="Կ-3", IF(AB696=0,1.25,IF(AB696=1,1.29,IF(AB696=2,1.33,IF(AB696=3,1.37,IF(OR(AB696=5,AB696=4),1.41,IF(OR(AB696=6,AB696=7),1.45,IF(OR(AB696=8,AB696=9),1.49,IF(OR(AB696=10,AB696=11,AB696=12),1.54,IF(OR(AB696=13,AB696=14,AB696=15),1.58,IF(OR(AB696=16,AB696=17,AB696=18),1.63,1.68)))))))))), "Error"))))))))))))</f>
        <v>2.2799999999999998</v>
      </c>
      <c r="AD696" s="786"/>
      <c r="AE696" s="787">
        <f>+AC696+AC696*AD696</f>
        <v>2.2799999999999998</v>
      </c>
      <c r="AF696" s="788">
        <v>66140</v>
      </c>
      <c r="AG696" s="825"/>
      <c r="AH696" s="788">
        <v>8000</v>
      </c>
      <c r="AI696" s="790" t="str">
        <f>+W696</f>
        <v>Կ-1</v>
      </c>
      <c r="AJ696" s="788">
        <f>AF696*AE696</f>
        <v>150799.19999999998</v>
      </c>
      <c r="AK696" s="791">
        <f>AE696*AF696+AG696+AH696</f>
        <v>158799.19999999998</v>
      </c>
      <c r="AL696" s="797">
        <f>+AK696*13</f>
        <v>2064389.5999999999</v>
      </c>
      <c r="AM696" s="793">
        <f>+AA696</f>
        <v>1</v>
      </c>
      <c r="AN696" s="794">
        <f>+AB696+1</f>
        <v>36</v>
      </c>
      <c r="AO696" s="795">
        <f>IF(AM696&lt;1,0,IF(AU696="Բ-1",IF(AN696=0,6.94,IF(AN696=1,7.17,IF(AN696=2,7.41,IF(AN696=3,7.66,IF(OR(AN696=5,AN696=4),7.92,IF(OR(AN696=6,AN696=7),8.18,IF(OR(AN696=8,AN696=9),8.46,IF(OR(AN696=10,AN696=11,AN696=12),8.74,IF(OR(AN696=13,AN696=14,AN696=15),9.03,IF(OR(AN696=16,AN696=17,AN696=18),9.33,9.65)))))))))),IF(AU696="Բ-2", IF(AN696=0,5.71,IF(AN696=1,5.89,IF(AN696=2,6.09,IF(AN696=3,6.29,IF(OR(AN696=5,AN696=4),6.5,IF(OR(AN696=6,AN696=7),6.72,IF(OR(AN696=8,AN696=9),6.94,IF(OR(AN696=10,AN696=11,AN696=12),7.17,IF(OR(AN696=13,AN696=14,AN696=15),7.41,IF(OR(AN696=16,AN696=17,AN696=18),7.65,7.91)))))))))), IF(AU696="Գ-1", IF(AN696=0,4.7,IF(AN696=1,4.86,IF(AN696=2,5.01,IF(AN696=3,5.18,IF(OR(AN696=5,AN696=4),5.35,IF(OR(AN696=6,AN696=7),5.52,IF(OR(AN696=8,AN696=9),5.71,IF(OR(AN696=10,AN696=11,AN696=12),5.89,IF(OR(AN696=13,AN696=14,AN696=15),6.09,IF(OR(AN696=16,AN696=17,AN696=18),6.29,6.49)))))))))), IF(AU696="Գ-2", IF(AN696=0,3.88,IF(AN696=1,4.01,IF(AN696=2,4.14,IF(AN696=3,4.27,IF(OR(AN696=5,AN696=4),4.41,IF(OR(AN696=6,AN696=7),4.55,IF(OR(AN696=8,AN696=9),4.7,IF(OR(AN696=10,AN696=11,AN696=12),4.85,IF(OR(AN696=13,AN696=14,AN696=15),5.01,IF(OR(AN696=16,AN696=17,AN696=18),5.17,5.34)))))))))), IF(AU696="Գ-3", IF(AN696=0,3.21,IF(AN696=1,3.31,IF(AN696=2,3.42,IF(AN696=3,3.53,IF(OR(AN696=5,AN696=4),3.64,IF(OR(AN696=6,AN696=7),3.76,IF(OR(AN696=8,AN696=9),3.88,IF(OR(AN696=10,AN696=11,AN696=12),4.01,IF(OR(AN696=13,AN696=14,AN696=15),4.13,IF(OR(AN696=16,AN696=17,AN696=18),4.27,4.4)))))))))), IF(AU696="Ա-1", IF(AN696=0,2.66,IF(AN696=1,2.75,IF(AN696=2,2.83,IF(AN696=3,2.92,IF(OR(AN696=5,AN696=4),3.02,IF(OR(AN696=6,AN696=7),3.11,IF(OR(AN696=8,AN696=9),3.21,IF(OR(AN696=10,AN696=11,AN696=12),3.31,IF(OR(AN696=13,AN696=14,AN696=15),3.42,IF(OR(AN696=16,AN696=17,AN696=18),3.53,3.64)))))))))), IF(AU696="Ա-2", IF(AN696=0,2.28,IF(AN696=1,2.35,IF(AN696=2,2.43,IF(AN696=3,2.5,IF(OR(AN696=5,AN696=4),2.58,IF(OR(AN696=6,AN696=7),2.66,IF(OR(AN696=8,AN696=9),2.75,IF(OR(AN696=10,AN696=11,AN696=12),2.83,IF(OR(AN696=13,AN696=14,AN696=15),2.92,IF(OR(AN696=16,AN696=17,AN696=18),3.01,3.11)))))))))),IF(AU696="Ա-3", IF(AN696=0,1.96,IF(AN696=1,2.02,IF(AN696=2,2.08,IF(AN696=3,2.15,IF(OR(AN696=5,AN696=4),2.21,IF(OR(AN696=6,AN696=7),2.28,IF(OR(AN696=8,AN696=9),2.35,IF(OR(AN696=10,AN696=11,AN696=12),2.42,IF(OR(AN696=13,AN696=14,AN696=15),2.5,IF(OR(AN696=16,AN696=17,AN696=18),2.58,2.66)))))))))), IF(AU696="Կ-1", IF(AN696=0,1.68,IF(AN696=1,1.73,IF(AN696=2,1.79,IF(AN696=3,1.84,IF(OR(AN696=5,AN696=4),1.9,IF(OR(AN696=6,AN696=7),1.96,IF(OR(AN696=8,AN696=9),2.02,IF(OR(AN696=10,AN696=11,AN696=12),2.08,IF(OR(AN696=13,AN696=14,AN696=15),2.14,IF(OR(AN696=16,AN696=17,AN696=18),2.21,2.28)))))))))), IF(AU696="Կ-2", IF(AN696=0,1.45,IF(AN696=1,1.49,IF(AN696=2,1.54,IF(AN696=3,1.59,IF(OR(AN696=5,AN696=4),1.63,IF(OR(AN696=6,AN696=7),1.68,IF(OR(AN696=8,AN696=9),1.73,IF(OR(AN696=10,AN696=11,AN696=12),1.79,IF(OR(AN696=13,AN696=14,AN696=15),1.84,IF(OR(AN696=16,AN696=17,AN696=18),1.9,1.95)))))))))),IF(AU696="Կ-3", IF(AN696=0,1.25,IF(AN696=1,1.29,IF(AN696=2,1.33,IF(AN696=3,1.37,IF(OR(AN696=5,AN696=4),1.41,IF(OR(AN696=6,AN696=7),1.45,IF(OR(AN696=8,AN696=9),1.49,IF(OR(AN696=10,AN696=11,AN696=12),1.54,IF(OR(AN696=13,AN696=14,AN696=15),1.58,IF(OR(AN696=16,AN696=17,AN696=18),1.63,1.68)))))))))), "Error"))))))))))))</f>
        <v>2.2799999999999998</v>
      </c>
      <c r="AP696" s="786"/>
      <c r="AQ696" s="787">
        <f>+AO696+AO696*AP696</f>
        <v>2.2799999999999998</v>
      </c>
      <c r="AR696" s="788">
        <v>66140</v>
      </c>
      <c r="AS696" s="825"/>
      <c r="AT696" s="788">
        <v>8000</v>
      </c>
      <c r="AU696" s="790" t="str">
        <f>+AI696</f>
        <v>Կ-1</v>
      </c>
      <c r="AV696" s="788">
        <f>AR696*AQ696</f>
        <v>150799.19999999998</v>
      </c>
      <c r="AW696" s="791">
        <f>AQ696*AR696+AS696+AT696</f>
        <v>158799.19999999998</v>
      </c>
      <c r="AX696" s="797">
        <f>+AW696*13</f>
        <v>2064389.5999999999</v>
      </c>
    </row>
    <row r="697" spans="2:50" s="777" customFormat="1" ht="27">
      <c r="B697" s="1657">
        <v>10</v>
      </c>
      <c r="C697" s="647" t="s">
        <v>1777</v>
      </c>
      <c r="D697" s="1320" t="s">
        <v>541</v>
      </c>
      <c r="E697" s="799">
        <v>1</v>
      </c>
      <c r="F697" s="1321">
        <v>2</v>
      </c>
      <c r="G697" s="800">
        <f t="shared" si="1908"/>
        <v>1.79</v>
      </c>
      <c r="H697" s="788">
        <v>66140</v>
      </c>
      <c r="I697" s="824"/>
      <c r="J697" s="788">
        <v>8000</v>
      </c>
      <c r="K697" s="796" t="s">
        <v>97</v>
      </c>
      <c r="L697" s="788">
        <f t="shared" si="1909"/>
        <v>118390.6</v>
      </c>
      <c r="M697" s="791">
        <f t="shared" si="1910"/>
        <v>126390.6</v>
      </c>
      <c r="N697" s="792">
        <f t="shared" si="1911"/>
        <v>1643077.8</v>
      </c>
      <c r="O697" s="793">
        <f t="shared" si="1912"/>
        <v>1</v>
      </c>
      <c r="P697" s="794">
        <f t="shared" si="1913"/>
        <v>3</v>
      </c>
      <c r="Q697" s="795">
        <f t="shared" si="1914"/>
        <v>1.84</v>
      </c>
      <c r="R697" s="786"/>
      <c r="S697" s="787">
        <f t="shared" si="1915"/>
        <v>1.84</v>
      </c>
      <c r="T697" s="788">
        <v>66140</v>
      </c>
      <c r="U697" s="825"/>
      <c r="V697" s="788">
        <v>8000</v>
      </c>
      <c r="W697" s="796" t="str">
        <f t="shared" si="1916"/>
        <v>Կ-1</v>
      </c>
      <c r="X697" s="788">
        <f t="shared" si="1917"/>
        <v>121697.60000000001</v>
      </c>
      <c r="Y697" s="791">
        <f t="shared" si="1918"/>
        <v>129697.60000000001</v>
      </c>
      <c r="Z697" s="797">
        <f t="shared" si="1919"/>
        <v>1686068.8</v>
      </c>
      <c r="AA697" s="793">
        <f t="shared" si="1920"/>
        <v>1</v>
      </c>
      <c r="AB697" s="794">
        <f t="shared" si="1921"/>
        <v>4</v>
      </c>
      <c r="AC697" s="795">
        <f t="shared" si="1922"/>
        <v>1.9</v>
      </c>
      <c r="AD697" s="786"/>
      <c r="AE697" s="787">
        <f t="shared" si="1923"/>
        <v>1.9</v>
      </c>
      <c r="AF697" s="788">
        <v>66140</v>
      </c>
      <c r="AG697" s="825"/>
      <c r="AH697" s="788">
        <v>8000</v>
      </c>
      <c r="AI697" s="790" t="str">
        <f t="shared" si="1924"/>
        <v>Կ-1</v>
      </c>
      <c r="AJ697" s="788">
        <f t="shared" si="1925"/>
        <v>125666</v>
      </c>
      <c r="AK697" s="791">
        <f t="shared" si="1926"/>
        <v>133666</v>
      </c>
      <c r="AL697" s="797">
        <f t="shared" si="1927"/>
        <v>1737658</v>
      </c>
      <c r="AM697" s="793">
        <f t="shared" si="1928"/>
        <v>1</v>
      </c>
      <c r="AN697" s="794">
        <f t="shared" si="1929"/>
        <v>5</v>
      </c>
      <c r="AO697" s="795">
        <f t="shared" si="1930"/>
        <v>1.9</v>
      </c>
      <c r="AP697" s="786"/>
      <c r="AQ697" s="787">
        <f t="shared" si="1931"/>
        <v>1.9</v>
      </c>
      <c r="AR697" s="788">
        <v>66140</v>
      </c>
      <c r="AS697" s="825"/>
      <c r="AT697" s="788">
        <v>8000</v>
      </c>
      <c r="AU697" s="790" t="str">
        <f t="shared" si="1932"/>
        <v>Կ-1</v>
      </c>
      <c r="AV697" s="788">
        <f t="shared" si="1933"/>
        <v>125666</v>
      </c>
      <c r="AW697" s="791">
        <f t="shared" si="1934"/>
        <v>133666</v>
      </c>
      <c r="AX697" s="797">
        <f t="shared" si="1935"/>
        <v>1737658</v>
      </c>
    </row>
    <row r="698" spans="2:50" s="777" customFormat="1" ht="27">
      <c r="B698" s="1657">
        <v>11</v>
      </c>
      <c r="C698" s="647" t="s">
        <v>1778</v>
      </c>
      <c r="D698" s="1320" t="s">
        <v>541</v>
      </c>
      <c r="E698" s="799">
        <v>1</v>
      </c>
      <c r="F698" s="1321">
        <v>3</v>
      </c>
      <c r="G698" s="800">
        <f t="shared" ref="G698:G703" si="1936">IF(E698&lt;1,0,IF(K698="Բ-1",IF(F698=0,6.94,IF(F698=1,7.17,IF(F698=2,7.41,IF(F698=3,7.66,IF(OR(F698=5,F698=4),7.92,IF(OR(F698=6,F698=7),8.18,IF(OR(F698=8,F698=9),8.46,IF(OR(F698=10,F698=11,F698=12),8.74,IF(OR(F698=13,F698=14,F698=15),9.03,IF(OR(F698=16,F698=17,F698=18),9.33,9.65)))))))))),IF(K698="Բ-2", IF(F698=0,5.71,IF(F698=1,5.89,IF(F698=2,6.09,IF(F698=3,6.29,IF(OR(F698=5,F698=4),6.5,IF(OR(F698=6,F698=7),6.72,IF(OR(F698=8,F698=9),6.94,IF(OR(F698=10,F698=11,F698=12),7.17,IF(OR(F698=13,F698=14,F698=15),7.41,IF(OR(F698=16,F698=17,F698=18),7.65,7.91)))))))))), IF(K698="Գ-1", IF(F698=0,4.7,IF(F698=1,4.86,IF(F698=2,5.01,IF(F698=3,5.18,IF(OR(F698=5,F698=4),5.35,IF(OR(F698=6,F698=7),5.52,IF(OR(F698=8,F698=9),5.71,IF(OR(F698=10,F698=11,F698=12),5.89,IF(OR(F698=13,F698=14,F698=15),6.09,IF(OR(F698=16,F698=17,F698=18),6.29,6.49)))))))))), IF(K698="Գ-2", IF(F698=0,3.88,IF(F698=1,4.01,IF(F698=2,4.14,IF(F698=3,4.27,IF(OR(F698=5,F698=4),4.41,IF(OR(F698=6,F698=7),4.55,IF(OR(F698=8,F698=9),4.7,IF(OR(F698=10,F698=11,F698=12),4.85,IF(OR(F698=13,F698=14,F698=15),5.01,IF(OR(F698=16,F698=17,F698=18),5.17,5.34)))))))))), IF(K698="Գ-3", IF(F698=0,3.21,IF(F698=1,3.31,IF(F698=2,3.42,IF(F698=3,3.53,IF(OR(F698=5,F698=4),3.64,IF(OR(F698=6,F698=7),3.76,IF(OR(F698=8,F698=9),3.88,IF(OR(F698=10,F698=11,F698=12),4.01,IF(OR(F698=13,F698=14,F698=15),4.13,IF(OR(F698=16,F698=17,F698=18),4.27,4.4)))))))))), IF(K698="Ա-1", IF(F698=0,2.66,IF(F698=1,2.75,IF(F698=2,2.83,IF(F698=3,2.92,IF(OR(F698=5,F698=4),3.02,IF(OR(F698=6,F698=7),3.11,IF(OR(F698=8,F698=9),3.21,IF(OR(F698=10,F698=11,F698=12),3.31,IF(OR(F698=13,F698=14,F698=15),3.42,IF(OR(F698=16,F698=17,F698=18),3.53,3.64)))))))))), IF(K698="Ա-2", IF(F698=0,2.28,IF(F698=1,2.35,IF(F698=2,2.43,IF(F698=3,2.5,IF(OR(F698=5,F698=4),2.58,IF(OR(F698=6,F698=7),2.66,IF(OR(F698=8,F698=9),2.75,IF(OR(F698=10,F698=11,F698=12),2.83,IF(OR(F698=13,F698=14,F698=15),2.92,IF(OR(F698=16,F698=17,F698=18),3.01,3.11)))))))))),IF(K698="Ա-3", IF(F698=0,1.96,IF(F698=1,2.02,IF(F698=2,2.08,IF(F698=3,2.15,IF(OR(F698=5,F698=4),2.21,IF(OR(F698=6,F698=7),2.28,IF(OR(F698=8,F698=9),2.35,IF(OR(F698=10,F698=11,F698=12),2.42,IF(OR(F698=13,F698=14,F698=15),2.5,IF(OR(F698=16,F698=17,F698=18),2.58,2.66)))))))))), IF(K698="Կ-1", IF(F698=0,1.68,IF(F698=1,1.73,IF(F698=2,1.79,IF(F698=3,1.84,IF(OR(F698=5,F698=4),1.9,IF(OR(F698=6,F698=7),1.96,IF(OR(F698=8,F698=9),2.02,IF(OR(F698=10,F698=11,F698=12),2.08,IF(OR(F698=13,F698=14,F698=15),2.14,IF(OR(F698=16,F698=17,F698=18),2.21,2.28)))))))))), IF(K698="Կ-2", IF(F698=0,1.45,IF(F698=1,1.49,IF(F698=2,1.54,IF(F698=3,1.59,IF(OR(F698=5,F698=4),1.63,IF(OR(F698=6,F698=7),1.68,IF(OR(F698=8,F698=9),1.73,IF(OR(F698=10,F698=11,F698=12),1.79,IF(OR(F698=13,F698=14,F698=15),1.84,IF(OR(F698=16,F698=17,F698=18),1.9,1.95)))))))))),IF(K698="Կ-3", IF(F698=0,1.25,IF(F698=1,1.29,IF(F698=2,1.33,IF(F698=3,1.37,IF(OR(F698=5,F698=4),1.41,IF(OR(F698=6,F698=7),1.45,IF(OR(F698=8,F698=9),1.49,IF(OR(F698=10,F698=11,F698=12),1.54,IF(OR(F698=13,F698=14,F698=15),1.58,IF(OR(F698=16,F698=17,F698=18),1.63,1.68)))))))))), "Error"))))))))))))</f>
        <v>1.84</v>
      </c>
      <c r="H698" s="788">
        <v>66140</v>
      </c>
      <c r="I698" s="824"/>
      <c r="J698" s="788">
        <v>8000</v>
      </c>
      <c r="K698" s="796" t="s">
        <v>97</v>
      </c>
      <c r="L698" s="788">
        <f t="shared" ref="L698:L703" si="1937">H698*G698</f>
        <v>121697.60000000001</v>
      </c>
      <c r="M698" s="791">
        <f t="shared" si="1910"/>
        <v>129697.60000000001</v>
      </c>
      <c r="N698" s="792">
        <f t="shared" ref="N698:N703" si="1938">+M698*13</f>
        <v>1686068.8</v>
      </c>
      <c r="O698" s="793">
        <f t="shared" si="1912"/>
        <v>1</v>
      </c>
      <c r="P698" s="794">
        <f t="shared" si="1913"/>
        <v>4</v>
      </c>
      <c r="Q698" s="795">
        <f t="shared" ref="Q698:Q703" si="1939">IF(O698&lt;1,0,IF(W698="Բ-1",IF(P698=0,6.94,IF(P698=1,7.17,IF(P698=2,7.41,IF(P698=3,7.66,IF(OR(P698=5,P698=4),7.92,IF(OR(P698=6,P698=7),8.18,IF(OR(P698=8,P698=9),8.46,IF(OR(P698=10,P698=11,P698=12),8.74,IF(OR(P698=13,P698=14,P698=15),9.03,IF(OR(P698=16,P698=17,P698=18),9.33,9.65)))))))))),IF(W698="Բ-2", IF(P698=0,5.71,IF(P698=1,5.89,IF(P698=2,6.09,IF(P698=3,6.29,IF(OR(P698=5,P698=4),6.5,IF(OR(P698=6,P698=7),6.72,IF(OR(P698=8,P698=9),6.94,IF(OR(P698=10,P698=11,P698=12),7.17,IF(OR(P698=13,P698=14,P698=15),7.41,IF(OR(P698=16,P698=17,P698=18),7.65,7.91)))))))))), IF(W698="Գ-1", IF(P698=0,4.7,IF(P698=1,4.86,IF(P698=2,5.01,IF(P698=3,5.18,IF(OR(P698=5,P698=4),5.35,IF(OR(P698=6,P698=7),5.52,IF(OR(P698=8,P698=9),5.71,IF(OR(P698=10,P698=11,P698=12),5.89,IF(OR(P698=13,P698=14,P698=15),6.09,IF(OR(P698=16,P698=17,P698=18),6.29,6.49)))))))))), IF(W698="Գ-2", IF(P698=0,3.88,IF(P698=1,4.01,IF(P698=2,4.14,IF(P698=3,4.27,IF(OR(P698=5,P698=4),4.41,IF(OR(P698=6,P698=7),4.55,IF(OR(P698=8,P698=9),4.7,IF(OR(P698=10,P698=11,P698=12),4.85,IF(OR(P698=13,P698=14,P698=15),5.01,IF(OR(P698=16,P698=17,P698=18),5.17,5.34)))))))))), IF(W698="Գ-3", IF(P698=0,3.21,IF(P698=1,3.31,IF(P698=2,3.42,IF(P698=3,3.53,IF(OR(P698=5,P698=4),3.64,IF(OR(P698=6,P698=7),3.76,IF(OR(P698=8,P698=9),3.88,IF(OR(P698=10,P698=11,P698=12),4.01,IF(OR(P698=13,P698=14,P698=15),4.13,IF(OR(P698=16,P698=17,P698=18),4.27,4.4)))))))))), IF(W698="Ա-1", IF(P698=0,2.66,IF(P698=1,2.75,IF(P698=2,2.83,IF(P698=3,2.92,IF(OR(P698=5,P698=4),3.02,IF(OR(P698=6,P698=7),3.11,IF(OR(P698=8,P698=9),3.21,IF(OR(P698=10,P698=11,P698=12),3.31,IF(OR(P698=13,P698=14,P698=15),3.42,IF(OR(P698=16,P698=17,P698=18),3.53,3.64)))))))))), IF(W698="Ա-2", IF(P698=0,2.28,IF(P698=1,2.35,IF(P698=2,2.43,IF(P698=3,2.5,IF(OR(P698=5,P698=4),2.58,IF(OR(P698=6,P698=7),2.66,IF(OR(P698=8,P698=9),2.75,IF(OR(P698=10,P698=11,P698=12),2.83,IF(OR(P698=13,P698=14,P698=15),2.92,IF(OR(P698=16,P698=17,P698=18),3.01,3.11)))))))))),IF(W698="Ա-3", IF(P698=0,1.96,IF(P698=1,2.02,IF(P698=2,2.08,IF(P698=3,2.15,IF(OR(P698=5,P698=4),2.21,IF(OR(P698=6,P698=7),2.28,IF(OR(P698=8,P698=9),2.35,IF(OR(P698=10,P698=11,P698=12),2.42,IF(OR(P698=13,P698=14,P698=15),2.5,IF(OR(P698=16,P698=17,P698=18),2.58,2.66)))))))))), IF(W698="Կ-1", IF(P698=0,1.68,IF(P698=1,1.73,IF(P698=2,1.79,IF(P698=3,1.84,IF(OR(P698=5,P698=4),1.9,IF(OR(P698=6,P698=7),1.96,IF(OR(P698=8,P698=9),2.02,IF(OR(P698=10,P698=11,P698=12),2.08,IF(OR(P698=13,P698=14,P698=15),2.14,IF(OR(P698=16,P698=17,P698=18),2.21,2.28)))))))))), IF(W698="Կ-2", IF(P698=0,1.45,IF(P698=1,1.49,IF(P698=2,1.54,IF(P698=3,1.59,IF(OR(P698=5,P698=4),1.63,IF(OR(P698=6,P698=7),1.68,IF(OR(P698=8,P698=9),1.73,IF(OR(P698=10,P698=11,P698=12),1.79,IF(OR(P698=13,P698=14,P698=15),1.84,IF(OR(P698=16,P698=17,P698=18),1.9,1.95)))))))))),IF(W698="Կ-3", IF(P698=0,1.25,IF(P698=1,1.29,IF(P698=2,1.33,IF(P698=3,1.37,IF(OR(P698=5,P698=4),1.41,IF(OR(P698=6,P698=7),1.45,IF(OR(P698=8,P698=9),1.49,IF(OR(P698=10,P698=11,P698=12),1.54,IF(OR(P698=13,P698=14,P698=15),1.58,IF(OR(P698=16,P698=17,P698=18),1.63,1.68)))))))))), "Error"))))))))))))</f>
        <v>1.9</v>
      </c>
      <c r="R698" s="786"/>
      <c r="S698" s="787">
        <f t="shared" ref="S698:S703" si="1940">+Q698+Q698*R698</f>
        <v>1.9</v>
      </c>
      <c r="T698" s="788">
        <v>66140</v>
      </c>
      <c r="U698" s="825"/>
      <c r="V698" s="788">
        <v>8000</v>
      </c>
      <c r="W698" s="796" t="str">
        <f t="shared" si="1916"/>
        <v>Կ-1</v>
      </c>
      <c r="X698" s="788">
        <f t="shared" ref="X698:X703" si="1941">T698*S698</f>
        <v>125666</v>
      </c>
      <c r="Y698" s="791">
        <f t="shared" ref="Y698:Y703" si="1942">S698*T698+U698+V698</f>
        <v>133666</v>
      </c>
      <c r="Z698" s="797">
        <f t="shared" ref="Z698:Z703" si="1943">+Y698*13</f>
        <v>1737658</v>
      </c>
      <c r="AA698" s="793">
        <f t="shared" ref="AA698:AA703" si="1944">+O698</f>
        <v>1</v>
      </c>
      <c r="AB698" s="794">
        <f t="shared" ref="AB698:AB703" si="1945">+P698+1</f>
        <v>5</v>
      </c>
      <c r="AC698" s="795">
        <f t="shared" ref="AC698:AC703" si="1946">IF(AA698&lt;1,0,IF(AI698="Բ-1",IF(AB698=0,6.94,IF(AB698=1,7.17,IF(AB698=2,7.41,IF(AB698=3,7.66,IF(OR(AB698=5,AB698=4),7.92,IF(OR(AB698=6,AB698=7),8.18,IF(OR(AB698=8,AB698=9),8.46,IF(OR(AB698=10,AB698=11,AB698=12),8.74,IF(OR(AB698=13,AB698=14,AB698=15),9.03,IF(OR(AB698=16,AB698=17,AB698=18),9.33,9.65)))))))))),IF(AI698="Բ-2", IF(AB698=0,5.71,IF(AB698=1,5.89,IF(AB698=2,6.09,IF(AB698=3,6.29,IF(OR(AB698=5,AB698=4),6.5,IF(OR(AB698=6,AB698=7),6.72,IF(OR(AB698=8,AB698=9),6.94,IF(OR(AB698=10,AB698=11,AB698=12),7.17,IF(OR(AB698=13,AB698=14,AB698=15),7.41,IF(OR(AB698=16,AB698=17,AB698=18),7.65,7.91)))))))))), IF(AI698="Գ-1", IF(AB698=0,4.7,IF(AB698=1,4.86,IF(AB698=2,5.01,IF(AB698=3,5.18,IF(OR(AB698=5,AB698=4),5.35,IF(OR(AB698=6,AB698=7),5.52,IF(OR(AB698=8,AB698=9),5.71,IF(OR(AB698=10,AB698=11,AB698=12),5.89,IF(OR(AB698=13,AB698=14,AB698=15),6.09,IF(OR(AB698=16,AB698=17,AB698=18),6.29,6.49)))))))))), IF(AI698="Գ-2", IF(AB698=0,3.88,IF(AB698=1,4.01,IF(AB698=2,4.14,IF(AB698=3,4.27,IF(OR(AB698=5,AB698=4),4.41,IF(OR(AB698=6,AB698=7),4.55,IF(OR(AB698=8,AB698=9),4.7,IF(OR(AB698=10,AB698=11,AB698=12),4.85,IF(OR(AB698=13,AB698=14,AB698=15),5.01,IF(OR(AB698=16,AB698=17,AB698=18),5.17,5.34)))))))))), IF(AI698="Գ-3", IF(AB698=0,3.21,IF(AB698=1,3.31,IF(AB698=2,3.42,IF(AB698=3,3.53,IF(OR(AB698=5,AB698=4),3.64,IF(OR(AB698=6,AB698=7),3.76,IF(OR(AB698=8,AB698=9),3.88,IF(OR(AB698=10,AB698=11,AB698=12),4.01,IF(OR(AB698=13,AB698=14,AB698=15),4.13,IF(OR(AB698=16,AB698=17,AB698=18),4.27,4.4)))))))))), IF(AI698="Ա-1", IF(AB698=0,2.66,IF(AB698=1,2.75,IF(AB698=2,2.83,IF(AB698=3,2.92,IF(OR(AB698=5,AB698=4),3.02,IF(OR(AB698=6,AB698=7),3.11,IF(OR(AB698=8,AB698=9),3.21,IF(OR(AB698=10,AB698=11,AB698=12),3.31,IF(OR(AB698=13,AB698=14,AB698=15),3.42,IF(OR(AB698=16,AB698=17,AB698=18),3.53,3.64)))))))))), IF(AI698="Ա-2", IF(AB698=0,2.28,IF(AB698=1,2.35,IF(AB698=2,2.43,IF(AB698=3,2.5,IF(OR(AB698=5,AB698=4),2.58,IF(OR(AB698=6,AB698=7),2.66,IF(OR(AB698=8,AB698=9),2.75,IF(OR(AB698=10,AB698=11,AB698=12),2.83,IF(OR(AB698=13,AB698=14,AB698=15),2.92,IF(OR(AB698=16,AB698=17,AB698=18),3.01,3.11)))))))))),IF(AI698="Ա-3", IF(AB698=0,1.96,IF(AB698=1,2.02,IF(AB698=2,2.08,IF(AB698=3,2.15,IF(OR(AB698=5,AB698=4),2.21,IF(OR(AB698=6,AB698=7),2.28,IF(OR(AB698=8,AB698=9),2.35,IF(OR(AB698=10,AB698=11,AB698=12),2.42,IF(OR(AB698=13,AB698=14,AB698=15),2.5,IF(OR(AB698=16,AB698=17,AB698=18),2.58,2.66)))))))))), IF(AI698="Կ-1", IF(AB698=0,1.68,IF(AB698=1,1.73,IF(AB698=2,1.79,IF(AB698=3,1.84,IF(OR(AB698=5,AB698=4),1.9,IF(OR(AB698=6,AB698=7),1.96,IF(OR(AB698=8,AB698=9),2.02,IF(OR(AB698=10,AB698=11,AB698=12),2.08,IF(OR(AB698=13,AB698=14,AB698=15),2.14,IF(OR(AB698=16,AB698=17,AB698=18),2.21,2.28)))))))))), IF(AI698="Կ-2", IF(AB698=0,1.45,IF(AB698=1,1.49,IF(AB698=2,1.54,IF(AB698=3,1.59,IF(OR(AB698=5,AB698=4),1.63,IF(OR(AB698=6,AB698=7),1.68,IF(OR(AB698=8,AB698=9),1.73,IF(OR(AB698=10,AB698=11,AB698=12),1.79,IF(OR(AB698=13,AB698=14,AB698=15),1.84,IF(OR(AB698=16,AB698=17,AB698=18),1.9,1.95)))))))))),IF(AI698="Կ-3", IF(AB698=0,1.25,IF(AB698=1,1.29,IF(AB698=2,1.33,IF(AB698=3,1.37,IF(OR(AB698=5,AB698=4),1.41,IF(OR(AB698=6,AB698=7),1.45,IF(OR(AB698=8,AB698=9),1.49,IF(OR(AB698=10,AB698=11,AB698=12),1.54,IF(OR(AB698=13,AB698=14,AB698=15),1.58,IF(OR(AB698=16,AB698=17,AB698=18),1.63,1.68)))))))))), "Error"))))))))))))</f>
        <v>1.9</v>
      </c>
      <c r="AD698" s="786"/>
      <c r="AE698" s="787">
        <f t="shared" ref="AE698:AE703" si="1947">+AC698+AC698*AD698</f>
        <v>1.9</v>
      </c>
      <c r="AF698" s="788">
        <v>66140</v>
      </c>
      <c r="AG698" s="825"/>
      <c r="AH698" s="788">
        <v>8000</v>
      </c>
      <c r="AI698" s="790" t="str">
        <f t="shared" ref="AI698:AI703" si="1948">+W698</f>
        <v>Կ-1</v>
      </c>
      <c r="AJ698" s="788">
        <f t="shared" ref="AJ698:AJ703" si="1949">AF698*AE698</f>
        <v>125666</v>
      </c>
      <c r="AK698" s="791">
        <f t="shared" ref="AK698:AK703" si="1950">AE698*AF698+AG698+AH698</f>
        <v>133666</v>
      </c>
      <c r="AL698" s="797">
        <f t="shared" ref="AL698:AL703" si="1951">+AK698*13</f>
        <v>1737658</v>
      </c>
      <c r="AM698" s="793">
        <f t="shared" ref="AM698:AM703" si="1952">+AA698</f>
        <v>1</v>
      </c>
      <c r="AN698" s="794">
        <f t="shared" ref="AN698:AN703" si="1953">+AB698+1</f>
        <v>6</v>
      </c>
      <c r="AO698" s="795">
        <f t="shared" ref="AO698:AO703" si="1954">IF(AM698&lt;1,0,IF(AU698="Բ-1",IF(AN698=0,6.94,IF(AN698=1,7.17,IF(AN698=2,7.41,IF(AN698=3,7.66,IF(OR(AN698=5,AN698=4),7.92,IF(OR(AN698=6,AN698=7),8.18,IF(OR(AN698=8,AN698=9),8.46,IF(OR(AN698=10,AN698=11,AN698=12),8.74,IF(OR(AN698=13,AN698=14,AN698=15),9.03,IF(OR(AN698=16,AN698=17,AN698=18),9.33,9.65)))))))))),IF(AU698="Բ-2", IF(AN698=0,5.71,IF(AN698=1,5.89,IF(AN698=2,6.09,IF(AN698=3,6.29,IF(OR(AN698=5,AN698=4),6.5,IF(OR(AN698=6,AN698=7),6.72,IF(OR(AN698=8,AN698=9),6.94,IF(OR(AN698=10,AN698=11,AN698=12),7.17,IF(OR(AN698=13,AN698=14,AN698=15),7.41,IF(OR(AN698=16,AN698=17,AN698=18),7.65,7.91)))))))))), IF(AU698="Գ-1", IF(AN698=0,4.7,IF(AN698=1,4.86,IF(AN698=2,5.01,IF(AN698=3,5.18,IF(OR(AN698=5,AN698=4),5.35,IF(OR(AN698=6,AN698=7),5.52,IF(OR(AN698=8,AN698=9),5.71,IF(OR(AN698=10,AN698=11,AN698=12),5.89,IF(OR(AN698=13,AN698=14,AN698=15),6.09,IF(OR(AN698=16,AN698=17,AN698=18),6.29,6.49)))))))))), IF(AU698="Գ-2", IF(AN698=0,3.88,IF(AN698=1,4.01,IF(AN698=2,4.14,IF(AN698=3,4.27,IF(OR(AN698=5,AN698=4),4.41,IF(OR(AN698=6,AN698=7),4.55,IF(OR(AN698=8,AN698=9),4.7,IF(OR(AN698=10,AN698=11,AN698=12),4.85,IF(OR(AN698=13,AN698=14,AN698=15),5.01,IF(OR(AN698=16,AN698=17,AN698=18),5.17,5.34)))))))))), IF(AU698="Գ-3", IF(AN698=0,3.21,IF(AN698=1,3.31,IF(AN698=2,3.42,IF(AN698=3,3.53,IF(OR(AN698=5,AN698=4),3.64,IF(OR(AN698=6,AN698=7),3.76,IF(OR(AN698=8,AN698=9),3.88,IF(OR(AN698=10,AN698=11,AN698=12),4.01,IF(OR(AN698=13,AN698=14,AN698=15),4.13,IF(OR(AN698=16,AN698=17,AN698=18),4.27,4.4)))))))))), IF(AU698="Ա-1", IF(AN698=0,2.66,IF(AN698=1,2.75,IF(AN698=2,2.83,IF(AN698=3,2.92,IF(OR(AN698=5,AN698=4),3.02,IF(OR(AN698=6,AN698=7),3.11,IF(OR(AN698=8,AN698=9),3.21,IF(OR(AN698=10,AN698=11,AN698=12),3.31,IF(OR(AN698=13,AN698=14,AN698=15),3.42,IF(OR(AN698=16,AN698=17,AN698=18),3.53,3.64)))))))))), IF(AU698="Ա-2", IF(AN698=0,2.28,IF(AN698=1,2.35,IF(AN698=2,2.43,IF(AN698=3,2.5,IF(OR(AN698=5,AN698=4),2.58,IF(OR(AN698=6,AN698=7),2.66,IF(OR(AN698=8,AN698=9),2.75,IF(OR(AN698=10,AN698=11,AN698=12),2.83,IF(OR(AN698=13,AN698=14,AN698=15),2.92,IF(OR(AN698=16,AN698=17,AN698=18),3.01,3.11)))))))))),IF(AU698="Ա-3", IF(AN698=0,1.96,IF(AN698=1,2.02,IF(AN698=2,2.08,IF(AN698=3,2.15,IF(OR(AN698=5,AN698=4),2.21,IF(OR(AN698=6,AN698=7),2.28,IF(OR(AN698=8,AN698=9),2.35,IF(OR(AN698=10,AN698=11,AN698=12),2.42,IF(OR(AN698=13,AN698=14,AN698=15),2.5,IF(OR(AN698=16,AN698=17,AN698=18),2.58,2.66)))))))))), IF(AU698="Կ-1", IF(AN698=0,1.68,IF(AN698=1,1.73,IF(AN698=2,1.79,IF(AN698=3,1.84,IF(OR(AN698=5,AN698=4),1.9,IF(OR(AN698=6,AN698=7),1.96,IF(OR(AN698=8,AN698=9),2.02,IF(OR(AN698=10,AN698=11,AN698=12),2.08,IF(OR(AN698=13,AN698=14,AN698=15),2.14,IF(OR(AN698=16,AN698=17,AN698=18),2.21,2.28)))))))))), IF(AU698="Կ-2", IF(AN698=0,1.45,IF(AN698=1,1.49,IF(AN698=2,1.54,IF(AN698=3,1.59,IF(OR(AN698=5,AN698=4),1.63,IF(OR(AN698=6,AN698=7),1.68,IF(OR(AN698=8,AN698=9),1.73,IF(OR(AN698=10,AN698=11,AN698=12),1.79,IF(OR(AN698=13,AN698=14,AN698=15),1.84,IF(OR(AN698=16,AN698=17,AN698=18),1.9,1.95)))))))))),IF(AU698="Կ-3", IF(AN698=0,1.25,IF(AN698=1,1.29,IF(AN698=2,1.33,IF(AN698=3,1.37,IF(OR(AN698=5,AN698=4),1.41,IF(OR(AN698=6,AN698=7),1.45,IF(OR(AN698=8,AN698=9),1.49,IF(OR(AN698=10,AN698=11,AN698=12),1.54,IF(OR(AN698=13,AN698=14,AN698=15),1.58,IF(OR(AN698=16,AN698=17,AN698=18),1.63,1.68)))))))))), "Error"))))))))))))</f>
        <v>1.96</v>
      </c>
      <c r="AP698" s="786"/>
      <c r="AQ698" s="787">
        <f t="shared" ref="AQ698:AQ703" si="1955">+AO698+AO698*AP698</f>
        <v>1.96</v>
      </c>
      <c r="AR698" s="788">
        <v>66140</v>
      </c>
      <c r="AS698" s="825"/>
      <c r="AT698" s="788">
        <v>8000</v>
      </c>
      <c r="AU698" s="790" t="str">
        <f t="shared" ref="AU698:AU703" si="1956">+AI698</f>
        <v>Կ-1</v>
      </c>
      <c r="AV698" s="788">
        <f t="shared" ref="AV698:AV703" si="1957">AR698*AQ698</f>
        <v>129634.4</v>
      </c>
      <c r="AW698" s="791">
        <f t="shared" ref="AW698:AW703" si="1958">AQ698*AR698+AS698+AT698</f>
        <v>137634.4</v>
      </c>
      <c r="AX698" s="797">
        <f t="shared" ref="AX698:AX703" si="1959">+AW698*13</f>
        <v>1789247.2</v>
      </c>
    </row>
    <row r="699" spans="2:50" s="777" customFormat="1" ht="27">
      <c r="B699" s="1657">
        <v>12</v>
      </c>
      <c r="C699" s="647" t="s">
        <v>2368</v>
      </c>
      <c r="D699" s="1320" t="s">
        <v>541</v>
      </c>
      <c r="E699" s="799">
        <v>1</v>
      </c>
      <c r="F699" s="1321">
        <v>0</v>
      </c>
      <c r="G699" s="800">
        <f t="shared" si="1936"/>
        <v>1.68</v>
      </c>
      <c r="H699" s="788">
        <v>66140</v>
      </c>
      <c r="I699" s="824"/>
      <c r="J699" s="788">
        <v>8000</v>
      </c>
      <c r="K699" s="796" t="s">
        <v>97</v>
      </c>
      <c r="L699" s="788">
        <f t="shared" si="1937"/>
        <v>111115.2</v>
      </c>
      <c r="M699" s="791">
        <f t="shared" si="1910"/>
        <v>119115.2</v>
      </c>
      <c r="N699" s="792">
        <f t="shared" si="1938"/>
        <v>1548497.5999999999</v>
      </c>
      <c r="O699" s="793">
        <f t="shared" si="1912"/>
        <v>1</v>
      </c>
      <c r="P699" s="794">
        <f t="shared" si="1913"/>
        <v>1</v>
      </c>
      <c r="Q699" s="795">
        <f t="shared" si="1939"/>
        <v>1.73</v>
      </c>
      <c r="R699" s="786"/>
      <c r="S699" s="787">
        <f t="shared" si="1940"/>
        <v>1.73</v>
      </c>
      <c r="T699" s="788">
        <v>66140</v>
      </c>
      <c r="U699" s="825"/>
      <c r="V699" s="788">
        <v>8000</v>
      </c>
      <c r="W699" s="796" t="str">
        <f t="shared" si="1916"/>
        <v>Կ-1</v>
      </c>
      <c r="X699" s="788">
        <f t="shared" si="1941"/>
        <v>114422.2</v>
      </c>
      <c r="Y699" s="791">
        <f t="shared" si="1942"/>
        <v>122422.2</v>
      </c>
      <c r="Z699" s="797">
        <f t="shared" si="1943"/>
        <v>1591488.5999999999</v>
      </c>
      <c r="AA699" s="793">
        <f t="shared" si="1944"/>
        <v>1</v>
      </c>
      <c r="AB699" s="794">
        <f t="shared" si="1945"/>
        <v>2</v>
      </c>
      <c r="AC699" s="795">
        <f t="shared" si="1946"/>
        <v>1.79</v>
      </c>
      <c r="AD699" s="786"/>
      <c r="AE699" s="787">
        <f t="shared" si="1947"/>
        <v>1.79</v>
      </c>
      <c r="AF699" s="788">
        <v>66140</v>
      </c>
      <c r="AG699" s="825"/>
      <c r="AH699" s="788">
        <v>8000</v>
      </c>
      <c r="AI699" s="790" t="str">
        <f t="shared" si="1948"/>
        <v>Կ-1</v>
      </c>
      <c r="AJ699" s="788">
        <f t="shared" si="1949"/>
        <v>118390.6</v>
      </c>
      <c r="AK699" s="791">
        <f t="shared" si="1950"/>
        <v>126390.6</v>
      </c>
      <c r="AL699" s="797">
        <f t="shared" si="1951"/>
        <v>1643077.8</v>
      </c>
      <c r="AM699" s="793">
        <f t="shared" si="1952"/>
        <v>1</v>
      </c>
      <c r="AN699" s="794">
        <f t="shared" si="1953"/>
        <v>3</v>
      </c>
      <c r="AO699" s="795">
        <f t="shared" si="1954"/>
        <v>1.84</v>
      </c>
      <c r="AP699" s="786"/>
      <c r="AQ699" s="787">
        <f t="shared" si="1955"/>
        <v>1.84</v>
      </c>
      <c r="AR699" s="788">
        <v>66140</v>
      </c>
      <c r="AS699" s="825"/>
      <c r="AT699" s="788">
        <v>8000</v>
      </c>
      <c r="AU699" s="790" t="str">
        <f t="shared" si="1956"/>
        <v>Կ-1</v>
      </c>
      <c r="AV699" s="788">
        <f t="shared" si="1957"/>
        <v>121697.60000000001</v>
      </c>
      <c r="AW699" s="791">
        <f t="shared" si="1958"/>
        <v>129697.60000000001</v>
      </c>
      <c r="AX699" s="797">
        <f t="shared" si="1959"/>
        <v>1686068.8</v>
      </c>
    </row>
    <row r="700" spans="2:50" s="777" customFormat="1" ht="27">
      <c r="B700" s="1657">
        <v>13</v>
      </c>
      <c r="C700" s="647" t="s">
        <v>2369</v>
      </c>
      <c r="D700" s="1320" t="s">
        <v>541</v>
      </c>
      <c r="E700" s="799">
        <v>1</v>
      </c>
      <c r="F700" s="1321">
        <v>0</v>
      </c>
      <c r="G700" s="800">
        <f t="shared" si="1936"/>
        <v>1.68</v>
      </c>
      <c r="H700" s="788">
        <v>66140</v>
      </c>
      <c r="I700" s="824"/>
      <c r="J700" s="788">
        <v>8000</v>
      </c>
      <c r="K700" s="796" t="s">
        <v>97</v>
      </c>
      <c r="L700" s="788">
        <f t="shared" si="1937"/>
        <v>111115.2</v>
      </c>
      <c r="M700" s="791">
        <f t="shared" si="1910"/>
        <v>119115.2</v>
      </c>
      <c r="N700" s="792">
        <f t="shared" si="1938"/>
        <v>1548497.5999999999</v>
      </c>
      <c r="O700" s="793">
        <f t="shared" si="1912"/>
        <v>1</v>
      </c>
      <c r="P700" s="794">
        <f t="shared" si="1913"/>
        <v>1</v>
      </c>
      <c r="Q700" s="795">
        <f t="shared" si="1939"/>
        <v>1.73</v>
      </c>
      <c r="R700" s="786"/>
      <c r="S700" s="787">
        <f t="shared" si="1940"/>
        <v>1.73</v>
      </c>
      <c r="T700" s="788">
        <v>66140</v>
      </c>
      <c r="U700" s="825"/>
      <c r="V700" s="788">
        <v>8000</v>
      </c>
      <c r="W700" s="796" t="str">
        <f t="shared" si="1916"/>
        <v>Կ-1</v>
      </c>
      <c r="X700" s="788">
        <f t="shared" si="1941"/>
        <v>114422.2</v>
      </c>
      <c r="Y700" s="791">
        <f t="shared" si="1942"/>
        <v>122422.2</v>
      </c>
      <c r="Z700" s="797">
        <f t="shared" si="1943"/>
        <v>1591488.5999999999</v>
      </c>
      <c r="AA700" s="793">
        <f t="shared" si="1944"/>
        <v>1</v>
      </c>
      <c r="AB700" s="794">
        <f t="shared" si="1945"/>
        <v>2</v>
      </c>
      <c r="AC700" s="795">
        <f t="shared" si="1946"/>
        <v>1.79</v>
      </c>
      <c r="AD700" s="786"/>
      <c r="AE700" s="787">
        <f t="shared" si="1947"/>
        <v>1.79</v>
      </c>
      <c r="AF700" s="788">
        <v>66140</v>
      </c>
      <c r="AG700" s="825"/>
      <c r="AH700" s="788">
        <v>8000</v>
      </c>
      <c r="AI700" s="790" t="str">
        <f t="shared" si="1948"/>
        <v>Կ-1</v>
      </c>
      <c r="AJ700" s="788">
        <f t="shared" si="1949"/>
        <v>118390.6</v>
      </c>
      <c r="AK700" s="791">
        <f t="shared" si="1950"/>
        <v>126390.6</v>
      </c>
      <c r="AL700" s="797">
        <f t="shared" si="1951"/>
        <v>1643077.8</v>
      </c>
      <c r="AM700" s="793">
        <f t="shared" si="1952"/>
        <v>1</v>
      </c>
      <c r="AN700" s="794">
        <f t="shared" si="1953"/>
        <v>3</v>
      </c>
      <c r="AO700" s="795">
        <f t="shared" si="1954"/>
        <v>1.84</v>
      </c>
      <c r="AP700" s="786"/>
      <c r="AQ700" s="787">
        <f t="shared" si="1955"/>
        <v>1.84</v>
      </c>
      <c r="AR700" s="788">
        <v>66140</v>
      </c>
      <c r="AS700" s="825"/>
      <c r="AT700" s="788">
        <v>8000</v>
      </c>
      <c r="AU700" s="790" t="str">
        <f t="shared" si="1956"/>
        <v>Կ-1</v>
      </c>
      <c r="AV700" s="788">
        <f t="shared" si="1957"/>
        <v>121697.60000000001</v>
      </c>
      <c r="AW700" s="791">
        <f t="shared" si="1958"/>
        <v>129697.60000000001</v>
      </c>
      <c r="AX700" s="797">
        <f t="shared" si="1959"/>
        <v>1686068.8</v>
      </c>
    </row>
    <row r="701" spans="2:50" s="777" customFormat="1" ht="13.5">
      <c r="B701" s="1657">
        <v>14</v>
      </c>
      <c r="C701" s="647" t="s">
        <v>2371</v>
      </c>
      <c r="D701" s="657" t="s">
        <v>280</v>
      </c>
      <c r="E701" s="799">
        <v>1</v>
      </c>
      <c r="F701" s="1321">
        <v>0</v>
      </c>
      <c r="G701" s="800">
        <f t="shared" si="1936"/>
        <v>1.68</v>
      </c>
      <c r="H701" s="788">
        <v>66140</v>
      </c>
      <c r="I701" s="824"/>
      <c r="J701" s="788">
        <v>8000</v>
      </c>
      <c r="K701" s="796" t="s">
        <v>97</v>
      </c>
      <c r="L701" s="788">
        <f t="shared" si="1937"/>
        <v>111115.2</v>
      </c>
      <c r="M701" s="791">
        <f t="shared" si="1910"/>
        <v>119115.2</v>
      </c>
      <c r="N701" s="792">
        <f t="shared" si="1938"/>
        <v>1548497.5999999999</v>
      </c>
      <c r="O701" s="793">
        <f t="shared" si="1912"/>
        <v>1</v>
      </c>
      <c r="P701" s="794">
        <f t="shared" si="1913"/>
        <v>1</v>
      </c>
      <c r="Q701" s="795">
        <f t="shared" si="1939"/>
        <v>1.73</v>
      </c>
      <c r="R701" s="786"/>
      <c r="S701" s="787">
        <f t="shared" si="1940"/>
        <v>1.73</v>
      </c>
      <c r="T701" s="788">
        <v>66140</v>
      </c>
      <c r="U701" s="825"/>
      <c r="V701" s="788">
        <v>8000</v>
      </c>
      <c r="W701" s="796" t="str">
        <f t="shared" si="1916"/>
        <v>Կ-1</v>
      </c>
      <c r="X701" s="788">
        <f t="shared" si="1941"/>
        <v>114422.2</v>
      </c>
      <c r="Y701" s="791">
        <f t="shared" si="1942"/>
        <v>122422.2</v>
      </c>
      <c r="Z701" s="797">
        <f t="shared" si="1943"/>
        <v>1591488.5999999999</v>
      </c>
      <c r="AA701" s="793">
        <f t="shared" si="1944"/>
        <v>1</v>
      </c>
      <c r="AB701" s="794">
        <f t="shared" si="1945"/>
        <v>2</v>
      </c>
      <c r="AC701" s="795">
        <f t="shared" si="1946"/>
        <v>1.79</v>
      </c>
      <c r="AD701" s="786"/>
      <c r="AE701" s="787">
        <f t="shared" si="1947"/>
        <v>1.79</v>
      </c>
      <c r="AF701" s="788">
        <v>66140</v>
      </c>
      <c r="AG701" s="825"/>
      <c r="AH701" s="788">
        <v>8000</v>
      </c>
      <c r="AI701" s="790" t="str">
        <f t="shared" si="1948"/>
        <v>Կ-1</v>
      </c>
      <c r="AJ701" s="788">
        <f t="shared" si="1949"/>
        <v>118390.6</v>
      </c>
      <c r="AK701" s="791">
        <f t="shared" si="1950"/>
        <v>126390.6</v>
      </c>
      <c r="AL701" s="797">
        <f t="shared" si="1951"/>
        <v>1643077.8</v>
      </c>
      <c r="AM701" s="793">
        <f t="shared" si="1952"/>
        <v>1</v>
      </c>
      <c r="AN701" s="794">
        <f t="shared" si="1953"/>
        <v>3</v>
      </c>
      <c r="AO701" s="795">
        <f t="shared" si="1954"/>
        <v>1.84</v>
      </c>
      <c r="AP701" s="786"/>
      <c r="AQ701" s="787">
        <f t="shared" si="1955"/>
        <v>1.84</v>
      </c>
      <c r="AR701" s="788">
        <v>66140</v>
      </c>
      <c r="AS701" s="825"/>
      <c r="AT701" s="788">
        <v>8000</v>
      </c>
      <c r="AU701" s="790" t="str">
        <f t="shared" si="1956"/>
        <v>Կ-1</v>
      </c>
      <c r="AV701" s="788">
        <f t="shared" si="1957"/>
        <v>121697.60000000001</v>
      </c>
      <c r="AW701" s="791">
        <f t="shared" si="1958"/>
        <v>129697.60000000001</v>
      </c>
      <c r="AX701" s="797">
        <f t="shared" si="1959"/>
        <v>1686068.8</v>
      </c>
    </row>
    <row r="702" spans="2:50" s="777" customFormat="1" ht="13.5">
      <c r="B702" s="1657">
        <v>15</v>
      </c>
      <c r="C702" s="647" t="s">
        <v>1781</v>
      </c>
      <c r="D702" s="657" t="s">
        <v>280</v>
      </c>
      <c r="E702" s="799">
        <v>1</v>
      </c>
      <c r="F702" s="1321">
        <v>7</v>
      </c>
      <c r="G702" s="800">
        <f t="shared" si="1936"/>
        <v>1.96</v>
      </c>
      <c r="H702" s="788">
        <v>66140</v>
      </c>
      <c r="I702" s="824"/>
      <c r="J702" s="788">
        <v>8000</v>
      </c>
      <c r="K702" s="796" t="s">
        <v>97</v>
      </c>
      <c r="L702" s="788">
        <f t="shared" si="1937"/>
        <v>129634.4</v>
      </c>
      <c r="M702" s="791">
        <f t="shared" si="1910"/>
        <v>137634.4</v>
      </c>
      <c r="N702" s="792">
        <f t="shared" si="1938"/>
        <v>1789247.2</v>
      </c>
      <c r="O702" s="793">
        <f t="shared" si="1912"/>
        <v>1</v>
      </c>
      <c r="P702" s="794">
        <f t="shared" si="1913"/>
        <v>8</v>
      </c>
      <c r="Q702" s="795">
        <f t="shared" si="1939"/>
        <v>2.02</v>
      </c>
      <c r="R702" s="786"/>
      <c r="S702" s="787">
        <f t="shared" si="1940"/>
        <v>2.02</v>
      </c>
      <c r="T702" s="788">
        <v>66140</v>
      </c>
      <c r="U702" s="825"/>
      <c r="V702" s="788">
        <v>8000</v>
      </c>
      <c r="W702" s="796" t="str">
        <f t="shared" si="1916"/>
        <v>Կ-1</v>
      </c>
      <c r="X702" s="788">
        <f t="shared" si="1941"/>
        <v>133602.79999999999</v>
      </c>
      <c r="Y702" s="791">
        <f t="shared" si="1942"/>
        <v>141602.79999999999</v>
      </c>
      <c r="Z702" s="797">
        <f t="shared" si="1943"/>
        <v>1840836.4</v>
      </c>
      <c r="AA702" s="793">
        <f t="shared" si="1944"/>
        <v>1</v>
      </c>
      <c r="AB702" s="794">
        <f t="shared" si="1945"/>
        <v>9</v>
      </c>
      <c r="AC702" s="795">
        <f t="shared" si="1946"/>
        <v>2.02</v>
      </c>
      <c r="AD702" s="786"/>
      <c r="AE702" s="787">
        <f t="shared" si="1947"/>
        <v>2.02</v>
      </c>
      <c r="AF702" s="788">
        <v>66140</v>
      </c>
      <c r="AG702" s="825"/>
      <c r="AH702" s="788">
        <v>8000</v>
      </c>
      <c r="AI702" s="790" t="str">
        <f t="shared" si="1948"/>
        <v>Կ-1</v>
      </c>
      <c r="AJ702" s="788">
        <f t="shared" si="1949"/>
        <v>133602.79999999999</v>
      </c>
      <c r="AK702" s="791">
        <f t="shared" si="1950"/>
        <v>141602.79999999999</v>
      </c>
      <c r="AL702" s="797">
        <f t="shared" si="1951"/>
        <v>1840836.4</v>
      </c>
      <c r="AM702" s="793">
        <f t="shared" si="1952"/>
        <v>1</v>
      </c>
      <c r="AN702" s="794">
        <f t="shared" si="1953"/>
        <v>10</v>
      </c>
      <c r="AO702" s="795">
        <f t="shared" si="1954"/>
        <v>2.08</v>
      </c>
      <c r="AP702" s="786"/>
      <c r="AQ702" s="787">
        <f t="shared" si="1955"/>
        <v>2.08</v>
      </c>
      <c r="AR702" s="788">
        <v>66140</v>
      </c>
      <c r="AS702" s="825"/>
      <c r="AT702" s="788">
        <v>8000</v>
      </c>
      <c r="AU702" s="790" t="str">
        <f t="shared" si="1956"/>
        <v>Կ-1</v>
      </c>
      <c r="AV702" s="788">
        <f t="shared" si="1957"/>
        <v>137571.20000000001</v>
      </c>
      <c r="AW702" s="791">
        <f t="shared" si="1958"/>
        <v>145571.20000000001</v>
      </c>
      <c r="AX702" s="797">
        <f t="shared" si="1959"/>
        <v>1892425.6</v>
      </c>
    </row>
    <row r="703" spans="2:50" s="777" customFormat="1" ht="13.5">
      <c r="B703" s="1657">
        <v>16</v>
      </c>
      <c r="C703" s="647" t="s">
        <v>2370</v>
      </c>
      <c r="D703" s="657" t="s">
        <v>280</v>
      </c>
      <c r="E703" s="799">
        <v>1</v>
      </c>
      <c r="F703" s="1321">
        <v>1</v>
      </c>
      <c r="G703" s="800">
        <f t="shared" si="1936"/>
        <v>1.73</v>
      </c>
      <c r="H703" s="788">
        <v>66140</v>
      </c>
      <c r="I703" s="803"/>
      <c r="J703" s="788">
        <v>8000</v>
      </c>
      <c r="K703" s="796" t="s">
        <v>97</v>
      </c>
      <c r="L703" s="788">
        <f t="shared" si="1937"/>
        <v>114422.2</v>
      </c>
      <c r="M703" s="791">
        <f t="shared" si="1910"/>
        <v>122422.2</v>
      </c>
      <c r="N703" s="792">
        <f t="shared" si="1938"/>
        <v>1591488.5999999999</v>
      </c>
      <c r="O703" s="793">
        <f t="shared" si="1912"/>
        <v>1</v>
      </c>
      <c r="P703" s="794">
        <f t="shared" si="1913"/>
        <v>2</v>
      </c>
      <c r="Q703" s="795">
        <f t="shared" si="1939"/>
        <v>1.79</v>
      </c>
      <c r="R703" s="786"/>
      <c r="S703" s="787">
        <f t="shared" si="1940"/>
        <v>1.79</v>
      </c>
      <c r="T703" s="788">
        <v>66140</v>
      </c>
      <c r="U703" s="801"/>
      <c r="V703" s="788">
        <v>8000</v>
      </c>
      <c r="W703" s="796" t="str">
        <f t="shared" si="1916"/>
        <v>Կ-1</v>
      </c>
      <c r="X703" s="788">
        <f t="shared" si="1941"/>
        <v>118390.6</v>
      </c>
      <c r="Y703" s="791">
        <f t="shared" si="1942"/>
        <v>126390.6</v>
      </c>
      <c r="Z703" s="797">
        <f t="shared" si="1943"/>
        <v>1643077.8</v>
      </c>
      <c r="AA703" s="793">
        <f t="shared" si="1944"/>
        <v>1</v>
      </c>
      <c r="AB703" s="794">
        <f t="shared" si="1945"/>
        <v>3</v>
      </c>
      <c r="AC703" s="795">
        <f t="shared" si="1946"/>
        <v>1.84</v>
      </c>
      <c r="AD703" s="786"/>
      <c r="AE703" s="787">
        <f t="shared" si="1947"/>
        <v>1.84</v>
      </c>
      <c r="AF703" s="788">
        <v>66140</v>
      </c>
      <c r="AG703" s="801"/>
      <c r="AH703" s="788">
        <v>8000</v>
      </c>
      <c r="AI703" s="790" t="str">
        <f t="shared" si="1948"/>
        <v>Կ-1</v>
      </c>
      <c r="AJ703" s="788">
        <f t="shared" si="1949"/>
        <v>121697.60000000001</v>
      </c>
      <c r="AK703" s="791">
        <f t="shared" si="1950"/>
        <v>129697.60000000001</v>
      </c>
      <c r="AL703" s="797">
        <f t="shared" si="1951"/>
        <v>1686068.8</v>
      </c>
      <c r="AM703" s="793">
        <f t="shared" si="1952"/>
        <v>1</v>
      </c>
      <c r="AN703" s="794">
        <f t="shared" si="1953"/>
        <v>4</v>
      </c>
      <c r="AO703" s="795">
        <f t="shared" si="1954"/>
        <v>1.9</v>
      </c>
      <c r="AP703" s="786"/>
      <c r="AQ703" s="787">
        <f t="shared" si="1955"/>
        <v>1.9</v>
      </c>
      <c r="AR703" s="788">
        <v>66140</v>
      </c>
      <c r="AS703" s="801"/>
      <c r="AT703" s="788">
        <v>8000</v>
      </c>
      <c r="AU703" s="790" t="str">
        <f t="shared" si="1956"/>
        <v>Կ-1</v>
      </c>
      <c r="AV703" s="788">
        <f t="shared" si="1957"/>
        <v>125666</v>
      </c>
      <c r="AW703" s="791">
        <f t="shared" si="1958"/>
        <v>133666</v>
      </c>
      <c r="AX703" s="797">
        <f t="shared" si="1959"/>
        <v>1737658</v>
      </c>
    </row>
    <row r="704" spans="2:50" s="777" customFormat="1" ht="13.5">
      <c r="B704" s="1657">
        <v>17</v>
      </c>
      <c r="C704" s="647" t="s">
        <v>1135</v>
      </c>
      <c r="D704" s="657" t="s">
        <v>280</v>
      </c>
      <c r="E704" s="799">
        <v>1</v>
      </c>
      <c r="F704" s="1321">
        <v>10</v>
      </c>
      <c r="G704" s="800">
        <f t="shared" si="1908"/>
        <v>2.08</v>
      </c>
      <c r="H704" s="788">
        <v>66140</v>
      </c>
      <c r="I704" s="824"/>
      <c r="J704" s="788">
        <v>8000</v>
      </c>
      <c r="K704" s="796" t="s">
        <v>97</v>
      </c>
      <c r="L704" s="788">
        <f t="shared" si="1909"/>
        <v>137571.20000000001</v>
      </c>
      <c r="M704" s="791">
        <f t="shared" si="1910"/>
        <v>145571.20000000001</v>
      </c>
      <c r="N704" s="792">
        <f t="shared" si="1911"/>
        <v>1892425.6</v>
      </c>
      <c r="O704" s="793">
        <f t="shared" si="1912"/>
        <v>1</v>
      </c>
      <c r="P704" s="794">
        <f t="shared" si="1913"/>
        <v>11</v>
      </c>
      <c r="Q704" s="795">
        <f t="shared" si="1914"/>
        <v>2.08</v>
      </c>
      <c r="R704" s="786"/>
      <c r="S704" s="787">
        <f t="shared" si="1915"/>
        <v>2.08</v>
      </c>
      <c r="T704" s="788">
        <v>66140</v>
      </c>
      <c r="U704" s="825"/>
      <c r="V704" s="788">
        <v>8000</v>
      </c>
      <c r="W704" s="796" t="str">
        <f t="shared" si="1916"/>
        <v>Կ-1</v>
      </c>
      <c r="X704" s="788">
        <f t="shared" si="1917"/>
        <v>137571.20000000001</v>
      </c>
      <c r="Y704" s="791">
        <f t="shared" si="1918"/>
        <v>145571.20000000001</v>
      </c>
      <c r="Z704" s="797">
        <f t="shared" si="1919"/>
        <v>1892425.6</v>
      </c>
      <c r="AA704" s="793">
        <f t="shared" si="1920"/>
        <v>1</v>
      </c>
      <c r="AB704" s="794">
        <f t="shared" si="1921"/>
        <v>12</v>
      </c>
      <c r="AC704" s="795">
        <f t="shared" si="1922"/>
        <v>2.08</v>
      </c>
      <c r="AD704" s="786"/>
      <c r="AE704" s="787">
        <f t="shared" si="1923"/>
        <v>2.08</v>
      </c>
      <c r="AF704" s="788">
        <v>66140</v>
      </c>
      <c r="AG704" s="825"/>
      <c r="AH704" s="788">
        <v>8000</v>
      </c>
      <c r="AI704" s="790" t="str">
        <f t="shared" si="1924"/>
        <v>Կ-1</v>
      </c>
      <c r="AJ704" s="788">
        <f t="shared" si="1925"/>
        <v>137571.20000000001</v>
      </c>
      <c r="AK704" s="791">
        <f t="shared" si="1926"/>
        <v>145571.20000000001</v>
      </c>
      <c r="AL704" s="797">
        <f t="shared" si="1927"/>
        <v>1892425.6</v>
      </c>
      <c r="AM704" s="793">
        <f t="shared" si="1928"/>
        <v>1</v>
      </c>
      <c r="AN704" s="794">
        <f t="shared" si="1929"/>
        <v>13</v>
      </c>
      <c r="AO704" s="795">
        <f t="shared" si="1930"/>
        <v>2.14</v>
      </c>
      <c r="AP704" s="786"/>
      <c r="AQ704" s="787">
        <f t="shared" si="1931"/>
        <v>2.14</v>
      </c>
      <c r="AR704" s="788">
        <v>66140</v>
      </c>
      <c r="AS704" s="825"/>
      <c r="AT704" s="788">
        <v>8000</v>
      </c>
      <c r="AU704" s="790" t="str">
        <f t="shared" si="1932"/>
        <v>Կ-1</v>
      </c>
      <c r="AV704" s="788">
        <f t="shared" si="1933"/>
        <v>141539.6</v>
      </c>
      <c r="AW704" s="791">
        <f t="shared" si="1934"/>
        <v>149539.6</v>
      </c>
      <c r="AX704" s="797">
        <f t="shared" si="1935"/>
        <v>1944014.8</v>
      </c>
    </row>
    <row r="705" spans="2:50" s="777" customFormat="1" ht="13.5">
      <c r="B705" s="1657">
        <v>18</v>
      </c>
      <c r="C705" s="647" t="s">
        <v>1324</v>
      </c>
      <c r="D705" s="657" t="s">
        <v>280</v>
      </c>
      <c r="E705" s="799">
        <v>1</v>
      </c>
      <c r="F705" s="1321">
        <v>12</v>
      </c>
      <c r="G705" s="800">
        <f>IF(E705&lt;1,0,IF(K705="Բ-1",IF(F705=0,6.94,IF(F705=1,7.17,IF(F705=2,7.41,IF(F705=3,7.66,IF(OR(F705=5,F705=4),7.92,IF(OR(F705=6,F705=7),8.18,IF(OR(F705=8,F705=9),8.46,IF(OR(F705=10,F705=11,F705=12),8.74,IF(OR(F705=13,F705=14,F705=15),9.03,IF(OR(F705=16,F705=17,F705=18),9.33,9.65)))))))))),IF(K705="Բ-2", IF(F705=0,5.71,IF(F705=1,5.89,IF(F705=2,6.09,IF(F705=3,6.29,IF(OR(F705=5,F705=4),6.5,IF(OR(F705=6,F705=7),6.72,IF(OR(F705=8,F705=9),6.94,IF(OR(F705=10,F705=11,F705=12),7.17,IF(OR(F705=13,F705=14,F705=15),7.41,IF(OR(F705=16,F705=17,F705=18),7.65,7.91)))))))))), IF(K705="Գ-1", IF(F705=0,4.7,IF(F705=1,4.86,IF(F705=2,5.01,IF(F705=3,5.18,IF(OR(F705=5,F705=4),5.35,IF(OR(F705=6,F705=7),5.52,IF(OR(F705=8,F705=9),5.71,IF(OR(F705=10,F705=11,F705=12),5.89,IF(OR(F705=13,F705=14,F705=15),6.09,IF(OR(F705=16,F705=17,F705=18),6.29,6.49)))))))))), IF(K705="Գ-2", IF(F705=0,3.88,IF(F705=1,4.01,IF(F705=2,4.14,IF(F705=3,4.27,IF(OR(F705=5,F705=4),4.41,IF(OR(F705=6,F705=7),4.55,IF(OR(F705=8,F705=9),4.7,IF(OR(F705=10,F705=11,F705=12),4.85,IF(OR(F705=13,F705=14,F705=15),5.01,IF(OR(F705=16,F705=17,F705=18),5.17,5.34)))))))))), IF(K705="Գ-3", IF(F705=0,3.21,IF(F705=1,3.31,IF(F705=2,3.42,IF(F705=3,3.53,IF(OR(F705=5,F705=4),3.64,IF(OR(F705=6,F705=7),3.76,IF(OR(F705=8,F705=9),3.88,IF(OR(F705=10,F705=11,F705=12),4.01,IF(OR(F705=13,F705=14,F705=15),4.13,IF(OR(F705=16,F705=17,F705=18),4.27,4.4)))))))))), IF(K705="Ա-1", IF(F705=0,2.66,IF(F705=1,2.75,IF(F705=2,2.83,IF(F705=3,2.92,IF(OR(F705=5,F705=4),3.02,IF(OR(F705=6,F705=7),3.11,IF(OR(F705=8,F705=9),3.21,IF(OR(F705=10,F705=11,F705=12),3.31,IF(OR(F705=13,F705=14,F705=15),3.42,IF(OR(F705=16,F705=17,F705=18),3.53,3.64)))))))))), IF(K705="Ա-2", IF(F705=0,2.28,IF(F705=1,2.35,IF(F705=2,2.43,IF(F705=3,2.5,IF(OR(F705=5,F705=4),2.58,IF(OR(F705=6,F705=7),2.66,IF(OR(F705=8,F705=9),2.75,IF(OR(F705=10,F705=11,F705=12),2.83,IF(OR(F705=13,F705=14,F705=15),2.92,IF(OR(F705=16,F705=17,F705=18),3.01,3.11)))))))))),IF(K705="Ա-3", IF(F705=0,1.96,IF(F705=1,2.02,IF(F705=2,2.08,IF(F705=3,2.15,IF(OR(F705=5,F705=4),2.21,IF(OR(F705=6,F705=7),2.28,IF(OR(F705=8,F705=9),2.35,IF(OR(F705=10,F705=11,F705=12),2.42,IF(OR(F705=13,F705=14,F705=15),2.5,IF(OR(F705=16,F705=17,F705=18),2.58,2.66)))))))))), IF(K705="Կ-1", IF(F705=0,1.68,IF(F705=1,1.73,IF(F705=2,1.79,IF(F705=3,1.84,IF(OR(F705=5,F705=4),1.9,IF(OR(F705=6,F705=7),1.96,IF(OR(F705=8,F705=9),2.02,IF(OR(F705=10,F705=11,F705=12),2.08,IF(OR(F705=13,F705=14,F705=15),2.14,IF(OR(F705=16,F705=17,F705=18),2.21,2.28)))))))))), IF(K705="Կ-2", IF(F705=0,1.45,IF(F705=1,1.49,IF(F705=2,1.54,IF(F705=3,1.59,IF(OR(F705=5,F705=4),1.63,IF(OR(F705=6,F705=7),1.68,IF(OR(F705=8,F705=9),1.73,IF(OR(F705=10,F705=11,F705=12),1.79,IF(OR(F705=13,F705=14,F705=15),1.84,IF(OR(F705=16,F705=17,F705=18),1.9,1.95)))))))))),IF(K705="Կ-3", IF(F705=0,1.25,IF(F705=1,1.29,IF(F705=2,1.33,IF(F705=3,1.37,IF(OR(F705=5,F705=4),1.41,IF(OR(F705=6,F705=7),1.45,IF(OR(F705=8,F705=9),1.49,IF(OR(F705=10,F705=11,F705=12),1.54,IF(OR(F705=13,F705=14,F705=15),1.58,IF(OR(F705=16,F705=17,F705=18),1.63,1.68)))))))))), "Error"))))))))))))</f>
        <v>2.08</v>
      </c>
      <c r="H705" s="788">
        <v>66140</v>
      </c>
      <c r="I705" s="824"/>
      <c r="J705" s="788">
        <v>8000</v>
      </c>
      <c r="K705" s="796" t="s">
        <v>97</v>
      </c>
      <c r="L705" s="788">
        <f>H705*G705</f>
        <v>137571.20000000001</v>
      </c>
      <c r="M705" s="791">
        <f t="shared" si="1910"/>
        <v>145571.20000000001</v>
      </c>
      <c r="N705" s="792">
        <f>+M705*13</f>
        <v>1892425.6</v>
      </c>
      <c r="O705" s="793">
        <f t="shared" si="1912"/>
        <v>1</v>
      </c>
      <c r="P705" s="794">
        <f t="shared" si="1913"/>
        <v>13</v>
      </c>
      <c r="Q705" s="795">
        <f>IF(O705&lt;1,0,IF(W705="Բ-1",IF(P705=0,6.94,IF(P705=1,7.17,IF(P705=2,7.41,IF(P705=3,7.66,IF(OR(P705=5,P705=4),7.92,IF(OR(P705=6,P705=7),8.18,IF(OR(P705=8,P705=9),8.46,IF(OR(P705=10,P705=11,P705=12),8.74,IF(OR(P705=13,P705=14,P705=15),9.03,IF(OR(P705=16,P705=17,P705=18),9.33,9.65)))))))))),IF(W705="Բ-2", IF(P705=0,5.71,IF(P705=1,5.89,IF(P705=2,6.09,IF(P705=3,6.29,IF(OR(P705=5,P705=4),6.5,IF(OR(P705=6,P705=7),6.72,IF(OR(P705=8,P705=9),6.94,IF(OR(P705=10,P705=11,P705=12),7.17,IF(OR(P705=13,P705=14,P705=15),7.41,IF(OR(P705=16,P705=17,P705=18),7.65,7.91)))))))))), IF(W705="Գ-1", IF(P705=0,4.7,IF(P705=1,4.86,IF(P705=2,5.01,IF(P705=3,5.18,IF(OR(P705=5,P705=4),5.35,IF(OR(P705=6,P705=7),5.52,IF(OR(P705=8,P705=9),5.71,IF(OR(P705=10,P705=11,P705=12),5.89,IF(OR(P705=13,P705=14,P705=15),6.09,IF(OR(P705=16,P705=17,P705=18),6.29,6.49)))))))))), IF(W705="Գ-2", IF(P705=0,3.88,IF(P705=1,4.01,IF(P705=2,4.14,IF(P705=3,4.27,IF(OR(P705=5,P705=4),4.41,IF(OR(P705=6,P705=7),4.55,IF(OR(P705=8,P705=9),4.7,IF(OR(P705=10,P705=11,P705=12),4.85,IF(OR(P705=13,P705=14,P705=15),5.01,IF(OR(P705=16,P705=17,P705=18),5.17,5.34)))))))))), IF(W705="Գ-3", IF(P705=0,3.21,IF(P705=1,3.31,IF(P705=2,3.42,IF(P705=3,3.53,IF(OR(P705=5,P705=4),3.64,IF(OR(P705=6,P705=7),3.76,IF(OR(P705=8,P705=9),3.88,IF(OR(P705=10,P705=11,P705=12),4.01,IF(OR(P705=13,P705=14,P705=15),4.13,IF(OR(P705=16,P705=17,P705=18),4.27,4.4)))))))))), IF(W705="Ա-1", IF(P705=0,2.66,IF(P705=1,2.75,IF(P705=2,2.83,IF(P705=3,2.92,IF(OR(P705=5,P705=4),3.02,IF(OR(P705=6,P705=7),3.11,IF(OR(P705=8,P705=9),3.21,IF(OR(P705=10,P705=11,P705=12),3.31,IF(OR(P705=13,P705=14,P705=15),3.42,IF(OR(P705=16,P705=17,P705=18),3.53,3.64)))))))))), IF(W705="Ա-2", IF(P705=0,2.28,IF(P705=1,2.35,IF(P705=2,2.43,IF(P705=3,2.5,IF(OR(P705=5,P705=4),2.58,IF(OR(P705=6,P705=7),2.66,IF(OR(P705=8,P705=9),2.75,IF(OR(P705=10,P705=11,P705=12),2.83,IF(OR(P705=13,P705=14,P705=15),2.92,IF(OR(P705=16,P705=17,P705=18),3.01,3.11)))))))))),IF(W705="Ա-3", IF(P705=0,1.96,IF(P705=1,2.02,IF(P705=2,2.08,IF(P705=3,2.15,IF(OR(P705=5,P705=4),2.21,IF(OR(P705=6,P705=7),2.28,IF(OR(P705=8,P705=9),2.35,IF(OR(P705=10,P705=11,P705=12),2.42,IF(OR(P705=13,P705=14,P705=15),2.5,IF(OR(P705=16,P705=17,P705=18),2.58,2.66)))))))))), IF(W705="Կ-1", IF(P705=0,1.68,IF(P705=1,1.73,IF(P705=2,1.79,IF(P705=3,1.84,IF(OR(P705=5,P705=4),1.9,IF(OR(P705=6,P705=7),1.96,IF(OR(P705=8,P705=9),2.02,IF(OR(P705=10,P705=11,P705=12),2.08,IF(OR(P705=13,P705=14,P705=15),2.14,IF(OR(P705=16,P705=17,P705=18),2.21,2.28)))))))))), IF(W705="Կ-2", IF(P705=0,1.45,IF(P705=1,1.49,IF(P705=2,1.54,IF(P705=3,1.59,IF(OR(P705=5,P705=4),1.63,IF(OR(P705=6,P705=7),1.68,IF(OR(P705=8,P705=9),1.73,IF(OR(P705=10,P705=11,P705=12),1.79,IF(OR(P705=13,P705=14,P705=15),1.84,IF(OR(P705=16,P705=17,P705=18),1.9,1.95)))))))))),IF(W705="Կ-3", IF(P705=0,1.25,IF(P705=1,1.29,IF(P705=2,1.33,IF(P705=3,1.37,IF(OR(P705=5,P705=4),1.41,IF(OR(P705=6,P705=7),1.45,IF(OR(P705=8,P705=9),1.49,IF(OR(P705=10,P705=11,P705=12),1.54,IF(OR(P705=13,P705=14,P705=15),1.58,IF(OR(P705=16,P705=17,P705=18),1.63,1.68)))))))))), "Error"))))))))))))</f>
        <v>2.14</v>
      </c>
      <c r="R705" s="786"/>
      <c r="S705" s="787">
        <f>+Q705+Q705*R705</f>
        <v>2.14</v>
      </c>
      <c r="T705" s="788">
        <v>66140</v>
      </c>
      <c r="U705" s="825"/>
      <c r="V705" s="788">
        <v>8000</v>
      </c>
      <c r="W705" s="796" t="str">
        <f t="shared" si="1916"/>
        <v>Կ-1</v>
      </c>
      <c r="X705" s="788">
        <f>T705*S705</f>
        <v>141539.6</v>
      </c>
      <c r="Y705" s="791">
        <f>S705*T705+U705+V705</f>
        <v>149539.6</v>
      </c>
      <c r="Z705" s="797">
        <f>+Y705*13</f>
        <v>1944014.8</v>
      </c>
      <c r="AA705" s="793">
        <f>+O705</f>
        <v>1</v>
      </c>
      <c r="AB705" s="794">
        <f>+P705+1</f>
        <v>14</v>
      </c>
      <c r="AC705" s="795">
        <f>IF(AA705&lt;1,0,IF(AI705="Բ-1",IF(AB705=0,6.94,IF(AB705=1,7.17,IF(AB705=2,7.41,IF(AB705=3,7.66,IF(OR(AB705=5,AB705=4),7.92,IF(OR(AB705=6,AB705=7),8.18,IF(OR(AB705=8,AB705=9),8.46,IF(OR(AB705=10,AB705=11,AB705=12),8.74,IF(OR(AB705=13,AB705=14,AB705=15),9.03,IF(OR(AB705=16,AB705=17,AB705=18),9.33,9.65)))))))))),IF(AI705="Բ-2", IF(AB705=0,5.71,IF(AB705=1,5.89,IF(AB705=2,6.09,IF(AB705=3,6.29,IF(OR(AB705=5,AB705=4),6.5,IF(OR(AB705=6,AB705=7),6.72,IF(OR(AB705=8,AB705=9),6.94,IF(OR(AB705=10,AB705=11,AB705=12),7.17,IF(OR(AB705=13,AB705=14,AB705=15),7.41,IF(OR(AB705=16,AB705=17,AB705=18),7.65,7.91)))))))))), IF(AI705="Գ-1", IF(AB705=0,4.7,IF(AB705=1,4.86,IF(AB705=2,5.01,IF(AB705=3,5.18,IF(OR(AB705=5,AB705=4),5.35,IF(OR(AB705=6,AB705=7),5.52,IF(OR(AB705=8,AB705=9),5.71,IF(OR(AB705=10,AB705=11,AB705=12),5.89,IF(OR(AB705=13,AB705=14,AB705=15),6.09,IF(OR(AB705=16,AB705=17,AB705=18),6.29,6.49)))))))))), IF(AI705="Գ-2", IF(AB705=0,3.88,IF(AB705=1,4.01,IF(AB705=2,4.14,IF(AB705=3,4.27,IF(OR(AB705=5,AB705=4),4.41,IF(OR(AB705=6,AB705=7),4.55,IF(OR(AB705=8,AB705=9),4.7,IF(OR(AB705=10,AB705=11,AB705=12),4.85,IF(OR(AB705=13,AB705=14,AB705=15),5.01,IF(OR(AB705=16,AB705=17,AB705=18),5.17,5.34)))))))))), IF(AI705="Գ-3", IF(AB705=0,3.21,IF(AB705=1,3.31,IF(AB705=2,3.42,IF(AB705=3,3.53,IF(OR(AB705=5,AB705=4),3.64,IF(OR(AB705=6,AB705=7),3.76,IF(OR(AB705=8,AB705=9),3.88,IF(OR(AB705=10,AB705=11,AB705=12),4.01,IF(OR(AB705=13,AB705=14,AB705=15),4.13,IF(OR(AB705=16,AB705=17,AB705=18),4.27,4.4)))))))))), IF(AI705="Ա-1", IF(AB705=0,2.66,IF(AB705=1,2.75,IF(AB705=2,2.83,IF(AB705=3,2.92,IF(OR(AB705=5,AB705=4),3.02,IF(OR(AB705=6,AB705=7),3.11,IF(OR(AB705=8,AB705=9),3.21,IF(OR(AB705=10,AB705=11,AB705=12),3.31,IF(OR(AB705=13,AB705=14,AB705=15),3.42,IF(OR(AB705=16,AB705=17,AB705=18),3.53,3.64)))))))))), IF(AI705="Ա-2", IF(AB705=0,2.28,IF(AB705=1,2.35,IF(AB705=2,2.43,IF(AB705=3,2.5,IF(OR(AB705=5,AB705=4),2.58,IF(OR(AB705=6,AB705=7),2.66,IF(OR(AB705=8,AB705=9),2.75,IF(OR(AB705=10,AB705=11,AB705=12),2.83,IF(OR(AB705=13,AB705=14,AB705=15),2.92,IF(OR(AB705=16,AB705=17,AB705=18),3.01,3.11)))))))))),IF(AI705="Ա-3", IF(AB705=0,1.96,IF(AB705=1,2.02,IF(AB705=2,2.08,IF(AB705=3,2.15,IF(OR(AB705=5,AB705=4),2.21,IF(OR(AB705=6,AB705=7),2.28,IF(OR(AB705=8,AB705=9),2.35,IF(OR(AB705=10,AB705=11,AB705=12),2.42,IF(OR(AB705=13,AB705=14,AB705=15),2.5,IF(OR(AB705=16,AB705=17,AB705=18),2.58,2.66)))))))))), IF(AI705="Կ-1", IF(AB705=0,1.68,IF(AB705=1,1.73,IF(AB705=2,1.79,IF(AB705=3,1.84,IF(OR(AB705=5,AB705=4),1.9,IF(OR(AB705=6,AB705=7),1.96,IF(OR(AB705=8,AB705=9),2.02,IF(OR(AB705=10,AB705=11,AB705=12),2.08,IF(OR(AB705=13,AB705=14,AB705=15),2.14,IF(OR(AB705=16,AB705=17,AB705=18),2.21,2.28)))))))))), IF(AI705="Կ-2", IF(AB705=0,1.45,IF(AB705=1,1.49,IF(AB705=2,1.54,IF(AB705=3,1.59,IF(OR(AB705=5,AB705=4),1.63,IF(OR(AB705=6,AB705=7),1.68,IF(OR(AB705=8,AB705=9),1.73,IF(OR(AB705=10,AB705=11,AB705=12),1.79,IF(OR(AB705=13,AB705=14,AB705=15),1.84,IF(OR(AB705=16,AB705=17,AB705=18),1.9,1.95)))))))))),IF(AI705="Կ-3", IF(AB705=0,1.25,IF(AB705=1,1.29,IF(AB705=2,1.33,IF(AB705=3,1.37,IF(OR(AB705=5,AB705=4),1.41,IF(OR(AB705=6,AB705=7),1.45,IF(OR(AB705=8,AB705=9),1.49,IF(OR(AB705=10,AB705=11,AB705=12),1.54,IF(OR(AB705=13,AB705=14,AB705=15),1.58,IF(OR(AB705=16,AB705=17,AB705=18),1.63,1.68)))))))))), "Error"))))))))))))</f>
        <v>2.14</v>
      </c>
      <c r="AD705" s="786"/>
      <c r="AE705" s="787">
        <f>+AC705+AC705*AD705</f>
        <v>2.14</v>
      </c>
      <c r="AF705" s="788">
        <v>66140</v>
      </c>
      <c r="AG705" s="825"/>
      <c r="AH705" s="788">
        <v>8000</v>
      </c>
      <c r="AI705" s="790" t="str">
        <f>+W705</f>
        <v>Կ-1</v>
      </c>
      <c r="AJ705" s="788">
        <f>AF705*AE705</f>
        <v>141539.6</v>
      </c>
      <c r="AK705" s="791">
        <f>AE705*AF705+AG705+AH705</f>
        <v>149539.6</v>
      </c>
      <c r="AL705" s="797">
        <f>+AK705*13</f>
        <v>1944014.8</v>
      </c>
      <c r="AM705" s="793">
        <f>+AA705</f>
        <v>1</v>
      </c>
      <c r="AN705" s="794">
        <f>+AB705+1</f>
        <v>15</v>
      </c>
      <c r="AO705" s="795">
        <f>IF(AM705&lt;1,0,IF(AU705="Բ-1",IF(AN705=0,6.94,IF(AN705=1,7.17,IF(AN705=2,7.41,IF(AN705=3,7.66,IF(OR(AN705=5,AN705=4),7.92,IF(OR(AN705=6,AN705=7),8.18,IF(OR(AN705=8,AN705=9),8.46,IF(OR(AN705=10,AN705=11,AN705=12),8.74,IF(OR(AN705=13,AN705=14,AN705=15),9.03,IF(OR(AN705=16,AN705=17,AN705=18),9.33,9.65)))))))))),IF(AU705="Բ-2", IF(AN705=0,5.71,IF(AN705=1,5.89,IF(AN705=2,6.09,IF(AN705=3,6.29,IF(OR(AN705=5,AN705=4),6.5,IF(OR(AN705=6,AN705=7),6.72,IF(OR(AN705=8,AN705=9),6.94,IF(OR(AN705=10,AN705=11,AN705=12),7.17,IF(OR(AN705=13,AN705=14,AN705=15),7.41,IF(OR(AN705=16,AN705=17,AN705=18),7.65,7.91)))))))))), IF(AU705="Գ-1", IF(AN705=0,4.7,IF(AN705=1,4.86,IF(AN705=2,5.01,IF(AN705=3,5.18,IF(OR(AN705=5,AN705=4),5.35,IF(OR(AN705=6,AN705=7),5.52,IF(OR(AN705=8,AN705=9),5.71,IF(OR(AN705=10,AN705=11,AN705=12),5.89,IF(OR(AN705=13,AN705=14,AN705=15),6.09,IF(OR(AN705=16,AN705=17,AN705=18),6.29,6.49)))))))))), IF(AU705="Գ-2", IF(AN705=0,3.88,IF(AN705=1,4.01,IF(AN705=2,4.14,IF(AN705=3,4.27,IF(OR(AN705=5,AN705=4),4.41,IF(OR(AN705=6,AN705=7),4.55,IF(OR(AN705=8,AN705=9),4.7,IF(OR(AN705=10,AN705=11,AN705=12),4.85,IF(OR(AN705=13,AN705=14,AN705=15),5.01,IF(OR(AN705=16,AN705=17,AN705=18),5.17,5.34)))))))))), IF(AU705="Գ-3", IF(AN705=0,3.21,IF(AN705=1,3.31,IF(AN705=2,3.42,IF(AN705=3,3.53,IF(OR(AN705=5,AN705=4),3.64,IF(OR(AN705=6,AN705=7),3.76,IF(OR(AN705=8,AN705=9),3.88,IF(OR(AN705=10,AN705=11,AN705=12),4.01,IF(OR(AN705=13,AN705=14,AN705=15),4.13,IF(OR(AN705=16,AN705=17,AN705=18),4.27,4.4)))))))))), IF(AU705="Ա-1", IF(AN705=0,2.66,IF(AN705=1,2.75,IF(AN705=2,2.83,IF(AN705=3,2.92,IF(OR(AN705=5,AN705=4),3.02,IF(OR(AN705=6,AN705=7),3.11,IF(OR(AN705=8,AN705=9),3.21,IF(OR(AN705=10,AN705=11,AN705=12),3.31,IF(OR(AN705=13,AN705=14,AN705=15),3.42,IF(OR(AN705=16,AN705=17,AN705=18),3.53,3.64)))))))))), IF(AU705="Ա-2", IF(AN705=0,2.28,IF(AN705=1,2.35,IF(AN705=2,2.43,IF(AN705=3,2.5,IF(OR(AN705=5,AN705=4),2.58,IF(OR(AN705=6,AN705=7),2.66,IF(OR(AN705=8,AN705=9),2.75,IF(OR(AN705=10,AN705=11,AN705=12),2.83,IF(OR(AN705=13,AN705=14,AN705=15),2.92,IF(OR(AN705=16,AN705=17,AN705=18),3.01,3.11)))))))))),IF(AU705="Ա-3", IF(AN705=0,1.96,IF(AN705=1,2.02,IF(AN705=2,2.08,IF(AN705=3,2.15,IF(OR(AN705=5,AN705=4),2.21,IF(OR(AN705=6,AN705=7),2.28,IF(OR(AN705=8,AN705=9),2.35,IF(OR(AN705=10,AN705=11,AN705=12),2.42,IF(OR(AN705=13,AN705=14,AN705=15),2.5,IF(OR(AN705=16,AN705=17,AN705=18),2.58,2.66)))))))))), IF(AU705="Կ-1", IF(AN705=0,1.68,IF(AN705=1,1.73,IF(AN705=2,1.79,IF(AN705=3,1.84,IF(OR(AN705=5,AN705=4),1.9,IF(OR(AN705=6,AN705=7),1.96,IF(OR(AN705=8,AN705=9),2.02,IF(OR(AN705=10,AN705=11,AN705=12),2.08,IF(OR(AN705=13,AN705=14,AN705=15),2.14,IF(OR(AN705=16,AN705=17,AN705=18),2.21,2.28)))))))))), IF(AU705="Կ-2", IF(AN705=0,1.45,IF(AN705=1,1.49,IF(AN705=2,1.54,IF(AN705=3,1.59,IF(OR(AN705=5,AN705=4),1.63,IF(OR(AN705=6,AN705=7),1.68,IF(OR(AN705=8,AN705=9),1.73,IF(OR(AN705=10,AN705=11,AN705=12),1.79,IF(OR(AN705=13,AN705=14,AN705=15),1.84,IF(OR(AN705=16,AN705=17,AN705=18),1.9,1.95)))))))))),IF(AU705="Կ-3", IF(AN705=0,1.25,IF(AN705=1,1.29,IF(AN705=2,1.33,IF(AN705=3,1.37,IF(OR(AN705=5,AN705=4),1.41,IF(OR(AN705=6,AN705=7),1.45,IF(OR(AN705=8,AN705=9),1.49,IF(OR(AN705=10,AN705=11,AN705=12),1.54,IF(OR(AN705=13,AN705=14,AN705=15),1.58,IF(OR(AN705=16,AN705=17,AN705=18),1.63,1.68)))))))))), "Error"))))))))))))</f>
        <v>2.14</v>
      </c>
      <c r="AP705" s="786"/>
      <c r="AQ705" s="787">
        <f>+AO705+AO705*AP705</f>
        <v>2.14</v>
      </c>
      <c r="AR705" s="788">
        <v>66140</v>
      </c>
      <c r="AS705" s="825"/>
      <c r="AT705" s="788">
        <v>8000</v>
      </c>
      <c r="AU705" s="790" t="str">
        <f>+AI705</f>
        <v>Կ-1</v>
      </c>
      <c r="AV705" s="788">
        <f>AR705*AQ705</f>
        <v>141539.6</v>
      </c>
      <c r="AW705" s="791">
        <f>AQ705*AR705+AS705+AT705</f>
        <v>149539.6</v>
      </c>
      <c r="AX705" s="797">
        <f>+AW705*13</f>
        <v>1944014.8</v>
      </c>
    </row>
    <row r="706" spans="2:50" s="777" customFormat="1" ht="13.5">
      <c r="B706" s="1657">
        <v>19</v>
      </c>
      <c r="C706" s="647" t="s">
        <v>1779</v>
      </c>
      <c r="D706" s="657" t="s">
        <v>280</v>
      </c>
      <c r="E706" s="799">
        <v>1</v>
      </c>
      <c r="F706" s="1321">
        <v>9</v>
      </c>
      <c r="G706" s="800">
        <f t="shared" si="1908"/>
        <v>2.02</v>
      </c>
      <c r="H706" s="788">
        <v>66140</v>
      </c>
      <c r="I706" s="824"/>
      <c r="J706" s="788">
        <v>8000</v>
      </c>
      <c r="K706" s="796" t="s">
        <v>97</v>
      </c>
      <c r="L706" s="788">
        <f t="shared" si="1909"/>
        <v>133602.79999999999</v>
      </c>
      <c r="M706" s="791">
        <f t="shared" si="1910"/>
        <v>141602.79999999999</v>
      </c>
      <c r="N706" s="792">
        <f t="shared" si="1911"/>
        <v>1840836.4</v>
      </c>
      <c r="O706" s="793">
        <f t="shared" si="1912"/>
        <v>1</v>
      </c>
      <c r="P706" s="794">
        <f t="shared" si="1913"/>
        <v>10</v>
      </c>
      <c r="Q706" s="795">
        <f t="shared" si="1914"/>
        <v>2.08</v>
      </c>
      <c r="R706" s="786"/>
      <c r="S706" s="787">
        <f t="shared" si="1915"/>
        <v>2.08</v>
      </c>
      <c r="T706" s="788">
        <v>66140</v>
      </c>
      <c r="U706" s="825"/>
      <c r="V706" s="788">
        <v>8000</v>
      </c>
      <c r="W706" s="796" t="str">
        <f t="shared" si="1916"/>
        <v>Կ-1</v>
      </c>
      <c r="X706" s="788">
        <f t="shared" si="1917"/>
        <v>137571.20000000001</v>
      </c>
      <c r="Y706" s="791">
        <f t="shared" si="1918"/>
        <v>145571.20000000001</v>
      </c>
      <c r="Z706" s="797">
        <f t="shared" si="1919"/>
        <v>1892425.6</v>
      </c>
      <c r="AA706" s="793">
        <f t="shared" si="1920"/>
        <v>1</v>
      </c>
      <c r="AB706" s="794">
        <f t="shared" si="1921"/>
        <v>11</v>
      </c>
      <c r="AC706" s="795">
        <f t="shared" si="1922"/>
        <v>2.08</v>
      </c>
      <c r="AD706" s="786"/>
      <c r="AE706" s="787">
        <f t="shared" si="1923"/>
        <v>2.08</v>
      </c>
      <c r="AF706" s="788">
        <v>66140</v>
      </c>
      <c r="AG706" s="825"/>
      <c r="AH706" s="788">
        <v>8000</v>
      </c>
      <c r="AI706" s="790" t="str">
        <f t="shared" si="1924"/>
        <v>Կ-1</v>
      </c>
      <c r="AJ706" s="788">
        <f t="shared" si="1925"/>
        <v>137571.20000000001</v>
      </c>
      <c r="AK706" s="791">
        <f t="shared" si="1926"/>
        <v>145571.20000000001</v>
      </c>
      <c r="AL706" s="797">
        <f t="shared" si="1927"/>
        <v>1892425.6</v>
      </c>
      <c r="AM706" s="793">
        <f t="shared" si="1928"/>
        <v>1</v>
      </c>
      <c r="AN706" s="794">
        <f t="shared" si="1929"/>
        <v>12</v>
      </c>
      <c r="AO706" s="795">
        <f t="shared" si="1930"/>
        <v>2.08</v>
      </c>
      <c r="AP706" s="786"/>
      <c r="AQ706" s="787">
        <f t="shared" si="1931"/>
        <v>2.08</v>
      </c>
      <c r="AR706" s="788">
        <v>66140</v>
      </c>
      <c r="AS706" s="825"/>
      <c r="AT706" s="788">
        <v>8000</v>
      </c>
      <c r="AU706" s="790" t="str">
        <f t="shared" si="1932"/>
        <v>Կ-1</v>
      </c>
      <c r="AV706" s="788">
        <f t="shared" si="1933"/>
        <v>137571.20000000001</v>
      </c>
      <c r="AW706" s="791">
        <f t="shared" si="1934"/>
        <v>145571.20000000001</v>
      </c>
      <c r="AX706" s="797">
        <f t="shared" si="1935"/>
        <v>1892425.6</v>
      </c>
    </row>
    <row r="707" spans="2:50" s="777" customFormat="1" ht="13.5">
      <c r="B707" s="1657">
        <v>20</v>
      </c>
      <c r="C707" s="647" t="s">
        <v>2035</v>
      </c>
      <c r="D707" s="657" t="s">
        <v>280</v>
      </c>
      <c r="E707" s="799">
        <v>1</v>
      </c>
      <c r="F707" s="1321">
        <v>2</v>
      </c>
      <c r="G707" s="800">
        <f>IF(E707&lt;1,0,IF(K707="Բ-1",IF(F707=0,6.94,IF(F707=1,7.17,IF(F707=2,7.41,IF(F707=3,7.66,IF(OR(F707=5,F707=4),7.92,IF(OR(F707=6,F707=7),8.18,IF(OR(F707=8,F707=9),8.46,IF(OR(F707=10,F707=11,F707=12),8.74,IF(OR(F707=13,F707=14,F707=15),9.03,IF(OR(F707=16,F707=17,F707=18),9.33,9.65)))))))))),IF(K707="Բ-2", IF(F707=0,5.71,IF(F707=1,5.89,IF(F707=2,6.09,IF(F707=3,6.29,IF(OR(F707=5,F707=4),6.5,IF(OR(F707=6,F707=7),6.72,IF(OR(F707=8,F707=9),6.94,IF(OR(F707=10,F707=11,F707=12),7.17,IF(OR(F707=13,F707=14,F707=15),7.41,IF(OR(F707=16,F707=17,F707=18),7.65,7.91)))))))))), IF(K707="Գ-1", IF(F707=0,4.7,IF(F707=1,4.86,IF(F707=2,5.01,IF(F707=3,5.18,IF(OR(F707=5,F707=4),5.35,IF(OR(F707=6,F707=7),5.52,IF(OR(F707=8,F707=9),5.71,IF(OR(F707=10,F707=11,F707=12),5.89,IF(OR(F707=13,F707=14,F707=15),6.09,IF(OR(F707=16,F707=17,F707=18),6.29,6.49)))))))))), IF(K707="Գ-2", IF(F707=0,3.88,IF(F707=1,4.01,IF(F707=2,4.14,IF(F707=3,4.27,IF(OR(F707=5,F707=4),4.41,IF(OR(F707=6,F707=7),4.55,IF(OR(F707=8,F707=9),4.7,IF(OR(F707=10,F707=11,F707=12),4.85,IF(OR(F707=13,F707=14,F707=15),5.01,IF(OR(F707=16,F707=17,F707=18),5.17,5.34)))))))))), IF(K707="Գ-3", IF(F707=0,3.21,IF(F707=1,3.31,IF(F707=2,3.42,IF(F707=3,3.53,IF(OR(F707=5,F707=4),3.64,IF(OR(F707=6,F707=7),3.76,IF(OR(F707=8,F707=9),3.88,IF(OR(F707=10,F707=11,F707=12),4.01,IF(OR(F707=13,F707=14,F707=15),4.13,IF(OR(F707=16,F707=17,F707=18),4.27,4.4)))))))))), IF(K707="Ա-1", IF(F707=0,2.66,IF(F707=1,2.75,IF(F707=2,2.83,IF(F707=3,2.92,IF(OR(F707=5,F707=4),3.02,IF(OR(F707=6,F707=7),3.11,IF(OR(F707=8,F707=9),3.21,IF(OR(F707=10,F707=11,F707=12),3.31,IF(OR(F707=13,F707=14,F707=15),3.42,IF(OR(F707=16,F707=17,F707=18),3.53,3.64)))))))))), IF(K707="Ա-2", IF(F707=0,2.28,IF(F707=1,2.35,IF(F707=2,2.43,IF(F707=3,2.5,IF(OR(F707=5,F707=4),2.58,IF(OR(F707=6,F707=7),2.66,IF(OR(F707=8,F707=9),2.75,IF(OR(F707=10,F707=11,F707=12),2.83,IF(OR(F707=13,F707=14,F707=15),2.92,IF(OR(F707=16,F707=17,F707=18),3.01,3.11)))))))))),IF(K707="Ա-3", IF(F707=0,1.96,IF(F707=1,2.02,IF(F707=2,2.08,IF(F707=3,2.15,IF(OR(F707=5,F707=4),2.21,IF(OR(F707=6,F707=7),2.28,IF(OR(F707=8,F707=9),2.35,IF(OR(F707=10,F707=11,F707=12),2.42,IF(OR(F707=13,F707=14,F707=15),2.5,IF(OR(F707=16,F707=17,F707=18),2.58,2.66)))))))))), IF(K707="Կ-1", IF(F707=0,1.68,IF(F707=1,1.73,IF(F707=2,1.79,IF(F707=3,1.84,IF(OR(F707=5,F707=4),1.9,IF(OR(F707=6,F707=7),1.96,IF(OR(F707=8,F707=9),2.02,IF(OR(F707=10,F707=11,F707=12),2.08,IF(OR(F707=13,F707=14,F707=15),2.14,IF(OR(F707=16,F707=17,F707=18),2.21,2.28)))))))))), IF(K707="Կ-2", IF(F707=0,1.45,IF(F707=1,1.49,IF(F707=2,1.54,IF(F707=3,1.59,IF(OR(F707=5,F707=4),1.63,IF(OR(F707=6,F707=7),1.68,IF(OR(F707=8,F707=9),1.73,IF(OR(F707=10,F707=11,F707=12),1.79,IF(OR(F707=13,F707=14,F707=15),1.84,IF(OR(F707=16,F707=17,F707=18),1.9,1.95)))))))))),IF(K707="Կ-3", IF(F707=0,1.25,IF(F707=1,1.29,IF(F707=2,1.33,IF(F707=3,1.37,IF(OR(F707=5,F707=4),1.41,IF(OR(F707=6,F707=7),1.45,IF(OR(F707=8,F707=9),1.49,IF(OR(F707=10,F707=11,F707=12),1.54,IF(OR(F707=13,F707=14,F707=15),1.58,IF(OR(F707=16,F707=17,F707=18),1.63,1.68)))))))))), "Error"))))))))))))</f>
        <v>1.79</v>
      </c>
      <c r="H707" s="788">
        <v>66140</v>
      </c>
      <c r="I707" s="824"/>
      <c r="J707" s="788">
        <v>8000</v>
      </c>
      <c r="K707" s="796" t="s">
        <v>97</v>
      </c>
      <c r="L707" s="788">
        <f>H707*G707</f>
        <v>118390.6</v>
      </c>
      <c r="M707" s="791">
        <f t="shared" si="1910"/>
        <v>126390.6</v>
      </c>
      <c r="N707" s="792">
        <f>+M707*13</f>
        <v>1643077.8</v>
      </c>
      <c r="O707" s="793">
        <f t="shared" si="1912"/>
        <v>1</v>
      </c>
      <c r="P707" s="794">
        <f t="shared" si="1913"/>
        <v>3</v>
      </c>
      <c r="Q707" s="795">
        <f>IF(O707&lt;1,0,IF(W707="Բ-1",IF(P707=0,6.94,IF(P707=1,7.17,IF(P707=2,7.41,IF(P707=3,7.66,IF(OR(P707=5,P707=4),7.92,IF(OR(P707=6,P707=7),8.18,IF(OR(P707=8,P707=9),8.46,IF(OR(P707=10,P707=11,P707=12),8.74,IF(OR(P707=13,P707=14,P707=15),9.03,IF(OR(P707=16,P707=17,P707=18),9.33,9.65)))))))))),IF(W707="Բ-2", IF(P707=0,5.71,IF(P707=1,5.89,IF(P707=2,6.09,IF(P707=3,6.29,IF(OR(P707=5,P707=4),6.5,IF(OR(P707=6,P707=7),6.72,IF(OR(P707=8,P707=9),6.94,IF(OR(P707=10,P707=11,P707=12),7.17,IF(OR(P707=13,P707=14,P707=15),7.41,IF(OR(P707=16,P707=17,P707=18),7.65,7.91)))))))))), IF(W707="Գ-1", IF(P707=0,4.7,IF(P707=1,4.86,IF(P707=2,5.01,IF(P707=3,5.18,IF(OR(P707=5,P707=4),5.35,IF(OR(P707=6,P707=7),5.52,IF(OR(P707=8,P707=9),5.71,IF(OR(P707=10,P707=11,P707=12),5.89,IF(OR(P707=13,P707=14,P707=15),6.09,IF(OR(P707=16,P707=17,P707=18),6.29,6.49)))))))))), IF(W707="Գ-2", IF(P707=0,3.88,IF(P707=1,4.01,IF(P707=2,4.14,IF(P707=3,4.27,IF(OR(P707=5,P707=4),4.41,IF(OR(P707=6,P707=7),4.55,IF(OR(P707=8,P707=9),4.7,IF(OR(P707=10,P707=11,P707=12),4.85,IF(OR(P707=13,P707=14,P707=15),5.01,IF(OR(P707=16,P707=17,P707=18),5.17,5.34)))))))))), IF(W707="Գ-3", IF(P707=0,3.21,IF(P707=1,3.31,IF(P707=2,3.42,IF(P707=3,3.53,IF(OR(P707=5,P707=4),3.64,IF(OR(P707=6,P707=7),3.76,IF(OR(P707=8,P707=9),3.88,IF(OR(P707=10,P707=11,P707=12),4.01,IF(OR(P707=13,P707=14,P707=15),4.13,IF(OR(P707=16,P707=17,P707=18),4.27,4.4)))))))))), IF(W707="Ա-1", IF(P707=0,2.66,IF(P707=1,2.75,IF(P707=2,2.83,IF(P707=3,2.92,IF(OR(P707=5,P707=4),3.02,IF(OR(P707=6,P707=7),3.11,IF(OR(P707=8,P707=9),3.21,IF(OR(P707=10,P707=11,P707=12),3.31,IF(OR(P707=13,P707=14,P707=15),3.42,IF(OR(P707=16,P707=17,P707=18),3.53,3.64)))))))))), IF(W707="Ա-2", IF(P707=0,2.28,IF(P707=1,2.35,IF(P707=2,2.43,IF(P707=3,2.5,IF(OR(P707=5,P707=4),2.58,IF(OR(P707=6,P707=7),2.66,IF(OR(P707=8,P707=9),2.75,IF(OR(P707=10,P707=11,P707=12),2.83,IF(OR(P707=13,P707=14,P707=15),2.92,IF(OR(P707=16,P707=17,P707=18),3.01,3.11)))))))))),IF(W707="Ա-3", IF(P707=0,1.96,IF(P707=1,2.02,IF(P707=2,2.08,IF(P707=3,2.15,IF(OR(P707=5,P707=4),2.21,IF(OR(P707=6,P707=7),2.28,IF(OR(P707=8,P707=9),2.35,IF(OR(P707=10,P707=11,P707=12),2.42,IF(OR(P707=13,P707=14,P707=15),2.5,IF(OR(P707=16,P707=17,P707=18),2.58,2.66)))))))))), IF(W707="Կ-1", IF(P707=0,1.68,IF(P707=1,1.73,IF(P707=2,1.79,IF(P707=3,1.84,IF(OR(P707=5,P707=4),1.9,IF(OR(P707=6,P707=7),1.96,IF(OR(P707=8,P707=9),2.02,IF(OR(P707=10,P707=11,P707=12),2.08,IF(OR(P707=13,P707=14,P707=15),2.14,IF(OR(P707=16,P707=17,P707=18),2.21,2.28)))))))))), IF(W707="Կ-2", IF(P707=0,1.45,IF(P707=1,1.49,IF(P707=2,1.54,IF(P707=3,1.59,IF(OR(P707=5,P707=4),1.63,IF(OR(P707=6,P707=7),1.68,IF(OR(P707=8,P707=9),1.73,IF(OR(P707=10,P707=11,P707=12),1.79,IF(OR(P707=13,P707=14,P707=15),1.84,IF(OR(P707=16,P707=17,P707=18),1.9,1.95)))))))))),IF(W707="Կ-3", IF(P707=0,1.25,IF(P707=1,1.29,IF(P707=2,1.33,IF(P707=3,1.37,IF(OR(P707=5,P707=4),1.41,IF(OR(P707=6,P707=7),1.45,IF(OR(P707=8,P707=9),1.49,IF(OR(P707=10,P707=11,P707=12),1.54,IF(OR(P707=13,P707=14,P707=15),1.58,IF(OR(P707=16,P707=17,P707=18),1.63,1.68)))))))))), "Error"))))))))))))</f>
        <v>1.84</v>
      </c>
      <c r="R707" s="786"/>
      <c r="S707" s="787">
        <f>+Q707+Q707*R707</f>
        <v>1.84</v>
      </c>
      <c r="T707" s="788">
        <v>66140</v>
      </c>
      <c r="U707" s="825"/>
      <c r="V707" s="788">
        <v>8000</v>
      </c>
      <c r="W707" s="796" t="str">
        <f t="shared" si="1916"/>
        <v>Կ-1</v>
      </c>
      <c r="X707" s="788">
        <f>T707*S707</f>
        <v>121697.60000000001</v>
      </c>
      <c r="Y707" s="791">
        <f>S707*T707+U707+V707</f>
        <v>129697.60000000001</v>
      </c>
      <c r="Z707" s="797">
        <f>+Y707*13</f>
        <v>1686068.8</v>
      </c>
      <c r="AA707" s="793">
        <f>+O707</f>
        <v>1</v>
      </c>
      <c r="AB707" s="794">
        <f>+P707+1</f>
        <v>4</v>
      </c>
      <c r="AC707" s="795">
        <f>IF(AA707&lt;1,0,IF(AI707="Բ-1",IF(AB707=0,6.94,IF(AB707=1,7.17,IF(AB707=2,7.41,IF(AB707=3,7.66,IF(OR(AB707=5,AB707=4),7.92,IF(OR(AB707=6,AB707=7),8.18,IF(OR(AB707=8,AB707=9),8.46,IF(OR(AB707=10,AB707=11,AB707=12),8.74,IF(OR(AB707=13,AB707=14,AB707=15),9.03,IF(OR(AB707=16,AB707=17,AB707=18),9.33,9.65)))))))))),IF(AI707="Բ-2", IF(AB707=0,5.71,IF(AB707=1,5.89,IF(AB707=2,6.09,IF(AB707=3,6.29,IF(OR(AB707=5,AB707=4),6.5,IF(OR(AB707=6,AB707=7),6.72,IF(OR(AB707=8,AB707=9),6.94,IF(OR(AB707=10,AB707=11,AB707=12),7.17,IF(OR(AB707=13,AB707=14,AB707=15),7.41,IF(OR(AB707=16,AB707=17,AB707=18),7.65,7.91)))))))))), IF(AI707="Գ-1", IF(AB707=0,4.7,IF(AB707=1,4.86,IF(AB707=2,5.01,IF(AB707=3,5.18,IF(OR(AB707=5,AB707=4),5.35,IF(OR(AB707=6,AB707=7),5.52,IF(OR(AB707=8,AB707=9),5.71,IF(OR(AB707=10,AB707=11,AB707=12),5.89,IF(OR(AB707=13,AB707=14,AB707=15),6.09,IF(OR(AB707=16,AB707=17,AB707=18),6.29,6.49)))))))))), IF(AI707="Գ-2", IF(AB707=0,3.88,IF(AB707=1,4.01,IF(AB707=2,4.14,IF(AB707=3,4.27,IF(OR(AB707=5,AB707=4),4.41,IF(OR(AB707=6,AB707=7),4.55,IF(OR(AB707=8,AB707=9),4.7,IF(OR(AB707=10,AB707=11,AB707=12),4.85,IF(OR(AB707=13,AB707=14,AB707=15),5.01,IF(OR(AB707=16,AB707=17,AB707=18),5.17,5.34)))))))))), IF(AI707="Գ-3", IF(AB707=0,3.21,IF(AB707=1,3.31,IF(AB707=2,3.42,IF(AB707=3,3.53,IF(OR(AB707=5,AB707=4),3.64,IF(OR(AB707=6,AB707=7),3.76,IF(OR(AB707=8,AB707=9),3.88,IF(OR(AB707=10,AB707=11,AB707=12),4.01,IF(OR(AB707=13,AB707=14,AB707=15),4.13,IF(OR(AB707=16,AB707=17,AB707=18),4.27,4.4)))))))))), IF(AI707="Ա-1", IF(AB707=0,2.66,IF(AB707=1,2.75,IF(AB707=2,2.83,IF(AB707=3,2.92,IF(OR(AB707=5,AB707=4),3.02,IF(OR(AB707=6,AB707=7),3.11,IF(OR(AB707=8,AB707=9),3.21,IF(OR(AB707=10,AB707=11,AB707=12),3.31,IF(OR(AB707=13,AB707=14,AB707=15),3.42,IF(OR(AB707=16,AB707=17,AB707=18),3.53,3.64)))))))))), IF(AI707="Ա-2", IF(AB707=0,2.28,IF(AB707=1,2.35,IF(AB707=2,2.43,IF(AB707=3,2.5,IF(OR(AB707=5,AB707=4),2.58,IF(OR(AB707=6,AB707=7),2.66,IF(OR(AB707=8,AB707=9),2.75,IF(OR(AB707=10,AB707=11,AB707=12),2.83,IF(OR(AB707=13,AB707=14,AB707=15),2.92,IF(OR(AB707=16,AB707=17,AB707=18),3.01,3.11)))))))))),IF(AI707="Ա-3", IF(AB707=0,1.96,IF(AB707=1,2.02,IF(AB707=2,2.08,IF(AB707=3,2.15,IF(OR(AB707=5,AB707=4),2.21,IF(OR(AB707=6,AB707=7),2.28,IF(OR(AB707=8,AB707=9),2.35,IF(OR(AB707=10,AB707=11,AB707=12),2.42,IF(OR(AB707=13,AB707=14,AB707=15),2.5,IF(OR(AB707=16,AB707=17,AB707=18),2.58,2.66)))))))))), IF(AI707="Կ-1", IF(AB707=0,1.68,IF(AB707=1,1.73,IF(AB707=2,1.79,IF(AB707=3,1.84,IF(OR(AB707=5,AB707=4),1.9,IF(OR(AB707=6,AB707=7),1.96,IF(OR(AB707=8,AB707=9),2.02,IF(OR(AB707=10,AB707=11,AB707=12),2.08,IF(OR(AB707=13,AB707=14,AB707=15),2.14,IF(OR(AB707=16,AB707=17,AB707=18),2.21,2.28)))))))))), IF(AI707="Կ-2", IF(AB707=0,1.45,IF(AB707=1,1.49,IF(AB707=2,1.54,IF(AB707=3,1.59,IF(OR(AB707=5,AB707=4),1.63,IF(OR(AB707=6,AB707=7),1.68,IF(OR(AB707=8,AB707=9),1.73,IF(OR(AB707=10,AB707=11,AB707=12),1.79,IF(OR(AB707=13,AB707=14,AB707=15),1.84,IF(OR(AB707=16,AB707=17,AB707=18),1.9,1.95)))))))))),IF(AI707="Կ-3", IF(AB707=0,1.25,IF(AB707=1,1.29,IF(AB707=2,1.33,IF(AB707=3,1.37,IF(OR(AB707=5,AB707=4),1.41,IF(OR(AB707=6,AB707=7),1.45,IF(OR(AB707=8,AB707=9),1.49,IF(OR(AB707=10,AB707=11,AB707=12),1.54,IF(OR(AB707=13,AB707=14,AB707=15),1.58,IF(OR(AB707=16,AB707=17,AB707=18),1.63,1.68)))))))))), "Error"))))))))))))</f>
        <v>1.9</v>
      </c>
      <c r="AD707" s="786"/>
      <c r="AE707" s="787">
        <f>+AC707+AC707*AD707</f>
        <v>1.9</v>
      </c>
      <c r="AF707" s="788">
        <v>66140</v>
      </c>
      <c r="AG707" s="825"/>
      <c r="AH707" s="788">
        <v>8000</v>
      </c>
      <c r="AI707" s="790" t="str">
        <f>+W707</f>
        <v>Կ-1</v>
      </c>
      <c r="AJ707" s="788">
        <f>AF707*AE707</f>
        <v>125666</v>
      </c>
      <c r="AK707" s="791">
        <f>AE707*AF707+AG707+AH707</f>
        <v>133666</v>
      </c>
      <c r="AL707" s="797">
        <f>+AK707*13</f>
        <v>1737658</v>
      </c>
      <c r="AM707" s="793">
        <f>+AA707</f>
        <v>1</v>
      </c>
      <c r="AN707" s="794">
        <f>+AB707+1</f>
        <v>5</v>
      </c>
      <c r="AO707" s="795">
        <f>IF(AM707&lt;1,0,IF(AU707="Բ-1",IF(AN707=0,6.94,IF(AN707=1,7.17,IF(AN707=2,7.41,IF(AN707=3,7.66,IF(OR(AN707=5,AN707=4),7.92,IF(OR(AN707=6,AN707=7),8.18,IF(OR(AN707=8,AN707=9),8.46,IF(OR(AN707=10,AN707=11,AN707=12),8.74,IF(OR(AN707=13,AN707=14,AN707=15),9.03,IF(OR(AN707=16,AN707=17,AN707=18),9.33,9.65)))))))))),IF(AU707="Բ-2", IF(AN707=0,5.71,IF(AN707=1,5.89,IF(AN707=2,6.09,IF(AN707=3,6.29,IF(OR(AN707=5,AN707=4),6.5,IF(OR(AN707=6,AN707=7),6.72,IF(OR(AN707=8,AN707=9),6.94,IF(OR(AN707=10,AN707=11,AN707=12),7.17,IF(OR(AN707=13,AN707=14,AN707=15),7.41,IF(OR(AN707=16,AN707=17,AN707=18),7.65,7.91)))))))))), IF(AU707="Գ-1", IF(AN707=0,4.7,IF(AN707=1,4.86,IF(AN707=2,5.01,IF(AN707=3,5.18,IF(OR(AN707=5,AN707=4),5.35,IF(OR(AN707=6,AN707=7),5.52,IF(OR(AN707=8,AN707=9),5.71,IF(OR(AN707=10,AN707=11,AN707=12),5.89,IF(OR(AN707=13,AN707=14,AN707=15),6.09,IF(OR(AN707=16,AN707=17,AN707=18),6.29,6.49)))))))))), IF(AU707="Գ-2", IF(AN707=0,3.88,IF(AN707=1,4.01,IF(AN707=2,4.14,IF(AN707=3,4.27,IF(OR(AN707=5,AN707=4),4.41,IF(OR(AN707=6,AN707=7),4.55,IF(OR(AN707=8,AN707=9),4.7,IF(OR(AN707=10,AN707=11,AN707=12),4.85,IF(OR(AN707=13,AN707=14,AN707=15),5.01,IF(OR(AN707=16,AN707=17,AN707=18),5.17,5.34)))))))))), IF(AU707="Գ-3", IF(AN707=0,3.21,IF(AN707=1,3.31,IF(AN707=2,3.42,IF(AN707=3,3.53,IF(OR(AN707=5,AN707=4),3.64,IF(OR(AN707=6,AN707=7),3.76,IF(OR(AN707=8,AN707=9),3.88,IF(OR(AN707=10,AN707=11,AN707=12),4.01,IF(OR(AN707=13,AN707=14,AN707=15),4.13,IF(OR(AN707=16,AN707=17,AN707=18),4.27,4.4)))))))))), IF(AU707="Ա-1", IF(AN707=0,2.66,IF(AN707=1,2.75,IF(AN707=2,2.83,IF(AN707=3,2.92,IF(OR(AN707=5,AN707=4),3.02,IF(OR(AN707=6,AN707=7),3.11,IF(OR(AN707=8,AN707=9),3.21,IF(OR(AN707=10,AN707=11,AN707=12),3.31,IF(OR(AN707=13,AN707=14,AN707=15),3.42,IF(OR(AN707=16,AN707=17,AN707=18),3.53,3.64)))))))))), IF(AU707="Ա-2", IF(AN707=0,2.28,IF(AN707=1,2.35,IF(AN707=2,2.43,IF(AN707=3,2.5,IF(OR(AN707=5,AN707=4),2.58,IF(OR(AN707=6,AN707=7),2.66,IF(OR(AN707=8,AN707=9),2.75,IF(OR(AN707=10,AN707=11,AN707=12),2.83,IF(OR(AN707=13,AN707=14,AN707=15),2.92,IF(OR(AN707=16,AN707=17,AN707=18),3.01,3.11)))))))))),IF(AU707="Ա-3", IF(AN707=0,1.96,IF(AN707=1,2.02,IF(AN707=2,2.08,IF(AN707=3,2.15,IF(OR(AN707=5,AN707=4),2.21,IF(OR(AN707=6,AN707=7),2.28,IF(OR(AN707=8,AN707=9),2.35,IF(OR(AN707=10,AN707=11,AN707=12),2.42,IF(OR(AN707=13,AN707=14,AN707=15),2.5,IF(OR(AN707=16,AN707=17,AN707=18),2.58,2.66)))))))))), IF(AU707="Կ-1", IF(AN707=0,1.68,IF(AN707=1,1.73,IF(AN707=2,1.79,IF(AN707=3,1.84,IF(OR(AN707=5,AN707=4),1.9,IF(OR(AN707=6,AN707=7),1.96,IF(OR(AN707=8,AN707=9),2.02,IF(OR(AN707=10,AN707=11,AN707=12),2.08,IF(OR(AN707=13,AN707=14,AN707=15),2.14,IF(OR(AN707=16,AN707=17,AN707=18),2.21,2.28)))))))))), IF(AU707="Կ-2", IF(AN707=0,1.45,IF(AN707=1,1.49,IF(AN707=2,1.54,IF(AN707=3,1.59,IF(OR(AN707=5,AN707=4),1.63,IF(OR(AN707=6,AN707=7),1.68,IF(OR(AN707=8,AN707=9),1.73,IF(OR(AN707=10,AN707=11,AN707=12),1.79,IF(OR(AN707=13,AN707=14,AN707=15),1.84,IF(OR(AN707=16,AN707=17,AN707=18),1.9,1.95)))))))))),IF(AU707="Կ-3", IF(AN707=0,1.25,IF(AN707=1,1.29,IF(AN707=2,1.33,IF(AN707=3,1.37,IF(OR(AN707=5,AN707=4),1.41,IF(OR(AN707=6,AN707=7),1.45,IF(OR(AN707=8,AN707=9),1.49,IF(OR(AN707=10,AN707=11,AN707=12),1.54,IF(OR(AN707=13,AN707=14,AN707=15),1.58,IF(OR(AN707=16,AN707=17,AN707=18),1.63,1.68)))))))))), "Error"))))))))))))</f>
        <v>1.9</v>
      </c>
      <c r="AP707" s="786"/>
      <c r="AQ707" s="787">
        <f>+AO707+AO707*AP707</f>
        <v>1.9</v>
      </c>
      <c r="AR707" s="788">
        <v>66140</v>
      </c>
      <c r="AS707" s="825"/>
      <c r="AT707" s="788">
        <v>8000</v>
      </c>
      <c r="AU707" s="790" t="str">
        <f>+AI707</f>
        <v>Կ-1</v>
      </c>
      <c r="AV707" s="788">
        <f>AR707*AQ707</f>
        <v>125666</v>
      </c>
      <c r="AW707" s="791">
        <f>AQ707*AR707+AS707+AT707</f>
        <v>133666</v>
      </c>
      <c r="AX707" s="797">
        <f>+AW707*13</f>
        <v>1737658</v>
      </c>
    </row>
    <row r="708" spans="2:50" s="777" customFormat="1" ht="13.5">
      <c r="B708" s="1657">
        <v>21</v>
      </c>
      <c r="C708" s="647" t="s">
        <v>1136</v>
      </c>
      <c r="D708" s="657" t="s">
        <v>280</v>
      </c>
      <c r="E708" s="799">
        <v>1</v>
      </c>
      <c r="F708" s="1321">
        <v>14</v>
      </c>
      <c r="G708" s="800">
        <f t="shared" si="1908"/>
        <v>2.14</v>
      </c>
      <c r="H708" s="788">
        <v>66140</v>
      </c>
      <c r="I708" s="824"/>
      <c r="J708" s="788">
        <v>8000</v>
      </c>
      <c r="K708" s="796" t="s">
        <v>97</v>
      </c>
      <c r="L708" s="788">
        <f t="shared" si="1909"/>
        <v>141539.6</v>
      </c>
      <c r="M708" s="791">
        <f t="shared" si="1910"/>
        <v>149539.6</v>
      </c>
      <c r="N708" s="792">
        <f t="shared" si="1911"/>
        <v>1944014.8</v>
      </c>
      <c r="O708" s="793">
        <f t="shared" si="1912"/>
        <v>1</v>
      </c>
      <c r="P708" s="794">
        <f t="shared" si="1913"/>
        <v>15</v>
      </c>
      <c r="Q708" s="795">
        <f t="shared" si="1914"/>
        <v>2.14</v>
      </c>
      <c r="R708" s="786"/>
      <c r="S708" s="787">
        <f t="shared" si="1915"/>
        <v>2.14</v>
      </c>
      <c r="T708" s="788">
        <v>66140</v>
      </c>
      <c r="U708" s="825"/>
      <c r="V708" s="788">
        <v>8000</v>
      </c>
      <c r="W708" s="796" t="str">
        <f t="shared" si="1916"/>
        <v>Կ-1</v>
      </c>
      <c r="X708" s="788">
        <f t="shared" si="1917"/>
        <v>141539.6</v>
      </c>
      <c r="Y708" s="791">
        <f t="shared" si="1918"/>
        <v>149539.6</v>
      </c>
      <c r="Z708" s="797">
        <f t="shared" si="1919"/>
        <v>1944014.8</v>
      </c>
      <c r="AA708" s="793">
        <f t="shared" si="1920"/>
        <v>1</v>
      </c>
      <c r="AB708" s="794">
        <f t="shared" si="1921"/>
        <v>16</v>
      </c>
      <c r="AC708" s="795">
        <f t="shared" si="1922"/>
        <v>2.21</v>
      </c>
      <c r="AD708" s="786"/>
      <c r="AE708" s="787">
        <f t="shared" si="1923"/>
        <v>2.21</v>
      </c>
      <c r="AF708" s="788">
        <v>66140</v>
      </c>
      <c r="AG708" s="825"/>
      <c r="AH708" s="788">
        <v>8000</v>
      </c>
      <c r="AI708" s="790" t="str">
        <f t="shared" si="1924"/>
        <v>Կ-1</v>
      </c>
      <c r="AJ708" s="788">
        <f t="shared" si="1925"/>
        <v>146169.4</v>
      </c>
      <c r="AK708" s="791">
        <f t="shared" si="1926"/>
        <v>154169.4</v>
      </c>
      <c r="AL708" s="797">
        <f t="shared" si="1927"/>
        <v>2004202.2</v>
      </c>
      <c r="AM708" s="793">
        <f t="shared" si="1928"/>
        <v>1</v>
      </c>
      <c r="AN708" s="794">
        <f t="shared" si="1929"/>
        <v>17</v>
      </c>
      <c r="AO708" s="795">
        <f t="shared" si="1930"/>
        <v>2.21</v>
      </c>
      <c r="AP708" s="786"/>
      <c r="AQ708" s="787">
        <f t="shared" si="1931"/>
        <v>2.21</v>
      </c>
      <c r="AR708" s="788">
        <v>66140</v>
      </c>
      <c r="AS708" s="825"/>
      <c r="AT708" s="788">
        <v>8000</v>
      </c>
      <c r="AU708" s="790" t="str">
        <f t="shared" si="1932"/>
        <v>Կ-1</v>
      </c>
      <c r="AV708" s="788">
        <f t="shared" si="1933"/>
        <v>146169.4</v>
      </c>
      <c r="AW708" s="791">
        <f t="shared" si="1934"/>
        <v>154169.4</v>
      </c>
      <c r="AX708" s="797">
        <f t="shared" si="1935"/>
        <v>2004202.2</v>
      </c>
    </row>
    <row r="709" spans="2:50" s="777" customFormat="1" ht="13.5">
      <c r="B709" s="1657">
        <v>22</v>
      </c>
      <c r="C709" s="647" t="s">
        <v>2372</v>
      </c>
      <c r="D709" s="657" t="s">
        <v>280</v>
      </c>
      <c r="E709" s="799">
        <v>1</v>
      </c>
      <c r="F709" s="1321">
        <v>1</v>
      </c>
      <c r="G709" s="800">
        <f>IF(E709&lt;1,0,IF(K709="Բ-1",IF(F709=0,6.94,IF(F709=1,7.17,IF(F709=2,7.41,IF(F709=3,7.66,IF(OR(F709=5,F709=4),7.92,IF(OR(F709=6,F709=7),8.18,IF(OR(F709=8,F709=9),8.46,IF(OR(F709=10,F709=11,F709=12),8.74,IF(OR(F709=13,F709=14,F709=15),9.03,IF(OR(F709=16,F709=17,F709=18),9.33,9.65)))))))))),IF(K709="Բ-2", IF(F709=0,5.71,IF(F709=1,5.89,IF(F709=2,6.09,IF(F709=3,6.29,IF(OR(F709=5,F709=4),6.5,IF(OR(F709=6,F709=7),6.72,IF(OR(F709=8,F709=9),6.94,IF(OR(F709=10,F709=11,F709=12),7.17,IF(OR(F709=13,F709=14,F709=15),7.41,IF(OR(F709=16,F709=17,F709=18),7.65,7.91)))))))))), IF(K709="Գ-1", IF(F709=0,4.7,IF(F709=1,4.86,IF(F709=2,5.01,IF(F709=3,5.18,IF(OR(F709=5,F709=4),5.35,IF(OR(F709=6,F709=7),5.52,IF(OR(F709=8,F709=9),5.71,IF(OR(F709=10,F709=11,F709=12),5.89,IF(OR(F709=13,F709=14,F709=15),6.09,IF(OR(F709=16,F709=17,F709=18),6.29,6.49)))))))))), IF(K709="Գ-2", IF(F709=0,3.88,IF(F709=1,4.01,IF(F709=2,4.14,IF(F709=3,4.27,IF(OR(F709=5,F709=4),4.41,IF(OR(F709=6,F709=7),4.55,IF(OR(F709=8,F709=9),4.7,IF(OR(F709=10,F709=11,F709=12),4.85,IF(OR(F709=13,F709=14,F709=15),5.01,IF(OR(F709=16,F709=17,F709=18),5.17,5.34)))))))))), IF(K709="Գ-3", IF(F709=0,3.21,IF(F709=1,3.31,IF(F709=2,3.42,IF(F709=3,3.53,IF(OR(F709=5,F709=4),3.64,IF(OR(F709=6,F709=7),3.76,IF(OR(F709=8,F709=9),3.88,IF(OR(F709=10,F709=11,F709=12),4.01,IF(OR(F709=13,F709=14,F709=15),4.13,IF(OR(F709=16,F709=17,F709=18),4.27,4.4)))))))))), IF(K709="Ա-1", IF(F709=0,2.66,IF(F709=1,2.75,IF(F709=2,2.83,IF(F709=3,2.92,IF(OR(F709=5,F709=4),3.02,IF(OR(F709=6,F709=7),3.11,IF(OR(F709=8,F709=9),3.21,IF(OR(F709=10,F709=11,F709=12),3.31,IF(OR(F709=13,F709=14,F709=15),3.42,IF(OR(F709=16,F709=17,F709=18),3.53,3.64)))))))))), IF(K709="Ա-2", IF(F709=0,2.28,IF(F709=1,2.35,IF(F709=2,2.43,IF(F709=3,2.5,IF(OR(F709=5,F709=4),2.58,IF(OR(F709=6,F709=7),2.66,IF(OR(F709=8,F709=9),2.75,IF(OR(F709=10,F709=11,F709=12),2.83,IF(OR(F709=13,F709=14,F709=15),2.92,IF(OR(F709=16,F709=17,F709=18),3.01,3.11)))))))))),IF(K709="Ա-3", IF(F709=0,1.96,IF(F709=1,2.02,IF(F709=2,2.08,IF(F709=3,2.15,IF(OR(F709=5,F709=4),2.21,IF(OR(F709=6,F709=7),2.28,IF(OR(F709=8,F709=9),2.35,IF(OR(F709=10,F709=11,F709=12),2.42,IF(OR(F709=13,F709=14,F709=15),2.5,IF(OR(F709=16,F709=17,F709=18),2.58,2.66)))))))))), IF(K709="Կ-1", IF(F709=0,1.68,IF(F709=1,1.73,IF(F709=2,1.79,IF(F709=3,1.84,IF(OR(F709=5,F709=4),1.9,IF(OR(F709=6,F709=7),1.96,IF(OR(F709=8,F709=9),2.02,IF(OR(F709=10,F709=11,F709=12),2.08,IF(OR(F709=13,F709=14,F709=15),2.14,IF(OR(F709=16,F709=17,F709=18),2.21,2.28)))))))))), IF(K709="Կ-2", IF(F709=0,1.45,IF(F709=1,1.49,IF(F709=2,1.54,IF(F709=3,1.59,IF(OR(F709=5,F709=4),1.63,IF(OR(F709=6,F709=7),1.68,IF(OR(F709=8,F709=9),1.73,IF(OR(F709=10,F709=11,F709=12),1.79,IF(OR(F709=13,F709=14,F709=15),1.84,IF(OR(F709=16,F709=17,F709=18),1.9,1.95)))))))))),IF(K709="Կ-3", IF(F709=0,1.25,IF(F709=1,1.29,IF(F709=2,1.33,IF(F709=3,1.37,IF(OR(F709=5,F709=4),1.41,IF(OR(F709=6,F709=7),1.45,IF(OR(F709=8,F709=9),1.49,IF(OR(F709=10,F709=11,F709=12),1.54,IF(OR(F709=13,F709=14,F709=15),1.58,IF(OR(F709=16,F709=17,F709=18),1.63,1.68)))))))))), "Error"))))))))))))</f>
        <v>1.73</v>
      </c>
      <c r="H709" s="788">
        <v>66140</v>
      </c>
      <c r="I709" s="824"/>
      <c r="J709" s="788">
        <v>8000</v>
      </c>
      <c r="K709" s="796" t="s">
        <v>97</v>
      </c>
      <c r="L709" s="788">
        <f>H709*G709</f>
        <v>114422.2</v>
      </c>
      <c r="M709" s="791">
        <f t="shared" si="1910"/>
        <v>122422.2</v>
      </c>
      <c r="N709" s="792">
        <f>+M709*13</f>
        <v>1591488.5999999999</v>
      </c>
      <c r="O709" s="793">
        <f t="shared" si="1912"/>
        <v>1</v>
      </c>
      <c r="P709" s="794">
        <f t="shared" si="1913"/>
        <v>2</v>
      </c>
      <c r="Q709" s="795">
        <f>IF(O709&lt;1,0,IF(W709="Բ-1",IF(P709=0,6.94,IF(P709=1,7.17,IF(P709=2,7.41,IF(P709=3,7.66,IF(OR(P709=5,P709=4),7.92,IF(OR(P709=6,P709=7),8.18,IF(OR(P709=8,P709=9),8.46,IF(OR(P709=10,P709=11,P709=12),8.74,IF(OR(P709=13,P709=14,P709=15),9.03,IF(OR(P709=16,P709=17,P709=18),9.33,9.65)))))))))),IF(W709="Բ-2", IF(P709=0,5.71,IF(P709=1,5.89,IF(P709=2,6.09,IF(P709=3,6.29,IF(OR(P709=5,P709=4),6.5,IF(OR(P709=6,P709=7),6.72,IF(OR(P709=8,P709=9),6.94,IF(OR(P709=10,P709=11,P709=12),7.17,IF(OR(P709=13,P709=14,P709=15),7.41,IF(OR(P709=16,P709=17,P709=18),7.65,7.91)))))))))), IF(W709="Գ-1", IF(P709=0,4.7,IF(P709=1,4.86,IF(P709=2,5.01,IF(P709=3,5.18,IF(OR(P709=5,P709=4),5.35,IF(OR(P709=6,P709=7),5.52,IF(OR(P709=8,P709=9),5.71,IF(OR(P709=10,P709=11,P709=12),5.89,IF(OR(P709=13,P709=14,P709=15),6.09,IF(OR(P709=16,P709=17,P709=18),6.29,6.49)))))))))), IF(W709="Գ-2", IF(P709=0,3.88,IF(P709=1,4.01,IF(P709=2,4.14,IF(P709=3,4.27,IF(OR(P709=5,P709=4),4.41,IF(OR(P709=6,P709=7),4.55,IF(OR(P709=8,P709=9),4.7,IF(OR(P709=10,P709=11,P709=12),4.85,IF(OR(P709=13,P709=14,P709=15),5.01,IF(OR(P709=16,P709=17,P709=18),5.17,5.34)))))))))), IF(W709="Գ-3", IF(P709=0,3.21,IF(P709=1,3.31,IF(P709=2,3.42,IF(P709=3,3.53,IF(OR(P709=5,P709=4),3.64,IF(OR(P709=6,P709=7),3.76,IF(OR(P709=8,P709=9),3.88,IF(OR(P709=10,P709=11,P709=12),4.01,IF(OR(P709=13,P709=14,P709=15),4.13,IF(OR(P709=16,P709=17,P709=18),4.27,4.4)))))))))), IF(W709="Ա-1", IF(P709=0,2.66,IF(P709=1,2.75,IF(P709=2,2.83,IF(P709=3,2.92,IF(OR(P709=5,P709=4),3.02,IF(OR(P709=6,P709=7),3.11,IF(OR(P709=8,P709=9),3.21,IF(OR(P709=10,P709=11,P709=12),3.31,IF(OR(P709=13,P709=14,P709=15),3.42,IF(OR(P709=16,P709=17,P709=18),3.53,3.64)))))))))), IF(W709="Ա-2", IF(P709=0,2.28,IF(P709=1,2.35,IF(P709=2,2.43,IF(P709=3,2.5,IF(OR(P709=5,P709=4),2.58,IF(OR(P709=6,P709=7),2.66,IF(OR(P709=8,P709=9),2.75,IF(OR(P709=10,P709=11,P709=12),2.83,IF(OR(P709=13,P709=14,P709=15),2.92,IF(OR(P709=16,P709=17,P709=18),3.01,3.11)))))))))),IF(W709="Ա-3", IF(P709=0,1.96,IF(P709=1,2.02,IF(P709=2,2.08,IF(P709=3,2.15,IF(OR(P709=5,P709=4),2.21,IF(OR(P709=6,P709=7),2.28,IF(OR(P709=8,P709=9),2.35,IF(OR(P709=10,P709=11,P709=12),2.42,IF(OR(P709=13,P709=14,P709=15),2.5,IF(OR(P709=16,P709=17,P709=18),2.58,2.66)))))))))), IF(W709="Կ-1", IF(P709=0,1.68,IF(P709=1,1.73,IF(P709=2,1.79,IF(P709=3,1.84,IF(OR(P709=5,P709=4),1.9,IF(OR(P709=6,P709=7),1.96,IF(OR(P709=8,P709=9),2.02,IF(OR(P709=10,P709=11,P709=12),2.08,IF(OR(P709=13,P709=14,P709=15),2.14,IF(OR(P709=16,P709=17,P709=18),2.21,2.28)))))))))), IF(W709="Կ-2", IF(P709=0,1.45,IF(P709=1,1.49,IF(P709=2,1.54,IF(P709=3,1.59,IF(OR(P709=5,P709=4),1.63,IF(OR(P709=6,P709=7),1.68,IF(OR(P709=8,P709=9),1.73,IF(OR(P709=10,P709=11,P709=12),1.79,IF(OR(P709=13,P709=14,P709=15),1.84,IF(OR(P709=16,P709=17,P709=18),1.9,1.95)))))))))),IF(W709="Կ-3", IF(P709=0,1.25,IF(P709=1,1.29,IF(P709=2,1.33,IF(P709=3,1.37,IF(OR(P709=5,P709=4),1.41,IF(OR(P709=6,P709=7),1.45,IF(OR(P709=8,P709=9),1.49,IF(OR(P709=10,P709=11,P709=12),1.54,IF(OR(P709=13,P709=14,P709=15),1.58,IF(OR(P709=16,P709=17,P709=18),1.63,1.68)))))))))), "Error"))))))))))))</f>
        <v>1.79</v>
      </c>
      <c r="R709" s="786"/>
      <c r="S709" s="787">
        <f>+Q709+Q709*R709</f>
        <v>1.79</v>
      </c>
      <c r="T709" s="788">
        <v>66140</v>
      </c>
      <c r="U709" s="825"/>
      <c r="V709" s="788">
        <v>8000</v>
      </c>
      <c r="W709" s="796" t="str">
        <f t="shared" si="1916"/>
        <v>Կ-1</v>
      </c>
      <c r="X709" s="788">
        <f>T709*S709</f>
        <v>118390.6</v>
      </c>
      <c r="Y709" s="791">
        <f>S709*T709+U709+V709</f>
        <v>126390.6</v>
      </c>
      <c r="Z709" s="797">
        <f>+Y709*13</f>
        <v>1643077.8</v>
      </c>
      <c r="AA709" s="793">
        <f>+O709</f>
        <v>1</v>
      </c>
      <c r="AB709" s="794">
        <f>+P709+1</f>
        <v>3</v>
      </c>
      <c r="AC709" s="795">
        <f>IF(AA709&lt;1,0,IF(AI709="Բ-1",IF(AB709=0,6.94,IF(AB709=1,7.17,IF(AB709=2,7.41,IF(AB709=3,7.66,IF(OR(AB709=5,AB709=4),7.92,IF(OR(AB709=6,AB709=7),8.18,IF(OR(AB709=8,AB709=9),8.46,IF(OR(AB709=10,AB709=11,AB709=12),8.74,IF(OR(AB709=13,AB709=14,AB709=15),9.03,IF(OR(AB709=16,AB709=17,AB709=18),9.33,9.65)))))))))),IF(AI709="Բ-2", IF(AB709=0,5.71,IF(AB709=1,5.89,IF(AB709=2,6.09,IF(AB709=3,6.29,IF(OR(AB709=5,AB709=4),6.5,IF(OR(AB709=6,AB709=7),6.72,IF(OR(AB709=8,AB709=9),6.94,IF(OR(AB709=10,AB709=11,AB709=12),7.17,IF(OR(AB709=13,AB709=14,AB709=15),7.41,IF(OR(AB709=16,AB709=17,AB709=18),7.65,7.91)))))))))), IF(AI709="Գ-1", IF(AB709=0,4.7,IF(AB709=1,4.86,IF(AB709=2,5.01,IF(AB709=3,5.18,IF(OR(AB709=5,AB709=4),5.35,IF(OR(AB709=6,AB709=7),5.52,IF(OR(AB709=8,AB709=9),5.71,IF(OR(AB709=10,AB709=11,AB709=12),5.89,IF(OR(AB709=13,AB709=14,AB709=15),6.09,IF(OR(AB709=16,AB709=17,AB709=18),6.29,6.49)))))))))), IF(AI709="Գ-2", IF(AB709=0,3.88,IF(AB709=1,4.01,IF(AB709=2,4.14,IF(AB709=3,4.27,IF(OR(AB709=5,AB709=4),4.41,IF(OR(AB709=6,AB709=7),4.55,IF(OR(AB709=8,AB709=9),4.7,IF(OR(AB709=10,AB709=11,AB709=12),4.85,IF(OR(AB709=13,AB709=14,AB709=15),5.01,IF(OR(AB709=16,AB709=17,AB709=18),5.17,5.34)))))))))), IF(AI709="Գ-3", IF(AB709=0,3.21,IF(AB709=1,3.31,IF(AB709=2,3.42,IF(AB709=3,3.53,IF(OR(AB709=5,AB709=4),3.64,IF(OR(AB709=6,AB709=7),3.76,IF(OR(AB709=8,AB709=9),3.88,IF(OR(AB709=10,AB709=11,AB709=12),4.01,IF(OR(AB709=13,AB709=14,AB709=15),4.13,IF(OR(AB709=16,AB709=17,AB709=18),4.27,4.4)))))))))), IF(AI709="Ա-1", IF(AB709=0,2.66,IF(AB709=1,2.75,IF(AB709=2,2.83,IF(AB709=3,2.92,IF(OR(AB709=5,AB709=4),3.02,IF(OR(AB709=6,AB709=7),3.11,IF(OR(AB709=8,AB709=9),3.21,IF(OR(AB709=10,AB709=11,AB709=12),3.31,IF(OR(AB709=13,AB709=14,AB709=15),3.42,IF(OR(AB709=16,AB709=17,AB709=18),3.53,3.64)))))))))), IF(AI709="Ա-2", IF(AB709=0,2.28,IF(AB709=1,2.35,IF(AB709=2,2.43,IF(AB709=3,2.5,IF(OR(AB709=5,AB709=4),2.58,IF(OR(AB709=6,AB709=7),2.66,IF(OR(AB709=8,AB709=9),2.75,IF(OR(AB709=10,AB709=11,AB709=12),2.83,IF(OR(AB709=13,AB709=14,AB709=15),2.92,IF(OR(AB709=16,AB709=17,AB709=18),3.01,3.11)))))))))),IF(AI709="Ա-3", IF(AB709=0,1.96,IF(AB709=1,2.02,IF(AB709=2,2.08,IF(AB709=3,2.15,IF(OR(AB709=5,AB709=4),2.21,IF(OR(AB709=6,AB709=7),2.28,IF(OR(AB709=8,AB709=9),2.35,IF(OR(AB709=10,AB709=11,AB709=12),2.42,IF(OR(AB709=13,AB709=14,AB709=15),2.5,IF(OR(AB709=16,AB709=17,AB709=18),2.58,2.66)))))))))), IF(AI709="Կ-1", IF(AB709=0,1.68,IF(AB709=1,1.73,IF(AB709=2,1.79,IF(AB709=3,1.84,IF(OR(AB709=5,AB709=4),1.9,IF(OR(AB709=6,AB709=7),1.96,IF(OR(AB709=8,AB709=9),2.02,IF(OR(AB709=10,AB709=11,AB709=12),2.08,IF(OR(AB709=13,AB709=14,AB709=15),2.14,IF(OR(AB709=16,AB709=17,AB709=18),2.21,2.28)))))))))), IF(AI709="Կ-2", IF(AB709=0,1.45,IF(AB709=1,1.49,IF(AB709=2,1.54,IF(AB709=3,1.59,IF(OR(AB709=5,AB709=4),1.63,IF(OR(AB709=6,AB709=7),1.68,IF(OR(AB709=8,AB709=9),1.73,IF(OR(AB709=10,AB709=11,AB709=12),1.79,IF(OR(AB709=13,AB709=14,AB709=15),1.84,IF(OR(AB709=16,AB709=17,AB709=18),1.9,1.95)))))))))),IF(AI709="Կ-3", IF(AB709=0,1.25,IF(AB709=1,1.29,IF(AB709=2,1.33,IF(AB709=3,1.37,IF(OR(AB709=5,AB709=4),1.41,IF(OR(AB709=6,AB709=7),1.45,IF(OR(AB709=8,AB709=9),1.49,IF(OR(AB709=10,AB709=11,AB709=12),1.54,IF(OR(AB709=13,AB709=14,AB709=15),1.58,IF(OR(AB709=16,AB709=17,AB709=18),1.63,1.68)))))))))), "Error"))))))))))))</f>
        <v>1.84</v>
      </c>
      <c r="AD709" s="786"/>
      <c r="AE709" s="787">
        <f>+AC709+AC709*AD709</f>
        <v>1.84</v>
      </c>
      <c r="AF709" s="788">
        <v>66140</v>
      </c>
      <c r="AG709" s="825"/>
      <c r="AH709" s="788">
        <v>8000</v>
      </c>
      <c r="AI709" s="790" t="str">
        <f>+W709</f>
        <v>Կ-1</v>
      </c>
      <c r="AJ709" s="788">
        <f>AF709*AE709</f>
        <v>121697.60000000001</v>
      </c>
      <c r="AK709" s="791">
        <f>AE709*AF709+AG709+AH709</f>
        <v>129697.60000000001</v>
      </c>
      <c r="AL709" s="797">
        <f>+AK709*13</f>
        <v>1686068.8</v>
      </c>
      <c r="AM709" s="793">
        <f>+AA709</f>
        <v>1</v>
      </c>
      <c r="AN709" s="794">
        <f>+AB709+1</f>
        <v>4</v>
      </c>
      <c r="AO709" s="795">
        <f>IF(AM709&lt;1,0,IF(AU709="Բ-1",IF(AN709=0,6.94,IF(AN709=1,7.17,IF(AN709=2,7.41,IF(AN709=3,7.66,IF(OR(AN709=5,AN709=4),7.92,IF(OR(AN709=6,AN709=7),8.18,IF(OR(AN709=8,AN709=9),8.46,IF(OR(AN709=10,AN709=11,AN709=12),8.74,IF(OR(AN709=13,AN709=14,AN709=15),9.03,IF(OR(AN709=16,AN709=17,AN709=18),9.33,9.65)))))))))),IF(AU709="Բ-2", IF(AN709=0,5.71,IF(AN709=1,5.89,IF(AN709=2,6.09,IF(AN709=3,6.29,IF(OR(AN709=5,AN709=4),6.5,IF(OR(AN709=6,AN709=7),6.72,IF(OR(AN709=8,AN709=9),6.94,IF(OR(AN709=10,AN709=11,AN709=12),7.17,IF(OR(AN709=13,AN709=14,AN709=15),7.41,IF(OR(AN709=16,AN709=17,AN709=18),7.65,7.91)))))))))), IF(AU709="Գ-1", IF(AN709=0,4.7,IF(AN709=1,4.86,IF(AN709=2,5.01,IF(AN709=3,5.18,IF(OR(AN709=5,AN709=4),5.35,IF(OR(AN709=6,AN709=7),5.52,IF(OR(AN709=8,AN709=9),5.71,IF(OR(AN709=10,AN709=11,AN709=12),5.89,IF(OR(AN709=13,AN709=14,AN709=15),6.09,IF(OR(AN709=16,AN709=17,AN709=18),6.29,6.49)))))))))), IF(AU709="Գ-2", IF(AN709=0,3.88,IF(AN709=1,4.01,IF(AN709=2,4.14,IF(AN709=3,4.27,IF(OR(AN709=5,AN709=4),4.41,IF(OR(AN709=6,AN709=7),4.55,IF(OR(AN709=8,AN709=9),4.7,IF(OR(AN709=10,AN709=11,AN709=12),4.85,IF(OR(AN709=13,AN709=14,AN709=15),5.01,IF(OR(AN709=16,AN709=17,AN709=18),5.17,5.34)))))))))), IF(AU709="Գ-3", IF(AN709=0,3.21,IF(AN709=1,3.31,IF(AN709=2,3.42,IF(AN709=3,3.53,IF(OR(AN709=5,AN709=4),3.64,IF(OR(AN709=6,AN709=7),3.76,IF(OR(AN709=8,AN709=9),3.88,IF(OR(AN709=10,AN709=11,AN709=12),4.01,IF(OR(AN709=13,AN709=14,AN709=15),4.13,IF(OR(AN709=16,AN709=17,AN709=18),4.27,4.4)))))))))), IF(AU709="Ա-1", IF(AN709=0,2.66,IF(AN709=1,2.75,IF(AN709=2,2.83,IF(AN709=3,2.92,IF(OR(AN709=5,AN709=4),3.02,IF(OR(AN709=6,AN709=7),3.11,IF(OR(AN709=8,AN709=9),3.21,IF(OR(AN709=10,AN709=11,AN709=12),3.31,IF(OR(AN709=13,AN709=14,AN709=15),3.42,IF(OR(AN709=16,AN709=17,AN709=18),3.53,3.64)))))))))), IF(AU709="Ա-2", IF(AN709=0,2.28,IF(AN709=1,2.35,IF(AN709=2,2.43,IF(AN709=3,2.5,IF(OR(AN709=5,AN709=4),2.58,IF(OR(AN709=6,AN709=7),2.66,IF(OR(AN709=8,AN709=9),2.75,IF(OR(AN709=10,AN709=11,AN709=12),2.83,IF(OR(AN709=13,AN709=14,AN709=15),2.92,IF(OR(AN709=16,AN709=17,AN709=18),3.01,3.11)))))))))),IF(AU709="Ա-3", IF(AN709=0,1.96,IF(AN709=1,2.02,IF(AN709=2,2.08,IF(AN709=3,2.15,IF(OR(AN709=5,AN709=4),2.21,IF(OR(AN709=6,AN709=7),2.28,IF(OR(AN709=8,AN709=9),2.35,IF(OR(AN709=10,AN709=11,AN709=12),2.42,IF(OR(AN709=13,AN709=14,AN709=15),2.5,IF(OR(AN709=16,AN709=17,AN709=18),2.58,2.66)))))))))), IF(AU709="Կ-1", IF(AN709=0,1.68,IF(AN709=1,1.73,IF(AN709=2,1.79,IF(AN709=3,1.84,IF(OR(AN709=5,AN709=4),1.9,IF(OR(AN709=6,AN709=7),1.96,IF(OR(AN709=8,AN709=9),2.02,IF(OR(AN709=10,AN709=11,AN709=12),2.08,IF(OR(AN709=13,AN709=14,AN709=15),2.14,IF(OR(AN709=16,AN709=17,AN709=18),2.21,2.28)))))))))), IF(AU709="Կ-2", IF(AN709=0,1.45,IF(AN709=1,1.49,IF(AN709=2,1.54,IF(AN709=3,1.59,IF(OR(AN709=5,AN709=4),1.63,IF(OR(AN709=6,AN709=7),1.68,IF(OR(AN709=8,AN709=9),1.73,IF(OR(AN709=10,AN709=11,AN709=12),1.79,IF(OR(AN709=13,AN709=14,AN709=15),1.84,IF(OR(AN709=16,AN709=17,AN709=18),1.9,1.95)))))))))),IF(AU709="Կ-3", IF(AN709=0,1.25,IF(AN709=1,1.29,IF(AN709=2,1.33,IF(AN709=3,1.37,IF(OR(AN709=5,AN709=4),1.41,IF(OR(AN709=6,AN709=7),1.45,IF(OR(AN709=8,AN709=9),1.49,IF(OR(AN709=10,AN709=11,AN709=12),1.54,IF(OR(AN709=13,AN709=14,AN709=15),1.58,IF(OR(AN709=16,AN709=17,AN709=18),1.63,1.68)))))))))), "Error"))))))))))))</f>
        <v>1.9</v>
      </c>
      <c r="AP709" s="786"/>
      <c r="AQ709" s="787">
        <f>+AO709+AO709*AP709</f>
        <v>1.9</v>
      </c>
      <c r="AR709" s="788">
        <v>66140</v>
      </c>
      <c r="AS709" s="825"/>
      <c r="AT709" s="788">
        <v>8000</v>
      </c>
      <c r="AU709" s="790" t="str">
        <f>+AI709</f>
        <v>Կ-1</v>
      </c>
      <c r="AV709" s="788">
        <f>AR709*AQ709</f>
        <v>125666</v>
      </c>
      <c r="AW709" s="791">
        <f>AQ709*AR709+AS709+AT709</f>
        <v>133666</v>
      </c>
      <c r="AX709" s="797">
        <f>+AW709*13</f>
        <v>1737658</v>
      </c>
    </row>
    <row r="710" spans="2:50" s="777" customFormat="1" ht="13.5">
      <c r="B710" s="1657">
        <v>23</v>
      </c>
      <c r="C710" s="647" t="s">
        <v>89</v>
      </c>
      <c r="D710" s="657" t="s">
        <v>280</v>
      </c>
      <c r="E710" s="799">
        <v>1</v>
      </c>
      <c r="F710" s="1321">
        <v>6</v>
      </c>
      <c r="G710" s="800">
        <f>IF(E710&lt;1,0,IF(K710="Բ-1",IF(F710=0,6.94,IF(F710=1,7.17,IF(F710=2,7.41,IF(F710=3,7.66,IF(OR(F710=5,F710=4),7.92,IF(OR(F710=6,F710=7),8.18,IF(OR(F710=8,F710=9),8.46,IF(OR(F710=10,F710=11,F710=12),8.74,IF(OR(F710=13,F710=14,F710=15),9.03,IF(OR(F710=16,F710=17,F710=18),9.33,9.65)))))))))),IF(K710="Բ-2", IF(F710=0,5.71,IF(F710=1,5.89,IF(F710=2,6.09,IF(F710=3,6.29,IF(OR(F710=5,F710=4),6.5,IF(OR(F710=6,F710=7),6.72,IF(OR(F710=8,F710=9),6.94,IF(OR(F710=10,F710=11,F710=12),7.17,IF(OR(F710=13,F710=14,F710=15),7.41,IF(OR(F710=16,F710=17,F710=18),7.65,7.91)))))))))), IF(K710="Գ-1", IF(F710=0,4.7,IF(F710=1,4.86,IF(F710=2,5.01,IF(F710=3,5.18,IF(OR(F710=5,F710=4),5.35,IF(OR(F710=6,F710=7),5.52,IF(OR(F710=8,F710=9),5.71,IF(OR(F710=10,F710=11,F710=12),5.89,IF(OR(F710=13,F710=14,F710=15),6.09,IF(OR(F710=16,F710=17,F710=18),6.29,6.49)))))))))), IF(K710="Գ-2", IF(F710=0,3.88,IF(F710=1,4.01,IF(F710=2,4.14,IF(F710=3,4.27,IF(OR(F710=5,F710=4),4.41,IF(OR(F710=6,F710=7),4.55,IF(OR(F710=8,F710=9),4.7,IF(OR(F710=10,F710=11,F710=12),4.85,IF(OR(F710=13,F710=14,F710=15),5.01,IF(OR(F710=16,F710=17,F710=18),5.17,5.34)))))))))), IF(K710="Գ-3", IF(F710=0,3.21,IF(F710=1,3.31,IF(F710=2,3.42,IF(F710=3,3.53,IF(OR(F710=5,F710=4),3.64,IF(OR(F710=6,F710=7),3.76,IF(OR(F710=8,F710=9),3.88,IF(OR(F710=10,F710=11,F710=12),4.01,IF(OR(F710=13,F710=14,F710=15),4.13,IF(OR(F710=16,F710=17,F710=18),4.27,4.4)))))))))), IF(K710="Ա-1", IF(F710=0,2.66,IF(F710=1,2.75,IF(F710=2,2.83,IF(F710=3,2.92,IF(OR(F710=5,F710=4),3.02,IF(OR(F710=6,F710=7),3.11,IF(OR(F710=8,F710=9),3.21,IF(OR(F710=10,F710=11,F710=12),3.31,IF(OR(F710=13,F710=14,F710=15),3.42,IF(OR(F710=16,F710=17,F710=18),3.53,3.64)))))))))), IF(K710="Ա-2", IF(F710=0,2.28,IF(F710=1,2.35,IF(F710=2,2.43,IF(F710=3,2.5,IF(OR(F710=5,F710=4),2.58,IF(OR(F710=6,F710=7),2.66,IF(OR(F710=8,F710=9),2.75,IF(OR(F710=10,F710=11,F710=12),2.83,IF(OR(F710=13,F710=14,F710=15),2.92,IF(OR(F710=16,F710=17,F710=18),3.01,3.11)))))))))),IF(K710="Ա-3", IF(F710=0,1.96,IF(F710=1,2.02,IF(F710=2,2.08,IF(F710=3,2.15,IF(OR(F710=5,F710=4),2.21,IF(OR(F710=6,F710=7),2.28,IF(OR(F710=8,F710=9),2.35,IF(OR(F710=10,F710=11,F710=12),2.42,IF(OR(F710=13,F710=14,F710=15),2.5,IF(OR(F710=16,F710=17,F710=18),2.58,2.66)))))))))), IF(K710="Կ-1", IF(F710=0,1.68,IF(F710=1,1.73,IF(F710=2,1.79,IF(F710=3,1.84,IF(OR(F710=5,F710=4),1.9,IF(OR(F710=6,F710=7),1.96,IF(OR(F710=8,F710=9),2.02,IF(OR(F710=10,F710=11,F710=12),2.08,IF(OR(F710=13,F710=14,F710=15),2.14,IF(OR(F710=16,F710=17,F710=18),2.21,2.28)))))))))), IF(K710="Կ-2", IF(F710=0,1.45,IF(F710=1,1.49,IF(F710=2,1.54,IF(F710=3,1.59,IF(OR(F710=5,F710=4),1.63,IF(OR(F710=6,F710=7),1.68,IF(OR(F710=8,F710=9),1.73,IF(OR(F710=10,F710=11,F710=12),1.79,IF(OR(F710=13,F710=14,F710=15),1.84,IF(OR(F710=16,F710=17,F710=18),1.9,1.95)))))))))),IF(K710="Կ-3", IF(F710=0,1.25,IF(F710=1,1.29,IF(F710=2,1.33,IF(F710=3,1.37,IF(OR(F710=5,F710=4),1.41,IF(OR(F710=6,F710=7),1.45,IF(OR(F710=8,F710=9),1.49,IF(OR(F710=10,F710=11,F710=12),1.54,IF(OR(F710=13,F710=14,F710=15),1.58,IF(OR(F710=16,F710=17,F710=18),1.63,1.68)))))))))), "Error"))))))))))))</f>
        <v>1.96</v>
      </c>
      <c r="H710" s="788">
        <v>66140</v>
      </c>
      <c r="I710" s="824"/>
      <c r="J710" s="788">
        <v>8000</v>
      </c>
      <c r="K710" s="796" t="s">
        <v>97</v>
      </c>
      <c r="L710" s="788">
        <f>H710*G710</f>
        <v>129634.4</v>
      </c>
      <c r="M710" s="791">
        <f t="shared" si="1910"/>
        <v>137634.4</v>
      </c>
      <c r="N710" s="792">
        <f>+M710*13</f>
        <v>1789247.2</v>
      </c>
      <c r="O710" s="793">
        <f t="shared" si="1912"/>
        <v>1</v>
      </c>
      <c r="P710" s="794">
        <f t="shared" si="1913"/>
        <v>7</v>
      </c>
      <c r="Q710" s="795">
        <f>IF(O710&lt;1,0,IF(W710="Բ-1",IF(P710=0,6.94,IF(P710=1,7.17,IF(P710=2,7.41,IF(P710=3,7.66,IF(OR(P710=5,P710=4),7.92,IF(OR(P710=6,P710=7),8.18,IF(OR(P710=8,P710=9),8.46,IF(OR(P710=10,P710=11,P710=12),8.74,IF(OR(P710=13,P710=14,P710=15),9.03,IF(OR(P710=16,P710=17,P710=18),9.33,9.65)))))))))),IF(W710="Բ-2", IF(P710=0,5.71,IF(P710=1,5.89,IF(P710=2,6.09,IF(P710=3,6.29,IF(OR(P710=5,P710=4),6.5,IF(OR(P710=6,P710=7),6.72,IF(OR(P710=8,P710=9),6.94,IF(OR(P710=10,P710=11,P710=12),7.17,IF(OR(P710=13,P710=14,P710=15),7.41,IF(OR(P710=16,P710=17,P710=18),7.65,7.91)))))))))), IF(W710="Գ-1", IF(P710=0,4.7,IF(P710=1,4.86,IF(P710=2,5.01,IF(P710=3,5.18,IF(OR(P710=5,P710=4),5.35,IF(OR(P710=6,P710=7),5.52,IF(OR(P710=8,P710=9),5.71,IF(OR(P710=10,P710=11,P710=12),5.89,IF(OR(P710=13,P710=14,P710=15),6.09,IF(OR(P710=16,P710=17,P710=18),6.29,6.49)))))))))), IF(W710="Գ-2", IF(P710=0,3.88,IF(P710=1,4.01,IF(P710=2,4.14,IF(P710=3,4.27,IF(OR(P710=5,P710=4),4.41,IF(OR(P710=6,P710=7),4.55,IF(OR(P710=8,P710=9),4.7,IF(OR(P710=10,P710=11,P710=12),4.85,IF(OR(P710=13,P710=14,P710=15),5.01,IF(OR(P710=16,P710=17,P710=18),5.17,5.34)))))))))), IF(W710="Գ-3", IF(P710=0,3.21,IF(P710=1,3.31,IF(P710=2,3.42,IF(P710=3,3.53,IF(OR(P710=5,P710=4),3.64,IF(OR(P710=6,P710=7),3.76,IF(OR(P710=8,P710=9),3.88,IF(OR(P710=10,P710=11,P710=12),4.01,IF(OR(P710=13,P710=14,P710=15),4.13,IF(OR(P710=16,P710=17,P710=18),4.27,4.4)))))))))), IF(W710="Ա-1", IF(P710=0,2.66,IF(P710=1,2.75,IF(P710=2,2.83,IF(P710=3,2.92,IF(OR(P710=5,P710=4),3.02,IF(OR(P710=6,P710=7),3.11,IF(OR(P710=8,P710=9),3.21,IF(OR(P710=10,P710=11,P710=12),3.31,IF(OR(P710=13,P710=14,P710=15),3.42,IF(OR(P710=16,P710=17,P710=18),3.53,3.64)))))))))), IF(W710="Ա-2", IF(P710=0,2.28,IF(P710=1,2.35,IF(P710=2,2.43,IF(P710=3,2.5,IF(OR(P710=5,P710=4),2.58,IF(OR(P710=6,P710=7),2.66,IF(OR(P710=8,P710=9),2.75,IF(OR(P710=10,P710=11,P710=12),2.83,IF(OR(P710=13,P710=14,P710=15),2.92,IF(OR(P710=16,P710=17,P710=18),3.01,3.11)))))))))),IF(W710="Ա-3", IF(P710=0,1.96,IF(P710=1,2.02,IF(P710=2,2.08,IF(P710=3,2.15,IF(OR(P710=5,P710=4),2.21,IF(OR(P710=6,P710=7),2.28,IF(OR(P710=8,P710=9),2.35,IF(OR(P710=10,P710=11,P710=12),2.42,IF(OR(P710=13,P710=14,P710=15),2.5,IF(OR(P710=16,P710=17,P710=18),2.58,2.66)))))))))), IF(W710="Կ-1", IF(P710=0,1.68,IF(P710=1,1.73,IF(P710=2,1.79,IF(P710=3,1.84,IF(OR(P710=5,P710=4),1.9,IF(OR(P710=6,P710=7),1.96,IF(OR(P710=8,P710=9),2.02,IF(OR(P710=10,P710=11,P710=12),2.08,IF(OR(P710=13,P710=14,P710=15),2.14,IF(OR(P710=16,P710=17,P710=18),2.21,2.28)))))))))), IF(W710="Կ-2", IF(P710=0,1.45,IF(P710=1,1.49,IF(P710=2,1.54,IF(P710=3,1.59,IF(OR(P710=5,P710=4),1.63,IF(OR(P710=6,P710=7),1.68,IF(OR(P710=8,P710=9),1.73,IF(OR(P710=10,P710=11,P710=12),1.79,IF(OR(P710=13,P710=14,P710=15),1.84,IF(OR(P710=16,P710=17,P710=18),1.9,1.95)))))))))),IF(W710="Կ-3", IF(P710=0,1.25,IF(P710=1,1.29,IF(P710=2,1.33,IF(P710=3,1.37,IF(OR(P710=5,P710=4),1.41,IF(OR(P710=6,P710=7),1.45,IF(OR(P710=8,P710=9),1.49,IF(OR(P710=10,P710=11,P710=12),1.54,IF(OR(P710=13,P710=14,P710=15),1.58,IF(OR(P710=16,P710=17,P710=18),1.63,1.68)))))))))), "Error"))))))))))))</f>
        <v>1.96</v>
      </c>
      <c r="R710" s="786"/>
      <c r="S710" s="787">
        <f>+Q710+Q710*R710</f>
        <v>1.96</v>
      </c>
      <c r="T710" s="788">
        <v>66140</v>
      </c>
      <c r="U710" s="825"/>
      <c r="V710" s="788">
        <v>8000</v>
      </c>
      <c r="W710" s="796" t="str">
        <f t="shared" si="1916"/>
        <v>Կ-1</v>
      </c>
      <c r="X710" s="788">
        <f>T710*S710</f>
        <v>129634.4</v>
      </c>
      <c r="Y710" s="791">
        <f>S710*T710+U710+V710</f>
        <v>137634.4</v>
      </c>
      <c r="Z710" s="797">
        <f>+Y710*13</f>
        <v>1789247.2</v>
      </c>
      <c r="AA710" s="793">
        <f>+O710</f>
        <v>1</v>
      </c>
      <c r="AB710" s="794">
        <f>+P710+1</f>
        <v>8</v>
      </c>
      <c r="AC710" s="795">
        <f>IF(AA710&lt;1,0,IF(AI710="Բ-1",IF(AB710=0,6.94,IF(AB710=1,7.17,IF(AB710=2,7.41,IF(AB710=3,7.66,IF(OR(AB710=5,AB710=4),7.92,IF(OR(AB710=6,AB710=7),8.18,IF(OR(AB710=8,AB710=9),8.46,IF(OR(AB710=10,AB710=11,AB710=12),8.74,IF(OR(AB710=13,AB710=14,AB710=15),9.03,IF(OR(AB710=16,AB710=17,AB710=18),9.33,9.65)))))))))),IF(AI710="Բ-2", IF(AB710=0,5.71,IF(AB710=1,5.89,IF(AB710=2,6.09,IF(AB710=3,6.29,IF(OR(AB710=5,AB710=4),6.5,IF(OR(AB710=6,AB710=7),6.72,IF(OR(AB710=8,AB710=9),6.94,IF(OR(AB710=10,AB710=11,AB710=12),7.17,IF(OR(AB710=13,AB710=14,AB710=15),7.41,IF(OR(AB710=16,AB710=17,AB710=18),7.65,7.91)))))))))), IF(AI710="Գ-1", IF(AB710=0,4.7,IF(AB710=1,4.86,IF(AB710=2,5.01,IF(AB710=3,5.18,IF(OR(AB710=5,AB710=4),5.35,IF(OR(AB710=6,AB710=7),5.52,IF(OR(AB710=8,AB710=9),5.71,IF(OR(AB710=10,AB710=11,AB710=12),5.89,IF(OR(AB710=13,AB710=14,AB710=15),6.09,IF(OR(AB710=16,AB710=17,AB710=18),6.29,6.49)))))))))), IF(AI710="Գ-2", IF(AB710=0,3.88,IF(AB710=1,4.01,IF(AB710=2,4.14,IF(AB710=3,4.27,IF(OR(AB710=5,AB710=4),4.41,IF(OR(AB710=6,AB710=7),4.55,IF(OR(AB710=8,AB710=9),4.7,IF(OR(AB710=10,AB710=11,AB710=12),4.85,IF(OR(AB710=13,AB710=14,AB710=15),5.01,IF(OR(AB710=16,AB710=17,AB710=18),5.17,5.34)))))))))), IF(AI710="Գ-3", IF(AB710=0,3.21,IF(AB710=1,3.31,IF(AB710=2,3.42,IF(AB710=3,3.53,IF(OR(AB710=5,AB710=4),3.64,IF(OR(AB710=6,AB710=7),3.76,IF(OR(AB710=8,AB710=9),3.88,IF(OR(AB710=10,AB710=11,AB710=12),4.01,IF(OR(AB710=13,AB710=14,AB710=15),4.13,IF(OR(AB710=16,AB710=17,AB710=18),4.27,4.4)))))))))), IF(AI710="Ա-1", IF(AB710=0,2.66,IF(AB710=1,2.75,IF(AB710=2,2.83,IF(AB710=3,2.92,IF(OR(AB710=5,AB710=4),3.02,IF(OR(AB710=6,AB710=7),3.11,IF(OR(AB710=8,AB710=9),3.21,IF(OR(AB710=10,AB710=11,AB710=12),3.31,IF(OR(AB710=13,AB710=14,AB710=15),3.42,IF(OR(AB710=16,AB710=17,AB710=18),3.53,3.64)))))))))), IF(AI710="Ա-2", IF(AB710=0,2.28,IF(AB710=1,2.35,IF(AB710=2,2.43,IF(AB710=3,2.5,IF(OR(AB710=5,AB710=4),2.58,IF(OR(AB710=6,AB710=7),2.66,IF(OR(AB710=8,AB710=9),2.75,IF(OR(AB710=10,AB710=11,AB710=12),2.83,IF(OR(AB710=13,AB710=14,AB710=15),2.92,IF(OR(AB710=16,AB710=17,AB710=18),3.01,3.11)))))))))),IF(AI710="Ա-3", IF(AB710=0,1.96,IF(AB710=1,2.02,IF(AB710=2,2.08,IF(AB710=3,2.15,IF(OR(AB710=5,AB710=4),2.21,IF(OR(AB710=6,AB710=7),2.28,IF(OR(AB710=8,AB710=9),2.35,IF(OR(AB710=10,AB710=11,AB710=12),2.42,IF(OR(AB710=13,AB710=14,AB710=15),2.5,IF(OR(AB710=16,AB710=17,AB710=18),2.58,2.66)))))))))), IF(AI710="Կ-1", IF(AB710=0,1.68,IF(AB710=1,1.73,IF(AB710=2,1.79,IF(AB710=3,1.84,IF(OR(AB710=5,AB710=4),1.9,IF(OR(AB710=6,AB710=7),1.96,IF(OR(AB710=8,AB710=9),2.02,IF(OR(AB710=10,AB710=11,AB710=12),2.08,IF(OR(AB710=13,AB710=14,AB710=15),2.14,IF(OR(AB710=16,AB710=17,AB710=18),2.21,2.28)))))))))), IF(AI710="Կ-2", IF(AB710=0,1.45,IF(AB710=1,1.49,IF(AB710=2,1.54,IF(AB710=3,1.59,IF(OR(AB710=5,AB710=4),1.63,IF(OR(AB710=6,AB710=7),1.68,IF(OR(AB710=8,AB710=9),1.73,IF(OR(AB710=10,AB710=11,AB710=12),1.79,IF(OR(AB710=13,AB710=14,AB710=15),1.84,IF(OR(AB710=16,AB710=17,AB710=18),1.9,1.95)))))))))),IF(AI710="Կ-3", IF(AB710=0,1.25,IF(AB710=1,1.29,IF(AB710=2,1.33,IF(AB710=3,1.37,IF(OR(AB710=5,AB710=4),1.41,IF(OR(AB710=6,AB710=7),1.45,IF(OR(AB710=8,AB710=9),1.49,IF(OR(AB710=10,AB710=11,AB710=12),1.54,IF(OR(AB710=13,AB710=14,AB710=15),1.58,IF(OR(AB710=16,AB710=17,AB710=18),1.63,1.68)))))))))), "Error"))))))))))))</f>
        <v>2.02</v>
      </c>
      <c r="AD710" s="786"/>
      <c r="AE710" s="787">
        <f>+AC710+AC710*AD710</f>
        <v>2.02</v>
      </c>
      <c r="AF710" s="788">
        <v>66140</v>
      </c>
      <c r="AG710" s="825"/>
      <c r="AH710" s="788">
        <v>8000</v>
      </c>
      <c r="AI710" s="790" t="str">
        <f>+W710</f>
        <v>Կ-1</v>
      </c>
      <c r="AJ710" s="788">
        <f>AF710*AE710</f>
        <v>133602.79999999999</v>
      </c>
      <c r="AK710" s="791">
        <f>AE710*AF710+AG710+AH710</f>
        <v>141602.79999999999</v>
      </c>
      <c r="AL710" s="797">
        <f>+AK710*13</f>
        <v>1840836.4</v>
      </c>
      <c r="AM710" s="793">
        <f>+AA710</f>
        <v>1</v>
      </c>
      <c r="AN710" s="794">
        <f>+AB710+1</f>
        <v>9</v>
      </c>
      <c r="AO710" s="795">
        <f>IF(AM710&lt;1,0,IF(AU710="Բ-1",IF(AN710=0,6.94,IF(AN710=1,7.17,IF(AN710=2,7.41,IF(AN710=3,7.66,IF(OR(AN710=5,AN710=4),7.92,IF(OR(AN710=6,AN710=7),8.18,IF(OR(AN710=8,AN710=9),8.46,IF(OR(AN710=10,AN710=11,AN710=12),8.74,IF(OR(AN710=13,AN710=14,AN710=15),9.03,IF(OR(AN710=16,AN710=17,AN710=18),9.33,9.65)))))))))),IF(AU710="Բ-2", IF(AN710=0,5.71,IF(AN710=1,5.89,IF(AN710=2,6.09,IF(AN710=3,6.29,IF(OR(AN710=5,AN710=4),6.5,IF(OR(AN710=6,AN710=7),6.72,IF(OR(AN710=8,AN710=9),6.94,IF(OR(AN710=10,AN710=11,AN710=12),7.17,IF(OR(AN710=13,AN710=14,AN710=15),7.41,IF(OR(AN710=16,AN710=17,AN710=18),7.65,7.91)))))))))), IF(AU710="Գ-1", IF(AN710=0,4.7,IF(AN710=1,4.86,IF(AN710=2,5.01,IF(AN710=3,5.18,IF(OR(AN710=5,AN710=4),5.35,IF(OR(AN710=6,AN710=7),5.52,IF(OR(AN710=8,AN710=9),5.71,IF(OR(AN710=10,AN710=11,AN710=12),5.89,IF(OR(AN710=13,AN710=14,AN710=15),6.09,IF(OR(AN710=16,AN710=17,AN710=18),6.29,6.49)))))))))), IF(AU710="Գ-2", IF(AN710=0,3.88,IF(AN710=1,4.01,IF(AN710=2,4.14,IF(AN710=3,4.27,IF(OR(AN710=5,AN710=4),4.41,IF(OR(AN710=6,AN710=7),4.55,IF(OR(AN710=8,AN710=9),4.7,IF(OR(AN710=10,AN710=11,AN710=12),4.85,IF(OR(AN710=13,AN710=14,AN710=15),5.01,IF(OR(AN710=16,AN710=17,AN710=18),5.17,5.34)))))))))), IF(AU710="Գ-3", IF(AN710=0,3.21,IF(AN710=1,3.31,IF(AN710=2,3.42,IF(AN710=3,3.53,IF(OR(AN710=5,AN710=4),3.64,IF(OR(AN710=6,AN710=7),3.76,IF(OR(AN710=8,AN710=9),3.88,IF(OR(AN710=10,AN710=11,AN710=12),4.01,IF(OR(AN710=13,AN710=14,AN710=15),4.13,IF(OR(AN710=16,AN710=17,AN710=18),4.27,4.4)))))))))), IF(AU710="Ա-1", IF(AN710=0,2.66,IF(AN710=1,2.75,IF(AN710=2,2.83,IF(AN710=3,2.92,IF(OR(AN710=5,AN710=4),3.02,IF(OR(AN710=6,AN710=7),3.11,IF(OR(AN710=8,AN710=9),3.21,IF(OR(AN710=10,AN710=11,AN710=12),3.31,IF(OR(AN710=13,AN710=14,AN710=15),3.42,IF(OR(AN710=16,AN710=17,AN710=18),3.53,3.64)))))))))), IF(AU710="Ա-2", IF(AN710=0,2.28,IF(AN710=1,2.35,IF(AN710=2,2.43,IF(AN710=3,2.5,IF(OR(AN710=5,AN710=4),2.58,IF(OR(AN710=6,AN710=7),2.66,IF(OR(AN710=8,AN710=9),2.75,IF(OR(AN710=10,AN710=11,AN710=12),2.83,IF(OR(AN710=13,AN710=14,AN710=15),2.92,IF(OR(AN710=16,AN710=17,AN710=18),3.01,3.11)))))))))),IF(AU710="Ա-3", IF(AN710=0,1.96,IF(AN710=1,2.02,IF(AN710=2,2.08,IF(AN710=3,2.15,IF(OR(AN710=5,AN710=4),2.21,IF(OR(AN710=6,AN710=7),2.28,IF(OR(AN710=8,AN710=9),2.35,IF(OR(AN710=10,AN710=11,AN710=12),2.42,IF(OR(AN710=13,AN710=14,AN710=15),2.5,IF(OR(AN710=16,AN710=17,AN710=18),2.58,2.66)))))))))), IF(AU710="Կ-1", IF(AN710=0,1.68,IF(AN710=1,1.73,IF(AN710=2,1.79,IF(AN710=3,1.84,IF(OR(AN710=5,AN710=4),1.9,IF(OR(AN710=6,AN710=7),1.96,IF(OR(AN710=8,AN710=9),2.02,IF(OR(AN710=10,AN710=11,AN710=12),2.08,IF(OR(AN710=13,AN710=14,AN710=15),2.14,IF(OR(AN710=16,AN710=17,AN710=18),2.21,2.28)))))))))), IF(AU710="Կ-2", IF(AN710=0,1.45,IF(AN710=1,1.49,IF(AN710=2,1.54,IF(AN710=3,1.59,IF(OR(AN710=5,AN710=4),1.63,IF(OR(AN710=6,AN710=7),1.68,IF(OR(AN710=8,AN710=9),1.73,IF(OR(AN710=10,AN710=11,AN710=12),1.79,IF(OR(AN710=13,AN710=14,AN710=15),1.84,IF(OR(AN710=16,AN710=17,AN710=18),1.9,1.95)))))))))),IF(AU710="Կ-3", IF(AN710=0,1.25,IF(AN710=1,1.29,IF(AN710=2,1.33,IF(AN710=3,1.37,IF(OR(AN710=5,AN710=4),1.41,IF(OR(AN710=6,AN710=7),1.45,IF(OR(AN710=8,AN710=9),1.49,IF(OR(AN710=10,AN710=11,AN710=12),1.54,IF(OR(AN710=13,AN710=14,AN710=15),1.58,IF(OR(AN710=16,AN710=17,AN710=18),1.63,1.68)))))))))), "Error"))))))))))))</f>
        <v>2.02</v>
      </c>
      <c r="AP710" s="786"/>
      <c r="AQ710" s="787">
        <f>+AO710+AO710*AP710</f>
        <v>2.02</v>
      </c>
      <c r="AR710" s="788">
        <v>66140</v>
      </c>
      <c r="AS710" s="825"/>
      <c r="AT710" s="788">
        <v>8000</v>
      </c>
      <c r="AU710" s="790" t="str">
        <f>+AI710</f>
        <v>Կ-1</v>
      </c>
      <c r="AV710" s="788">
        <f>AR710*AQ710</f>
        <v>133602.79999999999</v>
      </c>
      <c r="AW710" s="791">
        <f>AQ710*AR710+AS710+AT710</f>
        <v>141602.79999999999</v>
      </c>
      <c r="AX710" s="797">
        <f>+AW710*13</f>
        <v>1840836.4</v>
      </c>
    </row>
    <row r="711" spans="2:50" s="777" customFormat="1" ht="27">
      <c r="B711" s="1657">
        <v>24</v>
      </c>
      <c r="C711" s="647" t="s">
        <v>1947</v>
      </c>
      <c r="D711" s="657" t="s">
        <v>1373</v>
      </c>
      <c r="E711" s="799">
        <v>1</v>
      </c>
      <c r="F711" s="1321">
        <v>1</v>
      </c>
      <c r="G711" s="800">
        <f t="shared" si="1908"/>
        <v>2.75</v>
      </c>
      <c r="H711" s="788">
        <v>66140</v>
      </c>
      <c r="I711" s="824"/>
      <c r="J711" s="788">
        <v>8000</v>
      </c>
      <c r="K711" s="796" t="s">
        <v>95</v>
      </c>
      <c r="L711" s="788">
        <f t="shared" si="1909"/>
        <v>181885</v>
      </c>
      <c r="M711" s="791">
        <f t="shared" si="1910"/>
        <v>189885</v>
      </c>
      <c r="N711" s="792">
        <f t="shared" si="1911"/>
        <v>2468505</v>
      </c>
      <c r="O711" s="793">
        <f t="shared" si="1912"/>
        <v>1</v>
      </c>
      <c r="P711" s="794">
        <f t="shared" si="1913"/>
        <v>2</v>
      </c>
      <c r="Q711" s="795">
        <f t="shared" si="1914"/>
        <v>2.83</v>
      </c>
      <c r="R711" s="786"/>
      <c r="S711" s="787">
        <f t="shared" si="1915"/>
        <v>2.83</v>
      </c>
      <c r="T711" s="788">
        <v>66140</v>
      </c>
      <c r="U711" s="825"/>
      <c r="V711" s="788">
        <v>8000</v>
      </c>
      <c r="W711" s="796" t="str">
        <f t="shared" si="1916"/>
        <v>Ա-1</v>
      </c>
      <c r="X711" s="788">
        <f t="shared" si="1917"/>
        <v>187176.2</v>
      </c>
      <c r="Y711" s="791">
        <f t="shared" si="1918"/>
        <v>195176.2</v>
      </c>
      <c r="Z711" s="797">
        <f t="shared" si="1919"/>
        <v>2537290.6</v>
      </c>
      <c r="AA711" s="793">
        <f t="shared" si="1920"/>
        <v>1</v>
      </c>
      <c r="AB711" s="794">
        <f t="shared" si="1921"/>
        <v>3</v>
      </c>
      <c r="AC711" s="795">
        <f t="shared" si="1922"/>
        <v>2.92</v>
      </c>
      <c r="AD711" s="786"/>
      <c r="AE711" s="787">
        <f t="shared" si="1923"/>
        <v>2.92</v>
      </c>
      <c r="AF711" s="788">
        <v>66140</v>
      </c>
      <c r="AG711" s="825"/>
      <c r="AH711" s="788">
        <v>8000</v>
      </c>
      <c r="AI711" s="790" t="str">
        <f t="shared" si="1924"/>
        <v>Ա-1</v>
      </c>
      <c r="AJ711" s="788">
        <f t="shared" si="1925"/>
        <v>193128.8</v>
      </c>
      <c r="AK711" s="791">
        <f t="shared" si="1926"/>
        <v>201128.8</v>
      </c>
      <c r="AL711" s="797">
        <f t="shared" si="1927"/>
        <v>2614674.4</v>
      </c>
      <c r="AM711" s="793">
        <f t="shared" si="1928"/>
        <v>1</v>
      </c>
      <c r="AN711" s="794">
        <f t="shared" si="1929"/>
        <v>4</v>
      </c>
      <c r="AO711" s="795">
        <f t="shared" si="1930"/>
        <v>3.02</v>
      </c>
      <c r="AP711" s="786"/>
      <c r="AQ711" s="787">
        <f t="shared" si="1931"/>
        <v>3.02</v>
      </c>
      <c r="AR711" s="788">
        <v>66140</v>
      </c>
      <c r="AS711" s="825"/>
      <c r="AT711" s="788">
        <v>8000</v>
      </c>
      <c r="AU711" s="790" t="str">
        <f t="shared" si="1932"/>
        <v>Ա-1</v>
      </c>
      <c r="AV711" s="788">
        <f t="shared" si="1933"/>
        <v>199742.8</v>
      </c>
      <c r="AW711" s="791">
        <f t="shared" si="1934"/>
        <v>207742.8</v>
      </c>
      <c r="AX711" s="797">
        <f t="shared" si="1935"/>
        <v>2700656.4</v>
      </c>
    </row>
    <row r="712" spans="2:50" s="777" customFormat="1" ht="40.5">
      <c r="B712" s="1657">
        <v>25</v>
      </c>
      <c r="C712" s="647" t="s">
        <v>247</v>
      </c>
      <c r="D712" s="657" t="s">
        <v>1374</v>
      </c>
      <c r="E712" s="799">
        <v>1</v>
      </c>
      <c r="F712" s="1321">
        <v>14</v>
      </c>
      <c r="G712" s="800">
        <f t="shared" si="1908"/>
        <v>2.92</v>
      </c>
      <c r="H712" s="788">
        <v>66140</v>
      </c>
      <c r="I712" s="824"/>
      <c r="J712" s="788">
        <v>8000</v>
      </c>
      <c r="K712" s="796" t="s">
        <v>96</v>
      </c>
      <c r="L712" s="788">
        <f t="shared" si="1909"/>
        <v>193128.8</v>
      </c>
      <c r="M712" s="791">
        <f t="shared" si="1910"/>
        <v>201128.8</v>
      </c>
      <c r="N712" s="792">
        <f t="shared" si="1911"/>
        <v>2614674.4</v>
      </c>
      <c r="O712" s="793">
        <f t="shared" si="1912"/>
        <v>1</v>
      </c>
      <c r="P712" s="794">
        <f t="shared" si="1913"/>
        <v>15</v>
      </c>
      <c r="Q712" s="795">
        <f t="shared" si="1914"/>
        <v>2.92</v>
      </c>
      <c r="R712" s="786"/>
      <c r="S712" s="787">
        <f t="shared" si="1915"/>
        <v>2.92</v>
      </c>
      <c r="T712" s="788">
        <v>66140</v>
      </c>
      <c r="U712" s="825"/>
      <c r="V712" s="788">
        <v>8000</v>
      </c>
      <c r="W712" s="796" t="str">
        <f t="shared" si="1916"/>
        <v>Ա-2</v>
      </c>
      <c r="X712" s="788">
        <f t="shared" si="1917"/>
        <v>193128.8</v>
      </c>
      <c r="Y712" s="791">
        <f t="shared" si="1918"/>
        <v>201128.8</v>
      </c>
      <c r="Z712" s="797">
        <f t="shared" si="1919"/>
        <v>2614674.4</v>
      </c>
      <c r="AA712" s="793">
        <f t="shared" si="1920"/>
        <v>1</v>
      </c>
      <c r="AB712" s="794">
        <f t="shared" si="1921"/>
        <v>16</v>
      </c>
      <c r="AC712" s="795">
        <f t="shared" si="1922"/>
        <v>3.01</v>
      </c>
      <c r="AD712" s="786"/>
      <c r="AE712" s="787">
        <f t="shared" si="1923"/>
        <v>3.01</v>
      </c>
      <c r="AF712" s="788">
        <v>66140</v>
      </c>
      <c r="AG712" s="825"/>
      <c r="AH712" s="788">
        <v>8000</v>
      </c>
      <c r="AI712" s="790" t="str">
        <f t="shared" si="1924"/>
        <v>Ա-2</v>
      </c>
      <c r="AJ712" s="788">
        <f t="shared" si="1925"/>
        <v>199081.4</v>
      </c>
      <c r="AK712" s="791">
        <f t="shared" si="1926"/>
        <v>207081.4</v>
      </c>
      <c r="AL712" s="797">
        <f t="shared" si="1927"/>
        <v>2692058.1999999997</v>
      </c>
      <c r="AM712" s="793">
        <f t="shared" si="1928"/>
        <v>1</v>
      </c>
      <c r="AN712" s="794">
        <f t="shared" si="1929"/>
        <v>17</v>
      </c>
      <c r="AO712" s="795">
        <f t="shared" si="1930"/>
        <v>3.01</v>
      </c>
      <c r="AP712" s="786"/>
      <c r="AQ712" s="787">
        <f t="shared" si="1931"/>
        <v>3.01</v>
      </c>
      <c r="AR712" s="788">
        <v>66140</v>
      </c>
      <c r="AS712" s="825"/>
      <c r="AT712" s="788">
        <v>8000</v>
      </c>
      <c r="AU712" s="790" t="str">
        <f t="shared" si="1932"/>
        <v>Ա-2</v>
      </c>
      <c r="AV712" s="788">
        <f t="shared" si="1933"/>
        <v>199081.4</v>
      </c>
      <c r="AW712" s="791">
        <f t="shared" si="1934"/>
        <v>207081.4</v>
      </c>
      <c r="AX712" s="797">
        <f t="shared" si="1935"/>
        <v>2692058.1999999997</v>
      </c>
    </row>
    <row r="713" spans="2:50" s="777" customFormat="1" ht="27">
      <c r="B713" s="1657">
        <v>26</v>
      </c>
      <c r="C713" s="647" t="s">
        <v>2373</v>
      </c>
      <c r="D713" s="657" t="s">
        <v>1375</v>
      </c>
      <c r="E713" s="799">
        <v>1</v>
      </c>
      <c r="F713" s="1321">
        <v>12</v>
      </c>
      <c r="G713" s="800">
        <f t="shared" si="1908"/>
        <v>1.79</v>
      </c>
      <c r="H713" s="788">
        <v>66140</v>
      </c>
      <c r="I713" s="850"/>
      <c r="J713" s="788">
        <v>8000</v>
      </c>
      <c r="K713" s="796" t="s">
        <v>98</v>
      </c>
      <c r="L713" s="788">
        <f t="shared" si="1909"/>
        <v>118390.6</v>
      </c>
      <c r="M713" s="791">
        <f t="shared" si="1910"/>
        <v>126390.6</v>
      </c>
      <c r="N713" s="792">
        <f t="shared" si="1911"/>
        <v>1643077.8</v>
      </c>
      <c r="O713" s="793">
        <f t="shared" si="1912"/>
        <v>1</v>
      </c>
      <c r="P713" s="794">
        <f t="shared" si="1913"/>
        <v>13</v>
      </c>
      <c r="Q713" s="795">
        <f t="shared" si="1914"/>
        <v>1.84</v>
      </c>
      <c r="R713" s="786"/>
      <c r="S713" s="787">
        <f t="shared" si="1915"/>
        <v>1.84</v>
      </c>
      <c r="T713" s="788">
        <v>66140</v>
      </c>
      <c r="U713" s="842"/>
      <c r="V713" s="788">
        <v>8000</v>
      </c>
      <c r="W713" s="796" t="str">
        <f t="shared" si="1916"/>
        <v>Կ-2</v>
      </c>
      <c r="X713" s="788">
        <f t="shared" si="1917"/>
        <v>121697.60000000001</v>
      </c>
      <c r="Y713" s="791">
        <f t="shared" si="1918"/>
        <v>129697.60000000001</v>
      </c>
      <c r="Z713" s="797">
        <f t="shared" si="1919"/>
        <v>1686068.8</v>
      </c>
      <c r="AA713" s="793">
        <f t="shared" si="1920"/>
        <v>1</v>
      </c>
      <c r="AB713" s="794">
        <f t="shared" si="1921"/>
        <v>14</v>
      </c>
      <c r="AC713" s="795">
        <f t="shared" si="1922"/>
        <v>1.84</v>
      </c>
      <c r="AD713" s="786"/>
      <c r="AE713" s="787">
        <f t="shared" si="1923"/>
        <v>1.84</v>
      </c>
      <c r="AF713" s="788">
        <v>66140</v>
      </c>
      <c r="AG713" s="842"/>
      <c r="AH713" s="788">
        <v>8000</v>
      </c>
      <c r="AI713" s="790" t="str">
        <f t="shared" si="1924"/>
        <v>Կ-2</v>
      </c>
      <c r="AJ713" s="788">
        <f t="shared" si="1925"/>
        <v>121697.60000000001</v>
      </c>
      <c r="AK713" s="791">
        <f t="shared" si="1926"/>
        <v>129697.60000000001</v>
      </c>
      <c r="AL713" s="797">
        <f t="shared" si="1927"/>
        <v>1686068.8</v>
      </c>
      <c r="AM713" s="793">
        <f t="shared" si="1928"/>
        <v>1</v>
      </c>
      <c r="AN713" s="794">
        <f t="shared" si="1929"/>
        <v>15</v>
      </c>
      <c r="AO713" s="795">
        <f t="shared" si="1930"/>
        <v>1.84</v>
      </c>
      <c r="AP713" s="786"/>
      <c r="AQ713" s="787">
        <f t="shared" si="1931"/>
        <v>1.84</v>
      </c>
      <c r="AR713" s="788">
        <v>66140</v>
      </c>
      <c r="AS713" s="842"/>
      <c r="AT713" s="788">
        <v>8000</v>
      </c>
      <c r="AU713" s="790" t="str">
        <f t="shared" si="1932"/>
        <v>Կ-2</v>
      </c>
      <c r="AV713" s="788">
        <f t="shared" si="1933"/>
        <v>121697.60000000001</v>
      </c>
      <c r="AW713" s="791">
        <f t="shared" si="1934"/>
        <v>129697.60000000001</v>
      </c>
      <c r="AX713" s="797">
        <f t="shared" si="1935"/>
        <v>1686068.8</v>
      </c>
    </row>
    <row r="714" spans="2:50" s="777" customFormat="1" ht="27">
      <c r="B714" s="1657">
        <v>27</v>
      </c>
      <c r="C714" s="647" t="s">
        <v>1946</v>
      </c>
      <c r="D714" s="657" t="s">
        <v>1375</v>
      </c>
      <c r="E714" s="799">
        <v>1</v>
      </c>
      <c r="F714" s="1321">
        <v>13</v>
      </c>
      <c r="G714" s="800">
        <f t="shared" si="1908"/>
        <v>1.84</v>
      </c>
      <c r="H714" s="788">
        <v>66140</v>
      </c>
      <c r="I714" s="824"/>
      <c r="J714" s="788">
        <v>8000</v>
      </c>
      <c r="K714" s="796" t="s">
        <v>98</v>
      </c>
      <c r="L714" s="788">
        <f t="shared" si="1909"/>
        <v>121697.60000000001</v>
      </c>
      <c r="M714" s="791">
        <f t="shared" si="1910"/>
        <v>129697.60000000001</v>
      </c>
      <c r="N714" s="792">
        <f t="shared" si="1911"/>
        <v>1686068.8</v>
      </c>
      <c r="O714" s="793">
        <f t="shared" si="1912"/>
        <v>1</v>
      </c>
      <c r="P714" s="794">
        <f t="shared" si="1913"/>
        <v>14</v>
      </c>
      <c r="Q714" s="795">
        <f t="shared" si="1914"/>
        <v>1.84</v>
      </c>
      <c r="R714" s="786"/>
      <c r="S714" s="787">
        <f t="shared" si="1915"/>
        <v>1.84</v>
      </c>
      <c r="T714" s="788">
        <v>66140</v>
      </c>
      <c r="U714" s="825"/>
      <c r="V714" s="788">
        <v>8000</v>
      </c>
      <c r="W714" s="796" t="str">
        <f t="shared" si="1916"/>
        <v>Կ-2</v>
      </c>
      <c r="X714" s="788">
        <f t="shared" si="1917"/>
        <v>121697.60000000001</v>
      </c>
      <c r="Y714" s="791">
        <f t="shared" si="1918"/>
        <v>129697.60000000001</v>
      </c>
      <c r="Z714" s="797">
        <f t="shared" si="1919"/>
        <v>1686068.8</v>
      </c>
      <c r="AA714" s="793">
        <f t="shared" si="1920"/>
        <v>1</v>
      </c>
      <c r="AB714" s="794">
        <f t="shared" si="1921"/>
        <v>15</v>
      </c>
      <c r="AC714" s="795">
        <f t="shared" si="1922"/>
        <v>1.84</v>
      </c>
      <c r="AD714" s="786"/>
      <c r="AE714" s="787">
        <f t="shared" si="1923"/>
        <v>1.84</v>
      </c>
      <c r="AF714" s="788">
        <v>66140</v>
      </c>
      <c r="AG714" s="825"/>
      <c r="AH714" s="788">
        <v>8000</v>
      </c>
      <c r="AI714" s="790" t="str">
        <f t="shared" si="1924"/>
        <v>Կ-2</v>
      </c>
      <c r="AJ714" s="788">
        <f t="shared" si="1925"/>
        <v>121697.60000000001</v>
      </c>
      <c r="AK714" s="791">
        <f t="shared" si="1926"/>
        <v>129697.60000000001</v>
      </c>
      <c r="AL714" s="797">
        <f t="shared" si="1927"/>
        <v>1686068.8</v>
      </c>
      <c r="AM714" s="793">
        <f t="shared" si="1928"/>
        <v>1</v>
      </c>
      <c r="AN714" s="794">
        <f t="shared" si="1929"/>
        <v>16</v>
      </c>
      <c r="AO714" s="795">
        <f t="shared" si="1930"/>
        <v>1.9</v>
      </c>
      <c r="AP714" s="786"/>
      <c r="AQ714" s="787">
        <f t="shared" si="1931"/>
        <v>1.9</v>
      </c>
      <c r="AR714" s="788">
        <v>66140</v>
      </c>
      <c r="AS714" s="825"/>
      <c r="AT714" s="788">
        <v>8000</v>
      </c>
      <c r="AU714" s="790" t="str">
        <f t="shared" si="1932"/>
        <v>Կ-2</v>
      </c>
      <c r="AV714" s="788">
        <f t="shared" si="1933"/>
        <v>125666</v>
      </c>
      <c r="AW714" s="791">
        <f t="shared" si="1934"/>
        <v>133666</v>
      </c>
      <c r="AX714" s="797">
        <f t="shared" si="1935"/>
        <v>1737658</v>
      </c>
    </row>
    <row r="715" spans="2:50" s="777" customFormat="1" ht="27">
      <c r="B715" s="1657">
        <v>28</v>
      </c>
      <c r="C715" s="647" t="s">
        <v>236</v>
      </c>
      <c r="D715" s="657" t="s">
        <v>1375</v>
      </c>
      <c r="E715" s="799">
        <v>1</v>
      </c>
      <c r="F715" s="1321">
        <v>23</v>
      </c>
      <c r="G715" s="800">
        <f t="shared" si="1908"/>
        <v>1.95</v>
      </c>
      <c r="H715" s="788">
        <v>66140</v>
      </c>
      <c r="I715" s="824"/>
      <c r="J715" s="788">
        <v>8000</v>
      </c>
      <c r="K715" s="796" t="s">
        <v>98</v>
      </c>
      <c r="L715" s="788">
        <f t="shared" si="1909"/>
        <v>128973</v>
      </c>
      <c r="M715" s="791">
        <f t="shared" si="1910"/>
        <v>136973</v>
      </c>
      <c r="N715" s="792">
        <f t="shared" si="1911"/>
        <v>1780649</v>
      </c>
      <c r="O715" s="793">
        <f t="shared" si="1912"/>
        <v>1</v>
      </c>
      <c r="P715" s="794">
        <f t="shared" si="1913"/>
        <v>24</v>
      </c>
      <c r="Q715" s="795">
        <f t="shared" si="1914"/>
        <v>1.95</v>
      </c>
      <c r="R715" s="786"/>
      <c r="S715" s="787">
        <f t="shared" si="1915"/>
        <v>1.95</v>
      </c>
      <c r="T715" s="788">
        <v>66140</v>
      </c>
      <c r="U715" s="825"/>
      <c r="V715" s="788">
        <v>8000</v>
      </c>
      <c r="W715" s="796" t="str">
        <f t="shared" si="1916"/>
        <v>Կ-2</v>
      </c>
      <c r="X715" s="788">
        <f t="shared" si="1917"/>
        <v>128973</v>
      </c>
      <c r="Y715" s="791">
        <f t="shared" si="1918"/>
        <v>136973</v>
      </c>
      <c r="Z715" s="797">
        <f t="shared" si="1919"/>
        <v>1780649</v>
      </c>
      <c r="AA715" s="793">
        <f t="shared" si="1920"/>
        <v>1</v>
      </c>
      <c r="AB715" s="794">
        <f t="shared" si="1921"/>
        <v>25</v>
      </c>
      <c r="AC715" s="795">
        <f t="shared" si="1922"/>
        <v>1.95</v>
      </c>
      <c r="AD715" s="786"/>
      <c r="AE715" s="787">
        <f t="shared" si="1923"/>
        <v>1.95</v>
      </c>
      <c r="AF715" s="788">
        <v>66140</v>
      </c>
      <c r="AG715" s="825"/>
      <c r="AH715" s="788">
        <v>8000</v>
      </c>
      <c r="AI715" s="790" t="str">
        <f t="shared" si="1924"/>
        <v>Կ-2</v>
      </c>
      <c r="AJ715" s="788">
        <f t="shared" si="1925"/>
        <v>128973</v>
      </c>
      <c r="AK715" s="791">
        <f t="shared" si="1926"/>
        <v>136973</v>
      </c>
      <c r="AL715" s="797">
        <f t="shared" si="1927"/>
        <v>1780649</v>
      </c>
      <c r="AM715" s="793">
        <f t="shared" si="1928"/>
        <v>1</v>
      </c>
      <c r="AN715" s="794">
        <f t="shared" si="1929"/>
        <v>26</v>
      </c>
      <c r="AO715" s="795">
        <f t="shared" si="1930"/>
        <v>1.95</v>
      </c>
      <c r="AP715" s="786"/>
      <c r="AQ715" s="787">
        <f t="shared" si="1931"/>
        <v>1.95</v>
      </c>
      <c r="AR715" s="788">
        <v>66140</v>
      </c>
      <c r="AS715" s="825"/>
      <c r="AT715" s="788">
        <v>8000</v>
      </c>
      <c r="AU715" s="790" t="str">
        <f t="shared" si="1932"/>
        <v>Կ-2</v>
      </c>
      <c r="AV715" s="788">
        <f t="shared" si="1933"/>
        <v>128973</v>
      </c>
      <c r="AW715" s="791">
        <f t="shared" si="1934"/>
        <v>136973</v>
      </c>
      <c r="AX715" s="797">
        <f t="shared" si="1935"/>
        <v>1780649</v>
      </c>
    </row>
    <row r="716" spans="2:50" s="777" customFormat="1" ht="27">
      <c r="B716" s="1657">
        <v>29</v>
      </c>
      <c r="C716" s="647" t="s">
        <v>251</v>
      </c>
      <c r="D716" s="657" t="s">
        <v>1375</v>
      </c>
      <c r="E716" s="799">
        <v>1</v>
      </c>
      <c r="F716" s="1321">
        <v>18</v>
      </c>
      <c r="G716" s="800">
        <f>IF(E716&lt;1,0,IF(K716="Բ-1",IF(F716=0,6.94,IF(F716=1,7.17,IF(F716=2,7.41,IF(F716=3,7.66,IF(OR(F716=5,F716=4),7.92,IF(OR(F716=6,F716=7),8.18,IF(OR(F716=8,F716=9),8.46,IF(OR(F716=10,F716=11,F716=12),8.74,IF(OR(F716=13,F716=14,F716=15),9.03,IF(OR(F716=16,F716=17,F716=18),9.33,9.65)))))))))),IF(K716="Բ-2", IF(F716=0,5.71,IF(F716=1,5.89,IF(F716=2,6.09,IF(F716=3,6.29,IF(OR(F716=5,F716=4),6.5,IF(OR(F716=6,F716=7),6.72,IF(OR(F716=8,F716=9),6.94,IF(OR(F716=10,F716=11,F716=12),7.17,IF(OR(F716=13,F716=14,F716=15),7.41,IF(OR(F716=16,F716=17,F716=18),7.65,7.91)))))))))), IF(K716="Գ-1", IF(F716=0,4.7,IF(F716=1,4.86,IF(F716=2,5.01,IF(F716=3,5.18,IF(OR(F716=5,F716=4),5.35,IF(OR(F716=6,F716=7),5.52,IF(OR(F716=8,F716=9),5.71,IF(OR(F716=10,F716=11,F716=12),5.89,IF(OR(F716=13,F716=14,F716=15),6.09,IF(OR(F716=16,F716=17,F716=18),6.29,6.49)))))))))), IF(K716="Գ-2", IF(F716=0,3.88,IF(F716=1,4.01,IF(F716=2,4.14,IF(F716=3,4.27,IF(OR(F716=5,F716=4),4.41,IF(OR(F716=6,F716=7),4.55,IF(OR(F716=8,F716=9),4.7,IF(OR(F716=10,F716=11,F716=12),4.85,IF(OR(F716=13,F716=14,F716=15),5.01,IF(OR(F716=16,F716=17,F716=18),5.17,5.34)))))))))), IF(K716="Գ-3", IF(F716=0,3.21,IF(F716=1,3.31,IF(F716=2,3.42,IF(F716=3,3.53,IF(OR(F716=5,F716=4),3.64,IF(OR(F716=6,F716=7),3.76,IF(OR(F716=8,F716=9),3.88,IF(OR(F716=10,F716=11,F716=12),4.01,IF(OR(F716=13,F716=14,F716=15),4.13,IF(OR(F716=16,F716=17,F716=18),4.27,4.4)))))))))), IF(K716="Ա-1", IF(F716=0,2.66,IF(F716=1,2.75,IF(F716=2,2.83,IF(F716=3,2.92,IF(OR(F716=5,F716=4),3.02,IF(OR(F716=6,F716=7),3.11,IF(OR(F716=8,F716=9),3.21,IF(OR(F716=10,F716=11,F716=12),3.31,IF(OR(F716=13,F716=14,F716=15),3.42,IF(OR(F716=16,F716=17,F716=18),3.53,3.64)))))))))), IF(K716="Ա-2", IF(F716=0,2.28,IF(F716=1,2.35,IF(F716=2,2.43,IF(F716=3,2.5,IF(OR(F716=5,F716=4),2.58,IF(OR(F716=6,F716=7),2.66,IF(OR(F716=8,F716=9),2.75,IF(OR(F716=10,F716=11,F716=12),2.83,IF(OR(F716=13,F716=14,F716=15),2.92,IF(OR(F716=16,F716=17,F716=18),3.01,3.11)))))))))),IF(K716="Ա-3", IF(F716=0,1.96,IF(F716=1,2.02,IF(F716=2,2.08,IF(F716=3,2.15,IF(OR(F716=5,F716=4),2.21,IF(OR(F716=6,F716=7),2.28,IF(OR(F716=8,F716=9),2.35,IF(OR(F716=10,F716=11,F716=12),2.42,IF(OR(F716=13,F716=14,F716=15),2.5,IF(OR(F716=16,F716=17,F716=18),2.58,2.66)))))))))), IF(K716="Կ-1", IF(F716=0,1.68,IF(F716=1,1.73,IF(F716=2,1.79,IF(F716=3,1.84,IF(OR(F716=5,F716=4),1.9,IF(OR(F716=6,F716=7),1.96,IF(OR(F716=8,F716=9),2.02,IF(OR(F716=10,F716=11,F716=12),2.08,IF(OR(F716=13,F716=14,F716=15),2.14,IF(OR(F716=16,F716=17,F716=18),2.21,2.28)))))))))), IF(K716="Կ-2", IF(F716=0,1.45,IF(F716=1,1.49,IF(F716=2,1.54,IF(F716=3,1.59,IF(OR(F716=5,F716=4),1.63,IF(OR(F716=6,F716=7),1.68,IF(OR(F716=8,F716=9),1.73,IF(OR(F716=10,F716=11,F716=12),1.79,IF(OR(F716=13,F716=14,F716=15),1.84,IF(OR(F716=16,F716=17,F716=18),1.9,1.95)))))))))),IF(K716="Կ-3", IF(F716=0,1.25,IF(F716=1,1.29,IF(F716=2,1.33,IF(F716=3,1.37,IF(OR(F716=5,F716=4),1.41,IF(OR(F716=6,F716=7),1.45,IF(OR(F716=8,F716=9),1.49,IF(OR(F716=10,F716=11,F716=12),1.54,IF(OR(F716=13,F716=14,F716=15),1.58,IF(OR(F716=16,F716=17,F716=18),1.63,1.68)))))))))), "Error"))))))))))))</f>
        <v>1.9</v>
      </c>
      <c r="H716" s="788">
        <v>66140</v>
      </c>
      <c r="I716" s="824"/>
      <c r="J716" s="788">
        <v>8000</v>
      </c>
      <c r="K716" s="796" t="s">
        <v>98</v>
      </c>
      <c r="L716" s="788">
        <f>H716*G716</f>
        <v>125666</v>
      </c>
      <c r="M716" s="791">
        <f t="shared" si="1910"/>
        <v>133666</v>
      </c>
      <c r="N716" s="792">
        <f>+M716*13</f>
        <v>1737658</v>
      </c>
      <c r="O716" s="793">
        <f t="shared" si="1912"/>
        <v>1</v>
      </c>
      <c r="P716" s="794">
        <f t="shared" si="1913"/>
        <v>19</v>
      </c>
      <c r="Q716" s="795">
        <f>IF(O716&lt;1,0,IF(W716="Բ-1",IF(P716=0,6.94,IF(P716=1,7.17,IF(P716=2,7.41,IF(P716=3,7.66,IF(OR(P716=5,P716=4),7.92,IF(OR(P716=6,P716=7),8.18,IF(OR(P716=8,P716=9),8.46,IF(OR(P716=10,P716=11,P716=12),8.74,IF(OR(P716=13,P716=14,P716=15),9.03,IF(OR(P716=16,P716=17,P716=18),9.33,9.65)))))))))),IF(W716="Բ-2", IF(P716=0,5.71,IF(P716=1,5.89,IF(P716=2,6.09,IF(P716=3,6.29,IF(OR(P716=5,P716=4),6.5,IF(OR(P716=6,P716=7),6.72,IF(OR(P716=8,P716=9),6.94,IF(OR(P716=10,P716=11,P716=12),7.17,IF(OR(P716=13,P716=14,P716=15),7.41,IF(OR(P716=16,P716=17,P716=18),7.65,7.91)))))))))), IF(W716="Գ-1", IF(P716=0,4.7,IF(P716=1,4.86,IF(P716=2,5.01,IF(P716=3,5.18,IF(OR(P716=5,P716=4),5.35,IF(OR(P716=6,P716=7),5.52,IF(OR(P716=8,P716=9),5.71,IF(OR(P716=10,P716=11,P716=12),5.89,IF(OR(P716=13,P716=14,P716=15),6.09,IF(OR(P716=16,P716=17,P716=18),6.29,6.49)))))))))), IF(W716="Գ-2", IF(P716=0,3.88,IF(P716=1,4.01,IF(P716=2,4.14,IF(P716=3,4.27,IF(OR(P716=5,P716=4),4.41,IF(OR(P716=6,P716=7),4.55,IF(OR(P716=8,P716=9),4.7,IF(OR(P716=10,P716=11,P716=12),4.85,IF(OR(P716=13,P716=14,P716=15),5.01,IF(OR(P716=16,P716=17,P716=18),5.17,5.34)))))))))), IF(W716="Գ-3", IF(P716=0,3.21,IF(P716=1,3.31,IF(P716=2,3.42,IF(P716=3,3.53,IF(OR(P716=5,P716=4),3.64,IF(OR(P716=6,P716=7),3.76,IF(OR(P716=8,P716=9),3.88,IF(OR(P716=10,P716=11,P716=12),4.01,IF(OR(P716=13,P716=14,P716=15),4.13,IF(OR(P716=16,P716=17,P716=18),4.27,4.4)))))))))), IF(W716="Ա-1", IF(P716=0,2.66,IF(P716=1,2.75,IF(P716=2,2.83,IF(P716=3,2.92,IF(OR(P716=5,P716=4),3.02,IF(OR(P716=6,P716=7),3.11,IF(OR(P716=8,P716=9),3.21,IF(OR(P716=10,P716=11,P716=12),3.31,IF(OR(P716=13,P716=14,P716=15),3.42,IF(OR(P716=16,P716=17,P716=18),3.53,3.64)))))))))), IF(W716="Ա-2", IF(P716=0,2.28,IF(P716=1,2.35,IF(P716=2,2.43,IF(P716=3,2.5,IF(OR(P716=5,P716=4),2.58,IF(OR(P716=6,P716=7),2.66,IF(OR(P716=8,P716=9),2.75,IF(OR(P716=10,P716=11,P716=12),2.83,IF(OR(P716=13,P716=14,P716=15),2.92,IF(OR(P716=16,P716=17,P716=18),3.01,3.11)))))))))),IF(W716="Ա-3", IF(P716=0,1.96,IF(P716=1,2.02,IF(P716=2,2.08,IF(P716=3,2.15,IF(OR(P716=5,P716=4),2.21,IF(OR(P716=6,P716=7),2.28,IF(OR(P716=8,P716=9),2.35,IF(OR(P716=10,P716=11,P716=12),2.42,IF(OR(P716=13,P716=14,P716=15),2.5,IF(OR(P716=16,P716=17,P716=18),2.58,2.66)))))))))), IF(W716="Կ-1", IF(P716=0,1.68,IF(P716=1,1.73,IF(P716=2,1.79,IF(P716=3,1.84,IF(OR(P716=5,P716=4),1.9,IF(OR(P716=6,P716=7),1.96,IF(OR(P716=8,P716=9),2.02,IF(OR(P716=10,P716=11,P716=12),2.08,IF(OR(P716=13,P716=14,P716=15),2.14,IF(OR(P716=16,P716=17,P716=18),2.21,2.28)))))))))), IF(W716="Կ-2", IF(P716=0,1.45,IF(P716=1,1.49,IF(P716=2,1.54,IF(P716=3,1.59,IF(OR(P716=5,P716=4),1.63,IF(OR(P716=6,P716=7),1.68,IF(OR(P716=8,P716=9),1.73,IF(OR(P716=10,P716=11,P716=12),1.79,IF(OR(P716=13,P716=14,P716=15),1.84,IF(OR(P716=16,P716=17,P716=18),1.9,1.95)))))))))),IF(W716="Կ-3", IF(P716=0,1.25,IF(P716=1,1.29,IF(P716=2,1.33,IF(P716=3,1.37,IF(OR(P716=5,P716=4),1.41,IF(OR(P716=6,P716=7),1.45,IF(OR(P716=8,P716=9),1.49,IF(OR(P716=10,P716=11,P716=12),1.54,IF(OR(P716=13,P716=14,P716=15),1.58,IF(OR(P716=16,P716=17,P716=18),1.63,1.68)))))))))), "Error"))))))))))))</f>
        <v>1.95</v>
      </c>
      <c r="R716" s="786"/>
      <c r="S716" s="787">
        <f>+Q716+Q716*R716</f>
        <v>1.95</v>
      </c>
      <c r="T716" s="788">
        <v>66140</v>
      </c>
      <c r="U716" s="825"/>
      <c r="V716" s="788">
        <v>8000</v>
      </c>
      <c r="W716" s="796" t="str">
        <f t="shared" si="1916"/>
        <v>Կ-2</v>
      </c>
      <c r="X716" s="788">
        <f>T716*S716</f>
        <v>128973</v>
      </c>
      <c r="Y716" s="791">
        <f>S716*T716+U716+V716</f>
        <v>136973</v>
      </c>
      <c r="Z716" s="797">
        <f>+Y716*13</f>
        <v>1780649</v>
      </c>
      <c r="AA716" s="793">
        <f>+O716</f>
        <v>1</v>
      </c>
      <c r="AB716" s="794">
        <f>+P716+1</f>
        <v>20</v>
      </c>
      <c r="AC716" s="795">
        <f>IF(AA716&lt;1,0,IF(AI716="Բ-1",IF(AB716=0,6.94,IF(AB716=1,7.17,IF(AB716=2,7.41,IF(AB716=3,7.66,IF(OR(AB716=5,AB716=4),7.92,IF(OR(AB716=6,AB716=7),8.18,IF(OR(AB716=8,AB716=9),8.46,IF(OR(AB716=10,AB716=11,AB716=12),8.74,IF(OR(AB716=13,AB716=14,AB716=15),9.03,IF(OR(AB716=16,AB716=17,AB716=18),9.33,9.65)))))))))),IF(AI716="Բ-2", IF(AB716=0,5.71,IF(AB716=1,5.89,IF(AB716=2,6.09,IF(AB716=3,6.29,IF(OR(AB716=5,AB716=4),6.5,IF(OR(AB716=6,AB716=7),6.72,IF(OR(AB716=8,AB716=9),6.94,IF(OR(AB716=10,AB716=11,AB716=12),7.17,IF(OR(AB716=13,AB716=14,AB716=15),7.41,IF(OR(AB716=16,AB716=17,AB716=18),7.65,7.91)))))))))), IF(AI716="Գ-1", IF(AB716=0,4.7,IF(AB716=1,4.86,IF(AB716=2,5.01,IF(AB716=3,5.18,IF(OR(AB716=5,AB716=4),5.35,IF(OR(AB716=6,AB716=7),5.52,IF(OR(AB716=8,AB716=9),5.71,IF(OR(AB716=10,AB716=11,AB716=12),5.89,IF(OR(AB716=13,AB716=14,AB716=15),6.09,IF(OR(AB716=16,AB716=17,AB716=18),6.29,6.49)))))))))), IF(AI716="Գ-2", IF(AB716=0,3.88,IF(AB716=1,4.01,IF(AB716=2,4.14,IF(AB716=3,4.27,IF(OR(AB716=5,AB716=4),4.41,IF(OR(AB716=6,AB716=7),4.55,IF(OR(AB716=8,AB716=9),4.7,IF(OR(AB716=10,AB716=11,AB716=12),4.85,IF(OR(AB716=13,AB716=14,AB716=15),5.01,IF(OR(AB716=16,AB716=17,AB716=18),5.17,5.34)))))))))), IF(AI716="Գ-3", IF(AB716=0,3.21,IF(AB716=1,3.31,IF(AB716=2,3.42,IF(AB716=3,3.53,IF(OR(AB716=5,AB716=4),3.64,IF(OR(AB716=6,AB716=7),3.76,IF(OR(AB716=8,AB716=9),3.88,IF(OR(AB716=10,AB716=11,AB716=12),4.01,IF(OR(AB716=13,AB716=14,AB716=15),4.13,IF(OR(AB716=16,AB716=17,AB716=18),4.27,4.4)))))))))), IF(AI716="Ա-1", IF(AB716=0,2.66,IF(AB716=1,2.75,IF(AB716=2,2.83,IF(AB716=3,2.92,IF(OR(AB716=5,AB716=4),3.02,IF(OR(AB716=6,AB716=7),3.11,IF(OR(AB716=8,AB716=9),3.21,IF(OR(AB716=10,AB716=11,AB716=12),3.31,IF(OR(AB716=13,AB716=14,AB716=15),3.42,IF(OR(AB716=16,AB716=17,AB716=18),3.53,3.64)))))))))), IF(AI716="Ա-2", IF(AB716=0,2.28,IF(AB716=1,2.35,IF(AB716=2,2.43,IF(AB716=3,2.5,IF(OR(AB716=5,AB716=4),2.58,IF(OR(AB716=6,AB716=7),2.66,IF(OR(AB716=8,AB716=9),2.75,IF(OR(AB716=10,AB716=11,AB716=12),2.83,IF(OR(AB716=13,AB716=14,AB716=15),2.92,IF(OR(AB716=16,AB716=17,AB716=18),3.01,3.11)))))))))),IF(AI716="Ա-3", IF(AB716=0,1.96,IF(AB716=1,2.02,IF(AB716=2,2.08,IF(AB716=3,2.15,IF(OR(AB716=5,AB716=4),2.21,IF(OR(AB716=6,AB716=7),2.28,IF(OR(AB716=8,AB716=9),2.35,IF(OR(AB716=10,AB716=11,AB716=12),2.42,IF(OR(AB716=13,AB716=14,AB716=15),2.5,IF(OR(AB716=16,AB716=17,AB716=18),2.58,2.66)))))))))), IF(AI716="Կ-1", IF(AB716=0,1.68,IF(AB716=1,1.73,IF(AB716=2,1.79,IF(AB716=3,1.84,IF(OR(AB716=5,AB716=4),1.9,IF(OR(AB716=6,AB716=7),1.96,IF(OR(AB716=8,AB716=9),2.02,IF(OR(AB716=10,AB716=11,AB716=12),2.08,IF(OR(AB716=13,AB716=14,AB716=15),2.14,IF(OR(AB716=16,AB716=17,AB716=18),2.21,2.28)))))))))), IF(AI716="Կ-2", IF(AB716=0,1.45,IF(AB716=1,1.49,IF(AB716=2,1.54,IF(AB716=3,1.59,IF(OR(AB716=5,AB716=4),1.63,IF(OR(AB716=6,AB716=7),1.68,IF(OR(AB716=8,AB716=9),1.73,IF(OR(AB716=10,AB716=11,AB716=12),1.79,IF(OR(AB716=13,AB716=14,AB716=15),1.84,IF(OR(AB716=16,AB716=17,AB716=18),1.9,1.95)))))))))),IF(AI716="Կ-3", IF(AB716=0,1.25,IF(AB716=1,1.29,IF(AB716=2,1.33,IF(AB716=3,1.37,IF(OR(AB716=5,AB716=4),1.41,IF(OR(AB716=6,AB716=7),1.45,IF(OR(AB716=8,AB716=9),1.49,IF(OR(AB716=10,AB716=11,AB716=12),1.54,IF(OR(AB716=13,AB716=14,AB716=15),1.58,IF(OR(AB716=16,AB716=17,AB716=18),1.63,1.68)))))))))), "Error"))))))))))))</f>
        <v>1.95</v>
      </c>
      <c r="AD716" s="786"/>
      <c r="AE716" s="787">
        <f>+AC716+AC716*AD716</f>
        <v>1.95</v>
      </c>
      <c r="AF716" s="788">
        <v>66140</v>
      </c>
      <c r="AG716" s="825"/>
      <c r="AH716" s="788">
        <v>8000</v>
      </c>
      <c r="AI716" s="790" t="str">
        <f>+W716</f>
        <v>Կ-2</v>
      </c>
      <c r="AJ716" s="788">
        <f>AF716*AE716</f>
        <v>128973</v>
      </c>
      <c r="AK716" s="791">
        <f>AE716*AF716+AG716+AH716</f>
        <v>136973</v>
      </c>
      <c r="AL716" s="797">
        <f>+AK716*13</f>
        <v>1780649</v>
      </c>
      <c r="AM716" s="793">
        <f>+AA716</f>
        <v>1</v>
      </c>
      <c r="AN716" s="794">
        <f>+AB716+1</f>
        <v>21</v>
      </c>
      <c r="AO716" s="795">
        <f>IF(AM716&lt;1,0,IF(AU716="Բ-1",IF(AN716=0,6.94,IF(AN716=1,7.17,IF(AN716=2,7.41,IF(AN716=3,7.66,IF(OR(AN716=5,AN716=4),7.92,IF(OR(AN716=6,AN716=7),8.18,IF(OR(AN716=8,AN716=9),8.46,IF(OR(AN716=10,AN716=11,AN716=12),8.74,IF(OR(AN716=13,AN716=14,AN716=15),9.03,IF(OR(AN716=16,AN716=17,AN716=18),9.33,9.65)))))))))),IF(AU716="Բ-2", IF(AN716=0,5.71,IF(AN716=1,5.89,IF(AN716=2,6.09,IF(AN716=3,6.29,IF(OR(AN716=5,AN716=4),6.5,IF(OR(AN716=6,AN716=7),6.72,IF(OR(AN716=8,AN716=9),6.94,IF(OR(AN716=10,AN716=11,AN716=12),7.17,IF(OR(AN716=13,AN716=14,AN716=15),7.41,IF(OR(AN716=16,AN716=17,AN716=18),7.65,7.91)))))))))), IF(AU716="Գ-1", IF(AN716=0,4.7,IF(AN716=1,4.86,IF(AN716=2,5.01,IF(AN716=3,5.18,IF(OR(AN716=5,AN716=4),5.35,IF(OR(AN716=6,AN716=7),5.52,IF(OR(AN716=8,AN716=9),5.71,IF(OR(AN716=10,AN716=11,AN716=12),5.89,IF(OR(AN716=13,AN716=14,AN716=15),6.09,IF(OR(AN716=16,AN716=17,AN716=18),6.29,6.49)))))))))), IF(AU716="Գ-2", IF(AN716=0,3.88,IF(AN716=1,4.01,IF(AN716=2,4.14,IF(AN716=3,4.27,IF(OR(AN716=5,AN716=4),4.41,IF(OR(AN716=6,AN716=7),4.55,IF(OR(AN716=8,AN716=9),4.7,IF(OR(AN716=10,AN716=11,AN716=12),4.85,IF(OR(AN716=13,AN716=14,AN716=15),5.01,IF(OR(AN716=16,AN716=17,AN716=18),5.17,5.34)))))))))), IF(AU716="Գ-3", IF(AN716=0,3.21,IF(AN716=1,3.31,IF(AN716=2,3.42,IF(AN716=3,3.53,IF(OR(AN716=5,AN716=4),3.64,IF(OR(AN716=6,AN716=7),3.76,IF(OR(AN716=8,AN716=9),3.88,IF(OR(AN716=10,AN716=11,AN716=12),4.01,IF(OR(AN716=13,AN716=14,AN716=15),4.13,IF(OR(AN716=16,AN716=17,AN716=18),4.27,4.4)))))))))), IF(AU716="Ա-1", IF(AN716=0,2.66,IF(AN716=1,2.75,IF(AN716=2,2.83,IF(AN716=3,2.92,IF(OR(AN716=5,AN716=4),3.02,IF(OR(AN716=6,AN716=7),3.11,IF(OR(AN716=8,AN716=9),3.21,IF(OR(AN716=10,AN716=11,AN716=12),3.31,IF(OR(AN716=13,AN716=14,AN716=15),3.42,IF(OR(AN716=16,AN716=17,AN716=18),3.53,3.64)))))))))), IF(AU716="Ա-2", IF(AN716=0,2.28,IF(AN716=1,2.35,IF(AN716=2,2.43,IF(AN716=3,2.5,IF(OR(AN716=5,AN716=4),2.58,IF(OR(AN716=6,AN716=7),2.66,IF(OR(AN716=8,AN716=9),2.75,IF(OR(AN716=10,AN716=11,AN716=12),2.83,IF(OR(AN716=13,AN716=14,AN716=15),2.92,IF(OR(AN716=16,AN716=17,AN716=18),3.01,3.11)))))))))),IF(AU716="Ա-3", IF(AN716=0,1.96,IF(AN716=1,2.02,IF(AN716=2,2.08,IF(AN716=3,2.15,IF(OR(AN716=5,AN716=4),2.21,IF(OR(AN716=6,AN716=7),2.28,IF(OR(AN716=8,AN716=9),2.35,IF(OR(AN716=10,AN716=11,AN716=12),2.42,IF(OR(AN716=13,AN716=14,AN716=15),2.5,IF(OR(AN716=16,AN716=17,AN716=18),2.58,2.66)))))))))), IF(AU716="Կ-1", IF(AN716=0,1.68,IF(AN716=1,1.73,IF(AN716=2,1.79,IF(AN716=3,1.84,IF(OR(AN716=5,AN716=4),1.9,IF(OR(AN716=6,AN716=7),1.96,IF(OR(AN716=8,AN716=9),2.02,IF(OR(AN716=10,AN716=11,AN716=12),2.08,IF(OR(AN716=13,AN716=14,AN716=15),2.14,IF(OR(AN716=16,AN716=17,AN716=18),2.21,2.28)))))))))), IF(AU716="Կ-2", IF(AN716=0,1.45,IF(AN716=1,1.49,IF(AN716=2,1.54,IF(AN716=3,1.59,IF(OR(AN716=5,AN716=4),1.63,IF(OR(AN716=6,AN716=7),1.68,IF(OR(AN716=8,AN716=9),1.73,IF(OR(AN716=10,AN716=11,AN716=12),1.79,IF(OR(AN716=13,AN716=14,AN716=15),1.84,IF(OR(AN716=16,AN716=17,AN716=18),1.9,1.95)))))))))),IF(AU716="Կ-3", IF(AN716=0,1.25,IF(AN716=1,1.29,IF(AN716=2,1.33,IF(AN716=3,1.37,IF(OR(AN716=5,AN716=4),1.41,IF(OR(AN716=6,AN716=7),1.45,IF(OR(AN716=8,AN716=9),1.49,IF(OR(AN716=10,AN716=11,AN716=12),1.54,IF(OR(AN716=13,AN716=14,AN716=15),1.58,IF(OR(AN716=16,AN716=17,AN716=18),1.63,1.68)))))))))), "Error"))))))))))))</f>
        <v>1.95</v>
      </c>
      <c r="AP716" s="786"/>
      <c r="AQ716" s="787">
        <f>+AO716+AO716*AP716</f>
        <v>1.95</v>
      </c>
      <c r="AR716" s="788">
        <v>66140</v>
      </c>
      <c r="AS716" s="825"/>
      <c r="AT716" s="788">
        <v>8000</v>
      </c>
      <c r="AU716" s="790" t="str">
        <f>+AI716</f>
        <v>Կ-2</v>
      </c>
      <c r="AV716" s="788">
        <f>AR716*AQ716</f>
        <v>128973</v>
      </c>
      <c r="AW716" s="791">
        <f>AQ716*AR716+AS716+AT716</f>
        <v>136973</v>
      </c>
      <c r="AX716" s="797">
        <f>+AW716*13</f>
        <v>1780649</v>
      </c>
    </row>
    <row r="717" spans="2:50" s="777" customFormat="1" ht="27">
      <c r="B717" s="1657">
        <v>30</v>
      </c>
      <c r="C717" s="647" t="s">
        <v>1782</v>
      </c>
      <c r="D717" s="657" t="s">
        <v>1375</v>
      </c>
      <c r="E717" s="799">
        <v>1</v>
      </c>
      <c r="F717" s="1321">
        <v>3</v>
      </c>
      <c r="G717" s="800">
        <f t="shared" si="1908"/>
        <v>1.59</v>
      </c>
      <c r="H717" s="788">
        <v>66140</v>
      </c>
      <c r="I717" s="824"/>
      <c r="J717" s="788">
        <v>8000</v>
      </c>
      <c r="K717" s="796" t="s">
        <v>98</v>
      </c>
      <c r="L717" s="788">
        <f t="shared" si="1909"/>
        <v>105162.6</v>
      </c>
      <c r="M717" s="791">
        <f t="shared" si="1910"/>
        <v>113162.6</v>
      </c>
      <c r="N717" s="792">
        <f t="shared" si="1911"/>
        <v>1471113.8</v>
      </c>
      <c r="O717" s="793">
        <f t="shared" si="1912"/>
        <v>1</v>
      </c>
      <c r="P717" s="794">
        <f t="shared" si="1913"/>
        <v>4</v>
      </c>
      <c r="Q717" s="795">
        <f t="shared" si="1914"/>
        <v>1.63</v>
      </c>
      <c r="R717" s="786"/>
      <c r="S717" s="787">
        <f t="shared" si="1915"/>
        <v>1.63</v>
      </c>
      <c r="T717" s="788">
        <v>66140</v>
      </c>
      <c r="U717" s="825"/>
      <c r="V717" s="788">
        <v>8000</v>
      </c>
      <c r="W717" s="796" t="str">
        <f t="shared" si="1916"/>
        <v>Կ-2</v>
      </c>
      <c r="X717" s="788">
        <f t="shared" si="1917"/>
        <v>107808.2</v>
      </c>
      <c r="Y717" s="791">
        <f t="shared" si="1918"/>
        <v>115808.2</v>
      </c>
      <c r="Z717" s="797">
        <f t="shared" si="1919"/>
        <v>1505506.5999999999</v>
      </c>
      <c r="AA717" s="793">
        <f t="shared" si="1920"/>
        <v>1</v>
      </c>
      <c r="AB717" s="794">
        <f t="shared" si="1921"/>
        <v>5</v>
      </c>
      <c r="AC717" s="795">
        <f t="shared" si="1922"/>
        <v>1.63</v>
      </c>
      <c r="AD717" s="786"/>
      <c r="AE717" s="787">
        <f t="shared" si="1923"/>
        <v>1.63</v>
      </c>
      <c r="AF717" s="788">
        <v>66140</v>
      </c>
      <c r="AG717" s="825"/>
      <c r="AH717" s="788">
        <v>8000</v>
      </c>
      <c r="AI717" s="790" t="str">
        <f t="shared" si="1924"/>
        <v>Կ-2</v>
      </c>
      <c r="AJ717" s="788">
        <f t="shared" si="1925"/>
        <v>107808.2</v>
      </c>
      <c r="AK717" s="791">
        <f t="shared" si="1926"/>
        <v>115808.2</v>
      </c>
      <c r="AL717" s="797">
        <f t="shared" si="1927"/>
        <v>1505506.5999999999</v>
      </c>
      <c r="AM717" s="793">
        <f t="shared" si="1928"/>
        <v>1</v>
      </c>
      <c r="AN717" s="794">
        <f t="shared" si="1929"/>
        <v>6</v>
      </c>
      <c r="AO717" s="795">
        <f t="shared" si="1930"/>
        <v>1.68</v>
      </c>
      <c r="AP717" s="786"/>
      <c r="AQ717" s="787">
        <f t="shared" si="1931"/>
        <v>1.68</v>
      </c>
      <c r="AR717" s="788">
        <v>66140</v>
      </c>
      <c r="AS717" s="825"/>
      <c r="AT717" s="788">
        <v>8000</v>
      </c>
      <c r="AU717" s="790" t="str">
        <f t="shared" si="1932"/>
        <v>Կ-2</v>
      </c>
      <c r="AV717" s="788">
        <f t="shared" si="1933"/>
        <v>111115.2</v>
      </c>
      <c r="AW717" s="791">
        <f t="shared" si="1934"/>
        <v>119115.2</v>
      </c>
      <c r="AX717" s="797">
        <f t="shared" si="1935"/>
        <v>1548497.5999999999</v>
      </c>
    </row>
    <row r="718" spans="2:50" s="777" customFormat="1" ht="13.5">
      <c r="B718" s="1657">
        <v>31</v>
      </c>
      <c r="C718" s="647" t="s">
        <v>1137</v>
      </c>
      <c r="D718" s="657" t="s">
        <v>123</v>
      </c>
      <c r="E718" s="799">
        <v>1</v>
      </c>
      <c r="F718" s="1321">
        <v>7</v>
      </c>
      <c r="G718" s="800">
        <f t="shared" si="1908"/>
        <v>1.96</v>
      </c>
      <c r="H718" s="788">
        <v>66140</v>
      </c>
      <c r="I718" s="824"/>
      <c r="J718" s="788">
        <v>8000</v>
      </c>
      <c r="K718" s="796" t="s">
        <v>97</v>
      </c>
      <c r="L718" s="788">
        <f t="shared" si="1909"/>
        <v>129634.4</v>
      </c>
      <c r="M718" s="791">
        <f t="shared" si="1910"/>
        <v>137634.4</v>
      </c>
      <c r="N718" s="792">
        <f t="shared" si="1911"/>
        <v>1789247.2</v>
      </c>
      <c r="O718" s="793">
        <f t="shared" si="1912"/>
        <v>1</v>
      </c>
      <c r="P718" s="794">
        <f t="shared" si="1913"/>
        <v>8</v>
      </c>
      <c r="Q718" s="795">
        <f t="shared" si="1914"/>
        <v>2.02</v>
      </c>
      <c r="R718" s="786"/>
      <c r="S718" s="787">
        <f t="shared" si="1915"/>
        <v>2.02</v>
      </c>
      <c r="T718" s="788">
        <v>66140</v>
      </c>
      <c r="U718" s="825"/>
      <c r="V718" s="788">
        <v>8000</v>
      </c>
      <c r="W718" s="796" t="str">
        <f t="shared" si="1916"/>
        <v>Կ-1</v>
      </c>
      <c r="X718" s="788">
        <f t="shared" si="1917"/>
        <v>133602.79999999999</v>
      </c>
      <c r="Y718" s="791">
        <f t="shared" si="1918"/>
        <v>141602.79999999999</v>
      </c>
      <c r="Z718" s="797">
        <f t="shared" si="1919"/>
        <v>1840836.4</v>
      </c>
      <c r="AA718" s="793">
        <f t="shared" si="1920"/>
        <v>1</v>
      </c>
      <c r="AB718" s="794">
        <f t="shared" si="1921"/>
        <v>9</v>
      </c>
      <c r="AC718" s="795">
        <f t="shared" si="1922"/>
        <v>2.02</v>
      </c>
      <c r="AD718" s="786"/>
      <c r="AE718" s="787">
        <f t="shared" si="1923"/>
        <v>2.02</v>
      </c>
      <c r="AF718" s="788">
        <v>66140</v>
      </c>
      <c r="AG718" s="825"/>
      <c r="AH718" s="788">
        <v>8000</v>
      </c>
      <c r="AI718" s="790" t="str">
        <f t="shared" si="1924"/>
        <v>Կ-1</v>
      </c>
      <c r="AJ718" s="788">
        <f t="shared" si="1925"/>
        <v>133602.79999999999</v>
      </c>
      <c r="AK718" s="791">
        <f t="shared" si="1926"/>
        <v>141602.79999999999</v>
      </c>
      <c r="AL718" s="797">
        <f t="shared" si="1927"/>
        <v>1840836.4</v>
      </c>
      <c r="AM718" s="793">
        <f t="shared" si="1928"/>
        <v>1</v>
      </c>
      <c r="AN718" s="794">
        <f t="shared" si="1929"/>
        <v>10</v>
      </c>
      <c r="AO718" s="795">
        <f t="shared" si="1930"/>
        <v>2.08</v>
      </c>
      <c r="AP718" s="786"/>
      <c r="AQ718" s="787">
        <f t="shared" si="1931"/>
        <v>2.08</v>
      </c>
      <c r="AR718" s="788">
        <v>66140</v>
      </c>
      <c r="AS718" s="825"/>
      <c r="AT718" s="788">
        <v>8000</v>
      </c>
      <c r="AU718" s="790" t="str">
        <f t="shared" si="1932"/>
        <v>Կ-1</v>
      </c>
      <c r="AV718" s="788">
        <f t="shared" si="1933"/>
        <v>137571.20000000001</v>
      </c>
      <c r="AW718" s="791">
        <f t="shared" si="1934"/>
        <v>145571.20000000001</v>
      </c>
      <c r="AX718" s="797">
        <f t="shared" si="1935"/>
        <v>1892425.6</v>
      </c>
    </row>
    <row r="719" spans="2:50" s="777" customFormat="1" ht="14.25" thickBot="1">
      <c r="B719" s="1658"/>
      <c r="C719" s="1422" t="s">
        <v>699</v>
      </c>
      <c r="D719" s="1287"/>
      <c r="E719" s="1298"/>
      <c r="F719" s="1299"/>
      <c r="G719" s="857"/>
      <c r="H719" s="807"/>
      <c r="I719" s="859"/>
      <c r="J719" s="808"/>
      <c r="K719" s="809"/>
      <c r="L719" s="810">
        <f>5*3000</f>
        <v>15000</v>
      </c>
      <c r="M719" s="811">
        <f>+L719</f>
        <v>15000</v>
      </c>
      <c r="N719" s="812">
        <f>+M719*12</f>
        <v>180000</v>
      </c>
      <c r="O719" s="793"/>
      <c r="P719" s="794"/>
      <c r="Q719" s="787"/>
      <c r="R719" s="786"/>
      <c r="S719" s="787"/>
      <c r="T719" s="788"/>
      <c r="U719" s="843"/>
      <c r="V719" s="843"/>
      <c r="W719" s="844"/>
      <c r="X719" s="815">
        <f>+L719</f>
        <v>15000</v>
      </c>
      <c r="Y719" s="811">
        <f>+M719</f>
        <v>15000</v>
      </c>
      <c r="Z719" s="812">
        <f>+N719</f>
        <v>180000</v>
      </c>
      <c r="AA719" s="793"/>
      <c r="AB719" s="794"/>
      <c r="AC719" s="787"/>
      <c r="AD719" s="786"/>
      <c r="AE719" s="787"/>
      <c r="AF719" s="788"/>
      <c r="AG719" s="843"/>
      <c r="AH719" s="843"/>
      <c r="AI719" s="844"/>
      <c r="AJ719" s="815">
        <f>+X719</f>
        <v>15000</v>
      </c>
      <c r="AK719" s="811">
        <f>+Y719</f>
        <v>15000</v>
      </c>
      <c r="AL719" s="812">
        <f>+Z719</f>
        <v>180000</v>
      </c>
      <c r="AM719" s="793"/>
      <c r="AN719" s="794"/>
      <c r="AO719" s="787"/>
      <c r="AP719" s="786"/>
      <c r="AQ719" s="787"/>
      <c r="AR719" s="788"/>
      <c r="AS719" s="843"/>
      <c r="AT719" s="843"/>
      <c r="AU719" s="844"/>
      <c r="AV719" s="815">
        <f>+AJ719</f>
        <v>15000</v>
      </c>
      <c r="AW719" s="811">
        <f>+AK719</f>
        <v>15000</v>
      </c>
      <c r="AX719" s="812">
        <f>+AL719</f>
        <v>180000</v>
      </c>
    </row>
    <row r="720" spans="2:50" s="712" customFormat="1" ht="23.25" customHeight="1" thickBot="1">
      <c r="B720" s="1688" t="s">
        <v>47</v>
      </c>
      <c r="C720" s="1689"/>
      <c r="D720" s="1689"/>
      <c r="E720" s="1293">
        <f t="shared" ref="E720:Q720" si="1960">SUM(E688:E719)</f>
        <v>31</v>
      </c>
      <c r="F720" s="1293">
        <f t="shared" si="1960"/>
        <v>268</v>
      </c>
      <c r="G720" s="1293">
        <f t="shared" si="1960"/>
        <v>69.27000000000001</v>
      </c>
      <c r="H720" s="782">
        <f t="shared" si="1960"/>
        <v>2050340</v>
      </c>
      <c r="I720" s="1293">
        <f t="shared" si="1960"/>
        <v>0</v>
      </c>
      <c r="J720" s="782">
        <f t="shared" si="1960"/>
        <v>248000</v>
      </c>
      <c r="K720" s="782">
        <f t="shared" si="1960"/>
        <v>0</v>
      </c>
      <c r="L720" s="782">
        <f t="shared" si="1960"/>
        <v>4596517.8000000007</v>
      </c>
      <c r="M720" s="782">
        <f t="shared" si="1960"/>
        <v>4844517.8000000007</v>
      </c>
      <c r="N720" s="782">
        <f t="shared" si="1960"/>
        <v>62963731.399999999</v>
      </c>
      <c r="O720" s="782">
        <f t="shared" si="1960"/>
        <v>31</v>
      </c>
      <c r="P720" s="782">
        <f t="shared" si="1960"/>
        <v>299</v>
      </c>
      <c r="Q720" s="782">
        <f t="shared" si="1960"/>
        <v>70.66</v>
      </c>
      <c r="R720" s="783"/>
      <c r="S720" s="783">
        <v>104.07000000000002</v>
      </c>
      <c r="T720" s="782">
        <f t="shared" ref="T720:AC720" si="1961">SUM(T688:T719)</f>
        <v>2050340</v>
      </c>
      <c r="U720" s="782">
        <f t="shared" si="1961"/>
        <v>0</v>
      </c>
      <c r="V720" s="782">
        <f t="shared" si="1961"/>
        <v>248000</v>
      </c>
      <c r="W720" s="782">
        <f t="shared" si="1961"/>
        <v>0</v>
      </c>
      <c r="X720" s="782">
        <f t="shared" si="1961"/>
        <v>4688452.4000000004</v>
      </c>
      <c r="Y720" s="782">
        <f t="shared" si="1961"/>
        <v>4936452.4000000004</v>
      </c>
      <c r="Z720" s="782">
        <f t="shared" si="1961"/>
        <v>64158881.199999996</v>
      </c>
      <c r="AA720" s="782">
        <f t="shared" si="1961"/>
        <v>31</v>
      </c>
      <c r="AB720" s="782">
        <f t="shared" si="1961"/>
        <v>330</v>
      </c>
      <c r="AC720" s="782">
        <f t="shared" si="1961"/>
        <v>71.56</v>
      </c>
      <c r="AD720" s="783"/>
      <c r="AE720" s="783">
        <v>106.09000000000002</v>
      </c>
      <c r="AF720" s="782">
        <f t="shared" ref="AF720:AO720" si="1962">SUM(AF688:AF719)</f>
        <v>2050340</v>
      </c>
      <c r="AG720" s="782">
        <f t="shared" si="1962"/>
        <v>0</v>
      </c>
      <c r="AH720" s="782">
        <f t="shared" si="1962"/>
        <v>248000</v>
      </c>
      <c r="AI720" s="782">
        <f t="shared" si="1962"/>
        <v>0</v>
      </c>
      <c r="AJ720" s="782">
        <f t="shared" si="1962"/>
        <v>4747978.3999999994</v>
      </c>
      <c r="AK720" s="782">
        <f t="shared" si="1962"/>
        <v>4995978.3999999994</v>
      </c>
      <c r="AL720" s="782">
        <f t="shared" si="1962"/>
        <v>64932719.199999996</v>
      </c>
      <c r="AM720" s="782">
        <f t="shared" si="1962"/>
        <v>31</v>
      </c>
      <c r="AN720" s="782">
        <f t="shared" si="1962"/>
        <v>361</v>
      </c>
      <c r="AO720" s="782">
        <f t="shared" si="1962"/>
        <v>72.870000000000033</v>
      </c>
      <c r="AP720" s="783"/>
      <c r="AQ720" s="783">
        <v>108.05999999999997</v>
      </c>
      <c r="AR720" s="782">
        <f t="shared" ref="AR720:AX720" si="1963">SUM(AR688:AR719)</f>
        <v>2050340</v>
      </c>
      <c r="AS720" s="782">
        <f t="shared" si="1963"/>
        <v>0</v>
      </c>
      <c r="AT720" s="782">
        <f t="shared" si="1963"/>
        <v>248000</v>
      </c>
      <c r="AU720" s="782">
        <f t="shared" si="1963"/>
        <v>0</v>
      </c>
      <c r="AV720" s="782">
        <f t="shared" si="1963"/>
        <v>4834621.8000000007</v>
      </c>
      <c r="AW720" s="782">
        <f t="shared" si="1963"/>
        <v>5082621.8000000007</v>
      </c>
      <c r="AX720" s="782">
        <f t="shared" si="1963"/>
        <v>66059083.400000006</v>
      </c>
    </row>
    <row r="721" spans="2:50" ht="16.5" customHeight="1"/>
    <row r="722" spans="2:50" ht="17.25" customHeight="1" thickBot="1"/>
    <row r="723" spans="2:50" s="712" customFormat="1" ht="22.5" customHeight="1" thickBot="1">
      <c r="B723" s="1688" t="s">
        <v>696</v>
      </c>
      <c r="C723" s="1689"/>
      <c r="D723" s="1690"/>
      <c r="E723" s="1685" t="s">
        <v>1440</v>
      </c>
      <c r="F723" s="1686"/>
      <c r="G723" s="1686"/>
      <c r="H723" s="1686"/>
      <c r="I723" s="1686"/>
      <c r="J723" s="1686"/>
      <c r="K723" s="1686"/>
      <c r="L723" s="1686"/>
      <c r="M723" s="1686"/>
      <c r="N723" s="1687"/>
      <c r="O723" s="1685" t="s">
        <v>1440</v>
      </c>
      <c r="P723" s="1686"/>
      <c r="Q723" s="1686"/>
      <c r="R723" s="1686"/>
      <c r="S723" s="1686"/>
      <c r="T723" s="1686"/>
      <c r="U723" s="1686"/>
      <c r="V723" s="1686"/>
      <c r="W723" s="1686"/>
      <c r="X723" s="1686"/>
      <c r="Y723" s="1686"/>
      <c r="Z723" s="1687"/>
      <c r="AA723" s="1685" t="s">
        <v>1440</v>
      </c>
      <c r="AB723" s="1686"/>
      <c r="AC723" s="1686"/>
      <c r="AD723" s="1686"/>
      <c r="AE723" s="1686"/>
      <c r="AF723" s="1686"/>
      <c r="AG723" s="1686"/>
      <c r="AH723" s="1686"/>
      <c r="AI723" s="1686"/>
      <c r="AJ723" s="1686"/>
      <c r="AK723" s="1686"/>
      <c r="AL723" s="1687"/>
      <c r="AM723" s="1685" t="s">
        <v>1440</v>
      </c>
      <c r="AN723" s="1686"/>
      <c r="AO723" s="1686"/>
      <c r="AP723" s="1686"/>
      <c r="AQ723" s="1686"/>
      <c r="AR723" s="1686"/>
      <c r="AS723" s="1686"/>
      <c r="AT723" s="1686"/>
      <c r="AU723" s="1686"/>
      <c r="AV723" s="1686"/>
      <c r="AW723" s="1686"/>
      <c r="AX723" s="1687"/>
    </row>
    <row r="724" spans="2:50" s="712" customFormat="1" ht="24" customHeight="1" thickBot="1">
      <c r="B724" s="1691" t="s">
        <v>2020</v>
      </c>
      <c r="C724" s="1692"/>
      <c r="D724" s="1693"/>
      <c r="E724" s="1724" t="s">
        <v>1446</v>
      </c>
      <c r="F724" s="1725"/>
      <c r="G724" s="1725"/>
      <c r="H724" s="1725"/>
      <c r="I724" s="1725"/>
      <c r="J724" s="1725"/>
      <c r="K724" s="1725"/>
      <c r="L724" s="1725"/>
      <c r="M724" s="1725"/>
      <c r="N724" s="1726"/>
      <c r="O724" s="1724" t="s">
        <v>2149</v>
      </c>
      <c r="P724" s="1725"/>
      <c r="Q724" s="1725"/>
      <c r="R724" s="1725"/>
      <c r="S724" s="1725"/>
      <c r="T724" s="1725"/>
      <c r="U724" s="1725"/>
      <c r="V724" s="1725"/>
      <c r="W724" s="1725"/>
      <c r="X724" s="1725"/>
      <c r="Y724" s="1725"/>
      <c r="Z724" s="1726"/>
      <c r="AA724" s="1691" t="s">
        <v>1878</v>
      </c>
      <c r="AB724" s="1692"/>
      <c r="AC724" s="1692"/>
      <c r="AD724" s="1692"/>
      <c r="AE724" s="1692"/>
      <c r="AF724" s="1692"/>
      <c r="AG724" s="1692"/>
      <c r="AH724" s="1692"/>
      <c r="AI724" s="1692"/>
      <c r="AJ724" s="1692"/>
      <c r="AK724" s="1692"/>
      <c r="AL724" s="1693"/>
      <c r="AM724" s="1691" t="s">
        <v>2150</v>
      </c>
      <c r="AN724" s="1692"/>
      <c r="AO724" s="1692"/>
      <c r="AP724" s="1692"/>
      <c r="AQ724" s="1692"/>
      <c r="AR724" s="1692"/>
      <c r="AS724" s="1692"/>
      <c r="AT724" s="1692"/>
      <c r="AU724" s="1692"/>
      <c r="AV724" s="1692"/>
      <c r="AW724" s="1692"/>
      <c r="AX724" s="1693"/>
    </row>
    <row r="725" spans="2:50" s="777" customFormat="1" ht="41.25" thickBot="1">
      <c r="B725" s="1656" t="s">
        <v>10</v>
      </c>
      <c r="C725" s="1283" t="s">
        <v>54</v>
      </c>
      <c r="D725" s="1284" t="s">
        <v>55</v>
      </c>
      <c r="E725" s="1295" t="s">
        <v>56</v>
      </c>
      <c r="F725" s="1296" t="s">
        <v>100</v>
      </c>
      <c r="G725" s="1296" t="s">
        <v>101</v>
      </c>
      <c r="H725" s="773" t="s">
        <v>62</v>
      </c>
      <c r="I725" s="1296" t="str">
        <f>+I687</f>
        <v>Հավելավճար</v>
      </c>
      <c r="J725" s="773" t="str">
        <f>+J687</f>
        <v>Հավելում (բարձր լեռնային կամ գաղտնիության)</v>
      </c>
      <c r="K725" s="773" t="str">
        <f>+K687</f>
        <v>Ըստ դատ.ծառ.պաշտ.ենթախմբ.</v>
      </c>
      <c r="L725" s="773" t="s">
        <v>766</v>
      </c>
      <c r="M725" s="773" t="s">
        <v>742</v>
      </c>
      <c r="N725" s="770" t="s">
        <v>1519</v>
      </c>
      <c r="O725" s="771" t="s">
        <v>56</v>
      </c>
      <c r="P725" s="773" t="s">
        <v>100</v>
      </c>
      <c r="Q725" s="772" t="s">
        <v>101</v>
      </c>
      <c r="R725" s="772" t="s">
        <v>1634</v>
      </c>
      <c r="S725" s="772" t="s">
        <v>1633</v>
      </c>
      <c r="T725" s="773" t="s">
        <v>62</v>
      </c>
      <c r="U725" s="773" t="str">
        <f>+U687</f>
        <v>Հավելավճար</v>
      </c>
      <c r="V725" s="773" t="str">
        <f>+V687</f>
        <v>Հավելում (բարձր լեռնային կամ գաղտնիության)</v>
      </c>
      <c r="W725" s="773" t="str">
        <f>+W687</f>
        <v>Ըստ դատ.ծառ.պաշտ.ենթախմբ.</v>
      </c>
      <c r="X725" s="773" t="s">
        <v>766</v>
      </c>
      <c r="Y725" s="770" t="str">
        <f>+M725</f>
        <v xml:space="preserve">Ընդամենը ամսական աշխատավարձ </v>
      </c>
      <c r="Z725" s="770" t="s">
        <v>1867</v>
      </c>
      <c r="AA725" s="775" t="s">
        <v>56</v>
      </c>
      <c r="AB725" s="773" t="s">
        <v>100</v>
      </c>
      <c r="AC725" s="784" t="s">
        <v>101</v>
      </c>
      <c r="AD725" s="772" t="s">
        <v>1639</v>
      </c>
      <c r="AE725" s="776" t="s">
        <v>1640</v>
      </c>
      <c r="AF725" s="773" t="s">
        <v>62</v>
      </c>
      <c r="AG725" s="773" t="str">
        <f>+AG687</f>
        <v>Հավելավճար</v>
      </c>
      <c r="AH725" s="773" t="str">
        <f>+AH687</f>
        <v>Հավելում (բարձր լեռնային կամ գաղտնիության)</v>
      </c>
      <c r="AI725" s="773" t="str">
        <f>+AI687</f>
        <v>Ըստ դատ.ծառ.պաշտ.ենթախմբ.</v>
      </c>
      <c r="AJ725" s="773" t="s">
        <v>766</v>
      </c>
      <c r="AK725" s="773" t="str">
        <f>+Y725</f>
        <v xml:space="preserve">Ընդամենը ամսական աշխատավարձ </v>
      </c>
      <c r="AL725" s="770" t="s">
        <v>1880</v>
      </c>
      <c r="AM725" s="771" t="s">
        <v>56</v>
      </c>
      <c r="AN725" s="773" t="s">
        <v>100</v>
      </c>
      <c r="AO725" s="784" t="s">
        <v>101</v>
      </c>
      <c r="AP725" s="772" t="s">
        <v>1637</v>
      </c>
      <c r="AQ725" s="776" t="s">
        <v>1638</v>
      </c>
      <c r="AR725" s="773" t="s">
        <v>62</v>
      </c>
      <c r="AS725" s="773" t="str">
        <f>+AS687</f>
        <v>Հավելավճար</v>
      </c>
      <c r="AT725" s="773" t="str">
        <f>+AT687</f>
        <v>Հավելում (բարձր լեռնային կամ գաղտնիության)</v>
      </c>
      <c r="AU725" s="773" t="str">
        <f>+AU687</f>
        <v>Ըստ դատ.ծառ.պաշտ.ենթախմբ.</v>
      </c>
      <c r="AV725" s="773" t="s">
        <v>766</v>
      </c>
      <c r="AW725" s="773" t="str">
        <f>+AK725</f>
        <v xml:space="preserve">Ընդամենը ամսական աշխատավարձ </v>
      </c>
      <c r="AX725" s="770" t="s">
        <v>2152</v>
      </c>
    </row>
    <row r="726" spans="2:50" s="798" customFormat="1" ht="27">
      <c r="B726" s="1657">
        <v>1</v>
      </c>
      <c r="C726" s="653" t="s">
        <v>1138</v>
      </c>
      <c r="D726" s="1310" t="s">
        <v>274</v>
      </c>
      <c r="E726" s="799">
        <v>1</v>
      </c>
      <c r="F726" s="1321">
        <v>16</v>
      </c>
      <c r="G726" s="800">
        <f>IF(E726&lt;1,0,IF(K726="Բ-1",IF(F726=0,6.94,IF(F726=1,7.17,IF(F726=2,7.41,IF(F726=3,7.66,IF(OR(F726=5,F726=4),7.92,IF(OR(F726=6,F726=7),8.18,IF(OR(F726=8,F726=9),8.46,IF(OR(F726=10,F726=11,F726=12),8.74,IF(OR(F726=13,F726=14,F726=15),9.03,IF(OR(F726=16,F726=17,F726=18),9.33,9.65)))))))))),IF(K726="Բ-2", IF(F726=0,5.71,IF(F726=1,5.89,IF(F726=2,6.09,IF(F726=3,6.29,IF(OR(F726=5,F726=4),6.5,IF(OR(F726=6,F726=7),6.72,IF(OR(F726=8,F726=9),6.94,IF(OR(F726=10,F726=11,F726=12),7.17,IF(OR(F726=13,F726=14,F726=15),7.41,IF(OR(F726=16,F726=17,F726=18),7.65,7.91)))))))))), IF(K726="Գ-1", IF(F726=0,4.7,IF(F726=1,4.86,IF(F726=2,5.01,IF(F726=3,5.18,IF(OR(F726=5,F726=4),5.35,IF(OR(F726=6,F726=7),5.52,IF(OR(F726=8,F726=9),5.71,IF(OR(F726=10,F726=11,F726=12),5.89,IF(OR(F726=13,F726=14,F726=15),6.09,IF(OR(F726=16,F726=17,F726=18),6.29,6.49)))))))))), IF(K726="Գ-2", IF(F726=0,3.88,IF(F726=1,4.01,IF(F726=2,4.14,IF(F726=3,4.27,IF(OR(F726=5,F726=4),4.41,IF(OR(F726=6,F726=7),4.55,IF(OR(F726=8,F726=9),4.7,IF(OR(F726=10,F726=11,F726=12),4.85,IF(OR(F726=13,F726=14,F726=15),5.01,IF(OR(F726=16,F726=17,F726=18),5.17,5.34)))))))))), IF(K726="Գ-3", IF(F726=0,3.21,IF(F726=1,3.31,IF(F726=2,3.42,IF(F726=3,3.53,IF(OR(F726=5,F726=4),3.64,IF(OR(F726=6,F726=7),3.76,IF(OR(F726=8,F726=9),3.88,IF(OR(F726=10,F726=11,F726=12),4.01,IF(OR(F726=13,F726=14,F726=15),4.13,IF(OR(F726=16,F726=17,F726=18),4.27,4.4)))))))))), IF(K726="Ա-1", IF(F726=0,2.66,IF(F726=1,2.75,IF(F726=2,2.83,IF(F726=3,2.92,IF(OR(F726=5,F726=4),3.02,IF(OR(F726=6,F726=7),3.11,IF(OR(F726=8,F726=9),3.21,IF(OR(F726=10,F726=11,F726=12),3.31,IF(OR(F726=13,F726=14,F726=15),3.42,IF(OR(F726=16,F726=17,F726=18),3.53,3.64)))))))))), IF(K726="Ա-2", IF(F726=0,2.28,IF(F726=1,2.35,IF(F726=2,2.43,IF(F726=3,2.5,IF(OR(F726=5,F726=4),2.58,IF(OR(F726=6,F726=7),2.66,IF(OR(F726=8,F726=9),2.75,IF(OR(F726=10,F726=11,F726=12),2.83,IF(OR(F726=13,F726=14,F726=15),2.92,IF(OR(F726=16,F726=17,F726=18),3.01,3.11)))))))))),IF(K726="Ա-3", IF(F726=0,1.96,IF(F726=1,2.02,IF(F726=2,2.08,IF(F726=3,2.15,IF(OR(F726=5,F726=4),2.21,IF(OR(F726=6,F726=7),2.28,IF(OR(F726=8,F726=9),2.35,IF(OR(F726=10,F726=11,F726=12),2.42,IF(OR(F726=13,F726=14,F726=15),2.5,IF(OR(F726=16,F726=17,F726=18),2.58,2.66)))))))))), IF(K726="Կ-1", IF(F726=0,1.68,IF(F726=1,1.73,IF(F726=2,1.79,IF(F726=3,1.84,IF(OR(F726=5,F726=4),1.9,IF(OR(F726=6,F726=7),1.96,IF(OR(F726=8,F726=9),2.02,IF(OR(F726=10,F726=11,F726=12),2.08,IF(OR(F726=13,F726=14,F726=15),2.14,IF(OR(F726=16,F726=17,F726=18),2.21,2.28)))))))))), IF(K726="Կ-2", IF(F726=0,1.45,IF(F726=1,1.49,IF(F726=2,1.54,IF(F726=3,1.59,IF(OR(F726=5,F726=4),1.63,IF(OR(F726=6,F726=7),1.68,IF(OR(F726=8,F726=9),1.73,IF(OR(F726=10,F726=11,F726=12),1.79,IF(OR(F726=13,F726=14,F726=15),1.84,IF(OR(F726=16,F726=17,F726=18),1.9,1.95)))))))))),IF(K726="Կ-3", IF(F726=0,1.25,IF(F726=1,1.29,IF(F726=2,1.33,IF(F726=3,1.37,IF(OR(F726=5,F726=4),1.41,IF(OR(F726=6,F726=7),1.45,IF(OR(F726=8,F726=9),1.49,IF(OR(F726=10,F726=11,F726=12),1.54,IF(OR(F726=13,F726=14,F726=15),1.58,IF(OR(F726=16,F726=17,F726=18),1.63,1.68)))))))))), "Error"))))))))))))</f>
        <v>6.29</v>
      </c>
      <c r="H726" s="802">
        <v>66140</v>
      </c>
      <c r="I726" s="845"/>
      <c r="J726" s="846"/>
      <c r="K726" s="790" t="s">
        <v>93</v>
      </c>
      <c r="L726" s="788">
        <f t="shared" ref="L726:L762" si="1964">H726*G726</f>
        <v>416020.6</v>
      </c>
      <c r="M726" s="791">
        <f t="shared" ref="M726:M762" si="1965">G726*H726+I726+J726</f>
        <v>416020.6</v>
      </c>
      <c r="N726" s="792">
        <f t="shared" ref="N726:N762" si="1966">+M726*13</f>
        <v>5408267.7999999998</v>
      </c>
      <c r="O726" s="793">
        <f t="shared" ref="O726:O763" si="1967">+E726</f>
        <v>1</v>
      </c>
      <c r="P726" s="794">
        <f t="shared" ref="P726:P762" si="1968">+F726+1</f>
        <v>17</v>
      </c>
      <c r="Q726" s="795">
        <f t="shared" ref="Q726:Q762" si="1969">IF(O726&lt;1,0,IF(W726="Բ-1",IF(P726=0,6.94,IF(P726=1,7.17,IF(P726=2,7.41,IF(P726=3,7.66,IF(OR(P726=5,P726=4),7.92,IF(OR(P726=6,P726=7),8.18,IF(OR(P726=8,P726=9),8.46,IF(OR(P726=10,P726=11,P726=12),8.74,IF(OR(P726=13,P726=14,P726=15),9.03,IF(OR(P726=16,P726=17,P726=18),9.33,9.65)))))))))),IF(W726="Բ-2", IF(P726=0,5.71,IF(P726=1,5.89,IF(P726=2,6.09,IF(P726=3,6.29,IF(OR(P726=5,P726=4),6.5,IF(OR(P726=6,P726=7),6.72,IF(OR(P726=8,P726=9),6.94,IF(OR(P726=10,P726=11,P726=12),7.17,IF(OR(P726=13,P726=14,P726=15),7.41,IF(OR(P726=16,P726=17,P726=18),7.65,7.91)))))))))), IF(W726="Գ-1", IF(P726=0,4.7,IF(P726=1,4.86,IF(P726=2,5.01,IF(P726=3,5.18,IF(OR(P726=5,P726=4),5.35,IF(OR(P726=6,P726=7),5.52,IF(OR(P726=8,P726=9),5.71,IF(OR(P726=10,P726=11,P726=12),5.89,IF(OR(P726=13,P726=14,P726=15),6.09,IF(OR(P726=16,P726=17,P726=18),6.29,6.49)))))))))), IF(W726="Գ-2", IF(P726=0,3.88,IF(P726=1,4.01,IF(P726=2,4.14,IF(P726=3,4.27,IF(OR(P726=5,P726=4),4.41,IF(OR(P726=6,P726=7),4.55,IF(OR(P726=8,P726=9),4.7,IF(OR(P726=10,P726=11,P726=12),4.85,IF(OR(P726=13,P726=14,P726=15),5.01,IF(OR(P726=16,P726=17,P726=18),5.17,5.34)))))))))), IF(W726="Գ-3", IF(P726=0,3.21,IF(P726=1,3.31,IF(P726=2,3.42,IF(P726=3,3.53,IF(OR(P726=5,P726=4),3.64,IF(OR(P726=6,P726=7),3.76,IF(OR(P726=8,P726=9),3.88,IF(OR(P726=10,P726=11,P726=12),4.01,IF(OR(P726=13,P726=14,P726=15),4.13,IF(OR(P726=16,P726=17,P726=18),4.27,4.4)))))))))), IF(W726="Ա-1", IF(P726=0,2.66,IF(P726=1,2.75,IF(P726=2,2.83,IF(P726=3,2.92,IF(OR(P726=5,P726=4),3.02,IF(OR(P726=6,P726=7),3.11,IF(OR(P726=8,P726=9),3.21,IF(OR(P726=10,P726=11,P726=12),3.31,IF(OR(P726=13,P726=14,P726=15),3.42,IF(OR(P726=16,P726=17,P726=18),3.53,3.64)))))))))), IF(W726="Ա-2", IF(P726=0,2.28,IF(P726=1,2.35,IF(P726=2,2.43,IF(P726=3,2.5,IF(OR(P726=5,P726=4),2.58,IF(OR(P726=6,P726=7),2.66,IF(OR(P726=8,P726=9),2.75,IF(OR(P726=10,P726=11,P726=12),2.83,IF(OR(P726=13,P726=14,P726=15),2.92,IF(OR(P726=16,P726=17,P726=18),3.01,3.11)))))))))),IF(W726="Ա-3", IF(P726=0,1.96,IF(P726=1,2.02,IF(P726=2,2.08,IF(P726=3,2.15,IF(OR(P726=5,P726=4),2.21,IF(OR(P726=6,P726=7),2.28,IF(OR(P726=8,P726=9),2.35,IF(OR(P726=10,P726=11,P726=12),2.42,IF(OR(P726=13,P726=14,P726=15),2.5,IF(OR(P726=16,P726=17,P726=18),2.58,2.66)))))))))), IF(W726="Կ-1", IF(P726=0,1.68,IF(P726=1,1.73,IF(P726=2,1.79,IF(P726=3,1.84,IF(OR(P726=5,P726=4),1.9,IF(OR(P726=6,P726=7),1.96,IF(OR(P726=8,P726=9),2.02,IF(OR(P726=10,P726=11,P726=12),2.08,IF(OR(P726=13,P726=14,P726=15),2.14,IF(OR(P726=16,P726=17,P726=18),2.21,2.28)))))))))), IF(W726="Կ-2", IF(P726=0,1.45,IF(P726=1,1.49,IF(P726=2,1.54,IF(P726=3,1.59,IF(OR(P726=5,P726=4),1.63,IF(OR(P726=6,P726=7),1.68,IF(OR(P726=8,P726=9),1.73,IF(OR(P726=10,P726=11,P726=12),1.79,IF(OR(P726=13,P726=14,P726=15),1.84,IF(OR(P726=16,P726=17,P726=18),1.9,1.95)))))))))),IF(W726="Կ-3", IF(P726=0,1.25,IF(P726=1,1.29,IF(P726=2,1.33,IF(P726=3,1.37,IF(OR(P726=5,P726=4),1.41,IF(OR(P726=6,P726=7),1.45,IF(OR(P726=8,P726=9),1.49,IF(OR(P726=10,P726=11,P726=12),1.54,IF(OR(P726=13,P726=14,P726=15),1.58,IF(OR(P726=16,P726=17,P726=18),1.63,1.68)))))))))), "Error"))))))))))))</f>
        <v>6.29</v>
      </c>
      <c r="R726" s="786"/>
      <c r="S726" s="787">
        <f t="shared" ref="S726:S762" si="1970">+Q726+Q726*R726</f>
        <v>6.29</v>
      </c>
      <c r="T726" s="788">
        <v>66140</v>
      </c>
      <c r="U726" s="845"/>
      <c r="V726" s="846"/>
      <c r="W726" s="796" t="str">
        <f t="shared" ref="W726:W762" si="1971">+K726</f>
        <v>Գ-1</v>
      </c>
      <c r="X726" s="788">
        <f t="shared" ref="X726:X762" si="1972">T726*S726</f>
        <v>416020.6</v>
      </c>
      <c r="Y726" s="791">
        <f t="shared" ref="Y726:Y762" si="1973">S726*T726+U726+V726</f>
        <v>416020.6</v>
      </c>
      <c r="Z726" s="797">
        <f t="shared" ref="Z726:Z762" si="1974">+Y726*13</f>
        <v>5408267.7999999998</v>
      </c>
      <c r="AA726" s="793">
        <f t="shared" ref="AA726:AA763" si="1975">+O726</f>
        <v>1</v>
      </c>
      <c r="AB726" s="794">
        <f t="shared" ref="AB726:AB762" si="1976">+P726+1</f>
        <v>18</v>
      </c>
      <c r="AC726" s="795">
        <f t="shared" ref="AC726:AC762" si="1977">IF(AA726&lt;1,0,IF(AI726="Բ-1",IF(AB726=0,6.94,IF(AB726=1,7.17,IF(AB726=2,7.41,IF(AB726=3,7.66,IF(OR(AB726=5,AB726=4),7.92,IF(OR(AB726=6,AB726=7),8.18,IF(OR(AB726=8,AB726=9),8.46,IF(OR(AB726=10,AB726=11,AB726=12),8.74,IF(OR(AB726=13,AB726=14,AB726=15),9.03,IF(OR(AB726=16,AB726=17,AB726=18),9.33,9.65)))))))))),IF(AI726="Բ-2", IF(AB726=0,5.71,IF(AB726=1,5.89,IF(AB726=2,6.09,IF(AB726=3,6.29,IF(OR(AB726=5,AB726=4),6.5,IF(OR(AB726=6,AB726=7),6.72,IF(OR(AB726=8,AB726=9),6.94,IF(OR(AB726=10,AB726=11,AB726=12),7.17,IF(OR(AB726=13,AB726=14,AB726=15),7.41,IF(OR(AB726=16,AB726=17,AB726=18),7.65,7.91)))))))))), IF(AI726="Գ-1", IF(AB726=0,4.7,IF(AB726=1,4.86,IF(AB726=2,5.01,IF(AB726=3,5.18,IF(OR(AB726=5,AB726=4),5.35,IF(OR(AB726=6,AB726=7),5.52,IF(OR(AB726=8,AB726=9),5.71,IF(OR(AB726=10,AB726=11,AB726=12),5.89,IF(OR(AB726=13,AB726=14,AB726=15),6.09,IF(OR(AB726=16,AB726=17,AB726=18),6.29,6.49)))))))))), IF(AI726="Գ-2", IF(AB726=0,3.88,IF(AB726=1,4.01,IF(AB726=2,4.14,IF(AB726=3,4.27,IF(OR(AB726=5,AB726=4),4.41,IF(OR(AB726=6,AB726=7),4.55,IF(OR(AB726=8,AB726=9),4.7,IF(OR(AB726=10,AB726=11,AB726=12),4.85,IF(OR(AB726=13,AB726=14,AB726=15),5.01,IF(OR(AB726=16,AB726=17,AB726=18),5.17,5.34)))))))))), IF(AI726="Գ-3", IF(AB726=0,3.21,IF(AB726=1,3.31,IF(AB726=2,3.42,IF(AB726=3,3.53,IF(OR(AB726=5,AB726=4),3.64,IF(OR(AB726=6,AB726=7),3.76,IF(OR(AB726=8,AB726=9),3.88,IF(OR(AB726=10,AB726=11,AB726=12),4.01,IF(OR(AB726=13,AB726=14,AB726=15),4.13,IF(OR(AB726=16,AB726=17,AB726=18),4.27,4.4)))))))))), IF(AI726="Ա-1", IF(AB726=0,2.66,IF(AB726=1,2.75,IF(AB726=2,2.83,IF(AB726=3,2.92,IF(OR(AB726=5,AB726=4),3.02,IF(OR(AB726=6,AB726=7),3.11,IF(OR(AB726=8,AB726=9),3.21,IF(OR(AB726=10,AB726=11,AB726=12),3.31,IF(OR(AB726=13,AB726=14,AB726=15),3.42,IF(OR(AB726=16,AB726=17,AB726=18),3.53,3.64)))))))))), IF(AI726="Ա-2", IF(AB726=0,2.28,IF(AB726=1,2.35,IF(AB726=2,2.43,IF(AB726=3,2.5,IF(OR(AB726=5,AB726=4),2.58,IF(OR(AB726=6,AB726=7),2.66,IF(OR(AB726=8,AB726=9),2.75,IF(OR(AB726=10,AB726=11,AB726=12),2.83,IF(OR(AB726=13,AB726=14,AB726=15),2.92,IF(OR(AB726=16,AB726=17,AB726=18),3.01,3.11)))))))))),IF(AI726="Ա-3", IF(AB726=0,1.96,IF(AB726=1,2.02,IF(AB726=2,2.08,IF(AB726=3,2.15,IF(OR(AB726=5,AB726=4),2.21,IF(OR(AB726=6,AB726=7),2.28,IF(OR(AB726=8,AB726=9),2.35,IF(OR(AB726=10,AB726=11,AB726=12),2.42,IF(OR(AB726=13,AB726=14,AB726=15),2.5,IF(OR(AB726=16,AB726=17,AB726=18),2.58,2.66)))))))))), IF(AI726="Կ-1", IF(AB726=0,1.68,IF(AB726=1,1.73,IF(AB726=2,1.79,IF(AB726=3,1.84,IF(OR(AB726=5,AB726=4),1.9,IF(OR(AB726=6,AB726=7),1.96,IF(OR(AB726=8,AB726=9),2.02,IF(OR(AB726=10,AB726=11,AB726=12),2.08,IF(OR(AB726=13,AB726=14,AB726=15),2.14,IF(OR(AB726=16,AB726=17,AB726=18),2.21,2.28)))))))))), IF(AI726="Կ-2", IF(AB726=0,1.45,IF(AB726=1,1.49,IF(AB726=2,1.54,IF(AB726=3,1.59,IF(OR(AB726=5,AB726=4),1.63,IF(OR(AB726=6,AB726=7),1.68,IF(OR(AB726=8,AB726=9),1.73,IF(OR(AB726=10,AB726=11,AB726=12),1.79,IF(OR(AB726=13,AB726=14,AB726=15),1.84,IF(OR(AB726=16,AB726=17,AB726=18),1.9,1.95)))))))))),IF(AI726="Կ-3", IF(AB726=0,1.25,IF(AB726=1,1.29,IF(AB726=2,1.33,IF(AB726=3,1.37,IF(OR(AB726=5,AB726=4),1.41,IF(OR(AB726=6,AB726=7),1.45,IF(OR(AB726=8,AB726=9),1.49,IF(OR(AB726=10,AB726=11,AB726=12),1.54,IF(OR(AB726=13,AB726=14,AB726=15),1.58,IF(OR(AB726=16,AB726=17,AB726=18),1.63,1.68)))))))))), "Error"))))))))))))</f>
        <v>6.29</v>
      </c>
      <c r="AD726" s="786"/>
      <c r="AE726" s="787">
        <f t="shared" ref="AE726:AE762" si="1978">+AC726+AC726*AD726</f>
        <v>6.29</v>
      </c>
      <c r="AF726" s="788">
        <v>66140</v>
      </c>
      <c r="AG726" s="845"/>
      <c r="AH726" s="846"/>
      <c r="AI726" s="790" t="str">
        <f t="shared" ref="AI726:AI762" si="1979">+W726</f>
        <v>Գ-1</v>
      </c>
      <c r="AJ726" s="788">
        <f t="shared" ref="AJ726:AJ762" si="1980">AF726*AE726</f>
        <v>416020.6</v>
      </c>
      <c r="AK726" s="791">
        <f t="shared" ref="AK726:AK762" si="1981">AE726*AF726+AG726+AH726</f>
        <v>416020.6</v>
      </c>
      <c r="AL726" s="797">
        <f t="shared" ref="AL726:AL762" si="1982">+AK726*13</f>
        <v>5408267.7999999998</v>
      </c>
      <c r="AM726" s="793">
        <f t="shared" ref="AM726:AM763" si="1983">+AA726</f>
        <v>1</v>
      </c>
      <c r="AN726" s="794">
        <f t="shared" ref="AN726:AN762" si="1984">+AB726+1</f>
        <v>19</v>
      </c>
      <c r="AO726" s="795">
        <f t="shared" ref="AO726:AO762" si="1985">IF(AM726&lt;1,0,IF(AU726="Բ-1",IF(AN726=0,6.94,IF(AN726=1,7.17,IF(AN726=2,7.41,IF(AN726=3,7.66,IF(OR(AN726=5,AN726=4),7.92,IF(OR(AN726=6,AN726=7),8.18,IF(OR(AN726=8,AN726=9),8.46,IF(OR(AN726=10,AN726=11,AN726=12),8.74,IF(OR(AN726=13,AN726=14,AN726=15),9.03,IF(OR(AN726=16,AN726=17,AN726=18),9.33,9.65)))))))))),IF(AU726="Բ-2", IF(AN726=0,5.71,IF(AN726=1,5.89,IF(AN726=2,6.09,IF(AN726=3,6.29,IF(OR(AN726=5,AN726=4),6.5,IF(OR(AN726=6,AN726=7),6.72,IF(OR(AN726=8,AN726=9),6.94,IF(OR(AN726=10,AN726=11,AN726=12),7.17,IF(OR(AN726=13,AN726=14,AN726=15),7.41,IF(OR(AN726=16,AN726=17,AN726=18),7.65,7.91)))))))))), IF(AU726="Գ-1", IF(AN726=0,4.7,IF(AN726=1,4.86,IF(AN726=2,5.01,IF(AN726=3,5.18,IF(OR(AN726=5,AN726=4),5.35,IF(OR(AN726=6,AN726=7),5.52,IF(OR(AN726=8,AN726=9),5.71,IF(OR(AN726=10,AN726=11,AN726=12),5.89,IF(OR(AN726=13,AN726=14,AN726=15),6.09,IF(OR(AN726=16,AN726=17,AN726=18),6.29,6.49)))))))))), IF(AU726="Գ-2", IF(AN726=0,3.88,IF(AN726=1,4.01,IF(AN726=2,4.14,IF(AN726=3,4.27,IF(OR(AN726=5,AN726=4),4.41,IF(OR(AN726=6,AN726=7),4.55,IF(OR(AN726=8,AN726=9),4.7,IF(OR(AN726=10,AN726=11,AN726=12),4.85,IF(OR(AN726=13,AN726=14,AN726=15),5.01,IF(OR(AN726=16,AN726=17,AN726=18),5.17,5.34)))))))))), IF(AU726="Գ-3", IF(AN726=0,3.21,IF(AN726=1,3.31,IF(AN726=2,3.42,IF(AN726=3,3.53,IF(OR(AN726=5,AN726=4),3.64,IF(OR(AN726=6,AN726=7),3.76,IF(OR(AN726=8,AN726=9),3.88,IF(OR(AN726=10,AN726=11,AN726=12),4.01,IF(OR(AN726=13,AN726=14,AN726=15),4.13,IF(OR(AN726=16,AN726=17,AN726=18),4.27,4.4)))))))))), IF(AU726="Ա-1", IF(AN726=0,2.66,IF(AN726=1,2.75,IF(AN726=2,2.83,IF(AN726=3,2.92,IF(OR(AN726=5,AN726=4),3.02,IF(OR(AN726=6,AN726=7),3.11,IF(OR(AN726=8,AN726=9),3.21,IF(OR(AN726=10,AN726=11,AN726=12),3.31,IF(OR(AN726=13,AN726=14,AN726=15),3.42,IF(OR(AN726=16,AN726=17,AN726=18),3.53,3.64)))))))))), IF(AU726="Ա-2", IF(AN726=0,2.28,IF(AN726=1,2.35,IF(AN726=2,2.43,IF(AN726=3,2.5,IF(OR(AN726=5,AN726=4),2.58,IF(OR(AN726=6,AN726=7),2.66,IF(OR(AN726=8,AN726=9),2.75,IF(OR(AN726=10,AN726=11,AN726=12),2.83,IF(OR(AN726=13,AN726=14,AN726=15),2.92,IF(OR(AN726=16,AN726=17,AN726=18),3.01,3.11)))))))))),IF(AU726="Ա-3", IF(AN726=0,1.96,IF(AN726=1,2.02,IF(AN726=2,2.08,IF(AN726=3,2.15,IF(OR(AN726=5,AN726=4),2.21,IF(OR(AN726=6,AN726=7),2.28,IF(OR(AN726=8,AN726=9),2.35,IF(OR(AN726=10,AN726=11,AN726=12),2.42,IF(OR(AN726=13,AN726=14,AN726=15),2.5,IF(OR(AN726=16,AN726=17,AN726=18),2.58,2.66)))))))))), IF(AU726="Կ-1", IF(AN726=0,1.68,IF(AN726=1,1.73,IF(AN726=2,1.79,IF(AN726=3,1.84,IF(OR(AN726=5,AN726=4),1.9,IF(OR(AN726=6,AN726=7),1.96,IF(OR(AN726=8,AN726=9),2.02,IF(OR(AN726=10,AN726=11,AN726=12),2.08,IF(OR(AN726=13,AN726=14,AN726=15),2.14,IF(OR(AN726=16,AN726=17,AN726=18),2.21,2.28)))))))))), IF(AU726="Կ-2", IF(AN726=0,1.45,IF(AN726=1,1.49,IF(AN726=2,1.54,IF(AN726=3,1.59,IF(OR(AN726=5,AN726=4),1.63,IF(OR(AN726=6,AN726=7),1.68,IF(OR(AN726=8,AN726=9),1.73,IF(OR(AN726=10,AN726=11,AN726=12),1.79,IF(OR(AN726=13,AN726=14,AN726=15),1.84,IF(OR(AN726=16,AN726=17,AN726=18),1.9,1.95)))))))))),IF(AU726="Կ-3", IF(AN726=0,1.25,IF(AN726=1,1.29,IF(AN726=2,1.33,IF(AN726=3,1.37,IF(OR(AN726=5,AN726=4),1.41,IF(OR(AN726=6,AN726=7),1.45,IF(OR(AN726=8,AN726=9),1.49,IF(OR(AN726=10,AN726=11,AN726=12),1.54,IF(OR(AN726=13,AN726=14,AN726=15),1.58,IF(OR(AN726=16,AN726=17,AN726=18),1.63,1.68)))))))))), "Error"))))))))))))</f>
        <v>6.49</v>
      </c>
      <c r="AP726" s="786"/>
      <c r="AQ726" s="787">
        <f t="shared" ref="AQ726:AQ762" si="1986">+AO726+AO726*AP726</f>
        <v>6.49</v>
      </c>
      <c r="AR726" s="788">
        <v>66140</v>
      </c>
      <c r="AS726" s="845"/>
      <c r="AT726" s="846"/>
      <c r="AU726" s="790" t="str">
        <f t="shared" ref="AU726:AU762" si="1987">+AI726</f>
        <v>Գ-1</v>
      </c>
      <c r="AV726" s="788">
        <f t="shared" ref="AV726:AV762" si="1988">AR726*AQ726</f>
        <v>429248.60000000003</v>
      </c>
      <c r="AW726" s="791">
        <f t="shared" ref="AW726:AW762" si="1989">AQ726*AR726+AS726+AT726</f>
        <v>429248.60000000003</v>
      </c>
      <c r="AX726" s="797">
        <f t="shared" ref="AX726:AX762" si="1990">+AW726*13</f>
        <v>5580231.8000000007</v>
      </c>
    </row>
    <row r="727" spans="2:50" s="777" customFormat="1" ht="13.5">
      <c r="B727" s="1657">
        <v>2</v>
      </c>
      <c r="C727" s="653" t="s">
        <v>252</v>
      </c>
      <c r="D727" s="657" t="s">
        <v>275</v>
      </c>
      <c r="E727" s="799">
        <v>1</v>
      </c>
      <c r="F727" s="1321">
        <v>23</v>
      </c>
      <c r="G727" s="800">
        <f>IF(E727&lt;1,0,IF(K727="Բ-1",IF(F727=0,6.94,IF(F727=1,7.17,IF(F727=2,7.41,IF(F727=3,7.66,IF(OR(F727=5,F727=4),7.92,IF(OR(F727=6,F727=7),8.18,IF(OR(F727=8,F727=9),8.46,IF(OR(F727=10,F727=11,F727=12),8.74,IF(OR(F727=13,F727=14,F727=15),9.03,IF(OR(F727=16,F727=17,F727=18),9.33,9.65)))))))))),IF(K727="Բ-2", IF(F727=0,5.71,IF(F727=1,5.89,IF(F727=2,6.09,IF(F727=3,6.29,IF(OR(F727=5,F727=4),6.5,IF(OR(F727=6,F727=7),6.72,IF(OR(F727=8,F727=9),6.94,IF(OR(F727=10,F727=11,F727=12),7.17,IF(OR(F727=13,F727=14,F727=15),7.41,IF(OR(F727=16,F727=17,F727=18),7.65,7.91)))))))))), IF(K727="Գ-1", IF(F727=0,4.7,IF(F727=1,4.86,IF(F727=2,5.01,IF(F727=3,5.18,IF(OR(F727=5,F727=4),5.35,IF(OR(F727=6,F727=7),5.52,IF(OR(F727=8,F727=9),5.71,IF(OR(F727=10,F727=11,F727=12),5.89,IF(OR(F727=13,F727=14,F727=15),6.09,IF(OR(F727=16,F727=17,F727=18),6.29,6.49)))))))))), IF(K727="Գ-2", IF(F727=0,3.88,IF(F727=1,4.01,IF(F727=2,4.14,IF(F727=3,4.27,IF(OR(F727=5,F727=4),4.41,IF(OR(F727=6,F727=7),4.55,IF(OR(F727=8,F727=9),4.7,IF(OR(F727=10,F727=11,F727=12),4.85,IF(OR(F727=13,F727=14,F727=15),5.01,IF(OR(F727=16,F727=17,F727=18),5.17,5.34)))))))))), IF(K727="Գ-3", IF(F727=0,3.21,IF(F727=1,3.31,IF(F727=2,3.42,IF(F727=3,3.53,IF(OR(F727=5,F727=4),3.64,IF(OR(F727=6,F727=7),3.76,IF(OR(F727=8,F727=9),3.88,IF(OR(F727=10,F727=11,F727=12),4.01,IF(OR(F727=13,F727=14,F727=15),4.13,IF(OR(F727=16,F727=17,F727=18),4.27,4.4)))))))))), IF(K727="Ա-1", IF(F727=0,2.66,IF(F727=1,2.75,IF(F727=2,2.83,IF(F727=3,2.92,IF(OR(F727=5,F727=4),3.02,IF(OR(F727=6,F727=7),3.11,IF(OR(F727=8,F727=9),3.21,IF(OR(F727=10,F727=11,F727=12),3.31,IF(OR(F727=13,F727=14,F727=15),3.42,IF(OR(F727=16,F727=17,F727=18),3.53,3.64)))))))))), IF(K727="Ա-2", IF(F727=0,2.28,IF(F727=1,2.35,IF(F727=2,2.43,IF(F727=3,2.5,IF(OR(F727=5,F727=4),2.58,IF(OR(F727=6,F727=7),2.66,IF(OR(F727=8,F727=9),2.75,IF(OR(F727=10,F727=11,F727=12),2.83,IF(OR(F727=13,F727=14,F727=15),2.92,IF(OR(F727=16,F727=17,F727=18),3.01,3.11)))))))))),IF(K727="Ա-3", IF(F727=0,1.96,IF(F727=1,2.02,IF(F727=2,2.08,IF(F727=3,2.15,IF(OR(F727=5,F727=4),2.21,IF(OR(F727=6,F727=7),2.28,IF(OR(F727=8,F727=9),2.35,IF(OR(F727=10,F727=11,F727=12),2.42,IF(OR(F727=13,F727=14,F727=15),2.5,IF(OR(F727=16,F727=17,F727=18),2.58,2.66)))))))))), IF(K727="Կ-1", IF(F727=0,1.68,IF(F727=1,1.73,IF(F727=2,1.79,IF(F727=3,1.84,IF(OR(F727=5,F727=4),1.9,IF(OR(F727=6,F727=7),1.96,IF(OR(F727=8,F727=9),2.02,IF(OR(F727=10,F727=11,F727=12),2.08,IF(OR(F727=13,F727=14,F727=15),2.14,IF(OR(F727=16,F727=17,F727=18),2.21,2.28)))))))))), IF(K727="Կ-2", IF(F727=0,1.45,IF(F727=1,1.49,IF(F727=2,1.54,IF(F727=3,1.59,IF(OR(F727=5,F727=4),1.63,IF(OR(F727=6,F727=7),1.68,IF(OR(F727=8,F727=9),1.73,IF(OR(F727=10,F727=11,F727=12),1.79,IF(OR(F727=13,F727=14,F727=15),1.84,IF(OR(F727=16,F727=17,F727=18),1.9,1.95)))))))))),IF(K727="Կ-3", IF(F727=0,1.25,IF(F727=1,1.29,IF(F727=2,1.33,IF(F727=3,1.37,IF(OR(F727=5,F727=4),1.41,IF(OR(F727=6,F727=7),1.45,IF(OR(F727=8,F727=9),1.49,IF(OR(F727=10,F727=11,F727=12),1.54,IF(OR(F727=13,F727=14,F727=15),1.58,IF(OR(F727=16,F727=17,F727=18),1.63,1.68)))))))))), "Error"))))))))))))</f>
        <v>5.34</v>
      </c>
      <c r="H727" s="802">
        <v>66140</v>
      </c>
      <c r="I727" s="847"/>
      <c r="J727" s="843"/>
      <c r="K727" s="796" t="s">
        <v>94</v>
      </c>
      <c r="L727" s="788">
        <f t="shared" si="1964"/>
        <v>353187.6</v>
      </c>
      <c r="M727" s="791">
        <f t="shared" si="1965"/>
        <v>353187.6</v>
      </c>
      <c r="N727" s="792">
        <f t="shared" si="1966"/>
        <v>4591438.8</v>
      </c>
      <c r="O727" s="793">
        <f t="shared" si="1967"/>
        <v>1</v>
      </c>
      <c r="P727" s="794">
        <f t="shared" si="1968"/>
        <v>24</v>
      </c>
      <c r="Q727" s="795">
        <f t="shared" si="1969"/>
        <v>5.34</v>
      </c>
      <c r="R727" s="786"/>
      <c r="S727" s="787">
        <f t="shared" si="1970"/>
        <v>5.34</v>
      </c>
      <c r="T727" s="788">
        <v>66140</v>
      </c>
      <c r="U727" s="847"/>
      <c r="V727" s="843"/>
      <c r="W727" s="796" t="str">
        <f t="shared" si="1971"/>
        <v>Գ-2</v>
      </c>
      <c r="X727" s="788">
        <f t="shared" si="1972"/>
        <v>353187.6</v>
      </c>
      <c r="Y727" s="791">
        <f t="shared" si="1973"/>
        <v>353187.6</v>
      </c>
      <c r="Z727" s="797">
        <f t="shared" si="1974"/>
        <v>4591438.8</v>
      </c>
      <c r="AA727" s="793">
        <f t="shared" si="1975"/>
        <v>1</v>
      </c>
      <c r="AB727" s="794">
        <f t="shared" si="1976"/>
        <v>25</v>
      </c>
      <c r="AC727" s="795">
        <f t="shared" si="1977"/>
        <v>5.34</v>
      </c>
      <c r="AD727" s="786"/>
      <c r="AE727" s="787">
        <f t="shared" si="1978"/>
        <v>5.34</v>
      </c>
      <c r="AF727" s="788">
        <v>66140</v>
      </c>
      <c r="AG727" s="847"/>
      <c r="AH727" s="843"/>
      <c r="AI727" s="790" t="str">
        <f t="shared" si="1979"/>
        <v>Գ-2</v>
      </c>
      <c r="AJ727" s="788">
        <f t="shared" si="1980"/>
        <v>353187.6</v>
      </c>
      <c r="AK727" s="791">
        <f t="shared" si="1981"/>
        <v>353187.6</v>
      </c>
      <c r="AL727" s="797">
        <f t="shared" si="1982"/>
        <v>4591438.8</v>
      </c>
      <c r="AM727" s="793">
        <f t="shared" si="1983"/>
        <v>1</v>
      </c>
      <c r="AN727" s="794">
        <f t="shared" si="1984"/>
        <v>26</v>
      </c>
      <c r="AO727" s="795">
        <f t="shared" si="1985"/>
        <v>5.34</v>
      </c>
      <c r="AP727" s="786"/>
      <c r="AQ727" s="787">
        <f t="shared" si="1986"/>
        <v>5.34</v>
      </c>
      <c r="AR727" s="788">
        <v>66140</v>
      </c>
      <c r="AS727" s="847"/>
      <c r="AT727" s="843"/>
      <c r="AU727" s="790" t="str">
        <f t="shared" si="1987"/>
        <v>Գ-2</v>
      </c>
      <c r="AV727" s="788">
        <f t="shared" si="1988"/>
        <v>353187.6</v>
      </c>
      <c r="AW727" s="791">
        <f t="shared" si="1989"/>
        <v>353187.6</v>
      </c>
      <c r="AX727" s="797">
        <f t="shared" si="1990"/>
        <v>4591438.8</v>
      </c>
    </row>
    <row r="728" spans="2:50" s="777" customFormat="1" ht="13.5">
      <c r="B728" s="1657">
        <v>3</v>
      </c>
      <c r="C728" s="653" t="s">
        <v>1139</v>
      </c>
      <c r="D728" s="657" t="s">
        <v>277</v>
      </c>
      <c r="E728" s="799">
        <v>1</v>
      </c>
      <c r="F728" s="1321">
        <v>8</v>
      </c>
      <c r="G728" s="800">
        <f>IF(E728&lt;1,0,IF(K728="Բ-1",IF(F728=0,6.94,IF(F728=1,7.17,IF(F728=2,7.41,IF(F728=3,7.66,IF(OR(F728=5,F728=4),7.92,IF(OR(F728=6,F728=7),8.18,IF(OR(F728=8,F728=9),8.46,IF(OR(F728=10,F728=11,F728=12),8.74,IF(OR(F728=13,F728=14,F728=15),9.03,IF(OR(F728=16,F728=17,F728=18),9.33,9.65)))))))))),IF(K728="Բ-2", IF(F728=0,5.71,IF(F728=1,5.89,IF(F728=2,6.09,IF(F728=3,6.29,IF(OR(F728=5,F728=4),6.5,IF(OR(F728=6,F728=7),6.72,IF(OR(F728=8,F728=9),6.94,IF(OR(F728=10,F728=11,F728=12),7.17,IF(OR(F728=13,F728=14,F728=15),7.41,IF(OR(F728=16,F728=17,F728=18),7.65,7.91)))))))))), IF(K728="Գ-1", IF(F728=0,4.7,IF(F728=1,4.86,IF(F728=2,5.01,IF(F728=3,5.18,IF(OR(F728=5,F728=4),5.35,IF(OR(F728=6,F728=7),5.52,IF(OR(F728=8,F728=9),5.71,IF(OR(F728=10,F728=11,F728=12),5.89,IF(OR(F728=13,F728=14,F728=15),6.09,IF(OR(F728=16,F728=17,F728=18),6.29,6.49)))))))))), IF(K728="Գ-2", IF(F728=0,3.88,IF(F728=1,4.01,IF(F728=2,4.14,IF(F728=3,4.27,IF(OR(F728=5,F728=4),4.41,IF(OR(F728=6,F728=7),4.55,IF(OR(F728=8,F728=9),4.7,IF(OR(F728=10,F728=11,F728=12),4.85,IF(OR(F728=13,F728=14,F728=15),5.01,IF(OR(F728=16,F728=17,F728=18),5.17,5.34)))))))))), IF(K728="Գ-3", IF(F728=0,3.21,IF(F728=1,3.31,IF(F728=2,3.42,IF(F728=3,3.53,IF(OR(F728=5,F728=4),3.64,IF(OR(F728=6,F728=7),3.76,IF(OR(F728=8,F728=9),3.88,IF(OR(F728=10,F728=11,F728=12),4.01,IF(OR(F728=13,F728=14,F728=15),4.13,IF(OR(F728=16,F728=17,F728=18),4.27,4.4)))))))))), IF(K728="Ա-1", IF(F728=0,2.66,IF(F728=1,2.75,IF(F728=2,2.83,IF(F728=3,2.92,IF(OR(F728=5,F728=4),3.02,IF(OR(F728=6,F728=7),3.11,IF(OR(F728=8,F728=9),3.21,IF(OR(F728=10,F728=11,F728=12),3.31,IF(OR(F728=13,F728=14,F728=15),3.42,IF(OR(F728=16,F728=17,F728=18),3.53,3.64)))))))))), IF(K728="Ա-2", IF(F728=0,2.28,IF(F728=1,2.35,IF(F728=2,2.43,IF(F728=3,2.5,IF(OR(F728=5,F728=4),2.58,IF(OR(F728=6,F728=7),2.66,IF(OR(F728=8,F728=9),2.75,IF(OR(F728=10,F728=11,F728=12),2.83,IF(OR(F728=13,F728=14,F728=15),2.92,IF(OR(F728=16,F728=17,F728=18),3.01,3.11)))))))))),IF(K728="Ա-3", IF(F728=0,1.96,IF(F728=1,2.02,IF(F728=2,2.08,IF(F728=3,2.15,IF(OR(F728=5,F728=4),2.21,IF(OR(F728=6,F728=7),2.28,IF(OR(F728=8,F728=9),2.35,IF(OR(F728=10,F728=11,F728=12),2.42,IF(OR(F728=13,F728=14,F728=15),2.5,IF(OR(F728=16,F728=17,F728=18),2.58,2.66)))))))))), IF(K728="Կ-1", IF(F728=0,1.68,IF(F728=1,1.73,IF(F728=2,1.79,IF(F728=3,1.84,IF(OR(F728=5,F728=4),1.9,IF(OR(F728=6,F728=7),1.96,IF(OR(F728=8,F728=9),2.02,IF(OR(F728=10,F728=11,F728=12),2.08,IF(OR(F728=13,F728=14,F728=15),2.14,IF(OR(F728=16,F728=17,F728=18),2.21,2.28)))))))))), IF(K728="Կ-2", IF(F728=0,1.45,IF(F728=1,1.49,IF(F728=2,1.54,IF(F728=3,1.59,IF(OR(F728=5,F728=4),1.63,IF(OR(F728=6,F728=7),1.68,IF(OR(F728=8,F728=9),1.73,IF(OR(F728=10,F728=11,F728=12),1.79,IF(OR(F728=13,F728=14,F728=15),1.84,IF(OR(F728=16,F728=17,F728=18),1.9,1.95)))))))))),IF(K728="Կ-3", IF(F728=0,1.25,IF(F728=1,1.29,IF(F728=2,1.33,IF(F728=3,1.37,IF(OR(F728=5,F728=4),1.41,IF(OR(F728=6,F728=7),1.45,IF(OR(F728=8,F728=9),1.49,IF(OR(F728=10,F728=11,F728=12),1.54,IF(OR(F728=13,F728=14,F728=15),1.58,IF(OR(F728=16,F728=17,F728=18),1.63,1.68)))))))))), "Error"))))))))))))</f>
        <v>4.7</v>
      </c>
      <c r="H728" s="802">
        <v>66140</v>
      </c>
      <c r="I728" s="847"/>
      <c r="J728" s="843"/>
      <c r="K728" s="796" t="s">
        <v>94</v>
      </c>
      <c r="L728" s="788">
        <f>H728*G728</f>
        <v>310858</v>
      </c>
      <c r="M728" s="791">
        <f t="shared" si="1965"/>
        <v>310858</v>
      </c>
      <c r="N728" s="792">
        <f>+M728*13</f>
        <v>4041154</v>
      </c>
      <c r="O728" s="793">
        <f t="shared" si="1967"/>
        <v>1</v>
      </c>
      <c r="P728" s="794">
        <f t="shared" si="1968"/>
        <v>9</v>
      </c>
      <c r="Q728" s="795">
        <f>IF(O728&lt;1,0,IF(W728="Բ-1",IF(P728=0,6.94,IF(P728=1,7.17,IF(P728=2,7.41,IF(P728=3,7.66,IF(OR(P728=5,P728=4),7.92,IF(OR(P728=6,P728=7),8.18,IF(OR(P728=8,P728=9),8.46,IF(OR(P728=10,P728=11,P728=12),8.74,IF(OR(P728=13,P728=14,P728=15),9.03,IF(OR(P728=16,P728=17,P728=18),9.33,9.65)))))))))),IF(W728="Բ-2", IF(P728=0,5.71,IF(P728=1,5.89,IF(P728=2,6.09,IF(P728=3,6.29,IF(OR(P728=5,P728=4),6.5,IF(OR(P728=6,P728=7),6.72,IF(OR(P728=8,P728=9),6.94,IF(OR(P728=10,P728=11,P728=12),7.17,IF(OR(P728=13,P728=14,P728=15),7.41,IF(OR(P728=16,P728=17,P728=18),7.65,7.91)))))))))), IF(W728="Գ-1", IF(P728=0,4.7,IF(P728=1,4.86,IF(P728=2,5.01,IF(P728=3,5.18,IF(OR(P728=5,P728=4),5.35,IF(OR(P728=6,P728=7),5.52,IF(OR(P728=8,P728=9),5.71,IF(OR(P728=10,P728=11,P728=12),5.89,IF(OR(P728=13,P728=14,P728=15),6.09,IF(OR(P728=16,P728=17,P728=18),6.29,6.49)))))))))), IF(W728="Գ-2", IF(P728=0,3.88,IF(P728=1,4.01,IF(P728=2,4.14,IF(P728=3,4.27,IF(OR(P728=5,P728=4),4.41,IF(OR(P728=6,P728=7),4.55,IF(OR(P728=8,P728=9),4.7,IF(OR(P728=10,P728=11,P728=12),4.85,IF(OR(P728=13,P728=14,P728=15),5.01,IF(OR(P728=16,P728=17,P728=18),5.17,5.34)))))))))), IF(W728="Գ-3", IF(P728=0,3.21,IF(P728=1,3.31,IF(P728=2,3.42,IF(P728=3,3.53,IF(OR(P728=5,P728=4),3.64,IF(OR(P728=6,P728=7),3.76,IF(OR(P728=8,P728=9),3.88,IF(OR(P728=10,P728=11,P728=12),4.01,IF(OR(P728=13,P728=14,P728=15),4.13,IF(OR(P728=16,P728=17,P728=18),4.27,4.4)))))))))), IF(W728="Ա-1", IF(P728=0,2.66,IF(P728=1,2.75,IF(P728=2,2.83,IF(P728=3,2.92,IF(OR(P728=5,P728=4),3.02,IF(OR(P728=6,P728=7),3.11,IF(OR(P728=8,P728=9),3.21,IF(OR(P728=10,P728=11,P728=12),3.31,IF(OR(P728=13,P728=14,P728=15),3.42,IF(OR(P728=16,P728=17,P728=18),3.53,3.64)))))))))), IF(W728="Ա-2", IF(P728=0,2.28,IF(P728=1,2.35,IF(P728=2,2.43,IF(P728=3,2.5,IF(OR(P728=5,P728=4),2.58,IF(OR(P728=6,P728=7),2.66,IF(OR(P728=8,P728=9),2.75,IF(OR(P728=10,P728=11,P728=12),2.83,IF(OR(P728=13,P728=14,P728=15),2.92,IF(OR(P728=16,P728=17,P728=18),3.01,3.11)))))))))),IF(W728="Ա-3", IF(P728=0,1.96,IF(P728=1,2.02,IF(P728=2,2.08,IF(P728=3,2.15,IF(OR(P728=5,P728=4),2.21,IF(OR(P728=6,P728=7),2.28,IF(OR(P728=8,P728=9),2.35,IF(OR(P728=10,P728=11,P728=12),2.42,IF(OR(P728=13,P728=14,P728=15),2.5,IF(OR(P728=16,P728=17,P728=18),2.58,2.66)))))))))), IF(W728="Կ-1", IF(P728=0,1.68,IF(P728=1,1.73,IF(P728=2,1.79,IF(P728=3,1.84,IF(OR(P728=5,P728=4),1.9,IF(OR(P728=6,P728=7),1.96,IF(OR(P728=8,P728=9),2.02,IF(OR(P728=10,P728=11,P728=12),2.08,IF(OR(P728=13,P728=14,P728=15),2.14,IF(OR(P728=16,P728=17,P728=18),2.21,2.28)))))))))), IF(W728="Կ-2", IF(P728=0,1.45,IF(P728=1,1.49,IF(P728=2,1.54,IF(P728=3,1.59,IF(OR(P728=5,P728=4),1.63,IF(OR(P728=6,P728=7),1.68,IF(OR(P728=8,P728=9),1.73,IF(OR(P728=10,P728=11,P728=12),1.79,IF(OR(P728=13,P728=14,P728=15),1.84,IF(OR(P728=16,P728=17,P728=18),1.9,1.95)))))))))),IF(W728="Կ-3", IF(P728=0,1.25,IF(P728=1,1.29,IF(P728=2,1.33,IF(P728=3,1.37,IF(OR(P728=5,P728=4),1.41,IF(OR(P728=6,P728=7),1.45,IF(OR(P728=8,P728=9),1.49,IF(OR(P728=10,P728=11,P728=12),1.54,IF(OR(P728=13,P728=14,P728=15),1.58,IF(OR(P728=16,P728=17,P728=18),1.63,1.68)))))))))), "Error"))))))))))))</f>
        <v>4.7</v>
      </c>
      <c r="R728" s="786"/>
      <c r="S728" s="787">
        <f>+Q728+Q728*R728</f>
        <v>4.7</v>
      </c>
      <c r="T728" s="788">
        <v>66140</v>
      </c>
      <c r="U728" s="847"/>
      <c r="V728" s="843"/>
      <c r="W728" s="796" t="str">
        <f t="shared" si="1971"/>
        <v>Գ-2</v>
      </c>
      <c r="X728" s="788">
        <f>T728*S728</f>
        <v>310858</v>
      </c>
      <c r="Y728" s="791">
        <f>S728*T728+U728+V728</f>
        <v>310858</v>
      </c>
      <c r="Z728" s="797">
        <f>+Y728*13</f>
        <v>4041154</v>
      </c>
      <c r="AA728" s="793">
        <f>+O728</f>
        <v>1</v>
      </c>
      <c r="AB728" s="794">
        <f>+P728+1</f>
        <v>10</v>
      </c>
      <c r="AC728" s="795">
        <f>IF(AA728&lt;1,0,IF(AI728="Բ-1",IF(AB728=0,6.94,IF(AB728=1,7.17,IF(AB728=2,7.41,IF(AB728=3,7.66,IF(OR(AB728=5,AB728=4),7.92,IF(OR(AB728=6,AB728=7),8.18,IF(OR(AB728=8,AB728=9),8.46,IF(OR(AB728=10,AB728=11,AB728=12),8.74,IF(OR(AB728=13,AB728=14,AB728=15),9.03,IF(OR(AB728=16,AB728=17,AB728=18),9.33,9.65)))))))))),IF(AI728="Բ-2", IF(AB728=0,5.71,IF(AB728=1,5.89,IF(AB728=2,6.09,IF(AB728=3,6.29,IF(OR(AB728=5,AB728=4),6.5,IF(OR(AB728=6,AB728=7),6.72,IF(OR(AB728=8,AB728=9),6.94,IF(OR(AB728=10,AB728=11,AB728=12),7.17,IF(OR(AB728=13,AB728=14,AB728=15),7.41,IF(OR(AB728=16,AB728=17,AB728=18),7.65,7.91)))))))))), IF(AI728="Գ-1", IF(AB728=0,4.7,IF(AB728=1,4.86,IF(AB728=2,5.01,IF(AB728=3,5.18,IF(OR(AB728=5,AB728=4),5.35,IF(OR(AB728=6,AB728=7),5.52,IF(OR(AB728=8,AB728=9),5.71,IF(OR(AB728=10,AB728=11,AB728=12),5.89,IF(OR(AB728=13,AB728=14,AB728=15),6.09,IF(OR(AB728=16,AB728=17,AB728=18),6.29,6.49)))))))))), IF(AI728="Գ-2", IF(AB728=0,3.88,IF(AB728=1,4.01,IF(AB728=2,4.14,IF(AB728=3,4.27,IF(OR(AB728=5,AB728=4),4.41,IF(OR(AB728=6,AB728=7),4.55,IF(OR(AB728=8,AB728=9),4.7,IF(OR(AB728=10,AB728=11,AB728=12),4.85,IF(OR(AB728=13,AB728=14,AB728=15),5.01,IF(OR(AB728=16,AB728=17,AB728=18),5.17,5.34)))))))))), IF(AI728="Գ-3", IF(AB728=0,3.21,IF(AB728=1,3.31,IF(AB728=2,3.42,IF(AB728=3,3.53,IF(OR(AB728=5,AB728=4),3.64,IF(OR(AB728=6,AB728=7),3.76,IF(OR(AB728=8,AB728=9),3.88,IF(OR(AB728=10,AB728=11,AB728=12),4.01,IF(OR(AB728=13,AB728=14,AB728=15),4.13,IF(OR(AB728=16,AB728=17,AB728=18),4.27,4.4)))))))))), IF(AI728="Ա-1", IF(AB728=0,2.66,IF(AB728=1,2.75,IF(AB728=2,2.83,IF(AB728=3,2.92,IF(OR(AB728=5,AB728=4),3.02,IF(OR(AB728=6,AB728=7),3.11,IF(OR(AB728=8,AB728=9),3.21,IF(OR(AB728=10,AB728=11,AB728=12),3.31,IF(OR(AB728=13,AB728=14,AB728=15),3.42,IF(OR(AB728=16,AB728=17,AB728=18),3.53,3.64)))))))))), IF(AI728="Ա-2", IF(AB728=0,2.28,IF(AB728=1,2.35,IF(AB728=2,2.43,IF(AB728=3,2.5,IF(OR(AB728=5,AB728=4),2.58,IF(OR(AB728=6,AB728=7),2.66,IF(OR(AB728=8,AB728=9),2.75,IF(OR(AB728=10,AB728=11,AB728=12),2.83,IF(OR(AB728=13,AB728=14,AB728=15),2.92,IF(OR(AB728=16,AB728=17,AB728=18),3.01,3.11)))))))))),IF(AI728="Ա-3", IF(AB728=0,1.96,IF(AB728=1,2.02,IF(AB728=2,2.08,IF(AB728=3,2.15,IF(OR(AB728=5,AB728=4),2.21,IF(OR(AB728=6,AB728=7),2.28,IF(OR(AB728=8,AB728=9),2.35,IF(OR(AB728=10,AB728=11,AB728=12),2.42,IF(OR(AB728=13,AB728=14,AB728=15),2.5,IF(OR(AB728=16,AB728=17,AB728=18),2.58,2.66)))))))))), IF(AI728="Կ-1", IF(AB728=0,1.68,IF(AB728=1,1.73,IF(AB728=2,1.79,IF(AB728=3,1.84,IF(OR(AB728=5,AB728=4),1.9,IF(OR(AB728=6,AB728=7),1.96,IF(OR(AB728=8,AB728=9),2.02,IF(OR(AB728=10,AB728=11,AB728=12),2.08,IF(OR(AB728=13,AB728=14,AB728=15),2.14,IF(OR(AB728=16,AB728=17,AB728=18),2.21,2.28)))))))))), IF(AI728="Կ-2", IF(AB728=0,1.45,IF(AB728=1,1.49,IF(AB728=2,1.54,IF(AB728=3,1.59,IF(OR(AB728=5,AB728=4),1.63,IF(OR(AB728=6,AB728=7),1.68,IF(OR(AB728=8,AB728=9),1.73,IF(OR(AB728=10,AB728=11,AB728=12),1.79,IF(OR(AB728=13,AB728=14,AB728=15),1.84,IF(OR(AB728=16,AB728=17,AB728=18),1.9,1.95)))))))))),IF(AI728="Կ-3", IF(AB728=0,1.25,IF(AB728=1,1.29,IF(AB728=2,1.33,IF(AB728=3,1.37,IF(OR(AB728=5,AB728=4),1.41,IF(OR(AB728=6,AB728=7),1.45,IF(OR(AB728=8,AB728=9),1.49,IF(OR(AB728=10,AB728=11,AB728=12),1.54,IF(OR(AB728=13,AB728=14,AB728=15),1.58,IF(OR(AB728=16,AB728=17,AB728=18),1.63,1.68)))))))))), "Error"))))))))))))</f>
        <v>4.8499999999999996</v>
      </c>
      <c r="AD728" s="786"/>
      <c r="AE728" s="787">
        <f>+AC728+AC728*AD728</f>
        <v>4.8499999999999996</v>
      </c>
      <c r="AF728" s="788">
        <v>66140</v>
      </c>
      <c r="AG728" s="847"/>
      <c r="AH728" s="843"/>
      <c r="AI728" s="790" t="str">
        <f>+W728</f>
        <v>Գ-2</v>
      </c>
      <c r="AJ728" s="788">
        <f>AF728*AE728</f>
        <v>320779</v>
      </c>
      <c r="AK728" s="791">
        <f>AE728*AF728+AG728+AH728</f>
        <v>320779</v>
      </c>
      <c r="AL728" s="797">
        <f>+AK728*13</f>
        <v>4170127</v>
      </c>
      <c r="AM728" s="793">
        <f>+AA728</f>
        <v>1</v>
      </c>
      <c r="AN728" s="794">
        <f>+AB728+1</f>
        <v>11</v>
      </c>
      <c r="AO728" s="795">
        <f>IF(AM728&lt;1,0,IF(AU728="Բ-1",IF(AN728=0,6.94,IF(AN728=1,7.17,IF(AN728=2,7.41,IF(AN728=3,7.66,IF(OR(AN728=5,AN728=4),7.92,IF(OR(AN728=6,AN728=7),8.18,IF(OR(AN728=8,AN728=9),8.46,IF(OR(AN728=10,AN728=11,AN728=12),8.74,IF(OR(AN728=13,AN728=14,AN728=15),9.03,IF(OR(AN728=16,AN728=17,AN728=18),9.33,9.65)))))))))),IF(AU728="Բ-2", IF(AN728=0,5.71,IF(AN728=1,5.89,IF(AN728=2,6.09,IF(AN728=3,6.29,IF(OR(AN728=5,AN728=4),6.5,IF(OR(AN728=6,AN728=7),6.72,IF(OR(AN728=8,AN728=9),6.94,IF(OR(AN728=10,AN728=11,AN728=12),7.17,IF(OR(AN728=13,AN728=14,AN728=15),7.41,IF(OR(AN728=16,AN728=17,AN728=18),7.65,7.91)))))))))), IF(AU728="Գ-1", IF(AN728=0,4.7,IF(AN728=1,4.86,IF(AN728=2,5.01,IF(AN728=3,5.18,IF(OR(AN728=5,AN728=4),5.35,IF(OR(AN728=6,AN728=7),5.52,IF(OR(AN728=8,AN728=9),5.71,IF(OR(AN728=10,AN728=11,AN728=12),5.89,IF(OR(AN728=13,AN728=14,AN728=15),6.09,IF(OR(AN728=16,AN728=17,AN728=18),6.29,6.49)))))))))), IF(AU728="Գ-2", IF(AN728=0,3.88,IF(AN728=1,4.01,IF(AN728=2,4.14,IF(AN728=3,4.27,IF(OR(AN728=5,AN728=4),4.41,IF(OR(AN728=6,AN728=7),4.55,IF(OR(AN728=8,AN728=9),4.7,IF(OR(AN728=10,AN728=11,AN728=12),4.85,IF(OR(AN728=13,AN728=14,AN728=15),5.01,IF(OR(AN728=16,AN728=17,AN728=18),5.17,5.34)))))))))), IF(AU728="Գ-3", IF(AN728=0,3.21,IF(AN728=1,3.31,IF(AN728=2,3.42,IF(AN728=3,3.53,IF(OR(AN728=5,AN728=4),3.64,IF(OR(AN728=6,AN728=7),3.76,IF(OR(AN728=8,AN728=9),3.88,IF(OR(AN728=10,AN728=11,AN728=12),4.01,IF(OR(AN728=13,AN728=14,AN728=15),4.13,IF(OR(AN728=16,AN728=17,AN728=18),4.27,4.4)))))))))), IF(AU728="Ա-1", IF(AN728=0,2.66,IF(AN728=1,2.75,IF(AN728=2,2.83,IF(AN728=3,2.92,IF(OR(AN728=5,AN728=4),3.02,IF(OR(AN728=6,AN728=7),3.11,IF(OR(AN728=8,AN728=9),3.21,IF(OR(AN728=10,AN728=11,AN728=12),3.31,IF(OR(AN728=13,AN728=14,AN728=15),3.42,IF(OR(AN728=16,AN728=17,AN728=18),3.53,3.64)))))))))), IF(AU728="Ա-2", IF(AN728=0,2.28,IF(AN728=1,2.35,IF(AN728=2,2.43,IF(AN728=3,2.5,IF(OR(AN728=5,AN728=4),2.58,IF(OR(AN728=6,AN728=7),2.66,IF(OR(AN728=8,AN728=9),2.75,IF(OR(AN728=10,AN728=11,AN728=12),2.83,IF(OR(AN728=13,AN728=14,AN728=15),2.92,IF(OR(AN728=16,AN728=17,AN728=18),3.01,3.11)))))))))),IF(AU728="Ա-3", IF(AN728=0,1.96,IF(AN728=1,2.02,IF(AN728=2,2.08,IF(AN728=3,2.15,IF(OR(AN728=5,AN728=4),2.21,IF(OR(AN728=6,AN728=7),2.28,IF(OR(AN728=8,AN728=9),2.35,IF(OR(AN728=10,AN728=11,AN728=12),2.42,IF(OR(AN728=13,AN728=14,AN728=15),2.5,IF(OR(AN728=16,AN728=17,AN728=18),2.58,2.66)))))))))), IF(AU728="Կ-1", IF(AN728=0,1.68,IF(AN728=1,1.73,IF(AN728=2,1.79,IF(AN728=3,1.84,IF(OR(AN728=5,AN728=4),1.9,IF(OR(AN728=6,AN728=7),1.96,IF(OR(AN728=8,AN728=9),2.02,IF(OR(AN728=10,AN728=11,AN728=12),2.08,IF(OR(AN728=13,AN728=14,AN728=15),2.14,IF(OR(AN728=16,AN728=17,AN728=18),2.21,2.28)))))))))), IF(AU728="Կ-2", IF(AN728=0,1.45,IF(AN728=1,1.49,IF(AN728=2,1.54,IF(AN728=3,1.59,IF(OR(AN728=5,AN728=4),1.63,IF(OR(AN728=6,AN728=7),1.68,IF(OR(AN728=8,AN728=9),1.73,IF(OR(AN728=10,AN728=11,AN728=12),1.79,IF(OR(AN728=13,AN728=14,AN728=15),1.84,IF(OR(AN728=16,AN728=17,AN728=18),1.9,1.95)))))))))),IF(AU728="Կ-3", IF(AN728=0,1.25,IF(AN728=1,1.29,IF(AN728=2,1.33,IF(AN728=3,1.37,IF(OR(AN728=5,AN728=4),1.41,IF(OR(AN728=6,AN728=7),1.45,IF(OR(AN728=8,AN728=9),1.49,IF(OR(AN728=10,AN728=11,AN728=12),1.54,IF(OR(AN728=13,AN728=14,AN728=15),1.58,IF(OR(AN728=16,AN728=17,AN728=18),1.63,1.68)))))))))), "Error"))))))))))))</f>
        <v>4.8499999999999996</v>
      </c>
      <c r="AP728" s="786"/>
      <c r="AQ728" s="787">
        <f>+AO728+AO728*AP728</f>
        <v>4.8499999999999996</v>
      </c>
      <c r="AR728" s="788">
        <v>66140</v>
      </c>
      <c r="AS728" s="847"/>
      <c r="AT728" s="843"/>
      <c r="AU728" s="790" t="str">
        <f>+AI728</f>
        <v>Գ-2</v>
      </c>
      <c r="AV728" s="788">
        <f>AR728*AQ728</f>
        <v>320779</v>
      </c>
      <c r="AW728" s="791">
        <f>AQ728*AR728+AS728+AT728</f>
        <v>320779</v>
      </c>
      <c r="AX728" s="797">
        <f>+AW728*13</f>
        <v>4170127</v>
      </c>
    </row>
    <row r="729" spans="2:50" s="777" customFormat="1" ht="27">
      <c r="B729" s="1657">
        <v>4</v>
      </c>
      <c r="C729" s="653" t="s">
        <v>1140</v>
      </c>
      <c r="D729" s="657" t="s">
        <v>1373</v>
      </c>
      <c r="E729" s="799">
        <v>1</v>
      </c>
      <c r="F729" s="1321">
        <v>7</v>
      </c>
      <c r="G729" s="800">
        <f>IF(E729&lt;1,0,IF(K729="Բ-1",IF(F729=0,6.94,IF(F729=1,7.17,IF(F729=2,7.41,IF(F729=3,7.66,IF(OR(F729=5,F729=4),7.92,IF(OR(F729=6,F729=7),8.18,IF(OR(F729=8,F729=9),8.46,IF(OR(F729=10,F729=11,F729=12),8.74,IF(OR(F729=13,F729=14,F729=15),9.03,IF(OR(F729=16,F729=17,F729=18),9.33,9.65)))))))))),IF(K729="Բ-2", IF(F729=0,5.71,IF(F729=1,5.89,IF(F729=2,6.09,IF(F729=3,6.29,IF(OR(F729=5,F729=4),6.5,IF(OR(F729=6,F729=7),6.72,IF(OR(F729=8,F729=9),6.94,IF(OR(F729=10,F729=11,F729=12),7.17,IF(OR(F729=13,F729=14,F729=15),7.41,IF(OR(F729=16,F729=17,F729=18),7.65,7.91)))))))))), IF(K729="Գ-1", IF(F729=0,4.7,IF(F729=1,4.86,IF(F729=2,5.01,IF(F729=3,5.18,IF(OR(F729=5,F729=4),5.35,IF(OR(F729=6,F729=7),5.52,IF(OR(F729=8,F729=9),5.71,IF(OR(F729=10,F729=11,F729=12),5.89,IF(OR(F729=13,F729=14,F729=15),6.09,IF(OR(F729=16,F729=17,F729=18),6.29,6.49)))))))))), IF(K729="Գ-2", IF(F729=0,3.88,IF(F729=1,4.01,IF(F729=2,4.14,IF(F729=3,4.27,IF(OR(F729=5,F729=4),4.41,IF(OR(F729=6,F729=7),4.55,IF(OR(F729=8,F729=9),4.7,IF(OR(F729=10,F729=11,F729=12),4.85,IF(OR(F729=13,F729=14,F729=15),5.01,IF(OR(F729=16,F729=17,F729=18),5.17,5.34)))))))))), IF(K729="Գ-3", IF(F729=0,3.21,IF(F729=1,3.31,IF(F729=2,3.42,IF(F729=3,3.53,IF(OR(F729=5,F729=4),3.64,IF(OR(F729=6,F729=7),3.76,IF(OR(F729=8,F729=9),3.88,IF(OR(F729=10,F729=11,F729=12),4.01,IF(OR(F729=13,F729=14,F729=15),4.13,IF(OR(F729=16,F729=17,F729=18),4.27,4.4)))))))))), IF(K729="Ա-1", IF(F729=0,2.66,IF(F729=1,2.75,IF(F729=2,2.83,IF(F729=3,2.92,IF(OR(F729=5,F729=4),3.02,IF(OR(F729=6,F729=7),3.11,IF(OR(F729=8,F729=9),3.21,IF(OR(F729=10,F729=11,F729=12),3.31,IF(OR(F729=13,F729=14,F729=15),3.42,IF(OR(F729=16,F729=17,F729=18),3.53,3.64)))))))))), IF(K729="Ա-2", IF(F729=0,2.28,IF(F729=1,2.35,IF(F729=2,2.43,IF(F729=3,2.5,IF(OR(F729=5,F729=4),2.58,IF(OR(F729=6,F729=7),2.66,IF(OR(F729=8,F729=9),2.75,IF(OR(F729=10,F729=11,F729=12),2.83,IF(OR(F729=13,F729=14,F729=15),2.92,IF(OR(F729=16,F729=17,F729=18),3.01,3.11)))))))))),IF(K729="Ա-3", IF(F729=0,1.96,IF(F729=1,2.02,IF(F729=2,2.08,IF(F729=3,2.15,IF(OR(F729=5,F729=4),2.21,IF(OR(F729=6,F729=7),2.28,IF(OR(F729=8,F729=9),2.35,IF(OR(F729=10,F729=11,F729=12),2.42,IF(OR(F729=13,F729=14,F729=15),2.5,IF(OR(F729=16,F729=17,F729=18),2.58,2.66)))))))))), IF(K729="Կ-1", IF(F729=0,1.68,IF(F729=1,1.73,IF(F729=2,1.79,IF(F729=3,1.84,IF(OR(F729=5,F729=4),1.9,IF(OR(F729=6,F729=7),1.96,IF(OR(F729=8,F729=9),2.02,IF(OR(F729=10,F729=11,F729=12),2.08,IF(OR(F729=13,F729=14,F729=15),2.14,IF(OR(F729=16,F729=17,F729=18),2.21,2.28)))))))))), IF(K729="Կ-2", IF(F729=0,1.45,IF(F729=1,1.49,IF(F729=2,1.54,IF(F729=3,1.59,IF(OR(F729=5,F729=4),1.63,IF(OR(F729=6,F729=7),1.68,IF(OR(F729=8,F729=9),1.73,IF(OR(F729=10,F729=11,F729=12),1.79,IF(OR(F729=13,F729=14,F729=15),1.84,IF(OR(F729=16,F729=17,F729=18),1.9,1.95)))))))))),IF(K729="Կ-3", IF(F729=0,1.25,IF(F729=1,1.29,IF(F729=2,1.33,IF(F729=3,1.37,IF(OR(F729=5,F729=4),1.41,IF(OR(F729=6,F729=7),1.45,IF(OR(F729=8,F729=9),1.49,IF(OR(F729=10,F729=11,F729=12),1.54,IF(OR(F729=13,F729=14,F729=15),1.58,IF(OR(F729=16,F729=17,F729=18),1.63,1.68)))))))))), "Error"))))))))))))</f>
        <v>3.11</v>
      </c>
      <c r="H729" s="802">
        <v>66140</v>
      </c>
      <c r="I729" s="847"/>
      <c r="J729" s="843"/>
      <c r="K729" s="796" t="s">
        <v>95</v>
      </c>
      <c r="L729" s="788">
        <f t="shared" si="1964"/>
        <v>205695.4</v>
      </c>
      <c r="M729" s="791">
        <f t="shared" si="1965"/>
        <v>205695.4</v>
      </c>
      <c r="N729" s="792">
        <f t="shared" si="1966"/>
        <v>2674040.1999999997</v>
      </c>
      <c r="O729" s="793">
        <f t="shared" si="1967"/>
        <v>1</v>
      </c>
      <c r="P729" s="794">
        <f t="shared" si="1968"/>
        <v>8</v>
      </c>
      <c r="Q729" s="795">
        <f t="shared" si="1969"/>
        <v>3.21</v>
      </c>
      <c r="R729" s="786"/>
      <c r="S729" s="787">
        <f t="shared" si="1970"/>
        <v>3.21</v>
      </c>
      <c r="T729" s="788">
        <v>66140</v>
      </c>
      <c r="U729" s="847"/>
      <c r="V729" s="843"/>
      <c r="W729" s="796" t="str">
        <f t="shared" si="1971"/>
        <v>Ա-1</v>
      </c>
      <c r="X729" s="788">
        <f t="shared" si="1972"/>
        <v>212309.4</v>
      </c>
      <c r="Y729" s="791">
        <f t="shared" si="1973"/>
        <v>212309.4</v>
      </c>
      <c r="Z729" s="797">
        <f t="shared" si="1974"/>
        <v>2760022.1999999997</v>
      </c>
      <c r="AA729" s="793">
        <f t="shared" si="1975"/>
        <v>1</v>
      </c>
      <c r="AB729" s="794">
        <f t="shared" si="1976"/>
        <v>9</v>
      </c>
      <c r="AC729" s="795">
        <f t="shared" si="1977"/>
        <v>3.21</v>
      </c>
      <c r="AD729" s="786"/>
      <c r="AE729" s="787">
        <f t="shared" si="1978"/>
        <v>3.21</v>
      </c>
      <c r="AF729" s="788">
        <v>66140</v>
      </c>
      <c r="AG729" s="847"/>
      <c r="AH729" s="843"/>
      <c r="AI729" s="790" t="str">
        <f t="shared" si="1979"/>
        <v>Ա-1</v>
      </c>
      <c r="AJ729" s="788">
        <f t="shared" si="1980"/>
        <v>212309.4</v>
      </c>
      <c r="AK729" s="791">
        <f t="shared" si="1981"/>
        <v>212309.4</v>
      </c>
      <c r="AL729" s="797">
        <f t="shared" si="1982"/>
        <v>2760022.1999999997</v>
      </c>
      <c r="AM729" s="793">
        <f t="shared" si="1983"/>
        <v>1</v>
      </c>
      <c r="AN729" s="794">
        <f t="shared" si="1984"/>
        <v>10</v>
      </c>
      <c r="AO729" s="795">
        <f t="shared" si="1985"/>
        <v>3.31</v>
      </c>
      <c r="AP729" s="786"/>
      <c r="AQ729" s="787">
        <f t="shared" si="1986"/>
        <v>3.31</v>
      </c>
      <c r="AR729" s="788">
        <v>66140</v>
      </c>
      <c r="AS729" s="847"/>
      <c r="AT729" s="843"/>
      <c r="AU729" s="790" t="str">
        <f t="shared" si="1987"/>
        <v>Ա-1</v>
      </c>
      <c r="AV729" s="788">
        <f t="shared" si="1988"/>
        <v>218923.4</v>
      </c>
      <c r="AW729" s="791">
        <f t="shared" si="1989"/>
        <v>218923.4</v>
      </c>
      <c r="AX729" s="797">
        <f t="shared" si="1990"/>
        <v>2846004.1999999997</v>
      </c>
    </row>
    <row r="730" spans="2:50" s="777" customFormat="1" ht="40.5">
      <c r="B730" s="1657">
        <v>5</v>
      </c>
      <c r="C730" s="653" t="s">
        <v>1146</v>
      </c>
      <c r="D730" s="657" t="s">
        <v>1374</v>
      </c>
      <c r="E730" s="799">
        <v>1</v>
      </c>
      <c r="F730" s="1321">
        <v>5</v>
      </c>
      <c r="G730" s="800">
        <v>3.11</v>
      </c>
      <c r="H730" s="802">
        <v>66140</v>
      </c>
      <c r="I730" s="847">
        <f>G730*H730*5%</f>
        <v>10284.77</v>
      </c>
      <c r="J730" s="843"/>
      <c r="K730" s="796" t="s">
        <v>96</v>
      </c>
      <c r="L730" s="788">
        <f t="shared" si="1964"/>
        <v>205695.4</v>
      </c>
      <c r="M730" s="791">
        <f t="shared" si="1965"/>
        <v>215980.16999999998</v>
      </c>
      <c r="N730" s="792">
        <f t="shared" si="1966"/>
        <v>2807742.21</v>
      </c>
      <c r="O730" s="793">
        <f t="shared" si="1967"/>
        <v>1</v>
      </c>
      <c r="P730" s="794">
        <f t="shared" si="1968"/>
        <v>6</v>
      </c>
      <c r="Q730" s="795">
        <f t="shared" si="1969"/>
        <v>2.66</v>
      </c>
      <c r="R730" s="786"/>
      <c r="S730" s="787">
        <f t="shared" si="1970"/>
        <v>2.66</v>
      </c>
      <c r="T730" s="788">
        <v>66140</v>
      </c>
      <c r="U730" s="847">
        <f>S730*T730*5%</f>
        <v>8796.6200000000008</v>
      </c>
      <c r="V730" s="843"/>
      <c r="W730" s="796" t="str">
        <f t="shared" si="1971"/>
        <v>Ա-2</v>
      </c>
      <c r="X730" s="788">
        <f t="shared" si="1972"/>
        <v>175932.40000000002</v>
      </c>
      <c r="Y730" s="791">
        <f t="shared" si="1973"/>
        <v>184729.02000000002</v>
      </c>
      <c r="Z730" s="797">
        <f t="shared" si="1974"/>
        <v>2401477.2600000002</v>
      </c>
      <c r="AA730" s="793">
        <f t="shared" si="1975"/>
        <v>1</v>
      </c>
      <c r="AB730" s="794">
        <f t="shared" si="1976"/>
        <v>7</v>
      </c>
      <c r="AC730" s="795">
        <f t="shared" si="1977"/>
        <v>2.66</v>
      </c>
      <c r="AD730" s="786"/>
      <c r="AE730" s="787">
        <f t="shared" si="1978"/>
        <v>2.66</v>
      </c>
      <c r="AF730" s="788">
        <v>66140</v>
      </c>
      <c r="AG730" s="847">
        <f>AE730*AF730*5%</f>
        <v>8796.6200000000008</v>
      </c>
      <c r="AH730" s="843"/>
      <c r="AI730" s="790" t="str">
        <f t="shared" si="1979"/>
        <v>Ա-2</v>
      </c>
      <c r="AJ730" s="788">
        <f t="shared" si="1980"/>
        <v>175932.40000000002</v>
      </c>
      <c r="AK730" s="791">
        <f t="shared" si="1981"/>
        <v>184729.02000000002</v>
      </c>
      <c r="AL730" s="797">
        <f t="shared" si="1982"/>
        <v>2401477.2600000002</v>
      </c>
      <c r="AM730" s="793">
        <f t="shared" si="1983"/>
        <v>1</v>
      </c>
      <c r="AN730" s="794">
        <f t="shared" si="1984"/>
        <v>8</v>
      </c>
      <c r="AO730" s="795">
        <f t="shared" si="1985"/>
        <v>2.75</v>
      </c>
      <c r="AP730" s="786"/>
      <c r="AQ730" s="787">
        <f t="shared" si="1986"/>
        <v>2.75</v>
      </c>
      <c r="AR730" s="788">
        <v>66140</v>
      </c>
      <c r="AS730" s="847">
        <f>AQ730*AR730*5%</f>
        <v>9094.25</v>
      </c>
      <c r="AT730" s="843"/>
      <c r="AU730" s="790" t="str">
        <f t="shared" si="1987"/>
        <v>Ա-2</v>
      </c>
      <c r="AV730" s="788">
        <f t="shared" si="1988"/>
        <v>181885</v>
      </c>
      <c r="AW730" s="791">
        <f t="shared" si="1989"/>
        <v>190979.25</v>
      </c>
      <c r="AX730" s="797">
        <f t="shared" si="1990"/>
        <v>2482730.25</v>
      </c>
    </row>
    <row r="731" spans="2:50" s="777" customFormat="1" ht="27">
      <c r="B731" s="1657">
        <v>6</v>
      </c>
      <c r="C731" s="653" t="s">
        <v>1160</v>
      </c>
      <c r="D731" s="657" t="s">
        <v>1375</v>
      </c>
      <c r="E731" s="799">
        <v>1</v>
      </c>
      <c r="F731" s="1321">
        <v>15</v>
      </c>
      <c r="G731" s="800">
        <f>IF(E731&lt;1,0,IF(K731="Բ-1",IF(F731=0,6.94,IF(F731=1,7.17,IF(F731=2,7.41,IF(F731=3,7.66,IF(OR(F731=5,F731=4),7.92,IF(OR(F731=6,F731=7),8.18,IF(OR(F731=8,F731=9),8.46,IF(OR(F731=10,F731=11,F731=12),8.74,IF(OR(F731=13,F731=14,F731=15),9.03,IF(OR(F731=16,F731=17,F731=18),9.33,9.65)))))))))),IF(K731="Բ-2", IF(F731=0,5.71,IF(F731=1,5.89,IF(F731=2,6.09,IF(F731=3,6.29,IF(OR(F731=5,F731=4),6.5,IF(OR(F731=6,F731=7),6.72,IF(OR(F731=8,F731=9),6.94,IF(OR(F731=10,F731=11,F731=12),7.17,IF(OR(F731=13,F731=14,F731=15),7.41,IF(OR(F731=16,F731=17,F731=18),7.65,7.91)))))))))), IF(K731="Գ-1", IF(F731=0,4.7,IF(F731=1,4.86,IF(F731=2,5.01,IF(F731=3,5.18,IF(OR(F731=5,F731=4),5.35,IF(OR(F731=6,F731=7),5.52,IF(OR(F731=8,F731=9),5.71,IF(OR(F731=10,F731=11,F731=12),5.89,IF(OR(F731=13,F731=14,F731=15),6.09,IF(OR(F731=16,F731=17,F731=18),6.29,6.49)))))))))), IF(K731="Գ-2", IF(F731=0,3.88,IF(F731=1,4.01,IF(F731=2,4.14,IF(F731=3,4.27,IF(OR(F731=5,F731=4),4.41,IF(OR(F731=6,F731=7),4.55,IF(OR(F731=8,F731=9),4.7,IF(OR(F731=10,F731=11,F731=12),4.85,IF(OR(F731=13,F731=14,F731=15),5.01,IF(OR(F731=16,F731=17,F731=18),5.17,5.34)))))))))), IF(K731="Գ-3", IF(F731=0,3.21,IF(F731=1,3.31,IF(F731=2,3.42,IF(F731=3,3.53,IF(OR(F731=5,F731=4),3.64,IF(OR(F731=6,F731=7),3.76,IF(OR(F731=8,F731=9),3.88,IF(OR(F731=10,F731=11,F731=12),4.01,IF(OR(F731=13,F731=14,F731=15),4.13,IF(OR(F731=16,F731=17,F731=18),4.27,4.4)))))))))), IF(K731="Ա-1", IF(F731=0,2.66,IF(F731=1,2.75,IF(F731=2,2.83,IF(F731=3,2.92,IF(OR(F731=5,F731=4),3.02,IF(OR(F731=6,F731=7),3.11,IF(OR(F731=8,F731=9),3.21,IF(OR(F731=10,F731=11,F731=12),3.31,IF(OR(F731=13,F731=14,F731=15),3.42,IF(OR(F731=16,F731=17,F731=18),3.53,3.64)))))))))), IF(K731="Ա-2", IF(F731=0,2.28,IF(F731=1,2.35,IF(F731=2,2.43,IF(F731=3,2.5,IF(OR(F731=5,F731=4),2.58,IF(OR(F731=6,F731=7),2.66,IF(OR(F731=8,F731=9),2.75,IF(OR(F731=10,F731=11,F731=12),2.83,IF(OR(F731=13,F731=14,F731=15),2.92,IF(OR(F731=16,F731=17,F731=18),3.01,3.11)))))))))),IF(K731="Ա-3", IF(F731=0,1.96,IF(F731=1,2.02,IF(F731=2,2.08,IF(F731=3,2.15,IF(OR(F731=5,F731=4),2.21,IF(OR(F731=6,F731=7),2.28,IF(OR(F731=8,F731=9),2.35,IF(OR(F731=10,F731=11,F731=12),2.42,IF(OR(F731=13,F731=14,F731=15),2.5,IF(OR(F731=16,F731=17,F731=18),2.58,2.66)))))))))), IF(K731="Կ-1", IF(F731=0,1.68,IF(F731=1,1.73,IF(F731=2,1.79,IF(F731=3,1.84,IF(OR(F731=5,F731=4),1.9,IF(OR(F731=6,F731=7),1.96,IF(OR(F731=8,F731=9),2.02,IF(OR(F731=10,F731=11,F731=12),2.08,IF(OR(F731=13,F731=14,F731=15),2.14,IF(OR(F731=16,F731=17,F731=18),2.21,2.28)))))))))), IF(K731="Կ-2", IF(F731=0,1.45,IF(F731=1,1.49,IF(F731=2,1.54,IF(F731=3,1.59,IF(OR(F731=5,F731=4),1.63,IF(OR(F731=6,F731=7),1.68,IF(OR(F731=8,F731=9),1.73,IF(OR(F731=10,F731=11,F731=12),1.79,IF(OR(F731=13,F731=14,F731=15),1.84,IF(OR(F731=16,F731=17,F731=18),1.9,1.95)))))))))),IF(K731="Կ-3", IF(F731=0,1.25,IF(F731=1,1.29,IF(F731=2,1.33,IF(F731=3,1.37,IF(OR(F731=5,F731=4),1.41,IF(OR(F731=6,F731=7),1.45,IF(OR(F731=8,F731=9),1.49,IF(OR(F731=10,F731=11,F731=12),1.54,IF(OR(F731=13,F731=14,F731=15),1.58,IF(OR(F731=16,F731=17,F731=18),1.63,1.68)))))))))), "Error"))))))))))))</f>
        <v>1.84</v>
      </c>
      <c r="H731" s="802">
        <v>66140</v>
      </c>
      <c r="I731" s="847"/>
      <c r="J731" s="843"/>
      <c r="K731" s="796" t="s">
        <v>98</v>
      </c>
      <c r="L731" s="788">
        <f>H731*G731</f>
        <v>121697.60000000001</v>
      </c>
      <c r="M731" s="791">
        <f t="shared" si="1965"/>
        <v>121697.60000000001</v>
      </c>
      <c r="N731" s="792">
        <f>+M731*13</f>
        <v>1582068.8</v>
      </c>
      <c r="O731" s="793">
        <f t="shared" si="1967"/>
        <v>1</v>
      </c>
      <c r="P731" s="794">
        <f t="shared" si="1968"/>
        <v>16</v>
      </c>
      <c r="Q731" s="795">
        <f>IF(O731&lt;1,0,IF(W731="Բ-1",IF(P731=0,6.94,IF(P731=1,7.17,IF(P731=2,7.41,IF(P731=3,7.66,IF(OR(P731=5,P731=4),7.92,IF(OR(P731=6,P731=7),8.18,IF(OR(P731=8,P731=9),8.46,IF(OR(P731=10,P731=11,P731=12),8.74,IF(OR(P731=13,P731=14,P731=15),9.03,IF(OR(P731=16,P731=17,P731=18),9.33,9.65)))))))))),IF(W731="Բ-2", IF(P731=0,5.71,IF(P731=1,5.89,IF(P731=2,6.09,IF(P731=3,6.29,IF(OR(P731=5,P731=4),6.5,IF(OR(P731=6,P731=7),6.72,IF(OR(P731=8,P731=9),6.94,IF(OR(P731=10,P731=11,P731=12),7.17,IF(OR(P731=13,P731=14,P731=15),7.41,IF(OR(P731=16,P731=17,P731=18),7.65,7.91)))))))))), IF(W731="Գ-1", IF(P731=0,4.7,IF(P731=1,4.86,IF(P731=2,5.01,IF(P731=3,5.18,IF(OR(P731=5,P731=4),5.35,IF(OR(P731=6,P731=7),5.52,IF(OR(P731=8,P731=9),5.71,IF(OR(P731=10,P731=11,P731=12),5.89,IF(OR(P731=13,P731=14,P731=15),6.09,IF(OR(P731=16,P731=17,P731=18),6.29,6.49)))))))))), IF(W731="Գ-2", IF(P731=0,3.88,IF(P731=1,4.01,IF(P731=2,4.14,IF(P731=3,4.27,IF(OR(P731=5,P731=4),4.41,IF(OR(P731=6,P731=7),4.55,IF(OR(P731=8,P731=9),4.7,IF(OR(P731=10,P731=11,P731=12),4.85,IF(OR(P731=13,P731=14,P731=15),5.01,IF(OR(P731=16,P731=17,P731=18),5.17,5.34)))))))))), IF(W731="Գ-3", IF(P731=0,3.21,IF(P731=1,3.31,IF(P731=2,3.42,IF(P731=3,3.53,IF(OR(P731=5,P731=4),3.64,IF(OR(P731=6,P731=7),3.76,IF(OR(P731=8,P731=9),3.88,IF(OR(P731=10,P731=11,P731=12),4.01,IF(OR(P731=13,P731=14,P731=15),4.13,IF(OR(P731=16,P731=17,P731=18),4.27,4.4)))))))))), IF(W731="Ա-1", IF(P731=0,2.66,IF(P731=1,2.75,IF(P731=2,2.83,IF(P731=3,2.92,IF(OR(P731=5,P731=4),3.02,IF(OR(P731=6,P731=7),3.11,IF(OR(P731=8,P731=9),3.21,IF(OR(P731=10,P731=11,P731=12),3.31,IF(OR(P731=13,P731=14,P731=15),3.42,IF(OR(P731=16,P731=17,P731=18),3.53,3.64)))))))))), IF(W731="Ա-2", IF(P731=0,2.28,IF(P731=1,2.35,IF(P731=2,2.43,IF(P731=3,2.5,IF(OR(P731=5,P731=4),2.58,IF(OR(P731=6,P731=7),2.66,IF(OR(P731=8,P731=9),2.75,IF(OR(P731=10,P731=11,P731=12),2.83,IF(OR(P731=13,P731=14,P731=15),2.92,IF(OR(P731=16,P731=17,P731=18),3.01,3.11)))))))))),IF(W731="Ա-3", IF(P731=0,1.96,IF(P731=1,2.02,IF(P731=2,2.08,IF(P731=3,2.15,IF(OR(P731=5,P731=4),2.21,IF(OR(P731=6,P731=7),2.28,IF(OR(P731=8,P731=9),2.35,IF(OR(P731=10,P731=11,P731=12),2.42,IF(OR(P731=13,P731=14,P731=15),2.5,IF(OR(P731=16,P731=17,P731=18),2.58,2.66)))))))))), IF(W731="Կ-1", IF(P731=0,1.68,IF(P731=1,1.73,IF(P731=2,1.79,IF(P731=3,1.84,IF(OR(P731=5,P731=4),1.9,IF(OR(P731=6,P731=7),1.96,IF(OR(P731=8,P731=9),2.02,IF(OR(P731=10,P731=11,P731=12),2.08,IF(OR(P731=13,P731=14,P731=15),2.14,IF(OR(P731=16,P731=17,P731=18),2.21,2.28)))))))))), IF(W731="Կ-2", IF(P731=0,1.45,IF(P731=1,1.49,IF(P731=2,1.54,IF(P731=3,1.59,IF(OR(P731=5,P731=4),1.63,IF(OR(P731=6,P731=7),1.68,IF(OR(P731=8,P731=9),1.73,IF(OR(P731=10,P731=11,P731=12),1.79,IF(OR(P731=13,P731=14,P731=15),1.84,IF(OR(P731=16,P731=17,P731=18),1.9,1.95)))))))))),IF(W731="Կ-3", IF(P731=0,1.25,IF(P731=1,1.29,IF(P731=2,1.33,IF(P731=3,1.37,IF(OR(P731=5,P731=4),1.41,IF(OR(P731=6,P731=7),1.45,IF(OR(P731=8,P731=9),1.49,IF(OR(P731=10,P731=11,P731=12),1.54,IF(OR(P731=13,P731=14,P731=15),1.58,IF(OR(P731=16,P731=17,P731=18),1.63,1.68)))))))))), "Error"))))))))))))</f>
        <v>1.9</v>
      </c>
      <c r="R731" s="786"/>
      <c r="S731" s="787">
        <f>+Q731+Q731*R731</f>
        <v>1.9</v>
      </c>
      <c r="T731" s="788">
        <v>66140</v>
      </c>
      <c r="U731" s="847"/>
      <c r="V731" s="843"/>
      <c r="W731" s="796" t="str">
        <f t="shared" si="1971"/>
        <v>Կ-2</v>
      </c>
      <c r="X731" s="788">
        <f>T731*S731</f>
        <v>125666</v>
      </c>
      <c r="Y731" s="791">
        <f>S731*T731+U731+V731</f>
        <v>125666</v>
      </c>
      <c r="Z731" s="797">
        <f>+Y731*13</f>
        <v>1633658</v>
      </c>
      <c r="AA731" s="793">
        <f>+O731</f>
        <v>1</v>
      </c>
      <c r="AB731" s="794">
        <f>+P731+1</f>
        <v>17</v>
      </c>
      <c r="AC731" s="795">
        <f>IF(AA731&lt;1,0,IF(AI731="Բ-1",IF(AB731=0,6.94,IF(AB731=1,7.17,IF(AB731=2,7.41,IF(AB731=3,7.66,IF(OR(AB731=5,AB731=4),7.92,IF(OR(AB731=6,AB731=7),8.18,IF(OR(AB731=8,AB731=9),8.46,IF(OR(AB731=10,AB731=11,AB731=12),8.74,IF(OR(AB731=13,AB731=14,AB731=15),9.03,IF(OR(AB731=16,AB731=17,AB731=18),9.33,9.65)))))))))),IF(AI731="Բ-2", IF(AB731=0,5.71,IF(AB731=1,5.89,IF(AB731=2,6.09,IF(AB731=3,6.29,IF(OR(AB731=5,AB731=4),6.5,IF(OR(AB731=6,AB731=7),6.72,IF(OR(AB731=8,AB731=9),6.94,IF(OR(AB731=10,AB731=11,AB731=12),7.17,IF(OR(AB731=13,AB731=14,AB731=15),7.41,IF(OR(AB731=16,AB731=17,AB731=18),7.65,7.91)))))))))), IF(AI731="Գ-1", IF(AB731=0,4.7,IF(AB731=1,4.86,IF(AB731=2,5.01,IF(AB731=3,5.18,IF(OR(AB731=5,AB731=4),5.35,IF(OR(AB731=6,AB731=7),5.52,IF(OR(AB731=8,AB731=9),5.71,IF(OR(AB731=10,AB731=11,AB731=12),5.89,IF(OR(AB731=13,AB731=14,AB731=15),6.09,IF(OR(AB731=16,AB731=17,AB731=18),6.29,6.49)))))))))), IF(AI731="Գ-2", IF(AB731=0,3.88,IF(AB731=1,4.01,IF(AB731=2,4.14,IF(AB731=3,4.27,IF(OR(AB731=5,AB731=4),4.41,IF(OR(AB731=6,AB731=7),4.55,IF(OR(AB731=8,AB731=9),4.7,IF(OR(AB731=10,AB731=11,AB731=12),4.85,IF(OR(AB731=13,AB731=14,AB731=15),5.01,IF(OR(AB731=16,AB731=17,AB731=18),5.17,5.34)))))))))), IF(AI731="Գ-3", IF(AB731=0,3.21,IF(AB731=1,3.31,IF(AB731=2,3.42,IF(AB731=3,3.53,IF(OR(AB731=5,AB731=4),3.64,IF(OR(AB731=6,AB731=7),3.76,IF(OR(AB731=8,AB731=9),3.88,IF(OR(AB731=10,AB731=11,AB731=12),4.01,IF(OR(AB731=13,AB731=14,AB731=15),4.13,IF(OR(AB731=16,AB731=17,AB731=18),4.27,4.4)))))))))), IF(AI731="Ա-1", IF(AB731=0,2.66,IF(AB731=1,2.75,IF(AB731=2,2.83,IF(AB731=3,2.92,IF(OR(AB731=5,AB731=4),3.02,IF(OR(AB731=6,AB731=7),3.11,IF(OR(AB731=8,AB731=9),3.21,IF(OR(AB731=10,AB731=11,AB731=12),3.31,IF(OR(AB731=13,AB731=14,AB731=15),3.42,IF(OR(AB731=16,AB731=17,AB731=18),3.53,3.64)))))))))), IF(AI731="Ա-2", IF(AB731=0,2.28,IF(AB731=1,2.35,IF(AB731=2,2.43,IF(AB731=3,2.5,IF(OR(AB731=5,AB731=4),2.58,IF(OR(AB731=6,AB731=7),2.66,IF(OR(AB731=8,AB731=9),2.75,IF(OR(AB731=10,AB731=11,AB731=12),2.83,IF(OR(AB731=13,AB731=14,AB731=15),2.92,IF(OR(AB731=16,AB731=17,AB731=18),3.01,3.11)))))))))),IF(AI731="Ա-3", IF(AB731=0,1.96,IF(AB731=1,2.02,IF(AB731=2,2.08,IF(AB731=3,2.15,IF(OR(AB731=5,AB731=4),2.21,IF(OR(AB731=6,AB731=7),2.28,IF(OR(AB731=8,AB731=9),2.35,IF(OR(AB731=10,AB731=11,AB731=12),2.42,IF(OR(AB731=13,AB731=14,AB731=15),2.5,IF(OR(AB731=16,AB731=17,AB731=18),2.58,2.66)))))))))), IF(AI731="Կ-1", IF(AB731=0,1.68,IF(AB731=1,1.73,IF(AB731=2,1.79,IF(AB731=3,1.84,IF(OR(AB731=5,AB731=4),1.9,IF(OR(AB731=6,AB731=7),1.96,IF(OR(AB731=8,AB731=9),2.02,IF(OR(AB731=10,AB731=11,AB731=12),2.08,IF(OR(AB731=13,AB731=14,AB731=15),2.14,IF(OR(AB731=16,AB731=17,AB731=18),2.21,2.28)))))))))), IF(AI731="Կ-2", IF(AB731=0,1.45,IF(AB731=1,1.49,IF(AB731=2,1.54,IF(AB731=3,1.59,IF(OR(AB731=5,AB731=4),1.63,IF(OR(AB731=6,AB731=7),1.68,IF(OR(AB731=8,AB731=9),1.73,IF(OR(AB731=10,AB731=11,AB731=12),1.79,IF(OR(AB731=13,AB731=14,AB731=15),1.84,IF(OR(AB731=16,AB731=17,AB731=18),1.9,1.95)))))))))),IF(AI731="Կ-3", IF(AB731=0,1.25,IF(AB731=1,1.29,IF(AB731=2,1.33,IF(AB731=3,1.37,IF(OR(AB731=5,AB731=4),1.41,IF(OR(AB731=6,AB731=7),1.45,IF(OR(AB731=8,AB731=9),1.49,IF(OR(AB731=10,AB731=11,AB731=12),1.54,IF(OR(AB731=13,AB731=14,AB731=15),1.58,IF(OR(AB731=16,AB731=17,AB731=18),1.63,1.68)))))))))), "Error"))))))))))))</f>
        <v>1.9</v>
      </c>
      <c r="AD731" s="786"/>
      <c r="AE731" s="787">
        <f>+AC731+AC731*AD731</f>
        <v>1.9</v>
      </c>
      <c r="AF731" s="788">
        <v>66140</v>
      </c>
      <c r="AG731" s="847"/>
      <c r="AH731" s="843"/>
      <c r="AI731" s="790" t="str">
        <f>+W731</f>
        <v>Կ-2</v>
      </c>
      <c r="AJ731" s="788">
        <f>AF731*AE731</f>
        <v>125666</v>
      </c>
      <c r="AK731" s="791">
        <f>AE731*AF731+AG731+AH731</f>
        <v>125666</v>
      </c>
      <c r="AL731" s="797">
        <f>+AK731*13</f>
        <v>1633658</v>
      </c>
      <c r="AM731" s="793">
        <f>+AA731</f>
        <v>1</v>
      </c>
      <c r="AN731" s="794">
        <f>+AB731+1</f>
        <v>18</v>
      </c>
      <c r="AO731" s="795">
        <f>IF(AM731&lt;1,0,IF(AU731="Բ-1",IF(AN731=0,6.94,IF(AN731=1,7.17,IF(AN731=2,7.41,IF(AN731=3,7.66,IF(OR(AN731=5,AN731=4),7.92,IF(OR(AN731=6,AN731=7),8.18,IF(OR(AN731=8,AN731=9),8.46,IF(OR(AN731=10,AN731=11,AN731=12),8.74,IF(OR(AN731=13,AN731=14,AN731=15),9.03,IF(OR(AN731=16,AN731=17,AN731=18),9.33,9.65)))))))))),IF(AU731="Բ-2", IF(AN731=0,5.71,IF(AN731=1,5.89,IF(AN731=2,6.09,IF(AN731=3,6.29,IF(OR(AN731=5,AN731=4),6.5,IF(OR(AN731=6,AN731=7),6.72,IF(OR(AN731=8,AN731=9),6.94,IF(OR(AN731=10,AN731=11,AN731=12),7.17,IF(OR(AN731=13,AN731=14,AN731=15),7.41,IF(OR(AN731=16,AN731=17,AN731=18),7.65,7.91)))))))))), IF(AU731="Գ-1", IF(AN731=0,4.7,IF(AN731=1,4.86,IF(AN731=2,5.01,IF(AN731=3,5.18,IF(OR(AN731=5,AN731=4),5.35,IF(OR(AN731=6,AN731=7),5.52,IF(OR(AN731=8,AN731=9),5.71,IF(OR(AN731=10,AN731=11,AN731=12),5.89,IF(OR(AN731=13,AN731=14,AN731=15),6.09,IF(OR(AN731=16,AN731=17,AN731=18),6.29,6.49)))))))))), IF(AU731="Գ-2", IF(AN731=0,3.88,IF(AN731=1,4.01,IF(AN731=2,4.14,IF(AN731=3,4.27,IF(OR(AN731=5,AN731=4),4.41,IF(OR(AN731=6,AN731=7),4.55,IF(OR(AN731=8,AN731=9),4.7,IF(OR(AN731=10,AN731=11,AN731=12),4.85,IF(OR(AN731=13,AN731=14,AN731=15),5.01,IF(OR(AN731=16,AN731=17,AN731=18),5.17,5.34)))))))))), IF(AU731="Գ-3", IF(AN731=0,3.21,IF(AN731=1,3.31,IF(AN731=2,3.42,IF(AN731=3,3.53,IF(OR(AN731=5,AN731=4),3.64,IF(OR(AN731=6,AN731=7),3.76,IF(OR(AN731=8,AN731=9),3.88,IF(OR(AN731=10,AN731=11,AN731=12),4.01,IF(OR(AN731=13,AN731=14,AN731=15),4.13,IF(OR(AN731=16,AN731=17,AN731=18),4.27,4.4)))))))))), IF(AU731="Ա-1", IF(AN731=0,2.66,IF(AN731=1,2.75,IF(AN731=2,2.83,IF(AN731=3,2.92,IF(OR(AN731=5,AN731=4),3.02,IF(OR(AN731=6,AN731=7),3.11,IF(OR(AN731=8,AN731=9),3.21,IF(OR(AN731=10,AN731=11,AN731=12),3.31,IF(OR(AN731=13,AN731=14,AN731=15),3.42,IF(OR(AN731=16,AN731=17,AN731=18),3.53,3.64)))))))))), IF(AU731="Ա-2", IF(AN731=0,2.28,IF(AN731=1,2.35,IF(AN731=2,2.43,IF(AN731=3,2.5,IF(OR(AN731=5,AN731=4),2.58,IF(OR(AN731=6,AN731=7),2.66,IF(OR(AN731=8,AN731=9),2.75,IF(OR(AN731=10,AN731=11,AN731=12),2.83,IF(OR(AN731=13,AN731=14,AN731=15),2.92,IF(OR(AN731=16,AN731=17,AN731=18),3.01,3.11)))))))))),IF(AU731="Ա-3", IF(AN731=0,1.96,IF(AN731=1,2.02,IF(AN731=2,2.08,IF(AN731=3,2.15,IF(OR(AN731=5,AN731=4),2.21,IF(OR(AN731=6,AN731=7),2.28,IF(OR(AN731=8,AN731=9),2.35,IF(OR(AN731=10,AN731=11,AN731=12),2.42,IF(OR(AN731=13,AN731=14,AN731=15),2.5,IF(OR(AN731=16,AN731=17,AN731=18),2.58,2.66)))))))))), IF(AU731="Կ-1", IF(AN731=0,1.68,IF(AN731=1,1.73,IF(AN731=2,1.79,IF(AN731=3,1.84,IF(OR(AN731=5,AN731=4),1.9,IF(OR(AN731=6,AN731=7),1.96,IF(OR(AN731=8,AN731=9),2.02,IF(OR(AN731=10,AN731=11,AN731=12),2.08,IF(OR(AN731=13,AN731=14,AN731=15),2.14,IF(OR(AN731=16,AN731=17,AN731=18),2.21,2.28)))))))))), IF(AU731="Կ-2", IF(AN731=0,1.45,IF(AN731=1,1.49,IF(AN731=2,1.54,IF(AN731=3,1.59,IF(OR(AN731=5,AN731=4),1.63,IF(OR(AN731=6,AN731=7),1.68,IF(OR(AN731=8,AN731=9),1.73,IF(OR(AN731=10,AN731=11,AN731=12),1.79,IF(OR(AN731=13,AN731=14,AN731=15),1.84,IF(OR(AN731=16,AN731=17,AN731=18),1.9,1.95)))))))))),IF(AU731="Կ-3", IF(AN731=0,1.25,IF(AN731=1,1.29,IF(AN731=2,1.33,IF(AN731=3,1.37,IF(OR(AN731=5,AN731=4),1.41,IF(OR(AN731=6,AN731=7),1.45,IF(OR(AN731=8,AN731=9),1.49,IF(OR(AN731=10,AN731=11,AN731=12),1.54,IF(OR(AN731=13,AN731=14,AN731=15),1.58,IF(OR(AN731=16,AN731=17,AN731=18),1.63,1.68)))))))))), "Error"))))))))))))</f>
        <v>1.9</v>
      </c>
      <c r="AP731" s="786"/>
      <c r="AQ731" s="787">
        <f>+AO731+AO731*AP731</f>
        <v>1.9</v>
      </c>
      <c r="AR731" s="788">
        <v>66140</v>
      </c>
      <c r="AS731" s="847"/>
      <c r="AT731" s="843"/>
      <c r="AU731" s="790" t="str">
        <f>+AI731</f>
        <v>Կ-2</v>
      </c>
      <c r="AV731" s="788">
        <f>AR731*AQ731</f>
        <v>125666</v>
      </c>
      <c r="AW731" s="791">
        <f>AQ731*AR731+AS731+AT731</f>
        <v>125666</v>
      </c>
      <c r="AX731" s="797">
        <f>+AW731*13</f>
        <v>1633658</v>
      </c>
    </row>
    <row r="732" spans="2:50" s="777" customFormat="1" ht="27">
      <c r="B732" s="1657">
        <v>7</v>
      </c>
      <c r="C732" s="653" t="s">
        <v>1608</v>
      </c>
      <c r="D732" s="657" t="s">
        <v>1375</v>
      </c>
      <c r="E732" s="799">
        <v>1</v>
      </c>
      <c r="F732" s="1321">
        <v>23</v>
      </c>
      <c r="G732" s="800">
        <f>IF(E732&lt;1,0,IF(K732="Բ-1",IF(F732=0,6.94,IF(F732=1,7.17,IF(F732=2,7.41,IF(F732=3,7.66,IF(OR(F732=5,F732=4),7.92,IF(OR(F732=6,F732=7),8.18,IF(OR(F732=8,F732=9),8.46,IF(OR(F732=10,F732=11,F732=12),8.74,IF(OR(F732=13,F732=14,F732=15),9.03,IF(OR(F732=16,F732=17,F732=18),9.33,9.65)))))))))),IF(K732="Բ-2", IF(F732=0,5.71,IF(F732=1,5.89,IF(F732=2,6.09,IF(F732=3,6.29,IF(OR(F732=5,F732=4),6.5,IF(OR(F732=6,F732=7),6.72,IF(OR(F732=8,F732=9),6.94,IF(OR(F732=10,F732=11,F732=12),7.17,IF(OR(F732=13,F732=14,F732=15),7.41,IF(OR(F732=16,F732=17,F732=18),7.65,7.91)))))))))), IF(K732="Գ-1", IF(F732=0,4.7,IF(F732=1,4.86,IF(F732=2,5.01,IF(F732=3,5.18,IF(OR(F732=5,F732=4),5.35,IF(OR(F732=6,F732=7),5.52,IF(OR(F732=8,F732=9),5.71,IF(OR(F732=10,F732=11,F732=12),5.89,IF(OR(F732=13,F732=14,F732=15),6.09,IF(OR(F732=16,F732=17,F732=18),6.29,6.49)))))))))), IF(K732="Գ-2", IF(F732=0,3.88,IF(F732=1,4.01,IF(F732=2,4.14,IF(F732=3,4.27,IF(OR(F732=5,F732=4),4.41,IF(OR(F732=6,F732=7),4.55,IF(OR(F732=8,F732=9),4.7,IF(OR(F732=10,F732=11,F732=12),4.85,IF(OR(F732=13,F732=14,F732=15),5.01,IF(OR(F732=16,F732=17,F732=18),5.17,5.34)))))))))), IF(K732="Գ-3", IF(F732=0,3.21,IF(F732=1,3.31,IF(F732=2,3.42,IF(F732=3,3.53,IF(OR(F732=5,F732=4),3.64,IF(OR(F732=6,F732=7),3.76,IF(OR(F732=8,F732=9),3.88,IF(OR(F732=10,F732=11,F732=12),4.01,IF(OR(F732=13,F732=14,F732=15),4.13,IF(OR(F732=16,F732=17,F732=18),4.27,4.4)))))))))), IF(K732="Ա-1", IF(F732=0,2.66,IF(F732=1,2.75,IF(F732=2,2.83,IF(F732=3,2.92,IF(OR(F732=5,F732=4),3.02,IF(OR(F732=6,F732=7),3.11,IF(OR(F732=8,F732=9),3.21,IF(OR(F732=10,F732=11,F732=12),3.31,IF(OR(F732=13,F732=14,F732=15),3.42,IF(OR(F732=16,F732=17,F732=18),3.53,3.64)))))))))), IF(K732="Ա-2", IF(F732=0,2.28,IF(F732=1,2.35,IF(F732=2,2.43,IF(F732=3,2.5,IF(OR(F732=5,F732=4),2.58,IF(OR(F732=6,F732=7),2.66,IF(OR(F732=8,F732=9),2.75,IF(OR(F732=10,F732=11,F732=12),2.83,IF(OR(F732=13,F732=14,F732=15),2.92,IF(OR(F732=16,F732=17,F732=18),3.01,3.11)))))))))),IF(K732="Ա-3", IF(F732=0,1.96,IF(F732=1,2.02,IF(F732=2,2.08,IF(F732=3,2.15,IF(OR(F732=5,F732=4),2.21,IF(OR(F732=6,F732=7),2.28,IF(OR(F732=8,F732=9),2.35,IF(OR(F732=10,F732=11,F732=12),2.42,IF(OR(F732=13,F732=14,F732=15),2.5,IF(OR(F732=16,F732=17,F732=18),2.58,2.66)))))))))), IF(K732="Կ-1", IF(F732=0,1.68,IF(F732=1,1.73,IF(F732=2,1.79,IF(F732=3,1.84,IF(OR(F732=5,F732=4),1.9,IF(OR(F732=6,F732=7),1.96,IF(OR(F732=8,F732=9),2.02,IF(OR(F732=10,F732=11,F732=12),2.08,IF(OR(F732=13,F732=14,F732=15),2.14,IF(OR(F732=16,F732=17,F732=18),2.21,2.28)))))))))), IF(K732="Կ-2", IF(F732=0,1.45,IF(F732=1,1.49,IF(F732=2,1.54,IF(F732=3,1.59,IF(OR(F732=5,F732=4),1.63,IF(OR(F732=6,F732=7),1.68,IF(OR(F732=8,F732=9),1.73,IF(OR(F732=10,F732=11,F732=12),1.79,IF(OR(F732=13,F732=14,F732=15),1.84,IF(OR(F732=16,F732=17,F732=18),1.9,1.95)))))))))),IF(K732="Կ-3", IF(F732=0,1.25,IF(F732=1,1.29,IF(F732=2,1.33,IF(F732=3,1.37,IF(OR(F732=5,F732=4),1.41,IF(OR(F732=6,F732=7),1.45,IF(OR(F732=8,F732=9),1.49,IF(OR(F732=10,F732=11,F732=12),1.54,IF(OR(F732=13,F732=14,F732=15),1.58,IF(OR(F732=16,F732=17,F732=18),1.63,1.68)))))))))), "Error"))))))))))))</f>
        <v>1.95</v>
      </c>
      <c r="H732" s="802">
        <v>66140</v>
      </c>
      <c r="I732" s="847"/>
      <c r="J732" s="843"/>
      <c r="K732" s="796" t="s">
        <v>98</v>
      </c>
      <c r="L732" s="788">
        <f>H732*G732</f>
        <v>128973</v>
      </c>
      <c r="M732" s="791">
        <f t="shared" si="1965"/>
        <v>128973</v>
      </c>
      <c r="N732" s="792">
        <f>+M732*13</f>
        <v>1676649</v>
      </c>
      <c r="O732" s="793">
        <f t="shared" si="1967"/>
        <v>1</v>
      </c>
      <c r="P732" s="794">
        <f t="shared" si="1968"/>
        <v>24</v>
      </c>
      <c r="Q732" s="795">
        <f>IF(O732&lt;1,0,IF(W732="Բ-1",IF(P732=0,6.94,IF(P732=1,7.17,IF(P732=2,7.41,IF(P732=3,7.66,IF(OR(P732=5,P732=4),7.92,IF(OR(P732=6,P732=7),8.18,IF(OR(P732=8,P732=9),8.46,IF(OR(P732=10,P732=11,P732=12),8.74,IF(OR(P732=13,P732=14,P732=15),9.03,IF(OR(P732=16,P732=17,P732=18),9.33,9.65)))))))))),IF(W732="Բ-2", IF(P732=0,5.71,IF(P732=1,5.89,IF(P732=2,6.09,IF(P732=3,6.29,IF(OR(P732=5,P732=4),6.5,IF(OR(P732=6,P732=7),6.72,IF(OR(P732=8,P732=9),6.94,IF(OR(P732=10,P732=11,P732=12),7.17,IF(OR(P732=13,P732=14,P732=15),7.41,IF(OR(P732=16,P732=17,P732=18),7.65,7.91)))))))))), IF(W732="Գ-1", IF(P732=0,4.7,IF(P732=1,4.86,IF(P732=2,5.01,IF(P732=3,5.18,IF(OR(P732=5,P732=4),5.35,IF(OR(P732=6,P732=7),5.52,IF(OR(P732=8,P732=9),5.71,IF(OR(P732=10,P732=11,P732=12),5.89,IF(OR(P732=13,P732=14,P732=15),6.09,IF(OR(P732=16,P732=17,P732=18),6.29,6.49)))))))))), IF(W732="Գ-2", IF(P732=0,3.88,IF(P732=1,4.01,IF(P732=2,4.14,IF(P732=3,4.27,IF(OR(P732=5,P732=4),4.41,IF(OR(P732=6,P732=7),4.55,IF(OR(P732=8,P732=9),4.7,IF(OR(P732=10,P732=11,P732=12),4.85,IF(OR(P732=13,P732=14,P732=15),5.01,IF(OR(P732=16,P732=17,P732=18),5.17,5.34)))))))))), IF(W732="Գ-3", IF(P732=0,3.21,IF(P732=1,3.31,IF(P732=2,3.42,IF(P732=3,3.53,IF(OR(P732=5,P732=4),3.64,IF(OR(P732=6,P732=7),3.76,IF(OR(P732=8,P732=9),3.88,IF(OR(P732=10,P732=11,P732=12),4.01,IF(OR(P732=13,P732=14,P732=15),4.13,IF(OR(P732=16,P732=17,P732=18),4.27,4.4)))))))))), IF(W732="Ա-1", IF(P732=0,2.66,IF(P732=1,2.75,IF(P732=2,2.83,IF(P732=3,2.92,IF(OR(P732=5,P732=4),3.02,IF(OR(P732=6,P732=7),3.11,IF(OR(P732=8,P732=9),3.21,IF(OR(P732=10,P732=11,P732=12),3.31,IF(OR(P732=13,P732=14,P732=15),3.42,IF(OR(P732=16,P732=17,P732=18),3.53,3.64)))))))))), IF(W732="Ա-2", IF(P732=0,2.28,IF(P732=1,2.35,IF(P732=2,2.43,IF(P732=3,2.5,IF(OR(P732=5,P732=4),2.58,IF(OR(P732=6,P732=7),2.66,IF(OR(P732=8,P732=9),2.75,IF(OR(P732=10,P732=11,P732=12),2.83,IF(OR(P732=13,P732=14,P732=15),2.92,IF(OR(P732=16,P732=17,P732=18),3.01,3.11)))))))))),IF(W732="Ա-3", IF(P732=0,1.96,IF(P732=1,2.02,IF(P732=2,2.08,IF(P732=3,2.15,IF(OR(P732=5,P732=4),2.21,IF(OR(P732=6,P732=7),2.28,IF(OR(P732=8,P732=9),2.35,IF(OR(P732=10,P732=11,P732=12),2.42,IF(OR(P732=13,P732=14,P732=15),2.5,IF(OR(P732=16,P732=17,P732=18),2.58,2.66)))))))))), IF(W732="Կ-1", IF(P732=0,1.68,IF(P732=1,1.73,IF(P732=2,1.79,IF(P732=3,1.84,IF(OR(P732=5,P732=4),1.9,IF(OR(P732=6,P732=7),1.96,IF(OR(P732=8,P732=9),2.02,IF(OR(P732=10,P732=11,P732=12),2.08,IF(OR(P732=13,P732=14,P732=15),2.14,IF(OR(P732=16,P732=17,P732=18),2.21,2.28)))))))))), IF(W732="Կ-2", IF(P732=0,1.45,IF(P732=1,1.49,IF(P732=2,1.54,IF(P732=3,1.59,IF(OR(P732=5,P732=4),1.63,IF(OR(P732=6,P732=7),1.68,IF(OR(P732=8,P732=9),1.73,IF(OR(P732=10,P732=11,P732=12),1.79,IF(OR(P732=13,P732=14,P732=15),1.84,IF(OR(P732=16,P732=17,P732=18),1.9,1.95)))))))))),IF(W732="Կ-3", IF(P732=0,1.25,IF(P732=1,1.29,IF(P732=2,1.33,IF(P732=3,1.37,IF(OR(P732=5,P732=4),1.41,IF(OR(P732=6,P732=7),1.45,IF(OR(P732=8,P732=9),1.49,IF(OR(P732=10,P732=11,P732=12),1.54,IF(OR(P732=13,P732=14,P732=15),1.58,IF(OR(P732=16,P732=17,P732=18),1.63,1.68)))))))))), "Error"))))))))))))</f>
        <v>1.95</v>
      </c>
      <c r="R732" s="786"/>
      <c r="S732" s="787">
        <f>+Q732+Q732*R732</f>
        <v>1.95</v>
      </c>
      <c r="T732" s="788">
        <v>66140</v>
      </c>
      <c r="U732" s="847"/>
      <c r="V732" s="843"/>
      <c r="W732" s="796" t="str">
        <f t="shared" si="1971"/>
        <v>Կ-2</v>
      </c>
      <c r="X732" s="788">
        <f>T732*S732</f>
        <v>128973</v>
      </c>
      <c r="Y732" s="791">
        <f>S732*T732+U732+V732</f>
        <v>128973</v>
      </c>
      <c r="Z732" s="797">
        <f>+Y732*13</f>
        <v>1676649</v>
      </c>
      <c r="AA732" s="793">
        <f>+O732</f>
        <v>1</v>
      </c>
      <c r="AB732" s="794">
        <f>+P732+1</f>
        <v>25</v>
      </c>
      <c r="AC732" s="795">
        <f>IF(AA732&lt;1,0,IF(AI732="Բ-1",IF(AB732=0,6.94,IF(AB732=1,7.17,IF(AB732=2,7.41,IF(AB732=3,7.66,IF(OR(AB732=5,AB732=4),7.92,IF(OR(AB732=6,AB732=7),8.18,IF(OR(AB732=8,AB732=9),8.46,IF(OR(AB732=10,AB732=11,AB732=12),8.74,IF(OR(AB732=13,AB732=14,AB732=15),9.03,IF(OR(AB732=16,AB732=17,AB732=18),9.33,9.65)))))))))),IF(AI732="Բ-2", IF(AB732=0,5.71,IF(AB732=1,5.89,IF(AB732=2,6.09,IF(AB732=3,6.29,IF(OR(AB732=5,AB732=4),6.5,IF(OR(AB732=6,AB732=7),6.72,IF(OR(AB732=8,AB732=9),6.94,IF(OR(AB732=10,AB732=11,AB732=12),7.17,IF(OR(AB732=13,AB732=14,AB732=15),7.41,IF(OR(AB732=16,AB732=17,AB732=18),7.65,7.91)))))))))), IF(AI732="Գ-1", IF(AB732=0,4.7,IF(AB732=1,4.86,IF(AB732=2,5.01,IF(AB732=3,5.18,IF(OR(AB732=5,AB732=4),5.35,IF(OR(AB732=6,AB732=7),5.52,IF(OR(AB732=8,AB732=9),5.71,IF(OR(AB732=10,AB732=11,AB732=12),5.89,IF(OR(AB732=13,AB732=14,AB732=15),6.09,IF(OR(AB732=16,AB732=17,AB732=18),6.29,6.49)))))))))), IF(AI732="Գ-2", IF(AB732=0,3.88,IF(AB732=1,4.01,IF(AB732=2,4.14,IF(AB732=3,4.27,IF(OR(AB732=5,AB732=4),4.41,IF(OR(AB732=6,AB732=7),4.55,IF(OR(AB732=8,AB732=9),4.7,IF(OR(AB732=10,AB732=11,AB732=12),4.85,IF(OR(AB732=13,AB732=14,AB732=15),5.01,IF(OR(AB732=16,AB732=17,AB732=18),5.17,5.34)))))))))), IF(AI732="Գ-3", IF(AB732=0,3.21,IF(AB732=1,3.31,IF(AB732=2,3.42,IF(AB732=3,3.53,IF(OR(AB732=5,AB732=4),3.64,IF(OR(AB732=6,AB732=7),3.76,IF(OR(AB732=8,AB732=9),3.88,IF(OR(AB732=10,AB732=11,AB732=12),4.01,IF(OR(AB732=13,AB732=14,AB732=15),4.13,IF(OR(AB732=16,AB732=17,AB732=18),4.27,4.4)))))))))), IF(AI732="Ա-1", IF(AB732=0,2.66,IF(AB732=1,2.75,IF(AB732=2,2.83,IF(AB732=3,2.92,IF(OR(AB732=5,AB732=4),3.02,IF(OR(AB732=6,AB732=7),3.11,IF(OR(AB732=8,AB732=9),3.21,IF(OR(AB732=10,AB732=11,AB732=12),3.31,IF(OR(AB732=13,AB732=14,AB732=15),3.42,IF(OR(AB732=16,AB732=17,AB732=18),3.53,3.64)))))))))), IF(AI732="Ա-2", IF(AB732=0,2.28,IF(AB732=1,2.35,IF(AB732=2,2.43,IF(AB732=3,2.5,IF(OR(AB732=5,AB732=4),2.58,IF(OR(AB732=6,AB732=7),2.66,IF(OR(AB732=8,AB732=9),2.75,IF(OR(AB732=10,AB732=11,AB732=12),2.83,IF(OR(AB732=13,AB732=14,AB732=15),2.92,IF(OR(AB732=16,AB732=17,AB732=18),3.01,3.11)))))))))),IF(AI732="Ա-3", IF(AB732=0,1.96,IF(AB732=1,2.02,IF(AB732=2,2.08,IF(AB732=3,2.15,IF(OR(AB732=5,AB732=4),2.21,IF(OR(AB732=6,AB732=7),2.28,IF(OR(AB732=8,AB732=9),2.35,IF(OR(AB732=10,AB732=11,AB732=12),2.42,IF(OR(AB732=13,AB732=14,AB732=15),2.5,IF(OR(AB732=16,AB732=17,AB732=18),2.58,2.66)))))))))), IF(AI732="Կ-1", IF(AB732=0,1.68,IF(AB732=1,1.73,IF(AB732=2,1.79,IF(AB732=3,1.84,IF(OR(AB732=5,AB732=4),1.9,IF(OR(AB732=6,AB732=7),1.96,IF(OR(AB732=8,AB732=9),2.02,IF(OR(AB732=10,AB732=11,AB732=12),2.08,IF(OR(AB732=13,AB732=14,AB732=15),2.14,IF(OR(AB732=16,AB732=17,AB732=18),2.21,2.28)))))))))), IF(AI732="Կ-2", IF(AB732=0,1.45,IF(AB732=1,1.49,IF(AB732=2,1.54,IF(AB732=3,1.59,IF(OR(AB732=5,AB732=4),1.63,IF(OR(AB732=6,AB732=7),1.68,IF(OR(AB732=8,AB732=9),1.73,IF(OR(AB732=10,AB732=11,AB732=12),1.79,IF(OR(AB732=13,AB732=14,AB732=15),1.84,IF(OR(AB732=16,AB732=17,AB732=18),1.9,1.95)))))))))),IF(AI732="Կ-3", IF(AB732=0,1.25,IF(AB732=1,1.29,IF(AB732=2,1.33,IF(AB732=3,1.37,IF(OR(AB732=5,AB732=4),1.41,IF(OR(AB732=6,AB732=7),1.45,IF(OR(AB732=8,AB732=9),1.49,IF(OR(AB732=10,AB732=11,AB732=12),1.54,IF(OR(AB732=13,AB732=14,AB732=15),1.58,IF(OR(AB732=16,AB732=17,AB732=18),1.63,1.68)))))))))), "Error"))))))))))))</f>
        <v>1.95</v>
      </c>
      <c r="AD732" s="786"/>
      <c r="AE732" s="787">
        <f>+AC732+AC732*AD732</f>
        <v>1.95</v>
      </c>
      <c r="AF732" s="788">
        <v>66140</v>
      </c>
      <c r="AG732" s="847"/>
      <c r="AH732" s="843"/>
      <c r="AI732" s="790" t="str">
        <f>+W732</f>
        <v>Կ-2</v>
      </c>
      <c r="AJ732" s="788">
        <f>AF732*AE732</f>
        <v>128973</v>
      </c>
      <c r="AK732" s="791">
        <f>AE732*AF732+AG732+AH732</f>
        <v>128973</v>
      </c>
      <c r="AL732" s="797">
        <f>+AK732*13</f>
        <v>1676649</v>
      </c>
      <c r="AM732" s="793">
        <f>+AA732</f>
        <v>1</v>
      </c>
      <c r="AN732" s="794">
        <f>+AB732+1</f>
        <v>26</v>
      </c>
      <c r="AO732" s="795">
        <f>IF(AM732&lt;1,0,IF(AU732="Բ-1",IF(AN732=0,6.94,IF(AN732=1,7.17,IF(AN732=2,7.41,IF(AN732=3,7.66,IF(OR(AN732=5,AN732=4),7.92,IF(OR(AN732=6,AN732=7),8.18,IF(OR(AN732=8,AN732=9),8.46,IF(OR(AN732=10,AN732=11,AN732=12),8.74,IF(OR(AN732=13,AN732=14,AN732=15),9.03,IF(OR(AN732=16,AN732=17,AN732=18),9.33,9.65)))))))))),IF(AU732="Բ-2", IF(AN732=0,5.71,IF(AN732=1,5.89,IF(AN732=2,6.09,IF(AN732=3,6.29,IF(OR(AN732=5,AN732=4),6.5,IF(OR(AN732=6,AN732=7),6.72,IF(OR(AN732=8,AN732=9),6.94,IF(OR(AN732=10,AN732=11,AN732=12),7.17,IF(OR(AN732=13,AN732=14,AN732=15),7.41,IF(OR(AN732=16,AN732=17,AN732=18),7.65,7.91)))))))))), IF(AU732="Գ-1", IF(AN732=0,4.7,IF(AN732=1,4.86,IF(AN732=2,5.01,IF(AN732=3,5.18,IF(OR(AN732=5,AN732=4),5.35,IF(OR(AN732=6,AN732=7),5.52,IF(OR(AN732=8,AN732=9),5.71,IF(OR(AN732=10,AN732=11,AN732=12),5.89,IF(OR(AN732=13,AN732=14,AN732=15),6.09,IF(OR(AN732=16,AN732=17,AN732=18),6.29,6.49)))))))))), IF(AU732="Գ-2", IF(AN732=0,3.88,IF(AN732=1,4.01,IF(AN732=2,4.14,IF(AN732=3,4.27,IF(OR(AN732=5,AN732=4),4.41,IF(OR(AN732=6,AN732=7),4.55,IF(OR(AN732=8,AN732=9),4.7,IF(OR(AN732=10,AN732=11,AN732=12),4.85,IF(OR(AN732=13,AN732=14,AN732=15),5.01,IF(OR(AN732=16,AN732=17,AN732=18),5.17,5.34)))))))))), IF(AU732="Գ-3", IF(AN732=0,3.21,IF(AN732=1,3.31,IF(AN732=2,3.42,IF(AN732=3,3.53,IF(OR(AN732=5,AN732=4),3.64,IF(OR(AN732=6,AN732=7),3.76,IF(OR(AN732=8,AN732=9),3.88,IF(OR(AN732=10,AN732=11,AN732=12),4.01,IF(OR(AN732=13,AN732=14,AN732=15),4.13,IF(OR(AN732=16,AN732=17,AN732=18),4.27,4.4)))))))))), IF(AU732="Ա-1", IF(AN732=0,2.66,IF(AN732=1,2.75,IF(AN732=2,2.83,IF(AN732=3,2.92,IF(OR(AN732=5,AN732=4),3.02,IF(OR(AN732=6,AN732=7),3.11,IF(OR(AN732=8,AN732=9),3.21,IF(OR(AN732=10,AN732=11,AN732=12),3.31,IF(OR(AN732=13,AN732=14,AN732=15),3.42,IF(OR(AN732=16,AN732=17,AN732=18),3.53,3.64)))))))))), IF(AU732="Ա-2", IF(AN732=0,2.28,IF(AN732=1,2.35,IF(AN732=2,2.43,IF(AN732=3,2.5,IF(OR(AN732=5,AN732=4),2.58,IF(OR(AN732=6,AN732=7),2.66,IF(OR(AN732=8,AN732=9),2.75,IF(OR(AN732=10,AN732=11,AN732=12),2.83,IF(OR(AN732=13,AN732=14,AN732=15),2.92,IF(OR(AN732=16,AN732=17,AN732=18),3.01,3.11)))))))))),IF(AU732="Ա-3", IF(AN732=0,1.96,IF(AN732=1,2.02,IF(AN732=2,2.08,IF(AN732=3,2.15,IF(OR(AN732=5,AN732=4),2.21,IF(OR(AN732=6,AN732=7),2.28,IF(OR(AN732=8,AN732=9),2.35,IF(OR(AN732=10,AN732=11,AN732=12),2.42,IF(OR(AN732=13,AN732=14,AN732=15),2.5,IF(OR(AN732=16,AN732=17,AN732=18),2.58,2.66)))))))))), IF(AU732="Կ-1", IF(AN732=0,1.68,IF(AN732=1,1.73,IF(AN732=2,1.79,IF(AN732=3,1.84,IF(OR(AN732=5,AN732=4),1.9,IF(OR(AN732=6,AN732=7),1.96,IF(OR(AN732=8,AN732=9),2.02,IF(OR(AN732=10,AN732=11,AN732=12),2.08,IF(OR(AN732=13,AN732=14,AN732=15),2.14,IF(OR(AN732=16,AN732=17,AN732=18),2.21,2.28)))))))))), IF(AU732="Կ-2", IF(AN732=0,1.45,IF(AN732=1,1.49,IF(AN732=2,1.54,IF(AN732=3,1.59,IF(OR(AN732=5,AN732=4),1.63,IF(OR(AN732=6,AN732=7),1.68,IF(OR(AN732=8,AN732=9),1.73,IF(OR(AN732=10,AN732=11,AN732=12),1.79,IF(OR(AN732=13,AN732=14,AN732=15),1.84,IF(OR(AN732=16,AN732=17,AN732=18),1.9,1.95)))))))))),IF(AU732="Կ-3", IF(AN732=0,1.25,IF(AN732=1,1.29,IF(AN732=2,1.33,IF(AN732=3,1.37,IF(OR(AN732=5,AN732=4),1.41,IF(OR(AN732=6,AN732=7),1.45,IF(OR(AN732=8,AN732=9),1.49,IF(OR(AN732=10,AN732=11,AN732=12),1.54,IF(OR(AN732=13,AN732=14,AN732=15),1.58,IF(OR(AN732=16,AN732=17,AN732=18),1.63,1.68)))))))))), "Error"))))))))))))</f>
        <v>1.95</v>
      </c>
      <c r="AP732" s="786"/>
      <c r="AQ732" s="787">
        <f>+AO732+AO732*AP732</f>
        <v>1.95</v>
      </c>
      <c r="AR732" s="788">
        <v>66140</v>
      </c>
      <c r="AS732" s="847"/>
      <c r="AT732" s="843"/>
      <c r="AU732" s="790" t="str">
        <f>+AI732</f>
        <v>Կ-2</v>
      </c>
      <c r="AV732" s="788">
        <f>AR732*AQ732</f>
        <v>128973</v>
      </c>
      <c r="AW732" s="791">
        <f>AQ732*AR732+AS732+AT732</f>
        <v>128973</v>
      </c>
      <c r="AX732" s="797">
        <f>+AW732*13</f>
        <v>1676649</v>
      </c>
    </row>
    <row r="733" spans="2:50" s="777" customFormat="1" ht="27">
      <c r="B733" s="1657">
        <v>8</v>
      </c>
      <c r="C733" s="1342" t="s">
        <v>3144</v>
      </c>
      <c r="D733" s="657" t="s">
        <v>1375</v>
      </c>
      <c r="E733" s="799">
        <v>1</v>
      </c>
      <c r="F733" s="1321">
        <v>1</v>
      </c>
      <c r="G733" s="800">
        <f>IF(E733&lt;1,0,IF(K733="Բ-1",IF(F733=0,6.94,IF(F733=1,7.17,IF(F733=2,7.41,IF(F733=3,7.66,IF(OR(F733=5,F733=4),7.92,IF(OR(F733=6,F733=7),8.18,IF(OR(F733=8,F733=9),8.46,IF(OR(F733=10,F733=11,F733=12),8.74,IF(OR(F733=13,F733=14,F733=15),9.03,IF(OR(F733=16,F733=17,F733=18),9.33,9.65)))))))))),IF(K733="Բ-2", IF(F733=0,5.71,IF(F733=1,5.89,IF(F733=2,6.09,IF(F733=3,6.29,IF(OR(F733=5,F733=4),6.5,IF(OR(F733=6,F733=7),6.72,IF(OR(F733=8,F733=9),6.94,IF(OR(F733=10,F733=11,F733=12),7.17,IF(OR(F733=13,F733=14,F733=15),7.41,IF(OR(F733=16,F733=17,F733=18),7.65,7.91)))))))))), IF(K733="Գ-1", IF(F733=0,4.7,IF(F733=1,4.86,IF(F733=2,5.01,IF(F733=3,5.18,IF(OR(F733=5,F733=4),5.35,IF(OR(F733=6,F733=7),5.52,IF(OR(F733=8,F733=9),5.71,IF(OR(F733=10,F733=11,F733=12),5.89,IF(OR(F733=13,F733=14,F733=15),6.09,IF(OR(F733=16,F733=17,F733=18),6.29,6.49)))))))))), IF(K733="Գ-2", IF(F733=0,3.88,IF(F733=1,4.01,IF(F733=2,4.14,IF(F733=3,4.27,IF(OR(F733=5,F733=4),4.41,IF(OR(F733=6,F733=7),4.55,IF(OR(F733=8,F733=9),4.7,IF(OR(F733=10,F733=11,F733=12),4.85,IF(OR(F733=13,F733=14,F733=15),5.01,IF(OR(F733=16,F733=17,F733=18),5.17,5.34)))))))))), IF(K733="Գ-3", IF(F733=0,3.21,IF(F733=1,3.31,IF(F733=2,3.42,IF(F733=3,3.53,IF(OR(F733=5,F733=4),3.64,IF(OR(F733=6,F733=7),3.76,IF(OR(F733=8,F733=9),3.88,IF(OR(F733=10,F733=11,F733=12),4.01,IF(OR(F733=13,F733=14,F733=15),4.13,IF(OR(F733=16,F733=17,F733=18),4.27,4.4)))))))))), IF(K733="Ա-1", IF(F733=0,2.66,IF(F733=1,2.75,IF(F733=2,2.83,IF(F733=3,2.92,IF(OR(F733=5,F733=4),3.02,IF(OR(F733=6,F733=7),3.11,IF(OR(F733=8,F733=9),3.21,IF(OR(F733=10,F733=11,F733=12),3.31,IF(OR(F733=13,F733=14,F733=15),3.42,IF(OR(F733=16,F733=17,F733=18),3.53,3.64)))))))))), IF(K733="Ա-2", IF(F733=0,2.28,IF(F733=1,2.35,IF(F733=2,2.43,IF(F733=3,2.5,IF(OR(F733=5,F733=4),2.58,IF(OR(F733=6,F733=7),2.66,IF(OR(F733=8,F733=9),2.75,IF(OR(F733=10,F733=11,F733=12),2.83,IF(OR(F733=13,F733=14,F733=15),2.92,IF(OR(F733=16,F733=17,F733=18),3.01,3.11)))))))))),IF(K733="Ա-3", IF(F733=0,1.96,IF(F733=1,2.02,IF(F733=2,2.08,IF(F733=3,2.15,IF(OR(F733=5,F733=4),2.21,IF(OR(F733=6,F733=7),2.28,IF(OR(F733=8,F733=9),2.35,IF(OR(F733=10,F733=11,F733=12),2.42,IF(OR(F733=13,F733=14,F733=15),2.5,IF(OR(F733=16,F733=17,F733=18),2.58,2.66)))))))))), IF(K733="Կ-1", IF(F733=0,1.68,IF(F733=1,1.73,IF(F733=2,1.79,IF(F733=3,1.84,IF(OR(F733=5,F733=4),1.9,IF(OR(F733=6,F733=7),1.96,IF(OR(F733=8,F733=9),2.02,IF(OR(F733=10,F733=11,F733=12),2.08,IF(OR(F733=13,F733=14,F733=15),2.14,IF(OR(F733=16,F733=17,F733=18),2.21,2.28)))))))))), IF(K733="Կ-2", IF(F733=0,1.45,IF(F733=1,1.49,IF(F733=2,1.54,IF(F733=3,1.59,IF(OR(F733=5,F733=4),1.63,IF(OR(F733=6,F733=7),1.68,IF(OR(F733=8,F733=9),1.73,IF(OR(F733=10,F733=11,F733=12),1.79,IF(OR(F733=13,F733=14,F733=15),1.84,IF(OR(F733=16,F733=17,F733=18),1.9,1.95)))))))))),IF(K733="Կ-3", IF(F733=0,1.25,IF(F733=1,1.29,IF(F733=2,1.33,IF(F733=3,1.37,IF(OR(F733=5,F733=4),1.41,IF(OR(F733=6,F733=7),1.45,IF(OR(F733=8,F733=9),1.49,IF(OR(F733=10,F733=11,F733=12),1.54,IF(OR(F733=13,F733=14,F733=15),1.58,IF(OR(F733=16,F733=17,F733=18),1.63,1.68)))))))))), "Error"))))))))))))</f>
        <v>1.49</v>
      </c>
      <c r="H733" s="802">
        <v>66140</v>
      </c>
      <c r="I733" s="847"/>
      <c r="J733" s="843"/>
      <c r="K733" s="796" t="s">
        <v>98</v>
      </c>
      <c r="L733" s="788">
        <f>H733*G733</f>
        <v>98548.6</v>
      </c>
      <c r="M733" s="791">
        <f t="shared" si="1965"/>
        <v>98548.6</v>
      </c>
      <c r="N733" s="792">
        <f>+M733*13</f>
        <v>1281131.8</v>
      </c>
      <c r="O733" s="793">
        <f t="shared" si="1967"/>
        <v>1</v>
      </c>
      <c r="P733" s="794">
        <f t="shared" si="1968"/>
        <v>2</v>
      </c>
      <c r="Q733" s="795">
        <f>IF(O733&lt;1,0,IF(W733="Բ-1",IF(P733=0,6.94,IF(P733=1,7.17,IF(P733=2,7.41,IF(P733=3,7.66,IF(OR(P733=5,P733=4),7.92,IF(OR(P733=6,P733=7),8.18,IF(OR(P733=8,P733=9),8.46,IF(OR(P733=10,P733=11,P733=12),8.74,IF(OR(P733=13,P733=14,P733=15),9.03,IF(OR(P733=16,P733=17,P733=18),9.33,9.65)))))))))),IF(W733="Բ-2", IF(P733=0,5.71,IF(P733=1,5.89,IF(P733=2,6.09,IF(P733=3,6.29,IF(OR(P733=5,P733=4),6.5,IF(OR(P733=6,P733=7),6.72,IF(OR(P733=8,P733=9),6.94,IF(OR(P733=10,P733=11,P733=12),7.17,IF(OR(P733=13,P733=14,P733=15),7.41,IF(OR(P733=16,P733=17,P733=18),7.65,7.91)))))))))), IF(W733="Գ-1", IF(P733=0,4.7,IF(P733=1,4.86,IF(P733=2,5.01,IF(P733=3,5.18,IF(OR(P733=5,P733=4),5.35,IF(OR(P733=6,P733=7),5.52,IF(OR(P733=8,P733=9),5.71,IF(OR(P733=10,P733=11,P733=12),5.89,IF(OR(P733=13,P733=14,P733=15),6.09,IF(OR(P733=16,P733=17,P733=18),6.29,6.49)))))))))), IF(W733="Գ-2", IF(P733=0,3.88,IF(P733=1,4.01,IF(P733=2,4.14,IF(P733=3,4.27,IF(OR(P733=5,P733=4),4.41,IF(OR(P733=6,P733=7),4.55,IF(OR(P733=8,P733=9),4.7,IF(OR(P733=10,P733=11,P733=12),4.85,IF(OR(P733=13,P733=14,P733=15),5.01,IF(OR(P733=16,P733=17,P733=18),5.17,5.34)))))))))), IF(W733="Գ-3", IF(P733=0,3.21,IF(P733=1,3.31,IF(P733=2,3.42,IF(P733=3,3.53,IF(OR(P733=5,P733=4),3.64,IF(OR(P733=6,P733=7),3.76,IF(OR(P733=8,P733=9),3.88,IF(OR(P733=10,P733=11,P733=12),4.01,IF(OR(P733=13,P733=14,P733=15),4.13,IF(OR(P733=16,P733=17,P733=18),4.27,4.4)))))))))), IF(W733="Ա-1", IF(P733=0,2.66,IF(P733=1,2.75,IF(P733=2,2.83,IF(P733=3,2.92,IF(OR(P733=5,P733=4),3.02,IF(OR(P733=6,P733=7),3.11,IF(OR(P733=8,P733=9),3.21,IF(OR(P733=10,P733=11,P733=12),3.31,IF(OR(P733=13,P733=14,P733=15),3.42,IF(OR(P733=16,P733=17,P733=18),3.53,3.64)))))))))), IF(W733="Ա-2", IF(P733=0,2.28,IF(P733=1,2.35,IF(P733=2,2.43,IF(P733=3,2.5,IF(OR(P733=5,P733=4),2.58,IF(OR(P733=6,P733=7),2.66,IF(OR(P733=8,P733=9),2.75,IF(OR(P733=10,P733=11,P733=12),2.83,IF(OR(P733=13,P733=14,P733=15),2.92,IF(OR(P733=16,P733=17,P733=18),3.01,3.11)))))))))),IF(W733="Ա-3", IF(P733=0,1.96,IF(P733=1,2.02,IF(P733=2,2.08,IF(P733=3,2.15,IF(OR(P733=5,P733=4),2.21,IF(OR(P733=6,P733=7),2.28,IF(OR(P733=8,P733=9),2.35,IF(OR(P733=10,P733=11,P733=12),2.42,IF(OR(P733=13,P733=14,P733=15),2.5,IF(OR(P733=16,P733=17,P733=18),2.58,2.66)))))))))), IF(W733="Կ-1", IF(P733=0,1.68,IF(P733=1,1.73,IF(P733=2,1.79,IF(P733=3,1.84,IF(OR(P733=5,P733=4),1.9,IF(OR(P733=6,P733=7),1.96,IF(OR(P733=8,P733=9),2.02,IF(OR(P733=10,P733=11,P733=12),2.08,IF(OR(P733=13,P733=14,P733=15),2.14,IF(OR(P733=16,P733=17,P733=18),2.21,2.28)))))))))), IF(W733="Կ-2", IF(P733=0,1.45,IF(P733=1,1.49,IF(P733=2,1.54,IF(P733=3,1.59,IF(OR(P733=5,P733=4),1.63,IF(OR(P733=6,P733=7),1.68,IF(OR(P733=8,P733=9),1.73,IF(OR(P733=10,P733=11,P733=12),1.79,IF(OR(P733=13,P733=14,P733=15),1.84,IF(OR(P733=16,P733=17,P733=18),1.9,1.95)))))))))),IF(W733="Կ-3", IF(P733=0,1.25,IF(P733=1,1.29,IF(P733=2,1.33,IF(P733=3,1.37,IF(OR(P733=5,P733=4),1.41,IF(OR(P733=6,P733=7),1.45,IF(OR(P733=8,P733=9),1.49,IF(OR(P733=10,P733=11,P733=12),1.54,IF(OR(P733=13,P733=14,P733=15),1.58,IF(OR(P733=16,P733=17,P733=18),1.63,1.68)))))))))), "Error"))))))))))))</f>
        <v>1.54</v>
      </c>
      <c r="R733" s="786"/>
      <c r="S733" s="787">
        <f>+Q733+Q733*R733</f>
        <v>1.54</v>
      </c>
      <c r="T733" s="788">
        <v>66140</v>
      </c>
      <c r="U733" s="847"/>
      <c r="V733" s="843"/>
      <c r="W733" s="796" t="str">
        <f t="shared" si="1971"/>
        <v>Կ-2</v>
      </c>
      <c r="X733" s="788">
        <f>T733*S733</f>
        <v>101855.6</v>
      </c>
      <c r="Y733" s="791">
        <f>S733*T733+U733+V733</f>
        <v>101855.6</v>
      </c>
      <c r="Z733" s="797">
        <f>+Y733*13</f>
        <v>1324122.8</v>
      </c>
      <c r="AA733" s="793">
        <f>+O733</f>
        <v>1</v>
      </c>
      <c r="AB733" s="794">
        <f>+P733+1</f>
        <v>3</v>
      </c>
      <c r="AC733" s="795">
        <f>IF(AA733&lt;1,0,IF(AI733="Բ-1",IF(AB733=0,6.94,IF(AB733=1,7.17,IF(AB733=2,7.41,IF(AB733=3,7.66,IF(OR(AB733=5,AB733=4),7.92,IF(OR(AB733=6,AB733=7),8.18,IF(OR(AB733=8,AB733=9),8.46,IF(OR(AB733=10,AB733=11,AB733=12),8.74,IF(OR(AB733=13,AB733=14,AB733=15),9.03,IF(OR(AB733=16,AB733=17,AB733=18),9.33,9.65)))))))))),IF(AI733="Բ-2", IF(AB733=0,5.71,IF(AB733=1,5.89,IF(AB733=2,6.09,IF(AB733=3,6.29,IF(OR(AB733=5,AB733=4),6.5,IF(OR(AB733=6,AB733=7),6.72,IF(OR(AB733=8,AB733=9),6.94,IF(OR(AB733=10,AB733=11,AB733=12),7.17,IF(OR(AB733=13,AB733=14,AB733=15),7.41,IF(OR(AB733=16,AB733=17,AB733=18),7.65,7.91)))))))))), IF(AI733="Գ-1", IF(AB733=0,4.7,IF(AB733=1,4.86,IF(AB733=2,5.01,IF(AB733=3,5.18,IF(OR(AB733=5,AB733=4),5.35,IF(OR(AB733=6,AB733=7),5.52,IF(OR(AB733=8,AB733=9),5.71,IF(OR(AB733=10,AB733=11,AB733=12),5.89,IF(OR(AB733=13,AB733=14,AB733=15),6.09,IF(OR(AB733=16,AB733=17,AB733=18),6.29,6.49)))))))))), IF(AI733="Գ-2", IF(AB733=0,3.88,IF(AB733=1,4.01,IF(AB733=2,4.14,IF(AB733=3,4.27,IF(OR(AB733=5,AB733=4),4.41,IF(OR(AB733=6,AB733=7),4.55,IF(OR(AB733=8,AB733=9),4.7,IF(OR(AB733=10,AB733=11,AB733=12),4.85,IF(OR(AB733=13,AB733=14,AB733=15),5.01,IF(OR(AB733=16,AB733=17,AB733=18),5.17,5.34)))))))))), IF(AI733="Գ-3", IF(AB733=0,3.21,IF(AB733=1,3.31,IF(AB733=2,3.42,IF(AB733=3,3.53,IF(OR(AB733=5,AB733=4),3.64,IF(OR(AB733=6,AB733=7),3.76,IF(OR(AB733=8,AB733=9),3.88,IF(OR(AB733=10,AB733=11,AB733=12),4.01,IF(OR(AB733=13,AB733=14,AB733=15),4.13,IF(OR(AB733=16,AB733=17,AB733=18),4.27,4.4)))))))))), IF(AI733="Ա-1", IF(AB733=0,2.66,IF(AB733=1,2.75,IF(AB733=2,2.83,IF(AB733=3,2.92,IF(OR(AB733=5,AB733=4),3.02,IF(OR(AB733=6,AB733=7),3.11,IF(OR(AB733=8,AB733=9),3.21,IF(OR(AB733=10,AB733=11,AB733=12),3.31,IF(OR(AB733=13,AB733=14,AB733=15),3.42,IF(OR(AB733=16,AB733=17,AB733=18),3.53,3.64)))))))))), IF(AI733="Ա-2", IF(AB733=0,2.28,IF(AB733=1,2.35,IF(AB733=2,2.43,IF(AB733=3,2.5,IF(OR(AB733=5,AB733=4),2.58,IF(OR(AB733=6,AB733=7),2.66,IF(OR(AB733=8,AB733=9),2.75,IF(OR(AB733=10,AB733=11,AB733=12),2.83,IF(OR(AB733=13,AB733=14,AB733=15),2.92,IF(OR(AB733=16,AB733=17,AB733=18),3.01,3.11)))))))))),IF(AI733="Ա-3", IF(AB733=0,1.96,IF(AB733=1,2.02,IF(AB733=2,2.08,IF(AB733=3,2.15,IF(OR(AB733=5,AB733=4),2.21,IF(OR(AB733=6,AB733=7),2.28,IF(OR(AB733=8,AB733=9),2.35,IF(OR(AB733=10,AB733=11,AB733=12),2.42,IF(OR(AB733=13,AB733=14,AB733=15),2.5,IF(OR(AB733=16,AB733=17,AB733=18),2.58,2.66)))))))))), IF(AI733="Կ-1", IF(AB733=0,1.68,IF(AB733=1,1.73,IF(AB733=2,1.79,IF(AB733=3,1.84,IF(OR(AB733=5,AB733=4),1.9,IF(OR(AB733=6,AB733=7),1.96,IF(OR(AB733=8,AB733=9),2.02,IF(OR(AB733=10,AB733=11,AB733=12),2.08,IF(OR(AB733=13,AB733=14,AB733=15),2.14,IF(OR(AB733=16,AB733=17,AB733=18),2.21,2.28)))))))))), IF(AI733="Կ-2", IF(AB733=0,1.45,IF(AB733=1,1.49,IF(AB733=2,1.54,IF(AB733=3,1.59,IF(OR(AB733=5,AB733=4),1.63,IF(OR(AB733=6,AB733=7),1.68,IF(OR(AB733=8,AB733=9),1.73,IF(OR(AB733=10,AB733=11,AB733=12),1.79,IF(OR(AB733=13,AB733=14,AB733=15),1.84,IF(OR(AB733=16,AB733=17,AB733=18),1.9,1.95)))))))))),IF(AI733="Կ-3", IF(AB733=0,1.25,IF(AB733=1,1.29,IF(AB733=2,1.33,IF(AB733=3,1.37,IF(OR(AB733=5,AB733=4),1.41,IF(OR(AB733=6,AB733=7),1.45,IF(OR(AB733=8,AB733=9),1.49,IF(OR(AB733=10,AB733=11,AB733=12),1.54,IF(OR(AB733=13,AB733=14,AB733=15),1.58,IF(OR(AB733=16,AB733=17,AB733=18),1.63,1.68)))))))))), "Error"))))))))))))</f>
        <v>1.59</v>
      </c>
      <c r="AD733" s="786"/>
      <c r="AE733" s="787">
        <f>+AC733+AC733*AD733</f>
        <v>1.59</v>
      </c>
      <c r="AF733" s="788">
        <v>66140</v>
      </c>
      <c r="AG733" s="847"/>
      <c r="AH733" s="843"/>
      <c r="AI733" s="790" t="str">
        <f>+W733</f>
        <v>Կ-2</v>
      </c>
      <c r="AJ733" s="788">
        <f>AF733*AE733</f>
        <v>105162.6</v>
      </c>
      <c r="AK733" s="791">
        <f>AE733*AF733+AG733+AH733</f>
        <v>105162.6</v>
      </c>
      <c r="AL733" s="797">
        <f>+AK733*13</f>
        <v>1367113.8</v>
      </c>
      <c r="AM733" s="793">
        <f>+AA733</f>
        <v>1</v>
      </c>
      <c r="AN733" s="794">
        <f>+AB733+1</f>
        <v>4</v>
      </c>
      <c r="AO733" s="795">
        <f>IF(AM733&lt;1,0,IF(AU733="Բ-1",IF(AN733=0,6.94,IF(AN733=1,7.17,IF(AN733=2,7.41,IF(AN733=3,7.66,IF(OR(AN733=5,AN733=4),7.92,IF(OR(AN733=6,AN733=7),8.18,IF(OR(AN733=8,AN733=9),8.46,IF(OR(AN733=10,AN733=11,AN733=12),8.74,IF(OR(AN733=13,AN733=14,AN733=15),9.03,IF(OR(AN733=16,AN733=17,AN733=18),9.33,9.65)))))))))),IF(AU733="Բ-2", IF(AN733=0,5.71,IF(AN733=1,5.89,IF(AN733=2,6.09,IF(AN733=3,6.29,IF(OR(AN733=5,AN733=4),6.5,IF(OR(AN733=6,AN733=7),6.72,IF(OR(AN733=8,AN733=9),6.94,IF(OR(AN733=10,AN733=11,AN733=12),7.17,IF(OR(AN733=13,AN733=14,AN733=15),7.41,IF(OR(AN733=16,AN733=17,AN733=18),7.65,7.91)))))))))), IF(AU733="Գ-1", IF(AN733=0,4.7,IF(AN733=1,4.86,IF(AN733=2,5.01,IF(AN733=3,5.18,IF(OR(AN733=5,AN733=4),5.35,IF(OR(AN733=6,AN733=7),5.52,IF(OR(AN733=8,AN733=9),5.71,IF(OR(AN733=10,AN733=11,AN733=12),5.89,IF(OR(AN733=13,AN733=14,AN733=15),6.09,IF(OR(AN733=16,AN733=17,AN733=18),6.29,6.49)))))))))), IF(AU733="Գ-2", IF(AN733=0,3.88,IF(AN733=1,4.01,IF(AN733=2,4.14,IF(AN733=3,4.27,IF(OR(AN733=5,AN733=4),4.41,IF(OR(AN733=6,AN733=7),4.55,IF(OR(AN733=8,AN733=9),4.7,IF(OR(AN733=10,AN733=11,AN733=12),4.85,IF(OR(AN733=13,AN733=14,AN733=15),5.01,IF(OR(AN733=16,AN733=17,AN733=18),5.17,5.34)))))))))), IF(AU733="Գ-3", IF(AN733=0,3.21,IF(AN733=1,3.31,IF(AN733=2,3.42,IF(AN733=3,3.53,IF(OR(AN733=5,AN733=4),3.64,IF(OR(AN733=6,AN733=7),3.76,IF(OR(AN733=8,AN733=9),3.88,IF(OR(AN733=10,AN733=11,AN733=12),4.01,IF(OR(AN733=13,AN733=14,AN733=15),4.13,IF(OR(AN733=16,AN733=17,AN733=18),4.27,4.4)))))))))), IF(AU733="Ա-1", IF(AN733=0,2.66,IF(AN733=1,2.75,IF(AN733=2,2.83,IF(AN733=3,2.92,IF(OR(AN733=5,AN733=4),3.02,IF(OR(AN733=6,AN733=7),3.11,IF(OR(AN733=8,AN733=9),3.21,IF(OR(AN733=10,AN733=11,AN733=12),3.31,IF(OR(AN733=13,AN733=14,AN733=15),3.42,IF(OR(AN733=16,AN733=17,AN733=18),3.53,3.64)))))))))), IF(AU733="Ա-2", IF(AN733=0,2.28,IF(AN733=1,2.35,IF(AN733=2,2.43,IF(AN733=3,2.5,IF(OR(AN733=5,AN733=4),2.58,IF(OR(AN733=6,AN733=7),2.66,IF(OR(AN733=8,AN733=9),2.75,IF(OR(AN733=10,AN733=11,AN733=12),2.83,IF(OR(AN733=13,AN733=14,AN733=15),2.92,IF(OR(AN733=16,AN733=17,AN733=18),3.01,3.11)))))))))),IF(AU733="Ա-3", IF(AN733=0,1.96,IF(AN733=1,2.02,IF(AN733=2,2.08,IF(AN733=3,2.15,IF(OR(AN733=5,AN733=4),2.21,IF(OR(AN733=6,AN733=7),2.28,IF(OR(AN733=8,AN733=9),2.35,IF(OR(AN733=10,AN733=11,AN733=12),2.42,IF(OR(AN733=13,AN733=14,AN733=15),2.5,IF(OR(AN733=16,AN733=17,AN733=18),2.58,2.66)))))))))), IF(AU733="Կ-1", IF(AN733=0,1.68,IF(AN733=1,1.73,IF(AN733=2,1.79,IF(AN733=3,1.84,IF(OR(AN733=5,AN733=4),1.9,IF(OR(AN733=6,AN733=7),1.96,IF(OR(AN733=8,AN733=9),2.02,IF(OR(AN733=10,AN733=11,AN733=12),2.08,IF(OR(AN733=13,AN733=14,AN733=15),2.14,IF(OR(AN733=16,AN733=17,AN733=18),2.21,2.28)))))))))), IF(AU733="Կ-2", IF(AN733=0,1.45,IF(AN733=1,1.49,IF(AN733=2,1.54,IF(AN733=3,1.59,IF(OR(AN733=5,AN733=4),1.63,IF(OR(AN733=6,AN733=7),1.68,IF(OR(AN733=8,AN733=9),1.73,IF(OR(AN733=10,AN733=11,AN733=12),1.79,IF(OR(AN733=13,AN733=14,AN733=15),1.84,IF(OR(AN733=16,AN733=17,AN733=18),1.9,1.95)))))))))),IF(AU733="Կ-3", IF(AN733=0,1.25,IF(AN733=1,1.29,IF(AN733=2,1.33,IF(AN733=3,1.37,IF(OR(AN733=5,AN733=4),1.41,IF(OR(AN733=6,AN733=7),1.45,IF(OR(AN733=8,AN733=9),1.49,IF(OR(AN733=10,AN733=11,AN733=12),1.54,IF(OR(AN733=13,AN733=14,AN733=15),1.58,IF(OR(AN733=16,AN733=17,AN733=18),1.63,1.68)))))))))), "Error"))))))))))))</f>
        <v>1.63</v>
      </c>
      <c r="AP733" s="786"/>
      <c r="AQ733" s="787">
        <f>+AO733+AO733*AP733</f>
        <v>1.63</v>
      </c>
      <c r="AR733" s="788">
        <v>66140</v>
      </c>
      <c r="AS733" s="847"/>
      <c r="AT733" s="843"/>
      <c r="AU733" s="790" t="str">
        <f>+AI733</f>
        <v>Կ-2</v>
      </c>
      <c r="AV733" s="788">
        <f>AR733*AQ733</f>
        <v>107808.2</v>
      </c>
      <c r="AW733" s="791">
        <f>AQ733*AR733+AS733+AT733</f>
        <v>107808.2</v>
      </c>
      <c r="AX733" s="797">
        <f>+AW733*13</f>
        <v>1401506.5999999999</v>
      </c>
    </row>
    <row r="734" spans="2:50" s="777" customFormat="1" ht="27">
      <c r="B734" s="1657">
        <v>9</v>
      </c>
      <c r="C734" s="1342" t="s">
        <v>1162</v>
      </c>
      <c r="D734" s="657" t="s">
        <v>1375</v>
      </c>
      <c r="E734" s="799">
        <v>1</v>
      </c>
      <c r="F734" s="1321">
        <v>12</v>
      </c>
      <c r="G734" s="800">
        <f>IF(E734&lt;1,0,IF(K734="Բ-1",IF(F734=0,6.94,IF(F734=1,7.17,IF(F734=2,7.41,IF(F734=3,7.66,IF(OR(F734=5,F734=4),7.92,IF(OR(F734=6,F734=7),8.18,IF(OR(F734=8,F734=9),8.46,IF(OR(F734=10,F734=11,F734=12),8.74,IF(OR(F734=13,F734=14,F734=15),9.03,IF(OR(F734=16,F734=17,F734=18),9.33,9.65)))))))))),IF(K734="Բ-2", IF(F734=0,5.71,IF(F734=1,5.89,IF(F734=2,6.09,IF(F734=3,6.29,IF(OR(F734=5,F734=4),6.5,IF(OR(F734=6,F734=7),6.72,IF(OR(F734=8,F734=9),6.94,IF(OR(F734=10,F734=11,F734=12),7.17,IF(OR(F734=13,F734=14,F734=15),7.41,IF(OR(F734=16,F734=17,F734=18),7.65,7.91)))))))))), IF(K734="Գ-1", IF(F734=0,4.7,IF(F734=1,4.86,IF(F734=2,5.01,IF(F734=3,5.18,IF(OR(F734=5,F734=4),5.35,IF(OR(F734=6,F734=7),5.52,IF(OR(F734=8,F734=9),5.71,IF(OR(F734=10,F734=11,F734=12),5.89,IF(OR(F734=13,F734=14,F734=15),6.09,IF(OR(F734=16,F734=17,F734=18),6.29,6.49)))))))))), IF(K734="Գ-2", IF(F734=0,3.88,IF(F734=1,4.01,IF(F734=2,4.14,IF(F734=3,4.27,IF(OR(F734=5,F734=4),4.41,IF(OR(F734=6,F734=7),4.55,IF(OR(F734=8,F734=9),4.7,IF(OR(F734=10,F734=11,F734=12),4.85,IF(OR(F734=13,F734=14,F734=15),5.01,IF(OR(F734=16,F734=17,F734=18),5.17,5.34)))))))))), IF(K734="Գ-3", IF(F734=0,3.21,IF(F734=1,3.31,IF(F734=2,3.42,IF(F734=3,3.53,IF(OR(F734=5,F734=4),3.64,IF(OR(F734=6,F734=7),3.76,IF(OR(F734=8,F734=9),3.88,IF(OR(F734=10,F734=11,F734=12),4.01,IF(OR(F734=13,F734=14,F734=15),4.13,IF(OR(F734=16,F734=17,F734=18),4.27,4.4)))))))))), IF(K734="Ա-1", IF(F734=0,2.66,IF(F734=1,2.75,IF(F734=2,2.83,IF(F734=3,2.92,IF(OR(F734=5,F734=4),3.02,IF(OR(F734=6,F734=7),3.11,IF(OR(F734=8,F734=9),3.21,IF(OR(F734=10,F734=11,F734=12),3.31,IF(OR(F734=13,F734=14,F734=15),3.42,IF(OR(F734=16,F734=17,F734=18),3.53,3.64)))))))))), IF(K734="Ա-2", IF(F734=0,2.28,IF(F734=1,2.35,IF(F734=2,2.43,IF(F734=3,2.5,IF(OR(F734=5,F734=4),2.58,IF(OR(F734=6,F734=7),2.66,IF(OR(F734=8,F734=9),2.75,IF(OR(F734=10,F734=11,F734=12),2.83,IF(OR(F734=13,F734=14,F734=15),2.92,IF(OR(F734=16,F734=17,F734=18),3.01,3.11)))))))))),IF(K734="Ա-3", IF(F734=0,1.96,IF(F734=1,2.02,IF(F734=2,2.08,IF(F734=3,2.15,IF(OR(F734=5,F734=4),2.21,IF(OR(F734=6,F734=7),2.28,IF(OR(F734=8,F734=9),2.35,IF(OR(F734=10,F734=11,F734=12),2.42,IF(OR(F734=13,F734=14,F734=15),2.5,IF(OR(F734=16,F734=17,F734=18),2.58,2.66)))))))))), IF(K734="Կ-1", IF(F734=0,1.68,IF(F734=1,1.73,IF(F734=2,1.79,IF(F734=3,1.84,IF(OR(F734=5,F734=4),1.9,IF(OR(F734=6,F734=7),1.96,IF(OR(F734=8,F734=9),2.02,IF(OR(F734=10,F734=11,F734=12),2.08,IF(OR(F734=13,F734=14,F734=15),2.14,IF(OR(F734=16,F734=17,F734=18),2.21,2.28)))))))))), IF(K734="Կ-2", IF(F734=0,1.45,IF(F734=1,1.49,IF(F734=2,1.54,IF(F734=3,1.59,IF(OR(F734=5,F734=4),1.63,IF(OR(F734=6,F734=7),1.68,IF(OR(F734=8,F734=9),1.73,IF(OR(F734=10,F734=11,F734=12),1.79,IF(OR(F734=13,F734=14,F734=15),1.84,IF(OR(F734=16,F734=17,F734=18),1.9,1.95)))))))))),IF(K734="Կ-3", IF(F734=0,1.25,IF(F734=1,1.29,IF(F734=2,1.33,IF(F734=3,1.37,IF(OR(F734=5,F734=4),1.41,IF(OR(F734=6,F734=7),1.45,IF(OR(F734=8,F734=9),1.49,IF(OR(F734=10,F734=11,F734=12),1.54,IF(OR(F734=13,F734=14,F734=15),1.58,IF(OR(F734=16,F734=17,F734=18),1.63,1.68)))))))))), "Error"))))))))))))</f>
        <v>1.79</v>
      </c>
      <c r="H734" s="802">
        <v>66140</v>
      </c>
      <c r="I734" s="847">
        <f>G734*H734*5%</f>
        <v>5919.5300000000007</v>
      </c>
      <c r="J734" s="843"/>
      <c r="K734" s="796" t="s">
        <v>98</v>
      </c>
      <c r="L734" s="788">
        <f>H734*G734</f>
        <v>118390.6</v>
      </c>
      <c r="M734" s="791">
        <f t="shared" si="1965"/>
        <v>124310.13</v>
      </c>
      <c r="N734" s="792">
        <f>+M734*13</f>
        <v>1616031.69</v>
      </c>
      <c r="O734" s="793">
        <f t="shared" si="1967"/>
        <v>1</v>
      </c>
      <c r="P734" s="794">
        <f t="shared" si="1968"/>
        <v>13</v>
      </c>
      <c r="Q734" s="795">
        <f>IF(O734&lt;1,0,IF(W734="Բ-1",IF(P734=0,6.94,IF(P734=1,7.17,IF(P734=2,7.41,IF(P734=3,7.66,IF(OR(P734=5,P734=4),7.92,IF(OR(P734=6,P734=7),8.18,IF(OR(P734=8,P734=9),8.46,IF(OR(P734=10,P734=11,P734=12),8.74,IF(OR(P734=13,P734=14,P734=15),9.03,IF(OR(P734=16,P734=17,P734=18),9.33,9.65)))))))))),IF(W734="Բ-2", IF(P734=0,5.71,IF(P734=1,5.89,IF(P734=2,6.09,IF(P734=3,6.29,IF(OR(P734=5,P734=4),6.5,IF(OR(P734=6,P734=7),6.72,IF(OR(P734=8,P734=9),6.94,IF(OR(P734=10,P734=11,P734=12),7.17,IF(OR(P734=13,P734=14,P734=15),7.41,IF(OR(P734=16,P734=17,P734=18),7.65,7.91)))))))))), IF(W734="Գ-1", IF(P734=0,4.7,IF(P734=1,4.86,IF(P734=2,5.01,IF(P734=3,5.18,IF(OR(P734=5,P734=4),5.35,IF(OR(P734=6,P734=7),5.52,IF(OR(P734=8,P734=9),5.71,IF(OR(P734=10,P734=11,P734=12),5.89,IF(OR(P734=13,P734=14,P734=15),6.09,IF(OR(P734=16,P734=17,P734=18),6.29,6.49)))))))))), IF(W734="Գ-2", IF(P734=0,3.88,IF(P734=1,4.01,IF(P734=2,4.14,IF(P734=3,4.27,IF(OR(P734=5,P734=4),4.41,IF(OR(P734=6,P734=7),4.55,IF(OR(P734=8,P734=9),4.7,IF(OR(P734=10,P734=11,P734=12),4.85,IF(OR(P734=13,P734=14,P734=15),5.01,IF(OR(P734=16,P734=17,P734=18),5.17,5.34)))))))))), IF(W734="Գ-3", IF(P734=0,3.21,IF(P734=1,3.31,IF(P734=2,3.42,IF(P734=3,3.53,IF(OR(P734=5,P734=4),3.64,IF(OR(P734=6,P734=7),3.76,IF(OR(P734=8,P734=9),3.88,IF(OR(P734=10,P734=11,P734=12),4.01,IF(OR(P734=13,P734=14,P734=15),4.13,IF(OR(P734=16,P734=17,P734=18),4.27,4.4)))))))))), IF(W734="Ա-1", IF(P734=0,2.66,IF(P734=1,2.75,IF(P734=2,2.83,IF(P734=3,2.92,IF(OR(P734=5,P734=4),3.02,IF(OR(P734=6,P734=7),3.11,IF(OR(P734=8,P734=9),3.21,IF(OR(P734=10,P734=11,P734=12),3.31,IF(OR(P734=13,P734=14,P734=15),3.42,IF(OR(P734=16,P734=17,P734=18),3.53,3.64)))))))))), IF(W734="Ա-2", IF(P734=0,2.28,IF(P734=1,2.35,IF(P734=2,2.43,IF(P734=3,2.5,IF(OR(P734=5,P734=4),2.58,IF(OR(P734=6,P734=7),2.66,IF(OR(P734=8,P734=9),2.75,IF(OR(P734=10,P734=11,P734=12),2.83,IF(OR(P734=13,P734=14,P734=15),2.92,IF(OR(P734=16,P734=17,P734=18),3.01,3.11)))))))))),IF(W734="Ա-3", IF(P734=0,1.96,IF(P734=1,2.02,IF(P734=2,2.08,IF(P734=3,2.15,IF(OR(P734=5,P734=4),2.21,IF(OR(P734=6,P734=7),2.28,IF(OR(P734=8,P734=9),2.35,IF(OR(P734=10,P734=11,P734=12),2.42,IF(OR(P734=13,P734=14,P734=15),2.5,IF(OR(P734=16,P734=17,P734=18),2.58,2.66)))))))))), IF(W734="Կ-1", IF(P734=0,1.68,IF(P734=1,1.73,IF(P734=2,1.79,IF(P734=3,1.84,IF(OR(P734=5,P734=4),1.9,IF(OR(P734=6,P734=7),1.96,IF(OR(P734=8,P734=9),2.02,IF(OR(P734=10,P734=11,P734=12),2.08,IF(OR(P734=13,P734=14,P734=15),2.14,IF(OR(P734=16,P734=17,P734=18),2.21,2.28)))))))))), IF(W734="Կ-2", IF(P734=0,1.45,IF(P734=1,1.49,IF(P734=2,1.54,IF(P734=3,1.59,IF(OR(P734=5,P734=4),1.63,IF(OR(P734=6,P734=7),1.68,IF(OR(P734=8,P734=9),1.73,IF(OR(P734=10,P734=11,P734=12),1.79,IF(OR(P734=13,P734=14,P734=15),1.84,IF(OR(P734=16,P734=17,P734=18),1.9,1.95)))))))))),IF(W734="Կ-3", IF(P734=0,1.25,IF(P734=1,1.29,IF(P734=2,1.33,IF(P734=3,1.37,IF(OR(P734=5,P734=4),1.41,IF(OR(P734=6,P734=7),1.45,IF(OR(P734=8,P734=9),1.49,IF(OR(P734=10,P734=11,P734=12),1.54,IF(OR(P734=13,P734=14,P734=15),1.58,IF(OR(P734=16,P734=17,P734=18),1.63,1.68)))))))))), "Error"))))))))))))</f>
        <v>1.84</v>
      </c>
      <c r="R734" s="786"/>
      <c r="S734" s="787">
        <f>+Q734+Q734*R734</f>
        <v>1.84</v>
      </c>
      <c r="T734" s="788">
        <v>66140</v>
      </c>
      <c r="U734" s="847">
        <f>S734*T734*5%</f>
        <v>6084.880000000001</v>
      </c>
      <c r="V734" s="843"/>
      <c r="W734" s="796" t="str">
        <f t="shared" si="1971"/>
        <v>Կ-2</v>
      </c>
      <c r="X734" s="788">
        <f>T734*S734</f>
        <v>121697.60000000001</v>
      </c>
      <c r="Y734" s="791">
        <f>S734*T734+U734+V734</f>
        <v>127782.48000000001</v>
      </c>
      <c r="Z734" s="797">
        <f>+Y734*13</f>
        <v>1661172.2400000002</v>
      </c>
      <c r="AA734" s="793">
        <f>+O734</f>
        <v>1</v>
      </c>
      <c r="AB734" s="794">
        <f>+P734+1</f>
        <v>14</v>
      </c>
      <c r="AC734" s="795">
        <f>IF(AA734&lt;1,0,IF(AI734="Բ-1",IF(AB734=0,6.94,IF(AB734=1,7.17,IF(AB734=2,7.41,IF(AB734=3,7.66,IF(OR(AB734=5,AB734=4),7.92,IF(OR(AB734=6,AB734=7),8.18,IF(OR(AB734=8,AB734=9),8.46,IF(OR(AB734=10,AB734=11,AB734=12),8.74,IF(OR(AB734=13,AB734=14,AB734=15),9.03,IF(OR(AB734=16,AB734=17,AB734=18),9.33,9.65)))))))))),IF(AI734="Բ-2", IF(AB734=0,5.71,IF(AB734=1,5.89,IF(AB734=2,6.09,IF(AB734=3,6.29,IF(OR(AB734=5,AB734=4),6.5,IF(OR(AB734=6,AB734=7),6.72,IF(OR(AB734=8,AB734=9),6.94,IF(OR(AB734=10,AB734=11,AB734=12),7.17,IF(OR(AB734=13,AB734=14,AB734=15),7.41,IF(OR(AB734=16,AB734=17,AB734=18),7.65,7.91)))))))))), IF(AI734="Գ-1", IF(AB734=0,4.7,IF(AB734=1,4.86,IF(AB734=2,5.01,IF(AB734=3,5.18,IF(OR(AB734=5,AB734=4),5.35,IF(OR(AB734=6,AB734=7),5.52,IF(OR(AB734=8,AB734=9),5.71,IF(OR(AB734=10,AB734=11,AB734=12),5.89,IF(OR(AB734=13,AB734=14,AB734=15),6.09,IF(OR(AB734=16,AB734=17,AB734=18),6.29,6.49)))))))))), IF(AI734="Գ-2", IF(AB734=0,3.88,IF(AB734=1,4.01,IF(AB734=2,4.14,IF(AB734=3,4.27,IF(OR(AB734=5,AB734=4),4.41,IF(OR(AB734=6,AB734=7),4.55,IF(OR(AB734=8,AB734=9),4.7,IF(OR(AB734=10,AB734=11,AB734=12),4.85,IF(OR(AB734=13,AB734=14,AB734=15),5.01,IF(OR(AB734=16,AB734=17,AB734=18),5.17,5.34)))))))))), IF(AI734="Գ-3", IF(AB734=0,3.21,IF(AB734=1,3.31,IF(AB734=2,3.42,IF(AB734=3,3.53,IF(OR(AB734=5,AB734=4),3.64,IF(OR(AB734=6,AB734=7),3.76,IF(OR(AB734=8,AB734=9),3.88,IF(OR(AB734=10,AB734=11,AB734=12),4.01,IF(OR(AB734=13,AB734=14,AB734=15),4.13,IF(OR(AB734=16,AB734=17,AB734=18),4.27,4.4)))))))))), IF(AI734="Ա-1", IF(AB734=0,2.66,IF(AB734=1,2.75,IF(AB734=2,2.83,IF(AB734=3,2.92,IF(OR(AB734=5,AB734=4),3.02,IF(OR(AB734=6,AB734=7),3.11,IF(OR(AB734=8,AB734=9),3.21,IF(OR(AB734=10,AB734=11,AB734=12),3.31,IF(OR(AB734=13,AB734=14,AB734=15),3.42,IF(OR(AB734=16,AB734=17,AB734=18),3.53,3.64)))))))))), IF(AI734="Ա-2", IF(AB734=0,2.28,IF(AB734=1,2.35,IF(AB734=2,2.43,IF(AB734=3,2.5,IF(OR(AB734=5,AB734=4),2.58,IF(OR(AB734=6,AB734=7),2.66,IF(OR(AB734=8,AB734=9),2.75,IF(OR(AB734=10,AB734=11,AB734=12),2.83,IF(OR(AB734=13,AB734=14,AB734=15),2.92,IF(OR(AB734=16,AB734=17,AB734=18),3.01,3.11)))))))))),IF(AI734="Ա-3", IF(AB734=0,1.96,IF(AB734=1,2.02,IF(AB734=2,2.08,IF(AB734=3,2.15,IF(OR(AB734=5,AB734=4),2.21,IF(OR(AB734=6,AB734=7),2.28,IF(OR(AB734=8,AB734=9),2.35,IF(OR(AB734=10,AB734=11,AB734=12),2.42,IF(OR(AB734=13,AB734=14,AB734=15),2.5,IF(OR(AB734=16,AB734=17,AB734=18),2.58,2.66)))))))))), IF(AI734="Կ-1", IF(AB734=0,1.68,IF(AB734=1,1.73,IF(AB734=2,1.79,IF(AB734=3,1.84,IF(OR(AB734=5,AB734=4),1.9,IF(OR(AB734=6,AB734=7),1.96,IF(OR(AB734=8,AB734=9),2.02,IF(OR(AB734=10,AB734=11,AB734=12),2.08,IF(OR(AB734=13,AB734=14,AB734=15),2.14,IF(OR(AB734=16,AB734=17,AB734=18),2.21,2.28)))))))))), IF(AI734="Կ-2", IF(AB734=0,1.45,IF(AB734=1,1.49,IF(AB734=2,1.54,IF(AB734=3,1.59,IF(OR(AB734=5,AB734=4),1.63,IF(OR(AB734=6,AB734=7),1.68,IF(OR(AB734=8,AB734=9),1.73,IF(OR(AB734=10,AB734=11,AB734=12),1.79,IF(OR(AB734=13,AB734=14,AB734=15),1.84,IF(OR(AB734=16,AB734=17,AB734=18),1.9,1.95)))))))))),IF(AI734="Կ-3", IF(AB734=0,1.25,IF(AB734=1,1.29,IF(AB734=2,1.33,IF(AB734=3,1.37,IF(OR(AB734=5,AB734=4),1.41,IF(OR(AB734=6,AB734=7),1.45,IF(OR(AB734=8,AB734=9),1.49,IF(OR(AB734=10,AB734=11,AB734=12),1.54,IF(OR(AB734=13,AB734=14,AB734=15),1.58,IF(OR(AB734=16,AB734=17,AB734=18),1.63,1.68)))))))))), "Error"))))))))))))</f>
        <v>1.84</v>
      </c>
      <c r="AD734" s="786"/>
      <c r="AE734" s="787">
        <f>+AC734+AC734*AD734</f>
        <v>1.84</v>
      </c>
      <c r="AF734" s="788">
        <v>66140</v>
      </c>
      <c r="AG734" s="847">
        <f>AE734*AF734*5%</f>
        <v>6084.880000000001</v>
      </c>
      <c r="AH734" s="843"/>
      <c r="AI734" s="790" t="str">
        <f>+W734</f>
        <v>Կ-2</v>
      </c>
      <c r="AJ734" s="788">
        <f>AF734*AE734</f>
        <v>121697.60000000001</v>
      </c>
      <c r="AK734" s="791">
        <f>AE734*AF734+AG734+AH734</f>
        <v>127782.48000000001</v>
      </c>
      <c r="AL734" s="797">
        <f>+AK734*13</f>
        <v>1661172.2400000002</v>
      </c>
      <c r="AM734" s="793">
        <f>+AA734</f>
        <v>1</v>
      </c>
      <c r="AN734" s="794">
        <f>+AB734+1</f>
        <v>15</v>
      </c>
      <c r="AO734" s="795">
        <f>IF(AM734&lt;1,0,IF(AU734="Բ-1",IF(AN734=0,6.94,IF(AN734=1,7.17,IF(AN734=2,7.41,IF(AN734=3,7.66,IF(OR(AN734=5,AN734=4),7.92,IF(OR(AN734=6,AN734=7),8.18,IF(OR(AN734=8,AN734=9),8.46,IF(OR(AN734=10,AN734=11,AN734=12),8.74,IF(OR(AN734=13,AN734=14,AN734=15),9.03,IF(OR(AN734=16,AN734=17,AN734=18),9.33,9.65)))))))))),IF(AU734="Բ-2", IF(AN734=0,5.71,IF(AN734=1,5.89,IF(AN734=2,6.09,IF(AN734=3,6.29,IF(OR(AN734=5,AN734=4),6.5,IF(OR(AN734=6,AN734=7),6.72,IF(OR(AN734=8,AN734=9),6.94,IF(OR(AN734=10,AN734=11,AN734=12),7.17,IF(OR(AN734=13,AN734=14,AN734=15),7.41,IF(OR(AN734=16,AN734=17,AN734=18),7.65,7.91)))))))))), IF(AU734="Գ-1", IF(AN734=0,4.7,IF(AN734=1,4.86,IF(AN734=2,5.01,IF(AN734=3,5.18,IF(OR(AN734=5,AN734=4),5.35,IF(OR(AN734=6,AN734=7),5.52,IF(OR(AN734=8,AN734=9),5.71,IF(OR(AN734=10,AN734=11,AN734=12),5.89,IF(OR(AN734=13,AN734=14,AN734=15),6.09,IF(OR(AN734=16,AN734=17,AN734=18),6.29,6.49)))))))))), IF(AU734="Գ-2", IF(AN734=0,3.88,IF(AN734=1,4.01,IF(AN734=2,4.14,IF(AN734=3,4.27,IF(OR(AN734=5,AN734=4),4.41,IF(OR(AN734=6,AN734=7),4.55,IF(OR(AN734=8,AN734=9),4.7,IF(OR(AN734=10,AN734=11,AN734=12),4.85,IF(OR(AN734=13,AN734=14,AN734=15),5.01,IF(OR(AN734=16,AN734=17,AN734=18),5.17,5.34)))))))))), IF(AU734="Գ-3", IF(AN734=0,3.21,IF(AN734=1,3.31,IF(AN734=2,3.42,IF(AN734=3,3.53,IF(OR(AN734=5,AN734=4),3.64,IF(OR(AN734=6,AN734=7),3.76,IF(OR(AN734=8,AN734=9),3.88,IF(OR(AN734=10,AN734=11,AN734=12),4.01,IF(OR(AN734=13,AN734=14,AN734=15),4.13,IF(OR(AN734=16,AN734=17,AN734=18),4.27,4.4)))))))))), IF(AU734="Ա-1", IF(AN734=0,2.66,IF(AN734=1,2.75,IF(AN734=2,2.83,IF(AN734=3,2.92,IF(OR(AN734=5,AN734=4),3.02,IF(OR(AN734=6,AN734=7),3.11,IF(OR(AN734=8,AN734=9),3.21,IF(OR(AN734=10,AN734=11,AN734=12),3.31,IF(OR(AN734=13,AN734=14,AN734=15),3.42,IF(OR(AN734=16,AN734=17,AN734=18),3.53,3.64)))))))))), IF(AU734="Ա-2", IF(AN734=0,2.28,IF(AN734=1,2.35,IF(AN734=2,2.43,IF(AN734=3,2.5,IF(OR(AN734=5,AN734=4),2.58,IF(OR(AN734=6,AN734=7),2.66,IF(OR(AN734=8,AN734=9),2.75,IF(OR(AN734=10,AN734=11,AN734=12),2.83,IF(OR(AN734=13,AN734=14,AN734=15),2.92,IF(OR(AN734=16,AN734=17,AN734=18),3.01,3.11)))))))))),IF(AU734="Ա-3", IF(AN734=0,1.96,IF(AN734=1,2.02,IF(AN734=2,2.08,IF(AN734=3,2.15,IF(OR(AN734=5,AN734=4),2.21,IF(OR(AN734=6,AN734=7),2.28,IF(OR(AN734=8,AN734=9),2.35,IF(OR(AN734=10,AN734=11,AN734=12),2.42,IF(OR(AN734=13,AN734=14,AN734=15),2.5,IF(OR(AN734=16,AN734=17,AN734=18),2.58,2.66)))))))))), IF(AU734="Կ-1", IF(AN734=0,1.68,IF(AN734=1,1.73,IF(AN734=2,1.79,IF(AN734=3,1.84,IF(OR(AN734=5,AN734=4),1.9,IF(OR(AN734=6,AN734=7),1.96,IF(OR(AN734=8,AN734=9),2.02,IF(OR(AN734=10,AN734=11,AN734=12),2.08,IF(OR(AN734=13,AN734=14,AN734=15),2.14,IF(OR(AN734=16,AN734=17,AN734=18),2.21,2.28)))))))))), IF(AU734="Կ-2", IF(AN734=0,1.45,IF(AN734=1,1.49,IF(AN734=2,1.54,IF(AN734=3,1.59,IF(OR(AN734=5,AN734=4),1.63,IF(OR(AN734=6,AN734=7),1.68,IF(OR(AN734=8,AN734=9),1.73,IF(OR(AN734=10,AN734=11,AN734=12),1.79,IF(OR(AN734=13,AN734=14,AN734=15),1.84,IF(OR(AN734=16,AN734=17,AN734=18),1.9,1.95)))))))))),IF(AU734="Կ-3", IF(AN734=0,1.25,IF(AN734=1,1.29,IF(AN734=2,1.33,IF(AN734=3,1.37,IF(OR(AN734=5,AN734=4),1.41,IF(OR(AN734=6,AN734=7),1.45,IF(OR(AN734=8,AN734=9),1.49,IF(OR(AN734=10,AN734=11,AN734=12),1.54,IF(OR(AN734=13,AN734=14,AN734=15),1.58,IF(OR(AN734=16,AN734=17,AN734=18),1.63,1.68)))))))))), "Error"))))))))))))</f>
        <v>1.84</v>
      </c>
      <c r="AP734" s="786"/>
      <c r="AQ734" s="787">
        <f>+AO734+AO734*AP734</f>
        <v>1.84</v>
      </c>
      <c r="AR734" s="788">
        <v>66140</v>
      </c>
      <c r="AS734" s="847">
        <f>AQ734*AR734*5%</f>
        <v>6084.880000000001</v>
      </c>
      <c r="AT734" s="843"/>
      <c r="AU734" s="790" t="str">
        <f>+AI734</f>
        <v>Կ-2</v>
      </c>
      <c r="AV734" s="788">
        <f>AR734*AQ734</f>
        <v>121697.60000000001</v>
      </c>
      <c r="AW734" s="791">
        <f>AQ734*AR734+AS734+AT734</f>
        <v>127782.48000000001</v>
      </c>
      <c r="AX734" s="797">
        <f>+AW734*13</f>
        <v>1661172.2400000002</v>
      </c>
    </row>
    <row r="735" spans="2:50" s="777" customFormat="1" ht="27">
      <c r="B735" s="1657">
        <v>10</v>
      </c>
      <c r="C735" s="1342" t="s">
        <v>2374</v>
      </c>
      <c r="D735" s="657" t="s">
        <v>1375</v>
      </c>
      <c r="E735" s="799">
        <v>1</v>
      </c>
      <c r="F735" s="1321">
        <v>1</v>
      </c>
      <c r="G735" s="800">
        <f>IF(E735&lt;1,0,IF(K735="Բ-1",IF(F735=0,6.94,IF(F735=1,7.17,IF(F735=2,7.41,IF(F735=3,7.66,IF(OR(F735=5,F735=4),7.92,IF(OR(F735=6,F735=7),8.18,IF(OR(F735=8,F735=9),8.46,IF(OR(F735=10,F735=11,F735=12),8.74,IF(OR(F735=13,F735=14,F735=15),9.03,IF(OR(F735=16,F735=17,F735=18),9.33,9.65)))))))))),IF(K735="Բ-2", IF(F735=0,5.71,IF(F735=1,5.89,IF(F735=2,6.09,IF(F735=3,6.29,IF(OR(F735=5,F735=4),6.5,IF(OR(F735=6,F735=7),6.72,IF(OR(F735=8,F735=9),6.94,IF(OR(F735=10,F735=11,F735=12),7.17,IF(OR(F735=13,F735=14,F735=15),7.41,IF(OR(F735=16,F735=17,F735=18),7.65,7.91)))))))))), IF(K735="Գ-1", IF(F735=0,4.7,IF(F735=1,4.86,IF(F735=2,5.01,IF(F735=3,5.18,IF(OR(F735=5,F735=4),5.35,IF(OR(F735=6,F735=7),5.52,IF(OR(F735=8,F735=9),5.71,IF(OR(F735=10,F735=11,F735=12),5.89,IF(OR(F735=13,F735=14,F735=15),6.09,IF(OR(F735=16,F735=17,F735=18),6.29,6.49)))))))))), IF(K735="Գ-2", IF(F735=0,3.88,IF(F735=1,4.01,IF(F735=2,4.14,IF(F735=3,4.27,IF(OR(F735=5,F735=4),4.41,IF(OR(F735=6,F735=7),4.55,IF(OR(F735=8,F735=9),4.7,IF(OR(F735=10,F735=11,F735=12),4.85,IF(OR(F735=13,F735=14,F735=15),5.01,IF(OR(F735=16,F735=17,F735=18),5.17,5.34)))))))))), IF(K735="Գ-3", IF(F735=0,3.21,IF(F735=1,3.31,IF(F735=2,3.42,IF(F735=3,3.53,IF(OR(F735=5,F735=4),3.64,IF(OR(F735=6,F735=7),3.76,IF(OR(F735=8,F735=9),3.88,IF(OR(F735=10,F735=11,F735=12),4.01,IF(OR(F735=13,F735=14,F735=15),4.13,IF(OR(F735=16,F735=17,F735=18),4.27,4.4)))))))))), IF(K735="Ա-1", IF(F735=0,2.66,IF(F735=1,2.75,IF(F735=2,2.83,IF(F735=3,2.92,IF(OR(F735=5,F735=4),3.02,IF(OR(F735=6,F735=7),3.11,IF(OR(F735=8,F735=9),3.21,IF(OR(F735=10,F735=11,F735=12),3.31,IF(OR(F735=13,F735=14,F735=15),3.42,IF(OR(F735=16,F735=17,F735=18),3.53,3.64)))))))))), IF(K735="Ա-2", IF(F735=0,2.28,IF(F735=1,2.35,IF(F735=2,2.43,IF(F735=3,2.5,IF(OR(F735=5,F735=4),2.58,IF(OR(F735=6,F735=7),2.66,IF(OR(F735=8,F735=9),2.75,IF(OR(F735=10,F735=11,F735=12),2.83,IF(OR(F735=13,F735=14,F735=15),2.92,IF(OR(F735=16,F735=17,F735=18),3.01,3.11)))))))))),IF(K735="Ա-3", IF(F735=0,1.96,IF(F735=1,2.02,IF(F735=2,2.08,IF(F735=3,2.15,IF(OR(F735=5,F735=4),2.21,IF(OR(F735=6,F735=7),2.28,IF(OR(F735=8,F735=9),2.35,IF(OR(F735=10,F735=11,F735=12),2.42,IF(OR(F735=13,F735=14,F735=15),2.5,IF(OR(F735=16,F735=17,F735=18),2.58,2.66)))))))))), IF(K735="Կ-1", IF(F735=0,1.68,IF(F735=1,1.73,IF(F735=2,1.79,IF(F735=3,1.84,IF(OR(F735=5,F735=4),1.9,IF(OR(F735=6,F735=7),1.96,IF(OR(F735=8,F735=9),2.02,IF(OR(F735=10,F735=11,F735=12),2.08,IF(OR(F735=13,F735=14,F735=15),2.14,IF(OR(F735=16,F735=17,F735=18),2.21,2.28)))))))))), IF(K735="Կ-2", IF(F735=0,1.45,IF(F735=1,1.49,IF(F735=2,1.54,IF(F735=3,1.59,IF(OR(F735=5,F735=4),1.63,IF(OR(F735=6,F735=7),1.68,IF(OR(F735=8,F735=9),1.73,IF(OR(F735=10,F735=11,F735=12),1.79,IF(OR(F735=13,F735=14,F735=15),1.84,IF(OR(F735=16,F735=17,F735=18),1.9,1.95)))))))))),IF(K735="Կ-3",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1.49</v>
      </c>
      <c r="H735" s="802">
        <v>66140</v>
      </c>
      <c r="I735" s="847"/>
      <c r="J735" s="843"/>
      <c r="K735" s="796" t="s">
        <v>98</v>
      </c>
      <c r="L735" s="788">
        <f>H735*G735</f>
        <v>98548.6</v>
      </c>
      <c r="M735" s="791">
        <f t="shared" si="1965"/>
        <v>98548.6</v>
      </c>
      <c r="N735" s="792">
        <f>+M735*13</f>
        <v>1281131.8</v>
      </c>
      <c r="O735" s="793">
        <f t="shared" si="1967"/>
        <v>1</v>
      </c>
      <c r="P735" s="794">
        <f t="shared" si="1968"/>
        <v>2</v>
      </c>
      <c r="Q735" s="795">
        <f>IF(O735&lt;1,0,IF(W735="Բ-1",IF(P735=0,6.94,IF(P735=1,7.17,IF(P735=2,7.41,IF(P735=3,7.66,IF(OR(P735=5,P735=4),7.92,IF(OR(P735=6,P735=7),8.18,IF(OR(P735=8,P735=9),8.46,IF(OR(P735=10,P735=11,P735=12),8.74,IF(OR(P735=13,P735=14,P735=15),9.03,IF(OR(P735=16,P735=17,P735=18),9.33,9.65)))))))))),IF(W735="Բ-2", IF(P735=0,5.71,IF(P735=1,5.89,IF(P735=2,6.09,IF(P735=3,6.29,IF(OR(P735=5,P735=4),6.5,IF(OR(P735=6,P735=7),6.72,IF(OR(P735=8,P735=9),6.94,IF(OR(P735=10,P735=11,P735=12),7.17,IF(OR(P735=13,P735=14,P735=15),7.41,IF(OR(P735=16,P735=17,P735=18),7.65,7.91)))))))))), IF(W735="Գ-1", IF(P735=0,4.7,IF(P735=1,4.86,IF(P735=2,5.01,IF(P735=3,5.18,IF(OR(P735=5,P735=4),5.35,IF(OR(P735=6,P735=7),5.52,IF(OR(P735=8,P735=9),5.71,IF(OR(P735=10,P735=11,P735=12),5.89,IF(OR(P735=13,P735=14,P735=15),6.09,IF(OR(P735=16,P735=17,P735=18),6.29,6.49)))))))))), IF(W735="Գ-2", IF(P735=0,3.88,IF(P735=1,4.01,IF(P735=2,4.14,IF(P735=3,4.27,IF(OR(P735=5,P735=4),4.41,IF(OR(P735=6,P735=7),4.55,IF(OR(P735=8,P735=9),4.7,IF(OR(P735=10,P735=11,P735=12),4.85,IF(OR(P735=13,P735=14,P735=15),5.01,IF(OR(P735=16,P735=17,P735=18),5.17,5.34)))))))))), IF(W735="Գ-3", IF(P735=0,3.21,IF(P735=1,3.31,IF(P735=2,3.42,IF(P735=3,3.53,IF(OR(P735=5,P735=4),3.64,IF(OR(P735=6,P735=7),3.76,IF(OR(P735=8,P735=9),3.88,IF(OR(P735=10,P735=11,P735=12),4.01,IF(OR(P735=13,P735=14,P735=15),4.13,IF(OR(P735=16,P735=17,P735=18),4.27,4.4)))))))))), IF(W735="Ա-1", IF(P735=0,2.66,IF(P735=1,2.75,IF(P735=2,2.83,IF(P735=3,2.92,IF(OR(P735=5,P735=4),3.02,IF(OR(P735=6,P735=7),3.11,IF(OR(P735=8,P735=9),3.21,IF(OR(P735=10,P735=11,P735=12),3.31,IF(OR(P735=13,P735=14,P735=15),3.42,IF(OR(P735=16,P735=17,P735=18),3.53,3.64)))))))))), IF(W735="Ա-2", IF(P735=0,2.28,IF(P735=1,2.35,IF(P735=2,2.43,IF(P735=3,2.5,IF(OR(P735=5,P735=4),2.58,IF(OR(P735=6,P735=7),2.66,IF(OR(P735=8,P735=9),2.75,IF(OR(P735=10,P735=11,P735=12),2.83,IF(OR(P735=13,P735=14,P735=15),2.92,IF(OR(P735=16,P735=17,P735=18),3.01,3.11)))))))))),IF(W735="Ա-3", IF(P735=0,1.96,IF(P735=1,2.02,IF(P735=2,2.08,IF(P735=3,2.15,IF(OR(P735=5,P735=4),2.21,IF(OR(P735=6,P735=7),2.28,IF(OR(P735=8,P735=9),2.35,IF(OR(P735=10,P735=11,P735=12),2.42,IF(OR(P735=13,P735=14,P735=15),2.5,IF(OR(P735=16,P735=17,P735=18),2.58,2.66)))))))))), IF(W735="Կ-1", IF(P735=0,1.68,IF(P735=1,1.73,IF(P735=2,1.79,IF(P735=3,1.84,IF(OR(P735=5,P735=4),1.9,IF(OR(P735=6,P735=7),1.96,IF(OR(P735=8,P735=9),2.02,IF(OR(P735=10,P735=11,P735=12),2.08,IF(OR(P735=13,P735=14,P735=15),2.14,IF(OR(P735=16,P735=17,P735=18),2.21,2.28)))))))))), IF(W735="Կ-2", IF(P735=0,1.45,IF(P735=1,1.49,IF(P735=2,1.54,IF(P735=3,1.59,IF(OR(P735=5,P735=4),1.63,IF(OR(P735=6,P735=7),1.68,IF(OR(P735=8,P735=9),1.73,IF(OR(P735=10,P735=11,P735=12),1.79,IF(OR(P735=13,P735=14,P735=15),1.84,IF(OR(P735=16,P735=17,P735=18),1.9,1.95)))))))))),IF(W735="Կ-3", IF(P735=0,1.25,IF(P735=1,1.29,IF(P735=2,1.33,IF(P735=3,1.37,IF(OR(P735=5,P735=4),1.41,IF(OR(P735=6,P735=7),1.45,IF(OR(P735=8,P735=9),1.49,IF(OR(P735=10,P735=11,P735=12),1.54,IF(OR(P735=13,P735=14,P735=15),1.58,IF(OR(P735=16,P735=17,P735=18),1.63,1.68)))))))))), "Error"))))))))))))</f>
        <v>1.54</v>
      </c>
      <c r="R735" s="786"/>
      <c r="S735" s="787">
        <f>+Q735+Q735*R735</f>
        <v>1.54</v>
      </c>
      <c r="T735" s="788">
        <v>66140</v>
      </c>
      <c r="U735" s="847"/>
      <c r="V735" s="843"/>
      <c r="W735" s="796" t="str">
        <f t="shared" si="1971"/>
        <v>Կ-2</v>
      </c>
      <c r="X735" s="788">
        <f>T735*S735</f>
        <v>101855.6</v>
      </c>
      <c r="Y735" s="791">
        <f>S735*T735+U735+V735</f>
        <v>101855.6</v>
      </c>
      <c r="Z735" s="797">
        <f>+Y735*13</f>
        <v>1324122.8</v>
      </c>
      <c r="AA735" s="793">
        <f>+O735</f>
        <v>1</v>
      </c>
      <c r="AB735" s="794">
        <f>+P735+1</f>
        <v>3</v>
      </c>
      <c r="AC735" s="795">
        <f>IF(AA735&lt;1,0,IF(AI735="Բ-1",IF(AB735=0,6.94,IF(AB735=1,7.17,IF(AB735=2,7.41,IF(AB735=3,7.66,IF(OR(AB735=5,AB735=4),7.92,IF(OR(AB735=6,AB735=7),8.18,IF(OR(AB735=8,AB735=9),8.46,IF(OR(AB735=10,AB735=11,AB735=12),8.74,IF(OR(AB735=13,AB735=14,AB735=15),9.03,IF(OR(AB735=16,AB735=17,AB735=18),9.33,9.65)))))))))),IF(AI735="Բ-2", IF(AB735=0,5.71,IF(AB735=1,5.89,IF(AB735=2,6.09,IF(AB735=3,6.29,IF(OR(AB735=5,AB735=4),6.5,IF(OR(AB735=6,AB735=7),6.72,IF(OR(AB735=8,AB735=9),6.94,IF(OR(AB735=10,AB735=11,AB735=12),7.17,IF(OR(AB735=13,AB735=14,AB735=15),7.41,IF(OR(AB735=16,AB735=17,AB735=18),7.65,7.91)))))))))), IF(AI735="Գ-1", IF(AB735=0,4.7,IF(AB735=1,4.86,IF(AB735=2,5.01,IF(AB735=3,5.18,IF(OR(AB735=5,AB735=4),5.35,IF(OR(AB735=6,AB735=7),5.52,IF(OR(AB735=8,AB735=9),5.71,IF(OR(AB735=10,AB735=11,AB735=12),5.89,IF(OR(AB735=13,AB735=14,AB735=15),6.09,IF(OR(AB735=16,AB735=17,AB735=18),6.29,6.49)))))))))), IF(AI735="Գ-2", IF(AB735=0,3.88,IF(AB735=1,4.01,IF(AB735=2,4.14,IF(AB735=3,4.27,IF(OR(AB735=5,AB735=4),4.41,IF(OR(AB735=6,AB735=7),4.55,IF(OR(AB735=8,AB735=9),4.7,IF(OR(AB735=10,AB735=11,AB735=12),4.85,IF(OR(AB735=13,AB735=14,AB735=15),5.01,IF(OR(AB735=16,AB735=17,AB735=18),5.17,5.34)))))))))), IF(AI735="Գ-3", IF(AB735=0,3.21,IF(AB735=1,3.31,IF(AB735=2,3.42,IF(AB735=3,3.53,IF(OR(AB735=5,AB735=4),3.64,IF(OR(AB735=6,AB735=7),3.76,IF(OR(AB735=8,AB735=9),3.88,IF(OR(AB735=10,AB735=11,AB735=12),4.01,IF(OR(AB735=13,AB735=14,AB735=15),4.13,IF(OR(AB735=16,AB735=17,AB735=18),4.27,4.4)))))))))), IF(AI735="Ա-1", IF(AB735=0,2.66,IF(AB735=1,2.75,IF(AB735=2,2.83,IF(AB735=3,2.92,IF(OR(AB735=5,AB735=4),3.02,IF(OR(AB735=6,AB735=7),3.11,IF(OR(AB735=8,AB735=9),3.21,IF(OR(AB735=10,AB735=11,AB735=12),3.31,IF(OR(AB735=13,AB735=14,AB735=15),3.42,IF(OR(AB735=16,AB735=17,AB735=18),3.53,3.64)))))))))), IF(AI735="Ա-2", IF(AB735=0,2.28,IF(AB735=1,2.35,IF(AB735=2,2.43,IF(AB735=3,2.5,IF(OR(AB735=5,AB735=4),2.58,IF(OR(AB735=6,AB735=7),2.66,IF(OR(AB735=8,AB735=9),2.75,IF(OR(AB735=10,AB735=11,AB735=12),2.83,IF(OR(AB735=13,AB735=14,AB735=15),2.92,IF(OR(AB735=16,AB735=17,AB735=18),3.01,3.11)))))))))),IF(AI735="Ա-3", IF(AB735=0,1.96,IF(AB735=1,2.02,IF(AB735=2,2.08,IF(AB735=3,2.15,IF(OR(AB735=5,AB735=4),2.21,IF(OR(AB735=6,AB735=7),2.28,IF(OR(AB735=8,AB735=9),2.35,IF(OR(AB735=10,AB735=11,AB735=12),2.42,IF(OR(AB735=13,AB735=14,AB735=15),2.5,IF(OR(AB735=16,AB735=17,AB735=18),2.58,2.66)))))))))), IF(AI735="Կ-1", IF(AB735=0,1.68,IF(AB735=1,1.73,IF(AB735=2,1.79,IF(AB735=3,1.84,IF(OR(AB735=5,AB735=4),1.9,IF(OR(AB735=6,AB735=7),1.96,IF(OR(AB735=8,AB735=9),2.02,IF(OR(AB735=10,AB735=11,AB735=12),2.08,IF(OR(AB735=13,AB735=14,AB735=15),2.14,IF(OR(AB735=16,AB735=17,AB735=18),2.21,2.28)))))))))), IF(AI735="Կ-2", IF(AB735=0,1.45,IF(AB735=1,1.49,IF(AB735=2,1.54,IF(AB735=3,1.59,IF(OR(AB735=5,AB735=4),1.63,IF(OR(AB735=6,AB735=7),1.68,IF(OR(AB735=8,AB735=9),1.73,IF(OR(AB735=10,AB735=11,AB735=12),1.79,IF(OR(AB735=13,AB735=14,AB735=15),1.84,IF(OR(AB735=16,AB735=17,AB735=18),1.9,1.95)))))))))),IF(AI735="Կ-3", IF(AB735=0,1.25,IF(AB735=1,1.29,IF(AB735=2,1.33,IF(AB735=3,1.37,IF(OR(AB735=5,AB735=4),1.41,IF(OR(AB735=6,AB735=7),1.45,IF(OR(AB735=8,AB735=9),1.49,IF(OR(AB735=10,AB735=11,AB735=12),1.54,IF(OR(AB735=13,AB735=14,AB735=15),1.58,IF(OR(AB735=16,AB735=17,AB735=18),1.63,1.68)))))))))), "Error"))))))))))))</f>
        <v>1.59</v>
      </c>
      <c r="AD735" s="786"/>
      <c r="AE735" s="787">
        <f>+AC735+AC735*AD735</f>
        <v>1.59</v>
      </c>
      <c r="AF735" s="788">
        <v>66140</v>
      </c>
      <c r="AG735" s="847"/>
      <c r="AH735" s="843"/>
      <c r="AI735" s="790" t="str">
        <f>+W735</f>
        <v>Կ-2</v>
      </c>
      <c r="AJ735" s="788">
        <f>AF735*AE735</f>
        <v>105162.6</v>
      </c>
      <c r="AK735" s="791">
        <f>AE735*AF735+AG735+AH735</f>
        <v>105162.6</v>
      </c>
      <c r="AL735" s="797">
        <f>+AK735*13</f>
        <v>1367113.8</v>
      </c>
      <c r="AM735" s="793">
        <f>+AA735</f>
        <v>1</v>
      </c>
      <c r="AN735" s="794">
        <f>+AB735+1</f>
        <v>4</v>
      </c>
      <c r="AO735" s="795">
        <f>IF(AM735&lt;1,0,IF(AU735="Բ-1",IF(AN735=0,6.94,IF(AN735=1,7.17,IF(AN735=2,7.41,IF(AN735=3,7.66,IF(OR(AN735=5,AN735=4),7.92,IF(OR(AN735=6,AN735=7),8.18,IF(OR(AN735=8,AN735=9),8.46,IF(OR(AN735=10,AN735=11,AN735=12),8.74,IF(OR(AN735=13,AN735=14,AN735=15),9.03,IF(OR(AN735=16,AN735=17,AN735=18),9.33,9.65)))))))))),IF(AU735="Բ-2", IF(AN735=0,5.71,IF(AN735=1,5.89,IF(AN735=2,6.09,IF(AN735=3,6.29,IF(OR(AN735=5,AN735=4),6.5,IF(OR(AN735=6,AN735=7),6.72,IF(OR(AN735=8,AN735=9),6.94,IF(OR(AN735=10,AN735=11,AN735=12),7.17,IF(OR(AN735=13,AN735=14,AN735=15),7.41,IF(OR(AN735=16,AN735=17,AN735=18),7.65,7.91)))))))))), IF(AU735="Գ-1", IF(AN735=0,4.7,IF(AN735=1,4.86,IF(AN735=2,5.01,IF(AN735=3,5.18,IF(OR(AN735=5,AN735=4),5.35,IF(OR(AN735=6,AN735=7),5.52,IF(OR(AN735=8,AN735=9),5.71,IF(OR(AN735=10,AN735=11,AN735=12),5.89,IF(OR(AN735=13,AN735=14,AN735=15),6.09,IF(OR(AN735=16,AN735=17,AN735=18),6.29,6.49)))))))))), IF(AU735="Գ-2", IF(AN735=0,3.88,IF(AN735=1,4.01,IF(AN735=2,4.14,IF(AN735=3,4.27,IF(OR(AN735=5,AN735=4),4.41,IF(OR(AN735=6,AN735=7),4.55,IF(OR(AN735=8,AN735=9),4.7,IF(OR(AN735=10,AN735=11,AN735=12),4.85,IF(OR(AN735=13,AN735=14,AN735=15),5.01,IF(OR(AN735=16,AN735=17,AN735=18),5.17,5.34)))))))))), IF(AU735="Գ-3", IF(AN735=0,3.21,IF(AN735=1,3.31,IF(AN735=2,3.42,IF(AN735=3,3.53,IF(OR(AN735=5,AN735=4),3.64,IF(OR(AN735=6,AN735=7),3.76,IF(OR(AN735=8,AN735=9),3.88,IF(OR(AN735=10,AN735=11,AN735=12),4.01,IF(OR(AN735=13,AN735=14,AN735=15),4.13,IF(OR(AN735=16,AN735=17,AN735=18),4.27,4.4)))))))))), IF(AU735="Ա-1", IF(AN735=0,2.66,IF(AN735=1,2.75,IF(AN735=2,2.83,IF(AN735=3,2.92,IF(OR(AN735=5,AN735=4),3.02,IF(OR(AN735=6,AN735=7),3.11,IF(OR(AN735=8,AN735=9),3.21,IF(OR(AN735=10,AN735=11,AN735=12),3.31,IF(OR(AN735=13,AN735=14,AN735=15),3.42,IF(OR(AN735=16,AN735=17,AN735=18),3.53,3.64)))))))))), IF(AU735="Ա-2", IF(AN735=0,2.28,IF(AN735=1,2.35,IF(AN735=2,2.43,IF(AN735=3,2.5,IF(OR(AN735=5,AN735=4),2.58,IF(OR(AN735=6,AN735=7),2.66,IF(OR(AN735=8,AN735=9),2.75,IF(OR(AN735=10,AN735=11,AN735=12),2.83,IF(OR(AN735=13,AN735=14,AN735=15),2.92,IF(OR(AN735=16,AN735=17,AN735=18),3.01,3.11)))))))))),IF(AU735="Ա-3", IF(AN735=0,1.96,IF(AN735=1,2.02,IF(AN735=2,2.08,IF(AN735=3,2.15,IF(OR(AN735=5,AN735=4),2.21,IF(OR(AN735=6,AN735=7),2.28,IF(OR(AN735=8,AN735=9),2.35,IF(OR(AN735=10,AN735=11,AN735=12),2.42,IF(OR(AN735=13,AN735=14,AN735=15),2.5,IF(OR(AN735=16,AN735=17,AN735=18),2.58,2.66)))))))))), IF(AU735="Կ-1", IF(AN735=0,1.68,IF(AN735=1,1.73,IF(AN735=2,1.79,IF(AN735=3,1.84,IF(OR(AN735=5,AN735=4),1.9,IF(OR(AN735=6,AN735=7),1.96,IF(OR(AN735=8,AN735=9),2.02,IF(OR(AN735=10,AN735=11,AN735=12),2.08,IF(OR(AN735=13,AN735=14,AN735=15),2.14,IF(OR(AN735=16,AN735=17,AN735=18),2.21,2.28)))))))))), IF(AU735="Կ-2", IF(AN735=0,1.45,IF(AN735=1,1.49,IF(AN735=2,1.54,IF(AN735=3,1.59,IF(OR(AN735=5,AN735=4),1.63,IF(OR(AN735=6,AN735=7),1.68,IF(OR(AN735=8,AN735=9),1.73,IF(OR(AN735=10,AN735=11,AN735=12),1.79,IF(OR(AN735=13,AN735=14,AN735=15),1.84,IF(OR(AN735=16,AN735=17,AN735=18),1.9,1.95)))))))))),IF(AU735="Կ-3", IF(AN735=0,1.25,IF(AN735=1,1.29,IF(AN735=2,1.33,IF(AN735=3,1.37,IF(OR(AN735=5,AN735=4),1.41,IF(OR(AN735=6,AN735=7),1.45,IF(OR(AN735=8,AN735=9),1.49,IF(OR(AN735=10,AN735=11,AN735=12),1.54,IF(OR(AN735=13,AN735=14,AN735=15),1.58,IF(OR(AN735=16,AN735=17,AN735=18),1.63,1.68)))))))))), "Error"))))))))))))</f>
        <v>1.63</v>
      </c>
      <c r="AP735" s="786"/>
      <c r="AQ735" s="787">
        <f>+AO735+AO735*AP735</f>
        <v>1.63</v>
      </c>
      <c r="AR735" s="788">
        <v>66140</v>
      </c>
      <c r="AS735" s="847"/>
      <c r="AT735" s="843"/>
      <c r="AU735" s="790" t="str">
        <f>+AI735</f>
        <v>Կ-2</v>
      </c>
      <c r="AV735" s="788">
        <f>AR735*AQ735</f>
        <v>107808.2</v>
      </c>
      <c r="AW735" s="791">
        <f>AQ735*AR735+AS735+AT735</f>
        <v>107808.2</v>
      </c>
      <c r="AX735" s="797">
        <f>+AW735*13</f>
        <v>1401506.5999999999</v>
      </c>
    </row>
    <row r="736" spans="2:50" s="777" customFormat="1" ht="13.5">
      <c r="B736" s="1657">
        <v>11</v>
      </c>
      <c r="C736" s="653" t="s">
        <v>1147</v>
      </c>
      <c r="D736" s="657" t="s">
        <v>280</v>
      </c>
      <c r="E736" s="799">
        <v>1</v>
      </c>
      <c r="F736" s="1321">
        <v>14</v>
      </c>
      <c r="G736" s="800">
        <f t="shared" ref="G736:G762" si="1991">IF(E736&lt;1,0,IF(K736="Բ-1",IF(F736=0,6.94,IF(F736=1,7.17,IF(F736=2,7.41,IF(F736=3,7.66,IF(OR(F736=5,F736=4),7.92,IF(OR(F736=6,F736=7),8.18,IF(OR(F736=8,F736=9),8.46,IF(OR(F736=10,F736=11,F736=12),8.74,IF(OR(F736=13,F736=14,F736=15),9.03,IF(OR(F736=16,F736=17,F736=18),9.33,9.65)))))))))),IF(K736="Բ-2", IF(F736=0,5.71,IF(F736=1,5.89,IF(F736=2,6.09,IF(F736=3,6.29,IF(OR(F736=5,F736=4),6.5,IF(OR(F736=6,F736=7),6.72,IF(OR(F736=8,F736=9),6.94,IF(OR(F736=10,F736=11,F736=12),7.17,IF(OR(F736=13,F736=14,F736=15),7.41,IF(OR(F736=16,F736=17,F736=18),7.65,7.91)))))))))), IF(K736="Գ-1", IF(F736=0,4.7,IF(F736=1,4.86,IF(F736=2,5.01,IF(F736=3,5.18,IF(OR(F736=5,F736=4),5.35,IF(OR(F736=6,F736=7),5.52,IF(OR(F736=8,F736=9),5.71,IF(OR(F736=10,F736=11,F736=12),5.89,IF(OR(F736=13,F736=14,F736=15),6.09,IF(OR(F736=16,F736=17,F736=18),6.29,6.49)))))))))), IF(K736="Գ-2", IF(F736=0,3.88,IF(F736=1,4.01,IF(F736=2,4.14,IF(F736=3,4.27,IF(OR(F736=5,F736=4),4.41,IF(OR(F736=6,F736=7),4.55,IF(OR(F736=8,F736=9),4.7,IF(OR(F736=10,F736=11,F736=12),4.85,IF(OR(F736=13,F736=14,F736=15),5.01,IF(OR(F736=16,F736=17,F736=18),5.17,5.34)))))))))), IF(K736="Գ-3", IF(F736=0,3.21,IF(F736=1,3.31,IF(F736=2,3.42,IF(F736=3,3.53,IF(OR(F736=5,F736=4),3.64,IF(OR(F736=6,F736=7),3.76,IF(OR(F736=8,F736=9),3.88,IF(OR(F736=10,F736=11,F736=12),4.01,IF(OR(F736=13,F736=14,F736=15),4.13,IF(OR(F736=16,F736=17,F736=18),4.27,4.4)))))))))), IF(K736="Ա-1", IF(F736=0,2.66,IF(F736=1,2.75,IF(F736=2,2.83,IF(F736=3,2.92,IF(OR(F736=5,F736=4),3.02,IF(OR(F736=6,F736=7),3.11,IF(OR(F736=8,F736=9),3.21,IF(OR(F736=10,F736=11,F736=12),3.31,IF(OR(F736=13,F736=14,F736=15),3.42,IF(OR(F736=16,F736=17,F736=18),3.53,3.64)))))))))), IF(K736="Ա-2", IF(F736=0,2.28,IF(F736=1,2.35,IF(F736=2,2.43,IF(F736=3,2.5,IF(OR(F736=5,F736=4),2.58,IF(OR(F736=6,F736=7),2.66,IF(OR(F736=8,F736=9),2.75,IF(OR(F736=10,F736=11,F736=12),2.83,IF(OR(F736=13,F736=14,F736=15),2.92,IF(OR(F736=16,F736=17,F736=18),3.01,3.11)))))))))),IF(K736="Ա-3", IF(F736=0,1.96,IF(F736=1,2.02,IF(F736=2,2.08,IF(F736=3,2.15,IF(OR(F736=5,F736=4),2.21,IF(OR(F736=6,F736=7),2.28,IF(OR(F736=8,F736=9),2.35,IF(OR(F736=10,F736=11,F736=12),2.42,IF(OR(F736=13,F736=14,F736=15),2.5,IF(OR(F736=16,F736=17,F736=18),2.58,2.66)))))))))), IF(K736="Կ-1", IF(F736=0,1.68,IF(F736=1,1.73,IF(F736=2,1.79,IF(F736=3,1.84,IF(OR(F736=5,F736=4),1.9,IF(OR(F736=6,F736=7),1.96,IF(OR(F736=8,F736=9),2.02,IF(OR(F736=10,F736=11,F736=12),2.08,IF(OR(F736=13,F736=14,F736=15),2.14,IF(OR(F736=16,F736=17,F736=18),2.21,2.28)))))))))), IF(K736="Կ-2", IF(F736=0,1.45,IF(F736=1,1.49,IF(F736=2,1.54,IF(F736=3,1.59,IF(OR(F736=5,F736=4),1.63,IF(OR(F736=6,F736=7),1.68,IF(OR(F736=8,F736=9),1.73,IF(OR(F736=10,F736=11,F736=12),1.79,IF(OR(F736=13,F736=14,F736=15),1.84,IF(OR(F736=16,F736=17,F736=18),1.9,1.95)))))))))),IF(K736="Կ-3", IF(F736=0,1.25,IF(F736=1,1.29,IF(F736=2,1.33,IF(F736=3,1.37,IF(OR(F736=5,F736=4),1.41,IF(OR(F736=6,F736=7),1.45,IF(OR(F736=8,F736=9),1.49,IF(OR(F736=10,F736=11,F736=12),1.54,IF(OR(F736=13,F736=14,F736=15),1.58,IF(OR(F736=16,F736=17,F736=18),1.63,1.68)))))))))), "Error"))))))))))))</f>
        <v>2.14</v>
      </c>
      <c r="H736" s="802">
        <v>66140</v>
      </c>
      <c r="I736" s="847"/>
      <c r="J736" s="843"/>
      <c r="K736" s="796" t="s">
        <v>97</v>
      </c>
      <c r="L736" s="788">
        <f t="shared" si="1964"/>
        <v>141539.6</v>
      </c>
      <c r="M736" s="791">
        <f t="shared" si="1965"/>
        <v>141539.6</v>
      </c>
      <c r="N736" s="792">
        <f t="shared" si="1966"/>
        <v>1840014.8</v>
      </c>
      <c r="O736" s="793">
        <f t="shared" si="1967"/>
        <v>1</v>
      </c>
      <c r="P736" s="794">
        <f t="shared" si="1968"/>
        <v>15</v>
      </c>
      <c r="Q736" s="795">
        <f t="shared" si="1969"/>
        <v>2.14</v>
      </c>
      <c r="R736" s="786"/>
      <c r="S736" s="787">
        <f t="shared" si="1970"/>
        <v>2.14</v>
      </c>
      <c r="T736" s="788">
        <v>66140</v>
      </c>
      <c r="U736" s="847"/>
      <c r="V736" s="843"/>
      <c r="W736" s="796" t="str">
        <f t="shared" si="1971"/>
        <v>Կ-1</v>
      </c>
      <c r="X736" s="788">
        <f t="shared" si="1972"/>
        <v>141539.6</v>
      </c>
      <c r="Y736" s="791">
        <f t="shared" si="1973"/>
        <v>141539.6</v>
      </c>
      <c r="Z736" s="797">
        <f t="shared" si="1974"/>
        <v>1840014.8</v>
      </c>
      <c r="AA736" s="793">
        <f t="shared" si="1975"/>
        <v>1</v>
      </c>
      <c r="AB736" s="794">
        <f t="shared" si="1976"/>
        <v>16</v>
      </c>
      <c r="AC736" s="795">
        <f t="shared" si="1977"/>
        <v>2.21</v>
      </c>
      <c r="AD736" s="786"/>
      <c r="AE736" s="787">
        <f t="shared" si="1978"/>
        <v>2.21</v>
      </c>
      <c r="AF736" s="788">
        <v>66140</v>
      </c>
      <c r="AG736" s="847"/>
      <c r="AH736" s="843"/>
      <c r="AI736" s="790" t="str">
        <f t="shared" si="1979"/>
        <v>Կ-1</v>
      </c>
      <c r="AJ736" s="788">
        <f t="shared" si="1980"/>
        <v>146169.4</v>
      </c>
      <c r="AK736" s="791">
        <f t="shared" si="1981"/>
        <v>146169.4</v>
      </c>
      <c r="AL736" s="797">
        <f t="shared" si="1982"/>
        <v>1900202.2</v>
      </c>
      <c r="AM736" s="793">
        <f t="shared" si="1983"/>
        <v>1</v>
      </c>
      <c r="AN736" s="794">
        <f t="shared" si="1984"/>
        <v>17</v>
      </c>
      <c r="AO736" s="795">
        <f t="shared" si="1985"/>
        <v>2.21</v>
      </c>
      <c r="AP736" s="786"/>
      <c r="AQ736" s="787">
        <f t="shared" si="1986"/>
        <v>2.21</v>
      </c>
      <c r="AR736" s="788">
        <v>66140</v>
      </c>
      <c r="AS736" s="847"/>
      <c r="AT736" s="843"/>
      <c r="AU736" s="790" t="str">
        <f t="shared" si="1987"/>
        <v>Կ-1</v>
      </c>
      <c r="AV736" s="788">
        <f t="shared" si="1988"/>
        <v>146169.4</v>
      </c>
      <c r="AW736" s="791">
        <f t="shared" si="1989"/>
        <v>146169.4</v>
      </c>
      <c r="AX736" s="797">
        <f t="shared" si="1990"/>
        <v>1900202.2</v>
      </c>
    </row>
    <row r="737" spans="2:50" s="777" customFormat="1" ht="13.5">
      <c r="B737" s="1657">
        <v>12</v>
      </c>
      <c r="C737" s="653" t="s">
        <v>1148</v>
      </c>
      <c r="D737" s="657" t="s">
        <v>280</v>
      </c>
      <c r="E737" s="799">
        <v>1</v>
      </c>
      <c r="F737" s="1321">
        <v>8</v>
      </c>
      <c r="G737" s="800">
        <f t="shared" si="1991"/>
        <v>2.02</v>
      </c>
      <c r="H737" s="802">
        <v>66140</v>
      </c>
      <c r="I737" s="847"/>
      <c r="J737" s="843"/>
      <c r="K737" s="796" t="s">
        <v>97</v>
      </c>
      <c r="L737" s="788">
        <f t="shared" si="1964"/>
        <v>133602.79999999999</v>
      </c>
      <c r="M737" s="791">
        <f t="shared" si="1965"/>
        <v>133602.79999999999</v>
      </c>
      <c r="N737" s="792">
        <f t="shared" si="1966"/>
        <v>1736836.4</v>
      </c>
      <c r="O737" s="793">
        <f t="shared" si="1967"/>
        <v>1</v>
      </c>
      <c r="P737" s="794">
        <f t="shared" si="1968"/>
        <v>9</v>
      </c>
      <c r="Q737" s="795">
        <f t="shared" si="1969"/>
        <v>2.02</v>
      </c>
      <c r="R737" s="786"/>
      <c r="S737" s="787">
        <f t="shared" si="1970"/>
        <v>2.02</v>
      </c>
      <c r="T737" s="788">
        <v>66140</v>
      </c>
      <c r="U737" s="847"/>
      <c r="V737" s="843"/>
      <c r="W737" s="796" t="str">
        <f t="shared" si="1971"/>
        <v>Կ-1</v>
      </c>
      <c r="X737" s="788">
        <f t="shared" si="1972"/>
        <v>133602.79999999999</v>
      </c>
      <c r="Y737" s="791">
        <f t="shared" si="1973"/>
        <v>133602.79999999999</v>
      </c>
      <c r="Z737" s="797">
        <f t="shared" si="1974"/>
        <v>1736836.4</v>
      </c>
      <c r="AA737" s="793">
        <f t="shared" si="1975"/>
        <v>1</v>
      </c>
      <c r="AB737" s="794">
        <f t="shared" si="1976"/>
        <v>10</v>
      </c>
      <c r="AC737" s="795">
        <f t="shared" si="1977"/>
        <v>2.08</v>
      </c>
      <c r="AD737" s="786"/>
      <c r="AE737" s="787">
        <f t="shared" si="1978"/>
        <v>2.08</v>
      </c>
      <c r="AF737" s="788">
        <v>66140</v>
      </c>
      <c r="AG737" s="847"/>
      <c r="AH737" s="843"/>
      <c r="AI737" s="790" t="str">
        <f t="shared" si="1979"/>
        <v>Կ-1</v>
      </c>
      <c r="AJ737" s="788">
        <f t="shared" si="1980"/>
        <v>137571.20000000001</v>
      </c>
      <c r="AK737" s="791">
        <f t="shared" si="1981"/>
        <v>137571.20000000001</v>
      </c>
      <c r="AL737" s="797">
        <f t="shared" si="1982"/>
        <v>1788425.6</v>
      </c>
      <c r="AM737" s="793">
        <f t="shared" si="1983"/>
        <v>1</v>
      </c>
      <c r="AN737" s="794">
        <f t="shared" si="1984"/>
        <v>11</v>
      </c>
      <c r="AO737" s="795">
        <f t="shared" si="1985"/>
        <v>2.08</v>
      </c>
      <c r="AP737" s="786"/>
      <c r="AQ737" s="787">
        <f t="shared" si="1986"/>
        <v>2.08</v>
      </c>
      <c r="AR737" s="788">
        <v>66140</v>
      </c>
      <c r="AS737" s="847"/>
      <c r="AT737" s="843"/>
      <c r="AU737" s="790" t="str">
        <f t="shared" si="1987"/>
        <v>Կ-1</v>
      </c>
      <c r="AV737" s="788">
        <f t="shared" si="1988"/>
        <v>137571.20000000001</v>
      </c>
      <c r="AW737" s="791">
        <f t="shared" si="1989"/>
        <v>137571.20000000001</v>
      </c>
      <c r="AX737" s="797">
        <f t="shared" si="1990"/>
        <v>1788425.6</v>
      </c>
    </row>
    <row r="738" spans="2:50" s="777" customFormat="1" ht="13.5">
      <c r="B738" s="1657">
        <v>14</v>
      </c>
      <c r="C738" s="653" t="s">
        <v>863</v>
      </c>
      <c r="D738" s="657" t="s">
        <v>280</v>
      </c>
      <c r="E738" s="799">
        <v>1</v>
      </c>
      <c r="F738" s="1321">
        <v>3</v>
      </c>
      <c r="G738" s="800">
        <f>IF(E738&lt;1,0,IF(K738="Բ-1",IF(F738=0,6.94,IF(F738=1,7.17,IF(F738=2,7.41,IF(F738=3,7.66,IF(OR(F738=5,F738=4),7.92,IF(OR(F738=6,F738=7),8.18,IF(OR(F738=8,F738=9),8.46,IF(OR(F738=10,F738=11,F738=12),8.74,IF(OR(F738=13,F738=14,F738=15),9.03,IF(OR(F738=16,F738=17,F738=18),9.33,9.65)))))))))),IF(K738="Բ-2", IF(F738=0,5.71,IF(F738=1,5.89,IF(F738=2,6.09,IF(F738=3,6.29,IF(OR(F738=5,F738=4),6.5,IF(OR(F738=6,F738=7),6.72,IF(OR(F738=8,F738=9),6.94,IF(OR(F738=10,F738=11,F738=12),7.17,IF(OR(F738=13,F738=14,F738=15),7.41,IF(OR(F738=16,F738=17,F738=18),7.65,7.91)))))))))), IF(K738="Գ-1", IF(F738=0,4.7,IF(F738=1,4.86,IF(F738=2,5.01,IF(F738=3,5.18,IF(OR(F738=5,F738=4),5.35,IF(OR(F738=6,F738=7),5.52,IF(OR(F738=8,F738=9),5.71,IF(OR(F738=10,F738=11,F738=12),5.89,IF(OR(F738=13,F738=14,F738=15),6.09,IF(OR(F738=16,F738=17,F738=18),6.29,6.49)))))))))), IF(K738="Գ-2", IF(F738=0,3.88,IF(F738=1,4.01,IF(F738=2,4.14,IF(F738=3,4.27,IF(OR(F738=5,F738=4),4.41,IF(OR(F738=6,F738=7),4.55,IF(OR(F738=8,F738=9),4.7,IF(OR(F738=10,F738=11,F738=12),4.85,IF(OR(F738=13,F738=14,F738=15),5.01,IF(OR(F738=16,F738=17,F738=18),5.17,5.34)))))))))), IF(K738="Գ-3", IF(F738=0,3.21,IF(F738=1,3.31,IF(F738=2,3.42,IF(F738=3,3.53,IF(OR(F738=5,F738=4),3.64,IF(OR(F738=6,F738=7),3.76,IF(OR(F738=8,F738=9),3.88,IF(OR(F738=10,F738=11,F738=12),4.01,IF(OR(F738=13,F738=14,F738=15),4.13,IF(OR(F738=16,F738=17,F738=18),4.27,4.4)))))))))), IF(K738="Ա-1", IF(F738=0,2.66,IF(F738=1,2.75,IF(F738=2,2.83,IF(F738=3,2.92,IF(OR(F738=5,F738=4),3.02,IF(OR(F738=6,F738=7),3.11,IF(OR(F738=8,F738=9),3.21,IF(OR(F738=10,F738=11,F738=12),3.31,IF(OR(F738=13,F738=14,F738=15),3.42,IF(OR(F738=16,F738=17,F738=18),3.53,3.64)))))))))), IF(K738="Ա-2", IF(F738=0,2.28,IF(F738=1,2.35,IF(F738=2,2.43,IF(F738=3,2.5,IF(OR(F738=5,F738=4),2.58,IF(OR(F738=6,F738=7),2.66,IF(OR(F738=8,F738=9),2.75,IF(OR(F738=10,F738=11,F738=12),2.83,IF(OR(F738=13,F738=14,F738=15),2.92,IF(OR(F738=16,F738=17,F738=18),3.01,3.11)))))))))),IF(K738="Ա-3", IF(F738=0,1.96,IF(F738=1,2.02,IF(F738=2,2.08,IF(F738=3,2.15,IF(OR(F738=5,F738=4),2.21,IF(OR(F738=6,F738=7),2.28,IF(OR(F738=8,F738=9),2.35,IF(OR(F738=10,F738=11,F738=12),2.42,IF(OR(F738=13,F738=14,F738=15),2.5,IF(OR(F738=16,F738=17,F738=18),2.58,2.66)))))))))), IF(K738="Կ-1", IF(F738=0,1.68,IF(F738=1,1.73,IF(F738=2,1.79,IF(F738=3,1.84,IF(OR(F738=5,F738=4),1.9,IF(OR(F738=6,F738=7),1.96,IF(OR(F738=8,F738=9),2.02,IF(OR(F738=10,F738=11,F738=12),2.08,IF(OR(F738=13,F738=14,F738=15),2.14,IF(OR(F738=16,F738=17,F738=18),2.21,2.28)))))))))), IF(K738="Կ-2", IF(F738=0,1.45,IF(F738=1,1.49,IF(F738=2,1.54,IF(F738=3,1.59,IF(OR(F738=5,F738=4),1.63,IF(OR(F738=6,F738=7),1.68,IF(OR(F738=8,F738=9),1.73,IF(OR(F738=10,F738=11,F738=12),1.79,IF(OR(F738=13,F738=14,F738=15),1.84,IF(OR(F738=16,F738=17,F738=18),1.9,1.95)))))))))),IF(K738="Կ-3", IF(F738=0,1.25,IF(F738=1,1.29,IF(F738=2,1.33,IF(F738=3,1.37,IF(OR(F738=5,F738=4),1.41,IF(OR(F738=6,F738=7),1.45,IF(OR(F738=8,F738=9),1.49,IF(OR(F738=10,F738=11,F738=12),1.54,IF(OR(F738=13,F738=14,F738=15),1.58,IF(OR(F738=16,F738=17,F738=18),1.63,1.68)))))))))), "Error"))))))))))))</f>
        <v>1.84</v>
      </c>
      <c r="H738" s="802">
        <v>66140</v>
      </c>
      <c r="I738" s="847"/>
      <c r="J738" s="843"/>
      <c r="K738" s="796" t="s">
        <v>97</v>
      </c>
      <c r="L738" s="788">
        <f>H738*G738</f>
        <v>121697.60000000001</v>
      </c>
      <c r="M738" s="791">
        <f t="shared" si="1965"/>
        <v>121697.60000000001</v>
      </c>
      <c r="N738" s="792">
        <f>+M738*13</f>
        <v>1582068.8</v>
      </c>
      <c r="O738" s="793">
        <f t="shared" si="1967"/>
        <v>1</v>
      </c>
      <c r="P738" s="794">
        <f t="shared" si="1968"/>
        <v>4</v>
      </c>
      <c r="Q738" s="795">
        <f>IF(O738&lt;1,0,IF(W738="Բ-1",IF(P738=0,6.94,IF(P738=1,7.17,IF(P738=2,7.41,IF(P738=3,7.66,IF(OR(P738=5,P738=4),7.92,IF(OR(P738=6,P738=7),8.18,IF(OR(P738=8,P738=9),8.46,IF(OR(P738=10,P738=11,P738=12),8.74,IF(OR(P738=13,P738=14,P738=15),9.03,IF(OR(P738=16,P738=17,P738=18),9.33,9.65)))))))))),IF(W738="Բ-2", IF(P738=0,5.71,IF(P738=1,5.89,IF(P738=2,6.09,IF(P738=3,6.29,IF(OR(P738=5,P738=4),6.5,IF(OR(P738=6,P738=7),6.72,IF(OR(P738=8,P738=9),6.94,IF(OR(P738=10,P738=11,P738=12),7.17,IF(OR(P738=13,P738=14,P738=15),7.41,IF(OR(P738=16,P738=17,P738=18),7.65,7.91)))))))))), IF(W738="Գ-1", IF(P738=0,4.7,IF(P738=1,4.86,IF(P738=2,5.01,IF(P738=3,5.18,IF(OR(P738=5,P738=4),5.35,IF(OR(P738=6,P738=7),5.52,IF(OR(P738=8,P738=9),5.71,IF(OR(P738=10,P738=11,P738=12),5.89,IF(OR(P738=13,P738=14,P738=15),6.09,IF(OR(P738=16,P738=17,P738=18),6.29,6.49)))))))))), IF(W738="Գ-2", IF(P738=0,3.88,IF(P738=1,4.01,IF(P738=2,4.14,IF(P738=3,4.27,IF(OR(P738=5,P738=4),4.41,IF(OR(P738=6,P738=7),4.55,IF(OR(P738=8,P738=9),4.7,IF(OR(P738=10,P738=11,P738=12),4.85,IF(OR(P738=13,P738=14,P738=15),5.01,IF(OR(P738=16,P738=17,P738=18),5.17,5.34)))))))))), IF(W738="Գ-3", IF(P738=0,3.21,IF(P738=1,3.31,IF(P738=2,3.42,IF(P738=3,3.53,IF(OR(P738=5,P738=4),3.64,IF(OR(P738=6,P738=7),3.76,IF(OR(P738=8,P738=9),3.88,IF(OR(P738=10,P738=11,P738=12),4.01,IF(OR(P738=13,P738=14,P738=15),4.13,IF(OR(P738=16,P738=17,P738=18),4.27,4.4)))))))))), IF(W738="Ա-1", IF(P738=0,2.66,IF(P738=1,2.75,IF(P738=2,2.83,IF(P738=3,2.92,IF(OR(P738=5,P738=4),3.02,IF(OR(P738=6,P738=7),3.11,IF(OR(P738=8,P738=9),3.21,IF(OR(P738=10,P738=11,P738=12),3.31,IF(OR(P738=13,P738=14,P738=15),3.42,IF(OR(P738=16,P738=17,P738=18),3.53,3.64)))))))))), IF(W738="Ա-2", IF(P738=0,2.28,IF(P738=1,2.35,IF(P738=2,2.43,IF(P738=3,2.5,IF(OR(P738=5,P738=4),2.58,IF(OR(P738=6,P738=7),2.66,IF(OR(P738=8,P738=9),2.75,IF(OR(P738=10,P738=11,P738=12),2.83,IF(OR(P738=13,P738=14,P738=15),2.92,IF(OR(P738=16,P738=17,P738=18),3.01,3.11)))))))))),IF(W738="Ա-3", IF(P738=0,1.96,IF(P738=1,2.02,IF(P738=2,2.08,IF(P738=3,2.15,IF(OR(P738=5,P738=4),2.21,IF(OR(P738=6,P738=7),2.28,IF(OR(P738=8,P738=9),2.35,IF(OR(P738=10,P738=11,P738=12),2.42,IF(OR(P738=13,P738=14,P738=15),2.5,IF(OR(P738=16,P738=17,P738=18),2.58,2.66)))))))))), IF(W738="Կ-1", IF(P738=0,1.68,IF(P738=1,1.73,IF(P738=2,1.79,IF(P738=3,1.84,IF(OR(P738=5,P738=4),1.9,IF(OR(P738=6,P738=7),1.96,IF(OR(P738=8,P738=9),2.02,IF(OR(P738=10,P738=11,P738=12),2.08,IF(OR(P738=13,P738=14,P738=15),2.14,IF(OR(P738=16,P738=17,P738=18),2.21,2.28)))))))))), IF(W738="Կ-2", IF(P738=0,1.45,IF(P738=1,1.49,IF(P738=2,1.54,IF(P738=3,1.59,IF(OR(P738=5,P738=4),1.63,IF(OR(P738=6,P738=7),1.68,IF(OR(P738=8,P738=9),1.73,IF(OR(P738=10,P738=11,P738=12),1.79,IF(OR(P738=13,P738=14,P738=15),1.84,IF(OR(P738=16,P738=17,P738=18),1.9,1.95)))))))))),IF(W738="Կ-3", IF(P738=0,1.25,IF(P738=1,1.29,IF(P738=2,1.33,IF(P738=3,1.37,IF(OR(P738=5,P738=4),1.41,IF(OR(P738=6,P738=7),1.45,IF(OR(P738=8,P738=9),1.49,IF(OR(P738=10,P738=11,P738=12),1.54,IF(OR(P738=13,P738=14,P738=15),1.58,IF(OR(P738=16,P738=17,P738=18),1.63,1.68)))))))))), "Error"))))))))))))</f>
        <v>1.9</v>
      </c>
      <c r="R738" s="786"/>
      <c r="S738" s="787">
        <f>+Q738+Q738*R738</f>
        <v>1.9</v>
      </c>
      <c r="T738" s="788">
        <v>66140</v>
      </c>
      <c r="U738" s="847"/>
      <c r="V738" s="843"/>
      <c r="W738" s="796" t="str">
        <f t="shared" si="1971"/>
        <v>Կ-1</v>
      </c>
      <c r="X738" s="788">
        <f>T738*S738</f>
        <v>125666</v>
      </c>
      <c r="Y738" s="791">
        <f>S738*T738+U738+V738</f>
        <v>125666</v>
      </c>
      <c r="Z738" s="797">
        <f>+Y738*13</f>
        <v>1633658</v>
      </c>
      <c r="AA738" s="793">
        <f>+O738</f>
        <v>1</v>
      </c>
      <c r="AB738" s="794">
        <f>+P738+1</f>
        <v>5</v>
      </c>
      <c r="AC738" s="795">
        <f>IF(AA738&lt;1,0,IF(AI738="Բ-1",IF(AB738=0,6.94,IF(AB738=1,7.17,IF(AB738=2,7.41,IF(AB738=3,7.66,IF(OR(AB738=5,AB738=4),7.92,IF(OR(AB738=6,AB738=7),8.18,IF(OR(AB738=8,AB738=9),8.46,IF(OR(AB738=10,AB738=11,AB738=12),8.74,IF(OR(AB738=13,AB738=14,AB738=15),9.03,IF(OR(AB738=16,AB738=17,AB738=18),9.33,9.65)))))))))),IF(AI738="Բ-2", IF(AB738=0,5.71,IF(AB738=1,5.89,IF(AB738=2,6.09,IF(AB738=3,6.29,IF(OR(AB738=5,AB738=4),6.5,IF(OR(AB738=6,AB738=7),6.72,IF(OR(AB738=8,AB738=9),6.94,IF(OR(AB738=10,AB738=11,AB738=12),7.17,IF(OR(AB738=13,AB738=14,AB738=15),7.41,IF(OR(AB738=16,AB738=17,AB738=18),7.65,7.91)))))))))), IF(AI738="Գ-1", IF(AB738=0,4.7,IF(AB738=1,4.86,IF(AB738=2,5.01,IF(AB738=3,5.18,IF(OR(AB738=5,AB738=4),5.35,IF(OR(AB738=6,AB738=7),5.52,IF(OR(AB738=8,AB738=9),5.71,IF(OR(AB738=10,AB738=11,AB738=12),5.89,IF(OR(AB738=13,AB738=14,AB738=15),6.09,IF(OR(AB738=16,AB738=17,AB738=18),6.29,6.49)))))))))), IF(AI738="Գ-2", IF(AB738=0,3.88,IF(AB738=1,4.01,IF(AB738=2,4.14,IF(AB738=3,4.27,IF(OR(AB738=5,AB738=4),4.41,IF(OR(AB738=6,AB738=7),4.55,IF(OR(AB738=8,AB738=9),4.7,IF(OR(AB738=10,AB738=11,AB738=12),4.85,IF(OR(AB738=13,AB738=14,AB738=15),5.01,IF(OR(AB738=16,AB738=17,AB738=18),5.17,5.34)))))))))), IF(AI738="Գ-3", IF(AB738=0,3.21,IF(AB738=1,3.31,IF(AB738=2,3.42,IF(AB738=3,3.53,IF(OR(AB738=5,AB738=4),3.64,IF(OR(AB738=6,AB738=7),3.76,IF(OR(AB738=8,AB738=9),3.88,IF(OR(AB738=10,AB738=11,AB738=12),4.01,IF(OR(AB738=13,AB738=14,AB738=15),4.13,IF(OR(AB738=16,AB738=17,AB738=18),4.27,4.4)))))))))), IF(AI738="Ա-1", IF(AB738=0,2.66,IF(AB738=1,2.75,IF(AB738=2,2.83,IF(AB738=3,2.92,IF(OR(AB738=5,AB738=4),3.02,IF(OR(AB738=6,AB738=7),3.11,IF(OR(AB738=8,AB738=9),3.21,IF(OR(AB738=10,AB738=11,AB738=12),3.31,IF(OR(AB738=13,AB738=14,AB738=15),3.42,IF(OR(AB738=16,AB738=17,AB738=18),3.53,3.64)))))))))), IF(AI738="Ա-2", IF(AB738=0,2.28,IF(AB738=1,2.35,IF(AB738=2,2.43,IF(AB738=3,2.5,IF(OR(AB738=5,AB738=4),2.58,IF(OR(AB738=6,AB738=7),2.66,IF(OR(AB738=8,AB738=9),2.75,IF(OR(AB738=10,AB738=11,AB738=12),2.83,IF(OR(AB738=13,AB738=14,AB738=15),2.92,IF(OR(AB738=16,AB738=17,AB738=18),3.01,3.11)))))))))),IF(AI738="Ա-3", IF(AB738=0,1.96,IF(AB738=1,2.02,IF(AB738=2,2.08,IF(AB738=3,2.15,IF(OR(AB738=5,AB738=4),2.21,IF(OR(AB738=6,AB738=7),2.28,IF(OR(AB738=8,AB738=9),2.35,IF(OR(AB738=10,AB738=11,AB738=12),2.42,IF(OR(AB738=13,AB738=14,AB738=15),2.5,IF(OR(AB738=16,AB738=17,AB738=18),2.58,2.66)))))))))), IF(AI738="Կ-1", IF(AB738=0,1.68,IF(AB738=1,1.73,IF(AB738=2,1.79,IF(AB738=3,1.84,IF(OR(AB738=5,AB738=4),1.9,IF(OR(AB738=6,AB738=7),1.96,IF(OR(AB738=8,AB738=9),2.02,IF(OR(AB738=10,AB738=11,AB738=12),2.08,IF(OR(AB738=13,AB738=14,AB738=15),2.14,IF(OR(AB738=16,AB738=17,AB738=18),2.21,2.28)))))))))), IF(AI738="Կ-2", IF(AB738=0,1.45,IF(AB738=1,1.49,IF(AB738=2,1.54,IF(AB738=3,1.59,IF(OR(AB738=5,AB738=4),1.63,IF(OR(AB738=6,AB738=7),1.68,IF(OR(AB738=8,AB738=9),1.73,IF(OR(AB738=10,AB738=11,AB738=12),1.79,IF(OR(AB738=13,AB738=14,AB738=15),1.84,IF(OR(AB738=16,AB738=17,AB738=18),1.9,1.95)))))))))),IF(AI738="Կ-3", IF(AB738=0,1.25,IF(AB738=1,1.29,IF(AB738=2,1.33,IF(AB738=3,1.37,IF(OR(AB738=5,AB738=4),1.41,IF(OR(AB738=6,AB738=7),1.45,IF(OR(AB738=8,AB738=9),1.49,IF(OR(AB738=10,AB738=11,AB738=12),1.54,IF(OR(AB738=13,AB738=14,AB738=15),1.58,IF(OR(AB738=16,AB738=17,AB738=18),1.63,1.68)))))))))), "Error"))))))))))))</f>
        <v>1.9</v>
      </c>
      <c r="AD738" s="786"/>
      <c r="AE738" s="787">
        <f>+AC738+AC738*AD738</f>
        <v>1.9</v>
      </c>
      <c r="AF738" s="788">
        <v>66140</v>
      </c>
      <c r="AG738" s="847"/>
      <c r="AH738" s="843"/>
      <c r="AI738" s="790" t="str">
        <f>+W738</f>
        <v>Կ-1</v>
      </c>
      <c r="AJ738" s="788">
        <f>AF738*AE738</f>
        <v>125666</v>
      </c>
      <c r="AK738" s="791">
        <f>AE738*AF738+AG738+AH738</f>
        <v>125666</v>
      </c>
      <c r="AL738" s="797">
        <f>+AK738*13</f>
        <v>1633658</v>
      </c>
      <c r="AM738" s="793">
        <f>+AA738</f>
        <v>1</v>
      </c>
      <c r="AN738" s="794">
        <f>+AB738+1</f>
        <v>6</v>
      </c>
      <c r="AO738" s="795">
        <f>IF(AM738&lt;1,0,IF(AU738="Բ-1",IF(AN738=0,6.94,IF(AN738=1,7.17,IF(AN738=2,7.41,IF(AN738=3,7.66,IF(OR(AN738=5,AN738=4),7.92,IF(OR(AN738=6,AN738=7),8.18,IF(OR(AN738=8,AN738=9),8.46,IF(OR(AN738=10,AN738=11,AN738=12),8.74,IF(OR(AN738=13,AN738=14,AN738=15),9.03,IF(OR(AN738=16,AN738=17,AN738=18),9.33,9.65)))))))))),IF(AU738="Բ-2", IF(AN738=0,5.71,IF(AN738=1,5.89,IF(AN738=2,6.09,IF(AN738=3,6.29,IF(OR(AN738=5,AN738=4),6.5,IF(OR(AN738=6,AN738=7),6.72,IF(OR(AN738=8,AN738=9),6.94,IF(OR(AN738=10,AN738=11,AN738=12),7.17,IF(OR(AN738=13,AN738=14,AN738=15),7.41,IF(OR(AN738=16,AN738=17,AN738=18),7.65,7.91)))))))))), IF(AU738="Գ-1", IF(AN738=0,4.7,IF(AN738=1,4.86,IF(AN738=2,5.01,IF(AN738=3,5.18,IF(OR(AN738=5,AN738=4),5.35,IF(OR(AN738=6,AN738=7),5.52,IF(OR(AN738=8,AN738=9),5.71,IF(OR(AN738=10,AN738=11,AN738=12),5.89,IF(OR(AN738=13,AN738=14,AN738=15),6.09,IF(OR(AN738=16,AN738=17,AN738=18),6.29,6.49)))))))))), IF(AU738="Գ-2", IF(AN738=0,3.88,IF(AN738=1,4.01,IF(AN738=2,4.14,IF(AN738=3,4.27,IF(OR(AN738=5,AN738=4),4.41,IF(OR(AN738=6,AN738=7),4.55,IF(OR(AN738=8,AN738=9),4.7,IF(OR(AN738=10,AN738=11,AN738=12),4.85,IF(OR(AN738=13,AN738=14,AN738=15),5.01,IF(OR(AN738=16,AN738=17,AN738=18),5.17,5.34)))))))))), IF(AU738="Գ-3", IF(AN738=0,3.21,IF(AN738=1,3.31,IF(AN738=2,3.42,IF(AN738=3,3.53,IF(OR(AN738=5,AN738=4),3.64,IF(OR(AN738=6,AN738=7),3.76,IF(OR(AN738=8,AN738=9),3.88,IF(OR(AN738=10,AN738=11,AN738=12),4.01,IF(OR(AN738=13,AN738=14,AN738=15),4.13,IF(OR(AN738=16,AN738=17,AN738=18),4.27,4.4)))))))))), IF(AU738="Ա-1", IF(AN738=0,2.66,IF(AN738=1,2.75,IF(AN738=2,2.83,IF(AN738=3,2.92,IF(OR(AN738=5,AN738=4),3.02,IF(OR(AN738=6,AN738=7),3.11,IF(OR(AN738=8,AN738=9),3.21,IF(OR(AN738=10,AN738=11,AN738=12),3.31,IF(OR(AN738=13,AN738=14,AN738=15),3.42,IF(OR(AN738=16,AN738=17,AN738=18),3.53,3.64)))))))))), IF(AU738="Ա-2", IF(AN738=0,2.28,IF(AN738=1,2.35,IF(AN738=2,2.43,IF(AN738=3,2.5,IF(OR(AN738=5,AN738=4),2.58,IF(OR(AN738=6,AN738=7),2.66,IF(OR(AN738=8,AN738=9),2.75,IF(OR(AN738=10,AN738=11,AN738=12),2.83,IF(OR(AN738=13,AN738=14,AN738=15),2.92,IF(OR(AN738=16,AN738=17,AN738=18),3.01,3.11)))))))))),IF(AU738="Ա-3", IF(AN738=0,1.96,IF(AN738=1,2.02,IF(AN738=2,2.08,IF(AN738=3,2.15,IF(OR(AN738=5,AN738=4),2.21,IF(OR(AN738=6,AN738=7),2.28,IF(OR(AN738=8,AN738=9),2.35,IF(OR(AN738=10,AN738=11,AN738=12),2.42,IF(OR(AN738=13,AN738=14,AN738=15),2.5,IF(OR(AN738=16,AN738=17,AN738=18),2.58,2.66)))))))))), IF(AU738="Կ-1", IF(AN738=0,1.68,IF(AN738=1,1.73,IF(AN738=2,1.79,IF(AN738=3,1.84,IF(OR(AN738=5,AN738=4),1.9,IF(OR(AN738=6,AN738=7),1.96,IF(OR(AN738=8,AN738=9),2.02,IF(OR(AN738=10,AN738=11,AN738=12),2.08,IF(OR(AN738=13,AN738=14,AN738=15),2.14,IF(OR(AN738=16,AN738=17,AN738=18),2.21,2.28)))))))))), IF(AU738="Կ-2", IF(AN738=0,1.45,IF(AN738=1,1.49,IF(AN738=2,1.54,IF(AN738=3,1.59,IF(OR(AN738=5,AN738=4),1.63,IF(OR(AN738=6,AN738=7),1.68,IF(OR(AN738=8,AN738=9),1.73,IF(OR(AN738=10,AN738=11,AN738=12),1.79,IF(OR(AN738=13,AN738=14,AN738=15),1.84,IF(OR(AN738=16,AN738=17,AN738=18),1.9,1.95)))))))))),IF(AU738="Կ-3", IF(AN738=0,1.25,IF(AN738=1,1.29,IF(AN738=2,1.33,IF(AN738=3,1.37,IF(OR(AN738=5,AN738=4),1.41,IF(OR(AN738=6,AN738=7),1.45,IF(OR(AN738=8,AN738=9),1.49,IF(OR(AN738=10,AN738=11,AN738=12),1.54,IF(OR(AN738=13,AN738=14,AN738=15),1.58,IF(OR(AN738=16,AN738=17,AN738=18),1.63,1.68)))))))))), "Error"))))))))))))</f>
        <v>1.96</v>
      </c>
      <c r="AP738" s="786"/>
      <c r="AQ738" s="787">
        <f>+AO738+AO738*AP738</f>
        <v>1.96</v>
      </c>
      <c r="AR738" s="788">
        <v>66140</v>
      </c>
      <c r="AS738" s="847"/>
      <c r="AT738" s="843"/>
      <c r="AU738" s="790" t="str">
        <f>+AI738</f>
        <v>Կ-1</v>
      </c>
      <c r="AV738" s="788">
        <f>AR738*AQ738</f>
        <v>129634.4</v>
      </c>
      <c r="AW738" s="791">
        <f>AQ738*AR738+AS738+AT738</f>
        <v>129634.4</v>
      </c>
      <c r="AX738" s="797">
        <f>+AW738*13</f>
        <v>1685247.2</v>
      </c>
    </row>
    <row r="739" spans="2:50" s="777" customFormat="1" ht="13.5">
      <c r="B739" s="1657">
        <v>15</v>
      </c>
      <c r="C739" s="653" t="s">
        <v>1948</v>
      </c>
      <c r="D739" s="657" t="s">
        <v>280</v>
      </c>
      <c r="E739" s="799">
        <v>1</v>
      </c>
      <c r="F739" s="1321">
        <v>2</v>
      </c>
      <c r="G739" s="800">
        <f>IF(E739&lt;1,0,IF(K739="Բ-1",IF(F739=0,6.94,IF(F739=1,7.17,IF(F739=2,7.41,IF(F739=3,7.66,IF(OR(F739=5,F739=4),7.92,IF(OR(F739=6,F739=7),8.18,IF(OR(F739=8,F739=9),8.46,IF(OR(F739=10,F739=11,F739=12),8.74,IF(OR(F739=13,F739=14,F739=15),9.03,IF(OR(F739=16,F739=17,F739=18),9.33,9.65)))))))))),IF(K739="Բ-2", IF(F739=0,5.71,IF(F739=1,5.89,IF(F739=2,6.09,IF(F739=3,6.29,IF(OR(F739=5,F739=4),6.5,IF(OR(F739=6,F739=7),6.72,IF(OR(F739=8,F739=9),6.94,IF(OR(F739=10,F739=11,F739=12),7.17,IF(OR(F739=13,F739=14,F739=15),7.41,IF(OR(F739=16,F739=17,F739=18),7.65,7.91)))))))))), IF(K739="Գ-1", IF(F739=0,4.7,IF(F739=1,4.86,IF(F739=2,5.01,IF(F739=3,5.18,IF(OR(F739=5,F739=4),5.35,IF(OR(F739=6,F739=7),5.52,IF(OR(F739=8,F739=9),5.71,IF(OR(F739=10,F739=11,F739=12),5.89,IF(OR(F739=13,F739=14,F739=15),6.09,IF(OR(F739=16,F739=17,F739=18),6.29,6.49)))))))))), IF(K739="Գ-2", IF(F739=0,3.88,IF(F739=1,4.01,IF(F739=2,4.14,IF(F739=3,4.27,IF(OR(F739=5,F739=4),4.41,IF(OR(F739=6,F739=7),4.55,IF(OR(F739=8,F739=9),4.7,IF(OR(F739=10,F739=11,F739=12),4.85,IF(OR(F739=13,F739=14,F739=15),5.01,IF(OR(F739=16,F739=17,F739=18),5.17,5.34)))))))))), IF(K739="Գ-3", IF(F739=0,3.21,IF(F739=1,3.31,IF(F739=2,3.42,IF(F739=3,3.53,IF(OR(F739=5,F739=4),3.64,IF(OR(F739=6,F739=7),3.76,IF(OR(F739=8,F739=9),3.88,IF(OR(F739=10,F739=11,F739=12),4.01,IF(OR(F739=13,F739=14,F739=15),4.13,IF(OR(F739=16,F739=17,F739=18),4.27,4.4)))))))))), IF(K739="Ա-1", IF(F739=0,2.66,IF(F739=1,2.75,IF(F739=2,2.83,IF(F739=3,2.92,IF(OR(F739=5,F739=4),3.02,IF(OR(F739=6,F739=7),3.11,IF(OR(F739=8,F739=9),3.21,IF(OR(F739=10,F739=11,F739=12),3.31,IF(OR(F739=13,F739=14,F739=15),3.42,IF(OR(F739=16,F739=17,F739=18),3.53,3.64)))))))))), IF(K739="Ա-2", IF(F739=0,2.28,IF(F739=1,2.35,IF(F739=2,2.43,IF(F739=3,2.5,IF(OR(F739=5,F739=4),2.58,IF(OR(F739=6,F739=7),2.66,IF(OR(F739=8,F739=9),2.75,IF(OR(F739=10,F739=11,F739=12),2.83,IF(OR(F739=13,F739=14,F739=15),2.92,IF(OR(F739=16,F739=17,F739=18),3.01,3.11)))))))))),IF(K739="Ա-3", IF(F739=0,1.96,IF(F739=1,2.02,IF(F739=2,2.08,IF(F739=3,2.15,IF(OR(F739=5,F739=4),2.21,IF(OR(F739=6,F739=7),2.28,IF(OR(F739=8,F739=9),2.35,IF(OR(F739=10,F739=11,F739=12),2.42,IF(OR(F739=13,F739=14,F739=15),2.5,IF(OR(F739=16,F739=17,F739=18),2.58,2.66)))))))))), IF(K739="Կ-1", IF(F739=0,1.68,IF(F739=1,1.73,IF(F739=2,1.79,IF(F739=3,1.84,IF(OR(F739=5,F739=4),1.9,IF(OR(F739=6,F739=7),1.96,IF(OR(F739=8,F739=9),2.02,IF(OR(F739=10,F739=11,F739=12),2.08,IF(OR(F739=13,F739=14,F739=15),2.14,IF(OR(F739=16,F739=17,F739=18),2.21,2.28)))))))))), IF(K739="Կ-2", IF(F739=0,1.45,IF(F739=1,1.49,IF(F739=2,1.54,IF(F739=3,1.59,IF(OR(F739=5,F739=4),1.63,IF(OR(F739=6,F739=7),1.68,IF(OR(F739=8,F739=9),1.73,IF(OR(F739=10,F739=11,F739=12),1.79,IF(OR(F739=13,F739=14,F739=15),1.84,IF(OR(F739=16,F739=17,F739=18),1.9,1.95)))))))))),IF(K739="Կ-3", IF(F739=0,1.25,IF(F739=1,1.29,IF(F739=2,1.33,IF(F739=3,1.37,IF(OR(F739=5,F739=4),1.41,IF(OR(F739=6,F739=7),1.45,IF(OR(F739=8,F739=9),1.49,IF(OR(F739=10,F739=11,F739=12),1.54,IF(OR(F739=13,F739=14,F739=15),1.58,IF(OR(F739=16,F739=17,F739=18),1.63,1.68)))))))))), "Error"))))))))))))</f>
        <v>1.79</v>
      </c>
      <c r="H739" s="802">
        <v>66140</v>
      </c>
      <c r="I739" s="847"/>
      <c r="J739" s="843"/>
      <c r="K739" s="796" t="s">
        <v>97</v>
      </c>
      <c r="L739" s="788">
        <f>H739*G739</f>
        <v>118390.6</v>
      </c>
      <c r="M739" s="791">
        <f t="shared" si="1965"/>
        <v>118390.6</v>
      </c>
      <c r="N739" s="792">
        <f>+M739*13</f>
        <v>1539077.8</v>
      </c>
      <c r="O739" s="793">
        <f t="shared" si="1967"/>
        <v>1</v>
      </c>
      <c r="P739" s="794">
        <f t="shared" si="1968"/>
        <v>3</v>
      </c>
      <c r="Q739" s="795">
        <f>IF(O739&lt;1,0,IF(W739="Բ-1",IF(P739=0,6.94,IF(P739=1,7.17,IF(P739=2,7.41,IF(P739=3,7.66,IF(OR(P739=5,P739=4),7.92,IF(OR(P739=6,P739=7),8.18,IF(OR(P739=8,P739=9),8.46,IF(OR(P739=10,P739=11,P739=12),8.74,IF(OR(P739=13,P739=14,P739=15),9.03,IF(OR(P739=16,P739=17,P739=18),9.33,9.65)))))))))),IF(W739="Բ-2", IF(P739=0,5.71,IF(P739=1,5.89,IF(P739=2,6.09,IF(P739=3,6.29,IF(OR(P739=5,P739=4),6.5,IF(OR(P739=6,P739=7),6.72,IF(OR(P739=8,P739=9),6.94,IF(OR(P739=10,P739=11,P739=12),7.17,IF(OR(P739=13,P739=14,P739=15),7.41,IF(OR(P739=16,P739=17,P739=18),7.65,7.91)))))))))), IF(W739="Գ-1", IF(P739=0,4.7,IF(P739=1,4.86,IF(P739=2,5.01,IF(P739=3,5.18,IF(OR(P739=5,P739=4),5.35,IF(OR(P739=6,P739=7),5.52,IF(OR(P739=8,P739=9),5.71,IF(OR(P739=10,P739=11,P739=12),5.89,IF(OR(P739=13,P739=14,P739=15),6.09,IF(OR(P739=16,P739=17,P739=18),6.29,6.49)))))))))), IF(W739="Գ-2", IF(P739=0,3.88,IF(P739=1,4.01,IF(P739=2,4.14,IF(P739=3,4.27,IF(OR(P739=5,P739=4),4.41,IF(OR(P739=6,P739=7),4.55,IF(OR(P739=8,P739=9),4.7,IF(OR(P739=10,P739=11,P739=12),4.85,IF(OR(P739=13,P739=14,P739=15),5.01,IF(OR(P739=16,P739=17,P739=18),5.17,5.34)))))))))), IF(W739="Գ-3", IF(P739=0,3.21,IF(P739=1,3.31,IF(P739=2,3.42,IF(P739=3,3.53,IF(OR(P739=5,P739=4),3.64,IF(OR(P739=6,P739=7),3.76,IF(OR(P739=8,P739=9),3.88,IF(OR(P739=10,P739=11,P739=12),4.01,IF(OR(P739=13,P739=14,P739=15),4.13,IF(OR(P739=16,P739=17,P739=18),4.27,4.4)))))))))), IF(W739="Ա-1", IF(P739=0,2.66,IF(P739=1,2.75,IF(P739=2,2.83,IF(P739=3,2.92,IF(OR(P739=5,P739=4),3.02,IF(OR(P739=6,P739=7),3.11,IF(OR(P739=8,P739=9),3.21,IF(OR(P739=10,P739=11,P739=12),3.31,IF(OR(P739=13,P739=14,P739=15),3.42,IF(OR(P739=16,P739=17,P739=18),3.53,3.64)))))))))), IF(W739="Ա-2", IF(P739=0,2.28,IF(P739=1,2.35,IF(P739=2,2.43,IF(P739=3,2.5,IF(OR(P739=5,P739=4),2.58,IF(OR(P739=6,P739=7),2.66,IF(OR(P739=8,P739=9),2.75,IF(OR(P739=10,P739=11,P739=12),2.83,IF(OR(P739=13,P739=14,P739=15),2.92,IF(OR(P739=16,P739=17,P739=18),3.01,3.11)))))))))),IF(W739="Ա-3", IF(P739=0,1.96,IF(P739=1,2.02,IF(P739=2,2.08,IF(P739=3,2.15,IF(OR(P739=5,P739=4),2.21,IF(OR(P739=6,P739=7),2.28,IF(OR(P739=8,P739=9),2.35,IF(OR(P739=10,P739=11,P739=12),2.42,IF(OR(P739=13,P739=14,P739=15),2.5,IF(OR(P739=16,P739=17,P739=18),2.58,2.66)))))))))), IF(W739="Կ-1", IF(P739=0,1.68,IF(P739=1,1.73,IF(P739=2,1.79,IF(P739=3,1.84,IF(OR(P739=5,P739=4),1.9,IF(OR(P739=6,P739=7),1.96,IF(OR(P739=8,P739=9),2.02,IF(OR(P739=10,P739=11,P739=12),2.08,IF(OR(P739=13,P739=14,P739=15),2.14,IF(OR(P739=16,P739=17,P739=18),2.21,2.28)))))))))), IF(W739="Կ-2", IF(P739=0,1.45,IF(P739=1,1.49,IF(P739=2,1.54,IF(P739=3,1.59,IF(OR(P739=5,P739=4),1.63,IF(OR(P739=6,P739=7),1.68,IF(OR(P739=8,P739=9),1.73,IF(OR(P739=10,P739=11,P739=12),1.79,IF(OR(P739=13,P739=14,P739=15),1.84,IF(OR(P739=16,P739=17,P739=18),1.9,1.95)))))))))),IF(W739="Կ-3", IF(P739=0,1.25,IF(P739=1,1.29,IF(P739=2,1.33,IF(P739=3,1.37,IF(OR(P739=5,P739=4),1.41,IF(OR(P739=6,P739=7),1.45,IF(OR(P739=8,P739=9),1.49,IF(OR(P739=10,P739=11,P739=12),1.54,IF(OR(P739=13,P739=14,P739=15),1.58,IF(OR(P739=16,P739=17,P739=18),1.63,1.68)))))))))), "Error"))))))))))))</f>
        <v>1.84</v>
      </c>
      <c r="R739" s="786"/>
      <c r="S739" s="787">
        <f>+Q739+Q739*R739</f>
        <v>1.84</v>
      </c>
      <c r="T739" s="788">
        <v>66140</v>
      </c>
      <c r="U739" s="847"/>
      <c r="V739" s="843"/>
      <c r="W739" s="796" t="str">
        <f t="shared" si="1971"/>
        <v>Կ-1</v>
      </c>
      <c r="X739" s="788">
        <f>T739*S739</f>
        <v>121697.60000000001</v>
      </c>
      <c r="Y739" s="791">
        <f>S739*T739+U739+V739</f>
        <v>121697.60000000001</v>
      </c>
      <c r="Z739" s="797">
        <f>+Y739*13</f>
        <v>1582068.8</v>
      </c>
      <c r="AA739" s="793">
        <f>+O739</f>
        <v>1</v>
      </c>
      <c r="AB739" s="794">
        <f>+P739+1</f>
        <v>4</v>
      </c>
      <c r="AC739" s="795">
        <f>IF(AA739&lt;1,0,IF(AI739="Բ-1",IF(AB739=0,6.94,IF(AB739=1,7.17,IF(AB739=2,7.41,IF(AB739=3,7.66,IF(OR(AB739=5,AB739=4),7.92,IF(OR(AB739=6,AB739=7),8.18,IF(OR(AB739=8,AB739=9),8.46,IF(OR(AB739=10,AB739=11,AB739=12),8.74,IF(OR(AB739=13,AB739=14,AB739=15),9.03,IF(OR(AB739=16,AB739=17,AB739=18),9.33,9.65)))))))))),IF(AI739="Բ-2", IF(AB739=0,5.71,IF(AB739=1,5.89,IF(AB739=2,6.09,IF(AB739=3,6.29,IF(OR(AB739=5,AB739=4),6.5,IF(OR(AB739=6,AB739=7),6.72,IF(OR(AB739=8,AB739=9),6.94,IF(OR(AB739=10,AB739=11,AB739=12),7.17,IF(OR(AB739=13,AB739=14,AB739=15),7.41,IF(OR(AB739=16,AB739=17,AB739=18),7.65,7.91)))))))))), IF(AI739="Գ-1", IF(AB739=0,4.7,IF(AB739=1,4.86,IF(AB739=2,5.01,IF(AB739=3,5.18,IF(OR(AB739=5,AB739=4),5.35,IF(OR(AB739=6,AB739=7),5.52,IF(OR(AB739=8,AB739=9),5.71,IF(OR(AB739=10,AB739=11,AB739=12),5.89,IF(OR(AB739=13,AB739=14,AB739=15),6.09,IF(OR(AB739=16,AB739=17,AB739=18),6.29,6.49)))))))))), IF(AI739="Գ-2", IF(AB739=0,3.88,IF(AB739=1,4.01,IF(AB739=2,4.14,IF(AB739=3,4.27,IF(OR(AB739=5,AB739=4),4.41,IF(OR(AB739=6,AB739=7),4.55,IF(OR(AB739=8,AB739=9),4.7,IF(OR(AB739=10,AB739=11,AB739=12),4.85,IF(OR(AB739=13,AB739=14,AB739=15),5.01,IF(OR(AB739=16,AB739=17,AB739=18),5.17,5.34)))))))))), IF(AI739="Գ-3", IF(AB739=0,3.21,IF(AB739=1,3.31,IF(AB739=2,3.42,IF(AB739=3,3.53,IF(OR(AB739=5,AB739=4),3.64,IF(OR(AB739=6,AB739=7),3.76,IF(OR(AB739=8,AB739=9),3.88,IF(OR(AB739=10,AB739=11,AB739=12),4.01,IF(OR(AB739=13,AB739=14,AB739=15),4.13,IF(OR(AB739=16,AB739=17,AB739=18),4.27,4.4)))))))))), IF(AI739="Ա-1", IF(AB739=0,2.66,IF(AB739=1,2.75,IF(AB739=2,2.83,IF(AB739=3,2.92,IF(OR(AB739=5,AB739=4),3.02,IF(OR(AB739=6,AB739=7),3.11,IF(OR(AB739=8,AB739=9),3.21,IF(OR(AB739=10,AB739=11,AB739=12),3.31,IF(OR(AB739=13,AB739=14,AB739=15),3.42,IF(OR(AB739=16,AB739=17,AB739=18),3.53,3.64)))))))))), IF(AI739="Ա-2", IF(AB739=0,2.28,IF(AB739=1,2.35,IF(AB739=2,2.43,IF(AB739=3,2.5,IF(OR(AB739=5,AB739=4),2.58,IF(OR(AB739=6,AB739=7),2.66,IF(OR(AB739=8,AB739=9),2.75,IF(OR(AB739=10,AB739=11,AB739=12),2.83,IF(OR(AB739=13,AB739=14,AB739=15),2.92,IF(OR(AB739=16,AB739=17,AB739=18),3.01,3.11)))))))))),IF(AI739="Ա-3", IF(AB739=0,1.96,IF(AB739=1,2.02,IF(AB739=2,2.08,IF(AB739=3,2.15,IF(OR(AB739=5,AB739=4),2.21,IF(OR(AB739=6,AB739=7),2.28,IF(OR(AB739=8,AB739=9),2.35,IF(OR(AB739=10,AB739=11,AB739=12),2.42,IF(OR(AB739=13,AB739=14,AB739=15),2.5,IF(OR(AB739=16,AB739=17,AB739=18),2.58,2.66)))))))))), IF(AI739="Կ-1", IF(AB739=0,1.68,IF(AB739=1,1.73,IF(AB739=2,1.79,IF(AB739=3,1.84,IF(OR(AB739=5,AB739=4),1.9,IF(OR(AB739=6,AB739=7),1.96,IF(OR(AB739=8,AB739=9),2.02,IF(OR(AB739=10,AB739=11,AB739=12),2.08,IF(OR(AB739=13,AB739=14,AB739=15),2.14,IF(OR(AB739=16,AB739=17,AB739=18),2.21,2.28)))))))))), IF(AI739="Կ-2", IF(AB739=0,1.45,IF(AB739=1,1.49,IF(AB739=2,1.54,IF(AB739=3,1.59,IF(OR(AB739=5,AB739=4),1.63,IF(OR(AB739=6,AB739=7),1.68,IF(OR(AB739=8,AB739=9),1.73,IF(OR(AB739=10,AB739=11,AB739=12),1.79,IF(OR(AB739=13,AB739=14,AB739=15),1.84,IF(OR(AB739=16,AB739=17,AB739=18),1.9,1.95)))))))))),IF(AI739="Կ-3", IF(AB739=0,1.25,IF(AB739=1,1.29,IF(AB739=2,1.33,IF(AB739=3,1.37,IF(OR(AB739=5,AB739=4),1.41,IF(OR(AB739=6,AB739=7),1.45,IF(OR(AB739=8,AB739=9),1.49,IF(OR(AB739=10,AB739=11,AB739=12),1.54,IF(OR(AB739=13,AB739=14,AB739=15),1.58,IF(OR(AB739=16,AB739=17,AB739=18),1.63,1.68)))))))))), "Error"))))))))))))</f>
        <v>1.9</v>
      </c>
      <c r="AD739" s="786"/>
      <c r="AE739" s="787">
        <f>+AC739+AC739*AD739</f>
        <v>1.9</v>
      </c>
      <c r="AF739" s="788">
        <v>66140</v>
      </c>
      <c r="AG739" s="847"/>
      <c r="AH739" s="843"/>
      <c r="AI739" s="790" t="str">
        <f>+W739</f>
        <v>Կ-1</v>
      </c>
      <c r="AJ739" s="788">
        <f>AF739*AE739</f>
        <v>125666</v>
      </c>
      <c r="AK739" s="791">
        <f>AE739*AF739+AG739+AH739</f>
        <v>125666</v>
      </c>
      <c r="AL739" s="797">
        <f>+AK739*13</f>
        <v>1633658</v>
      </c>
      <c r="AM739" s="793">
        <f>+AA739</f>
        <v>1</v>
      </c>
      <c r="AN739" s="794">
        <f>+AB739+1</f>
        <v>5</v>
      </c>
      <c r="AO739" s="795">
        <f>IF(AM739&lt;1,0,IF(AU739="Բ-1",IF(AN739=0,6.94,IF(AN739=1,7.17,IF(AN739=2,7.41,IF(AN739=3,7.66,IF(OR(AN739=5,AN739=4),7.92,IF(OR(AN739=6,AN739=7),8.18,IF(OR(AN739=8,AN739=9),8.46,IF(OR(AN739=10,AN739=11,AN739=12),8.74,IF(OR(AN739=13,AN739=14,AN739=15),9.03,IF(OR(AN739=16,AN739=17,AN739=18),9.33,9.65)))))))))),IF(AU739="Բ-2", IF(AN739=0,5.71,IF(AN739=1,5.89,IF(AN739=2,6.09,IF(AN739=3,6.29,IF(OR(AN739=5,AN739=4),6.5,IF(OR(AN739=6,AN739=7),6.72,IF(OR(AN739=8,AN739=9),6.94,IF(OR(AN739=10,AN739=11,AN739=12),7.17,IF(OR(AN739=13,AN739=14,AN739=15),7.41,IF(OR(AN739=16,AN739=17,AN739=18),7.65,7.91)))))))))), IF(AU739="Գ-1", IF(AN739=0,4.7,IF(AN739=1,4.86,IF(AN739=2,5.01,IF(AN739=3,5.18,IF(OR(AN739=5,AN739=4),5.35,IF(OR(AN739=6,AN739=7),5.52,IF(OR(AN739=8,AN739=9),5.71,IF(OR(AN739=10,AN739=11,AN739=12),5.89,IF(OR(AN739=13,AN739=14,AN739=15),6.09,IF(OR(AN739=16,AN739=17,AN739=18),6.29,6.49)))))))))), IF(AU739="Գ-2", IF(AN739=0,3.88,IF(AN739=1,4.01,IF(AN739=2,4.14,IF(AN739=3,4.27,IF(OR(AN739=5,AN739=4),4.41,IF(OR(AN739=6,AN739=7),4.55,IF(OR(AN739=8,AN739=9),4.7,IF(OR(AN739=10,AN739=11,AN739=12),4.85,IF(OR(AN739=13,AN739=14,AN739=15),5.01,IF(OR(AN739=16,AN739=17,AN739=18),5.17,5.34)))))))))), IF(AU739="Գ-3", IF(AN739=0,3.21,IF(AN739=1,3.31,IF(AN739=2,3.42,IF(AN739=3,3.53,IF(OR(AN739=5,AN739=4),3.64,IF(OR(AN739=6,AN739=7),3.76,IF(OR(AN739=8,AN739=9),3.88,IF(OR(AN739=10,AN739=11,AN739=12),4.01,IF(OR(AN739=13,AN739=14,AN739=15),4.13,IF(OR(AN739=16,AN739=17,AN739=18),4.27,4.4)))))))))), IF(AU739="Ա-1", IF(AN739=0,2.66,IF(AN739=1,2.75,IF(AN739=2,2.83,IF(AN739=3,2.92,IF(OR(AN739=5,AN739=4),3.02,IF(OR(AN739=6,AN739=7),3.11,IF(OR(AN739=8,AN739=9),3.21,IF(OR(AN739=10,AN739=11,AN739=12),3.31,IF(OR(AN739=13,AN739=14,AN739=15),3.42,IF(OR(AN739=16,AN739=17,AN739=18),3.53,3.64)))))))))), IF(AU739="Ա-2", IF(AN739=0,2.28,IF(AN739=1,2.35,IF(AN739=2,2.43,IF(AN739=3,2.5,IF(OR(AN739=5,AN739=4),2.58,IF(OR(AN739=6,AN739=7),2.66,IF(OR(AN739=8,AN739=9),2.75,IF(OR(AN739=10,AN739=11,AN739=12),2.83,IF(OR(AN739=13,AN739=14,AN739=15),2.92,IF(OR(AN739=16,AN739=17,AN739=18),3.01,3.11)))))))))),IF(AU739="Ա-3", IF(AN739=0,1.96,IF(AN739=1,2.02,IF(AN739=2,2.08,IF(AN739=3,2.15,IF(OR(AN739=5,AN739=4),2.21,IF(OR(AN739=6,AN739=7),2.28,IF(OR(AN739=8,AN739=9),2.35,IF(OR(AN739=10,AN739=11,AN739=12),2.42,IF(OR(AN739=13,AN739=14,AN739=15),2.5,IF(OR(AN739=16,AN739=17,AN739=18),2.58,2.66)))))))))), IF(AU739="Կ-1", IF(AN739=0,1.68,IF(AN739=1,1.73,IF(AN739=2,1.79,IF(AN739=3,1.84,IF(OR(AN739=5,AN739=4),1.9,IF(OR(AN739=6,AN739=7),1.96,IF(OR(AN739=8,AN739=9),2.02,IF(OR(AN739=10,AN739=11,AN739=12),2.08,IF(OR(AN739=13,AN739=14,AN739=15),2.14,IF(OR(AN739=16,AN739=17,AN739=18),2.21,2.28)))))))))), IF(AU739="Կ-2", IF(AN739=0,1.45,IF(AN739=1,1.49,IF(AN739=2,1.54,IF(AN739=3,1.59,IF(OR(AN739=5,AN739=4),1.63,IF(OR(AN739=6,AN739=7),1.68,IF(OR(AN739=8,AN739=9),1.73,IF(OR(AN739=10,AN739=11,AN739=12),1.79,IF(OR(AN739=13,AN739=14,AN739=15),1.84,IF(OR(AN739=16,AN739=17,AN739=18),1.9,1.95)))))))))),IF(AU739="Կ-3", IF(AN739=0,1.25,IF(AN739=1,1.29,IF(AN739=2,1.33,IF(AN739=3,1.37,IF(OR(AN739=5,AN739=4),1.41,IF(OR(AN739=6,AN739=7),1.45,IF(OR(AN739=8,AN739=9),1.49,IF(OR(AN739=10,AN739=11,AN739=12),1.54,IF(OR(AN739=13,AN739=14,AN739=15),1.58,IF(OR(AN739=16,AN739=17,AN739=18),1.63,1.68)))))))))), "Error"))))))))))))</f>
        <v>1.9</v>
      </c>
      <c r="AP739" s="786"/>
      <c r="AQ739" s="787">
        <f>+AO739+AO739*AP739</f>
        <v>1.9</v>
      </c>
      <c r="AR739" s="788">
        <v>66140</v>
      </c>
      <c r="AS739" s="847"/>
      <c r="AT739" s="843"/>
      <c r="AU739" s="790" t="str">
        <f>+AI739</f>
        <v>Կ-1</v>
      </c>
      <c r="AV739" s="788">
        <f>AR739*AQ739</f>
        <v>125666</v>
      </c>
      <c r="AW739" s="791">
        <f>AQ739*AR739+AS739+AT739</f>
        <v>125666</v>
      </c>
      <c r="AX739" s="797">
        <f>+AW739*13</f>
        <v>1633658</v>
      </c>
    </row>
    <row r="740" spans="2:50" s="777" customFormat="1" ht="13.5">
      <c r="B740" s="1657">
        <v>18</v>
      </c>
      <c r="C740" s="1342" t="s">
        <v>1950</v>
      </c>
      <c r="D740" s="657" t="s">
        <v>280</v>
      </c>
      <c r="E740" s="799">
        <v>1</v>
      </c>
      <c r="F740" s="1321">
        <v>2</v>
      </c>
      <c r="G740" s="800">
        <f t="shared" si="1991"/>
        <v>1.79</v>
      </c>
      <c r="H740" s="802">
        <v>66140</v>
      </c>
      <c r="I740" s="847"/>
      <c r="J740" s="843"/>
      <c r="K740" s="796" t="s">
        <v>97</v>
      </c>
      <c r="L740" s="788">
        <f t="shared" si="1964"/>
        <v>118390.6</v>
      </c>
      <c r="M740" s="791">
        <f t="shared" si="1965"/>
        <v>118390.6</v>
      </c>
      <c r="N740" s="792">
        <f t="shared" si="1966"/>
        <v>1539077.8</v>
      </c>
      <c r="O740" s="793">
        <f t="shared" si="1967"/>
        <v>1</v>
      </c>
      <c r="P740" s="794">
        <f t="shared" si="1968"/>
        <v>3</v>
      </c>
      <c r="Q740" s="795">
        <f t="shared" si="1969"/>
        <v>1.84</v>
      </c>
      <c r="R740" s="786"/>
      <c r="S740" s="787">
        <f t="shared" si="1970"/>
        <v>1.84</v>
      </c>
      <c r="T740" s="788">
        <v>66140</v>
      </c>
      <c r="U740" s="847"/>
      <c r="V740" s="843"/>
      <c r="W740" s="796" t="str">
        <f t="shared" si="1971"/>
        <v>Կ-1</v>
      </c>
      <c r="X740" s="788">
        <f t="shared" si="1972"/>
        <v>121697.60000000001</v>
      </c>
      <c r="Y740" s="791">
        <f t="shared" si="1973"/>
        <v>121697.60000000001</v>
      </c>
      <c r="Z740" s="797">
        <f t="shared" si="1974"/>
        <v>1582068.8</v>
      </c>
      <c r="AA740" s="793">
        <f t="shared" si="1975"/>
        <v>1</v>
      </c>
      <c r="AB740" s="794">
        <f t="shared" si="1976"/>
        <v>4</v>
      </c>
      <c r="AC740" s="795">
        <f t="shared" si="1977"/>
        <v>1.9</v>
      </c>
      <c r="AD740" s="786"/>
      <c r="AE740" s="787">
        <f t="shared" si="1978"/>
        <v>1.9</v>
      </c>
      <c r="AF740" s="788">
        <v>66140</v>
      </c>
      <c r="AG740" s="847"/>
      <c r="AH740" s="843"/>
      <c r="AI740" s="790" t="str">
        <f t="shared" si="1979"/>
        <v>Կ-1</v>
      </c>
      <c r="AJ740" s="788">
        <f t="shared" si="1980"/>
        <v>125666</v>
      </c>
      <c r="AK740" s="791">
        <f t="shared" si="1981"/>
        <v>125666</v>
      </c>
      <c r="AL740" s="797">
        <f t="shared" si="1982"/>
        <v>1633658</v>
      </c>
      <c r="AM740" s="793">
        <f t="shared" si="1983"/>
        <v>1</v>
      </c>
      <c r="AN740" s="794">
        <f t="shared" si="1984"/>
        <v>5</v>
      </c>
      <c r="AO740" s="795">
        <f t="shared" si="1985"/>
        <v>1.9</v>
      </c>
      <c r="AP740" s="786"/>
      <c r="AQ740" s="787">
        <f t="shared" si="1986"/>
        <v>1.9</v>
      </c>
      <c r="AR740" s="788">
        <v>66140</v>
      </c>
      <c r="AS740" s="847"/>
      <c r="AT740" s="843"/>
      <c r="AU740" s="790" t="str">
        <f t="shared" si="1987"/>
        <v>Կ-1</v>
      </c>
      <c r="AV740" s="788">
        <f t="shared" si="1988"/>
        <v>125666</v>
      </c>
      <c r="AW740" s="791">
        <f t="shared" si="1989"/>
        <v>125666</v>
      </c>
      <c r="AX740" s="797">
        <f t="shared" si="1990"/>
        <v>1633658</v>
      </c>
    </row>
    <row r="741" spans="2:50" s="777" customFormat="1" ht="13.5">
      <c r="B741" s="1657">
        <v>13</v>
      </c>
      <c r="C741" s="653" t="s">
        <v>2375</v>
      </c>
      <c r="D741" s="657" t="s">
        <v>280</v>
      </c>
      <c r="E741" s="799">
        <v>1</v>
      </c>
      <c r="F741" s="1321">
        <v>1</v>
      </c>
      <c r="G741" s="800">
        <f>IF(E741&lt;1,0,IF(K741="Բ-1",IF(F741=0,6.94,IF(F741=1,7.17,IF(F741=2,7.41,IF(F741=3,7.66,IF(OR(F741=5,F741=4),7.92,IF(OR(F741=6,F741=7),8.18,IF(OR(F741=8,F741=9),8.46,IF(OR(F741=10,F741=11,F741=12),8.74,IF(OR(F741=13,F741=14,F741=15),9.03,IF(OR(F741=16,F741=17,F741=18),9.33,9.65)))))))))),IF(K741="Բ-2", IF(F741=0,5.71,IF(F741=1,5.89,IF(F741=2,6.09,IF(F741=3,6.29,IF(OR(F741=5,F741=4),6.5,IF(OR(F741=6,F741=7),6.72,IF(OR(F741=8,F741=9),6.94,IF(OR(F741=10,F741=11,F741=12),7.17,IF(OR(F741=13,F741=14,F741=15),7.41,IF(OR(F741=16,F741=17,F741=18),7.65,7.91)))))))))), IF(K741="Գ-1", IF(F741=0,4.7,IF(F741=1,4.86,IF(F741=2,5.01,IF(F741=3,5.18,IF(OR(F741=5,F741=4),5.35,IF(OR(F741=6,F741=7),5.52,IF(OR(F741=8,F741=9),5.71,IF(OR(F741=10,F741=11,F741=12),5.89,IF(OR(F741=13,F741=14,F741=15),6.09,IF(OR(F741=16,F741=17,F741=18),6.29,6.49)))))))))), IF(K741="Գ-2", IF(F741=0,3.88,IF(F741=1,4.01,IF(F741=2,4.14,IF(F741=3,4.27,IF(OR(F741=5,F741=4),4.41,IF(OR(F741=6,F741=7),4.55,IF(OR(F741=8,F741=9),4.7,IF(OR(F741=10,F741=11,F741=12),4.85,IF(OR(F741=13,F741=14,F741=15),5.01,IF(OR(F741=16,F741=17,F741=18),5.17,5.34)))))))))), IF(K741="Գ-3", IF(F741=0,3.21,IF(F741=1,3.31,IF(F741=2,3.42,IF(F741=3,3.53,IF(OR(F741=5,F741=4),3.64,IF(OR(F741=6,F741=7),3.76,IF(OR(F741=8,F741=9),3.88,IF(OR(F741=10,F741=11,F741=12),4.01,IF(OR(F741=13,F741=14,F741=15),4.13,IF(OR(F741=16,F741=17,F741=18),4.27,4.4)))))))))), IF(K741="Ա-1", IF(F741=0,2.66,IF(F741=1,2.75,IF(F741=2,2.83,IF(F741=3,2.92,IF(OR(F741=5,F741=4),3.02,IF(OR(F741=6,F741=7),3.11,IF(OR(F741=8,F741=9),3.21,IF(OR(F741=10,F741=11,F741=12),3.31,IF(OR(F741=13,F741=14,F741=15),3.42,IF(OR(F741=16,F741=17,F741=18),3.53,3.64)))))))))), IF(K741="Ա-2", IF(F741=0,2.28,IF(F741=1,2.35,IF(F741=2,2.43,IF(F741=3,2.5,IF(OR(F741=5,F741=4),2.58,IF(OR(F741=6,F741=7),2.66,IF(OR(F741=8,F741=9),2.75,IF(OR(F741=10,F741=11,F741=12),2.83,IF(OR(F741=13,F741=14,F741=15),2.92,IF(OR(F741=16,F741=17,F741=18),3.01,3.11)))))))))),IF(K741="Ա-3", IF(F741=0,1.96,IF(F741=1,2.02,IF(F741=2,2.08,IF(F741=3,2.15,IF(OR(F741=5,F741=4),2.21,IF(OR(F741=6,F741=7),2.28,IF(OR(F741=8,F741=9),2.35,IF(OR(F741=10,F741=11,F741=12),2.42,IF(OR(F741=13,F741=14,F741=15),2.5,IF(OR(F741=16,F741=17,F741=18),2.58,2.66)))))))))), IF(K741="Կ-1", IF(F741=0,1.68,IF(F741=1,1.73,IF(F741=2,1.79,IF(F741=3,1.84,IF(OR(F741=5,F741=4),1.9,IF(OR(F741=6,F741=7),1.96,IF(OR(F741=8,F741=9),2.02,IF(OR(F741=10,F741=11,F741=12),2.08,IF(OR(F741=13,F741=14,F741=15),2.14,IF(OR(F741=16,F741=17,F741=18),2.21,2.28)))))))))), IF(K741="Կ-2", IF(F741=0,1.45,IF(F741=1,1.49,IF(F741=2,1.54,IF(F741=3,1.59,IF(OR(F741=5,F741=4),1.63,IF(OR(F741=6,F741=7),1.68,IF(OR(F741=8,F741=9),1.73,IF(OR(F741=10,F741=11,F741=12),1.79,IF(OR(F741=13,F741=14,F741=15),1.84,IF(OR(F741=16,F741=17,F741=18),1.9,1.95)))))))))),IF(K741="Կ-3", IF(F741=0,1.25,IF(F741=1,1.29,IF(F741=2,1.33,IF(F741=3,1.37,IF(OR(F741=5,F741=4),1.41,IF(OR(F741=6,F741=7),1.45,IF(OR(F741=8,F741=9),1.49,IF(OR(F741=10,F741=11,F741=12),1.54,IF(OR(F741=13,F741=14,F741=15),1.58,IF(OR(F741=16,F741=17,F741=18),1.63,1.68)))))))))), "Error"))))))))))))</f>
        <v>1.73</v>
      </c>
      <c r="H741" s="802">
        <v>66140</v>
      </c>
      <c r="I741" s="847"/>
      <c r="J741" s="843"/>
      <c r="K741" s="796" t="s">
        <v>97</v>
      </c>
      <c r="L741" s="788">
        <f>H741*G741</f>
        <v>114422.2</v>
      </c>
      <c r="M741" s="791">
        <f t="shared" si="1965"/>
        <v>114422.2</v>
      </c>
      <c r="N741" s="792">
        <f>+M741*13</f>
        <v>1487488.5999999999</v>
      </c>
      <c r="O741" s="793">
        <f t="shared" si="1967"/>
        <v>1</v>
      </c>
      <c r="P741" s="794">
        <f t="shared" si="1968"/>
        <v>2</v>
      </c>
      <c r="Q741" s="795">
        <f>IF(O741&lt;1,0,IF(W741="Բ-1",IF(P741=0,6.94,IF(P741=1,7.17,IF(P741=2,7.41,IF(P741=3,7.66,IF(OR(P741=5,P741=4),7.92,IF(OR(P741=6,P741=7),8.18,IF(OR(P741=8,P741=9),8.46,IF(OR(P741=10,P741=11,P741=12),8.74,IF(OR(P741=13,P741=14,P741=15),9.03,IF(OR(P741=16,P741=17,P741=18),9.33,9.65)))))))))),IF(W741="Բ-2", IF(P741=0,5.71,IF(P741=1,5.89,IF(P741=2,6.09,IF(P741=3,6.29,IF(OR(P741=5,P741=4),6.5,IF(OR(P741=6,P741=7),6.72,IF(OR(P741=8,P741=9),6.94,IF(OR(P741=10,P741=11,P741=12),7.17,IF(OR(P741=13,P741=14,P741=15),7.41,IF(OR(P741=16,P741=17,P741=18),7.65,7.91)))))))))), IF(W741="Գ-1", IF(P741=0,4.7,IF(P741=1,4.86,IF(P741=2,5.01,IF(P741=3,5.18,IF(OR(P741=5,P741=4),5.35,IF(OR(P741=6,P741=7),5.52,IF(OR(P741=8,P741=9),5.71,IF(OR(P741=10,P741=11,P741=12),5.89,IF(OR(P741=13,P741=14,P741=15),6.09,IF(OR(P741=16,P741=17,P741=18),6.29,6.49)))))))))), IF(W741="Գ-2", IF(P741=0,3.88,IF(P741=1,4.01,IF(P741=2,4.14,IF(P741=3,4.27,IF(OR(P741=5,P741=4),4.41,IF(OR(P741=6,P741=7),4.55,IF(OR(P741=8,P741=9),4.7,IF(OR(P741=10,P741=11,P741=12),4.85,IF(OR(P741=13,P741=14,P741=15),5.01,IF(OR(P741=16,P741=17,P741=18),5.17,5.34)))))))))), IF(W741="Գ-3", IF(P741=0,3.21,IF(P741=1,3.31,IF(P741=2,3.42,IF(P741=3,3.53,IF(OR(P741=5,P741=4),3.64,IF(OR(P741=6,P741=7),3.76,IF(OR(P741=8,P741=9),3.88,IF(OR(P741=10,P741=11,P741=12),4.01,IF(OR(P741=13,P741=14,P741=15),4.13,IF(OR(P741=16,P741=17,P741=18),4.27,4.4)))))))))), IF(W741="Ա-1", IF(P741=0,2.66,IF(P741=1,2.75,IF(P741=2,2.83,IF(P741=3,2.92,IF(OR(P741=5,P741=4),3.02,IF(OR(P741=6,P741=7),3.11,IF(OR(P741=8,P741=9),3.21,IF(OR(P741=10,P741=11,P741=12),3.31,IF(OR(P741=13,P741=14,P741=15),3.42,IF(OR(P741=16,P741=17,P741=18),3.53,3.64)))))))))), IF(W741="Ա-2", IF(P741=0,2.28,IF(P741=1,2.35,IF(P741=2,2.43,IF(P741=3,2.5,IF(OR(P741=5,P741=4),2.58,IF(OR(P741=6,P741=7),2.66,IF(OR(P741=8,P741=9),2.75,IF(OR(P741=10,P741=11,P741=12),2.83,IF(OR(P741=13,P741=14,P741=15),2.92,IF(OR(P741=16,P741=17,P741=18),3.01,3.11)))))))))),IF(W741="Ա-3", IF(P741=0,1.96,IF(P741=1,2.02,IF(P741=2,2.08,IF(P741=3,2.15,IF(OR(P741=5,P741=4),2.21,IF(OR(P741=6,P741=7),2.28,IF(OR(P741=8,P741=9),2.35,IF(OR(P741=10,P741=11,P741=12),2.42,IF(OR(P741=13,P741=14,P741=15),2.5,IF(OR(P741=16,P741=17,P741=18),2.58,2.66)))))))))), IF(W741="Կ-1", IF(P741=0,1.68,IF(P741=1,1.73,IF(P741=2,1.79,IF(P741=3,1.84,IF(OR(P741=5,P741=4),1.9,IF(OR(P741=6,P741=7),1.96,IF(OR(P741=8,P741=9),2.02,IF(OR(P741=10,P741=11,P741=12),2.08,IF(OR(P741=13,P741=14,P741=15),2.14,IF(OR(P741=16,P741=17,P741=18),2.21,2.28)))))))))), IF(W741="Կ-2", IF(P741=0,1.45,IF(P741=1,1.49,IF(P741=2,1.54,IF(P741=3,1.59,IF(OR(P741=5,P741=4),1.63,IF(OR(P741=6,P741=7),1.68,IF(OR(P741=8,P741=9),1.73,IF(OR(P741=10,P741=11,P741=12),1.79,IF(OR(P741=13,P741=14,P741=15),1.84,IF(OR(P741=16,P741=17,P741=18),1.9,1.95)))))))))),IF(W741="Կ-3", IF(P741=0,1.25,IF(P741=1,1.29,IF(P741=2,1.33,IF(P741=3,1.37,IF(OR(P741=5,P741=4),1.41,IF(OR(P741=6,P741=7),1.45,IF(OR(P741=8,P741=9),1.49,IF(OR(P741=10,P741=11,P741=12),1.54,IF(OR(P741=13,P741=14,P741=15),1.58,IF(OR(P741=16,P741=17,P741=18),1.63,1.68)))))))))), "Error"))))))))))))</f>
        <v>1.79</v>
      </c>
      <c r="R741" s="786"/>
      <c r="S741" s="787">
        <f>+Q741+Q741*R741</f>
        <v>1.79</v>
      </c>
      <c r="T741" s="788">
        <v>66140</v>
      </c>
      <c r="U741" s="847"/>
      <c r="V741" s="843"/>
      <c r="W741" s="796" t="str">
        <f t="shared" si="1971"/>
        <v>Կ-1</v>
      </c>
      <c r="X741" s="788">
        <f>T741*S741</f>
        <v>118390.6</v>
      </c>
      <c r="Y741" s="791">
        <f>S741*T741+U741+V741</f>
        <v>118390.6</v>
      </c>
      <c r="Z741" s="797">
        <f>+Y741*13</f>
        <v>1539077.8</v>
      </c>
      <c r="AA741" s="793">
        <f>+O741</f>
        <v>1</v>
      </c>
      <c r="AB741" s="794">
        <f>+P741+1</f>
        <v>3</v>
      </c>
      <c r="AC741" s="795">
        <f>IF(AA741&lt;1,0,IF(AI741="Բ-1",IF(AB741=0,6.94,IF(AB741=1,7.17,IF(AB741=2,7.41,IF(AB741=3,7.66,IF(OR(AB741=5,AB741=4),7.92,IF(OR(AB741=6,AB741=7),8.18,IF(OR(AB741=8,AB741=9),8.46,IF(OR(AB741=10,AB741=11,AB741=12),8.74,IF(OR(AB741=13,AB741=14,AB741=15),9.03,IF(OR(AB741=16,AB741=17,AB741=18),9.33,9.65)))))))))),IF(AI741="Բ-2", IF(AB741=0,5.71,IF(AB741=1,5.89,IF(AB741=2,6.09,IF(AB741=3,6.29,IF(OR(AB741=5,AB741=4),6.5,IF(OR(AB741=6,AB741=7),6.72,IF(OR(AB741=8,AB741=9),6.94,IF(OR(AB741=10,AB741=11,AB741=12),7.17,IF(OR(AB741=13,AB741=14,AB741=15),7.41,IF(OR(AB741=16,AB741=17,AB741=18),7.65,7.91)))))))))), IF(AI741="Գ-1", IF(AB741=0,4.7,IF(AB741=1,4.86,IF(AB741=2,5.01,IF(AB741=3,5.18,IF(OR(AB741=5,AB741=4),5.35,IF(OR(AB741=6,AB741=7),5.52,IF(OR(AB741=8,AB741=9),5.71,IF(OR(AB741=10,AB741=11,AB741=12),5.89,IF(OR(AB741=13,AB741=14,AB741=15),6.09,IF(OR(AB741=16,AB741=17,AB741=18),6.29,6.49)))))))))), IF(AI741="Գ-2", IF(AB741=0,3.88,IF(AB741=1,4.01,IF(AB741=2,4.14,IF(AB741=3,4.27,IF(OR(AB741=5,AB741=4),4.41,IF(OR(AB741=6,AB741=7),4.55,IF(OR(AB741=8,AB741=9),4.7,IF(OR(AB741=10,AB741=11,AB741=12),4.85,IF(OR(AB741=13,AB741=14,AB741=15),5.01,IF(OR(AB741=16,AB741=17,AB741=18),5.17,5.34)))))))))), IF(AI741="Գ-3", IF(AB741=0,3.21,IF(AB741=1,3.31,IF(AB741=2,3.42,IF(AB741=3,3.53,IF(OR(AB741=5,AB741=4),3.64,IF(OR(AB741=6,AB741=7),3.76,IF(OR(AB741=8,AB741=9),3.88,IF(OR(AB741=10,AB741=11,AB741=12),4.01,IF(OR(AB741=13,AB741=14,AB741=15),4.13,IF(OR(AB741=16,AB741=17,AB741=18),4.27,4.4)))))))))), IF(AI741="Ա-1", IF(AB741=0,2.66,IF(AB741=1,2.75,IF(AB741=2,2.83,IF(AB741=3,2.92,IF(OR(AB741=5,AB741=4),3.02,IF(OR(AB741=6,AB741=7),3.11,IF(OR(AB741=8,AB741=9),3.21,IF(OR(AB741=10,AB741=11,AB741=12),3.31,IF(OR(AB741=13,AB741=14,AB741=15),3.42,IF(OR(AB741=16,AB741=17,AB741=18),3.53,3.64)))))))))), IF(AI741="Ա-2", IF(AB741=0,2.28,IF(AB741=1,2.35,IF(AB741=2,2.43,IF(AB741=3,2.5,IF(OR(AB741=5,AB741=4),2.58,IF(OR(AB741=6,AB741=7),2.66,IF(OR(AB741=8,AB741=9),2.75,IF(OR(AB741=10,AB741=11,AB741=12),2.83,IF(OR(AB741=13,AB741=14,AB741=15),2.92,IF(OR(AB741=16,AB741=17,AB741=18),3.01,3.11)))))))))),IF(AI741="Ա-3", IF(AB741=0,1.96,IF(AB741=1,2.02,IF(AB741=2,2.08,IF(AB741=3,2.15,IF(OR(AB741=5,AB741=4),2.21,IF(OR(AB741=6,AB741=7),2.28,IF(OR(AB741=8,AB741=9),2.35,IF(OR(AB741=10,AB741=11,AB741=12),2.42,IF(OR(AB741=13,AB741=14,AB741=15),2.5,IF(OR(AB741=16,AB741=17,AB741=18),2.58,2.66)))))))))), IF(AI741="Կ-1", IF(AB741=0,1.68,IF(AB741=1,1.73,IF(AB741=2,1.79,IF(AB741=3,1.84,IF(OR(AB741=5,AB741=4),1.9,IF(OR(AB741=6,AB741=7),1.96,IF(OR(AB741=8,AB741=9),2.02,IF(OR(AB741=10,AB741=11,AB741=12),2.08,IF(OR(AB741=13,AB741=14,AB741=15),2.14,IF(OR(AB741=16,AB741=17,AB741=18),2.21,2.28)))))))))), IF(AI741="Կ-2", IF(AB741=0,1.45,IF(AB741=1,1.49,IF(AB741=2,1.54,IF(AB741=3,1.59,IF(OR(AB741=5,AB741=4),1.63,IF(OR(AB741=6,AB741=7),1.68,IF(OR(AB741=8,AB741=9),1.73,IF(OR(AB741=10,AB741=11,AB741=12),1.79,IF(OR(AB741=13,AB741=14,AB741=15),1.84,IF(OR(AB741=16,AB741=17,AB741=18),1.9,1.95)))))))))),IF(AI741="Կ-3", IF(AB741=0,1.25,IF(AB741=1,1.29,IF(AB741=2,1.33,IF(AB741=3,1.37,IF(OR(AB741=5,AB741=4),1.41,IF(OR(AB741=6,AB741=7),1.45,IF(OR(AB741=8,AB741=9),1.49,IF(OR(AB741=10,AB741=11,AB741=12),1.54,IF(OR(AB741=13,AB741=14,AB741=15),1.58,IF(OR(AB741=16,AB741=17,AB741=18),1.63,1.68)))))))))), "Error"))))))))))))</f>
        <v>1.84</v>
      </c>
      <c r="AD741" s="786"/>
      <c r="AE741" s="787">
        <f>+AC741+AC741*AD741</f>
        <v>1.84</v>
      </c>
      <c r="AF741" s="788">
        <v>66140</v>
      </c>
      <c r="AG741" s="847"/>
      <c r="AH741" s="843"/>
      <c r="AI741" s="790" t="str">
        <f>+W741</f>
        <v>Կ-1</v>
      </c>
      <c r="AJ741" s="788">
        <f>AF741*AE741</f>
        <v>121697.60000000001</v>
      </c>
      <c r="AK741" s="791">
        <f>AE741*AF741+AG741+AH741</f>
        <v>121697.60000000001</v>
      </c>
      <c r="AL741" s="797">
        <f>+AK741*13</f>
        <v>1582068.8</v>
      </c>
      <c r="AM741" s="793">
        <f>+AA741</f>
        <v>1</v>
      </c>
      <c r="AN741" s="794">
        <f>+AB741+1</f>
        <v>4</v>
      </c>
      <c r="AO741" s="795">
        <f>IF(AM741&lt;1,0,IF(AU741="Բ-1",IF(AN741=0,6.94,IF(AN741=1,7.17,IF(AN741=2,7.41,IF(AN741=3,7.66,IF(OR(AN741=5,AN741=4),7.92,IF(OR(AN741=6,AN741=7),8.18,IF(OR(AN741=8,AN741=9),8.46,IF(OR(AN741=10,AN741=11,AN741=12),8.74,IF(OR(AN741=13,AN741=14,AN741=15),9.03,IF(OR(AN741=16,AN741=17,AN741=18),9.33,9.65)))))))))),IF(AU741="Բ-2", IF(AN741=0,5.71,IF(AN741=1,5.89,IF(AN741=2,6.09,IF(AN741=3,6.29,IF(OR(AN741=5,AN741=4),6.5,IF(OR(AN741=6,AN741=7),6.72,IF(OR(AN741=8,AN741=9),6.94,IF(OR(AN741=10,AN741=11,AN741=12),7.17,IF(OR(AN741=13,AN741=14,AN741=15),7.41,IF(OR(AN741=16,AN741=17,AN741=18),7.65,7.91)))))))))), IF(AU741="Գ-1", IF(AN741=0,4.7,IF(AN741=1,4.86,IF(AN741=2,5.01,IF(AN741=3,5.18,IF(OR(AN741=5,AN741=4),5.35,IF(OR(AN741=6,AN741=7),5.52,IF(OR(AN741=8,AN741=9),5.71,IF(OR(AN741=10,AN741=11,AN741=12),5.89,IF(OR(AN741=13,AN741=14,AN741=15),6.09,IF(OR(AN741=16,AN741=17,AN741=18),6.29,6.49)))))))))), IF(AU741="Գ-2", IF(AN741=0,3.88,IF(AN741=1,4.01,IF(AN741=2,4.14,IF(AN741=3,4.27,IF(OR(AN741=5,AN741=4),4.41,IF(OR(AN741=6,AN741=7),4.55,IF(OR(AN741=8,AN741=9),4.7,IF(OR(AN741=10,AN741=11,AN741=12),4.85,IF(OR(AN741=13,AN741=14,AN741=15),5.01,IF(OR(AN741=16,AN741=17,AN741=18),5.17,5.34)))))))))), IF(AU741="Գ-3", IF(AN741=0,3.21,IF(AN741=1,3.31,IF(AN741=2,3.42,IF(AN741=3,3.53,IF(OR(AN741=5,AN741=4),3.64,IF(OR(AN741=6,AN741=7),3.76,IF(OR(AN741=8,AN741=9),3.88,IF(OR(AN741=10,AN741=11,AN741=12),4.01,IF(OR(AN741=13,AN741=14,AN741=15),4.13,IF(OR(AN741=16,AN741=17,AN741=18),4.27,4.4)))))))))), IF(AU741="Ա-1", IF(AN741=0,2.66,IF(AN741=1,2.75,IF(AN741=2,2.83,IF(AN741=3,2.92,IF(OR(AN741=5,AN741=4),3.02,IF(OR(AN741=6,AN741=7),3.11,IF(OR(AN741=8,AN741=9),3.21,IF(OR(AN741=10,AN741=11,AN741=12),3.31,IF(OR(AN741=13,AN741=14,AN741=15),3.42,IF(OR(AN741=16,AN741=17,AN741=18),3.53,3.64)))))))))), IF(AU741="Ա-2", IF(AN741=0,2.28,IF(AN741=1,2.35,IF(AN741=2,2.43,IF(AN741=3,2.5,IF(OR(AN741=5,AN741=4),2.58,IF(OR(AN741=6,AN741=7),2.66,IF(OR(AN741=8,AN741=9),2.75,IF(OR(AN741=10,AN741=11,AN741=12),2.83,IF(OR(AN741=13,AN741=14,AN741=15),2.92,IF(OR(AN741=16,AN741=17,AN741=18),3.01,3.11)))))))))),IF(AU741="Ա-3", IF(AN741=0,1.96,IF(AN741=1,2.02,IF(AN741=2,2.08,IF(AN741=3,2.15,IF(OR(AN741=5,AN741=4),2.21,IF(OR(AN741=6,AN741=7),2.28,IF(OR(AN741=8,AN741=9),2.35,IF(OR(AN741=10,AN741=11,AN741=12),2.42,IF(OR(AN741=13,AN741=14,AN741=15),2.5,IF(OR(AN741=16,AN741=17,AN741=18),2.58,2.66)))))))))), IF(AU741="Կ-1", IF(AN741=0,1.68,IF(AN741=1,1.73,IF(AN741=2,1.79,IF(AN741=3,1.84,IF(OR(AN741=5,AN741=4),1.9,IF(OR(AN741=6,AN741=7),1.96,IF(OR(AN741=8,AN741=9),2.02,IF(OR(AN741=10,AN741=11,AN741=12),2.08,IF(OR(AN741=13,AN741=14,AN741=15),2.14,IF(OR(AN741=16,AN741=17,AN741=18),2.21,2.28)))))))))), IF(AU741="Կ-2", IF(AN741=0,1.45,IF(AN741=1,1.49,IF(AN741=2,1.54,IF(AN741=3,1.59,IF(OR(AN741=5,AN741=4),1.63,IF(OR(AN741=6,AN741=7),1.68,IF(OR(AN741=8,AN741=9),1.73,IF(OR(AN741=10,AN741=11,AN741=12),1.79,IF(OR(AN741=13,AN741=14,AN741=15),1.84,IF(OR(AN741=16,AN741=17,AN741=18),1.9,1.95)))))))))),IF(AU741="Կ-3", IF(AN741=0,1.25,IF(AN741=1,1.29,IF(AN741=2,1.33,IF(AN741=3,1.37,IF(OR(AN741=5,AN741=4),1.41,IF(OR(AN741=6,AN741=7),1.45,IF(OR(AN741=8,AN741=9),1.49,IF(OR(AN741=10,AN741=11,AN741=12),1.54,IF(OR(AN741=13,AN741=14,AN741=15),1.58,IF(OR(AN741=16,AN741=17,AN741=18),1.63,1.68)))))))))), "Error"))))))))))))</f>
        <v>1.9</v>
      </c>
      <c r="AP741" s="786"/>
      <c r="AQ741" s="787">
        <f>+AO741+AO741*AP741</f>
        <v>1.9</v>
      </c>
      <c r="AR741" s="788">
        <v>66140</v>
      </c>
      <c r="AS741" s="847"/>
      <c r="AT741" s="843"/>
      <c r="AU741" s="790" t="str">
        <f>+AI741</f>
        <v>Կ-1</v>
      </c>
      <c r="AV741" s="788">
        <f>AR741*AQ741</f>
        <v>125666</v>
      </c>
      <c r="AW741" s="791">
        <f>AQ741*AR741+AS741+AT741</f>
        <v>125666</v>
      </c>
      <c r="AX741" s="797">
        <f>+AW741*13</f>
        <v>1633658</v>
      </c>
    </row>
    <row r="742" spans="2:50" s="777" customFormat="1" ht="13.5">
      <c r="B742" s="1657">
        <v>16</v>
      </c>
      <c r="C742" s="653" t="s">
        <v>2376</v>
      </c>
      <c r="D742" s="657" t="s">
        <v>280</v>
      </c>
      <c r="E742" s="799">
        <v>1</v>
      </c>
      <c r="F742" s="1321">
        <v>1</v>
      </c>
      <c r="G742" s="800">
        <f>IF(E742&lt;1,0,IF(K742="Բ-1",IF(F742=0,6.94,IF(F742=1,7.17,IF(F742=2,7.41,IF(F742=3,7.66,IF(OR(F742=5,F742=4),7.92,IF(OR(F742=6,F742=7),8.18,IF(OR(F742=8,F742=9),8.46,IF(OR(F742=10,F742=11,F742=12),8.74,IF(OR(F742=13,F742=14,F742=15),9.03,IF(OR(F742=16,F742=17,F742=18),9.33,9.65)))))))))),IF(K742="Բ-2", IF(F742=0,5.71,IF(F742=1,5.89,IF(F742=2,6.09,IF(F742=3,6.29,IF(OR(F742=5,F742=4),6.5,IF(OR(F742=6,F742=7),6.72,IF(OR(F742=8,F742=9),6.94,IF(OR(F742=10,F742=11,F742=12),7.17,IF(OR(F742=13,F742=14,F742=15),7.41,IF(OR(F742=16,F742=17,F742=18),7.65,7.91)))))))))), IF(K742="Գ-1", IF(F742=0,4.7,IF(F742=1,4.86,IF(F742=2,5.01,IF(F742=3,5.18,IF(OR(F742=5,F742=4),5.35,IF(OR(F742=6,F742=7),5.52,IF(OR(F742=8,F742=9),5.71,IF(OR(F742=10,F742=11,F742=12),5.89,IF(OR(F742=13,F742=14,F742=15),6.09,IF(OR(F742=16,F742=17,F742=18),6.29,6.49)))))))))), IF(K742="Գ-2", IF(F742=0,3.88,IF(F742=1,4.01,IF(F742=2,4.14,IF(F742=3,4.27,IF(OR(F742=5,F742=4),4.41,IF(OR(F742=6,F742=7),4.55,IF(OR(F742=8,F742=9),4.7,IF(OR(F742=10,F742=11,F742=12),4.85,IF(OR(F742=13,F742=14,F742=15),5.01,IF(OR(F742=16,F742=17,F742=18),5.17,5.34)))))))))), IF(K742="Գ-3", IF(F742=0,3.21,IF(F742=1,3.31,IF(F742=2,3.42,IF(F742=3,3.53,IF(OR(F742=5,F742=4),3.64,IF(OR(F742=6,F742=7),3.76,IF(OR(F742=8,F742=9),3.88,IF(OR(F742=10,F742=11,F742=12),4.01,IF(OR(F742=13,F742=14,F742=15),4.13,IF(OR(F742=16,F742=17,F742=18),4.27,4.4)))))))))), IF(K742="Ա-1", IF(F742=0,2.66,IF(F742=1,2.75,IF(F742=2,2.83,IF(F742=3,2.92,IF(OR(F742=5,F742=4),3.02,IF(OR(F742=6,F742=7),3.11,IF(OR(F742=8,F742=9),3.21,IF(OR(F742=10,F742=11,F742=12),3.31,IF(OR(F742=13,F742=14,F742=15),3.42,IF(OR(F742=16,F742=17,F742=18),3.53,3.64)))))))))), IF(K742="Ա-2", IF(F742=0,2.28,IF(F742=1,2.35,IF(F742=2,2.43,IF(F742=3,2.5,IF(OR(F742=5,F742=4),2.58,IF(OR(F742=6,F742=7),2.66,IF(OR(F742=8,F742=9),2.75,IF(OR(F742=10,F742=11,F742=12),2.83,IF(OR(F742=13,F742=14,F742=15),2.92,IF(OR(F742=16,F742=17,F742=18),3.01,3.11)))))))))),IF(K742="Ա-3", IF(F742=0,1.96,IF(F742=1,2.02,IF(F742=2,2.08,IF(F742=3,2.15,IF(OR(F742=5,F742=4),2.21,IF(OR(F742=6,F742=7),2.28,IF(OR(F742=8,F742=9),2.35,IF(OR(F742=10,F742=11,F742=12),2.42,IF(OR(F742=13,F742=14,F742=15),2.5,IF(OR(F742=16,F742=17,F742=18),2.58,2.66)))))))))), IF(K742="Կ-1", IF(F742=0,1.68,IF(F742=1,1.73,IF(F742=2,1.79,IF(F742=3,1.84,IF(OR(F742=5,F742=4),1.9,IF(OR(F742=6,F742=7),1.96,IF(OR(F742=8,F742=9),2.02,IF(OR(F742=10,F742=11,F742=12),2.08,IF(OR(F742=13,F742=14,F742=15),2.14,IF(OR(F742=16,F742=17,F742=18),2.21,2.28)))))))))), IF(K742="Կ-2", IF(F742=0,1.45,IF(F742=1,1.49,IF(F742=2,1.54,IF(F742=3,1.59,IF(OR(F742=5,F742=4),1.63,IF(OR(F742=6,F742=7),1.68,IF(OR(F742=8,F742=9),1.73,IF(OR(F742=10,F742=11,F742=12),1.79,IF(OR(F742=13,F742=14,F742=15),1.84,IF(OR(F742=16,F742=17,F742=18),1.9,1.95)))))))))),IF(K742="Կ-3", IF(F742=0,1.25,IF(F742=1,1.29,IF(F742=2,1.33,IF(F742=3,1.37,IF(OR(F742=5,F742=4),1.41,IF(OR(F742=6,F742=7),1.45,IF(OR(F742=8,F742=9),1.49,IF(OR(F742=10,F742=11,F742=12),1.54,IF(OR(F742=13,F742=14,F742=15),1.58,IF(OR(F742=16,F742=17,F742=18),1.63,1.68)))))))))), "Error"))))))))))))</f>
        <v>1.73</v>
      </c>
      <c r="H742" s="802">
        <v>66140</v>
      </c>
      <c r="I742" s="847"/>
      <c r="J742" s="843"/>
      <c r="K742" s="796" t="s">
        <v>97</v>
      </c>
      <c r="L742" s="788">
        <f>H742*G742</f>
        <v>114422.2</v>
      </c>
      <c r="M742" s="791">
        <f t="shared" si="1965"/>
        <v>114422.2</v>
      </c>
      <c r="N742" s="792">
        <f>+M742*13</f>
        <v>1487488.5999999999</v>
      </c>
      <c r="O742" s="793">
        <f t="shared" si="1967"/>
        <v>1</v>
      </c>
      <c r="P742" s="794">
        <f t="shared" si="1968"/>
        <v>2</v>
      </c>
      <c r="Q742" s="795">
        <f>IF(O742&lt;1,0,IF(W742="Բ-1",IF(P742=0,6.94,IF(P742=1,7.17,IF(P742=2,7.41,IF(P742=3,7.66,IF(OR(P742=5,P742=4),7.92,IF(OR(P742=6,P742=7),8.18,IF(OR(P742=8,P742=9),8.46,IF(OR(P742=10,P742=11,P742=12),8.74,IF(OR(P742=13,P742=14,P742=15),9.03,IF(OR(P742=16,P742=17,P742=18),9.33,9.65)))))))))),IF(W742="Բ-2", IF(P742=0,5.71,IF(P742=1,5.89,IF(P742=2,6.09,IF(P742=3,6.29,IF(OR(P742=5,P742=4),6.5,IF(OR(P742=6,P742=7),6.72,IF(OR(P742=8,P742=9),6.94,IF(OR(P742=10,P742=11,P742=12),7.17,IF(OR(P742=13,P742=14,P742=15),7.41,IF(OR(P742=16,P742=17,P742=18),7.65,7.91)))))))))), IF(W742="Գ-1", IF(P742=0,4.7,IF(P742=1,4.86,IF(P742=2,5.01,IF(P742=3,5.18,IF(OR(P742=5,P742=4),5.35,IF(OR(P742=6,P742=7),5.52,IF(OR(P742=8,P742=9),5.71,IF(OR(P742=10,P742=11,P742=12),5.89,IF(OR(P742=13,P742=14,P742=15),6.09,IF(OR(P742=16,P742=17,P742=18),6.29,6.49)))))))))), IF(W742="Գ-2", IF(P742=0,3.88,IF(P742=1,4.01,IF(P742=2,4.14,IF(P742=3,4.27,IF(OR(P742=5,P742=4),4.41,IF(OR(P742=6,P742=7),4.55,IF(OR(P742=8,P742=9),4.7,IF(OR(P742=10,P742=11,P742=12),4.85,IF(OR(P742=13,P742=14,P742=15),5.01,IF(OR(P742=16,P742=17,P742=18),5.17,5.34)))))))))), IF(W742="Գ-3", IF(P742=0,3.21,IF(P742=1,3.31,IF(P742=2,3.42,IF(P742=3,3.53,IF(OR(P742=5,P742=4),3.64,IF(OR(P742=6,P742=7),3.76,IF(OR(P742=8,P742=9),3.88,IF(OR(P742=10,P742=11,P742=12),4.01,IF(OR(P742=13,P742=14,P742=15),4.13,IF(OR(P742=16,P742=17,P742=18),4.27,4.4)))))))))), IF(W742="Ա-1", IF(P742=0,2.66,IF(P742=1,2.75,IF(P742=2,2.83,IF(P742=3,2.92,IF(OR(P742=5,P742=4),3.02,IF(OR(P742=6,P742=7),3.11,IF(OR(P742=8,P742=9),3.21,IF(OR(P742=10,P742=11,P742=12),3.31,IF(OR(P742=13,P742=14,P742=15),3.42,IF(OR(P742=16,P742=17,P742=18),3.53,3.64)))))))))), IF(W742="Ա-2", IF(P742=0,2.28,IF(P742=1,2.35,IF(P742=2,2.43,IF(P742=3,2.5,IF(OR(P742=5,P742=4),2.58,IF(OR(P742=6,P742=7),2.66,IF(OR(P742=8,P742=9),2.75,IF(OR(P742=10,P742=11,P742=12),2.83,IF(OR(P742=13,P742=14,P742=15),2.92,IF(OR(P742=16,P742=17,P742=18),3.01,3.11)))))))))),IF(W742="Ա-3", IF(P742=0,1.96,IF(P742=1,2.02,IF(P742=2,2.08,IF(P742=3,2.15,IF(OR(P742=5,P742=4),2.21,IF(OR(P742=6,P742=7),2.28,IF(OR(P742=8,P742=9),2.35,IF(OR(P742=10,P742=11,P742=12),2.42,IF(OR(P742=13,P742=14,P742=15),2.5,IF(OR(P742=16,P742=17,P742=18),2.58,2.66)))))))))), IF(W742="Կ-1", IF(P742=0,1.68,IF(P742=1,1.73,IF(P742=2,1.79,IF(P742=3,1.84,IF(OR(P742=5,P742=4),1.9,IF(OR(P742=6,P742=7),1.96,IF(OR(P742=8,P742=9),2.02,IF(OR(P742=10,P742=11,P742=12),2.08,IF(OR(P742=13,P742=14,P742=15),2.14,IF(OR(P742=16,P742=17,P742=18),2.21,2.28)))))))))), IF(W742="Կ-2", IF(P742=0,1.45,IF(P742=1,1.49,IF(P742=2,1.54,IF(P742=3,1.59,IF(OR(P742=5,P742=4),1.63,IF(OR(P742=6,P742=7),1.68,IF(OR(P742=8,P742=9),1.73,IF(OR(P742=10,P742=11,P742=12),1.79,IF(OR(P742=13,P742=14,P742=15),1.84,IF(OR(P742=16,P742=17,P742=18),1.9,1.95)))))))))),IF(W742="Կ-3", IF(P742=0,1.25,IF(P742=1,1.29,IF(P742=2,1.33,IF(P742=3,1.37,IF(OR(P742=5,P742=4),1.41,IF(OR(P742=6,P742=7),1.45,IF(OR(P742=8,P742=9),1.49,IF(OR(P742=10,P742=11,P742=12),1.54,IF(OR(P742=13,P742=14,P742=15),1.58,IF(OR(P742=16,P742=17,P742=18),1.63,1.68)))))))))), "Error"))))))))))))</f>
        <v>1.79</v>
      </c>
      <c r="R742" s="786"/>
      <c r="S742" s="787">
        <f>+Q742+Q742*R742</f>
        <v>1.79</v>
      </c>
      <c r="T742" s="788">
        <v>66140</v>
      </c>
      <c r="U742" s="847"/>
      <c r="V742" s="843"/>
      <c r="W742" s="796" t="str">
        <f t="shared" si="1971"/>
        <v>Կ-1</v>
      </c>
      <c r="X742" s="788">
        <f>T742*S742</f>
        <v>118390.6</v>
      </c>
      <c r="Y742" s="791">
        <f>S742*T742+U742+V742</f>
        <v>118390.6</v>
      </c>
      <c r="Z742" s="797">
        <f>+Y742*13</f>
        <v>1539077.8</v>
      </c>
      <c r="AA742" s="793">
        <f>+O742</f>
        <v>1</v>
      </c>
      <c r="AB742" s="794">
        <f>+P742+1</f>
        <v>3</v>
      </c>
      <c r="AC742" s="795">
        <f>IF(AA742&lt;1,0,IF(AI742="Բ-1",IF(AB742=0,6.94,IF(AB742=1,7.17,IF(AB742=2,7.41,IF(AB742=3,7.66,IF(OR(AB742=5,AB742=4),7.92,IF(OR(AB742=6,AB742=7),8.18,IF(OR(AB742=8,AB742=9),8.46,IF(OR(AB742=10,AB742=11,AB742=12),8.74,IF(OR(AB742=13,AB742=14,AB742=15),9.03,IF(OR(AB742=16,AB742=17,AB742=18),9.33,9.65)))))))))),IF(AI742="Բ-2", IF(AB742=0,5.71,IF(AB742=1,5.89,IF(AB742=2,6.09,IF(AB742=3,6.29,IF(OR(AB742=5,AB742=4),6.5,IF(OR(AB742=6,AB742=7),6.72,IF(OR(AB742=8,AB742=9),6.94,IF(OR(AB742=10,AB742=11,AB742=12),7.17,IF(OR(AB742=13,AB742=14,AB742=15),7.41,IF(OR(AB742=16,AB742=17,AB742=18),7.65,7.91)))))))))), IF(AI742="Գ-1", IF(AB742=0,4.7,IF(AB742=1,4.86,IF(AB742=2,5.01,IF(AB742=3,5.18,IF(OR(AB742=5,AB742=4),5.35,IF(OR(AB742=6,AB742=7),5.52,IF(OR(AB742=8,AB742=9),5.71,IF(OR(AB742=10,AB742=11,AB742=12),5.89,IF(OR(AB742=13,AB742=14,AB742=15),6.09,IF(OR(AB742=16,AB742=17,AB742=18),6.29,6.49)))))))))), IF(AI742="Գ-2", IF(AB742=0,3.88,IF(AB742=1,4.01,IF(AB742=2,4.14,IF(AB742=3,4.27,IF(OR(AB742=5,AB742=4),4.41,IF(OR(AB742=6,AB742=7),4.55,IF(OR(AB742=8,AB742=9),4.7,IF(OR(AB742=10,AB742=11,AB742=12),4.85,IF(OR(AB742=13,AB742=14,AB742=15),5.01,IF(OR(AB742=16,AB742=17,AB742=18),5.17,5.34)))))))))), IF(AI742="Գ-3", IF(AB742=0,3.21,IF(AB742=1,3.31,IF(AB742=2,3.42,IF(AB742=3,3.53,IF(OR(AB742=5,AB742=4),3.64,IF(OR(AB742=6,AB742=7),3.76,IF(OR(AB742=8,AB742=9),3.88,IF(OR(AB742=10,AB742=11,AB742=12),4.01,IF(OR(AB742=13,AB742=14,AB742=15),4.13,IF(OR(AB742=16,AB742=17,AB742=18),4.27,4.4)))))))))), IF(AI742="Ա-1", IF(AB742=0,2.66,IF(AB742=1,2.75,IF(AB742=2,2.83,IF(AB742=3,2.92,IF(OR(AB742=5,AB742=4),3.02,IF(OR(AB742=6,AB742=7),3.11,IF(OR(AB742=8,AB742=9),3.21,IF(OR(AB742=10,AB742=11,AB742=12),3.31,IF(OR(AB742=13,AB742=14,AB742=15),3.42,IF(OR(AB742=16,AB742=17,AB742=18),3.53,3.64)))))))))), IF(AI742="Ա-2", IF(AB742=0,2.28,IF(AB742=1,2.35,IF(AB742=2,2.43,IF(AB742=3,2.5,IF(OR(AB742=5,AB742=4),2.58,IF(OR(AB742=6,AB742=7),2.66,IF(OR(AB742=8,AB742=9),2.75,IF(OR(AB742=10,AB742=11,AB742=12),2.83,IF(OR(AB742=13,AB742=14,AB742=15),2.92,IF(OR(AB742=16,AB742=17,AB742=18),3.01,3.11)))))))))),IF(AI742="Ա-3", IF(AB742=0,1.96,IF(AB742=1,2.02,IF(AB742=2,2.08,IF(AB742=3,2.15,IF(OR(AB742=5,AB742=4),2.21,IF(OR(AB742=6,AB742=7),2.28,IF(OR(AB742=8,AB742=9),2.35,IF(OR(AB742=10,AB742=11,AB742=12),2.42,IF(OR(AB742=13,AB742=14,AB742=15),2.5,IF(OR(AB742=16,AB742=17,AB742=18),2.58,2.66)))))))))), IF(AI742="Կ-1", IF(AB742=0,1.68,IF(AB742=1,1.73,IF(AB742=2,1.79,IF(AB742=3,1.84,IF(OR(AB742=5,AB742=4),1.9,IF(OR(AB742=6,AB742=7),1.96,IF(OR(AB742=8,AB742=9),2.02,IF(OR(AB742=10,AB742=11,AB742=12),2.08,IF(OR(AB742=13,AB742=14,AB742=15),2.14,IF(OR(AB742=16,AB742=17,AB742=18),2.21,2.28)))))))))), IF(AI742="Կ-2", IF(AB742=0,1.45,IF(AB742=1,1.49,IF(AB742=2,1.54,IF(AB742=3,1.59,IF(OR(AB742=5,AB742=4),1.63,IF(OR(AB742=6,AB742=7),1.68,IF(OR(AB742=8,AB742=9),1.73,IF(OR(AB742=10,AB742=11,AB742=12),1.79,IF(OR(AB742=13,AB742=14,AB742=15),1.84,IF(OR(AB742=16,AB742=17,AB742=18),1.9,1.95)))))))))),IF(AI742="Կ-3", IF(AB742=0,1.25,IF(AB742=1,1.29,IF(AB742=2,1.33,IF(AB742=3,1.37,IF(OR(AB742=5,AB742=4),1.41,IF(OR(AB742=6,AB742=7),1.45,IF(OR(AB742=8,AB742=9),1.49,IF(OR(AB742=10,AB742=11,AB742=12),1.54,IF(OR(AB742=13,AB742=14,AB742=15),1.58,IF(OR(AB742=16,AB742=17,AB742=18),1.63,1.68)))))))))), "Error"))))))))))))</f>
        <v>1.84</v>
      </c>
      <c r="AD742" s="786"/>
      <c r="AE742" s="787">
        <f>+AC742+AC742*AD742</f>
        <v>1.84</v>
      </c>
      <c r="AF742" s="788">
        <v>66140</v>
      </c>
      <c r="AG742" s="847"/>
      <c r="AH742" s="843"/>
      <c r="AI742" s="790" t="str">
        <f>+W742</f>
        <v>Կ-1</v>
      </c>
      <c r="AJ742" s="788">
        <f>AF742*AE742</f>
        <v>121697.60000000001</v>
      </c>
      <c r="AK742" s="791">
        <f>AE742*AF742+AG742+AH742</f>
        <v>121697.60000000001</v>
      </c>
      <c r="AL742" s="797">
        <f>+AK742*13</f>
        <v>1582068.8</v>
      </c>
      <c r="AM742" s="793">
        <f>+AA742</f>
        <v>1</v>
      </c>
      <c r="AN742" s="794">
        <f>+AB742+1</f>
        <v>4</v>
      </c>
      <c r="AO742" s="795">
        <f>IF(AM742&lt;1,0,IF(AU742="Բ-1",IF(AN742=0,6.94,IF(AN742=1,7.17,IF(AN742=2,7.41,IF(AN742=3,7.66,IF(OR(AN742=5,AN742=4),7.92,IF(OR(AN742=6,AN742=7),8.18,IF(OR(AN742=8,AN742=9),8.46,IF(OR(AN742=10,AN742=11,AN742=12),8.74,IF(OR(AN742=13,AN742=14,AN742=15),9.03,IF(OR(AN742=16,AN742=17,AN742=18),9.33,9.65)))))))))),IF(AU742="Բ-2", IF(AN742=0,5.71,IF(AN742=1,5.89,IF(AN742=2,6.09,IF(AN742=3,6.29,IF(OR(AN742=5,AN742=4),6.5,IF(OR(AN742=6,AN742=7),6.72,IF(OR(AN742=8,AN742=9),6.94,IF(OR(AN742=10,AN742=11,AN742=12),7.17,IF(OR(AN742=13,AN742=14,AN742=15),7.41,IF(OR(AN742=16,AN742=17,AN742=18),7.65,7.91)))))))))), IF(AU742="Գ-1", IF(AN742=0,4.7,IF(AN742=1,4.86,IF(AN742=2,5.01,IF(AN742=3,5.18,IF(OR(AN742=5,AN742=4),5.35,IF(OR(AN742=6,AN742=7),5.52,IF(OR(AN742=8,AN742=9),5.71,IF(OR(AN742=10,AN742=11,AN742=12),5.89,IF(OR(AN742=13,AN742=14,AN742=15),6.09,IF(OR(AN742=16,AN742=17,AN742=18),6.29,6.49)))))))))), IF(AU742="Գ-2", IF(AN742=0,3.88,IF(AN742=1,4.01,IF(AN742=2,4.14,IF(AN742=3,4.27,IF(OR(AN742=5,AN742=4),4.41,IF(OR(AN742=6,AN742=7),4.55,IF(OR(AN742=8,AN742=9),4.7,IF(OR(AN742=10,AN742=11,AN742=12),4.85,IF(OR(AN742=13,AN742=14,AN742=15),5.01,IF(OR(AN742=16,AN742=17,AN742=18),5.17,5.34)))))))))), IF(AU742="Գ-3", IF(AN742=0,3.21,IF(AN742=1,3.31,IF(AN742=2,3.42,IF(AN742=3,3.53,IF(OR(AN742=5,AN742=4),3.64,IF(OR(AN742=6,AN742=7),3.76,IF(OR(AN742=8,AN742=9),3.88,IF(OR(AN742=10,AN742=11,AN742=12),4.01,IF(OR(AN742=13,AN742=14,AN742=15),4.13,IF(OR(AN742=16,AN742=17,AN742=18),4.27,4.4)))))))))), IF(AU742="Ա-1", IF(AN742=0,2.66,IF(AN742=1,2.75,IF(AN742=2,2.83,IF(AN742=3,2.92,IF(OR(AN742=5,AN742=4),3.02,IF(OR(AN742=6,AN742=7),3.11,IF(OR(AN742=8,AN742=9),3.21,IF(OR(AN742=10,AN742=11,AN742=12),3.31,IF(OR(AN742=13,AN742=14,AN742=15),3.42,IF(OR(AN742=16,AN742=17,AN742=18),3.53,3.64)))))))))), IF(AU742="Ա-2", IF(AN742=0,2.28,IF(AN742=1,2.35,IF(AN742=2,2.43,IF(AN742=3,2.5,IF(OR(AN742=5,AN742=4),2.58,IF(OR(AN742=6,AN742=7),2.66,IF(OR(AN742=8,AN742=9),2.75,IF(OR(AN742=10,AN742=11,AN742=12),2.83,IF(OR(AN742=13,AN742=14,AN742=15),2.92,IF(OR(AN742=16,AN742=17,AN742=18),3.01,3.11)))))))))),IF(AU742="Ա-3", IF(AN742=0,1.96,IF(AN742=1,2.02,IF(AN742=2,2.08,IF(AN742=3,2.15,IF(OR(AN742=5,AN742=4),2.21,IF(OR(AN742=6,AN742=7),2.28,IF(OR(AN742=8,AN742=9),2.35,IF(OR(AN742=10,AN742=11,AN742=12),2.42,IF(OR(AN742=13,AN742=14,AN742=15),2.5,IF(OR(AN742=16,AN742=17,AN742=18),2.58,2.66)))))))))), IF(AU742="Կ-1", IF(AN742=0,1.68,IF(AN742=1,1.73,IF(AN742=2,1.79,IF(AN742=3,1.84,IF(OR(AN742=5,AN742=4),1.9,IF(OR(AN742=6,AN742=7),1.96,IF(OR(AN742=8,AN742=9),2.02,IF(OR(AN742=10,AN742=11,AN742=12),2.08,IF(OR(AN742=13,AN742=14,AN742=15),2.14,IF(OR(AN742=16,AN742=17,AN742=18),2.21,2.28)))))))))), IF(AU742="Կ-2", IF(AN742=0,1.45,IF(AN742=1,1.49,IF(AN742=2,1.54,IF(AN742=3,1.59,IF(OR(AN742=5,AN742=4),1.63,IF(OR(AN742=6,AN742=7),1.68,IF(OR(AN742=8,AN742=9),1.73,IF(OR(AN742=10,AN742=11,AN742=12),1.79,IF(OR(AN742=13,AN742=14,AN742=15),1.84,IF(OR(AN742=16,AN742=17,AN742=18),1.9,1.95)))))))))),IF(AU742="Կ-3", IF(AN742=0,1.25,IF(AN742=1,1.29,IF(AN742=2,1.33,IF(AN742=3,1.37,IF(OR(AN742=5,AN742=4),1.41,IF(OR(AN742=6,AN742=7),1.45,IF(OR(AN742=8,AN742=9),1.49,IF(OR(AN742=10,AN742=11,AN742=12),1.54,IF(OR(AN742=13,AN742=14,AN742=15),1.58,IF(OR(AN742=16,AN742=17,AN742=18),1.63,1.68)))))))))), "Error"))))))))))))</f>
        <v>1.9</v>
      </c>
      <c r="AP742" s="786"/>
      <c r="AQ742" s="787">
        <f>+AO742+AO742*AP742</f>
        <v>1.9</v>
      </c>
      <c r="AR742" s="788">
        <v>66140</v>
      </c>
      <c r="AS742" s="847"/>
      <c r="AT742" s="843"/>
      <c r="AU742" s="790" t="str">
        <f>+AI742</f>
        <v>Կ-1</v>
      </c>
      <c r="AV742" s="788">
        <f>AR742*AQ742</f>
        <v>125666</v>
      </c>
      <c r="AW742" s="791">
        <f>AQ742*AR742+AS742+AT742</f>
        <v>125666</v>
      </c>
      <c r="AX742" s="797">
        <f>+AW742*13</f>
        <v>1633658</v>
      </c>
    </row>
    <row r="743" spans="2:50" s="777" customFormat="1" ht="13.5">
      <c r="B743" s="1657">
        <v>17</v>
      </c>
      <c r="C743" s="653" t="s">
        <v>2377</v>
      </c>
      <c r="D743" s="657" t="s">
        <v>280</v>
      </c>
      <c r="E743" s="799">
        <v>1</v>
      </c>
      <c r="F743" s="1321">
        <v>1</v>
      </c>
      <c r="G743" s="800">
        <f>IF(E743&lt;1,0,IF(K743="Բ-1",IF(F743=0,6.94,IF(F743=1,7.17,IF(F743=2,7.41,IF(F743=3,7.66,IF(OR(F743=5,F743=4),7.92,IF(OR(F743=6,F743=7),8.18,IF(OR(F743=8,F743=9),8.46,IF(OR(F743=10,F743=11,F743=12),8.74,IF(OR(F743=13,F743=14,F743=15),9.03,IF(OR(F743=16,F743=17,F743=18),9.33,9.65)))))))))),IF(K743="Բ-2", IF(F743=0,5.71,IF(F743=1,5.89,IF(F743=2,6.09,IF(F743=3,6.29,IF(OR(F743=5,F743=4),6.5,IF(OR(F743=6,F743=7),6.72,IF(OR(F743=8,F743=9),6.94,IF(OR(F743=10,F743=11,F743=12),7.17,IF(OR(F743=13,F743=14,F743=15),7.41,IF(OR(F743=16,F743=17,F743=18),7.65,7.91)))))))))), IF(K743="Գ-1", IF(F743=0,4.7,IF(F743=1,4.86,IF(F743=2,5.01,IF(F743=3,5.18,IF(OR(F743=5,F743=4),5.35,IF(OR(F743=6,F743=7),5.52,IF(OR(F743=8,F743=9),5.71,IF(OR(F743=10,F743=11,F743=12),5.89,IF(OR(F743=13,F743=14,F743=15),6.09,IF(OR(F743=16,F743=17,F743=18),6.29,6.49)))))))))), IF(K743="Գ-2", IF(F743=0,3.88,IF(F743=1,4.01,IF(F743=2,4.14,IF(F743=3,4.27,IF(OR(F743=5,F743=4),4.41,IF(OR(F743=6,F743=7),4.55,IF(OR(F743=8,F743=9),4.7,IF(OR(F743=10,F743=11,F743=12),4.85,IF(OR(F743=13,F743=14,F743=15),5.01,IF(OR(F743=16,F743=17,F743=18),5.17,5.34)))))))))), IF(K743="Գ-3", IF(F743=0,3.21,IF(F743=1,3.31,IF(F743=2,3.42,IF(F743=3,3.53,IF(OR(F743=5,F743=4),3.64,IF(OR(F743=6,F743=7),3.76,IF(OR(F743=8,F743=9),3.88,IF(OR(F743=10,F743=11,F743=12),4.01,IF(OR(F743=13,F743=14,F743=15),4.13,IF(OR(F743=16,F743=17,F743=18),4.27,4.4)))))))))), IF(K743="Ա-1", IF(F743=0,2.66,IF(F743=1,2.75,IF(F743=2,2.83,IF(F743=3,2.92,IF(OR(F743=5,F743=4),3.02,IF(OR(F743=6,F743=7),3.11,IF(OR(F743=8,F743=9),3.21,IF(OR(F743=10,F743=11,F743=12),3.31,IF(OR(F743=13,F743=14,F743=15),3.42,IF(OR(F743=16,F743=17,F743=18),3.53,3.64)))))))))), IF(K743="Ա-2", IF(F743=0,2.28,IF(F743=1,2.35,IF(F743=2,2.43,IF(F743=3,2.5,IF(OR(F743=5,F743=4),2.58,IF(OR(F743=6,F743=7),2.66,IF(OR(F743=8,F743=9),2.75,IF(OR(F743=10,F743=11,F743=12),2.83,IF(OR(F743=13,F743=14,F743=15),2.92,IF(OR(F743=16,F743=17,F743=18),3.01,3.11)))))))))),IF(K743="Ա-3", IF(F743=0,1.96,IF(F743=1,2.02,IF(F743=2,2.08,IF(F743=3,2.15,IF(OR(F743=5,F743=4),2.21,IF(OR(F743=6,F743=7),2.28,IF(OR(F743=8,F743=9),2.35,IF(OR(F743=10,F743=11,F743=12),2.42,IF(OR(F743=13,F743=14,F743=15),2.5,IF(OR(F743=16,F743=17,F743=18),2.58,2.66)))))))))), IF(K743="Կ-1", IF(F743=0,1.68,IF(F743=1,1.73,IF(F743=2,1.79,IF(F743=3,1.84,IF(OR(F743=5,F743=4),1.9,IF(OR(F743=6,F743=7),1.96,IF(OR(F743=8,F743=9),2.02,IF(OR(F743=10,F743=11,F743=12),2.08,IF(OR(F743=13,F743=14,F743=15),2.14,IF(OR(F743=16,F743=17,F743=18),2.21,2.28)))))))))), IF(K743="Կ-2", IF(F743=0,1.45,IF(F743=1,1.49,IF(F743=2,1.54,IF(F743=3,1.59,IF(OR(F743=5,F743=4),1.63,IF(OR(F743=6,F743=7),1.68,IF(OR(F743=8,F743=9),1.73,IF(OR(F743=10,F743=11,F743=12),1.79,IF(OR(F743=13,F743=14,F743=15),1.84,IF(OR(F743=16,F743=17,F743=18),1.9,1.95)))))))))),IF(K743="Կ-3", IF(F743=0,1.25,IF(F743=1,1.29,IF(F743=2,1.33,IF(F743=3,1.37,IF(OR(F743=5,F743=4),1.41,IF(OR(F743=6,F743=7),1.45,IF(OR(F743=8,F743=9),1.49,IF(OR(F743=10,F743=11,F743=12),1.54,IF(OR(F743=13,F743=14,F743=15),1.58,IF(OR(F743=16,F743=17,F743=18),1.63,1.68)))))))))), "Error"))))))))))))</f>
        <v>1.73</v>
      </c>
      <c r="H743" s="802">
        <v>66140</v>
      </c>
      <c r="I743" s="847"/>
      <c r="J743" s="843"/>
      <c r="K743" s="796" t="s">
        <v>97</v>
      </c>
      <c r="L743" s="788">
        <f>H743*G743</f>
        <v>114422.2</v>
      </c>
      <c r="M743" s="791">
        <f t="shared" si="1965"/>
        <v>114422.2</v>
      </c>
      <c r="N743" s="792">
        <f>+M743*13</f>
        <v>1487488.5999999999</v>
      </c>
      <c r="O743" s="793">
        <f t="shared" si="1967"/>
        <v>1</v>
      </c>
      <c r="P743" s="794">
        <f t="shared" si="1968"/>
        <v>2</v>
      </c>
      <c r="Q743" s="795">
        <f>IF(O743&lt;1,0,IF(W743="Բ-1",IF(P743=0,6.94,IF(P743=1,7.17,IF(P743=2,7.41,IF(P743=3,7.66,IF(OR(P743=5,P743=4),7.92,IF(OR(P743=6,P743=7),8.18,IF(OR(P743=8,P743=9),8.46,IF(OR(P743=10,P743=11,P743=12),8.74,IF(OR(P743=13,P743=14,P743=15),9.03,IF(OR(P743=16,P743=17,P743=18),9.33,9.65)))))))))),IF(W743="Բ-2", IF(P743=0,5.71,IF(P743=1,5.89,IF(P743=2,6.09,IF(P743=3,6.29,IF(OR(P743=5,P743=4),6.5,IF(OR(P743=6,P743=7),6.72,IF(OR(P743=8,P743=9),6.94,IF(OR(P743=10,P743=11,P743=12),7.17,IF(OR(P743=13,P743=14,P743=15),7.41,IF(OR(P743=16,P743=17,P743=18),7.65,7.91)))))))))), IF(W743="Գ-1", IF(P743=0,4.7,IF(P743=1,4.86,IF(P743=2,5.01,IF(P743=3,5.18,IF(OR(P743=5,P743=4),5.35,IF(OR(P743=6,P743=7),5.52,IF(OR(P743=8,P743=9),5.71,IF(OR(P743=10,P743=11,P743=12),5.89,IF(OR(P743=13,P743=14,P743=15),6.09,IF(OR(P743=16,P743=17,P743=18),6.29,6.49)))))))))), IF(W743="Գ-2", IF(P743=0,3.88,IF(P743=1,4.01,IF(P743=2,4.14,IF(P743=3,4.27,IF(OR(P743=5,P743=4),4.41,IF(OR(P743=6,P743=7),4.55,IF(OR(P743=8,P743=9),4.7,IF(OR(P743=10,P743=11,P743=12),4.85,IF(OR(P743=13,P743=14,P743=15),5.01,IF(OR(P743=16,P743=17,P743=18),5.17,5.34)))))))))), IF(W743="Գ-3", IF(P743=0,3.21,IF(P743=1,3.31,IF(P743=2,3.42,IF(P743=3,3.53,IF(OR(P743=5,P743=4),3.64,IF(OR(P743=6,P743=7),3.76,IF(OR(P743=8,P743=9),3.88,IF(OR(P743=10,P743=11,P743=12),4.01,IF(OR(P743=13,P743=14,P743=15),4.13,IF(OR(P743=16,P743=17,P743=18),4.27,4.4)))))))))), IF(W743="Ա-1", IF(P743=0,2.66,IF(P743=1,2.75,IF(P743=2,2.83,IF(P743=3,2.92,IF(OR(P743=5,P743=4),3.02,IF(OR(P743=6,P743=7),3.11,IF(OR(P743=8,P743=9),3.21,IF(OR(P743=10,P743=11,P743=12),3.31,IF(OR(P743=13,P743=14,P743=15),3.42,IF(OR(P743=16,P743=17,P743=18),3.53,3.64)))))))))), IF(W743="Ա-2", IF(P743=0,2.28,IF(P743=1,2.35,IF(P743=2,2.43,IF(P743=3,2.5,IF(OR(P743=5,P743=4),2.58,IF(OR(P743=6,P743=7),2.66,IF(OR(P743=8,P743=9),2.75,IF(OR(P743=10,P743=11,P743=12),2.83,IF(OR(P743=13,P743=14,P743=15),2.92,IF(OR(P743=16,P743=17,P743=18),3.01,3.11)))))))))),IF(W743="Ա-3", IF(P743=0,1.96,IF(P743=1,2.02,IF(P743=2,2.08,IF(P743=3,2.15,IF(OR(P743=5,P743=4),2.21,IF(OR(P743=6,P743=7),2.28,IF(OR(P743=8,P743=9),2.35,IF(OR(P743=10,P743=11,P743=12),2.42,IF(OR(P743=13,P743=14,P743=15),2.5,IF(OR(P743=16,P743=17,P743=18),2.58,2.66)))))))))), IF(W743="Կ-1", IF(P743=0,1.68,IF(P743=1,1.73,IF(P743=2,1.79,IF(P743=3,1.84,IF(OR(P743=5,P743=4),1.9,IF(OR(P743=6,P743=7),1.96,IF(OR(P743=8,P743=9),2.02,IF(OR(P743=10,P743=11,P743=12),2.08,IF(OR(P743=13,P743=14,P743=15),2.14,IF(OR(P743=16,P743=17,P743=18),2.21,2.28)))))))))), IF(W743="Կ-2", IF(P743=0,1.45,IF(P743=1,1.49,IF(P743=2,1.54,IF(P743=3,1.59,IF(OR(P743=5,P743=4),1.63,IF(OR(P743=6,P743=7),1.68,IF(OR(P743=8,P743=9),1.73,IF(OR(P743=10,P743=11,P743=12),1.79,IF(OR(P743=13,P743=14,P743=15),1.84,IF(OR(P743=16,P743=17,P743=18),1.9,1.95)))))))))),IF(W743="Կ-3", IF(P743=0,1.25,IF(P743=1,1.29,IF(P743=2,1.33,IF(P743=3,1.37,IF(OR(P743=5,P743=4),1.41,IF(OR(P743=6,P743=7),1.45,IF(OR(P743=8,P743=9),1.49,IF(OR(P743=10,P743=11,P743=12),1.54,IF(OR(P743=13,P743=14,P743=15),1.58,IF(OR(P743=16,P743=17,P743=18),1.63,1.68)))))))))), "Error"))))))))))))</f>
        <v>1.79</v>
      </c>
      <c r="R743" s="786"/>
      <c r="S743" s="787">
        <f>+Q743+Q743*R743</f>
        <v>1.79</v>
      </c>
      <c r="T743" s="788">
        <v>66140</v>
      </c>
      <c r="U743" s="847"/>
      <c r="V743" s="843"/>
      <c r="W743" s="796" t="str">
        <f t="shared" si="1971"/>
        <v>Կ-1</v>
      </c>
      <c r="X743" s="788">
        <f>T743*S743</f>
        <v>118390.6</v>
      </c>
      <c r="Y743" s="791">
        <f>S743*T743+U743+V743</f>
        <v>118390.6</v>
      </c>
      <c r="Z743" s="797">
        <f>+Y743*13</f>
        <v>1539077.8</v>
      </c>
      <c r="AA743" s="793">
        <f>+O743</f>
        <v>1</v>
      </c>
      <c r="AB743" s="794">
        <f>+P743+1</f>
        <v>3</v>
      </c>
      <c r="AC743" s="795">
        <f>IF(AA743&lt;1,0,IF(AI743="Բ-1",IF(AB743=0,6.94,IF(AB743=1,7.17,IF(AB743=2,7.41,IF(AB743=3,7.66,IF(OR(AB743=5,AB743=4),7.92,IF(OR(AB743=6,AB743=7),8.18,IF(OR(AB743=8,AB743=9),8.46,IF(OR(AB743=10,AB743=11,AB743=12),8.74,IF(OR(AB743=13,AB743=14,AB743=15),9.03,IF(OR(AB743=16,AB743=17,AB743=18),9.33,9.65)))))))))),IF(AI743="Բ-2", IF(AB743=0,5.71,IF(AB743=1,5.89,IF(AB743=2,6.09,IF(AB743=3,6.29,IF(OR(AB743=5,AB743=4),6.5,IF(OR(AB743=6,AB743=7),6.72,IF(OR(AB743=8,AB743=9),6.94,IF(OR(AB743=10,AB743=11,AB743=12),7.17,IF(OR(AB743=13,AB743=14,AB743=15),7.41,IF(OR(AB743=16,AB743=17,AB743=18),7.65,7.91)))))))))), IF(AI743="Գ-1", IF(AB743=0,4.7,IF(AB743=1,4.86,IF(AB743=2,5.01,IF(AB743=3,5.18,IF(OR(AB743=5,AB743=4),5.35,IF(OR(AB743=6,AB743=7),5.52,IF(OR(AB743=8,AB743=9),5.71,IF(OR(AB743=10,AB743=11,AB743=12),5.89,IF(OR(AB743=13,AB743=14,AB743=15),6.09,IF(OR(AB743=16,AB743=17,AB743=18),6.29,6.49)))))))))), IF(AI743="Գ-2", IF(AB743=0,3.88,IF(AB743=1,4.01,IF(AB743=2,4.14,IF(AB743=3,4.27,IF(OR(AB743=5,AB743=4),4.41,IF(OR(AB743=6,AB743=7),4.55,IF(OR(AB743=8,AB743=9),4.7,IF(OR(AB743=10,AB743=11,AB743=12),4.85,IF(OR(AB743=13,AB743=14,AB743=15),5.01,IF(OR(AB743=16,AB743=17,AB743=18),5.17,5.34)))))))))), IF(AI743="Գ-3", IF(AB743=0,3.21,IF(AB743=1,3.31,IF(AB743=2,3.42,IF(AB743=3,3.53,IF(OR(AB743=5,AB743=4),3.64,IF(OR(AB743=6,AB743=7),3.76,IF(OR(AB743=8,AB743=9),3.88,IF(OR(AB743=10,AB743=11,AB743=12),4.01,IF(OR(AB743=13,AB743=14,AB743=15),4.13,IF(OR(AB743=16,AB743=17,AB743=18),4.27,4.4)))))))))), IF(AI743="Ա-1", IF(AB743=0,2.66,IF(AB743=1,2.75,IF(AB743=2,2.83,IF(AB743=3,2.92,IF(OR(AB743=5,AB743=4),3.02,IF(OR(AB743=6,AB743=7),3.11,IF(OR(AB743=8,AB743=9),3.21,IF(OR(AB743=10,AB743=11,AB743=12),3.31,IF(OR(AB743=13,AB743=14,AB743=15),3.42,IF(OR(AB743=16,AB743=17,AB743=18),3.53,3.64)))))))))), IF(AI743="Ա-2", IF(AB743=0,2.28,IF(AB743=1,2.35,IF(AB743=2,2.43,IF(AB743=3,2.5,IF(OR(AB743=5,AB743=4),2.58,IF(OR(AB743=6,AB743=7),2.66,IF(OR(AB743=8,AB743=9),2.75,IF(OR(AB743=10,AB743=11,AB743=12),2.83,IF(OR(AB743=13,AB743=14,AB743=15),2.92,IF(OR(AB743=16,AB743=17,AB743=18),3.01,3.11)))))))))),IF(AI743="Ա-3", IF(AB743=0,1.96,IF(AB743=1,2.02,IF(AB743=2,2.08,IF(AB743=3,2.15,IF(OR(AB743=5,AB743=4),2.21,IF(OR(AB743=6,AB743=7),2.28,IF(OR(AB743=8,AB743=9),2.35,IF(OR(AB743=10,AB743=11,AB743=12),2.42,IF(OR(AB743=13,AB743=14,AB743=15),2.5,IF(OR(AB743=16,AB743=17,AB743=18),2.58,2.66)))))))))), IF(AI743="Կ-1", IF(AB743=0,1.68,IF(AB743=1,1.73,IF(AB743=2,1.79,IF(AB743=3,1.84,IF(OR(AB743=5,AB743=4),1.9,IF(OR(AB743=6,AB743=7),1.96,IF(OR(AB743=8,AB743=9),2.02,IF(OR(AB743=10,AB743=11,AB743=12),2.08,IF(OR(AB743=13,AB743=14,AB743=15),2.14,IF(OR(AB743=16,AB743=17,AB743=18),2.21,2.28)))))))))), IF(AI743="Կ-2", IF(AB743=0,1.45,IF(AB743=1,1.49,IF(AB743=2,1.54,IF(AB743=3,1.59,IF(OR(AB743=5,AB743=4),1.63,IF(OR(AB743=6,AB743=7),1.68,IF(OR(AB743=8,AB743=9),1.73,IF(OR(AB743=10,AB743=11,AB743=12),1.79,IF(OR(AB743=13,AB743=14,AB743=15),1.84,IF(OR(AB743=16,AB743=17,AB743=18),1.9,1.95)))))))))),IF(AI743="Կ-3", IF(AB743=0,1.25,IF(AB743=1,1.29,IF(AB743=2,1.33,IF(AB743=3,1.37,IF(OR(AB743=5,AB743=4),1.41,IF(OR(AB743=6,AB743=7),1.45,IF(OR(AB743=8,AB743=9),1.49,IF(OR(AB743=10,AB743=11,AB743=12),1.54,IF(OR(AB743=13,AB743=14,AB743=15),1.58,IF(OR(AB743=16,AB743=17,AB743=18),1.63,1.68)))))))))), "Error"))))))))))))</f>
        <v>1.84</v>
      </c>
      <c r="AD743" s="786"/>
      <c r="AE743" s="787">
        <f>+AC743+AC743*AD743</f>
        <v>1.84</v>
      </c>
      <c r="AF743" s="788">
        <v>66140</v>
      </c>
      <c r="AG743" s="847"/>
      <c r="AH743" s="843"/>
      <c r="AI743" s="790" t="str">
        <f>+W743</f>
        <v>Կ-1</v>
      </c>
      <c r="AJ743" s="788">
        <f>AF743*AE743</f>
        <v>121697.60000000001</v>
      </c>
      <c r="AK743" s="791">
        <f>AE743*AF743+AG743+AH743</f>
        <v>121697.60000000001</v>
      </c>
      <c r="AL743" s="797">
        <f>+AK743*13</f>
        <v>1582068.8</v>
      </c>
      <c r="AM743" s="793">
        <f>+AA743</f>
        <v>1</v>
      </c>
      <c r="AN743" s="794">
        <f>+AB743+1</f>
        <v>4</v>
      </c>
      <c r="AO743" s="795">
        <f>IF(AM743&lt;1,0,IF(AU743="Բ-1",IF(AN743=0,6.94,IF(AN743=1,7.17,IF(AN743=2,7.41,IF(AN743=3,7.66,IF(OR(AN743=5,AN743=4),7.92,IF(OR(AN743=6,AN743=7),8.18,IF(OR(AN743=8,AN743=9),8.46,IF(OR(AN743=10,AN743=11,AN743=12),8.74,IF(OR(AN743=13,AN743=14,AN743=15),9.03,IF(OR(AN743=16,AN743=17,AN743=18),9.33,9.65)))))))))),IF(AU743="Բ-2", IF(AN743=0,5.71,IF(AN743=1,5.89,IF(AN743=2,6.09,IF(AN743=3,6.29,IF(OR(AN743=5,AN743=4),6.5,IF(OR(AN743=6,AN743=7),6.72,IF(OR(AN743=8,AN743=9),6.94,IF(OR(AN743=10,AN743=11,AN743=12),7.17,IF(OR(AN743=13,AN743=14,AN743=15),7.41,IF(OR(AN743=16,AN743=17,AN743=18),7.65,7.91)))))))))), IF(AU743="Գ-1", IF(AN743=0,4.7,IF(AN743=1,4.86,IF(AN743=2,5.01,IF(AN743=3,5.18,IF(OR(AN743=5,AN743=4),5.35,IF(OR(AN743=6,AN743=7),5.52,IF(OR(AN743=8,AN743=9),5.71,IF(OR(AN743=10,AN743=11,AN743=12),5.89,IF(OR(AN743=13,AN743=14,AN743=15),6.09,IF(OR(AN743=16,AN743=17,AN743=18),6.29,6.49)))))))))), IF(AU743="Գ-2", IF(AN743=0,3.88,IF(AN743=1,4.01,IF(AN743=2,4.14,IF(AN743=3,4.27,IF(OR(AN743=5,AN743=4),4.41,IF(OR(AN743=6,AN743=7),4.55,IF(OR(AN743=8,AN743=9),4.7,IF(OR(AN743=10,AN743=11,AN743=12),4.85,IF(OR(AN743=13,AN743=14,AN743=15),5.01,IF(OR(AN743=16,AN743=17,AN743=18),5.17,5.34)))))))))), IF(AU743="Գ-3", IF(AN743=0,3.21,IF(AN743=1,3.31,IF(AN743=2,3.42,IF(AN743=3,3.53,IF(OR(AN743=5,AN743=4),3.64,IF(OR(AN743=6,AN743=7),3.76,IF(OR(AN743=8,AN743=9),3.88,IF(OR(AN743=10,AN743=11,AN743=12),4.01,IF(OR(AN743=13,AN743=14,AN743=15),4.13,IF(OR(AN743=16,AN743=17,AN743=18),4.27,4.4)))))))))), IF(AU743="Ա-1", IF(AN743=0,2.66,IF(AN743=1,2.75,IF(AN743=2,2.83,IF(AN743=3,2.92,IF(OR(AN743=5,AN743=4),3.02,IF(OR(AN743=6,AN743=7),3.11,IF(OR(AN743=8,AN743=9),3.21,IF(OR(AN743=10,AN743=11,AN743=12),3.31,IF(OR(AN743=13,AN743=14,AN743=15),3.42,IF(OR(AN743=16,AN743=17,AN743=18),3.53,3.64)))))))))), IF(AU743="Ա-2", IF(AN743=0,2.28,IF(AN743=1,2.35,IF(AN743=2,2.43,IF(AN743=3,2.5,IF(OR(AN743=5,AN743=4),2.58,IF(OR(AN743=6,AN743=7),2.66,IF(OR(AN743=8,AN743=9),2.75,IF(OR(AN743=10,AN743=11,AN743=12),2.83,IF(OR(AN743=13,AN743=14,AN743=15),2.92,IF(OR(AN743=16,AN743=17,AN743=18),3.01,3.11)))))))))),IF(AU743="Ա-3", IF(AN743=0,1.96,IF(AN743=1,2.02,IF(AN743=2,2.08,IF(AN743=3,2.15,IF(OR(AN743=5,AN743=4),2.21,IF(OR(AN743=6,AN743=7),2.28,IF(OR(AN743=8,AN743=9),2.35,IF(OR(AN743=10,AN743=11,AN743=12),2.42,IF(OR(AN743=13,AN743=14,AN743=15),2.5,IF(OR(AN743=16,AN743=17,AN743=18),2.58,2.66)))))))))), IF(AU743="Կ-1", IF(AN743=0,1.68,IF(AN743=1,1.73,IF(AN743=2,1.79,IF(AN743=3,1.84,IF(OR(AN743=5,AN743=4),1.9,IF(OR(AN743=6,AN743=7),1.96,IF(OR(AN743=8,AN743=9),2.02,IF(OR(AN743=10,AN743=11,AN743=12),2.08,IF(OR(AN743=13,AN743=14,AN743=15),2.14,IF(OR(AN743=16,AN743=17,AN743=18),2.21,2.28)))))))))), IF(AU743="Կ-2", IF(AN743=0,1.45,IF(AN743=1,1.49,IF(AN743=2,1.54,IF(AN743=3,1.59,IF(OR(AN743=5,AN743=4),1.63,IF(OR(AN743=6,AN743=7),1.68,IF(OR(AN743=8,AN743=9),1.73,IF(OR(AN743=10,AN743=11,AN743=12),1.79,IF(OR(AN743=13,AN743=14,AN743=15),1.84,IF(OR(AN743=16,AN743=17,AN743=18),1.9,1.95)))))))))),IF(AU743="Կ-3", IF(AN743=0,1.25,IF(AN743=1,1.29,IF(AN743=2,1.33,IF(AN743=3,1.37,IF(OR(AN743=5,AN743=4),1.41,IF(OR(AN743=6,AN743=7),1.45,IF(OR(AN743=8,AN743=9),1.49,IF(OR(AN743=10,AN743=11,AN743=12),1.54,IF(OR(AN743=13,AN743=14,AN743=15),1.58,IF(OR(AN743=16,AN743=17,AN743=18),1.63,1.68)))))))))), "Error"))))))))))))</f>
        <v>1.9</v>
      </c>
      <c r="AP743" s="786"/>
      <c r="AQ743" s="787">
        <f>+AO743+AO743*AP743</f>
        <v>1.9</v>
      </c>
      <c r="AR743" s="788">
        <v>66140</v>
      </c>
      <c r="AS743" s="847"/>
      <c r="AT743" s="843"/>
      <c r="AU743" s="790" t="str">
        <f>+AI743</f>
        <v>Կ-1</v>
      </c>
      <c r="AV743" s="788">
        <f>AR743*AQ743</f>
        <v>125666</v>
      </c>
      <c r="AW743" s="791">
        <f>AQ743*AR743+AS743+AT743</f>
        <v>125666</v>
      </c>
      <c r="AX743" s="797">
        <f>+AW743*13</f>
        <v>1633658</v>
      </c>
    </row>
    <row r="744" spans="2:50" s="777" customFormat="1" ht="13.5">
      <c r="B744" s="1657">
        <v>20</v>
      </c>
      <c r="C744" s="653" t="s">
        <v>2378</v>
      </c>
      <c r="D744" s="657" t="s">
        <v>280</v>
      </c>
      <c r="E744" s="799">
        <v>1</v>
      </c>
      <c r="F744" s="1321">
        <v>1</v>
      </c>
      <c r="G744" s="800">
        <f>IF(E744&lt;1,0,IF(K744="Բ-1",IF(F744=0,6.94,IF(F744=1,7.17,IF(F744=2,7.41,IF(F744=3,7.66,IF(OR(F744=5,F744=4),7.92,IF(OR(F744=6,F744=7),8.18,IF(OR(F744=8,F744=9),8.46,IF(OR(F744=10,F744=11,F744=12),8.74,IF(OR(F744=13,F744=14,F744=15),9.03,IF(OR(F744=16,F744=17,F744=18),9.33,9.65)))))))))),IF(K744="Բ-2", IF(F744=0,5.71,IF(F744=1,5.89,IF(F744=2,6.09,IF(F744=3,6.29,IF(OR(F744=5,F744=4),6.5,IF(OR(F744=6,F744=7),6.72,IF(OR(F744=8,F744=9),6.94,IF(OR(F744=10,F744=11,F744=12),7.17,IF(OR(F744=13,F744=14,F744=15),7.41,IF(OR(F744=16,F744=17,F744=18),7.65,7.91)))))))))), IF(K744="Գ-1", IF(F744=0,4.7,IF(F744=1,4.86,IF(F744=2,5.01,IF(F744=3,5.18,IF(OR(F744=5,F744=4),5.35,IF(OR(F744=6,F744=7),5.52,IF(OR(F744=8,F744=9),5.71,IF(OR(F744=10,F744=11,F744=12),5.89,IF(OR(F744=13,F744=14,F744=15),6.09,IF(OR(F744=16,F744=17,F744=18),6.29,6.49)))))))))), IF(K744="Գ-2", IF(F744=0,3.88,IF(F744=1,4.01,IF(F744=2,4.14,IF(F744=3,4.27,IF(OR(F744=5,F744=4),4.41,IF(OR(F744=6,F744=7),4.55,IF(OR(F744=8,F744=9),4.7,IF(OR(F744=10,F744=11,F744=12),4.85,IF(OR(F744=13,F744=14,F744=15),5.01,IF(OR(F744=16,F744=17,F744=18),5.17,5.34)))))))))), IF(K744="Գ-3", IF(F744=0,3.21,IF(F744=1,3.31,IF(F744=2,3.42,IF(F744=3,3.53,IF(OR(F744=5,F744=4),3.64,IF(OR(F744=6,F744=7),3.76,IF(OR(F744=8,F744=9),3.88,IF(OR(F744=10,F744=11,F744=12),4.01,IF(OR(F744=13,F744=14,F744=15),4.13,IF(OR(F744=16,F744=17,F744=18),4.27,4.4)))))))))), IF(K744="Ա-1", IF(F744=0,2.66,IF(F744=1,2.75,IF(F744=2,2.83,IF(F744=3,2.92,IF(OR(F744=5,F744=4),3.02,IF(OR(F744=6,F744=7),3.11,IF(OR(F744=8,F744=9),3.21,IF(OR(F744=10,F744=11,F744=12),3.31,IF(OR(F744=13,F744=14,F744=15),3.42,IF(OR(F744=16,F744=17,F744=18),3.53,3.64)))))))))), IF(K744="Ա-2", IF(F744=0,2.28,IF(F744=1,2.35,IF(F744=2,2.43,IF(F744=3,2.5,IF(OR(F744=5,F744=4),2.58,IF(OR(F744=6,F744=7),2.66,IF(OR(F744=8,F744=9),2.75,IF(OR(F744=10,F744=11,F744=12),2.83,IF(OR(F744=13,F744=14,F744=15),2.92,IF(OR(F744=16,F744=17,F744=18),3.01,3.11)))))))))),IF(K744="Ա-3", IF(F744=0,1.96,IF(F744=1,2.02,IF(F744=2,2.08,IF(F744=3,2.15,IF(OR(F744=5,F744=4),2.21,IF(OR(F744=6,F744=7),2.28,IF(OR(F744=8,F744=9),2.35,IF(OR(F744=10,F744=11,F744=12),2.42,IF(OR(F744=13,F744=14,F744=15),2.5,IF(OR(F744=16,F744=17,F744=18),2.58,2.66)))))))))), IF(K744="Կ-1", IF(F744=0,1.68,IF(F744=1,1.73,IF(F744=2,1.79,IF(F744=3,1.84,IF(OR(F744=5,F744=4),1.9,IF(OR(F744=6,F744=7),1.96,IF(OR(F744=8,F744=9),2.02,IF(OR(F744=10,F744=11,F744=12),2.08,IF(OR(F744=13,F744=14,F744=15),2.14,IF(OR(F744=16,F744=17,F744=18),2.21,2.28)))))))))), IF(K744="Կ-2", IF(F744=0,1.45,IF(F744=1,1.49,IF(F744=2,1.54,IF(F744=3,1.59,IF(OR(F744=5,F744=4),1.63,IF(OR(F744=6,F744=7),1.68,IF(OR(F744=8,F744=9),1.73,IF(OR(F744=10,F744=11,F744=12),1.79,IF(OR(F744=13,F744=14,F744=15),1.84,IF(OR(F744=16,F744=17,F744=18),1.9,1.95)))))))))),IF(K744="Կ-3", IF(F744=0,1.25,IF(F744=1,1.29,IF(F744=2,1.33,IF(F744=3,1.37,IF(OR(F744=5,F744=4),1.41,IF(OR(F744=6,F744=7),1.45,IF(OR(F744=8,F744=9),1.49,IF(OR(F744=10,F744=11,F744=12),1.54,IF(OR(F744=13,F744=14,F744=15),1.58,IF(OR(F744=16,F744=17,F744=18),1.63,1.68)))))))))), "Error"))))))))))))</f>
        <v>1.73</v>
      </c>
      <c r="H744" s="802">
        <v>66140</v>
      </c>
      <c r="I744" s="847"/>
      <c r="J744" s="843"/>
      <c r="K744" s="796" t="s">
        <v>97</v>
      </c>
      <c r="L744" s="788">
        <f>H744*G744</f>
        <v>114422.2</v>
      </c>
      <c r="M744" s="791">
        <f t="shared" si="1965"/>
        <v>114422.2</v>
      </c>
      <c r="N744" s="792">
        <f>+M744*13</f>
        <v>1487488.5999999999</v>
      </c>
      <c r="O744" s="793">
        <f t="shared" si="1967"/>
        <v>1</v>
      </c>
      <c r="P744" s="794">
        <f t="shared" si="1968"/>
        <v>2</v>
      </c>
      <c r="Q744" s="795">
        <f>IF(O744&lt;1,0,IF(W744="Բ-1",IF(P744=0,6.94,IF(P744=1,7.17,IF(P744=2,7.41,IF(P744=3,7.66,IF(OR(P744=5,P744=4),7.92,IF(OR(P744=6,P744=7),8.18,IF(OR(P744=8,P744=9),8.46,IF(OR(P744=10,P744=11,P744=12),8.74,IF(OR(P744=13,P744=14,P744=15),9.03,IF(OR(P744=16,P744=17,P744=18),9.33,9.65)))))))))),IF(W744="Բ-2", IF(P744=0,5.71,IF(P744=1,5.89,IF(P744=2,6.09,IF(P744=3,6.29,IF(OR(P744=5,P744=4),6.5,IF(OR(P744=6,P744=7),6.72,IF(OR(P744=8,P744=9),6.94,IF(OR(P744=10,P744=11,P744=12),7.17,IF(OR(P744=13,P744=14,P744=15),7.41,IF(OR(P744=16,P744=17,P744=18),7.65,7.91)))))))))), IF(W744="Գ-1", IF(P744=0,4.7,IF(P744=1,4.86,IF(P744=2,5.01,IF(P744=3,5.18,IF(OR(P744=5,P744=4),5.35,IF(OR(P744=6,P744=7),5.52,IF(OR(P744=8,P744=9),5.71,IF(OR(P744=10,P744=11,P744=12),5.89,IF(OR(P744=13,P744=14,P744=15),6.09,IF(OR(P744=16,P744=17,P744=18),6.29,6.49)))))))))), IF(W744="Գ-2", IF(P744=0,3.88,IF(P744=1,4.01,IF(P744=2,4.14,IF(P744=3,4.27,IF(OR(P744=5,P744=4),4.41,IF(OR(P744=6,P744=7),4.55,IF(OR(P744=8,P744=9),4.7,IF(OR(P744=10,P744=11,P744=12),4.85,IF(OR(P744=13,P744=14,P744=15),5.01,IF(OR(P744=16,P744=17,P744=18),5.17,5.34)))))))))), IF(W744="Գ-3", IF(P744=0,3.21,IF(P744=1,3.31,IF(P744=2,3.42,IF(P744=3,3.53,IF(OR(P744=5,P744=4),3.64,IF(OR(P744=6,P744=7),3.76,IF(OR(P744=8,P744=9),3.88,IF(OR(P744=10,P744=11,P744=12),4.01,IF(OR(P744=13,P744=14,P744=15),4.13,IF(OR(P744=16,P744=17,P744=18),4.27,4.4)))))))))), IF(W744="Ա-1", IF(P744=0,2.66,IF(P744=1,2.75,IF(P744=2,2.83,IF(P744=3,2.92,IF(OR(P744=5,P744=4),3.02,IF(OR(P744=6,P744=7),3.11,IF(OR(P744=8,P744=9),3.21,IF(OR(P744=10,P744=11,P744=12),3.31,IF(OR(P744=13,P744=14,P744=15),3.42,IF(OR(P744=16,P744=17,P744=18),3.53,3.64)))))))))), IF(W744="Ա-2", IF(P744=0,2.28,IF(P744=1,2.35,IF(P744=2,2.43,IF(P744=3,2.5,IF(OR(P744=5,P744=4),2.58,IF(OR(P744=6,P744=7),2.66,IF(OR(P744=8,P744=9),2.75,IF(OR(P744=10,P744=11,P744=12),2.83,IF(OR(P744=13,P744=14,P744=15),2.92,IF(OR(P744=16,P744=17,P744=18),3.01,3.11)))))))))),IF(W744="Ա-3", IF(P744=0,1.96,IF(P744=1,2.02,IF(P744=2,2.08,IF(P744=3,2.15,IF(OR(P744=5,P744=4),2.21,IF(OR(P744=6,P744=7),2.28,IF(OR(P744=8,P744=9),2.35,IF(OR(P744=10,P744=11,P744=12),2.42,IF(OR(P744=13,P744=14,P744=15),2.5,IF(OR(P744=16,P744=17,P744=18),2.58,2.66)))))))))), IF(W744="Կ-1", IF(P744=0,1.68,IF(P744=1,1.73,IF(P744=2,1.79,IF(P744=3,1.84,IF(OR(P744=5,P744=4),1.9,IF(OR(P744=6,P744=7),1.96,IF(OR(P744=8,P744=9),2.02,IF(OR(P744=10,P744=11,P744=12),2.08,IF(OR(P744=13,P744=14,P744=15),2.14,IF(OR(P744=16,P744=17,P744=18),2.21,2.28)))))))))), IF(W744="Կ-2", IF(P744=0,1.45,IF(P744=1,1.49,IF(P744=2,1.54,IF(P744=3,1.59,IF(OR(P744=5,P744=4),1.63,IF(OR(P744=6,P744=7),1.68,IF(OR(P744=8,P744=9),1.73,IF(OR(P744=10,P744=11,P744=12),1.79,IF(OR(P744=13,P744=14,P744=15),1.84,IF(OR(P744=16,P744=17,P744=18),1.9,1.95)))))))))),IF(W744="Կ-3", IF(P744=0,1.25,IF(P744=1,1.29,IF(P744=2,1.33,IF(P744=3,1.37,IF(OR(P744=5,P744=4),1.41,IF(OR(P744=6,P744=7),1.45,IF(OR(P744=8,P744=9),1.49,IF(OR(P744=10,P744=11,P744=12),1.54,IF(OR(P744=13,P744=14,P744=15),1.58,IF(OR(P744=16,P744=17,P744=18),1.63,1.68)))))))))), "Error"))))))))))))</f>
        <v>1.79</v>
      </c>
      <c r="R744" s="786"/>
      <c r="S744" s="787">
        <f>+Q744+Q744*R744</f>
        <v>1.79</v>
      </c>
      <c r="T744" s="788">
        <v>66140</v>
      </c>
      <c r="U744" s="847"/>
      <c r="V744" s="843"/>
      <c r="W744" s="796" t="str">
        <f t="shared" si="1971"/>
        <v>Կ-1</v>
      </c>
      <c r="X744" s="788">
        <f>T744*S744</f>
        <v>118390.6</v>
      </c>
      <c r="Y744" s="791">
        <f>S744*T744+U744+V744</f>
        <v>118390.6</v>
      </c>
      <c r="Z744" s="797">
        <f>+Y744*13</f>
        <v>1539077.8</v>
      </c>
      <c r="AA744" s="793">
        <f>+O744</f>
        <v>1</v>
      </c>
      <c r="AB744" s="794">
        <f>+P744+1</f>
        <v>3</v>
      </c>
      <c r="AC744" s="795">
        <f>IF(AA744&lt;1,0,IF(AI744="Բ-1",IF(AB744=0,6.94,IF(AB744=1,7.17,IF(AB744=2,7.41,IF(AB744=3,7.66,IF(OR(AB744=5,AB744=4),7.92,IF(OR(AB744=6,AB744=7),8.18,IF(OR(AB744=8,AB744=9),8.46,IF(OR(AB744=10,AB744=11,AB744=12),8.74,IF(OR(AB744=13,AB744=14,AB744=15),9.03,IF(OR(AB744=16,AB744=17,AB744=18),9.33,9.65)))))))))),IF(AI744="Բ-2", IF(AB744=0,5.71,IF(AB744=1,5.89,IF(AB744=2,6.09,IF(AB744=3,6.29,IF(OR(AB744=5,AB744=4),6.5,IF(OR(AB744=6,AB744=7),6.72,IF(OR(AB744=8,AB744=9),6.94,IF(OR(AB744=10,AB744=11,AB744=12),7.17,IF(OR(AB744=13,AB744=14,AB744=15),7.41,IF(OR(AB744=16,AB744=17,AB744=18),7.65,7.91)))))))))), IF(AI744="Գ-1", IF(AB744=0,4.7,IF(AB744=1,4.86,IF(AB744=2,5.01,IF(AB744=3,5.18,IF(OR(AB744=5,AB744=4),5.35,IF(OR(AB744=6,AB744=7),5.52,IF(OR(AB744=8,AB744=9),5.71,IF(OR(AB744=10,AB744=11,AB744=12),5.89,IF(OR(AB744=13,AB744=14,AB744=15),6.09,IF(OR(AB744=16,AB744=17,AB744=18),6.29,6.49)))))))))), IF(AI744="Գ-2", IF(AB744=0,3.88,IF(AB744=1,4.01,IF(AB744=2,4.14,IF(AB744=3,4.27,IF(OR(AB744=5,AB744=4),4.41,IF(OR(AB744=6,AB744=7),4.55,IF(OR(AB744=8,AB744=9),4.7,IF(OR(AB744=10,AB744=11,AB744=12),4.85,IF(OR(AB744=13,AB744=14,AB744=15),5.01,IF(OR(AB744=16,AB744=17,AB744=18),5.17,5.34)))))))))), IF(AI744="Գ-3", IF(AB744=0,3.21,IF(AB744=1,3.31,IF(AB744=2,3.42,IF(AB744=3,3.53,IF(OR(AB744=5,AB744=4),3.64,IF(OR(AB744=6,AB744=7),3.76,IF(OR(AB744=8,AB744=9),3.88,IF(OR(AB744=10,AB744=11,AB744=12),4.01,IF(OR(AB744=13,AB744=14,AB744=15),4.13,IF(OR(AB744=16,AB744=17,AB744=18),4.27,4.4)))))))))), IF(AI744="Ա-1", IF(AB744=0,2.66,IF(AB744=1,2.75,IF(AB744=2,2.83,IF(AB744=3,2.92,IF(OR(AB744=5,AB744=4),3.02,IF(OR(AB744=6,AB744=7),3.11,IF(OR(AB744=8,AB744=9),3.21,IF(OR(AB744=10,AB744=11,AB744=12),3.31,IF(OR(AB744=13,AB744=14,AB744=15),3.42,IF(OR(AB744=16,AB744=17,AB744=18),3.53,3.64)))))))))), IF(AI744="Ա-2", IF(AB744=0,2.28,IF(AB744=1,2.35,IF(AB744=2,2.43,IF(AB744=3,2.5,IF(OR(AB744=5,AB744=4),2.58,IF(OR(AB744=6,AB744=7),2.66,IF(OR(AB744=8,AB744=9),2.75,IF(OR(AB744=10,AB744=11,AB744=12),2.83,IF(OR(AB744=13,AB744=14,AB744=15),2.92,IF(OR(AB744=16,AB744=17,AB744=18),3.01,3.11)))))))))),IF(AI744="Ա-3", IF(AB744=0,1.96,IF(AB744=1,2.02,IF(AB744=2,2.08,IF(AB744=3,2.15,IF(OR(AB744=5,AB744=4),2.21,IF(OR(AB744=6,AB744=7),2.28,IF(OR(AB744=8,AB744=9),2.35,IF(OR(AB744=10,AB744=11,AB744=12),2.42,IF(OR(AB744=13,AB744=14,AB744=15),2.5,IF(OR(AB744=16,AB744=17,AB744=18),2.58,2.66)))))))))), IF(AI744="Կ-1", IF(AB744=0,1.68,IF(AB744=1,1.73,IF(AB744=2,1.79,IF(AB744=3,1.84,IF(OR(AB744=5,AB744=4),1.9,IF(OR(AB744=6,AB744=7),1.96,IF(OR(AB744=8,AB744=9),2.02,IF(OR(AB744=10,AB744=11,AB744=12),2.08,IF(OR(AB744=13,AB744=14,AB744=15),2.14,IF(OR(AB744=16,AB744=17,AB744=18),2.21,2.28)))))))))), IF(AI744="Կ-2", IF(AB744=0,1.45,IF(AB744=1,1.49,IF(AB744=2,1.54,IF(AB744=3,1.59,IF(OR(AB744=5,AB744=4),1.63,IF(OR(AB744=6,AB744=7),1.68,IF(OR(AB744=8,AB744=9),1.73,IF(OR(AB744=10,AB744=11,AB744=12),1.79,IF(OR(AB744=13,AB744=14,AB744=15),1.84,IF(OR(AB744=16,AB744=17,AB744=18),1.9,1.95)))))))))),IF(AI744="Կ-3", IF(AB744=0,1.25,IF(AB744=1,1.29,IF(AB744=2,1.33,IF(AB744=3,1.37,IF(OR(AB744=5,AB744=4),1.41,IF(OR(AB744=6,AB744=7),1.45,IF(OR(AB744=8,AB744=9),1.49,IF(OR(AB744=10,AB744=11,AB744=12),1.54,IF(OR(AB744=13,AB744=14,AB744=15),1.58,IF(OR(AB744=16,AB744=17,AB744=18),1.63,1.68)))))))))), "Error"))))))))))))</f>
        <v>1.84</v>
      </c>
      <c r="AD744" s="786"/>
      <c r="AE744" s="787">
        <f>+AC744+AC744*AD744</f>
        <v>1.84</v>
      </c>
      <c r="AF744" s="788">
        <v>66140</v>
      </c>
      <c r="AG744" s="847"/>
      <c r="AH744" s="843"/>
      <c r="AI744" s="790" t="str">
        <f>+W744</f>
        <v>Կ-1</v>
      </c>
      <c r="AJ744" s="788">
        <f>AF744*AE744</f>
        <v>121697.60000000001</v>
      </c>
      <c r="AK744" s="791">
        <f>AE744*AF744+AG744+AH744</f>
        <v>121697.60000000001</v>
      </c>
      <c r="AL744" s="797">
        <f>+AK744*13</f>
        <v>1582068.8</v>
      </c>
      <c r="AM744" s="793">
        <f>+AA744</f>
        <v>1</v>
      </c>
      <c r="AN744" s="794">
        <f>+AB744+1</f>
        <v>4</v>
      </c>
      <c r="AO744" s="795">
        <f>IF(AM744&lt;1,0,IF(AU744="Բ-1",IF(AN744=0,6.94,IF(AN744=1,7.17,IF(AN744=2,7.41,IF(AN744=3,7.66,IF(OR(AN744=5,AN744=4),7.92,IF(OR(AN744=6,AN744=7),8.18,IF(OR(AN744=8,AN744=9),8.46,IF(OR(AN744=10,AN744=11,AN744=12),8.74,IF(OR(AN744=13,AN744=14,AN744=15),9.03,IF(OR(AN744=16,AN744=17,AN744=18),9.33,9.65)))))))))),IF(AU744="Բ-2", IF(AN744=0,5.71,IF(AN744=1,5.89,IF(AN744=2,6.09,IF(AN744=3,6.29,IF(OR(AN744=5,AN744=4),6.5,IF(OR(AN744=6,AN744=7),6.72,IF(OR(AN744=8,AN744=9),6.94,IF(OR(AN744=10,AN744=11,AN744=12),7.17,IF(OR(AN744=13,AN744=14,AN744=15),7.41,IF(OR(AN744=16,AN744=17,AN744=18),7.65,7.91)))))))))), IF(AU744="Գ-1", IF(AN744=0,4.7,IF(AN744=1,4.86,IF(AN744=2,5.01,IF(AN744=3,5.18,IF(OR(AN744=5,AN744=4),5.35,IF(OR(AN744=6,AN744=7),5.52,IF(OR(AN744=8,AN744=9),5.71,IF(OR(AN744=10,AN744=11,AN744=12),5.89,IF(OR(AN744=13,AN744=14,AN744=15),6.09,IF(OR(AN744=16,AN744=17,AN744=18),6.29,6.49)))))))))), IF(AU744="Գ-2", IF(AN744=0,3.88,IF(AN744=1,4.01,IF(AN744=2,4.14,IF(AN744=3,4.27,IF(OR(AN744=5,AN744=4),4.41,IF(OR(AN744=6,AN744=7),4.55,IF(OR(AN744=8,AN744=9),4.7,IF(OR(AN744=10,AN744=11,AN744=12),4.85,IF(OR(AN744=13,AN744=14,AN744=15),5.01,IF(OR(AN744=16,AN744=17,AN744=18),5.17,5.34)))))))))), IF(AU744="Գ-3", IF(AN744=0,3.21,IF(AN744=1,3.31,IF(AN744=2,3.42,IF(AN744=3,3.53,IF(OR(AN744=5,AN744=4),3.64,IF(OR(AN744=6,AN744=7),3.76,IF(OR(AN744=8,AN744=9),3.88,IF(OR(AN744=10,AN744=11,AN744=12),4.01,IF(OR(AN744=13,AN744=14,AN744=15),4.13,IF(OR(AN744=16,AN744=17,AN744=18),4.27,4.4)))))))))), IF(AU744="Ա-1", IF(AN744=0,2.66,IF(AN744=1,2.75,IF(AN744=2,2.83,IF(AN744=3,2.92,IF(OR(AN744=5,AN744=4),3.02,IF(OR(AN744=6,AN744=7),3.11,IF(OR(AN744=8,AN744=9),3.21,IF(OR(AN744=10,AN744=11,AN744=12),3.31,IF(OR(AN744=13,AN744=14,AN744=15),3.42,IF(OR(AN744=16,AN744=17,AN744=18),3.53,3.64)))))))))), IF(AU744="Ա-2", IF(AN744=0,2.28,IF(AN744=1,2.35,IF(AN744=2,2.43,IF(AN744=3,2.5,IF(OR(AN744=5,AN744=4),2.58,IF(OR(AN744=6,AN744=7),2.66,IF(OR(AN744=8,AN744=9),2.75,IF(OR(AN744=10,AN744=11,AN744=12),2.83,IF(OR(AN744=13,AN744=14,AN744=15),2.92,IF(OR(AN744=16,AN744=17,AN744=18),3.01,3.11)))))))))),IF(AU744="Ա-3", IF(AN744=0,1.96,IF(AN744=1,2.02,IF(AN744=2,2.08,IF(AN744=3,2.15,IF(OR(AN744=5,AN744=4),2.21,IF(OR(AN744=6,AN744=7),2.28,IF(OR(AN744=8,AN744=9),2.35,IF(OR(AN744=10,AN744=11,AN744=12),2.42,IF(OR(AN744=13,AN744=14,AN744=15),2.5,IF(OR(AN744=16,AN744=17,AN744=18),2.58,2.66)))))))))), IF(AU744="Կ-1", IF(AN744=0,1.68,IF(AN744=1,1.73,IF(AN744=2,1.79,IF(AN744=3,1.84,IF(OR(AN744=5,AN744=4),1.9,IF(OR(AN744=6,AN744=7),1.96,IF(OR(AN744=8,AN744=9),2.02,IF(OR(AN744=10,AN744=11,AN744=12),2.08,IF(OR(AN744=13,AN744=14,AN744=15),2.14,IF(OR(AN744=16,AN744=17,AN744=18),2.21,2.28)))))))))), IF(AU744="Կ-2", IF(AN744=0,1.45,IF(AN744=1,1.49,IF(AN744=2,1.54,IF(AN744=3,1.59,IF(OR(AN744=5,AN744=4),1.63,IF(OR(AN744=6,AN744=7),1.68,IF(OR(AN744=8,AN744=9),1.73,IF(OR(AN744=10,AN744=11,AN744=12),1.79,IF(OR(AN744=13,AN744=14,AN744=15),1.84,IF(OR(AN744=16,AN744=17,AN744=18),1.9,1.95)))))))))),IF(AU744="Կ-3", IF(AN744=0,1.25,IF(AN744=1,1.29,IF(AN744=2,1.33,IF(AN744=3,1.37,IF(OR(AN744=5,AN744=4),1.41,IF(OR(AN744=6,AN744=7),1.45,IF(OR(AN744=8,AN744=9),1.49,IF(OR(AN744=10,AN744=11,AN744=12),1.54,IF(OR(AN744=13,AN744=14,AN744=15),1.58,IF(OR(AN744=16,AN744=17,AN744=18),1.63,1.68)))))))))), "Error"))))))))))))</f>
        <v>1.9</v>
      </c>
      <c r="AP744" s="786"/>
      <c r="AQ744" s="787">
        <f>+AO744+AO744*AP744</f>
        <v>1.9</v>
      </c>
      <c r="AR744" s="788">
        <v>66140</v>
      </c>
      <c r="AS744" s="847"/>
      <c r="AT744" s="843"/>
      <c r="AU744" s="790" t="str">
        <f>+AI744</f>
        <v>Կ-1</v>
      </c>
      <c r="AV744" s="788">
        <f>AR744*AQ744</f>
        <v>125666</v>
      </c>
      <c r="AW744" s="791">
        <f>AQ744*AR744+AS744+AT744</f>
        <v>125666</v>
      </c>
      <c r="AX744" s="797">
        <f>+AW744*13</f>
        <v>1633658</v>
      </c>
    </row>
    <row r="745" spans="2:50" s="777" customFormat="1" ht="13.5">
      <c r="B745" s="1657">
        <v>19</v>
      </c>
      <c r="C745" s="653" t="s">
        <v>1609</v>
      </c>
      <c r="D745" s="657" t="s">
        <v>280</v>
      </c>
      <c r="E745" s="799">
        <v>1</v>
      </c>
      <c r="F745" s="1321">
        <v>4</v>
      </c>
      <c r="G745" s="800">
        <f t="shared" si="1991"/>
        <v>1.9</v>
      </c>
      <c r="H745" s="802">
        <v>66140</v>
      </c>
      <c r="I745" s="847"/>
      <c r="J745" s="843"/>
      <c r="K745" s="796" t="s">
        <v>97</v>
      </c>
      <c r="L745" s="788">
        <f t="shared" si="1964"/>
        <v>125666</v>
      </c>
      <c r="M745" s="791">
        <f t="shared" si="1965"/>
        <v>125666</v>
      </c>
      <c r="N745" s="792">
        <f t="shared" si="1966"/>
        <v>1633658</v>
      </c>
      <c r="O745" s="793">
        <f t="shared" si="1967"/>
        <v>1</v>
      </c>
      <c r="P745" s="794">
        <f t="shared" si="1968"/>
        <v>5</v>
      </c>
      <c r="Q745" s="795">
        <f t="shared" si="1969"/>
        <v>1.9</v>
      </c>
      <c r="R745" s="786"/>
      <c r="S745" s="787">
        <f t="shared" si="1970"/>
        <v>1.9</v>
      </c>
      <c r="T745" s="788">
        <v>66140</v>
      </c>
      <c r="U745" s="847"/>
      <c r="V745" s="843"/>
      <c r="W745" s="796" t="str">
        <f t="shared" si="1971"/>
        <v>Կ-1</v>
      </c>
      <c r="X745" s="788">
        <f t="shared" si="1972"/>
        <v>125666</v>
      </c>
      <c r="Y745" s="791">
        <f t="shared" si="1973"/>
        <v>125666</v>
      </c>
      <c r="Z745" s="797">
        <f t="shared" si="1974"/>
        <v>1633658</v>
      </c>
      <c r="AA745" s="793">
        <f t="shared" si="1975"/>
        <v>1</v>
      </c>
      <c r="AB745" s="794">
        <f t="shared" si="1976"/>
        <v>6</v>
      </c>
      <c r="AC745" s="795">
        <f t="shared" si="1977"/>
        <v>1.96</v>
      </c>
      <c r="AD745" s="786"/>
      <c r="AE745" s="787">
        <f t="shared" si="1978"/>
        <v>1.96</v>
      </c>
      <c r="AF745" s="788">
        <v>66140</v>
      </c>
      <c r="AG745" s="847"/>
      <c r="AH745" s="843"/>
      <c r="AI745" s="790" t="str">
        <f t="shared" si="1979"/>
        <v>Կ-1</v>
      </c>
      <c r="AJ745" s="788">
        <f t="shared" si="1980"/>
        <v>129634.4</v>
      </c>
      <c r="AK745" s="791">
        <f t="shared" si="1981"/>
        <v>129634.4</v>
      </c>
      <c r="AL745" s="797">
        <f t="shared" si="1982"/>
        <v>1685247.2</v>
      </c>
      <c r="AM745" s="793">
        <f t="shared" si="1983"/>
        <v>1</v>
      </c>
      <c r="AN745" s="794">
        <f t="shared" si="1984"/>
        <v>7</v>
      </c>
      <c r="AO745" s="795">
        <f t="shared" si="1985"/>
        <v>1.96</v>
      </c>
      <c r="AP745" s="786"/>
      <c r="AQ745" s="787">
        <f t="shared" si="1986"/>
        <v>1.96</v>
      </c>
      <c r="AR745" s="788">
        <v>66140</v>
      </c>
      <c r="AS745" s="847"/>
      <c r="AT745" s="843"/>
      <c r="AU745" s="790" t="str">
        <f t="shared" si="1987"/>
        <v>Կ-1</v>
      </c>
      <c r="AV745" s="788">
        <f t="shared" si="1988"/>
        <v>129634.4</v>
      </c>
      <c r="AW745" s="791">
        <f t="shared" si="1989"/>
        <v>129634.4</v>
      </c>
      <c r="AX745" s="797">
        <f t="shared" si="1990"/>
        <v>1685247.2</v>
      </c>
    </row>
    <row r="746" spans="2:50" s="777" customFormat="1" ht="13.5">
      <c r="B746" s="1657">
        <v>21</v>
      </c>
      <c r="C746" s="653" t="s">
        <v>2379</v>
      </c>
      <c r="D746" s="657" t="s">
        <v>280</v>
      </c>
      <c r="E746" s="799">
        <v>1</v>
      </c>
      <c r="F746" s="1321">
        <v>1</v>
      </c>
      <c r="G746" s="800">
        <f t="shared" si="1991"/>
        <v>1.73</v>
      </c>
      <c r="H746" s="802">
        <v>66140</v>
      </c>
      <c r="I746" s="847"/>
      <c r="J746" s="843"/>
      <c r="K746" s="796" t="s">
        <v>97</v>
      </c>
      <c r="L746" s="788">
        <f t="shared" si="1964"/>
        <v>114422.2</v>
      </c>
      <c r="M746" s="791">
        <f t="shared" si="1965"/>
        <v>114422.2</v>
      </c>
      <c r="N746" s="792">
        <f t="shared" si="1966"/>
        <v>1487488.5999999999</v>
      </c>
      <c r="O746" s="793">
        <f t="shared" si="1967"/>
        <v>1</v>
      </c>
      <c r="P746" s="794">
        <f t="shared" si="1968"/>
        <v>2</v>
      </c>
      <c r="Q746" s="795">
        <f t="shared" si="1969"/>
        <v>1.79</v>
      </c>
      <c r="R746" s="786"/>
      <c r="S746" s="787">
        <f t="shared" si="1970"/>
        <v>1.79</v>
      </c>
      <c r="T746" s="788">
        <v>66140</v>
      </c>
      <c r="U746" s="847"/>
      <c r="V746" s="843"/>
      <c r="W746" s="796" t="str">
        <f t="shared" si="1971"/>
        <v>Կ-1</v>
      </c>
      <c r="X746" s="788">
        <f t="shared" si="1972"/>
        <v>118390.6</v>
      </c>
      <c r="Y746" s="791">
        <f t="shared" si="1973"/>
        <v>118390.6</v>
      </c>
      <c r="Z746" s="797">
        <f t="shared" si="1974"/>
        <v>1539077.8</v>
      </c>
      <c r="AA746" s="793">
        <f t="shared" si="1975"/>
        <v>1</v>
      </c>
      <c r="AB746" s="794">
        <f t="shared" si="1976"/>
        <v>3</v>
      </c>
      <c r="AC746" s="795">
        <f t="shared" si="1977"/>
        <v>1.84</v>
      </c>
      <c r="AD746" s="786"/>
      <c r="AE746" s="787">
        <f t="shared" si="1978"/>
        <v>1.84</v>
      </c>
      <c r="AF746" s="788">
        <v>66140</v>
      </c>
      <c r="AG746" s="847"/>
      <c r="AH746" s="843"/>
      <c r="AI746" s="790" t="str">
        <f t="shared" si="1979"/>
        <v>Կ-1</v>
      </c>
      <c r="AJ746" s="788">
        <f t="shared" si="1980"/>
        <v>121697.60000000001</v>
      </c>
      <c r="AK746" s="791">
        <f t="shared" si="1981"/>
        <v>121697.60000000001</v>
      </c>
      <c r="AL746" s="797">
        <f t="shared" si="1982"/>
        <v>1582068.8</v>
      </c>
      <c r="AM746" s="793">
        <f t="shared" si="1983"/>
        <v>1</v>
      </c>
      <c r="AN746" s="794">
        <f t="shared" si="1984"/>
        <v>4</v>
      </c>
      <c r="AO746" s="795">
        <f t="shared" si="1985"/>
        <v>1.9</v>
      </c>
      <c r="AP746" s="786"/>
      <c r="AQ746" s="787">
        <f t="shared" si="1986"/>
        <v>1.9</v>
      </c>
      <c r="AR746" s="788">
        <v>66140</v>
      </c>
      <c r="AS746" s="847"/>
      <c r="AT746" s="843"/>
      <c r="AU746" s="790" t="str">
        <f t="shared" si="1987"/>
        <v>Կ-1</v>
      </c>
      <c r="AV746" s="788">
        <f t="shared" si="1988"/>
        <v>125666</v>
      </c>
      <c r="AW746" s="791">
        <f t="shared" si="1989"/>
        <v>125666</v>
      </c>
      <c r="AX746" s="797">
        <f t="shared" si="1990"/>
        <v>1633658</v>
      </c>
    </row>
    <row r="747" spans="2:50" s="777" customFormat="1" ht="13.5">
      <c r="B747" s="1657">
        <v>22</v>
      </c>
      <c r="C747" s="653" t="s">
        <v>2380</v>
      </c>
      <c r="D747" s="657" t="s">
        <v>280</v>
      </c>
      <c r="E747" s="799">
        <v>1</v>
      </c>
      <c r="F747" s="1321">
        <v>0</v>
      </c>
      <c r="G747" s="800">
        <f t="shared" ref="G747" si="1992">IF(E747&lt;1,0,IF(K747="Բ-1",IF(F747=0,6.94,IF(F747=1,7.17,IF(F747=2,7.41,IF(F747=3,7.66,IF(OR(F747=5,F747=4),7.92,IF(OR(F747=6,F747=7),8.18,IF(OR(F747=8,F747=9),8.46,IF(OR(F747=10,F747=11,F747=12),8.74,IF(OR(F747=13,F747=14,F747=15),9.03,IF(OR(F747=16,F747=17,F747=18),9.33,9.65)))))))))),IF(K747="Բ-2", IF(F747=0,5.71,IF(F747=1,5.89,IF(F747=2,6.09,IF(F747=3,6.29,IF(OR(F747=5,F747=4),6.5,IF(OR(F747=6,F747=7),6.72,IF(OR(F747=8,F747=9),6.94,IF(OR(F747=10,F747=11,F747=12),7.17,IF(OR(F747=13,F747=14,F747=15),7.41,IF(OR(F747=16,F747=17,F747=18),7.65,7.91)))))))))), IF(K747="Գ-1", IF(F747=0,4.7,IF(F747=1,4.86,IF(F747=2,5.01,IF(F747=3,5.18,IF(OR(F747=5,F747=4),5.35,IF(OR(F747=6,F747=7),5.52,IF(OR(F747=8,F747=9),5.71,IF(OR(F747=10,F747=11,F747=12),5.89,IF(OR(F747=13,F747=14,F747=15),6.09,IF(OR(F747=16,F747=17,F747=18),6.29,6.49)))))))))), IF(K747="Գ-2", IF(F747=0,3.88,IF(F747=1,4.01,IF(F747=2,4.14,IF(F747=3,4.27,IF(OR(F747=5,F747=4),4.41,IF(OR(F747=6,F747=7),4.55,IF(OR(F747=8,F747=9),4.7,IF(OR(F747=10,F747=11,F747=12),4.85,IF(OR(F747=13,F747=14,F747=15),5.01,IF(OR(F747=16,F747=17,F747=18),5.17,5.34)))))))))), IF(K747="Գ-3", IF(F747=0,3.21,IF(F747=1,3.31,IF(F747=2,3.42,IF(F747=3,3.53,IF(OR(F747=5,F747=4),3.64,IF(OR(F747=6,F747=7),3.76,IF(OR(F747=8,F747=9),3.88,IF(OR(F747=10,F747=11,F747=12),4.01,IF(OR(F747=13,F747=14,F747=15),4.13,IF(OR(F747=16,F747=17,F747=18),4.27,4.4)))))))))), IF(K747="Ա-1", IF(F747=0,2.66,IF(F747=1,2.75,IF(F747=2,2.83,IF(F747=3,2.92,IF(OR(F747=5,F747=4),3.02,IF(OR(F747=6,F747=7),3.11,IF(OR(F747=8,F747=9),3.21,IF(OR(F747=10,F747=11,F747=12),3.31,IF(OR(F747=13,F747=14,F747=15),3.42,IF(OR(F747=16,F747=17,F747=18),3.53,3.64)))))))))), IF(K747="Ա-2", IF(F747=0,2.28,IF(F747=1,2.35,IF(F747=2,2.43,IF(F747=3,2.5,IF(OR(F747=5,F747=4),2.58,IF(OR(F747=6,F747=7),2.66,IF(OR(F747=8,F747=9),2.75,IF(OR(F747=10,F747=11,F747=12),2.83,IF(OR(F747=13,F747=14,F747=15),2.92,IF(OR(F747=16,F747=17,F747=18),3.01,3.11)))))))))),IF(K747="Ա-3", IF(F747=0,1.96,IF(F747=1,2.02,IF(F747=2,2.08,IF(F747=3,2.15,IF(OR(F747=5,F747=4),2.21,IF(OR(F747=6,F747=7),2.28,IF(OR(F747=8,F747=9),2.35,IF(OR(F747=10,F747=11,F747=12),2.42,IF(OR(F747=13,F747=14,F747=15),2.5,IF(OR(F747=16,F747=17,F747=18),2.58,2.66)))))))))), IF(K747="Կ-1", IF(F747=0,1.68,IF(F747=1,1.73,IF(F747=2,1.79,IF(F747=3,1.84,IF(OR(F747=5,F747=4),1.9,IF(OR(F747=6,F747=7),1.96,IF(OR(F747=8,F747=9),2.02,IF(OR(F747=10,F747=11,F747=12),2.08,IF(OR(F747=13,F747=14,F747=15),2.14,IF(OR(F747=16,F747=17,F747=18),2.21,2.28)))))))))), IF(K747="Կ-2", IF(F747=0,1.45,IF(F747=1,1.49,IF(F747=2,1.54,IF(F747=3,1.59,IF(OR(F747=5,F747=4),1.63,IF(OR(F747=6,F747=7),1.68,IF(OR(F747=8,F747=9),1.73,IF(OR(F747=10,F747=11,F747=12),1.79,IF(OR(F747=13,F747=14,F747=15),1.84,IF(OR(F747=16,F747=17,F747=18),1.9,1.95)))))))))),IF(K747="Կ-3", IF(F747=0,1.25,IF(F747=1,1.29,IF(F747=2,1.33,IF(F747=3,1.37,IF(OR(F747=5,F747=4),1.41,IF(OR(F747=6,F747=7),1.45,IF(OR(F747=8,F747=9),1.49,IF(OR(F747=10,F747=11,F747=12),1.54,IF(OR(F747=13,F747=14,F747=15),1.58,IF(OR(F747=16,F747=17,F747=18),1.63,1.68)))))))))), "Error"))))))))))))</f>
        <v>1.68</v>
      </c>
      <c r="H747" s="802">
        <v>66140</v>
      </c>
      <c r="I747" s="847"/>
      <c r="J747" s="843"/>
      <c r="K747" s="796" t="s">
        <v>97</v>
      </c>
      <c r="L747" s="788">
        <f t="shared" ref="L747" si="1993">H747*G747</f>
        <v>111115.2</v>
      </c>
      <c r="M747" s="791">
        <f t="shared" si="1965"/>
        <v>111115.2</v>
      </c>
      <c r="N747" s="792">
        <f t="shared" ref="N747" si="1994">+M747*13</f>
        <v>1444497.5999999999</v>
      </c>
      <c r="O747" s="793">
        <f t="shared" si="1967"/>
        <v>1</v>
      </c>
      <c r="P747" s="794">
        <f t="shared" si="1968"/>
        <v>1</v>
      </c>
      <c r="Q747" s="795">
        <f t="shared" ref="Q747" si="1995">IF(O747&lt;1,0,IF(W747="Բ-1",IF(P747=0,6.94,IF(P747=1,7.17,IF(P747=2,7.41,IF(P747=3,7.66,IF(OR(P747=5,P747=4),7.92,IF(OR(P747=6,P747=7),8.18,IF(OR(P747=8,P747=9),8.46,IF(OR(P747=10,P747=11,P747=12),8.74,IF(OR(P747=13,P747=14,P747=15),9.03,IF(OR(P747=16,P747=17,P747=18),9.33,9.65)))))))))),IF(W747="Բ-2", IF(P747=0,5.71,IF(P747=1,5.89,IF(P747=2,6.09,IF(P747=3,6.29,IF(OR(P747=5,P747=4),6.5,IF(OR(P747=6,P747=7),6.72,IF(OR(P747=8,P747=9),6.94,IF(OR(P747=10,P747=11,P747=12),7.17,IF(OR(P747=13,P747=14,P747=15),7.41,IF(OR(P747=16,P747=17,P747=18),7.65,7.91)))))))))), IF(W747="Գ-1", IF(P747=0,4.7,IF(P747=1,4.86,IF(P747=2,5.01,IF(P747=3,5.18,IF(OR(P747=5,P747=4),5.35,IF(OR(P747=6,P747=7),5.52,IF(OR(P747=8,P747=9),5.71,IF(OR(P747=10,P747=11,P747=12),5.89,IF(OR(P747=13,P747=14,P747=15),6.09,IF(OR(P747=16,P747=17,P747=18),6.29,6.49)))))))))), IF(W747="Գ-2", IF(P747=0,3.88,IF(P747=1,4.01,IF(P747=2,4.14,IF(P747=3,4.27,IF(OR(P747=5,P747=4),4.41,IF(OR(P747=6,P747=7),4.55,IF(OR(P747=8,P747=9),4.7,IF(OR(P747=10,P747=11,P747=12),4.85,IF(OR(P747=13,P747=14,P747=15),5.01,IF(OR(P747=16,P747=17,P747=18),5.17,5.34)))))))))), IF(W747="Գ-3", IF(P747=0,3.21,IF(P747=1,3.31,IF(P747=2,3.42,IF(P747=3,3.53,IF(OR(P747=5,P747=4),3.64,IF(OR(P747=6,P747=7),3.76,IF(OR(P747=8,P747=9),3.88,IF(OR(P747=10,P747=11,P747=12),4.01,IF(OR(P747=13,P747=14,P747=15),4.13,IF(OR(P747=16,P747=17,P747=18),4.27,4.4)))))))))), IF(W747="Ա-1", IF(P747=0,2.66,IF(P747=1,2.75,IF(P747=2,2.83,IF(P747=3,2.92,IF(OR(P747=5,P747=4),3.02,IF(OR(P747=6,P747=7),3.11,IF(OR(P747=8,P747=9),3.21,IF(OR(P747=10,P747=11,P747=12),3.31,IF(OR(P747=13,P747=14,P747=15),3.42,IF(OR(P747=16,P747=17,P747=18),3.53,3.64)))))))))), IF(W747="Ա-2", IF(P747=0,2.28,IF(P747=1,2.35,IF(P747=2,2.43,IF(P747=3,2.5,IF(OR(P747=5,P747=4),2.58,IF(OR(P747=6,P747=7),2.66,IF(OR(P747=8,P747=9),2.75,IF(OR(P747=10,P747=11,P747=12),2.83,IF(OR(P747=13,P747=14,P747=15),2.92,IF(OR(P747=16,P747=17,P747=18),3.01,3.11)))))))))),IF(W747="Ա-3", IF(P747=0,1.96,IF(P747=1,2.02,IF(P747=2,2.08,IF(P747=3,2.15,IF(OR(P747=5,P747=4),2.21,IF(OR(P747=6,P747=7),2.28,IF(OR(P747=8,P747=9),2.35,IF(OR(P747=10,P747=11,P747=12),2.42,IF(OR(P747=13,P747=14,P747=15),2.5,IF(OR(P747=16,P747=17,P747=18),2.58,2.66)))))))))), IF(W747="Կ-1", IF(P747=0,1.68,IF(P747=1,1.73,IF(P747=2,1.79,IF(P747=3,1.84,IF(OR(P747=5,P747=4),1.9,IF(OR(P747=6,P747=7),1.96,IF(OR(P747=8,P747=9),2.02,IF(OR(P747=10,P747=11,P747=12),2.08,IF(OR(P747=13,P747=14,P747=15),2.14,IF(OR(P747=16,P747=17,P747=18),2.21,2.28)))))))))), IF(W747="Կ-2", IF(P747=0,1.45,IF(P747=1,1.49,IF(P747=2,1.54,IF(P747=3,1.59,IF(OR(P747=5,P747=4),1.63,IF(OR(P747=6,P747=7),1.68,IF(OR(P747=8,P747=9),1.73,IF(OR(P747=10,P747=11,P747=12),1.79,IF(OR(P747=13,P747=14,P747=15),1.84,IF(OR(P747=16,P747=17,P747=18),1.9,1.95)))))))))),IF(W747="Կ-3", IF(P747=0,1.25,IF(P747=1,1.29,IF(P747=2,1.33,IF(P747=3,1.37,IF(OR(P747=5,P747=4),1.41,IF(OR(P747=6,P747=7),1.45,IF(OR(P747=8,P747=9),1.49,IF(OR(P747=10,P747=11,P747=12),1.54,IF(OR(P747=13,P747=14,P747=15),1.58,IF(OR(P747=16,P747=17,P747=18),1.63,1.68)))))))))), "Error"))))))))))))</f>
        <v>1.73</v>
      </c>
      <c r="R747" s="786"/>
      <c r="S747" s="787">
        <f t="shared" ref="S747" si="1996">+Q747+Q747*R747</f>
        <v>1.73</v>
      </c>
      <c r="T747" s="788">
        <v>66140</v>
      </c>
      <c r="U747" s="847"/>
      <c r="V747" s="843"/>
      <c r="W747" s="796" t="str">
        <f t="shared" si="1971"/>
        <v>Կ-1</v>
      </c>
      <c r="X747" s="788">
        <f t="shared" ref="X747" si="1997">T747*S747</f>
        <v>114422.2</v>
      </c>
      <c r="Y747" s="791">
        <f t="shared" ref="Y747" si="1998">S747*T747+U747+V747</f>
        <v>114422.2</v>
      </c>
      <c r="Z747" s="797">
        <f t="shared" ref="Z747" si="1999">+Y747*13</f>
        <v>1487488.5999999999</v>
      </c>
      <c r="AA747" s="793">
        <f t="shared" ref="AA747" si="2000">+O747</f>
        <v>1</v>
      </c>
      <c r="AB747" s="794">
        <f t="shared" ref="AB747" si="2001">+P747+1</f>
        <v>2</v>
      </c>
      <c r="AC747" s="795">
        <f t="shared" ref="AC747" si="2002">IF(AA747&lt;1,0,IF(AI747="Բ-1",IF(AB747=0,6.94,IF(AB747=1,7.17,IF(AB747=2,7.41,IF(AB747=3,7.66,IF(OR(AB747=5,AB747=4),7.92,IF(OR(AB747=6,AB747=7),8.18,IF(OR(AB747=8,AB747=9),8.46,IF(OR(AB747=10,AB747=11,AB747=12),8.74,IF(OR(AB747=13,AB747=14,AB747=15),9.03,IF(OR(AB747=16,AB747=17,AB747=18),9.33,9.65)))))))))),IF(AI747="Բ-2", IF(AB747=0,5.71,IF(AB747=1,5.89,IF(AB747=2,6.09,IF(AB747=3,6.29,IF(OR(AB747=5,AB747=4),6.5,IF(OR(AB747=6,AB747=7),6.72,IF(OR(AB747=8,AB747=9),6.94,IF(OR(AB747=10,AB747=11,AB747=12),7.17,IF(OR(AB747=13,AB747=14,AB747=15),7.41,IF(OR(AB747=16,AB747=17,AB747=18),7.65,7.91)))))))))), IF(AI747="Գ-1", IF(AB747=0,4.7,IF(AB747=1,4.86,IF(AB747=2,5.01,IF(AB747=3,5.18,IF(OR(AB747=5,AB747=4),5.35,IF(OR(AB747=6,AB747=7),5.52,IF(OR(AB747=8,AB747=9),5.71,IF(OR(AB747=10,AB747=11,AB747=12),5.89,IF(OR(AB747=13,AB747=14,AB747=15),6.09,IF(OR(AB747=16,AB747=17,AB747=18),6.29,6.49)))))))))), IF(AI747="Գ-2", IF(AB747=0,3.88,IF(AB747=1,4.01,IF(AB747=2,4.14,IF(AB747=3,4.27,IF(OR(AB747=5,AB747=4),4.41,IF(OR(AB747=6,AB747=7),4.55,IF(OR(AB747=8,AB747=9),4.7,IF(OR(AB747=10,AB747=11,AB747=12),4.85,IF(OR(AB747=13,AB747=14,AB747=15),5.01,IF(OR(AB747=16,AB747=17,AB747=18),5.17,5.34)))))))))), IF(AI747="Գ-3", IF(AB747=0,3.21,IF(AB747=1,3.31,IF(AB747=2,3.42,IF(AB747=3,3.53,IF(OR(AB747=5,AB747=4),3.64,IF(OR(AB747=6,AB747=7),3.76,IF(OR(AB747=8,AB747=9),3.88,IF(OR(AB747=10,AB747=11,AB747=12),4.01,IF(OR(AB747=13,AB747=14,AB747=15),4.13,IF(OR(AB747=16,AB747=17,AB747=18),4.27,4.4)))))))))), IF(AI747="Ա-1", IF(AB747=0,2.66,IF(AB747=1,2.75,IF(AB747=2,2.83,IF(AB747=3,2.92,IF(OR(AB747=5,AB747=4),3.02,IF(OR(AB747=6,AB747=7),3.11,IF(OR(AB747=8,AB747=9),3.21,IF(OR(AB747=10,AB747=11,AB747=12),3.31,IF(OR(AB747=13,AB747=14,AB747=15),3.42,IF(OR(AB747=16,AB747=17,AB747=18),3.53,3.64)))))))))), IF(AI747="Ա-2", IF(AB747=0,2.28,IF(AB747=1,2.35,IF(AB747=2,2.43,IF(AB747=3,2.5,IF(OR(AB747=5,AB747=4),2.58,IF(OR(AB747=6,AB747=7),2.66,IF(OR(AB747=8,AB747=9),2.75,IF(OR(AB747=10,AB747=11,AB747=12),2.83,IF(OR(AB747=13,AB747=14,AB747=15),2.92,IF(OR(AB747=16,AB747=17,AB747=18),3.01,3.11)))))))))),IF(AI747="Ա-3", IF(AB747=0,1.96,IF(AB747=1,2.02,IF(AB747=2,2.08,IF(AB747=3,2.15,IF(OR(AB747=5,AB747=4),2.21,IF(OR(AB747=6,AB747=7),2.28,IF(OR(AB747=8,AB747=9),2.35,IF(OR(AB747=10,AB747=11,AB747=12),2.42,IF(OR(AB747=13,AB747=14,AB747=15),2.5,IF(OR(AB747=16,AB747=17,AB747=18),2.58,2.66)))))))))), IF(AI747="Կ-1", IF(AB747=0,1.68,IF(AB747=1,1.73,IF(AB747=2,1.79,IF(AB747=3,1.84,IF(OR(AB747=5,AB747=4),1.9,IF(OR(AB747=6,AB747=7),1.96,IF(OR(AB747=8,AB747=9),2.02,IF(OR(AB747=10,AB747=11,AB747=12),2.08,IF(OR(AB747=13,AB747=14,AB747=15),2.14,IF(OR(AB747=16,AB747=17,AB747=18),2.21,2.28)))))))))), IF(AI747="Կ-2", IF(AB747=0,1.45,IF(AB747=1,1.49,IF(AB747=2,1.54,IF(AB747=3,1.59,IF(OR(AB747=5,AB747=4),1.63,IF(OR(AB747=6,AB747=7),1.68,IF(OR(AB747=8,AB747=9),1.73,IF(OR(AB747=10,AB747=11,AB747=12),1.79,IF(OR(AB747=13,AB747=14,AB747=15),1.84,IF(OR(AB747=16,AB747=17,AB747=18),1.9,1.95)))))))))),IF(AI747="Կ-3", IF(AB747=0,1.25,IF(AB747=1,1.29,IF(AB747=2,1.33,IF(AB747=3,1.37,IF(OR(AB747=5,AB747=4),1.41,IF(OR(AB747=6,AB747=7),1.45,IF(OR(AB747=8,AB747=9),1.49,IF(OR(AB747=10,AB747=11,AB747=12),1.54,IF(OR(AB747=13,AB747=14,AB747=15),1.58,IF(OR(AB747=16,AB747=17,AB747=18),1.63,1.68)))))))))), "Error"))))))))))))</f>
        <v>1.79</v>
      </c>
      <c r="AD747" s="786"/>
      <c r="AE747" s="787">
        <f t="shared" ref="AE747" si="2003">+AC747+AC747*AD747</f>
        <v>1.79</v>
      </c>
      <c r="AF747" s="788">
        <v>66140</v>
      </c>
      <c r="AG747" s="847"/>
      <c r="AH747" s="843"/>
      <c r="AI747" s="790" t="str">
        <f t="shared" ref="AI747" si="2004">+W747</f>
        <v>Կ-1</v>
      </c>
      <c r="AJ747" s="788">
        <f t="shared" ref="AJ747" si="2005">AF747*AE747</f>
        <v>118390.6</v>
      </c>
      <c r="AK747" s="791">
        <f t="shared" ref="AK747" si="2006">AE747*AF747+AG747+AH747</f>
        <v>118390.6</v>
      </c>
      <c r="AL747" s="797">
        <f t="shared" ref="AL747" si="2007">+AK747*13</f>
        <v>1539077.8</v>
      </c>
      <c r="AM747" s="793">
        <f t="shared" ref="AM747" si="2008">+AA747</f>
        <v>1</v>
      </c>
      <c r="AN747" s="794">
        <f t="shared" ref="AN747" si="2009">+AB747+1</f>
        <v>3</v>
      </c>
      <c r="AO747" s="795">
        <f t="shared" ref="AO747" si="2010">IF(AM747&lt;1,0,IF(AU747="Բ-1",IF(AN747=0,6.94,IF(AN747=1,7.17,IF(AN747=2,7.41,IF(AN747=3,7.66,IF(OR(AN747=5,AN747=4),7.92,IF(OR(AN747=6,AN747=7),8.18,IF(OR(AN747=8,AN747=9),8.46,IF(OR(AN747=10,AN747=11,AN747=12),8.74,IF(OR(AN747=13,AN747=14,AN747=15),9.03,IF(OR(AN747=16,AN747=17,AN747=18),9.33,9.65)))))))))),IF(AU747="Բ-2", IF(AN747=0,5.71,IF(AN747=1,5.89,IF(AN747=2,6.09,IF(AN747=3,6.29,IF(OR(AN747=5,AN747=4),6.5,IF(OR(AN747=6,AN747=7),6.72,IF(OR(AN747=8,AN747=9),6.94,IF(OR(AN747=10,AN747=11,AN747=12),7.17,IF(OR(AN747=13,AN747=14,AN747=15),7.41,IF(OR(AN747=16,AN747=17,AN747=18),7.65,7.91)))))))))), IF(AU747="Գ-1", IF(AN747=0,4.7,IF(AN747=1,4.86,IF(AN747=2,5.01,IF(AN747=3,5.18,IF(OR(AN747=5,AN747=4),5.35,IF(OR(AN747=6,AN747=7),5.52,IF(OR(AN747=8,AN747=9),5.71,IF(OR(AN747=10,AN747=11,AN747=12),5.89,IF(OR(AN747=13,AN747=14,AN747=15),6.09,IF(OR(AN747=16,AN747=17,AN747=18),6.29,6.49)))))))))), IF(AU747="Գ-2", IF(AN747=0,3.88,IF(AN747=1,4.01,IF(AN747=2,4.14,IF(AN747=3,4.27,IF(OR(AN747=5,AN747=4),4.41,IF(OR(AN747=6,AN747=7),4.55,IF(OR(AN747=8,AN747=9),4.7,IF(OR(AN747=10,AN747=11,AN747=12),4.85,IF(OR(AN747=13,AN747=14,AN747=15),5.01,IF(OR(AN747=16,AN747=17,AN747=18),5.17,5.34)))))))))), IF(AU747="Գ-3", IF(AN747=0,3.21,IF(AN747=1,3.31,IF(AN747=2,3.42,IF(AN747=3,3.53,IF(OR(AN747=5,AN747=4),3.64,IF(OR(AN747=6,AN747=7),3.76,IF(OR(AN747=8,AN747=9),3.88,IF(OR(AN747=10,AN747=11,AN747=12),4.01,IF(OR(AN747=13,AN747=14,AN747=15),4.13,IF(OR(AN747=16,AN747=17,AN747=18),4.27,4.4)))))))))), IF(AU747="Ա-1", IF(AN747=0,2.66,IF(AN747=1,2.75,IF(AN747=2,2.83,IF(AN747=3,2.92,IF(OR(AN747=5,AN747=4),3.02,IF(OR(AN747=6,AN747=7),3.11,IF(OR(AN747=8,AN747=9),3.21,IF(OR(AN747=10,AN747=11,AN747=12),3.31,IF(OR(AN747=13,AN747=14,AN747=15),3.42,IF(OR(AN747=16,AN747=17,AN747=18),3.53,3.64)))))))))), IF(AU747="Ա-2", IF(AN747=0,2.28,IF(AN747=1,2.35,IF(AN747=2,2.43,IF(AN747=3,2.5,IF(OR(AN747=5,AN747=4),2.58,IF(OR(AN747=6,AN747=7),2.66,IF(OR(AN747=8,AN747=9),2.75,IF(OR(AN747=10,AN747=11,AN747=12),2.83,IF(OR(AN747=13,AN747=14,AN747=15),2.92,IF(OR(AN747=16,AN747=17,AN747=18),3.01,3.11)))))))))),IF(AU747="Ա-3", IF(AN747=0,1.96,IF(AN747=1,2.02,IF(AN747=2,2.08,IF(AN747=3,2.15,IF(OR(AN747=5,AN747=4),2.21,IF(OR(AN747=6,AN747=7),2.28,IF(OR(AN747=8,AN747=9),2.35,IF(OR(AN747=10,AN747=11,AN747=12),2.42,IF(OR(AN747=13,AN747=14,AN747=15),2.5,IF(OR(AN747=16,AN747=17,AN747=18),2.58,2.66)))))))))), IF(AU747="Կ-1", IF(AN747=0,1.68,IF(AN747=1,1.73,IF(AN747=2,1.79,IF(AN747=3,1.84,IF(OR(AN747=5,AN747=4),1.9,IF(OR(AN747=6,AN747=7),1.96,IF(OR(AN747=8,AN747=9),2.02,IF(OR(AN747=10,AN747=11,AN747=12),2.08,IF(OR(AN747=13,AN747=14,AN747=15),2.14,IF(OR(AN747=16,AN747=17,AN747=18),2.21,2.28)))))))))), IF(AU747="Կ-2", IF(AN747=0,1.45,IF(AN747=1,1.49,IF(AN747=2,1.54,IF(AN747=3,1.59,IF(OR(AN747=5,AN747=4),1.63,IF(OR(AN747=6,AN747=7),1.68,IF(OR(AN747=8,AN747=9),1.73,IF(OR(AN747=10,AN747=11,AN747=12),1.79,IF(OR(AN747=13,AN747=14,AN747=15),1.84,IF(OR(AN747=16,AN747=17,AN747=18),1.9,1.95)))))))))),IF(AU747="Կ-3", IF(AN747=0,1.25,IF(AN747=1,1.29,IF(AN747=2,1.33,IF(AN747=3,1.37,IF(OR(AN747=5,AN747=4),1.41,IF(OR(AN747=6,AN747=7),1.45,IF(OR(AN747=8,AN747=9),1.49,IF(OR(AN747=10,AN747=11,AN747=12),1.54,IF(OR(AN747=13,AN747=14,AN747=15),1.58,IF(OR(AN747=16,AN747=17,AN747=18),1.63,1.68)))))))))), "Error"))))))))))))</f>
        <v>1.84</v>
      </c>
      <c r="AP747" s="786"/>
      <c r="AQ747" s="787">
        <f t="shared" ref="AQ747" si="2011">+AO747+AO747*AP747</f>
        <v>1.84</v>
      </c>
      <c r="AR747" s="788">
        <v>66140</v>
      </c>
      <c r="AS747" s="847"/>
      <c r="AT747" s="843"/>
      <c r="AU747" s="790" t="str">
        <f t="shared" ref="AU747" si="2012">+AI747</f>
        <v>Կ-1</v>
      </c>
      <c r="AV747" s="788">
        <f t="shared" ref="AV747" si="2013">AR747*AQ747</f>
        <v>121697.60000000001</v>
      </c>
      <c r="AW747" s="791">
        <f t="shared" ref="AW747" si="2014">AQ747*AR747+AS747+AT747</f>
        <v>121697.60000000001</v>
      </c>
      <c r="AX747" s="797">
        <f t="shared" ref="AX747" si="2015">+AW747*13</f>
        <v>1582068.8</v>
      </c>
    </row>
    <row r="748" spans="2:50" s="777" customFormat="1" ht="13.5">
      <c r="B748" s="1657">
        <v>23</v>
      </c>
      <c r="C748" s="653" t="s">
        <v>89</v>
      </c>
      <c r="D748" s="657" t="s">
        <v>280</v>
      </c>
      <c r="E748" s="799">
        <v>1</v>
      </c>
      <c r="F748" s="1321">
        <v>6</v>
      </c>
      <c r="G748" s="800">
        <f t="shared" si="1991"/>
        <v>1.96</v>
      </c>
      <c r="H748" s="802">
        <v>66140</v>
      </c>
      <c r="I748" s="847"/>
      <c r="J748" s="843"/>
      <c r="K748" s="796" t="s">
        <v>97</v>
      </c>
      <c r="L748" s="788">
        <f t="shared" si="1964"/>
        <v>129634.4</v>
      </c>
      <c r="M748" s="791">
        <f t="shared" si="1965"/>
        <v>129634.4</v>
      </c>
      <c r="N748" s="792">
        <f t="shared" si="1966"/>
        <v>1685247.2</v>
      </c>
      <c r="O748" s="793">
        <f t="shared" si="1967"/>
        <v>1</v>
      </c>
      <c r="P748" s="794">
        <f t="shared" si="1968"/>
        <v>7</v>
      </c>
      <c r="Q748" s="795">
        <f t="shared" si="1969"/>
        <v>1.96</v>
      </c>
      <c r="R748" s="786"/>
      <c r="S748" s="787">
        <f t="shared" si="1970"/>
        <v>1.96</v>
      </c>
      <c r="T748" s="788">
        <v>66140</v>
      </c>
      <c r="U748" s="847"/>
      <c r="V748" s="843"/>
      <c r="W748" s="796" t="str">
        <f t="shared" si="1971"/>
        <v>Կ-1</v>
      </c>
      <c r="X748" s="788">
        <f t="shared" si="1972"/>
        <v>129634.4</v>
      </c>
      <c r="Y748" s="791">
        <f t="shared" si="1973"/>
        <v>129634.4</v>
      </c>
      <c r="Z748" s="797">
        <f t="shared" si="1974"/>
        <v>1685247.2</v>
      </c>
      <c r="AA748" s="793">
        <f t="shared" si="1975"/>
        <v>1</v>
      </c>
      <c r="AB748" s="794">
        <f t="shared" si="1976"/>
        <v>8</v>
      </c>
      <c r="AC748" s="795">
        <f t="shared" si="1977"/>
        <v>2.02</v>
      </c>
      <c r="AD748" s="786"/>
      <c r="AE748" s="787">
        <f t="shared" si="1978"/>
        <v>2.02</v>
      </c>
      <c r="AF748" s="788">
        <v>66140</v>
      </c>
      <c r="AG748" s="847"/>
      <c r="AH748" s="843"/>
      <c r="AI748" s="790" t="str">
        <f t="shared" si="1979"/>
        <v>Կ-1</v>
      </c>
      <c r="AJ748" s="788">
        <f t="shared" si="1980"/>
        <v>133602.79999999999</v>
      </c>
      <c r="AK748" s="791">
        <f t="shared" si="1981"/>
        <v>133602.79999999999</v>
      </c>
      <c r="AL748" s="797">
        <f t="shared" si="1982"/>
        <v>1736836.4</v>
      </c>
      <c r="AM748" s="793">
        <f t="shared" si="1983"/>
        <v>1</v>
      </c>
      <c r="AN748" s="794">
        <f t="shared" si="1984"/>
        <v>9</v>
      </c>
      <c r="AO748" s="795">
        <f t="shared" si="1985"/>
        <v>2.02</v>
      </c>
      <c r="AP748" s="786"/>
      <c r="AQ748" s="787">
        <f t="shared" si="1986"/>
        <v>2.02</v>
      </c>
      <c r="AR748" s="788">
        <v>66140</v>
      </c>
      <c r="AS748" s="847"/>
      <c r="AT748" s="843"/>
      <c r="AU748" s="790" t="str">
        <f t="shared" si="1987"/>
        <v>Կ-1</v>
      </c>
      <c r="AV748" s="788">
        <f t="shared" si="1988"/>
        <v>133602.79999999999</v>
      </c>
      <c r="AW748" s="791">
        <f t="shared" si="1989"/>
        <v>133602.79999999999</v>
      </c>
      <c r="AX748" s="797">
        <f t="shared" si="1990"/>
        <v>1736836.4</v>
      </c>
    </row>
    <row r="749" spans="2:50" s="777" customFormat="1" ht="27">
      <c r="B749" s="1657">
        <v>24</v>
      </c>
      <c r="C749" s="653" t="s">
        <v>1151</v>
      </c>
      <c r="D749" s="1320" t="s">
        <v>541</v>
      </c>
      <c r="E749" s="799">
        <v>1</v>
      </c>
      <c r="F749" s="1321">
        <v>13</v>
      </c>
      <c r="G749" s="800">
        <f t="shared" si="1991"/>
        <v>2.14</v>
      </c>
      <c r="H749" s="802">
        <v>66140</v>
      </c>
      <c r="I749" s="847"/>
      <c r="J749" s="843"/>
      <c r="K749" s="796" t="s">
        <v>97</v>
      </c>
      <c r="L749" s="788">
        <f t="shared" si="1964"/>
        <v>141539.6</v>
      </c>
      <c r="M749" s="791">
        <f t="shared" si="1965"/>
        <v>141539.6</v>
      </c>
      <c r="N749" s="792">
        <f t="shared" si="1966"/>
        <v>1840014.8</v>
      </c>
      <c r="O749" s="793">
        <f t="shared" si="1967"/>
        <v>1</v>
      </c>
      <c r="P749" s="794">
        <f t="shared" si="1968"/>
        <v>14</v>
      </c>
      <c r="Q749" s="795">
        <f t="shared" si="1969"/>
        <v>2.14</v>
      </c>
      <c r="R749" s="786"/>
      <c r="S749" s="787">
        <f t="shared" si="1970"/>
        <v>2.14</v>
      </c>
      <c r="T749" s="788">
        <v>66140</v>
      </c>
      <c r="U749" s="847"/>
      <c r="V749" s="843"/>
      <c r="W749" s="796" t="str">
        <f t="shared" si="1971"/>
        <v>Կ-1</v>
      </c>
      <c r="X749" s="788">
        <f t="shared" si="1972"/>
        <v>141539.6</v>
      </c>
      <c r="Y749" s="791">
        <f t="shared" si="1973"/>
        <v>141539.6</v>
      </c>
      <c r="Z749" s="797">
        <f t="shared" si="1974"/>
        <v>1840014.8</v>
      </c>
      <c r="AA749" s="793">
        <f t="shared" si="1975"/>
        <v>1</v>
      </c>
      <c r="AB749" s="794">
        <f t="shared" si="1976"/>
        <v>15</v>
      </c>
      <c r="AC749" s="795">
        <f t="shared" si="1977"/>
        <v>2.14</v>
      </c>
      <c r="AD749" s="786"/>
      <c r="AE749" s="787">
        <f t="shared" si="1978"/>
        <v>2.14</v>
      </c>
      <c r="AF749" s="788">
        <v>66140</v>
      </c>
      <c r="AG749" s="847"/>
      <c r="AH749" s="843"/>
      <c r="AI749" s="790" t="str">
        <f t="shared" si="1979"/>
        <v>Կ-1</v>
      </c>
      <c r="AJ749" s="788">
        <f t="shared" si="1980"/>
        <v>141539.6</v>
      </c>
      <c r="AK749" s="791">
        <f t="shared" si="1981"/>
        <v>141539.6</v>
      </c>
      <c r="AL749" s="797">
        <f t="shared" si="1982"/>
        <v>1840014.8</v>
      </c>
      <c r="AM749" s="793">
        <f t="shared" si="1983"/>
        <v>1</v>
      </c>
      <c r="AN749" s="794">
        <f t="shared" si="1984"/>
        <v>16</v>
      </c>
      <c r="AO749" s="795">
        <f t="shared" si="1985"/>
        <v>2.21</v>
      </c>
      <c r="AP749" s="786"/>
      <c r="AQ749" s="787">
        <f t="shared" si="1986"/>
        <v>2.21</v>
      </c>
      <c r="AR749" s="788">
        <v>66140</v>
      </c>
      <c r="AS749" s="847"/>
      <c r="AT749" s="843"/>
      <c r="AU749" s="790" t="str">
        <f t="shared" si="1987"/>
        <v>Կ-1</v>
      </c>
      <c r="AV749" s="788">
        <f t="shared" si="1988"/>
        <v>146169.4</v>
      </c>
      <c r="AW749" s="791">
        <f t="shared" si="1989"/>
        <v>146169.4</v>
      </c>
      <c r="AX749" s="797">
        <f t="shared" si="1990"/>
        <v>1900202.2</v>
      </c>
    </row>
    <row r="750" spans="2:50" s="777" customFormat="1" ht="27">
      <c r="B750" s="1657">
        <v>25</v>
      </c>
      <c r="C750" s="653" t="s">
        <v>1152</v>
      </c>
      <c r="D750" s="1320" t="s">
        <v>541</v>
      </c>
      <c r="E750" s="799">
        <v>1</v>
      </c>
      <c r="F750" s="1321">
        <v>12</v>
      </c>
      <c r="G750" s="800">
        <f t="shared" si="1991"/>
        <v>2.08</v>
      </c>
      <c r="H750" s="802">
        <v>66140</v>
      </c>
      <c r="I750" s="848"/>
      <c r="J750" s="843"/>
      <c r="K750" s="796" t="s">
        <v>97</v>
      </c>
      <c r="L750" s="788">
        <f t="shared" si="1964"/>
        <v>137571.20000000001</v>
      </c>
      <c r="M750" s="791">
        <f t="shared" si="1965"/>
        <v>137571.20000000001</v>
      </c>
      <c r="N750" s="792">
        <f t="shared" si="1966"/>
        <v>1788425.6</v>
      </c>
      <c r="O750" s="793">
        <f t="shared" si="1967"/>
        <v>1</v>
      </c>
      <c r="P750" s="794">
        <f t="shared" si="1968"/>
        <v>13</v>
      </c>
      <c r="Q750" s="795">
        <f t="shared" si="1969"/>
        <v>2.14</v>
      </c>
      <c r="R750" s="786"/>
      <c r="S750" s="787">
        <f t="shared" si="1970"/>
        <v>2.14</v>
      </c>
      <c r="T750" s="788">
        <v>66140</v>
      </c>
      <c r="U750" s="848"/>
      <c r="V750" s="843"/>
      <c r="W750" s="796" t="str">
        <f t="shared" si="1971"/>
        <v>Կ-1</v>
      </c>
      <c r="X750" s="788">
        <f t="shared" si="1972"/>
        <v>141539.6</v>
      </c>
      <c r="Y750" s="791">
        <f t="shared" si="1973"/>
        <v>141539.6</v>
      </c>
      <c r="Z750" s="797">
        <f t="shared" si="1974"/>
        <v>1840014.8</v>
      </c>
      <c r="AA750" s="793">
        <f t="shared" si="1975"/>
        <v>1</v>
      </c>
      <c r="AB750" s="794">
        <f t="shared" si="1976"/>
        <v>14</v>
      </c>
      <c r="AC750" s="795">
        <f t="shared" si="1977"/>
        <v>2.14</v>
      </c>
      <c r="AD750" s="786"/>
      <c r="AE750" s="787">
        <f t="shared" si="1978"/>
        <v>2.14</v>
      </c>
      <c r="AF750" s="788">
        <v>66140</v>
      </c>
      <c r="AG750" s="848"/>
      <c r="AH750" s="843"/>
      <c r="AI750" s="790" t="str">
        <f t="shared" si="1979"/>
        <v>Կ-1</v>
      </c>
      <c r="AJ750" s="788">
        <f t="shared" si="1980"/>
        <v>141539.6</v>
      </c>
      <c r="AK750" s="791">
        <f t="shared" si="1981"/>
        <v>141539.6</v>
      </c>
      <c r="AL750" s="797">
        <f t="shared" si="1982"/>
        <v>1840014.8</v>
      </c>
      <c r="AM750" s="793">
        <f t="shared" si="1983"/>
        <v>1</v>
      </c>
      <c r="AN750" s="794">
        <f t="shared" si="1984"/>
        <v>15</v>
      </c>
      <c r="AO750" s="795">
        <f t="shared" si="1985"/>
        <v>2.14</v>
      </c>
      <c r="AP750" s="786"/>
      <c r="AQ750" s="787">
        <f t="shared" si="1986"/>
        <v>2.14</v>
      </c>
      <c r="AR750" s="788">
        <v>66140</v>
      </c>
      <c r="AS750" s="848"/>
      <c r="AT750" s="843"/>
      <c r="AU750" s="790" t="str">
        <f t="shared" si="1987"/>
        <v>Կ-1</v>
      </c>
      <c r="AV750" s="788">
        <f t="shared" si="1988"/>
        <v>141539.6</v>
      </c>
      <c r="AW750" s="791">
        <f t="shared" si="1989"/>
        <v>141539.6</v>
      </c>
      <c r="AX750" s="797">
        <f t="shared" si="1990"/>
        <v>1840014.8</v>
      </c>
    </row>
    <row r="751" spans="2:50" s="777" customFormat="1" ht="27">
      <c r="B751" s="1657">
        <v>26</v>
      </c>
      <c r="C751" s="653" t="s">
        <v>1153</v>
      </c>
      <c r="D751" s="1320" t="s">
        <v>541</v>
      </c>
      <c r="E751" s="799">
        <v>1</v>
      </c>
      <c r="F751" s="1321">
        <v>24</v>
      </c>
      <c r="G751" s="800">
        <f t="shared" si="1991"/>
        <v>2.2799999999999998</v>
      </c>
      <c r="H751" s="802">
        <v>66140</v>
      </c>
      <c r="I751" s="847"/>
      <c r="J751" s="843"/>
      <c r="K751" s="796" t="s">
        <v>97</v>
      </c>
      <c r="L751" s="788">
        <f t="shared" si="1964"/>
        <v>150799.19999999998</v>
      </c>
      <c r="M751" s="791">
        <f t="shared" si="1965"/>
        <v>150799.19999999998</v>
      </c>
      <c r="N751" s="792">
        <f t="shared" si="1966"/>
        <v>1960389.5999999999</v>
      </c>
      <c r="O751" s="793">
        <f t="shared" si="1967"/>
        <v>1</v>
      </c>
      <c r="P751" s="794">
        <f t="shared" si="1968"/>
        <v>25</v>
      </c>
      <c r="Q751" s="795">
        <f t="shared" si="1969"/>
        <v>2.2799999999999998</v>
      </c>
      <c r="R751" s="786"/>
      <c r="S751" s="787">
        <f t="shared" si="1970"/>
        <v>2.2799999999999998</v>
      </c>
      <c r="T751" s="788">
        <v>66140</v>
      </c>
      <c r="U751" s="847"/>
      <c r="V751" s="843"/>
      <c r="W751" s="796" t="str">
        <f t="shared" si="1971"/>
        <v>Կ-1</v>
      </c>
      <c r="X751" s="788">
        <f t="shared" si="1972"/>
        <v>150799.19999999998</v>
      </c>
      <c r="Y751" s="791">
        <f t="shared" si="1973"/>
        <v>150799.19999999998</v>
      </c>
      <c r="Z751" s="797">
        <f t="shared" si="1974"/>
        <v>1960389.5999999999</v>
      </c>
      <c r="AA751" s="793">
        <f t="shared" si="1975"/>
        <v>1</v>
      </c>
      <c r="AB751" s="794">
        <f t="shared" si="1976"/>
        <v>26</v>
      </c>
      <c r="AC751" s="795">
        <f t="shared" si="1977"/>
        <v>2.2799999999999998</v>
      </c>
      <c r="AD751" s="786"/>
      <c r="AE751" s="787">
        <f t="shared" si="1978"/>
        <v>2.2799999999999998</v>
      </c>
      <c r="AF751" s="788">
        <v>66140</v>
      </c>
      <c r="AG751" s="847"/>
      <c r="AH751" s="843"/>
      <c r="AI751" s="790" t="str">
        <f t="shared" si="1979"/>
        <v>Կ-1</v>
      </c>
      <c r="AJ751" s="788">
        <f t="shared" si="1980"/>
        <v>150799.19999999998</v>
      </c>
      <c r="AK751" s="791">
        <f t="shared" si="1981"/>
        <v>150799.19999999998</v>
      </c>
      <c r="AL751" s="797">
        <f t="shared" si="1982"/>
        <v>1960389.5999999999</v>
      </c>
      <c r="AM751" s="793">
        <f t="shared" si="1983"/>
        <v>1</v>
      </c>
      <c r="AN751" s="794">
        <f t="shared" si="1984"/>
        <v>27</v>
      </c>
      <c r="AO751" s="795">
        <f t="shared" si="1985"/>
        <v>2.2799999999999998</v>
      </c>
      <c r="AP751" s="786"/>
      <c r="AQ751" s="787">
        <f t="shared" si="1986"/>
        <v>2.2799999999999998</v>
      </c>
      <c r="AR751" s="788">
        <v>66140</v>
      </c>
      <c r="AS751" s="847"/>
      <c r="AT751" s="843"/>
      <c r="AU751" s="790" t="str">
        <f t="shared" si="1987"/>
        <v>Կ-1</v>
      </c>
      <c r="AV751" s="788">
        <f t="shared" si="1988"/>
        <v>150799.19999999998</v>
      </c>
      <c r="AW751" s="791">
        <f t="shared" si="1989"/>
        <v>150799.19999999998</v>
      </c>
      <c r="AX751" s="797">
        <f t="shared" si="1990"/>
        <v>1960389.5999999999</v>
      </c>
    </row>
    <row r="752" spans="2:50" s="777" customFormat="1" ht="27">
      <c r="B752" s="1657">
        <v>27</v>
      </c>
      <c r="C752" s="1342" t="s">
        <v>1154</v>
      </c>
      <c r="D752" s="1320" t="s">
        <v>541</v>
      </c>
      <c r="E752" s="799">
        <v>1</v>
      </c>
      <c r="F752" s="1321">
        <v>8</v>
      </c>
      <c r="G752" s="800">
        <f t="shared" si="1991"/>
        <v>2.02</v>
      </c>
      <c r="H752" s="802">
        <v>66140</v>
      </c>
      <c r="I752" s="847"/>
      <c r="J752" s="843"/>
      <c r="K752" s="796" t="s">
        <v>97</v>
      </c>
      <c r="L752" s="788">
        <f t="shared" si="1964"/>
        <v>133602.79999999999</v>
      </c>
      <c r="M752" s="791">
        <f t="shared" si="1965"/>
        <v>133602.79999999999</v>
      </c>
      <c r="N752" s="792">
        <f t="shared" si="1966"/>
        <v>1736836.4</v>
      </c>
      <c r="O752" s="793">
        <f t="shared" si="1967"/>
        <v>1</v>
      </c>
      <c r="P752" s="794">
        <f t="shared" si="1968"/>
        <v>9</v>
      </c>
      <c r="Q752" s="795">
        <f t="shared" si="1969"/>
        <v>2.02</v>
      </c>
      <c r="R752" s="786"/>
      <c r="S752" s="787">
        <f t="shared" si="1970"/>
        <v>2.02</v>
      </c>
      <c r="T752" s="788">
        <v>66140</v>
      </c>
      <c r="U752" s="847"/>
      <c r="V752" s="843"/>
      <c r="W752" s="796" t="str">
        <f t="shared" si="1971"/>
        <v>Կ-1</v>
      </c>
      <c r="X752" s="788">
        <f t="shared" si="1972"/>
        <v>133602.79999999999</v>
      </c>
      <c r="Y752" s="791">
        <f t="shared" si="1973"/>
        <v>133602.79999999999</v>
      </c>
      <c r="Z752" s="797">
        <f t="shared" si="1974"/>
        <v>1736836.4</v>
      </c>
      <c r="AA752" s="793">
        <f t="shared" si="1975"/>
        <v>1</v>
      </c>
      <c r="AB752" s="794">
        <f t="shared" si="1976"/>
        <v>10</v>
      </c>
      <c r="AC752" s="795">
        <f t="shared" si="1977"/>
        <v>2.08</v>
      </c>
      <c r="AD752" s="786"/>
      <c r="AE752" s="787">
        <f t="shared" si="1978"/>
        <v>2.08</v>
      </c>
      <c r="AF752" s="788">
        <v>66140</v>
      </c>
      <c r="AG752" s="847"/>
      <c r="AH752" s="843"/>
      <c r="AI752" s="790" t="str">
        <f t="shared" si="1979"/>
        <v>Կ-1</v>
      </c>
      <c r="AJ752" s="788">
        <f t="shared" si="1980"/>
        <v>137571.20000000001</v>
      </c>
      <c r="AK752" s="791">
        <f t="shared" si="1981"/>
        <v>137571.20000000001</v>
      </c>
      <c r="AL752" s="797">
        <f t="shared" si="1982"/>
        <v>1788425.6</v>
      </c>
      <c r="AM752" s="793">
        <f t="shared" si="1983"/>
        <v>1</v>
      </c>
      <c r="AN752" s="794">
        <f t="shared" si="1984"/>
        <v>11</v>
      </c>
      <c r="AO752" s="795">
        <f t="shared" si="1985"/>
        <v>2.08</v>
      </c>
      <c r="AP752" s="786"/>
      <c r="AQ752" s="787">
        <f t="shared" si="1986"/>
        <v>2.08</v>
      </c>
      <c r="AR752" s="788">
        <v>66140</v>
      </c>
      <c r="AS752" s="847"/>
      <c r="AT752" s="843"/>
      <c r="AU752" s="790" t="str">
        <f t="shared" si="1987"/>
        <v>Կ-1</v>
      </c>
      <c r="AV752" s="788">
        <f t="shared" si="1988"/>
        <v>137571.20000000001</v>
      </c>
      <c r="AW752" s="791">
        <f t="shared" si="1989"/>
        <v>137571.20000000001</v>
      </c>
      <c r="AX752" s="797">
        <f t="shared" si="1990"/>
        <v>1788425.6</v>
      </c>
    </row>
    <row r="753" spans="2:50" s="777" customFormat="1" ht="27">
      <c r="B753" s="1657">
        <v>28</v>
      </c>
      <c r="C753" s="653" t="s">
        <v>1156</v>
      </c>
      <c r="D753" s="1320" t="s">
        <v>541</v>
      </c>
      <c r="E753" s="799">
        <v>1</v>
      </c>
      <c r="F753" s="1321">
        <v>38</v>
      </c>
      <c r="G753" s="800">
        <f t="shared" ref="G753:G758" si="2016">IF(E753&lt;1,0,IF(K753="Բ-1",IF(F753=0,6.94,IF(F753=1,7.17,IF(F753=2,7.41,IF(F753=3,7.66,IF(OR(F753=5,F753=4),7.92,IF(OR(F753=6,F753=7),8.18,IF(OR(F753=8,F753=9),8.46,IF(OR(F753=10,F753=11,F753=12),8.74,IF(OR(F753=13,F753=14,F753=15),9.03,IF(OR(F753=16,F753=17,F753=18),9.33,9.65)))))))))),IF(K753="Բ-2", IF(F753=0,5.71,IF(F753=1,5.89,IF(F753=2,6.09,IF(F753=3,6.29,IF(OR(F753=5,F753=4),6.5,IF(OR(F753=6,F753=7),6.72,IF(OR(F753=8,F753=9),6.94,IF(OR(F753=10,F753=11,F753=12),7.17,IF(OR(F753=13,F753=14,F753=15),7.41,IF(OR(F753=16,F753=17,F753=18),7.65,7.91)))))))))), IF(K753="Գ-1", IF(F753=0,4.7,IF(F753=1,4.86,IF(F753=2,5.01,IF(F753=3,5.18,IF(OR(F753=5,F753=4),5.35,IF(OR(F753=6,F753=7),5.52,IF(OR(F753=8,F753=9),5.71,IF(OR(F753=10,F753=11,F753=12),5.89,IF(OR(F753=13,F753=14,F753=15),6.09,IF(OR(F753=16,F753=17,F753=18),6.29,6.49)))))))))), IF(K753="Գ-2", IF(F753=0,3.88,IF(F753=1,4.01,IF(F753=2,4.14,IF(F753=3,4.27,IF(OR(F753=5,F753=4),4.41,IF(OR(F753=6,F753=7),4.55,IF(OR(F753=8,F753=9),4.7,IF(OR(F753=10,F753=11,F753=12),4.85,IF(OR(F753=13,F753=14,F753=15),5.01,IF(OR(F753=16,F753=17,F753=18),5.17,5.34)))))))))), IF(K753="Գ-3", IF(F753=0,3.21,IF(F753=1,3.31,IF(F753=2,3.42,IF(F753=3,3.53,IF(OR(F753=5,F753=4),3.64,IF(OR(F753=6,F753=7),3.76,IF(OR(F753=8,F753=9),3.88,IF(OR(F753=10,F753=11,F753=12),4.01,IF(OR(F753=13,F753=14,F753=15),4.13,IF(OR(F753=16,F753=17,F753=18),4.27,4.4)))))))))), IF(K753="Ա-1", IF(F753=0,2.66,IF(F753=1,2.75,IF(F753=2,2.83,IF(F753=3,2.92,IF(OR(F753=5,F753=4),3.02,IF(OR(F753=6,F753=7),3.11,IF(OR(F753=8,F753=9),3.21,IF(OR(F753=10,F753=11,F753=12),3.31,IF(OR(F753=13,F753=14,F753=15),3.42,IF(OR(F753=16,F753=17,F753=18),3.53,3.64)))))))))), IF(K753="Ա-2", IF(F753=0,2.28,IF(F753=1,2.35,IF(F753=2,2.43,IF(F753=3,2.5,IF(OR(F753=5,F753=4),2.58,IF(OR(F753=6,F753=7),2.66,IF(OR(F753=8,F753=9),2.75,IF(OR(F753=10,F753=11,F753=12),2.83,IF(OR(F753=13,F753=14,F753=15),2.92,IF(OR(F753=16,F753=17,F753=18),3.01,3.11)))))))))),IF(K753="Ա-3", IF(F753=0,1.96,IF(F753=1,2.02,IF(F753=2,2.08,IF(F753=3,2.15,IF(OR(F753=5,F753=4),2.21,IF(OR(F753=6,F753=7),2.28,IF(OR(F753=8,F753=9),2.35,IF(OR(F753=10,F753=11,F753=12),2.42,IF(OR(F753=13,F753=14,F753=15),2.5,IF(OR(F753=16,F753=17,F753=18),2.58,2.66)))))))))), IF(K753="Կ-1", IF(F753=0,1.68,IF(F753=1,1.73,IF(F753=2,1.79,IF(F753=3,1.84,IF(OR(F753=5,F753=4),1.9,IF(OR(F753=6,F753=7),1.96,IF(OR(F753=8,F753=9),2.02,IF(OR(F753=10,F753=11,F753=12),2.08,IF(OR(F753=13,F753=14,F753=15),2.14,IF(OR(F753=16,F753=17,F753=18),2.21,2.28)))))))))), IF(K753="Կ-2", IF(F753=0,1.45,IF(F753=1,1.49,IF(F753=2,1.54,IF(F753=3,1.59,IF(OR(F753=5,F753=4),1.63,IF(OR(F753=6,F753=7),1.68,IF(OR(F753=8,F753=9),1.73,IF(OR(F753=10,F753=11,F753=12),1.79,IF(OR(F753=13,F753=14,F753=15),1.84,IF(OR(F753=16,F753=17,F753=18),1.9,1.95)))))))))),IF(K753="Կ-3", IF(F753=0,1.25,IF(F753=1,1.29,IF(F753=2,1.33,IF(F753=3,1.37,IF(OR(F753=5,F753=4),1.41,IF(OR(F753=6,F753=7),1.45,IF(OR(F753=8,F753=9),1.49,IF(OR(F753=10,F753=11,F753=12),1.54,IF(OR(F753=13,F753=14,F753=15),1.58,IF(OR(F753=16,F753=17,F753=18),1.63,1.68)))))))))), "Error"))))))))))))</f>
        <v>2.2799999999999998</v>
      </c>
      <c r="H753" s="802">
        <v>66140</v>
      </c>
      <c r="I753" s="847"/>
      <c r="J753" s="843"/>
      <c r="K753" s="796" t="s">
        <v>97</v>
      </c>
      <c r="L753" s="788">
        <f t="shared" ref="L753:L758" si="2017">H753*G753</f>
        <v>150799.19999999998</v>
      </c>
      <c r="M753" s="791">
        <f t="shared" si="1965"/>
        <v>150799.19999999998</v>
      </c>
      <c r="N753" s="792">
        <f t="shared" ref="N753:N758" si="2018">+M753*13</f>
        <v>1960389.5999999999</v>
      </c>
      <c r="O753" s="793">
        <f t="shared" si="1967"/>
        <v>1</v>
      </c>
      <c r="P753" s="794">
        <f t="shared" si="1968"/>
        <v>39</v>
      </c>
      <c r="Q753" s="795">
        <f t="shared" ref="Q753:Q758" si="2019">IF(O753&lt;1,0,IF(W753="Բ-1",IF(P753=0,6.94,IF(P753=1,7.17,IF(P753=2,7.41,IF(P753=3,7.66,IF(OR(P753=5,P753=4),7.92,IF(OR(P753=6,P753=7),8.18,IF(OR(P753=8,P753=9),8.46,IF(OR(P753=10,P753=11,P753=12),8.74,IF(OR(P753=13,P753=14,P753=15),9.03,IF(OR(P753=16,P753=17,P753=18),9.33,9.65)))))))))),IF(W753="Բ-2", IF(P753=0,5.71,IF(P753=1,5.89,IF(P753=2,6.09,IF(P753=3,6.29,IF(OR(P753=5,P753=4),6.5,IF(OR(P753=6,P753=7),6.72,IF(OR(P753=8,P753=9),6.94,IF(OR(P753=10,P753=11,P753=12),7.17,IF(OR(P753=13,P753=14,P753=15),7.41,IF(OR(P753=16,P753=17,P753=18),7.65,7.91)))))))))), IF(W753="Գ-1", IF(P753=0,4.7,IF(P753=1,4.86,IF(P753=2,5.01,IF(P753=3,5.18,IF(OR(P753=5,P753=4),5.35,IF(OR(P753=6,P753=7),5.52,IF(OR(P753=8,P753=9),5.71,IF(OR(P753=10,P753=11,P753=12),5.89,IF(OR(P753=13,P753=14,P753=15),6.09,IF(OR(P753=16,P753=17,P753=18),6.29,6.49)))))))))), IF(W753="Գ-2", IF(P753=0,3.88,IF(P753=1,4.01,IF(P753=2,4.14,IF(P753=3,4.27,IF(OR(P753=5,P753=4),4.41,IF(OR(P753=6,P753=7),4.55,IF(OR(P753=8,P753=9),4.7,IF(OR(P753=10,P753=11,P753=12),4.85,IF(OR(P753=13,P753=14,P753=15),5.01,IF(OR(P753=16,P753=17,P753=18),5.17,5.34)))))))))), IF(W753="Գ-3", IF(P753=0,3.21,IF(P753=1,3.31,IF(P753=2,3.42,IF(P753=3,3.53,IF(OR(P753=5,P753=4),3.64,IF(OR(P753=6,P753=7),3.76,IF(OR(P753=8,P753=9),3.88,IF(OR(P753=10,P753=11,P753=12),4.01,IF(OR(P753=13,P753=14,P753=15),4.13,IF(OR(P753=16,P753=17,P753=18),4.27,4.4)))))))))), IF(W753="Ա-1", IF(P753=0,2.66,IF(P753=1,2.75,IF(P753=2,2.83,IF(P753=3,2.92,IF(OR(P753=5,P753=4),3.02,IF(OR(P753=6,P753=7),3.11,IF(OR(P753=8,P753=9),3.21,IF(OR(P753=10,P753=11,P753=12),3.31,IF(OR(P753=13,P753=14,P753=15),3.42,IF(OR(P753=16,P753=17,P753=18),3.53,3.64)))))))))), IF(W753="Ա-2", IF(P753=0,2.28,IF(P753=1,2.35,IF(P753=2,2.43,IF(P753=3,2.5,IF(OR(P753=5,P753=4),2.58,IF(OR(P753=6,P753=7),2.66,IF(OR(P753=8,P753=9),2.75,IF(OR(P753=10,P753=11,P753=12),2.83,IF(OR(P753=13,P753=14,P753=15),2.92,IF(OR(P753=16,P753=17,P753=18),3.01,3.11)))))))))),IF(W753="Ա-3", IF(P753=0,1.96,IF(P753=1,2.02,IF(P753=2,2.08,IF(P753=3,2.15,IF(OR(P753=5,P753=4),2.21,IF(OR(P753=6,P753=7),2.28,IF(OR(P753=8,P753=9),2.35,IF(OR(P753=10,P753=11,P753=12),2.42,IF(OR(P753=13,P753=14,P753=15),2.5,IF(OR(P753=16,P753=17,P753=18),2.58,2.66)))))))))), IF(W753="Կ-1", IF(P753=0,1.68,IF(P753=1,1.73,IF(P753=2,1.79,IF(P753=3,1.84,IF(OR(P753=5,P753=4),1.9,IF(OR(P753=6,P753=7),1.96,IF(OR(P753=8,P753=9),2.02,IF(OR(P753=10,P753=11,P753=12),2.08,IF(OR(P753=13,P753=14,P753=15),2.14,IF(OR(P753=16,P753=17,P753=18),2.21,2.28)))))))))), IF(W753="Կ-2", IF(P753=0,1.45,IF(P753=1,1.49,IF(P753=2,1.54,IF(P753=3,1.59,IF(OR(P753=5,P753=4),1.63,IF(OR(P753=6,P753=7),1.68,IF(OR(P753=8,P753=9),1.73,IF(OR(P753=10,P753=11,P753=12),1.79,IF(OR(P753=13,P753=14,P753=15),1.84,IF(OR(P753=16,P753=17,P753=18),1.9,1.95)))))))))),IF(W753="Կ-3", IF(P753=0,1.25,IF(P753=1,1.29,IF(P753=2,1.33,IF(P753=3,1.37,IF(OR(P753=5,P753=4),1.41,IF(OR(P753=6,P753=7),1.45,IF(OR(P753=8,P753=9),1.49,IF(OR(P753=10,P753=11,P753=12),1.54,IF(OR(P753=13,P753=14,P753=15),1.58,IF(OR(P753=16,P753=17,P753=18),1.63,1.68)))))))))), "Error"))))))))))))</f>
        <v>2.2799999999999998</v>
      </c>
      <c r="R753" s="786"/>
      <c r="S753" s="787">
        <f t="shared" ref="S753:S758" si="2020">+Q753+Q753*R753</f>
        <v>2.2799999999999998</v>
      </c>
      <c r="T753" s="788">
        <v>66140</v>
      </c>
      <c r="U753" s="847"/>
      <c r="V753" s="843"/>
      <c r="W753" s="796" t="str">
        <f t="shared" si="1971"/>
        <v>Կ-1</v>
      </c>
      <c r="X753" s="788">
        <f t="shared" ref="X753:X758" si="2021">T753*S753</f>
        <v>150799.19999999998</v>
      </c>
      <c r="Y753" s="791">
        <f t="shared" ref="Y753:Y758" si="2022">S753*T753+U753+V753</f>
        <v>150799.19999999998</v>
      </c>
      <c r="Z753" s="797">
        <f t="shared" ref="Z753:Z758" si="2023">+Y753*13</f>
        <v>1960389.5999999999</v>
      </c>
      <c r="AA753" s="793">
        <f t="shared" ref="AA753:AA758" si="2024">+O753</f>
        <v>1</v>
      </c>
      <c r="AB753" s="794">
        <f t="shared" ref="AB753:AB758" si="2025">+P753+1</f>
        <v>40</v>
      </c>
      <c r="AC753" s="795">
        <f t="shared" ref="AC753:AC758" si="2026">IF(AA753&lt;1,0,IF(AI753="Բ-1",IF(AB753=0,6.94,IF(AB753=1,7.17,IF(AB753=2,7.41,IF(AB753=3,7.66,IF(OR(AB753=5,AB753=4),7.92,IF(OR(AB753=6,AB753=7),8.18,IF(OR(AB753=8,AB753=9),8.46,IF(OR(AB753=10,AB753=11,AB753=12),8.74,IF(OR(AB753=13,AB753=14,AB753=15),9.03,IF(OR(AB753=16,AB753=17,AB753=18),9.33,9.65)))))))))),IF(AI753="Բ-2", IF(AB753=0,5.71,IF(AB753=1,5.89,IF(AB753=2,6.09,IF(AB753=3,6.29,IF(OR(AB753=5,AB753=4),6.5,IF(OR(AB753=6,AB753=7),6.72,IF(OR(AB753=8,AB753=9),6.94,IF(OR(AB753=10,AB753=11,AB753=12),7.17,IF(OR(AB753=13,AB753=14,AB753=15),7.41,IF(OR(AB753=16,AB753=17,AB753=18),7.65,7.91)))))))))), IF(AI753="Գ-1", IF(AB753=0,4.7,IF(AB753=1,4.86,IF(AB753=2,5.01,IF(AB753=3,5.18,IF(OR(AB753=5,AB753=4),5.35,IF(OR(AB753=6,AB753=7),5.52,IF(OR(AB753=8,AB753=9),5.71,IF(OR(AB753=10,AB753=11,AB753=12),5.89,IF(OR(AB753=13,AB753=14,AB753=15),6.09,IF(OR(AB753=16,AB753=17,AB753=18),6.29,6.49)))))))))), IF(AI753="Գ-2", IF(AB753=0,3.88,IF(AB753=1,4.01,IF(AB753=2,4.14,IF(AB753=3,4.27,IF(OR(AB753=5,AB753=4),4.41,IF(OR(AB753=6,AB753=7),4.55,IF(OR(AB753=8,AB753=9),4.7,IF(OR(AB753=10,AB753=11,AB753=12),4.85,IF(OR(AB753=13,AB753=14,AB753=15),5.01,IF(OR(AB753=16,AB753=17,AB753=18),5.17,5.34)))))))))), IF(AI753="Գ-3", IF(AB753=0,3.21,IF(AB753=1,3.31,IF(AB753=2,3.42,IF(AB753=3,3.53,IF(OR(AB753=5,AB753=4),3.64,IF(OR(AB753=6,AB753=7),3.76,IF(OR(AB753=8,AB753=9),3.88,IF(OR(AB753=10,AB753=11,AB753=12),4.01,IF(OR(AB753=13,AB753=14,AB753=15),4.13,IF(OR(AB753=16,AB753=17,AB753=18),4.27,4.4)))))))))), IF(AI753="Ա-1", IF(AB753=0,2.66,IF(AB753=1,2.75,IF(AB753=2,2.83,IF(AB753=3,2.92,IF(OR(AB753=5,AB753=4),3.02,IF(OR(AB753=6,AB753=7),3.11,IF(OR(AB753=8,AB753=9),3.21,IF(OR(AB753=10,AB753=11,AB753=12),3.31,IF(OR(AB753=13,AB753=14,AB753=15),3.42,IF(OR(AB753=16,AB753=17,AB753=18),3.53,3.64)))))))))), IF(AI753="Ա-2", IF(AB753=0,2.28,IF(AB753=1,2.35,IF(AB753=2,2.43,IF(AB753=3,2.5,IF(OR(AB753=5,AB753=4),2.58,IF(OR(AB753=6,AB753=7),2.66,IF(OR(AB753=8,AB753=9),2.75,IF(OR(AB753=10,AB753=11,AB753=12),2.83,IF(OR(AB753=13,AB753=14,AB753=15),2.92,IF(OR(AB753=16,AB753=17,AB753=18),3.01,3.11)))))))))),IF(AI753="Ա-3", IF(AB753=0,1.96,IF(AB753=1,2.02,IF(AB753=2,2.08,IF(AB753=3,2.15,IF(OR(AB753=5,AB753=4),2.21,IF(OR(AB753=6,AB753=7),2.28,IF(OR(AB753=8,AB753=9),2.35,IF(OR(AB753=10,AB753=11,AB753=12),2.42,IF(OR(AB753=13,AB753=14,AB753=15),2.5,IF(OR(AB753=16,AB753=17,AB753=18),2.58,2.66)))))))))), IF(AI753="Կ-1", IF(AB753=0,1.68,IF(AB753=1,1.73,IF(AB753=2,1.79,IF(AB753=3,1.84,IF(OR(AB753=5,AB753=4),1.9,IF(OR(AB753=6,AB753=7),1.96,IF(OR(AB753=8,AB753=9),2.02,IF(OR(AB753=10,AB753=11,AB753=12),2.08,IF(OR(AB753=13,AB753=14,AB753=15),2.14,IF(OR(AB753=16,AB753=17,AB753=18),2.21,2.28)))))))))), IF(AI753="Կ-2", IF(AB753=0,1.45,IF(AB753=1,1.49,IF(AB753=2,1.54,IF(AB753=3,1.59,IF(OR(AB753=5,AB753=4),1.63,IF(OR(AB753=6,AB753=7),1.68,IF(OR(AB753=8,AB753=9),1.73,IF(OR(AB753=10,AB753=11,AB753=12),1.79,IF(OR(AB753=13,AB753=14,AB753=15),1.84,IF(OR(AB753=16,AB753=17,AB753=18),1.9,1.95)))))))))),IF(AI753="Կ-3", IF(AB753=0,1.25,IF(AB753=1,1.29,IF(AB753=2,1.33,IF(AB753=3,1.37,IF(OR(AB753=5,AB753=4),1.41,IF(OR(AB753=6,AB753=7),1.45,IF(OR(AB753=8,AB753=9),1.49,IF(OR(AB753=10,AB753=11,AB753=12),1.54,IF(OR(AB753=13,AB753=14,AB753=15),1.58,IF(OR(AB753=16,AB753=17,AB753=18),1.63,1.68)))))))))), "Error"))))))))))))</f>
        <v>2.2799999999999998</v>
      </c>
      <c r="AD753" s="786"/>
      <c r="AE753" s="787">
        <f t="shared" ref="AE753:AE758" si="2027">+AC753+AC753*AD753</f>
        <v>2.2799999999999998</v>
      </c>
      <c r="AF753" s="788">
        <v>66140</v>
      </c>
      <c r="AG753" s="847"/>
      <c r="AH753" s="843"/>
      <c r="AI753" s="790" t="str">
        <f t="shared" ref="AI753:AI758" si="2028">+W753</f>
        <v>Կ-1</v>
      </c>
      <c r="AJ753" s="788">
        <f t="shared" ref="AJ753:AJ758" si="2029">AF753*AE753</f>
        <v>150799.19999999998</v>
      </c>
      <c r="AK753" s="791">
        <f t="shared" ref="AK753:AK758" si="2030">AE753*AF753+AG753+AH753</f>
        <v>150799.19999999998</v>
      </c>
      <c r="AL753" s="797">
        <f t="shared" ref="AL753:AL758" si="2031">+AK753*13</f>
        <v>1960389.5999999999</v>
      </c>
      <c r="AM753" s="793">
        <f t="shared" ref="AM753:AM758" si="2032">+AA753</f>
        <v>1</v>
      </c>
      <c r="AN753" s="794">
        <f t="shared" ref="AN753:AN758" si="2033">+AB753+1</f>
        <v>41</v>
      </c>
      <c r="AO753" s="795">
        <f t="shared" ref="AO753:AO758" si="2034">IF(AM753&lt;1,0,IF(AU753="Բ-1",IF(AN753=0,6.94,IF(AN753=1,7.17,IF(AN753=2,7.41,IF(AN753=3,7.66,IF(OR(AN753=5,AN753=4),7.92,IF(OR(AN753=6,AN753=7),8.18,IF(OR(AN753=8,AN753=9),8.46,IF(OR(AN753=10,AN753=11,AN753=12),8.74,IF(OR(AN753=13,AN753=14,AN753=15),9.03,IF(OR(AN753=16,AN753=17,AN753=18),9.33,9.65)))))))))),IF(AU753="Բ-2", IF(AN753=0,5.71,IF(AN753=1,5.89,IF(AN753=2,6.09,IF(AN753=3,6.29,IF(OR(AN753=5,AN753=4),6.5,IF(OR(AN753=6,AN753=7),6.72,IF(OR(AN753=8,AN753=9),6.94,IF(OR(AN753=10,AN753=11,AN753=12),7.17,IF(OR(AN753=13,AN753=14,AN753=15),7.41,IF(OR(AN753=16,AN753=17,AN753=18),7.65,7.91)))))))))), IF(AU753="Գ-1", IF(AN753=0,4.7,IF(AN753=1,4.86,IF(AN753=2,5.01,IF(AN753=3,5.18,IF(OR(AN753=5,AN753=4),5.35,IF(OR(AN753=6,AN753=7),5.52,IF(OR(AN753=8,AN753=9),5.71,IF(OR(AN753=10,AN753=11,AN753=12),5.89,IF(OR(AN753=13,AN753=14,AN753=15),6.09,IF(OR(AN753=16,AN753=17,AN753=18),6.29,6.49)))))))))), IF(AU753="Գ-2", IF(AN753=0,3.88,IF(AN753=1,4.01,IF(AN753=2,4.14,IF(AN753=3,4.27,IF(OR(AN753=5,AN753=4),4.41,IF(OR(AN753=6,AN753=7),4.55,IF(OR(AN753=8,AN753=9),4.7,IF(OR(AN753=10,AN753=11,AN753=12),4.85,IF(OR(AN753=13,AN753=14,AN753=15),5.01,IF(OR(AN753=16,AN753=17,AN753=18),5.17,5.34)))))))))), IF(AU753="Գ-3", IF(AN753=0,3.21,IF(AN753=1,3.31,IF(AN753=2,3.42,IF(AN753=3,3.53,IF(OR(AN753=5,AN753=4),3.64,IF(OR(AN753=6,AN753=7),3.76,IF(OR(AN753=8,AN753=9),3.88,IF(OR(AN753=10,AN753=11,AN753=12),4.01,IF(OR(AN753=13,AN753=14,AN753=15),4.13,IF(OR(AN753=16,AN753=17,AN753=18),4.27,4.4)))))))))), IF(AU753="Ա-1", IF(AN753=0,2.66,IF(AN753=1,2.75,IF(AN753=2,2.83,IF(AN753=3,2.92,IF(OR(AN753=5,AN753=4),3.02,IF(OR(AN753=6,AN753=7),3.11,IF(OR(AN753=8,AN753=9),3.21,IF(OR(AN753=10,AN753=11,AN753=12),3.31,IF(OR(AN753=13,AN753=14,AN753=15),3.42,IF(OR(AN753=16,AN753=17,AN753=18),3.53,3.64)))))))))), IF(AU753="Ա-2", IF(AN753=0,2.28,IF(AN753=1,2.35,IF(AN753=2,2.43,IF(AN753=3,2.5,IF(OR(AN753=5,AN753=4),2.58,IF(OR(AN753=6,AN753=7),2.66,IF(OR(AN753=8,AN753=9),2.75,IF(OR(AN753=10,AN753=11,AN753=12),2.83,IF(OR(AN753=13,AN753=14,AN753=15),2.92,IF(OR(AN753=16,AN753=17,AN753=18),3.01,3.11)))))))))),IF(AU753="Ա-3", IF(AN753=0,1.96,IF(AN753=1,2.02,IF(AN753=2,2.08,IF(AN753=3,2.15,IF(OR(AN753=5,AN753=4),2.21,IF(OR(AN753=6,AN753=7),2.28,IF(OR(AN753=8,AN753=9),2.35,IF(OR(AN753=10,AN753=11,AN753=12),2.42,IF(OR(AN753=13,AN753=14,AN753=15),2.5,IF(OR(AN753=16,AN753=17,AN753=18),2.58,2.66)))))))))), IF(AU753="Կ-1", IF(AN753=0,1.68,IF(AN753=1,1.73,IF(AN753=2,1.79,IF(AN753=3,1.84,IF(OR(AN753=5,AN753=4),1.9,IF(OR(AN753=6,AN753=7),1.96,IF(OR(AN753=8,AN753=9),2.02,IF(OR(AN753=10,AN753=11,AN753=12),2.08,IF(OR(AN753=13,AN753=14,AN753=15),2.14,IF(OR(AN753=16,AN753=17,AN753=18),2.21,2.28)))))))))), IF(AU753="Կ-2", IF(AN753=0,1.45,IF(AN753=1,1.49,IF(AN753=2,1.54,IF(AN753=3,1.59,IF(OR(AN753=5,AN753=4),1.63,IF(OR(AN753=6,AN753=7),1.68,IF(OR(AN753=8,AN753=9),1.73,IF(OR(AN753=10,AN753=11,AN753=12),1.79,IF(OR(AN753=13,AN753=14,AN753=15),1.84,IF(OR(AN753=16,AN753=17,AN753=18),1.9,1.95)))))))))),IF(AU753="Կ-3", IF(AN753=0,1.25,IF(AN753=1,1.29,IF(AN753=2,1.33,IF(AN753=3,1.37,IF(OR(AN753=5,AN753=4),1.41,IF(OR(AN753=6,AN753=7),1.45,IF(OR(AN753=8,AN753=9),1.49,IF(OR(AN753=10,AN753=11,AN753=12),1.54,IF(OR(AN753=13,AN753=14,AN753=15),1.58,IF(OR(AN753=16,AN753=17,AN753=18),1.63,1.68)))))))))), "Error"))))))))))))</f>
        <v>2.2799999999999998</v>
      </c>
      <c r="AP753" s="786"/>
      <c r="AQ753" s="787">
        <f t="shared" ref="AQ753:AQ758" si="2035">+AO753+AO753*AP753</f>
        <v>2.2799999999999998</v>
      </c>
      <c r="AR753" s="788">
        <v>66140</v>
      </c>
      <c r="AS753" s="847"/>
      <c r="AT753" s="843"/>
      <c r="AU753" s="790" t="str">
        <f t="shared" ref="AU753:AU758" si="2036">+AI753</f>
        <v>Կ-1</v>
      </c>
      <c r="AV753" s="788">
        <f t="shared" ref="AV753:AV758" si="2037">AR753*AQ753</f>
        <v>150799.19999999998</v>
      </c>
      <c r="AW753" s="791">
        <f t="shared" ref="AW753:AW758" si="2038">AQ753*AR753+AS753+AT753</f>
        <v>150799.19999999998</v>
      </c>
      <c r="AX753" s="797">
        <f t="shared" ref="AX753:AX758" si="2039">+AW753*13</f>
        <v>1960389.5999999999</v>
      </c>
    </row>
    <row r="754" spans="2:50" s="777" customFormat="1" ht="27">
      <c r="B754" s="1657">
        <v>29</v>
      </c>
      <c r="C754" s="653" t="s">
        <v>1157</v>
      </c>
      <c r="D754" s="1320" t="s">
        <v>541</v>
      </c>
      <c r="E754" s="799">
        <v>1</v>
      </c>
      <c r="F754" s="1321">
        <v>29</v>
      </c>
      <c r="G754" s="800">
        <f t="shared" si="2016"/>
        <v>2.2799999999999998</v>
      </c>
      <c r="H754" s="802">
        <v>66140</v>
      </c>
      <c r="I754" s="847"/>
      <c r="J754" s="843"/>
      <c r="K754" s="796" t="s">
        <v>97</v>
      </c>
      <c r="L754" s="788">
        <f t="shared" si="2017"/>
        <v>150799.19999999998</v>
      </c>
      <c r="M754" s="791">
        <f t="shared" si="1965"/>
        <v>150799.19999999998</v>
      </c>
      <c r="N754" s="792">
        <f t="shared" si="2018"/>
        <v>1960389.5999999999</v>
      </c>
      <c r="O754" s="793">
        <f t="shared" si="1967"/>
        <v>1</v>
      </c>
      <c r="P754" s="794">
        <f t="shared" si="1968"/>
        <v>30</v>
      </c>
      <c r="Q754" s="795">
        <f t="shared" si="2019"/>
        <v>2.2799999999999998</v>
      </c>
      <c r="R754" s="786"/>
      <c r="S754" s="787">
        <f t="shared" si="2020"/>
        <v>2.2799999999999998</v>
      </c>
      <c r="T754" s="788">
        <v>66140</v>
      </c>
      <c r="U754" s="847"/>
      <c r="V754" s="843"/>
      <c r="W754" s="796" t="str">
        <f t="shared" si="1971"/>
        <v>Կ-1</v>
      </c>
      <c r="X754" s="788">
        <f t="shared" si="2021"/>
        <v>150799.19999999998</v>
      </c>
      <c r="Y754" s="791">
        <f t="shared" si="2022"/>
        <v>150799.19999999998</v>
      </c>
      <c r="Z754" s="797">
        <f t="shared" si="2023"/>
        <v>1960389.5999999999</v>
      </c>
      <c r="AA754" s="793">
        <f t="shared" si="2024"/>
        <v>1</v>
      </c>
      <c r="AB754" s="794">
        <f t="shared" si="2025"/>
        <v>31</v>
      </c>
      <c r="AC754" s="795">
        <f t="shared" si="2026"/>
        <v>2.2799999999999998</v>
      </c>
      <c r="AD754" s="786"/>
      <c r="AE754" s="787">
        <f t="shared" si="2027"/>
        <v>2.2799999999999998</v>
      </c>
      <c r="AF754" s="788">
        <v>66140</v>
      </c>
      <c r="AG754" s="847"/>
      <c r="AH754" s="843"/>
      <c r="AI754" s="790" t="str">
        <f t="shared" si="2028"/>
        <v>Կ-1</v>
      </c>
      <c r="AJ754" s="788">
        <f t="shared" si="2029"/>
        <v>150799.19999999998</v>
      </c>
      <c r="AK754" s="791">
        <f t="shared" si="2030"/>
        <v>150799.19999999998</v>
      </c>
      <c r="AL754" s="797">
        <f t="shared" si="2031"/>
        <v>1960389.5999999999</v>
      </c>
      <c r="AM754" s="793">
        <f t="shared" si="2032"/>
        <v>1</v>
      </c>
      <c r="AN754" s="794">
        <f t="shared" si="2033"/>
        <v>32</v>
      </c>
      <c r="AO754" s="795">
        <f t="shared" si="2034"/>
        <v>2.2799999999999998</v>
      </c>
      <c r="AP754" s="786"/>
      <c r="AQ754" s="787">
        <f t="shared" si="2035"/>
        <v>2.2799999999999998</v>
      </c>
      <c r="AR754" s="788">
        <v>66140</v>
      </c>
      <c r="AS754" s="847"/>
      <c r="AT754" s="843"/>
      <c r="AU754" s="790" t="str">
        <f t="shared" si="2036"/>
        <v>Կ-1</v>
      </c>
      <c r="AV754" s="788">
        <f t="shared" si="2037"/>
        <v>150799.19999999998</v>
      </c>
      <c r="AW754" s="791">
        <f t="shared" si="2038"/>
        <v>150799.19999999998</v>
      </c>
      <c r="AX754" s="797">
        <f t="shared" si="2039"/>
        <v>1960389.5999999999</v>
      </c>
    </row>
    <row r="755" spans="2:50" s="777" customFormat="1" ht="27">
      <c r="B755" s="1657">
        <v>30</v>
      </c>
      <c r="C755" s="653" t="s">
        <v>1158</v>
      </c>
      <c r="D755" s="1320" t="s">
        <v>541</v>
      </c>
      <c r="E755" s="799">
        <v>1</v>
      </c>
      <c r="F755" s="1321">
        <v>28</v>
      </c>
      <c r="G755" s="800">
        <f t="shared" si="2016"/>
        <v>2.2799999999999998</v>
      </c>
      <c r="H755" s="802">
        <v>66140</v>
      </c>
      <c r="I755" s="847"/>
      <c r="J755" s="843"/>
      <c r="K755" s="796" t="s">
        <v>97</v>
      </c>
      <c r="L755" s="788">
        <f t="shared" si="2017"/>
        <v>150799.19999999998</v>
      </c>
      <c r="M755" s="791">
        <f t="shared" si="1965"/>
        <v>150799.19999999998</v>
      </c>
      <c r="N755" s="792">
        <f t="shared" si="2018"/>
        <v>1960389.5999999999</v>
      </c>
      <c r="O755" s="793">
        <f t="shared" si="1967"/>
        <v>1</v>
      </c>
      <c r="P755" s="794">
        <f t="shared" si="1968"/>
        <v>29</v>
      </c>
      <c r="Q755" s="795">
        <f t="shared" si="2019"/>
        <v>2.2799999999999998</v>
      </c>
      <c r="R755" s="786"/>
      <c r="S755" s="787">
        <f t="shared" si="2020"/>
        <v>2.2799999999999998</v>
      </c>
      <c r="T755" s="788">
        <v>66140</v>
      </c>
      <c r="U755" s="847"/>
      <c r="V755" s="843"/>
      <c r="W755" s="796" t="str">
        <f t="shared" si="1971"/>
        <v>Կ-1</v>
      </c>
      <c r="X755" s="788">
        <f t="shared" si="2021"/>
        <v>150799.19999999998</v>
      </c>
      <c r="Y755" s="791">
        <f t="shared" si="2022"/>
        <v>150799.19999999998</v>
      </c>
      <c r="Z755" s="797">
        <f t="shared" si="2023"/>
        <v>1960389.5999999999</v>
      </c>
      <c r="AA755" s="793">
        <f t="shared" si="2024"/>
        <v>1</v>
      </c>
      <c r="AB755" s="794">
        <f t="shared" si="2025"/>
        <v>30</v>
      </c>
      <c r="AC755" s="795">
        <f t="shared" si="2026"/>
        <v>2.2799999999999998</v>
      </c>
      <c r="AD755" s="786"/>
      <c r="AE755" s="787">
        <f t="shared" si="2027"/>
        <v>2.2799999999999998</v>
      </c>
      <c r="AF755" s="788">
        <v>66140</v>
      </c>
      <c r="AG755" s="847"/>
      <c r="AH755" s="843"/>
      <c r="AI755" s="790" t="str">
        <f t="shared" si="2028"/>
        <v>Կ-1</v>
      </c>
      <c r="AJ755" s="788">
        <f t="shared" si="2029"/>
        <v>150799.19999999998</v>
      </c>
      <c r="AK755" s="791">
        <f t="shared" si="2030"/>
        <v>150799.19999999998</v>
      </c>
      <c r="AL755" s="797">
        <f t="shared" si="2031"/>
        <v>1960389.5999999999</v>
      </c>
      <c r="AM755" s="793">
        <f t="shared" si="2032"/>
        <v>1</v>
      </c>
      <c r="AN755" s="794">
        <f t="shared" si="2033"/>
        <v>31</v>
      </c>
      <c r="AO755" s="795">
        <f t="shared" si="2034"/>
        <v>2.2799999999999998</v>
      </c>
      <c r="AP755" s="786"/>
      <c r="AQ755" s="787">
        <f t="shared" si="2035"/>
        <v>2.2799999999999998</v>
      </c>
      <c r="AR755" s="788">
        <v>66140</v>
      </c>
      <c r="AS755" s="847"/>
      <c r="AT755" s="843"/>
      <c r="AU755" s="790" t="str">
        <f t="shared" si="2036"/>
        <v>Կ-1</v>
      </c>
      <c r="AV755" s="788">
        <f t="shared" si="2037"/>
        <v>150799.19999999998</v>
      </c>
      <c r="AW755" s="791">
        <f t="shared" si="2038"/>
        <v>150799.19999999998</v>
      </c>
      <c r="AX755" s="797">
        <f t="shared" si="2039"/>
        <v>1960389.5999999999</v>
      </c>
    </row>
    <row r="756" spans="2:50" s="777" customFormat="1" ht="27">
      <c r="B756" s="1657">
        <v>31</v>
      </c>
      <c r="C756" s="653" t="s">
        <v>1783</v>
      </c>
      <c r="D756" s="1320" t="s">
        <v>541</v>
      </c>
      <c r="E756" s="799">
        <v>1</v>
      </c>
      <c r="F756" s="1321">
        <v>4</v>
      </c>
      <c r="G756" s="800">
        <f t="shared" si="2016"/>
        <v>1.9</v>
      </c>
      <c r="H756" s="802">
        <v>66140</v>
      </c>
      <c r="I756" s="847"/>
      <c r="J756" s="843"/>
      <c r="K756" s="796" t="s">
        <v>97</v>
      </c>
      <c r="L756" s="788">
        <f t="shared" si="2017"/>
        <v>125666</v>
      </c>
      <c r="M756" s="791">
        <f t="shared" si="1965"/>
        <v>125666</v>
      </c>
      <c r="N756" s="792">
        <f t="shared" si="2018"/>
        <v>1633658</v>
      </c>
      <c r="O756" s="793">
        <f t="shared" si="1967"/>
        <v>1</v>
      </c>
      <c r="P756" s="794">
        <f t="shared" si="1968"/>
        <v>5</v>
      </c>
      <c r="Q756" s="795">
        <f t="shared" si="2019"/>
        <v>1.9</v>
      </c>
      <c r="R756" s="786"/>
      <c r="S756" s="787">
        <f t="shared" si="2020"/>
        <v>1.9</v>
      </c>
      <c r="T756" s="788">
        <v>66140</v>
      </c>
      <c r="U756" s="847"/>
      <c r="V756" s="843"/>
      <c r="W756" s="796" t="str">
        <f t="shared" si="1971"/>
        <v>Կ-1</v>
      </c>
      <c r="X756" s="788">
        <f t="shared" si="2021"/>
        <v>125666</v>
      </c>
      <c r="Y756" s="791">
        <f t="shared" si="2022"/>
        <v>125666</v>
      </c>
      <c r="Z756" s="797">
        <f t="shared" si="2023"/>
        <v>1633658</v>
      </c>
      <c r="AA756" s="793">
        <f t="shared" si="2024"/>
        <v>1</v>
      </c>
      <c r="AB756" s="794">
        <f t="shared" si="2025"/>
        <v>6</v>
      </c>
      <c r="AC756" s="795">
        <f t="shared" si="2026"/>
        <v>1.96</v>
      </c>
      <c r="AD756" s="786"/>
      <c r="AE756" s="787">
        <f t="shared" si="2027"/>
        <v>1.96</v>
      </c>
      <c r="AF756" s="788">
        <v>66140</v>
      </c>
      <c r="AG756" s="847"/>
      <c r="AH756" s="843"/>
      <c r="AI756" s="790" t="str">
        <f t="shared" si="2028"/>
        <v>Կ-1</v>
      </c>
      <c r="AJ756" s="788">
        <f t="shared" si="2029"/>
        <v>129634.4</v>
      </c>
      <c r="AK756" s="791">
        <f t="shared" si="2030"/>
        <v>129634.4</v>
      </c>
      <c r="AL756" s="797">
        <f t="shared" si="2031"/>
        <v>1685247.2</v>
      </c>
      <c r="AM756" s="793">
        <f t="shared" si="2032"/>
        <v>1</v>
      </c>
      <c r="AN756" s="794">
        <f t="shared" si="2033"/>
        <v>7</v>
      </c>
      <c r="AO756" s="795">
        <f t="shared" si="2034"/>
        <v>1.96</v>
      </c>
      <c r="AP756" s="786"/>
      <c r="AQ756" s="787">
        <f t="shared" si="2035"/>
        <v>1.96</v>
      </c>
      <c r="AR756" s="788">
        <v>66140</v>
      </c>
      <c r="AS756" s="847"/>
      <c r="AT756" s="843"/>
      <c r="AU756" s="790" t="str">
        <f t="shared" si="2036"/>
        <v>Կ-1</v>
      </c>
      <c r="AV756" s="788">
        <f t="shared" si="2037"/>
        <v>129634.4</v>
      </c>
      <c r="AW756" s="791">
        <f t="shared" si="2038"/>
        <v>129634.4</v>
      </c>
      <c r="AX756" s="797">
        <f t="shared" si="2039"/>
        <v>1685247.2</v>
      </c>
    </row>
    <row r="757" spans="2:50" s="777" customFormat="1" ht="27">
      <c r="B757" s="1657">
        <v>32</v>
      </c>
      <c r="C757" s="653" t="s">
        <v>1159</v>
      </c>
      <c r="D757" s="1320" t="s">
        <v>541</v>
      </c>
      <c r="E757" s="799">
        <v>1</v>
      </c>
      <c r="F757" s="1321">
        <v>8</v>
      </c>
      <c r="G757" s="800">
        <f t="shared" si="2016"/>
        <v>2.02</v>
      </c>
      <c r="H757" s="802">
        <v>66140</v>
      </c>
      <c r="I757" s="847"/>
      <c r="J757" s="843"/>
      <c r="K757" s="796" t="s">
        <v>97</v>
      </c>
      <c r="L757" s="788">
        <f t="shared" si="2017"/>
        <v>133602.79999999999</v>
      </c>
      <c r="M757" s="791">
        <f t="shared" si="1965"/>
        <v>133602.79999999999</v>
      </c>
      <c r="N757" s="792">
        <f t="shared" si="2018"/>
        <v>1736836.4</v>
      </c>
      <c r="O757" s="793">
        <f t="shared" si="1967"/>
        <v>1</v>
      </c>
      <c r="P757" s="794">
        <f t="shared" si="1968"/>
        <v>9</v>
      </c>
      <c r="Q757" s="795">
        <f t="shared" si="2019"/>
        <v>2.02</v>
      </c>
      <c r="R757" s="786"/>
      <c r="S757" s="787">
        <f t="shared" si="2020"/>
        <v>2.02</v>
      </c>
      <c r="T757" s="788">
        <v>66140</v>
      </c>
      <c r="U757" s="847"/>
      <c r="V757" s="843"/>
      <c r="W757" s="796" t="str">
        <f t="shared" si="1971"/>
        <v>Կ-1</v>
      </c>
      <c r="X757" s="788">
        <f t="shared" si="2021"/>
        <v>133602.79999999999</v>
      </c>
      <c r="Y757" s="791">
        <f t="shared" si="2022"/>
        <v>133602.79999999999</v>
      </c>
      <c r="Z757" s="797">
        <f t="shared" si="2023"/>
        <v>1736836.4</v>
      </c>
      <c r="AA757" s="793">
        <f t="shared" si="2024"/>
        <v>1</v>
      </c>
      <c r="AB757" s="794">
        <f t="shared" si="2025"/>
        <v>10</v>
      </c>
      <c r="AC757" s="795">
        <f t="shared" si="2026"/>
        <v>2.08</v>
      </c>
      <c r="AD757" s="786"/>
      <c r="AE757" s="787">
        <f t="shared" si="2027"/>
        <v>2.08</v>
      </c>
      <c r="AF757" s="788">
        <v>66140</v>
      </c>
      <c r="AG757" s="847"/>
      <c r="AH757" s="843"/>
      <c r="AI757" s="790" t="str">
        <f t="shared" si="2028"/>
        <v>Կ-1</v>
      </c>
      <c r="AJ757" s="788">
        <f t="shared" si="2029"/>
        <v>137571.20000000001</v>
      </c>
      <c r="AK757" s="791">
        <f t="shared" si="2030"/>
        <v>137571.20000000001</v>
      </c>
      <c r="AL757" s="797">
        <f t="shared" si="2031"/>
        <v>1788425.6</v>
      </c>
      <c r="AM757" s="793">
        <f t="shared" si="2032"/>
        <v>1</v>
      </c>
      <c r="AN757" s="794">
        <f t="shared" si="2033"/>
        <v>11</v>
      </c>
      <c r="AO757" s="795">
        <f t="shared" si="2034"/>
        <v>2.08</v>
      </c>
      <c r="AP757" s="786"/>
      <c r="AQ757" s="787">
        <f t="shared" si="2035"/>
        <v>2.08</v>
      </c>
      <c r="AR757" s="788">
        <v>66140</v>
      </c>
      <c r="AS757" s="847"/>
      <c r="AT757" s="843"/>
      <c r="AU757" s="790" t="str">
        <f t="shared" si="2036"/>
        <v>Կ-1</v>
      </c>
      <c r="AV757" s="788">
        <f t="shared" si="2037"/>
        <v>137571.20000000001</v>
      </c>
      <c r="AW757" s="791">
        <f t="shared" si="2038"/>
        <v>137571.20000000001</v>
      </c>
      <c r="AX757" s="797">
        <f t="shared" si="2039"/>
        <v>1788425.6</v>
      </c>
    </row>
    <row r="758" spans="2:50" s="777" customFormat="1" ht="27">
      <c r="B758" s="1657">
        <v>33</v>
      </c>
      <c r="C758" s="1343" t="s">
        <v>1784</v>
      </c>
      <c r="D758" s="1320" t="s">
        <v>541</v>
      </c>
      <c r="E758" s="799">
        <v>1</v>
      </c>
      <c r="F758" s="1321">
        <v>8</v>
      </c>
      <c r="G758" s="800">
        <f t="shared" si="2016"/>
        <v>2.02</v>
      </c>
      <c r="H758" s="802">
        <v>66140</v>
      </c>
      <c r="I758" s="847"/>
      <c r="J758" s="843"/>
      <c r="K758" s="796" t="s">
        <v>97</v>
      </c>
      <c r="L758" s="788">
        <f t="shared" si="2017"/>
        <v>133602.79999999999</v>
      </c>
      <c r="M758" s="791">
        <f t="shared" si="1965"/>
        <v>133602.79999999999</v>
      </c>
      <c r="N758" s="792">
        <f t="shared" si="2018"/>
        <v>1736836.4</v>
      </c>
      <c r="O758" s="793">
        <f t="shared" si="1967"/>
        <v>1</v>
      </c>
      <c r="P758" s="794">
        <f t="shared" si="1968"/>
        <v>9</v>
      </c>
      <c r="Q758" s="795">
        <f t="shared" si="2019"/>
        <v>2.02</v>
      </c>
      <c r="R758" s="786"/>
      <c r="S758" s="787">
        <f t="shared" si="2020"/>
        <v>2.02</v>
      </c>
      <c r="T758" s="788">
        <v>66140</v>
      </c>
      <c r="U758" s="847"/>
      <c r="V758" s="843"/>
      <c r="W758" s="796" t="str">
        <f t="shared" si="1971"/>
        <v>Կ-1</v>
      </c>
      <c r="X758" s="788">
        <f t="shared" si="2021"/>
        <v>133602.79999999999</v>
      </c>
      <c r="Y758" s="791">
        <f t="shared" si="2022"/>
        <v>133602.79999999999</v>
      </c>
      <c r="Z758" s="797">
        <f t="shared" si="2023"/>
        <v>1736836.4</v>
      </c>
      <c r="AA758" s="793">
        <f t="shared" si="2024"/>
        <v>1</v>
      </c>
      <c r="AB758" s="794">
        <f t="shared" si="2025"/>
        <v>10</v>
      </c>
      <c r="AC758" s="795">
        <f t="shared" si="2026"/>
        <v>2.08</v>
      </c>
      <c r="AD758" s="786"/>
      <c r="AE758" s="787">
        <f t="shared" si="2027"/>
        <v>2.08</v>
      </c>
      <c r="AF758" s="788">
        <v>66140</v>
      </c>
      <c r="AG758" s="847"/>
      <c r="AH758" s="843"/>
      <c r="AI758" s="790" t="str">
        <f t="shared" si="2028"/>
        <v>Կ-1</v>
      </c>
      <c r="AJ758" s="788">
        <f t="shared" si="2029"/>
        <v>137571.20000000001</v>
      </c>
      <c r="AK758" s="791">
        <f t="shared" si="2030"/>
        <v>137571.20000000001</v>
      </c>
      <c r="AL758" s="797">
        <f t="shared" si="2031"/>
        <v>1788425.6</v>
      </c>
      <c r="AM758" s="793">
        <f t="shared" si="2032"/>
        <v>1</v>
      </c>
      <c r="AN758" s="794">
        <f t="shared" si="2033"/>
        <v>11</v>
      </c>
      <c r="AO758" s="795">
        <f t="shared" si="2034"/>
        <v>2.08</v>
      </c>
      <c r="AP758" s="786"/>
      <c r="AQ758" s="787">
        <f t="shared" si="2035"/>
        <v>2.08</v>
      </c>
      <c r="AR758" s="788">
        <v>66140</v>
      </c>
      <c r="AS758" s="847"/>
      <c r="AT758" s="843"/>
      <c r="AU758" s="790" t="str">
        <f t="shared" si="2036"/>
        <v>Կ-1</v>
      </c>
      <c r="AV758" s="788">
        <f t="shared" si="2037"/>
        <v>137571.20000000001</v>
      </c>
      <c r="AW758" s="791">
        <f t="shared" si="2038"/>
        <v>137571.20000000001</v>
      </c>
      <c r="AX758" s="797">
        <f t="shared" si="2039"/>
        <v>1788425.6</v>
      </c>
    </row>
    <row r="759" spans="2:50" s="777" customFormat="1" ht="27">
      <c r="B759" s="1657">
        <v>34</v>
      </c>
      <c r="C759" s="1342" t="s">
        <v>2381</v>
      </c>
      <c r="D759" s="1320" t="s">
        <v>541</v>
      </c>
      <c r="E759" s="799">
        <v>1</v>
      </c>
      <c r="F759" s="1321">
        <v>1</v>
      </c>
      <c r="G759" s="800">
        <f t="shared" si="1991"/>
        <v>1.73</v>
      </c>
      <c r="H759" s="802">
        <v>66140</v>
      </c>
      <c r="I759" s="847"/>
      <c r="J759" s="843"/>
      <c r="K759" s="796" t="s">
        <v>97</v>
      </c>
      <c r="L759" s="788">
        <f t="shared" si="1964"/>
        <v>114422.2</v>
      </c>
      <c r="M759" s="791">
        <f t="shared" si="1965"/>
        <v>114422.2</v>
      </c>
      <c r="N759" s="792">
        <f t="shared" si="1966"/>
        <v>1487488.5999999999</v>
      </c>
      <c r="O759" s="793">
        <f t="shared" si="1967"/>
        <v>1</v>
      </c>
      <c r="P759" s="794">
        <f t="shared" si="1968"/>
        <v>2</v>
      </c>
      <c r="Q759" s="795">
        <f t="shared" si="1969"/>
        <v>1.79</v>
      </c>
      <c r="R759" s="786"/>
      <c r="S759" s="787">
        <f t="shared" si="1970"/>
        <v>1.79</v>
      </c>
      <c r="T759" s="788">
        <v>66140</v>
      </c>
      <c r="U759" s="847"/>
      <c r="V759" s="843"/>
      <c r="W759" s="796" t="str">
        <f t="shared" si="1971"/>
        <v>Կ-1</v>
      </c>
      <c r="X759" s="788">
        <f t="shared" si="1972"/>
        <v>118390.6</v>
      </c>
      <c r="Y759" s="791">
        <f t="shared" si="1973"/>
        <v>118390.6</v>
      </c>
      <c r="Z759" s="797">
        <f t="shared" si="1974"/>
        <v>1539077.8</v>
      </c>
      <c r="AA759" s="793">
        <f t="shared" si="1975"/>
        <v>1</v>
      </c>
      <c r="AB759" s="794">
        <f t="shared" si="1976"/>
        <v>3</v>
      </c>
      <c r="AC759" s="795">
        <f t="shared" si="1977"/>
        <v>1.84</v>
      </c>
      <c r="AD759" s="786"/>
      <c r="AE759" s="787">
        <f t="shared" si="1978"/>
        <v>1.84</v>
      </c>
      <c r="AF759" s="788">
        <v>66140</v>
      </c>
      <c r="AG759" s="847"/>
      <c r="AH759" s="843"/>
      <c r="AI759" s="790" t="str">
        <f t="shared" si="1979"/>
        <v>Կ-1</v>
      </c>
      <c r="AJ759" s="788">
        <f t="shared" si="1980"/>
        <v>121697.60000000001</v>
      </c>
      <c r="AK759" s="791">
        <f t="shared" si="1981"/>
        <v>121697.60000000001</v>
      </c>
      <c r="AL759" s="797">
        <f t="shared" si="1982"/>
        <v>1582068.8</v>
      </c>
      <c r="AM759" s="793">
        <f t="shared" si="1983"/>
        <v>1</v>
      </c>
      <c r="AN759" s="794">
        <f t="shared" si="1984"/>
        <v>4</v>
      </c>
      <c r="AO759" s="795">
        <f t="shared" si="1985"/>
        <v>1.9</v>
      </c>
      <c r="AP759" s="786"/>
      <c r="AQ759" s="787">
        <f t="shared" si="1986"/>
        <v>1.9</v>
      </c>
      <c r="AR759" s="788">
        <v>66140</v>
      </c>
      <c r="AS759" s="847"/>
      <c r="AT759" s="843"/>
      <c r="AU759" s="790" t="str">
        <f t="shared" si="1987"/>
        <v>Կ-1</v>
      </c>
      <c r="AV759" s="788">
        <f t="shared" si="1988"/>
        <v>125666</v>
      </c>
      <c r="AW759" s="791">
        <f t="shared" si="1989"/>
        <v>125666</v>
      </c>
      <c r="AX759" s="797">
        <f t="shared" si="1990"/>
        <v>1633658</v>
      </c>
    </row>
    <row r="760" spans="2:50" s="777" customFormat="1" ht="27">
      <c r="B760" s="1657">
        <v>35</v>
      </c>
      <c r="C760" s="653" t="s">
        <v>70</v>
      </c>
      <c r="D760" s="1320" t="s">
        <v>541</v>
      </c>
      <c r="E760" s="799">
        <v>1</v>
      </c>
      <c r="F760" s="1321">
        <v>6</v>
      </c>
      <c r="G760" s="800">
        <f t="shared" si="1991"/>
        <v>1.96</v>
      </c>
      <c r="H760" s="802">
        <v>66140</v>
      </c>
      <c r="I760" s="847"/>
      <c r="J760" s="843"/>
      <c r="K760" s="796" t="s">
        <v>97</v>
      </c>
      <c r="L760" s="788">
        <f t="shared" si="1964"/>
        <v>129634.4</v>
      </c>
      <c r="M760" s="791">
        <f t="shared" si="1965"/>
        <v>129634.4</v>
      </c>
      <c r="N760" s="792">
        <f t="shared" si="1966"/>
        <v>1685247.2</v>
      </c>
      <c r="O760" s="793">
        <f t="shared" si="1967"/>
        <v>1</v>
      </c>
      <c r="P760" s="794">
        <f t="shared" si="1968"/>
        <v>7</v>
      </c>
      <c r="Q760" s="795">
        <f t="shared" si="1969"/>
        <v>1.96</v>
      </c>
      <c r="R760" s="786"/>
      <c r="S760" s="787">
        <f t="shared" si="1970"/>
        <v>1.96</v>
      </c>
      <c r="T760" s="788">
        <v>66140</v>
      </c>
      <c r="U760" s="847"/>
      <c r="V760" s="843"/>
      <c r="W760" s="796" t="str">
        <f t="shared" si="1971"/>
        <v>Կ-1</v>
      </c>
      <c r="X760" s="788">
        <f t="shared" si="1972"/>
        <v>129634.4</v>
      </c>
      <c r="Y760" s="791">
        <f t="shared" si="1973"/>
        <v>129634.4</v>
      </c>
      <c r="Z760" s="797">
        <f t="shared" si="1974"/>
        <v>1685247.2</v>
      </c>
      <c r="AA760" s="793">
        <f t="shared" si="1975"/>
        <v>1</v>
      </c>
      <c r="AB760" s="794">
        <f t="shared" si="1976"/>
        <v>8</v>
      </c>
      <c r="AC760" s="795">
        <f t="shared" si="1977"/>
        <v>2.02</v>
      </c>
      <c r="AD760" s="786"/>
      <c r="AE760" s="787">
        <f t="shared" si="1978"/>
        <v>2.02</v>
      </c>
      <c r="AF760" s="788">
        <v>66140</v>
      </c>
      <c r="AG760" s="847"/>
      <c r="AH760" s="843"/>
      <c r="AI760" s="790" t="str">
        <f t="shared" si="1979"/>
        <v>Կ-1</v>
      </c>
      <c r="AJ760" s="788">
        <f t="shared" si="1980"/>
        <v>133602.79999999999</v>
      </c>
      <c r="AK760" s="791">
        <f t="shared" si="1981"/>
        <v>133602.79999999999</v>
      </c>
      <c r="AL760" s="797">
        <f t="shared" si="1982"/>
        <v>1736836.4</v>
      </c>
      <c r="AM760" s="793">
        <f t="shared" si="1983"/>
        <v>1</v>
      </c>
      <c r="AN760" s="794">
        <f t="shared" si="1984"/>
        <v>9</v>
      </c>
      <c r="AO760" s="795">
        <f t="shared" si="1985"/>
        <v>2.02</v>
      </c>
      <c r="AP760" s="786"/>
      <c r="AQ760" s="787">
        <f t="shared" si="1986"/>
        <v>2.02</v>
      </c>
      <c r="AR760" s="788">
        <v>66140</v>
      </c>
      <c r="AS760" s="847"/>
      <c r="AT760" s="843"/>
      <c r="AU760" s="790" t="str">
        <f t="shared" si="1987"/>
        <v>Կ-1</v>
      </c>
      <c r="AV760" s="788">
        <f t="shared" si="1988"/>
        <v>133602.79999999999</v>
      </c>
      <c r="AW760" s="791">
        <f t="shared" si="1989"/>
        <v>133602.79999999999</v>
      </c>
      <c r="AX760" s="797">
        <f t="shared" si="1990"/>
        <v>1736836.4</v>
      </c>
    </row>
    <row r="761" spans="2:50" s="777" customFormat="1" ht="27">
      <c r="B761" s="1657">
        <v>36</v>
      </c>
      <c r="C761" s="653" t="s">
        <v>70</v>
      </c>
      <c r="D761" s="1320" t="s">
        <v>541</v>
      </c>
      <c r="E761" s="799">
        <v>1</v>
      </c>
      <c r="F761" s="1321">
        <v>6</v>
      </c>
      <c r="G761" s="800">
        <f t="shared" ref="G761" si="2040">IF(E761&lt;1,0,IF(K761="Բ-1",IF(F761=0,6.94,IF(F761=1,7.17,IF(F761=2,7.41,IF(F761=3,7.66,IF(OR(F761=5,F761=4),7.92,IF(OR(F761=6,F761=7),8.18,IF(OR(F761=8,F761=9),8.46,IF(OR(F761=10,F761=11,F761=12),8.74,IF(OR(F761=13,F761=14,F761=15),9.03,IF(OR(F761=16,F761=17,F761=18),9.33,9.65)))))))))),IF(K761="Բ-2", IF(F761=0,5.71,IF(F761=1,5.89,IF(F761=2,6.09,IF(F761=3,6.29,IF(OR(F761=5,F761=4),6.5,IF(OR(F761=6,F761=7),6.72,IF(OR(F761=8,F761=9),6.94,IF(OR(F761=10,F761=11,F761=12),7.17,IF(OR(F761=13,F761=14,F761=15),7.41,IF(OR(F761=16,F761=17,F761=18),7.65,7.91)))))))))), IF(K761="Գ-1", IF(F761=0,4.7,IF(F761=1,4.86,IF(F761=2,5.01,IF(F761=3,5.18,IF(OR(F761=5,F761=4),5.35,IF(OR(F761=6,F761=7),5.52,IF(OR(F761=8,F761=9),5.71,IF(OR(F761=10,F761=11,F761=12),5.89,IF(OR(F761=13,F761=14,F761=15),6.09,IF(OR(F761=16,F761=17,F761=18),6.29,6.49)))))))))), IF(K761="Գ-2", IF(F761=0,3.88,IF(F761=1,4.01,IF(F761=2,4.14,IF(F761=3,4.27,IF(OR(F761=5,F761=4),4.41,IF(OR(F761=6,F761=7),4.55,IF(OR(F761=8,F761=9),4.7,IF(OR(F761=10,F761=11,F761=12),4.85,IF(OR(F761=13,F761=14,F761=15),5.01,IF(OR(F761=16,F761=17,F761=18),5.17,5.34)))))))))), IF(K761="Գ-3", IF(F761=0,3.21,IF(F761=1,3.31,IF(F761=2,3.42,IF(F761=3,3.53,IF(OR(F761=5,F761=4),3.64,IF(OR(F761=6,F761=7),3.76,IF(OR(F761=8,F761=9),3.88,IF(OR(F761=10,F761=11,F761=12),4.01,IF(OR(F761=13,F761=14,F761=15),4.13,IF(OR(F761=16,F761=17,F761=18),4.27,4.4)))))))))), IF(K761="Ա-1", IF(F761=0,2.66,IF(F761=1,2.75,IF(F761=2,2.83,IF(F761=3,2.92,IF(OR(F761=5,F761=4),3.02,IF(OR(F761=6,F761=7),3.11,IF(OR(F761=8,F761=9),3.21,IF(OR(F761=10,F761=11,F761=12),3.31,IF(OR(F761=13,F761=14,F761=15),3.42,IF(OR(F761=16,F761=17,F761=18),3.53,3.64)))))))))), IF(K761="Ա-2", IF(F761=0,2.28,IF(F761=1,2.35,IF(F761=2,2.43,IF(F761=3,2.5,IF(OR(F761=5,F761=4),2.58,IF(OR(F761=6,F761=7),2.66,IF(OR(F761=8,F761=9),2.75,IF(OR(F761=10,F761=11,F761=12),2.83,IF(OR(F761=13,F761=14,F761=15),2.92,IF(OR(F761=16,F761=17,F761=18),3.01,3.11)))))))))),IF(K761="Ա-3", IF(F761=0,1.96,IF(F761=1,2.02,IF(F761=2,2.08,IF(F761=3,2.15,IF(OR(F761=5,F761=4),2.21,IF(OR(F761=6,F761=7),2.28,IF(OR(F761=8,F761=9),2.35,IF(OR(F761=10,F761=11,F761=12),2.42,IF(OR(F761=13,F761=14,F761=15),2.5,IF(OR(F761=16,F761=17,F761=18),2.58,2.66)))))))))), IF(K761="Կ-1", IF(F761=0,1.68,IF(F761=1,1.73,IF(F761=2,1.79,IF(F761=3,1.84,IF(OR(F761=5,F761=4),1.9,IF(OR(F761=6,F761=7),1.96,IF(OR(F761=8,F761=9),2.02,IF(OR(F761=10,F761=11,F761=12),2.08,IF(OR(F761=13,F761=14,F761=15),2.14,IF(OR(F761=16,F761=17,F761=18),2.21,2.28)))))))))), IF(K761="Կ-2", IF(F761=0,1.45,IF(F761=1,1.49,IF(F761=2,1.54,IF(F761=3,1.59,IF(OR(F761=5,F761=4),1.63,IF(OR(F761=6,F761=7),1.68,IF(OR(F761=8,F761=9),1.73,IF(OR(F761=10,F761=11,F761=12),1.79,IF(OR(F761=13,F761=14,F761=15),1.84,IF(OR(F761=16,F761=17,F761=18),1.9,1.95)))))))))),IF(K761="Կ-3", IF(F761=0,1.25,IF(F761=1,1.29,IF(F761=2,1.33,IF(F761=3,1.37,IF(OR(F761=5,F761=4),1.41,IF(OR(F761=6,F761=7),1.45,IF(OR(F761=8,F761=9),1.49,IF(OR(F761=10,F761=11,F761=12),1.54,IF(OR(F761=13,F761=14,F761=15),1.58,IF(OR(F761=16,F761=17,F761=18),1.63,1.68)))))))))), "Error"))))))))))))</f>
        <v>1.96</v>
      </c>
      <c r="H761" s="802">
        <v>66140</v>
      </c>
      <c r="I761" s="847"/>
      <c r="J761" s="843"/>
      <c r="K761" s="796" t="s">
        <v>97</v>
      </c>
      <c r="L761" s="788">
        <f t="shared" ref="L761" si="2041">H761*G761</f>
        <v>129634.4</v>
      </c>
      <c r="M761" s="791">
        <f t="shared" si="1965"/>
        <v>129634.4</v>
      </c>
      <c r="N761" s="792">
        <f t="shared" ref="N761" si="2042">+M761*13</f>
        <v>1685247.2</v>
      </c>
      <c r="O761" s="793">
        <f t="shared" si="1967"/>
        <v>1</v>
      </c>
      <c r="P761" s="794">
        <f t="shared" si="1968"/>
        <v>7</v>
      </c>
      <c r="Q761" s="795">
        <f t="shared" ref="Q761" si="2043">IF(O761&lt;1,0,IF(W761="Բ-1",IF(P761=0,6.94,IF(P761=1,7.17,IF(P761=2,7.41,IF(P761=3,7.66,IF(OR(P761=5,P761=4),7.92,IF(OR(P761=6,P761=7),8.18,IF(OR(P761=8,P761=9),8.46,IF(OR(P761=10,P761=11,P761=12),8.74,IF(OR(P761=13,P761=14,P761=15),9.03,IF(OR(P761=16,P761=17,P761=18),9.33,9.65)))))))))),IF(W761="Բ-2", IF(P761=0,5.71,IF(P761=1,5.89,IF(P761=2,6.09,IF(P761=3,6.29,IF(OR(P761=5,P761=4),6.5,IF(OR(P761=6,P761=7),6.72,IF(OR(P761=8,P761=9),6.94,IF(OR(P761=10,P761=11,P761=12),7.17,IF(OR(P761=13,P761=14,P761=15),7.41,IF(OR(P761=16,P761=17,P761=18),7.65,7.91)))))))))), IF(W761="Գ-1", IF(P761=0,4.7,IF(P761=1,4.86,IF(P761=2,5.01,IF(P761=3,5.18,IF(OR(P761=5,P761=4),5.35,IF(OR(P761=6,P761=7),5.52,IF(OR(P761=8,P761=9),5.71,IF(OR(P761=10,P761=11,P761=12),5.89,IF(OR(P761=13,P761=14,P761=15),6.09,IF(OR(P761=16,P761=17,P761=18),6.29,6.49)))))))))), IF(W761="Գ-2", IF(P761=0,3.88,IF(P761=1,4.01,IF(P761=2,4.14,IF(P761=3,4.27,IF(OR(P761=5,P761=4),4.41,IF(OR(P761=6,P761=7),4.55,IF(OR(P761=8,P761=9),4.7,IF(OR(P761=10,P761=11,P761=12),4.85,IF(OR(P761=13,P761=14,P761=15),5.01,IF(OR(P761=16,P761=17,P761=18),5.17,5.34)))))))))), IF(W761="Գ-3", IF(P761=0,3.21,IF(P761=1,3.31,IF(P761=2,3.42,IF(P761=3,3.53,IF(OR(P761=5,P761=4),3.64,IF(OR(P761=6,P761=7),3.76,IF(OR(P761=8,P761=9),3.88,IF(OR(P761=10,P761=11,P761=12),4.01,IF(OR(P761=13,P761=14,P761=15),4.13,IF(OR(P761=16,P761=17,P761=18),4.27,4.4)))))))))), IF(W761="Ա-1", IF(P761=0,2.66,IF(P761=1,2.75,IF(P761=2,2.83,IF(P761=3,2.92,IF(OR(P761=5,P761=4),3.02,IF(OR(P761=6,P761=7),3.11,IF(OR(P761=8,P761=9),3.21,IF(OR(P761=10,P761=11,P761=12),3.31,IF(OR(P761=13,P761=14,P761=15),3.42,IF(OR(P761=16,P761=17,P761=18),3.53,3.64)))))))))), IF(W761="Ա-2", IF(P761=0,2.28,IF(P761=1,2.35,IF(P761=2,2.43,IF(P761=3,2.5,IF(OR(P761=5,P761=4),2.58,IF(OR(P761=6,P761=7),2.66,IF(OR(P761=8,P761=9),2.75,IF(OR(P761=10,P761=11,P761=12),2.83,IF(OR(P761=13,P761=14,P761=15),2.92,IF(OR(P761=16,P761=17,P761=18),3.01,3.11)))))))))),IF(W761="Ա-3", IF(P761=0,1.96,IF(P761=1,2.02,IF(P761=2,2.08,IF(P761=3,2.15,IF(OR(P761=5,P761=4),2.21,IF(OR(P761=6,P761=7),2.28,IF(OR(P761=8,P761=9),2.35,IF(OR(P761=10,P761=11,P761=12),2.42,IF(OR(P761=13,P761=14,P761=15),2.5,IF(OR(P761=16,P761=17,P761=18),2.58,2.66)))))))))), IF(W761="Կ-1", IF(P761=0,1.68,IF(P761=1,1.73,IF(P761=2,1.79,IF(P761=3,1.84,IF(OR(P761=5,P761=4),1.9,IF(OR(P761=6,P761=7),1.96,IF(OR(P761=8,P761=9),2.02,IF(OR(P761=10,P761=11,P761=12),2.08,IF(OR(P761=13,P761=14,P761=15),2.14,IF(OR(P761=16,P761=17,P761=18),2.21,2.28)))))))))), IF(W761="Կ-2", IF(P761=0,1.45,IF(P761=1,1.49,IF(P761=2,1.54,IF(P761=3,1.59,IF(OR(P761=5,P761=4),1.63,IF(OR(P761=6,P761=7),1.68,IF(OR(P761=8,P761=9),1.73,IF(OR(P761=10,P761=11,P761=12),1.79,IF(OR(P761=13,P761=14,P761=15),1.84,IF(OR(P761=16,P761=17,P761=18),1.9,1.95)))))))))),IF(W761="Կ-3", IF(P761=0,1.25,IF(P761=1,1.29,IF(P761=2,1.33,IF(P761=3,1.37,IF(OR(P761=5,P761=4),1.41,IF(OR(P761=6,P761=7),1.45,IF(OR(P761=8,P761=9),1.49,IF(OR(P761=10,P761=11,P761=12),1.54,IF(OR(P761=13,P761=14,P761=15),1.58,IF(OR(P761=16,P761=17,P761=18),1.63,1.68)))))))))), "Error"))))))))))))</f>
        <v>1.96</v>
      </c>
      <c r="R761" s="786"/>
      <c r="S761" s="787">
        <f t="shared" ref="S761" si="2044">+Q761+Q761*R761</f>
        <v>1.96</v>
      </c>
      <c r="T761" s="788">
        <v>66140</v>
      </c>
      <c r="U761" s="847"/>
      <c r="V761" s="843"/>
      <c r="W761" s="796" t="str">
        <f t="shared" si="1971"/>
        <v>Կ-1</v>
      </c>
      <c r="X761" s="788">
        <f t="shared" ref="X761" si="2045">T761*S761</f>
        <v>129634.4</v>
      </c>
      <c r="Y761" s="791">
        <f t="shared" ref="Y761" si="2046">S761*T761+U761+V761</f>
        <v>129634.4</v>
      </c>
      <c r="Z761" s="797">
        <f t="shared" ref="Z761" si="2047">+Y761*13</f>
        <v>1685247.2</v>
      </c>
      <c r="AA761" s="793">
        <f t="shared" ref="AA761" si="2048">+O761</f>
        <v>1</v>
      </c>
      <c r="AB761" s="794">
        <f t="shared" ref="AB761" si="2049">+P761+1</f>
        <v>8</v>
      </c>
      <c r="AC761" s="795">
        <f t="shared" ref="AC761" si="2050">IF(AA761&lt;1,0,IF(AI761="Բ-1",IF(AB761=0,6.94,IF(AB761=1,7.17,IF(AB761=2,7.41,IF(AB761=3,7.66,IF(OR(AB761=5,AB761=4),7.92,IF(OR(AB761=6,AB761=7),8.18,IF(OR(AB761=8,AB761=9),8.46,IF(OR(AB761=10,AB761=11,AB761=12),8.74,IF(OR(AB761=13,AB761=14,AB761=15),9.03,IF(OR(AB761=16,AB761=17,AB761=18),9.33,9.65)))))))))),IF(AI761="Բ-2", IF(AB761=0,5.71,IF(AB761=1,5.89,IF(AB761=2,6.09,IF(AB761=3,6.29,IF(OR(AB761=5,AB761=4),6.5,IF(OR(AB761=6,AB761=7),6.72,IF(OR(AB761=8,AB761=9),6.94,IF(OR(AB761=10,AB761=11,AB761=12),7.17,IF(OR(AB761=13,AB761=14,AB761=15),7.41,IF(OR(AB761=16,AB761=17,AB761=18),7.65,7.91)))))))))), IF(AI761="Գ-1", IF(AB761=0,4.7,IF(AB761=1,4.86,IF(AB761=2,5.01,IF(AB761=3,5.18,IF(OR(AB761=5,AB761=4),5.35,IF(OR(AB761=6,AB761=7),5.52,IF(OR(AB761=8,AB761=9),5.71,IF(OR(AB761=10,AB761=11,AB761=12),5.89,IF(OR(AB761=13,AB761=14,AB761=15),6.09,IF(OR(AB761=16,AB761=17,AB761=18),6.29,6.49)))))))))), IF(AI761="Գ-2", IF(AB761=0,3.88,IF(AB761=1,4.01,IF(AB761=2,4.14,IF(AB761=3,4.27,IF(OR(AB761=5,AB761=4),4.41,IF(OR(AB761=6,AB761=7),4.55,IF(OR(AB761=8,AB761=9),4.7,IF(OR(AB761=10,AB761=11,AB761=12),4.85,IF(OR(AB761=13,AB761=14,AB761=15),5.01,IF(OR(AB761=16,AB761=17,AB761=18),5.17,5.34)))))))))), IF(AI761="Գ-3", IF(AB761=0,3.21,IF(AB761=1,3.31,IF(AB761=2,3.42,IF(AB761=3,3.53,IF(OR(AB761=5,AB761=4),3.64,IF(OR(AB761=6,AB761=7),3.76,IF(OR(AB761=8,AB761=9),3.88,IF(OR(AB761=10,AB761=11,AB761=12),4.01,IF(OR(AB761=13,AB761=14,AB761=15),4.13,IF(OR(AB761=16,AB761=17,AB761=18),4.27,4.4)))))))))), IF(AI761="Ա-1", IF(AB761=0,2.66,IF(AB761=1,2.75,IF(AB761=2,2.83,IF(AB761=3,2.92,IF(OR(AB761=5,AB761=4),3.02,IF(OR(AB761=6,AB761=7),3.11,IF(OR(AB761=8,AB761=9),3.21,IF(OR(AB761=10,AB761=11,AB761=12),3.31,IF(OR(AB761=13,AB761=14,AB761=15),3.42,IF(OR(AB761=16,AB761=17,AB761=18),3.53,3.64)))))))))), IF(AI761="Ա-2", IF(AB761=0,2.28,IF(AB761=1,2.35,IF(AB761=2,2.43,IF(AB761=3,2.5,IF(OR(AB761=5,AB761=4),2.58,IF(OR(AB761=6,AB761=7),2.66,IF(OR(AB761=8,AB761=9),2.75,IF(OR(AB761=10,AB761=11,AB761=12),2.83,IF(OR(AB761=13,AB761=14,AB761=15),2.92,IF(OR(AB761=16,AB761=17,AB761=18),3.01,3.11)))))))))),IF(AI761="Ա-3", IF(AB761=0,1.96,IF(AB761=1,2.02,IF(AB761=2,2.08,IF(AB761=3,2.15,IF(OR(AB761=5,AB761=4),2.21,IF(OR(AB761=6,AB761=7),2.28,IF(OR(AB761=8,AB761=9),2.35,IF(OR(AB761=10,AB761=11,AB761=12),2.42,IF(OR(AB761=13,AB761=14,AB761=15),2.5,IF(OR(AB761=16,AB761=17,AB761=18),2.58,2.66)))))))))), IF(AI761="Կ-1", IF(AB761=0,1.68,IF(AB761=1,1.73,IF(AB761=2,1.79,IF(AB761=3,1.84,IF(OR(AB761=5,AB761=4),1.9,IF(OR(AB761=6,AB761=7),1.96,IF(OR(AB761=8,AB761=9),2.02,IF(OR(AB761=10,AB761=11,AB761=12),2.08,IF(OR(AB761=13,AB761=14,AB761=15),2.14,IF(OR(AB761=16,AB761=17,AB761=18),2.21,2.28)))))))))), IF(AI761="Կ-2", IF(AB761=0,1.45,IF(AB761=1,1.49,IF(AB761=2,1.54,IF(AB761=3,1.59,IF(OR(AB761=5,AB761=4),1.63,IF(OR(AB761=6,AB761=7),1.68,IF(OR(AB761=8,AB761=9),1.73,IF(OR(AB761=10,AB761=11,AB761=12),1.79,IF(OR(AB761=13,AB761=14,AB761=15),1.84,IF(OR(AB761=16,AB761=17,AB761=18),1.9,1.95)))))))))),IF(AI761="Կ-3", IF(AB761=0,1.25,IF(AB761=1,1.29,IF(AB761=2,1.33,IF(AB761=3,1.37,IF(OR(AB761=5,AB761=4),1.41,IF(OR(AB761=6,AB761=7),1.45,IF(OR(AB761=8,AB761=9),1.49,IF(OR(AB761=10,AB761=11,AB761=12),1.54,IF(OR(AB761=13,AB761=14,AB761=15),1.58,IF(OR(AB761=16,AB761=17,AB761=18),1.63,1.68)))))))))), "Error"))))))))))))</f>
        <v>2.02</v>
      </c>
      <c r="AD761" s="786"/>
      <c r="AE761" s="787">
        <f t="shared" ref="AE761" si="2051">+AC761+AC761*AD761</f>
        <v>2.02</v>
      </c>
      <c r="AF761" s="788">
        <v>66140</v>
      </c>
      <c r="AG761" s="847"/>
      <c r="AH761" s="843"/>
      <c r="AI761" s="790" t="str">
        <f t="shared" ref="AI761" si="2052">+W761</f>
        <v>Կ-1</v>
      </c>
      <c r="AJ761" s="788">
        <f t="shared" ref="AJ761" si="2053">AF761*AE761</f>
        <v>133602.79999999999</v>
      </c>
      <c r="AK761" s="791">
        <f t="shared" ref="AK761" si="2054">AE761*AF761+AG761+AH761</f>
        <v>133602.79999999999</v>
      </c>
      <c r="AL761" s="797">
        <f t="shared" ref="AL761" si="2055">+AK761*13</f>
        <v>1736836.4</v>
      </c>
      <c r="AM761" s="793">
        <f t="shared" ref="AM761" si="2056">+AA761</f>
        <v>1</v>
      </c>
      <c r="AN761" s="794">
        <f t="shared" ref="AN761" si="2057">+AB761+1</f>
        <v>9</v>
      </c>
      <c r="AO761" s="795">
        <f t="shared" ref="AO761" si="2058">IF(AM761&lt;1,0,IF(AU761="Բ-1",IF(AN761=0,6.94,IF(AN761=1,7.17,IF(AN761=2,7.41,IF(AN761=3,7.66,IF(OR(AN761=5,AN761=4),7.92,IF(OR(AN761=6,AN761=7),8.18,IF(OR(AN761=8,AN761=9),8.46,IF(OR(AN761=10,AN761=11,AN761=12),8.74,IF(OR(AN761=13,AN761=14,AN761=15),9.03,IF(OR(AN761=16,AN761=17,AN761=18),9.33,9.65)))))))))),IF(AU761="Բ-2", IF(AN761=0,5.71,IF(AN761=1,5.89,IF(AN761=2,6.09,IF(AN761=3,6.29,IF(OR(AN761=5,AN761=4),6.5,IF(OR(AN761=6,AN761=7),6.72,IF(OR(AN761=8,AN761=9),6.94,IF(OR(AN761=10,AN761=11,AN761=12),7.17,IF(OR(AN761=13,AN761=14,AN761=15),7.41,IF(OR(AN761=16,AN761=17,AN761=18),7.65,7.91)))))))))), IF(AU761="Գ-1", IF(AN761=0,4.7,IF(AN761=1,4.86,IF(AN761=2,5.01,IF(AN761=3,5.18,IF(OR(AN761=5,AN761=4),5.35,IF(OR(AN761=6,AN761=7),5.52,IF(OR(AN761=8,AN761=9),5.71,IF(OR(AN761=10,AN761=11,AN761=12),5.89,IF(OR(AN761=13,AN761=14,AN761=15),6.09,IF(OR(AN761=16,AN761=17,AN761=18),6.29,6.49)))))))))), IF(AU761="Գ-2", IF(AN761=0,3.88,IF(AN761=1,4.01,IF(AN761=2,4.14,IF(AN761=3,4.27,IF(OR(AN761=5,AN761=4),4.41,IF(OR(AN761=6,AN761=7),4.55,IF(OR(AN761=8,AN761=9),4.7,IF(OR(AN761=10,AN761=11,AN761=12),4.85,IF(OR(AN761=13,AN761=14,AN761=15),5.01,IF(OR(AN761=16,AN761=17,AN761=18),5.17,5.34)))))))))), IF(AU761="Գ-3", IF(AN761=0,3.21,IF(AN761=1,3.31,IF(AN761=2,3.42,IF(AN761=3,3.53,IF(OR(AN761=5,AN761=4),3.64,IF(OR(AN761=6,AN761=7),3.76,IF(OR(AN761=8,AN761=9),3.88,IF(OR(AN761=10,AN761=11,AN761=12),4.01,IF(OR(AN761=13,AN761=14,AN761=15),4.13,IF(OR(AN761=16,AN761=17,AN761=18),4.27,4.4)))))))))), IF(AU761="Ա-1", IF(AN761=0,2.66,IF(AN761=1,2.75,IF(AN761=2,2.83,IF(AN761=3,2.92,IF(OR(AN761=5,AN761=4),3.02,IF(OR(AN761=6,AN761=7),3.11,IF(OR(AN761=8,AN761=9),3.21,IF(OR(AN761=10,AN761=11,AN761=12),3.31,IF(OR(AN761=13,AN761=14,AN761=15),3.42,IF(OR(AN761=16,AN761=17,AN761=18),3.53,3.64)))))))))), IF(AU761="Ա-2", IF(AN761=0,2.28,IF(AN761=1,2.35,IF(AN761=2,2.43,IF(AN761=3,2.5,IF(OR(AN761=5,AN761=4),2.58,IF(OR(AN761=6,AN761=7),2.66,IF(OR(AN761=8,AN761=9),2.75,IF(OR(AN761=10,AN761=11,AN761=12),2.83,IF(OR(AN761=13,AN761=14,AN761=15),2.92,IF(OR(AN761=16,AN761=17,AN761=18),3.01,3.11)))))))))),IF(AU761="Ա-3", IF(AN761=0,1.96,IF(AN761=1,2.02,IF(AN761=2,2.08,IF(AN761=3,2.15,IF(OR(AN761=5,AN761=4),2.21,IF(OR(AN761=6,AN761=7),2.28,IF(OR(AN761=8,AN761=9),2.35,IF(OR(AN761=10,AN761=11,AN761=12),2.42,IF(OR(AN761=13,AN761=14,AN761=15),2.5,IF(OR(AN761=16,AN761=17,AN761=18),2.58,2.66)))))))))), IF(AU761="Կ-1", IF(AN761=0,1.68,IF(AN761=1,1.73,IF(AN761=2,1.79,IF(AN761=3,1.84,IF(OR(AN761=5,AN761=4),1.9,IF(OR(AN761=6,AN761=7),1.96,IF(OR(AN761=8,AN761=9),2.02,IF(OR(AN761=10,AN761=11,AN761=12),2.08,IF(OR(AN761=13,AN761=14,AN761=15),2.14,IF(OR(AN761=16,AN761=17,AN761=18),2.21,2.28)))))))))), IF(AU761="Կ-2", IF(AN761=0,1.45,IF(AN761=1,1.49,IF(AN761=2,1.54,IF(AN761=3,1.59,IF(OR(AN761=5,AN761=4),1.63,IF(OR(AN761=6,AN761=7),1.68,IF(OR(AN761=8,AN761=9),1.73,IF(OR(AN761=10,AN761=11,AN761=12),1.79,IF(OR(AN761=13,AN761=14,AN761=15),1.84,IF(OR(AN761=16,AN761=17,AN761=18),1.9,1.95)))))))))),IF(AU761="Կ-3", IF(AN761=0,1.25,IF(AN761=1,1.29,IF(AN761=2,1.33,IF(AN761=3,1.37,IF(OR(AN761=5,AN761=4),1.41,IF(OR(AN761=6,AN761=7),1.45,IF(OR(AN761=8,AN761=9),1.49,IF(OR(AN761=10,AN761=11,AN761=12),1.54,IF(OR(AN761=13,AN761=14,AN761=15),1.58,IF(OR(AN761=16,AN761=17,AN761=18),1.63,1.68)))))))))), "Error"))))))))))))</f>
        <v>2.02</v>
      </c>
      <c r="AP761" s="786"/>
      <c r="AQ761" s="787">
        <f t="shared" ref="AQ761" si="2059">+AO761+AO761*AP761</f>
        <v>2.02</v>
      </c>
      <c r="AR761" s="788">
        <v>66140</v>
      </c>
      <c r="AS761" s="847"/>
      <c r="AT761" s="843"/>
      <c r="AU761" s="790" t="str">
        <f t="shared" ref="AU761" si="2060">+AI761</f>
        <v>Կ-1</v>
      </c>
      <c r="AV761" s="788">
        <f t="shared" ref="AV761" si="2061">AR761*AQ761</f>
        <v>133602.79999999999</v>
      </c>
      <c r="AW761" s="791">
        <f t="shared" ref="AW761" si="2062">AQ761*AR761+AS761+AT761</f>
        <v>133602.79999999999</v>
      </c>
      <c r="AX761" s="797">
        <f t="shared" ref="AX761" si="2063">+AW761*13</f>
        <v>1736836.4</v>
      </c>
    </row>
    <row r="762" spans="2:50" s="777" customFormat="1" ht="13.5">
      <c r="B762" s="1657">
        <v>37</v>
      </c>
      <c r="C762" s="653" t="s">
        <v>2382</v>
      </c>
      <c r="D762" s="657" t="s">
        <v>123</v>
      </c>
      <c r="E762" s="799">
        <v>1</v>
      </c>
      <c r="F762" s="1321">
        <v>1</v>
      </c>
      <c r="G762" s="800">
        <f t="shared" si="1991"/>
        <v>1.73</v>
      </c>
      <c r="H762" s="802">
        <v>66140</v>
      </c>
      <c r="I762" s="847"/>
      <c r="J762" s="843"/>
      <c r="K762" s="796" t="s">
        <v>97</v>
      </c>
      <c r="L762" s="788">
        <f t="shared" si="1964"/>
        <v>114422.2</v>
      </c>
      <c r="M762" s="791">
        <f t="shared" si="1965"/>
        <v>114422.2</v>
      </c>
      <c r="N762" s="792">
        <f t="shared" si="1966"/>
        <v>1487488.5999999999</v>
      </c>
      <c r="O762" s="793">
        <f t="shared" si="1967"/>
        <v>1</v>
      </c>
      <c r="P762" s="794">
        <f t="shared" si="1968"/>
        <v>2</v>
      </c>
      <c r="Q762" s="795">
        <f t="shared" si="1969"/>
        <v>1.79</v>
      </c>
      <c r="R762" s="786"/>
      <c r="S762" s="787">
        <f t="shared" si="1970"/>
        <v>1.79</v>
      </c>
      <c r="T762" s="788">
        <v>66140</v>
      </c>
      <c r="U762" s="847"/>
      <c r="V762" s="843"/>
      <c r="W762" s="796" t="str">
        <f t="shared" si="1971"/>
        <v>Կ-1</v>
      </c>
      <c r="X762" s="788">
        <f t="shared" si="1972"/>
        <v>118390.6</v>
      </c>
      <c r="Y762" s="791">
        <f t="shared" si="1973"/>
        <v>118390.6</v>
      </c>
      <c r="Z762" s="797">
        <f t="shared" si="1974"/>
        <v>1539077.8</v>
      </c>
      <c r="AA762" s="793">
        <f t="shared" si="1975"/>
        <v>1</v>
      </c>
      <c r="AB762" s="794">
        <f t="shared" si="1976"/>
        <v>3</v>
      </c>
      <c r="AC762" s="795">
        <f t="shared" si="1977"/>
        <v>1.84</v>
      </c>
      <c r="AD762" s="786"/>
      <c r="AE762" s="787">
        <f t="shared" si="1978"/>
        <v>1.84</v>
      </c>
      <c r="AF762" s="788">
        <v>66140</v>
      </c>
      <c r="AG762" s="847"/>
      <c r="AH762" s="843"/>
      <c r="AI762" s="790" t="str">
        <f t="shared" si="1979"/>
        <v>Կ-1</v>
      </c>
      <c r="AJ762" s="788">
        <f t="shared" si="1980"/>
        <v>121697.60000000001</v>
      </c>
      <c r="AK762" s="791">
        <f t="shared" si="1981"/>
        <v>121697.60000000001</v>
      </c>
      <c r="AL762" s="797">
        <f t="shared" si="1982"/>
        <v>1582068.8</v>
      </c>
      <c r="AM762" s="793">
        <f t="shared" si="1983"/>
        <v>1</v>
      </c>
      <c r="AN762" s="794">
        <f t="shared" si="1984"/>
        <v>4</v>
      </c>
      <c r="AO762" s="795">
        <f t="shared" si="1985"/>
        <v>1.9</v>
      </c>
      <c r="AP762" s="786"/>
      <c r="AQ762" s="787">
        <f t="shared" si="1986"/>
        <v>1.9</v>
      </c>
      <c r="AR762" s="788">
        <v>66140</v>
      </c>
      <c r="AS762" s="847"/>
      <c r="AT762" s="843"/>
      <c r="AU762" s="790" t="str">
        <f t="shared" si="1987"/>
        <v>Կ-1</v>
      </c>
      <c r="AV762" s="788">
        <f t="shared" si="1988"/>
        <v>125666</v>
      </c>
      <c r="AW762" s="791">
        <f t="shared" si="1989"/>
        <v>125666</v>
      </c>
      <c r="AX762" s="797">
        <f t="shared" si="1990"/>
        <v>1633658</v>
      </c>
    </row>
    <row r="763" spans="2:50" s="777" customFormat="1" ht="14.25" thickBot="1">
      <c r="B763" s="1658"/>
      <c r="C763" s="1422" t="s">
        <v>699</v>
      </c>
      <c r="D763" s="1287"/>
      <c r="E763" s="1298">
        <v>0</v>
      </c>
      <c r="F763" s="1299">
        <v>0</v>
      </c>
      <c r="G763" s="857">
        <v>0</v>
      </c>
      <c r="H763" s="807"/>
      <c r="I763" s="859"/>
      <c r="J763" s="808"/>
      <c r="K763" s="809"/>
      <c r="L763" s="810">
        <v>24000</v>
      </c>
      <c r="M763" s="811">
        <v>24000</v>
      </c>
      <c r="N763" s="812">
        <f>+M763*12</f>
        <v>288000</v>
      </c>
      <c r="O763" s="805">
        <f t="shared" si="1967"/>
        <v>0</v>
      </c>
      <c r="P763" s="806">
        <v>0</v>
      </c>
      <c r="Q763" s="813">
        <v>0</v>
      </c>
      <c r="R763" s="814"/>
      <c r="S763" s="813">
        <v>0</v>
      </c>
      <c r="T763" s="807"/>
      <c r="U763" s="808"/>
      <c r="V763" s="808"/>
      <c r="W763" s="809"/>
      <c r="X763" s="815">
        <f>+L763</f>
        <v>24000</v>
      </c>
      <c r="Y763" s="811">
        <f>+M763</f>
        <v>24000</v>
      </c>
      <c r="Z763" s="812">
        <f>+N763</f>
        <v>288000</v>
      </c>
      <c r="AA763" s="805">
        <f t="shared" si="1975"/>
        <v>0</v>
      </c>
      <c r="AB763" s="806">
        <v>0</v>
      </c>
      <c r="AC763" s="813">
        <v>0</v>
      </c>
      <c r="AD763" s="814"/>
      <c r="AE763" s="813">
        <v>0</v>
      </c>
      <c r="AF763" s="807"/>
      <c r="AG763" s="808"/>
      <c r="AH763" s="808"/>
      <c r="AI763" s="809"/>
      <c r="AJ763" s="815">
        <f>+X763</f>
        <v>24000</v>
      </c>
      <c r="AK763" s="811">
        <f>+Y763</f>
        <v>24000</v>
      </c>
      <c r="AL763" s="812">
        <f>+Z763</f>
        <v>288000</v>
      </c>
      <c r="AM763" s="805">
        <f t="shared" si="1983"/>
        <v>0</v>
      </c>
      <c r="AN763" s="806">
        <v>0</v>
      </c>
      <c r="AO763" s="813">
        <v>0</v>
      </c>
      <c r="AP763" s="814"/>
      <c r="AQ763" s="813">
        <v>0</v>
      </c>
      <c r="AR763" s="807"/>
      <c r="AS763" s="808"/>
      <c r="AT763" s="808"/>
      <c r="AU763" s="809"/>
      <c r="AV763" s="815">
        <f>+AJ763</f>
        <v>24000</v>
      </c>
      <c r="AW763" s="811">
        <f>+AK763</f>
        <v>24000</v>
      </c>
      <c r="AX763" s="812">
        <f>+AL763</f>
        <v>288000</v>
      </c>
    </row>
    <row r="764" spans="2:50" s="712" customFormat="1" ht="23.25" customHeight="1" thickBot="1">
      <c r="B764" s="1688" t="s">
        <v>47</v>
      </c>
      <c r="C764" s="1689"/>
      <c r="D764" s="1689"/>
      <c r="E764" s="1293">
        <f t="shared" ref="E764:Q764" si="2064">SUM(E726:E763)</f>
        <v>37</v>
      </c>
      <c r="F764" s="1293">
        <f t="shared" si="2064"/>
        <v>341</v>
      </c>
      <c r="G764" s="1293">
        <f t="shared" si="2064"/>
        <v>83.559999999999974</v>
      </c>
      <c r="H764" s="782">
        <f t="shared" si="2064"/>
        <v>2447180</v>
      </c>
      <c r="I764" s="1338">
        <f t="shared" si="2064"/>
        <v>16204.300000000001</v>
      </c>
      <c r="J764" s="782">
        <f t="shared" si="2064"/>
        <v>0</v>
      </c>
      <c r="K764" s="782">
        <f t="shared" si="2064"/>
        <v>0</v>
      </c>
      <c r="L764" s="782">
        <f t="shared" si="2064"/>
        <v>5550658.4000000022</v>
      </c>
      <c r="M764" s="782">
        <f t="shared" si="2064"/>
        <v>5566862.700000003</v>
      </c>
      <c r="N764" s="782">
        <f t="shared" si="2064"/>
        <v>72345215.100000009</v>
      </c>
      <c r="O764" s="782">
        <f t="shared" si="2064"/>
        <v>37</v>
      </c>
      <c r="P764" s="782">
        <f t="shared" si="2064"/>
        <v>378</v>
      </c>
      <c r="Q764" s="782">
        <f t="shared" si="2064"/>
        <v>84.11</v>
      </c>
      <c r="R764" s="783"/>
      <c r="S764" s="783">
        <v>129.14000000000001</v>
      </c>
      <c r="T764" s="782">
        <f t="shared" ref="T764:AC764" si="2065">SUM(T726:T763)</f>
        <v>2447180</v>
      </c>
      <c r="U764" s="782">
        <f t="shared" si="2065"/>
        <v>14881.500000000002</v>
      </c>
      <c r="V764" s="782">
        <f t="shared" si="2065"/>
        <v>0</v>
      </c>
      <c r="W764" s="782">
        <f t="shared" si="2065"/>
        <v>0</v>
      </c>
      <c r="X764" s="782">
        <f t="shared" si="2065"/>
        <v>5587035.4000000013</v>
      </c>
      <c r="Y764" s="782">
        <f t="shared" si="2065"/>
        <v>5601916.9000000013</v>
      </c>
      <c r="Z764" s="782">
        <f t="shared" si="2065"/>
        <v>72800919.699999988</v>
      </c>
      <c r="AA764" s="782">
        <f t="shared" si="2065"/>
        <v>37</v>
      </c>
      <c r="AB764" s="782">
        <f t="shared" si="2065"/>
        <v>415</v>
      </c>
      <c r="AC764" s="782">
        <f t="shared" si="2065"/>
        <v>85.5</v>
      </c>
      <c r="AD764" s="783"/>
      <c r="AE764" s="783">
        <v>131.62</v>
      </c>
      <c r="AF764" s="782">
        <f t="shared" ref="AF764:AO764" si="2066">SUM(AF726:AF763)</f>
        <v>2447180</v>
      </c>
      <c r="AG764" s="782">
        <f t="shared" si="2066"/>
        <v>14881.500000000002</v>
      </c>
      <c r="AH764" s="782">
        <f t="shared" si="2066"/>
        <v>0</v>
      </c>
      <c r="AI764" s="782">
        <f t="shared" si="2066"/>
        <v>0</v>
      </c>
      <c r="AJ764" s="782">
        <f t="shared" si="2066"/>
        <v>5678970.0000000009</v>
      </c>
      <c r="AK764" s="782">
        <f t="shared" si="2066"/>
        <v>5693851.5000000009</v>
      </c>
      <c r="AL764" s="782">
        <f t="shared" si="2066"/>
        <v>73996069.5</v>
      </c>
      <c r="AM764" s="782">
        <f t="shared" si="2066"/>
        <v>37</v>
      </c>
      <c r="AN764" s="782">
        <f t="shared" si="2066"/>
        <v>452</v>
      </c>
      <c r="AO764" s="782">
        <f t="shared" si="2066"/>
        <v>86.57</v>
      </c>
      <c r="AP764" s="783"/>
      <c r="AQ764" s="783">
        <v>134.29</v>
      </c>
      <c r="AR764" s="782">
        <f t="shared" ref="AR764:AX764" si="2067">SUM(AR726:AR763)</f>
        <v>2447180</v>
      </c>
      <c r="AS764" s="782">
        <f t="shared" si="2067"/>
        <v>15179.130000000001</v>
      </c>
      <c r="AT764" s="782">
        <f t="shared" si="2067"/>
        <v>0</v>
      </c>
      <c r="AU764" s="782">
        <f t="shared" si="2067"/>
        <v>0</v>
      </c>
      <c r="AV764" s="782">
        <f t="shared" si="2067"/>
        <v>5749739.8000000007</v>
      </c>
      <c r="AW764" s="782">
        <f t="shared" si="2067"/>
        <v>5764918.9300000006</v>
      </c>
      <c r="AX764" s="782">
        <f t="shared" si="2067"/>
        <v>74919946.090000018</v>
      </c>
    </row>
    <row r="765" spans="2:50" ht="16.5" customHeight="1"/>
    <row r="766" spans="2:50" ht="17.25" customHeight="1" thickBot="1"/>
    <row r="767" spans="2:50" s="712" customFormat="1" ht="22.5" customHeight="1" thickBot="1">
      <c r="B767" s="1688" t="s">
        <v>696</v>
      </c>
      <c r="C767" s="1689"/>
      <c r="D767" s="1690"/>
      <c r="E767" s="1685" t="s">
        <v>1441</v>
      </c>
      <c r="F767" s="1686"/>
      <c r="G767" s="1686"/>
      <c r="H767" s="1686"/>
      <c r="I767" s="1686"/>
      <c r="J767" s="1686"/>
      <c r="K767" s="1686"/>
      <c r="L767" s="1686"/>
      <c r="M767" s="1686"/>
      <c r="N767" s="1687"/>
      <c r="O767" s="1685" t="s">
        <v>1441</v>
      </c>
      <c r="P767" s="1686"/>
      <c r="Q767" s="1686"/>
      <c r="R767" s="1686"/>
      <c r="S767" s="1686"/>
      <c r="T767" s="1686"/>
      <c r="U767" s="1686"/>
      <c r="V767" s="1686"/>
      <c r="W767" s="1686"/>
      <c r="X767" s="1686"/>
      <c r="Y767" s="1686"/>
      <c r="Z767" s="1687"/>
      <c r="AA767" s="1685" t="s">
        <v>1441</v>
      </c>
      <c r="AB767" s="1686"/>
      <c r="AC767" s="1686"/>
      <c r="AD767" s="1686"/>
      <c r="AE767" s="1686"/>
      <c r="AF767" s="1686"/>
      <c r="AG767" s="1686"/>
      <c r="AH767" s="1686"/>
      <c r="AI767" s="1686"/>
      <c r="AJ767" s="1686"/>
      <c r="AK767" s="1686"/>
      <c r="AL767" s="1687"/>
      <c r="AM767" s="1685" t="s">
        <v>1441</v>
      </c>
      <c r="AN767" s="1686"/>
      <c r="AO767" s="1686"/>
      <c r="AP767" s="1686"/>
      <c r="AQ767" s="1686"/>
      <c r="AR767" s="1686"/>
      <c r="AS767" s="1686"/>
      <c r="AT767" s="1686"/>
      <c r="AU767" s="1686"/>
      <c r="AV767" s="1686"/>
      <c r="AW767" s="1686"/>
      <c r="AX767" s="1687"/>
    </row>
    <row r="768" spans="2:50" s="712" customFormat="1" ht="24" customHeight="1" thickBot="1">
      <c r="B768" s="1691" t="s">
        <v>2020</v>
      </c>
      <c r="C768" s="1692"/>
      <c r="D768" s="1693"/>
      <c r="E768" s="1724" t="s">
        <v>1446</v>
      </c>
      <c r="F768" s="1725"/>
      <c r="G768" s="1725"/>
      <c r="H768" s="1725"/>
      <c r="I768" s="1725"/>
      <c r="J768" s="1725"/>
      <c r="K768" s="1725"/>
      <c r="L768" s="1725"/>
      <c r="M768" s="1725"/>
      <c r="N768" s="1726"/>
      <c r="O768" s="1724" t="s">
        <v>1888</v>
      </c>
      <c r="P768" s="1725"/>
      <c r="Q768" s="1725"/>
      <c r="R768" s="1725"/>
      <c r="S768" s="1725"/>
      <c r="T768" s="1725"/>
      <c r="U768" s="1725"/>
      <c r="V768" s="1725"/>
      <c r="W768" s="1725"/>
      <c r="X768" s="1725"/>
      <c r="Y768" s="1725"/>
      <c r="Z768" s="1726"/>
      <c r="AA768" s="1691" t="s">
        <v>1878</v>
      </c>
      <c r="AB768" s="1692"/>
      <c r="AC768" s="1692"/>
      <c r="AD768" s="1692"/>
      <c r="AE768" s="1692"/>
      <c r="AF768" s="1692"/>
      <c r="AG768" s="1692"/>
      <c r="AH768" s="1692"/>
      <c r="AI768" s="1692"/>
      <c r="AJ768" s="1692"/>
      <c r="AK768" s="1692"/>
      <c r="AL768" s="1693"/>
      <c r="AM768" s="1691" t="s">
        <v>2150</v>
      </c>
      <c r="AN768" s="1692"/>
      <c r="AO768" s="1692"/>
      <c r="AP768" s="1692"/>
      <c r="AQ768" s="1692"/>
      <c r="AR768" s="1692"/>
      <c r="AS768" s="1692"/>
      <c r="AT768" s="1692"/>
      <c r="AU768" s="1692"/>
      <c r="AV768" s="1692"/>
      <c r="AW768" s="1692"/>
      <c r="AX768" s="1693"/>
    </row>
    <row r="769" spans="2:50" s="777" customFormat="1" ht="41.25" thickBot="1">
      <c r="B769" s="1656" t="s">
        <v>10</v>
      </c>
      <c r="C769" s="1283" t="s">
        <v>54</v>
      </c>
      <c r="D769" s="1284" t="s">
        <v>55</v>
      </c>
      <c r="E769" s="1295" t="s">
        <v>56</v>
      </c>
      <c r="F769" s="1296" t="s">
        <v>100</v>
      </c>
      <c r="G769" s="1296" t="s">
        <v>101</v>
      </c>
      <c r="H769" s="773" t="s">
        <v>62</v>
      </c>
      <c r="I769" s="1296" t="str">
        <f>+I725</f>
        <v>Հավելավճար</v>
      </c>
      <c r="J769" s="773" t="str">
        <f>+J725</f>
        <v>Հավելում (բարձր լեռնային կամ գաղտնիության)</v>
      </c>
      <c r="K769" s="773" t="str">
        <f>+K725</f>
        <v>Ըստ դատ.ծառ.պաշտ.ենթախմբ.</v>
      </c>
      <c r="L769" s="773" t="s">
        <v>766</v>
      </c>
      <c r="M769" s="773" t="s">
        <v>742</v>
      </c>
      <c r="N769" s="770" t="s">
        <v>1519</v>
      </c>
      <c r="O769" s="771" t="s">
        <v>56</v>
      </c>
      <c r="P769" s="771" t="s">
        <v>100</v>
      </c>
      <c r="Q769" s="772" t="s">
        <v>101</v>
      </c>
      <c r="R769" s="772" t="s">
        <v>1634</v>
      </c>
      <c r="S769" s="772" t="s">
        <v>1633</v>
      </c>
      <c r="T769" s="771" t="s">
        <v>62</v>
      </c>
      <c r="U769" s="775" t="str">
        <f>+U725</f>
        <v>Հավելավճար</v>
      </c>
      <c r="V769" s="775" t="str">
        <f>+V725</f>
        <v>Հավելում (բարձր լեռնային կամ գաղտնիության)</v>
      </c>
      <c r="W769" s="775" t="str">
        <f>+W725</f>
        <v>Ըստ դատ.ծառ.պաշտ.ենթախմբ.</v>
      </c>
      <c r="X769" s="773" t="s">
        <v>766</v>
      </c>
      <c r="Y769" s="774" t="str">
        <f>+M769</f>
        <v xml:space="preserve">Ընդամենը ամսական աշխատավարձ </v>
      </c>
      <c r="Z769" s="770" t="s">
        <v>1867</v>
      </c>
      <c r="AA769" s="775" t="s">
        <v>56</v>
      </c>
      <c r="AB769" s="771" t="s">
        <v>100</v>
      </c>
      <c r="AC769" s="840" t="s">
        <v>101</v>
      </c>
      <c r="AD769" s="772" t="s">
        <v>1639</v>
      </c>
      <c r="AE769" s="776" t="s">
        <v>1640</v>
      </c>
      <c r="AF769" s="771" t="s">
        <v>62</v>
      </c>
      <c r="AG769" s="775" t="str">
        <f>+AG725</f>
        <v>Հավելավճար</v>
      </c>
      <c r="AH769" s="775" t="str">
        <f>+AH725</f>
        <v>Հավելում (բարձր լեռնային կամ գաղտնիության)</v>
      </c>
      <c r="AI769" s="775" t="str">
        <f>+AI725</f>
        <v>Ըստ դատ.ծառ.պաշտ.ենթախմբ.</v>
      </c>
      <c r="AJ769" s="773" t="s">
        <v>766</v>
      </c>
      <c r="AK769" s="774" t="str">
        <f>+Y769</f>
        <v xml:space="preserve">Ընդամենը ամսական աշխատավարձ </v>
      </c>
      <c r="AL769" s="770" t="s">
        <v>1880</v>
      </c>
      <c r="AM769" s="775" t="s">
        <v>56</v>
      </c>
      <c r="AN769" s="771" t="s">
        <v>100</v>
      </c>
      <c r="AO769" s="840" t="s">
        <v>101</v>
      </c>
      <c r="AP769" s="772" t="s">
        <v>1637</v>
      </c>
      <c r="AQ769" s="776" t="s">
        <v>1638</v>
      </c>
      <c r="AR769" s="771" t="s">
        <v>62</v>
      </c>
      <c r="AS769" s="775" t="str">
        <f>+AS725</f>
        <v>Հավելավճար</v>
      </c>
      <c r="AT769" s="775" t="str">
        <f>+AT725</f>
        <v>Հավելում (բարձր լեռնային կամ գաղտնիության)</v>
      </c>
      <c r="AU769" s="775" t="str">
        <f>+AU725</f>
        <v>Ըստ դատ.ծառ.պաշտ.ենթախմբ.</v>
      </c>
      <c r="AV769" s="773" t="s">
        <v>766</v>
      </c>
      <c r="AW769" s="774" t="str">
        <f>+AK769</f>
        <v xml:space="preserve">Ընդամենը ամսական աշխատավարձ </v>
      </c>
      <c r="AX769" s="770" t="s">
        <v>2152</v>
      </c>
    </row>
    <row r="770" spans="2:50" s="798" customFormat="1" ht="27">
      <c r="B770" s="1658">
        <v>1</v>
      </c>
      <c r="C770" s="647" t="s">
        <v>2383</v>
      </c>
      <c r="D770" s="1310" t="s">
        <v>274</v>
      </c>
      <c r="E770" s="799">
        <v>1</v>
      </c>
      <c r="F770" s="1321">
        <v>1</v>
      </c>
      <c r="G770" s="800">
        <f t="shared" ref="G770:G774" si="2068">IF(E770&lt;1,0,IF(K770="Բ-1",IF(F770=0,6.94,IF(F770=1,7.17,IF(F770=2,7.41,IF(F770=3,7.66,IF(OR(F770=5,F770=4),7.92,IF(OR(F770=6,F770=7),8.18,IF(OR(F770=8,F770=9),8.46,IF(OR(F770=10,F770=11,F770=12),8.74,IF(OR(F770=13,F770=14,F770=15),9.03,IF(OR(F770=16,F770=17,F770=18),9.33,9.65)))))))))),IF(K770="Բ-2", IF(F770=0,5.71,IF(F770=1,5.89,IF(F770=2,6.09,IF(F770=3,6.29,IF(OR(F770=5,F770=4),6.5,IF(OR(F770=6,F770=7),6.72,IF(OR(F770=8,F770=9),6.94,IF(OR(F770=10,F770=11,F770=12),7.17,IF(OR(F770=13,F770=14,F770=15),7.41,IF(OR(F770=16,F770=17,F770=18),7.65,7.91)))))))))), IF(K770="Գ-1", IF(F770=0,4.7,IF(F770=1,4.86,IF(F770=2,5.01,IF(F770=3,5.18,IF(OR(F770=5,F770=4),5.35,IF(OR(F770=6,F770=7),5.52,IF(OR(F770=8,F770=9),5.71,IF(OR(F770=10,F770=11,F770=12),5.89,IF(OR(F770=13,F770=14,F770=15),6.09,IF(OR(F770=16,F770=17,F770=18),6.29,6.49)))))))))), IF(K770="Գ-2", IF(F770=0,3.88,IF(F770=1,4.01,IF(F770=2,4.14,IF(F770=3,4.27,IF(OR(F770=5,F770=4),4.41,IF(OR(F770=6,F770=7),4.55,IF(OR(F770=8,F770=9),4.7,IF(OR(F770=10,F770=11,F770=12),4.85,IF(OR(F770=13,F770=14,F770=15),5.01,IF(OR(F770=16,F770=17,F770=18),5.17,5.34)))))))))), IF(K770="Գ-3", IF(F770=0,3.21,IF(F770=1,3.31,IF(F770=2,3.42,IF(F770=3,3.53,IF(OR(F770=5,F770=4),3.64,IF(OR(F770=6,F770=7),3.76,IF(OR(F770=8,F770=9),3.88,IF(OR(F770=10,F770=11,F770=12),4.01,IF(OR(F770=13,F770=14,F770=15),4.13,IF(OR(F770=16,F770=17,F770=18),4.27,4.4)))))))))), IF(K770="Ա-1", IF(F770=0,2.66,IF(F770=1,2.75,IF(F770=2,2.83,IF(F770=3,2.92,IF(OR(F770=5,F770=4),3.02,IF(OR(F770=6,F770=7),3.11,IF(OR(F770=8,F770=9),3.21,IF(OR(F770=10,F770=11,F770=12),3.31,IF(OR(F770=13,F770=14,F770=15),3.42,IF(OR(F770=16,F770=17,F770=18),3.53,3.64)))))))))), IF(K770="Ա-2", IF(F770=0,2.28,IF(F770=1,2.35,IF(F770=2,2.43,IF(F770=3,2.5,IF(OR(F770=5,F770=4),2.58,IF(OR(F770=6,F770=7),2.66,IF(OR(F770=8,F770=9),2.75,IF(OR(F770=10,F770=11,F770=12),2.83,IF(OR(F770=13,F770=14,F770=15),2.92,IF(OR(F770=16,F770=17,F770=18),3.01,3.11)))))))))),IF(K770="Ա-3", IF(F770=0,1.96,IF(F770=1,2.02,IF(F770=2,2.08,IF(F770=3,2.15,IF(OR(F770=5,F770=4),2.21,IF(OR(F770=6,F770=7),2.28,IF(OR(F770=8,F770=9),2.35,IF(OR(F770=10,F770=11,F770=12),2.42,IF(OR(F770=13,F770=14,F770=15),2.5,IF(OR(F770=16,F770=17,F770=18),2.58,2.66)))))))))), IF(K770="Կ-1", IF(F770=0,1.68,IF(F770=1,1.73,IF(F770=2,1.79,IF(F770=3,1.84,IF(OR(F770=5,F770=4),1.9,IF(OR(F770=6,F770=7),1.96,IF(OR(F770=8,F770=9),2.02,IF(OR(F770=10,F770=11,F770=12),2.08,IF(OR(F770=13,F770=14,F770=15),2.14,IF(OR(F770=16,F770=17,F770=18),2.21,2.28)))))))))), IF(K770="Կ-2", IF(F770=0,1.45,IF(F770=1,1.49,IF(F770=2,1.54,IF(F770=3,1.59,IF(OR(F770=5,F770=4),1.63,IF(OR(F770=6,F770=7),1.68,IF(OR(F770=8,F770=9),1.73,IF(OR(F770=10,F770=11,F770=12),1.79,IF(OR(F770=13,F770=14,F770=15),1.84,IF(OR(F770=16,F770=17,F770=18),1.9,1.95)))))))))),IF(K770="Կ-3", IF(F770=0,1.25,IF(F770=1,1.29,IF(F770=2,1.33,IF(F770=3,1.37,IF(OR(F770=5,F770=4),1.41,IF(OR(F770=6,F770=7),1.45,IF(OR(F770=8,F770=9),1.49,IF(OR(F770=10,F770=11,F770=12),1.54,IF(OR(F770=13,F770=14,F770=15),1.58,IF(OR(F770=16,F770=17,F770=18),1.63,1.68)))))))))), "Error"))))))))))))</f>
        <v>4.8600000000000003</v>
      </c>
      <c r="H770" s="802">
        <v>66140</v>
      </c>
      <c r="I770" s="802"/>
      <c r="J770" s="788"/>
      <c r="K770" s="790" t="s">
        <v>93</v>
      </c>
      <c r="L770" s="788">
        <f t="shared" ref="L770:L802" si="2069">H770*G770</f>
        <v>321440.40000000002</v>
      </c>
      <c r="M770" s="791">
        <f t="shared" ref="M770:M802" si="2070">G770*H770+I770+J770</f>
        <v>321440.40000000002</v>
      </c>
      <c r="N770" s="792">
        <f t="shared" ref="N770:N802" si="2071">+M770*13</f>
        <v>4178725.2</v>
      </c>
      <c r="O770" s="793">
        <f t="shared" ref="O770:O802" si="2072">+E770</f>
        <v>1</v>
      </c>
      <c r="P770" s="794">
        <f t="shared" ref="P770:P802" si="2073">+F770+1</f>
        <v>2</v>
      </c>
      <c r="Q770" s="795">
        <f t="shared" ref="Q770:Q802" si="2074">IF(O770&lt;1,0,IF(W770="Բ-1",IF(P770=0,6.94,IF(P770=1,7.17,IF(P770=2,7.41,IF(P770=3,7.66,IF(OR(P770=5,P770=4),7.92,IF(OR(P770=6,P770=7),8.18,IF(OR(P770=8,P770=9),8.46,IF(OR(P770=10,P770=11,P770=12),8.74,IF(OR(P770=13,P770=14,P770=15),9.03,IF(OR(P770=16,P770=17,P770=18),9.33,9.65)))))))))),IF(W770="Բ-2", IF(P770=0,5.71,IF(P770=1,5.89,IF(P770=2,6.09,IF(P770=3,6.29,IF(OR(P770=5,P770=4),6.5,IF(OR(P770=6,P770=7),6.72,IF(OR(P770=8,P770=9),6.94,IF(OR(P770=10,P770=11,P770=12),7.17,IF(OR(P770=13,P770=14,P770=15),7.41,IF(OR(P770=16,P770=17,P770=18),7.65,7.91)))))))))), IF(W770="Գ-1", IF(P770=0,4.7,IF(P770=1,4.86,IF(P770=2,5.01,IF(P770=3,5.18,IF(OR(P770=5,P770=4),5.35,IF(OR(P770=6,P770=7),5.52,IF(OR(P770=8,P770=9),5.71,IF(OR(P770=10,P770=11,P770=12),5.89,IF(OR(P770=13,P770=14,P770=15),6.09,IF(OR(P770=16,P770=17,P770=18),6.29,6.49)))))))))), IF(W770="Գ-2", IF(P770=0,3.88,IF(P770=1,4.01,IF(P770=2,4.14,IF(P770=3,4.27,IF(OR(P770=5,P770=4),4.41,IF(OR(P770=6,P770=7),4.55,IF(OR(P770=8,P770=9),4.7,IF(OR(P770=10,P770=11,P770=12),4.85,IF(OR(P770=13,P770=14,P770=15),5.01,IF(OR(P770=16,P770=17,P770=18),5.17,5.34)))))))))), IF(W770="Գ-3", IF(P770=0,3.21,IF(P770=1,3.31,IF(P770=2,3.42,IF(P770=3,3.53,IF(OR(P770=5,P770=4),3.64,IF(OR(P770=6,P770=7),3.76,IF(OR(P770=8,P770=9),3.88,IF(OR(P770=10,P770=11,P770=12),4.01,IF(OR(P770=13,P770=14,P770=15),4.13,IF(OR(P770=16,P770=17,P770=18),4.27,4.4)))))))))), IF(W770="Ա-1", IF(P770=0,2.66,IF(P770=1,2.75,IF(P770=2,2.83,IF(P770=3,2.92,IF(OR(P770=5,P770=4),3.02,IF(OR(P770=6,P770=7),3.11,IF(OR(P770=8,P770=9),3.21,IF(OR(P770=10,P770=11,P770=12),3.31,IF(OR(P770=13,P770=14,P770=15),3.42,IF(OR(P770=16,P770=17,P770=18),3.53,3.64)))))))))), IF(W770="Ա-2", IF(P770=0,2.28,IF(P770=1,2.35,IF(P770=2,2.43,IF(P770=3,2.5,IF(OR(P770=5,P770=4),2.58,IF(OR(P770=6,P770=7),2.66,IF(OR(P770=8,P770=9),2.75,IF(OR(P770=10,P770=11,P770=12),2.83,IF(OR(P770=13,P770=14,P770=15),2.92,IF(OR(P770=16,P770=17,P770=18),3.01,3.11)))))))))),IF(W770="Ա-3", IF(P770=0,1.96,IF(P770=1,2.02,IF(P770=2,2.08,IF(P770=3,2.15,IF(OR(P770=5,P770=4),2.21,IF(OR(P770=6,P770=7),2.28,IF(OR(P770=8,P770=9),2.35,IF(OR(P770=10,P770=11,P770=12),2.42,IF(OR(P770=13,P770=14,P770=15),2.5,IF(OR(P770=16,P770=17,P770=18),2.58,2.66)))))))))), IF(W770="Կ-1", IF(P770=0,1.68,IF(P770=1,1.73,IF(P770=2,1.79,IF(P770=3,1.84,IF(OR(P770=5,P770=4),1.9,IF(OR(P770=6,P770=7),1.96,IF(OR(P770=8,P770=9),2.02,IF(OR(P770=10,P770=11,P770=12),2.08,IF(OR(P770=13,P770=14,P770=15),2.14,IF(OR(P770=16,P770=17,P770=18),2.21,2.28)))))))))), IF(W770="Կ-2", IF(P770=0,1.45,IF(P770=1,1.49,IF(P770=2,1.54,IF(P770=3,1.59,IF(OR(P770=5,P770=4),1.63,IF(OR(P770=6,P770=7),1.68,IF(OR(P770=8,P770=9),1.73,IF(OR(P770=10,P770=11,P770=12),1.79,IF(OR(P770=13,P770=14,P770=15),1.84,IF(OR(P770=16,P770=17,P770=18),1.9,1.95)))))))))),IF(W770="Կ-3", IF(P770=0,1.25,IF(P770=1,1.29,IF(P770=2,1.33,IF(P770=3,1.37,IF(OR(P770=5,P770=4),1.41,IF(OR(P770=6,P770=7),1.45,IF(OR(P770=8,P770=9),1.49,IF(OR(P770=10,P770=11,P770=12),1.54,IF(OR(P770=13,P770=14,P770=15),1.58,IF(OR(P770=16,P770=17,P770=18),1.63,1.68)))))))))), "Error"))))))))))))</f>
        <v>5.01</v>
      </c>
      <c r="R770" s="786"/>
      <c r="S770" s="787">
        <f t="shared" ref="S770:S802" si="2075">+Q770+Q770*R770</f>
        <v>5.01</v>
      </c>
      <c r="T770" s="788">
        <v>66140</v>
      </c>
      <c r="U770" s="802"/>
      <c r="V770" s="788"/>
      <c r="W770" s="796" t="str">
        <f t="shared" ref="W770:W802" si="2076">+K770</f>
        <v>Գ-1</v>
      </c>
      <c r="X770" s="788">
        <f t="shared" ref="X770:X802" si="2077">T770*S770</f>
        <v>331361.39999999997</v>
      </c>
      <c r="Y770" s="791">
        <f t="shared" ref="Y770:Y802" si="2078">S770*T770+U770+V770</f>
        <v>331361.39999999997</v>
      </c>
      <c r="Z770" s="797">
        <f t="shared" ref="Z770:Z802" si="2079">+Y770*13</f>
        <v>4307698.1999999993</v>
      </c>
      <c r="AA770" s="793">
        <f t="shared" ref="AA770:AA802" si="2080">+O770</f>
        <v>1</v>
      </c>
      <c r="AB770" s="794">
        <f t="shared" ref="AB770:AB802" si="2081">+P770+1</f>
        <v>3</v>
      </c>
      <c r="AC770" s="795">
        <f t="shared" ref="AC770:AC802" si="2082">IF(AA770&lt;1,0,IF(AI770="Բ-1",IF(AB770=0,6.94,IF(AB770=1,7.17,IF(AB770=2,7.41,IF(AB770=3,7.66,IF(OR(AB770=5,AB770=4),7.92,IF(OR(AB770=6,AB770=7),8.18,IF(OR(AB770=8,AB770=9),8.46,IF(OR(AB770=10,AB770=11,AB770=12),8.74,IF(OR(AB770=13,AB770=14,AB770=15),9.03,IF(OR(AB770=16,AB770=17,AB770=18),9.33,9.65)))))))))),IF(AI770="Բ-2", IF(AB770=0,5.71,IF(AB770=1,5.89,IF(AB770=2,6.09,IF(AB770=3,6.29,IF(OR(AB770=5,AB770=4),6.5,IF(OR(AB770=6,AB770=7),6.72,IF(OR(AB770=8,AB770=9),6.94,IF(OR(AB770=10,AB770=11,AB770=12),7.17,IF(OR(AB770=13,AB770=14,AB770=15),7.41,IF(OR(AB770=16,AB770=17,AB770=18),7.65,7.91)))))))))), IF(AI770="Գ-1", IF(AB770=0,4.7,IF(AB770=1,4.86,IF(AB770=2,5.01,IF(AB770=3,5.18,IF(OR(AB770=5,AB770=4),5.35,IF(OR(AB770=6,AB770=7),5.52,IF(OR(AB770=8,AB770=9),5.71,IF(OR(AB770=10,AB770=11,AB770=12),5.89,IF(OR(AB770=13,AB770=14,AB770=15),6.09,IF(OR(AB770=16,AB770=17,AB770=18),6.29,6.49)))))))))), IF(AI770="Գ-2", IF(AB770=0,3.88,IF(AB770=1,4.01,IF(AB770=2,4.14,IF(AB770=3,4.27,IF(OR(AB770=5,AB770=4),4.41,IF(OR(AB770=6,AB770=7),4.55,IF(OR(AB770=8,AB770=9),4.7,IF(OR(AB770=10,AB770=11,AB770=12),4.85,IF(OR(AB770=13,AB770=14,AB770=15),5.01,IF(OR(AB770=16,AB770=17,AB770=18),5.17,5.34)))))))))), IF(AI770="Գ-3", IF(AB770=0,3.21,IF(AB770=1,3.31,IF(AB770=2,3.42,IF(AB770=3,3.53,IF(OR(AB770=5,AB770=4),3.64,IF(OR(AB770=6,AB770=7),3.76,IF(OR(AB770=8,AB770=9),3.88,IF(OR(AB770=10,AB770=11,AB770=12),4.01,IF(OR(AB770=13,AB770=14,AB770=15),4.13,IF(OR(AB770=16,AB770=17,AB770=18),4.27,4.4)))))))))), IF(AI770="Ա-1", IF(AB770=0,2.66,IF(AB770=1,2.75,IF(AB770=2,2.83,IF(AB770=3,2.92,IF(OR(AB770=5,AB770=4),3.02,IF(OR(AB770=6,AB770=7),3.11,IF(OR(AB770=8,AB770=9),3.21,IF(OR(AB770=10,AB770=11,AB770=12),3.31,IF(OR(AB770=13,AB770=14,AB770=15),3.42,IF(OR(AB770=16,AB770=17,AB770=18),3.53,3.64)))))))))), IF(AI770="Ա-2", IF(AB770=0,2.28,IF(AB770=1,2.35,IF(AB770=2,2.43,IF(AB770=3,2.5,IF(OR(AB770=5,AB770=4),2.58,IF(OR(AB770=6,AB770=7),2.66,IF(OR(AB770=8,AB770=9),2.75,IF(OR(AB770=10,AB770=11,AB770=12),2.83,IF(OR(AB770=13,AB770=14,AB770=15),2.92,IF(OR(AB770=16,AB770=17,AB770=18),3.01,3.11)))))))))),IF(AI770="Ա-3", IF(AB770=0,1.96,IF(AB770=1,2.02,IF(AB770=2,2.08,IF(AB770=3,2.15,IF(OR(AB770=5,AB770=4),2.21,IF(OR(AB770=6,AB770=7),2.28,IF(OR(AB770=8,AB770=9),2.35,IF(OR(AB770=10,AB770=11,AB770=12),2.42,IF(OR(AB770=13,AB770=14,AB770=15),2.5,IF(OR(AB770=16,AB770=17,AB770=18),2.58,2.66)))))))))), IF(AI770="Կ-1", IF(AB770=0,1.68,IF(AB770=1,1.73,IF(AB770=2,1.79,IF(AB770=3,1.84,IF(OR(AB770=5,AB770=4),1.9,IF(OR(AB770=6,AB770=7),1.96,IF(OR(AB770=8,AB770=9),2.02,IF(OR(AB770=10,AB770=11,AB770=12),2.08,IF(OR(AB770=13,AB770=14,AB770=15),2.14,IF(OR(AB770=16,AB770=17,AB770=18),2.21,2.28)))))))))), IF(AI770="Կ-2", IF(AB770=0,1.45,IF(AB770=1,1.49,IF(AB770=2,1.54,IF(AB770=3,1.59,IF(OR(AB770=5,AB770=4),1.63,IF(OR(AB770=6,AB770=7),1.68,IF(OR(AB770=8,AB770=9),1.73,IF(OR(AB770=10,AB770=11,AB770=12),1.79,IF(OR(AB770=13,AB770=14,AB770=15),1.84,IF(OR(AB770=16,AB770=17,AB770=18),1.9,1.95)))))))))),IF(AI770="Կ-3", IF(AB770=0,1.25,IF(AB770=1,1.29,IF(AB770=2,1.33,IF(AB770=3,1.37,IF(OR(AB770=5,AB770=4),1.41,IF(OR(AB770=6,AB770=7),1.45,IF(OR(AB770=8,AB770=9),1.49,IF(OR(AB770=10,AB770=11,AB770=12),1.54,IF(OR(AB770=13,AB770=14,AB770=15),1.58,IF(OR(AB770=16,AB770=17,AB770=18),1.63,1.68)))))))))), "Error"))))))))))))</f>
        <v>5.18</v>
      </c>
      <c r="AD770" s="786"/>
      <c r="AE770" s="787">
        <f t="shared" ref="AE770:AE802" si="2083">+AC770+AC770*AD770</f>
        <v>5.18</v>
      </c>
      <c r="AF770" s="788">
        <v>66140</v>
      </c>
      <c r="AG770" s="802"/>
      <c r="AH770" s="788"/>
      <c r="AI770" s="790" t="str">
        <f t="shared" ref="AI770:AI802" si="2084">+W770</f>
        <v>Գ-1</v>
      </c>
      <c r="AJ770" s="788">
        <f t="shared" ref="AJ770:AJ802" si="2085">AF770*AE770</f>
        <v>342605.19999999995</v>
      </c>
      <c r="AK770" s="791">
        <f t="shared" ref="AK770:AK802" si="2086">AE770*AF770+AG770+AH770</f>
        <v>342605.19999999995</v>
      </c>
      <c r="AL770" s="797">
        <f t="shared" ref="AL770:AL802" si="2087">+AK770*13</f>
        <v>4453867.5999999996</v>
      </c>
      <c r="AM770" s="793">
        <f t="shared" ref="AM770:AM802" si="2088">+AA770</f>
        <v>1</v>
      </c>
      <c r="AN770" s="794">
        <f t="shared" ref="AN770:AN802" si="2089">+AB770+1</f>
        <v>4</v>
      </c>
      <c r="AO770" s="795">
        <f t="shared" ref="AO770:AO802" si="2090">IF(AM770&lt;1,0,IF(AU770="Բ-1",IF(AN770=0,6.94,IF(AN770=1,7.17,IF(AN770=2,7.41,IF(AN770=3,7.66,IF(OR(AN770=5,AN770=4),7.92,IF(OR(AN770=6,AN770=7),8.18,IF(OR(AN770=8,AN770=9),8.46,IF(OR(AN770=10,AN770=11,AN770=12),8.74,IF(OR(AN770=13,AN770=14,AN770=15),9.03,IF(OR(AN770=16,AN770=17,AN770=18),9.33,9.65)))))))))),IF(AU770="Բ-2", IF(AN770=0,5.71,IF(AN770=1,5.89,IF(AN770=2,6.09,IF(AN770=3,6.29,IF(OR(AN770=5,AN770=4),6.5,IF(OR(AN770=6,AN770=7),6.72,IF(OR(AN770=8,AN770=9),6.94,IF(OR(AN770=10,AN770=11,AN770=12),7.17,IF(OR(AN770=13,AN770=14,AN770=15),7.41,IF(OR(AN770=16,AN770=17,AN770=18),7.65,7.91)))))))))), IF(AU770="Գ-1", IF(AN770=0,4.7,IF(AN770=1,4.86,IF(AN770=2,5.01,IF(AN770=3,5.18,IF(OR(AN770=5,AN770=4),5.35,IF(OR(AN770=6,AN770=7),5.52,IF(OR(AN770=8,AN770=9),5.71,IF(OR(AN770=10,AN770=11,AN770=12),5.89,IF(OR(AN770=13,AN770=14,AN770=15),6.09,IF(OR(AN770=16,AN770=17,AN770=18),6.29,6.49)))))))))), IF(AU770="Գ-2", IF(AN770=0,3.88,IF(AN770=1,4.01,IF(AN770=2,4.14,IF(AN770=3,4.27,IF(OR(AN770=5,AN770=4),4.41,IF(OR(AN770=6,AN770=7),4.55,IF(OR(AN770=8,AN770=9),4.7,IF(OR(AN770=10,AN770=11,AN770=12),4.85,IF(OR(AN770=13,AN770=14,AN770=15),5.01,IF(OR(AN770=16,AN770=17,AN770=18),5.17,5.34)))))))))), IF(AU770="Գ-3", IF(AN770=0,3.21,IF(AN770=1,3.31,IF(AN770=2,3.42,IF(AN770=3,3.53,IF(OR(AN770=5,AN770=4),3.64,IF(OR(AN770=6,AN770=7),3.76,IF(OR(AN770=8,AN770=9),3.88,IF(OR(AN770=10,AN770=11,AN770=12),4.01,IF(OR(AN770=13,AN770=14,AN770=15),4.13,IF(OR(AN770=16,AN770=17,AN770=18),4.27,4.4)))))))))), IF(AU770="Ա-1", IF(AN770=0,2.66,IF(AN770=1,2.75,IF(AN770=2,2.83,IF(AN770=3,2.92,IF(OR(AN770=5,AN770=4),3.02,IF(OR(AN770=6,AN770=7),3.11,IF(OR(AN770=8,AN770=9),3.21,IF(OR(AN770=10,AN770=11,AN770=12),3.31,IF(OR(AN770=13,AN770=14,AN770=15),3.42,IF(OR(AN770=16,AN770=17,AN770=18),3.53,3.64)))))))))), IF(AU770="Ա-2", IF(AN770=0,2.28,IF(AN770=1,2.35,IF(AN770=2,2.43,IF(AN770=3,2.5,IF(OR(AN770=5,AN770=4),2.58,IF(OR(AN770=6,AN770=7),2.66,IF(OR(AN770=8,AN770=9),2.75,IF(OR(AN770=10,AN770=11,AN770=12),2.83,IF(OR(AN770=13,AN770=14,AN770=15),2.92,IF(OR(AN770=16,AN770=17,AN770=18),3.01,3.11)))))))))),IF(AU770="Ա-3", IF(AN770=0,1.96,IF(AN770=1,2.02,IF(AN770=2,2.08,IF(AN770=3,2.15,IF(OR(AN770=5,AN770=4),2.21,IF(OR(AN770=6,AN770=7),2.28,IF(OR(AN770=8,AN770=9),2.35,IF(OR(AN770=10,AN770=11,AN770=12),2.42,IF(OR(AN770=13,AN770=14,AN770=15),2.5,IF(OR(AN770=16,AN770=17,AN770=18),2.58,2.66)))))))))), IF(AU770="Կ-1", IF(AN770=0,1.68,IF(AN770=1,1.73,IF(AN770=2,1.79,IF(AN770=3,1.84,IF(OR(AN770=5,AN770=4),1.9,IF(OR(AN770=6,AN770=7),1.96,IF(OR(AN770=8,AN770=9),2.02,IF(OR(AN770=10,AN770=11,AN770=12),2.08,IF(OR(AN770=13,AN770=14,AN770=15),2.14,IF(OR(AN770=16,AN770=17,AN770=18),2.21,2.28)))))))))), IF(AU770="Կ-2", IF(AN770=0,1.45,IF(AN770=1,1.49,IF(AN770=2,1.54,IF(AN770=3,1.59,IF(OR(AN770=5,AN770=4),1.63,IF(OR(AN770=6,AN770=7),1.68,IF(OR(AN770=8,AN770=9),1.73,IF(OR(AN770=10,AN770=11,AN770=12),1.79,IF(OR(AN770=13,AN770=14,AN770=15),1.84,IF(OR(AN770=16,AN770=17,AN770=18),1.9,1.95)))))))))),IF(AU770="Կ-3", IF(AN770=0,1.25,IF(AN770=1,1.29,IF(AN770=2,1.33,IF(AN770=3,1.37,IF(OR(AN770=5,AN770=4),1.41,IF(OR(AN770=6,AN770=7),1.45,IF(OR(AN770=8,AN770=9),1.49,IF(OR(AN770=10,AN770=11,AN770=12),1.54,IF(OR(AN770=13,AN770=14,AN770=15),1.58,IF(OR(AN770=16,AN770=17,AN770=18),1.63,1.68)))))))))), "Error"))))))))))))</f>
        <v>5.35</v>
      </c>
      <c r="AP770" s="786"/>
      <c r="AQ770" s="787">
        <f t="shared" ref="AQ770:AQ802" si="2091">+AO770+AO770*AP770</f>
        <v>5.35</v>
      </c>
      <c r="AR770" s="788">
        <v>66140</v>
      </c>
      <c r="AS770" s="802"/>
      <c r="AT770" s="788"/>
      <c r="AU770" s="790" t="str">
        <f t="shared" ref="AU770:AU802" si="2092">+AI770</f>
        <v>Գ-1</v>
      </c>
      <c r="AV770" s="788">
        <f t="shared" ref="AV770:AV802" si="2093">AR770*AQ770</f>
        <v>353849</v>
      </c>
      <c r="AW770" s="791">
        <f t="shared" ref="AW770:AW802" si="2094">AQ770*AR770+AS770+AT770</f>
        <v>353849</v>
      </c>
      <c r="AX770" s="797">
        <f t="shared" ref="AX770:AX802" si="2095">+AW770*13</f>
        <v>4600037</v>
      </c>
    </row>
    <row r="771" spans="2:50" s="777" customFormat="1" ht="13.5">
      <c r="B771" s="1658">
        <v>2</v>
      </c>
      <c r="C771" s="647" t="s">
        <v>2384</v>
      </c>
      <c r="D771" s="657" t="s">
        <v>275</v>
      </c>
      <c r="E771" s="799">
        <v>1</v>
      </c>
      <c r="F771" s="1321">
        <v>1</v>
      </c>
      <c r="G771" s="800">
        <f>IF(E771&lt;1,0,IF(K771="Բ-1",IF(F771=0,6.94,IF(F771=1,7.17,IF(F771=2,7.41,IF(F771=3,7.66,IF(OR(F771=5,F771=4),7.92,IF(OR(F771=6,F771=7),8.18,IF(OR(F771=8,F771=9),8.46,IF(OR(F771=10,F771=11,F771=12),8.74,IF(OR(F771=13,F771=14,F771=15),9.03,IF(OR(F771=16,F771=17,F771=18),9.33,9.65)))))))))),IF(K771="Բ-2", IF(F771=0,5.71,IF(F771=1,5.89,IF(F771=2,6.09,IF(F771=3,6.29,IF(OR(F771=5,F771=4),6.5,IF(OR(F771=6,F771=7),6.72,IF(OR(F771=8,F771=9),6.94,IF(OR(F771=10,F771=11,F771=12),7.17,IF(OR(F771=13,F771=14,F771=15),7.41,IF(OR(F771=16,F771=17,F771=18),7.65,7.91)))))))))), IF(K771="Գ-1", IF(F771=0,4.7,IF(F771=1,4.86,IF(F771=2,5.01,IF(F771=3,5.18,IF(OR(F771=5,F771=4),5.35,IF(OR(F771=6,F771=7),5.52,IF(OR(F771=8,F771=9),5.71,IF(OR(F771=10,F771=11,F771=12),5.89,IF(OR(F771=13,F771=14,F771=15),6.09,IF(OR(F771=16,F771=17,F771=18),6.29,6.49)))))))))), IF(K771="Գ-2", IF(F771=0,3.88,IF(F771=1,4.01,IF(F771=2,4.14,IF(F771=3,4.27,IF(OR(F771=5,F771=4),4.41,IF(OR(F771=6,F771=7),4.55,IF(OR(F771=8,F771=9),4.7,IF(OR(F771=10,F771=11,F771=12),4.85,IF(OR(F771=13,F771=14,F771=15),5.01,IF(OR(F771=16,F771=17,F771=18),5.17,5.34)))))))))), IF(K771="Գ-3", IF(F771=0,3.21,IF(F771=1,3.31,IF(F771=2,3.42,IF(F771=3,3.53,IF(OR(F771=5,F771=4),3.64,IF(OR(F771=6,F771=7),3.76,IF(OR(F771=8,F771=9),3.88,IF(OR(F771=10,F771=11,F771=12),4.01,IF(OR(F771=13,F771=14,F771=15),4.13,IF(OR(F771=16,F771=17,F771=18),4.27,4.4)))))))))), IF(K771="Ա-1", IF(F771=0,2.66,IF(F771=1,2.75,IF(F771=2,2.83,IF(F771=3,2.92,IF(OR(F771=5,F771=4),3.02,IF(OR(F771=6,F771=7),3.11,IF(OR(F771=8,F771=9),3.21,IF(OR(F771=10,F771=11,F771=12),3.31,IF(OR(F771=13,F771=14,F771=15),3.42,IF(OR(F771=16,F771=17,F771=18),3.53,3.64)))))))))), IF(K771="Ա-2", IF(F771=0,2.28,IF(F771=1,2.35,IF(F771=2,2.43,IF(F771=3,2.5,IF(OR(F771=5,F771=4),2.58,IF(OR(F771=6,F771=7),2.66,IF(OR(F771=8,F771=9),2.75,IF(OR(F771=10,F771=11,F771=12),2.83,IF(OR(F771=13,F771=14,F771=15),2.92,IF(OR(F771=16,F771=17,F771=18),3.01,3.11)))))))))),IF(K771="Ա-3", IF(F771=0,1.96,IF(F771=1,2.02,IF(F771=2,2.08,IF(F771=3,2.15,IF(OR(F771=5,F771=4),2.21,IF(OR(F771=6,F771=7),2.28,IF(OR(F771=8,F771=9),2.35,IF(OR(F771=10,F771=11,F771=12),2.42,IF(OR(F771=13,F771=14,F771=15),2.5,IF(OR(F771=16,F771=17,F771=18),2.58,2.66)))))))))), IF(K771="Կ-1", IF(F771=0,1.68,IF(F771=1,1.73,IF(F771=2,1.79,IF(F771=3,1.84,IF(OR(F771=5,F771=4),1.9,IF(OR(F771=6,F771=7),1.96,IF(OR(F771=8,F771=9),2.02,IF(OR(F771=10,F771=11,F771=12),2.08,IF(OR(F771=13,F771=14,F771=15),2.14,IF(OR(F771=16,F771=17,F771=18),2.21,2.28)))))))))), IF(K771="Կ-2", IF(F771=0,1.45,IF(F771=1,1.49,IF(F771=2,1.54,IF(F771=3,1.59,IF(OR(F771=5,F771=4),1.63,IF(OR(F771=6,F771=7),1.68,IF(OR(F771=8,F771=9),1.73,IF(OR(F771=10,F771=11,F771=12),1.79,IF(OR(F771=13,F771=14,F771=15),1.84,IF(OR(F771=16,F771=17,F771=18),1.9,1.95)))))))))),IF(K771="Կ-3", IF(F771=0,1.25,IF(F771=1,1.29,IF(F771=2,1.33,IF(F771=3,1.37,IF(OR(F771=5,F771=4),1.41,IF(OR(F771=6,F771=7),1.45,IF(OR(F771=8,F771=9),1.49,IF(OR(F771=10,F771=11,F771=12),1.54,IF(OR(F771=13,F771=14,F771=15),1.58,IF(OR(F771=16,F771=17,F771=18),1.63,1.68)))))))))), "Error"))))))))))))</f>
        <v>4.01</v>
      </c>
      <c r="H771" s="802">
        <v>66140</v>
      </c>
      <c r="I771" s="824"/>
      <c r="J771" s="825"/>
      <c r="K771" s="796" t="s">
        <v>94</v>
      </c>
      <c r="L771" s="788">
        <f>H771*G771</f>
        <v>265221.39999999997</v>
      </c>
      <c r="M771" s="791">
        <f t="shared" si="2070"/>
        <v>265221.39999999997</v>
      </c>
      <c r="N771" s="792">
        <f>+M771*13</f>
        <v>3447878.1999999997</v>
      </c>
      <c r="O771" s="793">
        <f t="shared" si="2072"/>
        <v>1</v>
      </c>
      <c r="P771" s="794">
        <f t="shared" si="2073"/>
        <v>2</v>
      </c>
      <c r="Q771" s="795">
        <f>IF(O771&lt;1,0,IF(W771="Բ-1",IF(P771=0,6.94,IF(P771=1,7.17,IF(P771=2,7.41,IF(P771=3,7.66,IF(OR(P771=5,P771=4),7.92,IF(OR(P771=6,P771=7),8.18,IF(OR(P771=8,P771=9),8.46,IF(OR(P771=10,P771=11,P771=12),8.74,IF(OR(P771=13,P771=14,P771=15),9.03,IF(OR(P771=16,P771=17,P771=18),9.33,9.65)))))))))),IF(W771="Բ-2", IF(P771=0,5.71,IF(P771=1,5.89,IF(P771=2,6.09,IF(P771=3,6.29,IF(OR(P771=5,P771=4),6.5,IF(OR(P771=6,P771=7),6.72,IF(OR(P771=8,P771=9),6.94,IF(OR(P771=10,P771=11,P771=12),7.17,IF(OR(P771=13,P771=14,P771=15),7.41,IF(OR(P771=16,P771=17,P771=18),7.65,7.91)))))))))), IF(W771="Գ-1", IF(P771=0,4.7,IF(P771=1,4.86,IF(P771=2,5.01,IF(P771=3,5.18,IF(OR(P771=5,P771=4),5.35,IF(OR(P771=6,P771=7),5.52,IF(OR(P771=8,P771=9),5.71,IF(OR(P771=10,P771=11,P771=12),5.89,IF(OR(P771=13,P771=14,P771=15),6.09,IF(OR(P771=16,P771=17,P771=18),6.29,6.49)))))))))), IF(W771="Գ-2", IF(P771=0,3.88,IF(P771=1,4.01,IF(P771=2,4.14,IF(P771=3,4.27,IF(OR(P771=5,P771=4),4.41,IF(OR(P771=6,P771=7),4.55,IF(OR(P771=8,P771=9),4.7,IF(OR(P771=10,P771=11,P771=12),4.85,IF(OR(P771=13,P771=14,P771=15),5.01,IF(OR(P771=16,P771=17,P771=18),5.17,5.34)))))))))), IF(W771="Գ-3", IF(P771=0,3.21,IF(P771=1,3.31,IF(P771=2,3.42,IF(P771=3,3.53,IF(OR(P771=5,P771=4),3.64,IF(OR(P771=6,P771=7),3.76,IF(OR(P771=8,P771=9),3.88,IF(OR(P771=10,P771=11,P771=12),4.01,IF(OR(P771=13,P771=14,P771=15),4.13,IF(OR(P771=16,P771=17,P771=18),4.27,4.4)))))))))), IF(W771="Ա-1", IF(P771=0,2.66,IF(P771=1,2.75,IF(P771=2,2.83,IF(P771=3,2.92,IF(OR(P771=5,P771=4),3.02,IF(OR(P771=6,P771=7),3.11,IF(OR(P771=8,P771=9),3.21,IF(OR(P771=10,P771=11,P771=12),3.31,IF(OR(P771=13,P771=14,P771=15),3.42,IF(OR(P771=16,P771=17,P771=18),3.53,3.64)))))))))), IF(W771="Ա-2", IF(P771=0,2.28,IF(P771=1,2.35,IF(P771=2,2.43,IF(P771=3,2.5,IF(OR(P771=5,P771=4),2.58,IF(OR(P771=6,P771=7),2.66,IF(OR(P771=8,P771=9),2.75,IF(OR(P771=10,P771=11,P771=12),2.83,IF(OR(P771=13,P771=14,P771=15),2.92,IF(OR(P771=16,P771=17,P771=18),3.01,3.11)))))))))),IF(W771="Ա-3", IF(P771=0,1.96,IF(P771=1,2.02,IF(P771=2,2.08,IF(P771=3,2.15,IF(OR(P771=5,P771=4),2.21,IF(OR(P771=6,P771=7),2.28,IF(OR(P771=8,P771=9),2.35,IF(OR(P771=10,P771=11,P771=12),2.42,IF(OR(P771=13,P771=14,P771=15),2.5,IF(OR(P771=16,P771=17,P771=18),2.58,2.66)))))))))), IF(W771="Կ-1", IF(P771=0,1.68,IF(P771=1,1.73,IF(P771=2,1.79,IF(P771=3,1.84,IF(OR(P771=5,P771=4),1.9,IF(OR(P771=6,P771=7),1.96,IF(OR(P771=8,P771=9),2.02,IF(OR(P771=10,P771=11,P771=12),2.08,IF(OR(P771=13,P771=14,P771=15),2.14,IF(OR(P771=16,P771=17,P771=18),2.21,2.28)))))))))), IF(W771="Կ-2", IF(P771=0,1.45,IF(P771=1,1.49,IF(P771=2,1.54,IF(P771=3,1.59,IF(OR(P771=5,P771=4),1.63,IF(OR(P771=6,P771=7),1.68,IF(OR(P771=8,P771=9),1.73,IF(OR(P771=10,P771=11,P771=12),1.79,IF(OR(P771=13,P771=14,P771=15),1.84,IF(OR(P771=16,P771=17,P771=18),1.9,1.95)))))))))),IF(W771="Կ-3", IF(P771=0,1.25,IF(P771=1,1.29,IF(P771=2,1.33,IF(P771=3,1.37,IF(OR(P771=5,P771=4),1.41,IF(OR(P771=6,P771=7),1.45,IF(OR(P771=8,P771=9),1.49,IF(OR(P771=10,P771=11,P771=12),1.54,IF(OR(P771=13,P771=14,P771=15),1.58,IF(OR(P771=16,P771=17,P771=18),1.63,1.68)))))))))), "Error"))))))))))))</f>
        <v>4.1399999999999997</v>
      </c>
      <c r="R771" s="786"/>
      <c r="S771" s="787">
        <f>+Q771+Q771*R771</f>
        <v>4.1399999999999997</v>
      </c>
      <c r="T771" s="788">
        <v>66140</v>
      </c>
      <c r="U771" s="824"/>
      <c r="V771" s="825"/>
      <c r="W771" s="796" t="str">
        <f t="shared" si="2076"/>
        <v>Գ-2</v>
      </c>
      <c r="X771" s="788">
        <f>T771*S771</f>
        <v>273819.59999999998</v>
      </c>
      <c r="Y771" s="791">
        <f>S771*T771+U771+V771</f>
        <v>273819.59999999998</v>
      </c>
      <c r="Z771" s="797">
        <f>+Y771*13</f>
        <v>3559654.8</v>
      </c>
      <c r="AA771" s="793">
        <f>+O771</f>
        <v>1</v>
      </c>
      <c r="AB771" s="794">
        <f>+P771+1</f>
        <v>3</v>
      </c>
      <c r="AC771" s="795">
        <f>IF(AA771&lt;1,0,IF(AI771="Բ-1",IF(AB771=0,6.94,IF(AB771=1,7.17,IF(AB771=2,7.41,IF(AB771=3,7.66,IF(OR(AB771=5,AB771=4),7.92,IF(OR(AB771=6,AB771=7),8.18,IF(OR(AB771=8,AB771=9),8.46,IF(OR(AB771=10,AB771=11,AB771=12),8.74,IF(OR(AB771=13,AB771=14,AB771=15),9.03,IF(OR(AB771=16,AB771=17,AB771=18),9.33,9.65)))))))))),IF(AI771="Բ-2", IF(AB771=0,5.71,IF(AB771=1,5.89,IF(AB771=2,6.09,IF(AB771=3,6.29,IF(OR(AB771=5,AB771=4),6.5,IF(OR(AB771=6,AB771=7),6.72,IF(OR(AB771=8,AB771=9),6.94,IF(OR(AB771=10,AB771=11,AB771=12),7.17,IF(OR(AB771=13,AB771=14,AB771=15),7.41,IF(OR(AB771=16,AB771=17,AB771=18),7.65,7.91)))))))))), IF(AI771="Գ-1", IF(AB771=0,4.7,IF(AB771=1,4.86,IF(AB771=2,5.01,IF(AB771=3,5.18,IF(OR(AB771=5,AB771=4),5.35,IF(OR(AB771=6,AB771=7),5.52,IF(OR(AB771=8,AB771=9),5.71,IF(OR(AB771=10,AB771=11,AB771=12),5.89,IF(OR(AB771=13,AB771=14,AB771=15),6.09,IF(OR(AB771=16,AB771=17,AB771=18),6.29,6.49)))))))))), IF(AI771="Գ-2", IF(AB771=0,3.88,IF(AB771=1,4.01,IF(AB771=2,4.14,IF(AB771=3,4.27,IF(OR(AB771=5,AB771=4),4.41,IF(OR(AB771=6,AB771=7),4.55,IF(OR(AB771=8,AB771=9),4.7,IF(OR(AB771=10,AB771=11,AB771=12),4.85,IF(OR(AB771=13,AB771=14,AB771=15),5.01,IF(OR(AB771=16,AB771=17,AB771=18),5.17,5.34)))))))))), IF(AI771="Գ-3", IF(AB771=0,3.21,IF(AB771=1,3.31,IF(AB771=2,3.42,IF(AB771=3,3.53,IF(OR(AB771=5,AB771=4),3.64,IF(OR(AB771=6,AB771=7),3.76,IF(OR(AB771=8,AB771=9),3.88,IF(OR(AB771=10,AB771=11,AB771=12),4.01,IF(OR(AB771=13,AB771=14,AB771=15),4.13,IF(OR(AB771=16,AB771=17,AB771=18),4.27,4.4)))))))))), IF(AI771="Ա-1", IF(AB771=0,2.66,IF(AB771=1,2.75,IF(AB771=2,2.83,IF(AB771=3,2.92,IF(OR(AB771=5,AB771=4),3.02,IF(OR(AB771=6,AB771=7),3.11,IF(OR(AB771=8,AB771=9),3.21,IF(OR(AB771=10,AB771=11,AB771=12),3.31,IF(OR(AB771=13,AB771=14,AB771=15),3.42,IF(OR(AB771=16,AB771=17,AB771=18),3.53,3.64)))))))))), IF(AI771="Ա-2", IF(AB771=0,2.28,IF(AB771=1,2.35,IF(AB771=2,2.43,IF(AB771=3,2.5,IF(OR(AB771=5,AB771=4),2.58,IF(OR(AB771=6,AB771=7),2.66,IF(OR(AB771=8,AB771=9),2.75,IF(OR(AB771=10,AB771=11,AB771=12),2.83,IF(OR(AB771=13,AB771=14,AB771=15),2.92,IF(OR(AB771=16,AB771=17,AB771=18),3.01,3.11)))))))))),IF(AI771="Ա-3", IF(AB771=0,1.96,IF(AB771=1,2.02,IF(AB771=2,2.08,IF(AB771=3,2.15,IF(OR(AB771=5,AB771=4),2.21,IF(OR(AB771=6,AB771=7),2.28,IF(OR(AB771=8,AB771=9),2.35,IF(OR(AB771=10,AB771=11,AB771=12),2.42,IF(OR(AB771=13,AB771=14,AB771=15),2.5,IF(OR(AB771=16,AB771=17,AB771=18),2.58,2.66)))))))))), IF(AI771="Կ-1", IF(AB771=0,1.68,IF(AB771=1,1.73,IF(AB771=2,1.79,IF(AB771=3,1.84,IF(OR(AB771=5,AB771=4),1.9,IF(OR(AB771=6,AB771=7),1.96,IF(OR(AB771=8,AB771=9),2.02,IF(OR(AB771=10,AB771=11,AB771=12),2.08,IF(OR(AB771=13,AB771=14,AB771=15),2.14,IF(OR(AB771=16,AB771=17,AB771=18),2.21,2.28)))))))))), IF(AI771="Կ-2", IF(AB771=0,1.45,IF(AB771=1,1.49,IF(AB771=2,1.54,IF(AB771=3,1.59,IF(OR(AB771=5,AB771=4),1.63,IF(OR(AB771=6,AB771=7),1.68,IF(OR(AB771=8,AB771=9),1.73,IF(OR(AB771=10,AB771=11,AB771=12),1.79,IF(OR(AB771=13,AB771=14,AB771=15),1.84,IF(OR(AB771=16,AB771=17,AB771=18),1.9,1.95)))))))))),IF(AI771="Կ-3", IF(AB771=0,1.25,IF(AB771=1,1.29,IF(AB771=2,1.33,IF(AB771=3,1.37,IF(OR(AB771=5,AB771=4),1.41,IF(OR(AB771=6,AB771=7),1.45,IF(OR(AB771=8,AB771=9),1.49,IF(OR(AB771=10,AB771=11,AB771=12),1.54,IF(OR(AB771=13,AB771=14,AB771=15),1.58,IF(OR(AB771=16,AB771=17,AB771=18),1.63,1.68)))))))))), "Error"))))))))))))</f>
        <v>4.2699999999999996</v>
      </c>
      <c r="AD771" s="786"/>
      <c r="AE771" s="787">
        <f>+AC771+AC771*AD771</f>
        <v>4.2699999999999996</v>
      </c>
      <c r="AF771" s="788">
        <v>66140</v>
      </c>
      <c r="AG771" s="824"/>
      <c r="AH771" s="825"/>
      <c r="AI771" s="790" t="str">
        <f>+W771</f>
        <v>Գ-2</v>
      </c>
      <c r="AJ771" s="788">
        <f>AF771*AE771</f>
        <v>282417.8</v>
      </c>
      <c r="AK771" s="791">
        <f>AE771*AF771+AG771+AH771</f>
        <v>282417.8</v>
      </c>
      <c r="AL771" s="797">
        <f>+AK771*13</f>
        <v>3671431.4</v>
      </c>
      <c r="AM771" s="793">
        <f>+AA771</f>
        <v>1</v>
      </c>
      <c r="AN771" s="794">
        <f>+AB771+1</f>
        <v>4</v>
      </c>
      <c r="AO771" s="795">
        <f>IF(AM771&lt;1,0,IF(AU771="Բ-1",IF(AN771=0,6.94,IF(AN771=1,7.17,IF(AN771=2,7.41,IF(AN771=3,7.66,IF(OR(AN771=5,AN771=4),7.92,IF(OR(AN771=6,AN771=7),8.18,IF(OR(AN771=8,AN771=9),8.46,IF(OR(AN771=10,AN771=11,AN771=12),8.74,IF(OR(AN771=13,AN771=14,AN771=15),9.03,IF(OR(AN771=16,AN771=17,AN771=18),9.33,9.65)))))))))),IF(AU771="Բ-2", IF(AN771=0,5.71,IF(AN771=1,5.89,IF(AN771=2,6.09,IF(AN771=3,6.29,IF(OR(AN771=5,AN771=4),6.5,IF(OR(AN771=6,AN771=7),6.72,IF(OR(AN771=8,AN771=9),6.94,IF(OR(AN771=10,AN771=11,AN771=12),7.17,IF(OR(AN771=13,AN771=14,AN771=15),7.41,IF(OR(AN771=16,AN771=17,AN771=18),7.65,7.91)))))))))), IF(AU771="Գ-1", IF(AN771=0,4.7,IF(AN771=1,4.86,IF(AN771=2,5.01,IF(AN771=3,5.18,IF(OR(AN771=5,AN771=4),5.35,IF(OR(AN771=6,AN771=7),5.52,IF(OR(AN771=8,AN771=9),5.71,IF(OR(AN771=10,AN771=11,AN771=12),5.89,IF(OR(AN771=13,AN771=14,AN771=15),6.09,IF(OR(AN771=16,AN771=17,AN771=18),6.29,6.49)))))))))), IF(AU771="Գ-2", IF(AN771=0,3.88,IF(AN771=1,4.01,IF(AN771=2,4.14,IF(AN771=3,4.27,IF(OR(AN771=5,AN771=4),4.41,IF(OR(AN771=6,AN771=7),4.55,IF(OR(AN771=8,AN771=9),4.7,IF(OR(AN771=10,AN771=11,AN771=12),4.85,IF(OR(AN771=13,AN771=14,AN771=15),5.01,IF(OR(AN771=16,AN771=17,AN771=18),5.17,5.34)))))))))), IF(AU771="Գ-3", IF(AN771=0,3.21,IF(AN771=1,3.31,IF(AN771=2,3.42,IF(AN771=3,3.53,IF(OR(AN771=5,AN771=4),3.64,IF(OR(AN771=6,AN771=7),3.76,IF(OR(AN771=8,AN771=9),3.88,IF(OR(AN771=10,AN771=11,AN771=12),4.01,IF(OR(AN771=13,AN771=14,AN771=15),4.13,IF(OR(AN771=16,AN771=17,AN771=18),4.27,4.4)))))))))), IF(AU771="Ա-1", IF(AN771=0,2.66,IF(AN771=1,2.75,IF(AN771=2,2.83,IF(AN771=3,2.92,IF(OR(AN771=5,AN771=4),3.02,IF(OR(AN771=6,AN771=7),3.11,IF(OR(AN771=8,AN771=9),3.21,IF(OR(AN771=10,AN771=11,AN771=12),3.31,IF(OR(AN771=13,AN771=14,AN771=15),3.42,IF(OR(AN771=16,AN771=17,AN771=18),3.53,3.64)))))))))), IF(AU771="Ա-2", IF(AN771=0,2.28,IF(AN771=1,2.35,IF(AN771=2,2.43,IF(AN771=3,2.5,IF(OR(AN771=5,AN771=4),2.58,IF(OR(AN771=6,AN771=7),2.66,IF(OR(AN771=8,AN771=9),2.75,IF(OR(AN771=10,AN771=11,AN771=12),2.83,IF(OR(AN771=13,AN771=14,AN771=15),2.92,IF(OR(AN771=16,AN771=17,AN771=18),3.01,3.11)))))))))),IF(AU771="Ա-3", IF(AN771=0,1.96,IF(AN771=1,2.02,IF(AN771=2,2.08,IF(AN771=3,2.15,IF(OR(AN771=5,AN771=4),2.21,IF(OR(AN771=6,AN771=7),2.28,IF(OR(AN771=8,AN771=9),2.35,IF(OR(AN771=10,AN771=11,AN771=12),2.42,IF(OR(AN771=13,AN771=14,AN771=15),2.5,IF(OR(AN771=16,AN771=17,AN771=18),2.58,2.66)))))))))), IF(AU771="Կ-1", IF(AN771=0,1.68,IF(AN771=1,1.73,IF(AN771=2,1.79,IF(AN771=3,1.84,IF(OR(AN771=5,AN771=4),1.9,IF(OR(AN771=6,AN771=7),1.96,IF(OR(AN771=8,AN771=9),2.02,IF(OR(AN771=10,AN771=11,AN771=12),2.08,IF(OR(AN771=13,AN771=14,AN771=15),2.14,IF(OR(AN771=16,AN771=17,AN771=18),2.21,2.28)))))))))), IF(AU771="Կ-2", IF(AN771=0,1.45,IF(AN771=1,1.49,IF(AN771=2,1.54,IF(AN771=3,1.59,IF(OR(AN771=5,AN771=4),1.63,IF(OR(AN771=6,AN771=7),1.68,IF(OR(AN771=8,AN771=9),1.73,IF(OR(AN771=10,AN771=11,AN771=12),1.79,IF(OR(AN771=13,AN771=14,AN771=15),1.84,IF(OR(AN771=16,AN771=17,AN771=18),1.9,1.95)))))))))),IF(AU771="Կ-3", IF(AN771=0,1.25,IF(AN771=1,1.29,IF(AN771=2,1.33,IF(AN771=3,1.37,IF(OR(AN771=5,AN771=4),1.41,IF(OR(AN771=6,AN771=7),1.45,IF(OR(AN771=8,AN771=9),1.49,IF(OR(AN771=10,AN771=11,AN771=12),1.54,IF(OR(AN771=13,AN771=14,AN771=15),1.58,IF(OR(AN771=16,AN771=17,AN771=18),1.63,1.68)))))))))), "Error"))))))))))))</f>
        <v>4.41</v>
      </c>
      <c r="AP771" s="786"/>
      <c r="AQ771" s="787">
        <f>+AO771+AO771*AP771</f>
        <v>4.41</v>
      </c>
      <c r="AR771" s="788">
        <v>66140</v>
      </c>
      <c r="AS771" s="824"/>
      <c r="AT771" s="825"/>
      <c r="AU771" s="790" t="str">
        <f>+AI771</f>
        <v>Գ-2</v>
      </c>
      <c r="AV771" s="788">
        <f>AR771*AQ771</f>
        <v>291677.40000000002</v>
      </c>
      <c r="AW771" s="791">
        <f>AQ771*AR771+AS771+AT771</f>
        <v>291677.40000000002</v>
      </c>
      <c r="AX771" s="797">
        <f>+AW771*13</f>
        <v>3791806.2</v>
      </c>
    </row>
    <row r="772" spans="2:50" s="777" customFormat="1" ht="13.5">
      <c r="B772" s="1658">
        <v>3</v>
      </c>
      <c r="C772" s="647" t="s">
        <v>1254</v>
      </c>
      <c r="D772" s="657" t="s">
        <v>277</v>
      </c>
      <c r="E772" s="799">
        <v>1</v>
      </c>
      <c r="F772" s="1321">
        <v>1</v>
      </c>
      <c r="G772" s="800">
        <f t="shared" si="2068"/>
        <v>4.01</v>
      </c>
      <c r="H772" s="802">
        <v>66140</v>
      </c>
      <c r="I772" s="824"/>
      <c r="J772" s="825"/>
      <c r="K772" s="796" t="s">
        <v>94</v>
      </c>
      <c r="L772" s="788">
        <f t="shared" si="2069"/>
        <v>265221.39999999997</v>
      </c>
      <c r="M772" s="791">
        <f t="shared" si="2070"/>
        <v>265221.39999999997</v>
      </c>
      <c r="N772" s="792">
        <f t="shared" si="2071"/>
        <v>3447878.1999999997</v>
      </c>
      <c r="O772" s="793">
        <f t="shared" si="2072"/>
        <v>1</v>
      </c>
      <c r="P772" s="794">
        <f t="shared" si="2073"/>
        <v>2</v>
      </c>
      <c r="Q772" s="795">
        <f t="shared" si="2074"/>
        <v>4.1399999999999997</v>
      </c>
      <c r="R772" s="786"/>
      <c r="S772" s="787">
        <f t="shared" si="2075"/>
        <v>4.1399999999999997</v>
      </c>
      <c r="T772" s="788">
        <v>66140</v>
      </c>
      <c r="U772" s="824"/>
      <c r="V772" s="825"/>
      <c r="W772" s="796" t="str">
        <f t="shared" si="2076"/>
        <v>Գ-2</v>
      </c>
      <c r="X772" s="788">
        <f t="shared" si="2077"/>
        <v>273819.59999999998</v>
      </c>
      <c r="Y772" s="791">
        <f t="shared" si="2078"/>
        <v>273819.59999999998</v>
      </c>
      <c r="Z772" s="797">
        <f t="shared" si="2079"/>
        <v>3559654.8</v>
      </c>
      <c r="AA772" s="793">
        <f t="shared" si="2080"/>
        <v>1</v>
      </c>
      <c r="AB772" s="794">
        <f t="shared" si="2081"/>
        <v>3</v>
      </c>
      <c r="AC772" s="795">
        <f t="shared" si="2082"/>
        <v>4.2699999999999996</v>
      </c>
      <c r="AD772" s="786"/>
      <c r="AE772" s="787">
        <f t="shared" si="2083"/>
        <v>4.2699999999999996</v>
      </c>
      <c r="AF772" s="788">
        <v>66140</v>
      </c>
      <c r="AG772" s="824"/>
      <c r="AH772" s="825"/>
      <c r="AI772" s="790" t="str">
        <f t="shared" si="2084"/>
        <v>Գ-2</v>
      </c>
      <c r="AJ772" s="788">
        <f t="shared" si="2085"/>
        <v>282417.8</v>
      </c>
      <c r="AK772" s="791">
        <f t="shared" si="2086"/>
        <v>282417.8</v>
      </c>
      <c r="AL772" s="797">
        <f t="shared" si="2087"/>
        <v>3671431.4</v>
      </c>
      <c r="AM772" s="793">
        <f t="shared" si="2088"/>
        <v>1</v>
      </c>
      <c r="AN772" s="794">
        <f t="shared" si="2089"/>
        <v>4</v>
      </c>
      <c r="AO772" s="795">
        <f t="shared" si="2090"/>
        <v>4.41</v>
      </c>
      <c r="AP772" s="786"/>
      <c r="AQ772" s="787">
        <f t="shared" si="2091"/>
        <v>4.41</v>
      </c>
      <c r="AR772" s="788">
        <v>66140</v>
      </c>
      <c r="AS772" s="824"/>
      <c r="AT772" s="825"/>
      <c r="AU772" s="790" t="str">
        <f t="shared" si="2092"/>
        <v>Գ-2</v>
      </c>
      <c r="AV772" s="788">
        <f t="shared" si="2093"/>
        <v>291677.40000000002</v>
      </c>
      <c r="AW772" s="791">
        <f t="shared" si="2094"/>
        <v>291677.40000000002</v>
      </c>
      <c r="AX772" s="797">
        <f t="shared" si="2095"/>
        <v>3791806.2</v>
      </c>
    </row>
    <row r="773" spans="2:50" s="777" customFormat="1" ht="27">
      <c r="B773" s="1658">
        <v>4</v>
      </c>
      <c r="C773" s="647" t="s">
        <v>1245</v>
      </c>
      <c r="D773" s="657" t="s">
        <v>1373</v>
      </c>
      <c r="E773" s="799">
        <v>1</v>
      </c>
      <c r="F773" s="1321">
        <v>9</v>
      </c>
      <c r="G773" s="800">
        <f t="shared" si="2068"/>
        <v>3.21</v>
      </c>
      <c r="H773" s="802">
        <v>66140</v>
      </c>
      <c r="I773" s="824"/>
      <c r="J773" s="825"/>
      <c r="K773" s="796" t="s">
        <v>95</v>
      </c>
      <c r="L773" s="788">
        <f t="shared" si="2069"/>
        <v>212309.4</v>
      </c>
      <c r="M773" s="791">
        <f t="shared" si="2070"/>
        <v>212309.4</v>
      </c>
      <c r="N773" s="792">
        <f t="shared" si="2071"/>
        <v>2760022.1999999997</v>
      </c>
      <c r="O773" s="793">
        <f t="shared" si="2072"/>
        <v>1</v>
      </c>
      <c r="P773" s="794">
        <f t="shared" si="2073"/>
        <v>10</v>
      </c>
      <c r="Q773" s="795">
        <f t="shared" si="2074"/>
        <v>3.31</v>
      </c>
      <c r="R773" s="786"/>
      <c r="S773" s="787">
        <f t="shared" si="2075"/>
        <v>3.31</v>
      </c>
      <c r="T773" s="788">
        <v>66140</v>
      </c>
      <c r="U773" s="824"/>
      <c r="V773" s="825"/>
      <c r="W773" s="796" t="str">
        <f t="shared" si="2076"/>
        <v>Ա-1</v>
      </c>
      <c r="X773" s="788">
        <f t="shared" si="2077"/>
        <v>218923.4</v>
      </c>
      <c r="Y773" s="791">
        <f t="shared" si="2078"/>
        <v>218923.4</v>
      </c>
      <c r="Z773" s="797">
        <f t="shared" si="2079"/>
        <v>2846004.1999999997</v>
      </c>
      <c r="AA773" s="793">
        <f t="shared" si="2080"/>
        <v>1</v>
      </c>
      <c r="AB773" s="794">
        <f t="shared" si="2081"/>
        <v>11</v>
      </c>
      <c r="AC773" s="795">
        <f t="shared" si="2082"/>
        <v>3.31</v>
      </c>
      <c r="AD773" s="786"/>
      <c r="AE773" s="787">
        <f t="shared" si="2083"/>
        <v>3.31</v>
      </c>
      <c r="AF773" s="788">
        <v>66140</v>
      </c>
      <c r="AG773" s="824"/>
      <c r="AH773" s="825"/>
      <c r="AI773" s="790" t="str">
        <f t="shared" si="2084"/>
        <v>Ա-1</v>
      </c>
      <c r="AJ773" s="788">
        <f t="shared" si="2085"/>
        <v>218923.4</v>
      </c>
      <c r="AK773" s="791">
        <f t="shared" si="2086"/>
        <v>218923.4</v>
      </c>
      <c r="AL773" s="797">
        <f t="shared" si="2087"/>
        <v>2846004.1999999997</v>
      </c>
      <c r="AM773" s="793">
        <f t="shared" si="2088"/>
        <v>1</v>
      </c>
      <c r="AN773" s="794">
        <f t="shared" si="2089"/>
        <v>12</v>
      </c>
      <c r="AO773" s="795">
        <f t="shared" si="2090"/>
        <v>3.31</v>
      </c>
      <c r="AP773" s="786"/>
      <c r="AQ773" s="787">
        <f t="shared" si="2091"/>
        <v>3.31</v>
      </c>
      <c r="AR773" s="788">
        <v>66140</v>
      </c>
      <c r="AS773" s="824"/>
      <c r="AT773" s="825"/>
      <c r="AU773" s="790" t="str">
        <f t="shared" si="2092"/>
        <v>Ա-1</v>
      </c>
      <c r="AV773" s="788">
        <f t="shared" si="2093"/>
        <v>218923.4</v>
      </c>
      <c r="AW773" s="791">
        <f t="shared" si="2094"/>
        <v>218923.4</v>
      </c>
      <c r="AX773" s="797">
        <f t="shared" si="2095"/>
        <v>2846004.1999999997</v>
      </c>
    </row>
    <row r="774" spans="2:50" s="777" customFormat="1" ht="40.5">
      <c r="B774" s="1658">
        <v>5</v>
      </c>
      <c r="C774" s="647" t="s">
        <v>1785</v>
      </c>
      <c r="D774" s="657" t="s">
        <v>1374</v>
      </c>
      <c r="E774" s="799">
        <v>1</v>
      </c>
      <c r="F774" s="823">
        <v>2</v>
      </c>
      <c r="G774" s="800">
        <f t="shared" si="2068"/>
        <v>2.4300000000000002</v>
      </c>
      <c r="H774" s="802">
        <v>66140</v>
      </c>
      <c r="I774" s="824"/>
      <c r="J774" s="825"/>
      <c r="K774" s="796" t="s">
        <v>96</v>
      </c>
      <c r="L774" s="788">
        <f t="shared" si="2069"/>
        <v>160720.20000000001</v>
      </c>
      <c r="M774" s="791">
        <f t="shared" si="2070"/>
        <v>160720.20000000001</v>
      </c>
      <c r="N774" s="792">
        <f t="shared" si="2071"/>
        <v>2089362.6</v>
      </c>
      <c r="O774" s="793">
        <f t="shared" si="2072"/>
        <v>1</v>
      </c>
      <c r="P774" s="794">
        <f t="shared" si="2073"/>
        <v>3</v>
      </c>
      <c r="Q774" s="795">
        <f t="shared" si="2074"/>
        <v>2.5</v>
      </c>
      <c r="R774" s="786"/>
      <c r="S774" s="787">
        <f t="shared" si="2075"/>
        <v>2.5</v>
      </c>
      <c r="T774" s="788">
        <v>66140</v>
      </c>
      <c r="U774" s="824"/>
      <c r="V774" s="825"/>
      <c r="W774" s="796" t="str">
        <f t="shared" si="2076"/>
        <v>Ա-2</v>
      </c>
      <c r="X774" s="788">
        <f t="shared" si="2077"/>
        <v>165350</v>
      </c>
      <c r="Y774" s="791">
        <f t="shared" si="2078"/>
        <v>165350</v>
      </c>
      <c r="Z774" s="797">
        <f t="shared" si="2079"/>
        <v>2149550</v>
      </c>
      <c r="AA774" s="793">
        <f t="shared" si="2080"/>
        <v>1</v>
      </c>
      <c r="AB774" s="794">
        <f t="shared" si="2081"/>
        <v>4</v>
      </c>
      <c r="AC774" s="795">
        <f t="shared" si="2082"/>
        <v>2.58</v>
      </c>
      <c r="AD774" s="786"/>
      <c r="AE774" s="787">
        <f t="shared" si="2083"/>
        <v>2.58</v>
      </c>
      <c r="AF774" s="788">
        <v>66140</v>
      </c>
      <c r="AG774" s="824"/>
      <c r="AH774" s="825"/>
      <c r="AI774" s="790" t="str">
        <f t="shared" si="2084"/>
        <v>Ա-2</v>
      </c>
      <c r="AJ774" s="788">
        <f t="shared" si="2085"/>
        <v>170641.2</v>
      </c>
      <c r="AK774" s="791">
        <f t="shared" si="2086"/>
        <v>170641.2</v>
      </c>
      <c r="AL774" s="797">
        <f t="shared" si="2087"/>
        <v>2218335.6</v>
      </c>
      <c r="AM774" s="793">
        <f t="shared" si="2088"/>
        <v>1</v>
      </c>
      <c r="AN774" s="794">
        <f t="shared" si="2089"/>
        <v>5</v>
      </c>
      <c r="AO774" s="795">
        <f t="shared" si="2090"/>
        <v>2.58</v>
      </c>
      <c r="AP774" s="786"/>
      <c r="AQ774" s="787">
        <f t="shared" si="2091"/>
        <v>2.58</v>
      </c>
      <c r="AR774" s="788">
        <v>66140</v>
      </c>
      <c r="AS774" s="824"/>
      <c r="AT774" s="825"/>
      <c r="AU774" s="790" t="str">
        <f t="shared" si="2092"/>
        <v>Ա-2</v>
      </c>
      <c r="AV774" s="788">
        <f t="shared" si="2093"/>
        <v>170641.2</v>
      </c>
      <c r="AW774" s="791">
        <f t="shared" si="2094"/>
        <v>170641.2</v>
      </c>
      <c r="AX774" s="797">
        <f t="shared" si="2095"/>
        <v>2218335.6</v>
      </c>
    </row>
    <row r="775" spans="2:50" s="777" customFormat="1" ht="27">
      <c r="B775" s="1658">
        <v>6</v>
      </c>
      <c r="C775" s="647" t="s">
        <v>1260</v>
      </c>
      <c r="D775" s="657" t="s">
        <v>1375</v>
      </c>
      <c r="E775" s="799">
        <v>1</v>
      </c>
      <c r="F775" s="1321">
        <v>10</v>
      </c>
      <c r="G775" s="800">
        <v>1.95</v>
      </c>
      <c r="H775" s="802">
        <v>66140</v>
      </c>
      <c r="I775" s="827">
        <f>H775*G775*5%</f>
        <v>6448.6500000000005</v>
      </c>
      <c r="J775" s="825"/>
      <c r="K775" s="796" t="s">
        <v>98</v>
      </c>
      <c r="L775" s="788">
        <f t="shared" ref="L775:L781" si="2096">H775*G775</f>
        <v>128973</v>
      </c>
      <c r="M775" s="791">
        <f t="shared" si="2070"/>
        <v>135421.65</v>
      </c>
      <c r="N775" s="792">
        <f t="shared" ref="N775:N781" si="2097">+M775*13</f>
        <v>1760481.45</v>
      </c>
      <c r="O775" s="793">
        <f t="shared" si="2072"/>
        <v>1</v>
      </c>
      <c r="P775" s="794">
        <f t="shared" si="2073"/>
        <v>11</v>
      </c>
      <c r="Q775" s="795">
        <f t="shared" ref="Q775:Q781" si="2098">IF(O775&lt;1,0,IF(W775="Բ-1",IF(P775=0,6.94,IF(P775=1,7.17,IF(P775=2,7.41,IF(P775=3,7.66,IF(OR(P775=5,P775=4),7.92,IF(OR(P775=6,P775=7),8.18,IF(OR(P775=8,P775=9),8.46,IF(OR(P775=10,P775=11,P775=12),8.74,IF(OR(P775=13,P775=14,P775=15),9.03,IF(OR(P775=16,P775=17,P775=18),9.33,9.65)))))))))),IF(W775="Բ-2", IF(P775=0,5.71,IF(P775=1,5.89,IF(P775=2,6.09,IF(P775=3,6.29,IF(OR(P775=5,P775=4),6.5,IF(OR(P775=6,P775=7),6.72,IF(OR(P775=8,P775=9),6.94,IF(OR(P775=10,P775=11,P775=12),7.17,IF(OR(P775=13,P775=14,P775=15),7.41,IF(OR(P775=16,P775=17,P775=18),7.65,7.91)))))))))), IF(W775="Գ-1", IF(P775=0,4.7,IF(P775=1,4.86,IF(P775=2,5.01,IF(P775=3,5.18,IF(OR(P775=5,P775=4),5.35,IF(OR(P775=6,P775=7),5.52,IF(OR(P775=8,P775=9),5.71,IF(OR(P775=10,P775=11,P775=12),5.89,IF(OR(P775=13,P775=14,P775=15),6.09,IF(OR(P775=16,P775=17,P775=18),6.29,6.49)))))))))), IF(W775="Գ-2", IF(P775=0,3.88,IF(P775=1,4.01,IF(P775=2,4.14,IF(P775=3,4.27,IF(OR(P775=5,P775=4),4.41,IF(OR(P775=6,P775=7),4.55,IF(OR(P775=8,P775=9),4.7,IF(OR(P775=10,P775=11,P775=12),4.85,IF(OR(P775=13,P775=14,P775=15),5.01,IF(OR(P775=16,P775=17,P775=18),5.17,5.34)))))))))), IF(W775="Գ-3", IF(P775=0,3.21,IF(P775=1,3.31,IF(P775=2,3.42,IF(P775=3,3.53,IF(OR(P775=5,P775=4),3.64,IF(OR(P775=6,P775=7),3.76,IF(OR(P775=8,P775=9),3.88,IF(OR(P775=10,P775=11,P775=12),4.01,IF(OR(P775=13,P775=14,P775=15),4.13,IF(OR(P775=16,P775=17,P775=18),4.27,4.4)))))))))), IF(W775="Ա-1", IF(P775=0,2.66,IF(P775=1,2.75,IF(P775=2,2.83,IF(P775=3,2.92,IF(OR(P775=5,P775=4),3.02,IF(OR(P775=6,P775=7),3.11,IF(OR(P775=8,P775=9),3.21,IF(OR(P775=10,P775=11,P775=12),3.31,IF(OR(P775=13,P775=14,P775=15),3.42,IF(OR(P775=16,P775=17,P775=18),3.53,3.64)))))))))), IF(W775="Ա-2", IF(P775=0,2.28,IF(P775=1,2.35,IF(P775=2,2.43,IF(P775=3,2.5,IF(OR(P775=5,P775=4),2.58,IF(OR(P775=6,P775=7),2.66,IF(OR(P775=8,P775=9),2.75,IF(OR(P775=10,P775=11,P775=12),2.83,IF(OR(P775=13,P775=14,P775=15),2.92,IF(OR(P775=16,P775=17,P775=18),3.01,3.11)))))))))),IF(W775="Ա-3", IF(P775=0,1.96,IF(P775=1,2.02,IF(P775=2,2.08,IF(P775=3,2.15,IF(OR(P775=5,P775=4),2.21,IF(OR(P775=6,P775=7),2.28,IF(OR(P775=8,P775=9),2.35,IF(OR(P775=10,P775=11,P775=12),2.42,IF(OR(P775=13,P775=14,P775=15),2.5,IF(OR(P775=16,P775=17,P775=18),2.58,2.66)))))))))), IF(W775="Կ-1", IF(P775=0,1.68,IF(P775=1,1.73,IF(P775=2,1.79,IF(P775=3,1.84,IF(OR(P775=5,P775=4),1.9,IF(OR(P775=6,P775=7),1.96,IF(OR(P775=8,P775=9),2.02,IF(OR(P775=10,P775=11,P775=12),2.08,IF(OR(P775=13,P775=14,P775=15),2.14,IF(OR(P775=16,P775=17,P775=18),2.21,2.28)))))))))), IF(W775="Կ-2", IF(P775=0,1.45,IF(P775=1,1.49,IF(P775=2,1.54,IF(P775=3,1.59,IF(OR(P775=5,P775=4),1.63,IF(OR(P775=6,P775=7),1.68,IF(OR(P775=8,P775=9),1.73,IF(OR(P775=10,P775=11,P775=12),1.79,IF(OR(P775=13,P775=14,P775=15),1.84,IF(OR(P775=16,P775=17,P775=18),1.9,1.95)))))))))),IF(W775="Կ-3", IF(P775=0,1.25,IF(P775=1,1.29,IF(P775=2,1.33,IF(P775=3,1.37,IF(OR(P775=5,P775=4),1.41,IF(OR(P775=6,P775=7),1.45,IF(OR(P775=8,P775=9),1.49,IF(OR(P775=10,P775=11,P775=12),1.54,IF(OR(P775=13,P775=14,P775=15),1.58,IF(OR(P775=16,P775=17,P775=18),1.63,1.68)))))))))), "Error"))))))))))))</f>
        <v>1.79</v>
      </c>
      <c r="R775" s="786"/>
      <c r="S775" s="787">
        <f t="shared" ref="S775:S781" si="2099">+Q775+Q775*R775</f>
        <v>1.79</v>
      </c>
      <c r="T775" s="788">
        <v>66140</v>
      </c>
      <c r="U775" s="827">
        <f>T775*S775*5%</f>
        <v>5919.5300000000007</v>
      </c>
      <c r="V775" s="825"/>
      <c r="W775" s="796" t="str">
        <f t="shared" si="2076"/>
        <v>Կ-2</v>
      </c>
      <c r="X775" s="788">
        <f t="shared" ref="X775:X781" si="2100">T775*S775</f>
        <v>118390.6</v>
      </c>
      <c r="Y775" s="791">
        <f t="shared" ref="Y775:Y781" si="2101">S775*T775+U775+V775</f>
        <v>124310.13</v>
      </c>
      <c r="Z775" s="797">
        <f t="shared" ref="Z775:Z781" si="2102">+Y775*13</f>
        <v>1616031.69</v>
      </c>
      <c r="AA775" s="793">
        <f t="shared" ref="AA775:AA781" si="2103">+O775</f>
        <v>1</v>
      </c>
      <c r="AB775" s="794">
        <f t="shared" ref="AB775:AB781" si="2104">+P775+1</f>
        <v>12</v>
      </c>
      <c r="AC775" s="795">
        <f t="shared" ref="AC775:AC781" si="2105">IF(AA775&lt;1,0,IF(AI775="Բ-1",IF(AB775=0,6.94,IF(AB775=1,7.17,IF(AB775=2,7.41,IF(AB775=3,7.66,IF(OR(AB775=5,AB775=4),7.92,IF(OR(AB775=6,AB775=7),8.18,IF(OR(AB775=8,AB775=9),8.46,IF(OR(AB775=10,AB775=11,AB775=12),8.74,IF(OR(AB775=13,AB775=14,AB775=15),9.03,IF(OR(AB775=16,AB775=17,AB775=18),9.33,9.65)))))))))),IF(AI775="Բ-2", IF(AB775=0,5.71,IF(AB775=1,5.89,IF(AB775=2,6.09,IF(AB775=3,6.29,IF(OR(AB775=5,AB775=4),6.5,IF(OR(AB775=6,AB775=7),6.72,IF(OR(AB775=8,AB775=9),6.94,IF(OR(AB775=10,AB775=11,AB775=12),7.17,IF(OR(AB775=13,AB775=14,AB775=15),7.41,IF(OR(AB775=16,AB775=17,AB775=18),7.65,7.91)))))))))), IF(AI775="Գ-1", IF(AB775=0,4.7,IF(AB775=1,4.86,IF(AB775=2,5.01,IF(AB775=3,5.18,IF(OR(AB775=5,AB775=4),5.35,IF(OR(AB775=6,AB775=7),5.52,IF(OR(AB775=8,AB775=9),5.71,IF(OR(AB775=10,AB775=11,AB775=12),5.89,IF(OR(AB775=13,AB775=14,AB775=15),6.09,IF(OR(AB775=16,AB775=17,AB775=18),6.29,6.49)))))))))), IF(AI775="Գ-2", IF(AB775=0,3.88,IF(AB775=1,4.01,IF(AB775=2,4.14,IF(AB775=3,4.27,IF(OR(AB775=5,AB775=4),4.41,IF(OR(AB775=6,AB775=7),4.55,IF(OR(AB775=8,AB775=9),4.7,IF(OR(AB775=10,AB775=11,AB775=12),4.85,IF(OR(AB775=13,AB775=14,AB775=15),5.01,IF(OR(AB775=16,AB775=17,AB775=18),5.17,5.34)))))))))), IF(AI775="Գ-3", IF(AB775=0,3.21,IF(AB775=1,3.31,IF(AB775=2,3.42,IF(AB775=3,3.53,IF(OR(AB775=5,AB775=4),3.64,IF(OR(AB775=6,AB775=7),3.76,IF(OR(AB775=8,AB775=9),3.88,IF(OR(AB775=10,AB775=11,AB775=12),4.01,IF(OR(AB775=13,AB775=14,AB775=15),4.13,IF(OR(AB775=16,AB775=17,AB775=18),4.27,4.4)))))))))), IF(AI775="Ա-1", IF(AB775=0,2.66,IF(AB775=1,2.75,IF(AB775=2,2.83,IF(AB775=3,2.92,IF(OR(AB775=5,AB775=4),3.02,IF(OR(AB775=6,AB775=7),3.11,IF(OR(AB775=8,AB775=9),3.21,IF(OR(AB775=10,AB775=11,AB775=12),3.31,IF(OR(AB775=13,AB775=14,AB775=15),3.42,IF(OR(AB775=16,AB775=17,AB775=18),3.53,3.64)))))))))), IF(AI775="Ա-2", IF(AB775=0,2.28,IF(AB775=1,2.35,IF(AB775=2,2.43,IF(AB775=3,2.5,IF(OR(AB775=5,AB775=4),2.58,IF(OR(AB775=6,AB775=7),2.66,IF(OR(AB775=8,AB775=9),2.75,IF(OR(AB775=10,AB775=11,AB775=12),2.83,IF(OR(AB775=13,AB775=14,AB775=15),2.92,IF(OR(AB775=16,AB775=17,AB775=18),3.01,3.11)))))))))),IF(AI775="Ա-3", IF(AB775=0,1.96,IF(AB775=1,2.02,IF(AB775=2,2.08,IF(AB775=3,2.15,IF(OR(AB775=5,AB775=4),2.21,IF(OR(AB775=6,AB775=7),2.28,IF(OR(AB775=8,AB775=9),2.35,IF(OR(AB775=10,AB775=11,AB775=12),2.42,IF(OR(AB775=13,AB775=14,AB775=15),2.5,IF(OR(AB775=16,AB775=17,AB775=18),2.58,2.66)))))))))), IF(AI775="Կ-1", IF(AB775=0,1.68,IF(AB775=1,1.73,IF(AB775=2,1.79,IF(AB775=3,1.84,IF(OR(AB775=5,AB775=4),1.9,IF(OR(AB775=6,AB775=7),1.96,IF(OR(AB775=8,AB775=9),2.02,IF(OR(AB775=10,AB775=11,AB775=12),2.08,IF(OR(AB775=13,AB775=14,AB775=15),2.14,IF(OR(AB775=16,AB775=17,AB775=18),2.21,2.28)))))))))), IF(AI775="Կ-2", IF(AB775=0,1.45,IF(AB775=1,1.49,IF(AB775=2,1.54,IF(AB775=3,1.59,IF(OR(AB775=5,AB775=4),1.63,IF(OR(AB775=6,AB775=7),1.68,IF(OR(AB775=8,AB775=9),1.73,IF(OR(AB775=10,AB775=11,AB775=12),1.79,IF(OR(AB775=13,AB775=14,AB775=15),1.84,IF(OR(AB775=16,AB775=17,AB775=18),1.9,1.95)))))))))),IF(AI775="Կ-3", IF(AB775=0,1.25,IF(AB775=1,1.29,IF(AB775=2,1.33,IF(AB775=3,1.37,IF(OR(AB775=5,AB775=4),1.41,IF(OR(AB775=6,AB775=7),1.45,IF(OR(AB775=8,AB775=9),1.49,IF(OR(AB775=10,AB775=11,AB775=12),1.54,IF(OR(AB775=13,AB775=14,AB775=15),1.58,IF(OR(AB775=16,AB775=17,AB775=18),1.63,1.68)))))))))), "Error"))))))))))))</f>
        <v>1.79</v>
      </c>
      <c r="AD775" s="786"/>
      <c r="AE775" s="787">
        <f t="shared" ref="AE775:AE781" si="2106">+AC775+AC775*AD775</f>
        <v>1.79</v>
      </c>
      <c r="AF775" s="788">
        <v>66140</v>
      </c>
      <c r="AG775" s="827">
        <f>AF775*AE775*5%</f>
        <v>5919.5300000000007</v>
      </c>
      <c r="AH775" s="825"/>
      <c r="AI775" s="790" t="str">
        <f t="shared" ref="AI775:AI781" si="2107">+W775</f>
        <v>Կ-2</v>
      </c>
      <c r="AJ775" s="788">
        <f t="shared" ref="AJ775:AJ781" si="2108">AF775*AE775</f>
        <v>118390.6</v>
      </c>
      <c r="AK775" s="791">
        <f t="shared" ref="AK775:AK781" si="2109">AE775*AF775+AG775+AH775</f>
        <v>124310.13</v>
      </c>
      <c r="AL775" s="797">
        <f t="shared" ref="AL775:AL781" si="2110">+AK775*13</f>
        <v>1616031.69</v>
      </c>
      <c r="AM775" s="793">
        <f t="shared" ref="AM775:AM781" si="2111">+AA775</f>
        <v>1</v>
      </c>
      <c r="AN775" s="794">
        <f t="shared" ref="AN775:AN781" si="2112">+AB775+1</f>
        <v>13</v>
      </c>
      <c r="AO775" s="795">
        <f t="shared" ref="AO775:AO781" si="2113">IF(AM775&lt;1,0,IF(AU775="Բ-1",IF(AN775=0,6.94,IF(AN775=1,7.17,IF(AN775=2,7.41,IF(AN775=3,7.66,IF(OR(AN775=5,AN775=4),7.92,IF(OR(AN775=6,AN775=7),8.18,IF(OR(AN775=8,AN775=9),8.46,IF(OR(AN775=10,AN775=11,AN775=12),8.74,IF(OR(AN775=13,AN775=14,AN775=15),9.03,IF(OR(AN775=16,AN775=17,AN775=18),9.33,9.65)))))))))),IF(AU775="Բ-2", IF(AN775=0,5.71,IF(AN775=1,5.89,IF(AN775=2,6.09,IF(AN775=3,6.29,IF(OR(AN775=5,AN775=4),6.5,IF(OR(AN775=6,AN775=7),6.72,IF(OR(AN775=8,AN775=9),6.94,IF(OR(AN775=10,AN775=11,AN775=12),7.17,IF(OR(AN775=13,AN775=14,AN775=15),7.41,IF(OR(AN775=16,AN775=17,AN775=18),7.65,7.91)))))))))), IF(AU775="Գ-1", IF(AN775=0,4.7,IF(AN775=1,4.86,IF(AN775=2,5.01,IF(AN775=3,5.18,IF(OR(AN775=5,AN775=4),5.35,IF(OR(AN775=6,AN775=7),5.52,IF(OR(AN775=8,AN775=9),5.71,IF(OR(AN775=10,AN775=11,AN775=12),5.89,IF(OR(AN775=13,AN775=14,AN775=15),6.09,IF(OR(AN775=16,AN775=17,AN775=18),6.29,6.49)))))))))), IF(AU775="Գ-2", IF(AN775=0,3.88,IF(AN775=1,4.01,IF(AN775=2,4.14,IF(AN775=3,4.27,IF(OR(AN775=5,AN775=4),4.41,IF(OR(AN775=6,AN775=7),4.55,IF(OR(AN775=8,AN775=9),4.7,IF(OR(AN775=10,AN775=11,AN775=12),4.85,IF(OR(AN775=13,AN775=14,AN775=15),5.01,IF(OR(AN775=16,AN775=17,AN775=18),5.17,5.34)))))))))), IF(AU775="Գ-3", IF(AN775=0,3.21,IF(AN775=1,3.31,IF(AN775=2,3.42,IF(AN775=3,3.53,IF(OR(AN775=5,AN775=4),3.64,IF(OR(AN775=6,AN775=7),3.76,IF(OR(AN775=8,AN775=9),3.88,IF(OR(AN775=10,AN775=11,AN775=12),4.01,IF(OR(AN775=13,AN775=14,AN775=15),4.13,IF(OR(AN775=16,AN775=17,AN775=18),4.27,4.4)))))))))), IF(AU775="Ա-1", IF(AN775=0,2.66,IF(AN775=1,2.75,IF(AN775=2,2.83,IF(AN775=3,2.92,IF(OR(AN775=5,AN775=4),3.02,IF(OR(AN775=6,AN775=7),3.11,IF(OR(AN775=8,AN775=9),3.21,IF(OR(AN775=10,AN775=11,AN775=12),3.31,IF(OR(AN775=13,AN775=14,AN775=15),3.42,IF(OR(AN775=16,AN775=17,AN775=18),3.53,3.64)))))))))), IF(AU775="Ա-2", IF(AN775=0,2.28,IF(AN775=1,2.35,IF(AN775=2,2.43,IF(AN775=3,2.5,IF(OR(AN775=5,AN775=4),2.58,IF(OR(AN775=6,AN775=7),2.66,IF(OR(AN775=8,AN775=9),2.75,IF(OR(AN775=10,AN775=11,AN775=12),2.83,IF(OR(AN775=13,AN775=14,AN775=15),2.92,IF(OR(AN775=16,AN775=17,AN775=18),3.01,3.11)))))))))),IF(AU775="Ա-3", IF(AN775=0,1.96,IF(AN775=1,2.02,IF(AN775=2,2.08,IF(AN775=3,2.15,IF(OR(AN775=5,AN775=4),2.21,IF(OR(AN775=6,AN775=7),2.28,IF(OR(AN775=8,AN775=9),2.35,IF(OR(AN775=10,AN775=11,AN775=12),2.42,IF(OR(AN775=13,AN775=14,AN775=15),2.5,IF(OR(AN775=16,AN775=17,AN775=18),2.58,2.66)))))))))), IF(AU775="Կ-1", IF(AN775=0,1.68,IF(AN775=1,1.73,IF(AN775=2,1.79,IF(AN775=3,1.84,IF(OR(AN775=5,AN775=4),1.9,IF(OR(AN775=6,AN775=7),1.96,IF(OR(AN775=8,AN775=9),2.02,IF(OR(AN775=10,AN775=11,AN775=12),2.08,IF(OR(AN775=13,AN775=14,AN775=15),2.14,IF(OR(AN775=16,AN775=17,AN775=18),2.21,2.28)))))))))), IF(AU775="Կ-2", IF(AN775=0,1.45,IF(AN775=1,1.49,IF(AN775=2,1.54,IF(AN775=3,1.59,IF(OR(AN775=5,AN775=4),1.63,IF(OR(AN775=6,AN775=7),1.68,IF(OR(AN775=8,AN775=9),1.73,IF(OR(AN775=10,AN775=11,AN775=12),1.79,IF(OR(AN775=13,AN775=14,AN775=15),1.84,IF(OR(AN775=16,AN775=17,AN775=18),1.9,1.95)))))))))),IF(AU775="Կ-3", IF(AN775=0,1.25,IF(AN775=1,1.29,IF(AN775=2,1.33,IF(AN775=3,1.37,IF(OR(AN775=5,AN775=4),1.41,IF(OR(AN775=6,AN775=7),1.45,IF(OR(AN775=8,AN775=9),1.49,IF(OR(AN775=10,AN775=11,AN775=12),1.54,IF(OR(AN775=13,AN775=14,AN775=15),1.58,IF(OR(AN775=16,AN775=17,AN775=18),1.63,1.68)))))))))), "Error"))))))))))))</f>
        <v>1.84</v>
      </c>
      <c r="AP775" s="786"/>
      <c r="AQ775" s="787">
        <f t="shared" ref="AQ775:AQ781" si="2114">+AO775+AO775*AP775</f>
        <v>1.84</v>
      </c>
      <c r="AR775" s="788">
        <v>66140</v>
      </c>
      <c r="AS775" s="827">
        <f>AR775*AQ775*5%</f>
        <v>6084.880000000001</v>
      </c>
      <c r="AT775" s="825"/>
      <c r="AU775" s="790" t="str">
        <f t="shared" ref="AU775:AU781" si="2115">+AI775</f>
        <v>Կ-2</v>
      </c>
      <c r="AV775" s="788">
        <f t="shared" ref="AV775:AV781" si="2116">AR775*AQ775</f>
        <v>121697.60000000001</v>
      </c>
      <c r="AW775" s="791">
        <f t="shared" ref="AW775:AW781" si="2117">AQ775*AR775+AS775+AT775</f>
        <v>127782.48000000001</v>
      </c>
      <c r="AX775" s="797">
        <f t="shared" ref="AX775:AX781" si="2118">+AW775*13</f>
        <v>1661172.2400000002</v>
      </c>
    </row>
    <row r="776" spans="2:50" s="777" customFormat="1" ht="27">
      <c r="B776" s="1658">
        <v>7</v>
      </c>
      <c r="C776" s="647" t="s">
        <v>2385</v>
      </c>
      <c r="D776" s="657" t="s">
        <v>1375</v>
      </c>
      <c r="E776" s="799">
        <v>1</v>
      </c>
      <c r="F776" s="1321">
        <v>1</v>
      </c>
      <c r="G776" s="800">
        <f t="shared" ref="G776:G781" si="2119">IF(E776&lt;1,0,IF(K776="Բ-1",IF(F776=0,6.94,IF(F776=1,7.17,IF(F776=2,7.41,IF(F776=3,7.66,IF(OR(F776=5,F776=4),7.92,IF(OR(F776=6,F776=7),8.18,IF(OR(F776=8,F776=9),8.46,IF(OR(F776=10,F776=11,F776=12),8.74,IF(OR(F776=13,F776=14,F776=15),9.03,IF(OR(F776=16,F776=17,F776=18),9.33,9.65)))))))))),IF(K776="Բ-2", IF(F776=0,5.71,IF(F776=1,5.89,IF(F776=2,6.09,IF(F776=3,6.29,IF(OR(F776=5,F776=4),6.5,IF(OR(F776=6,F776=7),6.72,IF(OR(F776=8,F776=9),6.94,IF(OR(F776=10,F776=11,F776=12),7.17,IF(OR(F776=13,F776=14,F776=15),7.41,IF(OR(F776=16,F776=17,F776=18),7.65,7.91)))))))))), IF(K776="Գ-1", IF(F776=0,4.7,IF(F776=1,4.86,IF(F776=2,5.01,IF(F776=3,5.18,IF(OR(F776=5,F776=4),5.35,IF(OR(F776=6,F776=7),5.52,IF(OR(F776=8,F776=9),5.71,IF(OR(F776=10,F776=11,F776=12),5.89,IF(OR(F776=13,F776=14,F776=15),6.09,IF(OR(F776=16,F776=17,F776=18),6.29,6.49)))))))))), IF(K776="Գ-2", IF(F776=0,3.88,IF(F776=1,4.01,IF(F776=2,4.14,IF(F776=3,4.27,IF(OR(F776=5,F776=4),4.41,IF(OR(F776=6,F776=7),4.55,IF(OR(F776=8,F776=9),4.7,IF(OR(F776=10,F776=11,F776=12),4.85,IF(OR(F776=13,F776=14,F776=15),5.01,IF(OR(F776=16,F776=17,F776=18),5.17,5.34)))))))))), IF(K776="Գ-3", IF(F776=0,3.21,IF(F776=1,3.31,IF(F776=2,3.42,IF(F776=3,3.53,IF(OR(F776=5,F776=4),3.64,IF(OR(F776=6,F776=7),3.76,IF(OR(F776=8,F776=9),3.88,IF(OR(F776=10,F776=11,F776=12),4.01,IF(OR(F776=13,F776=14,F776=15),4.13,IF(OR(F776=16,F776=17,F776=18),4.27,4.4)))))))))), IF(K776="Ա-1", IF(F776=0,2.66,IF(F776=1,2.75,IF(F776=2,2.83,IF(F776=3,2.92,IF(OR(F776=5,F776=4),3.02,IF(OR(F776=6,F776=7),3.11,IF(OR(F776=8,F776=9),3.21,IF(OR(F776=10,F776=11,F776=12),3.31,IF(OR(F776=13,F776=14,F776=15),3.42,IF(OR(F776=16,F776=17,F776=18),3.53,3.64)))))))))), IF(K776="Ա-2", IF(F776=0,2.28,IF(F776=1,2.35,IF(F776=2,2.43,IF(F776=3,2.5,IF(OR(F776=5,F776=4),2.58,IF(OR(F776=6,F776=7),2.66,IF(OR(F776=8,F776=9),2.75,IF(OR(F776=10,F776=11,F776=12),2.83,IF(OR(F776=13,F776=14,F776=15),2.92,IF(OR(F776=16,F776=17,F776=18),3.01,3.11)))))))))),IF(K776="Ա-3", IF(F776=0,1.96,IF(F776=1,2.02,IF(F776=2,2.08,IF(F776=3,2.15,IF(OR(F776=5,F776=4),2.21,IF(OR(F776=6,F776=7),2.28,IF(OR(F776=8,F776=9),2.35,IF(OR(F776=10,F776=11,F776=12),2.42,IF(OR(F776=13,F776=14,F776=15),2.5,IF(OR(F776=16,F776=17,F776=18),2.58,2.66)))))))))), IF(K776="Կ-1", IF(F776=0,1.68,IF(F776=1,1.73,IF(F776=2,1.79,IF(F776=3,1.84,IF(OR(F776=5,F776=4),1.9,IF(OR(F776=6,F776=7),1.96,IF(OR(F776=8,F776=9),2.02,IF(OR(F776=10,F776=11,F776=12),2.08,IF(OR(F776=13,F776=14,F776=15),2.14,IF(OR(F776=16,F776=17,F776=18),2.21,2.28)))))))))), IF(K776="Կ-2", IF(F776=0,1.45,IF(F776=1,1.49,IF(F776=2,1.54,IF(F776=3,1.59,IF(OR(F776=5,F776=4),1.63,IF(OR(F776=6,F776=7),1.68,IF(OR(F776=8,F776=9),1.73,IF(OR(F776=10,F776=11,F776=12),1.79,IF(OR(F776=13,F776=14,F776=15),1.84,IF(OR(F776=16,F776=17,F776=18),1.9,1.95)))))))))),IF(K776="Կ-3", IF(F776=0,1.25,IF(F776=1,1.29,IF(F776=2,1.33,IF(F776=3,1.37,IF(OR(F776=5,F776=4),1.41,IF(OR(F776=6,F776=7),1.45,IF(OR(F776=8,F776=9),1.49,IF(OR(F776=10,F776=11,F776=12),1.54,IF(OR(F776=13,F776=14,F776=15),1.58,IF(OR(F776=16,F776=17,F776=18),1.63,1.68)))))))))), "Error"))))))))))))</f>
        <v>1.49</v>
      </c>
      <c r="H776" s="802">
        <v>66140</v>
      </c>
      <c r="I776" s="824"/>
      <c r="J776" s="825"/>
      <c r="K776" s="796" t="s">
        <v>98</v>
      </c>
      <c r="L776" s="788">
        <f t="shared" si="2096"/>
        <v>98548.6</v>
      </c>
      <c r="M776" s="791">
        <f t="shared" si="2070"/>
        <v>98548.6</v>
      </c>
      <c r="N776" s="792">
        <f t="shared" si="2097"/>
        <v>1281131.8</v>
      </c>
      <c r="O776" s="793">
        <f t="shared" si="2072"/>
        <v>1</v>
      </c>
      <c r="P776" s="794">
        <f t="shared" si="2073"/>
        <v>2</v>
      </c>
      <c r="Q776" s="795">
        <f t="shared" si="2098"/>
        <v>1.54</v>
      </c>
      <c r="R776" s="786"/>
      <c r="S776" s="787">
        <f t="shared" si="2099"/>
        <v>1.54</v>
      </c>
      <c r="T776" s="788">
        <v>66140</v>
      </c>
      <c r="U776" s="824"/>
      <c r="V776" s="825"/>
      <c r="W776" s="796" t="str">
        <f t="shared" si="2076"/>
        <v>Կ-2</v>
      </c>
      <c r="X776" s="788">
        <f t="shared" si="2100"/>
        <v>101855.6</v>
      </c>
      <c r="Y776" s="791">
        <f t="shared" si="2101"/>
        <v>101855.6</v>
      </c>
      <c r="Z776" s="797">
        <f t="shared" si="2102"/>
        <v>1324122.8</v>
      </c>
      <c r="AA776" s="793">
        <f t="shared" si="2103"/>
        <v>1</v>
      </c>
      <c r="AB776" s="794">
        <f t="shared" si="2104"/>
        <v>3</v>
      </c>
      <c r="AC776" s="795">
        <f t="shared" si="2105"/>
        <v>1.59</v>
      </c>
      <c r="AD776" s="786"/>
      <c r="AE776" s="787">
        <f t="shared" si="2106"/>
        <v>1.59</v>
      </c>
      <c r="AF776" s="788">
        <v>66140</v>
      </c>
      <c r="AG776" s="824"/>
      <c r="AH776" s="825"/>
      <c r="AI776" s="790" t="str">
        <f t="shared" si="2107"/>
        <v>Կ-2</v>
      </c>
      <c r="AJ776" s="788">
        <f t="shared" si="2108"/>
        <v>105162.6</v>
      </c>
      <c r="AK776" s="791">
        <f t="shared" si="2109"/>
        <v>105162.6</v>
      </c>
      <c r="AL776" s="797">
        <f t="shared" si="2110"/>
        <v>1367113.8</v>
      </c>
      <c r="AM776" s="793">
        <f t="shared" si="2111"/>
        <v>1</v>
      </c>
      <c r="AN776" s="794">
        <f t="shared" si="2112"/>
        <v>4</v>
      </c>
      <c r="AO776" s="795">
        <f t="shared" si="2113"/>
        <v>1.63</v>
      </c>
      <c r="AP776" s="786"/>
      <c r="AQ776" s="787">
        <f t="shared" si="2114"/>
        <v>1.63</v>
      </c>
      <c r="AR776" s="788">
        <v>66140</v>
      </c>
      <c r="AS776" s="824"/>
      <c r="AT776" s="825"/>
      <c r="AU776" s="790" t="str">
        <f t="shared" si="2115"/>
        <v>Կ-2</v>
      </c>
      <c r="AV776" s="788">
        <f t="shared" si="2116"/>
        <v>107808.2</v>
      </c>
      <c r="AW776" s="791">
        <f t="shared" si="2117"/>
        <v>107808.2</v>
      </c>
      <c r="AX776" s="797">
        <f t="shared" si="2118"/>
        <v>1401506.5999999999</v>
      </c>
    </row>
    <row r="777" spans="2:50" s="777" customFormat="1" ht="27">
      <c r="B777" s="1658">
        <v>8</v>
      </c>
      <c r="C777" s="647" t="s">
        <v>1261</v>
      </c>
      <c r="D777" s="657" t="s">
        <v>1375</v>
      </c>
      <c r="E777" s="799">
        <v>1</v>
      </c>
      <c r="F777" s="1321">
        <v>13</v>
      </c>
      <c r="G777" s="800">
        <f t="shared" si="2119"/>
        <v>1.84</v>
      </c>
      <c r="H777" s="802">
        <v>66140</v>
      </c>
      <c r="I777" s="824"/>
      <c r="J777" s="825"/>
      <c r="K777" s="796" t="s">
        <v>98</v>
      </c>
      <c r="L777" s="788">
        <f t="shared" si="2096"/>
        <v>121697.60000000001</v>
      </c>
      <c r="M777" s="791">
        <f t="shared" si="2070"/>
        <v>121697.60000000001</v>
      </c>
      <c r="N777" s="792">
        <f t="shared" si="2097"/>
        <v>1582068.8</v>
      </c>
      <c r="O777" s="793">
        <f t="shared" si="2072"/>
        <v>1</v>
      </c>
      <c r="P777" s="794">
        <f t="shared" si="2073"/>
        <v>14</v>
      </c>
      <c r="Q777" s="795">
        <f t="shared" si="2098"/>
        <v>1.84</v>
      </c>
      <c r="R777" s="786"/>
      <c r="S777" s="787">
        <f t="shared" si="2099"/>
        <v>1.84</v>
      </c>
      <c r="T777" s="788">
        <v>66140</v>
      </c>
      <c r="U777" s="824"/>
      <c r="V777" s="825"/>
      <c r="W777" s="796" t="str">
        <f t="shared" si="2076"/>
        <v>Կ-2</v>
      </c>
      <c r="X777" s="788">
        <f t="shared" si="2100"/>
        <v>121697.60000000001</v>
      </c>
      <c r="Y777" s="791">
        <f t="shared" si="2101"/>
        <v>121697.60000000001</v>
      </c>
      <c r="Z777" s="797">
        <f t="shared" si="2102"/>
        <v>1582068.8</v>
      </c>
      <c r="AA777" s="793">
        <f t="shared" si="2103"/>
        <v>1</v>
      </c>
      <c r="AB777" s="794">
        <f t="shared" si="2104"/>
        <v>15</v>
      </c>
      <c r="AC777" s="795">
        <f t="shared" si="2105"/>
        <v>1.84</v>
      </c>
      <c r="AD777" s="786"/>
      <c r="AE777" s="787">
        <f t="shared" si="2106"/>
        <v>1.84</v>
      </c>
      <c r="AF777" s="788">
        <v>66140</v>
      </c>
      <c r="AG777" s="824"/>
      <c r="AH777" s="825"/>
      <c r="AI777" s="790" t="str">
        <f t="shared" si="2107"/>
        <v>Կ-2</v>
      </c>
      <c r="AJ777" s="788">
        <f t="shared" si="2108"/>
        <v>121697.60000000001</v>
      </c>
      <c r="AK777" s="791">
        <f t="shared" si="2109"/>
        <v>121697.60000000001</v>
      </c>
      <c r="AL777" s="797">
        <f t="shared" si="2110"/>
        <v>1582068.8</v>
      </c>
      <c r="AM777" s="793">
        <f t="shared" si="2111"/>
        <v>1</v>
      </c>
      <c r="AN777" s="794">
        <f t="shared" si="2112"/>
        <v>16</v>
      </c>
      <c r="AO777" s="795">
        <f t="shared" si="2113"/>
        <v>1.9</v>
      </c>
      <c r="AP777" s="786"/>
      <c r="AQ777" s="787">
        <f t="shared" si="2114"/>
        <v>1.9</v>
      </c>
      <c r="AR777" s="788">
        <v>66140</v>
      </c>
      <c r="AS777" s="824"/>
      <c r="AT777" s="825"/>
      <c r="AU777" s="790" t="str">
        <f t="shared" si="2115"/>
        <v>Կ-2</v>
      </c>
      <c r="AV777" s="788">
        <f t="shared" si="2116"/>
        <v>125666</v>
      </c>
      <c r="AW777" s="791">
        <f t="shared" si="2117"/>
        <v>125666</v>
      </c>
      <c r="AX777" s="797">
        <f t="shared" si="2118"/>
        <v>1633658</v>
      </c>
    </row>
    <row r="778" spans="2:50" s="777" customFormat="1" ht="27">
      <c r="B778" s="1658">
        <v>9</v>
      </c>
      <c r="C778" s="647" t="s">
        <v>2389</v>
      </c>
      <c r="D778" s="657" t="s">
        <v>1375</v>
      </c>
      <c r="E778" s="799">
        <v>1</v>
      </c>
      <c r="F778" s="1321">
        <v>0</v>
      </c>
      <c r="G778" s="800">
        <f t="shared" si="2119"/>
        <v>1.45</v>
      </c>
      <c r="H778" s="802">
        <v>66140</v>
      </c>
      <c r="I778" s="824"/>
      <c r="J778" s="825"/>
      <c r="K778" s="796" t="s">
        <v>98</v>
      </c>
      <c r="L778" s="788">
        <f t="shared" si="2096"/>
        <v>95903</v>
      </c>
      <c r="M778" s="791">
        <f t="shared" si="2070"/>
        <v>95903</v>
      </c>
      <c r="N778" s="792">
        <f t="shared" si="2097"/>
        <v>1246739</v>
      </c>
      <c r="O778" s="793">
        <f t="shared" si="2072"/>
        <v>1</v>
      </c>
      <c r="P778" s="794">
        <f t="shared" si="2073"/>
        <v>1</v>
      </c>
      <c r="Q778" s="795">
        <f t="shared" si="2098"/>
        <v>1.49</v>
      </c>
      <c r="R778" s="786"/>
      <c r="S778" s="787">
        <f t="shared" si="2099"/>
        <v>1.49</v>
      </c>
      <c r="T778" s="788">
        <v>66140</v>
      </c>
      <c r="U778" s="824"/>
      <c r="V778" s="825"/>
      <c r="W778" s="796" t="str">
        <f t="shared" si="2076"/>
        <v>Կ-2</v>
      </c>
      <c r="X778" s="788">
        <f t="shared" si="2100"/>
        <v>98548.6</v>
      </c>
      <c r="Y778" s="791">
        <f t="shared" si="2101"/>
        <v>98548.6</v>
      </c>
      <c r="Z778" s="797">
        <f t="shared" si="2102"/>
        <v>1281131.8</v>
      </c>
      <c r="AA778" s="793">
        <f t="shared" si="2103"/>
        <v>1</v>
      </c>
      <c r="AB778" s="794">
        <f t="shared" si="2104"/>
        <v>2</v>
      </c>
      <c r="AC778" s="795">
        <f t="shared" si="2105"/>
        <v>1.54</v>
      </c>
      <c r="AD778" s="786"/>
      <c r="AE778" s="787">
        <f t="shared" si="2106"/>
        <v>1.54</v>
      </c>
      <c r="AF778" s="788">
        <v>66140</v>
      </c>
      <c r="AG778" s="824"/>
      <c r="AH778" s="825"/>
      <c r="AI778" s="790" t="str">
        <f t="shared" si="2107"/>
        <v>Կ-2</v>
      </c>
      <c r="AJ778" s="788">
        <f t="shared" si="2108"/>
        <v>101855.6</v>
      </c>
      <c r="AK778" s="791">
        <f t="shared" si="2109"/>
        <v>101855.6</v>
      </c>
      <c r="AL778" s="797">
        <f t="shared" si="2110"/>
        <v>1324122.8</v>
      </c>
      <c r="AM778" s="793">
        <f t="shared" si="2111"/>
        <v>1</v>
      </c>
      <c r="AN778" s="794">
        <f t="shared" si="2112"/>
        <v>3</v>
      </c>
      <c r="AO778" s="795">
        <f t="shared" si="2113"/>
        <v>1.59</v>
      </c>
      <c r="AP778" s="786"/>
      <c r="AQ778" s="787">
        <f t="shared" si="2114"/>
        <v>1.59</v>
      </c>
      <c r="AR778" s="788">
        <v>66140</v>
      </c>
      <c r="AS778" s="824"/>
      <c r="AT778" s="825"/>
      <c r="AU778" s="790" t="str">
        <f t="shared" si="2115"/>
        <v>Կ-2</v>
      </c>
      <c r="AV778" s="788">
        <f t="shared" si="2116"/>
        <v>105162.6</v>
      </c>
      <c r="AW778" s="791">
        <f t="shared" si="2117"/>
        <v>105162.6</v>
      </c>
      <c r="AX778" s="797">
        <f t="shared" si="2118"/>
        <v>1367113.8</v>
      </c>
    </row>
    <row r="779" spans="2:50" s="777" customFormat="1" ht="27">
      <c r="B779" s="1658">
        <v>10</v>
      </c>
      <c r="C779" s="647" t="s">
        <v>1786</v>
      </c>
      <c r="D779" s="657" t="s">
        <v>1375</v>
      </c>
      <c r="E779" s="799">
        <v>1</v>
      </c>
      <c r="F779" s="1321">
        <v>2</v>
      </c>
      <c r="G779" s="800">
        <f t="shared" si="2119"/>
        <v>1.54</v>
      </c>
      <c r="H779" s="802">
        <v>66140</v>
      </c>
      <c r="I779" s="824"/>
      <c r="J779" s="825"/>
      <c r="K779" s="796" t="s">
        <v>98</v>
      </c>
      <c r="L779" s="788">
        <f t="shared" si="2096"/>
        <v>101855.6</v>
      </c>
      <c r="M779" s="791">
        <f t="shared" si="2070"/>
        <v>101855.6</v>
      </c>
      <c r="N779" s="792">
        <f t="shared" si="2097"/>
        <v>1324122.8</v>
      </c>
      <c r="O779" s="793">
        <f t="shared" si="2072"/>
        <v>1</v>
      </c>
      <c r="P779" s="794">
        <f t="shared" si="2073"/>
        <v>3</v>
      </c>
      <c r="Q779" s="795">
        <f t="shared" si="2098"/>
        <v>1.59</v>
      </c>
      <c r="R779" s="786"/>
      <c r="S779" s="787">
        <f t="shared" si="2099"/>
        <v>1.59</v>
      </c>
      <c r="T779" s="788">
        <v>66140</v>
      </c>
      <c r="U779" s="824"/>
      <c r="V779" s="825"/>
      <c r="W779" s="796" t="str">
        <f t="shared" si="2076"/>
        <v>Կ-2</v>
      </c>
      <c r="X779" s="788">
        <f t="shared" si="2100"/>
        <v>105162.6</v>
      </c>
      <c r="Y779" s="791">
        <f t="shared" si="2101"/>
        <v>105162.6</v>
      </c>
      <c r="Z779" s="797">
        <f t="shared" si="2102"/>
        <v>1367113.8</v>
      </c>
      <c r="AA779" s="793">
        <f t="shared" si="2103"/>
        <v>1</v>
      </c>
      <c r="AB779" s="794">
        <f t="shared" si="2104"/>
        <v>4</v>
      </c>
      <c r="AC779" s="795">
        <f t="shared" si="2105"/>
        <v>1.63</v>
      </c>
      <c r="AD779" s="786"/>
      <c r="AE779" s="787">
        <f t="shared" si="2106"/>
        <v>1.63</v>
      </c>
      <c r="AF779" s="788">
        <v>66140</v>
      </c>
      <c r="AG779" s="824"/>
      <c r="AH779" s="825"/>
      <c r="AI779" s="790" t="str">
        <f t="shared" si="2107"/>
        <v>Կ-2</v>
      </c>
      <c r="AJ779" s="788">
        <f t="shared" si="2108"/>
        <v>107808.2</v>
      </c>
      <c r="AK779" s="791">
        <f t="shared" si="2109"/>
        <v>107808.2</v>
      </c>
      <c r="AL779" s="797">
        <f t="shared" si="2110"/>
        <v>1401506.5999999999</v>
      </c>
      <c r="AM779" s="793">
        <f t="shared" si="2111"/>
        <v>1</v>
      </c>
      <c r="AN779" s="794">
        <f t="shared" si="2112"/>
        <v>5</v>
      </c>
      <c r="AO779" s="795">
        <f t="shared" si="2113"/>
        <v>1.63</v>
      </c>
      <c r="AP779" s="786"/>
      <c r="AQ779" s="787">
        <f t="shared" si="2114"/>
        <v>1.63</v>
      </c>
      <c r="AR779" s="788">
        <v>66140</v>
      </c>
      <c r="AS779" s="824"/>
      <c r="AT779" s="825"/>
      <c r="AU779" s="790" t="str">
        <f t="shared" si="2115"/>
        <v>Կ-2</v>
      </c>
      <c r="AV779" s="788">
        <f t="shared" si="2116"/>
        <v>107808.2</v>
      </c>
      <c r="AW779" s="791">
        <f t="shared" si="2117"/>
        <v>107808.2</v>
      </c>
      <c r="AX779" s="797">
        <f t="shared" si="2118"/>
        <v>1401506.5999999999</v>
      </c>
    </row>
    <row r="780" spans="2:50" s="777" customFormat="1" ht="27">
      <c r="B780" s="1658">
        <v>11</v>
      </c>
      <c r="C780" s="647" t="s">
        <v>2388</v>
      </c>
      <c r="D780" s="1320" t="s">
        <v>541</v>
      </c>
      <c r="E780" s="799">
        <v>1</v>
      </c>
      <c r="F780" s="1321">
        <v>22</v>
      </c>
      <c r="G780" s="800">
        <f t="shared" si="2119"/>
        <v>2.2799999999999998</v>
      </c>
      <c r="H780" s="802">
        <v>66140</v>
      </c>
      <c r="I780" s="824"/>
      <c r="J780" s="825"/>
      <c r="K780" s="796" t="s">
        <v>97</v>
      </c>
      <c r="L780" s="788">
        <f t="shared" si="2096"/>
        <v>150799.19999999998</v>
      </c>
      <c r="M780" s="791">
        <f t="shared" si="2070"/>
        <v>150799.19999999998</v>
      </c>
      <c r="N780" s="792">
        <f t="shared" si="2097"/>
        <v>1960389.5999999999</v>
      </c>
      <c r="O780" s="793">
        <f t="shared" si="2072"/>
        <v>1</v>
      </c>
      <c r="P780" s="794">
        <f t="shared" si="2073"/>
        <v>23</v>
      </c>
      <c r="Q780" s="795">
        <f t="shared" si="2098"/>
        <v>2.2799999999999998</v>
      </c>
      <c r="R780" s="786"/>
      <c r="S780" s="787">
        <f t="shared" si="2099"/>
        <v>2.2799999999999998</v>
      </c>
      <c r="T780" s="788">
        <v>66140</v>
      </c>
      <c r="U780" s="824"/>
      <c r="V780" s="825"/>
      <c r="W780" s="796" t="str">
        <f t="shared" si="2076"/>
        <v>Կ-1</v>
      </c>
      <c r="X780" s="788">
        <f t="shared" si="2100"/>
        <v>150799.19999999998</v>
      </c>
      <c r="Y780" s="791">
        <f t="shared" si="2101"/>
        <v>150799.19999999998</v>
      </c>
      <c r="Z780" s="797">
        <f t="shared" si="2102"/>
        <v>1960389.5999999999</v>
      </c>
      <c r="AA780" s="793">
        <f t="shared" si="2103"/>
        <v>1</v>
      </c>
      <c r="AB780" s="794">
        <f t="shared" si="2104"/>
        <v>24</v>
      </c>
      <c r="AC780" s="795">
        <f t="shared" si="2105"/>
        <v>2.2799999999999998</v>
      </c>
      <c r="AD780" s="786"/>
      <c r="AE780" s="787">
        <f t="shared" si="2106"/>
        <v>2.2799999999999998</v>
      </c>
      <c r="AF780" s="788">
        <v>66140</v>
      </c>
      <c r="AG780" s="824"/>
      <c r="AH780" s="825"/>
      <c r="AI780" s="790" t="str">
        <f t="shared" si="2107"/>
        <v>Կ-1</v>
      </c>
      <c r="AJ780" s="788">
        <f t="shared" si="2108"/>
        <v>150799.19999999998</v>
      </c>
      <c r="AK780" s="791">
        <f t="shared" si="2109"/>
        <v>150799.19999999998</v>
      </c>
      <c r="AL780" s="797">
        <f t="shared" si="2110"/>
        <v>1960389.5999999999</v>
      </c>
      <c r="AM780" s="793">
        <f t="shared" si="2111"/>
        <v>1</v>
      </c>
      <c r="AN780" s="794">
        <f t="shared" si="2112"/>
        <v>25</v>
      </c>
      <c r="AO780" s="795">
        <f t="shared" si="2113"/>
        <v>2.2799999999999998</v>
      </c>
      <c r="AP780" s="786"/>
      <c r="AQ780" s="787">
        <f t="shared" si="2114"/>
        <v>2.2799999999999998</v>
      </c>
      <c r="AR780" s="788">
        <v>66140</v>
      </c>
      <c r="AS780" s="824"/>
      <c r="AT780" s="825"/>
      <c r="AU780" s="790" t="str">
        <f t="shared" si="2115"/>
        <v>Կ-1</v>
      </c>
      <c r="AV780" s="788">
        <f t="shared" si="2116"/>
        <v>150799.19999999998</v>
      </c>
      <c r="AW780" s="791">
        <f t="shared" si="2117"/>
        <v>150799.19999999998</v>
      </c>
      <c r="AX780" s="797">
        <f t="shared" si="2118"/>
        <v>1960389.5999999999</v>
      </c>
    </row>
    <row r="781" spans="2:50" s="777" customFormat="1" ht="27">
      <c r="B781" s="1658">
        <v>12</v>
      </c>
      <c r="C781" s="647" t="s">
        <v>1956</v>
      </c>
      <c r="D781" s="1320" t="s">
        <v>541</v>
      </c>
      <c r="E781" s="799">
        <v>1</v>
      </c>
      <c r="F781" s="1321">
        <v>4</v>
      </c>
      <c r="G781" s="800">
        <f t="shared" si="2119"/>
        <v>1.9</v>
      </c>
      <c r="H781" s="802">
        <v>66140</v>
      </c>
      <c r="I781" s="824"/>
      <c r="J781" s="825"/>
      <c r="K781" s="796" t="s">
        <v>97</v>
      </c>
      <c r="L781" s="788">
        <f t="shared" si="2096"/>
        <v>125666</v>
      </c>
      <c r="M781" s="791">
        <f t="shared" si="2070"/>
        <v>125666</v>
      </c>
      <c r="N781" s="792">
        <f t="shared" si="2097"/>
        <v>1633658</v>
      </c>
      <c r="O781" s="793">
        <f t="shared" si="2072"/>
        <v>1</v>
      </c>
      <c r="P781" s="794">
        <f t="shared" si="2073"/>
        <v>5</v>
      </c>
      <c r="Q781" s="795">
        <f t="shared" si="2098"/>
        <v>1.9</v>
      </c>
      <c r="R781" s="786"/>
      <c r="S781" s="787">
        <f t="shared" si="2099"/>
        <v>1.9</v>
      </c>
      <c r="T781" s="788">
        <v>66140</v>
      </c>
      <c r="U781" s="824"/>
      <c r="V781" s="825"/>
      <c r="W781" s="796" t="str">
        <f t="shared" si="2076"/>
        <v>Կ-1</v>
      </c>
      <c r="X781" s="788">
        <f t="shared" si="2100"/>
        <v>125666</v>
      </c>
      <c r="Y781" s="791">
        <f t="shared" si="2101"/>
        <v>125666</v>
      </c>
      <c r="Z781" s="797">
        <f t="shared" si="2102"/>
        <v>1633658</v>
      </c>
      <c r="AA781" s="793">
        <f t="shared" si="2103"/>
        <v>1</v>
      </c>
      <c r="AB781" s="794">
        <f t="shared" si="2104"/>
        <v>6</v>
      </c>
      <c r="AC781" s="795">
        <f t="shared" si="2105"/>
        <v>1.96</v>
      </c>
      <c r="AD781" s="786"/>
      <c r="AE781" s="787">
        <f t="shared" si="2106"/>
        <v>1.96</v>
      </c>
      <c r="AF781" s="788">
        <v>66140</v>
      </c>
      <c r="AG781" s="824"/>
      <c r="AH781" s="825"/>
      <c r="AI781" s="790" t="str">
        <f t="shared" si="2107"/>
        <v>Կ-1</v>
      </c>
      <c r="AJ781" s="788">
        <f t="shared" si="2108"/>
        <v>129634.4</v>
      </c>
      <c r="AK781" s="791">
        <f t="shared" si="2109"/>
        <v>129634.4</v>
      </c>
      <c r="AL781" s="797">
        <f t="shared" si="2110"/>
        <v>1685247.2</v>
      </c>
      <c r="AM781" s="793">
        <f t="shared" si="2111"/>
        <v>1</v>
      </c>
      <c r="AN781" s="794">
        <f t="shared" si="2112"/>
        <v>7</v>
      </c>
      <c r="AO781" s="795">
        <f t="shared" si="2113"/>
        <v>1.96</v>
      </c>
      <c r="AP781" s="786"/>
      <c r="AQ781" s="787">
        <f t="shared" si="2114"/>
        <v>1.96</v>
      </c>
      <c r="AR781" s="788">
        <v>66140</v>
      </c>
      <c r="AS781" s="824"/>
      <c r="AT781" s="825"/>
      <c r="AU781" s="790" t="str">
        <f t="shared" si="2115"/>
        <v>Կ-1</v>
      </c>
      <c r="AV781" s="788">
        <f t="shared" si="2116"/>
        <v>129634.4</v>
      </c>
      <c r="AW781" s="791">
        <f t="shared" si="2117"/>
        <v>129634.4</v>
      </c>
      <c r="AX781" s="797">
        <f t="shared" si="2118"/>
        <v>1685247.2</v>
      </c>
    </row>
    <row r="782" spans="2:50" s="777" customFormat="1" ht="27">
      <c r="B782" s="1658">
        <v>13</v>
      </c>
      <c r="C782" s="647" t="s">
        <v>1952</v>
      </c>
      <c r="D782" s="1320" t="s">
        <v>541</v>
      </c>
      <c r="E782" s="799">
        <v>1</v>
      </c>
      <c r="F782" s="1321">
        <v>2</v>
      </c>
      <c r="G782" s="800">
        <f t="shared" ref="G782:G786" si="2120">IF(E782&lt;1,0,IF(K782="Բ-1",IF(F782=0,6.94,IF(F782=1,7.17,IF(F782=2,7.41,IF(F782=3,7.66,IF(OR(F782=5,F782=4),7.92,IF(OR(F782=6,F782=7),8.18,IF(OR(F782=8,F782=9),8.46,IF(OR(F782=10,F782=11,F782=12),8.74,IF(OR(F782=13,F782=14,F782=15),9.03,IF(OR(F782=16,F782=17,F782=18),9.33,9.65)))))))))),IF(K782="Բ-2", IF(F782=0,5.71,IF(F782=1,5.89,IF(F782=2,6.09,IF(F782=3,6.29,IF(OR(F782=5,F782=4),6.5,IF(OR(F782=6,F782=7),6.72,IF(OR(F782=8,F782=9),6.94,IF(OR(F782=10,F782=11,F782=12),7.17,IF(OR(F782=13,F782=14,F782=15),7.41,IF(OR(F782=16,F782=17,F782=18),7.65,7.91)))))))))), IF(K782="Գ-1", IF(F782=0,4.7,IF(F782=1,4.86,IF(F782=2,5.01,IF(F782=3,5.18,IF(OR(F782=5,F782=4),5.35,IF(OR(F782=6,F782=7),5.52,IF(OR(F782=8,F782=9),5.71,IF(OR(F782=10,F782=11,F782=12),5.89,IF(OR(F782=13,F782=14,F782=15),6.09,IF(OR(F782=16,F782=17,F782=18),6.29,6.49)))))))))), IF(K782="Գ-2", IF(F782=0,3.88,IF(F782=1,4.01,IF(F782=2,4.14,IF(F782=3,4.27,IF(OR(F782=5,F782=4),4.41,IF(OR(F782=6,F782=7),4.55,IF(OR(F782=8,F782=9),4.7,IF(OR(F782=10,F782=11,F782=12),4.85,IF(OR(F782=13,F782=14,F782=15),5.01,IF(OR(F782=16,F782=17,F782=18),5.17,5.34)))))))))), IF(K782="Գ-3", IF(F782=0,3.21,IF(F782=1,3.31,IF(F782=2,3.42,IF(F782=3,3.53,IF(OR(F782=5,F782=4),3.64,IF(OR(F782=6,F782=7),3.76,IF(OR(F782=8,F782=9),3.88,IF(OR(F782=10,F782=11,F782=12),4.01,IF(OR(F782=13,F782=14,F782=15),4.13,IF(OR(F782=16,F782=17,F782=18),4.27,4.4)))))))))), IF(K782="Ա-1", IF(F782=0,2.66,IF(F782=1,2.75,IF(F782=2,2.83,IF(F782=3,2.92,IF(OR(F782=5,F782=4),3.02,IF(OR(F782=6,F782=7),3.11,IF(OR(F782=8,F782=9),3.21,IF(OR(F782=10,F782=11,F782=12),3.31,IF(OR(F782=13,F782=14,F782=15),3.42,IF(OR(F782=16,F782=17,F782=18),3.53,3.64)))))))))), IF(K782="Ա-2", IF(F782=0,2.28,IF(F782=1,2.35,IF(F782=2,2.43,IF(F782=3,2.5,IF(OR(F782=5,F782=4),2.58,IF(OR(F782=6,F782=7),2.66,IF(OR(F782=8,F782=9),2.75,IF(OR(F782=10,F782=11,F782=12),2.83,IF(OR(F782=13,F782=14,F782=15),2.92,IF(OR(F782=16,F782=17,F782=18),3.01,3.11)))))))))),IF(K782="Ա-3", IF(F782=0,1.96,IF(F782=1,2.02,IF(F782=2,2.08,IF(F782=3,2.15,IF(OR(F782=5,F782=4),2.21,IF(OR(F782=6,F782=7),2.28,IF(OR(F782=8,F782=9),2.35,IF(OR(F782=10,F782=11,F782=12),2.42,IF(OR(F782=13,F782=14,F782=15),2.5,IF(OR(F782=16,F782=17,F782=18),2.58,2.66)))))))))), IF(K782="Կ-1", IF(F782=0,1.68,IF(F782=1,1.73,IF(F782=2,1.79,IF(F782=3,1.84,IF(OR(F782=5,F782=4),1.9,IF(OR(F782=6,F782=7),1.96,IF(OR(F782=8,F782=9),2.02,IF(OR(F782=10,F782=11,F782=12),2.08,IF(OR(F782=13,F782=14,F782=15),2.14,IF(OR(F782=16,F782=17,F782=18),2.21,2.28)))))))))), IF(K782="Կ-2", IF(F782=0,1.45,IF(F782=1,1.49,IF(F782=2,1.54,IF(F782=3,1.59,IF(OR(F782=5,F782=4),1.63,IF(OR(F782=6,F782=7),1.68,IF(OR(F782=8,F782=9),1.73,IF(OR(F782=10,F782=11,F782=12),1.79,IF(OR(F782=13,F782=14,F782=15),1.84,IF(OR(F782=16,F782=17,F782=18),1.9,1.95)))))))))),IF(K782="Կ-3", IF(F782=0,1.25,IF(F782=1,1.29,IF(F782=2,1.33,IF(F782=3,1.37,IF(OR(F782=5,F782=4),1.41,IF(OR(F782=6,F782=7),1.45,IF(OR(F782=8,F782=9),1.49,IF(OR(F782=10,F782=11,F782=12),1.54,IF(OR(F782=13,F782=14,F782=15),1.58,IF(OR(F782=16,F782=17,F782=18),1.63,1.68)))))))))), "Error"))))))))))))</f>
        <v>1.79</v>
      </c>
      <c r="H782" s="802">
        <v>66140</v>
      </c>
      <c r="I782" s="824"/>
      <c r="J782" s="825"/>
      <c r="K782" s="796" t="s">
        <v>97</v>
      </c>
      <c r="L782" s="788">
        <f t="shared" ref="L782:L786" si="2121">H782*G782</f>
        <v>118390.6</v>
      </c>
      <c r="M782" s="791">
        <f t="shared" si="2070"/>
        <v>118390.6</v>
      </c>
      <c r="N782" s="792">
        <f t="shared" ref="N782:N786" si="2122">+M782*13</f>
        <v>1539077.8</v>
      </c>
      <c r="O782" s="793">
        <f t="shared" si="2072"/>
        <v>1</v>
      </c>
      <c r="P782" s="794">
        <f t="shared" si="2073"/>
        <v>3</v>
      </c>
      <c r="Q782" s="795">
        <f t="shared" ref="Q782:Q786" si="2123">IF(O782&lt;1,0,IF(W782="Բ-1",IF(P782=0,6.94,IF(P782=1,7.17,IF(P782=2,7.41,IF(P782=3,7.66,IF(OR(P782=5,P782=4),7.92,IF(OR(P782=6,P782=7),8.18,IF(OR(P782=8,P782=9),8.46,IF(OR(P782=10,P782=11,P782=12),8.74,IF(OR(P782=13,P782=14,P782=15),9.03,IF(OR(P782=16,P782=17,P782=18),9.33,9.65)))))))))),IF(W782="Բ-2", IF(P782=0,5.71,IF(P782=1,5.89,IF(P782=2,6.09,IF(P782=3,6.29,IF(OR(P782=5,P782=4),6.5,IF(OR(P782=6,P782=7),6.72,IF(OR(P782=8,P782=9),6.94,IF(OR(P782=10,P782=11,P782=12),7.17,IF(OR(P782=13,P782=14,P782=15),7.41,IF(OR(P782=16,P782=17,P782=18),7.65,7.91)))))))))), IF(W782="Գ-1", IF(P782=0,4.7,IF(P782=1,4.86,IF(P782=2,5.01,IF(P782=3,5.18,IF(OR(P782=5,P782=4),5.35,IF(OR(P782=6,P782=7),5.52,IF(OR(P782=8,P782=9),5.71,IF(OR(P782=10,P782=11,P782=12),5.89,IF(OR(P782=13,P782=14,P782=15),6.09,IF(OR(P782=16,P782=17,P782=18),6.29,6.49)))))))))), IF(W782="Գ-2", IF(P782=0,3.88,IF(P782=1,4.01,IF(P782=2,4.14,IF(P782=3,4.27,IF(OR(P782=5,P782=4),4.41,IF(OR(P782=6,P782=7),4.55,IF(OR(P782=8,P782=9),4.7,IF(OR(P782=10,P782=11,P782=12),4.85,IF(OR(P782=13,P782=14,P782=15),5.01,IF(OR(P782=16,P782=17,P782=18),5.17,5.34)))))))))), IF(W782="Գ-3", IF(P782=0,3.21,IF(P782=1,3.31,IF(P782=2,3.42,IF(P782=3,3.53,IF(OR(P782=5,P782=4),3.64,IF(OR(P782=6,P782=7),3.76,IF(OR(P782=8,P782=9),3.88,IF(OR(P782=10,P782=11,P782=12),4.01,IF(OR(P782=13,P782=14,P782=15),4.13,IF(OR(P782=16,P782=17,P782=18),4.27,4.4)))))))))), IF(W782="Ա-1", IF(P782=0,2.66,IF(P782=1,2.75,IF(P782=2,2.83,IF(P782=3,2.92,IF(OR(P782=5,P782=4),3.02,IF(OR(P782=6,P782=7),3.11,IF(OR(P782=8,P782=9),3.21,IF(OR(P782=10,P782=11,P782=12),3.31,IF(OR(P782=13,P782=14,P782=15),3.42,IF(OR(P782=16,P782=17,P782=18),3.53,3.64)))))))))), IF(W782="Ա-2", IF(P782=0,2.28,IF(P782=1,2.35,IF(P782=2,2.43,IF(P782=3,2.5,IF(OR(P782=5,P782=4),2.58,IF(OR(P782=6,P782=7),2.66,IF(OR(P782=8,P782=9),2.75,IF(OR(P782=10,P782=11,P782=12),2.83,IF(OR(P782=13,P782=14,P782=15),2.92,IF(OR(P782=16,P782=17,P782=18),3.01,3.11)))))))))),IF(W782="Ա-3", IF(P782=0,1.96,IF(P782=1,2.02,IF(P782=2,2.08,IF(P782=3,2.15,IF(OR(P782=5,P782=4),2.21,IF(OR(P782=6,P782=7),2.28,IF(OR(P782=8,P782=9),2.35,IF(OR(P782=10,P782=11,P782=12),2.42,IF(OR(P782=13,P782=14,P782=15),2.5,IF(OR(P782=16,P782=17,P782=18),2.58,2.66)))))))))), IF(W782="Կ-1", IF(P782=0,1.68,IF(P782=1,1.73,IF(P782=2,1.79,IF(P782=3,1.84,IF(OR(P782=5,P782=4),1.9,IF(OR(P782=6,P782=7),1.96,IF(OR(P782=8,P782=9),2.02,IF(OR(P782=10,P782=11,P782=12),2.08,IF(OR(P782=13,P782=14,P782=15),2.14,IF(OR(P782=16,P782=17,P782=18),2.21,2.28)))))))))), IF(W782="Կ-2", IF(P782=0,1.45,IF(P782=1,1.49,IF(P782=2,1.54,IF(P782=3,1.59,IF(OR(P782=5,P782=4),1.63,IF(OR(P782=6,P782=7),1.68,IF(OR(P782=8,P782=9),1.73,IF(OR(P782=10,P782=11,P782=12),1.79,IF(OR(P782=13,P782=14,P782=15),1.84,IF(OR(P782=16,P782=17,P782=18),1.9,1.95)))))))))),IF(W782="Կ-3", IF(P782=0,1.25,IF(P782=1,1.29,IF(P782=2,1.33,IF(P782=3,1.37,IF(OR(P782=5,P782=4),1.41,IF(OR(P782=6,P782=7),1.45,IF(OR(P782=8,P782=9),1.49,IF(OR(P782=10,P782=11,P782=12),1.54,IF(OR(P782=13,P782=14,P782=15),1.58,IF(OR(P782=16,P782=17,P782=18),1.63,1.68)))))))))), "Error"))))))))))))</f>
        <v>1.84</v>
      </c>
      <c r="R782" s="786"/>
      <c r="S782" s="787">
        <f t="shared" ref="S782:S786" si="2124">+Q782+Q782*R782</f>
        <v>1.84</v>
      </c>
      <c r="T782" s="788">
        <v>66140</v>
      </c>
      <c r="U782" s="824"/>
      <c r="V782" s="825"/>
      <c r="W782" s="796" t="str">
        <f t="shared" si="2076"/>
        <v>Կ-1</v>
      </c>
      <c r="X782" s="788">
        <f t="shared" ref="X782:X786" si="2125">T782*S782</f>
        <v>121697.60000000001</v>
      </c>
      <c r="Y782" s="791">
        <f t="shared" ref="Y782:Y786" si="2126">S782*T782+U782+V782</f>
        <v>121697.60000000001</v>
      </c>
      <c r="Z782" s="797">
        <f t="shared" ref="Z782:Z786" si="2127">+Y782*13</f>
        <v>1582068.8</v>
      </c>
      <c r="AA782" s="793">
        <f t="shared" ref="AA782:AA786" si="2128">+O782</f>
        <v>1</v>
      </c>
      <c r="AB782" s="794">
        <f t="shared" ref="AB782:AB786" si="2129">+P782+1</f>
        <v>4</v>
      </c>
      <c r="AC782" s="795">
        <f t="shared" ref="AC782:AC786" si="2130">IF(AA782&lt;1,0,IF(AI782="Բ-1",IF(AB782=0,6.94,IF(AB782=1,7.17,IF(AB782=2,7.41,IF(AB782=3,7.66,IF(OR(AB782=5,AB782=4),7.92,IF(OR(AB782=6,AB782=7),8.18,IF(OR(AB782=8,AB782=9),8.46,IF(OR(AB782=10,AB782=11,AB782=12),8.74,IF(OR(AB782=13,AB782=14,AB782=15),9.03,IF(OR(AB782=16,AB782=17,AB782=18),9.33,9.65)))))))))),IF(AI782="Բ-2", IF(AB782=0,5.71,IF(AB782=1,5.89,IF(AB782=2,6.09,IF(AB782=3,6.29,IF(OR(AB782=5,AB782=4),6.5,IF(OR(AB782=6,AB782=7),6.72,IF(OR(AB782=8,AB782=9),6.94,IF(OR(AB782=10,AB782=11,AB782=12),7.17,IF(OR(AB782=13,AB782=14,AB782=15),7.41,IF(OR(AB782=16,AB782=17,AB782=18),7.65,7.91)))))))))), IF(AI782="Գ-1", IF(AB782=0,4.7,IF(AB782=1,4.86,IF(AB782=2,5.01,IF(AB782=3,5.18,IF(OR(AB782=5,AB782=4),5.35,IF(OR(AB782=6,AB782=7),5.52,IF(OR(AB782=8,AB782=9),5.71,IF(OR(AB782=10,AB782=11,AB782=12),5.89,IF(OR(AB782=13,AB782=14,AB782=15),6.09,IF(OR(AB782=16,AB782=17,AB782=18),6.29,6.49)))))))))), IF(AI782="Գ-2", IF(AB782=0,3.88,IF(AB782=1,4.01,IF(AB782=2,4.14,IF(AB782=3,4.27,IF(OR(AB782=5,AB782=4),4.41,IF(OR(AB782=6,AB782=7),4.55,IF(OR(AB782=8,AB782=9),4.7,IF(OR(AB782=10,AB782=11,AB782=12),4.85,IF(OR(AB782=13,AB782=14,AB782=15),5.01,IF(OR(AB782=16,AB782=17,AB782=18),5.17,5.34)))))))))), IF(AI782="Գ-3", IF(AB782=0,3.21,IF(AB782=1,3.31,IF(AB782=2,3.42,IF(AB782=3,3.53,IF(OR(AB782=5,AB782=4),3.64,IF(OR(AB782=6,AB782=7),3.76,IF(OR(AB782=8,AB782=9),3.88,IF(OR(AB782=10,AB782=11,AB782=12),4.01,IF(OR(AB782=13,AB782=14,AB782=15),4.13,IF(OR(AB782=16,AB782=17,AB782=18),4.27,4.4)))))))))), IF(AI782="Ա-1", IF(AB782=0,2.66,IF(AB782=1,2.75,IF(AB782=2,2.83,IF(AB782=3,2.92,IF(OR(AB782=5,AB782=4),3.02,IF(OR(AB782=6,AB782=7),3.11,IF(OR(AB782=8,AB782=9),3.21,IF(OR(AB782=10,AB782=11,AB782=12),3.31,IF(OR(AB782=13,AB782=14,AB782=15),3.42,IF(OR(AB782=16,AB782=17,AB782=18),3.53,3.64)))))))))), IF(AI782="Ա-2", IF(AB782=0,2.28,IF(AB782=1,2.35,IF(AB782=2,2.43,IF(AB782=3,2.5,IF(OR(AB782=5,AB782=4),2.58,IF(OR(AB782=6,AB782=7),2.66,IF(OR(AB782=8,AB782=9),2.75,IF(OR(AB782=10,AB782=11,AB782=12),2.83,IF(OR(AB782=13,AB782=14,AB782=15),2.92,IF(OR(AB782=16,AB782=17,AB782=18),3.01,3.11)))))))))),IF(AI782="Ա-3", IF(AB782=0,1.96,IF(AB782=1,2.02,IF(AB782=2,2.08,IF(AB782=3,2.15,IF(OR(AB782=5,AB782=4),2.21,IF(OR(AB782=6,AB782=7),2.28,IF(OR(AB782=8,AB782=9),2.35,IF(OR(AB782=10,AB782=11,AB782=12),2.42,IF(OR(AB782=13,AB782=14,AB782=15),2.5,IF(OR(AB782=16,AB782=17,AB782=18),2.58,2.66)))))))))), IF(AI782="Կ-1", IF(AB782=0,1.68,IF(AB782=1,1.73,IF(AB782=2,1.79,IF(AB782=3,1.84,IF(OR(AB782=5,AB782=4),1.9,IF(OR(AB782=6,AB782=7),1.96,IF(OR(AB782=8,AB782=9),2.02,IF(OR(AB782=10,AB782=11,AB782=12),2.08,IF(OR(AB782=13,AB782=14,AB782=15),2.14,IF(OR(AB782=16,AB782=17,AB782=18),2.21,2.28)))))))))), IF(AI782="Կ-2", IF(AB782=0,1.45,IF(AB782=1,1.49,IF(AB782=2,1.54,IF(AB782=3,1.59,IF(OR(AB782=5,AB782=4),1.63,IF(OR(AB782=6,AB782=7),1.68,IF(OR(AB782=8,AB782=9),1.73,IF(OR(AB782=10,AB782=11,AB782=12),1.79,IF(OR(AB782=13,AB782=14,AB782=15),1.84,IF(OR(AB782=16,AB782=17,AB782=18),1.9,1.95)))))))))),IF(AI782="Կ-3", IF(AB782=0,1.25,IF(AB782=1,1.29,IF(AB782=2,1.33,IF(AB782=3,1.37,IF(OR(AB782=5,AB782=4),1.41,IF(OR(AB782=6,AB782=7),1.45,IF(OR(AB782=8,AB782=9),1.49,IF(OR(AB782=10,AB782=11,AB782=12),1.54,IF(OR(AB782=13,AB782=14,AB782=15),1.58,IF(OR(AB782=16,AB782=17,AB782=18),1.63,1.68)))))))))), "Error"))))))))))))</f>
        <v>1.9</v>
      </c>
      <c r="AD782" s="786"/>
      <c r="AE782" s="787">
        <f t="shared" ref="AE782:AE786" si="2131">+AC782+AC782*AD782</f>
        <v>1.9</v>
      </c>
      <c r="AF782" s="788">
        <v>66140</v>
      </c>
      <c r="AG782" s="824"/>
      <c r="AH782" s="825"/>
      <c r="AI782" s="790" t="str">
        <f t="shared" ref="AI782:AI786" si="2132">+W782</f>
        <v>Կ-1</v>
      </c>
      <c r="AJ782" s="788">
        <f t="shared" ref="AJ782:AJ786" si="2133">AF782*AE782</f>
        <v>125666</v>
      </c>
      <c r="AK782" s="791">
        <f t="shared" ref="AK782:AK786" si="2134">AE782*AF782+AG782+AH782</f>
        <v>125666</v>
      </c>
      <c r="AL782" s="797">
        <f t="shared" ref="AL782:AL786" si="2135">+AK782*13</f>
        <v>1633658</v>
      </c>
      <c r="AM782" s="793">
        <f t="shared" ref="AM782:AM786" si="2136">+AA782</f>
        <v>1</v>
      </c>
      <c r="AN782" s="794">
        <f t="shared" ref="AN782:AN786" si="2137">+AB782+1</f>
        <v>5</v>
      </c>
      <c r="AO782" s="795">
        <f t="shared" ref="AO782:AO786" si="2138">IF(AM782&lt;1,0,IF(AU782="Բ-1",IF(AN782=0,6.94,IF(AN782=1,7.17,IF(AN782=2,7.41,IF(AN782=3,7.66,IF(OR(AN782=5,AN782=4),7.92,IF(OR(AN782=6,AN782=7),8.18,IF(OR(AN782=8,AN782=9),8.46,IF(OR(AN782=10,AN782=11,AN782=12),8.74,IF(OR(AN782=13,AN782=14,AN782=15),9.03,IF(OR(AN782=16,AN782=17,AN782=18),9.33,9.65)))))))))),IF(AU782="Բ-2", IF(AN782=0,5.71,IF(AN782=1,5.89,IF(AN782=2,6.09,IF(AN782=3,6.29,IF(OR(AN782=5,AN782=4),6.5,IF(OR(AN782=6,AN782=7),6.72,IF(OR(AN782=8,AN782=9),6.94,IF(OR(AN782=10,AN782=11,AN782=12),7.17,IF(OR(AN782=13,AN782=14,AN782=15),7.41,IF(OR(AN782=16,AN782=17,AN782=18),7.65,7.91)))))))))), IF(AU782="Գ-1", IF(AN782=0,4.7,IF(AN782=1,4.86,IF(AN782=2,5.01,IF(AN782=3,5.18,IF(OR(AN782=5,AN782=4),5.35,IF(OR(AN782=6,AN782=7),5.52,IF(OR(AN782=8,AN782=9),5.71,IF(OR(AN782=10,AN782=11,AN782=12),5.89,IF(OR(AN782=13,AN782=14,AN782=15),6.09,IF(OR(AN782=16,AN782=17,AN782=18),6.29,6.49)))))))))), IF(AU782="Գ-2", IF(AN782=0,3.88,IF(AN782=1,4.01,IF(AN782=2,4.14,IF(AN782=3,4.27,IF(OR(AN782=5,AN782=4),4.41,IF(OR(AN782=6,AN782=7),4.55,IF(OR(AN782=8,AN782=9),4.7,IF(OR(AN782=10,AN782=11,AN782=12),4.85,IF(OR(AN782=13,AN782=14,AN782=15),5.01,IF(OR(AN782=16,AN782=17,AN782=18),5.17,5.34)))))))))), IF(AU782="Գ-3", IF(AN782=0,3.21,IF(AN782=1,3.31,IF(AN782=2,3.42,IF(AN782=3,3.53,IF(OR(AN782=5,AN782=4),3.64,IF(OR(AN782=6,AN782=7),3.76,IF(OR(AN782=8,AN782=9),3.88,IF(OR(AN782=10,AN782=11,AN782=12),4.01,IF(OR(AN782=13,AN782=14,AN782=15),4.13,IF(OR(AN782=16,AN782=17,AN782=18),4.27,4.4)))))))))), IF(AU782="Ա-1", IF(AN782=0,2.66,IF(AN782=1,2.75,IF(AN782=2,2.83,IF(AN782=3,2.92,IF(OR(AN782=5,AN782=4),3.02,IF(OR(AN782=6,AN782=7),3.11,IF(OR(AN782=8,AN782=9),3.21,IF(OR(AN782=10,AN782=11,AN782=12),3.31,IF(OR(AN782=13,AN782=14,AN782=15),3.42,IF(OR(AN782=16,AN782=17,AN782=18),3.53,3.64)))))))))), IF(AU782="Ա-2", IF(AN782=0,2.28,IF(AN782=1,2.35,IF(AN782=2,2.43,IF(AN782=3,2.5,IF(OR(AN782=5,AN782=4),2.58,IF(OR(AN782=6,AN782=7),2.66,IF(OR(AN782=8,AN782=9),2.75,IF(OR(AN782=10,AN782=11,AN782=12),2.83,IF(OR(AN782=13,AN782=14,AN782=15),2.92,IF(OR(AN782=16,AN782=17,AN782=18),3.01,3.11)))))))))),IF(AU782="Ա-3", IF(AN782=0,1.96,IF(AN782=1,2.02,IF(AN782=2,2.08,IF(AN782=3,2.15,IF(OR(AN782=5,AN782=4),2.21,IF(OR(AN782=6,AN782=7),2.28,IF(OR(AN782=8,AN782=9),2.35,IF(OR(AN782=10,AN782=11,AN782=12),2.42,IF(OR(AN782=13,AN782=14,AN782=15),2.5,IF(OR(AN782=16,AN782=17,AN782=18),2.58,2.66)))))))))), IF(AU782="Կ-1", IF(AN782=0,1.68,IF(AN782=1,1.73,IF(AN782=2,1.79,IF(AN782=3,1.84,IF(OR(AN782=5,AN782=4),1.9,IF(OR(AN782=6,AN782=7),1.96,IF(OR(AN782=8,AN782=9),2.02,IF(OR(AN782=10,AN782=11,AN782=12),2.08,IF(OR(AN782=13,AN782=14,AN782=15),2.14,IF(OR(AN782=16,AN782=17,AN782=18),2.21,2.28)))))))))), IF(AU782="Կ-2", IF(AN782=0,1.45,IF(AN782=1,1.49,IF(AN782=2,1.54,IF(AN782=3,1.59,IF(OR(AN782=5,AN782=4),1.63,IF(OR(AN782=6,AN782=7),1.68,IF(OR(AN782=8,AN782=9),1.73,IF(OR(AN782=10,AN782=11,AN782=12),1.79,IF(OR(AN782=13,AN782=14,AN782=15),1.84,IF(OR(AN782=16,AN782=17,AN782=18),1.9,1.95)))))))))),IF(AU782="Կ-3", IF(AN782=0,1.25,IF(AN782=1,1.29,IF(AN782=2,1.33,IF(AN782=3,1.37,IF(OR(AN782=5,AN782=4),1.41,IF(OR(AN782=6,AN782=7),1.45,IF(OR(AN782=8,AN782=9),1.49,IF(OR(AN782=10,AN782=11,AN782=12),1.54,IF(OR(AN782=13,AN782=14,AN782=15),1.58,IF(OR(AN782=16,AN782=17,AN782=18),1.63,1.68)))))))))), "Error"))))))))))))</f>
        <v>1.9</v>
      </c>
      <c r="AP782" s="786"/>
      <c r="AQ782" s="787">
        <f t="shared" ref="AQ782:AQ786" si="2139">+AO782+AO782*AP782</f>
        <v>1.9</v>
      </c>
      <c r="AR782" s="788">
        <v>66140</v>
      </c>
      <c r="AS782" s="824"/>
      <c r="AT782" s="825"/>
      <c r="AU782" s="790" t="str">
        <f t="shared" ref="AU782:AU786" si="2140">+AI782</f>
        <v>Կ-1</v>
      </c>
      <c r="AV782" s="788">
        <f t="shared" ref="AV782:AV786" si="2141">AR782*AQ782</f>
        <v>125666</v>
      </c>
      <c r="AW782" s="791">
        <f t="shared" ref="AW782:AW786" si="2142">AQ782*AR782+AS782+AT782</f>
        <v>125666</v>
      </c>
      <c r="AX782" s="797">
        <f t="shared" ref="AX782:AX786" si="2143">+AW782*13</f>
        <v>1633658</v>
      </c>
    </row>
    <row r="783" spans="2:50" s="777" customFormat="1" ht="27">
      <c r="B783" s="1658">
        <v>14</v>
      </c>
      <c r="C783" s="647" t="s">
        <v>1249</v>
      </c>
      <c r="D783" s="1320" t="s">
        <v>541</v>
      </c>
      <c r="E783" s="799">
        <v>1</v>
      </c>
      <c r="F783" s="1321">
        <v>21</v>
      </c>
      <c r="G783" s="800">
        <f t="shared" si="2120"/>
        <v>2.2799999999999998</v>
      </c>
      <c r="H783" s="802">
        <v>66140</v>
      </c>
      <c r="I783" s="824"/>
      <c r="J783" s="825"/>
      <c r="K783" s="796" t="s">
        <v>97</v>
      </c>
      <c r="L783" s="788">
        <f t="shared" si="2121"/>
        <v>150799.19999999998</v>
      </c>
      <c r="M783" s="791">
        <f t="shared" si="2070"/>
        <v>150799.19999999998</v>
      </c>
      <c r="N783" s="792">
        <f t="shared" si="2122"/>
        <v>1960389.5999999999</v>
      </c>
      <c r="O783" s="793">
        <f t="shared" si="2072"/>
        <v>1</v>
      </c>
      <c r="P783" s="794">
        <f t="shared" si="2073"/>
        <v>22</v>
      </c>
      <c r="Q783" s="795">
        <f t="shared" si="2123"/>
        <v>2.2799999999999998</v>
      </c>
      <c r="R783" s="786"/>
      <c r="S783" s="787">
        <f t="shared" si="2124"/>
        <v>2.2799999999999998</v>
      </c>
      <c r="T783" s="788">
        <v>66140</v>
      </c>
      <c r="U783" s="824"/>
      <c r="V783" s="825"/>
      <c r="W783" s="796" t="str">
        <f t="shared" si="2076"/>
        <v>Կ-1</v>
      </c>
      <c r="X783" s="788">
        <f t="shared" si="2125"/>
        <v>150799.19999999998</v>
      </c>
      <c r="Y783" s="791">
        <f t="shared" si="2126"/>
        <v>150799.19999999998</v>
      </c>
      <c r="Z783" s="797">
        <f t="shared" si="2127"/>
        <v>1960389.5999999999</v>
      </c>
      <c r="AA783" s="793">
        <f t="shared" si="2128"/>
        <v>1</v>
      </c>
      <c r="AB783" s="794">
        <f t="shared" si="2129"/>
        <v>23</v>
      </c>
      <c r="AC783" s="795">
        <f t="shared" si="2130"/>
        <v>2.2799999999999998</v>
      </c>
      <c r="AD783" s="786"/>
      <c r="AE783" s="787">
        <f t="shared" si="2131"/>
        <v>2.2799999999999998</v>
      </c>
      <c r="AF783" s="788">
        <v>66140</v>
      </c>
      <c r="AG783" s="824"/>
      <c r="AH783" s="825"/>
      <c r="AI783" s="790" t="str">
        <f t="shared" si="2132"/>
        <v>Կ-1</v>
      </c>
      <c r="AJ783" s="788">
        <f t="shared" si="2133"/>
        <v>150799.19999999998</v>
      </c>
      <c r="AK783" s="791">
        <f t="shared" si="2134"/>
        <v>150799.19999999998</v>
      </c>
      <c r="AL783" s="797">
        <f t="shared" si="2135"/>
        <v>1960389.5999999999</v>
      </c>
      <c r="AM783" s="793">
        <f t="shared" si="2136"/>
        <v>1</v>
      </c>
      <c r="AN783" s="794">
        <f t="shared" si="2137"/>
        <v>24</v>
      </c>
      <c r="AO783" s="795">
        <f t="shared" si="2138"/>
        <v>2.2799999999999998</v>
      </c>
      <c r="AP783" s="786"/>
      <c r="AQ783" s="787">
        <f t="shared" si="2139"/>
        <v>2.2799999999999998</v>
      </c>
      <c r="AR783" s="788">
        <v>66140</v>
      </c>
      <c r="AS783" s="824"/>
      <c r="AT783" s="825"/>
      <c r="AU783" s="790" t="str">
        <f t="shared" si="2140"/>
        <v>Կ-1</v>
      </c>
      <c r="AV783" s="788">
        <f t="shared" si="2141"/>
        <v>150799.19999999998</v>
      </c>
      <c r="AW783" s="791">
        <f t="shared" si="2142"/>
        <v>150799.19999999998</v>
      </c>
      <c r="AX783" s="797">
        <f t="shared" si="2143"/>
        <v>1960389.5999999999</v>
      </c>
    </row>
    <row r="784" spans="2:50" s="777" customFormat="1" ht="27">
      <c r="B784" s="1658">
        <v>15</v>
      </c>
      <c r="C784" s="647" t="s">
        <v>1250</v>
      </c>
      <c r="D784" s="1320" t="s">
        <v>541</v>
      </c>
      <c r="E784" s="799">
        <v>1</v>
      </c>
      <c r="F784" s="1321">
        <v>6</v>
      </c>
      <c r="G784" s="800">
        <f t="shared" si="2120"/>
        <v>1.96</v>
      </c>
      <c r="H784" s="802">
        <v>66140</v>
      </c>
      <c r="I784" s="824"/>
      <c r="J784" s="825"/>
      <c r="K784" s="796" t="s">
        <v>97</v>
      </c>
      <c r="L784" s="788">
        <f t="shared" si="2121"/>
        <v>129634.4</v>
      </c>
      <c r="M784" s="791">
        <f t="shared" si="2070"/>
        <v>129634.4</v>
      </c>
      <c r="N784" s="792">
        <f t="shared" si="2122"/>
        <v>1685247.2</v>
      </c>
      <c r="O784" s="793">
        <f t="shared" si="2072"/>
        <v>1</v>
      </c>
      <c r="P784" s="794">
        <f t="shared" si="2073"/>
        <v>7</v>
      </c>
      <c r="Q784" s="795">
        <f t="shared" si="2123"/>
        <v>1.96</v>
      </c>
      <c r="R784" s="786"/>
      <c r="S784" s="787">
        <f t="shared" si="2124"/>
        <v>1.96</v>
      </c>
      <c r="T784" s="788">
        <v>66140</v>
      </c>
      <c r="U784" s="824"/>
      <c r="V784" s="825"/>
      <c r="W784" s="796" t="str">
        <f t="shared" si="2076"/>
        <v>Կ-1</v>
      </c>
      <c r="X784" s="788">
        <f t="shared" si="2125"/>
        <v>129634.4</v>
      </c>
      <c r="Y784" s="791">
        <f t="shared" si="2126"/>
        <v>129634.4</v>
      </c>
      <c r="Z784" s="797">
        <f t="shared" si="2127"/>
        <v>1685247.2</v>
      </c>
      <c r="AA784" s="793">
        <f t="shared" si="2128"/>
        <v>1</v>
      </c>
      <c r="AB784" s="794">
        <f t="shared" si="2129"/>
        <v>8</v>
      </c>
      <c r="AC784" s="795">
        <f t="shared" si="2130"/>
        <v>2.02</v>
      </c>
      <c r="AD784" s="786"/>
      <c r="AE784" s="787">
        <f t="shared" si="2131"/>
        <v>2.02</v>
      </c>
      <c r="AF784" s="788">
        <v>66140</v>
      </c>
      <c r="AG784" s="824"/>
      <c r="AH784" s="825"/>
      <c r="AI784" s="790" t="str">
        <f t="shared" si="2132"/>
        <v>Կ-1</v>
      </c>
      <c r="AJ784" s="788">
        <f t="shared" si="2133"/>
        <v>133602.79999999999</v>
      </c>
      <c r="AK784" s="791">
        <f t="shared" si="2134"/>
        <v>133602.79999999999</v>
      </c>
      <c r="AL784" s="797">
        <f t="shared" si="2135"/>
        <v>1736836.4</v>
      </c>
      <c r="AM784" s="793">
        <f t="shared" si="2136"/>
        <v>1</v>
      </c>
      <c r="AN784" s="794">
        <f t="shared" si="2137"/>
        <v>9</v>
      </c>
      <c r="AO784" s="795">
        <f t="shared" si="2138"/>
        <v>2.02</v>
      </c>
      <c r="AP784" s="786"/>
      <c r="AQ784" s="787">
        <f t="shared" si="2139"/>
        <v>2.02</v>
      </c>
      <c r="AR784" s="788">
        <v>66140</v>
      </c>
      <c r="AS784" s="824"/>
      <c r="AT784" s="825"/>
      <c r="AU784" s="790" t="str">
        <f t="shared" si="2140"/>
        <v>Կ-1</v>
      </c>
      <c r="AV784" s="788">
        <f t="shared" si="2141"/>
        <v>133602.79999999999</v>
      </c>
      <c r="AW784" s="791">
        <f t="shared" si="2142"/>
        <v>133602.79999999999</v>
      </c>
      <c r="AX784" s="797">
        <f t="shared" si="2143"/>
        <v>1736836.4</v>
      </c>
    </row>
    <row r="785" spans="2:50" s="777" customFormat="1" ht="27">
      <c r="B785" s="1658">
        <v>16</v>
      </c>
      <c r="C785" s="647" t="s">
        <v>1252</v>
      </c>
      <c r="D785" s="1320" t="s">
        <v>541</v>
      </c>
      <c r="E785" s="799">
        <v>1</v>
      </c>
      <c r="F785" s="1321">
        <v>11</v>
      </c>
      <c r="G785" s="800">
        <f t="shared" si="2120"/>
        <v>2.08</v>
      </c>
      <c r="H785" s="802">
        <v>66140</v>
      </c>
      <c r="I785" s="824"/>
      <c r="J785" s="825"/>
      <c r="K785" s="796" t="s">
        <v>97</v>
      </c>
      <c r="L785" s="788">
        <f t="shared" si="2121"/>
        <v>137571.20000000001</v>
      </c>
      <c r="M785" s="791">
        <f t="shared" si="2070"/>
        <v>137571.20000000001</v>
      </c>
      <c r="N785" s="792">
        <f t="shared" si="2122"/>
        <v>1788425.6</v>
      </c>
      <c r="O785" s="793">
        <f t="shared" si="2072"/>
        <v>1</v>
      </c>
      <c r="P785" s="794">
        <f t="shared" si="2073"/>
        <v>12</v>
      </c>
      <c r="Q785" s="795">
        <f t="shared" si="2123"/>
        <v>2.08</v>
      </c>
      <c r="R785" s="786"/>
      <c r="S785" s="787">
        <f t="shared" si="2124"/>
        <v>2.08</v>
      </c>
      <c r="T785" s="788">
        <v>66140</v>
      </c>
      <c r="U785" s="824"/>
      <c r="V785" s="825"/>
      <c r="W785" s="796" t="str">
        <f t="shared" si="2076"/>
        <v>Կ-1</v>
      </c>
      <c r="X785" s="788">
        <f t="shared" si="2125"/>
        <v>137571.20000000001</v>
      </c>
      <c r="Y785" s="791">
        <f t="shared" si="2126"/>
        <v>137571.20000000001</v>
      </c>
      <c r="Z785" s="797">
        <f t="shared" si="2127"/>
        <v>1788425.6</v>
      </c>
      <c r="AA785" s="793">
        <f t="shared" si="2128"/>
        <v>1</v>
      </c>
      <c r="AB785" s="794">
        <f t="shared" si="2129"/>
        <v>13</v>
      </c>
      <c r="AC785" s="795">
        <f t="shared" si="2130"/>
        <v>2.14</v>
      </c>
      <c r="AD785" s="786"/>
      <c r="AE785" s="787">
        <f t="shared" si="2131"/>
        <v>2.14</v>
      </c>
      <c r="AF785" s="788">
        <v>66140</v>
      </c>
      <c r="AG785" s="824"/>
      <c r="AH785" s="825"/>
      <c r="AI785" s="790" t="str">
        <f t="shared" si="2132"/>
        <v>Կ-1</v>
      </c>
      <c r="AJ785" s="788">
        <f t="shared" si="2133"/>
        <v>141539.6</v>
      </c>
      <c r="AK785" s="791">
        <f t="shared" si="2134"/>
        <v>141539.6</v>
      </c>
      <c r="AL785" s="797">
        <f t="shared" si="2135"/>
        <v>1840014.8</v>
      </c>
      <c r="AM785" s="793">
        <f t="shared" si="2136"/>
        <v>1</v>
      </c>
      <c r="AN785" s="794">
        <f t="shared" si="2137"/>
        <v>14</v>
      </c>
      <c r="AO785" s="795">
        <f t="shared" si="2138"/>
        <v>2.14</v>
      </c>
      <c r="AP785" s="786"/>
      <c r="AQ785" s="787">
        <f t="shared" si="2139"/>
        <v>2.14</v>
      </c>
      <c r="AR785" s="788">
        <v>66140</v>
      </c>
      <c r="AS785" s="824"/>
      <c r="AT785" s="825"/>
      <c r="AU785" s="790" t="str">
        <f t="shared" si="2140"/>
        <v>Կ-1</v>
      </c>
      <c r="AV785" s="788">
        <f t="shared" si="2141"/>
        <v>141539.6</v>
      </c>
      <c r="AW785" s="791">
        <f t="shared" si="2142"/>
        <v>141539.6</v>
      </c>
      <c r="AX785" s="797">
        <f t="shared" si="2143"/>
        <v>1840014.8</v>
      </c>
    </row>
    <row r="786" spans="2:50" s="777" customFormat="1" ht="27">
      <c r="B786" s="1658">
        <v>17</v>
      </c>
      <c r="C786" s="647" t="s">
        <v>1953</v>
      </c>
      <c r="D786" s="1320" t="s">
        <v>541</v>
      </c>
      <c r="E786" s="799">
        <v>1</v>
      </c>
      <c r="F786" s="1321">
        <v>1</v>
      </c>
      <c r="G786" s="800">
        <f t="shared" si="2120"/>
        <v>1.73</v>
      </c>
      <c r="H786" s="802">
        <v>66140</v>
      </c>
      <c r="I786" s="824"/>
      <c r="J786" s="825"/>
      <c r="K786" s="796" t="s">
        <v>97</v>
      </c>
      <c r="L786" s="788">
        <f t="shared" si="2121"/>
        <v>114422.2</v>
      </c>
      <c r="M786" s="791">
        <f t="shared" si="2070"/>
        <v>114422.2</v>
      </c>
      <c r="N786" s="792">
        <f t="shared" si="2122"/>
        <v>1487488.5999999999</v>
      </c>
      <c r="O786" s="793">
        <f t="shared" si="2072"/>
        <v>1</v>
      </c>
      <c r="P786" s="794">
        <f t="shared" si="2073"/>
        <v>2</v>
      </c>
      <c r="Q786" s="795">
        <f t="shared" si="2123"/>
        <v>1.79</v>
      </c>
      <c r="R786" s="786"/>
      <c r="S786" s="787">
        <f t="shared" si="2124"/>
        <v>1.79</v>
      </c>
      <c r="T786" s="788">
        <v>66140</v>
      </c>
      <c r="U786" s="824"/>
      <c r="V786" s="825"/>
      <c r="W786" s="796" t="str">
        <f t="shared" si="2076"/>
        <v>Կ-1</v>
      </c>
      <c r="X786" s="788">
        <f t="shared" si="2125"/>
        <v>118390.6</v>
      </c>
      <c r="Y786" s="791">
        <f t="shared" si="2126"/>
        <v>118390.6</v>
      </c>
      <c r="Z786" s="797">
        <f t="shared" si="2127"/>
        <v>1539077.8</v>
      </c>
      <c r="AA786" s="793">
        <f t="shared" si="2128"/>
        <v>1</v>
      </c>
      <c r="AB786" s="794">
        <f t="shared" si="2129"/>
        <v>3</v>
      </c>
      <c r="AC786" s="795">
        <f t="shared" si="2130"/>
        <v>1.84</v>
      </c>
      <c r="AD786" s="786"/>
      <c r="AE786" s="787">
        <f t="shared" si="2131"/>
        <v>1.84</v>
      </c>
      <c r="AF786" s="788">
        <v>66140</v>
      </c>
      <c r="AG786" s="824"/>
      <c r="AH786" s="825"/>
      <c r="AI786" s="790" t="str">
        <f t="shared" si="2132"/>
        <v>Կ-1</v>
      </c>
      <c r="AJ786" s="788">
        <f t="shared" si="2133"/>
        <v>121697.60000000001</v>
      </c>
      <c r="AK786" s="791">
        <f t="shared" si="2134"/>
        <v>121697.60000000001</v>
      </c>
      <c r="AL786" s="797">
        <f t="shared" si="2135"/>
        <v>1582068.8</v>
      </c>
      <c r="AM786" s="793">
        <f t="shared" si="2136"/>
        <v>1</v>
      </c>
      <c r="AN786" s="794">
        <f t="shared" si="2137"/>
        <v>4</v>
      </c>
      <c r="AO786" s="795">
        <f t="shared" si="2138"/>
        <v>1.9</v>
      </c>
      <c r="AP786" s="786"/>
      <c r="AQ786" s="787">
        <f t="shared" si="2139"/>
        <v>1.9</v>
      </c>
      <c r="AR786" s="788">
        <v>66140</v>
      </c>
      <c r="AS786" s="824"/>
      <c r="AT786" s="825"/>
      <c r="AU786" s="790" t="str">
        <f t="shared" si="2140"/>
        <v>Կ-1</v>
      </c>
      <c r="AV786" s="788">
        <f t="shared" si="2141"/>
        <v>125666</v>
      </c>
      <c r="AW786" s="791">
        <f t="shared" si="2142"/>
        <v>125666</v>
      </c>
      <c r="AX786" s="797">
        <f t="shared" si="2143"/>
        <v>1633658</v>
      </c>
    </row>
    <row r="787" spans="2:50" s="777" customFormat="1" ht="27">
      <c r="B787" s="1658">
        <v>18</v>
      </c>
      <c r="C787" s="647" t="s">
        <v>2390</v>
      </c>
      <c r="D787" s="1320" t="s">
        <v>541</v>
      </c>
      <c r="E787" s="799">
        <v>1</v>
      </c>
      <c r="F787" s="1321">
        <v>1</v>
      </c>
      <c r="G787" s="800">
        <f>IF(E787&lt;1,0,IF(K787="Բ-1",IF(F787=0,6.94,IF(F787=1,7.17,IF(F787=2,7.41,IF(F787=3,7.66,IF(OR(F787=5,F787=4),7.92,IF(OR(F787=6,F787=7),8.18,IF(OR(F787=8,F787=9),8.46,IF(OR(F787=10,F787=11,F787=12),8.74,IF(OR(F787=13,F787=14,F787=15),9.03,IF(OR(F787=16,F787=17,F787=18),9.33,9.65)))))))))),IF(K787="Բ-2", IF(F787=0,5.71,IF(F787=1,5.89,IF(F787=2,6.09,IF(F787=3,6.29,IF(OR(F787=5,F787=4),6.5,IF(OR(F787=6,F787=7),6.72,IF(OR(F787=8,F787=9),6.94,IF(OR(F787=10,F787=11,F787=12),7.17,IF(OR(F787=13,F787=14,F787=15),7.41,IF(OR(F787=16,F787=17,F787=18),7.65,7.91)))))))))), IF(K787="Գ-1", IF(F787=0,4.7,IF(F787=1,4.86,IF(F787=2,5.01,IF(F787=3,5.18,IF(OR(F787=5,F787=4),5.35,IF(OR(F787=6,F787=7),5.52,IF(OR(F787=8,F787=9),5.71,IF(OR(F787=10,F787=11,F787=12),5.89,IF(OR(F787=13,F787=14,F787=15),6.09,IF(OR(F787=16,F787=17,F787=18),6.29,6.49)))))))))), IF(K787="Գ-2", IF(F787=0,3.88,IF(F787=1,4.01,IF(F787=2,4.14,IF(F787=3,4.27,IF(OR(F787=5,F787=4),4.41,IF(OR(F787=6,F787=7),4.55,IF(OR(F787=8,F787=9),4.7,IF(OR(F787=10,F787=11,F787=12),4.85,IF(OR(F787=13,F787=14,F787=15),5.01,IF(OR(F787=16,F787=17,F787=18),5.17,5.34)))))))))), IF(K787="Գ-3", IF(F787=0,3.21,IF(F787=1,3.31,IF(F787=2,3.42,IF(F787=3,3.53,IF(OR(F787=5,F787=4),3.64,IF(OR(F787=6,F787=7),3.76,IF(OR(F787=8,F787=9),3.88,IF(OR(F787=10,F787=11,F787=12),4.01,IF(OR(F787=13,F787=14,F787=15),4.13,IF(OR(F787=16,F787=17,F787=18),4.27,4.4)))))))))), IF(K787="Ա-1", IF(F787=0,2.66,IF(F787=1,2.75,IF(F787=2,2.83,IF(F787=3,2.92,IF(OR(F787=5,F787=4),3.02,IF(OR(F787=6,F787=7),3.11,IF(OR(F787=8,F787=9),3.21,IF(OR(F787=10,F787=11,F787=12),3.31,IF(OR(F787=13,F787=14,F787=15),3.42,IF(OR(F787=16,F787=17,F787=18),3.53,3.64)))))))))), IF(K787="Ա-2", IF(F787=0,2.28,IF(F787=1,2.35,IF(F787=2,2.43,IF(F787=3,2.5,IF(OR(F787=5,F787=4),2.58,IF(OR(F787=6,F787=7),2.66,IF(OR(F787=8,F787=9),2.75,IF(OR(F787=10,F787=11,F787=12),2.83,IF(OR(F787=13,F787=14,F787=15),2.92,IF(OR(F787=16,F787=17,F787=18),3.01,3.11)))))))))),IF(K787="Ա-3", IF(F787=0,1.96,IF(F787=1,2.02,IF(F787=2,2.08,IF(F787=3,2.15,IF(OR(F787=5,F787=4),2.21,IF(OR(F787=6,F787=7),2.28,IF(OR(F787=8,F787=9),2.35,IF(OR(F787=10,F787=11,F787=12),2.42,IF(OR(F787=13,F787=14,F787=15),2.5,IF(OR(F787=16,F787=17,F787=18),2.58,2.66)))))))))), IF(K787="Կ-1", IF(F787=0,1.68,IF(F787=1,1.73,IF(F787=2,1.79,IF(F787=3,1.84,IF(OR(F787=5,F787=4),1.9,IF(OR(F787=6,F787=7),1.96,IF(OR(F787=8,F787=9),2.02,IF(OR(F787=10,F787=11,F787=12),2.08,IF(OR(F787=13,F787=14,F787=15),2.14,IF(OR(F787=16,F787=17,F787=18),2.21,2.28)))))))))), IF(K787="Կ-2", IF(F787=0,1.45,IF(F787=1,1.49,IF(F787=2,1.54,IF(F787=3,1.59,IF(OR(F787=5,F787=4),1.63,IF(OR(F787=6,F787=7),1.68,IF(OR(F787=8,F787=9),1.73,IF(OR(F787=10,F787=11,F787=12),1.79,IF(OR(F787=13,F787=14,F787=15),1.84,IF(OR(F787=16,F787=17,F787=18),1.9,1.95)))))))))),IF(K787="Կ-3", IF(F787=0,1.25,IF(F787=1,1.29,IF(F787=2,1.33,IF(F787=3,1.37,IF(OR(F787=5,F787=4),1.41,IF(OR(F787=6,F787=7),1.45,IF(OR(F787=8,F787=9),1.49,IF(OR(F787=10,F787=11,F787=12),1.54,IF(OR(F787=13,F787=14,F787=15),1.58,IF(OR(F787=16,F787=17,F787=18),1.63,1.68)))))))))), "Error"))))))))))))</f>
        <v>1.73</v>
      </c>
      <c r="H787" s="802">
        <v>66140</v>
      </c>
      <c r="I787" s="824"/>
      <c r="J787" s="825"/>
      <c r="K787" s="796" t="s">
        <v>97</v>
      </c>
      <c r="L787" s="788">
        <f>H787*G787</f>
        <v>114422.2</v>
      </c>
      <c r="M787" s="791">
        <f t="shared" si="2070"/>
        <v>114422.2</v>
      </c>
      <c r="N787" s="792">
        <f>+M787*13</f>
        <v>1487488.5999999999</v>
      </c>
      <c r="O787" s="793">
        <f t="shared" si="2072"/>
        <v>1</v>
      </c>
      <c r="P787" s="794">
        <f t="shared" si="2073"/>
        <v>2</v>
      </c>
      <c r="Q787" s="795">
        <f>IF(O787&lt;1,0,IF(W787="Բ-1",IF(P787=0,6.94,IF(P787=1,7.17,IF(P787=2,7.41,IF(P787=3,7.66,IF(OR(P787=5,P787=4),7.92,IF(OR(P787=6,P787=7),8.18,IF(OR(P787=8,P787=9),8.46,IF(OR(P787=10,P787=11,P787=12),8.74,IF(OR(P787=13,P787=14,P787=15),9.03,IF(OR(P787=16,P787=17,P787=18),9.33,9.65)))))))))),IF(W787="Բ-2", IF(P787=0,5.71,IF(P787=1,5.89,IF(P787=2,6.09,IF(P787=3,6.29,IF(OR(P787=5,P787=4),6.5,IF(OR(P787=6,P787=7),6.72,IF(OR(P787=8,P787=9),6.94,IF(OR(P787=10,P787=11,P787=12),7.17,IF(OR(P787=13,P787=14,P787=15),7.41,IF(OR(P787=16,P787=17,P787=18),7.65,7.91)))))))))), IF(W787="Գ-1", IF(P787=0,4.7,IF(P787=1,4.86,IF(P787=2,5.01,IF(P787=3,5.18,IF(OR(P787=5,P787=4),5.35,IF(OR(P787=6,P787=7),5.52,IF(OR(P787=8,P787=9),5.71,IF(OR(P787=10,P787=11,P787=12),5.89,IF(OR(P787=13,P787=14,P787=15),6.09,IF(OR(P787=16,P787=17,P787=18),6.29,6.49)))))))))), IF(W787="Գ-2", IF(P787=0,3.88,IF(P787=1,4.01,IF(P787=2,4.14,IF(P787=3,4.27,IF(OR(P787=5,P787=4),4.41,IF(OR(P787=6,P787=7),4.55,IF(OR(P787=8,P787=9),4.7,IF(OR(P787=10,P787=11,P787=12),4.85,IF(OR(P787=13,P787=14,P787=15),5.01,IF(OR(P787=16,P787=17,P787=18),5.17,5.34)))))))))), IF(W787="Գ-3", IF(P787=0,3.21,IF(P787=1,3.31,IF(P787=2,3.42,IF(P787=3,3.53,IF(OR(P787=5,P787=4),3.64,IF(OR(P787=6,P787=7),3.76,IF(OR(P787=8,P787=9),3.88,IF(OR(P787=10,P787=11,P787=12),4.01,IF(OR(P787=13,P787=14,P787=15),4.13,IF(OR(P787=16,P787=17,P787=18),4.27,4.4)))))))))), IF(W787="Ա-1", IF(P787=0,2.66,IF(P787=1,2.75,IF(P787=2,2.83,IF(P787=3,2.92,IF(OR(P787=5,P787=4),3.02,IF(OR(P787=6,P787=7),3.11,IF(OR(P787=8,P787=9),3.21,IF(OR(P787=10,P787=11,P787=12),3.31,IF(OR(P787=13,P787=14,P787=15),3.42,IF(OR(P787=16,P787=17,P787=18),3.53,3.64)))))))))), IF(W787="Ա-2", IF(P787=0,2.28,IF(P787=1,2.35,IF(P787=2,2.43,IF(P787=3,2.5,IF(OR(P787=5,P787=4),2.58,IF(OR(P787=6,P787=7),2.66,IF(OR(P787=8,P787=9),2.75,IF(OR(P787=10,P787=11,P787=12),2.83,IF(OR(P787=13,P787=14,P787=15),2.92,IF(OR(P787=16,P787=17,P787=18),3.01,3.11)))))))))),IF(W787="Ա-3", IF(P787=0,1.96,IF(P787=1,2.02,IF(P787=2,2.08,IF(P787=3,2.15,IF(OR(P787=5,P787=4),2.21,IF(OR(P787=6,P787=7),2.28,IF(OR(P787=8,P787=9),2.35,IF(OR(P787=10,P787=11,P787=12),2.42,IF(OR(P787=13,P787=14,P787=15),2.5,IF(OR(P787=16,P787=17,P787=18),2.58,2.66)))))))))), IF(W787="Կ-1", IF(P787=0,1.68,IF(P787=1,1.73,IF(P787=2,1.79,IF(P787=3,1.84,IF(OR(P787=5,P787=4),1.9,IF(OR(P787=6,P787=7),1.96,IF(OR(P787=8,P787=9),2.02,IF(OR(P787=10,P787=11,P787=12),2.08,IF(OR(P787=13,P787=14,P787=15),2.14,IF(OR(P787=16,P787=17,P787=18),2.21,2.28)))))))))), IF(W787="Կ-2", IF(P787=0,1.45,IF(P787=1,1.49,IF(P787=2,1.54,IF(P787=3,1.59,IF(OR(P787=5,P787=4),1.63,IF(OR(P787=6,P787=7),1.68,IF(OR(P787=8,P787=9),1.73,IF(OR(P787=10,P787=11,P787=12),1.79,IF(OR(P787=13,P787=14,P787=15),1.84,IF(OR(P787=16,P787=17,P787=18),1.9,1.95)))))))))),IF(W787="Կ-3", IF(P787=0,1.25,IF(P787=1,1.29,IF(P787=2,1.33,IF(P787=3,1.37,IF(OR(P787=5,P787=4),1.41,IF(OR(P787=6,P787=7),1.45,IF(OR(P787=8,P787=9),1.49,IF(OR(P787=10,P787=11,P787=12),1.54,IF(OR(P787=13,P787=14,P787=15),1.58,IF(OR(P787=16,P787=17,P787=18),1.63,1.68)))))))))), "Error"))))))))))))</f>
        <v>1.79</v>
      </c>
      <c r="R787" s="786"/>
      <c r="S787" s="787">
        <f>+Q787+Q787*R787</f>
        <v>1.79</v>
      </c>
      <c r="T787" s="788">
        <v>66140</v>
      </c>
      <c r="U787" s="824"/>
      <c r="V787" s="825"/>
      <c r="W787" s="796" t="str">
        <f t="shared" si="2076"/>
        <v>Կ-1</v>
      </c>
      <c r="X787" s="788">
        <f>T787*S787</f>
        <v>118390.6</v>
      </c>
      <c r="Y787" s="791">
        <f>S787*T787+U787+V787</f>
        <v>118390.6</v>
      </c>
      <c r="Z787" s="797">
        <f>+Y787*13</f>
        <v>1539077.8</v>
      </c>
      <c r="AA787" s="793">
        <f>+O787</f>
        <v>1</v>
      </c>
      <c r="AB787" s="794">
        <f>+P787+1</f>
        <v>3</v>
      </c>
      <c r="AC787" s="795">
        <f>IF(AA787&lt;1,0,IF(AI787="Բ-1",IF(AB787=0,6.94,IF(AB787=1,7.17,IF(AB787=2,7.41,IF(AB787=3,7.66,IF(OR(AB787=5,AB787=4),7.92,IF(OR(AB787=6,AB787=7),8.18,IF(OR(AB787=8,AB787=9),8.46,IF(OR(AB787=10,AB787=11,AB787=12),8.74,IF(OR(AB787=13,AB787=14,AB787=15),9.03,IF(OR(AB787=16,AB787=17,AB787=18),9.33,9.65)))))))))),IF(AI787="Բ-2", IF(AB787=0,5.71,IF(AB787=1,5.89,IF(AB787=2,6.09,IF(AB787=3,6.29,IF(OR(AB787=5,AB787=4),6.5,IF(OR(AB787=6,AB787=7),6.72,IF(OR(AB787=8,AB787=9),6.94,IF(OR(AB787=10,AB787=11,AB787=12),7.17,IF(OR(AB787=13,AB787=14,AB787=15),7.41,IF(OR(AB787=16,AB787=17,AB787=18),7.65,7.91)))))))))), IF(AI787="Գ-1", IF(AB787=0,4.7,IF(AB787=1,4.86,IF(AB787=2,5.01,IF(AB787=3,5.18,IF(OR(AB787=5,AB787=4),5.35,IF(OR(AB787=6,AB787=7),5.52,IF(OR(AB787=8,AB787=9),5.71,IF(OR(AB787=10,AB787=11,AB787=12),5.89,IF(OR(AB787=13,AB787=14,AB787=15),6.09,IF(OR(AB787=16,AB787=17,AB787=18),6.29,6.49)))))))))), IF(AI787="Գ-2", IF(AB787=0,3.88,IF(AB787=1,4.01,IF(AB787=2,4.14,IF(AB787=3,4.27,IF(OR(AB787=5,AB787=4),4.41,IF(OR(AB787=6,AB787=7),4.55,IF(OR(AB787=8,AB787=9),4.7,IF(OR(AB787=10,AB787=11,AB787=12),4.85,IF(OR(AB787=13,AB787=14,AB787=15),5.01,IF(OR(AB787=16,AB787=17,AB787=18),5.17,5.34)))))))))), IF(AI787="Գ-3", IF(AB787=0,3.21,IF(AB787=1,3.31,IF(AB787=2,3.42,IF(AB787=3,3.53,IF(OR(AB787=5,AB787=4),3.64,IF(OR(AB787=6,AB787=7),3.76,IF(OR(AB787=8,AB787=9),3.88,IF(OR(AB787=10,AB787=11,AB787=12),4.01,IF(OR(AB787=13,AB787=14,AB787=15),4.13,IF(OR(AB787=16,AB787=17,AB787=18),4.27,4.4)))))))))), IF(AI787="Ա-1", IF(AB787=0,2.66,IF(AB787=1,2.75,IF(AB787=2,2.83,IF(AB787=3,2.92,IF(OR(AB787=5,AB787=4),3.02,IF(OR(AB787=6,AB787=7),3.11,IF(OR(AB787=8,AB787=9),3.21,IF(OR(AB787=10,AB787=11,AB787=12),3.31,IF(OR(AB787=13,AB787=14,AB787=15),3.42,IF(OR(AB787=16,AB787=17,AB787=18),3.53,3.64)))))))))), IF(AI787="Ա-2", IF(AB787=0,2.28,IF(AB787=1,2.35,IF(AB787=2,2.43,IF(AB787=3,2.5,IF(OR(AB787=5,AB787=4),2.58,IF(OR(AB787=6,AB787=7),2.66,IF(OR(AB787=8,AB787=9),2.75,IF(OR(AB787=10,AB787=11,AB787=12),2.83,IF(OR(AB787=13,AB787=14,AB787=15),2.92,IF(OR(AB787=16,AB787=17,AB787=18),3.01,3.11)))))))))),IF(AI787="Ա-3", IF(AB787=0,1.96,IF(AB787=1,2.02,IF(AB787=2,2.08,IF(AB787=3,2.15,IF(OR(AB787=5,AB787=4),2.21,IF(OR(AB787=6,AB787=7),2.28,IF(OR(AB787=8,AB787=9),2.35,IF(OR(AB787=10,AB787=11,AB787=12),2.42,IF(OR(AB787=13,AB787=14,AB787=15),2.5,IF(OR(AB787=16,AB787=17,AB787=18),2.58,2.66)))))))))), IF(AI787="Կ-1", IF(AB787=0,1.68,IF(AB787=1,1.73,IF(AB787=2,1.79,IF(AB787=3,1.84,IF(OR(AB787=5,AB787=4),1.9,IF(OR(AB787=6,AB787=7),1.96,IF(OR(AB787=8,AB787=9),2.02,IF(OR(AB787=10,AB787=11,AB787=12),2.08,IF(OR(AB787=13,AB787=14,AB787=15),2.14,IF(OR(AB787=16,AB787=17,AB787=18),2.21,2.28)))))))))), IF(AI787="Կ-2", IF(AB787=0,1.45,IF(AB787=1,1.49,IF(AB787=2,1.54,IF(AB787=3,1.59,IF(OR(AB787=5,AB787=4),1.63,IF(OR(AB787=6,AB787=7),1.68,IF(OR(AB787=8,AB787=9),1.73,IF(OR(AB787=10,AB787=11,AB787=12),1.79,IF(OR(AB787=13,AB787=14,AB787=15),1.84,IF(OR(AB787=16,AB787=17,AB787=18),1.9,1.95)))))))))),IF(AI787="Կ-3", IF(AB787=0,1.25,IF(AB787=1,1.29,IF(AB787=2,1.33,IF(AB787=3,1.37,IF(OR(AB787=5,AB787=4),1.41,IF(OR(AB787=6,AB787=7),1.45,IF(OR(AB787=8,AB787=9),1.49,IF(OR(AB787=10,AB787=11,AB787=12),1.54,IF(OR(AB787=13,AB787=14,AB787=15),1.58,IF(OR(AB787=16,AB787=17,AB787=18),1.63,1.68)))))))))), "Error"))))))))))))</f>
        <v>1.84</v>
      </c>
      <c r="AD787" s="786"/>
      <c r="AE787" s="787">
        <f>+AC787+AC787*AD787</f>
        <v>1.84</v>
      </c>
      <c r="AF787" s="788">
        <v>66140</v>
      </c>
      <c r="AG787" s="824"/>
      <c r="AH787" s="825"/>
      <c r="AI787" s="790" t="str">
        <f>+W787</f>
        <v>Կ-1</v>
      </c>
      <c r="AJ787" s="788">
        <f>AF787*AE787</f>
        <v>121697.60000000001</v>
      </c>
      <c r="AK787" s="791">
        <f>AE787*AF787+AG787+AH787</f>
        <v>121697.60000000001</v>
      </c>
      <c r="AL787" s="797">
        <f>+AK787*13</f>
        <v>1582068.8</v>
      </c>
      <c r="AM787" s="793">
        <f>+AA787</f>
        <v>1</v>
      </c>
      <c r="AN787" s="794">
        <f>+AB787+1</f>
        <v>4</v>
      </c>
      <c r="AO787" s="795">
        <f>IF(AM787&lt;1,0,IF(AU787="Բ-1",IF(AN787=0,6.94,IF(AN787=1,7.17,IF(AN787=2,7.41,IF(AN787=3,7.66,IF(OR(AN787=5,AN787=4),7.92,IF(OR(AN787=6,AN787=7),8.18,IF(OR(AN787=8,AN787=9),8.46,IF(OR(AN787=10,AN787=11,AN787=12),8.74,IF(OR(AN787=13,AN787=14,AN787=15),9.03,IF(OR(AN787=16,AN787=17,AN787=18),9.33,9.65)))))))))),IF(AU787="Բ-2", IF(AN787=0,5.71,IF(AN787=1,5.89,IF(AN787=2,6.09,IF(AN787=3,6.29,IF(OR(AN787=5,AN787=4),6.5,IF(OR(AN787=6,AN787=7),6.72,IF(OR(AN787=8,AN787=9),6.94,IF(OR(AN787=10,AN787=11,AN787=12),7.17,IF(OR(AN787=13,AN787=14,AN787=15),7.41,IF(OR(AN787=16,AN787=17,AN787=18),7.65,7.91)))))))))), IF(AU787="Գ-1", IF(AN787=0,4.7,IF(AN787=1,4.86,IF(AN787=2,5.01,IF(AN787=3,5.18,IF(OR(AN787=5,AN787=4),5.35,IF(OR(AN787=6,AN787=7),5.52,IF(OR(AN787=8,AN787=9),5.71,IF(OR(AN787=10,AN787=11,AN787=12),5.89,IF(OR(AN787=13,AN787=14,AN787=15),6.09,IF(OR(AN787=16,AN787=17,AN787=18),6.29,6.49)))))))))), IF(AU787="Գ-2", IF(AN787=0,3.88,IF(AN787=1,4.01,IF(AN787=2,4.14,IF(AN787=3,4.27,IF(OR(AN787=5,AN787=4),4.41,IF(OR(AN787=6,AN787=7),4.55,IF(OR(AN787=8,AN787=9),4.7,IF(OR(AN787=10,AN787=11,AN787=12),4.85,IF(OR(AN787=13,AN787=14,AN787=15),5.01,IF(OR(AN787=16,AN787=17,AN787=18),5.17,5.34)))))))))), IF(AU787="Գ-3", IF(AN787=0,3.21,IF(AN787=1,3.31,IF(AN787=2,3.42,IF(AN787=3,3.53,IF(OR(AN787=5,AN787=4),3.64,IF(OR(AN787=6,AN787=7),3.76,IF(OR(AN787=8,AN787=9),3.88,IF(OR(AN787=10,AN787=11,AN787=12),4.01,IF(OR(AN787=13,AN787=14,AN787=15),4.13,IF(OR(AN787=16,AN787=17,AN787=18),4.27,4.4)))))))))), IF(AU787="Ա-1", IF(AN787=0,2.66,IF(AN787=1,2.75,IF(AN787=2,2.83,IF(AN787=3,2.92,IF(OR(AN787=5,AN787=4),3.02,IF(OR(AN787=6,AN787=7),3.11,IF(OR(AN787=8,AN787=9),3.21,IF(OR(AN787=10,AN787=11,AN787=12),3.31,IF(OR(AN787=13,AN787=14,AN787=15),3.42,IF(OR(AN787=16,AN787=17,AN787=18),3.53,3.64)))))))))), IF(AU787="Ա-2", IF(AN787=0,2.28,IF(AN787=1,2.35,IF(AN787=2,2.43,IF(AN787=3,2.5,IF(OR(AN787=5,AN787=4),2.58,IF(OR(AN787=6,AN787=7),2.66,IF(OR(AN787=8,AN787=9),2.75,IF(OR(AN787=10,AN787=11,AN787=12),2.83,IF(OR(AN787=13,AN787=14,AN787=15),2.92,IF(OR(AN787=16,AN787=17,AN787=18),3.01,3.11)))))))))),IF(AU787="Ա-3", IF(AN787=0,1.96,IF(AN787=1,2.02,IF(AN787=2,2.08,IF(AN787=3,2.15,IF(OR(AN787=5,AN787=4),2.21,IF(OR(AN787=6,AN787=7),2.28,IF(OR(AN787=8,AN787=9),2.35,IF(OR(AN787=10,AN787=11,AN787=12),2.42,IF(OR(AN787=13,AN787=14,AN787=15),2.5,IF(OR(AN787=16,AN787=17,AN787=18),2.58,2.66)))))))))), IF(AU787="Կ-1", IF(AN787=0,1.68,IF(AN787=1,1.73,IF(AN787=2,1.79,IF(AN787=3,1.84,IF(OR(AN787=5,AN787=4),1.9,IF(OR(AN787=6,AN787=7),1.96,IF(OR(AN787=8,AN787=9),2.02,IF(OR(AN787=10,AN787=11,AN787=12),2.08,IF(OR(AN787=13,AN787=14,AN787=15),2.14,IF(OR(AN787=16,AN787=17,AN787=18),2.21,2.28)))))))))), IF(AU787="Կ-2", IF(AN787=0,1.45,IF(AN787=1,1.49,IF(AN787=2,1.54,IF(AN787=3,1.59,IF(OR(AN787=5,AN787=4),1.63,IF(OR(AN787=6,AN787=7),1.68,IF(OR(AN787=8,AN787=9),1.73,IF(OR(AN787=10,AN787=11,AN787=12),1.79,IF(OR(AN787=13,AN787=14,AN787=15),1.84,IF(OR(AN787=16,AN787=17,AN787=18),1.9,1.95)))))))))),IF(AU787="Կ-3", IF(AN787=0,1.25,IF(AN787=1,1.29,IF(AN787=2,1.33,IF(AN787=3,1.37,IF(OR(AN787=5,AN787=4),1.41,IF(OR(AN787=6,AN787=7),1.45,IF(OR(AN787=8,AN787=9),1.49,IF(OR(AN787=10,AN787=11,AN787=12),1.54,IF(OR(AN787=13,AN787=14,AN787=15),1.58,IF(OR(AN787=16,AN787=17,AN787=18),1.63,1.68)))))))))), "Error"))))))))))))</f>
        <v>1.9</v>
      </c>
      <c r="AP787" s="786"/>
      <c r="AQ787" s="787">
        <f>+AO787+AO787*AP787</f>
        <v>1.9</v>
      </c>
      <c r="AR787" s="788">
        <v>66140</v>
      </c>
      <c r="AS787" s="824"/>
      <c r="AT787" s="825"/>
      <c r="AU787" s="790" t="str">
        <f>+AI787</f>
        <v>Կ-1</v>
      </c>
      <c r="AV787" s="788">
        <f>AR787*AQ787</f>
        <v>125666</v>
      </c>
      <c r="AW787" s="791">
        <f>AQ787*AR787+AS787+AT787</f>
        <v>125666</v>
      </c>
      <c r="AX787" s="797">
        <f>+AW787*13</f>
        <v>1633658</v>
      </c>
    </row>
    <row r="788" spans="2:50" s="777" customFormat="1" ht="27">
      <c r="B788" s="1658">
        <v>19</v>
      </c>
      <c r="C788" s="647" t="s">
        <v>1173</v>
      </c>
      <c r="D788" s="1320" t="s">
        <v>541</v>
      </c>
      <c r="E788" s="799">
        <v>1</v>
      </c>
      <c r="F788" s="1321">
        <v>4</v>
      </c>
      <c r="G788" s="800">
        <f>IF(E788&lt;1,0,IF(K788="Բ-1",IF(F788=0,6.94,IF(F788=1,7.17,IF(F788=2,7.41,IF(F788=3,7.66,IF(OR(F788=5,F788=4),7.92,IF(OR(F788=6,F788=7),8.18,IF(OR(F788=8,F788=9),8.46,IF(OR(F788=10,F788=11,F788=12),8.74,IF(OR(F788=13,F788=14,F788=15),9.03,IF(OR(F788=16,F788=17,F788=18),9.33,9.65)))))))))),IF(K788="Բ-2", IF(F788=0,5.71,IF(F788=1,5.89,IF(F788=2,6.09,IF(F788=3,6.29,IF(OR(F788=5,F788=4),6.5,IF(OR(F788=6,F788=7),6.72,IF(OR(F788=8,F788=9),6.94,IF(OR(F788=10,F788=11,F788=12),7.17,IF(OR(F788=13,F788=14,F788=15),7.41,IF(OR(F788=16,F788=17,F788=18),7.65,7.91)))))))))), IF(K788="Գ-1", IF(F788=0,4.7,IF(F788=1,4.86,IF(F788=2,5.01,IF(F788=3,5.18,IF(OR(F788=5,F788=4),5.35,IF(OR(F788=6,F788=7),5.52,IF(OR(F788=8,F788=9),5.71,IF(OR(F788=10,F788=11,F788=12),5.89,IF(OR(F788=13,F788=14,F788=15),6.09,IF(OR(F788=16,F788=17,F788=18),6.29,6.49)))))))))), IF(K788="Գ-2", IF(F788=0,3.88,IF(F788=1,4.01,IF(F788=2,4.14,IF(F788=3,4.27,IF(OR(F788=5,F788=4),4.41,IF(OR(F788=6,F788=7),4.55,IF(OR(F788=8,F788=9),4.7,IF(OR(F788=10,F788=11,F788=12),4.85,IF(OR(F788=13,F788=14,F788=15),5.01,IF(OR(F788=16,F788=17,F788=18),5.17,5.34)))))))))), IF(K788="Գ-3", IF(F788=0,3.21,IF(F788=1,3.31,IF(F788=2,3.42,IF(F788=3,3.53,IF(OR(F788=5,F788=4),3.64,IF(OR(F788=6,F788=7),3.76,IF(OR(F788=8,F788=9),3.88,IF(OR(F788=10,F788=11,F788=12),4.01,IF(OR(F788=13,F788=14,F788=15),4.13,IF(OR(F788=16,F788=17,F788=18),4.27,4.4)))))))))), IF(K788="Ա-1", IF(F788=0,2.66,IF(F788=1,2.75,IF(F788=2,2.83,IF(F788=3,2.92,IF(OR(F788=5,F788=4),3.02,IF(OR(F788=6,F788=7),3.11,IF(OR(F788=8,F788=9),3.21,IF(OR(F788=10,F788=11,F788=12),3.31,IF(OR(F788=13,F788=14,F788=15),3.42,IF(OR(F788=16,F788=17,F788=18),3.53,3.64)))))))))), IF(K788="Ա-2", IF(F788=0,2.28,IF(F788=1,2.35,IF(F788=2,2.43,IF(F788=3,2.5,IF(OR(F788=5,F788=4),2.58,IF(OR(F788=6,F788=7),2.66,IF(OR(F788=8,F788=9),2.75,IF(OR(F788=10,F788=11,F788=12),2.83,IF(OR(F788=13,F788=14,F788=15),2.92,IF(OR(F788=16,F788=17,F788=18),3.01,3.11)))))))))),IF(K788="Ա-3", IF(F788=0,1.96,IF(F788=1,2.02,IF(F788=2,2.08,IF(F788=3,2.15,IF(OR(F788=5,F788=4),2.21,IF(OR(F788=6,F788=7),2.28,IF(OR(F788=8,F788=9),2.35,IF(OR(F788=10,F788=11,F788=12),2.42,IF(OR(F788=13,F788=14,F788=15),2.5,IF(OR(F788=16,F788=17,F788=18),2.58,2.66)))))))))), IF(K788="Կ-1", IF(F788=0,1.68,IF(F788=1,1.73,IF(F788=2,1.79,IF(F788=3,1.84,IF(OR(F788=5,F788=4),1.9,IF(OR(F788=6,F788=7),1.96,IF(OR(F788=8,F788=9),2.02,IF(OR(F788=10,F788=11,F788=12),2.08,IF(OR(F788=13,F788=14,F788=15),2.14,IF(OR(F788=16,F788=17,F788=18),2.21,2.28)))))))))), IF(K788="Կ-2", IF(F788=0,1.45,IF(F788=1,1.49,IF(F788=2,1.54,IF(F788=3,1.59,IF(OR(F788=5,F788=4),1.63,IF(OR(F788=6,F788=7),1.68,IF(OR(F788=8,F788=9),1.73,IF(OR(F788=10,F788=11,F788=12),1.79,IF(OR(F788=13,F788=14,F788=15),1.84,IF(OR(F788=16,F788=17,F788=18),1.9,1.95)))))))))),IF(K788="Կ-3", IF(F788=0,1.25,IF(F788=1,1.29,IF(F788=2,1.33,IF(F788=3,1.37,IF(OR(F788=5,F788=4),1.41,IF(OR(F788=6,F788=7),1.45,IF(OR(F788=8,F788=9),1.49,IF(OR(F788=10,F788=11,F788=12),1.54,IF(OR(F788=13,F788=14,F788=15),1.58,IF(OR(F788=16,F788=17,F788=18),1.63,1.68)))))))))), "Error"))))))))))))</f>
        <v>1.9</v>
      </c>
      <c r="H788" s="802">
        <v>66140</v>
      </c>
      <c r="I788" s="824"/>
      <c r="J788" s="825"/>
      <c r="K788" s="796" t="s">
        <v>97</v>
      </c>
      <c r="L788" s="788">
        <f>H788*G788</f>
        <v>125666</v>
      </c>
      <c r="M788" s="791">
        <f t="shared" si="2070"/>
        <v>125666</v>
      </c>
      <c r="N788" s="792">
        <f>+M788*13</f>
        <v>1633658</v>
      </c>
      <c r="O788" s="793">
        <f t="shared" si="2072"/>
        <v>1</v>
      </c>
      <c r="P788" s="794">
        <f t="shared" si="2073"/>
        <v>5</v>
      </c>
      <c r="Q788" s="795">
        <f>IF(O788&lt;1,0,IF(W788="Բ-1",IF(P788=0,6.94,IF(P788=1,7.17,IF(P788=2,7.41,IF(P788=3,7.66,IF(OR(P788=5,P788=4),7.92,IF(OR(P788=6,P788=7),8.18,IF(OR(P788=8,P788=9),8.46,IF(OR(P788=10,P788=11,P788=12),8.74,IF(OR(P788=13,P788=14,P788=15),9.03,IF(OR(P788=16,P788=17,P788=18),9.33,9.65)))))))))),IF(W788="Բ-2", IF(P788=0,5.71,IF(P788=1,5.89,IF(P788=2,6.09,IF(P788=3,6.29,IF(OR(P788=5,P788=4),6.5,IF(OR(P788=6,P788=7),6.72,IF(OR(P788=8,P788=9),6.94,IF(OR(P788=10,P788=11,P788=12),7.17,IF(OR(P788=13,P788=14,P788=15),7.41,IF(OR(P788=16,P788=17,P788=18),7.65,7.91)))))))))), IF(W788="Գ-1", IF(P788=0,4.7,IF(P788=1,4.86,IF(P788=2,5.01,IF(P788=3,5.18,IF(OR(P788=5,P788=4),5.35,IF(OR(P788=6,P788=7),5.52,IF(OR(P788=8,P788=9),5.71,IF(OR(P788=10,P788=11,P788=12),5.89,IF(OR(P788=13,P788=14,P788=15),6.09,IF(OR(P788=16,P788=17,P788=18),6.29,6.49)))))))))), IF(W788="Գ-2", IF(P788=0,3.88,IF(P788=1,4.01,IF(P788=2,4.14,IF(P788=3,4.27,IF(OR(P788=5,P788=4),4.41,IF(OR(P788=6,P788=7),4.55,IF(OR(P788=8,P788=9),4.7,IF(OR(P788=10,P788=11,P788=12),4.85,IF(OR(P788=13,P788=14,P788=15),5.01,IF(OR(P788=16,P788=17,P788=18),5.17,5.34)))))))))), IF(W788="Գ-3", IF(P788=0,3.21,IF(P788=1,3.31,IF(P788=2,3.42,IF(P788=3,3.53,IF(OR(P788=5,P788=4),3.64,IF(OR(P788=6,P788=7),3.76,IF(OR(P788=8,P788=9),3.88,IF(OR(P788=10,P788=11,P788=12),4.01,IF(OR(P788=13,P788=14,P788=15),4.13,IF(OR(P788=16,P788=17,P788=18),4.27,4.4)))))))))), IF(W788="Ա-1", IF(P788=0,2.66,IF(P788=1,2.75,IF(P788=2,2.83,IF(P788=3,2.92,IF(OR(P788=5,P788=4),3.02,IF(OR(P788=6,P788=7),3.11,IF(OR(P788=8,P788=9),3.21,IF(OR(P788=10,P788=11,P788=12),3.31,IF(OR(P788=13,P788=14,P788=15),3.42,IF(OR(P788=16,P788=17,P788=18),3.53,3.64)))))))))), IF(W788="Ա-2", IF(P788=0,2.28,IF(P788=1,2.35,IF(P788=2,2.43,IF(P788=3,2.5,IF(OR(P788=5,P788=4),2.58,IF(OR(P788=6,P788=7),2.66,IF(OR(P788=8,P788=9),2.75,IF(OR(P788=10,P788=11,P788=12),2.83,IF(OR(P788=13,P788=14,P788=15),2.92,IF(OR(P788=16,P788=17,P788=18),3.01,3.11)))))))))),IF(W788="Ա-3", IF(P788=0,1.96,IF(P788=1,2.02,IF(P788=2,2.08,IF(P788=3,2.15,IF(OR(P788=5,P788=4),2.21,IF(OR(P788=6,P788=7),2.28,IF(OR(P788=8,P788=9),2.35,IF(OR(P788=10,P788=11,P788=12),2.42,IF(OR(P788=13,P788=14,P788=15),2.5,IF(OR(P788=16,P788=17,P788=18),2.58,2.66)))))))))), IF(W788="Կ-1", IF(P788=0,1.68,IF(P788=1,1.73,IF(P788=2,1.79,IF(P788=3,1.84,IF(OR(P788=5,P788=4),1.9,IF(OR(P788=6,P788=7),1.96,IF(OR(P788=8,P788=9),2.02,IF(OR(P788=10,P788=11,P788=12),2.08,IF(OR(P788=13,P788=14,P788=15),2.14,IF(OR(P788=16,P788=17,P788=18),2.21,2.28)))))))))), IF(W788="Կ-2", IF(P788=0,1.45,IF(P788=1,1.49,IF(P788=2,1.54,IF(P788=3,1.59,IF(OR(P788=5,P788=4),1.63,IF(OR(P788=6,P788=7),1.68,IF(OR(P788=8,P788=9),1.73,IF(OR(P788=10,P788=11,P788=12),1.79,IF(OR(P788=13,P788=14,P788=15),1.84,IF(OR(P788=16,P788=17,P788=18),1.9,1.95)))))))))),IF(W788="Կ-3", IF(P788=0,1.25,IF(P788=1,1.29,IF(P788=2,1.33,IF(P788=3,1.37,IF(OR(P788=5,P788=4),1.41,IF(OR(P788=6,P788=7),1.45,IF(OR(P788=8,P788=9),1.49,IF(OR(P788=10,P788=11,P788=12),1.54,IF(OR(P788=13,P788=14,P788=15),1.58,IF(OR(P788=16,P788=17,P788=18),1.63,1.68)))))))))), "Error"))))))))))))</f>
        <v>1.9</v>
      </c>
      <c r="R788" s="786"/>
      <c r="S788" s="787">
        <f>+Q788+Q788*R788</f>
        <v>1.9</v>
      </c>
      <c r="T788" s="788">
        <v>66140</v>
      </c>
      <c r="U788" s="824"/>
      <c r="V788" s="825"/>
      <c r="W788" s="796" t="str">
        <f t="shared" si="2076"/>
        <v>Կ-1</v>
      </c>
      <c r="X788" s="788">
        <f>T788*S788</f>
        <v>125666</v>
      </c>
      <c r="Y788" s="791">
        <f>S788*T788+U788+V788</f>
        <v>125666</v>
      </c>
      <c r="Z788" s="797">
        <f>+Y788*13</f>
        <v>1633658</v>
      </c>
      <c r="AA788" s="793">
        <f>+O788</f>
        <v>1</v>
      </c>
      <c r="AB788" s="794">
        <f>+P788+1</f>
        <v>6</v>
      </c>
      <c r="AC788" s="795">
        <f>IF(AA788&lt;1,0,IF(AI788="Բ-1",IF(AB788=0,6.94,IF(AB788=1,7.17,IF(AB788=2,7.41,IF(AB788=3,7.66,IF(OR(AB788=5,AB788=4),7.92,IF(OR(AB788=6,AB788=7),8.18,IF(OR(AB788=8,AB788=9),8.46,IF(OR(AB788=10,AB788=11,AB788=12),8.74,IF(OR(AB788=13,AB788=14,AB788=15),9.03,IF(OR(AB788=16,AB788=17,AB788=18),9.33,9.65)))))))))),IF(AI788="Բ-2", IF(AB788=0,5.71,IF(AB788=1,5.89,IF(AB788=2,6.09,IF(AB788=3,6.29,IF(OR(AB788=5,AB788=4),6.5,IF(OR(AB788=6,AB788=7),6.72,IF(OR(AB788=8,AB788=9),6.94,IF(OR(AB788=10,AB788=11,AB788=12),7.17,IF(OR(AB788=13,AB788=14,AB788=15),7.41,IF(OR(AB788=16,AB788=17,AB788=18),7.65,7.91)))))))))), IF(AI788="Գ-1", IF(AB788=0,4.7,IF(AB788=1,4.86,IF(AB788=2,5.01,IF(AB788=3,5.18,IF(OR(AB788=5,AB788=4),5.35,IF(OR(AB788=6,AB788=7),5.52,IF(OR(AB788=8,AB788=9),5.71,IF(OR(AB788=10,AB788=11,AB788=12),5.89,IF(OR(AB788=13,AB788=14,AB788=15),6.09,IF(OR(AB788=16,AB788=17,AB788=18),6.29,6.49)))))))))), IF(AI788="Գ-2", IF(AB788=0,3.88,IF(AB788=1,4.01,IF(AB788=2,4.14,IF(AB788=3,4.27,IF(OR(AB788=5,AB788=4),4.41,IF(OR(AB788=6,AB788=7),4.55,IF(OR(AB788=8,AB788=9),4.7,IF(OR(AB788=10,AB788=11,AB788=12),4.85,IF(OR(AB788=13,AB788=14,AB788=15),5.01,IF(OR(AB788=16,AB788=17,AB788=18),5.17,5.34)))))))))), IF(AI788="Գ-3", IF(AB788=0,3.21,IF(AB788=1,3.31,IF(AB788=2,3.42,IF(AB788=3,3.53,IF(OR(AB788=5,AB788=4),3.64,IF(OR(AB788=6,AB788=7),3.76,IF(OR(AB788=8,AB788=9),3.88,IF(OR(AB788=10,AB788=11,AB788=12),4.01,IF(OR(AB788=13,AB788=14,AB788=15),4.13,IF(OR(AB788=16,AB788=17,AB788=18),4.27,4.4)))))))))), IF(AI788="Ա-1", IF(AB788=0,2.66,IF(AB788=1,2.75,IF(AB788=2,2.83,IF(AB788=3,2.92,IF(OR(AB788=5,AB788=4),3.02,IF(OR(AB788=6,AB788=7),3.11,IF(OR(AB788=8,AB788=9),3.21,IF(OR(AB788=10,AB788=11,AB788=12),3.31,IF(OR(AB788=13,AB788=14,AB788=15),3.42,IF(OR(AB788=16,AB788=17,AB788=18),3.53,3.64)))))))))), IF(AI788="Ա-2", IF(AB788=0,2.28,IF(AB788=1,2.35,IF(AB788=2,2.43,IF(AB788=3,2.5,IF(OR(AB788=5,AB788=4),2.58,IF(OR(AB788=6,AB788=7),2.66,IF(OR(AB788=8,AB788=9),2.75,IF(OR(AB788=10,AB788=11,AB788=12),2.83,IF(OR(AB788=13,AB788=14,AB788=15),2.92,IF(OR(AB788=16,AB788=17,AB788=18),3.01,3.11)))))))))),IF(AI788="Ա-3", IF(AB788=0,1.96,IF(AB788=1,2.02,IF(AB788=2,2.08,IF(AB788=3,2.15,IF(OR(AB788=5,AB788=4),2.21,IF(OR(AB788=6,AB788=7),2.28,IF(OR(AB788=8,AB788=9),2.35,IF(OR(AB788=10,AB788=11,AB788=12),2.42,IF(OR(AB788=13,AB788=14,AB788=15),2.5,IF(OR(AB788=16,AB788=17,AB788=18),2.58,2.66)))))))))), IF(AI788="Կ-1", IF(AB788=0,1.68,IF(AB788=1,1.73,IF(AB788=2,1.79,IF(AB788=3,1.84,IF(OR(AB788=5,AB788=4),1.9,IF(OR(AB788=6,AB788=7),1.96,IF(OR(AB788=8,AB788=9),2.02,IF(OR(AB788=10,AB788=11,AB788=12),2.08,IF(OR(AB788=13,AB788=14,AB788=15),2.14,IF(OR(AB788=16,AB788=17,AB788=18),2.21,2.28)))))))))), IF(AI788="Կ-2", IF(AB788=0,1.45,IF(AB788=1,1.49,IF(AB788=2,1.54,IF(AB788=3,1.59,IF(OR(AB788=5,AB788=4),1.63,IF(OR(AB788=6,AB788=7),1.68,IF(OR(AB788=8,AB788=9),1.73,IF(OR(AB788=10,AB788=11,AB788=12),1.79,IF(OR(AB788=13,AB788=14,AB788=15),1.84,IF(OR(AB788=16,AB788=17,AB788=18),1.9,1.95)))))))))),IF(AI788="Կ-3", IF(AB788=0,1.25,IF(AB788=1,1.29,IF(AB788=2,1.33,IF(AB788=3,1.37,IF(OR(AB788=5,AB788=4),1.41,IF(OR(AB788=6,AB788=7),1.45,IF(OR(AB788=8,AB788=9),1.49,IF(OR(AB788=10,AB788=11,AB788=12),1.54,IF(OR(AB788=13,AB788=14,AB788=15),1.58,IF(OR(AB788=16,AB788=17,AB788=18),1.63,1.68)))))))))), "Error"))))))))))))</f>
        <v>1.96</v>
      </c>
      <c r="AD788" s="786"/>
      <c r="AE788" s="787">
        <f>+AC788+AC788*AD788</f>
        <v>1.96</v>
      </c>
      <c r="AF788" s="788">
        <v>66140</v>
      </c>
      <c r="AG788" s="824"/>
      <c r="AH788" s="825"/>
      <c r="AI788" s="790" t="str">
        <f>+W788</f>
        <v>Կ-1</v>
      </c>
      <c r="AJ788" s="788">
        <f>AF788*AE788</f>
        <v>129634.4</v>
      </c>
      <c r="AK788" s="791">
        <f>AE788*AF788+AG788+AH788</f>
        <v>129634.4</v>
      </c>
      <c r="AL788" s="797">
        <f>+AK788*13</f>
        <v>1685247.2</v>
      </c>
      <c r="AM788" s="793">
        <f>+AA788</f>
        <v>1</v>
      </c>
      <c r="AN788" s="794">
        <f>+AB788+1</f>
        <v>7</v>
      </c>
      <c r="AO788" s="795">
        <f>IF(AM788&lt;1,0,IF(AU788="Բ-1",IF(AN788=0,6.94,IF(AN788=1,7.17,IF(AN788=2,7.41,IF(AN788=3,7.66,IF(OR(AN788=5,AN788=4),7.92,IF(OR(AN788=6,AN788=7),8.18,IF(OR(AN788=8,AN788=9),8.46,IF(OR(AN788=10,AN788=11,AN788=12),8.74,IF(OR(AN788=13,AN788=14,AN788=15),9.03,IF(OR(AN788=16,AN788=17,AN788=18),9.33,9.65)))))))))),IF(AU788="Բ-2", IF(AN788=0,5.71,IF(AN788=1,5.89,IF(AN788=2,6.09,IF(AN788=3,6.29,IF(OR(AN788=5,AN788=4),6.5,IF(OR(AN788=6,AN788=7),6.72,IF(OR(AN788=8,AN788=9),6.94,IF(OR(AN788=10,AN788=11,AN788=12),7.17,IF(OR(AN788=13,AN788=14,AN788=15),7.41,IF(OR(AN788=16,AN788=17,AN788=18),7.65,7.91)))))))))), IF(AU788="Գ-1", IF(AN788=0,4.7,IF(AN788=1,4.86,IF(AN788=2,5.01,IF(AN788=3,5.18,IF(OR(AN788=5,AN788=4),5.35,IF(OR(AN788=6,AN788=7),5.52,IF(OR(AN788=8,AN788=9),5.71,IF(OR(AN788=10,AN788=11,AN788=12),5.89,IF(OR(AN788=13,AN788=14,AN788=15),6.09,IF(OR(AN788=16,AN788=17,AN788=18),6.29,6.49)))))))))), IF(AU788="Գ-2", IF(AN788=0,3.88,IF(AN788=1,4.01,IF(AN788=2,4.14,IF(AN788=3,4.27,IF(OR(AN788=5,AN788=4),4.41,IF(OR(AN788=6,AN788=7),4.55,IF(OR(AN788=8,AN788=9),4.7,IF(OR(AN788=10,AN788=11,AN788=12),4.85,IF(OR(AN788=13,AN788=14,AN788=15),5.01,IF(OR(AN788=16,AN788=17,AN788=18),5.17,5.34)))))))))), IF(AU788="Գ-3", IF(AN788=0,3.21,IF(AN788=1,3.31,IF(AN788=2,3.42,IF(AN788=3,3.53,IF(OR(AN788=5,AN788=4),3.64,IF(OR(AN788=6,AN788=7),3.76,IF(OR(AN788=8,AN788=9),3.88,IF(OR(AN788=10,AN788=11,AN788=12),4.01,IF(OR(AN788=13,AN788=14,AN788=15),4.13,IF(OR(AN788=16,AN788=17,AN788=18),4.27,4.4)))))))))), IF(AU788="Ա-1", IF(AN788=0,2.66,IF(AN788=1,2.75,IF(AN788=2,2.83,IF(AN788=3,2.92,IF(OR(AN788=5,AN788=4),3.02,IF(OR(AN788=6,AN788=7),3.11,IF(OR(AN788=8,AN788=9),3.21,IF(OR(AN788=10,AN788=11,AN788=12),3.31,IF(OR(AN788=13,AN788=14,AN788=15),3.42,IF(OR(AN788=16,AN788=17,AN788=18),3.53,3.64)))))))))), IF(AU788="Ա-2", IF(AN788=0,2.28,IF(AN788=1,2.35,IF(AN788=2,2.43,IF(AN788=3,2.5,IF(OR(AN788=5,AN788=4),2.58,IF(OR(AN788=6,AN788=7),2.66,IF(OR(AN788=8,AN788=9),2.75,IF(OR(AN788=10,AN788=11,AN788=12),2.83,IF(OR(AN788=13,AN788=14,AN788=15),2.92,IF(OR(AN788=16,AN788=17,AN788=18),3.01,3.11)))))))))),IF(AU788="Ա-3", IF(AN788=0,1.96,IF(AN788=1,2.02,IF(AN788=2,2.08,IF(AN788=3,2.15,IF(OR(AN788=5,AN788=4),2.21,IF(OR(AN788=6,AN788=7),2.28,IF(OR(AN788=8,AN788=9),2.35,IF(OR(AN788=10,AN788=11,AN788=12),2.42,IF(OR(AN788=13,AN788=14,AN788=15),2.5,IF(OR(AN788=16,AN788=17,AN788=18),2.58,2.66)))))))))), IF(AU788="Կ-1", IF(AN788=0,1.68,IF(AN788=1,1.73,IF(AN788=2,1.79,IF(AN788=3,1.84,IF(OR(AN788=5,AN788=4),1.9,IF(OR(AN788=6,AN788=7),1.96,IF(OR(AN788=8,AN788=9),2.02,IF(OR(AN788=10,AN788=11,AN788=12),2.08,IF(OR(AN788=13,AN788=14,AN788=15),2.14,IF(OR(AN788=16,AN788=17,AN788=18),2.21,2.28)))))))))), IF(AU788="Կ-2", IF(AN788=0,1.45,IF(AN788=1,1.49,IF(AN788=2,1.54,IF(AN788=3,1.59,IF(OR(AN788=5,AN788=4),1.63,IF(OR(AN788=6,AN788=7),1.68,IF(OR(AN788=8,AN788=9),1.73,IF(OR(AN788=10,AN788=11,AN788=12),1.79,IF(OR(AN788=13,AN788=14,AN788=15),1.84,IF(OR(AN788=16,AN788=17,AN788=18),1.9,1.95)))))))))),IF(AU788="Կ-3", IF(AN788=0,1.25,IF(AN788=1,1.29,IF(AN788=2,1.33,IF(AN788=3,1.37,IF(OR(AN788=5,AN788=4),1.41,IF(OR(AN788=6,AN788=7),1.45,IF(OR(AN788=8,AN788=9),1.49,IF(OR(AN788=10,AN788=11,AN788=12),1.54,IF(OR(AN788=13,AN788=14,AN788=15),1.58,IF(OR(AN788=16,AN788=17,AN788=18),1.63,1.68)))))))))), "Error"))))))))))))</f>
        <v>1.96</v>
      </c>
      <c r="AP788" s="786"/>
      <c r="AQ788" s="787">
        <f>+AO788+AO788*AP788</f>
        <v>1.96</v>
      </c>
      <c r="AR788" s="788">
        <v>66140</v>
      </c>
      <c r="AS788" s="824"/>
      <c r="AT788" s="825"/>
      <c r="AU788" s="790" t="str">
        <f>+AI788</f>
        <v>Կ-1</v>
      </c>
      <c r="AV788" s="788">
        <f>AR788*AQ788</f>
        <v>129634.4</v>
      </c>
      <c r="AW788" s="791">
        <f>AQ788*AR788+AS788+AT788</f>
        <v>129634.4</v>
      </c>
      <c r="AX788" s="797">
        <f>+AW788*13</f>
        <v>1685247.2</v>
      </c>
    </row>
    <row r="789" spans="2:50" s="777" customFormat="1" ht="27">
      <c r="B789" s="1658">
        <v>20</v>
      </c>
      <c r="C789" s="647" t="s">
        <v>1954</v>
      </c>
      <c r="D789" s="1320" t="s">
        <v>541</v>
      </c>
      <c r="E789" s="799">
        <v>1</v>
      </c>
      <c r="F789" s="1321">
        <v>2</v>
      </c>
      <c r="G789" s="800">
        <f t="shared" ref="G789:G798" si="2144">IF(E789&lt;1,0,IF(K789="Բ-1",IF(F789=0,6.94,IF(F789=1,7.17,IF(F789=2,7.41,IF(F789=3,7.66,IF(OR(F789=5,F789=4),7.92,IF(OR(F789=6,F789=7),8.18,IF(OR(F789=8,F789=9),8.46,IF(OR(F789=10,F789=11,F789=12),8.74,IF(OR(F789=13,F789=14,F789=15),9.03,IF(OR(F789=16,F789=17,F789=18),9.33,9.65)))))))))),IF(K789="Բ-2", IF(F789=0,5.71,IF(F789=1,5.89,IF(F789=2,6.09,IF(F789=3,6.29,IF(OR(F789=5,F789=4),6.5,IF(OR(F789=6,F789=7),6.72,IF(OR(F789=8,F789=9),6.94,IF(OR(F789=10,F789=11,F789=12),7.17,IF(OR(F789=13,F789=14,F789=15),7.41,IF(OR(F789=16,F789=17,F789=18),7.65,7.91)))))))))), IF(K789="Գ-1", IF(F789=0,4.7,IF(F789=1,4.86,IF(F789=2,5.01,IF(F789=3,5.18,IF(OR(F789=5,F789=4),5.35,IF(OR(F789=6,F789=7),5.52,IF(OR(F789=8,F789=9),5.71,IF(OR(F789=10,F789=11,F789=12),5.89,IF(OR(F789=13,F789=14,F789=15),6.09,IF(OR(F789=16,F789=17,F789=18),6.29,6.49)))))))))), IF(K789="Գ-2", IF(F789=0,3.88,IF(F789=1,4.01,IF(F789=2,4.14,IF(F789=3,4.27,IF(OR(F789=5,F789=4),4.41,IF(OR(F789=6,F789=7),4.55,IF(OR(F789=8,F789=9),4.7,IF(OR(F789=10,F789=11,F789=12),4.85,IF(OR(F789=13,F789=14,F789=15),5.01,IF(OR(F789=16,F789=17,F789=18),5.17,5.34)))))))))), IF(K789="Գ-3", IF(F789=0,3.21,IF(F789=1,3.31,IF(F789=2,3.42,IF(F789=3,3.53,IF(OR(F789=5,F789=4),3.64,IF(OR(F789=6,F789=7),3.76,IF(OR(F789=8,F789=9),3.88,IF(OR(F789=10,F789=11,F789=12),4.01,IF(OR(F789=13,F789=14,F789=15),4.13,IF(OR(F789=16,F789=17,F789=18),4.27,4.4)))))))))), IF(K789="Ա-1", IF(F789=0,2.66,IF(F789=1,2.75,IF(F789=2,2.83,IF(F789=3,2.92,IF(OR(F789=5,F789=4),3.02,IF(OR(F789=6,F789=7),3.11,IF(OR(F789=8,F789=9),3.21,IF(OR(F789=10,F789=11,F789=12),3.31,IF(OR(F789=13,F789=14,F789=15),3.42,IF(OR(F789=16,F789=17,F789=18),3.53,3.64)))))))))), IF(K789="Ա-2", IF(F789=0,2.28,IF(F789=1,2.35,IF(F789=2,2.43,IF(F789=3,2.5,IF(OR(F789=5,F789=4),2.58,IF(OR(F789=6,F789=7),2.66,IF(OR(F789=8,F789=9),2.75,IF(OR(F789=10,F789=11,F789=12),2.83,IF(OR(F789=13,F789=14,F789=15),2.92,IF(OR(F789=16,F789=17,F789=18),3.01,3.11)))))))))),IF(K789="Ա-3", IF(F789=0,1.96,IF(F789=1,2.02,IF(F789=2,2.08,IF(F789=3,2.15,IF(OR(F789=5,F789=4),2.21,IF(OR(F789=6,F789=7),2.28,IF(OR(F789=8,F789=9),2.35,IF(OR(F789=10,F789=11,F789=12),2.42,IF(OR(F789=13,F789=14,F789=15),2.5,IF(OR(F789=16,F789=17,F789=18),2.58,2.66)))))))))), IF(K789="Կ-1", IF(F789=0,1.68,IF(F789=1,1.73,IF(F789=2,1.79,IF(F789=3,1.84,IF(OR(F789=5,F789=4),1.9,IF(OR(F789=6,F789=7),1.96,IF(OR(F789=8,F789=9),2.02,IF(OR(F789=10,F789=11,F789=12),2.08,IF(OR(F789=13,F789=14,F789=15),2.14,IF(OR(F789=16,F789=17,F789=18),2.21,2.28)))))))))), IF(K789="Կ-2", IF(F789=0,1.45,IF(F789=1,1.49,IF(F789=2,1.54,IF(F789=3,1.59,IF(OR(F789=5,F789=4),1.63,IF(OR(F789=6,F789=7),1.68,IF(OR(F789=8,F789=9),1.73,IF(OR(F789=10,F789=11,F789=12),1.79,IF(OR(F789=13,F789=14,F789=15),1.84,IF(OR(F789=16,F789=17,F789=18),1.9,1.95)))))))))),IF(K789="Կ-3", IF(F789=0,1.25,IF(F789=1,1.29,IF(F789=2,1.33,IF(F789=3,1.37,IF(OR(F789=5,F789=4),1.41,IF(OR(F789=6,F789=7),1.45,IF(OR(F789=8,F789=9),1.49,IF(OR(F789=10,F789=11,F789=12),1.54,IF(OR(F789=13,F789=14,F789=15),1.58,IF(OR(F789=16,F789=17,F789=18),1.63,1.68)))))))))), "Error"))))))))))))</f>
        <v>1.79</v>
      </c>
      <c r="H789" s="802">
        <v>66140</v>
      </c>
      <c r="I789" s="824"/>
      <c r="J789" s="825"/>
      <c r="K789" s="796" t="s">
        <v>97</v>
      </c>
      <c r="L789" s="788">
        <f t="shared" si="2069"/>
        <v>118390.6</v>
      </c>
      <c r="M789" s="791">
        <f t="shared" si="2070"/>
        <v>118390.6</v>
      </c>
      <c r="N789" s="792">
        <f t="shared" si="2071"/>
        <v>1539077.8</v>
      </c>
      <c r="O789" s="793">
        <f t="shared" si="2072"/>
        <v>1</v>
      </c>
      <c r="P789" s="794">
        <f t="shared" si="2073"/>
        <v>3</v>
      </c>
      <c r="Q789" s="795">
        <f t="shared" si="2074"/>
        <v>1.84</v>
      </c>
      <c r="R789" s="786"/>
      <c r="S789" s="787">
        <f t="shared" si="2075"/>
        <v>1.84</v>
      </c>
      <c r="T789" s="788">
        <v>66140</v>
      </c>
      <c r="U789" s="824"/>
      <c r="V789" s="825"/>
      <c r="W789" s="796" t="str">
        <f t="shared" si="2076"/>
        <v>Կ-1</v>
      </c>
      <c r="X789" s="788">
        <f t="shared" si="2077"/>
        <v>121697.60000000001</v>
      </c>
      <c r="Y789" s="791">
        <f t="shared" si="2078"/>
        <v>121697.60000000001</v>
      </c>
      <c r="Z789" s="797">
        <f t="shared" si="2079"/>
        <v>1582068.8</v>
      </c>
      <c r="AA789" s="793">
        <f t="shared" si="2080"/>
        <v>1</v>
      </c>
      <c r="AB789" s="794">
        <f t="shared" si="2081"/>
        <v>4</v>
      </c>
      <c r="AC789" s="795">
        <f t="shared" si="2082"/>
        <v>1.9</v>
      </c>
      <c r="AD789" s="786"/>
      <c r="AE789" s="787">
        <f t="shared" si="2083"/>
        <v>1.9</v>
      </c>
      <c r="AF789" s="788">
        <v>66140</v>
      </c>
      <c r="AG789" s="824"/>
      <c r="AH789" s="825"/>
      <c r="AI789" s="790" t="str">
        <f t="shared" si="2084"/>
        <v>Կ-1</v>
      </c>
      <c r="AJ789" s="788">
        <f t="shared" si="2085"/>
        <v>125666</v>
      </c>
      <c r="AK789" s="791">
        <f t="shared" si="2086"/>
        <v>125666</v>
      </c>
      <c r="AL789" s="797">
        <f t="shared" si="2087"/>
        <v>1633658</v>
      </c>
      <c r="AM789" s="793">
        <f t="shared" si="2088"/>
        <v>1</v>
      </c>
      <c r="AN789" s="794">
        <f t="shared" si="2089"/>
        <v>5</v>
      </c>
      <c r="AO789" s="795">
        <f t="shared" si="2090"/>
        <v>1.9</v>
      </c>
      <c r="AP789" s="786"/>
      <c r="AQ789" s="787">
        <f t="shared" si="2091"/>
        <v>1.9</v>
      </c>
      <c r="AR789" s="788">
        <v>66140</v>
      </c>
      <c r="AS789" s="824"/>
      <c r="AT789" s="825"/>
      <c r="AU789" s="790" t="str">
        <f t="shared" si="2092"/>
        <v>Կ-1</v>
      </c>
      <c r="AV789" s="788">
        <f t="shared" si="2093"/>
        <v>125666</v>
      </c>
      <c r="AW789" s="791">
        <f t="shared" si="2094"/>
        <v>125666</v>
      </c>
      <c r="AX789" s="797">
        <f t="shared" si="2095"/>
        <v>1633658</v>
      </c>
    </row>
    <row r="790" spans="2:50" s="777" customFormat="1" ht="27">
      <c r="B790" s="1658">
        <v>21</v>
      </c>
      <c r="C790" s="647" t="s">
        <v>2386</v>
      </c>
      <c r="D790" s="1320" t="s">
        <v>541</v>
      </c>
      <c r="E790" s="799">
        <v>1</v>
      </c>
      <c r="F790" s="1321">
        <v>0</v>
      </c>
      <c r="G790" s="800">
        <f t="shared" ref="G790" si="2145">IF(E790&lt;1,0,IF(K790="Բ-1",IF(F790=0,6.94,IF(F790=1,7.17,IF(F790=2,7.41,IF(F790=3,7.66,IF(OR(F790=5,F790=4),7.92,IF(OR(F790=6,F790=7),8.18,IF(OR(F790=8,F790=9),8.46,IF(OR(F790=10,F790=11,F790=12),8.74,IF(OR(F790=13,F790=14,F790=15),9.03,IF(OR(F790=16,F790=17,F790=18),9.33,9.65)))))))))),IF(K790="Բ-2", IF(F790=0,5.71,IF(F790=1,5.89,IF(F790=2,6.09,IF(F790=3,6.29,IF(OR(F790=5,F790=4),6.5,IF(OR(F790=6,F790=7),6.72,IF(OR(F790=8,F790=9),6.94,IF(OR(F790=10,F790=11,F790=12),7.17,IF(OR(F790=13,F790=14,F790=15),7.41,IF(OR(F790=16,F790=17,F790=18),7.65,7.91)))))))))), IF(K790="Գ-1", IF(F790=0,4.7,IF(F790=1,4.86,IF(F790=2,5.01,IF(F790=3,5.18,IF(OR(F790=5,F790=4),5.35,IF(OR(F790=6,F790=7),5.52,IF(OR(F790=8,F790=9),5.71,IF(OR(F790=10,F790=11,F790=12),5.89,IF(OR(F790=13,F790=14,F790=15),6.09,IF(OR(F790=16,F790=17,F790=18),6.29,6.49)))))))))), IF(K790="Գ-2", IF(F790=0,3.88,IF(F790=1,4.01,IF(F790=2,4.14,IF(F790=3,4.27,IF(OR(F790=5,F790=4),4.41,IF(OR(F790=6,F790=7),4.55,IF(OR(F790=8,F790=9),4.7,IF(OR(F790=10,F790=11,F790=12),4.85,IF(OR(F790=13,F790=14,F790=15),5.01,IF(OR(F790=16,F790=17,F790=18),5.17,5.34)))))))))), IF(K790="Գ-3", IF(F790=0,3.21,IF(F790=1,3.31,IF(F790=2,3.42,IF(F790=3,3.53,IF(OR(F790=5,F790=4),3.64,IF(OR(F790=6,F790=7),3.76,IF(OR(F790=8,F790=9),3.88,IF(OR(F790=10,F790=11,F790=12),4.01,IF(OR(F790=13,F790=14,F790=15),4.13,IF(OR(F790=16,F790=17,F790=18),4.27,4.4)))))))))), IF(K790="Ա-1", IF(F790=0,2.66,IF(F790=1,2.75,IF(F790=2,2.83,IF(F790=3,2.92,IF(OR(F790=5,F790=4),3.02,IF(OR(F790=6,F790=7),3.11,IF(OR(F790=8,F790=9),3.21,IF(OR(F790=10,F790=11,F790=12),3.31,IF(OR(F790=13,F790=14,F790=15),3.42,IF(OR(F790=16,F790=17,F790=18),3.53,3.64)))))))))), IF(K790="Ա-2", IF(F790=0,2.28,IF(F790=1,2.35,IF(F790=2,2.43,IF(F790=3,2.5,IF(OR(F790=5,F790=4),2.58,IF(OR(F790=6,F790=7),2.66,IF(OR(F790=8,F790=9),2.75,IF(OR(F790=10,F790=11,F790=12),2.83,IF(OR(F790=13,F790=14,F790=15),2.92,IF(OR(F790=16,F790=17,F790=18),3.01,3.11)))))))))),IF(K790="Ա-3", IF(F790=0,1.96,IF(F790=1,2.02,IF(F790=2,2.08,IF(F790=3,2.15,IF(OR(F790=5,F790=4),2.21,IF(OR(F790=6,F790=7),2.28,IF(OR(F790=8,F790=9),2.35,IF(OR(F790=10,F790=11,F790=12),2.42,IF(OR(F790=13,F790=14,F790=15),2.5,IF(OR(F790=16,F790=17,F790=18),2.58,2.66)))))))))), IF(K790="Կ-1", IF(F790=0,1.68,IF(F790=1,1.73,IF(F790=2,1.79,IF(F790=3,1.84,IF(OR(F790=5,F790=4),1.9,IF(OR(F790=6,F790=7),1.96,IF(OR(F790=8,F790=9),2.02,IF(OR(F790=10,F790=11,F790=12),2.08,IF(OR(F790=13,F790=14,F790=15),2.14,IF(OR(F790=16,F790=17,F790=18),2.21,2.28)))))))))), IF(K790="Կ-2", IF(F790=0,1.45,IF(F790=1,1.49,IF(F790=2,1.54,IF(F790=3,1.59,IF(OR(F790=5,F790=4),1.63,IF(OR(F790=6,F790=7),1.68,IF(OR(F790=8,F790=9),1.73,IF(OR(F790=10,F790=11,F790=12),1.79,IF(OR(F790=13,F790=14,F790=15),1.84,IF(OR(F790=16,F790=17,F790=18),1.9,1.95)))))))))),IF(K790="Կ-3", IF(F790=0,1.25,IF(F790=1,1.29,IF(F790=2,1.33,IF(F790=3,1.37,IF(OR(F790=5,F790=4),1.41,IF(OR(F790=6,F790=7),1.45,IF(OR(F790=8,F790=9),1.49,IF(OR(F790=10,F790=11,F790=12),1.54,IF(OR(F790=13,F790=14,F790=15),1.58,IF(OR(F790=16,F790=17,F790=18),1.63,1.68)))))))))), "Error"))))))))))))</f>
        <v>1.68</v>
      </c>
      <c r="H790" s="802">
        <v>66140</v>
      </c>
      <c r="I790" s="824"/>
      <c r="J790" s="825"/>
      <c r="K790" s="796" t="s">
        <v>97</v>
      </c>
      <c r="L790" s="788">
        <f t="shared" ref="L790" si="2146">H790*G790</f>
        <v>111115.2</v>
      </c>
      <c r="M790" s="791">
        <f t="shared" si="2070"/>
        <v>111115.2</v>
      </c>
      <c r="N790" s="792">
        <f t="shared" ref="N790" si="2147">+M790*13</f>
        <v>1444497.5999999999</v>
      </c>
      <c r="O790" s="793">
        <f t="shared" si="2072"/>
        <v>1</v>
      </c>
      <c r="P790" s="794">
        <f t="shared" si="2073"/>
        <v>1</v>
      </c>
      <c r="Q790" s="795">
        <f t="shared" ref="Q790" si="2148">IF(O790&lt;1,0,IF(W790="Բ-1",IF(P790=0,6.94,IF(P790=1,7.17,IF(P790=2,7.41,IF(P790=3,7.66,IF(OR(P790=5,P790=4),7.92,IF(OR(P790=6,P790=7),8.18,IF(OR(P790=8,P790=9),8.46,IF(OR(P790=10,P790=11,P790=12),8.74,IF(OR(P790=13,P790=14,P790=15),9.03,IF(OR(P790=16,P790=17,P790=18),9.33,9.65)))))))))),IF(W790="Բ-2", IF(P790=0,5.71,IF(P790=1,5.89,IF(P790=2,6.09,IF(P790=3,6.29,IF(OR(P790=5,P790=4),6.5,IF(OR(P790=6,P790=7),6.72,IF(OR(P790=8,P790=9),6.94,IF(OR(P790=10,P790=11,P790=12),7.17,IF(OR(P790=13,P790=14,P790=15),7.41,IF(OR(P790=16,P790=17,P790=18),7.65,7.91)))))))))), IF(W790="Գ-1", IF(P790=0,4.7,IF(P790=1,4.86,IF(P790=2,5.01,IF(P790=3,5.18,IF(OR(P790=5,P790=4),5.35,IF(OR(P790=6,P790=7),5.52,IF(OR(P790=8,P790=9),5.71,IF(OR(P790=10,P790=11,P790=12),5.89,IF(OR(P790=13,P790=14,P790=15),6.09,IF(OR(P790=16,P790=17,P790=18),6.29,6.49)))))))))), IF(W790="Գ-2", IF(P790=0,3.88,IF(P790=1,4.01,IF(P790=2,4.14,IF(P790=3,4.27,IF(OR(P790=5,P790=4),4.41,IF(OR(P790=6,P790=7),4.55,IF(OR(P790=8,P790=9),4.7,IF(OR(P790=10,P790=11,P790=12),4.85,IF(OR(P790=13,P790=14,P790=15),5.01,IF(OR(P790=16,P790=17,P790=18),5.17,5.34)))))))))), IF(W790="Գ-3", IF(P790=0,3.21,IF(P790=1,3.31,IF(P790=2,3.42,IF(P790=3,3.53,IF(OR(P790=5,P790=4),3.64,IF(OR(P790=6,P790=7),3.76,IF(OR(P790=8,P790=9),3.88,IF(OR(P790=10,P790=11,P790=12),4.01,IF(OR(P790=13,P790=14,P790=15),4.13,IF(OR(P790=16,P790=17,P790=18),4.27,4.4)))))))))), IF(W790="Ա-1", IF(P790=0,2.66,IF(P790=1,2.75,IF(P790=2,2.83,IF(P790=3,2.92,IF(OR(P790=5,P790=4),3.02,IF(OR(P790=6,P790=7),3.11,IF(OR(P790=8,P790=9),3.21,IF(OR(P790=10,P790=11,P790=12),3.31,IF(OR(P790=13,P790=14,P790=15),3.42,IF(OR(P790=16,P790=17,P790=18),3.53,3.64)))))))))), IF(W790="Ա-2", IF(P790=0,2.28,IF(P790=1,2.35,IF(P790=2,2.43,IF(P790=3,2.5,IF(OR(P790=5,P790=4),2.58,IF(OR(P790=6,P790=7),2.66,IF(OR(P790=8,P790=9),2.75,IF(OR(P790=10,P790=11,P790=12),2.83,IF(OR(P790=13,P790=14,P790=15),2.92,IF(OR(P790=16,P790=17,P790=18),3.01,3.11)))))))))),IF(W790="Ա-3", IF(P790=0,1.96,IF(P790=1,2.02,IF(P790=2,2.08,IF(P790=3,2.15,IF(OR(P790=5,P790=4),2.21,IF(OR(P790=6,P790=7),2.28,IF(OR(P790=8,P790=9),2.35,IF(OR(P790=10,P790=11,P790=12),2.42,IF(OR(P790=13,P790=14,P790=15),2.5,IF(OR(P790=16,P790=17,P790=18),2.58,2.66)))))))))), IF(W790="Կ-1", IF(P790=0,1.68,IF(P790=1,1.73,IF(P790=2,1.79,IF(P790=3,1.84,IF(OR(P790=5,P790=4),1.9,IF(OR(P790=6,P790=7),1.96,IF(OR(P790=8,P790=9),2.02,IF(OR(P790=10,P790=11,P790=12),2.08,IF(OR(P790=13,P790=14,P790=15),2.14,IF(OR(P790=16,P790=17,P790=18),2.21,2.28)))))))))), IF(W790="Կ-2", IF(P790=0,1.45,IF(P790=1,1.49,IF(P790=2,1.54,IF(P790=3,1.59,IF(OR(P790=5,P790=4),1.63,IF(OR(P790=6,P790=7),1.68,IF(OR(P790=8,P790=9),1.73,IF(OR(P790=10,P790=11,P790=12),1.79,IF(OR(P790=13,P790=14,P790=15),1.84,IF(OR(P790=16,P790=17,P790=18),1.9,1.95)))))))))),IF(W790="Կ-3", IF(P790=0,1.25,IF(P790=1,1.29,IF(P790=2,1.33,IF(P790=3,1.37,IF(OR(P790=5,P790=4),1.41,IF(OR(P790=6,P790=7),1.45,IF(OR(P790=8,P790=9),1.49,IF(OR(P790=10,P790=11,P790=12),1.54,IF(OR(P790=13,P790=14,P790=15),1.58,IF(OR(P790=16,P790=17,P790=18),1.63,1.68)))))))))), "Error"))))))))))))</f>
        <v>1.73</v>
      </c>
      <c r="R790" s="786"/>
      <c r="S790" s="787">
        <f t="shared" ref="S790" si="2149">+Q790+Q790*R790</f>
        <v>1.73</v>
      </c>
      <c r="T790" s="788">
        <v>66140</v>
      </c>
      <c r="U790" s="824"/>
      <c r="V790" s="825"/>
      <c r="W790" s="796" t="str">
        <f t="shared" si="2076"/>
        <v>Կ-1</v>
      </c>
      <c r="X790" s="788">
        <f t="shared" ref="X790" si="2150">T790*S790</f>
        <v>114422.2</v>
      </c>
      <c r="Y790" s="791">
        <f t="shared" ref="Y790" si="2151">S790*T790+U790+V790</f>
        <v>114422.2</v>
      </c>
      <c r="Z790" s="797">
        <f t="shared" ref="Z790" si="2152">+Y790*13</f>
        <v>1487488.5999999999</v>
      </c>
      <c r="AA790" s="793">
        <f t="shared" ref="AA790" si="2153">+O790</f>
        <v>1</v>
      </c>
      <c r="AB790" s="794">
        <f t="shared" ref="AB790" si="2154">+P790+1</f>
        <v>2</v>
      </c>
      <c r="AC790" s="795">
        <f t="shared" ref="AC790" si="2155">IF(AA790&lt;1,0,IF(AI790="Բ-1",IF(AB790=0,6.94,IF(AB790=1,7.17,IF(AB790=2,7.41,IF(AB790=3,7.66,IF(OR(AB790=5,AB790=4),7.92,IF(OR(AB790=6,AB790=7),8.18,IF(OR(AB790=8,AB790=9),8.46,IF(OR(AB790=10,AB790=11,AB790=12),8.74,IF(OR(AB790=13,AB790=14,AB790=15),9.03,IF(OR(AB790=16,AB790=17,AB790=18),9.33,9.65)))))))))),IF(AI790="Բ-2", IF(AB790=0,5.71,IF(AB790=1,5.89,IF(AB790=2,6.09,IF(AB790=3,6.29,IF(OR(AB790=5,AB790=4),6.5,IF(OR(AB790=6,AB790=7),6.72,IF(OR(AB790=8,AB790=9),6.94,IF(OR(AB790=10,AB790=11,AB790=12),7.17,IF(OR(AB790=13,AB790=14,AB790=15),7.41,IF(OR(AB790=16,AB790=17,AB790=18),7.65,7.91)))))))))), IF(AI790="Գ-1", IF(AB790=0,4.7,IF(AB790=1,4.86,IF(AB790=2,5.01,IF(AB790=3,5.18,IF(OR(AB790=5,AB790=4),5.35,IF(OR(AB790=6,AB790=7),5.52,IF(OR(AB790=8,AB790=9),5.71,IF(OR(AB790=10,AB790=11,AB790=12),5.89,IF(OR(AB790=13,AB790=14,AB790=15),6.09,IF(OR(AB790=16,AB790=17,AB790=18),6.29,6.49)))))))))), IF(AI790="Գ-2", IF(AB790=0,3.88,IF(AB790=1,4.01,IF(AB790=2,4.14,IF(AB790=3,4.27,IF(OR(AB790=5,AB790=4),4.41,IF(OR(AB790=6,AB790=7),4.55,IF(OR(AB790=8,AB790=9),4.7,IF(OR(AB790=10,AB790=11,AB790=12),4.85,IF(OR(AB790=13,AB790=14,AB790=15),5.01,IF(OR(AB790=16,AB790=17,AB790=18),5.17,5.34)))))))))), IF(AI790="Գ-3", IF(AB790=0,3.21,IF(AB790=1,3.31,IF(AB790=2,3.42,IF(AB790=3,3.53,IF(OR(AB790=5,AB790=4),3.64,IF(OR(AB790=6,AB790=7),3.76,IF(OR(AB790=8,AB790=9),3.88,IF(OR(AB790=10,AB790=11,AB790=12),4.01,IF(OR(AB790=13,AB790=14,AB790=15),4.13,IF(OR(AB790=16,AB790=17,AB790=18),4.27,4.4)))))))))), IF(AI790="Ա-1", IF(AB790=0,2.66,IF(AB790=1,2.75,IF(AB790=2,2.83,IF(AB790=3,2.92,IF(OR(AB790=5,AB790=4),3.02,IF(OR(AB790=6,AB790=7),3.11,IF(OR(AB790=8,AB790=9),3.21,IF(OR(AB790=10,AB790=11,AB790=12),3.31,IF(OR(AB790=13,AB790=14,AB790=15),3.42,IF(OR(AB790=16,AB790=17,AB790=18),3.53,3.64)))))))))), IF(AI790="Ա-2", IF(AB790=0,2.28,IF(AB790=1,2.35,IF(AB790=2,2.43,IF(AB790=3,2.5,IF(OR(AB790=5,AB790=4),2.58,IF(OR(AB790=6,AB790=7),2.66,IF(OR(AB790=8,AB790=9),2.75,IF(OR(AB790=10,AB790=11,AB790=12),2.83,IF(OR(AB790=13,AB790=14,AB790=15),2.92,IF(OR(AB790=16,AB790=17,AB790=18),3.01,3.11)))))))))),IF(AI790="Ա-3", IF(AB790=0,1.96,IF(AB790=1,2.02,IF(AB790=2,2.08,IF(AB790=3,2.15,IF(OR(AB790=5,AB790=4),2.21,IF(OR(AB790=6,AB790=7),2.28,IF(OR(AB790=8,AB790=9),2.35,IF(OR(AB790=10,AB790=11,AB790=12),2.42,IF(OR(AB790=13,AB790=14,AB790=15),2.5,IF(OR(AB790=16,AB790=17,AB790=18),2.58,2.66)))))))))), IF(AI790="Կ-1", IF(AB790=0,1.68,IF(AB790=1,1.73,IF(AB790=2,1.79,IF(AB790=3,1.84,IF(OR(AB790=5,AB790=4),1.9,IF(OR(AB790=6,AB790=7),1.96,IF(OR(AB790=8,AB790=9),2.02,IF(OR(AB790=10,AB790=11,AB790=12),2.08,IF(OR(AB790=13,AB790=14,AB790=15),2.14,IF(OR(AB790=16,AB790=17,AB790=18),2.21,2.28)))))))))), IF(AI790="Կ-2", IF(AB790=0,1.45,IF(AB790=1,1.49,IF(AB790=2,1.54,IF(AB790=3,1.59,IF(OR(AB790=5,AB790=4),1.63,IF(OR(AB790=6,AB790=7),1.68,IF(OR(AB790=8,AB790=9),1.73,IF(OR(AB790=10,AB790=11,AB790=12),1.79,IF(OR(AB790=13,AB790=14,AB790=15),1.84,IF(OR(AB790=16,AB790=17,AB790=18),1.9,1.95)))))))))),IF(AI790="Կ-3", IF(AB790=0,1.25,IF(AB790=1,1.29,IF(AB790=2,1.33,IF(AB790=3,1.37,IF(OR(AB790=5,AB790=4),1.41,IF(OR(AB790=6,AB790=7),1.45,IF(OR(AB790=8,AB790=9),1.49,IF(OR(AB790=10,AB790=11,AB790=12),1.54,IF(OR(AB790=13,AB790=14,AB790=15),1.58,IF(OR(AB790=16,AB790=17,AB790=18),1.63,1.68)))))))))), "Error"))))))))))))</f>
        <v>1.79</v>
      </c>
      <c r="AD790" s="786"/>
      <c r="AE790" s="787">
        <f t="shared" ref="AE790" si="2156">+AC790+AC790*AD790</f>
        <v>1.79</v>
      </c>
      <c r="AF790" s="788">
        <v>66140</v>
      </c>
      <c r="AG790" s="824"/>
      <c r="AH790" s="825"/>
      <c r="AI790" s="790" t="str">
        <f t="shared" ref="AI790" si="2157">+W790</f>
        <v>Կ-1</v>
      </c>
      <c r="AJ790" s="788">
        <f t="shared" ref="AJ790" si="2158">AF790*AE790</f>
        <v>118390.6</v>
      </c>
      <c r="AK790" s="791">
        <f t="shared" ref="AK790" si="2159">AE790*AF790+AG790+AH790</f>
        <v>118390.6</v>
      </c>
      <c r="AL790" s="797">
        <f t="shared" ref="AL790" si="2160">+AK790*13</f>
        <v>1539077.8</v>
      </c>
      <c r="AM790" s="793">
        <f t="shared" ref="AM790" si="2161">+AA790</f>
        <v>1</v>
      </c>
      <c r="AN790" s="794">
        <f t="shared" ref="AN790" si="2162">+AB790+1</f>
        <v>3</v>
      </c>
      <c r="AO790" s="795">
        <f t="shared" ref="AO790" si="2163">IF(AM790&lt;1,0,IF(AU790="Բ-1",IF(AN790=0,6.94,IF(AN790=1,7.17,IF(AN790=2,7.41,IF(AN790=3,7.66,IF(OR(AN790=5,AN790=4),7.92,IF(OR(AN790=6,AN790=7),8.18,IF(OR(AN790=8,AN790=9),8.46,IF(OR(AN790=10,AN790=11,AN790=12),8.74,IF(OR(AN790=13,AN790=14,AN790=15),9.03,IF(OR(AN790=16,AN790=17,AN790=18),9.33,9.65)))))))))),IF(AU790="Բ-2", IF(AN790=0,5.71,IF(AN790=1,5.89,IF(AN790=2,6.09,IF(AN790=3,6.29,IF(OR(AN790=5,AN790=4),6.5,IF(OR(AN790=6,AN790=7),6.72,IF(OR(AN790=8,AN790=9),6.94,IF(OR(AN790=10,AN790=11,AN790=12),7.17,IF(OR(AN790=13,AN790=14,AN790=15),7.41,IF(OR(AN790=16,AN790=17,AN790=18),7.65,7.91)))))))))), IF(AU790="Գ-1", IF(AN790=0,4.7,IF(AN790=1,4.86,IF(AN790=2,5.01,IF(AN790=3,5.18,IF(OR(AN790=5,AN790=4),5.35,IF(OR(AN790=6,AN790=7),5.52,IF(OR(AN790=8,AN790=9),5.71,IF(OR(AN790=10,AN790=11,AN790=12),5.89,IF(OR(AN790=13,AN790=14,AN790=15),6.09,IF(OR(AN790=16,AN790=17,AN790=18),6.29,6.49)))))))))), IF(AU790="Գ-2", IF(AN790=0,3.88,IF(AN790=1,4.01,IF(AN790=2,4.14,IF(AN790=3,4.27,IF(OR(AN790=5,AN790=4),4.41,IF(OR(AN790=6,AN790=7),4.55,IF(OR(AN790=8,AN790=9),4.7,IF(OR(AN790=10,AN790=11,AN790=12),4.85,IF(OR(AN790=13,AN790=14,AN790=15),5.01,IF(OR(AN790=16,AN790=17,AN790=18),5.17,5.34)))))))))), IF(AU790="Գ-3", IF(AN790=0,3.21,IF(AN790=1,3.31,IF(AN790=2,3.42,IF(AN790=3,3.53,IF(OR(AN790=5,AN790=4),3.64,IF(OR(AN790=6,AN790=7),3.76,IF(OR(AN790=8,AN790=9),3.88,IF(OR(AN790=10,AN790=11,AN790=12),4.01,IF(OR(AN790=13,AN790=14,AN790=15),4.13,IF(OR(AN790=16,AN790=17,AN790=18),4.27,4.4)))))))))), IF(AU790="Ա-1", IF(AN790=0,2.66,IF(AN790=1,2.75,IF(AN790=2,2.83,IF(AN790=3,2.92,IF(OR(AN790=5,AN790=4),3.02,IF(OR(AN790=6,AN790=7),3.11,IF(OR(AN790=8,AN790=9),3.21,IF(OR(AN790=10,AN790=11,AN790=12),3.31,IF(OR(AN790=13,AN790=14,AN790=15),3.42,IF(OR(AN790=16,AN790=17,AN790=18),3.53,3.64)))))))))), IF(AU790="Ա-2", IF(AN790=0,2.28,IF(AN790=1,2.35,IF(AN790=2,2.43,IF(AN790=3,2.5,IF(OR(AN790=5,AN790=4),2.58,IF(OR(AN790=6,AN790=7),2.66,IF(OR(AN790=8,AN790=9),2.75,IF(OR(AN790=10,AN790=11,AN790=12),2.83,IF(OR(AN790=13,AN790=14,AN790=15),2.92,IF(OR(AN790=16,AN790=17,AN790=18),3.01,3.11)))))))))),IF(AU790="Ա-3", IF(AN790=0,1.96,IF(AN790=1,2.02,IF(AN790=2,2.08,IF(AN790=3,2.15,IF(OR(AN790=5,AN790=4),2.21,IF(OR(AN790=6,AN790=7),2.28,IF(OR(AN790=8,AN790=9),2.35,IF(OR(AN790=10,AN790=11,AN790=12),2.42,IF(OR(AN790=13,AN790=14,AN790=15),2.5,IF(OR(AN790=16,AN790=17,AN790=18),2.58,2.66)))))))))), IF(AU790="Կ-1", IF(AN790=0,1.68,IF(AN790=1,1.73,IF(AN790=2,1.79,IF(AN790=3,1.84,IF(OR(AN790=5,AN790=4),1.9,IF(OR(AN790=6,AN790=7),1.96,IF(OR(AN790=8,AN790=9),2.02,IF(OR(AN790=10,AN790=11,AN790=12),2.08,IF(OR(AN790=13,AN790=14,AN790=15),2.14,IF(OR(AN790=16,AN790=17,AN790=18),2.21,2.28)))))))))), IF(AU790="Կ-2", IF(AN790=0,1.45,IF(AN790=1,1.49,IF(AN790=2,1.54,IF(AN790=3,1.59,IF(OR(AN790=5,AN790=4),1.63,IF(OR(AN790=6,AN790=7),1.68,IF(OR(AN790=8,AN790=9),1.73,IF(OR(AN790=10,AN790=11,AN790=12),1.79,IF(OR(AN790=13,AN790=14,AN790=15),1.84,IF(OR(AN790=16,AN790=17,AN790=18),1.9,1.95)))))))))),IF(AU790="Կ-3", IF(AN790=0,1.25,IF(AN790=1,1.29,IF(AN790=2,1.33,IF(AN790=3,1.37,IF(OR(AN790=5,AN790=4),1.41,IF(OR(AN790=6,AN790=7),1.45,IF(OR(AN790=8,AN790=9),1.49,IF(OR(AN790=10,AN790=11,AN790=12),1.54,IF(OR(AN790=13,AN790=14,AN790=15),1.58,IF(OR(AN790=16,AN790=17,AN790=18),1.63,1.68)))))))))), "Error"))))))))))))</f>
        <v>1.84</v>
      </c>
      <c r="AP790" s="786"/>
      <c r="AQ790" s="787">
        <f t="shared" ref="AQ790" si="2164">+AO790+AO790*AP790</f>
        <v>1.84</v>
      </c>
      <c r="AR790" s="788">
        <v>66140</v>
      </c>
      <c r="AS790" s="824"/>
      <c r="AT790" s="825"/>
      <c r="AU790" s="790" t="str">
        <f t="shared" ref="AU790" si="2165">+AI790</f>
        <v>Կ-1</v>
      </c>
      <c r="AV790" s="788">
        <f t="shared" ref="AV790" si="2166">AR790*AQ790</f>
        <v>121697.60000000001</v>
      </c>
      <c r="AW790" s="791">
        <f t="shared" ref="AW790" si="2167">AQ790*AR790+AS790+AT790</f>
        <v>121697.60000000001</v>
      </c>
      <c r="AX790" s="797">
        <f t="shared" ref="AX790" si="2168">+AW790*13</f>
        <v>1582068.8</v>
      </c>
    </row>
    <row r="791" spans="2:50" s="777" customFormat="1" ht="13.5">
      <c r="B791" s="1658">
        <v>22</v>
      </c>
      <c r="C791" s="647" t="s">
        <v>1253</v>
      </c>
      <c r="D791" s="657" t="s">
        <v>280</v>
      </c>
      <c r="E791" s="799">
        <v>1</v>
      </c>
      <c r="F791" s="1321">
        <v>12</v>
      </c>
      <c r="G791" s="800">
        <f t="shared" si="2144"/>
        <v>2.08</v>
      </c>
      <c r="H791" s="802">
        <v>66140</v>
      </c>
      <c r="I791" s="824"/>
      <c r="J791" s="825"/>
      <c r="K791" s="796" t="s">
        <v>97</v>
      </c>
      <c r="L791" s="788">
        <f t="shared" si="2069"/>
        <v>137571.20000000001</v>
      </c>
      <c r="M791" s="791">
        <f t="shared" si="2070"/>
        <v>137571.20000000001</v>
      </c>
      <c r="N791" s="792">
        <f t="shared" si="2071"/>
        <v>1788425.6</v>
      </c>
      <c r="O791" s="793">
        <f t="shared" si="2072"/>
        <v>1</v>
      </c>
      <c r="P791" s="794">
        <f t="shared" si="2073"/>
        <v>13</v>
      </c>
      <c r="Q791" s="795">
        <f t="shared" si="2074"/>
        <v>2.14</v>
      </c>
      <c r="R791" s="786"/>
      <c r="S791" s="787">
        <f t="shared" si="2075"/>
        <v>2.14</v>
      </c>
      <c r="T791" s="788">
        <v>66140</v>
      </c>
      <c r="U791" s="824"/>
      <c r="V791" s="825"/>
      <c r="W791" s="796" t="str">
        <f t="shared" si="2076"/>
        <v>Կ-1</v>
      </c>
      <c r="X791" s="788">
        <f t="shared" si="2077"/>
        <v>141539.6</v>
      </c>
      <c r="Y791" s="791">
        <f t="shared" si="2078"/>
        <v>141539.6</v>
      </c>
      <c r="Z791" s="797">
        <f t="shared" si="2079"/>
        <v>1840014.8</v>
      </c>
      <c r="AA791" s="793">
        <f t="shared" si="2080"/>
        <v>1</v>
      </c>
      <c r="AB791" s="794">
        <f t="shared" si="2081"/>
        <v>14</v>
      </c>
      <c r="AC791" s="795">
        <f t="shared" si="2082"/>
        <v>2.14</v>
      </c>
      <c r="AD791" s="786"/>
      <c r="AE791" s="787">
        <f t="shared" si="2083"/>
        <v>2.14</v>
      </c>
      <c r="AF791" s="788">
        <v>66140</v>
      </c>
      <c r="AG791" s="824"/>
      <c r="AH791" s="825"/>
      <c r="AI791" s="790" t="str">
        <f t="shared" si="2084"/>
        <v>Կ-1</v>
      </c>
      <c r="AJ791" s="788">
        <f t="shared" si="2085"/>
        <v>141539.6</v>
      </c>
      <c r="AK791" s="791">
        <f t="shared" si="2086"/>
        <v>141539.6</v>
      </c>
      <c r="AL791" s="797">
        <f t="shared" si="2087"/>
        <v>1840014.8</v>
      </c>
      <c r="AM791" s="793">
        <f t="shared" si="2088"/>
        <v>1</v>
      </c>
      <c r="AN791" s="794">
        <f t="shared" si="2089"/>
        <v>15</v>
      </c>
      <c r="AO791" s="795">
        <f t="shared" si="2090"/>
        <v>2.14</v>
      </c>
      <c r="AP791" s="786"/>
      <c r="AQ791" s="787">
        <f t="shared" si="2091"/>
        <v>2.14</v>
      </c>
      <c r="AR791" s="788">
        <v>66140</v>
      </c>
      <c r="AS791" s="824"/>
      <c r="AT791" s="825"/>
      <c r="AU791" s="790" t="str">
        <f t="shared" si="2092"/>
        <v>Կ-1</v>
      </c>
      <c r="AV791" s="788">
        <f t="shared" si="2093"/>
        <v>141539.6</v>
      </c>
      <c r="AW791" s="791">
        <f t="shared" si="2094"/>
        <v>141539.6</v>
      </c>
      <c r="AX791" s="797">
        <f t="shared" si="2095"/>
        <v>1840014.8</v>
      </c>
    </row>
    <row r="792" spans="2:50" s="777" customFormat="1" ht="13.5">
      <c r="B792" s="1658">
        <v>23</v>
      </c>
      <c r="C792" s="647" t="s">
        <v>1255</v>
      </c>
      <c r="D792" s="657" t="s">
        <v>280</v>
      </c>
      <c r="E792" s="799">
        <v>1</v>
      </c>
      <c r="F792" s="1321">
        <v>6</v>
      </c>
      <c r="G792" s="800">
        <f>IF(E792&lt;1,0,IF(K792="Բ-1",IF(F792=0,6.94,IF(F792=1,7.17,IF(F792=2,7.41,IF(F792=3,7.66,IF(OR(F792=5,F792=4),7.92,IF(OR(F792=6,F792=7),8.18,IF(OR(F792=8,F792=9),8.46,IF(OR(F792=10,F792=11,F792=12),8.74,IF(OR(F792=13,F792=14,F792=15),9.03,IF(OR(F792=16,F792=17,F792=18),9.33,9.65)))))))))),IF(K792="Բ-2", IF(F792=0,5.71,IF(F792=1,5.89,IF(F792=2,6.09,IF(F792=3,6.29,IF(OR(F792=5,F792=4),6.5,IF(OR(F792=6,F792=7),6.72,IF(OR(F792=8,F792=9),6.94,IF(OR(F792=10,F792=11,F792=12),7.17,IF(OR(F792=13,F792=14,F792=15),7.41,IF(OR(F792=16,F792=17,F792=18),7.65,7.91)))))))))), IF(K792="Գ-1", IF(F792=0,4.7,IF(F792=1,4.86,IF(F792=2,5.01,IF(F792=3,5.18,IF(OR(F792=5,F792=4),5.35,IF(OR(F792=6,F792=7),5.52,IF(OR(F792=8,F792=9),5.71,IF(OR(F792=10,F792=11,F792=12),5.89,IF(OR(F792=13,F792=14,F792=15),6.09,IF(OR(F792=16,F792=17,F792=18),6.29,6.49)))))))))), IF(K792="Գ-2", IF(F792=0,3.88,IF(F792=1,4.01,IF(F792=2,4.14,IF(F792=3,4.27,IF(OR(F792=5,F792=4),4.41,IF(OR(F792=6,F792=7),4.55,IF(OR(F792=8,F792=9),4.7,IF(OR(F792=10,F792=11,F792=12),4.85,IF(OR(F792=13,F792=14,F792=15),5.01,IF(OR(F792=16,F792=17,F792=18),5.17,5.34)))))))))), IF(K792="Գ-3", IF(F792=0,3.21,IF(F792=1,3.31,IF(F792=2,3.42,IF(F792=3,3.53,IF(OR(F792=5,F792=4),3.64,IF(OR(F792=6,F792=7),3.76,IF(OR(F792=8,F792=9),3.88,IF(OR(F792=10,F792=11,F792=12),4.01,IF(OR(F792=13,F792=14,F792=15),4.13,IF(OR(F792=16,F792=17,F792=18),4.27,4.4)))))))))), IF(K792="Ա-1", IF(F792=0,2.66,IF(F792=1,2.75,IF(F792=2,2.83,IF(F792=3,2.92,IF(OR(F792=5,F792=4),3.02,IF(OR(F792=6,F792=7),3.11,IF(OR(F792=8,F792=9),3.21,IF(OR(F792=10,F792=11,F792=12),3.31,IF(OR(F792=13,F792=14,F792=15),3.42,IF(OR(F792=16,F792=17,F792=18),3.53,3.64)))))))))), IF(K792="Ա-2", IF(F792=0,2.28,IF(F792=1,2.35,IF(F792=2,2.43,IF(F792=3,2.5,IF(OR(F792=5,F792=4),2.58,IF(OR(F792=6,F792=7),2.66,IF(OR(F792=8,F792=9),2.75,IF(OR(F792=10,F792=11,F792=12),2.83,IF(OR(F792=13,F792=14,F792=15),2.92,IF(OR(F792=16,F792=17,F792=18),3.01,3.11)))))))))),IF(K792="Ա-3", IF(F792=0,1.96,IF(F792=1,2.02,IF(F792=2,2.08,IF(F792=3,2.15,IF(OR(F792=5,F792=4),2.21,IF(OR(F792=6,F792=7),2.28,IF(OR(F792=8,F792=9),2.35,IF(OR(F792=10,F792=11,F792=12),2.42,IF(OR(F792=13,F792=14,F792=15),2.5,IF(OR(F792=16,F792=17,F792=18),2.58,2.66)))))))))), IF(K792="Կ-1", IF(F792=0,1.68,IF(F792=1,1.73,IF(F792=2,1.79,IF(F792=3,1.84,IF(OR(F792=5,F792=4),1.9,IF(OR(F792=6,F792=7),1.96,IF(OR(F792=8,F792=9),2.02,IF(OR(F792=10,F792=11,F792=12),2.08,IF(OR(F792=13,F792=14,F792=15),2.14,IF(OR(F792=16,F792=17,F792=18),2.21,2.28)))))))))), IF(K792="Կ-2", IF(F792=0,1.45,IF(F792=1,1.49,IF(F792=2,1.54,IF(F792=3,1.59,IF(OR(F792=5,F792=4),1.63,IF(OR(F792=6,F792=7),1.68,IF(OR(F792=8,F792=9),1.73,IF(OR(F792=10,F792=11,F792=12),1.79,IF(OR(F792=13,F792=14,F792=15),1.84,IF(OR(F792=16,F792=17,F792=18),1.9,1.95)))))))))),IF(K792="Կ-3", IF(F792=0,1.25,IF(F792=1,1.29,IF(F792=2,1.33,IF(F792=3,1.37,IF(OR(F792=5,F792=4),1.41,IF(OR(F792=6,F792=7),1.45,IF(OR(F792=8,F792=9),1.49,IF(OR(F792=10,F792=11,F792=12),1.54,IF(OR(F792=13,F792=14,F792=15),1.58,IF(OR(F792=16,F792=17,F792=18),1.63,1.68)))))))))), "Error"))))))))))))</f>
        <v>1.96</v>
      </c>
      <c r="H792" s="802">
        <v>66140</v>
      </c>
      <c r="I792" s="824"/>
      <c r="J792" s="825"/>
      <c r="K792" s="796" t="s">
        <v>97</v>
      </c>
      <c r="L792" s="788">
        <f>H792*G792</f>
        <v>129634.4</v>
      </c>
      <c r="M792" s="791">
        <f t="shared" si="2070"/>
        <v>129634.4</v>
      </c>
      <c r="N792" s="792">
        <f>+M792*13</f>
        <v>1685247.2</v>
      </c>
      <c r="O792" s="793">
        <f t="shared" si="2072"/>
        <v>1</v>
      </c>
      <c r="P792" s="794">
        <f t="shared" si="2073"/>
        <v>7</v>
      </c>
      <c r="Q792" s="795">
        <f>IF(O792&lt;1,0,IF(W792="Բ-1",IF(P792=0,6.94,IF(P792=1,7.17,IF(P792=2,7.41,IF(P792=3,7.66,IF(OR(P792=5,P792=4),7.92,IF(OR(P792=6,P792=7),8.18,IF(OR(P792=8,P792=9),8.46,IF(OR(P792=10,P792=11,P792=12),8.74,IF(OR(P792=13,P792=14,P792=15),9.03,IF(OR(P792=16,P792=17,P792=18),9.33,9.65)))))))))),IF(W792="Բ-2", IF(P792=0,5.71,IF(P792=1,5.89,IF(P792=2,6.09,IF(P792=3,6.29,IF(OR(P792=5,P792=4),6.5,IF(OR(P792=6,P792=7),6.72,IF(OR(P792=8,P792=9),6.94,IF(OR(P792=10,P792=11,P792=12),7.17,IF(OR(P792=13,P792=14,P792=15),7.41,IF(OR(P792=16,P792=17,P792=18),7.65,7.91)))))))))), IF(W792="Գ-1", IF(P792=0,4.7,IF(P792=1,4.86,IF(P792=2,5.01,IF(P792=3,5.18,IF(OR(P792=5,P792=4),5.35,IF(OR(P792=6,P792=7),5.52,IF(OR(P792=8,P792=9),5.71,IF(OR(P792=10,P792=11,P792=12),5.89,IF(OR(P792=13,P792=14,P792=15),6.09,IF(OR(P792=16,P792=17,P792=18),6.29,6.49)))))))))), IF(W792="Գ-2", IF(P792=0,3.88,IF(P792=1,4.01,IF(P792=2,4.14,IF(P792=3,4.27,IF(OR(P792=5,P792=4),4.41,IF(OR(P792=6,P792=7),4.55,IF(OR(P792=8,P792=9),4.7,IF(OR(P792=10,P792=11,P792=12),4.85,IF(OR(P792=13,P792=14,P792=15),5.01,IF(OR(P792=16,P792=17,P792=18),5.17,5.34)))))))))), IF(W792="Գ-3", IF(P792=0,3.21,IF(P792=1,3.31,IF(P792=2,3.42,IF(P792=3,3.53,IF(OR(P792=5,P792=4),3.64,IF(OR(P792=6,P792=7),3.76,IF(OR(P792=8,P792=9),3.88,IF(OR(P792=10,P792=11,P792=12),4.01,IF(OR(P792=13,P792=14,P792=15),4.13,IF(OR(P792=16,P792=17,P792=18),4.27,4.4)))))))))), IF(W792="Ա-1", IF(P792=0,2.66,IF(P792=1,2.75,IF(P792=2,2.83,IF(P792=3,2.92,IF(OR(P792=5,P792=4),3.02,IF(OR(P792=6,P792=7),3.11,IF(OR(P792=8,P792=9),3.21,IF(OR(P792=10,P792=11,P792=12),3.31,IF(OR(P792=13,P792=14,P792=15),3.42,IF(OR(P792=16,P792=17,P792=18),3.53,3.64)))))))))), IF(W792="Ա-2", IF(P792=0,2.28,IF(P792=1,2.35,IF(P792=2,2.43,IF(P792=3,2.5,IF(OR(P792=5,P792=4),2.58,IF(OR(P792=6,P792=7),2.66,IF(OR(P792=8,P792=9),2.75,IF(OR(P792=10,P792=11,P792=12),2.83,IF(OR(P792=13,P792=14,P792=15),2.92,IF(OR(P792=16,P792=17,P792=18),3.01,3.11)))))))))),IF(W792="Ա-3", IF(P792=0,1.96,IF(P792=1,2.02,IF(P792=2,2.08,IF(P792=3,2.15,IF(OR(P792=5,P792=4),2.21,IF(OR(P792=6,P792=7),2.28,IF(OR(P792=8,P792=9),2.35,IF(OR(P792=10,P792=11,P792=12),2.42,IF(OR(P792=13,P792=14,P792=15),2.5,IF(OR(P792=16,P792=17,P792=18),2.58,2.66)))))))))), IF(W792="Կ-1", IF(P792=0,1.68,IF(P792=1,1.73,IF(P792=2,1.79,IF(P792=3,1.84,IF(OR(P792=5,P792=4),1.9,IF(OR(P792=6,P792=7),1.96,IF(OR(P792=8,P792=9),2.02,IF(OR(P792=10,P792=11,P792=12),2.08,IF(OR(P792=13,P792=14,P792=15),2.14,IF(OR(P792=16,P792=17,P792=18),2.21,2.28)))))))))), IF(W792="Կ-2", IF(P792=0,1.45,IF(P792=1,1.49,IF(P792=2,1.54,IF(P792=3,1.59,IF(OR(P792=5,P792=4),1.63,IF(OR(P792=6,P792=7),1.68,IF(OR(P792=8,P792=9),1.73,IF(OR(P792=10,P792=11,P792=12),1.79,IF(OR(P792=13,P792=14,P792=15),1.84,IF(OR(P792=16,P792=17,P792=18),1.9,1.95)))))))))),IF(W792="Կ-3", IF(P792=0,1.25,IF(P792=1,1.29,IF(P792=2,1.33,IF(P792=3,1.37,IF(OR(P792=5,P792=4),1.41,IF(OR(P792=6,P792=7),1.45,IF(OR(P792=8,P792=9),1.49,IF(OR(P792=10,P792=11,P792=12),1.54,IF(OR(P792=13,P792=14,P792=15),1.58,IF(OR(P792=16,P792=17,P792=18),1.63,1.68)))))))))), "Error"))))))))))))</f>
        <v>1.96</v>
      </c>
      <c r="R792" s="786"/>
      <c r="S792" s="787">
        <f>+Q792+Q792*R792</f>
        <v>1.96</v>
      </c>
      <c r="T792" s="788">
        <v>66140</v>
      </c>
      <c r="U792" s="824"/>
      <c r="V792" s="825"/>
      <c r="W792" s="796" t="str">
        <f t="shared" si="2076"/>
        <v>Կ-1</v>
      </c>
      <c r="X792" s="788">
        <f>T792*S792</f>
        <v>129634.4</v>
      </c>
      <c r="Y792" s="791">
        <f>S792*T792+U792+V792</f>
        <v>129634.4</v>
      </c>
      <c r="Z792" s="797">
        <f>+Y792*13</f>
        <v>1685247.2</v>
      </c>
      <c r="AA792" s="793">
        <f>+O792</f>
        <v>1</v>
      </c>
      <c r="AB792" s="794">
        <f>+P792+1</f>
        <v>8</v>
      </c>
      <c r="AC792" s="795">
        <f>IF(AA792&lt;1,0,IF(AI792="Բ-1",IF(AB792=0,6.94,IF(AB792=1,7.17,IF(AB792=2,7.41,IF(AB792=3,7.66,IF(OR(AB792=5,AB792=4),7.92,IF(OR(AB792=6,AB792=7),8.18,IF(OR(AB792=8,AB792=9),8.46,IF(OR(AB792=10,AB792=11,AB792=12),8.74,IF(OR(AB792=13,AB792=14,AB792=15),9.03,IF(OR(AB792=16,AB792=17,AB792=18),9.33,9.65)))))))))),IF(AI792="Բ-2", IF(AB792=0,5.71,IF(AB792=1,5.89,IF(AB792=2,6.09,IF(AB792=3,6.29,IF(OR(AB792=5,AB792=4),6.5,IF(OR(AB792=6,AB792=7),6.72,IF(OR(AB792=8,AB792=9),6.94,IF(OR(AB792=10,AB792=11,AB792=12),7.17,IF(OR(AB792=13,AB792=14,AB792=15),7.41,IF(OR(AB792=16,AB792=17,AB792=18),7.65,7.91)))))))))), IF(AI792="Գ-1", IF(AB792=0,4.7,IF(AB792=1,4.86,IF(AB792=2,5.01,IF(AB792=3,5.18,IF(OR(AB792=5,AB792=4),5.35,IF(OR(AB792=6,AB792=7),5.52,IF(OR(AB792=8,AB792=9),5.71,IF(OR(AB792=10,AB792=11,AB792=12),5.89,IF(OR(AB792=13,AB792=14,AB792=15),6.09,IF(OR(AB792=16,AB792=17,AB792=18),6.29,6.49)))))))))), IF(AI792="Գ-2", IF(AB792=0,3.88,IF(AB792=1,4.01,IF(AB792=2,4.14,IF(AB792=3,4.27,IF(OR(AB792=5,AB792=4),4.41,IF(OR(AB792=6,AB792=7),4.55,IF(OR(AB792=8,AB792=9),4.7,IF(OR(AB792=10,AB792=11,AB792=12),4.85,IF(OR(AB792=13,AB792=14,AB792=15),5.01,IF(OR(AB792=16,AB792=17,AB792=18),5.17,5.34)))))))))), IF(AI792="Գ-3", IF(AB792=0,3.21,IF(AB792=1,3.31,IF(AB792=2,3.42,IF(AB792=3,3.53,IF(OR(AB792=5,AB792=4),3.64,IF(OR(AB792=6,AB792=7),3.76,IF(OR(AB792=8,AB792=9),3.88,IF(OR(AB792=10,AB792=11,AB792=12),4.01,IF(OR(AB792=13,AB792=14,AB792=15),4.13,IF(OR(AB792=16,AB792=17,AB792=18),4.27,4.4)))))))))), IF(AI792="Ա-1", IF(AB792=0,2.66,IF(AB792=1,2.75,IF(AB792=2,2.83,IF(AB792=3,2.92,IF(OR(AB792=5,AB792=4),3.02,IF(OR(AB792=6,AB792=7),3.11,IF(OR(AB792=8,AB792=9),3.21,IF(OR(AB792=10,AB792=11,AB792=12),3.31,IF(OR(AB792=13,AB792=14,AB792=15),3.42,IF(OR(AB792=16,AB792=17,AB792=18),3.53,3.64)))))))))), IF(AI792="Ա-2", IF(AB792=0,2.28,IF(AB792=1,2.35,IF(AB792=2,2.43,IF(AB792=3,2.5,IF(OR(AB792=5,AB792=4),2.58,IF(OR(AB792=6,AB792=7),2.66,IF(OR(AB792=8,AB792=9),2.75,IF(OR(AB792=10,AB792=11,AB792=12),2.83,IF(OR(AB792=13,AB792=14,AB792=15),2.92,IF(OR(AB792=16,AB792=17,AB792=18),3.01,3.11)))))))))),IF(AI792="Ա-3", IF(AB792=0,1.96,IF(AB792=1,2.02,IF(AB792=2,2.08,IF(AB792=3,2.15,IF(OR(AB792=5,AB792=4),2.21,IF(OR(AB792=6,AB792=7),2.28,IF(OR(AB792=8,AB792=9),2.35,IF(OR(AB792=10,AB792=11,AB792=12),2.42,IF(OR(AB792=13,AB792=14,AB792=15),2.5,IF(OR(AB792=16,AB792=17,AB792=18),2.58,2.66)))))))))), IF(AI792="Կ-1", IF(AB792=0,1.68,IF(AB792=1,1.73,IF(AB792=2,1.79,IF(AB792=3,1.84,IF(OR(AB792=5,AB792=4),1.9,IF(OR(AB792=6,AB792=7),1.96,IF(OR(AB792=8,AB792=9),2.02,IF(OR(AB792=10,AB792=11,AB792=12),2.08,IF(OR(AB792=13,AB792=14,AB792=15),2.14,IF(OR(AB792=16,AB792=17,AB792=18),2.21,2.28)))))))))), IF(AI792="Կ-2", IF(AB792=0,1.45,IF(AB792=1,1.49,IF(AB792=2,1.54,IF(AB792=3,1.59,IF(OR(AB792=5,AB792=4),1.63,IF(OR(AB792=6,AB792=7),1.68,IF(OR(AB792=8,AB792=9),1.73,IF(OR(AB792=10,AB792=11,AB792=12),1.79,IF(OR(AB792=13,AB792=14,AB792=15),1.84,IF(OR(AB792=16,AB792=17,AB792=18),1.9,1.95)))))))))),IF(AI792="Կ-3", IF(AB792=0,1.25,IF(AB792=1,1.29,IF(AB792=2,1.33,IF(AB792=3,1.37,IF(OR(AB792=5,AB792=4),1.41,IF(OR(AB792=6,AB792=7),1.45,IF(OR(AB792=8,AB792=9),1.49,IF(OR(AB792=10,AB792=11,AB792=12),1.54,IF(OR(AB792=13,AB792=14,AB792=15),1.58,IF(OR(AB792=16,AB792=17,AB792=18),1.63,1.68)))))))))), "Error"))))))))))))</f>
        <v>2.02</v>
      </c>
      <c r="AD792" s="786"/>
      <c r="AE792" s="787">
        <f>+AC792+AC792*AD792</f>
        <v>2.02</v>
      </c>
      <c r="AF792" s="788">
        <v>66140</v>
      </c>
      <c r="AG792" s="824"/>
      <c r="AH792" s="825"/>
      <c r="AI792" s="790" t="str">
        <f>+W792</f>
        <v>Կ-1</v>
      </c>
      <c r="AJ792" s="788">
        <f>AF792*AE792</f>
        <v>133602.79999999999</v>
      </c>
      <c r="AK792" s="791">
        <f>AE792*AF792+AG792+AH792</f>
        <v>133602.79999999999</v>
      </c>
      <c r="AL792" s="797">
        <f>+AK792*13</f>
        <v>1736836.4</v>
      </c>
      <c r="AM792" s="793">
        <f>+AA792</f>
        <v>1</v>
      </c>
      <c r="AN792" s="794">
        <f>+AB792+1</f>
        <v>9</v>
      </c>
      <c r="AO792" s="795">
        <f>IF(AM792&lt;1,0,IF(AU792="Բ-1",IF(AN792=0,6.94,IF(AN792=1,7.17,IF(AN792=2,7.41,IF(AN792=3,7.66,IF(OR(AN792=5,AN792=4),7.92,IF(OR(AN792=6,AN792=7),8.18,IF(OR(AN792=8,AN792=9),8.46,IF(OR(AN792=10,AN792=11,AN792=12),8.74,IF(OR(AN792=13,AN792=14,AN792=15),9.03,IF(OR(AN792=16,AN792=17,AN792=18),9.33,9.65)))))))))),IF(AU792="Բ-2", IF(AN792=0,5.71,IF(AN792=1,5.89,IF(AN792=2,6.09,IF(AN792=3,6.29,IF(OR(AN792=5,AN792=4),6.5,IF(OR(AN792=6,AN792=7),6.72,IF(OR(AN792=8,AN792=9),6.94,IF(OR(AN792=10,AN792=11,AN792=12),7.17,IF(OR(AN792=13,AN792=14,AN792=15),7.41,IF(OR(AN792=16,AN792=17,AN792=18),7.65,7.91)))))))))), IF(AU792="Գ-1", IF(AN792=0,4.7,IF(AN792=1,4.86,IF(AN792=2,5.01,IF(AN792=3,5.18,IF(OR(AN792=5,AN792=4),5.35,IF(OR(AN792=6,AN792=7),5.52,IF(OR(AN792=8,AN792=9),5.71,IF(OR(AN792=10,AN792=11,AN792=12),5.89,IF(OR(AN792=13,AN792=14,AN792=15),6.09,IF(OR(AN792=16,AN792=17,AN792=18),6.29,6.49)))))))))), IF(AU792="Գ-2", IF(AN792=0,3.88,IF(AN792=1,4.01,IF(AN792=2,4.14,IF(AN792=3,4.27,IF(OR(AN792=5,AN792=4),4.41,IF(OR(AN792=6,AN792=7),4.55,IF(OR(AN792=8,AN792=9),4.7,IF(OR(AN792=10,AN792=11,AN792=12),4.85,IF(OR(AN792=13,AN792=14,AN792=15),5.01,IF(OR(AN792=16,AN792=17,AN792=18),5.17,5.34)))))))))), IF(AU792="Գ-3", IF(AN792=0,3.21,IF(AN792=1,3.31,IF(AN792=2,3.42,IF(AN792=3,3.53,IF(OR(AN792=5,AN792=4),3.64,IF(OR(AN792=6,AN792=7),3.76,IF(OR(AN792=8,AN792=9),3.88,IF(OR(AN792=10,AN792=11,AN792=12),4.01,IF(OR(AN792=13,AN792=14,AN792=15),4.13,IF(OR(AN792=16,AN792=17,AN792=18),4.27,4.4)))))))))), IF(AU792="Ա-1", IF(AN792=0,2.66,IF(AN792=1,2.75,IF(AN792=2,2.83,IF(AN792=3,2.92,IF(OR(AN792=5,AN792=4),3.02,IF(OR(AN792=6,AN792=7),3.11,IF(OR(AN792=8,AN792=9),3.21,IF(OR(AN792=10,AN792=11,AN792=12),3.31,IF(OR(AN792=13,AN792=14,AN792=15),3.42,IF(OR(AN792=16,AN792=17,AN792=18),3.53,3.64)))))))))), IF(AU792="Ա-2", IF(AN792=0,2.28,IF(AN792=1,2.35,IF(AN792=2,2.43,IF(AN792=3,2.5,IF(OR(AN792=5,AN792=4),2.58,IF(OR(AN792=6,AN792=7),2.66,IF(OR(AN792=8,AN792=9),2.75,IF(OR(AN792=10,AN792=11,AN792=12),2.83,IF(OR(AN792=13,AN792=14,AN792=15),2.92,IF(OR(AN792=16,AN792=17,AN792=18),3.01,3.11)))))))))),IF(AU792="Ա-3", IF(AN792=0,1.96,IF(AN792=1,2.02,IF(AN792=2,2.08,IF(AN792=3,2.15,IF(OR(AN792=5,AN792=4),2.21,IF(OR(AN792=6,AN792=7),2.28,IF(OR(AN792=8,AN792=9),2.35,IF(OR(AN792=10,AN792=11,AN792=12),2.42,IF(OR(AN792=13,AN792=14,AN792=15),2.5,IF(OR(AN792=16,AN792=17,AN792=18),2.58,2.66)))))))))), IF(AU792="Կ-1", IF(AN792=0,1.68,IF(AN792=1,1.73,IF(AN792=2,1.79,IF(AN792=3,1.84,IF(OR(AN792=5,AN792=4),1.9,IF(OR(AN792=6,AN792=7),1.96,IF(OR(AN792=8,AN792=9),2.02,IF(OR(AN792=10,AN792=11,AN792=12),2.08,IF(OR(AN792=13,AN792=14,AN792=15),2.14,IF(OR(AN792=16,AN792=17,AN792=18),2.21,2.28)))))))))), IF(AU792="Կ-2", IF(AN792=0,1.45,IF(AN792=1,1.49,IF(AN792=2,1.54,IF(AN792=3,1.59,IF(OR(AN792=5,AN792=4),1.63,IF(OR(AN792=6,AN792=7),1.68,IF(OR(AN792=8,AN792=9),1.73,IF(OR(AN792=10,AN792=11,AN792=12),1.79,IF(OR(AN792=13,AN792=14,AN792=15),1.84,IF(OR(AN792=16,AN792=17,AN792=18),1.9,1.95)))))))))),IF(AU792="Կ-3", IF(AN792=0,1.25,IF(AN792=1,1.29,IF(AN792=2,1.33,IF(AN792=3,1.37,IF(OR(AN792=5,AN792=4),1.41,IF(OR(AN792=6,AN792=7),1.45,IF(OR(AN792=8,AN792=9),1.49,IF(OR(AN792=10,AN792=11,AN792=12),1.54,IF(OR(AN792=13,AN792=14,AN792=15),1.58,IF(OR(AN792=16,AN792=17,AN792=18),1.63,1.68)))))))))), "Error"))))))))))))</f>
        <v>2.02</v>
      </c>
      <c r="AP792" s="786"/>
      <c r="AQ792" s="787">
        <f>+AO792+AO792*AP792</f>
        <v>2.02</v>
      </c>
      <c r="AR792" s="788">
        <v>66140</v>
      </c>
      <c r="AS792" s="824"/>
      <c r="AT792" s="825"/>
      <c r="AU792" s="790" t="str">
        <f>+AI792</f>
        <v>Կ-1</v>
      </c>
      <c r="AV792" s="788">
        <f>AR792*AQ792</f>
        <v>133602.79999999999</v>
      </c>
      <c r="AW792" s="791">
        <f>AQ792*AR792+AS792+AT792</f>
        <v>133602.79999999999</v>
      </c>
      <c r="AX792" s="797">
        <f>+AW792*13</f>
        <v>1736836.4</v>
      </c>
    </row>
    <row r="793" spans="2:50" s="777" customFormat="1" ht="13.5">
      <c r="B793" s="1658">
        <v>24</v>
      </c>
      <c r="C793" s="647" t="s">
        <v>2391</v>
      </c>
      <c r="D793" s="657" t="s">
        <v>280</v>
      </c>
      <c r="E793" s="799">
        <v>1</v>
      </c>
      <c r="F793" s="1321">
        <v>1</v>
      </c>
      <c r="G793" s="800">
        <f t="shared" si="2144"/>
        <v>1.73</v>
      </c>
      <c r="H793" s="802">
        <v>66140</v>
      </c>
      <c r="I793" s="824"/>
      <c r="J793" s="825"/>
      <c r="K793" s="796" t="s">
        <v>97</v>
      </c>
      <c r="L793" s="788">
        <f t="shared" si="2069"/>
        <v>114422.2</v>
      </c>
      <c r="M793" s="791">
        <f t="shared" si="2070"/>
        <v>114422.2</v>
      </c>
      <c r="N793" s="792">
        <f t="shared" si="2071"/>
        <v>1487488.5999999999</v>
      </c>
      <c r="O793" s="793">
        <f t="shared" si="2072"/>
        <v>1</v>
      </c>
      <c r="P793" s="794">
        <f t="shared" si="2073"/>
        <v>2</v>
      </c>
      <c r="Q793" s="795">
        <f t="shared" si="2074"/>
        <v>1.79</v>
      </c>
      <c r="R793" s="786"/>
      <c r="S793" s="787">
        <f t="shared" si="2075"/>
        <v>1.79</v>
      </c>
      <c r="T793" s="788">
        <v>66140</v>
      </c>
      <c r="U793" s="824"/>
      <c r="V793" s="825"/>
      <c r="W793" s="796" t="str">
        <f t="shared" si="2076"/>
        <v>Կ-1</v>
      </c>
      <c r="X793" s="788">
        <f t="shared" si="2077"/>
        <v>118390.6</v>
      </c>
      <c r="Y793" s="791">
        <f t="shared" si="2078"/>
        <v>118390.6</v>
      </c>
      <c r="Z793" s="797">
        <f t="shared" si="2079"/>
        <v>1539077.8</v>
      </c>
      <c r="AA793" s="793">
        <f t="shared" si="2080"/>
        <v>1</v>
      </c>
      <c r="AB793" s="794">
        <f t="shared" si="2081"/>
        <v>3</v>
      </c>
      <c r="AC793" s="795">
        <f t="shared" si="2082"/>
        <v>1.84</v>
      </c>
      <c r="AD793" s="786"/>
      <c r="AE793" s="787">
        <f t="shared" si="2083"/>
        <v>1.84</v>
      </c>
      <c r="AF793" s="788">
        <v>66140</v>
      </c>
      <c r="AG793" s="824"/>
      <c r="AH793" s="825"/>
      <c r="AI793" s="790" t="str">
        <f t="shared" si="2084"/>
        <v>Կ-1</v>
      </c>
      <c r="AJ793" s="788">
        <f t="shared" si="2085"/>
        <v>121697.60000000001</v>
      </c>
      <c r="AK793" s="791">
        <f t="shared" si="2086"/>
        <v>121697.60000000001</v>
      </c>
      <c r="AL793" s="797">
        <f t="shared" si="2087"/>
        <v>1582068.8</v>
      </c>
      <c r="AM793" s="793">
        <f t="shared" si="2088"/>
        <v>1</v>
      </c>
      <c r="AN793" s="794">
        <f t="shared" si="2089"/>
        <v>4</v>
      </c>
      <c r="AO793" s="795">
        <f t="shared" si="2090"/>
        <v>1.9</v>
      </c>
      <c r="AP793" s="786"/>
      <c r="AQ793" s="787">
        <f t="shared" si="2091"/>
        <v>1.9</v>
      </c>
      <c r="AR793" s="788">
        <v>66140</v>
      </c>
      <c r="AS793" s="824"/>
      <c r="AT793" s="825"/>
      <c r="AU793" s="790" t="str">
        <f t="shared" si="2092"/>
        <v>Կ-1</v>
      </c>
      <c r="AV793" s="788">
        <f t="shared" si="2093"/>
        <v>125666</v>
      </c>
      <c r="AW793" s="791">
        <f t="shared" si="2094"/>
        <v>125666</v>
      </c>
      <c r="AX793" s="797">
        <f t="shared" si="2095"/>
        <v>1633658</v>
      </c>
    </row>
    <row r="794" spans="2:50" s="777" customFormat="1" ht="13.5">
      <c r="B794" s="1658">
        <v>25</v>
      </c>
      <c r="C794" s="647" t="s">
        <v>2392</v>
      </c>
      <c r="D794" s="657" t="s">
        <v>280</v>
      </c>
      <c r="E794" s="799">
        <v>1</v>
      </c>
      <c r="F794" s="1321">
        <v>0</v>
      </c>
      <c r="G794" s="800">
        <f>IF(E794&lt;1,0,IF(K794="Բ-1",IF(F794=0,6.94,IF(F794=1,7.17,IF(F794=2,7.41,IF(F794=3,7.66,IF(OR(F794=5,F794=4),7.92,IF(OR(F794=6,F794=7),8.18,IF(OR(F794=8,F794=9),8.46,IF(OR(F794=10,F794=11,F794=12),8.74,IF(OR(F794=13,F794=14,F794=15),9.03,IF(OR(F794=16,F794=17,F794=18),9.33,9.65)))))))))),IF(K794="Բ-2", IF(F794=0,5.71,IF(F794=1,5.89,IF(F794=2,6.09,IF(F794=3,6.29,IF(OR(F794=5,F794=4),6.5,IF(OR(F794=6,F794=7),6.72,IF(OR(F794=8,F794=9),6.94,IF(OR(F794=10,F794=11,F794=12),7.17,IF(OR(F794=13,F794=14,F794=15),7.41,IF(OR(F794=16,F794=17,F794=18),7.65,7.91)))))))))), IF(K794="Գ-1", IF(F794=0,4.7,IF(F794=1,4.86,IF(F794=2,5.01,IF(F794=3,5.18,IF(OR(F794=5,F794=4),5.35,IF(OR(F794=6,F794=7),5.52,IF(OR(F794=8,F794=9),5.71,IF(OR(F794=10,F794=11,F794=12),5.89,IF(OR(F794=13,F794=14,F794=15),6.09,IF(OR(F794=16,F794=17,F794=18),6.29,6.49)))))))))), IF(K794="Գ-2", IF(F794=0,3.88,IF(F794=1,4.01,IF(F794=2,4.14,IF(F794=3,4.27,IF(OR(F794=5,F794=4),4.41,IF(OR(F794=6,F794=7),4.55,IF(OR(F794=8,F794=9),4.7,IF(OR(F794=10,F794=11,F794=12),4.85,IF(OR(F794=13,F794=14,F794=15),5.01,IF(OR(F794=16,F794=17,F794=18),5.17,5.34)))))))))), IF(K794="Գ-3", IF(F794=0,3.21,IF(F794=1,3.31,IF(F794=2,3.42,IF(F794=3,3.53,IF(OR(F794=5,F794=4),3.64,IF(OR(F794=6,F794=7),3.76,IF(OR(F794=8,F794=9),3.88,IF(OR(F794=10,F794=11,F794=12),4.01,IF(OR(F794=13,F794=14,F794=15),4.13,IF(OR(F794=16,F794=17,F794=18),4.27,4.4)))))))))), IF(K794="Ա-1", IF(F794=0,2.66,IF(F794=1,2.75,IF(F794=2,2.83,IF(F794=3,2.92,IF(OR(F794=5,F794=4),3.02,IF(OR(F794=6,F794=7),3.11,IF(OR(F794=8,F794=9),3.21,IF(OR(F794=10,F794=11,F794=12),3.31,IF(OR(F794=13,F794=14,F794=15),3.42,IF(OR(F794=16,F794=17,F794=18),3.53,3.64)))))))))), IF(K794="Ա-2", IF(F794=0,2.28,IF(F794=1,2.35,IF(F794=2,2.43,IF(F794=3,2.5,IF(OR(F794=5,F794=4),2.58,IF(OR(F794=6,F794=7),2.66,IF(OR(F794=8,F794=9),2.75,IF(OR(F794=10,F794=11,F794=12),2.83,IF(OR(F794=13,F794=14,F794=15),2.92,IF(OR(F794=16,F794=17,F794=18),3.01,3.11)))))))))),IF(K794="Ա-3", IF(F794=0,1.96,IF(F794=1,2.02,IF(F794=2,2.08,IF(F794=3,2.15,IF(OR(F794=5,F794=4),2.21,IF(OR(F794=6,F794=7),2.28,IF(OR(F794=8,F794=9),2.35,IF(OR(F794=10,F794=11,F794=12),2.42,IF(OR(F794=13,F794=14,F794=15),2.5,IF(OR(F794=16,F794=17,F794=18),2.58,2.66)))))))))), IF(K794="Կ-1", IF(F794=0,1.68,IF(F794=1,1.73,IF(F794=2,1.79,IF(F794=3,1.84,IF(OR(F794=5,F794=4),1.9,IF(OR(F794=6,F794=7),1.96,IF(OR(F794=8,F794=9),2.02,IF(OR(F794=10,F794=11,F794=12),2.08,IF(OR(F794=13,F794=14,F794=15),2.14,IF(OR(F794=16,F794=17,F794=18),2.21,2.28)))))))))), IF(K794="Կ-2", IF(F794=0,1.45,IF(F794=1,1.49,IF(F794=2,1.54,IF(F794=3,1.59,IF(OR(F794=5,F794=4),1.63,IF(OR(F794=6,F794=7),1.68,IF(OR(F794=8,F794=9),1.73,IF(OR(F794=10,F794=11,F794=12),1.79,IF(OR(F794=13,F794=14,F794=15),1.84,IF(OR(F794=16,F794=17,F794=18),1.9,1.95)))))))))),IF(K794="Կ-3", IF(F794=0,1.25,IF(F794=1,1.29,IF(F794=2,1.33,IF(F794=3,1.37,IF(OR(F794=5,F794=4),1.41,IF(OR(F794=6,F794=7),1.45,IF(OR(F794=8,F794=9),1.49,IF(OR(F794=10,F794=11,F794=12),1.54,IF(OR(F794=13,F794=14,F794=15),1.58,IF(OR(F794=16,F794=17,F794=18),1.63,1.68)))))))))), "Error"))))))))))))</f>
        <v>1.68</v>
      </c>
      <c r="H794" s="802">
        <v>66140</v>
      </c>
      <c r="I794" s="824"/>
      <c r="J794" s="825"/>
      <c r="K794" s="796" t="s">
        <v>97</v>
      </c>
      <c r="L794" s="788">
        <f>H794*G794</f>
        <v>111115.2</v>
      </c>
      <c r="M794" s="791">
        <f t="shared" si="2070"/>
        <v>111115.2</v>
      </c>
      <c r="N794" s="792">
        <f>+M794*13</f>
        <v>1444497.5999999999</v>
      </c>
      <c r="O794" s="793">
        <f t="shared" si="2072"/>
        <v>1</v>
      </c>
      <c r="P794" s="794">
        <f t="shared" si="2073"/>
        <v>1</v>
      </c>
      <c r="Q794" s="795">
        <f>IF(O794&lt;1,0,IF(W794="Բ-1",IF(P794=0,6.94,IF(P794=1,7.17,IF(P794=2,7.41,IF(P794=3,7.66,IF(OR(P794=5,P794=4),7.92,IF(OR(P794=6,P794=7),8.18,IF(OR(P794=8,P794=9),8.46,IF(OR(P794=10,P794=11,P794=12),8.74,IF(OR(P794=13,P794=14,P794=15),9.03,IF(OR(P794=16,P794=17,P794=18),9.33,9.65)))))))))),IF(W794="Բ-2", IF(P794=0,5.71,IF(P794=1,5.89,IF(P794=2,6.09,IF(P794=3,6.29,IF(OR(P794=5,P794=4),6.5,IF(OR(P794=6,P794=7),6.72,IF(OR(P794=8,P794=9),6.94,IF(OR(P794=10,P794=11,P794=12),7.17,IF(OR(P794=13,P794=14,P794=15),7.41,IF(OR(P794=16,P794=17,P794=18),7.65,7.91)))))))))), IF(W794="Գ-1", IF(P794=0,4.7,IF(P794=1,4.86,IF(P794=2,5.01,IF(P794=3,5.18,IF(OR(P794=5,P794=4),5.35,IF(OR(P794=6,P794=7),5.52,IF(OR(P794=8,P794=9),5.71,IF(OR(P794=10,P794=11,P794=12),5.89,IF(OR(P794=13,P794=14,P794=15),6.09,IF(OR(P794=16,P794=17,P794=18),6.29,6.49)))))))))), IF(W794="Գ-2", IF(P794=0,3.88,IF(P794=1,4.01,IF(P794=2,4.14,IF(P794=3,4.27,IF(OR(P794=5,P794=4),4.41,IF(OR(P794=6,P794=7),4.55,IF(OR(P794=8,P794=9),4.7,IF(OR(P794=10,P794=11,P794=12),4.85,IF(OR(P794=13,P794=14,P794=15),5.01,IF(OR(P794=16,P794=17,P794=18),5.17,5.34)))))))))), IF(W794="Գ-3", IF(P794=0,3.21,IF(P794=1,3.31,IF(P794=2,3.42,IF(P794=3,3.53,IF(OR(P794=5,P794=4),3.64,IF(OR(P794=6,P794=7),3.76,IF(OR(P794=8,P794=9),3.88,IF(OR(P794=10,P794=11,P794=12),4.01,IF(OR(P794=13,P794=14,P794=15),4.13,IF(OR(P794=16,P794=17,P794=18),4.27,4.4)))))))))), IF(W794="Ա-1", IF(P794=0,2.66,IF(P794=1,2.75,IF(P794=2,2.83,IF(P794=3,2.92,IF(OR(P794=5,P794=4),3.02,IF(OR(P794=6,P794=7),3.11,IF(OR(P794=8,P794=9),3.21,IF(OR(P794=10,P794=11,P794=12),3.31,IF(OR(P794=13,P794=14,P794=15),3.42,IF(OR(P794=16,P794=17,P794=18),3.53,3.64)))))))))), IF(W794="Ա-2", IF(P794=0,2.28,IF(P794=1,2.35,IF(P794=2,2.43,IF(P794=3,2.5,IF(OR(P794=5,P794=4),2.58,IF(OR(P794=6,P794=7),2.66,IF(OR(P794=8,P794=9),2.75,IF(OR(P794=10,P794=11,P794=12),2.83,IF(OR(P794=13,P794=14,P794=15),2.92,IF(OR(P794=16,P794=17,P794=18),3.01,3.11)))))))))),IF(W794="Ա-3", IF(P794=0,1.96,IF(P794=1,2.02,IF(P794=2,2.08,IF(P794=3,2.15,IF(OR(P794=5,P794=4),2.21,IF(OR(P794=6,P794=7),2.28,IF(OR(P794=8,P794=9),2.35,IF(OR(P794=10,P794=11,P794=12),2.42,IF(OR(P794=13,P794=14,P794=15),2.5,IF(OR(P794=16,P794=17,P794=18),2.58,2.66)))))))))), IF(W794="Կ-1", IF(P794=0,1.68,IF(P794=1,1.73,IF(P794=2,1.79,IF(P794=3,1.84,IF(OR(P794=5,P794=4),1.9,IF(OR(P794=6,P794=7),1.96,IF(OR(P794=8,P794=9),2.02,IF(OR(P794=10,P794=11,P794=12),2.08,IF(OR(P794=13,P794=14,P794=15),2.14,IF(OR(P794=16,P794=17,P794=18),2.21,2.28)))))))))), IF(W794="Կ-2", IF(P794=0,1.45,IF(P794=1,1.49,IF(P794=2,1.54,IF(P794=3,1.59,IF(OR(P794=5,P794=4),1.63,IF(OR(P794=6,P794=7),1.68,IF(OR(P794=8,P794=9),1.73,IF(OR(P794=10,P794=11,P794=12),1.79,IF(OR(P794=13,P794=14,P794=15),1.84,IF(OR(P794=16,P794=17,P794=18),1.9,1.95)))))))))),IF(W794="Կ-3", IF(P794=0,1.25,IF(P794=1,1.29,IF(P794=2,1.33,IF(P794=3,1.37,IF(OR(P794=5,P794=4),1.41,IF(OR(P794=6,P794=7),1.45,IF(OR(P794=8,P794=9),1.49,IF(OR(P794=10,P794=11,P794=12),1.54,IF(OR(P794=13,P794=14,P794=15),1.58,IF(OR(P794=16,P794=17,P794=18),1.63,1.68)))))))))), "Error"))))))))))))</f>
        <v>1.73</v>
      </c>
      <c r="R794" s="786"/>
      <c r="S794" s="787">
        <f>+Q794+Q794*R794</f>
        <v>1.73</v>
      </c>
      <c r="T794" s="788">
        <v>66140</v>
      </c>
      <c r="U794" s="824"/>
      <c r="V794" s="825"/>
      <c r="W794" s="796" t="str">
        <f t="shared" si="2076"/>
        <v>Կ-1</v>
      </c>
      <c r="X794" s="788">
        <f>T794*S794</f>
        <v>114422.2</v>
      </c>
      <c r="Y794" s="791">
        <f>S794*T794+U794+V794</f>
        <v>114422.2</v>
      </c>
      <c r="Z794" s="797">
        <f>+Y794*13</f>
        <v>1487488.5999999999</v>
      </c>
      <c r="AA794" s="793">
        <f>+O794</f>
        <v>1</v>
      </c>
      <c r="AB794" s="794">
        <f>+P794+1</f>
        <v>2</v>
      </c>
      <c r="AC794" s="795">
        <f>IF(AA794&lt;1,0,IF(AI794="Բ-1",IF(AB794=0,6.94,IF(AB794=1,7.17,IF(AB794=2,7.41,IF(AB794=3,7.66,IF(OR(AB794=5,AB794=4),7.92,IF(OR(AB794=6,AB794=7),8.18,IF(OR(AB794=8,AB794=9),8.46,IF(OR(AB794=10,AB794=11,AB794=12),8.74,IF(OR(AB794=13,AB794=14,AB794=15),9.03,IF(OR(AB794=16,AB794=17,AB794=18),9.33,9.65)))))))))),IF(AI794="Բ-2", IF(AB794=0,5.71,IF(AB794=1,5.89,IF(AB794=2,6.09,IF(AB794=3,6.29,IF(OR(AB794=5,AB794=4),6.5,IF(OR(AB794=6,AB794=7),6.72,IF(OR(AB794=8,AB794=9),6.94,IF(OR(AB794=10,AB794=11,AB794=12),7.17,IF(OR(AB794=13,AB794=14,AB794=15),7.41,IF(OR(AB794=16,AB794=17,AB794=18),7.65,7.91)))))))))), IF(AI794="Գ-1", IF(AB794=0,4.7,IF(AB794=1,4.86,IF(AB794=2,5.01,IF(AB794=3,5.18,IF(OR(AB794=5,AB794=4),5.35,IF(OR(AB794=6,AB794=7),5.52,IF(OR(AB794=8,AB794=9),5.71,IF(OR(AB794=10,AB794=11,AB794=12),5.89,IF(OR(AB794=13,AB794=14,AB794=15),6.09,IF(OR(AB794=16,AB794=17,AB794=18),6.29,6.49)))))))))), IF(AI794="Գ-2", IF(AB794=0,3.88,IF(AB794=1,4.01,IF(AB794=2,4.14,IF(AB794=3,4.27,IF(OR(AB794=5,AB794=4),4.41,IF(OR(AB794=6,AB794=7),4.55,IF(OR(AB794=8,AB794=9),4.7,IF(OR(AB794=10,AB794=11,AB794=12),4.85,IF(OR(AB794=13,AB794=14,AB794=15),5.01,IF(OR(AB794=16,AB794=17,AB794=18),5.17,5.34)))))))))), IF(AI794="Գ-3", IF(AB794=0,3.21,IF(AB794=1,3.31,IF(AB794=2,3.42,IF(AB794=3,3.53,IF(OR(AB794=5,AB794=4),3.64,IF(OR(AB794=6,AB794=7),3.76,IF(OR(AB794=8,AB794=9),3.88,IF(OR(AB794=10,AB794=11,AB794=12),4.01,IF(OR(AB794=13,AB794=14,AB794=15),4.13,IF(OR(AB794=16,AB794=17,AB794=18),4.27,4.4)))))))))), IF(AI794="Ա-1", IF(AB794=0,2.66,IF(AB794=1,2.75,IF(AB794=2,2.83,IF(AB794=3,2.92,IF(OR(AB794=5,AB794=4),3.02,IF(OR(AB794=6,AB794=7),3.11,IF(OR(AB794=8,AB794=9),3.21,IF(OR(AB794=10,AB794=11,AB794=12),3.31,IF(OR(AB794=13,AB794=14,AB794=15),3.42,IF(OR(AB794=16,AB794=17,AB794=18),3.53,3.64)))))))))), IF(AI794="Ա-2", IF(AB794=0,2.28,IF(AB794=1,2.35,IF(AB794=2,2.43,IF(AB794=3,2.5,IF(OR(AB794=5,AB794=4),2.58,IF(OR(AB794=6,AB794=7),2.66,IF(OR(AB794=8,AB794=9),2.75,IF(OR(AB794=10,AB794=11,AB794=12),2.83,IF(OR(AB794=13,AB794=14,AB794=15),2.92,IF(OR(AB794=16,AB794=17,AB794=18),3.01,3.11)))))))))),IF(AI794="Ա-3", IF(AB794=0,1.96,IF(AB794=1,2.02,IF(AB794=2,2.08,IF(AB794=3,2.15,IF(OR(AB794=5,AB794=4),2.21,IF(OR(AB794=6,AB794=7),2.28,IF(OR(AB794=8,AB794=9),2.35,IF(OR(AB794=10,AB794=11,AB794=12),2.42,IF(OR(AB794=13,AB794=14,AB794=15),2.5,IF(OR(AB794=16,AB794=17,AB794=18),2.58,2.66)))))))))), IF(AI794="Կ-1", IF(AB794=0,1.68,IF(AB794=1,1.73,IF(AB794=2,1.79,IF(AB794=3,1.84,IF(OR(AB794=5,AB794=4),1.9,IF(OR(AB794=6,AB794=7),1.96,IF(OR(AB794=8,AB794=9),2.02,IF(OR(AB794=10,AB794=11,AB794=12),2.08,IF(OR(AB794=13,AB794=14,AB794=15),2.14,IF(OR(AB794=16,AB794=17,AB794=18),2.21,2.28)))))))))), IF(AI794="Կ-2", IF(AB794=0,1.45,IF(AB794=1,1.49,IF(AB794=2,1.54,IF(AB794=3,1.59,IF(OR(AB794=5,AB794=4),1.63,IF(OR(AB794=6,AB794=7),1.68,IF(OR(AB794=8,AB794=9),1.73,IF(OR(AB794=10,AB794=11,AB794=12),1.79,IF(OR(AB794=13,AB794=14,AB794=15),1.84,IF(OR(AB794=16,AB794=17,AB794=18),1.9,1.95)))))))))),IF(AI794="Կ-3", IF(AB794=0,1.25,IF(AB794=1,1.29,IF(AB794=2,1.33,IF(AB794=3,1.37,IF(OR(AB794=5,AB794=4),1.41,IF(OR(AB794=6,AB794=7),1.45,IF(OR(AB794=8,AB794=9),1.49,IF(OR(AB794=10,AB794=11,AB794=12),1.54,IF(OR(AB794=13,AB794=14,AB794=15),1.58,IF(OR(AB794=16,AB794=17,AB794=18),1.63,1.68)))))))))), "Error"))))))))))))</f>
        <v>1.79</v>
      </c>
      <c r="AD794" s="786"/>
      <c r="AE794" s="787">
        <f>+AC794+AC794*AD794</f>
        <v>1.79</v>
      </c>
      <c r="AF794" s="788">
        <v>66140</v>
      </c>
      <c r="AG794" s="824"/>
      <c r="AH794" s="825"/>
      <c r="AI794" s="790" t="str">
        <f>+W794</f>
        <v>Կ-1</v>
      </c>
      <c r="AJ794" s="788">
        <f>AF794*AE794</f>
        <v>118390.6</v>
      </c>
      <c r="AK794" s="791">
        <f>AE794*AF794+AG794+AH794</f>
        <v>118390.6</v>
      </c>
      <c r="AL794" s="797">
        <f>+AK794*13</f>
        <v>1539077.8</v>
      </c>
      <c r="AM794" s="793">
        <f>+AA794</f>
        <v>1</v>
      </c>
      <c r="AN794" s="794">
        <f>+AB794+1</f>
        <v>3</v>
      </c>
      <c r="AO794" s="795">
        <f>IF(AM794&lt;1,0,IF(AU794="Բ-1",IF(AN794=0,6.94,IF(AN794=1,7.17,IF(AN794=2,7.41,IF(AN794=3,7.66,IF(OR(AN794=5,AN794=4),7.92,IF(OR(AN794=6,AN794=7),8.18,IF(OR(AN794=8,AN794=9),8.46,IF(OR(AN794=10,AN794=11,AN794=12),8.74,IF(OR(AN794=13,AN794=14,AN794=15),9.03,IF(OR(AN794=16,AN794=17,AN794=18),9.33,9.65)))))))))),IF(AU794="Բ-2", IF(AN794=0,5.71,IF(AN794=1,5.89,IF(AN794=2,6.09,IF(AN794=3,6.29,IF(OR(AN794=5,AN794=4),6.5,IF(OR(AN794=6,AN794=7),6.72,IF(OR(AN794=8,AN794=9),6.94,IF(OR(AN794=10,AN794=11,AN794=12),7.17,IF(OR(AN794=13,AN794=14,AN794=15),7.41,IF(OR(AN794=16,AN794=17,AN794=18),7.65,7.91)))))))))), IF(AU794="Գ-1", IF(AN794=0,4.7,IF(AN794=1,4.86,IF(AN794=2,5.01,IF(AN794=3,5.18,IF(OR(AN794=5,AN794=4),5.35,IF(OR(AN794=6,AN794=7),5.52,IF(OR(AN794=8,AN794=9),5.71,IF(OR(AN794=10,AN794=11,AN794=12),5.89,IF(OR(AN794=13,AN794=14,AN794=15),6.09,IF(OR(AN794=16,AN794=17,AN794=18),6.29,6.49)))))))))), IF(AU794="Գ-2", IF(AN794=0,3.88,IF(AN794=1,4.01,IF(AN794=2,4.14,IF(AN794=3,4.27,IF(OR(AN794=5,AN794=4),4.41,IF(OR(AN794=6,AN794=7),4.55,IF(OR(AN794=8,AN794=9),4.7,IF(OR(AN794=10,AN794=11,AN794=12),4.85,IF(OR(AN794=13,AN794=14,AN794=15),5.01,IF(OR(AN794=16,AN794=17,AN794=18),5.17,5.34)))))))))), IF(AU794="Գ-3", IF(AN794=0,3.21,IF(AN794=1,3.31,IF(AN794=2,3.42,IF(AN794=3,3.53,IF(OR(AN794=5,AN794=4),3.64,IF(OR(AN794=6,AN794=7),3.76,IF(OR(AN794=8,AN794=9),3.88,IF(OR(AN794=10,AN794=11,AN794=12),4.01,IF(OR(AN794=13,AN794=14,AN794=15),4.13,IF(OR(AN794=16,AN794=17,AN794=18),4.27,4.4)))))))))), IF(AU794="Ա-1", IF(AN794=0,2.66,IF(AN794=1,2.75,IF(AN794=2,2.83,IF(AN794=3,2.92,IF(OR(AN794=5,AN794=4),3.02,IF(OR(AN794=6,AN794=7),3.11,IF(OR(AN794=8,AN794=9),3.21,IF(OR(AN794=10,AN794=11,AN794=12),3.31,IF(OR(AN794=13,AN794=14,AN794=15),3.42,IF(OR(AN794=16,AN794=17,AN794=18),3.53,3.64)))))))))), IF(AU794="Ա-2", IF(AN794=0,2.28,IF(AN794=1,2.35,IF(AN794=2,2.43,IF(AN794=3,2.5,IF(OR(AN794=5,AN794=4),2.58,IF(OR(AN794=6,AN794=7),2.66,IF(OR(AN794=8,AN794=9),2.75,IF(OR(AN794=10,AN794=11,AN794=12),2.83,IF(OR(AN794=13,AN794=14,AN794=15),2.92,IF(OR(AN794=16,AN794=17,AN794=18),3.01,3.11)))))))))),IF(AU794="Ա-3", IF(AN794=0,1.96,IF(AN794=1,2.02,IF(AN794=2,2.08,IF(AN794=3,2.15,IF(OR(AN794=5,AN794=4),2.21,IF(OR(AN794=6,AN794=7),2.28,IF(OR(AN794=8,AN794=9),2.35,IF(OR(AN794=10,AN794=11,AN794=12),2.42,IF(OR(AN794=13,AN794=14,AN794=15),2.5,IF(OR(AN794=16,AN794=17,AN794=18),2.58,2.66)))))))))), IF(AU794="Կ-1", IF(AN794=0,1.68,IF(AN794=1,1.73,IF(AN794=2,1.79,IF(AN794=3,1.84,IF(OR(AN794=5,AN794=4),1.9,IF(OR(AN794=6,AN794=7),1.96,IF(OR(AN794=8,AN794=9),2.02,IF(OR(AN794=10,AN794=11,AN794=12),2.08,IF(OR(AN794=13,AN794=14,AN794=15),2.14,IF(OR(AN794=16,AN794=17,AN794=18),2.21,2.28)))))))))), IF(AU794="Կ-2", IF(AN794=0,1.45,IF(AN794=1,1.49,IF(AN794=2,1.54,IF(AN794=3,1.59,IF(OR(AN794=5,AN794=4),1.63,IF(OR(AN794=6,AN794=7),1.68,IF(OR(AN794=8,AN794=9),1.73,IF(OR(AN794=10,AN794=11,AN794=12),1.79,IF(OR(AN794=13,AN794=14,AN794=15),1.84,IF(OR(AN794=16,AN794=17,AN794=18),1.9,1.95)))))))))),IF(AU794="Կ-3", IF(AN794=0,1.25,IF(AN794=1,1.29,IF(AN794=2,1.33,IF(AN794=3,1.37,IF(OR(AN794=5,AN794=4),1.41,IF(OR(AN794=6,AN794=7),1.45,IF(OR(AN794=8,AN794=9),1.49,IF(OR(AN794=10,AN794=11,AN794=12),1.54,IF(OR(AN794=13,AN794=14,AN794=15),1.58,IF(OR(AN794=16,AN794=17,AN794=18),1.63,1.68)))))))))), "Error"))))))))))))</f>
        <v>1.84</v>
      </c>
      <c r="AP794" s="786"/>
      <c r="AQ794" s="787">
        <f>+AO794+AO794*AP794</f>
        <v>1.84</v>
      </c>
      <c r="AR794" s="788">
        <v>66140</v>
      </c>
      <c r="AS794" s="824"/>
      <c r="AT794" s="825"/>
      <c r="AU794" s="790" t="str">
        <f>+AI794</f>
        <v>Կ-1</v>
      </c>
      <c r="AV794" s="788">
        <f>AR794*AQ794</f>
        <v>121697.60000000001</v>
      </c>
      <c r="AW794" s="791">
        <f>AQ794*AR794+AS794+AT794</f>
        <v>121697.60000000001</v>
      </c>
      <c r="AX794" s="797">
        <f>+AW794*13</f>
        <v>1582068.8</v>
      </c>
    </row>
    <row r="795" spans="2:50" s="777" customFormat="1" ht="13.5">
      <c r="B795" s="1658">
        <v>26</v>
      </c>
      <c r="C795" s="647" t="s">
        <v>2393</v>
      </c>
      <c r="D795" s="657" t="s">
        <v>280</v>
      </c>
      <c r="E795" s="799">
        <v>1</v>
      </c>
      <c r="F795" s="1321">
        <v>0</v>
      </c>
      <c r="G795" s="800">
        <f>IF(E795&lt;1,0,IF(K795="Բ-1",IF(F795=0,6.94,IF(F795=1,7.17,IF(F795=2,7.41,IF(F795=3,7.66,IF(OR(F795=5,F795=4),7.92,IF(OR(F795=6,F795=7),8.18,IF(OR(F795=8,F795=9),8.46,IF(OR(F795=10,F795=11,F795=12),8.74,IF(OR(F795=13,F795=14,F795=15),9.03,IF(OR(F795=16,F795=17,F795=18),9.33,9.65)))))))))),IF(K795="Բ-2", IF(F795=0,5.71,IF(F795=1,5.89,IF(F795=2,6.09,IF(F795=3,6.29,IF(OR(F795=5,F795=4),6.5,IF(OR(F795=6,F795=7),6.72,IF(OR(F795=8,F795=9),6.94,IF(OR(F795=10,F795=11,F795=12),7.17,IF(OR(F795=13,F795=14,F795=15),7.41,IF(OR(F795=16,F795=17,F795=18),7.65,7.91)))))))))), IF(K795="Գ-1", IF(F795=0,4.7,IF(F795=1,4.86,IF(F795=2,5.01,IF(F795=3,5.18,IF(OR(F795=5,F795=4),5.35,IF(OR(F795=6,F795=7),5.52,IF(OR(F795=8,F795=9),5.71,IF(OR(F795=10,F795=11,F795=12),5.89,IF(OR(F795=13,F795=14,F795=15),6.09,IF(OR(F795=16,F795=17,F795=18),6.29,6.49)))))))))), IF(K795="Գ-2", IF(F795=0,3.88,IF(F795=1,4.01,IF(F795=2,4.14,IF(F795=3,4.27,IF(OR(F795=5,F795=4),4.41,IF(OR(F795=6,F795=7),4.55,IF(OR(F795=8,F795=9),4.7,IF(OR(F795=10,F795=11,F795=12),4.85,IF(OR(F795=13,F795=14,F795=15),5.01,IF(OR(F795=16,F795=17,F795=18),5.17,5.34)))))))))), IF(K795="Գ-3", IF(F795=0,3.21,IF(F795=1,3.31,IF(F795=2,3.42,IF(F795=3,3.53,IF(OR(F795=5,F795=4),3.64,IF(OR(F795=6,F795=7),3.76,IF(OR(F795=8,F795=9),3.88,IF(OR(F795=10,F795=11,F795=12),4.01,IF(OR(F795=13,F795=14,F795=15),4.13,IF(OR(F795=16,F795=17,F795=18),4.27,4.4)))))))))), IF(K795="Ա-1", IF(F795=0,2.66,IF(F795=1,2.75,IF(F795=2,2.83,IF(F795=3,2.92,IF(OR(F795=5,F795=4),3.02,IF(OR(F795=6,F795=7),3.11,IF(OR(F795=8,F795=9),3.21,IF(OR(F795=10,F795=11,F795=12),3.31,IF(OR(F795=13,F795=14,F795=15),3.42,IF(OR(F795=16,F795=17,F795=18),3.53,3.64)))))))))), IF(K795="Ա-2", IF(F795=0,2.28,IF(F795=1,2.35,IF(F795=2,2.43,IF(F795=3,2.5,IF(OR(F795=5,F795=4),2.58,IF(OR(F795=6,F795=7),2.66,IF(OR(F795=8,F795=9),2.75,IF(OR(F795=10,F795=11,F795=12),2.83,IF(OR(F795=13,F795=14,F795=15),2.92,IF(OR(F795=16,F795=17,F795=18),3.01,3.11)))))))))),IF(K795="Ա-3", IF(F795=0,1.96,IF(F795=1,2.02,IF(F795=2,2.08,IF(F795=3,2.15,IF(OR(F795=5,F795=4),2.21,IF(OR(F795=6,F795=7),2.28,IF(OR(F795=8,F795=9),2.35,IF(OR(F795=10,F795=11,F795=12),2.42,IF(OR(F795=13,F795=14,F795=15),2.5,IF(OR(F795=16,F795=17,F795=18),2.58,2.66)))))))))), IF(K795="Կ-1", IF(F795=0,1.68,IF(F795=1,1.73,IF(F795=2,1.79,IF(F795=3,1.84,IF(OR(F795=5,F795=4),1.9,IF(OR(F795=6,F795=7),1.96,IF(OR(F795=8,F795=9),2.02,IF(OR(F795=10,F795=11,F795=12),2.08,IF(OR(F795=13,F795=14,F795=15),2.14,IF(OR(F795=16,F795=17,F795=18),2.21,2.28)))))))))), IF(K795="Կ-2", IF(F795=0,1.45,IF(F795=1,1.49,IF(F795=2,1.54,IF(F795=3,1.59,IF(OR(F795=5,F795=4),1.63,IF(OR(F795=6,F795=7),1.68,IF(OR(F795=8,F795=9),1.73,IF(OR(F795=10,F795=11,F795=12),1.79,IF(OR(F795=13,F795=14,F795=15),1.84,IF(OR(F795=16,F795=17,F795=18),1.9,1.95)))))))))),IF(K795="Կ-3", IF(F795=0,1.25,IF(F795=1,1.29,IF(F795=2,1.33,IF(F795=3,1.37,IF(OR(F795=5,F795=4),1.41,IF(OR(F795=6,F795=7),1.45,IF(OR(F795=8,F795=9),1.49,IF(OR(F795=10,F795=11,F795=12),1.54,IF(OR(F795=13,F795=14,F795=15),1.58,IF(OR(F795=16,F795=17,F795=18),1.63,1.68)))))))))), "Error"))))))))))))</f>
        <v>1.68</v>
      </c>
      <c r="H795" s="802">
        <v>66140</v>
      </c>
      <c r="I795" s="824"/>
      <c r="J795" s="825"/>
      <c r="K795" s="796" t="s">
        <v>97</v>
      </c>
      <c r="L795" s="788">
        <f>H795*G795</f>
        <v>111115.2</v>
      </c>
      <c r="M795" s="791">
        <f t="shared" si="2070"/>
        <v>111115.2</v>
      </c>
      <c r="N795" s="792">
        <f>+M795*13</f>
        <v>1444497.5999999999</v>
      </c>
      <c r="O795" s="793">
        <f t="shared" si="2072"/>
        <v>1</v>
      </c>
      <c r="P795" s="794">
        <f t="shared" si="2073"/>
        <v>1</v>
      </c>
      <c r="Q795" s="795">
        <f>IF(O795&lt;1,0,IF(W795="Բ-1",IF(P795=0,6.94,IF(P795=1,7.17,IF(P795=2,7.41,IF(P795=3,7.66,IF(OR(P795=5,P795=4),7.92,IF(OR(P795=6,P795=7),8.18,IF(OR(P795=8,P795=9),8.46,IF(OR(P795=10,P795=11,P795=12),8.74,IF(OR(P795=13,P795=14,P795=15),9.03,IF(OR(P795=16,P795=17,P795=18),9.33,9.65)))))))))),IF(W795="Բ-2", IF(P795=0,5.71,IF(P795=1,5.89,IF(P795=2,6.09,IF(P795=3,6.29,IF(OR(P795=5,P795=4),6.5,IF(OR(P795=6,P795=7),6.72,IF(OR(P795=8,P795=9),6.94,IF(OR(P795=10,P795=11,P795=12),7.17,IF(OR(P795=13,P795=14,P795=15),7.41,IF(OR(P795=16,P795=17,P795=18),7.65,7.91)))))))))), IF(W795="Գ-1", IF(P795=0,4.7,IF(P795=1,4.86,IF(P795=2,5.01,IF(P795=3,5.18,IF(OR(P795=5,P795=4),5.35,IF(OR(P795=6,P795=7),5.52,IF(OR(P795=8,P795=9),5.71,IF(OR(P795=10,P795=11,P795=12),5.89,IF(OR(P795=13,P795=14,P795=15),6.09,IF(OR(P795=16,P795=17,P795=18),6.29,6.49)))))))))), IF(W795="Գ-2", IF(P795=0,3.88,IF(P795=1,4.01,IF(P795=2,4.14,IF(P795=3,4.27,IF(OR(P795=5,P795=4),4.41,IF(OR(P795=6,P795=7),4.55,IF(OR(P795=8,P795=9),4.7,IF(OR(P795=10,P795=11,P795=12),4.85,IF(OR(P795=13,P795=14,P795=15),5.01,IF(OR(P795=16,P795=17,P795=18),5.17,5.34)))))))))), IF(W795="Գ-3", IF(P795=0,3.21,IF(P795=1,3.31,IF(P795=2,3.42,IF(P795=3,3.53,IF(OR(P795=5,P795=4),3.64,IF(OR(P795=6,P795=7),3.76,IF(OR(P795=8,P795=9),3.88,IF(OR(P795=10,P795=11,P795=12),4.01,IF(OR(P795=13,P795=14,P795=15),4.13,IF(OR(P795=16,P795=17,P795=18),4.27,4.4)))))))))), IF(W795="Ա-1", IF(P795=0,2.66,IF(P795=1,2.75,IF(P795=2,2.83,IF(P795=3,2.92,IF(OR(P795=5,P795=4),3.02,IF(OR(P795=6,P795=7),3.11,IF(OR(P795=8,P795=9),3.21,IF(OR(P795=10,P795=11,P795=12),3.31,IF(OR(P795=13,P795=14,P795=15),3.42,IF(OR(P795=16,P795=17,P795=18),3.53,3.64)))))))))), IF(W795="Ա-2", IF(P795=0,2.28,IF(P795=1,2.35,IF(P795=2,2.43,IF(P795=3,2.5,IF(OR(P795=5,P795=4),2.58,IF(OR(P795=6,P795=7),2.66,IF(OR(P795=8,P795=9),2.75,IF(OR(P795=10,P795=11,P795=12),2.83,IF(OR(P795=13,P795=14,P795=15),2.92,IF(OR(P795=16,P795=17,P795=18),3.01,3.11)))))))))),IF(W795="Ա-3", IF(P795=0,1.96,IF(P795=1,2.02,IF(P795=2,2.08,IF(P795=3,2.15,IF(OR(P795=5,P795=4),2.21,IF(OR(P795=6,P795=7),2.28,IF(OR(P795=8,P795=9),2.35,IF(OR(P795=10,P795=11,P795=12),2.42,IF(OR(P795=13,P795=14,P795=15),2.5,IF(OR(P795=16,P795=17,P795=18),2.58,2.66)))))))))), IF(W795="Կ-1", IF(P795=0,1.68,IF(P795=1,1.73,IF(P795=2,1.79,IF(P795=3,1.84,IF(OR(P795=5,P795=4),1.9,IF(OR(P795=6,P795=7),1.96,IF(OR(P795=8,P795=9),2.02,IF(OR(P795=10,P795=11,P795=12),2.08,IF(OR(P795=13,P795=14,P795=15),2.14,IF(OR(P795=16,P795=17,P795=18),2.21,2.28)))))))))), IF(W795="Կ-2", IF(P795=0,1.45,IF(P795=1,1.49,IF(P795=2,1.54,IF(P795=3,1.59,IF(OR(P795=5,P795=4),1.63,IF(OR(P795=6,P795=7),1.68,IF(OR(P795=8,P795=9),1.73,IF(OR(P795=10,P795=11,P795=12),1.79,IF(OR(P795=13,P795=14,P795=15),1.84,IF(OR(P795=16,P795=17,P795=18),1.9,1.95)))))))))),IF(W795="Կ-3", IF(P795=0,1.25,IF(P795=1,1.29,IF(P795=2,1.33,IF(P795=3,1.37,IF(OR(P795=5,P795=4),1.41,IF(OR(P795=6,P795=7),1.45,IF(OR(P795=8,P795=9),1.49,IF(OR(P795=10,P795=11,P795=12),1.54,IF(OR(P795=13,P795=14,P795=15),1.58,IF(OR(P795=16,P795=17,P795=18),1.63,1.68)))))))))), "Error"))))))))))))</f>
        <v>1.73</v>
      </c>
      <c r="R795" s="786"/>
      <c r="S795" s="787">
        <f>+Q795+Q795*R795</f>
        <v>1.73</v>
      </c>
      <c r="T795" s="788">
        <v>66140</v>
      </c>
      <c r="U795" s="824"/>
      <c r="V795" s="825"/>
      <c r="W795" s="796" t="str">
        <f t="shared" si="2076"/>
        <v>Կ-1</v>
      </c>
      <c r="X795" s="788">
        <f>T795*S795</f>
        <v>114422.2</v>
      </c>
      <c r="Y795" s="791">
        <f>S795*T795+U795+V795</f>
        <v>114422.2</v>
      </c>
      <c r="Z795" s="797">
        <f>+Y795*13</f>
        <v>1487488.5999999999</v>
      </c>
      <c r="AA795" s="793">
        <f>+O795</f>
        <v>1</v>
      </c>
      <c r="AB795" s="794">
        <f>+P795+1</f>
        <v>2</v>
      </c>
      <c r="AC795" s="795">
        <f>IF(AA795&lt;1,0,IF(AI795="Բ-1",IF(AB795=0,6.94,IF(AB795=1,7.17,IF(AB795=2,7.41,IF(AB795=3,7.66,IF(OR(AB795=5,AB795=4),7.92,IF(OR(AB795=6,AB795=7),8.18,IF(OR(AB795=8,AB795=9),8.46,IF(OR(AB795=10,AB795=11,AB795=12),8.74,IF(OR(AB795=13,AB795=14,AB795=15),9.03,IF(OR(AB795=16,AB795=17,AB795=18),9.33,9.65)))))))))),IF(AI795="Բ-2", IF(AB795=0,5.71,IF(AB795=1,5.89,IF(AB795=2,6.09,IF(AB795=3,6.29,IF(OR(AB795=5,AB795=4),6.5,IF(OR(AB795=6,AB795=7),6.72,IF(OR(AB795=8,AB795=9),6.94,IF(OR(AB795=10,AB795=11,AB795=12),7.17,IF(OR(AB795=13,AB795=14,AB795=15),7.41,IF(OR(AB795=16,AB795=17,AB795=18),7.65,7.91)))))))))), IF(AI795="Գ-1", IF(AB795=0,4.7,IF(AB795=1,4.86,IF(AB795=2,5.01,IF(AB795=3,5.18,IF(OR(AB795=5,AB795=4),5.35,IF(OR(AB795=6,AB795=7),5.52,IF(OR(AB795=8,AB795=9),5.71,IF(OR(AB795=10,AB795=11,AB795=12),5.89,IF(OR(AB795=13,AB795=14,AB795=15),6.09,IF(OR(AB795=16,AB795=17,AB795=18),6.29,6.49)))))))))), IF(AI795="Գ-2", IF(AB795=0,3.88,IF(AB795=1,4.01,IF(AB795=2,4.14,IF(AB795=3,4.27,IF(OR(AB795=5,AB795=4),4.41,IF(OR(AB795=6,AB795=7),4.55,IF(OR(AB795=8,AB795=9),4.7,IF(OR(AB795=10,AB795=11,AB795=12),4.85,IF(OR(AB795=13,AB795=14,AB795=15),5.01,IF(OR(AB795=16,AB795=17,AB795=18),5.17,5.34)))))))))), IF(AI795="Գ-3", IF(AB795=0,3.21,IF(AB795=1,3.31,IF(AB795=2,3.42,IF(AB795=3,3.53,IF(OR(AB795=5,AB795=4),3.64,IF(OR(AB795=6,AB795=7),3.76,IF(OR(AB795=8,AB795=9),3.88,IF(OR(AB795=10,AB795=11,AB795=12),4.01,IF(OR(AB795=13,AB795=14,AB795=15),4.13,IF(OR(AB795=16,AB795=17,AB795=18),4.27,4.4)))))))))), IF(AI795="Ա-1", IF(AB795=0,2.66,IF(AB795=1,2.75,IF(AB795=2,2.83,IF(AB795=3,2.92,IF(OR(AB795=5,AB795=4),3.02,IF(OR(AB795=6,AB795=7),3.11,IF(OR(AB795=8,AB795=9),3.21,IF(OR(AB795=10,AB795=11,AB795=12),3.31,IF(OR(AB795=13,AB795=14,AB795=15),3.42,IF(OR(AB795=16,AB795=17,AB795=18),3.53,3.64)))))))))), IF(AI795="Ա-2", IF(AB795=0,2.28,IF(AB795=1,2.35,IF(AB795=2,2.43,IF(AB795=3,2.5,IF(OR(AB795=5,AB795=4),2.58,IF(OR(AB795=6,AB795=7),2.66,IF(OR(AB795=8,AB795=9),2.75,IF(OR(AB795=10,AB795=11,AB795=12),2.83,IF(OR(AB795=13,AB795=14,AB795=15),2.92,IF(OR(AB795=16,AB795=17,AB795=18),3.01,3.11)))))))))),IF(AI795="Ա-3", IF(AB795=0,1.96,IF(AB795=1,2.02,IF(AB795=2,2.08,IF(AB795=3,2.15,IF(OR(AB795=5,AB795=4),2.21,IF(OR(AB795=6,AB795=7),2.28,IF(OR(AB795=8,AB795=9),2.35,IF(OR(AB795=10,AB795=11,AB795=12),2.42,IF(OR(AB795=13,AB795=14,AB795=15),2.5,IF(OR(AB795=16,AB795=17,AB795=18),2.58,2.66)))))))))), IF(AI795="Կ-1", IF(AB795=0,1.68,IF(AB795=1,1.73,IF(AB795=2,1.79,IF(AB795=3,1.84,IF(OR(AB795=5,AB795=4),1.9,IF(OR(AB795=6,AB795=7),1.96,IF(OR(AB795=8,AB795=9),2.02,IF(OR(AB795=10,AB795=11,AB795=12),2.08,IF(OR(AB795=13,AB795=14,AB795=15),2.14,IF(OR(AB795=16,AB795=17,AB795=18),2.21,2.28)))))))))), IF(AI795="Կ-2", IF(AB795=0,1.45,IF(AB795=1,1.49,IF(AB795=2,1.54,IF(AB795=3,1.59,IF(OR(AB795=5,AB795=4),1.63,IF(OR(AB795=6,AB795=7),1.68,IF(OR(AB795=8,AB795=9),1.73,IF(OR(AB795=10,AB795=11,AB795=12),1.79,IF(OR(AB795=13,AB795=14,AB795=15),1.84,IF(OR(AB795=16,AB795=17,AB795=18),1.9,1.95)))))))))),IF(AI795="Կ-3", IF(AB795=0,1.25,IF(AB795=1,1.29,IF(AB795=2,1.33,IF(AB795=3,1.37,IF(OR(AB795=5,AB795=4),1.41,IF(OR(AB795=6,AB795=7),1.45,IF(OR(AB795=8,AB795=9),1.49,IF(OR(AB795=10,AB795=11,AB795=12),1.54,IF(OR(AB795=13,AB795=14,AB795=15),1.58,IF(OR(AB795=16,AB795=17,AB795=18),1.63,1.68)))))))))), "Error"))))))))))))</f>
        <v>1.79</v>
      </c>
      <c r="AD795" s="786"/>
      <c r="AE795" s="787">
        <f>+AC795+AC795*AD795</f>
        <v>1.79</v>
      </c>
      <c r="AF795" s="788">
        <v>66140</v>
      </c>
      <c r="AG795" s="824"/>
      <c r="AH795" s="825"/>
      <c r="AI795" s="790" t="str">
        <f>+W795</f>
        <v>Կ-1</v>
      </c>
      <c r="AJ795" s="788">
        <f>AF795*AE795</f>
        <v>118390.6</v>
      </c>
      <c r="AK795" s="791">
        <f>AE795*AF795+AG795+AH795</f>
        <v>118390.6</v>
      </c>
      <c r="AL795" s="797">
        <f>+AK795*13</f>
        <v>1539077.8</v>
      </c>
      <c r="AM795" s="793">
        <f>+AA795</f>
        <v>1</v>
      </c>
      <c r="AN795" s="794">
        <f>+AB795+1</f>
        <v>3</v>
      </c>
      <c r="AO795" s="795">
        <f>IF(AM795&lt;1,0,IF(AU795="Բ-1",IF(AN795=0,6.94,IF(AN795=1,7.17,IF(AN795=2,7.41,IF(AN795=3,7.66,IF(OR(AN795=5,AN795=4),7.92,IF(OR(AN795=6,AN795=7),8.18,IF(OR(AN795=8,AN795=9),8.46,IF(OR(AN795=10,AN795=11,AN795=12),8.74,IF(OR(AN795=13,AN795=14,AN795=15),9.03,IF(OR(AN795=16,AN795=17,AN795=18),9.33,9.65)))))))))),IF(AU795="Բ-2", IF(AN795=0,5.71,IF(AN795=1,5.89,IF(AN795=2,6.09,IF(AN795=3,6.29,IF(OR(AN795=5,AN795=4),6.5,IF(OR(AN795=6,AN795=7),6.72,IF(OR(AN795=8,AN795=9),6.94,IF(OR(AN795=10,AN795=11,AN795=12),7.17,IF(OR(AN795=13,AN795=14,AN795=15),7.41,IF(OR(AN795=16,AN795=17,AN795=18),7.65,7.91)))))))))), IF(AU795="Գ-1", IF(AN795=0,4.7,IF(AN795=1,4.86,IF(AN795=2,5.01,IF(AN795=3,5.18,IF(OR(AN795=5,AN795=4),5.35,IF(OR(AN795=6,AN795=7),5.52,IF(OR(AN795=8,AN795=9),5.71,IF(OR(AN795=10,AN795=11,AN795=12),5.89,IF(OR(AN795=13,AN795=14,AN795=15),6.09,IF(OR(AN795=16,AN795=17,AN795=18),6.29,6.49)))))))))), IF(AU795="Գ-2", IF(AN795=0,3.88,IF(AN795=1,4.01,IF(AN795=2,4.14,IF(AN795=3,4.27,IF(OR(AN795=5,AN795=4),4.41,IF(OR(AN795=6,AN795=7),4.55,IF(OR(AN795=8,AN795=9),4.7,IF(OR(AN795=10,AN795=11,AN795=12),4.85,IF(OR(AN795=13,AN795=14,AN795=15),5.01,IF(OR(AN795=16,AN795=17,AN795=18),5.17,5.34)))))))))), IF(AU795="Գ-3", IF(AN795=0,3.21,IF(AN795=1,3.31,IF(AN795=2,3.42,IF(AN795=3,3.53,IF(OR(AN795=5,AN795=4),3.64,IF(OR(AN795=6,AN795=7),3.76,IF(OR(AN795=8,AN795=9),3.88,IF(OR(AN795=10,AN795=11,AN795=12),4.01,IF(OR(AN795=13,AN795=14,AN795=15),4.13,IF(OR(AN795=16,AN795=17,AN795=18),4.27,4.4)))))))))), IF(AU795="Ա-1", IF(AN795=0,2.66,IF(AN795=1,2.75,IF(AN795=2,2.83,IF(AN795=3,2.92,IF(OR(AN795=5,AN795=4),3.02,IF(OR(AN795=6,AN795=7),3.11,IF(OR(AN795=8,AN795=9),3.21,IF(OR(AN795=10,AN795=11,AN795=12),3.31,IF(OR(AN795=13,AN795=14,AN795=15),3.42,IF(OR(AN795=16,AN795=17,AN795=18),3.53,3.64)))))))))), IF(AU795="Ա-2", IF(AN795=0,2.28,IF(AN795=1,2.35,IF(AN795=2,2.43,IF(AN795=3,2.5,IF(OR(AN795=5,AN795=4),2.58,IF(OR(AN795=6,AN795=7),2.66,IF(OR(AN795=8,AN795=9),2.75,IF(OR(AN795=10,AN795=11,AN795=12),2.83,IF(OR(AN795=13,AN795=14,AN795=15),2.92,IF(OR(AN795=16,AN795=17,AN795=18),3.01,3.11)))))))))),IF(AU795="Ա-3", IF(AN795=0,1.96,IF(AN795=1,2.02,IF(AN795=2,2.08,IF(AN795=3,2.15,IF(OR(AN795=5,AN795=4),2.21,IF(OR(AN795=6,AN795=7),2.28,IF(OR(AN795=8,AN795=9),2.35,IF(OR(AN795=10,AN795=11,AN795=12),2.42,IF(OR(AN795=13,AN795=14,AN795=15),2.5,IF(OR(AN795=16,AN795=17,AN795=18),2.58,2.66)))))))))), IF(AU795="Կ-1", IF(AN795=0,1.68,IF(AN795=1,1.73,IF(AN795=2,1.79,IF(AN795=3,1.84,IF(OR(AN795=5,AN795=4),1.9,IF(OR(AN795=6,AN795=7),1.96,IF(OR(AN795=8,AN795=9),2.02,IF(OR(AN795=10,AN795=11,AN795=12),2.08,IF(OR(AN795=13,AN795=14,AN795=15),2.14,IF(OR(AN795=16,AN795=17,AN795=18),2.21,2.28)))))))))), IF(AU795="Կ-2", IF(AN795=0,1.45,IF(AN795=1,1.49,IF(AN795=2,1.54,IF(AN795=3,1.59,IF(OR(AN795=5,AN795=4),1.63,IF(OR(AN795=6,AN795=7),1.68,IF(OR(AN795=8,AN795=9),1.73,IF(OR(AN795=10,AN795=11,AN795=12),1.79,IF(OR(AN795=13,AN795=14,AN795=15),1.84,IF(OR(AN795=16,AN795=17,AN795=18),1.9,1.95)))))))))),IF(AU795="Կ-3", IF(AN795=0,1.25,IF(AN795=1,1.29,IF(AN795=2,1.33,IF(AN795=3,1.37,IF(OR(AN795=5,AN795=4),1.41,IF(OR(AN795=6,AN795=7),1.45,IF(OR(AN795=8,AN795=9),1.49,IF(OR(AN795=10,AN795=11,AN795=12),1.54,IF(OR(AN795=13,AN795=14,AN795=15),1.58,IF(OR(AN795=16,AN795=17,AN795=18),1.63,1.68)))))))))), "Error"))))))))))))</f>
        <v>1.84</v>
      </c>
      <c r="AP795" s="786"/>
      <c r="AQ795" s="787">
        <f>+AO795+AO795*AP795</f>
        <v>1.84</v>
      </c>
      <c r="AR795" s="788">
        <v>66140</v>
      </c>
      <c r="AS795" s="824"/>
      <c r="AT795" s="825"/>
      <c r="AU795" s="790" t="str">
        <f>+AI795</f>
        <v>Կ-1</v>
      </c>
      <c r="AV795" s="788">
        <f>AR795*AQ795</f>
        <v>121697.60000000001</v>
      </c>
      <c r="AW795" s="791">
        <f>AQ795*AR795+AS795+AT795</f>
        <v>121697.60000000001</v>
      </c>
      <c r="AX795" s="797">
        <f>+AW795*13</f>
        <v>1582068.8</v>
      </c>
    </row>
    <row r="796" spans="2:50" s="777" customFormat="1" ht="13.5">
      <c r="B796" s="1658">
        <v>27</v>
      </c>
      <c r="C796" s="647" t="s">
        <v>1256</v>
      </c>
      <c r="D796" s="657" t="s">
        <v>280</v>
      </c>
      <c r="E796" s="799">
        <v>1</v>
      </c>
      <c r="F796" s="1321">
        <v>5</v>
      </c>
      <c r="G796" s="800">
        <f t="shared" si="2144"/>
        <v>1.9</v>
      </c>
      <c r="H796" s="802">
        <v>66140</v>
      </c>
      <c r="I796" s="824"/>
      <c r="J796" s="825"/>
      <c r="K796" s="796" t="s">
        <v>97</v>
      </c>
      <c r="L796" s="788">
        <f t="shared" si="2069"/>
        <v>125666</v>
      </c>
      <c r="M796" s="791">
        <f t="shared" si="2070"/>
        <v>125666</v>
      </c>
      <c r="N796" s="792">
        <f t="shared" si="2071"/>
        <v>1633658</v>
      </c>
      <c r="O796" s="793">
        <f t="shared" si="2072"/>
        <v>1</v>
      </c>
      <c r="P796" s="794">
        <f t="shared" si="2073"/>
        <v>6</v>
      </c>
      <c r="Q796" s="795">
        <f t="shared" si="2074"/>
        <v>1.96</v>
      </c>
      <c r="R796" s="786"/>
      <c r="S796" s="787">
        <f t="shared" si="2075"/>
        <v>1.96</v>
      </c>
      <c r="T796" s="788">
        <v>66140</v>
      </c>
      <c r="U796" s="824"/>
      <c r="V796" s="825"/>
      <c r="W796" s="796" t="str">
        <f t="shared" si="2076"/>
        <v>Կ-1</v>
      </c>
      <c r="X796" s="788">
        <f t="shared" si="2077"/>
        <v>129634.4</v>
      </c>
      <c r="Y796" s="791">
        <f t="shared" si="2078"/>
        <v>129634.4</v>
      </c>
      <c r="Z796" s="797">
        <f t="shared" si="2079"/>
        <v>1685247.2</v>
      </c>
      <c r="AA796" s="793">
        <f t="shared" si="2080"/>
        <v>1</v>
      </c>
      <c r="AB796" s="794">
        <f t="shared" si="2081"/>
        <v>7</v>
      </c>
      <c r="AC796" s="795">
        <f t="shared" si="2082"/>
        <v>1.96</v>
      </c>
      <c r="AD796" s="786"/>
      <c r="AE796" s="787">
        <f t="shared" si="2083"/>
        <v>1.96</v>
      </c>
      <c r="AF796" s="788">
        <v>66140</v>
      </c>
      <c r="AG796" s="824"/>
      <c r="AH796" s="825"/>
      <c r="AI796" s="790" t="str">
        <f t="shared" si="2084"/>
        <v>Կ-1</v>
      </c>
      <c r="AJ796" s="788">
        <f t="shared" si="2085"/>
        <v>129634.4</v>
      </c>
      <c r="AK796" s="791">
        <f t="shared" si="2086"/>
        <v>129634.4</v>
      </c>
      <c r="AL796" s="797">
        <f t="shared" si="2087"/>
        <v>1685247.2</v>
      </c>
      <c r="AM796" s="793">
        <f t="shared" si="2088"/>
        <v>1</v>
      </c>
      <c r="AN796" s="794">
        <f t="shared" si="2089"/>
        <v>8</v>
      </c>
      <c r="AO796" s="795">
        <f t="shared" si="2090"/>
        <v>2.02</v>
      </c>
      <c r="AP796" s="786"/>
      <c r="AQ796" s="787">
        <f t="shared" si="2091"/>
        <v>2.02</v>
      </c>
      <c r="AR796" s="788">
        <v>66140</v>
      </c>
      <c r="AS796" s="824"/>
      <c r="AT796" s="825"/>
      <c r="AU796" s="790" t="str">
        <f t="shared" si="2092"/>
        <v>Կ-1</v>
      </c>
      <c r="AV796" s="788">
        <f t="shared" si="2093"/>
        <v>133602.79999999999</v>
      </c>
      <c r="AW796" s="791">
        <f t="shared" si="2094"/>
        <v>133602.79999999999</v>
      </c>
      <c r="AX796" s="797">
        <f t="shared" si="2095"/>
        <v>1736836.4</v>
      </c>
    </row>
    <row r="797" spans="2:50" s="777" customFormat="1" ht="13.5">
      <c r="B797" s="1658">
        <v>28</v>
      </c>
      <c r="C797" s="647" t="s">
        <v>1257</v>
      </c>
      <c r="D797" s="657" t="s">
        <v>280</v>
      </c>
      <c r="E797" s="799">
        <v>1</v>
      </c>
      <c r="F797" s="1321">
        <v>7</v>
      </c>
      <c r="G797" s="800">
        <f>IF(E797&lt;1,0,IF(K797="Բ-1",IF(F797=0,6.94,IF(F797=1,7.17,IF(F797=2,7.41,IF(F797=3,7.66,IF(OR(F797=5,F797=4),7.92,IF(OR(F797=6,F797=7),8.18,IF(OR(F797=8,F797=9),8.46,IF(OR(F797=10,F797=11,F797=12),8.74,IF(OR(F797=13,F797=14,F797=15),9.03,IF(OR(F797=16,F797=17,F797=18),9.33,9.65)))))))))),IF(K797="Բ-2", IF(F797=0,5.71,IF(F797=1,5.89,IF(F797=2,6.09,IF(F797=3,6.29,IF(OR(F797=5,F797=4),6.5,IF(OR(F797=6,F797=7),6.72,IF(OR(F797=8,F797=9),6.94,IF(OR(F797=10,F797=11,F797=12),7.17,IF(OR(F797=13,F797=14,F797=15),7.41,IF(OR(F797=16,F797=17,F797=18),7.65,7.91)))))))))), IF(K797="Գ-1", IF(F797=0,4.7,IF(F797=1,4.86,IF(F797=2,5.01,IF(F797=3,5.18,IF(OR(F797=5,F797=4),5.35,IF(OR(F797=6,F797=7),5.52,IF(OR(F797=8,F797=9),5.71,IF(OR(F797=10,F797=11,F797=12),5.89,IF(OR(F797=13,F797=14,F797=15),6.09,IF(OR(F797=16,F797=17,F797=18),6.29,6.49)))))))))), IF(K797="Գ-2", IF(F797=0,3.88,IF(F797=1,4.01,IF(F797=2,4.14,IF(F797=3,4.27,IF(OR(F797=5,F797=4),4.41,IF(OR(F797=6,F797=7),4.55,IF(OR(F797=8,F797=9),4.7,IF(OR(F797=10,F797=11,F797=12),4.85,IF(OR(F797=13,F797=14,F797=15),5.01,IF(OR(F797=16,F797=17,F797=18),5.17,5.34)))))))))), IF(K797="Գ-3", IF(F797=0,3.21,IF(F797=1,3.31,IF(F797=2,3.42,IF(F797=3,3.53,IF(OR(F797=5,F797=4),3.64,IF(OR(F797=6,F797=7),3.76,IF(OR(F797=8,F797=9),3.88,IF(OR(F797=10,F797=11,F797=12),4.01,IF(OR(F797=13,F797=14,F797=15),4.13,IF(OR(F797=16,F797=17,F797=18),4.27,4.4)))))))))), IF(K797="Ա-1", IF(F797=0,2.66,IF(F797=1,2.75,IF(F797=2,2.83,IF(F797=3,2.92,IF(OR(F797=5,F797=4),3.02,IF(OR(F797=6,F797=7),3.11,IF(OR(F797=8,F797=9),3.21,IF(OR(F797=10,F797=11,F797=12),3.31,IF(OR(F797=13,F797=14,F797=15),3.42,IF(OR(F797=16,F797=17,F797=18),3.53,3.64)))))))))), IF(K797="Ա-2", IF(F797=0,2.28,IF(F797=1,2.35,IF(F797=2,2.43,IF(F797=3,2.5,IF(OR(F797=5,F797=4),2.58,IF(OR(F797=6,F797=7),2.66,IF(OR(F797=8,F797=9),2.75,IF(OR(F797=10,F797=11,F797=12),2.83,IF(OR(F797=13,F797=14,F797=15),2.92,IF(OR(F797=16,F797=17,F797=18),3.01,3.11)))))))))),IF(K797="Ա-3", IF(F797=0,1.96,IF(F797=1,2.02,IF(F797=2,2.08,IF(F797=3,2.15,IF(OR(F797=5,F797=4),2.21,IF(OR(F797=6,F797=7),2.28,IF(OR(F797=8,F797=9),2.35,IF(OR(F797=10,F797=11,F797=12),2.42,IF(OR(F797=13,F797=14,F797=15),2.5,IF(OR(F797=16,F797=17,F797=18),2.58,2.66)))))))))), IF(K797="Կ-1", IF(F797=0,1.68,IF(F797=1,1.73,IF(F797=2,1.79,IF(F797=3,1.84,IF(OR(F797=5,F797=4),1.9,IF(OR(F797=6,F797=7),1.96,IF(OR(F797=8,F797=9),2.02,IF(OR(F797=10,F797=11,F797=12),2.08,IF(OR(F797=13,F797=14,F797=15),2.14,IF(OR(F797=16,F797=17,F797=18),2.21,2.28)))))))))), IF(K797="Կ-2", IF(F797=0,1.45,IF(F797=1,1.49,IF(F797=2,1.54,IF(F797=3,1.59,IF(OR(F797=5,F797=4),1.63,IF(OR(F797=6,F797=7),1.68,IF(OR(F797=8,F797=9),1.73,IF(OR(F797=10,F797=11,F797=12),1.79,IF(OR(F797=13,F797=14,F797=15),1.84,IF(OR(F797=16,F797=17,F797=18),1.9,1.95)))))))))),IF(K797="Կ-3", IF(F797=0,1.25,IF(F797=1,1.29,IF(F797=2,1.33,IF(F797=3,1.37,IF(OR(F797=5,F797=4),1.41,IF(OR(F797=6,F797=7),1.45,IF(OR(F797=8,F797=9),1.49,IF(OR(F797=10,F797=11,F797=12),1.54,IF(OR(F797=13,F797=14,F797=15),1.58,IF(OR(F797=16,F797=17,F797=18),1.63,1.68)))))))))), "Error"))))))))))))</f>
        <v>1.96</v>
      </c>
      <c r="H797" s="802">
        <v>66140</v>
      </c>
      <c r="I797" s="824"/>
      <c r="J797" s="825"/>
      <c r="K797" s="796" t="s">
        <v>97</v>
      </c>
      <c r="L797" s="788">
        <f>H797*G797</f>
        <v>129634.4</v>
      </c>
      <c r="M797" s="791">
        <f t="shared" si="2070"/>
        <v>129634.4</v>
      </c>
      <c r="N797" s="792">
        <f>+M797*13</f>
        <v>1685247.2</v>
      </c>
      <c r="O797" s="793">
        <f t="shared" si="2072"/>
        <v>1</v>
      </c>
      <c r="P797" s="794">
        <f t="shared" si="2073"/>
        <v>8</v>
      </c>
      <c r="Q797" s="795">
        <f>IF(O797&lt;1,0,IF(W797="Բ-1",IF(P797=0,6.94,IF(P797=1,7.17,IF(P797=2,7.41,IF(P797=3,7.66,IF(OR(P797=5,P797=4),7.92,IF(OR(P797=6,P797=7),8.18,IF(OR(P797=8,P797=9),8.46,IF(OR(P797=10,P797=11,P797=12),8.74,IF(OR(P797=13,P797=14,P797=15),9.03,IF(OR(P797=16,P797=17,P797=18),9.33,9.65)))))))))),IF(W797="Բ-2", IF(P797=0,5.71,IF(P797=1,5.89,IF(P797=2,6.09,IF(P797=3,6.29,IF(OR(P797=5,P797=4),6.5,IF(OR(P797=6,P797=7),6.72,IF(OR(P797=8,P797=9),6.94,IF(OR(P797=10,P797=11,P797=12),7.17,IF(OR(P797=13,P797=14,P797=15),7.41,IF(OR(P797=16,P797=17,P797=18),7.65,7.91)))))))))), IF(W797="Գ-1", IF(P797=0,4.7,IF(P797=1,4.86,IF(P797=2,5.01,IF(P797=3,5.18,IF(OR(P797=5,P797=4),5.35,IF(OR(P797=6,P797=7),5.52,IF(OR(P797=8,P797=9),5.71,IF(OR(P797=10,P797=11,P797=12),5.89,IF(OR(P797=13,P797=14,P797=15),6.09,IF(OR(P797=16,P797=17,P797=18),6.29,6.49)))))))))), IF(W797="Գ-2", IF(P797=0,3.88,IF(P797=1,4.01,IF(P797=2,4.14,IF(P797=3,4.27,IF(OR(P797=5,P797=4),4.41,IF(OR(P797=6,P797=7),4.55,IF(OR(P797=8,P797=9),4.7,IF(OR(P797=10,P797=11,P797=12),4.85,IF(OR(P797=13,P797=14,P797=15),5.01,IF(OR(P797=16,P797=17,P797=18),5.17,5.34)))))))))), IF(W797="Գ-3", IF(P797=0,3.21,IF(P797=1,3.31,IF(P797=2,3.42,IF(P797=3,3.53,IF(OR(P797=5,P797=4),3.64,IF(OR(P797=6,P797=7),3.76,IF(OR(P797=8,P797=9),3.88,IF(OR(P797=10,P797=11,P797=12),4.01,IF(OR(P797=13,P797=14,P797=15),4.13,IF(OR(P797=16,P797=17,P797=18),4.27,4.4)))))))))), IF(W797="Ա-1", IF(P797=0,2.66,IF(P797=1,2.75,IF(P797=2,2.83,IF(P797=3,2.92,IF(OR(P797=5,P797=4),3.02,IF(OR(P797=6,P797=7),3.11,IF(OR(P797=8,P797=9),3.21,IF(OR(P797=10,P797=11,P797=12),3.31,IF(OR(P797=13,P797=14,P797=15),3.42,IF(OR(P797=16,P797=17,P797=18),3.53,3.64)))))))))), IF(W797="Ա-2", IF(P797=0,2.28,IF(P797=1,2.35,IF(P797=2,2.43,IF(P797=3,2.5,IF(OR(P797=5,P797=4),2.58,IF(OR(P797=6,P797=7),2.66,IF(OR(P797=8,P797=9),2.75,IF(OR(P797=10,P797=11,P797=12),2.83,IF(OR(P797=13,P797=14,P797=15),2.92,IF(OR(P797=16,P797=17,P797=18),3.01,3.11)))))))))),IF(W797="Ա-3", IF(P797=0,1.96,IF(P797=1,2.02,IF(P797=2,2.08,IF(P797=3,2.15,IF(OR(P797=5,P797=4),2.21,IF(OR(P797=6,P797=7),2.28,IF(OR(P797=8,P797=9),2.35,IF(OR(P797=10,P797=11,P797=12),2.42,IF(OR(P797=13,P797=14,P797=15),2.5,IF(OR(P797=16,P797=17,P797=18),2.58,2.66)))))))))), IF(W797="Կ-1", IF(P797=0,1.68,IF(P797=1,1.73,IF(P797=2,1.79,IF(P797=3,1.84,IF(OR(P797=5,P797=4),1.9,IF(OR(P797=6,P797=7),1.96,IF(OR(P797=8,P797=9),2.02,IF(OR(P797=10,P797=11,P797=12),2.08,IF(OR(P797=13,P797=14,P797=15),2.14,IF(OR(P797=16,P797=17,P797=18),2.21,2.28)))))))))), IF(W797="Կ-2", IF(P797=0,1.45,IF(P797=1,1.49,IF(P797=2,1.54,IF(P797=3,1.59,IF(OR(P797=5,P797=4),1.63,IF(OR(P797=6,P797=7),1.68,IF(OR(P797=8,P797=9),1.73,IF(OR(P797=10,P797=11,P797=12),1.79,IF(OR(P797=13,P797=14,P797=15),1.84,IF(OR(P797=16,P797=17,P797=18),1.9,1.95)))))))))),IF(W797="Կ-3", IF(P797=0,1.25,IF(P797=1,1.29,IF(P797=2,1.33,IF(P797=3,1.37,IF(OR(P797=5,P797=4),1.41,IF(OR(P797=6,P797=7),1.45,IF(OR(P797=8,P797=9),1.49,IF(OR(P797=10,P797=11,P797=12),1.54,IF(OR(P797=13,P797=14,P797=15),1.58,IF(OR(P797=16,P797=17,P797=18),1.63,1.68)))))))))), "Error"))))))))))))</f>
        <v>2.02</v>
      </c>
      <c r="R797" s="786"/>
      <c r="S797" s="787">
        <f>+Q797+Q797*R797</f>
        <v>2.02</v>
      </c>
      <c r="T797" s="788">
        <v>66140</v>
      </c>
      <c r="U797" s="824"/>
      <c r="V797" s="825"/>
      <c r="W797" s="796" t="str">
        <f t="shared" si="2076"/>
        <v>Կ-1</v>
      </c>
      <c r="X797" s="788">
        <f>T797*S797</f>
        <v>133602.79999999999</v>
      </c>
      <c r="Y797" s="791">
        <f>S797*T797+U797+V797</f>
        <v>133602.79999999999</v>
      </c>
      <c r="Z797" s="797">
        <f>+Y797*13</f>
        <v>1736836.4</v>
      </c>
      <c r="AA797" s="793">
        <f>+O797</f>
        <v>1</v>
      </c>
      <c r="AB797" s="794">
        <f>+P797+1</f>
        <v>9</v>
      </c>
      <c r="AC797" s="795">
        <f>IF(AA797&lt;1,0,IF(AI797="Բ-1",IF(AB797=0,6.94,IF(AB797=1,7.17,IF(AB797=2,7.41,IF(AB797=3,7.66,IF(OR(AB797=5,AB797=4),7.92,IF(OR(AB797=6,AB797=7),8.18,IF(OR(AB797=8,AB797=9),8.46,IF(OR(AB797=10,AB797=11,AB797=12),8.74,IF(OR(AB797=13,AB797=14,AB797=15),9.03,IF(OR(AB797=16,AB797=17,AB797=18),9.33,9.65)))))))))),IF(AI797="Բ-2", IF(AB797=0,5.71,IF(AB797=1,5.89,IF(AB797=2,6.09,IF(AB797=3,6.29,IF(OR(AB797=5,AB797=4),6.5,IF(OR(AB797=6,AB797=7),6.72,IF(OR(AB797=8,AB797=9),6.94,IF(OR(AB797=10,AB797=11,AB797=12),7.17,IF(OR(AB797=13,AB797=14,AB797=15),7.41,IF(OR(AB797=16,AB797=17,AB797=18),7.65,7.91)))))))))), IF(AI797="Գ-1", IF(AB797=0,4.7,IF(AB797=1,4.86,IF(AB797=2,5.01,IF(AB797=3,5.18,IF(OR(AB797=5,AB797=4),5.35,IF(OR(AB797=6,AB797=7),5.52,IF(OR(AB797=8,AB797=9),5.71,IF(OR(AB797=10,AB797=11,AB797=12),5.89,IF(OR(AB797=13,AB797=14,AB797=15),6.09,IF(OR(AB797=16,AB797=17,AB797=18),6.29,6.49)))))))))), IF(AI797="Գ-2", IF(AB797=0,3.88,IF(AB797=1,4.01,IF(AB797=2,4.14,IF(AB797=3,4.27,IF(OR(AB797=5,AB797=4),4.41,IF(OR(AB797=6,AB797=7),4.55,IF(OR(AB797=8,AB797=9),4.7,IF(OR(AB797=10,AB797=11,AB797=12),4.85,IF(OR(AB797=13,AB797=14,AB797=15),5.01,IF(OR(AB797=16,AB797=17,AB797=18),5.17,5.34)))))))))), IF(AI797="Գ-3", IF(AB797=0,3.21,IF(AB797=1,3.31,IF(AB797=2,3.42,IF(AB797=3,3.53,IF(OR(AB797=5,AB797=4),3.64,IF(OR(AB797=6,AB797=7),3.76,IF(OR(AB797=8,AB797=9),3.88,IF(OR(AB797=10,AB797=11,AB797=12),4.01,IF(OR(AB797=13,AB797=14,AB797=15),4.13,IF(OR(AB797=16,AB797=17,AB797=18),4.27,4.4)))))))))), IF(AI797="Ա-1", IF(AB797=0,2.66,IF(AB797=1,2.75,IF(AB797=2,2.83,IF(AB797=3,2.92,IF(OR(AB797=5,AB797=4),3.02,IF(OR(AB797=6,AB797=7),3.11,IF(OR(AB797=8,AB797=9),3.21,IF(OR(AB797=10,AB797=11,AB797=12),3.31,IF(OR(AB797=13,AB797=14,AB797=15),3.42,IF(OR(AB797=16,AB797=17,AB797=18),3.53,3.64)))))))))), IF(AI797="Ա-2", IF(AB797=0,2.28,IF(AB797=1,2.35,IF(AB797=2,2.43,IF(AB797=3,2.5,IF(OR(AB797=5,AB797=4),2.58,IF(OR(AB797=6,AB797=7),2.66,IF(OR(AB797=8,AB797=9),2.75,IF(OR(AB797=10,AB797=11,AB797=12),2.83,IF(OR(AB797=13,AB797=14,AB797=15),2.92,IF(OR(AB797=16,AB797=17,AB797=18),3.01,3.11)))))))))),IF(AI797="Ա-3", IF(AB797=0,1.96,IF(AB797=1,2.02,IF(AB797=2,2.08,IF(AB797=3,2.15,IF(OR(AB797=5,AB797=4),2.21,IF(OR(AB797=6,AB797=7),2.28,IF(OR(AB797=8,AB797=9),2.35,IF(OR(AB797=10,AB797=11,AB797=12),2.42,IF(OR(AB797=13,AB797=14,AB797=15),2.5,IF(OR(AB797=16,AB797=17,AB797=18),2.58,2.66)))))))))), IF(AI797="Կ-1", IF(AB797=0,1.68,IF(AB797=1,1.73,IF(AB797=2,1.79,IF(AB797=3,1.84,IF(OR(AB797=5,AB797=4),1.9,IF(OR(AB797=6,AB797=7),1.96,IF(OR(AB797=8,AB797=9),2.02,IF(OR(AB797=10,AB797=11,AB797=12),2.08,IF(OR(AB797=13,AB797=14,AB797=15),2.14,IF(OR(AB797=16,AB797=17,AB797=18),2.21,2.28)))))))))), IF(AI797="Կ-2", IF(AB797=0,1.45,IF(AB797=1,1.49,IF(AB797=2,1.54,IF(AB797=3,1.59,IF(OR(AB797=5,AB797=4),1.63,IF(OR(AB797=6,AB797=7),1.68,IF(OR(AB797=8,AB797=9),1.73,IF(OR(AB797=10,AB797=11,AB797=12),1.79,IF(OR(AB797=13,AB797=14,AB797=15),1.84,IF(OR(AB797=16,AB797=17,AB797=18),1.9,1.95)))))))))),IF(AI797="Կ-3", IF(AB797=0,1.25,IF(AB797=1,1.29,IF(AB797=2,1.33,IF(AB797=3,1.37,IF(OR(AB797=5,AB797=4),1.41,IF(OR(AB797=6,AB797=7),1.45,IF(OR(AB797=8,AB797=9),1.49,IF(OR(AB797=10,AB797=11,AB797=12),1.54,IF(OR(AB797=13,AB797=14,AB797=15),1.58,IF(OR(AB797=16,AB797=17,AB797=18),1.63,1.68)))))))))), "Error"))))))))))))</f>
        <v>2.02</v>
      </c>
      <c r="AD797" s="786"/>
      <c r="AE797" s="787">
        <f>+AC797+AC797*AD797</f>
        <v>2.02</v>
      </c>
      <c r="AF797" s="788">
        <v>66140</v>
      </c>
      <c r="AG797" s="824"/>
      <c r="AH797" s="825"/>
      <c r="AI797" s="790" t="str">
        <f>+W797</f>
        <v>Կ-1</v>
      </c>
      <c r="AJ797" s="788">
        <f>AF797*AE797</f>
        <v>133602.79999999999</v>
      </c>
      <c r="AK797" s="791">
        <f>AE797*AF797+AG797+AH797</f>
        <v>133602.79999999999</v>
      </c>
      <c r="AL797" s="797">
        <f>+AK797*13</f>
        <v>1736836.4</v>
      </c>
      <c r="AM797" s="793">
        <f>+AA797</f>
        <v>1</v>
      </c>
      <c r="AN797" s="794">
        <f>+AB797+1</f>
        <v>10</v>
      </c>
      <c r="AO797" s="795">
        <f>IF(AM797&lt;1,0,IF(AU797="Բ-1",IF(AN797=0,6.94,IF(AN797=1,7.17,IF(AN797=2,7.41,IF(AN797=3,7.66,IF(OR(AN797=5,AN797=4),7.92,IF(OR(AN797=6,AN797=7),8.18,IF(OR(AN797=8,AN797=9),8.46,IF(OR(AN797=10,AN797=11,AN797=12),8.74,IF(OR(AN797=13,AN797=14,AN797=15),9.03,IF(OR(AN797=16,AN797=17,AN797=18),9.33,9.65)))))))))),IF(AU797="Բ-2", IF(AN797=0,5.71,IF(AN797=1,5.89,IF(AN797=2,6.09,IF(AN797=3,6.29,IF(OR(AN797=5,AN797=4),6.5,IF(OR(AN797=6,AN797=7),6.72,IF(OR(AN797=8,AN797=9),6.94,IF(OR(AN797=10,AN797=11,AN797=12),7.17,IF(OR(AN797=13,AN797=14,AN797=15),7.41,IF(OR(AN797=16,AN797=17,AN797=18),7.65,7.91)))))))))), IF(AU797="Գ-1", IF(AN797=0,4.7,IF(AN797=1,4.86,IF(AN797=2,5.01,IF(AN797=3,5.18,IF(OR(AN797=5,AN797=4),5.35,IF(OR(AN797=6,AN797=7),5.52,IF(OR(AN797=8,AN797=9),5.71,IF(OR(AN797=10,AN797=11,AN797=12),5.89,IF(OR(AN797=13,AN797=14,AN797=15),6.09,IF(OR(AN797=16,AN797=17,AN797=18),6.29,6.49)))))))))), IF(AU797="Գ-2", IF(AN797=0,3.88,IF(AN797=1,4.01,IF(AN797=2,4.14,IF(AN797=3,4.27,IF(OR(AN797=5,AN797=4),4.41,IF(OR(AN797=6,AN797=7),4.55,IF(OR(AN797=8,AN797=9),4.7,IF(OR(AN797=10,AN797=11,AN797=12),4.85,IF(OR(AN797=13,AN797=14,AN797=15),5.01,IF(OR(AN797=16,AN797=17,AN797=18),5.17,5.34)))))))))), IF(AU797="Գ-3", IF(AN797=0,3.21,IF(AN797=1,3.31,IF(AN797=2,3.42,IF(AN797=3,3.53,IF(OR(AN797=5,AN797=4),3.64,IF(OR(AN797=6,AN797=7),3.76,IF(OR(AN797=8,AN797=9),3.88,IF(OR(AN797=10,AN797=11,AN797=12),4.01,IF(OR(AN797=13,AN797=14,AN797=15),4.13,IF(OR(AN797=16,AN797=17,AN797=18),4.27,4.4)))))))))), IF(AU797="Ա-1", IF(AN797=0,2.66,IF(AN797=1,2.75,IF(AN797=2,2.83,IF(AN797=3,2.92,IF(OR(AN797=5,AN797=4),3.02,IF(OR(AN797=6,AN797=7),3.11,IF(OR(AN797=8,AN797=9),3.21,IF(OR(AN797=10,AN797=11,AN797=12),3.31,IF(OR(AN797=13,AN797=14,AN797=15),3.42,IF(OR(AN797=16,AN797=17,AN797=18),3.53,3.64)))))))))), IF(AU797="Ա-2", IF(AN797=0,2.28,IF(AN797=1,2.35,IF(AN797=2,2.43,IF(AN797=3,2.5,IF(OR(AN797=5,AN797=4),2.58,IF(OR(AN797=6,AN797=7),2.66,IF(OR(AN797=8,AN797=9),2.75,IF(OR(AN797=10,AN797=11,AN797=12),2.83,IF(OR(AN797=13,AN797=14,AN797=15),2.92,IF(OR(AN797=16,AN797=17,AN797=18),3.01,3.11)))))))))),IF(AU797="Ա-3", IF(AN797=0,1.96,IF(AN797=1,2.02,IF(AN797=2,2.08,IF(AN797=3,2.15,IF(OR(AN797=5,AN797=4),2.21,IF(OR(AN797=6,AN797=7),2.28,IF(OR(AN797=8,AN797=9),2.35,IF(OR(AN797=10,AN797=11,AN797=12),2.42,IF(OR(AN797=13,AN797=14,AN797=15),2.5,IF(OR(AN797=16,AN797=17,AN797=18),2.58,2.66)))))))))), IF(AU797="Կ-1", IF(AN797=0,1.68,IF(AN797=1,1.73,IF(AN797=2,1.79,IF(AN797=3,1.84,IF(OR(AN797=5,AN797=4),1.9,IF(OR(AN797=6,AN797=7),1.96,IF(OR(AN797=8,AN797=9),2.02,IF(OR(AN797=10,AN797=11,AN797=12),2.08,IF(OR(AN797=13,AN797=14,AN797=15),2.14,IF(OR(AN797=16,AN797=17,AN797=18),2.21,2.28)))))))))), IF(AU797="Կ-2", IF(AN797=0,1.45,IF(AN797=1,1.49,IF(AN797=2,1.54,IF(AN797=3,1.59,IF(OR(AN797=5,AN797=4),1.63,IF(OR(AN797=6,AN797=7),1.68,IF(OR(AN797=8,AN797=9),1.73,IF(OR(AN797=10,AN797=11,AN797=12),1.79,IF(OR(AN797=13,AN797=14,AN797=15),1.84,IF(OR(AN797=16,AN797=17,AN797=18),1.9,1.95)))))))))),IF(AU797="Կ-3", IF(AN797=0,1.25,IF(AN797=1,1.29,IF(AN797=2,1.33,IF(AN797=3,1.37,IF(OR(AN797=5,AN797=4),1.41,IF(OR(AN797=6,AN797=7),1.45,IF(OR(AN797=8,AN797=9),1.49,IF(OR(AN797=10,AN797=11,AN797=12),1.54,IF(OR(AN797=13,AN797=14,AN797=15),1.58,IF(OR(AN797=16,AN797=17,AN797=18),1.63,1.68)))))))))), "Error"))))))))))))</f>
        <v>2.08</v>
      </c>
      <c r="AP797" s="786"/>
      <c r="AQ797" s="787">
        <f>+AO797+AO797*AP797</f>
        <v>2.08</v>
      </c>
      <c r="AR797" s="788">
        <v>66140</v>
      </c>
      <c r="AS797" s="824"/>
      <c r="AT797" s="825"/>
      <c r="AU797" s="790" t="str">
        <f>+AI797</f>
        <v>Կ-1</v>
      </c>
      <c r="AV797" s="788">
        <f>AR797*AQ797</f>
        <v>137571.20000000001</v>
      </c>
      <c r="AW797" s="791">
        <f>AQ797*AR797+AS797+AT797</f>
        <v>137571.20000000001</v>
      </c>
      <c r="AX797" s="797">
        <f>+AW797*13</f>
        <v>1788425.6</v>
      </c>
    </row>
    <row r="798" spans="2:50" s="777" customFormat="1" ht="13.5">
      <c r="B798" s="1658">
        <v>29</v>
      </c>
      <c r="C798" s="647" t="s">
        <v>2387</v>
      </c>
      <c r="D798" s="657" t="s">
        <v>280</v>
      </c>
      <c r="E798" s="799">
        <v>1</v>
      </c>
      <c r="F798" s="1321">
        <v>0</v>
      </c>
      <c r="G798" s="800">
        <f t="shared" si="2144"/>
        <v>1.68</v>
      </c>
      <c r="H798" s="802">
        <v>66140</v>
      </c>
      <c r="I798" s="824"/>
      <c r="J798" s="825"/>
      <c r="K798" s="796" t="s">
        <v>97</v>
      </c>
      <c r="L798" s="788">
        <f t="shared" si="2069"/>
        <v>111115.2</v>
      </c>
      <c r="M798" s="791">
        <f t="shared" si="2070"/>
        <v>111115.2</v>
      </c>
      <c r="N798" s="792">
        <f t="shared" si="2071"/>
        <v>1444497.5999999999</v>
      </c>
      <c r="O798" s="793">
        <f t="shared" si="2072"/>
        <v>1</v>
      </c>
      <c r="P798" s="794">
        <f t="shared" si="2073"/>
        <v>1</v>
      </c>
      <c r="Q798" s="795">
        <f t="shared" si="2074"/>
        <v>1.73</v>
      </c>
      <c r="R798" s="786"/>
      <c r="S798" s="787">
        <f t="shared" si="2075"/>
        <v>1.73</v>
      </c>
      <c r="T798" s="788">
        <v>66140</v>
      </c>
      <c r="U798" s="824"/>
      <c r="V798" s="825"/>
      <c r="W798" s="796" t="str">
        <f t="shared" si="2076"/>
        <v>Կ-1</v>
      </c>
      <c r="X798" s="788">
        <f t="shared" si="2077"/>
        <v>114422.2</v>
      </c>
      <c r="Y798" s="791">
        <f t="shared" si="2078"/>
        <v>114422.2</v>
      </c>
      <c r="Z798" s="797">
        <f t="shared" si="2079"/>
        <v>1487488.5999999999</v>
      </c>
      <c r="AA798" s="793">
        <f t="shared" si="2080"/>
        <v>1</v>
      </c>
      <c r="AB798" s="794">
        <f t="shared" si="2081"/>
        <v>2</v>
      </c>
      <c r="AC798" s="795">
        <f t="shared" si="2082"/>
        <v>1.79</v>
      </c>
      <c r="AD798" s="786"/>
      <c r="AE798" s="787">
        <f t="shared" si="2083"/>
        <v>1.79</v>
      </c>
      <c r="AF798" s="788">
        <v>66140</v>
      </c>
      <c r="AG798" s="824"/>
      <c r="AH798" s="825"/>
      <c r="AI798" s="790" t="str">
        <f t="shared" si="2084"/>
        <v>Կ-1</v>
      </c>
      <c r="AJ798" s="788">
        <f t="shared" si="2085"/>
        <v>118390.6</v>
      </c>
      <c r="AK798" s="791">
        <f t="shared" si="2086"/>
        <v>118390.6</v>
      </c>
      <c r="AL798" s="797">
        <f t="shared" si="2087"/>
        <v>1539077.8</v>
      </c>
      <c r="AM798" s="793">
        <f t="shared" si="2088"/>
        <v>1</v>
      </c>
      <c r="AN798" s="794">
        <f t="shared" si="2089"/>
        <v>3</v>
      </c>
      <c r="AO798" s="795">
        <f t="shared" si="2090"/>
        <v>1.84</v>
      </c>
      <c r="AP798" s="786"/>
      <c r="AQ798" s="787">
        <f t="shared" si="2091"/>
        <v>1.84</v>
      </c>
      <c r="AR798" s="788">
        <v>66140</v>
      </c>
      <c r="AS798" s="824"/>
      <c r="AT798" s="825"/>
      <c r="AU798" s="790" t="str">
        <f t="shared" si="2092"/>
        <v>Կ-1</v>
      </c>
      <c r="AV798" s="788">
        <f t="shared" si="2093"/>
        <v>121697.60000000001</v>
      </c>
      <c r="AW798" s="791">
        <f t="shared" si="2094"/>
        <v>121697.60000000001</v>
      </c>
      <c r="AX798" s="797">
        <f t="shared" si="2095"/>
        <v>1582068.8</v>
      </c>
    </row>
    <row r="799" spans="2:50" s="777" customFormat="1" ht="13.5">
      <c r="B799" s="1658">
        <v>30</v>
      </c>
      <c r="C799" s="647" t="s">
        <v>1258</v>
      </c>
      <c r="D799" s="657" t="s">
        <v>280</v>
      </c>
      <c r="E799" s="799">
        <v>1</v>
      </c>
      <c r="F799" s="1321">
        <v>5</v>
      </c>
      <c r="G799" s="800">
        <v>2.2799999999999998</v>
      </c>
      <c r="H799" s="802">
        <v>66140</v>
      </c>
      <c r="I799" s="827">
        <f>H799*G799*5%</f>
        <v>7539.9599999999991</v>
      </c>
      <c r="J799" s="825"/>
      <c r="K799" s="796" t="s">
        <v>97</v>
      </c>
      <c r="L799" s="788">
        <f t="shared" si="2069"/>
        <v>150799.19999999998</v>
      </c>
      <c r="M799" s="791">
        <f t="shared" si="2070"/>
        <v>158339.15999999997</v>
      </c>
      <c r="N799" s="792">
        <f t="shared" si="2071"/>
        <v>2058409.0799999996</v>
      </c>
      <c r="O799" s="793">
        <f t="shared" si="2072"/>
        <v>1</v>
      </c>
      <c r="P799" s="794">
        <f t="shared" si="2073"/>
        <v>6</v>
      </c>
      <c r="Q799" s="795">
        <f t="shared" si="2074"/>
        <v>1.96</v>
      </c>
      <c r="R799" s="786"/>
      <c r="S799" s="787">
        <f t="shared" si="2075"/>
        <v>1.96</v>
      </c>
      <c r="T799" s="788">
        <v>66140</v>
      </c>
      <c r="U799" s="827">
        <f>T799*S799*5%</f>
        <v>6481.72</v>
      </c>
      <c r="V799" s="825"/>
      <c r="W799" s="796" t="str">
        <f t="shared" si="2076"/>
        <v>Կ-1</v>
      </c>
      <c r="X799" s="788">
        <f t="shared" si="2077"/>
        <v>129634.4</v>
      </c>
      <c r="Y799" s="791">
        <f t="shared" si="2078"/>
        <v>136116.12</v>
      </c>
      <c r="Z799" s="797">
        <f t="shared" si="2079"/>
        <v>1769509.56</v>
      </c>
      <c r="AA799" s="793">
        <f t="shared" si="2080"/>
        <v>1</v>
      </c>
      <c r="AB799" s="794">
        <f t="shared" si="2081"/>
        <v>7</v>
      </c>
      <c r="AC799" s="795">
        <f t="shared" si="2082"/>
        <v>1.96</v>
      </c>
      <c r="AD799" s="786"/>
      <c r="AE799" s="787">
        <f t="shared" si="2083"/>
        <v>1.96</v>
      </c>
      <c r="AF799" s="788">
        <v>66140</v>
      </c>
      <c r="AG799" s="827">
        <f>AF799*AE799*5%</f>
        <v>6481.72</v>
      </c>
      <c r="AH799" s="825"/>
      <c r="AI799" s="790" t="str">
        <f t="shared" si="2084"/>
        <v>Կ-1</v>
      </c>
      <c r="AJ799" s="788">
        <f t="shared" si="2085"/>
        <v>129634.4</v>
      </c>
      <c r="AK799" s="791">
        <f t="shared" si="2086"/>
        <v>136116.12</v>
      </c>
      <c r="AL799" s="797">
        <f t="shared" si="2087"/>
        <v>1769509.56</v>
      </c>
      <c r="AM799" s="793">
        <f t="shared" si="2088"/>
        <v>1</v>
      </c>
      <c r="AN799" s="794">
        <f t="shared" si="2089"/>
        <v>8</v>
      </c>
      <c r="AO799" s="795">
        <f t="shared" si="2090"/>
        <v>2.02</v>
      </c>
      <c r="AP799" s="786"/>
      <c r="AQ799" s="787">
        <f t="shared" si="2091"/>
        <v>2.02</v>
      </c>
      <c r="AR799" s="788">
        <v>66140</v>
      </c>
      <c r="AS799" s="827">
        <f>AR799*AQ799*5%</f>
        <v>6680.1399999999994</v>
      </c>
      <c r="AT799" s="825"/>
      <c r="AU799" s="790" t="str">
        <f t="shared" si="2092"/>
        <v>Կ-1</v>
      </c>
      <c r="AV799" s="788">
        <f t="shared" si="2093"/>
        <v>133602.79999999999</v>
      </c>
      <c r="AW799" s="791">
        <f t="shared" si="2094"/>
        <v>140282.94</v>
      </c>
      <c r="AX799" s="797">
        <f t="shared" si="2095"/>
        <v>1823678.22</v>
      </c>
    </row>
    <row r="800" spans="2:50" s="777" customFormat="1" ht="13.5">
      <c r="B800" s="1658">
        <v>31</v>
      </c>
      <c r="C800" s="647" t="s">
        <v>1955</v>
      </c>
      <c r="D800" s="657" t="s">
        <v>280</v>
      </c>
      <c r="E800" s="799">
        <v>1</v>
      </c>
      <c r="F800" s="1321">
        <v>2</v>
      </c>
      <c r="G800" s="800">
        <f>IF(E800&lt;1,0,IF(K800="Բ-1",IF(F800=0,6.94,IF(F800=1,7.17,IF(F800=2,7.41,IF(F800=3,7.66,IF(OR(F800=5,F800=4),7.92,IF(OR(F800=6,F800=7),8.18,IF(OR(F800=8,F800=9),8.46,IF(OR(F800=10,F800=11,F800=12),8.74,IF(OR(F800=13,F800=14,F800=15),9.03,IF(OR(F800=16,F800=17,F800=18),9.33,9.65)))))))))),IF(K800="Բ-2", IF(F800=0,5.71,IF(F800=1,5.89,IF(F800=2,6.09,IF(F800=3,6.29,IF(OR(F800=5,F800=4),6.5,IF(OR(F800=6,F800=7),6.72,IF(OR(F800=8,F800=9),6.94,IF(OR(F800=10,F800=11,F800=12),7.17,IF(OR(F800=13,F800=14,F800=15),7.41,IF(OR(F800=16,F800=17,F800=18),7.65,7.91)))))))))), IF(K800="Գ-1", IF(F800=0,4.7,IF(F800=1,4.86,IF(F800=2,5.01,IF(F800=3,5.18,IF(OR(F800=5,F800=4),5.35,IF(OR(F800=6,F800=7),5.52,IF(OR(F800=8,F800=9),5.71,IF(OR(F800=10,F800=11,F800=12),5.89,IF(OR(F800=13,F800=14,F800=15),6.09,IF(OR(F800=16,F800=17,F800=18),6.29,6.49)))))))))), IF(K800="Գ-2", IF(F800=0,3.88,IF(F800=1,4.01,IF(F800=2,4.14,IF(F800=3,4.27,IF(OR(F800=5,F800=4),4.41,IF(OR(F800=6,F800=7),4.55,IF(OR(F800=8,F800=9),4.7,IF(OR(F800=10,F800=11,F800=12),4.85,IF(OR(F800=13,F800=14,F800=15),5.01,IF(OR(F800=16,F800=17,F800=18),5.17,5.34)))))))))), IF(K800="Գ-3", IF(F800=0,3.21,IF(F800=1,3.31,IF(F800=2,3.42,IF(F800=3,3.53,IF(OR(F800=5,F800=4),3.64,IF(OR(F800=6,F800=7),3.76,IF(OR(F800=8,F800=9),3.88,IF(OR(F800=10,F800=11,F800=12),4.01,IF(OR(F800=13,F800=14,F800=15),4.13,IF(OR(F800=16,F800=17,F800=18),4.27,4.4)))))))))), IF(K800="Ա-1", IF(F800=0,2.66,IF(F800=1,2.75,IF(F800=2,2.83,IF(F800=3,2.92,IF(OR(F800=5,F800=4),3.02,IF(OR(F800=6,F800=7),3.11,IF(OR(F800=8,F800=9),3.21,IF(OR(F800=10,F800=11,F800=12),3.31,IF(OR(F800=13,F800=14,F800=15),3.42,IF(OR(F800=16,F800=17,F800=18),3.53,3.64)))))))))), IF(K800="Ա-2", IF(F800=0,2.28,IF(F800=1,2.35,IF(F800=2,2.43,IF(F800=3,2.5,IF(OR(F800=5,F800=4),2.58,IF(OR(F800=6,F800=7),2.66,IF(OR(F800=8,F800=9),2.75,IF(OR(F800=10,F800=11,F800=12),2.83,IF(OR(F800=13,F800=14,F800=15),2.92,IF(OR(F800=16,F800=17,F800=18),3.01,3.11)))))))))),IF(K800="Ա-3", IF(F800=0,1.96,IF(F800=1,2.02,IF(F800=2,2.08,IF(F800=3,2.15,IF(OR(F800=5,F800=4),2.21,IF(OR(F800=6,F800=7),2.28,IF(OR(F800=8,F800=9),2.35,IF(OR(F800=10,F800=11,F800=12),2.42,IF(OR(F800=13,F800=14,F800=15),2.5,IF(OR(F800=16,F800=17,F800=18),2.58,2.66)))))))))), IF(K800="Կ-1", IF(F800=0,1.68,IF(F800=1,1.73,IF(F800=2,1.79,IF(F800=3,1.84,IF(OR(F800=5,F800=4),1.9,IF(OR(F800=6,F800=7),1.96,IF(OR(F800=8,F800=9),2.02,IF(OR(F800=10,F800=11,F800=12),2.08,IF(OR(F800=13,F800=14,F800=15),2.14,IF(OR(F800=16,F800=17,F800=18),2.21,2.28)))))))))), IF(K800="Կ-2", IF(F800=0,1.45,IF(F800=1,1.49,IF(F800=2,1.54,IF(F800=3,1.59,IF(OR(F800=5,F800=4),1.63,IF(OR(F800=6,F800=7),1.68,IF(OR(F800=8,F800=9),1.73,IF(OR(F800=10,F800=11,F800=12),1.79,IF(OR(F800=13,F800=14,F800=15),1.84,IF(OR(F800=16,F800=17,F800=18),1.9,1.95)))))))))),IF(K800="Կ-3", IF(F800=0,1.25,IF(F800=1,1.29,IF(F800=2,1.33,IF(F800=3,1.37,IF(OR(F800=5,F800=4),1.41,IF(OR(F800=6,F800=7),1.45,IF(OR(F800=8,F800=9),1.49,IF(OR(F800=10,F800=11,F800=12),1.54,IF(OR(F800=13,F800=14,F800=15),1.58,IF(OR(F800=16,F800=17,F800=18),1.63,1.68)))))))))), "Error"))))))))))))</f>
        <v>1.79</v>
      </c>
      <c r="H800" s="802">
        <v>66140</v>
      </c>
      <c r="I800" s="850"/>
      <c r="J800" s="825"/>
      <c r="K800" s="796" t="s">
        <v>97</v>
      </c>
      <c r="L800" s="788">
        <f t="shared" si="2069"/>
        <v>118390.6</v>
      </c>
      <c r="M800" s="791">
        <f t="shared" si="2070"/>
        <v>118390.6</v>
      </c>
      <c r="N800" s="792">
        <f t="shared" si="2071"/>
        <v>1539077.8</v>
      </c>
      <c r="O800" s="793">
        <f t="shared" si="2072"/>
        <v>1</v>
      </c>
      <c r="P800" s="794">
        <f t="shared" si="2073"/>
        <v>3</v>
      </c>
      <c r="Q800" s="795">
        <f t="shared" si="2074"/>
        <v>1.84</v>
      </c>
      <c r="R800" s="786"/>
      <c r="S800" s="787">
        <f t="shared" si="2075"/>
        <v>1.84</v>
      </c>
      <c r="T800" s="788">
        <v>66140</v>
      </c>
      <c r="U800" s="850"/>
      <c r="V800" s="825"/>
      <c r="W800" s="796" t="str">
        <f t="shared" si="2076"/>
        <v>Կ-1</v>
      </c>
      <c r="X800" s="788">
        <f t="shared" si="2077"/>
        <v>121697.60000000001</v>
      </c>
      <c r="Y800" s="791">
        <f t="shared" si="2078"/>
        <v>121697.60000000001</v>
      </c>
      <c r="Z800" s="797">
        <f t="shared" si="2079"/>
        <v>1582068.8</v>
      </c>
      <c r="AA800" s="793">
        <f t="shared" si="2080"/>
        <v>1</v>
      </c>
      <c r="AB800" s="794">
        <f t="shared" si="2081"/>
        <v>4</v>
      </c>
      <c r="AC800" s="795">
        <f t="shared" si="2082"/>
        <v>1.9</v>
      </c>
      <c r="AD800" s="786"/>
      <c r="AE800" s="787">
        <f t="shared" si="2083"/>
        <v>1.9</v>
      </c>
      <c r="AF800" s="788">
        <v>66140</v>
      </c>
      <c r="AG800" s="850"/>
      <c r="AH800" s="825"/>
      <c r="AI800" s="790" t="str">
        <f t="shared" si="2084"/>
        <v>Կ-1</v>
      </c>
      <c r="AJ800" s="788">
        <f t="shared" si="2085"/>
        <v>125666</v>
      </c>
      <c r="AK800" s="791">
        <f t="shared" si="2086"/>
        <v>125666</v>
      </c>
      <c r="AL800" s="797">
        <f t="shared" si="2087"/>
        <v>1633658</v>
      </c>
      <c r="AM800" s="793">
        <f t="shared" si="2088"/>
        <v>1</v>
      </c>
      <c r="AN800" s="794">
        <f t="shared" si="2089"/>
        <v>5</v>
      </c>
      <c r="AO800" s="795">
        <f t="shared" si="2090"/>
        <v>1.9</v>
      </c>
      <c r="AP800" s="786"/>
      <c r="AQ800" s="787">
        <f t="shared" si="2091"/>
        <v>1.9</v>
      </c>
      <c r="AR800" s="788">
        <v>66140</v>
      </c>
      <c r="AS800" s="850"/>
      <c r="AT800" s="825"/>
      <c r="AU800" s="790" t="str">
        <f t="shared" si="2092"/>
        <v>Կ-1</v>
      </c>
      <c r="AV800" s="788">
        <f t="shared" si="2093"/>
        <v>125666</v>
      </c>
      <c r="AW800" s="791">
        <f t="shared" si="2094"/>
        <v>125666</v>
      </c>
      <c r="AX800" s="797">
        <f t="shared" si="2095"/>
        <v>1633658</v>
      </c>
    </row>
    <row r="801" spans="2:50" s="777" customFormat="1" ht="13.5">
      <c r="B801" s="1658">
        <v>32</v>
      </c>
      <c r="C801" s="647" t="s">
        <v>566</v>
      </c>
      <c r="D801" s="657" t="s">
        <v>280</v>
      </c>
      <c r="E801" s="799">
        <v>1</v>
      </c>
      <c r="F801" s="1321">
        <v>0</v>
      </c>
      <c r="G801" s="800">
        <f>IF(E801&lt;1,0,IF(K801="Բ-1",IF(F801=0,6.94,IF(F801=1,7.17,IF(F801=2,7.41,IF(F801=3,7.66,IF(OR(F801=5,F801=4),7.92,IF(OR(F801=6,F801=7),8.18,IF(OR(F801=8,F801=9),8.46,IF(OR(F801=10,F801=11,F801=12),8.74,IF(OR(F801=13,F801=14,F801=15),9.03,IF(OR(F801=16,F801=17,F801=18),9.33,9.65)))))))))),IF(K801="Բ-2", IF(F801=0,5.71,IF(F801=1,5.89,IF(F801=2,6.09,IF(F801=3,6.29,IF(OR(F801=5,F801=4),6.5,IF(OR(F801=6,F801=7),6.72,IF(OR(F801=8,F801=9),6.94,IF(OR(F801=10,F801=11,F801=12),7.17,IF(OR(F801=13,F801=14,F801=15),7.41,IF(OR(F801=16,F801=17,F801=18),7.65,7.91)))))))))), IF(K801="Գ-1", IF(F801=0,4.7,IF(F801=1,4.86,IF(F801=2,5.01,IF(F801=3,5.18,IF(OR(F801=5,F801=4),5.35,IF(OR(F801=6,F801=7),5.52,IF(OR(F801=8,F801=9),5.71,IF(OR(F801=10,F801=11,F801=12),5.89,IF(OR(F801=13,F801=14,F801=15),6.09,IF(OR(F801=16,F801=17,F801=18),6.29,6.49)))))))))), IF(K801="Գ-2", IF(F801=0,3.88,IF(F801=1,4.01,IF(F801=2,4.14,IF(F801=3,4.27,IF(OR(F801=5,F801=4),4.41,IF(OR(F801=6,F801=7),4.55,IF(OR(F801=8,F801=9),4.7,IF(OR(F801=10,F801=11,F801=12),4.85,IF(OR(F801=13,F801=14,F801=15),5.01,IF(OR(F801=16,F801=17,F801=18),5.17,5.34)))))))))), IF(K801="Գ-3", IF(F801=0,3.21,IF(F801=1,3.31,IF(F801=2,3.42,IF(F801=3,3.53,IF(OR(F801=5,F801=4),3.64,IF(OR(F801=6,F801=7),3.76,IF(OR(F801=8,F801=9),3.88,IF(OR(F801=10,F801=11,F801=12),4.01,IF(OR(F801=13,F801=14,F801=15),4.13,IF(OR(F801=16,F801=17,F801=18),4.27,4.4)))))))))), IF(K801="Ա-1", IF(F801=0,2.66,IF(F801=1,2.75,IF(F801=2,2.83,IF(F801=3,2.92,IF(OR(F801=5,F801=4),3.02,IF(OR(F801=6,F801=7),3.11,IF(OR(F801=8,F801=9),3.21,IF(OR(F801=10,F801=11,F801=12),3.31,IF(OR(F801=13,F801=14,F801=15),3.42,IF(OR(F801=16,F801=17,F801=18),3.53,3.64)))))))))), IF(K801="Ա-2", IF(F801=0,2.28,IF(F801=1,2.35,IF(F801=2,2.43,IF(F801=3,2.5,IF(OR(F801=5,F801=4),2.58,IF(OR(F801=6,F801=7),2.66,IF(OR(F801=8,F801=9),2.75,IF(OR(F801=10,F801=11,F801=12),2.83,IF(OR(F801=13,F801=14,F801=15),2.92,IF(OR(F801=16,F801=17,F801=18),3.01,3.11)))))))))),IF(K801="Ա-3", IF(F801=0,1.96,IF(F801=1,2.02,IF(F801=2,2.08,IF(F801=3,2.15,IF(OR(F801=5,F801=4),2.21,IF(OR(F801=6,F801=7),2.28,IF(OR(F801=8,F801=9),2.35,IF(OR(F801=10,F801=11,F801=12),2.42,IF(OR(F801=13,F801=14,F801=15),2.5,IF(OR(F801=16,F801=17,F801=18),2.58,2.66)))))))))), IF(K801="Կ-1", IF(F801=0,1.68,IF(F801=1,1.73,IF(F801=2,1.79,IF(F801=3,1.84,IF(OR(F801=5,F801=4),1.9,IF(OR(F801=6,F801=7),1.96,IF(OR(F801=8,F801=9),2.02,IF(OR(F801=10,F801=11,F801=12),2.08,IF(OR(F801=13,F801=14,F801=15),2.14,IF(OR(F801=16,F801=17,F801=18),2.21,2.28)))))))))), IF(K801="Կ-2", IF(F801=0,1.45,IF(F801=1,1.49,IF(F801=2,1.54,IF(F801=3,1.59,IF(OR(F801=5,F801=4),1.63,IF(OR(F801=6,F801=7),1.68,IF(OR(F801=8,F801=9),1.73,IF(OR(F801=10,F801=11,F801=12),1.79,IF(OR(F801=13,F801=14,F801=15),1.84,IF(OR(F801=16,F801=17,F801=18),1.9,1.95)))))))))),IF(K801="Կ-3", IF(F801=0,1.25,IF(F801=1,1.29,IF(F801=2,1.33,IF(F801=3,1.37,IF(OR(F801=5,F801=4),1.41,IF(OR(F801=6,F801=7),1.45,IF(OR(F801=8,F801=9),1.49,IF(OR(F801=10,F801=11,F801=12),1.54,IF(OR(F801=13,F801=14,F801=15),1.58,IF(OR(F801=16,F801=17,F801=18),1.63,1.68)))))))))), "Error"))))))))))))</f>
        <v>1.68</v>
      </c>
      <c r="H801" s="802">
        <v>66140</v>
      </c>
      <c r="I801" s="824"/>
      <c r="J801" s="825"/>
      <c r="K801" s="796" t="s">
        <v>97</v>
      </c>
      <c r="L801" s="788">
        <f t="shared" ref="L801" si="2169">H801*G801</f>
        <v>111115.2</v>
      </c>
      <c r="M801" s="791">
        <f t="shared" si="2070"/>
        <v>111115.2</v>
      </c>
      <c r="N801" s="792">
        <f t="shared" ref="N801" si="2170">+M801*13</f>
        <v>1444497.5999999999</v>
      </c>
      <c r="O801" s="793">
        <f t="shared" si="2072"/>
        <v>1</v>
      </c>
      <c r="P801" s="794">
        <f t="shared" si="2073"/>
        <v>1</v>
      </c>
      <c r="Q801" s="795">
        <f t="shared" ref="Q801" si="2171">IF(O801&lt;1,0,IF(W801="Բ-1",IF(P801=0,6.94,IF(P801=1,7.17,IF(P801=2,7.41,IF(P801=3,7.66,IF(OR(P801=5,P801=4),7.92,IF(OR(P801=6,P801=7),8.18,IF(OR(P801=8,P801=9),8.46,IF(OR(P801=10,P801=11,P801=12),8.74,IF(OR(P801=13,P801=14,P801=15),9.03,IF(OR(P801=16,P801=17,P801=18),9.33,9.65)))))))))),IF(W801="Բ-2", IF(P801=0,5.71,IF(P801=1,5.89,IF(P801=2,6.09,IF(P801=3,6.29,IF(OR(P801=5,P801=4),6.5,IF(OR(P801=6,P801=7),6.72,IF(OR(P801=8,P801=9),6.94,IF(OR(P801=10,P801=11,P801=12),7.17,IF(OR(P801=13,P801=14,P801=15),7.41,IF(OR(P801=16,P801=17,P801=18),7.65,7.91)))))))))), IF(W801="Գ-1", IF(P801=0,4.7,IF(P801=1,4.86,IF(P801=2,5.01,IF(P801=3,5.18,IF(OR(P801=5,P801=4),5.35,IF(OR(P801=6,P801=7),5.52,IF(OR(P801=8,P801=9),5.71,IF(OR(P801=10,P801=11,P801=12),5.89,IF(OR(P801=13,P801=14,P801=15),6.09,IF(OR(P801=16,P801=17,P801=18),6.29,6.49)))))))))), IF(W801="Գ-2", IF(P801=0,3.88,IF(P801=1,4.01,IF(P801=2,4.14,IF(P801=3,4.27,IF(OR(P801=5,P801=4),4.41,IF(OR(P801=6,P801=7),4.55,IF(OR(P801=8,P801=9),4.7,IF(OR(P801=10,P801=11,P801=12),4.85,IF(OR(P801=13,P801=14,P801=15),5.01,IF(OR(P801=16,P801=17,P801=18),5.17,5.34)))))))))), IF(W801="Գ-3", IF(P801=0,3.21,IF(P801=1,3.31,IF(P801=2,3.42,IF(P801=3,3.53,IF(OR(P801=5,P801=4),3.64,IF(OR(P801=6,P801=7),3.76,IF(OR(P801=8,P801=9),3.88,IF(OR(P801=10,P801=11,P801=12),4.01,IF(OR(P801=13,P801=14,P801=15),4.13,IF(OR(P801=16,P801=17,P801=18),4.27,4.4)))))))))), IF(W801="Ա-1", IF(P801=0,2.66,IF(P801=1,2.75,IF(P801=2,2.83,IF(P801=3,2.92,IF(OR(P801=5,P801=4),3.02,IF(OR(P801=6,P801=7),3.11,IF(OR(P801=8,P801=9),3.21,IF(OR(P801=10,P801=11,P801=12),3.31,IF(OR(P801=13,P801=14,P801=15),3.42,IF(OR(P801=16,P801=17,P801=18),3.53,3.64)))))))))), IF(W801="Ա-2", IF(P801=0,2.28,IF(P801=1,2.35,IF(P801=2,2.43,IF(P801=3,2.5,IF(OR(P801=5,P801=4),2.58,IF(OR(P801=6,P801=7),2.66,IF(OR(P801=8,P801=9),2.75,IF(OR(P801=10,P801=11,P801=12),2.83,IF(OR(P801=13,P801=14,P801=15),2.92,IF(OR(P801=16,P801=17,P801=18),3.01,3.11)))))))))),IF(W801="Ա-3", IF(P801=0,1.96,IF(P801=1,2.02,IF(P801=2,2.08,IF(P801=3,2.15,IF(OR(P801=5,P801=4),2.21,IF(OR(P801=6,P801=7),2.28,IF(OR(P801=8,P801=9),2.35,IF(OR(P801=10,P801=11,P801=12),2.42,IF(OR(P801=13,P801=14,P801=15),2.5,IF(OR(P801=16,P801=17,P801=18),2.58,2.66)))))))))), IF(W801="Կ-1", IF(P801=0,1.68,IF(P801=1,1.73,IF(P801=2,1.79,IF(P801=3,1.84,IF(OR(P801=5,P801=4),1.9,IF(OR(P801=6,P801=7),1.96,IF(OR(P801=8,P801=9),2.02,IF(OR(P801=10,P801=11,P801=12),2.08,IF(OR(P801=13,P801=14,P801=15),2.14,IF(OR(P801=16,P801=17,P801=18),2.21,2.28)))))))))), IF(W801="Կ-2", IF(P801=0,1.45,IF(P801=1,1.49,IF(P801=2,1.54,IF(P801=3,1.59,IF(OR(P801=5,P801=4),1.63,IF(OR(P801=6,P801=7),1.68,IF(OR(P801=8,P801=9),1.73,IF(OR(P801=10,P801=11,P801=12),1.79,IF(OR(P801=13,P801=14,P801=15),1.84,IF(OR(P801=16,P801=17,P801=18),1.9,1.95)))))))))),IF(W801="Կ-3", IF(P801=0,1.25,IF(P801=1,1.29,IF(P801=2,1.33,IF(P801=3,1.37,IF(OR(P801=5,P801=4),1.41,IF(OR(P801=6,P801=7),1.45,IF(OR(P801=8,P801=9),1.49,IF(OR(P801=10,P801=11,P801=12),1.54,IF(OR(P801=13,P801=14,P801=15),1.58,IF(OR(P801=16,P801=17,P801=18),1.63,1.68)))))))))), "Error"))))))))))))</f>
        <v>1.73</v>
      </c>
      <c r="R801" s="786"/>
      <c r="S801" s="787">
        <f t="shared" ref="S801" si="2172">+Q801+Q801*R801</f>
        <v>1.73</v>
      </c>
      <c r="T801" s="788">
        <v>66140</v>
      </c>
      <c r="U801" s="824"/>
      <c r="V801" s="825"/>
      <c r="W801" s="796" t="str">
        <f t="shared" si="2076"/>
        <v>Կ-1</v>
      </c>
      <c r="X801" s="788">
        <f t="shared" ref="X801" si="2173">T801*S801</f>
        <v>114422.2</v>
      </c>
      <c r="Y801" s="791">
        <f t="shared" ref="Y801" si="2174">S801*T801+U801+V801</f>
        <v>114422.2</v>
      </c>
      <c r="Z801" s="797">
        <f t="shared" ref="Z801" si="2175">+Y801*13</f>
        <v>1487488.5999999999</v>
      </c>
      <c r="AA801" s="793">
        <f t="shared" ref="AA801" si="2176">+O801</f>
        <v>1</v>
      </c>
      <c r="AB801" s="794">
        <f t="shared" ref="AB801" si="2177">+P801+1</f>
        <v>2</v>
      </c>
      <c r="AC801" s="795">
        <f t="shared" ref="AC801" si="2178">IF(AA801&lt;1,0,IF(AI801="Բ-1",IF(AB801=0,6.94,IF(AB801=1,7.17,IF(AB801=2,7.41,IF(AB801=3,7.66,IF(OR(AB801=5,AB801=4),7.92,IF(OR(AB801=6,AB801=7),8.18,IF(OR(AB801=8,AB801=9),8.46,IF(OR(AB801=10,AB801=11,AB801=12),8.74,IF(OR(AB801=13,AB801=14,AB801=15),9.03,IF(OR(AB801=16,AB801=17,AB801=18),9.33,9.65)))))))))),IF(AI801="Բ-2", IF(AB801=0,5.71,IF(AB801=1,5.89,IF(AB801=2,6.09,IF(AB801=3,6.29,IF(OR(AB801=5,AB801=4),6.5,IF(OR(AB801=6,AB801=7),6.72,IF(OR(AB801=8,AB801=9),6.94,IF(OR(AB801=10,AB801=11,AB801=12),7.17,IF(OR(AB801=13,AB801=14,AB801=15),7.41,IF(OR(AB801=16,AB801=17,AB801=18),7.65,7.91)))))))))), IF(AI801="Գ-1", IF(AB801=0,4.7,IF(AB801=1,4.86,IF(AB801=2,5.01,IF(AB801=3,5.18,IF(OR(AB801=5,AB801=4),5.35,IF(OR(AB801=6,AB801=7),5.52,IF(OR(AB801=8,AB801=9),5.71,IF(OR(AB801=10,AB801=11,AB801=12),5.89,IF(OR(AB801=13,AB801=14,AB801=15),6.09,IF(OR(AB801=16,AB801=17,AB801=18),6.29,6.49)))))))))), IF(AI801="Գ-2", IF(AB801=0,3.88,IF(AB801=1,4.01,IF(AB801=2,4.14,IF(AB801=3,4.27,IF(OR(AB801=5,AB801=4),4.41,IF(OR(AB801=6,AB801=7),4.55,IF(OR(AB801=8,AB801=9),4.7,IF(OR(AB801=10,AB801=11,AB801=12),4.85,IF(OR(AB801=13,AB801=14,AB801=15),5.01,IF(OR(AB801=16,AB801=17,AB801=18),5.17,5.34)))))))))), IF(AI801="Գ-3", IF(AB801=0,3.21,IF(AB801=1,3.31,IF(AB801=2,3.42,IF(AB801=3,3.53,IF(OR(AB801=5,AB801=4),3.64,IF(OR(AB801=6,AB801=7),3.76,IF(OR(AB801=8,AB801=9),3.88,IF(OR(AB801=10,AB801=11,AB801=12),4.01,IF(OR(AB801=13,AB801=14,AB801=15),4.13,IF(OR(AB801=16,AB801=17,AB801=18),4.27,4.4)))))))))), IF(AI801="Ա-1", IF(AB801=0,2.66,IF(AB801=1,2.75,IF(AB801=2,2.83,IF(AB801=3,2.92,IF(OR(AB801=5,AB801=4),3.02,IF(OR(AB801=6,AB801=7),3.11,IF(OR(AB801=8,AB801=9),3.21,IF(OR(AB801=10,AB801=11,AB801=12),3.31,IF(OR(AB801=13,AB801=14,AB801=15),3.42,IF(OR(AB801=16,AB801=17,AB801=18),3.53,3.64)))))))))), IF(AI801="Ա-2", IF(AB801=0,2.28,IF(AB801=1,2.35,IF(AB801=2,2.43,IF(AB801=3,2.5,IF(OR(AB801=5,AB801=4),2.58,IF(OR(AB801=6,AB801=7),2.66,IF(OR(AB801=8,AB801=9),2.75,IF(OR(AB801=10,AB801=11,AB801=12),2.83,IF(OR(AB801=13,AB801=14,AB801=15),2.92,IF(OR(AB801=16,AB801=17,AB801=18),3.01,3.11)))))))))),IF(AI801="Ա-3", IF(AB801=0,1.96,IF(AB801=1,2.02,IF(AB801=2,2.08,IF(AB801=3,2.15,IF(OR(AB801=5,AB801=4),2.21,IF(OR(AB801=6,AB801=7),2.28,IF(OR(AB801=8,AB801=9),2.35,IF(OR(AB801=10,AB801=11,AB801=12),2.42,IF(OR(AB801=13,AB801=14,AB801=15),2.5,IF(OR(AB801=16,AB801=17,AB801=18),2.58,2.66)))))))))), IF(AI801="Կ-1", IF(AB801=0,1.68,IF(AB801=1,1.73,IF(AB801=2,1.79,IF(AB801=3,1.84,IF(OR(AB801=5,AB801=4),1.9,IF(OR(AB801=6,AB801=7),1.96,IF(OR(AB801=8,AB801=9),2.02,IF(OR(AB801=10,AB801=11,AB801=12),2.08,IF(OR(AB801=13,AB801=14,AB801=15),2.14,IF(OR(AB801=16,AB801=17,AB801=18),2.21,2.28)))))))))), IF(AI801="Կ-2", IF(AB801=0,1.45,IF(AB801=1,1.49,IF(AB801=2,1.54,IF(AB801=3,1.59,IF(OR(AB801=5,AB801=4),1.63,IF(OR(AB801=6,AB801=7),1.68,IF(OR(AB801=8,AB801=9),1.73,IF(OR(AB801=10,AB801=11,AB801=12),1.79,IF(OR(AB801=13,AB801=14,AB801=15),1.84,IF(OR(AB801=16,AB801=17,AB801=18),1.9,1.95)))))))))),IF(AI801="Կ-3", IF(AB801=0,1.25,IF(AB801=1,1.29,IF(AB801=2,1.33,IF(AB801=3,1.37,IF(OR(AB801=5,AB801=4),1.41,IF(OR(AB801=6,AB801=7),1.45,IF(OR(AB801=8,AB801=9),1.49,IF(OR(AB801=10,AB801=11,AB801=12),1.54,IF(OR(AB801=13,AB801=14,AB801=15),1.58,IF(OR(AB801=16,AB801=17,AB801=18),1.63,1.68)))))))))), "Error"))))))))))))</f>
        <v>1.79</v>
      </c>
      <c r="AD801" s="786"/>
      <c r="AE801" s="787">
        <f t="shared" ref="AE801" si="2179">+AC801+AC801*AD801</f>
        <v>1.79</v>
      </c>
      <c r="AF801" s="788">
        <v>66140</v>
      </c>
      <c r="AG801" s="824"/>
      <c r="AH801" s="825"/>
      <c r="AI801" s="790" t="str">
        <f t="shared" ref="AI801" si="2180">+W801</f>
        <v>Կ-1</v>
      </c>
      <c r="AJ801" s="788">
        <f t="shared" ref="AJ801" si="2181">AF801*AE801</f>
        <v>118390.6</v>
      </c>
      <c r="AK801" s="791">
        <f t="shared" ref="AK801" si="2182">AE801*AF801+AG801+AH801</f>
        <v>118390.6</v>
      </c>
      <c r="AL801" s="797">
        <f t="shared" ref="AL801" si="2183">+AK801*13</f>
        <v>1539077.8</v>
      </c>
      <c r="AM801" s="793">
        <f t="shared" ref="AM801" si="2184">+AA801</f>
        <v>1</v>
      </c>
      <c r="AN801" s="794">
        <f t="shared" ref="AN801" si="2185">+AB801+1</f>
        <v>3</v>
      </c>
      <c r="AO801" s="795">
        <f t="shared" ref="AO801" si="2186">IF(AM801&lt;1,0,IF(AU801="Բ-1",IF(AN801=0,6.94,IF(AN801=1,7.17,IF(AN801=2,7.41,IF(AN801=3,7.66,IF(OR(AN801=5,AN801=4),7.92,IF(OR(AN801=6,AN801=7),8.18,IF(OR(AN801=8,AN801=9),8.46,IF(OR(AN801=10,AN801=11,AN801=12),8.74,IF(OR(AN801=13,AN801=14,AN801=15),9.03,IF(OR(AN801=16,AN801=17,AN801=18),9.33,9.65)))))))))),IF(AU801="Բ-2", IF(AN801=0,5.71,IF(AN801=1,5.89,IF(AN801=2,6.09,IF(AN801=3,6.29,IF(OR(AN801=5,AN801=4),6.5,IF(OR(AN801=6,AN801=7),6.72,IF(OR(AN801=8,AN801=9),6.94,IF(OR(AN801=10,AN801=11,AN801=12),7.17,IF(OR(AN801=13,AN801=14,AN801=15),7.41,IF(OR(AN801=16,AN801=17,AN801=18),7.65,7.91)))))))))), IF(AU801="Գ-1", IF(AN801=0,4.7,IF(AN801=1,4.86,IF(AN801=2,5.01,IF(AN801=3,5.18,IF(OR(AN801=5,AN801=4),5.35,IF(OR(AN801=6,AN801=7),5.52,IF(OR(AN801=8,AN801=9),5.71,IF(OR(AN801=10,AN801=11,AN801=12),5.89,IF(OR(AN801=13,AN801=14,AN801=15),6.09,IF(OR(AN801=16,AN801=17,AN801=18),6.29,6.49)))))))))), IF(AU801="Գ-2", IF(AN801=0,3.88,IF(AN801=1,4.01,IF(AN801=2,4.14,IF(AN801=3,4.27,IF(OR(AN801=5,AN801=4),4.41,IF(OR(AN801=6,AN801=7),4.55,IF(OR(AN801=8,AN801=9),4.7,IF(OR(AN801=10,AN801=11,AN801=12),4.85,IF(OR(AN801=13,AN801=14,AN801=15),5.01,IF(OR(AN801=16,AN801=17,AN801=18),5.17,5.34)))))))))), IF(AU801="Գ-3", IF(AN801=0,3.21,IF(AN801=1,3.31,IF(AN801=2,3.42,IF(AN801=3,3.53,IF(OR(AN801=5,AN801=4),3.64,IF(OR(AN801=6,AN801=7),3.76,IF(OR(AN801=8,AN801=9),3.88,IF(OR(AN801=10,AN801=11,AN801=12),4.01,IF(OR(AN801=13,AN801=14,AN801=15),4.13,IF(OR(AN801=16,AN801=17,AN801=18),4.27,4.4)))))))))), IF(AU801="Ա-1", IF(AN801=0,2.66,IF(AN801=1,2.75,IF(AN801=2,2.83,IF(AN801=3,2.92,IF(OR(AN801=5,AN801=4),3.02,IF(OR(AN801=6,AN801=7),3.11,IF(OR(AN801=8,AN801=9),3.21,IF(OR(AN801=10,AN801=11,AN801=12),3.31,IF(OR(AN801=13,AN801=14,AN801=15),3.42,IF(OR(AN801=16,AN801=17,AN801=18),3.53,3.64)))))))))), IF(AU801="Ա-2", IF(AN801=0,2.28,IF(AN801=1,2.35,IF(AN801=2,2.43,IF(AN801=3,2.5,IF(OR(AN801=5,AN801=4),2.58,IF(OR(AN801=6,AN801=7),2.66,IF(OR(AN801=8,AN801=9),2.75,IF(OR(AN801=10,AN801=11,AN801=12),2.83,IF(OR(AN801=13,AN801=14,AN801=15),2.92,IF(OR(AN801=16,AN801=17,AN801=18),3.01,3.11)))))))))),IF(AU801="Ա-3", IF(AN801=0,1.96,IF(AN801=1,2.02,IF(AN801=2,2.08,IF(AN801=3,2.15,IF(OR(AN801=5,AN801=4),2.21,IF(OR(AN801=6,AN801=7),2.28,IF(OR(AN801=8,AN801=9),2.35,IF(OR(AN801=10,AN801=11,AN801=12),2.42,IF(OR(AN801=13,AN801=14,AN801=15),2.5,IF(OR(AN801=16,AN801=17,AN801=18),2.58,2.66)))))))))), IF(AU801="Կ-1", IF(AN801=0,1.68,IF(AN801=1,1.73,IF(AN801=2,1.79,IF(AN801=3,1.84,IF(OR(AN801=5,AN801=4),1.9,IF(OR(AN801=6,AN801=7),1.96,IF(OR(AN801=8,AN801=9),2.02,IF(OR(AN801=10,AN801=11,AN801=12),2.08,IF(OR(AN801=13,AN801=14,AN801=15),2.14,IF(OR(AN801=16,AN801=17,AN801=18),2.21,2.28)))))))))), IF(AU801="Կ-2", IF(AN801=0,1.45,IF(AN801=1,1.49,IF(AN801=2,1.54,IF(AN801=3,1.59,IF(OR(AN801=5,AN801=4),1.63,IF(OR(AN801=6,AN801=7),1.68,IF(OR(AN801=8,AN801=9),1.73,IF(OR(AN801=10,AN801=11,AN801=12),1.79,IF(OR(AN801=13,AN801=14,AN801=15),1.84,IF(OR(AN801=16,AN801=17,AN801=18),1.9,1.95)))))))))),IF(AU801="Կ-3", IF(AN801=0,1.25,IF(AN801=1,1.29,IF(AN801=2,1.33,IF(AN801=3,1.37,IF(OR(AN801=5,AN801=4),1.41,IF(OR(AN801=6,AN801=7),1.45,IF(OR(AN801=8,AN801=9),1.49,IF(OR(AN801=10,AN801=11,AN801=12),1.54,IF(OR(AN801=13,AN801=14,AN801=15),1.58,IF(OR(AN801=16,AN801=17,AN801=18),1.63,1.68)))))))))), "Error"))))))))))))</f>
        <v>1.84</v>
      </c>
      <c r="AP801" s="786"/>
      <c r="AQ801" s="787">
        <f t="shared" ref="AQ801" si="2187">+AO801+AO801*AP801</f>
        <v>1.84</v>
      </c>
      <c r="AR801" s="788">
        <v>66140</v>
      </c>
      <c r="AS801" s="824"/>
      <c r="AT801" s="825"/>
      <c r="AU801" s="790" t="str">
        <f t="shared" ref="AU801" si="2188">+AI801</f>
        <v>Կ-1</v>
      </c>
      <c r="AV801" s="788">
        <f t="shared" ref="AV801" si="2189">AR801*AQ801</f>
        <v>121697.60000000001</v>
      </c>
      <c r="AW801" s="791">
        <f t="shared" ref="AW801" si="2190">AQ801*AR801+AS801+AT801</f>
        <v>121697.60000000001</v>
      </c>
      <c r="AX801" s="797">
        <f t="shared" ref="AX801" si="2191">+AW801*13</f>
        <v>1582068.8</v>
      </c>
    </row>
    <row r="802" spans="2:50" s="777" customFormat="1" ht="13.5">
      <c r="B802" s="1658">
        <v>33</v>
      </c>
      <c r="C802" s="647" t="s">
        <v>1259</v>
      </c>
      <c r="D802" s="657" t="s">
        <v>123</v>
      </c>
      <c r="E802" s="799">
        <v>1</v>
      </c>
      <c r="F802" s="1321">
        <v>11</v>
      </c>
      <c r="G802" s="800">
        <f>IF(E802&lt;1,0,IF(K802="Բ-1",IF(F802=0,6.94,IF(F802=1,7.17,IF(F802=2,7.41,IF(F802=3,7.66,IF(OR(F802=5,F802=4),7.92,IF(OR(F802=6,F802=7),8.18,IF(OR(F802=8,F802=9),8.46,IF(OR(F802=10,F802=11,F802=12),8.74,IF(OR(F802=13,F802=14,F802=15),9.03,IF(OR(F802=16,F802=17,F802=18),9.33,9.65)))))))))),IF(K802="Բ-2", IF(F802=0,5.71,IF(F802=1,5.89,IF(F802=2,6.09,IF(F802=3,6.29,IF(OR(F802=5,F802=4),6.5,IF(OR(F802=6,F802=7),6.72,IF(OR(F802=8,F802=9),6.94,IF(OR(F802=10,F802=11,F802=12),7.17,IF(OR(F802=13,F802=14,F802=15),7.41,IF(OR(F802=16,F802=17,F802=18),7.65,7.91)))))))))), IF(K802="Գ-1", IF(F802=0,4.7,IF(F802=1,4.86,IF(F802=2,5.01,IF(F802=3,5.18,IF(OR(F802=5,F802=4),5.35,IF(OR(F802=6,F802=7),5.52,IF(OR(F802=8,F802=9),5.71,IF(OR(F802=10,F802=11,F802=12),5.89,IF(OR(F802=13,F802=14,F802=15),6.09,IF(OR(F802=16,F802=17,F802=18),6.29,6.49)))))))))), IF(K802="Գ-2", IF(F802=0,3.88,IF(F802=1,4.01,IF(F802=2,4.14,IF(F802=3,4.27,IF(OR(F802=5,F802=4),4.41,IF(OR(F802=6,F802=7),4.55,IF(OR(F802=8,F802=9),4.7,IF(OR(F802=10,F802=11,F802=12),4.85,IF(OR(F802=13,F802=14,F802=15),5.01,IF(OR(F802=16,F802=17,F802=18),5.17,5.34)))))))))), IF(K802="Գ-3", IF(F802=0,3.21,IF(F802=1,3.31,IF(F802=2,3.42,IF(F802=3,3.53,IF(OR(F802=5,F802=4),3.64,IF(OR(F802=6,F802=7),3.76,IF(OR(F802=8,F802=9),3.88,IF(OR(F802=10,F802=11,F802=12),4.01,IF(OR(F802=13,F802=14,F802=15),4.13,IF(OR(F802=16,F802=17,F802=18),4.27,4.4)))))))))), IF(K802="Ա-1", IF(F802=0,2.66,IF(F802=1,2.75,IF(F802=2,2.83,IF(F802=3,2.92,IF(OR(F802=5,F802=4),3.02,IF(OR(F802=6,F802=7),3.11,IF(OR(F802=8,F802=9),3.21,IF(OR(F802=10,F802=11,F802=12),3.31,IF(OR(F802=13,F802=14,F802=15),3.42,IF(OR(F802=16,F802=17,F802=18),3.53,3.64)))))))))), IF(K802="Ա-2", IF(F802=0,2.28,IF(F802=1,2.35,IF(F802=2,2.43,IF(F802=3,2.5,IF(OR(F802=5,F802=4),2.58,IF(OR(F802=6,F802=7),2.66,IF(OR(F802=8,F802=9),2.75,IF(OR(F802=10,F802=11,F802=12),2.83,IF(OR(F802=13,F802=14,F802=15),2.92,IF(OR(F802=16,F802=17,F802=18),3.01,3.11)))))))))),IF(K802="Ա-3", IF(F802=0,1.96,IF(F802=1,2.02,IF(F802=2,2.08,IF(F802=3,2.15,IF(OR(F802=5,F802=4),2.21,IF(OR(F802=6,F802=7),2.28,IF(OR(F802=8,F802=9),2.35,IF(OR(F802=10,F802=11,F802=12),2.42,IF(OR(F802=13,F802=14,F802=15),2.5,IF(OR(F802=16,F802=17,F802=18),2.58,2.66)))))))))), IF(K802="Կ-1", IF(F802=0,1.68,IF(F802=1,1.73,IF(F802=2,1.79,IF(F802=3,1.84,IF(OR(F802=5,F802=4),1.9,IF(OR(F802=6,F802=7),1.96,IF(OR(F802=8,F802=9),2.02,IF(OR(F802=10,F802=11,F802=12),2.08,IF(OR(F802=13,F802=14,F802=15),2.14,IF(OR(F802=16,F802=17,F802=18),2.21,2.28)))))))))), IF(K802="Կ-2", IF(F802=0,1.45,IF(F802=1,1.49,IF(F802=2,1.54,IF(F802=3,1.59,IF(OR(F802=5,F802=4),1.63,IF(OR(F802=6,F802=7),1.68,IF(OR(F802=8,F802=9),1.73,IF(OR(F802=10,F802=11,F802=12),1.79,IF(OR(F802=13,F802=14,F802=15),1.84,IF(OR(F802=16,F802=17,F802=18),1.9,1.95)))))))))),IF(K802="Կ-3", IF(F802=0,1.25,IF(F802=1,1.29,IF(F802=2,1.33,IF(F802=3,1.37,IF(OR(F802=5,F802=4),1.41,IF(OR(F802=6,F802=7),1.45,IF(OR(F802=8,F802=9),1.49,IF(OR(F802=10,F802=11,F802=12),1.54,IF(OR(F802=13,F802=14,F802=15),1.58,IF(OR(F802=16,F802=17,F802=18),1.63,1.68)))))))))), "Error"))))))))))))</f>
        <v>2.08</v>
      </c>
      <c r="H802" s="802">
        <v>66140</v>
      </c>
      <c r="I802" s="824"/>
      <c r="J802" s="825"/>
      <c r="K802" s="796" t="s">
        <v>97</v>
      </c>
      <c r="L802" s="788">
        <f t="shared" si="2069"/>
        <v>137571.20000000001</v>
      </c>
      <c r="M802" s="791">
        <f t="shared" si="2070"/>
        <v>137571.20000000001</v>
      </c>
      <c r="N802" s="792">
        <f t="shared" si="2071"/>
        <v>1788425.6</v>
      </c>
      <c r="O802" s="793">
        <f t="shared" si="2072"/>
        <v>1</v>
      </c>
      <c r="P802" s="794">
        <f t="shared" si="2073"/>
        <v>12</v>
      </c>
      <c r="Q802" s="795">
        <f t="shared" si="2074"/>
        <v>2.08</v>
      </c>
      <c r="R802" s="786"/>
      <c r="S802" s="787">
        <f t="shared" si="2075"/>
        <v>2.08</v>
      </c>
      <c r="T802" s="788">
        <v>66140</v>
      </c>
      <c r="U802" s="824"/>
      <c r="V802" s="825"/>
      <c r="W802" s="796" t="str">
        <f t="shared" si="2076"/>
        <v>Կ-1</v>
      </c>
      <c r="X802" s="788">
        <f t="shared" si="2077"/>
        <v>137571.20000000001</v>
      </c>
      <c r="Y802" s="791">
        <f t="shared" si="2078"/>
        <v>137571.20000000001</v>
      </c>
      <c r="Z802" s="797">
        <f t="shared" si="2079"/>
        <v>1788425.6</v>
      </c>
      <c r="AA802" s="793">
        <f t="shared" si="2080"/>
        <v>1</v>
      </c>
      <c r="AB802" s="794">
        <f t="shared" si="2081"/>
        <v>13</v>
      </c>
      <c r="AC802" s="795">
        <f t="shared" si="2082"/>
        <v>2.14</v>
      </c>
      <c r="AD802" s="786"/>
      <c r="AE802" s="787">
        <f t="shared" si="2083"/>
        <v>2.14</v>
      </c>
      <c r="AF802" s="788">
        <v>66140</v>
      </c>
      <c r="AG802" s="824"/>
      <c r="AH802" s="825"/>
      <c r="AI802" s="790" t="str">
        <f t="shared" si="2084"/>
        <v>Կ-1</v>
      </c>
      <c r="AJ802" s="788">
        <f t="shared" si="2085"/>
        <v>141539.6</v>
      </c>
      <c r="AK802" s="791">
        <f t="shared" si="2086"/>
        <v>141539.6</v>
      </c>
      <c r="AL802" s="797">
        <f t="shared" si="2087"/>
        <v>1840014.8</v>
      </c>
      <c r="AM802" s="793">
        <f t="shared" si="2088"/>
        <v>1</v>
      </c>
      <c r="AN802" s="794">
        <f t="shared" si="2089"/>
        <v>14</v>
      </c>
      <c r="AO802" s="795">
        <f t="shared" si="2090"/>
        <v>2.14</v>
      </c>
      <c r="AP802" s="786"/>
      <c r="AQ802" s="787">
        <f t="shared" si="2091"/>
        <v>2.14</v>
      </c>
      <c r="AR802" s="788">
        <v>66140</v>
      </c>
      <c r="AS802" s="824"/>
      <c r="AT802" s="825"/>
      <c r="AU802" s="790" t="str">
        <f t="shared" si="2092"/>
        <v>Կ-1</v>
      </c>
      <c r="AV802" s="788">
        <f t="shared" si="2093"/>
        <v>141539.6</v>
      </c>
      <c r="AW802" s="791">
        <f t="shared" si="2094"/>
        <v>141539.6</v>
      </c>
      <c r="AX802" s="797">
        <f t="shared" si="2095"/>
        <v>1840014.8</v>
      </c>
    </row>
    <row r="803" spans="2:50" s="777" customFormat="1" ht="14.25" thickBot="1">
      <c r="B803" s="1658"/>
      <c r="C803" s="1422" t="s">
        <v>1022</v>
      </c>
      <c r="D803" s="980"/>
      <c r="E803" s="1298"/>
      <c r="F803" s="1299"/>
      <c r="G803" s="857"/>
      <c r="H803" s="807"/>
      <c r="I803" s="902"/>
      <c r="J803" s="831"/>
      <c r="K803" s="832"/>
      <c r="L803" s="810">
        <f>4*3000</f>
        <v>12000</v>
      </c>
      <c r="M803" s="811">
        <f>+L803</f>
        <v>12000</v>
      </c>
      <c r="N803" s="812">
        <f>+M803*12</f>
        <v>144000</v>
      </c>
      <c r="O803" s="793"/>
      <c r="P803" s="794"/>
      <c r="Q803" s="787"/>
      <c r="R803" s="786"/>
      <c r="S803" s="787"/>
      <c r="T803" s="788"/>
      <c r="U803" s="825"/>
      <c r="V803" s="825"/>
      <c r="W803" s="796"/>
      <c r="X803" s="815">
        <f>+L803</f>
        <v>12000</v>
      </c>
      <c r="Y803" s="811">
        <f>+M803</f>
        <v>12000</v>
      </c>
      <c r="Z803" s="812">
        <f>+N803</f>
        <v>144000</v>
      </c>
      <c r="AA803" s="793"/>
      <c r="AB803" s="794"/>
      <c r="AC803" s="787"/>
      <c r="AD803" s="786"/>
      <c r="AE803" s="787"/>
      <c r="AF803" s="788"/>
      <c r="AG803" s="825"/>
      <c r="AH803" s="825"/>
      <c r="AI803" s="796"/>
      <c r="AJ803" s="815">
        <f>+X803</f>
        <v>12000</v>
      </c>
      <c r="AK803" s="811">
        <f>+Y803</f>
        <v>12000</v>
      </c>
      <c r="AL803" s="812">
        <f>+Z803</f>
        <v>144000</v>
      </c>
      <c r="AM803" s="793"/>
      <c r="AN803" s="794"/>
      <c r="AO803" s="787"/>
      <c r="AP803" s="786"/>
      <c r="AQ803" s="787"/>
      <c r="AR803" s="788"/>
      <c r="AS803" s="825"/>
      <c r="AT803" s="825"/>
      <c r="AU803" s="796"/>
      <c r="AV803" s="815">
        <f>+AJ803</f>
        <v>12000</v>
      </c>
      <c r="AW803" s="811">
        <f>+AK803</f>
        <v>12000</v>
      </c>
      <c r="AX803" s="812">
        <f>+AL803</f>
        <v>144000</v>
      </c>
    </row>
    <row r="804" spans="2:50" s="712" customFormat="1" ht="23.25" customHeight="1" thickBot="1">
      <c r="B804" s="1688" t="s">
        <v>47</v>
      </c>
      <c r="C804" s="1689"/>
      <c r="D804" s="1689"/>
      <c r="E804" s="1293">
        <f t="shared" ref="E804:Q804" si="2192">SUM(E770:E803)</f>
        <v>33</v>
      </c>
      <c r="F804" s="1293">
        <f t="shared" si="2192"/>
        <v>163</v>
      </c>
      <c r="G804" s="1293">
        <f t="shared" si="2192"/>
        <v>70.41</v>
      </c>
      <c r="H804" s="782">
        <f t="shared" si="2192"/>
        <v>2182620</v>
      </c>
      <c r="I804" s="1338">
        <f t="shared" si="2192"/>
        <v>13988.61</v>
      </c>
      <c r="J804" s="782">
        <f t="shared" si="2192"/>
        <v>0</v>
      </c>
      <c r="K804" s="782">
        <f t="shared" si="2192"/>
        <v>0</v>
      </c>
      <c r="L804" s="782">
        <f t="shared" si="2192"/>
        <v>4668917.4000000013</v>
      </c>
      <c r="M804" s="782">
        <f t="shared" si="2192"/>
        <v>4682906.0100000016</v>
      </c>
      <c r="N804" s="782">
        <f t="shared" si="2192"/>
        <v>60865778.130000018</v>
      </c>
      <c r="O804" s="782">
        <f t="shared" si="2192"/>
        <v>33</v>
      </c>
      <c r="P804" s="782">
        <f t="shared" si="2192"/>
        <v>196</v>
      </c>
      <c r="Q804" s="782">
        <f t="shared" si="2192"/>
        <v>71.41</v>
      </c>
      <c r="R804" s="783"/>
      <c r="S804" s="783">
        <v>110.39000000000003</v>
      </c>
      <c r="T804" s="782">
        <f t="shared" ref="T804:AC804" si="2193">SUM(T770:T803)</f>
        <v>2182620</v>
      </c>
      <c r="U804" s="782">
        <f t="shared" si="2193"/>
        <v>12401.25</v>
      </c>
      <c r="V804" s="782">
        <f t="shared" si="2193"/>
        <v>0</v>
      </c>
      <c r="W804" s="782">
        <f t="shared" si="2193"/>
        <v>0</v>
      </c>
      <c r="X804" s="782">
        <f t="shared" si="2193"/>
        <v>4735057.4000000013</v>
      </c>
      <c r="Y804" s="782">
        <f t="shared" si="2193"/>
        <v>4747458.6500000013</v>
      </c>
      <c r="Z804" s="782">
        <f t="shared" si="2193"/>
        <v>61704962.450000003</v>
      </c>
      <c r="AA804" s="782">
        <f t="shared" si="2193"/>
        <v>33</v>
      </c>
      <c r="AB804" s="782">
        <f t="shared" si="2193"/>
        <v>229</v>
      </c>
      <c r="AC804" s="782">
        <f t="shared" si="2193"/>
        <v>73.050000000000026</v>
      </c>
      <c r="AD804" s="783"/>
      <c r="AE804" s="783">
        <v>112.63000000000007</v>
      </c>
      <c r="AF804" s="782">
        <f t="shared" ref="AF804:AO804" si="2194">SUM(AF770:AF803)</f>
        <v>2182620</v>
      </c>
      <c r="AG804" s="782">
        <f t="shared" si="2194"/>
        <v>12401.25</v>
      </c>
      <c r="AH804" s="782">
        <f t="shared" si="2194"/>
        <v>0</v>
      </c>
      <c r="AI804" s="782">
        <f t="shared" si="2194"/>
        <v>0</v>
      </c>
      <c r="AJ804" s="782">
        <f t="shared" si="2194"/>
        <v>4843527</v>
      </c>
      <c r="AK804" s="782">
        <f t="shared" si="2194"/>
        <v>4855928.2499999991</v>
      </c>
      <c r="AL804" s="782">
        <f t="shared" si="2194"/>
        <v>63115067.249999978</v>
      </c>
      <c r="AM804" s="782">
        <f t="shared" si="2194"/>
        <v>33</v>
      </c>
      <c r="AN804" s="782">
        <f t="shared" si="2194"/>
        <v>262</v>
      </c>
      <c r="AO804" s="782">
        <f t="shared" si="2194"/>
        <v>74.310000000000031</v>
      </c>
      <c r="AP804" s="783"/>
      <c r="AQ804" s="783">
        <v>115.02</v>
      </c>
      <c r="AR804" s="782">
        <f t="shared" ref="AR804:AX804" si="2195">SUM(AR770:AR803)</f>
        <v>2182620</v>
      </c>
      <c r="AS804" s="782">
        <f t="shared" si="2195"/>
        <v>12765.02</v>
      </c>
      <c r="AT804" s="782">
        <f t="shared" si="2195"/>
        <v>0</v>
      </c>
      <c r="AU804" s="782">
        <f t="shared" si="2195"/>
        <v>0</v>
      </c>
      <c r="AV804" s="782">
        <f t="shared" si="2195"/>
        <v>4926863.3999999985</v>
      </c>
      <c r="AW804" s="782">
        <f t="shared" si="2195"/>
        <v>4939628.419999999</v>
      </c>
      <c r="AX804" s="782">
        <f t="shared" si="2195"/>
        <v>64203169.459999979</v>
      </c>
    </row>
    <row r="805" spans="2:50" ht="16.5" customHeight="1"/>
    <row r="806" spans="2:50" ht="17.25" customHeight="1" thickBot="1"/>
    <row r="807" spans="2:50" s="712" customFormat="1" ht="22.5" customHeight="1" thickBot="1">
      <c r="B807" s="1688" t="s">
        <v>696</v>
      </c>
      <c r="C807" s="1689"/>
      <c r="D807" s="1690"/>
      <c r="E807" s="1685" t="s">
        <v>1442</v>
      </c>
      <c r="F807" s="1686"/>
      <c r="G807" s="1686"/>
      <c r="H807" s="1686"/>
      <c r="I807" s="1686"/>
      <c r="J807" s="1686"/>
      <c r="K807" s="1686"/>
      <c r="L807" s="1686"/>
      <c r="M807" s="1686"/>
      <c r="N807" s="1687"/>
      <c r="O807" s="1685" t="s">
        <v>1442</v>
      </c>
      <c r="P807" s="1686"/>
      <c r="Q807" s="1686"/>
      <c r="R807" s="1686"/>
      <c r="S807" s="1686"/>
      <c r="T807" s="1686"/>
      <c r="U807" s="1686"/>
      <c r="V807" s="1686"/>
      <c r="W807" s="1686"/>
      <c r="X807" s="1686"/>
      <c r="Y807" s="1686"/>
      <c r="Z807" s="1687"/>
      <c r="AA807" s="1685" t="s">
        <v>1442</v>
      </c>
      <c r="AB807" s="1686"/>
      <c r="AC807" s="1686"/>
      <c r="AD807" s="1686"/>
      <c r="AE807" s="1686"/>
      <c r="AF807" s="1686"/>
      <c r="AG807" s="1686"/>
      <c r="AH807" s="1686"/>
      <c r="AI807" s="1686"/>
      <c r="AJ807" s="1686"/>
      <c r="AK807" s="1686"/>
      <c r="AL807" s="1687"/>
      <c r="AM807" s="1685" t="s">
        <v>1442</v>
      </c>
      <c r="AN807" s="1686"/>
      <c r="AO807" s="1686"/>
      <c r="AP807" s="1686"/>
      <c r="AQ807" s="1686"/>
      <c r="AR807" s="1686"/>
      <c r="AS807" s="1686"/>
      <c r="AT807" s="1686"/>
      <c r="AU807" s="1686"/>
      <c r="AV807" s="1686"/>
      <c r="AW807" s="1686"/>
      <c r="AX807" s="1687"/>
    </row>
    <row r="808" spans="2:50" s="712" customFormat="1" ht="24" customHeight="1" thickBot="1">
      <c r="B808" s="1691" t="s">
        <v>2020</v>
      </c>
      <c r="C808" s="1692"/>
      <c r="D808" s="1693"/>
      <c r="E808" s="1724" t="s">
        <v>1446</v>
      </c>
      <c r="F808" s="1725"/>
      <c r="G808" s="1725"/>
      <c r="H808" s="1725"/>
      <c r="I808" s="1725"/>
      <c r="J808" s="1725"/>
      <c r="K808" s="1725"/>
      <c r="L808" s="1725"/>
      <c r="M808" s="1725"/>
      <c r="N808" s="1726"/>
      <c r="O808" s="1724" t="s">
        <v>2149</v>
      </c>
      <c r="P808" s="1725"/>
      <c r="Q808" s="1725"/>
      <c r="R808" s="1725"/>
      <c r="S808" s="1725"/>
      <c r="T808" s="1725"/>
      <c r="U808" s="1725"/>
      <c r="V808" s="1725"/>
      <c r="W808" s="1725"/>
      <c r="X808" s="1725"/>
      <c r="Y808" s="1725"/>
      <c r="Z808" s="1726"/>
      <c r="AA808" s="1691" t="s">
        <v>1878</v>
      </c>
      <c r="AB808" s="1692"/>
      <c r="AC808" s="1692"/>
      <c r="AD808" s="1692"/>
      <c r="AE808" s="1692"/>
      <c r="AF808" s="1692"/>
      <c r="AG808" s="1692"/>
      <c r="AH808" s="1692"/>
      <c r="AI808" s="1692"/>
      <c r="AJ808" s="1692"/>
      <c r="AK808" s="1692"/>
      <c r="AL808" s="1693"/>
      <c r="AM808" s="1691" t="s">
        <v>2148</v>
      </c>
      <c r="AN808" s="1692"/>
      <c r="AO808" s="1692"/>
      <c r="AP808" s="1692"/>
      <c r="AQ808" s="1692"/>
      <c r="AR808" s="1692"/>
      <c r="AS808" s="1692"/>
      <c r="AT808" s="1692"/>
      <c r="AU808" s="1692"/>
      <c r="AV808" s="1692"/>
      <c r="AW808" s="1692"/>
      <c r="AX808" s="1693"/>
    </row>
    <row r="809" spans="2:50" s="777" customFormat="1" ht="41.25" thickBot="1">
      <c r="B809" s="1656" t="s">
        <v>10</v>
      </c>
      <c r="C809" s="1283" t="s">
        <v>54</v>
      </c>
      <c r="D809" s="1284" t="s">
        <v>55</v>
      </c>
      <c r="E809" s="1295" t="s">
        <v>56</v>
      </c>
      <c r="F809" s="1296" t="s">
        <v>100</v>
      </c>
      <c r="G809" s="1296" t="s">
        <v>101</v>
      </c>
      <c r="H809" s="773" t="s">
        <v>62</v>
      </c>
      <c r="I809" s="1296" t="str">
        <f>+I769</f>
        <v>Հավելավճար</v>
      </c>
      <c r="J809" s="773" t="str">
        <f>+J769</f>
        <v>Հավելում (բարձր լեռնային կամ գաղտնիության)</v>
      </c>
      <c r="K809" s="773" t="str">
        <f>+K769</f>
        <v>Ըստ դատ.ծառ.պաշտ.ենթախմբ.</v>
      </c>
      <c r="L809" s="773" t="s">
        <v>766</v>
      </c>
      <c r="M809" s="773" t="s">
        <v>742</v>
      </c>
      <c r="N809" s="770" t="s">
        <v>1519</v>
      </c>
      <c r="O809" s="771" t="s">
        <v>56</v>
      </c>
      <c r="P809" s="773" t="s">
        <v>100</v>
      </c>
      <c r="Q809" s="772" t="s">
        <v>101</v>
      </c>
      <c r="R809" s="772" t="s">
        <v>1634</v>
      </c>
      <c r="S809" s="772" t="s">
        <v>1633</v>
      </c>
      <c r="T809" s="773" t="s">
        <v>62</v>
      </c>
      <c r="U809" s="773" t="str">
        <f>+U769</f>
        <v>Հավելավճար</v>
      </c>
      <c r="V809" s="773" t="str">
        <f>+V769</f>
        <v>Հավելում (բարձր լեռնային կամ գաղտնիության)</v>
      </c>
      <c r="W809" s="773" t="str">
        <f>+W769</f>
        <v>Ըստ դատ.ծառ.պաշտ.ենթախմբ.</v>
      </c>
      <c r="X809" s="773" t="s">
        <v>766</v>
      </c>
      <c r="Y809" s="773" t="str">
        <f>+M809</f>
        <v xml:space="preserve">Ընդամենը ամսական աշխատավարձ </v>
      </c>
      <c r="Z809" s="770" t="s">
        <v>1867</v>
      </c>
      <c r="AA809" s="771" t="s">
        <v>56</v>
      </c>
      <c r="AB809" s="773" t="s">
        <v>100</v>
      </c>
      <c r="AC809" s="784" t="s">
        <v>101</v>
      </c>
      <c r="AD809" s="772" t="s">
        <v>1639</v>
      </c>
      <c r="AE809" s="776" t="s">
        <v>1640</v>
      </c>
      <c r="AF809" s="773" t="s">
        <v>62</v>
      </c>
      <c r="AG809" s="773" t="str">
        <f>+AG769</f>
        <v>Հավելավճար</v>
      </c>
      <c r="AH809" s="773" t="str">
        <f>+AH769</f>
        <v>Հավելում (բարձր լեռնային կամ գաղտնիության)</v>
      </c>
      <c r="AI809" s="773" t="str">
        <f>+AI769</f>
        <v>Ըստ դատ.ծառ.պաշտ.ենթախմբ.</v>
      </c>
      <c r="AJ809" s="773" t="s">
        <v>766</v>
      </c>
      <c r="AK809" s="773" t="str">
        <f>+Y809</f>
        <v xml:space="preserve">Ընդամենը ամսական աշխատավարձ </v>
      </c>
      <c r="AL809" s="770" t="s">
        <v>1880</v>
      </c>
      <c r="AM809" s="771" t="s">
        <v>56</v>
      </c>
      <c r="AN809" s="773" t="s">
        <v>100</v>
      </c>
      <c r="AO809" s="784" t="s">
        <v>101</v>
      </c>
      <c r="AP809" s="772" t="s">
        <v>1637</v>
      </c>
      <c r="AQ809" s="776" t="s">
        <v>1638</v>
      </c>
      <c r="AR809" s="773" t="s">
        <v>62</v>
      </c>
      <c r="AS809" s="773" t="str">
        <f>+AS769</f>
        <v>Հավելավճար</v>
      </c>
      <c r="AT809" s="773" t="str">
        <f>+AT769</f>
        <v>Հավելում (բարձր լեռնային կամ գաղտնիության)</v>
      </c>
      <c r="AU809" s="773" t="str">
        <f>+AU769</f>
        <v>Ըստ դատ.ծառ.պաշտ.ենթախմբ.</v>
      </c>
      <c r="AV809" s="773" t="s">
        <v>766</v>
      </c>
      <c r="AW809" s="773" t="str">
        <f>+AK809</f>
        <v xml:space="preserve">Ընդամենը ամսական աշխատավարձ </v>
      </c>
      <c r="AX809" s="770" t="s">
        <v>2152</v>
      </c>
    </row>
    <row r="810" spans="2:50" s="798" customFormat="1" ht="27">
      <c r="B810" s="1657">
        <v>1</v>
      </c>
      <c r="C810" s="1344" t="s">
        <v>255</v>
      </c>
      <c r="D810" s="1310" t="s">
        <v>274</v>
      </c>
      <c r="E810" s="799">
        <v>1</v>
      </c>
      <c r="F810" s="1321">
        <v>23</v>
      </c>
      <c r="G810" s="800">
        <f t="shared" ref="G810:G843" si="2196">IF(E810&lt;1,0,IF(K810="Բ-1",IF(F810=0,6.94,IF(F810=1,7.17,IF(F810=2,7.41,IF(F810=3,7.66,IF(OR(F810=5,F810=4),7.92,IF(OR(F810=6,F810=7),8.18,IF(OR(F810=8,F810=9),8.46,IF(OR(F810=10,F810=11,F810=12),8.74,IF(OR(F810=13,F810=14,F810=15),9.03,IF(OR(F810=16,F810=17,F810=18),9.33,9.65)))))))))),IF(K810="Բ-2", IF(F810=0,5.71,IF(F810=1,5.89,IF(F810=2,6.09,IF(F810=3,6.29,IF(OR(F810=5,F810=4),6.5,IF(OR(F810=6,F810=7),6.72,IF(OR(F810=8,F810=9),6.94,IF(OR(F810=10,F810=11,F810=12),7.17,IF(OR(F810=13,F810=14,F810=15),7.41,IF(OR(F810=16,F810=17,F810=18),7.65,7.91)))))))))), IF(K810="Գ-1", IF(F810=0,4.7,IF(F810=1,4.86,IF(F810=2,5.01,IF(F810=3,5.18,IF(OR(F810=5,F810=4),5.35,IF(OR(F810=6,F810=7),5.52,IF(OR(F810=8,F810=9),5.71,IF(OR(F810=10,F810=11,F810=12),5.89,IF(OR(F810=13,F810=14,F810=15),6.09,IF(OR(F810=16,F810=17,F810=18),6.29,6.49)))))))))), IF(K810="Գ-2", IF(F810=0,3.88,IF(F810=1,4.01,IF(F810=2,4.14,IF(F810=3,4.27,IF(OR(F810=5,F810=4),4.41,IF(OR(F810=6,F810=7),4.55,IF(OR(F810=8,F810=9),4.7,IF(OR(F810=10,F810=11,F810=12),4.85,IF(OR(F810=13,F810=14,F810=15),5.01,IF(OR(F810=16,F810=17,F810=18),5.17,5.34)))))))))), IF(K810="Գ-3", IF(F810=0,3.21,IF(F810=1,3.31,IF(F810=2,3.42,IF(F810=3,3.53,IF(OR(F810=5,F810=4),3.64,IF(OR(F810=6,F810=7),3.76,IF(OR(F810=8,F810=9),3.88,IF(OR(F810=10,F810=11,F810=12),4.01,IF(OR(F810=13,F810=14,F810=15),4.13,IF(OR(F810=16,F810=17,F810=18),4.27,4.4)))))))))), IF(K810="Ա-1", IF(F810=0,2.66,IF(F810=1,2.75,IF(F810=2,2.83,IF(F810=3,2.92,IF(OR(F810=5,F810=4),3.02,IF(OR(F810=6,F810=7),3.11,IF(OR(F810=8,F810=9),3.21,IF(OR(F810=10,F810=11,F810=12),3.31,IF(OR(F810=13,F810=14,F810=15),3.42,IF(OR(F810=16,F810=17,F810=18),3.53,3.64)))))))))), IF(K810="Ա-2", IF(F810=0,2.28,IF(F810=1,2.35,IF(F810=2,2.43,IF(F810=3,2.5,IF(OR(F810=5,F810=4),2.58,IF(OR(F810=6,F810=7),2.66,IF(OR(F810=8,F810=9),2.75,IF(OR(F810=10,F810=11,F810=12),2.83,IF(OR(F810=13,F810=14,F810=15),2.92,IF(OR(F810=16,F810=17,F810=18),3.01,3.11)))))))))),IF(K810="Ա-3", IF(F810=0,1.96,IF(F810=1,2.02,IF(F810=2,2.08,IF(F810=3,2.15,IF(OR(F810=5,F810=4),2.21,IF(OR(F810=6,F810=7),2.28,IF(OR(F810=8,F810=9),2.35,IF(OR(F810=10,F810=11,F810=12),2.42,IF(OR(F810=13,F810=14,F810=15),2.5,IF(OR(F810=16,F810=17,F810=18),2.58,2.66)))))))))), IF(K810="Կ-1", IF(F810=0,1.68,IF(F810=1,1.73,IF(F810=2,1.79,IF(F810=3,1.84,IF(OR(F810=5,F810=4),1.9,IF(OR(F810=6,F810=7),1.96,IF(OR(F810=8,F810=9),2.02,IF(OR(F810=10,F810=11,F810=12),2.08,IF(OR(F810=13,F810=14,F810=15),2.14,IF(OR(F810=16,F810=17,F810=18),2.21,2.28)))))))))), IF(K810="Կ-2", IF(F810=0,1.45,IF(F810=1,1.49,IF(F810=2,1.54,IF(F810=3,1.59,IF(OR(F810=5,F810=4),1.63,IF(OR(F810=6,F810=7),1.68,IF(OR(F810=8,F810=9),1.73,IF(OR(F810=10,F810=11,F810=12),1.79,IF(OR(F810=13,F810=14,F810=15),1.84,IF(OR(F810=16,F810=17,F810=18),1.9,1.95)))))))))),IF(K810="Կ-3", IF(F810=0,1.25,IF(F810=1,1.29,IF(F810=2,1.33,IF(F810=3,1.37,IF(OR(F810=5,F810=4),1.41,IF(OR(F810=6,F810=7),1.45,IF(OR(F810=8,F810=9),1.49,IF(OR(F810=10,F810=11,F810=12),1.54,IF(OR(F810=13,F810=14,F810=15),1.58,IF(OR(F810=16,F810=17,F810=18),1.63,1.68)))))))))), "Error"))))))))))))</f>
        <v>6.49</v>
      </c>
      <c r="H810" s="802">
        <v>66140</v>
      </c>
      <c r="I810" s="802"/>
      <c r="J810" s="788"/>
      <c r="K810" s="790" t="s">
        <v>93</v>
      </c>
      <c r="L810" s="788">
        <f t="shared" ref="L810:L845" si="2197">H810*G810</f>
        <v>429248.60000000003</v>
      </c>
      <c r="M810" s="791">
        <f t="shared" ref="M810:M845" si="2198">G810*H810+I810+J810</f>
        <v>429248.60000000003</v>
      </c>
      <c r="N810" s="792">
        <f t="shared" ref="N810:N845" si="2199">+M810*13</f>
        <v>5580231.8000000007</v>
      </c>
      <c r="O810" s="793">
        <f t="shared" ref="O810:O845" si="2200">+E810</f>
        <v>1</v>
      </c>
      <c r="P810" s="794">
        <f t="shared" ref="P810:P845" si="2201">+F810+1</f>
        <v>24</v>
      </c>
      <c r="Q810" s="795">
        <f t="shared" ref="Q810:Q845" si="2202">IF(O810&lt;1,0,IF(W810="Բ-1",IF(P810=0,6.94,IF(P810=1,7.17,IF(P810=2,7.41,IF(P810=3,7.66,IF(OR(P810=5,P810=4),7.92,IF(OR(P810=6,P810=7),8.18,IF(OR(P810=8,P810=9),8.46,IF(OR(P810=10,P810=11,P810=12),8.74,IF(OR(P810=13,P810=14,P810=15),9.03,IF(OR(P810=16,P810=17,P810=18),9.33,9.65)))))))))),IF(W810="Բ-2", IF(P810=0,5.71,IF(P810=1,5.89,IF(P810=2,6.09,IF(P810=3,6.29,IF(OR(P810=5,P810=4),6.5,IF(OR(P810=6,P810=7),6.72,IF(OR(P810=8,P810=9),6.94,IF(OR(P810=10,P810=11,P810=12),7.17,IF(OR(P810=13,P810=14,P810=15),7.41,IF(OR(P810=16,P810=17,P810=18),7.65,7.91)))))))))), IF(W810="Գ-1", IF(P810=0,4.7,IF(P810=1,4.86,IF(P810=2,5.01,IF(P810=3,5.18,IF(OR(P810=5,P810=4),5.35,IF(OR(P810=6,P810=7),5.52,IF(OR(P810=8,P810=9),5.71,IF(OR(P810=10,P810=11,P810=12),5.89,IF(OR(P810=13,P810=14,P810=15),6.09,IF(OR(P810=16,P810=17,P810=18),6.29,6.49)))))))))), IF(W810="Գ-2", IF(P810=0,3.88,IF(P810=1,4.01,IF(P810=2,4.14,IF(P810=3,4.27,IF(OR(P810=5,P810=4),4.41,IF(OR(P810=6,P810=7),4.55,IF(OR(P810=8,P810=9),4.7,IF(OR(P810=10,P810=11,P810=12),4.85,IF(OR(P810=13,P810=14,P810=15),5.01,IF(OR(P810=16,P810=17,P810=18),5.17,5.34)))))))))), IF(W810="Գ-3", IF(P810=0,3.21,IF(P810=1,3.31,IF(P810=2,3.42,IF(P810=3,3.53,IF(OR(P810=5,P810=4),3.64,IF(OR(P810=6,P810=7),3.76,IF(OR(P810=8,P810=9),3.88,IF(OR(P810=10,P810=11,P810=12),4.01,IF(OR(P810=13,P810=14,P810=15),4.13,IF(OR(P810=16,P810=17,P810=18),4.27,4.4)))))))))), IF(W810="Ա-1", IF(P810=0,2.66,IF(P810=1,2.75,IF(P810=2,2.83,IF(P810=3,2.92,IF(OR(P810=5,P810=4),3.02,IF(OR(P810=6,P810=7),3.11,IF(OR(P810=8,P810=9),3.21,IF(OR(P810=10,P810=11,P810=12),3.31,IF(OR(P810=13,P810=14,P810=15),3.42,IF(OR(P810=16,P810=17,P810=18),3.53,3.64)))))))))), IF(W810="Ա-2", IF(P810=0,2.28,IF(P810=1,2.35,IF(P810=2,2.43,IF(P810=3,2.5,IF(OR(P810=5,P810=4),2.58,IF(OR(P810=6,P810=7),2.66,IF(OR(P810=8,P810=9),2.75,IF(OR(P810=10,P810=11,P810=12),2.83,IF(OR(P810=13,P810=14,P810=15),2.92,IF(OR(P810=16,P810=17,P810=18),3.01,3.11)))))))))),IF(W810="Ա-3", IF(P810=0,1.96,IF(P810=1,2.02,IF(P810=2,2.08,IF(P810=3,2.15,IF(OR(P810=5,P810=4),2.21,IF(OR(P810=6,P810=7),2.28,IF(OR(P810=8,P810=9),2.35,IF(OR(P810=10,P810=11,P810=12),2.42,IF(OR(P810=13,P810=14,P810=15),2.5,IF(OR(P810=16,P810=17,P810=18),2.58,2.66)))))))))), IF(W810="Կ-1", IF(P810=0,1.68,IF(P810=1,1.73,IF(P810=2,1.79,IF(P810=3,1.84,IF(OR(P810=5,P810=4),1.9,IF(OR(P810=6,P810=7),1.96,IF(OR(P810=8,P810=9),2.02,IF(OR(P810=10,P810=11,P810=12),2.08,IF(OR(P810=13,P810=14,P810=15),2.14,IF(OR(P810=16,P810=17,P810=18),2.21,2.28)))))))))), IF(W810="Կ-2", IF(P810=0,1.45,IF(P810=1,1.49,IF(P810=2,1.54,IF(P810=3,1.59,IF(OR(P810=5,P810=4),1.63,IF(OR(P810=6,P810=7),1.68,IF(OR(P810=8,P810=9),1.73,IF(OR(P810=10,P810=11,P810=12),1.79,IF(OR(P810=13,P810=14,P810=15),1.84,IF(OR(P810=16,P810=17,P810=18),1.9,1.95)))))))))),IF(W810="Կ-3", IF(P810=0,1.25,IF(P810=1,1.29,IF(P810=2,1.33,IF(P810=3,1.37,IF(OR(P810=5,P810=4),1.41,IF(OR(P810=6,P810=7),1.45,IF(OR(P810=8,P810=9),1.49,IF(OR(P810=10,P810=11,P810=12),1.54,IF(OR(P810=13,P810=14,P810=15),1.58,IF(OR(P810=16,P810=17,P810=18),1.63,1.68)))))))))), "Error"))))))))))))</f>
        <v>6.49</v>
      </c>
      <c r="R810" s="786"/>
      <c r="S810" s="787">
        <f t="shared" ref="S810:S845" si="2203">+Q810+Q810*R810</f>
        <v>6.49</v>
      </c>
      <c r="T810" s="788">
        <v>66140</v>
      </c>
      <c r="U810" s="802"/>
      <c r="V810" s="788"/>
      <c r="W810" s="796" t="str">
        <f t="shared" ref="W810:W845" si="2204">+K810</f>
        <v>Գ-1</v>
      </c>
      <c r="X810" s="788">
        <f t="shared" ref="X810:X845" si="2205">T810*S810</f>
        <v>429248.60000000003</v>
      </c>
      <c r="Y810" s="791">
        <f t="shared" ref="Y810:Y845" si="2206">S810*T810+U810+V810</f>
        <v>429248.60000000003</v>
      </c>
      <c r="Z810" s="797">
        <f t="shared" ref="Z810:Z845" si="2207">+Y810*13</f>
        <v>5580231.8000000007</v>
      </c>
      <c r="AA810" s="793">
        <f t="shared" ref="AA810:AA845" si="2208">+O810</f>
        <v>1</v>
      </c>
      <c r="AB810" s="794">
        <f t="shared" ref="AB810:AB845" si="2209">+P810+1</f>
        <v>25</v>
      </c>
      <c r="AC810" s="795">
        <f t="shared" ref="AC810:AC845" si="2210">IF(AA810&lt;1,0,IF(AI810="Բ-1",IF(AB810=0,6.94,IF(AB810=1,7.17,IF(AB810=2,7.41,IF(AB810=3,7.66,IF(OR(AB810=5,AB810=4),7.92,IF(OR(AB810=6,AB810=7),8.18,IF(OR(AB810=8,AB810=9),8.46,IF(OR(AB810=10,AB810=11,AB810=12),8.74,IF(OR(AB810=13,AB810=14,AB810=15),9.03,IF(OR(AB810=16,AB810=17,AB810=18),9.33,9.65)))))))))),IF(AI810="Բ-2", IF(AB810=0,5.71,IF(AB810=1,5.89,IF(AB810=2,6.09,IF(AB810=3,6.29,IF(OR(AB810=5,AB810=4),6.5,IF(OR(AB810=6,AB810=7),6.72,IF(OR(AB810=8,AB810=9),6.94,IF(OR(AB810=10,AB810=11,AB810=12),7.17,IF(OR(AB810=13,AB810=14,AB810=15),7.41,IF(OR(AB810=16,AB810=17,AB810=18),7.65,7.91)))))))))), IF(AI810="Գ-1", IF(AB810=0,4.7,IF(AB810=1,4.86,IF(AB810=2,5.01,IF(AB810=3,5.18,IF(OR(AB810=5,AB810=4),5.35,IF(OR(AB810=6,AB810=7),5.52,IF(OR(AB810=8,AB810=9),5.71,IF(OR(AB810=10,AB810=11,AB810=12),5.89,IF(OR(AB810=13,AB810=14,AB810=15),6.09,IF(OR(AB810=16,AB810=17,AB810=18),6.29,6.49)))))))))), IF(AI810="Գ-2", IF(AB810=0,3.88,IF(AB810=1,4.01,IF(AB810=2,4.14,IF(AB810=3,4.27,IF(OR(AB810=5,AB810=4),4.41,IF(OR(AB810=6,AB810=7),4.55,IF(OR(AB810=8,AB810=9),4.7,IF(OR(AB810=10,AB810=11,AB810=12),4.85,IF(OR(AB810=13,AB810=14,AB810=15),5.01,IF(OR(AB810=16,AB810=17,AB810=18),5.17,5.34)))))))))), IF(AI810="Գ-3", IF(AB810=0,3.21,IF(AB810=1,3.31,IF(AB810=2,3.42,IF(AB810=3,3.53,IF(OR(AB810=5,AB810=4),3.64,IF(OR(AB810=6,AB810=7),3.76,IF(OR(AB810=8,AB810=9),3.88,IF(OR(AB810=10,AB810=11,AB810=12),4.01,IF(OR(AB810=13,AB810=14,AB810=15),4.13,IF(OR(AB810=16,AB810=17,AB810=18),4.27,4.4)))))))))), IF(AI810="Ա-1", IF(AB810=0,2.66,IF(AB810=1,2.75,IF(AB810=2,2.83,IF(AB810=3,2.92,IF(OR(AB810=5,AB810=4),3.02,IF(OR(AB810=6,AB810=7),3.11,IF(OR(AB810=8,AB810=9),3.21,IF(OR(AB810=10,AB810=11,AB810=12),3.31,IF(OR(AB810=13,AB810=14,AB810=15),3.42,IF(OR(AB810=16,AB810=17,AB810=18),3.53,3.64)))))))))), IF(AI810="Ա-2", IF(AB810=0,2.28,IF(AB810=1,2.35,IF(AB810=2,2.43,IF(AB810=3,2.5,IF(OR(AB810=5,AB810=4),2.58,IF(OR(AB810=6,AB810=7),2.66,IF(OR(AB810=8,AB810=9),2.75,IF(OR(AB810=10,AB810=11,AB810=12),2.83,IF(OR(AB810=13,AB810=14,AB810=15),2.92,IF(OR(AB810=16,AB810=17,AB810=18),3.01,3.11)))))))))),IF(AI810="Ա-3", IF(AB810=0,1.96,IF(AB810=1,2.02,IF(AB810=2,2.08,IF(AB810=3,2.15,IF(OR(AB810=5,AB810=4),2.21,IF(OR(AB810=6,AB810=7),2.28,IF(OR(AB810=8,AB810=9),2.35,IF(OR(AB810=10,AB810=11,AB810=12),2.42,IF(OR(AB810=13,AB810=14,AB810=15),2.5,IF(OR(AB810=16,AB810=17,AB810=18),2.58,2.66)))))))))), IF(AI810="Կ-1", IF(AB810=0,1.68,IF(AB810=1,1.73,IF(AB810=2,1.79,IF(AB810=3,1.84,IF(OR(AB810=5,AB810=4),1.9,IF(OR(AB810=6,AB810=7),1.96,IF(OR(AB810=8,AB810=9),2.02,IF(OR(AB810=10,AB810=11,AB810=12),2.08,IF(OR(AB810=13,AB810=14,AB810=15),2.14,IF(OR(AB810=16,AB810=17,AB810=18),2.21,2.28)))))))))), IF(AI810="Կ-2", IF(AB810=0,1.45,IF(AB810=1,1.49,IF(AB810=2,1.54,IF(AB810=3,1.59,IF(OR(AB810=5,AB810=4),1.63,IF(OR(AB810=6,AB810=7),1.68,IF(OR(AB810=8,AB810=9),1.73,IF(OR(AB810=10,AB810=11,AB810=12),1.79,IF(OR(AB810=13,AB810=14,AB810=15),1.84,IF(OR(AB810=16,AB810=17,AB810=18),1.9,1.95)))))))))),IF(AI810="Կ-3", IF(AB810=0,1.25,IF(AB810=1,1.29,IF(AB810=2,1.33,IF(AB810=3,1.37,IF(OR(AB810=5,AB810=4),1.41,IF(OR(AB810=6,AB810=7),1.45,IF(OR(AB810=8,AB810=9),1.49,IF(OR(AB810=10,AB810=11,AB810=12),1.54,IF(OR(AB810=13,AB810=14,AB810=15),1.58,IF(OR(AB810=16,AB810=17,AB810=18),1.63,1.68)))))))))), "Error"))))))))))))</f>
        <v>6.49</v>
      </c>
      <c r="AD810" s="786"/>
      <c r="AE810" s="787">
        <f t="shared" ref="AE810:AE845" si="2211">+AC810+AC810*AD810</f>
        <v>6.49</v>
      </c>
      <c r="AF810" s="788">
        <v>66140</v>
      </c>
      <c r="AG810" s="802"/>
      <c r="AH810" s="788"/>
      <c r="AI810" s="790" t="str">
        <f t="shared" ref="AI810:AI845" si="2212">+W810</f>
        <v>Գ-1</v>
      </c>
      <c r="AJ810" s="788">
        <f t="shared" ref="AJ810:AJ845" si="2213">AF810*AE810</f>
        <v>429248.60000000003</v>
      </c>
      <c r="AK810" s="791">
        <f t="shared" ref="AK810:AK845" si="2214">AE810*AF810+AG810+AH810</f>
        <v>429248.60000000003</v>
      </c>
      <c r="AL810" s="797">
        <f t="shared" ref="AL810:AL845" si="2215">+AK810*13</f>
        <v>5580231.8000000007</v>
      </c>
      <c r="AM810" s="793">
        <f t="shared" ref="AM810:AM845" si="2216">+AA810</f>
        <v>1</v>
      </c>
      <c r="AN810" s="794">
        <f t="shared" ref="AN810:AN845" si="2217">+AB810+1</f>
        <v>26</v>
      </c>
      <c r="AO810" s="795">
        <f t="shared" ref="AO810:AO845" si="2218">IF(AM810&lt;1,0,IF(AU810="Բ-1",IF(AN810=0,6.94,IF(AN810=1,7.17,IF(AN810=2,7.41,IF(AN810=3,7.66,IF(OR(AN810=5,AN810=4),7.92,IF(OR(AN810=6,AN810=7),8.18,IF(OR(AN810=8,AN810=9),8.46,IF(OR(AN810=10,AN810=11,AN810=12),8.74,IF(OR(AN810=13,AN810=14,AN810=15),9.03,IF(OR(AN810=16,AN810=17,AN810=18),9.33,9.65)))))))))),IF(AU810="Բ-2", IF(AN810=0,5.71,IF(AN810=1,5.89,IF(AN810=2,6.09,IF(AN810=3,6.29,IF(OR(AN810=5,AN810=4),6.5,IF(OR(AN810=6,AN810=7),6.72,IF(OR(AN810=8,AN810=9),6.94,IF(OR(AN810=10,AN810=11,AN810=12),7.17,IF(OR(AN810=13,AN810=14,AN810=15),7.41,IF(OR(AN810=16,AN810=17,AN810=18),7.65,7.91)))))))))), IF(AU810="Գ-1", IF(AN810=0,4.7,IF(AN810=1,4.86,IF(AN810=2,5.01,IF(AN810=3,5.18,IF(OR(AN810=5,AN810=4),5.35,IF(OR(AN810=6,AN810=7),5.52,IF(OR(AN810=8,AN810=9),5.71,IF(OR(AN810=10,AN810=11,AN810=12),5.89,IF(OR(AN810=13,AN810=14,AN810=15),6.09,IF(OR(AN810=16,AN810=17,AN810=18),6.29,6.49)))))))))), IF(AU810="Գ-2", IF(AN810=0,3.88,IF(AN810=1,4.01,IF(AN810=2,4.14,IF(AN810=3,4.27,IF(OR(AN810=5,AN810=4),4.41,IF(OR(AN810=6,AN810=7),4.55,IF(OR(AN810=8,AN810=9),4.7,IF(OR(AN810=10,AN810=11,AN810=12),4.85,IF(OR(AN810=13,AN810=14,AN810=15),5.01,IF(OR(AN810=16,AN810=17,AN810=18),5.17,5.34)))))))))), IF(AU810="Գ-3", IF(AN810=0,3.21,IF(AN810=1,3.31,IF(AN810=2,3.42,IF(AN810=3,3.53,IF(OR(AN810=5,AN810=4),3.64,IF(OR(AN810=6,AN810=7),3.76,IF(OR(AN810=8,AN810=9),3.88,IF(OR(AN810=10,AN810=11,AN810=12),4.01,IF(OR(AN810=13,AN810=14,AN810=15),4.13,IF(OR(AN810=16,AN810=17,AN810=18),4.27,4.4)))))))))), IF(AU810="Ա-1", IF(AN810=0,2.66,IF(AN810=1,2.75,IF(AN810=2,2.83,IF(AN810=3,2.92,IF(OR(AN810=5,AN810=4),3.02,IF(OR(AN810=6,AN810=7),3.11,IF(OR(AN810=8,AN810=9),3.21,IF(OR(AN810=10,AN810=11,AN810=12),3.31,IF(OR(AN810=13,AN810=14,AN810=15),3.42,IF(OR(AN810=16,AN810=17,AN810=18),3.53,3.64)))))))))), IF(AU810="Ա-2", IF(AN810=0,2.28,IF(AN810=1,2.35,IF(AN810=2,2.43,IF(AN810=3,2.5,IF(OR(AN810=5,AN810=4),2.58,IF(OR(AN810=6,AN810=7),2.66,IF(OR(AN810=8,AN810=9),2.75,IF(OR(AN810=10,AN810=11,AN810=12),2.83,IF(OR(AN810=13,AN810=14,AN810=15),2.92,IF(OR(AN810=16,AN810=17,AN810=18),3.01,3.11)))))))))),IF(AU810="Ա-3", IF(AN810=0,1.96,IF(AN810=1,2.02,IF(AN810=2,2.08,IF(AN810=3,2.15,IF(OR(AN810=5,AN810=4),2.21,IF(OR(AN810=6,AN810=7),2.28,IF(OR(AN810=8,AN810=9),2.35,IF(OR(AN810=10,AN810=11,AN810=12),2.42,IF(OR(AN810=13,AN810=14,AN810=15),2.5,IF(OR(AN810=16,AN810=17,AN810=18),2.58,2.66)))))))))), IF(AU810="Կ-1", IF(AN810=0,1.68,IF(AN810=1,1.73,IF(AN810=2,1.79,IF(AN810=3,1.84,IF(OR(AN810=5,AN810=4),1.9,IF(OR(AN810=6,AN810=7),1.96,IF(OR(AN810=8,AN810=9),2.02,IF(OR(AN810=10,AN810=11,AN810=12),2.08,IF(OR(AN810=13,AN810=14,AN810=15),2.14,IF(OR(AN810=16,AN810=17,AN810=18),2.21,2.28)))))))))), IF(AU810="Կ-2", IF(AN810=0,1.45,IF(AN810=1,1.49,IF(AN810=2,1.54,IF(AN810=3,1.59,IF(OR(AN810=5,AN810=4),1.63,IF(OR(AN810=6,AN810=7),1.68,IF(OR(AN810=8,AN810=9),1.73,IF(OR(AN810=10,AN810=11,AN810=12),1.79,IF(OR(AN810=13,AN810=14,AN810=15),1.84,IF(OR(AN810=16,AN810=17,AN810=18),1.9,1.95)))))))))),IF(AU810="Կ-3", IF(AN810=0,1.25,IF(AN810=1,1.29,IF(AN810=2,1.33,IF(AN810=3,1.37,IF(OR(AN810=5,AN810=4),1.41,IF(OR(AN810=6,AN810=7),1.45,IF(OR(AN810=8,AN810=9),1.49,IF(OR(AN810=10,AN810=11,AN810=12),1.54,IF(OR(AN810=13,AN810=14,AN810=15),1.58,IF(OR(AN810=16,AN810=17,AN810=18),1.63,1.68)))))))))), "Error"))))))))))))</f>
        <v>6.49</v>
      </c>
      <c r="AP810" s="786"/>
      <c r="AQ810" s="787">
        <f t="shared" ref="AQ810:AQ845" si="2219">+AO810+AO810*AP810</f>
        <v>6.49</v>
      </c>
      <c r="AR810" s="788">
        <v>66140</v>
      </c>
      <c r="AS810" s="802"/>
      <c r="AT810" s="788"/>
      <c r="AU810" s="790" t="str">
        <f t="shared" ref="AU810:AU845" si="2220">+AI810</f>
        <v>Գ-1</v>
      </c>
      <c r="AV810" s="788">
        <f t="shared" ref="AV810:AV845" si="2221">AR810*AQ810</f>
        <v>429248.60000000003</v>
      </c>
      <c r="AW810" s="791">
        <f t="shared" ref="AW810:AW845" si="2222">AQ810*AR810+AS810+AT810</f>
        <v>429248.60000000003</v>
      </c>
      <c r="AX810" s="797">
        <f t="shared" ref="AX810:AX845" si="2223">+AW810*13</f>
        <v>5580231.8000000007</v>
      </c>
    </row>
    <row r="811" spans="2:50" s="777" customFormat="1" ht="13.5">
      <c r="B811" s="1657">
        <v>2</v>
      </c>
      <c r="C811" s="1344" t="s">
        <v>1957</v>
      </c>
      <c r="D811" s="657" t="s">
        <v>275</v>
      </c>
      <c r="E811" s="799">
        <v>1</v>
      </c>
      <c r="F811" s="1321">
        <v>2</v>
      </c>
      <c r="G811" s="800">
        <f>IF(E811&lt;1,0,IF(K811="Բ-1",IF(F811=0,6.94,IF(F811=1,7.17,IF(F811=2,7.41,IF(F811=3,7.66,IF(OR(F811=5,F811=4),7.92,IF(OR(F811=6,F811=7),8.18,IF(OR(F811=8,F811=9),8.46,IF(OR(F811=10,F811=11,F811=12),8.74,IF(OR(F811=13,F811=14,F811=15),9.03,IF(OR(F811=16,F811=17,F811=18),9.33,9.65)))))))))),IF(K811="Բ-2", IF(F811=0,5.71,IF(F811=1,5.89,IF(F811=2,6.09,IF(F811=3,6.29,IF(OR(F811=5,F811=4),6.5,IF(OR(F811=6,F811=7),6.72,IF(OR(F811=8,F811=9),6.94,IF(OR(F811=10,F811=11,F811=12),7.17,IF(OR(F811=13,F811=14,F811=15),7.41,IF(OR(F811=16,F811=17,F811=18),7.65,7.91)))))))))), IF(K811="Գ-1", IF(F811=0,4.7,IF(F811=1,4.86,IF(F811=2,5.01,IF(F811=3,5.18,IF(OR(F811=5,F811=4),5.35,IF(OR(F811=6,F811=7),5.52,IF(OR(F811=8,F811=9),5.71,IF(OR(F811=10,F811=11,F811=12),5.89,IF(OR(F811=13,F811=14,F811=15),6.09,IF(OR(F811=16,F811=17,F811=18),6.29,6.49)))))))))), IF(K811="Գ-2", IF(F811=0,3.88,IF(F811=1,4.01,IF(F811=2,4.14,IF(F811=3,4.27,IF(OR(F811=5,F811=4),4.41,IF(OR(F811=6,F811=7),4.55,IF(OR(F811=8,F811=9),4.7,IF(OR(F811=10,F811=11,F811=12),4.85,IF(OR(F811=13,F811=14,F811=15),5.01,IF(OR(F811=16,F811=17,F811=18),5.17,5.34)))))))))), IF(K811="Գ-3", IF(F811=0,3.21,IF(F811=1,3.31,IF(F811=2,3.42,IF(F811=3,3.53,IF(OR(F811=5,F811=4),3.64,IF(OR(F811=6,F811=7),3.76,IF(OR(F811=8,F811=9),3.88,IF(OR(F811=10,F811=11,F811=12),4.01,IF(OR(F811=13,F811=14,F811=15),4.13,IF(OR(F811=16,F811=17,F811=18),4.27,4.4)))))))))), IF(K811="Ա-1", IF(F811=0,2.66,IF(F811=1,2.75,IF(F811=2,2.83,IF(F811=3,2.92,IF(OR(F811=5,F811=4),3.02,IF(OR(F811=6,F811=7),3.11,IF(OR(F811=8,F811=9),3.21,IF(OR(F811=10,F811=11,F811=12),3.31,IF(OR(F811=13,F811=14,F811=15),3.42,IF(OR(F811=16,F811=17,F811=18),3.53,3.64)))))))))), IF(K811="Ա-2", IF(F811=0,2.28,IF(F811=1,2.35,IF(F811=2,2.43,IF(F811=3,2.5,IF(OR(F811=5,F811=4),2.58,IF(OR(F811=6,F811=7),2.66,IF(OR(F811=8,F811=9),2.75,IF(OR(F811=10,F811=11,F811=12),2.83,IF(OR(F811=13,F811=14,F811=15),2.92,IF(OR(F811=16,F811=17,F811=18),3.01,3.11)))))))))),IF(K811="Ա-3", IF(F811=0,1.96,IF(F811=1,2.02,IF(F811=2,2.08,IF(F811=3,2.15,IF(OR(F811=5,F811=4),2.21,IF(OR(F811=6,F811=7),2.28,IF(OR(F811=8,F811=9),2.35,IF(OR(F811=10,F811=11,F811=12),2.42,IF(OR(F811=13,F811=14,F811=15),2.5,IF(OR(F811=16,F811=17,F811=18),2.58,2.66)))))))))), IF(K811="Կ-1", IF(F811=0,1.68,IF(F811=1,1.73,IF(F811=2,1.79,IF(F811=3,1.84,IF(OR(F811=5,F811=4),1.9,IF(OR(F811=6,F811=7),1.96,IF(OR(F811=8,F811=9),2.02,IF(OR(F811=10,F811=11,F811=12),2.08,IF(OR(F811=13,F811=14,F811=15),2.14,IF(OR(F811=16,F811=17,F811=18),2.21,2.28)))))))))), IF(K811="Կ-2", IF(F811=0,1.45,IF(F811=1,1.49,IF(F811=2,1.54,IF(F811=3,1.59,IF(OR(F811=5,F811=4),1.63,IF(OR(F811=6,F811=7),1.68,IF(OR(F811=8,F811=9),1.73,IF(OR(F811=10,F811=11,F811=12),1.79,IF(OR(F811=13,F811=14,F811=15),1.84,IF(OR(F811=16,F811=17,F811=18),1.9,1.95)))))))))),IF(K811="Կ-3", IF(F811=0,1.25,IF(F811=1,1.29,IF(F811=2,1.33,IF(F811=3,1.37,IF(OR(F811=5,F811=4),1.41,IF(OR(F811=6,F811=7),1.45,IF(OR(F811=8,F811=9),1.49,IF(OR(F811=10,F811=11,F811=12),1.54,IF(OR(F811=13,F811=14,F811=15),1.58,IF(OR(F811=16,F811=17,F811=18),1.63,1.68)))))))))), "Error"))))))))))))</f>
        <v>4.1399999999999997</v>
      </c>
      <c r="H811" s="802">
        <v>66140</v>
      </c>
      <c r="I811" s="824"/>
      <c r="J811" s="788"/>
      <c r="K811" s="796" t="s">
        <v>94</v>
      </c>
      <c r="L811" s="788">
        <f>H811*G811</f>
        <v>273819.59999999998</v>
      </c>
      <c r="M811" s="791">
        <f t="shared" si="2198"/>
        <v>273819.59999999998</v>
      </c>
      <c r="N811" s="792">
        <f>+M811*13</f>
        <v>3559654.8</v>
      </c>
      <c r="O811" s="793">
        <f t="shared" si="2200"/>
        <v>1</v>
      </c>
      <c r="P811" s="794">
        <f t="shared" si="2201"/>
        <v>3</v>
      </c>
      <c r="Q811" s="795">
        <f>IF(O811&lt;1,0,IF(W811="Բ-1",IF(P811=0,6.94,IF(P811=1,7.17,IF(P811=2,7.41,IF(P811=3,7.66,IF(OR(P811=5,P811=4),7.92,IF(OR(P811=6,P811=7),8.18,IF(OR(P811=8,P811=9),8.46,IF(OR(P811=10,P811=11,P811=12),8.74,IF(OR(P811=13,P811=14,P811=15),9.03,IF(OR(P811=16,P811=17,P811=18),9.33,9.65)))))))))),IF(W811="Բ-2", IF(P811=0,5.71,IF(P811=1,5.89,IF(P811=2,6.09,IF(P811=3,6.29,IF(OR(P811=5,P811=4),6.5,IF(OR(P811=6,P811=7),6.72,IF(OR(P811=8,P811=9),6.94,IF(OR(P811=10,P811=11,P811=12),7.17,IF(OR(P811=13,P811=14,P811=15),7.41,IF(OR(P811=16,P811=17,P811=18),7.65,7.91)))))))))), IF(W811="Գ-1", IF(P811=0,4.7,IF(P811=1,4.86,IF(P811=2,5.01,IF(P811=3,5.18,IF(OR(P811=5,P811=4),5.35,IF(OR(P811=6,P811=7),5.52,IF(OR(P811=8,P811=9),5.71,IF(OR(P811=10,P811=11,P811=12),5.89,IF(OR(P811=13,P811=14,P811=15),6.09,IF(OR(P811=16,P811=17,P811=18),6.29,6.49)))))))))), IF(W811="Գ-2", IF(P811=0,3.88,IF(P811=1,4.01,IF(P811=2,4.14,IF(P811=3,4.27,IF(OR(P811=5,P811=4),4.41,IF(OR(P811=6,P811=7),4.55,IF(OR(P811=8,P811=9),4.7,IF(OR(P811=10,P811=11,P811=12),4.85,IF(OR(P811=13,P811=14,P811=15),5.01,IF(OR(P811=16,P811=17,P811=18),5.17,5.34)))))))))), IF(W811="Գ-3", IF(P811=0,3.21,IF(P811=1,3.31,IF(P811=2,3.42,IF(P811=3,3.53,IF(OR(P811=5,P811=4),3.64,IF(OR(P811=6,P811=7),3.76,IF(OR(P811=8,P811=9),3.88,IF(OR(P811=10,P811=11,P811=12),4.01,IF(OR(P811=13,P811=14,P811=15),4.13,IF(OR(P811=16,P811=17,P811=18),4.27,4.4)))))))))), IF(W811="Ա-1", IF(P811=0,2.66,IF(P811=1,2.75,IF(P811=2,2.83,IF(P811=3,2.92,IF(OR(P811=5,P811=4),3.02,IF(OR(P811=6,P811=7),3.11,IF(OR(P811=8,P811=9),3.21,IF(OR(P811=10,P811=11,P811=12),3.31,IF(OR(P811=13,P811=14,P811=15),3.42,IF(OR(P811=16,P811=17,P811=18),3.53,3.64)))))))))), IF(W811="Ա-2", IF(P811=0,2.28,IF(P811=1,2.35,IF(P811=2,2.43,IF(P811=3,2.5,IF(OR(P811=5,P811=4),2.58,IF(OR(P811=6,P811=7),2.66,IF(OR(P811=8,P811=9),2.75,IF(OR(P811=10,P811=11,P811=12),2.83,IF(OR(P811=13,P811=14,P811=15),2.92,IF(OR(P811=16,P811=17,P811=18),3.01,3.11)))))))))),IF(W811="Ա-3", IF(P811=0,1.96,IF(P811=1,2.02,IF(P811=2,2.08,IF(P811=3,2.15,IF(OR(P811=5,P811=4),2.21,IF(OR(P811=6,P811=7),2.28,IF(OR(P811=8,P811=9),2.35,IF(OR(P811=10,P811=11,P811=12),2.42,IF(OR(P811=13,P811=14,P811=15),2.5,IF(OR(P811=16,P811=17,P811=18),2.58,2.66)))))))))), IF(W811="Կ-1", IF(P811=0,1.68,IF(P811=1,1.73,IF(P811=2,1.79,IF(P811=3,1.84,IF(OR(P811=5,P811=4),1.9,IF(OR(P811=6,P811=7),1.96,IF(OR(P811=8,P811=9),2.02,IF(OR(P811=10,P811=11,P811=12),2.08,IF(OR(P811=13,P811=14,P811=15),2.14,IF(OR(P811=16,P811=17,P811=18),2.21,2.28)))))))))), IF(W811="Կ-2", IF(P811=0,1.45,IF(P811=1,1.49,IF(P811=2,1.54,IF(P811=3,1.59,IF(OR(P811=5,P811=4),1.63,IF(OR(P811=6,P811=7),1.68,IF(OR(P811=8,P811=9),1.73,IF(OR(P811=10,P811=11,P811=12),1.79,IF(OR(P811=13,P811=14,P811=15),1.84,IF(OR(P811=16,P811=17,P811=18),1.9,1.95)))))))))),IF(W811="Կ-3", IF(P811=0,1.25,IF(P811=1,1.29,IF(P811=2,1.33,IF(P811=3,1.37,IF(OR(P811=5,P811=4),1.41,IF(OR(P811=6,P811=7),1.45,IF(OR(P811=8,P811=9),1.49,IF(OR(P811=10,P811=11,P811=12),1.54,IF(OR(P811=13,P811=14,P811=15),1.58,IF(OR(P811=16,P811=17,P811=18),1.63,1.68)))))))))), "Error"))))))))))))</f>
        <v>4.2699999999999996</v>
      </c>
      <c r="R811" s="786"/>
      <c r="S811" s="787">
        <f>+Q811+Q811*R811</f>
        <v>4.2699999999999996</v>
      </c>
      <c r="T811" s="788">
        <v>66140</v>
      </c>
      <c r="U811" s="824"/>
      <c r="V811" s="788"/>
      <c r="W811" s="796" t="str">
        <f t="shared" si="2204"/>
        <v>Գ-2</v>
      </c>
      <c r="X811" s="788">
        <f>T811*S811</f>
        <v>282417.8</v>
      </c>
      <c r="Y811" s="791">
        <f>S811*T811+U811+V811</f>
        <v>282417.8</v>
      </c>
      <c r="Z811" s="797">
        <f>+Y811*13</f>
        <v>3671431.4</v>
      </c>
      <c r="AA811" s="793">
        <f>+O811</f>
        <v>1</v>
      </c>
      <c r="AB811" s="794">
        <f>+P811+1</f>
        <v>4</v>
      </c>
      <c r="AC811" s="795">
        <f>IF(AA811&lt;1,0,IF(AI811="Բ-1",IF(AB811=0,6.94,IF(AB811=1,7.17,IF(AB811=2,7.41,IF(AB811=3,7.66,IF(OR(AB811=5,AB811=4),7.92,IF(OR(AB811=6,AB811=7),8.18,IF(OR(AB811=8,AB811=9),8.46,IF(OR(AB811=10,AB811=11,AB811=12),8.74,IF(OR(AB811=13,AB811=14,AB811=15),9.03,IF(OR(AB811=16,AB811=17,AB811=18),9.33,9.65)))))))))),IF(AI811="Բ-2", IF(AB811=0,5.71,IF(AB811=1,5.89,IF(AB811=2,6.09,IF(AB811=3,6.29,IF(OR(AB811=5,AB811=4),6.5,IF(OR(AB811=6,AB811=7),6.72,IF(OR(AB811=8,AB811=9),6.94,IF(OR(AB811=10,AB811=11,AB811=12),7.17,IF(OR(AB811=13,AB811=14,AB811=15),7.41,IF(OR(AB811=16,AB811=17,AB811=18),7.65,7.91)))))))))), IF(AI811="Գ-1", IF(AB811=0,4.7,IF(AB811=1,4.86,IF(AB811=2,5.01,IF(AB811=3,5.18,IF(OR(AB811=5,AB811=4),5.35,IF(OR(AB811=6,AB811=7),5.52,IF(OR(AB811=8,AB811=9),5.71,IF(OR(AB811=10,AB811=11,AB811=12),5.89,IF(OR(AB811=13,AB811=14,AB811=15),6.09,IF(OR(AB811=16,AB811=17,AB811=18),6.29,6.49)))))))))), IF(AI811="Գ-2", IF(AB811=0,3.88,IF(AB811=1,4.01,IF(AB811=2,4.14,IF(AB811=3,4.27,IF(OR(AB811=5,AB811=4),4.41,IF(OR(AB811=6,AB811=7),4.55,IF(OR(AB811=8,AB811=9),4.7,IF(OR(AB811=10,AB811=11,AB811=12),4.85,IF(OR(AB811=13,AB811=14,AB811=15),5.01,IF(OR(AB811=16,AB811=17,AB811=18),5.17,5.34)))))))))), IF(AI811="Գ-3", IF(AB811=0,3.21,IF(AB811=1,3.31,IF(AB811=2,3.42,IF(AB811=3,3.53,IF(OR(AB811=5,AB811=4),3.64,IF(OR(AB811=6,AB811=7),3.76,IF(OR(AB811=8,AB811=9),3.88,IF(OR(AB811=10,AB811=11,AB811=12),4.01,IF(OR(AB811=13,AB811=14,AB811=15),4.13,IF(OR(AB811=16,AB811=17,AB811=18),4.27,4.4)))))))))), IF(AI811="Ա-1", IF(AB811=0,2.66,IF(AB811=1,2.75,IF(AB811=2,2.83,IF(AB811=3,2.92,IF(OR(AB811=5,AB811=4),3.02,IF(OR(AB811=6,AB811=7),3.11,IF(OR(AB811=8,AB811=9),3.21,IF(OR(AB811=10,AB811=11,AB811=12),3.31,IF(OR(AB811=13,AB811=14,AB811=15),3.42,IF(OR(AB811=16,AB811=17,AB811=18),3.53,3.64)))))))))), IF(AI811="Ա-2", IF(AB811=0,2.28,IF(AB811=1,2.35,IF(AB811=2,2.43,IF(AB811=3,2.5,IF(OR(AB811=5,AB811=4),2.58,IF(OR(AB811=6,AB811=7),2.66,IF(OR(AB811=8,AB811=9),2.75,IF(OR(AB811=10,AB811=11,AB811=12),2.83,IF(OR(AB811=13,AB811=14,AB811=15),2.92,IF(OR(AB811=16,AB811=17,AB811=18),3.01,3.11)))))))))),IF(AI811="Ա-3", IF(AB811=0,1.96,IF(AB811=1,2.02,IF(AB811=2,2.08,IF(AB811=3,2.15,IF(OR(AB811=5,AB811=4),2.21,IF(OR(AB811=6,AB811=7),2.28,IF(OR(AB811=8,AB811=9),2.35,IF(OR(AB811=10,AB811=11,AB811=12),2.42,IF(OR(AB811=13,AB811=14,AB811=15),2.5,IF(OR(AB811=16,AB811=17,AB811=18),2.58,2.66)))))))))), IF(AI811="Կ-1", IF(AB811=0,1.68,IF(AB811=1,1.73,IF(AB811=2,1.79,IF(AB811=3,1.84,IF(OR(AB811=5,AB811=4),1.9,IF(OR(AB811=6,AB811=7),1.96,IF(OR(AB811=8,AB811=9),2.02,IF(OR(AB811=10,AB811=11,AB811=12),2.08,IF(OR(AB811=13,AB811=14,AB811=15),2.14,IF(OR(AB811=16,AB811=17,AB811=18),2.21,2.28)))))))))), IF(AI811="Կ-2", IF(AB811=0,1.45,IF(AB811=1,1.49,IF(AB811=2,1.54,IF(AB811=3,1.59,IF(OR(AB811=5,AB811=4),1.63,IF(OR(AB811=6,AB811=7),1.68,IF(OR(AB811=8,AB811=9),1.73,IF(OR(AB811=10,AB811=11,AB811=12),1.79,IF(OR(AB811=13,AB811=14,AB811=15),1.84,IF(OR(AB811=16,AB811=17,AB811=18),1.9,1.95)))))))))),IF(AI811="Կ-3", IF(AB811=0,1.25,IF(AB811=1,1.29,IF(AB811=2,1.33,IF(AB811=3,1.37,IF(OR(AB811=5,AB811=4),1.41,IF(OR(AB811=6,AB811=7),1.45,IF(OR(AB811=8,AB811=9),1.49,IF(OR(AB811=10,AB811=11,AB811=12),1.54,IF(OR(AB811=13,AB811=14,AB811=15),1.58,IF(OR(AB811=16,AB811=17,AB811=18),1.63,1.68)))))))))), "Error"))))))))))))</f>
        <v>4.41</v>
      </c>
      <c r="AD811" s="786"/>
      <c r="AE811" s="787">
        <f>+AC811+AC811*AD811</f>
        <v>4.41</v>
      </c>
      <c r="AF811" s="788">
        <v>66140</v>
      </c>
      <c r="AG811" s="824"/>
      <c r="AH811" s="788"/>
      <c r="AI811" s="790" t="str">
        <f>+W811</f>
        <v>Գ-2</v>
      </c>
      <c r="AJ811" s="788">
        <f>AF811*AE811</f>
        <v>291677.40000000002</v>
      </c>
      <c r="AK811" s="791">
        <f>AE811*AF811+AG811+AH811</f>
        <v>291677.40000000002</v>
      </c>
      <c r="AL811" s="797">
        <f>+AK811*13</f>
        <v>3791806.2</v>
      </c>
      <c r="AM811" s="793">
        <f>+AA811</f>
        <v>1</v>
      </c>
      <c r="AN811" s="794">
        <f>+AB811+1</f>
        <v>5</v>
      </c>
      <c r="AO811" s="795">
        <f>IF(AM811&lt;1,0,IF(AU811="Բ-1",IF(AN811=0,6.94,IF(AN811=1,7.17,IF(AN811=2,7.41,IF(AN811=3,7.66,IF(OR(AN811=5,AN811=4),7.92,IF(OR(AN811=6,AN811=7),8.18,IF(OR(AN811=8,AN811=9),8.46,IF(OR(AN811=10,AN811=11,AN811=12),8.74,IF(OR(AN811=13,AN811=14,AN811=15),9.03,IF(OR(AN811=16,AN811=17,AN811=18),9.33,9.65)))))))))),IF(AU811="Բ-2", IF(AN811=0,5.71,IF(AN811=1,5.89,IF(AN811=2,6.09,IF(AN811=3,6.29,IF(OR(AN811=5,AN811=4),6.5,IF(OR(AN811=6,AN811=7),6.72,IF(OR(AN811=8,AN811=9),6.94,IF(OR(AN811=10,AN811=11,AN811=12),7.17,IF(OR(AN811=13,AN811=14,AN811=15),7.41,IF(OR(AN811=16,AN811=17,AN811=18),7.65,7.91)))))))))), IF(AU811="Գ-1", IF(AN811=0,4.7,IF(AN811=1,4.86,IF(AN811=2,5.01,IF(AN811=3,5.18,IF(OR(AN811=5,AN811=4),5.35,IF(OR(AN811=6,AN811=7),5.52,IF(OR(AN811=8,AN811=9),5.71,IF(OR(AN811=10,AN811=11,AN811=12),5.89,IF(OR(AN811=13,AN811=14,AN811=15),6.09,IF(OR(AN811=16,AN811=17,AN811=18),6.29,6.49)))))))))), IF(AU811="Գ-2", IF(AN811=0,3.88,IF(AN811=1,4.01,IF(AN811=2,4.14,IF(AN811=3,4.27,IF(OR(AN811=5,AN811=4),4.41,IF(OR(AN811=6,AN811=7),4.55,IF(OR(AN811=8,AN811=9),4.7,IF(OR(AN811=10,AN811=11,AN811=12),4.85,IF(OR(AN811=13,AN811=14,AN811=15),5.01,IF(OR(AN811=16,AN811=17,AN811=18),5.17,5.34)))))))))), IF(AU811="Գ-3", IF(AN811=0,3.21,IF(AN811=1,3.31,IF(AN811=2,3.42,IF(AN811=3,3.53,IF(OR(AN811=5,AN811=4),3.64,IF(OR(AN811=6,AN811=7),3.76,IF(OR(AN811=8,AN811=9),3.88,IF(OR(AN811=10,AN811=11,AN811=12),4.01,IF(OR(AN811=13,AN811=14,AN811=15),4.13,IF(OR(AN811=16,AN811=17,AN811=18),4.27,4.4)))))))))), IF(AU811="Ա-1", IF(AN811=0,2.66,IF(AN811=1,2.75,IF(AN811=2,2.83,IF(AN811=3,2.92,IF(OR(AN811=5,AN811=4),3.02,IF(OR(AN811=6,AN811=7),3.11,IF(OR(AN811=8,AN811=9),3.21,IF(OR(AN811=10,AN811=11,AN811=12),3.31,IF(OR(AN811=13,AN811=14,AN811=15),3.42,IF(OR(AN811=16,AN811=17,AN811=18),3.53,3.64)))))))))), IF(AU811="Ա-2", IF(AN811=0,2.28,IF(AN811=1,2.35,IF(AN811=2,2.43,IF(AN811=3,2.5,IF(OR(AN811=5,AN811=4),2.58,IF(OR(AN811=6,AN811=7),2.66,IF(OR(AN811=8,AN811=9),2.75,IF(OR(AN811=10,AN811=11,AN811=12),2.83,IF(OR(AN811=13,AN811=14,AN811=15),2.92,IF(OR(AN811=16,AN811=17,AN811=18),3.01,3.11)))))))))),IF(AU811="Ա-3", IF(AN811=0,1.96,IF(AN811=1,2.02,IF(AN811=2,2.08,IF(AN811=3,2.15,IF(OR(AN811=5,AN811=4),2.21,IF(OR(AN811=6,AN811=7),2.28,IF(OR(AN811=8,AN811=9),2.35,IF(OR(AN811=10,AN811=11,AN811=12),2.42,IF(OR(AN811=13,AN811=14,AN811=15),2.5,IF(OR(AN811=16,AN811=17,AN811=18),2.58,2.66)))))))))), IF(AU811="Կ-1", IF(AN811=0,1.68,IF(AN811=1,1.73,IF(AN811=2,1.79,IF(AN811=3,1.84,IF(OR(AN811=5,AN811=4),1.9,IF(OR(AN811=6,AN811=7),1.96,IF(OR(AN811=8,AN811=9),2.02,IF(OR(AN811=10,AN811=11,AN811=12),2.08,IF(OR(AN811=13,AN811=14,AN811=15),2.14,IF(OR(AN811=16,AN811=17,AN811=18),2.21,2.28)))))))))), IF(AU811="Կ-2", IF(AN811=0,1.45,IF(AN811=1,1.49,IF(AN811=2,1.54,IF(AN811=3,1.59,IF(OR(AN811=5,AN811=4),1.63,IF(OR(AN811=6,AN811=7),1.68,IF(OR(AN811=8,AN811=9),1.73,IF(OR(AN811=10,AN811=11,AN811=12),1.79,IF(OR(AN811=13,AN811=14,AN811=15),1.84,IF(OR(AN811=16,AN811=17,AN811=18),1.9,1.95)))))))))),IF(AU811="Կ-3", IF(AN811=0,1.25,IF(AN811=1,1.29,IF(AN811=2,1.33,IF(AN811=3,1.37,IF(OR(AN811=5,AN811=4),1.41,IF(OR(AN811=6,AN811=7),1.45,IF(OR(AN811=8,AN811=9),1.49,IF(OR(AN811=10,AN811=11,AN811=12),1.54,IF(OR(AN811=13,AN811=14,AN811=15),1.58,IF(OR(AN811=16,AN811=17,AN811=18),1.63,1.68)))))))))), "Error"))))))))))))</f>
        <v>4.41</v>
      </c>
      <c r="AP811" s="786"/>
      <c r="AQ811" s="787">
        <f>+AO811+AO811*AP811</f>
        <v>4.41</v>
      </c>
      <c r="AR811" s="788">
        <v>66140</v>
      </c>
      <c r="AS811" s="824"/>
      <c r="AT811" s="788"/>
      <c r="AU811" s="790" t="str">
        <f>+AI811</f>
        <v>Գ-2</v>
      </c>
      <c r="AV811" s="788">
        <f>AR811*AQ811</f>
        <v>291677.40000000002</v>
      </c>
      <c r="AW811" s="791">
        <f>AQ811*AR811+AS811+AT811</f>
        <v>291677.40000000002</v>
      </c>
      <c r="AX811" s="797">
        <f>+AW811*13</f>
        <v>3791806.2</v>
      </c>
    </row>
    <row r="812" spans="2:50" s="777" customFormat="1" ht="13.5">
      <c r="B812" s="1657">
        <v>3</v>
      </c>
      <c r="C812" s="1344" t="s">
        <v>256</v>
      </c>
      <c r="D812" s="657" t="s">
        <v>277</v>
      </c>
      <c r="E812" s="799">
        <v>1</v>
      </c>
      <c r="F812" s="1321">
        <v>19</v>
      </c>
      <c r="G812" s="800">
        <f t="shared" si="2196"/>
        <v>5.34</v>
      </c>
      <c r="H812" s="802">
        <v>66140</v>
      </c>
      <c r="I812" s="824"/>
      <c r="J812" s="788"/>
      <c r="K812" s="796" t="s">
        <v>94</v>
      </c>
      <c r="L812" s="788">
        <f t="shared" si="2197"/>
        <v>353187.6</v>
      </c>
      <c r="M812" s="791">
        <f t="shared" si="2198"/>
        <v>353187.6</v>
      </c>
      <c r="N812" s="792">
        <f t="shared" si="2199"/>
        <v>4591438.8</v>
      </c>
      <c r="O812" s="793">
        <f t="shared" si="2200"/>
        <v>1</v>
      </c>
      <c r="P812" s="794">
        <f t="shared" si="2201"/>
        <v>20</v>
      </c>
      <c r="Q812" s="795">
        <f t="shared" si="2202"/>
        <v>5.34</v>
      </c>
      <c r="R812" s="786"/>
      <c r="S812" s="787">
        <f t="shared" si="2203"/>
        <v>5.34</v>
      </c>
      <c r="T812" s="788">
        <v>66140</v>
      </c>
      <c r="U812" s="824"/>
      <c r="V812" s="788"/>
      <c r="W812" s="796" t="str">
        <f t="shared" si="2204"/>
        <v>Գ-2</v>
      </c>
      <c r="X812" s="788">
        <f t="shared" si="2205"/>
        <v>353187.6</v>
      </c>
      <c r="Y812" s="791">
        <f t="shared" si="2206"/>
        <v>353187.6</v>
      </c>
      <c r="Z812" s="797">
        <f t="shared" si="2207"/>
        <v>4591438.8</v>
      </c>
      <c r="AA812" s="793">
        <f t="shared" si="2208"/>
        <v>1</v>
      </c>
      <c r="AB812" s="794">
        <f t="shared" si="2209"/>
        <v>21</v>
      </c>
      <c r="AC812" s="795">
        <f t="shared" si="2210"/>
        <v>5.34</v>
      </c>
      <c r="AD812" s="786"/>
      <c r="AE812" s="787">
        <f t="shared" si="2211"/>
        <v>5.34</v>
      </c>
      <c r="AF812" s="788">
        <v>66140</v>
      </c>
      <c r="AG812" s="824"/>
      <c r="AH812" s="788"/>
      <c r="AI812" s="790" t="str">
        <f t="shared" si="2212"/>
        <v>Գ-2</v>
      </c>
      <c r="AJ812" s="788">
        <f t="shared" si="2213"/>
        <v>353187.6</v>
      </c>
      <c r="AK812" s="791">
        <f t="shared" si="2214"/>
        <v>353187.6</v>
      </c>
      <c r="AL812" s="797">
        <f t="shared" si="2215"/>
        <v>4591438.8</v>
      </c>
      <c r="AM812" s="793">
        <f t="shared" si="2216"/>
        <v>1</v>
      </c>
      <c r="AN812" s="794">
        <f t="shared" si="2217"/>
        <v>22</v>
      </c>
      <c r="AO812" s="795">
        <f t="shared" si="2218"/>
        <v>5.34</v>
      </c>
      <c r="AP812" s="786"/>
      <c r="AQ812" s="787">
        <f t="shared" si="2219"/>
        <v>5.34</v>
      </c>
      <c r="AR812" s="788">
        <v>66140</v>
      </c>
      <c r="AS812" s="824"/>
      <c r="AT812" s="788"/>
      <c r="AU812" s="790" t="str">
        <f t="shared" si="2220"/>
        <v>Գ-2</v>
      </c>
      <c r="AV812" s="788">
        <f t="shared" si="2221"/>
        <v>353187.6</v>
      </c>
      <c r="AW812" s="791">
        <f t="shared" si="2222"/>
        <v>353187.6</v>
      </c>
      <c r="AX812" s="797">
        <f t="shared" si="2223"/>
        <v>4591438.8</v>
      </c>
    </row>
    <row r="813" spans="2:50" s="777" customFormat="1" ht="27">
      <c r="B813" s="1657">
        <v>4</v>
      </c>
      <c r="C813" s="1344" t="s">
        <v>258</v>
      </c>
      <c r="D813" s="657" t="s">
        <v>1373</v>
      </c>
      <c r="E813" s="799">
        <v>1</v>
      </c>
      <c r="F813" s="1321">
        <v>15</v>
      </c>
      <c r="G813" s="800">
        <f t="shared" si="2196"/>
        <v>3.42</v>
      </c>
      <c r="H813" s="802">
        <v>66140</v>
      </c>
      <c r="I813" s="824"/>
      <c r="J813" s="788"/>
      <c r="K813" s="796" t="s">
        <v>95</v>
      </c>
      <c r="L813" s="788">
        <f t="shared" si="2197"/>
        <v>226198.8</v>
      </c>
      <c r="M813" s="791">
        <f t="shared" si="2198"/>
        <v>226198.8</v>
      </c>
      <c r="N813" s="792">
        <f t="shared" si="2199"/>
        <v>2940584.4</v>
      </c>
      <c r="O813" s="793">
        <f t="shared" si="2200"/>
        <v>1</v>
      </c>
      <c r="P813" s="794">
        <f t="shared" si="2201"/>
        <v>16</v>
      </c>
      <c r="Q813" s="795">
        <f t="shared" si="2202"/>
        <v>3.53</v>
      </c>
      <c r="R813" s="786"/>
      <c r="S813" s="787">
        <f t="shared" si="2203"/>
        <v>3.53</v>
      </c>
      <c r="T813" s="788">
        <v>66140</v>
      </c>
      <c r="U813" s="824"/>
      <c r="V813" s="788"/>
      <c r="W813" s="796" t="str">
        <f t="shared" si="2204"/>
        <v>Ա-1</v>
      </c>
      <c r="X813" s="788">
        <f t="shared" si="2205"/>
        <v>233474.19999999998</v>
      </c>
      <c r="Y813" s="791">
        <f t="shared" si="2206"/>
        <v>233474.19999999998</v>
      </c>
      <c r="Z813" s="797">
        <f t="shared" si="2207"/>
        <v>3035164.5999999996</v>
      </c>
      <c r="AA813" s="793">
        <f t="shared" si="2208"/>
        <v>1</v>
      </c>
      <c r="AB813" s="794">
        <f t="shared" si="2209"/>
        <v>17</v>
      </c>
      <c r="AC813" s="795">
        <f t="shared" si="2210"/>
        <v>3.53</v>
      </c>
      <c r="AD813" s="786"/>
      <c r="AE813" s="787">
        <f t="shared" si="2211"/>
        <v>3.53</v>
      </c>
      <c r="AF813" s="788">
        <v>66140</v>
      </c>
      <c r="AG813" s="824"/>
      <c r="AH813" s="788"/>
      <c r="AI813" s="790" t="str">
        <f t="shared" si="2212"/>
        <v>Ա-1</v>
      </c>
      <c r="AJ813" s="788">
        <f t="shared" si="2213"/>
        <v>233474.19999999998</v>
      </c>
      <c r="AK813" s="791">
        <f t="shared" si="2214"/>
        <v>233474.19999999998</v>
      </c>
      <c r="AL813" s="797">
        <f t="shared" si="2215"/>
        <v>3035164.5999999996</v>
      </c>
      <c r="AM813" s="793">
        <f t="shared" si="2216"/>
        <v>1</v>
      </c>
      <c r="AN813" s="794">
        <f t="shared" si="2217"/>
        <v>18</v>
      </c>
      <c r="AO813" s="795">
        <f t="shared" si="2218"/>
        <v>3.53</v>
      </c>
      <c r="AP813" s="786"/>
      <c r="AQ813" s="787">
        <f t="shared" si="2219"/>
        <v>3.53</v>
      </c>
      <c r="AR813" s="788">
        <v>66140</v>
      </c>
      <c r="AS813" s="824"/>
      <c r="AT813" s="788"/>
      <c r="AU813" s="790" t="str">
        <f t="shared" si="2220"/>
        <v>Ա-1</v>
      </c>
      <c r="AV813" s="788">
        <f t="shared" si="2221"/>
        <v>233474.19999999998</v>
      </c>
      <c r="AW813" s="791">
        <f t="shared" si="2222"/>
        <v>233474.19999999998</v>
      </c>
      <c r="AX813" s="797">
        <f t="shared" si="2223"/>
        <v>3035164.5999999996</v>
      </c>
    </row>
    <row r="814" spans="2:50" s="777" customFormat="1" ht="40.5">
      <c r="B814" s="1657">
        <v>5</v>
      </c>
      <c r="C814" s="1344" t="s">
        <v>726</v>
      </c>
      <c r="D814" s="657" t="s">
        <v>1374</v>
      </c>
      <c r="E814" s="799">
        <v>1</v>
      </c>
      <c r="F814" s="1321">
        <v>7</v>
      </c>
      <c r="G814" s="800">
        <f t="shared" si="2196"/>
        <v>2.66</v>
      </c>
      <c r="H814" s="802">
        <v>66140</v>
      </c>
      <c r="I814" s="827">
        <f>G814*H814*5%</f>
        <v>8796.6200000000008</v>
      </c>
      <c r="J814" s="788"/>
      <c r="K814" s="796" t="s">
        <v>96</v>
      </c>
      <c r="L814" s="788">
        <f t="shared" si="2197"/>
        <v>175932.40000000002</v>
      </c>
      <c r="M814" s="791">
        <f t="shared" si="2198"/>
        <v>184729.02000000002</v>
      </c>
      <c r="N814" s="792">
        <f t="shared" si="2199"/>
        <v>2401477.2600000002</v>
      </c>
      <c r="O814" s="793">
        <f t="shared" si="2200"/>
        <v>1</v>
      </c>
      <c r="P814" s="794">
        <f t="shared" si="2201"/>
        <v>8</v>
      </c>
      <c r="Q814" s="795">
        <f t="shared" si="2202"/>
        <v>2.75</v>
      </c>
      <c r="R814" s="786"/>
      <c r="S814" s="787">
        <f t="shared" si="2203"/>
        <v>2.75</v>
      </c>
      <c r="T814" s="788">
        <v>66140</v>
      </c>
      <c r="U814" s="827">
        <f>S814*T814*5%</f>
        <v>9094.25</v>
      </c>
      <c r="V814" s="788"/>
      <c r="W814" s="796" t="str">
        <f t="shared" si="2204"/>
        <v>Ա-2</v>
      </c>
      <c r="X814" s="788">
        <f t="shared" si="2205"/>
        <v>181885</v>
      </c>
      <c r="Y814" s="791">
        <f t="shared" si="2206"/>
        <v>190979.25</v>
      </c>
      <c r="Z814" s="797">
        <f t="shared" si="2207"/>
        <v>2482730.25</v>
      </c>
      <c r="AA814" s="793">
        <f t="shared" si="2208"/>
        <v>1</v>
      </c>
      <c r="AB814" s="794">
        <f t="shared" si="2209"/>
        <v>9</v>
      </c>
      <c r="AC814" s="795">
        <f t="shared" si="2210"/>
        <v>2.75</v>
      </c>
      <c r="AD814" s="786"/>
      <c r="AE814" s="787">
        <f t="shared" si="2211"/>
        <v>2.75</v>
      </c>
      <c r="AF814" s="788">
        <v>66140</v>
      </c>
      <c r="AG814" s="827">
        <f>AE814*AF814*5%</f>
        <v>9094.25</v>
      </c>
      <c r="AH814" s="788"/>
      <c r="AI814" s="790" t="str">
        <f t="shared" si="2212"/>
        <v>Ա-2</v>
      </c>
      <c r="AJ814" s="788">
        <f t="shared" si="2213"/>
        <v>181885</v>
      </c>
      <c r="AK814" s="791">
        <f t="shared" si="2214"/>
        <v>190979.25</v>
      </c>
      <c r="AL814" s="797">
        <f t="shared" si="2215"/>
        <v>2482730.25</v>
      </c>
      <c r="AM814" s="793">
        <f t="shared" si="2216"/>
        <v>1</v>
      </c>
      <c r="AN814" s="794">
        <f t="shared" si="2217"/>
        <v>10</v>
      </c>
      <c r="AO814" s="795">
        <f t="shared" si="2218"/>
        <v>2.83</v>
      </c>
      <c r="AP814" s="786"/>
      <c r="AQ814" s="787">
        <f t="shared" si="2219"/>
        <v>2.83</v>
      </c>
      <c r="AR814" s="788">
        <v>66140</v>
      </c>
      <c r="AS814" s="827">
        <f>AQ814*AR814*5%</f>
        <v>9358.8100000000013</v>
      </c>
      <c r="AT814" s="788"/>
      <c r="AU814" s="790" t="str">
        <f t="shared" si="2220"/>
        <v>Ա-2</v>
      </c>
      <c r="AV814" s="788">
        <f t="shared" si="2221"/>
        <v>187176.2</v>
      </c>
      <c r="AW814" s="791">
        <f t="shared" si="2222"/>
        <v>196535.01</v>
      </c>
      <c r="AX814" s="797">
        <f t="shared" si="2223"/>
        <v>2554955.13</v>
      </c>
    </row>
    <row r="815" spans="2:50" s="777" customFormat="1" ht="27">
      <c r="B815" s="1657">
        <v>6</v>
      </c>
      <c r="C815" s="1344" t="s">
        <v>272</v>
      </c>
      <c r="D815" s="657" t="s">
        <v>1375</v>
      </c>
      <c r="E815" s="799">
        <v>1</v>
      </c>
      <c r="F815" s="1321">
        <v>24</v>
      </c>
      <c r="G815" s="800">
        <f>IF(E815&lt;1,0,IF(K815="Բ-1",IF(F815=0,6.94,IF(F815=1,7.17,IF(F815=2,7.41,IF(F815=3,7.66,IF(OR(F815=5,F815=4),7.92,IF(OR(F815=6,F815=7),8.18,IF(OR(F815=8,F815=9),8.46,IF(OR(F815=10,F815=11,F815=12),8.74,IF(OR(F815=13,F815=14,F815=15),9.03,IF(OR(F815=16,F815=17,F815=18),9.33,9.65)))))))))),IF(K815="Բ-2", IF(F815=0,5.71,IF(F815=1,5.89,IF(F815=2,6.09,IF(F815=3,6.29,IF(OR(F815=5,F815=4),6.5,IF(OR(F815=6,F815=7),6.72,IF(OR(F815=8,F815=9),6.94,IF(OR(F815=10,F815=11,F815=12),7.17,IF(OR(F815=13,F815=14,F815=15),7.41,IF(OR(F815=16,F815=17,F815=18),7.65,7.91)))))))))), IF(K815="Գ-1", IF(F815=0,4.7,IF(F815=1,4.86,IF(F815=2,5.01,IF(F815=3,5.18,IF(OR(F815=5,F815=4),5.35,IF(OR(F815=6,F815=7),5.52,IF(OR(F815=8,F815=9),5.71,IF(OR(F815=10,F815=11,F815=12),5.89,IF(OR(F815=13,F815=14,F815=15),6.09,IF(OR(F815=16,F815=17,F815=18),6.29,6.49)))))))))), IF(K815="Գ-2", IF(F815=0,3.88,IF(F815=1,4.01,IF(F815=2,4.14,IF(F815=3,4.27,IF(OR(F815=5,F815=4),4.41,IF(OR(F815=6,F815=7),4.55,IF(OR(F815=8,F815=9),4.7,IF(OR(F815=10,F815=11,F815=12),4.85,IF(OR(F815=13,F815=14,F815=15),5.01,IF(OR(F815=16,F815=17,F815=18),5.17,5.34)))))))))), IF(K815="Գ-3", IF(F815=0,3.21,IF(F815=1,3.31,IF(F815=2,3.42,IF(F815=3,3.53,IF(OR(F815=5,F815=4),3.64,IF(OR(F815=6,F815=7),3.76,IF(OR(F815=8,F815=9),3.88,IF(OR(F815=10,F815=11,F815=12),4.01,IF(OR(F815=13,F815=14,F815=15),4.13,IF(OR(F815=16,F815=17,F815=18),4.27,4.4)))))))))), IF(K815="Ա-1", IF(F815=0,2.66,IF(F815=1,2.75,IF(F815=2,2.83,IF(F815=3,2.92,IF(OR(F815=5,F815=4),3.02,IF(OR(F815=6,F815=7),3.11,IF(OR(F815=8,F815=9),3.21,IF(OR(F815=10,F815=11,F815=12),3.31,IF(OR(F815=13,F815=14,F815=15),3.42,IF(OR(F815=16,F815=17,F815=18),3.53,3.64)))))))))), IF(K815="Ա-2", IF(F815=0,2.28,IF(F815=1,2.35,IF(F815=2,2.43,IF(F815=3,2.5,IF(OR(F815=5,F815=4),2.58,IF(OR(F815=6,F815=7),2.66,IF(OR(F815=8,F815=9),2.75,IF(OR(F815=10,F815=11,F815=12),2.83,IF(OR(F815=13,F815=14,F815=15),2.92,IF(OR(F815=16,F815=17,F815=18),3.01,3.11)))))))))),IF(K815="Ա-3", IF(F815=0,1.96,IF(F815=1,2.02,IF(F815=2,2.08,IF(F815=3,2.15,IF(OR(F815=5,F815=4),2.21,IF(OR(F815=6,F815=7),2.28,IF(OR(F815=8,F815=9),2.35,IF(OR(F815=10,F815=11,F815=12),2.42,IF(OR(F815=13,F815=14,F815=15),2.5,IF(OR(F815=16,F815=17,F815=18),2.58,2.66)))))))))), IF(K815="Կ-1", IF(F815=0,1.68,IF(F815=1,1.73,IF(F815=2,1.79,IF(F815=3,1.84,IF(OR(F815=5,F815=4),1.9,IF(OR(F815=6,F815=7),1.96,IF(OR(F815=8,F815=9),2.02,IF(OR(F815=10,F815=11,F815=12),2.08,IF(OR(F815=13,F815=14,F815=15),2.14,IF(OR(F815=16,F815=17,F815=18),2.21,2.28)))))))))), IF(K815="Կ-2", IF(F815=0,1.45,IF(F815=1,1.49,IF(F815=2,1.54,IF(F815=3,1.59,IF(OR(F815=5,F815=4),1.63,IF(OR(F815=6,F815=7),1.68,IF(OR(F815=8,F815=9),1.73,IF(OR(F815=10,F815=11,F815=12),1.79,IF(OR(F815=13,F815=14,F815=15),1.84,IF(OR(F815=16,F815=17,F815=18),1.9,1.95)))))))))),IF(K815="Կ-3", IF(F815=0,1.25,IF(F815=1,1.29,IF(F815=2,1.33,IF(F815=3,1.37,IF(OR(F815=5,F815=4),1.41,IF(OR(F815=6,F815=7),1.45,IF(OR(F815=8,F815=9),1.49,IF(OR(F815=10,F815=11,F815=12),1.54,IF(OR(F815=13,F815=14,F815=15),1.58,IF(OR(F815=16,F815=17,F815=18),1.63,1.68)))))))))), "Error"))))))))))))</f>
        <v>1.95</v>
      </c>
      <c r="H815" s="802">
        <v>66140</v>
      </c>
      <c r="I815" s="824"/>
      <c r="J815" s="788"/>
      <c r="K815" s="796" t="s">
        <v>98</v>
      </c>
      <c r="L815" s="788">
        <f t="shared" ref="L815:L831" si="2224">H815*G815</f>
        <v>128973</v>
      </c>
      <c r="M815" s="791">
        <f t="shared" si="2198"/>
        <v>128973</v>
      </c>
      <c r="N815" s="792">
        <f t="shared" ref="N815:N831" si="2225">+M815*13</f>
        <v>1676649</v>
      </c>
      <c r="O815" s="793">
        <f t="shared" si="2200"/>
        <v>1</v>
      </c>
      <c r="P815" s="794">
        <f t="shared" si="2201"/>
        <v>25</v>
      </c>
      <c r="Q815" s="795">
        <f t="shared" ref="Q815:Q831" si="2226">IF(O815&lt;1,0,IF(W815="Բ-1",IF(P815=0,6.94,IF(P815=1,7.17,IF(P815=2,7.41,IF(P815=3,7.66,IF(OR(P815=5,P815=4),7.92,IF(OR(P815=6,P815=7),8.18,IF(OR(P815=8,P815=9),8.46,IF(OR(P815=10,P815=11,P815=12),8.74,IF(OR(P815=13,P815=14,P815=15),9.03,IF(OR(P815=16,P815=17,P815=18),9.33,9.65)))))))))),IF(W815="Բ-2", IF(P815=0,5.71,IF(P815=1,5.89,IF(P815=2,6.09,IF(P815=3,6.29,IF(OR(P815=5,P815=4),6.5,IF(OR(P815=6,P815=7),6.72,IF(OR(P815=8,P815=9),6.94,IF(OR(P815=10,P815=11,P815=12),7.17,IF(OR(P815=13,P815=14,P815=15),7.41,IF(OR(P815=16,P815=17,P815=18),7.65,7.91)))))))))), IF(W815="Գ-1", IF(P815=0,4.7,IF(P815=1,4.86,IF(P815=2,5.01,IF(P815=3,5.18,IF(OR(P815=5,P815=4),5.35,IF(OR(P815=6,P815=7),5.52,IF(OR(P815=8,P815=9),5.71,IF(OR(P815=10,P815=11,P815=12),5.89,IF(OR(P815=13,P815=14,P815=15),6.09,IF(OR(P815=16,P815=17,P815=18),6.29,6.49)))))))))), IF(W815="Գ-2", IF(P815=0,3.88,IF(P815=1,4.01,IF(P815=2,4.14,IF(P815=3,4.27,IF(OR(P815=5,P815=4),4.41,IF(OR(P815=6,P815=7),4.55,IF(OR(P815=8,P815=9),4.7,IF(OR(P815=10,P815=11,P815=12),4.85,IF(OR(P815=13,P815=14,P815=15),5.01,IF(OR(P815=16,P815=17,P815=18),5.17,5.34)))))))))), IF(W815="Գ-3", IF(P815=0,3.21,IF(P815=1,3.31,IF(P815=2,3.42,IF(P815=3,3.53,IF(OR(P815=5,P815=4),3.64,IF(OR(P815=6,P815=7),3.76,IF(OR(P815=8,P815=9),3.88,IF(OR(P815=10,P815=11,P815=12),4.01,IF(OR(P815=13,P815=14,P815=15),4.13,IF(OR(P815=16,P815=17,P815=18),4.27,4.4)))))))))), IF(W815="Ա-1", IF(P815=0,2.66,IF(P815=1,2.75,IF(P815=2,2.83,IF(P815=3,2.92,IF(OR(P815=5,P815=4),3.02,IF(OR(P815=6,P815=7),3.11,IF(OR(P815=8,P815=9),3.21,IF(OR(P815=10,P815=11,P815=12),3.31,IF(OR(P815=13,P815=14,P815=15),3.42,IF(OR(P815=16,P815=17,P815=18),3.53,3.64)))))))))), IF(W815="Ա-2", IF(P815=0,2.28,IF(P815=1,2.35,IF(P815=2,2.43,IF(P815=3,2.5,IF(OR(P815=5,P815=4),2.58,IF(OR(P815=6,P815=7),2.66,IF(OR(P815=8,P815=9),2.75,IF(OR(P815=10,P815=11,P815=12),2.83,IF(OR(P815=13,P815=14,P815=15),2.92,IF(OR(P815=16,P815=17,P815=18),3.01,3.11)))))))))),IF(W815="Ա-3", IF(P815=0,1.96,IF(P815=1,2.02,IF(P815=2,2.08,IF(P815=3,2.15,IF(OR(P815=5,P815=4),2.21,IF(OR(P815=6,P815=7),2.28,IF(OR(P815=8,P815=9),2.35,IF(OR(P815=10,P815=11,P815=12),2.42,IF(OR(P815=13,P815=14,P815=15),2.5,IF(OR(P815=16,P815=17,P815=18),2.58,2.66)))))))))), IF(W815="Կ-1", IF(P815=0,1.68,IF(P815=1,1.73,IF(P815=2,1.79,IF(P815=3,1.84,IF(OR(P815=5,P815=4),1.9,IF(OR(P815=6,P815=7),1.96,IF(OR(P815=8,P815=9),2.02,IF(OR(P815=10,P815=11,P815=12),2.08,IF(OR(P815=13,P815=14,P815=15),2.14,IF(OR(P815=16,P815=17,P815=18),2.21,2.28)))))))))), IF(W815="Կ-2", IF(P815=0,1.45,IF(P815=1,1.49,IF(P815=2,1.54,IF(P815=3,1.59,IF(OR(P815=5,P815=4),1.63,IF(OR(P815=6,P815=7),1.68,IF(OR(P815=8,P815=9),1.73,IF(OR(P815=10,P815=11,P815=12),1.79,IF(OR(P815=13,P815=14,P815=15),1.84,IF(OR(P815=16,P815=17,P815=18),1.9,1.95)))))))))),IF(W815="Կ-3", IF(P815=0,1.25,IF(P815=1,1.29,IF(P815=2,1.33,IF(P815=3,1.37,IF(OR(P815=5,P815=4),1.41,IF(OR(P815=6,P815=7),1.45,IF(OR(P815=8,P815=9),1.49,IF(OR(P815=10,P815=11,P815=12),1.54,IF(OR(P815=13,P815=14,P815=15),1.58,IF(OR(P815=16,P815=17,P815=18),1.63,1.68)))))))))), "Error"))))))))))))</f>
        <v>1.95</v>
      </c>
      <c r="R815" s="786"/>
      <c r="S815" s="787">
        <f t="shared" ref="S815:S831" si="2227">+Q815+Q815*R815</f>
        <v>1.95</v>
      </c>
      <c r="T815" s="788">
        <v>66140</v>
      </c>
      <c r="U815" s="824"/>
      <c r="V815" s="788"/>
      <c r="W815" s="796" t="str">
        <f t="shared" si="2204"/>
        <v>Կ-2</v>
      </c>
      <c r="X815" s="788">
        <f t="shared" ref="X815:X831" si="2228">T815*S815</f>
        <v>128973</v>
      </c>
      <c r="Y815" s="791">
        <f t="shared" ref="Y815:Y831" si="2229">S815*T815+U815+V815</f>
        <v>128973</v>
      </c>
      <c r="Z815" s="797">
        <f t="shared" ref="Z815:Z831" si="2230">+Y815*13</f>
        <v>1676649</v>
      </c>
      <c r="AA815" s="793">
        <f t="shared" ref="AA815:AA831" si="2231">+O815</f>
        <v>1</v>
      </c>
      <c r="AB815" s="794">
        <f t="shared" ref="AB815:AB831" si="2232">+P815+1</f>
        <v>26</v>
      </c>
      <c r="AC815" s="795">
        <f t="shared" ref="AC815:AC831" si="2233">IF(AA815&lt;1,0,IF(AI815="Բ-1",IF(AB815=0,6.94,IF(AB815=1,7.17,IF(AB815=2,7.41,IF(AB815=3,7.66,IF(OR(AB815=5,AB815=4),7.92,IF(OR(AB815=6,AB815=7),8.18,IF(OR(AB815=8,AB815=9),8.46,IF(OR(AB815=10,AB815=11,AB815=12),8.74,IF(OR(AB815=13,AB815=14,AB815=15),9.03,IF(OR(AB815=16,AB815=17,AB815=18),9.33,9.65)))))))))),IF(AI815="Բ-2", IF(AB815=0,5.71,IF(AB815=1,5.89,IF(AB815=2,6.09,IF(AB815=3,6.29,IF(OR(AB815=5,AB815=4),6.5,IF(OR(AB815=6,AB815=7),6.72,IF(OR(AB815=8,AB815=9),6.94,IF(OR(AB815=10,AB815=11,AB815=12),7.17,IF(OR(AB815=13,AB815=14,AB815=15),7.41,IF(OR(AB815=16,AB815=17,AB815=18),7.65,7.91)))))))))), IF(AI815="Գ-1", IF(AB815=0,4.7,IF(AB815=1,4.86,IF(AB815=2,5.01,IF(AB815=3,5.18,IF(OR(AB815=5,AB815=4),5.35,IF(OR(AB815=6,AB815=7),5.52,IF(OR(AB815=8,AB815=9),5.71,IF(OR(AB815=10,AB815=11,AB815=12),5.89,IF(OR(AB815=13,AB815=14,AB815=15),6.09,IF(OR(AB815=16,AB815=17,AB815=18),6.29,6.49)))))))))), IF(AI815="Գ-2", IF(AB815=0,3.88,IF(AB815=1,4.01,IF(AB815=2,4.14,IF(AB815=3,4.27,IF(OR(AB815=5,AB815=4),4.41,IF(OR(AB815=6,AB815=7),4.55,IF(OR(AB815=8,AB815=9),4.7,IF(OR(AB815=10,AB815=11,AB815=12),4.85,IF(OR(AB815=13,AB815=14,AB815=15),5.01,IF(OR(AB815=16,AB815=17,AB815=18),5.17,5.34)))))))))), IF(AI815="Գ-3", IF(AB815=0,3.21,IF(AB815=1,3.31,IF(AB815=2,3.42,IF(AB815=3,3.53,IF(OR(AB815=5,AB815=4),3.64,IF(OR(AB815=6,AB815=7),3.76,IF(OR(AB815=8,AB815=9),3.88,IF(OR(AB815=10,AB815=11,AB815=12),4.01,IF(OR(AB815=13,AB815=14,AB815=15),4.13,IF(OR(AB815=16,AB815=17,AB815=18),4.27,4.4)))))))))), IF(AI815="Ա-1", IF(AB815=0,2.66,IF(AB815=1,2.75,IF(AB815=2,2.83,IF(AB815=3,2.92,IF(OR(AB815=5,AB815=4),3.02,IF(OR(AB815=6,AB815=7),3.11,IF(OR(AB815=8,AB815=9),3.21,IF(OR(AB815=10,AB815=11,AB815=12),3.31,IF(OR(AB815=13,AB815=14,AB815=15),3.42,IF(OR(AB815=16,AB815=17,AB815=18),3.53,3.64)))))))))), IF(AI815="Ա-2", IF(AB815=0,2.28,IF(AB815=1,2.35,IF(AB815=2,2.43,IF(AB815=3,2.5,IF(OR(AB815=5,AB815=4),2.58,IF(OR(AB815=6,AB815=7),2.66,IF(OR(AB815=8,AB815=9),2.75,IF(OR(AB815=10,AB815=11,AB815=12),2.83,IF(OR(AB815=13,AB815=14,AB815=15),2.92,IF(OR(AB815=16,AB815=17,AB815=18),3.01,3.11)))))))))),IF(AI815="Ա-3", IF(AB815=0,1.96,IF(AB815=1,2.02,IF(AB815=2,2.08,IF(AB815=3,2.15,IF(OR(AB815=5,AB815=4),2.21,IF(OR(AB815=6,AB815=7),2.28,IF(OR(AB815=8,AB815=9),2.35,IF(OR(AB815=10,AB815=11,AB815=12),2.42,IF(OR(AB815=13,AB815=14,AB815=15),2.5,IF(OR(AB815=16,AB815=17,AB815=18),2.58,2.66)))))))))), IF(AI815="Կ-1", IF(AB815=0,1.68,IF(AB815=1,1.73,IF(AB815=2,1.79,IF(AB815=3,1.84,IF(OR(AB815=5,AB815=4),1.9,IF(OR(AB815=6,AB815=7),1.96,IF(OR(AB815=8,AB815=9),2.02,IF(OR(AB815=10,AB815=11,AB815=12),2.08,IF(OR(AB815=13,AB815=14,AB815=15),2.14,IF(OR(AB815=16,AB815=17,AB815=18),2.21,2.28)))))))))), IF(AI815="Կ-2", IF(AB815=0,1.45,IF(AB815=1,1.49,IF(AB815=2,1.54,IF(AB815=3,1.59,IF(OR(AB815=5,AB815=4),1.63,IF(OR(AB815=6,AB815=7),1.68,IF(OR(AB815=8,AB815=9),1.73,IF(OR(AB815=10,AB815=11,AB815=12),1.79,IF(OR(AB815=13,AB815=14,AB815=15),1.84,IF(OR(AB815=16,AB815=17,AB815=18),1.9,1.95)))))))))),IF(AI815="Կ-3", IF(AB815=0,1.25,IF(AB815=1,1.29,IF(AB815=2,1.33,IF(AB815=3,1.37,IF(OR(AB815=5,AB815=4),1.41,IF(OR(AB815=6,AB815=7),1.45,IF(OR(AB815=8,AB815=9),1.49,IF(OR(AB815=10,AB815=11,AB815=12),1.54,IF(OR(AB815=13,AB815=14,AB815=15),1.58,IF(OR(AB815=16,AB815=17,AB815=18),1.63,1.68)))))))))), "Error"))))))))))))</f>
        <v>1.95</v>
      </c>
      <c r="AD815" s="786"/>
      <c r="AE815" s="787">
        <f t="shared" ref="AE815:AE831" si="2234">+AC815+AC815*AD815</f>
        <v>1.95</v>
      </c>
      <c r="AF815" s="788">
        <v>66140</v>
      </c>
      <c r="AG815" s="824"/>
      <c r="AH815" s="788"/>
      <c r="AI815" s="790" t="str">
        <f t="shared" ref="AI815:AI831" si="2235">+W815</f>
        <v>Կ-2</v>
      </c>
      <c r="AJ815" s="788">
        <f t="shared" ref="AJ815:AJ831" si="2236">AF815*AE815</f>
        <v>128973</v>
      </c>
      <c r="AK815" s="791">
        <f t="shared" ref="AK815:AK831" si="2237">AE815*AF815+AG815+AH815</f>
        <v>128973</v>
      </c>
      <c r="AL815" s="797">
        <f t="shared" ref="AL815:AL831" si="2238">+AK815*13</f>
        <v>1676649</v>
      </c>
      <c r="AM815" s="793">
        <f t="shared" ref="AM815:AM831" si="2239">+AA815</f>
        <v>1</v>
      </c>
      <c r="AN815" s="794">
        <f t="shared" ref="AN815:AN831" si="2240">+AB815+1</f>
        <v>27</v>
      </c>
      <c r="AO815" s="795">
        <f t="shared" ref="AO815:AO831" si="2241">IF(AM815&lt;1,0,IF(AU815="Բ-1",IF(AN815=0,6.94,IF(AN815=1,7.17,IF(AN815=2,7.41,IF(AN815=3,7.66,IF(OR(AN815=5,AN815=4),7.92,IF(OR(AN815=6,AN815=7),8.18,IF(OR(AN815=8,AN815=9),8.46,IF(OR(AN815=10,AN815=11,AN815=12),8.74,IF(OR(AN815=13,AN815=14,AN815=15),9.03,IF(OR(AN815=16,AN815=17,AN815=18),9.33,9.65)))))))))),IF(AU815="Բ-2", IF(AN815=0,5.71,IF(AN815=1,5.89,IF(AN815=2,6.09,IF(AN815=3,6.29,IF(OR(AN815=5,AN815=4),6.5,IF(OR(AN815=6,AN815=7),6.72,IF(OR(AN815=8,AN815=9),6.94,IF(OR(AN815=10,AN815=11,AN815=12),7.17,IF(OR(AN815=13,AN815=14,AN815=15),7.41,IF(OR(AN815=16,AN815=17,AN815=18),7.65,7.91)))))))))), IF(AU815="Գ-1", IF(AN815=0,4.7,IF(AN815=1,4.86,IF(AN815=2,5.01,IF(AN815=3,5.18,IF(OR(AN815=5,AN815=4),5.35,IF(OR(AN815=6,AN815=7),5.52,IF(OR(AN815=8,AN815=9),5.71,IF(OR(AN815=10,AN815=11,AN815=12),5.89,IF(OR(AN815=13,AN815=14,AN815=15),6.09,IF(OR(AN815=16,AN815=17,AN815=18),6.29,6.49)))))))))), IF(AU815="Գ-2", IF(AN815=0,3.88,IF(AN815=1,4.01,IF(AN815=2,4.14,IF(AN815=3,4.27,IF(OR(AN815=5,AN815=4),4.41,IF(OR(AN815=6,AN815=7),4.55,IF(OR(AN815=8,AN815=9),4.7,IF(OR(AN815=10,AN815=11,AN815=12),4.85,IF(OR(AN815=13,AN815=14,AN815=15),5.01,IF(OR(AN815=16,AN815=17,AN815=18),5.17,5.34)))))))))), IF(AU815="Գ-3", IF(AN815=0,3.21,IF(AN815=1,3.31,IF(AN815=2,3.42,IF(AN815=3,3.53,IF(OR(AN815=5,AN815=4),3.64,IF(OR(AN815=6,AN815=7),3.76,IF(OR(AN815=8,AN815=9),3.88,IF(OR(AN815=10,AN815=11,AN815=12),4.01,IF(OR(AN815=13,AN815=14,AN815=15),4.13,IF(OR(AN815=16,AN815=17,AN815=18),4.27,4.4)))))))))), IF(AU815="Ա-1", IF(AN815=0,2.66,IF(AN815=1,2.75,IF(AN815=2,2.83,IF(AN815=3,2.92,IF(OR(AN815=5,AN815=4),3.02,IF(OR(AN815=6,AN815=7),3.11,IF(OR(AN815=8,AN815=9),3.21,IF(OR(AN815=10,AN815=11,AN815=12),3.31,IF(OR(AN815=13,AN815=14,AN815=15),3.42,IF(OR(AN815=16,AN815=17,AN815=18),3.53,3.64)))))))))), IF(AU815="Ա-2", IF(AN815=0,2.28,IF(AN815=1,2.35,IF(AN815=2,2.43,IF(AN815=3,2.5,IF(OR(AN815=5,AN815=4),2.58,IF(OR(AN815=6,AN815=7),2.66,IF(OR(AN815=8,AN815=9),2.75,IF(OR(AN815=10,AN815=11,AN815=12),2.83,IF(OR(AN815=13,AN815=14,AN815=15),2.92,IF(OR(AN815=16,AN815=17,AN815=18),3.01,3.11)))))))))),IF(AU815="Ա-3", IF(AN815=0,1.96,IF(AN815=1,2.02,IF(AN815=2,2.08,IF(AN815=3,2.15,IF(OR(AN815=5,AN815=4),2.21,IF(OR(AN815=6,AN815=7),2.28,IF(OR(AN815=8,AN815=9),2.35,IF(OR(AN815=10,AN815=11,AN815=12),2.42,IF(OR(AN815=13,AN815=14,AN815=15),2.5,IF(OR(AN815=16,AN815=17,AN815=18),2.58,2.66)))))))))), IF(AU815="Կ-1", IF(AN815=0,1.68,IF(AN815=1,1.73,IF(AN815=2,1.79,IF(AN815=3,1.84,IF(OR(AN815=5,AN815=4),1.9,IF(OR(AN815=6,AN815=7),1.96,IF(OR(AN815=8,AN815=9),2.02,IF(OR(AN815=10,AN815=11,AN815=12),2.08,IF(OR(AN815=13,AN815=14,AN815=15),2.14,IF(OR(AN815=16,AN815=17,AN815=18),2.21,2.28)))))))))), IF(AU815="Կ-2", IF(AN815=0,1.45,IF(AN815=1,1.49,IF(AN815=2,1.54,IF(AN815=3,1.59,IF(OR(AN815=5,AN815=4),1.63,IF(OR(AN815=6,AN815=7),1.68,IF(OR(AN815=8,AN815=9),1.73,IF(OR(AN815=10,AN815=11,AN815=12),1.79,IF(OR(AN815=13,AN815=14,AN815=15),1.84,IF(OR(AN815=16,AN815=17,AN815=18),1.9,1.95)))))))))),IF(AU815="Կ-3", IF(AN815=0,1.25,IF(AN815=1,1.29,IF(AN815=2,1.33,IF(AN815=3,1.37,IF(OR(AN815=5,AN815=4),1.41,IF(OR(AN815=6,AN815=7),1.45,IF(OR(AN815=8,AN815=9),1.49,IF(OR(AN815=10,AN815=11,AN815=12),1.54,IF(OR(AN815=13,AN815=14,AN815=15),1.58,IF(OR(AN815=16,AN815=17,AN815=18),1.63,1.68)))))))))), "Error"))))))))))))</f>
        <v>1.95</v>
      </c>
      <c r="AP815" s="786"/>
      <c r="AQ815" s="787">
        <f t="shared" ref="AQ815:AQ831" si="2242">+AO815+AO815*AP815</f>
        <v>1.95</v>
      </c>
      <c r="AR815" s="788">
        <v>66140</v>
      </c>
      <c r="AS815" s="824"/>
      <c r="AT815" s="788"/>
      <c r="AU815" s="790" t="str">
        <f t="shared" ref="AU815:AU831" si="2243">+AI815</f>
        <v>Կ-2</v>
      </c>
      <c r="AV815" s="788">
        <f t="shared" ref="AV815:AV831" si="2244">AR815*AQ815</f>
        <v>128973</v>
      </c>
      <c r="AW815" s="791">
        <f t="shared" ref="AW815:AW831" si="2245">AQ815*AR815+AS815+AT815</f>
        <v>128973</v>
      </c>
      <c r="AX815" s="797">
        <f t="shared" ref="AX815:AX831" si="2246">+AW815*13</f>
        <v>1676649</v>
      </c>
    </row>
    <row r="816" spans="2:50" s="777" customFormat="1" ht="27">
      <c r="B816" s="1657">
        <v>7</v>
      </c>
      <c r="C816" s="1344" t="s">
        <v>1615</v>
      </c>
      <c r="D816" s="657" t="s">
        <v>1375</v>
      </c>
      <c r="E816" s="799">
        <v>1</v>
      </c>
      <c r="F816" s="1321">
        <v>11</v>
      </c>
      <c r="G816" s="800">
        <f>IF(E816&lt;1,0,IF(K816="Բ-1",IF(F816=0,6.94,IF(F816=1,7.17,IF(F816=2,7.41,IF(F816=3,7.66,IF(OR(F816=5,F816=4),7.92,IF(OR(F816=6,F816=7),8.18,IF(OR(F816=8,F816=9),8.46,IF(OR(F816=10,F816=11,F816=12),8.74,IF(OR(F816=13,F816=14,F816=15),9.03,IF(OR(F816=16,F816=17,F816=18),9.33,9.65)))))))))),IF(K816="Բ-2", IF(F816=0,5.71,IF(F816=1,5.89,IF(F816=2,6.09,IF(F816=3,6.29,IF(OR(F816=5,F816=4),6.5,IF(OR(F816=6,F816=7),6.72,IF(OR(F816=8,F816=9),6.94,IF(OR(F816=10,F816=11,F816=12),7.17,IF(OR(F816=13,F816=14,F816=15),7.41,IF(OR(F816=16,F816=17,F816=18),7.65,7.91)))))))))), IF(K816="Գ-1", IF(F816=0,4.7,IF(F816=1,4.86,IF(F816=2,5.01,IF(F816=3,5.18,IF(OR(F816=5,F816=4),5.35,IF(OR(F816=6,F816=7),5.52,IF(OR(F816=8,F816=9),5.71,IF(OR(F816=10,F816=11,F816=12),5.89,IF(OR(F816=13,F816=14,F816=15),6.09,IF(OR(F816=16,F816=17,F816=18),6.29,6.49)))))))))), IF(K816="Գ-2", IF(F816=0,3.88,IF(F816=1,4.01,IF(F816=2,4.14,IF(F816=3,4.27,IF(OR(F816=5,F816=4),4.41,IF(OR(F816=6,F816=7),4.55,IF(OR(F816=8,F816=9),4.7,IF(OR(F816=10,F816=11,F816=12),4.85,IF(OR(F816=13,F816=14,F816=15),5.01,IF(OR(F816=16,F816=17,F816=18),5.17,5.34)))))))))), IF(K816="Գ-3", IF(F816=0,3.21,IF(F816=1,3.31,IF(F816=2,3.42,IF(F816=3,3.53,IF(OR(F816=5,F816=4),3.64,IF(OR(F816=6,F816=7),3.76,IF(OR(F816=8,F816=9),3.88,IF(OR(F816=10,F816=11,F816=12),4.01,IF(OR(F816=13,F816=14,F816=15),4.13,IF(OR(F816=16,F816=17,F816=18),4.27,4.4)))))))))), IF(K816="Ա-1", IF(F816=0,2.66,IF(F816=1,2.75,IF(F816=2,2.83,IF(F816=3,2.92,IF(OR(F816=5,F816=4),3.02,IF(OR(F816=6,F816=7),3.11,IF(OR(F816=8,F816=9),3.21,IF(OR(F816=10,F816=11,F816=12),3.31,IF(OR(F816=13,F816=14,F816=15),3.42,IF(OR(F816=16,F816=17,F816=18),3.53,3.64)))))))))), IF(K816="Ա-2", IF(F816=0,2.28,IF(F816=1,2.35,IF(F816=2,2.43,IF(F816=3,2.5,IF(OR(F816=5,F816=4),2.58,IF(OR(F816=6,F816=7),2.66,IF(OR(F816=8,F816=9),2.75,IF(OR(F816=10,F816=11,F816=12),2.83,IF(OR(F816=13,F816=14,F816=15),2.92,IF(OR(F816=16,F816=17,F816=18),3.01,3.11)))))))))),IF(K816="Ա-3", IF(F816=0,1.96,IF(F816=1,2.02,IF(F816=2,2.08,IF(F816=3,2.15,IF(OR(F816=5,F816=4),2.21,IF(OR(F816=6,F816=7),2.28,IF(OR(F816=8,F816=9),2.35,IF(OR(F816=10,F816=11,F816=12),2.42,IF(OR(F816=13,F816=14,F816=15),2.5,IF(OR(F816=16,F816=17,F816=18),2.58,2.66)))))))))), IF(K816="Կ-1", IF(F816=0,1.68,IF(F816=1,1.73,IF(F816=2,1.79,IF(F816=3,1.84,IF(OR(F816=5,F816=4),1.9,IF(OR(F816=6,F816=7),1.96,IF(OR(F816=8,F816=9),2.02,IF(OR(F816=10,F816=11,F816=12),2.08,IF(OR(F816=13,F816=14,F816=15),2.14,IF(OR(F816=16,F816=17,F816=18),2.21,2.28)))))))))), IF(K816="Կ-2", IF(F816=0,1.45,IF(F816=1,1.49,IF(F816=2,1.54,IF(F816=3,1.59,IF(OR(F816=5,F816=4),1.63,IF(OR(F816=6,F816=7),1.68,IF(OR(F816=8,F816=9),1.73,IF(OR(F816=10,F816=11,F816=12),1.79,IF(OR(F816=13,F816=14,F816=15),1.84,IF(OR(F816=16,F816=17,F816=18),1.9,1.95)))))))))),IF(K816="Կ-3", IF(F816=0,1.25,IF(F816=1,1.29,IF(F816=2,1.33,IF(F816=3,1.37,IF(OR(F816=5,F816=4),1.41,IF(OR(F816=6,F816=7),1.45,IF(OR(F816=8,F816=9),1.49,IF(OR(F816=10,F816=11,F816=12),1.54,IF(OR(F816=13,F816=14,F816=15),1.58,IF(OR(F816=16,F816=17,F816=18),1.63,1.68)))))))))), "Error"))))))))))))</f>
        <v>1.79</v>
      </c>
      <c r="H816" s="802">
        <v>66140</v>
      </c>
      <c r="I816" s="850"/>
      <c r="J816" s="788"/>
      <c r="K816" s="796" t="s">
        <v>98</v>
      </c>
      <c r="L816" s="788">
        <f t="shared" si="2224"/>
        <v>118390.6</v>
      </c>
      <c r="M816" s="791">
        <f t="shared" si="2198"/>
        <v>118390.6</v>
      </c>
      <c r="N816" s="792">
        <f t="shared" si="2225"/>
        <v>1539077.8</v>
      </c>
      <c r="O816" s="793">
        <f t="shared" si="2200"/>
        <v>1</v>
      </c>
      <c r="P816" s="794">
        <f t="shared" si="2201"/>
        <v>12</v>
      </c>
      <c r="Q816" s="795">
        <f t="shared" si="2226"/>
        <v>1.79</v>
      </c>
      <c r="R816" s="786"/>
      <c r="S816" s="787">
        <f t="shared" si="2227"/>
        <v>1.79</v>
      </c>
      <c r="T816" s="788">
        <v>66140</v>
      </c>
      <c r="U816" s="850"/>
      <c r="V816" s="788"/>
      <c r="W816" s="796" t="str">
        <f t="shared" si="2204"/>
        <v>Կ-2</v>
      </c>
      <c r="X816" s="788">
        <f t="shared" si="2228"/>
        <v>118390.6</v>
      </c>
      <c r="Y816" s="791">
        <f t="shared" si="2229"/>
        <v>118390.6</v>
      </c>
      <c r="Z816" s="797">
        <f t="shared" si="2230"/>
        <v>1539077.8</v>
      </c>
      <c r="AA816" s="793">
        <f t="shared" si="2231"/>
        <v>1</v>
      </c>
      <c r="AB816" s="794">
        <f t="shared" si="2232"/>
        <v>13</v>
      </c>
      <c r="AC816" s="795">
        <f t="shared" si="2233"/>
        <v>1.84</v>
      </c>
      <c r="AD816" s="786"/>
      <c r="AE816" s="787">
        <f t="shared" si="2234"/>
        <v>1.84</v>
      </c>
      <c r="AF816" s="788">
        <v>66140</v>
      </c>
      <c r="AG816" s="850"/>
      <c r="AH816" s="788"/>
      <c r="AI816" s="790" t="str">
        <f t="shared" si="2235"/>
        <v>Կ-2</v>
      </c>
      <c r="AJ816" s="788">
        <f t="shared" si="2236"/>
        <v>121697.60000000001</v>
      </c>
      <c r="AK816" s="791">
        <f t="shared" si="2237"/>
        <v>121697.60000000001</v>
      </c>
      <c r="AL816" s="797">
        <f t="shared" si="2238"/>
        <v>1582068.8</v>
      </c>
      <c r="AM816" s="793">
        <f t="shared" si="2239"/>
        <v>1</v>
      </c>
      <c r="AN816" s="794">
        <f t="shared" si="2240"/>
        <v>14</v>
      </c>
      <c r="AO816" s="795">
        <f t="shared" si="2241"/>
        <v>1.84</v>
      </c>
      <c r="AP816" s="786"/>
      <c r="AQ816" s="787">
        <f t="shared" si="2242"/>
        <v>1.84</v>
      </c>
      <c r="AR816" s="788">
        <v>66140</v>
      </c>
      <c r="AS816" s="850"/>
      <c r="AT816" s="788"/>
      <c r="AU816" s="790" t="str">
        <f t="shared" si="2243"/>
        <v>Կ-2</v>
      </c>
      <c r="AV816" s="788">
        <f t="shared" si="2244"/>
        <v>121697.60000000001</v>
      </c>
      <c r="AW816" s="791">
        <f t="shared" si="2245"/>
        <v>121697.60000000001</v>
      </c>
      <c r="AX816" s="797">
        <f t="shared" si="2246"/>
        <v>1582068.8</v>
      </c>
    </row>
    <row r="817" spans="2:50" s="777" customFormat="1" ht="27">
      <c r="B817" s="1657">
        <v>8</v>
      </c>
      <c r="C817" s="1344" t="s">
        <v>727</v>
      </c>
      <c r="D817" s="657" t="s">
        <v>1375</v>
      </c>
      <c r="E817" s="799">
        <v>1</v>
      </c>
      <c r="F817" s="1321">
        <v>8</v>
      </c>
      <c r="G817" s="800">
        <f>IF(E817&lt;1,0,IF(K817="Բ-1",IF(F817=0,6.94,IF(F817=1,7.17,IF(F817=2,7.41,IF(F817=3,7.66,IF(OR(F817=5,F817=4),7.92,IF(OR(F817=6,F817=7),8.18,IF(OR(F817=8,F817=9),8.46,IF(OR(F817=10,F817=11,F817=12),8.74,IF(OR(F817=13,F817=14,F817=15),9.03,IF(OR(F817=16,F817=17,F817=18),9.33,9.65)))))))))),IF(K817="Բ-2", IF(F817=0,5.71,IF(F817=1,5.89,IF(F817=2,6.09,IF(F817=3,6.29,IF(OR(F817=5,F817=4),6.5,IF(OR(F817=6,F817=7),6.72,IF(OR(F817=8,F817=9),6.94,IF(OR(F817=10,F817=11,F817=12),7.17,IF(OR(F817=13,F817=14,F817=15),7.41,IF(OR(F817=16,F817=17,F817=18),7.65,7.91)))))))))), IF(K817="Գ-1", IF(F817=0,4.7,IF(F817=1,4.86,IF(F817=2,5.01,IF(F817=3,5.18,IF(OR(F817=5,F817=4),5.35,IF(OR(F817=6,F817=7),5.52,IF(OR(F817=8,F817=9),5.71,IF(OR(F817=10,F817=11,F817=12),5.89,IF(OR(F817=13,F817=14,F817=15),6.09,IF(OR(F817=16,F817=17,F817=18),6.29,6.49)))))))))), IF(K817="Գ-2", IF(F817=0,3.88,IF(F817=1,4.01,IF(F817=2,4.14,IF(F817=3,4.27,IF(OR(F817=5,F817=4),4.41,IF(OR(F817=6,F817=7),4.55,IF(OR(F817=8,F817=9),4.7,IF(OR(F817=10,F817=11,F817=12),4.85,IF(OR(F817=13,F817=14,F817=15),5.01,IF(OR(F817=16,F817=17,F817=18),5.17,5.34)))))))))), IF(K817="Գ-3", IF(F817=0,3.21,IF(F817=1,3.31,IF(F817=2,3.42,IF(F817=3,3.53,IF(OR(F817=5,F817=4),3.64,IF(OR(F817=6,F817=7),3.76,IF(OR(F817=8,F817=9),3.88,IF(OR(F817=10,F817=11,F817=12),4.01,IF(OR(F817=13,F817=14,F817=15),4.13,IF(OR(F817=16,F817=17,F817=18),4.27,4.4)))))))))), IF(K817="Ա-1", IF(F817=0,2.66,IF(F817=1,2.75,IF(F817=2,2.83,IF(F817=3,2.92,IF(OR(F817=5,F817=4),3.02,IF(OR(F817=6,F817=7),3.11,IF(OR(F817=8,F817=9),3.21,IF(OR(F817=10,F817=11,F817=12),3.31,IF(OR(F817=13,F817=14,F817=15),3.42,IF(OR(F817=16,F817=17,F817=18),3.53,3.64)))))))))), IF(K817="Ա-2", IF(F817=0,2.28,IF(F817=1,2.35,IF(F817=2,2.43,IF(F817=3,2.5,IF(OR(F817=5,F817=4),2.58,IF(OR(F817=6,F817=7),2.66,IF(OR(F817=8,F817=9),2.75,IF(OR(F817=10,F817=11,F817=12),2.83,IF(OR(F817=13,F817=14,F817=15),2.92,IF(OR(F817=16,F817=17,F817=18),3.01,3.11)))))))))),IF(K817="Ա-3", IF(F817=0,1.96,IF(F817=1,2.02,IF(F817=2,2.08,IF(F817=3,2.15,IF(OR(F817=5,F817=4),2.21,IF(OR(F817=6,F817=7),2.28,IF(OR(F817=8,F817=9),2.35,IF(OR(F817=10,F817=11,F817=12),2.42,IF(OR(F817=13,F817=14,F817=15),2.5,IF(OR(F817=16,F817=17,F817=18),2.58,2.66)))))))))), IF(K817="Կ-1", IF(F817=0,1.68,IF(F817=1,1.73,IF(F817=2,1.79,IF(F817=3,1.84,IF(OR(F817=5,F817=4),1.9,IF(OR(F817=6,F817=7),1.96,IF(OR(F817=8,F817=9),2.02,IF(OR(F817=10,F817=11,F817=12),2.08,IF(OR(F817=13,F817=14,F817=15),2.14,IF(OR(F817=16,F817=17,F817=18),2.21,2.28)))))))))), IF(K817="Կ-2", IF(F817=0,1.45,IF(F817=1,1.49,IF(F817=2,1.54,IF(F817=3,1.59,IF(OR(F817=5,F817=4),1.63,IF(OR(F817=6,F817=7),1.68,IF(OR(F817=8,F817=9),1.73,IF(OR(F817=10,F817=11,F817=12),1.79,IF(OR(F817=13,F817=14,F817=15),1.84,IF(OR(F817=16,F817=17,F817=18),1.9,1.95)))))))))),IF(K817="Կ-3", IF(F817=0,1.25,IF(F817=1,1.29,IF(F817=2,1.33,IF(F817=3,1.37,IF(OR(F817=5,F817=4),1.41,IF(OR(F817=6,F817=7),1.45,IF(OR(F817=8,F817=9),1.49,IF(OR(F817=10,F817=11,F817=12),1.54,IF(OR(F817=13,F817=14,F817=15),1.58,IF(OR(F817=16,F817=17,F817=18),1.63,1.68)))))))))), "Error"))))))))))))</f>
        <v>1.73</v>
      </c>
      <c r="H817" s="802">
        <v>66140</v>
      </c>
      <c r="I817" s="827">
        <f>G817*H817*5%</f>
        <v>5721.1100000000006</v>
      </c>
      <c r="J817" s="788"/>
      <c r="K817" s="796" t="s">
        <v>98</v>
      </c>
      <c r="L817" s="788">
        <f t="shared" si="2224"/>
        <v>114422.2</v>
      </c>
      <c r="M817" s="791">
        <f t="shared" si="2198"/>
        <v>120143.31</v>
      </c>
      <c r="N817" s="792">
        <f t="shared" si="2225"/>
        <v>1561863.03</v>
      </c>
      <c r="O817" s="793">
        <f t="shared" si="2200"/>
        <v>1</v>
      </c>
      <c r="P817" s="794">
        <f t="shared" si="2201"/>
        <v>9</v>
      </c>
      <c r="Q817" s="795">
        <f t="shared" si="2226"/>
        <v>1.73</v>
      </c>
      <c r="R817" s="786"/>
      <c r="S817" s="787">
        <f t="shared" si="2227"/>
        <v>1.73</v>
      </c>
      <c r="T817" s="788">
        <v>66140</v>
      </c>
      <c r="U817" s="827">
        <f>S817*T817*5%</f>
        <v>5721.1100000000006</v>
      </c>
      <c r="V817" s="788"/>
      <c r="W817" s="796" t="str">
        <f t="shared" si="2204"/>
        <v>Կ-2</v>
      </c>
      <c r="X817" s="788">
        <f t="shared" si="2228"/>
        <v>114422.2</v>
      </c>
      <c r="Y817" s="791">
        <f t="shared" si="2229"/>
        <v>120143.31</v>
      </c>
      <c r="Z817" s="797">
        <f t="shared" si="2230"/>
        <v>1561863.03</v>
      </c>
      <c r="AA817" s="793">
        <f t="shared" si="2231"/>
        <v>1</v>
      </c>
      <c r="AB817" s="794">
        <f t="shared" si="2232"/>
        <v>10</v>
      </c>
      <c r="AC817" s="795">
        <f t="shared" si="2233"/>
        <v>1.79</v>
      </c>
      <c r="AD817" s="786"/>
      <c r="AE817" s="787">
        <f t="shared" si="2234"/>
        <v>1.79</v>
      </c>
      <c r="AF817" s="788">
        <v>66140</v>
      </c>
      <c r="AG817" s="827">
        <f>AE817*AF817*5%</f>
        <v>5919.5300000000007</v>
      </c>
      <c r="AH817" s="788"/>
      <c r="AI817" s="790" t="str">
        <f t="shared" si="2235"/>
        <v>Կ-2</v>
      </c>
      <c r="AJ817" s="788">
        <f t="shared" si="2236"/>
        <v>118390.6</v>
      </c>
      <c r="AK817" s="791">
        <f t="shared" si="2237"/>
        <v>124310.13</v>
      </c>
      <c r="AL817" s="797">
        <f t="shared" si="2238"/>
        <v>1616031.69</v>
      </c>
      <c r="AM817" s="793">
        <f t="shared" si="2239"/>
        <v>1</v>
      </c>
      <c r="AN817" s="794">
        <f t="shared" si="2240"/>
        <v>11</v>
      </c>
      <c r="AO817" s="795">
        <f t="shared" si="2241"/>
        <v>1.79</v>
      </c>
      <c r="AP817" s="786"/>
      <c r="AQ817" s="787">
        <f t="shared" si="2242"/>
        <v>1.79</v>
      </c>
      <c r="AR817" s="788">
        <v>66140</v>
      </c>
      <c r="AS817" s="827">
        <f>AQ817*AR817*5%</f>
        <v>5919.5300000000007</v>
      </c>
      <c r="AT817" s="788"/>
      <c r="AU817" s="790" t="str">
        <f t="shared" si="2243"/>
        <v>Կ-2</v>
      </c>
      <c r="AV817" s="788">
        <f t="shared" si="2244"/>
        <v>118390.6</v>
      </c>
      <c r="AW817" s="791">
        <f t="shared" si="2245"/>
        <v>124310.13</v>
      </c>
      <c r="AX817" s="797">
        <f t="shared" si="2246"/>
        <v>1616031.69</v>
      </c>
    </row>
    <row r="818" spans="2:50" s="777" customFormat="1" ht="27">
      <c r="B818" s="1657">
        <v>9</v>
      </c>
      <c r="C818" s="1344" t="s">
        <v>1164</v>
      </c>
      <c r="D818" s="657" t="s">
        <v>1375</v>
      </c>
      <c r="E818" s="799">
        <v>1</v>
      </c>
      <c r="F818" s="1321">
        <v>5</v>
      </c>
      <c r="G818" s="800">
        <v>1.95</v>
      </c>
      <c r="H818" s="802">
        <v>66140</v>
      </c>
      <c r="I818" s="827">
        <f>G818*H818*5%</f>
        <v>6448.6500000000005</v>
      </c>
      <c r="J818" s="788"/>
      <c r="K818" s="796" t="s">
        <v>98</v>
      </c>
      <c r="L818" s="788">
        <f t="shared" si="2224"/>
        <v>128973</v>
      </c>
      <c r="M818" s="791">
        <f t="shared" si="2198"/>
        <v>135421.65</v>
      </c>
      <c r="N818" s="792">
        <f t="shared" si="2225"/>
        <v>1760481.45</v>
      </c>
      <c r="O818" s="793">
        <f t="shared" si="2200"/>
        <v>1</v>
      </c>
      <c r="P818" s="794">
        <f t="shared" si="2201"/>
        <v>6</v>
      </c>
      <c r="Q818" s="795">
        <f t="shared" si="2226"/>
        <v>1.68</v>
      </c>
      <c r="R818" s="786"/>
      <c r="S818" s="787">
        <f t="shared" si="2227"/>
        <v>1.68</v>
      </c>
      <c r="T818" s="788">
        <v>66140</v>
      </c>
      <c r="U818" s="827">
        <f>S818*T818*5%</f>
        <v>5555.76</v>
      </c>
      <c r="V818" s="788"/>
      <c r="W818" s="796" t="str">
        <f t="shared" si="2204"/>
        <v>Կ-2</v>
      </c>
      <c r="X818" s="788">
        <f t="shared" si="2228"/>
        <v>111115.2</v>
      </c>
      <c r="Y818" s="791">
        <f t="shared" si="2229"/>
        <v>116670.95999999999</v>
      </c>
      <c r="Z818" s="797">
        <f t="shared" si="2230"/>
        <v>1516722.48</v>
      </c>
      <c r="AA818" s="793">
        <f t="shared" si="2231"/>
        <v>1</v>
      </c>
      <c r="AB818" s="794">
        <f t="shared" si="2232"/>
        <v>7</v>
      </c>
      <c r="AC818" s="795">
        <f t="shared" si="2233"/>
        <v>1.68</v>
      </c>
      <c r="AD818" s="786"/>
      <c r="AE818" s="787">
        <f t="shared" si="2234"/>
        <v>1.68</v>
      </c>
      <c r="AF818" s="788">
        <v>66140</v>
      </c>
      <c r="AG818" s="827">
        <f>AE818*AF818*5%</f>
        <v>5555.76</v>
      </c>
      <c r="AH818" s="788"/>
      <c r="AI818" s="790" t="str">
        <f t="shared" si="2235"/>
        <v>Կ-2</v>
      </c>
      <c r="AJ818" s="788">
        <f t="shared" si="2236"/>
        <v>111115.2</v>
      </c>
      <c r="AK818" s="791">
        <f t="shared" si="2237"/>
        <v>116670.95999999999</v>
      </c>
      <c r="AL818" s="797">
        <f t="shared" si="2238"/>
        <v>1516722.48</v>
      </c>
      <c r="AM818" s="793">
        <f t="shared" si="2239"/>
        <v>1</v>
      </c>
      <c r="AN818" s="794">
        <f t="shared" si="2240"/>
        <v>8</v>
      </c>
      <c r="AO818" s="795">
        <f t="shared" si="2241"/>
        <v>1.73</v>
      </c>
      <c r="AP818" s="786"/>
      <c r="AQ818" s="787">
        <f t="shared" si="2242"/>
        <v>1.73</v>
      </c>
      <c r="AR818" s="788">
        <v>66140</v>
      </c>
      <c r="AS818" s="827">
        <f>AQ818*AR818*5%</f>
        <v>5721.1100000000006</v>
      </c>
      <c r="AT818" s="788"/>
      <c r="AU818" s="790" t="str">
        <f t="shared" si="2243"/>
        <v>Կ-2</v>
      </c>
      <c r="AV818" s="788">
        <f t="shared" si="2244"/>
        <v>114422.2</v>
      </c>
      <c r="AW818" s="791">
        <f t="shared" si="2245"/>
        <v>120143.31</v>
      </c>
      <c r="AX818" s="797">
        <f t="shared" si="2246"/>
        <v>1561863.03</v>
      </c>
    </row>
    <row r="819" spans="2:50" s="777" customFormat="1" ht="13.5">
      <c r="B819" s="1657">
        <v>10</v>
      </c>
      <c r="C819" s="1344" t="s">
        <v>812</v>
      </c>
      <c r="D819" s="657" t="s">
        <v>280</v>
      </c>
      <c r="E819" s="799">
        <v>1</v>
      </c>
      <c r="F819" s="1321">
        <v>7</v>
      </c>
      <c r="G819" s="800">
        <f>IF(E819&lt;1,0,IF(K819="Բ-1",IF(F819=0,6.94,IF(F819=1,7.17,IF(F819=2,7.41,IF(F819=3,7.66,IF(OR(F819=5,F819=4),7.92,IF(OR(F819=6,F819=7),8.18,IF(OR(F819=8,F819=9),8.46,IF(OR(F819=10,F819=11,F819=12),8.74,IF(OR(F819=13,F819=14,F819=15),9.03,IF(OR(F819=16,F819=17,F819=18),9.33,9.65)))))))))),IF(K819="Բ-2", IF(F819=0,5.71,IF(F819=1,5.89,IF(F819=2,6.09,IF(F819=3,6.29,IF(OR(F819=5,F819=4),6.5,IF(OR(F819=6,F819=7),6.72,IF(OR(F819=8,F819=9),6.94,IF(OR(F819=10,F819=11,F819=12),7.17,IF(OR(F819=13,F819=14,F819=15),7.41,IF(OR(F819=16,F819=17,F819=18),7.65,7.91)))))))))), IF(K819="Գ-1", IF(F819=0,4.7,IF(F819=1,4.86,IF(F819=2,5.01,IF(F819=3,5.18,IF(OR(F819=5,F819=4),5.35,IF(OR(F819=6,F819=7),5.52,IF(OR(F819=8,F819=9),5.71,IF(OR(F819=10,F819=11,F819=12),5.89,IF(OR(F819=13,F819=14,F819=15),6.09,IF(OR(F819=16,F819=17,F819=18),6.29,6.49)))))))))), IF(K819="Գ-2", IF(F819=0,3.88,IF(F819=1,4.01,IF(F819=2,4.14,IF(F819=3,4.27,IF(OR(F819=5,F819=4),4.41,IF(OR(F819=6,F819=7),4.55,IF(OR(F819=8,F819=9),4.7,IF(OR(F819=10,F819=11,F819=12),4.85,IF(OR(F819=13,F819=14,F819=15),5.01,IF(OR(F819=16,F819=17,F819=18),5.17,5.34)))))))))), IF(K819="Գ-3", IF(F819=0,3.21,IF(F819=1,3.31,IF(F819=2,3.42,IF(F819=3,3.53,IF(OR(F819=5,F819=4),3.64,IF(OR(F819=6,F819=7),3.76,IF(OR(F819=8,F819=9),3.88,IF(OR(F819=10,F819=11,F819=12),4.01,IF(OR(F819=13,F819=14,F819=15),4.13,IF(OR(F819=16,F819=17,F819=18),4.27,4.4)))))))))), IF(K819="Ա-1", IF(F819=0,2.66,IF(F819=1,2.75,IF(F819=2,2.83,IF(F819=3,2.92,IF(OR(F819=5,F819=4),3.02,IF(OR(F819=6,F819=7),3.11,IF(OR(F819=8,F819=9),3.21,IF(OR(F819=10,F819=11,F819=12),3.31,IF(OR(F819=13,F819=14,F819=15),3.42,IF(OR(F819=16,F819=17,F819=18),3.53,3.64)))))))))), IF(K819="Ա-2", IF(F819=0,2.28,IF(F819=1,2.35,IF(F819=2,2.43,IF(F819=3,2.5,IF(OR(F819=5,F819=4),2.58,IF(OR(F819=6,F819=7),2.66,IF(OR(F819=8,F819=9),2.75,IF(OR(F819=10,F819=11,F819=12),2.83,IF(OR(F819=13,F819=14,F819=15),2.92,IF(OR(F819=16,F819=17,F819=18),3.01,3.11)))))))))),IF(K819="Ա-3", IF(F819=0,1.96,IF(F819=1,2.02,IF(F819=2,2.08,IF(F819=3,2.15,IF(OR(F819=5,F819=4),2.21,IF(OR(F819=6,F819=7),2.28,IF(OR(F819=8,F819=9),2.35,IF(OR(F819=10,F819=11,F819=12),2.42,IF(OR(F819=13,F819=14,F819=15),2.5,IF(OR(F819=16,F819=17,F819=18),2.58,2.66)))))))))), IF(K819="Կ-1", IF(F819=0,1.68,IF(F819=1,1.73,IF(F819=2,1.79,IF(F819=3,1.84,IF(OR(F819=5,F819=4),1.9,IF(OR(F819=6,F819=7),1.96,IF(OR(F819=8,F819=9),2.02,IF(OR(F819=10,F819=11,F819=12),2.08,IF(OR(F819=13,F819=14,F819=15),2.14,IF(OR(F819=16,F819=17,F819=18),2.21,2.28)))))))))), IF(K819="Կ-2", IF(F819=0,1.45,IF(F819=1,1.49,IF(F819=2,1.54,IF(F819=3,1.59,IF(OR(F819=5,F819=4),1.63,IF(OR(F819=6,F819=7),1.68,IF(OR(F819=8,F819=9),1.73,IF(OR(F819=10,F819=11,F819=12),1.79,IF(OR(F819=13,F819=14,F819=15),1.84,IF(OR(F819=16,F819=17,F819=18),1.9,1.95)))))))))),IF(K819="Կ-3", IF(F819=0,1.25,IF(F819=1,1.29,IF(F819=2,1.33,IF(F819=3,1.37,IF(OR(F819=5,F819=4),1.41,IF(OR(F819=6,F819=7),1.45,IF(OR(F819=8,F819=9),1.49,IF(OR(F819=10,F819=11,F819=12),1.54,IF(OR(F819=13,F819=14,F819=15),1.58,IF(OR(F819=16,F819=17,F819=18),1.63,1.68)))))))))), "Error"))))))))))))</f>
        <v>1.96</v>
      </c>
      <c r="H819" s="802">
        <v>66140</v>
      </c>
      <c r="I819" s="824"/>
      <c r="J819" s="788"/>
      <c r="K819" s="796" t="s">
        <v>97</v>
      </c>
      <c r="L819" s="788">
        <f t="shared" ref="L819:L827" si="2247">H819*G819</f>
        <v>129634.4</v>
      </c>
      <c r="M819" s="791">
        <f t="shared" si="2198"/>
        <v>129634.4</v>
      </c>
      <c r="N819" s="792">
        <f t="shared" ref="N819:N827" si="2248">+M819*13</f>
        <v>1685247.2</v>
      </c>
      <c r="O819" s="793">
        <f t="shared" si="2200"/>
        <v>1</v>
      </c>
      <c r="P819" s="794">
        <f t="shared" si="2201"/>
        <v>8</v>
      </c>
      <c r="Q819" s="795">
        <f t="shared" ref="Q819:Q827" si="2249">IF(O819&lt;1,0,IF(W819="Բ-1",IF(P819=0,6.94,IF(P819=1,7.17,IF(P819=2,7.41,IF(P819=3,7.66,IF(OR(P819=5,P819=4),7.92,IF(OR(P819=6,P819=7),8.18,IF(OR(P819=8,P819=9),8.46,IF(OR(P819=10,P819=11,P819=12),8.74,IF(OR(P819=13,P819=14,P819=15),9.03,IF(OR(P819=16,P819=17,P819=18),9.33,9.65)))))))))),IF(W819="Բ-2", IF(P819=0,5.71,IF(P819=1,5.89,IF(P819=2,6.09,IF(P819=3,6.29,IF(OR(P819=5,P819=4),6.5,IF(OR(P819=6,P819=7),6.72,IF(OR(P819=8,P819=9),6.94,IF(OR(P819=10,P819=11,P819=12),7.17,IF(OR(P819=13,P819=14,P819=15),7.41,IF(OR(P819=16,P819=17,P819=18),7.65,7.91)))))))))), IF(W819="Գ-1", IF(P819=0,4.7,IF(P819=1,4.86,IF(P819=2,5.01,IF(P819=3,5.18,IF(OR(P819=5,P819=4),5.35,IF(OR(P819=6,P819=7),5.52,IF(OR(P819=8,P819=9),5.71,IF(OR(P819=10,P819=11,P819=12),5.89,IF(OR(P819=13,P819=14,P819=15),6.09,IF(OR(P819=16,P819=17,P819=18),6.29,6.49)))))))))), IF(W819="Գ-2", IF(P819=0,3.88,IF(P819=1,4.01,IF(P819=2,4.14,IF(P819=3,4.27,IF(OR(P819=5,P819=4),4.41,IF(OR(P819=6,P819=7),4.55,IF(OR(P819=8,P819=9),4.7,IF(OR(P819=10,P819=11,P819=12),4.85,IF(OR(P819=13,P819=14,P819=15),5.01,IF(OR(P819=16,P819=17,P819=18),5.17,5.34)))))))))), IF(W819="Գ-3", IF(P819=0,3.21,IF(P819=1,3.31,IF(P819=2,3.42,IF(P819=3,3.53,IF(OR(P819=5,P819=4),3.64,IF(OR(P819=6,P819=7),3.76,IF(OR(P819=8,P819=9),3.88,IF(OR(P819=10,P819=11,P819=12),4.01,IF(OR(P819=13,P819=14,P819=15),4.13,IF(OR(P819=16,P819=17,P819=18),4.27,4.4)))))))))), IF(W819="Ա-1", IF(P819=0,2.66,IF(P819=1,2.75,IF(P819=2,2.83,IF(P819=3,2.92,IF(OR(P819=5,P819=4),3.02,IF(OR(P819=6,P819=7),3.11,IF(OR(P819=8,P819=9),3.21,IF(OR(P819=10,P819=11,P819=12),3.31,IF(OR(P819=13,P819=14,P819=15),3.42,IF(OR(P819=16,P819=17,P819=18),3.53,3.64)))))))))), IF(W819="Ա-2", IF(P819=0,2.28,IF(P819=1,2.35,IF(P819=2,2.43,IF(P819=3,2.5,IF(OR(P819=5,P819=4),2.58,IF(OR(P819=6,P819=7),2.66,IF(OR(P819=8,P819=9),2.75,IF(OR(P819=10,P819=11,P819=12),2.83,IF(OR(P819=13,P819=14,P819=15),2.92,IF(OR(P819=16,P819=17,P819=18),3.01,3.11)))))))))),IF(W819="Ա-3", IF(P819=0,1.96,IF(P819=1,2.02,IF(P819=2,2.08,IF(P819=3,2.15,IF(OR(P819=5,P819=4),2.21,IF(OR(P819=6,P819=7),2.28,IF(OR(P819=8,P819=9),2.35,IF(OR(P819=10,P819=11,P819=12),2.42,IF(OR(P819=13,P819=14,P819=15),2.5,IF(OR(P819=16,P819=17,P819=18),2.58,2.66)))))))))), IF(W819="Կ-1", IF(P819=0,1.68,IF(P819=1,1.73,IF(P819=2,1.79,IF(P819=3,1.84,IF(OR(P819=5,P819=4),1.9,IF(OR(P819=6,P819=7),1.96,IF(OR(P819=8,P819=9),2.02,IF(OR(P819=10,P819=11,P819=12),2.08,IF(OR(P819=13,P819=14,P819=15),2.14,IF(OR(P819=16,P819=17,P819=18),2.21,2.28)))))))))), IF(W819="Կ-2", IF(P819=0,1.45,IF(P819=1,1.49,IF(P819=2,1.54,IF(P819=3,1.59,IF(OR(P819=5,P819=4),1.63,IF(OR(P819=6,P819=7),1.68,IF(OR(P819=8,P819=9),1.73,IF(OR(P819=10,P819=11,P819=12),1.79,IF(OR(P819=13,P819=14,P819=15),1.84,IF(OR(P819=16,P819=17,P819=18),1.9,1.95)))))))))),IF(W819="Կ-3", IF(P819=0,1.25,IF(P819=1,1.29,IF(P819=2,1.33,IF(P819=3,1.37,IF(OR(P819=5,P819=4),1.41,IF(OR(P819=6,P819=7),1.45,IF(OR(P819=8,P819=9),1.49,IF(OR(P819=10,P819=11,P819=12),1.54,IF(OR(P819=13,P819=14,P819=15),1.58,IF(OR(P819=16,P819=17,P819=18),1.63,1.68)))))))))), "Error"))))))))))))</f>
        <v>2.02</v>
      </c>
      <c r="R819" s="786"/>
      <c r="S819" s="787">
        <f t="shared" ref="S819:S827" si="2250">+Q819+Q819*R819</f>
        <v>2.02</v>
      </c>
      <c r="T819" s="788">
        <v>66140</v>
      </c>
      <c r="U819" s="824"/>
      <c r="V819" s="788"/>
      <c r="W819" s="796" t="str">
        <f t="shared" si="2204"/>
        <v>Կ-1</v>
      </c>
      <c r="X819" s="788">
        <f t="shared" ref="X819:X827" si="2251">T819*S819</f>
        <v>133602.79999999999</v>
      </c>
      <c r="Y819" s="791">
        <f t="shared" ref="Y819:Y827" si="2252">S819*T819+U819+V819</f>
        <v>133602.79999999999</v>
      </c>
      <c r="Z819" s="797">
        <f t="shared" ref="Z819:Z827" si="2253">+Y819*13</f>
        <v>1736836.4</v>
      </c>
      <c r="AA819" s="793">
        <f t="shared" ref="AA819:AA827" si="2254">+O819</f>
        <v>1</v>
      </c>
      <c r="AB819" s="794">
        <f t="shared" ref="AB819:AB827" si="2255">+P819+1</f>
        <v>9</v>
      </c>
      <c r="AC819" s="795">
        <f t="shared" ref="AC819:AC827" si="2256">IF(AA819&lt;1,0,IF(AI819="Բ-1",IF(AB819=0,6.94,IF(AB819=1,7.17,IF(AB819=2,7.41,IF(AB819=3,7.66,IF(OR(AB819=5,AB819=4),7.92,IF(OR(AB819=6,AB819=7),8.18,IF(OR(AB819=8,AB819=9),8.46,IF(OR(AB819=10,AB819=11,AB819=12),8.74,IF(OR(AB819=13,AB819=14,AB819=15),9.03,IF(OR(AB819=16,AB819=17,AB819=18),9.33,9.65)))))))))),IF(AI819="Բ-2", IF(AB819=0,5.71,IF(AB819=1,5.89,IF(AB819=2,6.09,IF(AB819=3,6.29,IF(OR(AB819=5,AB819=4),6.5,IF(OR(AB819=6,AB819=7),6.72,IF(OR(AB819=8,AB819=9),6.94,IF(OR(AB819=10,AB819=11,AB819=12),7.17,IF(OR(AB819=13,AB819=14,AB819=15),7.41,IF(OR(AB819=16,AB819=17,AB819=18),7.65,7.91)))))))))), IF(AI819="Գ-1", IF(AB819=0,4.7,IF(AB819=1,4.86,IF(AB819=2,5.01,IF(AB819=3,5.18,IF(OR(AB819=5,AB819=4),5.35,IF(OR(AB819=6,AB819=7),5.52,IF(OR(AB819=8,AB819=9),5.71,IF(OR(AB819=10,AB819=11,AB819=12),5.89,IF(OR(AB819=13,AB819=14,AB819=15),6.09,IF(OR(AB819=16,AB819=17,AB819=18),6.29,6.49)))))))))), IF(AI819="Գ-2", IF(AB819=0,3.88,IF(AB819=1,4.01,IF(AB819=2,4.14,IF(AB819=3,4.27,IF(OR(AB819=5,AB819=4),4.41,IF(OR(AB819=6,AB819=7),4.55,IF(OR(AB819=8,AB819=9),4.7,IF(OR(AB819=10,AB819=11,AB819=12),4.85,IF(OR(AB819=13,AB819=14,AB819=15),5.01,IF(OR(AB819=16,AB819=17,AB819=18),5.17,5.34)))))))))), IF(AI819="Գ-3", IF(AB819=0,3.21,IF(AB819=1,3.31,IF(AB819=2,3.42,IF(AB819=3,3.53,IF(OR(AB819=5,AB819=4),3.64,IF(OR(AB819=6,AB819=7),3.76,IF(OR(AB819=8,AB819=9),3.88,IF(OR(AB819=10,AB819=11,AB819=12),4.01,IF(OR(AB819=13,AB819=14,AB819=15),4.13,IF(OR(AB819=16,AB819=17,AB819=18),4.27,4.4)))))))))), IF(AI819="Ա-1", IF(AB819=0,2.66,IF(AB819=1,2.75,IF(AB819=2,2.83,IF(AB819=3,2.92,IF(OR(AB819=5,AB819=4),3.02,IF(OR(AB819=6,AB819=7),3.11,IF(OR(AB819=8,AB819=9),3.21,IF(OR(AB819=10,AB819=11,AB819=12),3.31,IF(OR(AB819=13,AB819=14,AB819=15),3.42,IF(OR(AB819=16,AB819=17,AB819=18),3.53,3.64)))))))))), IF(AI819="Ա-2", IF(AB819=0,2.28,IF(AB819=1,2.35,IF(AB819=2,2.43,IF(AB819=3,2.5,IF(OR(AB819=5,AB819=4),2.58,IF(OR(AB819=6,AB819=7),2.66,IF(OR(AB819=8,AB819=9),2.75,IF(OR(AB819=10,AB819=11,AB819=12),2.83,IF(OR(AB819=13,AB819=14,AB819=15),2.92,IF(OR(AB819=16,AB819=17,AB819=18),3.01,3.11)))))))))),IF(AI819="Ա-3", IF(AB819=0,1.96,IF(AB819=1,2.02,IF(AB819=2,2.08,IF(AB819=3,2.15,IF(OR(AB819=5,AB819=4),2.21,IF(OR(AB819=6,AB819=7),2.28,IF(OR(AB819=8,AB819=9),2.35,IF(OR(AB819=10,AB819=11,AB819=12),2.42,IF(OR(AB819=13,AB819=14,AB819=15),2.5,IF(OR(AB819=16,AB819=17,AB819=18),2.58,2.66)))))))))), IF(AI819="Կ-1", IF(AB819=0,1.68,IF(AB819=1,1.73,IF(AB819=2,1.79,IF(AB819=3,1.84,IF(OR(AB819=5,AB819=4),1.9,IF(OR(AB819=6,AB819=7),1.96,IF(OR(AB819=8,AB819=9),2.02,IF(OR(AB819=10,AB819=11,AB819=12),2.08,IF(OR(AB819=13,AB819=14,AB819=15),2.14,IF(OR(AB819=16,AB819=17,AB819=18),2.21,2.28)))))))))), IF(AI819="Կ-2", IF(AB819=0,1.45,IF(AB819=1,1.49,IF(AB819=2,1.54,IF(AB819=3,1.59,IF(OR(AB819=5,AB819=4),1.63,IF(OR(AB819=6,AB819=7),1.68,IF(OR(AB819=8,AB819=9),1.73,IF(OR(AB819=10,AB819=11,AB819=12),1.79,IF(OR(AB819=13,AB819=14,AB819=15),1.84,IF(OR(AB819=16,AB819=17,AB819=18),1.9,1.95)))))))))),IF(AI819="Կ-3", IF(AB819=0,1.25,IF(AB819=1,1.29,IF(AB819=2,1.33,IF(AB819=3,1.37,IF(OR(AB819=5,AB819=4),1.41,IF(OR(AB819=6,AB819=7),1.45,IF(OR(AB819=8,AB819=9),1.49,IF(OR(AB819=10,AB819=11,AB819=12),1.54,IF(OR(AB819=13,AB819=14,AB819=15),1.58,IF(OR(AB819=16,AB819=17,AB819=18),1.63,1.68)))))))))), "Error"))))))))))))</f>
        <v>2.02</v>
      </c>
      <c r="AD819" s="786"/>
      <c r="AE819" s="787">
        <f t="shared" ref="AE819:AE827" si="2257">+AC819+AC819*AD819</f>
        <v>2.02</v>
      </c>
      <c r="AF819" s="788">
        <v>66140</v>
      </c>
      <c r="AG819" s="824"/>
      <c r="AH819" s="788"/>
      <c r="AI819" s="790" t="str">
        <f t="shared" ref="AI819:AI827" si="2258">+W819</f>
        <v>Կ-1</v>
      </c>
      <c r="AJ819" s="788">
        <f t="shared" ref="AJ819:AJ827" si="2259">AF819*AE819</f>
        <v>133602.79999999999</v>
      </c>
      <c r="AK819" s="791">
        <f t="shared" ref="AK819:AK827" si="2260">AE819*AF819+AG819+AH819</f>
        <v>133602.79999999999</v>
      </c>
      <c r="AL819" s="797">
        <f t="shared" ref="AL819:AL827" si="2261">+AK819*13</f>
        <v>1736836.4</v>
      </c>
      <c r="AM819" s="793">
        <f t="shared" ref="AM819:AM827" si="2262">+AA819</f>
        <v>1</v>
      </c>
      <c r="AN819" s="794">
        <f t="shared" ref="AN819:AN827" si="2263">+AB819+1</f>
        <v>10</v>
      </c>
      <c r="AO819" s="795">
        <f t="shared" ref="AO819:AO827" si="2264">IF(AM819&lt;1,0,IF(AU819="Բ-1",IF(AN819=0,6.94,IF(AN819=1,7.17,IF(AN819=2,7.41,IF(AN819=3,7.66,IF(OR(AN819=5,AN819=4),7.92,IF(OR(AN819=6,AN819=7),8.18,IF(OR(AN819=8,AN819=9),8.46,IF(OR(AN819=10,AN819=11,AN819=12),8.74,IF(OR(AN819=13,AN819=14,AN819=15),9.03,IF(OR(AN819=16,AN819=17,AN819=18),9.33,9.65)))))))))),IF(AU819="Բ-2", IF(AN819=0,5.71,IF(AN819=1,5.89,IF(AN819=2,6.09,IF(AN819=3,6.29,IF(OR(AN819=5,AN819=4),6.5,IF(OR(AN819=6,AN819=7),6.72,IF(OR(AN819=8,AN819=9),6.94,IF(OR(AN819=10,AN819=11,AN819=12),7.17,IF(OR(AN819=13,AN819=14,AN819=15),7.41,IF(OR(AN819=16,AN819=17,AN819=18),7.65,7.91)))))))))), IF(AU819="Գ-1", IF(AN819=0,4.7,IF(AN819=1,4.86,IF(AN819=2,5.01,IF(AN819=3,5.18,IF(OR(AN819=5,AN819=4),5.35,IF(OR(AN819=6,AN819=7),5.52,IF(OR(AN819=8,AN819=9),5.71,IF(OR(AN819=10,AN819=11,AN819=12),5.89,IF(OR(AN819=13,AN819=14,AN819=15),6.09,IF(OR(AN819=16,AN819=17,AN819=18),6.29,6.49)))))))))), IF(AU819="Գ-2", IF(AN819=0,3.88,IF(AN819=1,4.01,IF(AN819=2,4.14,IF(AN819=3,4.27,IF(OR(AN819=5,AN819=4),4.41,IF(OR(AN819=6,AN819=7),4.55,IF(OR(AN819=8,AN819=9),4.7,IF(OR(AN819=10,AN819=11,AN819=12),4.85,IF(OR(AN819=13,AN819=14,AN819=15),5.01,IF(OR(AN819=16,AN819=17,AN819=18),5.17,5.34)))))))))), IF(AU819="Գ-3", IF(AN819=0,3.21,IF(AN819=1,3.31,IF(AN819=2,3.42,IF(AN819=3,3.53,IF(OR(AN819=5,AN819=4),3.64,IF(OR(AN819=6,AN819=7),3.76,IF(OR(AN819=8,AN819=9),3.88,IF(OR(AN819=10,AN819=11,AN819=12),4.01,IF(OR(AN819=13,AN819=14,AN819=15),4.13,IF(OR(AN819=16,AN819=17,AN819=18),4.27,4.4)))))))))), IF(AU819="Ա-1", IF(AN819=0,2.66,IF(AN819=1,2.75,IF(AN819=2,2.83,IF(AN819=3,2.92,IF(OR(AN819=5,AN819=4),3.02,IF(OR(AN819=6,AN819=7),3.11,IF(OR(AN819=8,AN819=9),3.21,IF(OR(AN819=10,AN819=11,AN819=12),3.31,IF(OR(AN819=13,AN819=14,AN819=15),3.42,IF(OR(AN819=16,AN819=17,AN819=18),3.53,3.64)))))))))), IF(AU819="Ա-2", IF(AN819=0,2.28,IF(AN819=1,2.35,IF(AN819=2,2.43,IF(AN819=3,2.5,IF(OR(AN819=5,AN819=4),2.58,IF(OR(AN819=6,AN819=7),2.66,IF(OR(AN819=8,AN819=9),2.75,IF(OR(AN819=10,AN819=11,AN819=12),2.83,IF(OR(AN819=13,AN819=14,AN819=15),2.92,IF(OR(AN819=16,AN819=17,AN819=18),3.01,3.11)))))))))),IF(AU819="Ա-3", IF(AN819=0,1.96,IF(AN819=1,2.02,IF(AN819=2,2.08,IF(AN819=3,2.15,IF(OR(AN819=5,AN819=4),2.21,IF(OR(AN819=6,AN819=7),2.28,IF(OR(AN819=8,AN819=9),2.35,IF(OR(AN819=10,AN819=11,AN819=12),2.42,IF(OR(AN819=13,AN819=14,AN819=15),2.5,IF(OR(AN819=16,AN819=17,AN819=18),2.58,2.66)))))))))), IF(AU819="Կ-1", IF(AN819=0,1.68,IF(AN819=1,1.73,IF(AN819=2,1.79,IF(AN819=3,1.84,IF(OR(AN819=5,AN819=4),1.9,IF(OR(AN819=6,AN819=7),1.96,IF(OR(AN819=8,AN819=9),2.02,IF(OR(AN819=10,AN819=11,AN819=12),2.08,IF(OR(AN819=13,AN819=14,AN819=15),2.14,IF(OR(AN819=16,AN819=17,AN819=18),2.21,2.28)))))))))), IF(AU819="Կ-2", IF(AN819=0,1.45,IF(AN819=1,1.49,IF(AN819=2,1.54,IF(AN819=3,1.59,IF(OR(AN819=5,AN819=4),1.63,IF(OR(AN819=6,AN819=7),1.68,IF(OR(AN819=8,AN819=9),1.73,IF(OR(AN819=10,AN819=11,AN819=12),1.79,IF(OR(AN819=13,AN819=14,AN819=15),1.84,IF(OR(AN819=16,AN819=17,AN819=18),1.9,1.95)))))))))),IF(AU819="Կ-3", IF(AN819=0,1.25,IF(AN819=1,1.29,IF(AN819=2,1.33,IF(AN819=3,1.37,IF(OR(AN819=5,AN819=4),1.41,IF(OR(AN819=6,AN819=7),1.45,IF(OR(AN819=8,AN819=9),1.49,IF(OR(AN819=10,AN819=11,AN819=12),1.54,IF(OR(AN819=13,AN819=14,AN819=15),1.58,IF(OR(AN819=16,AN819=17,AN819=18),1.63,1.68)))))))))), "Error"))))))))))))</f>
        <v>2.08</v>
      </c>
      <c r="AP819" s="786"/>
      <c r="AQ819" s="787">
        <f t="shared" ref="AQ819:AQ827" si="2265">+AO819+AO819*AP819</f>
        <v>2.08</v>
      </c>
      <c r="AR819" s="788">
        <v>66140</v>
      </c>
      <c r="AS819" s="824"/>
      <c r="AT819" s="788"/>
      <c r="AU819" s="790" t="str">
        <f t="shared" ref="AU819:AU827" si="2266">+AI819</f>
        <v>Կ-1</v>
      </c>
      <c r="AV819" s="788">
        <f t="shared" ref="AV819:AV827" si="2267">AR819*AQ819</f>
        <v>137571.20000000001</v>
      </c>
      <c r="AW819" s="791">
        <f t="shared" ref="AW819:AW827" si="2268">AQ819*AR819+AS819+AT819</f>
        <v>137571.20000000001</v>
      </c>
      <c r="AX819" s="797">
        <f t="shared" ref="AX819:AX827" si="2269">+AW819*13</f>
        <v>1788425.6</v>
      </c>
    </row>
    <row r="820" spans="2:50" s="777" customFormat="1" ht="13.5">
      <c r="B820" s="1657">
        <v>11</v>
      </c>
      <c r="C820" s="1344" t="s">
        <v>271</v>
      </c>
      <c r="D820" s="657" t="s">
        <v>280</v>
      </c>
      <c r="E820" s="799">
        <v>1</v>
      </c>
      <c r="F820" s="1321">
        <v>10</v>
      </c>
      <c r="G820" s="800">
        <f>IF(E820&lt;1,0,IF(K820="Բ-1",IF(F820=0,6.94,IF(F820=1,7.17,IF(F820=2,7.41,IF(F820=3,7.66,IF(OR(F820=5,F820=4),7.92,IF(OR(F820=6,F820=7),8.18,IF(OR(F820=8,F820=9),8.46,IF(OR(F820=10,F820=11,F820=12),8.74,IF(OR(F820=13,F820=14,F820=15),9.03,IF(OR(F820=16,F820=17,F820=18),9.33,9.65)))))))))),IF(K820="Բ-2", IF(F820=0,5.71,IF(F820=1,5.89,IF(F820=2,6.09,IF(F820=3,6.29,IF(OR(F820=5,F820=4),6.5,IF(OR(F820=6,F820=7),6.72,IF(OR(F820=8,F820=9),6.94,IF(OR(F820=10,F820=11,F820=12),7.17,IF(OR(F820=13,F820=14,F820=15),7.41,IF(OR(F820=16,F820=17,F820=18),7.65,7.91)))))))))), IF(K820="Գ-1", IF(F820=0,4.7,IF(F820=1,4.86,IF(F820=2,5.01,IF(F820=3,5.18,IF(OR(F820=5,F820=4),5.35,IF(OR(F820=6,F820=7),5.52,IF(OR(F820=8,F820=9),5.71,IF(OR(F820=10,F820=11,F820=12),5.89,IF(OR(F820=13,F820=14,F820=15),6.09,IF(OR(F820=16,F820=17,F820=18),6.29,6.49)))))))))), IF(K820="Գ-2", IF(F820=0,3.88,IF(F820=1,4.01,IF(F820=2,4.14,IF(F820=3,4.27,IF(OR(F820=5,F820=4),4.41,IF(OR(F820=6,F820=7),4.55,IF(OR(F820=8,F820=9),4.7,IF(OR(F820=10,F820=11,F820=12),4.85,IF(OR(F820=13,F820=14,F820=15),5.01,IF(OR(F820=16,F820=17,F820=18),5.17,5.34)))))))))), IF(K820="Գ-3", IF(F820=0,3.21,IF(F820=1,3.31,IF(F820=2,3.42,IF(F820=3,3.53,IF(OR(F820=5,F820=4),3.64,IF(OR(F820=6,F820=7),3.76,IF(OR(F820=8,F820=9),3.88,IF(OR(F820=10,F820=11,F820=12),4.01,IF(OR(F820=13,F820=14,F820=15),4.13,IF(OR(F820=16,F820=17,F820=18),4.27,4.4)))))))))), IF(K820="Ա-1", IF(F820=0,2.66,IF(F820=1,2.75,IF(F820=2,2.83,IF(F820=3,2.92,IF(OR(F820=5,F820=4),3.02,IF(OR(F820=6,F820=7),3.11,IF(OR(F820=8,F820=9),3.21,IF(OR(F820=10,F820=11,F820=12),3.31,IF(OR(F820=13,F820=14,F820=15),3.42,IF(OR(F820=16,F820=17,F820=18),3.53,3.64)))))))))), IF(K820="Ա-2", IF(F820=0,2.28,IF(F820=1,2.35,IF(F820=2,2.43,IF(F820=3,2.5,IF(OR(F820=5,F820=4),2.58,IF(OR(F820=6,F820=7),2.66,IF(OR(F820=8,F820=9),2.75,IF(OR(F820=10,F820=11,F820=12),2.83,IF(OR(F820=13,F820=14,F820=15),2.92,IF(OR(F820=16,F820=17,F820=18),3.01,3.11)))))))))),IF(K820="Ա-3", IF(F820=0,1.96,IF(F820=1,2.02,IF(F820=2,2.08,IF(F820=3,2.15,IF(OR(F820=5,F820=4),2.21,IF(OR(F820=6,F820=7),2.28,IF(OR(F820=8,F820=9),2.35,IF(OR(F820=10,F820=11,F820=12),2.42,IF(OR(F820=13,F820=14,F820=15),2.5,IF(OR(F820=16,F820=17,F820=18),2.58,2.66)))))))))), IF(K820="Կ-1", IF(F820=0,1.68,IF(F820=1,1.73,IF(F820=2,1.79,IF(F820=3,1.84,IF(OR(F820=5,F820=4),1.9,IF(OR(F820=6,F820=7),1.96,IF(OR(F820=8,F820=9),2.02,IF(OR(F820=10,F820=11,F820=12),2.08,IF(OR(F820=13,F820=14,F820=15),2.14,IF(OR(F820=16,F820=17,F820=18),2.21,2.28)))))))))), IF(K820="Կ-2", IF(F820=0,1.45,IF(F820=1,1.49,IF(F820=2,1.54,IF(F820=3,1.59,IF(OR(F820=5,F820=4),1.63,IF(OR(F820=6,F820=7),1.68,IF(OR(F820=8,F820=9),1.73,IF(OR(F820=10,F820=11,F820=12),1.79,IF(OR(F820=13,F820=14,F820=15),1.84,IF(OR(F820=16,F820=17,F820=18),1.9,1.95)))))))))),IF(K820="Կ-3", IF(F820=0,1.25,IF(F820=1,1.29,IF(F820=2,1.33,IF(F820=3,1.37,IF(OR(F820=5,F820=4),1.41,IF(OR(F820=6,F820=7),1.45,IF(OR(F820=8,F820=9),1.49,IF(OR(F820=10,F820=11,F820=12),1.54,IF(OR(F820=13,F820=14,F820=15),1.58,IF(OR(F820=16,F820=17,F820=18),1.63,1.68)))))))))), "Error"))))))))))))</f>
        <v>2.08</v>
      </c>
      <c r="H820" s="802">
        <v>66140</v>
      </c>
      <c r="I820" s="824"/>
      <c r="J820" s="788"/>
      <c r="K820" s="796" t="s">
        <v>97</v>
      </c>
      <c r="L820" s="788">
        <f t="shared" si="2247"/>
        <v>137571.20000000001</v>
      </c>
      <c r="M820" s="791">
        <f t="shared" si="2198"/>
        <v>137571.20000000001</v>
      </c>
      <c r="N820" s="792">
        <f t="shared" si="2248"/>
        <v>1788425.6</v>
      </c>
      <c r="O820" s="793">
        <f t="shared" si="2200"/>
        <v>1</v>
      </c>
      <c r="P820" s="794">
        <f t="shared" si="2201"/>
        <v>11</v>
      </c>
      <c r="Q820" s="795">
        <f t="shared" si="2249"/>
        <v>2.08</v>
      </c>
      <c r="R820" s="786"/>
      <c r="S820" s="787">
        <f t="shared" si="2250"/>
        <v>2.08</v>
      </c>
      <c r="T820" s="788">
        <v>66140</v>
      </c>
      <c r="U820" s="824"/>
      <c r="V820" s="788"/>
      <c r="W820" s="796" t="str">
        <f t="shared" si="2204"/>
        <v>Կ-1</v>
      </c>
      <c r="X820" s="788">
        <f t="shared" si="2251"/>
        <v>137571.20000000001</v>
      </c>
      <c r="Y820" s="791">
        <f t="shared" si="2252"/>
        <v>137571.20000000001</v>
      </c>
      <c r="Z820" s="797">
        <f t="shared" si="2253"/>
        <v>1788425.6</v>
      </c>
      <c r="AA820" s="793">
        <f t="shared" si="2254"/>
        <v>1</v>
      </c>
      <c r="AB820" s="794">
        <f t="shared" si="2255"/>
        <v>12</v>
      </c>
      <c r="AC820" s="795">
        <f t="shared" si="2256"/>
        <v>2.08</v>
      </c>
      <c r="AD820" s="786"/>
      <c r="AE820" s="787">
        <f t="shared" si="2257"/>
        <v>2.08</v>
      </c>
      <c r="AF820" s="788">
        <v>66140</v>
      </c>
      <c r="AG820" s="824"/>
      <c r="AH820" s="788"/>
      <c r="AI820" s="790" t="str">
        <f t="shared" si="2258"/>
        <v>Կ-1</v>
      </c>
      <c r="AJ820" s="788">
        <f t="shared" si="2259"/>
        <v>137571.20000000001</v>
      </c>
      <c r="AK820" s="791">
        <f t="shared" si="2260"/>
        <v>137571.20000000001</v>
      </c>
      <c r="AL820" s="797">
        <f t="shared" si="2261"/>
        <v>1788425.6</v>
      </c>
      <c r="AM820" s="793">
        <f t="shared" si="2262"/>
        <v>1</v>
      </c>
      <c r="AN820" s="794">
        <f t="shared" si="2263"/>
        <v>13</v>
      </c>
      <c r="AO820" s="795">
        <f t="shared" si="2264"/>
        <v>2.14</v>
      </c>
      <c r="AP820" s="786"/>
      <c r="AQ820" s="787">
        <f t="shared" si="2265"/>
        <v>2.14</v>
      </c>
      <c r="AR820" s="788">
        <v>66140</v>
      </c>
      <c r="AS820" s="824"/>
      <c r="AT820" s="788"/>
      <c r="AU820" s="790" t="str">
        <f t="shared" si="2266"/>
        <v>Կ-1</v>
      </c>
      <c r="AV820" s="788">
        <f t="shared" si="2267"/>
        <v>141539.6</v>
      </c>
      <c r="AW820" s="791">
        <f t="shared" si="2268"/>
        <v>141539.6</v>
      </c>
      <c r="AX820" s="797">
        <f t="shared" si="2269"/>
        <v>1840014.8</v>
      </c>
    </row>
    <row r="821" spans="2:50" s="777" customFormat="1" ht="13.5">
      <c r="B821" s="1657">
        <v>12</v>
      </c>
      <c r="C821" s="1344" t="s">
        <v>261</v>
      </c>
      <c r="D821" s="657" t="s">
        <v>280</v>
      </c>
      <c r="E821" s="799">
        <v>1</v>
      </c>
      <c r="F821" s="1321">
        <v>7</v>
      </c>
      <c r="G821" s="800">
        <v>2.2799999999999998</v>
      </c>
      <c r="H821" s="802">
        <v>66140</v>
      </c>
      <c r="I821" s="827">
        <f>G821*H821*5%</f>
        <v>7539.9599999999991</v>
      </c>
      <c r="J821" s="788"/>
      <c r="K821" s="796" t="s">
        <v>97</v>
      </c>
      <c r="L821" s="788">
        <f t="shared" si="2247"/>
        <v>150799.19999999998</v>
      </c>
      <c r="M821" s="791">
        <f t="shared" si="2198"/>
        <v>158339.15999999997</v>
      </c>
      <c r="N821" s="792">
        <f t="shared" si="2248"/>
        <v>2058409.0799999996</v>
      </c>
      <c r="O821" s="793">
        <f t="shared" si="2200"/>
        <v>1</v>
      </c>
      <c r="P821" s="794">
        <f t="shared" si="2201"/>
        <v>8</v>
      </c>
      <c r="Q821" s="795">
        <f t="shared" si="2249"/>
        <v>2.02</v>
      </c>
      <c r="R821" s="786"/>
      <c r="S821" s="787">
        <f t="shared" si="2250"/>
        <v>2.02</v>
      </c>
      <c r="T821" s="788">
        <v>66140</v>
      </c>
      <c r="U821" s="827">
        <f>S821*T821*5%</f>
        <v>6680.1399999999994</v>
      </c>
      <c r="V821" s="788"/>
      <c r="W821" s="796" t="str">
        <f t="shared" si="2204"/>
        <v>Կ-1</v>
      </c>
      <c r="X821" s="788">
        <f t="shared" si="2251"/>
        <v>133602.79999999999</v>
      </c>
      <c r="Y821" s="791">
        <f t="shared" si="2252"/>
        <v>140282.94</v>
      </c>
      <c r="Z821" s="797">
        <f t="shared" si="2253"/>
        <v>1823678.22</v>
      </c>
      <c r="AA821" s="793">
        <f t="shared" si="2254"/>
        <v>1</v>
      </c>
      <c r="AB821" s="794">
        <f t="shared" si="2255"/>
        <v>9</v>
      </c>
      <c r="AC821" s="795">
        <f t="shared" si="2256"/>
        <v>2.02</v>
      </c>
      <c r="AD821" s="786"/>
      <c r="AE821" s="787">
        <f t="shared" si="2257"/>
        <v>2.02</v>
      </c>
      <c r="AF821" s="788">
        <v>66140</v>
      </c>
      <c r="AG821" s="827">
        <f>AE821*AF821*5%</f>
        <v>6680.1399999999994</v>
      </c>
      <c r="AH821" s="788"/>
      <c r="AI821" s="790" t="str">
        <f t="shared" si="2258"/>
        <v>Կ-1</v>
      </c>
      <c r="AJ821" s="788">
        <f t="shared" si="2259"/>
        <v>133602.79999999999</v>
      </c>
      <c r="AK821" s="791">
        <f t="shared" si="2260"/>
        <v>140282.94</v>
      </c>
      <c r="AL821" s="797">
        <f t="shared" si="2261"/>
        <v>1823678.22</v>
      </c>
      <c r="AM821" s="793">
        <f t="shared" si="2262"/>
        <v>1</v>
      </c>
      <c r="AN821" s="794">
        <f t="shared" si="2263"/>
        <v>10</v>
      </c>
      <c r="AO821" s="795">
        <f t="shared" si="2264"/>
        <v>2.08</v>
      </c>
      <c r="AP821" s="786"/>
      <c r="AQ821" s="787">
        <f t="shared" si="2265"/>
        <v>2.08</v>
      </c>
      <c r="AR821" s="788">
        <v>66140</v>
      </c>
      <c r="AS821" s="827">
        <f>AQ821*AR821*5%</f>
        <v>6878.5600000000013</v>
      </c>
      <c r="AT821" s="788"/>
      <c r="AU821" s="790" t="str">
        <f t="shared" si="2266"/>
        <v>Կ-1</v>
      </c>
      <c r="AV821" s="788">
        <f t="shared" si="2267"/>
        <v>137571.20000000001</v>
      </c>
      <c r="AW821" s="791">
        <f t="shared" si="2268"/>
        <v>144449.76</v>
      </c>
      <c r="AX821" s="797">
        <f t="shared" si="2269"/>
        <v>1877846.8800000001</v>
      </c>
    </row>
    <row r="822" spans="2:50" s="777" customFormat="1" ht="13.5">
      <c r="B822" s="1657">
        <v>13</v>
      </c>
      <c r="C822" s="1344" t="s">
        <v>2442</v>
      </c>
      <c r="D822" s="657" t="s">
        <v>280</v>
      </c>
      <c r="E822" s="799">
        <v>1</v>
      </c>
      <c r="F822" s="1321">
        <v>5</v>
      </c>
      <c r="G822" s="800">
        <f t="shared" ref="G822:G828" si="2270">IF(E822&lt;1,0,IF(K822="Բ-1",IF(F822=0,6.94,IF(F822=1,7.17,IF(F822=2,7.41,IF(F822=3,7.66,IF(OR(F822=5,F822=4),7.92,IF(OR(F822=6,F822=7),8.18,IF(OR(F822=8,F822=9),8.46,IF(OR(F822=10,F822=11,F822=12),8.74,IF(OR(F822=13,F822=14,F822=15),9.03,IF(OR(F822=16,F822=17,F822=18),9.33,9.65)))))))))),IF(K822="Բ-2", IF(F822=0,5.71,IF(F822=1,5.89,IF(F822=2,6.09,IF(F822=3,6.29,IF(OR(F822=5,F822=4),6.5,IF(OR(F822=6,F822=7),6.72,IF(OR(F822=8,F822=9),6.94,IF(OR(F822=10,F822=11,F822=12),7.17,IF(OR(F822=13,F822=14,F822=15),7.41,IF(OR(F822=16,F822=17,F822=18),7.65,7.91)))))))))), IF(K822="Գ-1", IF(F822=0,4.7,IF(F822=1,4.86,IF(F822=2,5.01,IF(F822=3,5.18,IF(OR(F822=5,F822=4),5.35,IF(OR(F822=6,F822=7),5.52,IF(OR(F822=8,F822=9),5.71,IF(OR(F822=10,F822=11,F822=12),5.89,IF(OR(F822=13,F822=14,F822=15),6.09,IF(OR(F822=16,F822=17,F822=18),6.29,6.49)))))))))), IF(K822="Գ-2", IF(F822=0,3.88,IF(F822=1,4.01,IF(F822=2,4.14,IF(F822=3,4.27,IF(OR(F822=5,F822=4),4.41,IF(OR(F822=6,F822=7),4.55,IF(OR(F822=8,F822=9),4.7,IF(OR(F822=10,F822=11,F822=12),4.85,IF(OR(F822=13,F822=14,F822=15),5.01,IF(OR(F822=16,F822=17,F822=18),5.17,5.34)))))))))), IF(K822="Գ-3", IF(F822=0,3.21,IF(F822=1,3.31,IF(F822=2,3.42,IF(F822=3,3.53,IF(OR(F822=5,F822=4),3.64,IF(OR(F822=6,F822=7),3.76,IF(OR(F822=8,F822=9),3.88,IF(OR(F822=10,F822=11,F822=12),4.01,IF(OR(F822=13,F822=14,F822=15),4.13,IF(OR(F822=16,F822=17,F822=18),4.27,4.4)))))))))), IF(K822="Ա-1", IF(F822=0,2.66,IF(F822=1,2.75,IF(F822=2,2.83,IF(F822=3,2.92,IF(OR(F822=5,F822=4),3.02,IF(OR(F822=6,F822=7),3.11,IF(OR(F822=8,F822=9),3.21,IF(OR(F822=10,F822=11,F822=12),3.31,IF(OR(F822=13,F822=14,F822=15),3.42,IF(OR(F822=16,F822=17,F822=18),3.53,3.64)))))))))), IF(K822="Ա-2", IF(F822=0,2.28,IF(F822=1,2.35,IF(F822=2,2.43,IF(F822=3,2.5,IF(OR(F822=5,F822=4),2.58,IF(OR(F822=6,F822=7),2.66,IF(OR(F822=8,F822=9),2.75,IF(OR(F822=10,F822=11,F822=12),2.83,IF(OR(F822=13,F822=14,F822=15),2.92,IF(OR(F822=16,F822=17,F822=18),3.01,3.11)))))))))),IF(K822="Ա-3", IF(F822=0,1.96,IF(F822=1,2.02,IF(F822=2,2.08,IF(F822=3,2.15,IF(OR(F822=5,F822=4),2.21,IF(OR(F822=6,F822=7),2.28,IF(OR(F822=8,F822=9),2.35,IF(OR(F822=10,F822=11,F822=12),2.42,IF(OR(F822=13,F822=14,F822=15),2.5,IF(OR(F822=16,F822=17,F822=18),2.58,2.66)))))))))), IF(K822="Կ-1", IF(F822=0,1.68,IF(F822=1,1.73,IF(F822=2,1.79,IF(F822=3,1.84,IF(OR(F822=5,F822=4),1.9,IF(OR(F822=6,F822=7),1.96,IF(OR(F822=8,F822=9),2.02,IF(OR(F822=10,F822=11,F822=12),2.08,IF(OR(F822=13,F822=14,F822=15),2.14,IF(OR(F822=16,F822=17,F822=18),2.21,2.28)))))))))), IF(K822="Կ-2", IF(F822=0,1.45,IF(F822=1,1.49,IF(F822=2,1.54,IF(F822=3,1.59,IF(OR(F822=5,F822=4),1.63,IF(OR(F822=6,F822=7),1.68,IF(OR(F822=8,F822=9),1.73,IF(OR(F822=10,F822=11,F822=12),1.79,IF(OR(F822=13,F822=14,F822=15),1.84,IF(OR(F822=16,F822=17,F822=18),1.9,1.95)))))))))),IF(K822="Կ-3", IF(F822=0,1.25,IF(F822=1,1.29,IF(F822=2,1.33,IF(F822=3,1.37,IF(OR(F822=5,F822=4),1.41,IF(OR(F822=6,F822=7),1.45,IF(OR(F822=8,F822=9),1.49,IF(OR(F822=10,F822=11,F822=12),1.54,IF(OR(F822=13,F822=14,F822=15),1.58,IF(OR(F822=16,F822=17,F822=18),1.63,1.68)))))))))), "Error"))))))))))))</f>
        <v>1.9</v>
      </c>
      <c r="H822" s="802">
        <v>66140</v>
      </c>
      <c r="I822" s="824"/>
      <c r="J822" s="788"/>
      <c r="K822" s="796" t="s">
        <v>97</v>
      </c>
      <c r="L822" s="788">
        <f t="shared" si="2247"/>
        <v>125666</v>
      </c>
      <c r="M822" s="791">
        <f t="shared" si="2198"/>
        <v>125666</v>
      </c>
      <c r="N822" s="792">
        <f t="shared" si="2248"/>
        <v>1633658</v>
      </c>
      <c r="O822" s="793">
        <f t="shared" si="2200"/>
        <v>1</v>
      </c>
      <c r="P822" s="794">
        <f t="shared" si="2201"/>
        <v>6</v>
      </c>
      <c r="Q822" s="795">
        <f t="shared" si="2249"/>
        <v>1.96</v>
      </c>
      <c r="R822" s="786"/>
      <c r="S822" s="787">
        <f t="shared" si="2250"/>
        <v>1.96</v>
      </c>
      <c r="T822" s="788">
        <v>66140</v>
      </c>
      <c r="U822" s="824"/>
      <c r="V822" s="788"/>
      <c r="W822" s="796" t="str">
        <f t="shared" si="2204"/>
        <v>Կ-1</v>
      </c>
      <c r="X822" s="788">
        <f t="shared" si="2251"/>
        <v>129634.4</v>
      </c>
      <c r="Y822" s="791">
        <f t="shared" si="2252"/>
        <v>129634.4</v>
      </c>
      <c r="Z822" s="797">
        <f t="shared" si="2253"/>
        <v>1685247.2</v>
      </c>
      <c r="AA822" s="793">
        <f t="shared" si="2254"/>
        <v>1</v>
      </c>
      <c r="AB822" s="794">
        <f t="shared" si="2255"/>
        <v>7</v>
      </c>
      <c r="AC822" s="795">
        <f t="shared" si="2256"/>
        <v>1.96</v>
      </c>
      <c r="AD822" s="786"/>
      <c r="AE822" s="787">
        <f t="shared" si="2257"/>
        <v>1.96</v>
      </c>
      <c r="AF822" s="788">
        <v>66140</v>
      </c>
      <c r="AG822" s="824"/>
      <c r="AH822" s="788"/>
      <c r="AI822" s="790" t="str">
        <f t="shared" si="2258"/>
        <v>Կ-1</v>
      </c>
      <c r="AJ822" s="788">
        <f t="shared" si="2259"/>
        <v>129634.4</v>
      </c>
      <c r="AK822" s="791">
        <f t="shared" si="2260"/>
        <v>129634.4</v>
      </c>
      <c r="AL822" s="797">
        <f t="shared" si="2261"/>
        <v>1685247.2</v>
      </c>
      <c r="AM822" s="793">
        <f t="shared" si="2262"/>
        <v>1</v>
      </c>
      <c r="AN822" s="794">
        <f t="shared" si="2263"/>
        <v>8</v>
      </c>
      <c r="AO822" s="795">
        <f t="shared" si="2264"/>
        <v>2.02</v>
      </c>
      <c r="AP822" s="786"/>
      <c r="AQ822" s="787">
        <f t="shared" si="2265"/>
        <v>2.02</v>
      </c>
      <c r="AR822" s="788">
        <v>66140</v>
      </c>
      <c r="AS822" s="824"/>
      <c r="AT822" s="788"/>
      <c r="AU822" s="790" t="str">
        <f t="shared" si="2266"/>
        <v>Կ-1</v>
      </c>
      <c r="AV822" s="788">
        <f t="shared" si="2267"/>
        <v>133602.79999999999</v>
      </c>
      <c r="AW822" s="791">
        <f t="shared" si="2268"/>
        <v>133602.79999999999</v>
      </c>
      <c r="AX822" s="797">
        <f t="shared" si="2269"/>
        <v>1736836.4</v>
      </c>
    </row>
    <row r="823" spans="2:50" s="777" customFormat="1" ht="13.5">
      <c r="B823" s="1657">
        <v>14</v>
      </c>
      <c r="C823" s="1344" t="s">
        <v>1614</v>
      </c>
      <c r="D823" s="657" t="s">
        <v>280</v>
      </c>
      <c r="E823" s="799">
        <v>1</v>
      </c>
      <c r="F823" s="1321">
        <v>4</v>
      </c>
      <c r="G823" s="800">
        <f t="shared" si="2270"/>
        <v>1.9</v>
      </c>
      <c r="H823" s="802">
        <v>66140</v>
      </c>
      <c r="I823" s="824"/>
      <c r="J823" s="788"/>
      <c r="K823" s="796" t="s">
        <v>97</v>
      </c>
      <c r="L823" s="788">
        <f t="shared" si="2247"/>
        <v>125666</v>
      </c>
      <c r="M823" s="791">
        <f t="shared" si="2198"/>
        <v>125666</v>
      </c>
      <c r="N823" s="792">
        <f t="shared" si="2248"/>
        <v>1633658</v>
      </c>
      <c r="O823" s="793">
        <f t="shared" si="2200"/>
        <v>1</v>
      </c>
      <c r="P823" s="794">
        <f t="shared" si="2201"/>
        <v>5</v>
      </c>
      <c r="Q823" s="795">
        <f t="shared" si="2249"/>
        <v>1.9</v>
      </c>
      <c r="R823" s="786"/>
      <c r="S823" s="787">
        <f t="shared" si="2250"/>
        <v>1.9</v>
      </c>
      <c r="T823" s="788">
        <v>66140</v>
      </c>
      <c r="U823" s="824"/>
      <c r="V823" s="788"/>
      <c r="W823" s="796" t="str">
        <f t="shared" si="2204"/>
        <v>Կ-1</v>
      </c>
      <c r="X823" s="788">
        <f t="shared" si="2251"/>
        <v>125666</v>
      </c>
      <c r="Y823" s="791">
        <f t="shared" si="2252"/>
        <v>125666</v>
      </c>
      <c r="Z823" s="797">
        <f t="shared" si="2253"/>
        <v>1633658</v>
      </c>
      <c r="AA823" s="793">
        <f t="shared" si="2254"/>
        <v>1</v>
      </c>
      <c r="AB823" s="794">
        <f t="shared" si="2255"/>
        <v>6</v>
      </c>
      <c r="AC823" s="795">
        <f t="shared" si="2256"/>
        <v>1.96</v>
      </c>
      <c r="AD823" s="786"/>
      <c r="AE823" s="787">
        <f t="shared" si="2257"/>
        <v>1.96</v>
      </c>
      <c r="AF823" s="788">
        <v>66140</v>
      </c>
      <c r="AG823" s="824"/>
      <c r="AH823" s="788"/>
      <c r="AI823" s="790" t="str">
        <f t="shared" si="2258"/>
        <v>Կ-1</v>
      </c>
      <c r="AJ823" s="788">
        <f t="shared" si="2259"/>
        <v>129634.4</v>
      </c>
      <c r="AK823" s="791">
        <f t="shared" si="2260"/>
        <v>129634.4</v>
      </c>
      <c r="AL823" s="797">
        <f t="shared" si="2261"/>
        <v>1685247.2</v>
      </c>
      <c r="AM823" s="793">
        <f t="shared" si="2262"/>
        <v>1</v>
      </c>
      <c r="AN823" s="794">
        <f t="shared" si="2263"/>
        <v>7</v>
      </c>
      <c r="AO823" s="795">
        <f t="shared" si="2264"/>
        <v>1.96</v>
      </c>
      <c r="AP823" s="786"/>
      <c r="AQ823" s="787">
        <f t="shared" si="2265"/>
        <v>1.96</v>
      </c>
      <c r="AR823" s="788">
        <v>66140</v>
      </c>
      <c r="AS823" s="824"/>
      <c r="AT823" s="788"/>
      <c r="AU823" s="790" t="str">
        <f t="shared" si="2266"/>
        <v>Կ-1</v>
      </c>
      <c r="AV823" s="788">
        <f t="shared" si="2267"/>
        <v>129634.4</v>
      </c>
      <c r="AW823" s="791">
        <f t="shared" si="2268"/>
        <v>129634.4</v>
      </c>
      <c r="AX823" s="797">
        <f t="shared" si="2269"/>
        <v>1685247.2</v>
      </c>
    </row>
    <row r="824" spans="2:50" s="777" customFormat="1" ht="13.5">
      <c r="B824" s="1657">
        <v>15</v>
      </c>
      <c r="C824" s="1344" t="s">
        <v>1616</v>
      </c>
      <c r="D824" s="657" t="s">
        <v>280</v>
      </c>
      <c r="E824" s="799">
        <v>1</v>
      </c>
      <c r="F824" s="1321">
        <v>4</v>
      </c>
      <c r="G824" s="800">
        <f t="shared" si="2270"/>
        <v>1.9</v>
      </c>
      <c r="H824" s="802">
        <v>66140</v>
      </c>
      <c r="I824" s="824"/>
      <c r="J824" s="788"/>
      <c r="K824" s="796" t="s">
        <v>97</v>
      </c>
      <c r="L824" s="788">
        <f t="shared" si="2247"/>
        <v>125666</v>
      </c>
      <c r="M824" s="791">
        <f t="shared" si="2198"/>
        <v>125666</v>
      </c>
      <c r="N824" s="792">
        <f t="shared" si="2248"/>
        <v>1633658</v>
      </c>
      <c r="O824" s="793">
        <f t="shared" si="2200"/>
        <v>1</v>
      </c>
      <c r="P824" s="794">
        <f t="shared" si="2201"/>
        <v>5</v>
      </c>
      <c r="Q824" s="795">
        <f t="shared" si="2249"/>
        <v>1.9</v>
      </c>
      <c r="R824" s="786"/>
      <c r="S824" s="787">
        <f t="shared" si="2250"/>
        <v>1.9</v>
      </c>
      <c r="T824" s="788">
        <v>66140</v>
      </c>
      <c r="U824" s="824"/>
      <c r="V824" s="788"/>
      <c r="W824" s="796" t="str">
        <f t="shared" si="2204"/>
        <v>Կ-1</v>
      </c>
      <c r="X824" s="788">
        <f t="shared" si="2251"/>
        <v>125666</v>
      </c>
      <c r="Y824" s="791">
        <f t="shared" si="2252"/>
        <v>125666</v>
      </c>
      <c r="Z824" s="797">
        <f t="shared" si="2253"/>
        <v>1633658</v>
      </c>
      <c r="AA824" s="793">
        <f t="shared" si="2254"/>
        <v>1</v>
      </c>
      <c r="AB824" s="794">
        <f t="shared" si="2255"/>
        <v>6</v>
      </c>
      <c r="AC824" s="795">
        <f t="shared" si="2256"/>
        <v>1.96</v>
      </c>
      <c r="AD824" s="786"/>
      <c r="AE824" s="787">
        <f t="shared" si="2257"/>
        <v>1.96</v>
      </c>
      <c r="AF824" s="788">
        <v>66140</v>
      </c>
      <c r="AG824" s="824"/>
      <c r="AH824" s="788"/>
      <c r="AI824" s="790" t="str">
        <f t="shared" si="2258"/>
        <v>Կ-1</v>
      </c>
      <c r="AJ824" s="788">
        <f t="shared" si="2259"/>
        <v>129634.4</v>
      </c>
      <c r="AK824" s="791">
        <f t="shared" si="2260"/>
        <v>129634.4</v>
      </c>
      <c r="AL824" s="797">
        <f t="shared" si="2261"/>
        <v>1685247.2</v>
      </c>
      <c r="AM824" s="793">
        <f t="shared" si="2262"/>
        <v>1</v>
      </c>
      <c r="AN824" s="794">
        <f t="shared" si="2263"/>
        <v>7</v>
      </c>
      <c r="AO824" s="795">
        <f t="shared" si="2264"/>
        <v>1.96</v>
      </c>
      <c r="AP824" s="786"/>
      <c r="AQ824" s="787">
        <f t="shared" si="2265"/>
        <v>1.96</v>
      </c>
      <c r="AR824" s="788">
        <v>66140</v>
      </c>
      <c r="AS824" s="824"/>
      <c r="AT824" s="788"/>
      <c r="AU824" s="790" t="str">
        <f t="shared" si="2266"/>
        <v>Կ-1</v>
      </c>
      <c r="AV824" s="788">
        <f t="shared" si="2267"/>
        <v>129634.4</v>
      </c>
      <c r="AW824" s="791">
        <f t="shared" si="2268"/>
        <v>129634.4</v>
      </c>
      <c r="AX824" s="797">
        <f t="shared" si="2269"/>
        <v>1685247.2</v>
      </c>
    </row>
    <row r="825" spans="2:50" s="777" customFormat="1" ht="13.5">
      <c r="B825" s="1657">
        <v>16</v>
      </c>
      <c r="C825" s="1344" t="s">
        <v>1960</v>
      </c>
      <c r="D825" s="657" t="s">
        <v>280</v>
      </c>
      <c r="E825" s="799">
        <v>1</v>
      </c>
      <c r="F825" s="1321">
        <v>1</v>
      </c>
      <c r="G825" s="800">
        <f t="shared" si="2270"/>
        <v>1.73</v>
      </c>
      <c r="H825" s="802">
        <v>66140</v>
      </c>
      <c r="I825" s="824"/>
      <c r="J825" s="788"/>
      <c r="K825" s="796" t="s">
        <v>97</v>
      </c>
      <c r="L825" s="788">
        <f t="shared" si="2247"/>
        <v>114422.2</v>
      </c>
      <c r="M825" s="791">
        <f t="shared" si="2198"/>
        <v>114422.2</v>
      </c>
      <c r="N825" s="792">
        <f t="shared" si="2248"/>
        <v>1487488.5999999999</v>
      </c>
      <c r="O825" s="793">
        <f t="shared" si="2200"/>
        <v>1</v>
      </c>
      <c r="P825" s="794">
        <f t="shared" si="2201"/>
        <v>2</v>
      </c>
      <c r="Q825" s="795">
        <f t="shared" si="2249"/>
        <v>1.79</v>
      </c>
      <c r="R825" s="786"/>
      <c r="S825" s="787">
        <f t="shared" si="2250"/>
        <v>1.79</v>
      </c>
      <c r="T825" s="788">
        <v>66140</v>
      </c>
      <c r="U825" s="824"/>
      <c r="V825" s="788"/>
      <c r="W825" s="796" t="str">
        <f t="shared" si="2204"/>
        <v>Կ-1</v>
      </c>
      <c r="X825" s="788">
        <f t="shared" si="2251"/>
        <v>118390.6</v>
      </c>
      <c r="Y825" s="791">
        <f t="shared" si="2252"/>
        <v>118390.6</v>
      </c>
      <c r="Z825" s="797">
        <f t="shared" si="2253"/>
        <v>1539077.8</v>
      </c>
      <c r="AA825" s="793">
        <f t="shared" si="2254"/>
        <v>1</v>
      </c>
      <c r="AB825" s="794">
        <f t="shared" si="2255"/>
        <v>3</v>
      </c>
      <c r="AC825" s="795">
        <f t="shared" si="2256"/>
        <v>1.84</v>
      </c>
      <c r="AD825" s="786"/>
      <c r="AE825" s="787">
        <f t="shared" si="2257"/>
        <v>1.84</v>
      </c>
      <c r="AF825" s="788">
        <v>66140</v>
      </c>
      <c r="AG825" s="824"/>
      <c r="AH825" s="788"/>
      <c r="AI825" s="790" t="str">
        <f t="shared" si="2258"/>
        <v>Կ-1</v>
      </c>
      <c r="AJ825" s="788">
        <f t="shared" si="2259"/>
        <v>121697.60000000001</v>
      </c>
      <c r="AK825" s="791">
        <f t="shared" si="2260"/>
        <v>121697.60000000001</v>
      </c>
      <c r="AL825" s="797">
        <f t="shared" si="2261"/>
        <v>1582068.8</v>
      </c>
      <c r="AM825" s="793">
        <f t="shared" si="2262"/>
        <v>1</v>
      </c>
      <c r="AN825" s="794">
        <f t="shared" si="2263"/>
        <v>4</v>
      </c>
      <c r="AO825" s="795">
        <f t="shared" si="2264"/>
        <v>1.9</v>
      </c>
      <c r="AP825" s="786"/>
      <c r="AQ825" s="787">
        <f t="shared" si="2265"/>
        <v>1.9</v>
      </c>
      <c r="AR825" s="788">
        <v>66140</v>
      </c>
      <c r="AS825" s="824"/>
      <c r="AT825" s="788"/>
      <c r="AU825" s="790" t="str">
        <f t="shared" si="2266"/>
        <v>Կ-1</v>
      </c>
      <c r="AV825" s="788">
        <f t="shared" si="2267"/>
        <v>125666</v>
      </c>
      <c r="AW825" s="791">
        <f t="shared" si="2268"/>
        <v>125666</v>
      </c>
      <c r="AX825" s="797">
        <f t="shared" si="2269"/>
        <v>1633658</v>
      </c>
    </row>
    <row r="826" spans="2:50" s="777" customFormat="1" ht="13.5">
      <c r="B826" s="1657">
        <v>17</v>
      </c>
      <c r="C826" s="1344" t="s">
        <v>1065</v>
      </c>
      <c r="D826" s="657" t="s">
        <v>280</v>
      </c>
      <c r="E826" s="799">
        <v>1</v>
      </c>
      <c r="F826" s="1321">
        <v>4</v>
      </c>
      <c r="G826" s="800">
        <f t="shared" si="2270"/>
        <v>1.9</v>
      </c>
      <c r="H826" s="802">
        <v>66140</v>
      </c>
      <c r="I826" s="824"/>
      <c r="J826" s="788"/>
      <c r="K826" s="796" t="s">
        <v>97</v>
      </c>
      <c r="L826" s="788">
        <f t="shared" si="2247"/>
        <v>125666</v>
      </c>
      <c r="M826" s="791">
        <f t="shared" si="2198"/>
        <v>125666</v>
      </c>
      <c r="N826" s="792">
        <f t="shared" si="2248"/>
        <v>1633658</v>
      </c>
      <c r="O826" s="793">
        <f t="shared" si="2200"/>
        <v>1</v>
      </c>
      <c r="P826" s="794">
        <f t="shared" si="2201"/>
        <v>5</v>
      </c>
      <c r="Q826" s="795">
        <f t="shared" si="2249"/>
        <v>1.9</v>
      </c>
      <c r="R826" s="786"/>
      <c r="S826" s="787">
        <f t="shared" si="2250"/>
        <v>1.9</v>
      </c>
      <c r="T826" s="788">
        <v>66140</v>
      </c>
      <c r="U826" s="824"/>
      <c r="V826" s="788"/>
      <c r="W826" s="796" t="str">
        <f t="shared" si="2204"/>
        <v>Կ-1</v>
      </c>
      <c r="X826" s="788">
        <f t="shared" si="2251"/>
        <v>125666</v>
      </c>
      <c r="Y826" s="791">
        <f t="shared" si="2252"/>
        <v>125666</v>
      </c>
      <c r="Z826" s="797">
        <f t="shared" si="2253"/>
        <v>1633658</v>
      </c>
      <c r="AA826" s="793">
        <f t="shared" si="2254"/>
        <v>1</v>
      </c>
      <c r="AB826" s="794">
        <f t="shared" si="2255"/>
        <v>6</v>
      </c>
      <c r="AC826" s="795">
        <f t="shared" si="2256"/>
        <v>1.96</v>
      </c>
      <c r="AD826" s="786"/>
      <c r="AE826" s="787">
        <f t="shared" si="2257"/>
        <v>1.96</v>
      </c>
      <c r="AF826" s="788">
        <v>66140</v>
      </c>
      <c r="AG826" s="824"/>
      <c r="AH826" s="788"/>
      <c r="AI826" s="790" t="str">
        <f t="shared" si="2258"/>
        <v>Կ-1</v>
      </c>
      <c r="AJ826" s="788">
        <f t="shared" si="2259"/>
        <v>129634.4</v>
      </c>
      <c r="AK826" s="791">
        <f t="shared" si="2260"/>
        <v>129634.4</v>
      </c>
      <c r="AL826" s="797">
        <f t="shared" si="2261"/>
        <v>1685247.2</v>
      </c>
      <c r="AM826" s="793">
        <f t="shared" si="2262"/>
        <v>1</v>
      </c>
      <c r="AN826" s="794">
        <f t="shared" si="2263"/>
        <v>7</v>
      </c>
      <c r="AO826" s="795">
        <f t="shared" si="2264"/>
        <v>1.96</v>
      </c>
      <c r="AP826" s="786"/>
      <c r="AQ826" s="787">
        <f t="shared" si="2265"/>
        <v>1.96</v>
      </c>
      <c r="AR826" s="788">
        <v>66140</v>
      </c>
      <c r="AS826" s="824"/>
      <c r="AT826" s="788"/>
      <c r="AU826" s="790" t="str">
        <f t="shared" si="2266"/>
        <v>Կ-1</v>
      </c>
      <c r="AV826" s="788">
        <f t="shared" si="2267"/>
        <v>129634.4</v>
      </c>
      <c r="AW826" s="791">
        <f t="shared" si="2268"/>
        <v>129634.4</v>
      </c>
      <c r="AX826" s="797">
        <f t="shared" si="2269"/>
        <v>1685247.2</v>
      </c>
    </row>
    <row r="827" spans="2:50" s="777" customFormat="1" ht="13.5">
      <c r="B827" s="1657">
        <v>18</v>
      </c>
      <c r="C827" s="1344" t="s">
        <v>1961</v>
      </c>
      <c r="D827" s="657" t="s">
        <v>280</v>
      </c>
      <c r="E827" s="799">
        <v>1</v>
      </c>
      <c r="F827" s="1321">
        <v>2</v>
      </c>
      <c r="G827" s="800">
        <f t="shared" si="2270"/>
        <v>1.79</v>
      </c>
      <c r="H827" s="802">
        <v>66140</v>
      </c>
      <c r="I827" s="824"/>
      <c r="J827" s="788"/>
      <c r="K827" s="796" t="s">
        <v>97</v>
      </c>
      <c r="L827" s="788">
        <f t="shared" si="2247"/>
        <v>118390.6</v>
      </c>
      <c r="M827" s="791">
        <f t="shared" si="2198"/>
        <v>118390.6</v>
      </c>
      <c r="N827" s="792">
        <f t="shared" si="2248"/>
        <v>1539077.8</v>
      </c>
      <c r="O827" s="793">
        <f t="shared" si="2200"/>
        <v>1</v>
      </c>
      <c r="P827" s="794">
        <f t="shared" si="2201"/>
        <v>3</v>
      </c>
      <c r="Q827" s="795">
        <f t="shared" si="2249"/>
        <v>1.84</v>
      </c>
      <c r="R827" s="786"/>
      <c r="S827" s="787">
        <f t="shared" si="2250"/>
        <v>1.84</v>
      </c>
      <c r="T827" s="788">
        <v>66140</v>
      </c>
      <c r="U827" s="824"/>
      <c r="V827" s="788"/>
      <c r="W827" s="796" t="str">
        <f t="shared" si="2204"/>
        <v>Կ-1</v>
      </c>
      <c r="X827" s="788">
        <f t="shared" si="2251"/>
        <v>121697.60000000001</v>
      </c>
      <c r="Y827" s="791">
        <f t="shared" si="2252"/>
        <v>121697.60000000001</v>
      </c>
      <c r="Z827" s="797">
        <f t="shared" si="2253"/>
        <v>1582068.8</v>
      </c>
      <c r="AA827" s="793">
        <f t="shared" si="2254"/>
        <v>1</v>
      </c>
      <c r="AB827" s="794">
        <f t="shared" si="2255"/>
        <v>4</v>
      </c>
      <c r="AC827" s="795">
        <f t="shared" si="2256"/>
        <v>1.9</v>
      </c>
      <c r="AD827" s="786"/>
      <c r="AE827" s="787">
        <f t="shared" si="2257"/>
        <v>1.9</v>
      </c>
      <c r="AF827" s="788">
        <v>66140</v>
      </c>
      <c r="AG827" s="824"/>
      <c r="AH827" s="788"/>
      <c r="AI827" s="790" t="str">
        <f t="shared" si="2258"/>
        <v>Կ-1</v>
      </c>
      <c r="AJ827" s="788">
        <f t="shared" si="2259"/>
        <v>125666</v>
      </c>
      <c r="AK827" s="791">
        <f t="shared" si="2260"/>
        <v>125666</v>
      </c>
      <c r="AL827" s="797">
        <f t="shared" si="2261"/>
        <v>1633658</v>
      </c>
      <c r="AM827" s="793">
        <f t="shared" si="2262"/>
        <v>1</v>
      </c>
      <c r="AN827" s="794">
        <f t="shared" si="2263"/>
        <v>5</v>
      </c>
      <c r="AO827" s="795">
        <f t="shared" si="2264"/>
        <v>1.9</v>
      </c>
      <c r="AP827" s="786"/>
      <c r="AQ827" s="787">
        <f t="shared" si="2265"/>
        <v>1.9</v>
      </c>
      <c r="AR827" s="788">
        <v>66140</v>
      </c>
      <c r="AS827" s="824"/>
      <c r="AT827" s="788"/>
      <c r="AU827" s="790" t="str">
        <f t="shared" si="2266"/>
        <v>Կ-1</v>
      </c>
      <c r="AV827" s="788">
        <f t="shared" si="2267"/>
        <v>125666</v>
      </c>
      <c r="AW827" s="791">
        <f t="shared" si="2268"/>
        <v>125666</v>
      </c>
      <c r="AX827" s="797">
        <f t="shared" si="2269"/>
        <v>1633658</v>
      </c>
    </row>
    <row r="828" spans="2:50" s="777" customFormat="1" ht="13.5">
      <c r="B828" s="1657">
        <v>19</v>
      </c>
      <c r="C828" s="1344" t="s">
        <v>1959</v>
      </c>
      <c r="D828" s="657" t="s">
        <v>280</v>
      </c>
      <c r="E828" s="799">
        <v>1</v>
      </c>
      <c r="F828" s="1321">
        <v>2</v>
      </c>
      <c r="G828" s="800">
        <f t="shared" si="2270"/>
        <v>1.79</v>
      </c>
      <c r="H828" s="802">
        <v>66140</v>
      </c>
      <c r="I828" s="824"/>
      <c r="J828" s="788"/>
      <c r="K828" s="796" t="s">
        <v>97</v>
      </c>
      <c r="L828" s="788">
        <f t="shared" si="2224"/>
        <v>118390.6</v>
      </c>
      <c r="M828" s="791">
        <f t="shared" si="2198"/>
        <v>118390.6</v>
      </c>
      <c r="N828" s="792">
        <f t="shared" si="2225"/>
        <v>1539077.8</v>
      </c>
      <c r="O828" s="793">
        <f t="shared" si="2200"/>
        <v>1</v>
      </c>
      <c r="P828" s="794">
        <f t="shared" si="2201"/>
        <v>3</v>
      </c>
      <c r="Q828" s="795">
        <f t="shared" si="2226"/>
        <v>1.84</v>
      </c>
      <c r="R828" s="786"/>
      <c r="S828" s="787">
        <f t="shared" si="2227"/>
        <v>1.84</v>
      </c>
      <c r="T828" s="788">
        <v>66140</v>
      </c>
      <c r="U828" s="824"/>
      <c r="V828" s="788"/>
      <c r="W828" s="796" t="str">
        <f t="shared" si="2204"/>
        <v>Կ-1</v>
      </c>
      <c r="X828" s="788">
        <f t="shared" si="2228"/>
        <v>121697.60000000001</v>
      </c>
      <c r="Y828" s="791">
        <f t="shared" si="2229"/>
        <v>121697.60000000001</v>
      </c>
      <c r="Z828" s="797">
        <f t="shared" si="2230"/>
        <v>1582068.8</v>
      </c>
      <c r="AA828" s="793">
        <f t="shared" si="2231"/>
        <v>1</v>
      </c>
      <c r="AB828" s="794">
        <f t="shared" si="2232"/>
        <v>4</v>
      </c>
      <c r="AC828" s="795">
        <f t="shared" si="2233"/>
        <v>1.9</v>
      </c>
      <c r="AD828" s="786"/>
      <c r="AE828" s="787">
        <f t="shared" si="2234"/>
        <v>1.9</v>
      </c>
      <c r="AF828" s="788">
        <v>66140</v>
      </c>
      <c r="AG828" s="824"/>
      <c r="AH828" s="788"/>
      <c r="AI828" s="790" t="str">
        <f t="shared" si="2235"/>
        <v>Կ-1</v>
      </c>
      <c r="AJ828" s="788">
        <f t="shared" si="2236"/>
        <v>125666</v>
      </c>
      <c r="AK828" s="791">
        <f t="shared" si="2237"/>
        <v>125666</v>
      </c>
      <c r="AL828" s="797">
        <f t="shared" si="2238"/>
        <v>1633658</v>
      </c>
      <c r="AM828" s="793">
        <f t="shared" si="2239"/>
        <v>1</v>
      </c>
      <c r="AN828" s="794">
        <f t="shared" si="2240"/>
        <v>5</v>
      </c>
      <c r="AO828" s="795">
        <f t="shared" si="2241"/>
        <v>1.9</v>
      </c>
      <c r="AP828" s="786"/>
      <c r="AQ828" s="787">
        <f t="shared" si="2242"/>
        <v>1.9</v>
      </c>
      <c r="AR828" s="788">
        <v>66140</v>
      </c>
      <c r="AS828" s="824"/>
      <c r="AT828" s="788"/>
      <c r="AU828" s="790" t="str">
        <f t="shared" si="2243"/>
        <v>Կ-1</v>
      </c>
      <c r="AV828" s="788">
        <f t="shared" si="2244"/>
        <v>125666</v>
      </c>
      <c r="AW828" s="791">
        <f t="shared" si="2245"/>
        <v>125666</v>
      </c>
      <c r="AX828" s="797">
        <f t="shared" si="2246"/>
        <v>1633658</v>
      </c>
    </row>
    <row r="829" spans="2:50" s="777" customFormat="1" ht="13.5">
      <c r="B829" s="1657">
        <v>20</v>
      </c>
      <c r="C829" s="647" t="s">
        <v>2394</v>
      </c>
      <c r="D829" s="657" t="s">
        <v>280</v>
      </c>
      <c r="E829" s="799">
        <v>1</v>
      </c>
      <c r="F829" s="1321">
        <v>0</v>
      </c>
      <c r="G829" s="800">
        <f t="shared" ref="G829" si="2271">IF(E829&lt;1,0,IF(K829="Բ-1",IF(F829=0,6.94,IF(F829=1,7.17,IF(F829=2,7.41,IF(F829=3,7.66,IF(OR(F829=5,F829=4),7.92,IF(OR(F829=6,F829=7),8.18,IF(OR(F829=8,F829=9),8.46,IF(OR(F829=10,F829=11,F829=12),8.74,IF(OR(F829=13,F829=14,F829=15),9.03,IF(OR(F829=16,F829=17,F829=18),9.33,9.65)))))))))),IF(K829="Բ-2", IF(F829=0,5.71,IF(F829=1,5.89,IF(F829=2,6.09,IF(F829=3,6.29,IF(OR(F829=5,F829=4),6.5,IF(OR(F829=6,F829=7),6.72,IF(OR(F829=8,F829=9),6.94,IF(OR(F829=10,F829=11,F829=12),7.17,IF(OR(F829=13,F829=14,F829=15),7.41,IF(OR(F829=16,F829=17,F829=18),7.65,7.91)))))))))), IF(K829="Գ-1", IF(F829=0,4.7,IF(F829=1,4.86,IF(F829=2,5.01,IF(F829=3,5.18,IF(OR(F829=5,F829=4),5.35,IF(OR(F829=6,F829=7),5.52,IF(OR(F829=8,F829=9),5.71,IF(OR(F829=10,F829=11,F829=12),5.89,IF(OR(F829=13,F829=14,F829=15),6.09,IF(OR(F829=16,F829=17,F829=18),6.29,6.49)))))))))), IF(K829="Գ-2", IF(F829=0,3.88,IF(F829=1,4.01,IF(F829=2,4.14,IF(F829=3,4.27,IF(OR(F829=5,F829=4),4.41,IF(OR(F829=6,F829=7),4.55,IF(OR(F829=8,F829=9),4.7,IF(OR(F829=10,F829=11,F829=12),4.85,IF(OR(F829=13,F829=14,F829=15),5.01,IF(OR(F829=16,F829=17,F829=18),5.17,5.34)))))))))), IF(K829="Գ-3", IF(F829=0,3.21,IF(F829=1,3.31,IF(F829=2,3.42,IF(F829=3,3.53,IF(OR(F829=5,F829=4),3.64,IF(OR(F829=6,F829=7),3.76,IF(OR(F829=8,F829=9),3.88,IF(OR(F829=10,F829=11,F829=12),4.01,IF(OR(F829=13,F829=14,F829=15),4.13,IF(OR(F829=16,F829=17,F829=18),4.27,4.4)))))))))), IF(K829="Ա-1", IF(F829=0,2.66,IF(F829=1,2.75,IF(F829=2,2.83,IF(F829=3,2.92,IF(OR(F829=5,F829=4),3.02,IF(OR(F829=6,F829=7),3.11,IF(OR(F829=8,F829=9),3.21,IF(OR(F829=10,F829=11,F829=12),3.31,IF(OR(F829=13,F829=14,F829=15),3.42,IF(OR(F829=16,F829=17,F829=18),3.53,3.64)))))))))), IF(K829="Ա-2", IF(F829=0,2.28,IF(F829=1,2.35,IF(F829=2,2.43,IF(F829=3,2.5,IF(OR(F829=5,F829=4),2.58,IF(OR(F829=6,F829=7),2.66,IF(OR(F829=8,F829=9),2.75,IF(OR(F829=10,F829=11,F829=12),2.83,IF(OR(F829=13,F829=14,F829=15),2.92,IF(OR(F829=16,F829=17,F829=18),3.01,3.11)))))))))),IF(K829="Ա-3", IF(F829=0,1.96,IF(F829=1,2.02,IF(F829=2,2.08,IF(F829=3,2.15,IF(OR(F829=5,F829=4),2.21,IF(OR(F829=6,F829=7),2.28,IF(OR(F829=8,F829=9),2.35,IF(OR(F829=10,F829=11,F829=12),2.42,IF(OR(F829=13,F829=14,F829=15),2.5,IF(OR(F829=16,F829=17,F829=18),2.58,2.66)))))))))), IF(K829="Կ-1", IF(F829=0,1.68,IF(F829=1,1.73,IF(F829=2,1.79,IF(F829=3,1.84,IF(OR(F829=5,F829=4),1.9,IF(OR(F829=6,F829=7),1.96,IF(OR(F829=8,F829=9),2.02,IF(OR(F829=10,F829=11,F829=12),2.08,IF(OR(F829=13,F829=14,F829=15),2.14,IF(OR(F829=16,F829=17,F829=18),2.21,2.28)))))))))), IF(K829="Կ-2", IF(F829=0,1.45,IF(F829=1,1.49,IF(F829=2,1.54,IF(F829=3,1.59,IF(OR(F829=5,F829=4),1.63,IF(OR(F829=6,F829=7),1.68,IF(OR(F829=8,F829=9),1.73,IF(OR(F829=10,F829=11,F829=12),1.79,IF(OR(F829=13,F829=14,F829=15),1.84,IF(OR(F829=16,F829=17,F829=18),1.9,1.95)))))))))),IF(K829="Կ-3",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1.68</v>
      </c>
      <c r="H829" s="802">
        <v>66140</v>
      </c>
      <c r="I829" s="824"/>
      <c r="J829" s="788"/>
      <c r="K829" s="796" t="s">
        <v>97</v>
      </c>
      <c r="L829" s="788">
        <f t="shared" si="2224"/>
        <v>111115.2</v>
      </c>
      <c r="M829" s="791">
        <f t="shared" si="2198"/>
        <v>111115.2</v>
      </c>
      <c r="N829" s="792">
        <f t="shared" si="2225"/>
        <v>1444497.5999999999</v>
      </c>
      <c r="O829" s="793">
        <f t="shared" si="2200"/>
        <v>1</v>
      </c>
      <c r="P829" s="794">
        <f t="shared" si="2201"/>
        <v>1</v>
      </c>
      <c r="Q829" s="795">
        <f t="shared" si="2226"/>
        <v>1.73</v>
      </c>
      <c r="R829" s="786"/>
      <c r="S829" s="787">
        <f t="shared" si="2227"/>
        <v>1.73</v>
      </c>
      <c r="T829" s="788">
        <v>66140</v>
      </c>
      <c r="U829" s="824"/>
      <c r="V829" s="788"/>
      <c r="W829" s="796" t="str">
        <f t="shared" si="2204"/>
        <v>Կ-1</v>
      </c>
      <c r="X829" s="788">
        <f t="shared" si="2228"/>
        <v>114422.2</v>
      </c>
      <c r="Y829" s="791">
        <f t="shared" si="2229"/>
        <v>114422.2</v>
      </c>
      <c r="Z829" s="797">
        <f t="shared" si="2230"/>
        <v>1487488.5999999999</v>
      </c>
      <c r="AA829" s="793">
        <f t="shared" si="2231"/>
        <v>1</v>
      </c>
      <c r="AB829" s="794">
        <f t="shared" si="2232"/>
        <v>2</v>
      </c>
      <c r="AC829" s="795">
        <f t="shared" si="2233"/>
        <v>1.79</v>
      </c>
      <c r="AD829" s="786"/>
      <c r="AE829" s="787">
        <f t="shared" si="2234"/>
        <v>1.79</v>
      </c>
      <c r="AF829" s="788">
        <v>66140</v>
      </c>
      <c r="AG829" s="824"/>
      <c r="AH829" s="788"/>
      <c r="AI829" s="790" t="str">
        <f t="shared" si="2235"/>
        <v>Կ-1</v>
      </c>
      <c r="AJ829" s="788">
        <f t="shared" si="2236"/>
        <v>118390.6</v>
      </c>
      <c r="AK829" s="791">
        <f t="shared" si="2237"/>
        <v>118390.6</v>
      </c>
      <c r="AL829" s="797">
        <f t="shared" si="2238"/>
        <v>1539077.8</v>
      </c>
      <c r="AM829" s="793">
        <f t="shared" si="2239"/>
        <v>1</v>
      </c>
      <c r="AN829" s="794">
        <f t="shared" si="2240"/>
        <v>3</v>
      </c>
      <c r="AO829" s="795">
        <f t="shared" si="2241"/>
        <v>1.84</v>
      </c>
      <c r="AP829" s="786"/>
      <c r="AQ829" s="787">
        <f t="shared" si="2242"/>
        <v>1.84</v>
      </c>
      <c r="AR829" s="788">
        <v>66140</v>
      </c>
      <c r="AS829" s="824"/>
      <c r="AT829" s="788"/>
      <c r="AU829" s="790" t="str">
        <f t="shared" si="2243"/>
        <v>Կ-1</v>
      </c>
      <c r="AV829" s="788">
        <f t="shared" si="2244"/>
        <v>121697.60000000001</v>
      </c>
      <c r="AW829" s="791">
        <f t="shared" si="2245"/>
        <v>121697.60000000001</v>
      </c>
      <c r="AX829" s="797">
        <f t="shared" si="2246"/>
        <v>1582068.8</v>
      </c>
    </row>
    <row r="830" spans="2:50" s="777" customFormat="1" ht="13.5">
      <c r="B830" s="1657">
        <v>21</v>
      </c>
      <c r="C830" s="647" t="s">
        <v>1962</v>
      </c>
      <c r="D830" s="657" t="s">
        <v>280</v>
      </c>
      <c r="E830" s="799">
        <v>1</v>
      </c>
      <c r="F830" s="1321">
        <v>3</v>
      </c>
      <c r="G830" s="800">
        <f>IF(E830&lt;1,0,IF(K830="Բ-1",IF(F830=0,6.94,IF(F830=1,7.17,IF(F830=2,7.41,IF(F830=3,7.66,IF(OR(F830=5,F830=4),7.92,IF(OR(F830=6,F830=7),8.18,IF(OR(F830=8,F830=9),8.46,IF(OR(F830=10,F830=11,F830=12),8.74,IF(OR(F830=13,F830=14,F830=15),9.03,IF(OR(F830=16,F830=17,F830=18),9.33,9.65)))))))))),IF(K830="Բ-2", IF(F830=0,5.71,IF(F830=1,5.89,IF(F830=2,6.09,IF(F830=3,6.29,IF(OR(F830=5,F830=4),6.5,IF(OR(F830=6,F830=7),6.72,IF(OR(F830=8,F830=9),6.94,IF(OR(F830=10,F830=11,F830=12),7.17,IF(OR(F830=13,F830=14,F830=15),7.41,IF(OR(F830=16,F830=17,F830=18),7.65,7.91)))))))))), IF(K830="Գ-1", IF(F830=0,4.7,IF(F830=1,4.86,IF(F830=2,5.01,IF(F830=3,5.18,IF(OR(F830=5,F830=4),5.35,IF(OR(F830=6,F830=7),5.52,IF(OR(F830=8,F830=9),5.71,IF(OR(F830=10,F830=11,F830=12),5.89,IF(OR(F830=13,F830=14,F830=15),6.09,IF(OR(F830=16,F830=17,F830=18),6.29,6.49)))))))))), IF(K830="Գ-2", IF(F830=0,3.88,IF(F830=1,4.01,IF(F830=2,4.14,IF(F830=3,4.27,IF(OR(F830=5,F830=4),4.41,IF(OR(F830=6,F830=7),4.55,IF(OR(F830=8,F830=9),4.7,IF(OR(F830=10,F830=11,F830=12),4.85,IF(OR(F830=13,F830=14,F830=15),5.01,IF(OR(F830=16,F830=17,F830=18),5.17,5.34)))))))))), IF(K830="Գ-3", IF(F830=0,3.21,IF(F830=1,3.31,IF(F830=2,3.42,IF(F830=3,3.53,IF(OR(F830=5,F830=4),3.64,IF(OR(F830=6,F830=7),3.76,IF(OR(F830=8,F830=9),3.88,IF(OR(F830=10,F830=11,F830=12),4.01,IF(OR(F830=13,F830=14,F830=15),4.13,IF(OR(F830=16,F830=17,F830=18),4.27,4.4)))))))))), IF(K830="Ա-1", IF(F830=0,2.66,IF(F830=1,2.75,IF(F830=2,2.83,IF(F830=3,2.92,IF(OR(F830=5,F830=4),3.02,IF(OR(F830=6,F830=7),3.11,IF(OR(F830=8,F830=9),3.21,IF(OR(F830=10,F830=11,F830=12),3.31,IF(OR(F830=13,F830=14,F830=15),3.42,IF(OR(F830=16,F830=17,F830=18),3.53,3.64)))))))))), IF(K830="Ա-2", IF(F830=0,2.28,IF(F830=1,2.35,IF(F830=2,2.43,IF(F830=3,2.5,IF(OR(F830=5,F830=4),2.58,IF(OR(F830=6,F830=7),2.66,IF(OR(F830=8,F830=9),2.75,IF(OR(F830=10,F830=11,F830=12),2.83,IF(OR(F830=13,F830=14,F830=15),2.92,IF(OR(F830=16,F830=17,F830=18),3.01,3.11)))))))))),IF(K830="Ա-3", IF(F830=0,1.96,IF(F830=1,2.02,IF(F830=2,2.08,IF(F830=3,2.15,IF(OR(F830=5,F830=4),2.21,IF(OR(F830=6,F830=7),2.28,IF(OR(F830=8,F830=9),2.35,IF(OR(F830=10,F830=11,F830=12),2.42,IF(OR(F830=13,F830=14,F830=15),2.5,IF(OR(F830=16,F830=17,F830=18),2.58,2.66)))))))))), IF(K830="Կ-1", IF(F830=0,1.68,IF(F830=1,1.73,IF(F830=2,1.79,IF(F830=3,1.84,IF(OR(F830=5,F830=4),1.9,IF(OR(F830=6,F830=7),1.96,IF(OR(F830=8,F830=9),2.02,IF(OR(F830=10,F830=11,F830=12),2.08,IF(OR(F830=13,F830=14,F830=15),2.14,IF(OR(F830=16,F830=17,F830=18),2.21,2.28)))))))))), IF(K830="Կ-2", IF(F830=0,1.45,IF(F830=1,1.49,IF(F830=2,1.54,IF(F830=3,1.59,IF(OR(F830=5,F830=4),1.63,IF(OR(F830=6,F830=7),1.68,IF(OR(F830=8,F830=9),1.73,IF(OR(F830=10,F830=11,F830=12),1.79,IF(OR(F830=13,F830=14,F830=15),1.84,IF(OR(F830=16,F830=17,F830=18),1.9,1.95)))))))))),IF(K830="Կ-3", IF(F830=0,1.25,IF(F830=1,1.29,IF(F830=2,1.33,IF(F830=3,1.37,IF(OR(F830=5,F830=4),1.41,IF(OR(F830=6,F830=7),1.45,IF(OR(F830=8,F830=9),1.49,IF(OR(F830=10,F830=11,F830=12),1.54,IF(OR(F830=13,F830=14,F830=15),1.58,IF(OR(F830=16,F830=17,F830=18),1.63,1.68)))))))))), "Error"))))))))))))</f>
        <v>1.84</v>
      </c>
      <c r="H830" s="802">
        <v>66140</v>
      </c>
      <c r="I830" s="824"/>
      <c r="J830" s="788"/>
      <c r="K830" s="796" t="s">
        <v>97</v>
      </c>
      <c r="L830" s="788">
        <f>H830*G830</f>
        <v>121697.60000000001</v>
      </c>
      <c r="M830" s="791">
        <f t="shared" si="2198"/>
        <v>121697.60000000001</v>
      </c>
      <c r="N830" s="792">
        <f>+M830*13</f>
        <v>1582068.8</v>
      </c>
      <c r="O830" s="793">
        <f t="shared" si="2200"/>
        <v>1</v>
      </c>
      <c r="P830" s="794">
        <f t="shared" si="2201"/>
        <v>4</v>
      </c>
      <c r="Q830" s="795">
        <f>IF(O830&lt;1,0,IF(W830="Բ-1",IF(P830=0,6.94,IF(P830=1,7.17,IF(P830=2,7.41,IF(P830=3,7.66,IF(OR(P830=5,P830=4),7.92,IF(OR(P830=6,P830=7),8.18,IF(OR(P830=8,P830=9),8.46,IF(OR(P830=10,P830=11,P830=12),8.74,IF(OR(P830=13,P830=14,P830=15),9.03,IF(OR(P830=16,P830=17,P830=18),9.33,9.65)))))))))),IF(W830="Բ-2", IF(P830=0,5.71,IF(P830=1,5.89,IF(P830=2,6.09,IF(P830=3,6.29,IF(OR(P830=5,P830=4),6.5,IF(OR(P830=6,P830=7),6.72,IF(OR(P830=8,P830=9),6.94,IF(OR(P830=10,P830=11,P830=12),7.17,IF(OR(P830=13,P830=14,P830=15),7.41,IF(OR(P830=16,P830=17,P830=18),7.65,7.91)))))))))), IF(W830="Գ-1", IF(P830=0,4.7,IF(P830=1,4.86,IF(P830=2,5.01,IF(P830=3,5.18,IF(OR(P830=5,P830=4),5.35,IF(OR(P830=6,P830=7),5.52,IF(OR(P830=8,P830=9),5.71,IF(OR(P830=10,P830=11,P830=12),5.89,IF(OR(P830=13,P830=14,P830=15),6.09,IF(OR(P830=16,P830=17,P830=18),6.29,6.49)))))))))), IF(W830="Գ-2", IF(P830=0,3.88,IF(P830=1,4.01,IF(P830=2,4.14,IF(P830=3,4.27,IF(OR(P830=5,P830=4),4.41,IF(OR(P830=6,P830=7),4.55,IF(OR(P830=8,P830=9),4.7,IF(OR(P830=10,P830=11,P830=12),4.85,IF(OR(P830=13,P830=14,P830=15),5.01,IF(OR(P830=16,P830=17,P830=18),5.17,5.34)))))))))), IF(W830="Գ-3", IF(P830=0,3.21,IF(P830=1,3.31,IF(P830=2,3.42,IF(P830=3,3.53,IF(OR(P830=5,P830=4),3.64,IF(OR(P830=6,P830=7),3.76,IF(OR(P830=8,P830=9),3.88,IF(OR(P830=10,P830=11,P830=12),4.01,IF(OR(P830=13,P830=14,P830=15),4.13,IF(OR(P830=16,P830=17,P830=18),4.27,4.4)))))))))), IF(W830="Ա-1", IF(P830=0,2.66,IF(P830=1,2.75,IF(P830=2,2.83,IF(P830=3,2.92,IF(OR(P830=5,P830=4),3.02,IF(OR(P830=6,P830=7),3.11,IF(OR(P830=8,P830=9),3.21,IF(OR(P830=10,P830=11,P830=12),3.31,IF(OR(P830=13,P830=14,P830=15),3.42,IF(OR(P830=16,P830=17,P830=18),3.53,3.64)))))))))), IF(W830="Ա-2", IF(P830=0,2.28,IF(P830=1,2.35,IF(P830=2,2.43,IF(P830=3,2.5,IF(OR(P830=5,P830=4),2.58,IF(OR(P830=6,P830=7),2.66,IF(OR(P830=8,P830=9),2.75,IF(OR(P830=10,P830=11,P830=12),2.83,IF(OR(P830=13,P830=14,P830=15),2.92,IF(OR(P830=16,P830=17,P830=18),3.01,3.11)))))))))),IF(W830="Ա-3", IF(P830=0,1.96,IF(P830=1,2.02,IF(P830=2,2.08,IF(P830=3,2.15,IF(OR(P830=5,P830=4),2.21,IF(OR(P830=6,P830=7),2.28,IF(OR(P830=8,P830=9),2.35,IF(OR(P830=10,P830=11,P830=12),2.42,IF(OR(P830=13,P830=14,P830=15),2.5,IF(OR(P830=16,P830=17,P830=18),2.58,2.66)))))))))), IF(W830="Կ-1", IF(P830=0,1.68,IF(P830=1,1.73,IF(P830=2,1.79,IF(P830=3,1.84,IF(OR(P830=5,P830=4),1.9,IF(OR(P830=6,P830=7),1.96,IF(OR(P830=8,P830=9),2.02,IF(OR(P830=10,P830=11,P830=12),2.08,IF(OR(P830=13,P830=14,P830=15),2.14,IF(OR(P830=16,P830=17,P830=18),2.21,2.28)))))))))), IF(W830="Կ-2", IF(P830=0,1.45,IF(P830=1,1.49,IF(P830=2,1.54,IF(P830=3,1.59,IF(OR(P830=5,P830=4),1.63,IF(OR(P830=6,P830=7),1.68,IF(OR(P830=8,P830=9),1.73,IF(OR(P830=10,P830=11,P830=12),1.79,IF(OR(P830=13,P830=14,P830=15),1.84,IF(OR(P830=16,P830=17,P830=18),1.9,1.95)))))))))),IF(W830="Կ-3", IF(P830=0,1.25,IF(P830=1,1.29,IF(P830=2,1.33,IF(P830=3,1.37,IF(OR(P830=5,P830=4),1.41,IF(OR(P830=6,P830=7),1.45,IF(OR(P830=8,P830=9),1.49,IF(OR(P830=10,P830=11,P830=12),1.54,IF(OR(P830=13,P830=14,P830=15),1.58,IF(OR(P830=16,P830=17,P830=18),1.63,1.68)))))))))), "Error"))))))))))))</f>
        <v>1.9</v>
      </c>
      <c r="R830" s="786"/>
      <c r="S830" s="787">
        <f>+Q830+Q830*R830</f>
        <v>1.9</v>
      </c>
      <c r="T830" s="788">
        <v>66140</v>
      </c>
      <c r="U830" s="824"/>
      <c r="V830" s="788"/>
      <c r="W830" s="796" t="str">
        <f t="shared" si="2204"/>
        <v>Կ-1</v>
      </c>
      <c r="X830" s="788">
        <f>T830*S830</f>
        <v>125666</v>
      </c>
      <c r="Y830" s="791">
        <f>S830*T830+U830+V830</f>
        <v>125666</v>
      </c>
      <c r="Z830" s="797">
        <f>+Y830*13</f>
        <v>1633658</v>
      </c>
      <c r="AA830" s="793">
        <f>+O830</f>
        <v>1</v>
      </c>
      <c r="AB830" s="794">
        <f>+P830+1</f>
        <v>5</v>
      </c>
      <c r="AC830" s="795">
        <f>IF(AA830&lt;1,0,IF(AI830="Բ-1",IF(AB830=0,6.94,IF(AB830=1,7.17,IF(AB830=2,7.41,IF(AB830=3,7.66,IF(OR(AB830=5,AB830=4),7.92,IF(OR(AB830=6,AB830=7),8.18,IF(OR(AB830=8,AB830=9),8.46,IF(OR(AB830=10,AB830=11,AB830=12),8.74,IF(OR(AB830=13,AB830=14,AB830=15),9.03,IF(OR(AB830=16,AB830=17,AB830=18),9.33,9.65)))))))))),IF(AI830="Բ-2", IF(AB830=0,5.71,IF(AB830=1,5.89,IF(AB830=2,6.09,IF(AB830=3,6.29,IF(OR(AB830=5,AB830=4),6.5,IF(OR(AB830=6,AB830=7),6.72,IF(OR(AB830=8,AB830=9),6.94,IF(OR(AB830=10,AB830=11,AB830=12),7.17,IF(OR(AB830=13,AB830=14,AB830=15),7.41,IF(OR(AB830=16,AB830=17,AB830=18),7.65,7.91)))))))))), IF(AI830="Գ-1", IF(AB830=0,4.7,IF(AB830=1,4.86,IF(AB830=2,5.01,IF(AB830=3,5.18,IF(OR(AB830=5,AB830=4),5.35,IF(OR(AB830=6,AB830=7),5.52,IF(OR(AB830=8,AB830=9),5.71,IF(OR(AB830=10,AB830=11,AB830=12),5.89,IF(OR(AB830=13,AB830=14,AB830=15),6.09,IF(OR(AB830=16,AB830=17,AB830=18),6.29,6.49)))))))))), IF(AI830="Գ-2", IF(AB830=0,3.88,IF(AB830=1,4.01,IF(AB830=2,4.14,IF(AB830=3,4.27,IF(OR(AB830=5,AB830=4),4.41,IF(OR(AB830=6,AB830=7),4.55,IF(OR(AB830=8,AB830=9),4.7,IF(OR(AB830=10,AB830=11,AB830=12),4.85,IF(OR(AB830=13,AB830=14,AB830=15),5.01,IF(OR(AB830=16,AB830=17,AB830=18),5.17,5.34)))))))))), IF(AI830="Գ-3", IF(AB830=0,3.21,IF(AB830=1,3.31,IF(AB830=2,3.42,IF(AB830=3,3.53,IF(OR(AB830=5,AB830=4),3.64,IF(OR(AB830=6,AB830=7),3.76,IF(OR(AB830=8,AB830=9),3.88,IF(OR(AB830=10,AB830=11,AB830=12),4.01,IF(OR(AB830=13,AB830=14,AB830=15),4.13,IF(OR(AB830=16,AB830=17,AB830=18),4.27,4.4)))))))))), IF(AI830="Ա-1", IF(AB830=0,2.66,IF(AB830=1,2.75,IF(AB830=2,2.83,IF(AB830=3,2.92,IF(OR(AB830=5,AB830=4),3.02,IF(OR(AB830=6,AB830=7),3.11,IF(OR(AB830=8,AB830=9),3.21,IF(OR(AB830=10,AB830=11,AB830=12),3.31,IF(OR(AB830=13,AB830=14,AB830=15),3.42,IF(OR(AB830=16,AB830=17,AB830=18),3.53,3.64)))))))))), IF(AI830="Ա-2", IF(AB830=0,2.28,IF(AB830=1,2.35,IF(AB830=2,2.43,IF(AB830=3,2.5,IF(OR(AB830=5,AB830=4),2.58,IF(OR(AB830=6,AB830=7),2.66,IF(OR(AB830=8,AB830=9),2.75,IF(OR(AB830=10,AB830=11,AB830=12),2.83,IF(OR(AB830=13,AB830=14,AB830=15),2.92,IF(OR(AB830=16,AB830=17,AB830=18),3.01,3.11)))))))))),IF(AI830="Ա-3", IF(AB830=0,1.96,IF(AB830=1,2.02,IF(AB830=2,2.08,IF(AB830=3,2.15,IF(OR(AB830=5,AB830=4),2.21,IF(OR(AB830=6,AB830=7),2.28,IF(OR(AB830=8,AB830=9),2.35,IF(OR(AB830=10,AB830=11,AB830=12),2.42,IF(OR(AB830=13,AB830=14,AB830=15),2.5,IF(OR(AB830=16,AB830=17,AB830=18),2.58,2.66)))))))))), IF(AI830="Կ-1", IF(AB830=0,1.68,IF(AB830=1,1.73,IF(AB830=2,1.79,IF(AB830=3,1.84,IF(OR(AB830=5,AB830=4),1.9,IF(OR(AB830=6,AB830=7),1.96,IF(OR(AB830=8,AB830=9),2.02,IF(OR(AB830=10,AB830=11,AB830=12),2.08,IF(OR(AB830=13,AB830=14,AB830=15),2.14,IF(OR(AB830=16,AB830=17,AB830=18),2.21,2.28)))))))))), IF(AI830="Կ-2", IF(AB830=0,1.45,IF(AB830=1,1.49,IF(AB830=2,1.54,IF(AB830=3,1.59,IF(OR(AB830=5,AB830=4),1.63,IF(OR(AB830=6,AB830=7),1.68,IF(OR(AB830=8,AB830=9),1.73,IF(OR(AB830=10,AB830=11,AB830=12),1.79,IF(OR(AB830=13,AB830=14,AB830=15),1.84,IF(OR(AB830=16,AB830=17,AB830=18),1.9,1.95)))))))))),IF(AI830="Կ-3", IF(AB830=0,1.25,IF(AB830=1,1.29,IF(AB830=2,1.33,IF(AB830=3,1.37,IF(OR(AB830=5,AB830=4),1.41,IF(OR(AB830=6,AB830=7),1.45,IF(OR(AB830=8,AB830=9),1.49,IF(OR(AB830=10,AB830=11,AB830=12),1.54,IF(OR(AB830=13,AB830=14,AB830=15),1.58,IF(OR(AB830=16,AB830=17,AB830=18),1.63,1.68)))))))))), "Error"))))))))))))</f>
        <v>1.9</v>
      </c>
      <c r="AD830" s="786"/>
      <c r="AE830" s="787">
        <f>+AC830+AC830*AD830</f>
        <v>1.9</v>
      </c>
      <c r="AF830" s="788">
        <v>66140</v>
      </c>
      <c r="AG830" s="824"/>
      <c r="AH830" s="788"/>
      <c r="AI830" s="790" t="str">
        <f>+W830</f>
        <v>Կ-1</v>
      </c>
      <c r="AJ830" s="788">
        <f>AF830*AE830</f>
        <v>125666</v>
      </c>
      <c r="AK830" s="791">
        <f>AE830*AF830+AG830+AH830</f>
        <v>125666</v>
      </c>
      <c r="AL830" s="797">
        <f>+AK830*13</f>
        <v>1633658</v>
      </c>
      <c r="AM830" s="793">
        <f>+AA830</f>
        <v>1</v>
      </c>
      <c r="AN830" s="794">
        <f>+AB830+1</f>
        <v>6</v>
      </c>
      <c r="AO830" s="795">
        <f>IF(AM830&lt;1,0,IF(AU830="Բ-1",IF(AN830=0,6.94,IF(AN830=1,7.17,IF(AN830=2,7.41,IF(AN830=3,7.66,IF(OR(AN830=5,AN830=4),7.92,IF(OR(AN830=6,AN830=7),8.18,IF(OR(AN830=8,AN830=9),8.46,IF(OR(AN830=10,AN830=11,AN830=12),8.74,IF(OR(AN830=13,AN830=14,AN830=15),9.03,IF(OR(AN830=16,AN830=17,AN830=18),9.33,9.65)))))))))),IF(AU830="Բ-2", IF(AN830=0,5.71,IF(AN830=1,5.89,IF(AN830=2,6.09,IF(AN830=3,6.29,IF(OR(AN830=5,AN830=4),6.5,IF(OR(AN830=6,AN830=7),6.72,IF(OR(AN830=8,AN830=9),6.94,IF(OR(AN830=10,AN830=11,AN830=12),7.17,IF(OR(AN830=13,AN830=14,AN830=15),7.41,IF(OR(AN830=16,AN830=17,AN830=18),7.65,7.91)))))))))), IF(AU830="Գ-1", IF(AN830=0,4.7,IF(AN830=1,4.86,IF(AN830=2,5.01,IF(AN830=3,5.18,IF(OR(AN830=5,AN830=4),5.35,IF(OR(AN830=6,AN830=7),5.52,IF(OR(AN830=8,AN830=9),5.71,IF(OR(AN830=10,AN830=11,AN830=12),5.89,IF(OR(AN830=13,AN830=14,AN830=15),6.09,IF(OR(AN830=16,AN830=17,AN830=18),6.29,6.49)))))))))), IF(AU830="Գ-2", IF(AN830=0,3.88,IF(AN830=1,4.01,IF(AN830=2,4.14,IF(AN830=3,4.27,IF(OR(AN830=5,AN830=4),4.41,IF(OR(AN830=6,AN830=7),4.55,IF(OR(AN830=8,AN830=9),4.7,IF(OR(AN830=10,AN830=11,AN830=12),4.85,IF(OR(AN830=13,AN830=14,AN830=15),5.01,IF(OR(AN830=16,AN830=17,AN830=18),5.17,5.34)))))))))), IF(AU830="Գ-3", IF(AN830=0,3.21,IF(AN830=1,3.31,IF(AN830=2,3.42,IF(AN830=3,3.53,IF(OR(AN830=5,AN830=4),3.64,IF(OR(AN830=6,AN830=7),3.76,IF(OR(AN830=8,AN830=9),3.88,IF(OR(AN830=10,AN830=11,AN830=12),4.01,IF(OR(AN830=13,AN830=14,AN830=15),4.13,IF(OR(AN830=16,AN830=17,AN830=18),4.27,4.4)))))))))), IF(AU830="Ա-1", IF(AN830=0,2.66,IF(AN830=1,2.75,IF(AN830=2,2.83,IF(AN830=3,2.92,IF(OR(AN830=5,AN830=4),3.02,IF(OR(AN830=6,AN830=7),3.11,IF(OR(AN830=8,AN830=9),3.21,IF(OR(AN830=10,AN830=11,AN830=12),3.31,IF(OR(AN830=13,AN830=14,AN830=15),3.42,IF(OR(AN830=16,AN830=17,AN830=18),3.53,3.64)))))))))), IF(AU830="Ա-2", IF(AN830=0,2.28,IF(AN830=1,2.35,IF(AN830=2,2.43,IF(AN830=3,2.5,IF(OR(AN830=5,AN830=4),2.58,IF(OR(AN830=6,AN830=7),2.66,IF(OR(AN830=8,AN830=9),2.75,IF(OR(AN830=10,AN830=11,AN830=12),2.83,IF(OR(AN830=13,AN830=14,AN830=15),2.92,IF(OR(AN830=16,AN830=17,AN830=18),3.01,3.11)))))))))),IF(AU830="Ա-3", IF(AN830=0,1.96,IF(AN830=1,2.02,IF(AN830=2,2.08,IF(AN830=3,2.15,IF(OR(AN830=5,AN830=4),2.21,IF(OR(AN830=6,AN830=7),2.28,IF(OR(AN830=8,AN830=9),2.35,IF(OR(AN830=10,AN830=11,AN830=12),2.42,IF(OR(AN830=13,AN830=14,AN830=15),2.5,IF(OR(AN830=16,AN830=17,AN830=18),2.58,2.66)))))))))), IF(AU830="Կ-1", IF(AN830=0,1.68,IF(AN830=1,1.73,IF(AN830=2,1.79,IF(AN830=3,1.84,IF(OR(AN830=5,AN830=4),1.9,IF(OR(AN830=6,AN830=7),1.96,IF(OR(AN830=8,AN830=9),2.02,IF(OR(AN830=10,AN830=11,AN830=12),2.08,IF(OR(AN830=13,AN830=14,AN830=15),2.14,IF(OR(AN830=16,AN830=17,AN830=18),2.21,2.28)))))))))), IF(AU830="Կ-2", IF(AN830=0,1.45,IF(AN830=1,1.49,IF(AN830=2,1.54,IF(AN830=3,1.59,IF(OR(AN830=5,AN830=4),1.63,IF(OR(AN830=6,AN830=7),1.68,IF(OR(AN830=8,AN830=9),1.73,IF(OR(AN830=10,AN830=11,AN830=12),1.79,IF(OR(AN830=13,AN830=14,AN830=15),1.84,IF(OR(AN830=16,AN830=17,AN830=18),1.9,1.95)))))))))),IF(AU830="Կ-3", IF(AN830=0,1.25,IF(AN830=1,1.29,IF(AN830=2,1.33,IF(AN830=3,1.37,IF(OR(AN830=5,AN830=4),1.41,IF(OR(AN830=6,AN830=7),1.45,IF(OR(AN830=8,AN830=9),1.49,IF(OR(AN830=10,AN830=11,AN830=12),1.54,IF(OR(AN830=13,AN830=14,AN830=15),1.58,IF(OR(AN830=16,AN830=17,AN830=18),1.63,1.68)))))))))), "Error"))))))))))))</f>
        <v>1.96</v>
      </c>
      <c r="AP830" s="786"/>
      <c r="AQ830" s="787">
        <f>+AO830+AO830*AP830</f>
        <v>1.96</v>
      </c>
      <c r="AR830" s="788">
        <v>66140</v>
      </c>
      <c r="AS830" s="824"/>
      <c r="AT830" s="788"/>
      <c r="AU830" s="790" t="str">
        <f>+AI830</f>
        <v>Կ-1</v>
      </c>
      <c r="AV830" s="788">
        <f>AR830*AQ830</f>
        <v>129634.4</v>
      </c>
      <c r="AW830" s="791">
        <f>AQ830*AR830+AS830+AT830</f>
        <v>129634.4</v>
      </c>
      <c r="AX830" s="797">
        <f>+AW830*13</f>
        <v>1685247.2</v>
      </c>
    </row>
    <row r="831" spans="2:50" s="777" customFormat="1" ht="13.5">
      <c r="B831" s="1657">
        <v>22</v>
      </c>
      <c r="C831" s="647" t="s">
        <v>89</v>
      </c>
      <c r="D831" s="657" t="s">
        <v>280</v>
      </c>
      <c r="E831" s="799">
        <v>1</v>
      </c>
      <c r="F831" s="1321">
        <v>6</v>
      </c>
      <c r="G831" s="800">
        <f t="shared" ref="G831" si="2272">IF(E831&lt;1,0,IF(K831="Բ-1",IF(F831=0,6.94,IF(F831=1,7.17,IF(F831=2,7.41,IF(F831=3,7.66,IF(OR(F831=5,F831=4),7.92,IF(OR(F831=6,F831=7),8.18,IF(OR(F831=8,F831=9),8.46,IF(OR(F831=10,F831=11,F831=12),8.74,IF(OR(F831=13,F831=14,F831=15),9.03,IF(OR(F831=16,F831=17,F831=18),9.33,9.65)))))))))),IF(K831="Բ-2", IF(F831=0,5.71,IF(F831=1,5.89,IF(F831=2,6.09,IF(F831=3,6.29,IF(OR(F831=5,F831=4),6.5,IF(OR(F831=6,F831=7),6.72,IF(OR(F831=8,F831=9),6.94,IF(OR(F831=10,F831=11,F831=12),7.17,IF(OR(F831=13,F831=14,F831=15),7.41,IF(OR(F831=16,F831=17,F831=18),7.65,7.91)))))))))), IF(K831="Գ-1", IF(F831=0,4.7,IF(F831=1,4.86,IF(F831=2,5.01,IF(F831=3,5.18,IF(OR(F831=5,F831=4),5.35,IF(OR(F831=6,F831=7),5.52,IF(OR(F831=8,F831=9),5.71,IF(OR(F831=10,F831=11,F831=12),5.89,IF(OR(F831=13,F831=14,F831=15),6.09,IF(OR(F831=16,F831=17,F831=18),6.29,6.49)))))))))), IF(K831="Գ-2", IF(F831=0,3.88,IF(F831=1,4.01,IF(F831=2,4.14,IF(F831=3,4.27,IF(OR(F831=5,F831=4),4.41,IF(OR(F831=6,F831=7),4.55,IF(OR(F831=8,F831=9),4.7,IF(OR(F831=10,F831=11,F831=12),4.85,IF(OR(F831=13,F831=14,F831=15),5.01,IF(OR(F831=16,F831=17,F831=18),5.17,5.34)))))))))), IF(K831="Գ-3", IF(F831=0,3.21,IF(F831=1,3.31,IF(F831=2,3.42,IF(F831=3,3.53,IF(OR(F831=5,F831=4),3.64,IF(OR(F831=6,F831=7),3.76,IF(OR(F831=8,F831=9),3.88,IF(OR(F831=10,F831=11,F831=12),4.01,IF(OR(F831=13,F831=14,F831=15),4.13,IF(OR(F831=16,F831=17,F831=18),4.27,4.4)))))))))), IF(K831="Ա-1", IF(F831=0,2.66,IF(F831=1,2.75,IF(F831=2,2.83,IF(F831=3,2.92,IF(OR(F831=5,F831=4),3.02,IF(OR(F831=6,F831=7),3.11,IF(OR(F831=8,F831=9),3.21,IF(OR(F831=10,F831=11,F831=12),3.31,IF(OR(F831=13,F831=14,F831=15),3.42,IF(OR(F831=16,F831=17,F831=18),3.53,3.64)))))))))), IF(K831="Ա-2", IF(F831=0,2.28,IF(F831=1,2.35,IF(F831=2,2.43,IF(F831=3,2.5,IF(OR(F831=5,F831=4),2.58,IF(OR(F831=6,F831=7),2.66,IF(OR(F831=8,F831=9),2.75,IF(OR(F831=10,F831=11,F831=12),2.83,IF(OR(F831=13,F831=14,F831=15),2.92,IF(OR(F831=16,F831=17,F831=18),3.01,3.11)))))))))),IF(K831="Ա-3", IF(F831=0,1.96,IF(F831=1,2.02,IF(F831=2,2.08,IF(F831=3,2.15,IF(OR(F831=5,F831=4),2.21,IF(OR(F831=6,F831=7),2.28,IF(OR(F831=8,F831=9),2.35,IF(OR(F831=10,F831=11,F831=12),2.42,IF(OR(F831=13,F831=14,F831=15),2.5,IF(OR(F831=16,F831=17,F831=18),2.58,2.66)))))))))), IF(K831="Կ-1", IF(F831=0,1.68,IF(F831=1,1.73,IF(F831=2,1.79,IF(F831=3,1.84,IF(OR(F831=5,F831=4),1.9,IF(OR(F831=6,F831=7),1.96,IF(OR(F831=8,F831=9),2.02,IF(OR(F831=10,F831=11,F831=12),2.08,IF(OR(F831=13,F831=14,F831=15),2.14,IF(OR(F831=16,F831=17,F831=18),2.21,2.28)))))))))), IF(K831="Կ-2", IF(F831=0,1.45,IF(F831=1,1.49,IF(F831=2,1.54,IF(F831=3,1.59,IF(OR(F831=5,F831=4),1.63,IF(OR(F831=6,F831=7),1.68,IF(OR(F831=8,F831=9),1.73,IF(OR(F831=10,F831=11,F831=12),1.79,IF(OR(F831=13,F831=14,F831=15),1.84,IF(OR(F831=16,F831=17,F831=18),1.9,1.95)))))))))),IF(K831="Կ-3", IF(F831=0,1.25,IF(F831=1,1.29,IF(F831=2,1.33,IF(F831=3,1.37,IF(OR(F831=5,F831=4),1.41,IF(OR(F831=6,F831=7),1.45,IF(OR(F831=8,F831=9),1.49,IF(OR(F831=10,F831=11,F831=12),1.54,IF(OR(F831=13,F831=14,F831=15),1.58,IF(OR(F831=16,F831=17,F831=18),1.63,1.68)))))))))), "Error"))))))))))))</f>
        <v>1.96</v>
      </c>
      <c r="H831" s="802">
        <v>66140</v>
      </c>
      <c r="I831" s="824"/>
      <c r="J831" s="788"/>
      <c r="K831" s="796" t="s">
        <v>97</v>
      </c>
      <c r="L831" s="788">
        <f t="shared" si="2224"/>
        <v>129634.4</v>
      </c>
      <c r="M831" s="791">
        <f t="shared" si="2198"/>
        <v>129634.4</v>
      </c>
      <c r="N831" s="792">
        <f t="shared" si="2225"/>
        <v>1685247.2</v>
      </c>
      <c r="O831" s="793">
        <f t="shared" si="2200"/>
        <v>1</v>
      </c>
      <c r="P831" s="794">
        <f t="shared" si="2201"/>
        <v>7</v>
      </c>
      <c r="Q831" s="795">
        <f t="shared" si="2226"/>
        <v>1.96</v>
      </c>
      <c r="R831" s="786"/>
      <c r="S831" s="787">
        <f t="shared" si="2227"/>
        <v>1.96</v>
      </c>
      <c r="T831" s="788">
        <v>66140</v>
      </c>
      <c r="U831" s="824"/>
      <c r="V831" s="788"/>
      <c r="W831" s="796" t="str">
        <f t="shared" si="2204"/>
        <v>Կ-1</v>
      </c>
      <c r="X831" s="788">
        <f t="shared" si="2228"/>
        <v>129634.4</v>
      </c>
      <c r="Y831" s="791">
        <f t="shared" si="2229"/>
        <v>129634.4</v>
      </c>
      <c r="Z831" s="797">
        <f t="shared" si="2230"/>
        <v>1685247.2</v>
      </c>
      <c r="AA831" s="793">
        <f t="shared" si="2231"/>
        <v>1</v>
      </c>
      <c r="AB831" s="794">
        <f t="shared" si="2232"/>
        <v>8</v>
      </c>
      <c r="AC831" s="795">
        <f t="shared" si="2233"/>
        <v>2.02</v>
      </c>
      <c r="AD831" s="786"/>
      <c r="AE831" s="787">
        <f t="shared" si="2234"/>
        <v>2.02</v>
      </c>
      <c r="AF831" s="788">
        <v>66140</v>
      </c>
      <c r="AG831" s="824"/>
      <c r="AH831" s="788"/>
      <c r="AI831" s="790" t="str">
        <f t="shared" si="2235"/>
        <v>Կ-1</v>
      </c>
      <c r="AJ831" s="788">
        <f t="shared" si="2236"/>
        <v>133602.79999999999</v>
      </c>
      <c r="AK831" s="791">
        <f t="shared" si="2237"/>
        <v>133602.79999999999</v>
      </c>
      <c r="AL831" s="797">
        <f t="shared" si="2238"/>
        <v>1736836.4</v>
      </c>
      <c r="AM831" s="793">
        <f t="shared" si="2239"/>
        <v>1</v>
      </c>
      <c r="AN831" s="794">
        <f t="shared" si="2240"/>
        <v>9</v>
      </c>
      <c r="AO831" s="795">
        <f t="shared" si="2241"/>
        <v>2.02</v>
      </c>
      <c r="AP831" s="786"/>
      <c r="AQ831" s="787">
        <f t="shared" si="2242"/>
        <v>2.02</v>
      </c>
      <c r="AR831" s="788">
        <v>66140</v>
      </c>
      <c r="AS831" s="824"/>
      <c r="AT831" s="788"/>
      <c r="AU831" s="790" t="str">
        <f t="shared" si="2243"/>
        <v>Կ-1</v>
      </c>
      <c r="AV831" s="788">
        <f t="shared" si="2244"/>
        <v>133602.79999999999</v>
      </c>
      <c r="AW831" s="791">
        <f t="shared" si="2245"/>
        <v>133602.79999999999</v>
      </c>
      <c r="AX831" s="797">
        <f t="shared" si="2246"/>
        <v>1736836.4</v>
      </c>
    </row>
    <row r="832" spans="2:50" s="777" customFormat="1" ht="27">
      <c r="B832" s="1657">
        <v>23</v>
      </c>
      <c r="C832" s="1344" t="s">
        <v>1163</v>
      </c>
      <c r="D832" s="1320" t="s">
        <v>541</v>
      </c>
      <c r="E832" s="799">
        <v>1</v>
      </c>
      <c r="F832" s="1321">
        <v>44</v>
      </c>
      <c r="G832" s="800">
        <f>IF(E832&lt;1,0,IF(K832="Բ-1",IF(F832=0,6.94,IF(F832=1,7.17,IF(F832=2,7.41,IF(F832=3,7.66,IF(OR(F832=5,F832=4),7.92,IF(OR(F832=6,F832=7),8.18,IF(OR(F832=8,F832=9),8.46,IF(OR(F832=10,F832=11,F832=12),8.74,IF(OR(F832=13,F832=14,F832=15),9.03,IF(OR(F832=16,F832=17,F832=18),9.33,9.65)))))))))),IF(K832="Բ-2", IF(F832=0,5.71,IF(F832=1,5.89,IF(F832=2,6.09,IF(F832=3,6.29,IF(OR(F832=5,F832=4),6.5,IF(OR(F832=6,F832=7),6.72,IF(OR(F832=8,F832=9),6.94,IF(OR(F832=10,F832=11,F832=12),7.17,IF(OR(F832=13,F832=14,F832=15),7.41,IF(OR(F832=16,F832=17,F832=18),7.65,7.91)))))))))), IF(K832="Գ-1", IF(F832=0,4.7,IF(F832=1,4.86,IF(F832=2,5.01,IF(F832=3,5.18,IF(OR(F832=5,F832=4),5.35,IF(OR(F832=6,F832=7),5.52,IF(OR(F832=8,F832=9),5.71,IF(OR(F832=10,F832=11,F832=12),5.89,IF(OR(F832=13,F832=14,F832=15),6.09,IF(OR(F832=16,F832=17,F832=18),6.29,6.49)))))))))), IF(K832="Գ-2", IF(F832=0,3.88,IF(F832=1,4.01,IF(F832=2,4.14,IF(F832=3,4.27,IF(OR(F832=5,F832=4),4.41,IF(OR(F832=6,F832=7),4.55,IF(OR(F832=8,F832=9),4.7,IF(OR(F832=10,F832=11,F832=12),4.85,IF(OR(F832=13,F832=14,F832=15),5.01,IF(OR(F832=16,F832=17,F832=18),5.17,5.34)))))))))), IF(K832="Գ-3", IF(F832=0,3.21,IF(F832=1,3.31,IF(F832=2,3.42,IF(F832=3,3.53,IF(OR(F832=5,F832=4),3.64,IF(OR(F832=6,F832=7),3.76,IF(OR(F832=8,F832=9),3.88,IF(OR(F832=10,F832=11,F832=12),4.01,IF(OR(F832=13,F832=14,F832=15),4.13,IF(OR(F832=16,F832=17,F832=18),4.27,4.4)))))))))), IF(K832="Ա-1", IF(F832=0,2.66,IF(F832=1,2.75,IF(F832=2,2.83,IF(F832=3,2.92,IF(OR(F832=5,F832=4),3.02,IF(OR(F832=6,F832=7),3.11,IF(OR(F832=8,F832=9),3.21,IF(OR(F832=10,F832=11,F832=12),3.31,IF(OR(F832=13,F832=14,F832=15),3.42,IF(OR(F832=16,F832=17,F832=18),3.53,3.64)))))))))), IF(K832="Ա-2", IF(F832=0,2.28,IF(F832=1,2.35,IF(F832=2,2.43,IF(F832=3,2.5,IF(OR(F832=5,F832=4),2.58,IF(OR(F832=6,F832=7),2.66,IF(OR(F832=8,F832=9),2.75,IF(OR(F832=10,F832=11,F832=12),2.83,IF(OR(F832=13,F832=14,F832=15),2.92,IF(OR(F832=16,F832=17,F832=18),3.01,3.11)))))))))),IF(K832="Ա-3", IF(F832=0,1.96,IF(F832=1,2.02,IF(F832=2,2.08,IF(F832=3,2.15,IF(OR(F832=5,F832=4),2.21,IF(OR(F832=6,F832=7),2.28,IF(OR(F832=8,F832=9),2.35,IF(OR(F832=10,F832=11,F832=12),2.42,IF(OR(F832=13,F832=14,F832=15),2.5,IF(OR(F832=16,F832=17,F832=18),2.58,2.66)))))))))), IF(K832="Կ-1", IF(F832=0,1.68,IF(F832=1,1.73,IF(F832=2,1.79,IF(F832=3,1.84,IF(OR(F832=5,F832=4),1.9,IF(OR(F832=6,F832=7),1.96,IF(OR(F832=8,F832=9),2.02,IF(OR(F832=10,F832=11,F832=12),2.08,IF(OR(F832=13,F832=14,F832=15),2.14,IF(OR(F832=16,F832=17,F832=18),2.21,2.28)))))))))), IF(K832="Կ-2", IF(F832=0,1.45,IF(F832=1,1.49,IF(F832=2,1.54,IF(F832=3,1.59,IF(OR(F832=5,F832=4),1.63,IF(OR(F832=6,F832=7),1.68,IF(OR(F832=8,F832=9),1.73,IF(OR(F832=10,F832=11,F832=12),1.79,IF(OR(F832=13,F832=14,F832=15),1.84,IF(OR(F832=16,F832=17,F832=18),1.9,1.95)))))))))),IF(K832="Կ-3", IF(F832=0,1.25,IF(F832=1,1.29,IF(F832=2,1.33,IF(F832=3,1.37,IF(OR(F832=5,F832=4),1.41,IF(OR(F832=6,F832=7),1.45,IF(OR(F832=8,F832=9),1.49,IF(OR(F832=10,F832=11,F832=12),1.54,IF(OR(F832=13,F832=14,F832=15),1.58,IF(OR(F832=16,F832=17,F832=18),1.63,1.68)))))))))), "Error"))))))))))))</f>
        <v>2.2799999999999998</v>
      </c>
      <c r="H832" s="802">
        <v>66140</v>
      </c>
      <c r="I832" s="824"/>
      <c r="J832" s="788"/>
      <c r="K832" s="796" t="s">
        <v>97</v>
      </c>
      <c r="L832" s="788">
        <f>H832*G832</f>
        <v>150799.19999999998</v>
      </c>
      <c r="M832" s="791">
        <f t="shared" si="2198"/>
        <v>150799.19999999998</v>
      </c>
      <c r="N832" s="792">
        <f>+M832*13</f>
        <v>1960389.5999999999</v>
      </c>
      <c r="O832" s="793">
        <f t="shared" si="2200"/>
        <v>1</v>
      </c>
      <c r="P832" s="794">
        <f t="shared" si="2201"/>
        <v>45</v>
      </c>
      <c r="Q832" s="795">
        <f>IF(O832&lt;1,0,IF(W832="Բ-1",IF(P832=0,6.94,IF(P832=1,7.17,IF(P832=2,7.41,IF(P832=3,7.66,IF(OR(P832=5,P832=4),7.92,IF(OR(P832=6,P832=7),8.18,IF(OR(P832=8,P832=9),8.46,IF(OR(P832=10,P832=11,P832=12),8.74,IF(OR(P832=13,P832=14,P832=15),9.03,IF(OR(P832=16,P832=17,P832=18),9.33,9.65)))))))))),IF(W832="Բ-2", IF(P832=0,5.71,IF(P832=1,5.89,IF(P832=2,6.09,IF(P832=3,6.29,IF(OR(P832=5,P832=4),6.5,IF(OR(P832=6,P832=7),6.72,IF(OR(P832=8,P832=9),6.94,IF(OR(P832=10,P832=11,P832=12),7.17,IF(OR(P832=13,P832=14,P832=15),7.41,IF(OR(P832=16,P832=17,P832=18),7.65,7.91)))))))))), IF(W832="Գ-1", IF(P832=0,4.7,IF(P832=1,4.86,IF(P832=2,5.01,IF(P832=3,5.18,IF(OR(P832=5,P832=4),5.35,IF(OR(P832=6,P832=7),5.52,IF(OR(P832=8,P832=9),5.71,IF(OR(P832=10,P832=11,P832=12),5.89,IF(OR(P832=13,P832=14,P832=15),6.09,IF(OR(P832=16,P832=17,P832=18),6.29,6.49)))))))))), IF(W832="Գ-2", IF(P832=0,3.88,IF(P832=1,4.01,IF(P832=2,4.14,IF(P832=3,4.27,IF(OR(P832=5,P832=4),4.41,IF(OR(P832=6,P832=7),4.55,IF(OR(P832=8,P832=9),4.7,IF(OR(P832=10,P832=11,P832=12),4.85,IF(OR(P832=13,P832=14,P832=15),5.01,IF(OR(P832=16,P832=17,P832=18),5.17,5.34)))))))))), IF(W832="Գ-3", IF(P832=0,3.21,IF(P832=1,3.31,IF(P832=2,3.42,IF(P832=3,3.53,IF(OR(P832=5,P832=4),3.64,IF(OR(P832=6,P832=7),3.76,IF(OR(P832=8,P832=9),3.88,IF(OR(P832=10,P832=11,P832=12),4.01,IF(OR(P832=13,P832=14,P832=15),4.13,IF(OR(P832=16,P832=17,P832=18),4.27,4.4)))))))))), IF(W832="Ա-1", IF(P832=0,2.66,IF(P832=1,2.75,IF(P832=2,2.83,IF(P832=3,2.92,IF(OR(P832=5,P832=4),3.02,IF(OR(P832=6,P832=7),3.11,IF(OR(P832=8,P832=9),3.21,IF(OR(P832=10,P832=11,P832=12),3.31,IF(OR(P832=13,P832=14,P832=15),3.42,IF(OR(P832=16,P832=17,P832=18),3.53,3.64)))))))))), IF(W832="Ա-2", IF(P832=0,2.28,IF(P832=1,2.35,IF(P832=2,2.43,IF(P832=3,2.5,IF(OR(P832=5,P832=4),2.58,IF(OR(P832=6,P832=7),2.66,IF(OR(P832=8,P832=9),2.75,IF(OR(P832=10,P832=11,P832=12),2.83,IF(OR(P832=13,P832=14,P832=15),2.92,IF(OR(P832=16,P832=17,P832=18),3.01,3.11)))))))))),IF(W832="Ա-3", IF(P832=0,1.96,IF(P832=1,2.02,IF(P832=2,2.08,IF(P832=3,2.15,IF(OR(P832=5,P832=4),2.21,IF(OR(P832=6,P832=7),2.28,IF(OR(P832=8,P832=9),2.35,IF(OR(P832=10,P832=11,P832=12),2.42,IF(OR(P832=13,P832=14,P832=15),2.5,IF(OR(P832=16,P832=17,P832=18),2.58,2.66)))))))))), IF(W832="Կ-1", IF(P832=0,1.68,IF(P832=1,1.73,IF(P832=2,1.79,IF(P832=3,1.84,IF(OR(P832=5,P832=4),1.9,IF(OR(P832=6,P832=7),1.96,IF(OR(P832=8,P832=9),2.02,IF(OR(P832=10,P832=11,P832=12),2.08,IF(OR(P832=13,P832=14,P832=15),2.14,IF(OR(P832=16,P832=17,P832=18),2.21,2.28)))))))))), IF(W832="Կ-2", IF(P832=0,1.45,IF(P832=1,1.49,IF(P832=2,1.54,IF(P832=3,1.59,IF(OR(P832=5,P832=4),1.63,IF(OR(P832=6,P832=7),1.68,IF(OR(P832=8,P832=9),1.73,IF(OR(P832=10,P832=11,P832=12),1.79,IF(OR(P832=13,P832=14,P832=15),1.84,IF(OR(P832=16,P832=17,P832=18),1.9,1.95)))))))))),IF(W832="Կ-3", IF(P832=0,1.25,IF(P832=1,1.29,IF(P832=2,1.33,IF(P832=3,1.37,IF(OR(P832=5,P832=4),1.41,IF(OR(P832=6,P832=7),1.45,IF(OR(P832=8,P832=9),1.49,IF(OR(P832=10,P832=11,P832=12),1.54,IF(OR(P832=13,P832=14,P832=15),1.58,IF(OR(P832=16,P832=17,P832=18),1.63,1.68)))))))))), "Error"))))))))))))</f>
        <v>2.2799999999999998</v>
      </c>
      <c r="R832" s="786"/>
      <c r="S832" s="787">
        <f>+Q832+Q832*R832</f>
        <v>2.2799999999999998</v>
      </c>
      <c r="T832" s="788">
        <v>66140</v>
      </c>
      <c r="U832" s="824"/>
      <c r="V832" s="788"/>
      <c r="W832" s="796" t="str">
        <f t="shared" si="2204"/>
        <v>Կ-1</v>
      </c>
      <c r="X832" s="788">
        <f>T832*S832</f>
        <v>150799.19999999998</v>
      </c>
      <c r="Y832" s="791">
        <f>S832*T832+U832+V832</f>
        <v>150799.19999999998</v>
      </c>
      <c r="Z832" s="797">
        <f>+Y832*13</f>
        <v>1960389.5999999999</v>
      </c>
      <c r="AA832" s="793">
        <f>+O832</f>
        <v>1</v>
      </c>
      <c r="AB832" s="794">
        <f>+P832+1</f>
        <v>46</v>
      </c>
      <c r="AC832" s="795">
        <f>IF(AA832&lt;1,0,IF(AI832="Բ-1",IF(AB832=0,6.94,IF(AB832=1,7.17,IF(AB832=2,7.41,IF(AB832=3,7.66,IF(OR(AB832=5,AB832=4),7.92,IF(OR(AB832=6,AB832=7),8.18,IF(OR(AB832=8,AB832=9),8.46,IF(OR(AB832=10,AB832=11,AB832=12),8.74,IF(OR(AB832=13,AB832=14,AB832=15),9.03,IF(OR(AB832=16,AB832=17,AB832=18),9.33,9.65)))))))))),IF(AI832="Բ-2", IF(AB832=0,5.71,IF(AB832=1,5.89,IF(AB832=2,6.09,IF(AB832=3,6.29,IF(OR(AB832=5,AB832=4),6.5,IF(OR(AB832=6,AB832=7),6.72,IF(OR(AB832=8,AB832=9),6.94,IF(OR(AB832=10,AB832=11,AB832=12),7.17,IF(OR(AB832=13,AB832=14,AB832=15),7.41,IF(OR(AB832=16,AB832=17,AB832=18),7.65,7.91)))))))))), IF(AI832="Գ-1", IF(AB832=0,4.7,IF(AB832=1,4.86,IF(AB832=2,5.01,IF(AB832=3,5.18,IF(OR(AB832=5,AB832=4),5.35,IF(OR(AB832=6,AB832=7),5.52,IF(OR(AB832=8,AB832=9),5.71,IF(OR(AB832=10,AB832=11,AB832=12),5.89,IF(OR(AB832=13,AB832=14,AB832=15),6.09,IF(OR(AB832=16,AB832=17,AB832=18),6.29,6.49)))))))))), IF(AI832="Գ-2", IF(AB832=0,3.88,IF(AB832=1,4.01,IF(AB832=2,4.14,IF(AB832=3,4.27,IF(OR(AB832=5,AB832=4),4.41,IF(OR(AB832=6,AB832=7),4.55,IF(OR(AB832=8,AB832=9),4.7,IF(OR(AB832=10,AB832=11,AB832=12),4.85,IF(OR(AB832=13,AB832=14,AB832=15),5.01,IF(OR(AB832=16,AB832=17,AB832=18),5.17,5.34)))))))))), IF(AI832="Գ-3", IF(AB832=0,3.21,IF(AB832=1,3.31,IF(AB832=2,3.42,IF(AB832=3,3.53,IF(OR(AB832=5,AB832=4),3.64,IF(OR(AB832=6,AB832=7),3.76,IF(OR(AB832=8,AB832=9),3.88,IF(OR(AB832=10,AB832=11,AB832=12),4.01,IF(OR(AB832=13,AB832=14,AB832=15),4.13,IF(OR(AB832=16,AB832=17,AB832=18),4.27,4.4)))))))))), IF(AI832="Ա-1", IF(AB832=0,2.66,IF(AB832=1,2.75,IF(AB832=2,2.83,IF(AB832=3,2.92,IF(OR(AB832=5,AB832=4),3.02,IF(OR(AB832=6,AB832=7),3.11,IF(OR(AB832=8,AB832=9),3.21,IF(OR(AB832=10,AB832=11,AB832=12),3.31,IF(OR(AB832=13,AB832=14,AB832=15),3.42,IF(OR(AB832=16,AB832=17,AB832=18),3.53,3.64)))))))))), IF(AI832="Ա-2", IF(AB832=0,2.28,IF(AB832=1,2.35,IF(AB832=2,2.43,IF(AB832=3,2.5,IF(OR(AB832=5,AB832=4),2.58,IF(OR(AB832=6,AB832=7),2.66,IF(OR(AB832=8,AB832=9),2.75,IF(OR(AB832=10,AB832=11,AB832=12),2.83,IF(OR(AB832=13,AB832=14,AB832=15),2.92,IF(OR(AB832=16,AB832=17,AB832=18),3.01,3.11)))))))))),IF(AI832="Ա-3", IF(AB832=0,1.96,IF(AB832=1,2.02,IF(AB832=2,2.08,IF(AB832=3,2.15,IF(OR(AB832=5,AB832=4),2.21,IF(OR(AB832=6,AB832=7),2.28,IF(OR(AB832=8,AB832=9),2.35,IF(OR(AB832=10,AB832=11,AB832=12),2.42,IF(OR(AB832=13,AB832=14,AB832=15),2.5,IF(OR(AB832=16,AB832=17,AB832=18),2.58,2.66)))))))))), IF(AI832="Կ-1", IF(AB832=0,1.68,IF(AB832=1,1.73,IF(AB832=2,1.79,IF(AB832=3,1.84,IF(OR(AB832=5,AB832=4),1.9,IF(OR(AB832=6,AB832=7),1.96,IF(OR(AB832=8,AB832=9),2.02,IF(OR(AB832=10,AB832=11,AB832=12),2.08,IF(OR(AB832=13,AB832=14,AB832=15),2.14,IF(OR(AB832=16,AB832=17,AB832=18),2.21,2.28)))))))))), IF(AI832="Կ-2", IF(AB832=0,1.45,IF(AB832=1,1.49,IF(AB832=2,1.54,IF(AB832=3,1.59,IF(OR(AB832=5,AB832=4),1.63,IF(OR(AB832=6,AB832=7),1.68,IF(OR(AB832=8,AB832=9),1.73,IF(OR(AB832=10,AB832=11,AB832=12),1.79,IF(OR(AB832=13,AB832=14,AB832=15),1.84,IF(OR(AB832=16,AB832=17,AB832=18),1.9,1.95)))))))))),IF(AI832="Կ-3", IF(AB832=0,1.25,IF(AB832=1,1.29,IF(AB832=2,1.33,IF(AB832=3,1.37,IF(OR(AB832=5,AB832=4),1.41,IF(OR(AB832=6,AB832=7),1.45,IF(OR(AB832=8,AB832=9),1.49,IF(OR(AB832=10,AB832=11,AB832=12),1.54,IF(OR(AB832=13,AB832=14,AB832=15),1.58,IF(OR(AB832=16,AB832=17,AB832=18),1.63,1.68)))))))))), "Error"))))))))))))</f>
        <v>2.2799999999999998</v>
      </c>
      <c r="AD832" s="786"/>
      <c r="AE832" s="787">
        <f>+AC832+AC832*AD832</f>
        <v>2.2799999999999998</v>
      </c>
      <c r="AF832" s="788">
        <v>66140</v>
      </c>
      <c r="AG832" s="824"/>
      <c r="AH832" s="788"/>
      <c r="AI832" s="790" t="str">
        <f>+W832</f>
        <v>Կ-1</v>
      </c>
      <c r="AJ832" s="788">
        <f>AF832*AE832</f>
        <v>150799.19999999998</v>
      </c>
      <c r="AK832" s="791">
        <f>AE832*AF832+AG832+AH832</f>
        <v>150799.19999999998</v>
      </c>
      <c r="AL832" s="797">
        <f>+AK832*13</f>
        <v>1960389.5999999999</v>
      </c>
      <c r="AM832" s="793">
        <f>+AA832</f>
        <v>1</v>
      </c>
      <c r="AN832" s="794">
        <f>+AB832+1</f>
        <v>47</v>
      </c>
      <c r="AO832" s="795">
        <f>IF(AM832&lt;1,0,IF(AU832="Բ-1",IF(AN832=0,6.94,IF(AN832=1,7.17,IF(AN832=2,7.41,IF(AN832=3,7.66,IF(OR(AN832=5,AN832=4),7.92,IF(OR(AN832=6,AN832=7),8.18,IF(OR(AN832=8,AN832=9),8.46,IF(OR(AN832=10,AN832=11,AN832=12),8.74,IF(OR(AN832=13,AN832=14,AN832=15),9.03,IF(OR(AN832=16,AN832=17,AN832=18),9.33,9.65)))))))))),IF(AU832="Բ-2", IF(AN832=0,5.71,IF(AN832=1,5.89,IF(AN832=2,6.09,IF(AN832=3,6.29,IF(OR(AN832=5,AN832=4),6.5,IF(OR(AN832=6,AN832=7),6.72,IF(OR(AN832=8,AN832=9),6.94,IF(OR(AN832=10,AN832=11,AN832=12),7.17,IF(OR(AN832=13,AN832=14,AN832=15),7.41,IF(OR(AN832=16,AN832=17,AN832=18),7.65,7.91)))))))))), IF(AU832="Գ-1", IF(AN832=0,4.7,IF(AN832=1,4.86,IF(AN832=2,5.01,IF(AN832=3,5.18,IF(OR(AN832=5,AN832=4),5.35,IF(OR(AN832=6,AN832=7),5.52,IF(OR(AN832=8,AN832=9),5.71,IF(OR(AN832=10,AN832=11,AN832=12),5.89,IF(OR(AN832=13,AN832=14,AN832=15),6.09,IF(OR(AN832=16,AN832=17,AN832=18),6.29,6.49)))))))))), IF(AU832="Գ-2", IF(AN832=0,3.88,IF(AN832=1,4.01,IF(AN832=2,4.14,IF(AN832=3,4.27,IF(OR(AN832=5,AN832=4),4.41,IF(OR(AN832=6,AN832=7),4.55,IF(OR(AN832=8,AN832=9),4.7,IF(OR(AN832=10,AN832=11,AN832=12),4.85,IF(OR(AN832=13,AN832=14,AN832=15),5.01,IF(OR(AN832=16,AN832=17,AN832=18),5.17,5.34)))))))))), IF(AU832="Գ-3", IF(AN832=0,3.21,IF(AN832=1,3.31,IF(AN832=2,3.42,IF(AN832=3,3.53,IF(OR(AN832=5,AN832=4),3.64,IF(OR(AN832=6,AN832=7),3.76,IF(OR(AN832=8,AN832=9),3.88,IF(OR(AN832=10,AN832=11,AN832=12),4.01,IF(OR(AN832=13,AN832=14,AN832=15),4.13,IF(OR(AN832=16,AN832=17,AN832=18),4.27,4.4)))))))))), IF(AU832="Ա-1", IF(AN832=0,2.66,IF(AN832=1,2.75,IF(AN832=2,2.83,IF(AN832=3,2.92,IF(OR(AN832=5,AN832=4),3.02,IF(OR(AN832=6,AN832=7),3.11,IF(OR(AN832=8,AN832=9),3.21,IF(OR(AN832=10,AN832=11,AN832=12),3.31,IF(OR(AN832=13,AN832=14,AN832=15),3.42,IF(OR(AN832=16,AN832=17,AN832=18),3.53,3.64)))))))))), IF(AU832="Ա-2", IF(AN832=0,2.28,IF(AN832=1,2.35,IF(AN832=2,2.43,IF(AN832=3,2.5,IF(OR(AN832=5,AN832=4),2.58,IF(OR(AN832=6,AN832=7),2.66,IF(OR(AN832=8,AN832=9),2.75,IF(OR(AN832=10,AN832=11,AN832=12),2.83,IF(OR(AN832=13,AN832=14,AN832=15),2.92,IF(OR(AN832=16,AN832=17,AN832=18),3.01,3.11)))))))))),IF(AU832="Ա-3", IF(AN832=0,1.96,IF(AN832=1,2.02,IF(AN832=2,2.08,IF(AN832=3,2.15,IF(OR(AN832=5,AN832=4),2.21,IF(OR(AN832=6,AN832=7),2.28,IF(OR(AN832=8,AN832=9),2.35,IF(OR(AN832=10,AN832=11,AN832=12),2.42,IF(OR(AN832=13,AN832=14,AN832=15),2.5,IF(OR(AN832=16,AN832=17,AN832=18),2.58,2.66)))))))))), IF(AU832="Կ-1", IF(AN832=0,1.68,IF(AN832=1,1.73,IF(AN832=2,1.79,IF(AN832=3,1.84,IF(OR(AN832=5,AN832=4),1.9,IF(OR(AN832=6,AN832=7),1.96,IF(OR(AN832=8,AN832=9),2.02,IF(OR(AN832=10,AN832=11,AN832=12),2.08,IF(OR(AN832=13,AN832=14,AN832=15),2.14,IF(OR(AN832=16,AN832=17,AN832=18),2.21,2.28)))))))))), IF(AU832="Կ-2", IF(AN832=0,1.45,IF(AN832=1,1.49,IF(AN832=2,1.54,IF(AN832=3,1.59,IF(OR(AN832=5,AN832=4),1.63,IF(OR(AN832=6,AN832=7),1.68,IF(OR(AN832=8,AN832=9),1.73,IF(OR(AN832=10,AN832=11,AN832=12),1.79,IF(OR(AN832=13,AN832=14,AN832=15),1.84,IF(OR(AN832=16,AN832=17,AN832=18),1.9,1.95)))))))))),IF(AU832="Կ-3", IF(AN832=0,1.25,IF(AN832=1,1.29,IF(AN832=2,1.33,IF(AN832=3,1.37,IF(OR(AN832=5,AN832=4),1.41,IF(OR(AN832=6,AN832=7),1.45,IF(OR(AN832=8,AN832=9),1.49,IF(OR(AN832=10,AN832=11,AN832=12),1.54,IF(OR(AN832=13,AN832=14,AN832=15),1.58,IF(OR(AN832=16,AN832=17,AN832=18),1.63,1.68)))))))))), "Error"))))))))))))</f>
        <v>2.2799999999999998</v>
      </c>
      <c r="AP832" s="786"/>
      <c r="AQ832" s="787">
        <f>+AO832+AO832*AP832</f>
        <v>2.2799999999999998</v>
      </c>
      <c r="AR832" s="788">
        <v>66140</v>
      </c>
      <c r="AS832" s="824"/>
      <c r="AT832" s="788"/>
      <c r="AU832" s="790" t="str">
        <f>+AI832</f>
        <v>Կ-1</v>
      </c>
      <c r="AV832" s="788">
        <f>AR832*AQ832</f>
        <v>150799.19999999998</v>
      </c>
      <c r="AW832" s="791">
        <f>AQ832*AR832+AS832+AT832</f>
        <v>150799.19999999998</v>
      </c>
      <c r="AX832" s="797">
        <f>+AW832*13</f>
        <v>1960389.5999999999</v>
      </c>
    </row>
    <row r="833" spans="2:50" s="777" customFormat="1" ht="27">
      <c r="B833" s="1657">
        <v>24</v>
      </c>
      <c r="C833" s="1344" t="s">
        <v>1613</v>
      </c>
      <c r="D833" s="1320" t="s">
        <v>541</v>
      </c>
      <c r="E833" s="799">
        <v>1</v>
      </c>
      <c r="F833" s="1321">
        <v>5</v>
      </c>
      <c r="G833" s="800">
        <f t="shared" si="2196"/>
        <v>1.9</v>
      </c>
      <c r="H833" s="802">
        <v>66140</v>
      </c>
      <c r="I833" s="824"/>
      <c r="J833" s="788"/>
      <c r="K833" s="796" t="s">
        <v>97</v>
      </c>
      <c r="L833" s="788">
        <f t="shared" si="2197"/>
        <v>125666</v>
      </c>
      <c r="M833" s="791">
        <f t="shared" si="2198"/>
        <v>125666</v>
      </c>
      <c r="N833" s="792">
        <f t="shared" si="2199"/>
        <v>1633658</v>
      </c>
      <c r="O833" s="793">
        <f t="shared" si="2200"/>
        <v>1</v>
      </c>
      <c r="P833" s="794">
        <f t="shared" si="2201"/>
        <v>6</v>
      </c>
      <c r="Q833" s="795">
        <f t="shared" si="2202"/>
        <v>1.96</v>
      </c>
      <c r="R833" s="786"/>
      <c r="S833" s="787">
        <f t="shared" si="2203"/>
        <v>1.96</v>
      </c>
      <c r="T833" s="788">
        <v>66140</v>
      </c>
      <c r="U833" s="824"/>
      <c r="V833" s="788"/>
      <c r="W833" s="796" t="str">
        <f t="shared" si="2204"/>
        <v>Կ-1</v>
      </c>
      <c r="X833" s="788">
        <f t="shared" si="2205"/>
        <v>129634.4</v>
      </c>
      <c r="Y833" s="791">
        <f t="shared" si="2206"/>
        <v>129634.4</v>
      </c>
      <c r="Z833" s="797">
        <f t="shared" si="2207"/>
        <v>1685247.2</v>
      </c>
      <c r="AA833" s="793">
        <f t="shared" si="2208"/>
        <v>1</v>
      </c>
      <c r="AB833" s="794">
        <f t="shared" si="2209"/>
        <v>7</v>
      </c>
      <c r="AC833" s="795">
        <f t="shared" si="2210"/>
        <v>1.96</v>
      </c>
      <c r="AD833" s="786"/>
      <c r="AE833" s="787">
        <f t="shared" si="2211"/>
        <v>1.96</v>
      </c>
      <c r="AF833" s="788">
        <v>66140</v>
      </c>
      <c r="AG833" s="824"/>
      <c r="AH833" s="788"/>
      <c r="AI833" s="790" t="str">
        <f t="shared" si="2212"/>
        <v>Կ-1</v>
      </c>
      <c r="AJ833" s="788">
        <f t="shared" si="2213"/>
        <v>129634.4</v>
      </c>
      <c r="AK833" s="791">
        <f t="shared" si="2214"/>
        <v>129634.4</v>
      </c>
      <c r="AL833" s="797">
        <f t="shared" si="2215"/>
        <v>1685247.2</v>
      </c>
      <c r="AM833" s="793">
        <f t="shared" si="2216"/>
        <v>1</v>
      </c>
      <c r="AN833" s="794">
        <f t="shared" si="2217"/>
        <v>8</v>
      </c>
      <c r="AO833" s="795">
        <f t="shared" si="2218"/>
        <v>2.02</v>
      </c>
      <c r="AP833" s="786"/>
      <c r="AQ833" s="787">
        <f t="shared" si="2219"/>
        <v>2.02</v>
      </c>
      <c r="AR833" s="788">
        <v>66140</v>
      </c>
      <c r="AS833" s="824"/>
      <c r="AT833" s="788"/>
      <c r="AU833" s="790" t="str">
        <f t="shared" si="2220"/>
        <v>Կ-1</v>
      </c>
      <c r="AV833" s="788">
        <f t="shared" si="2221"/>
        <v>133602.79999999999</v>
      </c>
      <c r="AW833" s="791">
        <f t="shared" si="2222"/>
        <v>133602.79999999999</v>
      </c>
      <c r="AX833" s="797">
        <f t="shared" si="2223"/>
        <v>1736836.4</v>
      </c>
    </row>
    <row r="834" spans="2:50" s="777" customFormat="1" ht="27">
      <c r="B834" s="1657">
        <v>25</v>
      </c>
      <c r="C834" s="1344" t="s">
        <v>268</v>
      </c>
      <c r="D834" s="1320" t="s">
        <v>541</v>
      </c>
      <c r="E834" s="799">
        <v>1</v>
      </c>
      <c r="F834" s="1321">
        <v>30</v>
      </c>
      <c r="G834" s="800">
        <f>IF(E834&lt;1,0,IF(K834="Բ-1",IF(F834=0,6.94,IF(F834=1,7.17,IF(F834=2,7.41,IF(F834=3,7.66,IF(OR(F834=5,F834=4),7.92,IF(OR(F834=6,F834=7),8.18,IF(OR(F834=8,F834=9),8.46,IF(OR(F834=10,F834=11,F834=12),8.74,IF(OR(F834=13,F834=14,F834=15),9.03,IF(OR(F834=16,F834=17,F834=18),9.33,9.65)))))))))),IF(K834="Բ-2", IF(F834=0,5.71,IF(F834=1,5.89,IF(F834=2,6.09,IF(F834=3,6.29,IF(OR(F834=5,F834=4),6.5,IF(OR(F834=6,F834=7),6.72,IF(OR(F834=8,F834=9),6.94,IF(OR(F834=10,F834=11,F834=12),7.17,IF(OR(F834=13,F834=14,F834=15),7.41,IF(OR(F834=16,F834=17,F834=18),7.65,7.91)))))))))), IF(K834="Գ-1", IF(F834=0,4.7,IF(F834=1,4.86,IF(F834=2,5.01,IF(F834=3,5.18,IF(OR(F834=5,F834=4),5.35,IF(OR(F834=6,F834=7),5.52,IF(OR(F834=8,F834=9),5.71,IF(OR(F834=10,F834=11,F834=12),5.89,IF(OR(F834=13,F834=14,F834=15),6.09,IF(OR(F834=16,F834=17,F834=18),6.29,6.49)))))))))), IF(K834="Գ-2", IF(F834=0,3.88,IF(F834=1,4.01,IF(F834=2,4.14,IF(F834=3,4.27,IF(OR(F834=5,F834=4),4.41,IF(OR(F834=6,F834=7),4.55,IF(OR(F834=8,F834=9),4.7,IF(OR(F834=10,F834=11,F834=12),4.85,IF(OR(F834=13,F834=14,F834=15),5.01,IF(OR(F834=16,F834=17,F834=18),5.17,5.34)))))))))), IF(K834="Գ-3", IF(F834=0,3.21,IF(F834=1,3.31,IF(F834=2,3.42,IF(F834=3,3.53,IF(OR(F834=5,F834=4),3.64,IF(OR(F834=6,F834=7),3.76,IF(OR(F834=8,F834=9),3.88,IF(OR(F834=10,F834=11,F834=12),4.01,IF(OR(F834=13,F834=14,F834=15),4.13,IF(OR(F834=16,F834=17,F834=18),4.27,4.4)))))))))), IF(K834="Ա-1", IF(F834=0,2.66,IF(F834=1,2.75,IF(F834=2,2.83,IF(F834=3,2.92,IF(OR(F834=5,F834=4),3.02,IF(OR(F834=6,F834=7),3.11,IF(OR(F834=8,F834=9),3.21,IF(OR(F834=10,F834=11,F834=12),3.31,IF(OR(F834=13,F834=14,F834=15),3.42,IF(OR(F834=16,F834=17,F834=18),3.53,3.64)))))))))), IF(K834="Ա-2", IF(F834=0,2.28,IF(F834=1,2.35,IF(F834=2,2.43,IF(F834=3,2.5,IF(OR(F834=5,F834=4),2.58,IF(OR(F834=6,F834=7),2.66,IF(OR(F834=8,F834=9),2.75,IF(OR(F834=10,F834=11,F834=12),2.83,IF(OR(F834=13,F834=14,F834=15),2.92,IF(OR(F834=16,F834=17,F834=18),3.01,3.11)))))))))),IF(K834="Ա-3", IF(F834=0,1.96,IF(F834=1,2.02,IF(F834=2,2.08,IF(F834=3,2.15,IF(OR(F834=5,F834=4),2.21,IF(OR(F834=6,F834=7),2.28,IF(OR(F834=8,F834=9),2.35,IF(OR(F834=10,F834=11,F834=12),2.42,IF(OR(F834=13,F834=14,F834=15),2.5,IF(OR(F834=16,F834=17,F834=18),2.58,2.66)))))))))), IF(K834="Կ-1", IF(F834=0,1.68,IF(F834=1,1.73,IF(F834=2,1.79,IF(F834=3,1.84,IF(OR(F834=5,F834=4),1.9,IF(OR(F834=6,F834=7),1.96,IF(OR(F834=8,F834=9),2.02,IF(OR(F834=10,F834=11,F834=12),2.08,IF(OR(F834=13,F834=14,F834=15),2.14,IF(OR(F834=16,F834=17,F834=18),2.21,2.28)))))))))), IF(K834="Կ-2", IF(F834=0,1.45,IF(F834=1,1.49,IF(F834=2,1.54,IF(F834=3,1.59,IF(OR(F834=5,F834=4),1.63,IF(OR(F834=6,F834=7),1.68,IF(OR(F834=8,F834=9),1.73,IF(OR(F834=10,F834=11,F834=12),1.79,IF(OR(F834=13,F834=14,F834=15),1.84,IF(OR(F834=16,F834=17,F834=18),1.9,1.95)))))))))),IF(K834="Կ-3", IF(F834=0,1.25,IF(F834=1,1.29,IF(F834=2,1.33,IF(F834=3,1.37,IF(OR(F834=5,F834=4),1.41,IF(OR(F834=6,F834=7),1.45,IF(OR(F834=8,F834=9),1.49,IF(OR(F834=10,F834=11,F834=12),1.54,IF(OR(F834=13,F834=14,F834=15),1.58,IF(OR(F834=16,F834=17,F834=18),1.63,1.68)))))))))), "Error"))))))))))))</f>
        <v>2.2799999999999998</v>
      </c>
      <c r="H834" s="802">
        <v>66140</v>
      </c>
      <c r="I834" s="824"/>
      <c r="J834" s="788"/>
      <c r="K834" s="796" t="s">
        <v>97</v>
      </c>
      <c r="L834" s="788">
        <f>H834*G834</f>
        <v>150799.19999999998</v>
      </c>
      <c r="M834" s="791">
        <f t="shared" si="2198"/>
        <v>150799.19999999998</v>
      </c>
      <c r="N834" s="792">
        <f>+M834*13</f>
        <v>1960389.5999999999</v>
      </c>
      <c r="O834" s="793">
        <f t="shared" si="2200"/>
        <v>1</v>
      </c>
      <c r="P834" s="794">
        <f t="shared" si="2201"/>
        <v>31</v>
      </c>
      <c r="Q834" s="795">
        <f>IF(O834&lt;1,0,IF(W834="Բ-1",IF(P834=0,6.94,IF(P834=1,7.17,IF(P834=2,7.41,IF(P834=3,7.66,IF(OR(P834=5,P834=4),7.92,IF(OR(P834=6,P834=7),8.18,IF(OR(P834=8,P834=9),8.46,IF(OR(P834=10,P834=11,P834=12),8.74,IF(OR(P834=13,P834=14,P834=15),9.03,IF(OR(P834=16,P834=17,P834=18),9.33,9.65)))))))))),IF(W834="Բ-2", IF(P834=0,5.71,IF(P834=1,5.89,IF(P834=2,6.09,IF(P834=3,6.29,IF(OR(P834=5,P834=4),6.5,IF(OR(P834=6,P834=7),6.72,IF(OR(P834=8,P834=9),6.94,IF(OR(P834=10,P834=11,P834=12),7.17,IF(OR(P834=13,P834=14,P834=15),7.41,IF(OR(P834=16,P834=17,P834=18),7.65,7.91)))))))))), IF(W834="Գ-1", IF(P834=0,4.7,IF(P834=1,4.86,IF(P834=2,5.01,IF(P834=3,5.18,IF(OR(P834=5,P834=4),5.35,IF(OR(P834=6,P834=7),5.52,IF(OR(P834=8,P834=9),5.71,IF(OR(P834=10,P834=11,P834=12),5.89,IF(OR(P834=13,P834=14,P834=15),6.09,IF(OR(P834=16,P834=17,P834=18),6.29,6.49)))))))))), IF(W834="Գ-2", IF(P834=0,3.88,IF(P834=1,4.01,IF(P834=2,4.14,IF(P834=3,4.27,IF(OR(P834=5,P834=4),4.41,IF(OR(P834=6,P834=7),4.55,IF(OR(P834=8,P834=9),4.7,IF(OR(P834=10,P834=11,P834=12),4.85,IF(OR(P834=13,P834=14,P834=15),5.01,IF(OR(P834=16,P834=17,P834=18),5.17,5.34)))))))))), IF(W834="Գ-3", IF(P834=0,3.21,IF(P834=1,3.31,IF(P834=2,3.42,IF(P834=3,3.53,IF(OR(P834=5,P834=4),3.64,IF(OR(P834=6,P834=7),3.76,IF(OR(P834=8,P834=9),3.88,IF(OR(P834=10,P834=11,P834=12),4.01,IF(OR(P834=13,P834=14,P834=15),4.13,IF(OR(P834=16,P834=17,P834=18),4.27,4.4)))))))))), IF(W834="Ա-1", IF(P834=0,2.66,IF(P834=1,2.75,IF(P834=2,2.83,IF(P834=3,2.92,IF(OR(P834=5,P834=4),3.02,IF(OR(P834=6,P834=7),3.11,IF(OR(P834=8,P834=9),3.21,IF(OR(P834=10,P834=11,P834=12),3.31,IF(OR(P834=13,P834=14,P834=15),3.42,IF(OR(P834=16,P834=17,P834=18),3.53,3.64)))))))))), IF(W834="Ա-2", IF(P834=0,2.28,IF(P834=1,2.35,IF(P834=2,2.43,IF(P834=3,2.5,IF(OR(P834=5,P834=4),2.58,IF(OR(P834=6,P834=7),2.66,IF(OR(P834=8,P834=9),2.75,IF(OR(P834=10,P834=11,P834=12),2.83,IF(OR(P834=13,P834=14,P834=15),2.92,IF(OR(P834=16,P834=17,P834=18),3.01,3.11)))))))))),IF(W834="Ա-3", IF(P834=0,1.96,IF(P834=1,2.02,IF(P834=2,2.08,IF(P834=3,2.15,IF(OR(P834=5,P834=4),2.21,IF(OR(P834=6,P834=7),2.28,IF(OR(P834=8,P834=9),2.35,IF(OR(P834=10,P834=11,P834=12),2.42,IF(OR(P834=13,P834=14,P834=15),2.5,IF(OR(P834=16,P834=17,P834=18),2.58,2.66)))))))))), IF(W834="Կ-1", IF(P834=0,1.68,IF(P834=1,1.73,IF(P834=2,1.79,IF(P834=3,1.84,IF(OR(P834=5,P834=4),1.9,IF(OR(P834=6,P834=7),1.96,IF(OR(P834=8,P834=9),2.02,IF(OR(P834=10,P834=11,P834=12),2.08,IF(OR(P834=13,P834=14,P834=15),2.14,IF(OR(P834=16,P834=17,P834=18),2.21,2.28)))))))))), IF(W834="Կ-2", IF(P834=0,1.45,IF(P834=1,1.49,IF(P834=2,1.54,IF(P834=3,1.59,IF(OR(P834=5,P834=4),1.63,IF(OR(P834=6,P834=7),1.68,IF(OR(P834=8,P834=9),1.73,IF(OR(P834=10,P834=11,P834=12),1.79,IF(OR(P834=13,P834=14,P834=15),1.84,IF(OR(P834=16,P834=17,P834=18),1.9,1.95)))))))))),IF(W834="Կ-3", IF(P834=0,1.25,IF(P834=1,1.29,IF(P834=2,1.33,IF(P834=3,1.37,IF(OR(P834=5,P834=4),1.41,IF(OR(P834=6,P834=7),1.45,IF(OR(P834=8,P834=9),1.49,IF(OR(P834=10,P834=11,P834=12),1.54,IF(OR(P834=13,P834=14,P834=15),1.58,IF(OR(P834=16,P834=17,P834=18),1.63,1.68)))))))))), "Error"))))))))))))</f>
        <v>2.2799999999999998</v>
      </c>
      <c r="R834" s="786"/>
      <c r="S834" s="787">
        <f>+Q834+Q834*R834</f>
        <v>2.2799999999999998</v>
      </c>
      <c r="T834" s="788">
        <v>66140</v>
      </c>
      <c r="U834" s="824"/>
      <c r="V834" s="788"/>
      <c r="W834" s="796" t="str">
        <f t="shared" si="2204"/>
        <v>Կ-1</v>
      </c>
      <c r="X834" s="788">
        <f>T834*S834</f>
        <v>150799.19999999998</v>
      </c>
      <c r="Y834" s="791">
        <f>S834*T834+U834+V834</f>
        <v>150799.19999999998</v>
      </c>
      <c r="Z834" s="797">
        <f>+Y834*13</f>
        <v>1960389.5999999999</v>
      </c>
      <c r="AA834" s="793">
        <f>+O834</f>
        <v>1</v>
      </c>
      <c r="AB834" s="794">
        <f>+P834+1</f>
        <v>32</v>
      </c>
      <c r="AC834" s="795">
        <f>IF(AA834&lt;1,0,IF(AI834="Բ-1",IF(AB834=0,6.94,IF(AB834=1,7.17,IF(AB834=2,7.41,IF(AB834=3,7.66,IF(OR(AB834=5,AB834=4),7.92,IF(OR(AB834=6,AB834=7),8.18,IF(OR(AB834=8,AB834=9),8.46,IF(OR(AB834=10,AB834=11,AB834=12),8.74,IF(OR(AB834=13,AB834=14,AB834=15),9.03,IF(OR(AB834=16,AB834=17,AB834=18),9.33,9.65)))))))))),IF(AI834="Բ-2", IF(AB834=0,5.71,IF(AB834=1,5.89,IF(AB834=2,6.09,IF(AB834=3,6.29,IF(OR(AB834=5,AB834=4),6.5,IF(OR(AB834=6,AB834=7),6.72,IF(OR(AB834=8,AB834=9),6.94,IF(OR(AB834=10,AB834=11,AB834=12),7.17,IF(OR(AB834=13,AB834=14,AB834=15),7.41,IF(OR(AB834=16,AB834=17,AB834=18),7.65,7.91)))))))))), IF(AI834="Գ-1", IF(AB834=0,4.7,IF(AB834=1,4.86,IF(AB834=2,5.01,IF(AB834=3,5.18,IF(OR(AB834=5,AB834=4),5.35,IF(OR(AB834=6,AB834=7),5.52,IF(OR(AB834=8,AB834=9),5.71,IF(OR(AB834=10,AB834=11,AB834=12),5.89,IF(OR(AB834=13,AB834=14,AB834=15),6.09,IF(OR(AB834=16,AB834=17,AB834=18),6.29,6.49)))))))))), IF(AI834="Գ-2", IF(AB834=0,3.88,IF(AB834=1,4.01,IF(AB834=2,4.14,IF(AB834=3,4.27,IF(OR(AB834=5,AB834=4),4.41,IF(OR(AB834=6,AB834=7),4.55,IF(OR(AB834=8,AB834=9),4.7,IF(OR(AB834=10,AB834=11,AB834=12),4.85,IF(OR(AB834=13,AB834=14,AB834=15),5.01,IF(OR(AB834=16,AB834=17,AB834=18),5.17,5.34)))))))))), IF(AI834="Գ-3", IF(AB834=0,3.21,IF(AB834=1,3.31,IF(AB834=2,3.42,IF(AB834=3,3.53,IF(OR(AB834=5,AB834=4),3.64,IF(OR(AB834=6,AB834=7),3.76,IF(OR(AB834=8,AB834=9),3.88,IF(OR(AB834=10,AB834=11,AB834=12),4.01,IF(OR(AB834=13,AB834=14,AB834=15),4.13,IF(OR(AB834=16,AB834=17,AB834=18),4.27,4.4)))))))))), IF(AI834="Ա-1", IF(AB834=0,2.66,IF(AB834=1,2.75,IF(AB834=2,2.83,IF(AB834=3,2.92,IF(OR(AB834=5,AB834=4),3.02,IF(OR(AB834=6,AB834=7),3.11,IF(OR(AB834=8,AB834=9),3.21,IF(OR(AB834=10,AB834=11,AB834=12),3.31,IF(OR(AB834=13,AB834=14,AB834=15),3.42,IF(OR(AB834=16,AB834=17,AB834=18),3.53,3.64)))))))))), IF(AI834="Ա-2", IF(AB834=0,2.28,IF(AB834=1,2.35,IF(AB834=2,2.43,IF(AB834=3,2.5,IF(OR(AB834=5,AB834=4),2.58,IF(OR(AB834=6,AB834=7),2.66,IF(OR(AB834=8,AB834=9),2.75,IF(OR(AB834=10,AB834=11,AB834=12),2.83,IF(OR(AB834=13,AB834=14,AB834=15),2.92,IF(OR(AB834=16,AB834=17,AB834=18),3.01,3.11)))))))))),IF(AI834="Ա-3", IF(AB834=0,1.96,IF(AB834=1,2.02,IF(AB834=2,2.08,IF(AB834=3,2.15,IF(OR(AB834=5,AB834=4),2.21,IF(OR(AB834=6,AB834=7),2.28,IF(OR(AB834=8,AB834=9),2.35,IF(OR(AB834=10,AB834=11,AB834=12),2.42,IF(OR(AB834=13,AB834=14,AB834=15),2.5,IF(OR(AB834=16,AB834=17,AB834=18),2.58,2.66)))))))))), IF(AI834="Կ-1", IF(AB834=0,1.68,IF(AB834=1,1.73,IF(AB834=2,1.79,IF(AB834=3,1.84,IF(OR(AB834=5,AB834=4),1.9,IF(OR(AB834=6,AB834=7),1.96,IF(OR(AB834=8,AB834=9),2.02,IF(OR(AB834=10,AB834=11,AB834=12),2.08,IF(OR(AB834=13,AB834=14,AB834=15),2.14,IF(OR(AB834=16,AB834=17,AB834=18),2.21,2.28)))))))))), IF(AI834="Կ-2", IF(AB834=0,1.45,IF(AB834=1,1.49,IF(AB834=2,1.54,IF(AB834=3,1.59,IF(OR(AB834=5,AB834=4),1.63,IF(OR(AB834=6,AB834=7),1.68,IF(OR(AB834=8,AB834=9),1.73,IF(OR(AB834=10,AB834=11,AB834=12),1.79,IF(OR(AB834=13,AB834=14,AB834=15),1.84,IF(OR(AB834=16,AB834=17,AB834=18),1.9,1.95)))))))))),IF(AI834="Կ-3", IF(AB834=0,1.25,IF(AB834=1,1.29,IF(AB834=2,1.33,IF(AB834=3,1.37,IF(OR(AB834=5,AB834=4),1.41,IF(OR(AB834=6,AB834=7),1.45,IF(OR(AB834=8,AB834=9),1.49,IF(OR(AB834=10,AB834=11,AB834=12),1.54,IF(OR(AB834=13,AB834=14,AB834=15),1.58,IF(OR(AB834=16,AB834=17,AB834=18),1.63,1.68)))))))))), "Error"))))))))))))</f>
        <v>2.2799999999999998</v>
      </c>
      <c r="AD834" s="786"/>
      <c r="AE834" s="787">
        <f>+AC834+AC834*AD834</f>
        <v>2.2799999999999998</v>
      </c>
      <c r="AF834" s="788">
        <v>66140</v>
      </c>
      <c r="AG834" s="824"/>
      <c r="AH834" s="788"/>
      <c r="AI834" s="790" t="str">
        <f>+W834</f>
        <v>Կ-1</v>
      </c>
      <c r="AJ834" s="788">
        <f>AF834*AE834</f>
        <v>150799.19999999998</v>
      </c>
      <c r="AK834" s="791">
        <f>AE834*AF834+AG834+AH834</f>
        <v>150799.19999999998</v>
      </c>
      <c r="AL834" s="797">
        <f>+AK834*13</f>
        <v>1960389.5999999999</v>
      </c>
      <c r="AM834" s="793">
        <f>+AA834</f>
        <v>1</v>
      </c>
      <c r="AN834" s="794">
        <f>+AB834+1</f>
        <v>33</v>
      </c>
      <c r="AO834" s="795">
        <f>IF(AM834&lt;1,0,IF(AU834="Բ-1",IF(AN834=0,6.94,IF(AN834=1,7.17,IF(AN834=2,7.41,IF(AN834=3,7.66,IF(OR(AN834=5,AN834=4),7.92,IF(OR(AN834=6,AN834=7),8.18,IF(OR(AN834=8,AN834=9),8.46,IF(OR(AN834=10,AN834=11,AN834=12),8.74,IF(OR(AN834=13,AN834=14,AN834=15),9.03,IF(OR(AN834=16,AN834=17,AN834=18),9.33,9.65)))))))))),IF(AU834="Բ-2", IF(AN834=0,5.71,IF(AN834=1,5.89,IF(AN834=2,6.09,IF(AN834=3,6.29,IF(OR(AN834=5,AN834=4),6.5,IF(OR(AN834=6,AN834=7),6.72,IF(OR(AN834=8,AN834=9),6.94,IF(OR(AN834=10,AN834=11,AN834=12),7.17,IF(OR(AN834=13,AN834=14,AN834=15),7.41,IF(OR(AN834=16,AN834=17,AN834=18),7.65,7.91)))))))))), IF(AU834="Գ-1", IF(AN834=0,4.7,IF(AN834=1,4.86,IF(AN834=2,5.01,IF(AN834=3,5.18,IF(OR(AN834=5,AN834=4),5.35,IF(OR(AN834=6,AN834=7),5.52,IF(OR(AN834=8,AN834=9),5.71,IF(OR(AN834=10,AN834=11,AN834=12),5.89,IF(OR(AN834=13,AN834=14,AN834=15),6.09,IF(OR(AN834=16,AN834=17,AN834=18),6.29,6.49)))))))))), IF(AU834="Գ-2", IF(AN834=0,3.88,IF(AN834=1,4.01,IF(AN834=2,4.14,IF(AN834=3,4.27,IF(OR(AN834=5,AN834=4),4.41,IF(OR(AN834=6,AN834=7),4.55,IF(OR(AN834=8,AN834=9),4.7,IF(OR(AN834=10,AN834=11,AN834=12),4.85,IF(OR(AN834=13,AN834=14,AN834=15),5.01,IF(OR(AN834=16,AN834=17,AN834=18),5.17,5.34)))))))))), IF(AU834="Գ-3", IF(AN834=0,3.21,IF(AN834=1,3.31,IF(AN834=2,3.42,IF(AN834=3,3.53,IF(OR(AN834=5,AN834=4),3.64,IF(OR(AN834=6,AN834=7),3.76,IF(OR(AN834=8,AN834=9),3.88,IF(OR(AN834=10,AN834=11,AN834=12),4.01,IF(OR(AN834=13,AN834=14,AN834=15),4.13,IF(OR(AN834=16,AN834=17,AN834=18),4.27,4.4)))))))))), IF(AU834="Ա-1", IF(AN834=0,2.66,IF(AN834=1,2.75,IF(AN834=2,2.83,IF(AN834=3,2.92,IF(OR(AN834=5,AN834=4),3.02,IF(OR(AN834=6,AN834=7),3.11,IF(OR(AN834=8,AN834=9),3.21,IF(OR(AN834=10,AN834=11,AN834=12),3.31,IF(OR(AN834=13,AN834=14,AN834=15),3.42,IF(OR(AN834=16,AN834=17,AN834=18),3.53,3.64)))))))))), IF(AU834="Ա-2", IF(AN834=0,2.28,IF(AN834=1,2.35,IF(AN834=2,2.43,IF(AN834=3,2.5,IF(OR(AN834=5,AN834=4),2.58,IF(OR(AN834=6,AN834=7),2.66,IF(OR(AN834=8,AN834=9),2.75,IF(OR(AN834=10,AN834=11,AN834=12),2.83,IF(OR(AN834=13,AN834=14,AN834=15),2.92,IF(OR(AN834=16,AN834=17,AN834=18),3.01,3.11)))))))))),IF(AU834="Ա-3", IF(AN834=0,1.96,IF(AN834=1,2.02,IF(AN834=2,2.08,IF(AN834=3,2.15,IF(OR(AN834=5,AN834=4),2.21,IF(OR(AN834=6,AN834=7),2.28,IF(OR(AN834=8,AN834=9),2.35,IF(OR(AN834=10,AN834=11,AN834=12),2.42,IF(OR(AN834=13,AN834=14,AN834=15),2.5,IF(OR(AN834=16,AN834=17,AN834=18),2.58,2.66)))))))))), IF(AU834="Կ-1", IF(AN834=0,1.68,IF(AN834=1,1.73,IF(AN834=2,1.79,IF(AN834=3,1.84,IF(OR(AN834=5,AN834=4),1.9,IF(OR(AN834=6,AN834=7),1.96,IF(OR(AN834=8,AN834=9),2.02,IF(OR(AN834=10,AN834=11,AN834=12),2.08,IF(OR(AN834=13,AN834=14,AN834=15),2.14,IF(OR(AN834=16,AN834=17,AN834=18),2.21,2.28)))))))))), IF(AU834="Կ-2", IF(AN834=0,1.45,IF(AN834=1,1.49,IF(AN834=2,1.54,IF(AN834=3,1.59,IF(OR(AN834=5,AN834=4),1.63,IF(OR(AN834=6,AN834=7),1.68,IF(OR(AN834=8,AN834=9),1.73,IF(OR(AN834=10,AN834=11,AN834=12),1.79,IF(OR(AN834=13,AN834=14,AN834=15),1.84,IF(OR(AN834=16,AN834=17,AN834=18),1.9,1.95)))))))))),IF(AU834="Կ-3", IF(AN834=0,1.25,IF(AN834=1,1.29,IF(AN834=2,1.33,IF(AN834=3,1.37,IF(OR(AN834=5,AN834=4),1.41,IF(OR(AN834=6,AN834=7),1.45,IF(OR(AN834=8,AN834=9),1.49,IF(OR(AN834=10,AN834=11,AN834=12),1.54,IF(OR(AN834=13,AN834=14,AN834=15),1.58,IF(OR(AN834=16,AN834=17,AN834=18),1.63,1.68)))))))))), "Error"))))))))))))</f>
        <v>2.2799999999999998</v>
      </c>
      <c r="AP834" s="786"/>
      <c r="AQ834" s="787">
        <f>+AO834+AO834*AP834</f>
        <v>2.2799999999999998</v>
      </c>
      <c r="AR834" s="788">
        <v>66140</v>
      </c>
      <c r="AS834" s="824"/>
      <c r="AT834" s="788"/>
      <c r="AU834" s="790" t="str">
        <f>+AI834</f>
        <v>Կ-1</v>
      </c>
      <c r="AV834" s="788">
        <f>AR834*AQ834</f>
        <v>150799.19999999998</v>
      </c>
      <c r="AW834" s="791">
        <f>AQ834*AR834+AS834+AT834</f>
        <v>150799.19999999998</v>
      </c>
      <c r="AX834" s="797">
        <f>+AW834*13</f>
        <v>1960389.5999999999</v>
      </c>
    </row>
    <row r="835" spans="2:50" s="777" customFormat="1" ht="27">
      <c r="B835" s="1657">
        <v>26</v>
      </c>
      <c r="C835" s="1344" t="s">
        <v>1958</v>
      </c>
      <c r="D835" s="1320" t="s">
        <v>541</v>
      </c>
      <c r="E835" s="799">
        <v>1</v>
      </c>
      <c r="F835" s="1321">
        <v>3</v>
      </c>
      <c r="G835" s="800">
        <f t="shared" si="2196"/>
        <v>1.84</v>
      </c>
      <c r="H835" s="802">
        <v>66140</v>
      </c>
      <c r="I835" s="824"/>
      <c r="J835" s="788"/>
      <c r="K835" s="796" t="s">
        <v>97</v>
      </c>
      <c r="L835" s="788">
        <f t="shared" si="2197"/>
        <v>121697.60000000001</v>
      </c>
      <c r="M835" s="791">
        <f t="shared" si="2198"/>
        <v>121697.60000000001</v>
      </c>
      <c r="N835" s="792">
        <f t="shared" si="2199"/>
        <v>1582068.8</v>
      </c>
      <c r="O835" s="793">
        <f t="shared" si="2200"/>
        <v>1</v>
      </c>
      <c r="P835" s="794">
        <f t="shared" si="2201"/>
        <v>4</v>
      </c>
      <c r="Q835" s="795">
        <f t="shared" si="2202"/>
        <v>1.9</v>
      </c>
      <c r="R835" s="786"/>
      <c r="S835" s="787">
        <f t="shared" si="2203"/>
        <v>1.9</v>
      </c>
      <c r="T835" s="788">
        <v>66140</v>
      </c>
      <c r="U835" s="824"/>
      <c r="V835" s="788"/>
      <c r="W835" s="796" t="str">
        <f t="shared" si="2204"/>
        <v>Կ-1</v>
      </c>
      <c r="X835" s="788">
        <f t="shared" si="2205"/>
        <v>125666</v>
      </c>
      <c r="Y835" s="791">
        <f t="shared" si="2206"/>
        <v>125666</v>
      </c>
      <c r="Z835" s="797">
        <f t="shared" si="2207"/>
        <v>1633658</v>
      </c>
      <c r="AA835" s="793">
        <f t="shared" si="2208"/>
        <v>1</v>
      </c>
      <c r="AB835" s="794">
        <f t="shared" si="2209"/>
        <v>5</v>
      </c>
      <c r="AC835" s="795">
        <f t="shared" si="2210"/>
        <v>1.9</v>
      </c>
      <c r="AD835" s="786"/>
      <c r="AE835" s="787">
        <f t="shared" si="2211"/>
        <v>1.9</v>
      </c>
      <c r="AF835" s="788">
        <v>66140</v>
      </c>
      <c r="AG835" s="824"/>
      <c r="AH835" s="788"/>
      <c r="AI835" s="790" t="str">
        <f t="shared" si="2212"/>
        <v>Կ-1</v>
      </c>
      <c r="AJ835" s="788">
        <f t="shared" si="2213"/>
        <v>125666</v>
      </c>
      <c r="AK835" s="791">
        <f t="shared" si="2214"/>
        <v>125666</v>
      </c>
      <c r="AL835" s="797">
        <f t="shared" si="2215"/>
        <v>1633658</v>
      </c>
      <c r="AM835" s="793">
        <f t="shared" si="2216"/>
        <v>1</v>
      </c>
      <c r="AN835" s="794">
        <f t="shared" si="2217"/>
        <v>6</v>
      </c>
      <c r="AO835" s="795">
        <f t="shared" si="2218"/>
        <v>1.96</v>
      </c>
      <c r="AP835" s="786"/>
      <c r="AQ835" s="787">
        <f t="shared" si="2219"/>
        <v>1.96</v>
      </c>
      <c r="AR835" s="788">
        <v>66140</v>
      </c>
      <c r="AS835" s="824"/>
      <c r="AT835" s="788"/>
      <c r="AU835" s="790" t="str">
        <f t="shared" si="2220"/>
        <v>Կ-1</v>
      </c>
      <c r="AV835" s="788">
        <f t="shared" si="2221"/>
        <v>129634.4</v>
      </c>
      <c r="AW835" s="791">
        <f t="shared" si="2222"/>
        <v>129634.4</v>
      </c>
      <c r="AX835" s="797">
        <f t="shared" si="2223"/>
        <v>1685247.2</v>
      </c>
    </row>
    <row r="836" spans="2:50" s="777" customFormat="1" ht="27">
      <c r="B836" s="1657">
        <v>27</v>
      </c>
      <c r="C836" s="1344" t="s">
        <v>269</v>
      </c>
      <c r="D836" s="1320" t="s">
        <v>541</v>
      </c>
      <c r="E836" s="799">
        <v>1</v>
      </c>
      <c r="F836" s="1321">
        <v>18</v>
      </c>
      <c r="G836" s="800">
        <f t="shared" si="2196"/>
        <v>2.21</v>
      </c>
      <c r="H836" s="802">
        <v>66140</v>
      </c>
      <c r="I836" s="824"/>
      <c r="J836" s="788"/>
      <c r="K836" s="796" t="s">
        <v>97</v>
      </c>
      <c r="L836" s="788">
        <f t="shared" si="2197"/>
        <v>146169.4</v>
      </c>
      <c r="M836" s="791">
        <f t="shared" si="2198"/>
        <v>146169.4</v>
      </c>
      <c r="N836" s="792">
        <f t="shared" si="2199"/>
        <v>1900202.2</v>
      </c>
      <c r="O836" s="793">
        <f t="shared" si="2200"/>
        <v>1</v>
      </c>
      <c r="P836" s="794">
        <f t="shared" si="2201"/>
        <v>19</v>
      </c>
      <c r="Q836" s="795">
        <f t="shared" si="2202"/>
        <v>2.2799999999999998</v>
      </c>
      <c r="R836" s="786"/>
      <c r="S836" s="787">
        <f t="shared" si="2203"/>
        <v>2.2799999999999998</v>
      </c>
      <c r="T836" s="788">
        <v>66140</v>
      </c>
      <c r="U836" s="824"/>
      <c r="V836" s="788"/>
      <c r="W836" s="796" t="str">
        <f t="shared" si="2204"/>
        <v>Կ-1</v>
      </c>
      <c r="X836" s="788">
        <f t="shared" si="2205"/>
        <v>150799.19999999998</v>
      </c>
      <c r="Y836" s="791">
        <f t="shared" si="2206"/>
        <v>150799.19999999998</v>
      </c>
      <c r="Z836" s="797">
        <f t="shared" si="2207"/>
        <v>1960389.5999999999</v>
      </c>
      <c r="AA836" s="793">
        <f t="shared" si="2208"/>
        <v>1</v>
      </c>
      <c r="AB836" s="794">
        <f t="shared" si="2209"/>
        <v>20</v>
      </c>
      <c r="AC836" s="795">
        <f t="shared" si="2210"/>
        <v>2.2799999999999998</v>
      </c>
      <c r="AD836" s="786"/>
      <c r="AE836" s="787">
        <f t="shared" si="2211"/>
        <v>2.2799999999999998</v>
      </c>
      <c r="AF836" s="788">
        <v>66140</v>
      </c>
      <c r="AG836" s="824"/>
      <c r="AH836" s="788"/>
      <c r="AI836" s="790" t="str">
        <f t="shared" si="2212"/>
        <v>Կ-1</v>
      </c>
      <c r="AJ836" s="788">
        <f t="shared" si="2213"/>
        <v>150799.19999999998</v>
      </c>
      <c r="AK836" s="791">
        <f t="shared" si="2214"/>
        <v>150799.19999999998</v>
      </c>
      <c r="AL836" s="797">
        <f t="shared" si="2215"/>
        <v>1960389.5999999999</v>
      </c>
      <c r="AM836" s="793">
        <f t="shared" si="2216"/>
        <v>1</v>
      </c>
      <c r="AN836" s="794">
        <f t="shared" si="2217"/>
        <v>21</v>
      </c>
      <c r="AO836" s="795">
        <f t="shared" si="2218"/>
        <v>2.2799999999999998</v>
      </c>
      <c r="AP836" s="786"/>
      <c r="AQ836" s="787">
        <f t="shared" si="2219"/>
        <v>2.2799999999999998</v>
      </c>
      <c r="AR836" s="788">
        <v>66140</v>
      </c>
      <c r="AS836" s="824"/>
      <c r="AT836" s="788"/>
      <c r="AU836" s="790" t="str">
        <f t="shared" si="2220"/>
        <v>Կ-1</v>
      </c>
      <c r="AV836" s="788">
        <f t="shared" si="2221"/>
        <v>150799.19999999998</v>
      </c>
      <c r="AW836" s="791">
        <f t="shared" si="2222"/>
        <v>150799.19999999998</v>
      </c>
      <c r="AX836" s="797">
        <f t="shared" si="2223"/>
        <v>1960389.5999999999</v>
      </c>
    </row>
    <row r="837" spans="2:50" s="777" customFormat="1" ht="27">
      <c r="B837" s="1657">
        <v>28</v>
      </c>
      <c r="C837" s="653" t="s">
        <v>266</v>
      </c>
      <c r="D837" s="1320" t="s">
        <v>541</v>
      </c>
      <c r="E837" s="799">
        <v>1</v>
      </c>
      <c r="F837" s="1321">
        <v>13</v>
      </c>
      <c r="G837" s="800">
        <f t="shared" si="2196"/>
        <v>2.14</v>
      </c>
      <c r="H837" s="802">
        <v>66140</v>
      </c>
      <c r="I837" s="824"/>
      <c r="J837" s="788"/>
      <c r="K837" s="796" t="s">
        <v>97</v>
      </c>
      <c r="L837" s="788">
        <f t="shared" si="2197"/>
        <v>141539.6</v>
      </c>
      <c r="M837" s="791">
        <f t="shared" si="2198"/>
        <v>141539.6</v>
      </c>
      <c r="N837" s="792">
        <f t="shared" si="2199"/>
        <v>1840014.8</v>
      </c>
      <c r="O837" s="793">
        <f t="shared" si="2200"/>
        <v>1</v>
      </c>
      <c r="P837" s="794">
        <f t="shared" si="2201"/>
        <v>14</v>
      </c>
      <c r="Q837" s="795">
        <f t="shared" si="2202"/>
        <v>2.14</v>
      </c>
      <c r="R837" s="786"/>
      <c r="S837" s="787">
        <f t="shared" si="2203"/>
        <v>2.14</v>
      </c>
      <c r="T837" s="788">
        <v>66140</v>
      </c>
      <c r="U837" s="824"/>
      <c r="V837" s="788"/>
      <c r="W837" s="796" t="str">
        <f t="shared" si="2204"/>
        <v>Կ-1</v>
      </c>
      <c r="X837" s="788">
        <f t="shared" si="2205"/>
        <v>141539.6</v>
      </c>
      <c r="Y837" s="791">
        <f t="shared" si="2206"/>
        <v>141539.6</v>
      </c>
      <c r="Z837" s="797">
        <f t="shared" si="2207"/>
        <v>1840014.8</v>
      </c>
      <c r="AA837" s="793">
        <f t="shared" si="2208"/>
        <v>1</v>
      </c>
      <c r="AB837" s="794">
        <f t="shared" si="2209"/>
        <v>15</v>
      </c>
      <c r="AC837" s="795">
        <f t="shared" si="2210"/>
        <v>2.14</v>
      </c>
      <c r="AD837" s="786"/>
      <c r="AE837" s="787">
        <f t="shared" si="2211"/>
        <v>2.14</v>
      </c>
      <c r="AF837" s="788">
        <v>66140</v>
      </c>
      <c r="AG837" s="824"/>
      <c r="AH837" s="788"/>
      <c r="AI837" s="790" t="str">
        <f t="shared" si="2212"/>
        <v>Կ-1</v>
      </c>
      <c r="AJ837" s="788">
        <f t="shared" si="2213"/>
        <v>141539.6</v>
      </c>
      <c r="AK837" s="791">
        <f t="shared" si="2214"/>
        <v>141539.6</v>
      </c>
      <c r="AL837" s="797">
        <f t="shared" si="2215"/>
        <v>1840014.8</v>
      </c>
      <c r="AM837" s="793">
        <f t="shared" si="2216"/>
        <v>1</v>
      </c>
      <c r="AN837" s="794">
        <f t="shared" si="2217"/>
        <v>16</v>
      </c>
      <c r="AO837" s="795">
        <f t="shared" si="2218"/>
        <v>2.21</v>
      </c>
      <c r="AP837" s="786"/>
      <c r="AQ837" s="787">
        <f t="shared" si="2219"/>
        <v>2.21</v>
      </c>
      <c r="AR837" s="788">
        <v>66140</v>
      </c>
      <c r="AS837" s="824"/>
      <c r="AT837" s="788"/>
      <c r="AU837" s="790" t="str">
        <f t="shared" si="2220"/>
        <v>Կ-1</v>
      </c>
      <c r="AV837" s="788">
        <f t="shared" si="2221"/>
        <v>146169.4</v>
      </c>
      <c r="AW837" s="791">
        <f t="shared" si="2222"/>
        <v>146169.4</v>
      </c>
      <c r="AX837" s="797">
        <f t="shared" si="2223"/>
        <v>1900202.2</v>
      </c>
    </row>
    <row r="838" spans="2:50" s="777" customFormat="1" ht="27">
      <c r="B838" s="1657">
        <v>29</v>
      </c>
      <c r="C838" s="1344" t="s">
        <v>265</v>
      </c>
      <c r="D838" s="1320" t="s">
        <v>541</v>
      </c>
      <c r="E838" s="799">
        <v>1</v>
      </c>
      <c r="F838" s="1321">
        <v>16</v>
      </c>
      <c r="G838" s="800">
        <f t="shared" si="2196"/>
        <v>2.21</v>
      </c>
      <c r="H838" s="802">
        <v>66140</v>
      </c>
      <c r="I838" s="824"/>
      <c r="J838" s="788"/>
      <c r="K838" s="796" t="s">
        <v>97</v>
      </c>
      <c r="L838" s="788">
        <f t="shared" si="2197"/>
        <v>146169.4</v>
      </c>
      <c r="M838" s="791">
        <f t="shared" si="2198"/>
        <v>146169.4</v>
      </c>
      <c r="N838" s="792">
        <f t="shared" si="2199"/>
        <v>1900202.2</v>
      </c>
      <c r="O838" s="793">
        <f t="shared" si="2200"/>
        <v>1</v>
      </c>
      <c r="P838" s="794">
        <f t="shared" si="2201"/>
        <v>17</v>
      </c>
      <c r="Q838" s="795">
        <f t="shared" si="2202"/>
        <v>2.21</v>
      </c>
      <c r="R838" s="786"/>
      <c r="S838" s="787">
        <f t="shared" si="2203"/>
        <v>2.21</v>
      </c>
      <c r="T838" s="788">
        <v>66140</v>
      </c>
      <c r="U838" s="824"/>
      <c r="V838" s="788"/>
      <c r="W838" s="796" t="str">
        <f t="shared" si="2204"/>
        <v>Կ-1</v>
      </c>
      <c r="X838" s="788">
        <f t="shared" si="2205"/>
        <v>146169.4</v>
      </c>
      <c r="Y838" s="791">
        <f t="shared" si="2206"/>
        <v>146169.4</v>
      </c>
      <c r="Z838" s="797">
        <f t="shared" si="2207"/>
        <v>1900202.2</v>
      </c>
      <c r="AA838" s="793">
        <f t="shared" si="2208"/>
        <v>1</v>
      </c>
      <c r="AB838" s="794">
        <f t="shared" si="2209"/>
        <v>18</v>
      </c>
      <c r="AC838" s="795">
        <f t="shared" si="2210"/>
        <v>2.21</v>
      </c>
      <c r="AD838" s="786"/>
      <c r="AE838" s="787">
        <f t="shared" si="2211"/>
        <v>2.21</v>
      </c>
      <c r="AF838" s="788">
        <v>66140</v>
      </c>
      <c r="AG838" s="824"/>
      <c r="AH838" s="788"/>
      <c r="AI838" s="790" t="str">
        <f t="shared" si="2212"/>
        <v>Կ-1</v>
      </c>
      <c r="AJ838" s="788">
        <f t="shared" si="2213"/>
        <v>146169.4</v>
      </c>
      <c r="AK838" s="791">
        <f t="shared" si="2214"/>
        <v>146169.4</v>
      </c>
      <c r="AL838" s="797">
        <f t="shared" si="2215"/>
        <v>1900202.2</v>
      </c>
      <c r="AM838" s="793">
        <f t="shared" si="2216"/>
        <v>1</v>
      </c>
      <c r="AN838" s="794">
        <f t="shared" si="2217"/>
        <v>19</v>
      </c>
      <c r="AO838" s="795">
        <f t="shared" si="2218"/>
        <v>2.2799999999999998</v>
      </c>
      <c r="AP838" s="786"/>
      <c r="AQ838" s="787">
        <f t="shared" si="2219"/>
        <v>2.2799999999999998</v>
      </c>
      <c r="AR838" s="788">
        <v>66140</v>
      </c>
      <c r="AS838" s="824"/>
      <c r="AT838" s="788"/>
      <c r="AU838" s="790" t="str">
        <f t="shared" si="2220"/>
        <v>Կ-1</v>
      </c>
      <c r="AV838" s="788">
        <f t="shared" si="2221"/>
        <v>150799.19999999998</v>
      </c>
      <c r="AW838" s="791">
        <f t="shared" si="2222"/>
        <v>150799.19999999998</v>
      </c>
      <c r="AX838" s="797">
        <f t="shared" si="2223"/>
        <v>1960389.5999999999</v>
      </c>
    </row>
    <row r="839" spans="2:50" s="777" customFormat="1" ht="27">
      <c r="B839" s="1657">
        <v>30</v>
      </c>
      <c r="C839" s="1344" t="s">
        <v>267</v>
      </c>
      <c r="D839" s="1320" t="s">
        <v>541</v>
      </c>
      <c r="E839" s="799">
        <v>1</v>
      </c>
      <c r="F839" s="1321">
        <v>14</v>
      </c>
      <c r="G839" s="800">
        <f>IF(E839&lt;1,0,IF(K839="Բ-1",IF(F839=0,6.94,IF(F839=1,7.17,IF(F839=2,7.41,IF(F839=3,7.66,IF(OR(F839=5,F839=4),7.92,IF(OR(F839=6,F839=7),8.18,IF(OR(F839=8,F839=9),8.46,IF(OR(F839=10,F839=11,F839=12),8.74,IF(OR(F839=13,F839=14,F839=15),9.03,IF(OR(F839=16,F839=17,F839=18),9.33,9.65)))))))))),IF(K839="Բ-2", IF(F839=0,5.71,IF(F839=1,5.89,IF(F839=2,6.09,IF(F839=3,6.29,IF(OR(F839=5,F839=4),6.5,IF(OR(F839=6,F839=7),6.72,IF(OR(F839=8,F839=9),6.94,IF(OR(F839=10,F839=11,F839=12),7.17,IF(OR(F839=13,F839=14,F839=15),7.41,IF(OR(F839=16,F839=17,F839=18),7.65,7.91)))))))))), IF(K839="Գ-1", IF(F839=0,4.7,IF(F839=1,4.86,IF(F839=2,5.01,IF(F839=3,5.18,IF(OR(F839=5,F839=4),5.35,IF(OR(F839=6,F839=7),5.52,IF(OR(F839=8,F839=9),5.71,IF(OR(F839=10,F839=11,F839=12),5.89,IF(OR(F839=13,F839=14,F839=15),6.09,IF(OR(F839=16,F839=17,F839=18),6.29,6.49)))))))))), IF(K839="Գ-2", IF(F839=0,3.88,IF(F839=1,4.01,IF(F839=2,4.14,IF(F839=3,4.27,IF(OR(F839=5,F839=4),4.41,IF(OR(F839=6,F839=7),4.55,IF(OR(F839=8,F839=9),4.7,IF(OR(F839=10,F839=11,F839=12),4.85,IF(OR(F839=13,F839=14,F839=15),5.01,IF(OR(F839=16,F839=17,F839=18),5.17,5.34)))))))))), IF(K839="Գ-3", IF(F839=0,3.21,IF(F839=1,3.31,IF(F839=2,3.42,IF(F839=3,3.53,IF(OR(F839=5,F839=4),3.64,IF(OR(F839=6,F839=7),3.76,IF(OR(F839=8,F839=9),3.88,IF(OR(F839=10,F839=11,F839=12),4.01,IF(OR(F839=13,F839=14,F839=15),4.13,IF(OR(F839=16,F839=17,F839=18),4.27,4.4)))))))))), IF(K839="Ա-1", IF(F839=0,2.66,IF(F839=1,2.75,IF(F839=2,2.83,IF(F839=3,2.92,IF(OR(F839=5,F839=4),3.02,IF(OR(F839=6,F839=7),3.11,IF(OR(F839=8,F839=9),3.21,IF(OR(F839=10,F839=11,F839=12),3.31,IF(OR(F839=13,F839=14,F839=15),3.42,IF(OR(F839=16,F839=17,F839=18),3.53,3.64)))))))))), IF(K839="Ա-2", IF(F839=0,2.28,IF(F839=1,2.35,IF(F839=2,2.43,IF(F839=3,2.5,IF(OR(F839=5,F839=4),2.58,IF(OR(F839=6,F839=7),2.66,IF(OR(F839=8,F839=9),2.75,IF(OR(F839=10,F839=11,F839=12),2.83,IF(OR(F839=13,F839=14,F839=15),2.92,IF(OR(F839=16,F839=17,F839=18),3.01,3.11)))))))))),IF(K839="Ա-3", IF(F839=0,1.96,IF(F839=1,2.02,IF(F839=2,2.08,IF(F839=3,2.15,IF(OR(F839=5,F839=4),2.21,IF(OR(F839=6,F839=7),2.28,IF(OR(F839=8,F839=9),2.35,IF(OR(F839=10,F839=11,F839=12),2.42,IF(OR(F839=13,F839=14,F839=15),2.5,IF(OR(F839=16,F839=17,F839=18),2.58,2.66)))))))))), IF(K839="Կ-1", IF(F839=0,1.68,IF(F839=1,1.73,IF(F839=2,1.79,IF(F839=3,1.84,IF(OR(F839=5,F839=4),1.9,IF(OR(F839=6,F839=7),1.96,IF(OR(F839=8,F839=9),2.02,IF(OR(F839=10,F839=11,F839=12),2.08,IF(OR(F839=13,F839=14,F839=15),2.14,IF(OR(F839=16,F839=17,F839=18),2.21,2.28)))))))))), IF(K839="Կ-2", IF(F839=0,1.45,IF(F839=1,1.49,IF(F839=2,1.54,IF(F839=3,1.59,IF(OR(F839=5,F839=4),1.63,IF(OR(F839=6,F839=7),1.68,IF(OR(F839=8,F839=9),1.73,IF(OR(F839=10,F839=11,F839=12),1.79,IF(OR(F839=13,F839=14,F839=15),1.84,IF(OR(F839=16,F839=17,F839=18),1.9,1.95)))))))))),IF(K839="Կ-3", IF(F839=0,1.25,IF(F839=1,1.29,IF(F839=2,1.33,IF(F839=3,1.37,IF(OR(F839=5,F839=4),1.41,IF(OR(F839=6,F839=7),1.45,IF(OR(F839=8,F839=9),1.49,IF(OR(F839=10,F839=11,F839=12),1.54,IF(OR(F839=13,F839=14,F839=15),1.58,IF(OR(F839=16,F839=17,F839=18),1.63,1.68)))))))))), "Error"))))))))))))</f>
        <v>2.14</v>
      </c>
      <c r="H839" s="802">
        <v>66140</v>
      </c>
      <c r="I839" s="824"/>
      <c r="J839" s="788"/>
      <c r="K839" s="796" t="s">
        <v>97</v>
      </c>
      <c r="L839" s="788">
        <f>H839*G839</f>
        <v>141539.6</v>
      </c>
      <c r="M839" s="791">
        <f t="shared" si="2198"/>
        <v>141539.6</v>
      </c>
      <c r="N839" s="792">
        <f>+M839*13</f>
        <v>1840014.8</v>
      </c>
      <c r="O839" s="793">
        <f t="shared" si="2200"/>
        <v>1</v>
      </c>
      <c r="P839" s="794">
        <f t="shared" si="2201"/>
        <v>15</v>
      </c>
      <c r="Q839" s="795">
        <f>IF(O839&lt;1,0,IF(W839="Բ-1",IF(P839=0,6.94,IF(P839=1,7.17,IF(P839=2,7.41,IF(P839=3,7.66,IF(OR(P839=5,P839=4),7.92,IF(OR(P839=6,P839=7),8.18,IF(OR(P839=8,P839=9),8.46,IF(OR(P839=10,P839=11,P839=12),8.74,IF(OR(P839=13,P839=14,P839=15),9.03,IF(OR(P839=16,P839=17,P839=18),9.33,9.65)))))))))),IF(W839="Բ-2", IF(P839=0,5.71,IF(P839=1,5.89,IF(P839=2,6.09,IF(P839=3,6.29,IF(OR(P839=5,P839=4),6.5,IF(OR(P839=6,P839=7),6.72,IF(OR(P839=8,P839=9),6.94,IF(OR(P839=10,P839=11,P839=12),7.17,IF(OR(P839=13,P839=14,P839=15),7.41,IF(OR(P839=16,P839=17,P839=18),7.65,7.91)))))))))), IF(W839="Գ-1", IF(P839=0,4.7,IF(P839=1,4.86,IF(P839=2,5.01,IF(P839=3,5.18,IF(OR(P839=5,P839=4),5.35,IF(OR(P839=6,P839=7),5.52,IF(OR(P839=8,P839=9),5.71,IF(OR(P839=10,P839=11,P839=12),5.89,IF(OR(P839=13,P839=14,P839=15),6.09,IF(OR(P839=16,P839=17,P839=18),6.29,6.49)))))))))), IF(W839="Գ-2", IF(P839=0,3.88,IF(P839=1,4.01,IF(P839=2,4.14,IF(P839=3,4.27,IF(OR(P839=5,P839=4),4.41,IF(OR(P839=6,P839=7),4.55,IF(OR(P839=8,P839=9),4.7,IF(OR(P839=10,P839=11,P839=12),4.85,IF(OR(P839=13,P839=14,P839=15),5.01,IF(OR(P839=16,P839=17,P839=18),5.17,5.34)))))))))), IF(W839="Գ-3", IF(P839=0,3.21,IF(P839=1,3.31,IF(P839=2,3.42,IF(P839=3,3.53,IF(OR(P839=5,P839=4),3.64,IF(OR(P839=6,P839=7),3.76,IF(OR(P839=8,P839=9),3.88,IF(OR(P839=10,P839=11,P839=12),4.01,IF(OR(P839=13,P839=14,P839=15),4.13,IF(OR(P839=16,P839=17,P839=18),4.27,4.4)))))))))), IF(W839="Ա-1", IF(P839=0,2.66,IF(P839=1,2.75,IF(P839=2,2.83,IF(P839=3,2.92,IF(OR(P839=5,P839=4),3.02,IF(OR(P839=6,P839=7),3.11,IF(OR(P839=8,P839=9),3.21,IF(OR(P839=10,P839=11,P839=12),3.31,IF(OR(P839=13,P839=14,P839=15),3.42,IF(OR(P839=16,P839=17,P839=18),3.53,3.64)))))))))), IF(W839="Ա-2", IF(P839=0,2.28,IF(P839=1,2.35,IF(P839=2,2.43,IF(P839=3,2.5,IF(OR(P839=5,P839=4),2.58,IF(OR(P839=6,P839=7),2.66,IF(OR(P839=8,P839=9),2.75,IF(OR(P839=10,P839=11,P839=12),2.83,IF(OR(P839=13,P839=14,P839=15),2.92,IF(OR(P839=16,P839=17,P839=18),3.01,3.11)))))))))),IF(W839="Ա-3", IF(P839=0,1.96,IF(P839=1,2.02,IF(P839=2,2.08,IF(P839=3,2.15,IF(OR(P839=5,P839=4),2.21,IF(OR(P839=6,P839=7),2.28,IF(OR(P839=8,P839=9),2.35,IF(OR(P839=10,P839=11,P839=12),2.42,IF(OR(P839=13,P839=14,P839=15),2.5,IF(OR(P839=16,P839=17,P839=18),2.58,2.66)))))))))), IF(W839="Կ-1", IF(P839=0,1.68,IF(P839=1,1.73,IF(P839=2,1.79,IF(P839=3,1.84,IF(OR(P839=5,P839=4),1.9,IF(OR(P839=6,P839=7),1.96,IF(OR(P839=8,P839=9),2.02,IF(OR(P839=10,P839=11,P839=12),2.08,IF(OR(P839=13,P839=14,P839=15),2.14,IF(OR(P839=16,P839=17,P839=18),2.21,2.28)))))))))), IF(W839="Կ-2", IF(P839=0,1.45,IF(P839=1,1.49,IF(P839=2,1.54,IF(P839=3,1.59,IF(OR(P839=5,P839=4),1.63,IF(OR(P839=6,P839=7),1.68,IF(OR(P839=8,P839=9),1.73,IF(OR(P839=10,P839=11,P839=12),1.79,IF(OR(P839=13,P839=14,P839=15),1.84,IF(OR(P839=16,P839=17,P839=18),1.9,1.95)))))))))),IF(W839="Կ-3", IF(P839=0,1.25,IF(P839=1,1.29,IF(P839=2,1.33,IF(P839=3,1.37,IF(OR(P839=5,P839=4),1.41,IF(OR(P839=6,P839=7),1.45,IF(OR(P839=8,P839=9),1.49,IF(OR(P839=10,P839=11,P839=12),1.54,IF(OR(P839=13,P839=14,P839=15),1.58,IF(OR(P839=16,P839=17,P839=18),1.63,1.68)))))))))), "Error"))))))))))))</f>
        <v>2.14</v>
      </c>
      <c r="R839" s="786"/>
      <c r="S839" s="787">
        <f>+Q839+Q839*R839</f>
        <v>2.14</v>
      </c>
      <c r="T839" s="788">
        <v>66140</v>
      </c>
      <c r="U839" s="824"/>
      <c r="V839" s="788"/>
      <c r="W839" s="796" t="str">
        <f t="shared" si="2204"/>
        <v>Կ-1</v>
      </c>
      <c r="X839" s="788">
        <f>T839*S839</f>
        <v>141539.6</v>
      </c>
      <c r="Y839" s="791">
        <f>S839*T839+U839+V839</f>
        <v>141539.6</v>
      </c>
      <c r="Z839" s="797">
        <f>+Y839*13</f>
        <v>1840014.8</v>
      </c>
      <c r="AA839" s="793">
        <f>+O839</f>
        <v>1</v>
      </c>
      <c r="AB839" s="794">
        <f>+P839+1</f>
        <v>16</v>
      </c>
      <c r="AC839" s="795">
        <f>IF(AA839&lt;1,0,IF(AI839="Բ-1",IF(AB839=0,6.94,IF(AB839=1,7.17,IF(AB839=2,7.41,IF(AB839=3,7.66,IF(OR(AB839=5,AB839=4),7.92,IF(OR(AB839=6,AB839=7),8.18,IF(OR(AB839=8,AB839=9),8.46,IF(OR(AB839=10,AB839=11,AB839=12),8.74,IF(OR(AB839=13,AB839=14,AB839=15),9.03,IF(OR(AB839=16,AB839=17,AB839=18),9.33,9.65)))))))))),IF(AI839="Բ-2", IF(AB839=0,5.71,IF(AB839=1,5.89,IF(AB839=2,6.09,IF(AB839=3,6.29,IF(OR(AB839=5,AB839=4),6.5,IF(OR(AB839=6,AB839=7),6.72,IF(OR(AB839=8,AB839=9),6.94,IF(OR(AB839=10,AB839=11,AB839=12),7.17,IF(OR(AB839=13,AB839=14,AB839=15),7.41,IF(OR(AB839=16,AB839=17,AB839=18),7.65,7.91)))))))))), IF(AI839="Գ-1", IF(AB839=0,4.7,IF(AB839=1,4.86,IF(AB839=2,5.01,IF(AB839=3,5.18,IF(OR(AB839=5,AB839=4),5.35,IF(OR(AB839=6,AB839=7),5.52,IF(OR(AB839=8,AB839=9),5.71,IF(OR(AB839=10,AB839=11,AB839=12),5.89,IF(OR(AB839=13,AB839=14,AB839=15),6.09,IF(OR(AB839=16,AB839=17,AB839=18),6.29,6.49)))))))))), IF(AI839="Գ-2", IF(AB839=0,3.88,IF(AB839=1,4.01,IF(AB839=2,4.14,IF(AB839=3,4.27,IF(OR(AB839=5,AB839=4),4.41,IF(OR(AB839=6,AB839=7),4.55,IF(OR(AB839=8,AB839=9),4.7,IF(OR(AB839=10,AB839=11,AB839=12),4.85,IF(OR(AB839=13,AB839=14,AB839=15),5.01,IF(OR(AB839=16,AB839=17,AB839=18),5.17,5.34)))))))))), IF(AI839="Գ-3", IF(AB839=0,3.21,IF(AB839=1,3.31,IF(AB839=2,3.42,IF(AB839=3,3.53,IF(OR(AB839=5,AB839=4),3.64,IF(OR(AB839=6,AB839=7),3.76,IF(OR(AB839=8,AB839=9),3.88,IF(OR(AB839=10,AB839=11,AB839=12),4.01,IF(OR(AB839=13,AB839=14,AB839=15),4.13,IF(OR(AB839=16,AB839=17,AB839=18),4.27,4.4)))))))))), IF(AI839="Ա-1", IF(AB839=0,2.66,IF(AB839=1,2.75,IF(AB839=2,2.83,IF(AB839=3,2.92,IF(OR(AB839=5,AB839=4),3.02,IF(OR(AB839=6,AB839=7),3.11,IF(OR(AB839=8,AB839=9),3.21,IF(OR(AB839=10,AB839=11,AB839=12),3.31,IF(OR(AB839=13,AB839=14,AB839=15),3.42,IF(OR(AB839=16,AB839=17,AB839=18),3.53,3.64)))))))))), IF(AI839="Ա-2", IF(AB839=0,2.28,IF(AB839=1,2.35,IF(AB839=2,2.43,IF(AB839=3,2.5,IF(OR(AB839=5,AB839=4),2.58,IF(OR(AB839=6,AB839=7),2.66,IF(OR(AB839=8,AB839=9),2.75,IF(OR(AB839=10,AB839=11,AB839=12),2.83,IF(OR(AB839=13,AB839=14,AB839=15),2.92,IF(OR(AB839=16,AB839=17,AB839=18),3.01,3.11)))))))))),IF(AI839="Ա-3", IF(AB839=0,1.96,IF(AB839=1,2.02,IF(AB839=2,2.08,IF(AB839=3,2.15,IF(OR(AB839=5,AB839=4),2.21,IF(OR(AB839=6,AB839=7),2.28,IF(OR(AB839=8,AB839=9),2.35,IF(OR(AB839=10,AB839=11,AB839=12),2.42,IF(OR(AB839=13,AB839=14,AB839=15),2.5,IF(OR(AB839=16,AB839=17,AB839=18),2.58,2.66)))))))))), IF(AI839="Կ-1", IF(AB839=0,1.68,IF(AB839=1,1.73,IF(AB839=2,1.79,IF(AB839=3,1.84,IF(OR(AB839=5,AB839=4),1.9,IF(OR(AB839=6,AB839=7),1.96,IF(OR(AB839=8,AB839=9),2.02,IF(OR(AB839=10,AB839=11,AB839=12),2.08,IF(OR(AB839=13,AB839=14,AB839=15),2.14,IF(OR(AB839=16,AB839=17,AB839=18),2.21,2.28)))))))))), IF(AI839="Կ-2", IF(AB839=0,1.45,IF(AB839=1,1.49,IF(AB839=2,1.54,IF(AB839=3,1.59,IF(OR(AB839=5,AB839=4),1.63,IF(OR(AB839=6,AB839=7),1.68,IF(OR(AB839=8,AB839=9),1.73,IF(OR(AB839=10,AB839=11,AB839=12),1.79,IF(OR(AB839=13,AB839=14,AB839=15),1.84,IF(OR(AB839=16,AB839=17,AB839=18),1.9,1.95)))))))))),IF(AI839="Կ-3", IF(AB839=0,1.25,IF(AB839=1,1.29,IF(AB839=2,1.33,IF(AB839=3,1.37,IF(OR(AB839=5,AB839=4),1.41,IF(OR(AB839=6,AB839=7),1.45,IF(OR(AB839=8,AB839=9),1.49,IF(OR(AB839=10,AB839=11,AB839=12),1.54,IF(OR(AB839=13,AB839=14,AB839=15),1.58,IF(OR(AB839=16,AB839=17,AB839=18),1.63,1.68)))))))))), "Error"))))))))))))</f>
        <v>2.21</v>
      </c>
      <c r="AD839" s="786"/>
      <c r="AE839" s="787">
        <f>+AC839+AC839*AD839</f>
        <v>2.21</v>
      </c>
      <c r="AF839" s="788">
        <v>66140</v>
      </c>
      <c r="AG839" s="824"/>
      <c r="AH839" s="788"/>
      <c r="AI839" s="790" t="str">
        <f>+W839</f>
        <v>Կ-1</v>
      </c>
      <c r="AJ839" s="788">
        <f>AF839*AE839</f>
        <v>146169.4</v>
      </c>
      <c r="AK839" s="791">
        <f>AE839*AF839+AG839+AH839</f>
        <v>146169.4</v>
      </c>
      <c r="AL839" s="797">
        <f>+AK839*13</f>
        <v>1900202.2</v>
      </c>
      <c r="AM839" s="793">
        <f>+AA839</f>
        <v>1</v>
      </c>
      <c r="AN839" s="794">
        <f>+AB839+1</f>
        <v>17</v>
      </c>
      <c r="AO839" s="795">
        <f>IF(AM839&lt;1,0,IF(AU839="Բ-1",IF(AN839=0,6.94,IF(AN839=1,7.17,IF(AN839=2,7.41,IF(AN839=3,7.66,IF(OR(AN839=5,AN839=4),7.92,IF(OR(AN839=6,AN839=7),8.18,IF(OR(AN839=8,AN839=9),8.46,IF(OR(AN839=10,AN839=11,AN839=12),8.74,IF(OR(AN839=13,AN839=14,AN839=15),9.03,IF(OR(AN839=16,AN839=17,AN839=18),9.33,9.65)))))))))),IF(AU839="Բ-2", IF(AN839=0,5.71,IF(AN839=1,5.89,IF(AN839=2,6.09,IF(AN839=3,6.29,IF(OR(AN839=5,AN839=4),6.5,IF(OR(AN839=6,AN839=7),6.72,IF(OR(AN839=8,AN839=9),6.94,IF(OR(AN839=10,AN839=11,AN839=12),7.17,IF(OR(AN839=13,AN839=14,AN839=15),7.41,IF(OR(AN839=16,AN839=17,AN839=18),7.65,7.91)))))))))), IF(AU839="Գ-1", IF(AN839=0,4.7,IF(AN839=1,4.86,IF(AN839=2,5.01,IF(AN839=3,5.18,IF(OR(AN839=5,AN839=4),5.35,IF(OR(AN839=6,AN839=7),5.52,IF(OR(AN839=8,AN839=9),5.71,IF(OR(AN839=10,AN839=11,AN839=12),5.89,IF(OR(AN839=13,AN839=14,AN839=15),6.09,IF(OR(AN839=16,AN839=17,AN839=18),6.29,6.49)))))))))), IF(AU839="Գ-2", IF(AN839=0,3.88,IF(AN839=1,4.01,IF(AN839=2,4.14,IF(AN839=3,4.27,IF(OR(AN839=5,AN839=4),4.41,IF(OR(AN839=6,AN839=7),4.55,IF(OR(AN839=8,AN839=9),4.7,IF(OR(AN839=10,AN839=11,AN839=12),4.85,IF(OR(AN839=13,AN839=14,AN839=15),5.01,IF(OR(AN839=16,AN839=17,AN839=18),5.17,5.34)))))))))), IF(AU839="Գ-3", IF(AN839=0,3.21,IF(AN839=1,3.31,IF(AN839=2,3.42,IF(AN839=3,3.53,IF(OR(AN839=5,AN839=4),3.64,IF(OR(AN839=6,AN839=7),3.76,IF(OR(AN839=8,AN839=9),3.88,IF(OR(AN839=10,AN839=11,AN839=12),4.01,IF(OR(AN839=13,AN839=14,AN839=15),4.13,IF(OR(AN839=16,AN839=17,AN839=18),4.27,4.4)))))))))), IF(AU839="Ա-1", IF(AN839=0,2.66,IF(AN839=1,2.75,IF(AN839=2,2.83,IF(AN839=3,2.92,IF(OR(AN839=5,AN839=4),3.02,IF(OR(AN839=6,AN839=7),3.11,IF(OR(AN839=8,AN839=9),3.21,IF(OR(AN839=10,AN839=11,AN839=12),3.31,IF(OR(AN839=13,AN839=14,AN839=15),3.42,IF(OR(AN839=16,AN839=17,AN839=18),3.53,3.64)))))))))), IF(AU839="Ա-2", IF(AN839=0,2.28,IF(AN839=1,2.35,IF(AN839=2,2.43,IF(AN839=3,2.5,IF(OR(AN839=5,AN839=4),2.58,IF(OR(AN839=6,AN839=7),2.66,IF(OR(AN839=8,AN839=9),2.75,IF(OR(AN839=10,AN839=11,AN839=12),2.83,IF(OR(AN839=13,AN839=14,AN839=15),2.92,IF(OR(AN839=16,AN839=17,AN839=18),3.01,3.11)))))))))),IF(AU839="Ա-3", IF(AN839=0,1.96,IF(AN839=1,2.02,IF(AN839=2,2.08,IF(AN839=3,2.15,IF(OR(AN839=5,AN839=4),2.21,IF(OR(AN839=6,AN839=7),2.28,IF(OR(AN839=8,AN839=9),2.35,IF(OR(AN839=10,AN839=11,AN839=12),2.42,IF(OR(AN839=13,AN839=14,AN839=15),2.5,IF(OR(AN839=16,AN839=17,AN839=18),2.58,2.66)))))))))), IF(AU839="Կ-1", IF(AN839=0,1.68,IF(AN839=1,1.73,IF(AN839=2,1.79,IF(AN839=3,1.84,IF(OR(AN839=5,AN839=4),1.9,IF(OR(AN839=6,AN839=7),1.96,IF(OR(AN839=8,AN839=9),2.02,IF(OR(AN839=10,AN839=11,AN839=12),2.08,IF(OR(AN839=13,AN839=14,AN839=15),2.14,IF(OR(AN839=16,AN839=17,AN839=18),2.21,2.28)))))))))), IF(AU839="Կ-2", IF(AN839=0,1.45,IF(AN839=1,1.49,IF(AN839=2,1.54,IF(AN839=3,1.59,IF(OR(AN839=5,AN839=4),1.63,IF(OR(AN839=6,AN839=7),1.68,IF(OR(AN839=8,AN839=9),1.73,IF(OR(AN839=10,AN839=11,AN839=12),1.79,IF(OR(AN839=13,AN839=14,AN839=15),1.84,IF(OR(AN839=16,AN839=17,AN839=18),1.9,1.95)))))))))),IF(AU839="Կ-3", IF(AN839=0,1.25,IF(AN839=1,1.29,IF(AN839=2,1.33,IF(AN839=3,1.37,IF(OR(AN839=5,AN839=4),1.41,IF(OR(AN839=6,AN839=7),1.45,IF(OR(AN839=8,AN839=9),1.49,IF(OR(AN839=10,AN839=11,AN839=12),1.54,IF(OR(AN839=13,AN839=14,AN839=15),1.58,IF(OR(AN839=16,AN839=17,AN839=18),1.63,1.68)))))))))), "Error"))))))))))))</f>
        <v>2.21</v>
      </c>
      <c r="AP839" s="786"/>
      <c r="AQ839" s="787">
        <f>+AO839+AO839*AP839</f>
        <v>2.21</v>
      </c>
      <c r="AR839" s="788">
        <v>66140</v>
      </c>
      <c r="AS839" s="824"/>
      <c r="AT839" s="788"/>
      <c r="AU839" s="790" t="str">
        <f>+AI839</f>
        <v>Կ-1</v>
      </c>
      <c r="AV839" s="788">
        <f>AR839*AQ839</f>
        <v>146169.4</v>
      </c>
      <c r="AW839" s="791">
        <f>AQ839*AR839+AS839+AT839</f>
        <v>146169.4</v>
      </c>
      <c r="AX839" s="797">
        <f>+AW839*13</f>
        <v>1900202.2</v>
      </c>
    </row>
    <row r="840" spans="2:50" s="777" customFormat="1" ht="27">
      <c r="B840" s="1657">
        <v>31</v>
      </c>
      <c r="C840" s="1344" t="s">
        <v>811</v>
      </c>
      <c r="D840" s="1320" t="s">
        <v>541</v>
      </c>
      <c r="E840" s="799">
        <v>1</v>
      </c>
      <c r="F840" s="1321">
        <v>6</v>
      </c>
      <c r="G840" s="800">
        <f>IF(E840&lt;1,0,IF(K840="Բ-1",IF(F840=0,6.94,IF(F840=1,7.17,IF(F840=2,7.41,IF(F840=3,7.66,IF(OR(F840=5,F840=4),7.92,IF(OR(F840=6,F840=7),8.18,IF(OR(F840=8,F840=9),8.46,IF(OR(F840=10,F840=11,F840=12),8.74,IF(OR(F840=13,F840=14,F840=15),9.03,IF(OR(F840=16,F840=17,F840=18),9.33,9.65)))))))))),IF(K840="Բ-2", IF(F840=0,5.71,IF(F840=1,5.89,IF(F840=2,6.09,IF(F840=3,6.29,IF(OR(F840=5,F840=4),6.5,IF(OR(F840=6,F840=7),6.72,IF(OR(F840=8,F840=9),6.94,IF(OR(F840=10,F840=11,F840=12),7.17,IF(OR(F840=13,F840=14,F840=15),7.41,IF(OR(F840=16,F840=17,F840=18),7.65,7.91)))))))))), IF(K840="Գ-1", IF(F840=0,4.7,IF(F840=1,4.86,IF(F840=2,5.01,IF(F840=3,5.18,IF(OR(F840=5,F840=4),5.35,IF(OR(F840=6,F840=7),5.52,IF(OR(F840=8,F840=9),5.71,IF(OR(F840=10,F840=11,F840=12),5.89,IF(OR(F840=13,F840=14,F840=15),6.09,IF(OR(F840=16,F840=17,F840=18),6.29,6.49)))))))))), IF(K840="Գ-2", IF(F840=0,3.88,IF(F840=1,4.01,IF(F840=2,4.14,IF(F840=3,4.27,IF(OR(F840=5,F840=4),4.41,IF(OR(F840=6,F840=7),4.55,IF(OR(F840=8,F840=9),4.7,IF(OR(F840=10,F840=11,F840=12),4.85,IF(OR(F840=13,F840=14,F840=15),5.01,IF(OR(F840=16,F840=17,F840=18),5.17,5.34)))))))))), IF(K840="Գ-3", IF(F840=0,3.21,IF(F840=1,3.31,IF(F840=2,3.42,IF(F840=3,3.53,IF(OR(F840=5,F840=4),3.64,IF(OR(F840=6,F840=7),3.76,IF(OR(F840=8,F840=9),3.88,IF(OR(F840=10,F840=11,F840=12),4.01,IF(OR(F840=13,F840=14,F840=15),4.13,IF(OR(F840=16,F840=17,F840=18),4.27,4.4)))))))))), IF(K840="Ա-1", IF(F840=0,2.66,IF(F840=1,2.75,IF(F840=2,2.83,IF(F840=3,2.92,IF(OR(F840=5,F840=4),3.02,IF(OR(F840=6,F840=7),3.11,IF(OR(F840=8,F840=9),3.21,IF(OR(F840=10,F840=11,F840=12),3.31,IF(OR(F840=13,F840=14,F840=15),3.42,IF(OR(F840=16,F840=17,F840=18),3.53,3.64)))))))))), IF(K840="Ա-2", IF(F840=0,2.28,IF(F840=1,2.35,IF(F840=2,2.43,IF(F840=3,2.5,IF(OR(F840=5,F840=4),2.58,IF(OR(F840=6,F840=7),2.66,IF(OR(F840=8,F840=9),2.75,IF(OR(F840=10,F840=11,F840=12),2.83,IF(OR(F840=13,F840=14,F840=15),2.92,IF(OR(F840=16,F840=17,F840=18),3.01,3.11)))))))))),IF(K840="Ա-3", IF(F840=0,1.96,IF(F840=1,2.02,IF(F840=2,2.08,IF(F840=3,2.15,IF(OR(F840=5,F840=4),2.21,IF(OR(F840=6,F840=7),2.28,IF(OR(F840=8,F840=9),2.35,IF(OR(F840=10,F840=11,F840=12),2.42,IF(OR(F840=13,F840=14,F840=15),2.5,IF(OR(F840=16,F840=17,F840=18),2.58,2.66)))))))))), IF(K840="Կ-1", IF(F840=0,1.68,IF(F840=1,1.73,IF(F840=2,1.79,IF(F840=3,1.84,IF(OR(F840=5,F840=4),1.9,IF(OR(F840=6,F840=7),1.96,IF(OR(F840=8,F840=9),2.02,IF(OR(F840=10,F840=11,F840=12),2.08,IF(OR(F840=13,F840=14,F840=15),2.14,IF(OR(F840=16,F840=17,F840=18),2.21,2.28)))))))))), IF(K840="Կ-2", IF(F840=0,1.45,IF(F840=1,1.49,IF(F840=2,1.54,IF(F840=3,1.59,IF(OR(F840=5,F840=4),1.63,IF(OR(F840=6,F840=7),1.68,IF(OR(F840=8,F840=9),1.73,IF(OR(F840=10,F840=11,F840=12),1.79,IF(OR(F840=13,F840=14,F840=15),1.84,IF(OR(F840=16,F840=17,F840=18),1.9,1.95)))))))))),IF(K840="Կ-3", IF(F840=0,1.25,IF(F840=1,1.29,IF(F840=2,1.33,IF(F840=3,1.37,IF(OR(F840=5,F840=4),1.41,IF(OR(F840=6,F840=7),1.45,IF(OR(F840=8,F840=9),1.49,IF(OR(F840=10,F840=11,F840=12),1.54,IF(OR(F840=13,F840=14,F840=15),1.58,IF(OR(F840=16,F840=17,F840=18),1.63,1.68)))))))))), "Error"))))))))))))</f>
        <v>1.96</v>
      </c>
      <c r="H840" s="802">
        <v>66140</v>
      </c>
      <c r="I840" s="824"/>
      <c r="J840" s="788"/>
      <c r="K840" s="796" t="s">
        <v>97</v>
      </c>
      <c r="L840" s="788">
        <f>H840*G840</f>
        <v>129634.4</v>
      </c>
      <c r="M840" s="791">
        <f t="shared" si="2198"/>
        <v>129634.4</v>
      </c>
      <c r="N840" s="792">
        <f>+M840*13</f>
        <v>1685247.2</v>
      </c>
      <c r="O840" s="793">
        <f t="shared" si="2200"/>
        <v>1</v>
      </c>
      <c r="P840" s="794">
        <f t="shared" si="2201"/>
        <v>7</v>
      </c>
      <c r="Q840" s="795">
        <f>IF(O840&lt;1,0,IF(W840="Բ-1",IF(P840=0,6.94,IF(P840=1,7.17,IF(P840=2,7.41,IF(P840=3,7.66,IF(OR(P840=5,P840=4),7.92,IF(OR(P840=6,P840=7),8.18,IF(OR(P840=8,P840=9),8.46,IF(OR(P840=10,P840=11,P840=12),8.74,IF(OR(P840=13,P840=14,P840=15),9.03,IF(OR(P840=16,P840=17,P840=18),9.33,9.65)))))))))),IF(W840="Բ-2", IF(P840=0,5.71,IF(P840=1,5.89,IF(P840=2,6.09,IF(P840=3,6.29,IF(OR(P840=5,P840=4),6.5,IF(OR(P840=6,P840=7),6.72,IF(OR(P840=8,P840=9),6.94,IF(OR(P840=10,P840=11,P840=12),7.17,IF(OR(P840=13,P840=14,P840=15),7.41,IF(OR(P840=16,P840=17,P840=18),7.65,7.91)))))))))), IF(W840="Գ-1", IF(P840=0,4.7,IF(P840=1,4.86,IF(P840=2,5.01,IF(P840=3,5.18,IF(OR(P840=5,P840=4),5.35,IF(OR(P840=6,P840=7),5.52,IF(OR(P840=8,P840=9),5.71,IF(OR(P840=10,P840=11,P840=12),5.89,IF(OR(P840=13,P840=14,P840=15),6.09,IF(OR(P840=16,P840=17,P840=18),6.29,6.49)))))))))), IF(W840="Գ-2", IF(P840=0,3.88,IF(P840=1,4.01,IF(P840=2,4.14,IF(P840=3,4.27,IF(OR(P840=5,P840=4),4.41,IF(OR(P840=6,P840=7),4.55,IF(OR(P840=8,P840=9),4.7,IF(OR(P840=10,P840=11,P840=12),4.85,IF(OR(P840=13,P840=14,P840=15),5.01,IF(OR(P840=16,P840=17,P840=18),5.17,5.34)))))))))), IF(W840="Գ-3", IF(P840=0,3.21,IF(P840=1,3.31,IF(P840=2,3.42,IF(P840=3,3.53,IF(OR(P840=5,P840=4),3.64,IF(OR(P840=6,P840=7),3.76,IF(OR(P840=8,P840=9),3.88,IF(OR(P840=10,P840=11,P840=12),4.01,IF(OR(P840=13,P840=14,P840=15),4.13,IF(OR(P840=16,P840=17,P840=18),4.27,4.4)))))))))), IF(W840="Ա-1", IF(P840=0,2.66,IF(P840=1,2.75,IF(P840=2,2.83,IF(P840=3,2.92,IF(OR(P840=5,P840=4),3.02,IF(OR(P840=6,P840=7),3.11,IF(OR(P840=8,P840=9),3.21,IF(OR(P840=10,P840=11,P840=12),3.31,IF(OR(P840=13,P840=14,P840=15),3.42,IF(OR(P840=16,P840=17,P840=18),3.53,3.64)))))))))), IF(W840="Ա-2", IF(P840=0,2.28,IF(P840=1,2.35,IF(P840=2,2.43,IF(P840=3,2.5,IF(OR(P840=5,P840=4),2.58,IF(OR(P840=6,P840=7),2.66,IF(OR(P840=8,P840=9),2.75,IF(OR(P840=10,P840=11,P840=12),2.83,IF(OR(P840=13,P840=14,P840=15),2.92,IF(OR(P840=16,P840=17,P840=18),3.01,3.11)))))))))),IF(W840="Ա-3", IF(P840=0,1.96,IF(P840=1,2.02,IF(P840=2,2.08,IF(P840=3,2.15,IF(OR(P840=5,P840=4),2.21,IF(OR(P840=6,P840=7),2.28,IF(OR(P840=8,P840=9),2.35,IF(OR(P840=10,P840=11,P840=12),2.42,IF(OR(P840=13,P840=14,P840=15),2.5,IF(OR(P840=16,P840=17,P840=18),2.58,2.66)))))))))), IF(W840="Կ-1", IF(P840=0,1.68,IF(P840=1,1.73,IF(P840=2,1.79,IF(P840=3,1.84,IF(OR(P840=5,P840=4),1.9,IF(OR(P840=6,P840=7),1.96,IF(OR(P840=8,P840=9),2.02,IF(OR(P840=10,P840=11,P840=12),2.08,IF(OR(P840=13,P840=14,P840=15),2.14,IF(OR(P840=16,P840=17,P840=18),2.21,2.28)))))))))), IF(W840="Կ-2", IF(P840=0,1.45,IF(P840=1,1.49,IF(P840=2,1.54,IF(P840=3,1.59,IF(OR(P840=5,P840=4),1.63,IF(OR(P840=6,P840=7),1.68,IF(OR(P840=8,P840=9),1.73,IF(OR(P840=10,P840=11,P840=12),1.79,IF(OR(P840=13,P840=14,P840=15),1.84,IF(OR(P840=16,P840=17,P840=18),1.9,1.95)))))))))),IF(W840="Կ-3", IF(P840=0,1.25,IF(P840=1,1.29,IF(P840=2,1.33,IF(P840=3,1.37,IF(OR(P840=5,P840=4),1.41,IF(OR(P840=6,P840=7),1.45,IF(OR(P840=8,P840=9),1.49,IF(OR(P840=10,P840=11,P840=12),1.54,IF(OR(P840=13,P840=14,P840=15),1.58,IF(OR(P840=16,P840=17,P840=18),1.63,1.68)))))))))), "Error"))))))))))))</f>
        <v>1.96</v>
      </c>
      <c r="R840" s="786"/>
      <c r="S840" s="787">
        <f>+Q840+Q840*R840</f>
        <v>1.96</v>
      </c>
      <c r="T840" s="788">
        <v>66140</v>
      </c>
      <c r="U840" s="824"/>
      <c r="V840" s="788"/>
      <c r="W840" s="796" t="str">
        <f t="shared" si="2204"/>
        <v>Կ-1</v>
      </c>
      <c r="X840" s="788">
        <f>T840*S840</f>
        <v>129634.4</v>
      </c>
      <c r="Y840" s="791">
        <f>S840*T840+U840+V840</f>
        <v>129634.4</v>
      </c>
      <c r="Z840" s="797">
        <f>+Y840*13</f>
        <v>1685247.2</v>
      </c>
      <c r="AA840" s="793">
        <f>+O840</f>
        <v>1</v>
      </c>
      <c r="AB840" s="794">
        <f>+P840+1</f>
        <v>8</v>
      </c>
      <c r="AC840" s="795">
        <f>IF(AA840&lt;1,0,IF(AI840="Բ-1",IF(AB840=0,6.94,IF(AB840=1,7.17,IF(AB840=2,7.41,IF(AB840=3,7.66,IF(OR(AB840=5,AB840=4),7.92,IF(OR(AB840=6,AB840=7),8.18,IF(OR(AB840=8,AB840=9),8.46,IF(OR(AB840=10,AB840=11,AB840=12),8.74,IF(OR(AB840=13,AB840=14,AB840=15),9.03,IF(OR(AB840=16,AB840=17,AB840=18),9.33,9.65)))))))))),IF(AI840="Բ-2", IF(AB840=0,5.71,IF(AB840=1,5.89,IF(AB840=2,6.09,IF(AB840=3,6.29,IF(OR(AB840=5,AB840=4),6.5,IF(OR(AB840=6,AB840=7),6.72,IF(OR(AB840=8,AB840=9),6.94,IF(OR(AB840=10,AB840=11,AB840=12),7.17,IF(OR(AB840=13,AB840=14,AB840=15),7.41,IF(OR(AB840=16,AB840=17,AB840=18),7.65,7.91)))))))))), IF(AI840="Գ-1", IF(AB840=0,4.7,IF(AB840=1,4.86,IF(AB840=2,5.01,IF(AB840=3,5.18,IF(OR(AB840=5,AB840=4),5.35,IF(OR(AB840=6,AB840=7),5.52,IF(OR(AB840=8,AB840=9),5.71,IF(OR(AB840=10,AB840=11,AB840=12),5.89,IF(OR(AB840=13,AB840=14,AB840=15),6.09,IF(OR(AB840=16,AB840=17,AB840=18),6.29,6.49)))))))))), IF(AI840="Գ-2", IF(AB840=0,3.88,IF(AB840=1,4.01,IF(AB840=2,4.14,IF(AB840=3,4.27,IF(OR(AB840=5,AB840=4),4.41,IF(OR(AB840=6,AB840=7),4.55,IF(OR(AB840=8,AB840=9),4.7,IF(OR(AB840=10,AB840=11,AB840=12),4.85,IF(OR(AB840=13,AB840=14,AB840=15),5.01,IF(OR(AB840=16,AB840=17,AB840=18),5.17,5.34)))))))))), IF(AI840="Գ-3", IF(AB840=0,3.21,IF(AB840=1,3.31,IF(AB840=2,3.42,IF(AB840=3,3.53,IF(OR(AB840=5,AB840=4),3.64,IF(OR(AB840=6,AB840=7),3.76,IF(OR(AB840=8,AB840=9),3.88,IF(OR(AB840=10,AB840=11,AB840=12),4.01,IF(OR(AB840=13,AB840=14,AB840=15),4.13,IF(OR(AB840=16,AB840=17,AB840=18),4.27,4.4)))))))))), IF(AI840="Ա-1", IF(AB840=0,2.66,IF(AB840=1,2.75,IF(AB840=2,2.83,IF(AB840=3,2.92,IF(OR(AB840=5,AB840=4),3.02,IF(OR(AB840=6,AB840=7),3.11,IF(OR(AB840=8,AB840=9),3.21,IF(OR(AB840=10,AB840=11,AB840=12),3.31,IF(OR(AB840=13,AB840=14,AB840=15),3.42,IF(OR(AB840=16,AB840=17,AB840=18),3.53,3.64)))))))))), IF(AI840="Ա-2", IF(AB840=0,2.28,IF(AB840=1,2.35,IF(AB840=2,2.43,IF(AB840=3,2.5,IF(OR(AB840=5,AB840=4),2.58,IF(OR(AB840=6,AB840=7),2.66,IF(OR(AB840=8,AB840=9),2.75,IF(OR(AB840=10,AB840=11,AB840=12),2.83,IF(OR(AB840=13,AB840=14,AB840=15),2.92,IF(OR(AB840=16,AB840=17,AB840=18),3.01,3.11)))))))))),IF(AI840="Ա-3", IF(AB840=0,1.96,IF(AB840=1,2.02,IF(AB840=2,2.08,IF(AB840=3,2.15,IF(OR(AB840=5,AB840=4),2.21,IF(OR(AB840=6,AB840=7),2.28,IF(OR(AB840=8,AB840=9),2.35,IF(OR(AB840=10,AB840=11,AB840=12),2.42,IF(OR(AB840=13,AB840=14,AB840=15),2.5,IF(OR(AB840=16,AB840=17,AB840=18),2.58,2.66)))))))))), IF(AI840="Կ-1", IF(AB840=0,1.68,IF(AB840=1,1.73,IF(AB840=2,1.79,IF(AB840=3,1.84,IF(OR(AB840=5,AB840=4),1.9,IF(OR(AB840=6,AB840=7),1.96,IF(OR(AB840=8,AB840=9),2.02,IF(OR(AB840=10,AB840=11,AB840=12),2.08,IF(OR(AB840=13,AB840=14,AB840=15),2.14,IF(OR(AB840=16,AB840=17,AB840=18),2.21,2.28)))))))))), IF(AI840="Կ-2", IF(AB840=0,1.45,IF(AB840=1,1.49,IF(AB840=2,1.54,IF(AB840=3,1.59,IF(OR(AB840=5,AB840=4),1.63,IF(OR(AB840=6,AB840=7),1.68,IF(OR(AB840=8,AB840=9),1.73,IF(OR(AB840=10,AB840=11,AB840=12),1.79,IF(OR(AB840=13,AB840=14,AB840=15),1.84,IF(OR(AB840=16,AB840=17,AB840=18),1.9,1.95)))))))))),IF(AI840="Կ-3", IF(AB840=0,1.25,IF(AB840=1,1.29,IF(AB840=2,1.33,IF(AB840=3,1.37,IF(OR(AB840=5,AB840=4),1.41,IF(OR(AB840=6,AB840=7),1.45,IF(OR(AB840=8,AB840=9),1.49,IF(OR(AB840=10,AB840=11,AB840=12),1.54,IF(OR(AB840=13,AB840=14,AB840=15),1.58,IF(OR(AB840=16,AB840=17,AB840=18),1.63,1.68)))))))))), "Error"))))))))))))</f>
        <v>2.02</v>
      </c>
      <c r="AD840" s="786"/>
      <c r="AE840" s="787">
        <f>+AC840+AC840*AD840</f>
        <v>2.02</v>
      </c>
      <c r="AF840" s="788">
        <v>66140</v>
      </c>
      <c r="AG840" s="824"/>
      <c r="AH840" s="788"/>
      <c r="AI840" s="790" t="str">
        <f>+W840</f>
        <v>Կ-1</v>
      </c>
      <c r="AJ840" s="788">
        <f>AF840*AE840</f>
        <v>133602.79999999999</v>
      </c>
      <c r="AK840" s="791">
        <f>AE840*AF840+AG840+AH840</f>
        <v>133602.79999999999</v>
      </c>
      <c r="AL840" s="797">
        <f>+AK840*13</f>
        <v>1736836.4</v>
      </c>
      <c r="AM840" s="793">
        <f>+AA840</f>
        <v>1</v>
      </c>
      <c r="AN840" s="794">
        <f>+AB840+1</f>
        <v>9</v>
      </c>
      <c r="AO840" s="795">
        <f>IF(AM840&lt;1,0,IF(AU840="Բ-1",IF(AN840=0,6.94,IF(AN840=1,7.17,IF(AN840=2,7.41,IF(AN840=3,7.66,IF(OR(AN840=5,AN840=4),7.92,IF(OR(AN840=6,AN840=7),8.18,IF(OR(AN840=8,AN840=9),8.46,IF(OR(AN840=10,AN840=11,AN840=12),8.74,IF(OR(AN840=13,AN840=14,AN840=15),9.03,IF(OR(AN840=16,AN840=17,AN840=18),9.33,9.65)))))))))),IF(AU840="Բ-2", IF(AN840=0,5.71,IF(AN840=1,5.89,IF(AN840=2,6.09,IF(AN840=3,6.29,IF(OR(AN840=5,AN840=4),6.5,IF(OR(AN840=6,AN840=7),6.72,IF(OR(AN840=8,AN840=9),6.94,IF(OR(AN840=10,AN840=11,AN840=12),7.17,IF(OR(AN840=13,AN840=14,AN840=15),7.41,IF(OR(AN840=16,AN840=17,AN840=18),7.65,7.91)))))))))), IF(AU840="Գ-1", IF(AN840=0,4.7,IF(AN840=1,4.86,IF(AN840=2,5.01,IF(AN840=3,5.18,IF(OR(AN840=5,AN840=4),5.35,IF(OR(AN840=6,AN840=7),5.52,IF(OR(AN840=8,AN840=9),5.71,IF(OR(AN840=10,AN840=11,AN840=12),5.89,IF(OR(AN840=13,AN840=14,AN840=15),6.09,IF(OR(AN840=16,AN840=17,AN840=18),6.29,6.49)))))))))), IF(AU840="Գ-2", IF(AN840=0,3.88,IF(AN840=1,4.01,IF(AN840=2,4.14,IF(AN840=3,4.27,IF(OR(AN840=5,AN840=4),4.41,IF(OR(AN840=6,AN840=7),4.55,IF(OR(AN840=8,AN840=9),4.7,IF(OR(AN840=10,AN840=11,AN840=12),4.85,IF(OR(AN840=13,AN840=14,AN840=15),5.01,IF(OR(AN840=16,AN840=17,AN840=18),5.17,5.34)))))))))), IF(AU840="Գ-3", IF(AN840=0,3.21,IF(AN840=1,3.31,IF(AN840=2,3.42,IF(AN840=3,3.53,IF(OR(AN840=5,AN840=4),3.64,IF(OR(AN840=6,AN840=7),3.76,IF(OR(AN840=8,AN840=9),3.88,IF(OR(AN840=10,AN840=11,AN840=12),4.01,IF(OR(AN840=13,AN840=14,AN840=15),4.13,IF(OR(AN840=16,AN840=17,AN840=18),4.27,4.4)))))))))), IF(AU840="Ա-1", IF(AN840=0,2.66,IF(AN840=1,2.75,IF(AN840=2,2.83,IF(AN840=3,2.92,IF(OR(AN840=5,AN840=4),3.02,IF(OR(AN840=6,AN840=7),3.11,IF(OR(AN840=8,AN840=9),3.21,IF(OR(AN840=10,AN840=11,AN840=12),3.31,IF(OR(AN840=13,AN840=14,AN840=15),3.42,IF(OR(AN840=16,AN840=17,AN840=18),3.53,3.64)))))))))), IF(AU840="Ա-2", IF(AN840=0,2.28,IF(AN840=1,2.35,IF(AN840=2,2.43,IF(AN840=3,2.5,IF(OR(AN840=5,AN840=4),2.58,IF(OR(AN840=6,AN840=7),2.66,IF(OR(AN840=8,AN840=9),2.75,IF(OR(AN840=10,AN840=11,AN840=12),2.83,IF(OR(AN840=13,AN840=14,AN840=15),2.92,IF(OR(AN840=16,AN840=17,AN840=18),3.01,3.11)))))))))),IF(AU840="Ա-3", IF(AN840=0,1.96,IF(AN840=1,2.02,IF(AN840=2,2.08,IF(AN840=3,2.15,IF(OR(AN840=5,AN840=4),2.21,IF(OR(AN840=6,AN840=7),2.28,IF(OR(AN840=8,AN840=9),2.35,IF(OR(AN840=10,AN840=11,AN840=12),2.42,IF(OR(AN840=13,AN840=14,AN840=15),2.5,IF(OR(AN840=16,AN840=17,AN840=18),2.58,2.66)))))))))), IF(AU840="Կ-1", IF(AN840=0,1.68,IF(AN840=1,1.73,IF(AN840=2,1.79,IF(AN840=3,1.84,IF(OR(AN840=5,AN840=4),1.9,IF(OR(AN840=6,AN840=7),1.96,IF(OR(AN840=8,AN840=9),2.02,IF(OR(AN840=10,AN840=11,AN840=12),2.08,IF(OR(AN840=13,AN840=14,AN840=15),2.14,IF(OR(AN840=16,AN840=17,AN840=18),2.21,2.28)))))))))), IF(AU840="Կ-2", IF(AN840=0,1.45,IF(AN840=1,1.49,IF(AN840=2,1.54,IF(AN840=3,1.59,IF(OR(AN840=5,AN840=4),1.63,IF(OR(AN840=6,AN840=7),1.68,IF(OR(AN840=8,AN840=9),1.73,IF(OR(AN840=10,AN840=11,AN840=12),1.79,IF(OR(AN840=13,AN840=14,AN840=15),1.84,IF(OR(AN840=16,AN840=17,AN840=18),1.9,1.95)))))))))),IF(AU840="Կ-3", IF(AN840=0,1.25,IF(AN840=1,1.29,IF(AN840=2,1.33,IF(AN840=3,1.37,IF(OR(AN840=5,AN840=4),1.41,IF(OR(AN840=6,AN840=7),1.45,IF(OR(AN840=8,AN840=9),1.49,IF(OR(AN840=10,AN840=11,AN840=12),1.54,IF(OR(AN840=13,AN840=14,AN840=15),1.58,IF(OR(AN840=16,AN840=17,AN840=18),1.63,1.68)))))))))), "Error"))))))))))))</f>
        <v>2.02</v>
      </c>
      <c r="AP840" s="786"/>
      <c r="AQ840" s="787">
        <f>+AO840+AO840*AP840</f>
        <v>2.02</v>
      </c>
      <c r="AR840" s="788">
        <v>66140</v>
      </c>
      <c r="AS840" s="824"/>
      <c r="AT840" s="788"/>
      <c r="AU840" s="790" t="str">
        <f>+AI840</f>
        <v>Կ-1</v>
      </c>
      <c r="AV840" s="788">
        <f>AR840*AQ840</f>
        <v>133602.79999999999</v>
      </c>
      <c r="AW840" s="791">
        <f>AQ840*AR840+AS840+AT840</f>
        <v>133602.79999999999</v>
      </c>
      <c r="AX840" s="797">
        <f>+AW840*13</f>
        <v>1736836.4</v>
      </c>
    </row>
    <row r="841" spans="2:50" s="777" customFormat="1" ht="27">
      <c r="B841" s="1657">
        <v>32</v>
      </c>
      <c r="C841" s="1344" t="s">
        <v>2395</v>
      </c>
      <c r="D841" s="1320" t="s">
        <v>541</v>
      </c>
      <c r="E841" s="799">
        <v>1</v>
      </c>
      <c r="F841" s="1321">
        <v>0</v>
      </c>
      <c r="G841" s="800">
        <f>IF(E841&lt;1,0,IF(K841="Բ-1",IF(F841=0,6.94,IF(F841=1,7.17,IF(F841=2,7.41,IF(F841=3,7.66,IF(OR(F841=5,F841=4),7.92,IF(OR(F841=6,F841=7),8.18,IF(OR(F841=8,F841=9),8.46,IF(OR(F841=10,F841=11,F841=12),8.74,IF(OR(F841=13,F841=14,F841=15),9.03,IF(OR(F841=16,F841=17,F841=18),9.33,9.65)))))))))),IF(K841="Բ-2", IF(F841=0,5.71,IF(F841=1,5.89,IF(F841=2,6.09,IF(F841=3,6.29,IF(OR(F841=5,F841=4),6.5,IF(OR(F841=6,F841=7),6.72,IF(OR(F841=8,F841=9),6.94,IF(OR(F841=10,F841=11,F841=12),7.17,IF(OR(F841=13,F841=14,F841=15),7.41,IF(OR(F841=16,F841=17,F841=18),7.65,7.91)))))))))), IF(K841="Գ-1", IF(F841=0,4.7,IF(F841=1,4.86,IF(F841=2,5.01,IF(F841=3,5.18,IF(OR(F841=5,F841=4),5.35,IF(OR(F841=6,F841=7),5.52,IF(OR(F841=8,F841=9),5.71,IF(OR(F841=10,F841=11,F841=12),5.89,IF(OR(F841=13,F841=14,F841=15),6.09,IF(OR(F841=16,F841=17,F841=18),6.29,6.49)))))))))), IF(K841="Գ-2", IF(F841=0,3.88,IF(F841=1,4.01,IF(F841=2,4.14,IF(F841=3,4.27,IF(OR(F841=5,F841=4),4.41,IF(OR(F841=6,F841=7),4.55,IF(OR(F841=8,F841=9),4.7,IF(OR(F841=10,F841=11,F841=12),4.85,IF(OR(F841=13,F841=14,F841=15),5.01,IF(OR(F841=16,F841=17,F841=18),5.17,5.34)))))))))), IF(K841="Գ-3", IF(F841=0,3.21,IF(F841=1,3.31,IF(F841=2,3.42,IF(F841=3,3.53,IF(OR(F841=5,F841=4),3.64,IF(OR(F841=6,F841=7),3.76,IF(OR(F841=8,F841=9),3.88,IF(OR(F841=10,F841=11,F841=12),4.01,IF(OR(F841=13,F841=14,F841=15),4.13,IF(OR(F841=16,F841=17,F841=18),4.27,4.4)))))))))), IF(K841="Ա-1", IF(F841=0,2.66,IF(F841=1,2.75,IF(F841=2,2.83,IF(F841=3,2.92,IF(OR(F841=5,F841=4),3.02,IF(OR(F841=6,F841=7),3.11,IF(OR(F841=8,F841=9),3.21,IF(OR(F841=10,F841=11,F841=12),3.31,IF(OR(F841=13,F841=14,F841=15),3.42,IF(OR(F841=16,F841=17,F841=18),3.53,3.64)))))))))), IF(K841="Ա-2", IF(F841=0,2.28,IF(F841=1,2.35,IF(F841=2,2.43,IF(F841=3,2.5,IF(OR(F841=5,F841=4),2.58,IF(OR(F841=6,F841=7),2.66,IF(OR(F841=8,F841=9),2.75,IF(OR(F841=10,F841=11,F841=12),2.83,IF(OR(F841=13,F841=14,F841=15),2.92,IF(OR(F841=16,F841=17,F841=18),3.01,3.11)))))))))),IF(K841="Ա-3", IF(F841=0,1.96,IF(F841=1,2.02,IF(F841=2,2.08,IF(F841=3,2.15,IF(OR(F841=5,F841=4),2.21,IF(OR(F841=6,F841=7),2.28,IF(OR(F841=8,F841=9),2.35,IF(OR(F841=10,F841=11,F841=12),2.42,IF(OR(F841=13,F841=14,F841=15),2.5,IF(OR(F841=16,F841=17,F841=18),2.58,2.66)))))))))), IF(K841="Կ-1", IF(F841=0,1.68,IF(F841=1,1.73,IF(F841=2,1.79,IF(F841=3,1.84,IF(OR(F841=5,F841=4),1.9,IF(OR(F841=6,F841=7),1.96,IF(OR(F841=8,F841=9),2.02,IF(OR(F841=10,F841=11,F841=12),2.08,IF(OR(F841=13,F841=14,F841=15),2.14,IF(OR(F841=16,F841=17,F841=18),2.21,2.28)))))))))), IF(K841="Կ-2", IF(F841=0,1.45,IF(F841=1,1.49,IF(F841=2,1.54,IF(F841=3,1.59,IF(OR(F841=5,F841=4),1.63,IF(OR(F841=6,F841=7),1.68,IF(OR(F841=8,F841=9),1.73,IF(OR(F841=10,F841=11,F841=12),1.79,IF(OR(F841=13,F841=14,F841=15),1.84,IF(OR(F841=16,F841=17,F841=18),1.9,1.95)))))))))),IF(K841="Կ-3", IF(F841=0,1.25,IF(F841=1,1.29,IF(F841=2,1.33,IF(F841=3,1.37,IF(OR(F841=5,F841=4),1.41,IF(OR(F841=6,F841=7),1.45,IF(OR(F841=8,F841=9),1.49,IF(OR(F841=10,F841=11,F841=12),1.54,IF(OR(F841=13,F841=14,F841=15),1.58,IF(OR(F841=16,F841=17,F841=18),1.63,1.68)))))))))), "Error"))))))))))))</f>
        <v>1.68</v>
      </c>
      <c r="H841" s="802">
        <v>66140</v>
      </c>
      <c r="I841" s="824"/>
      <c r="J841" s="788"/>
      <c r="K841" s="796" t="s">
        <v>97</v>
      </c>
      <c r="L841" s="788">
        <f>H841*G841</f>
        <v>111115.2</v>
      </c>
      <c r="M841" s="791">
        <f t="shared" si="2198"/>
        <v>111115.2</v>
      </c>
      <c r="N841" s="792">
        <f>+M841*13</f>
        <v>1444497.5999999999</v>
      </c>
      <c r="O841" s="793">
        <f t="shared" si="2200"/>
        <v>1</v>
      </c>
      <c r="P841" s="794">
        <f t="shared" si="2201"/>
        <v>1</v>
      </c>
      <c r="Q841" s="795">
        <f>IF(O841&lt;1,0,IF(W841="Բ-1",IF(P841=0,6.94,IF(P841=1,7.17,IF(P841=2,7.41,IF(P841=3,7.66,IF(OR(P841=5,P841=4),7.92,IF(OR(P841=6,P841=7),8.18,IF(OR(P841=8,P841=9),8.46,IF(OR(P841=10,P841=11,P841=12),8.74,IF(OR(P841=13,P841=14,P841=15),9.03,IF(OR(P841=16,P841=17,P841=18),9.33,9.65)))))))))),IF(W841="Բ-2", IF(P841=0,5.71,IF(P841=1,5.89,IF(P841=2,6.09,IF(P841=3,6.29,IF(OR(P841=5,P841=4),6.5,IF(OR(P841=6,P841=7),6.72,IF(OR(P841=8,P841=9),6.94,IF(OR(P841=10,P841=11,P841=12),7.17,IF(OR(P841=13,P841=14,P841=15),7.41,IF(OR(P841=16,P841=17,P841=18),7.65,7.91)))))))))), IF(W841="Գ-1", IF(P841=0,4.7,IF(P841=1,4.86,IF(P841=2,5.01,IF(P841=3,5.18,IF(OR(P841=5,P841=4),5.35,IF(OR(P841=6,P841=7),5.52,IF(OR(P841=8,P841=9),5.71,IF(OR(P841=10,P841=11,P841=12),5.89,IF(OR(P841=13,P841=14,P841=15),6.09,IF(OR(P841=16,P841=17,P841=18),6.29,6.49)))))))))), IF(W841="Գ-2", IF(P841=0,3.88,IF(P841=1,4.01,IF(P841=2,4.14,IF(P841=3,4.27,IF(OR(P841=5,P841=4),4.41,IF(OR(P841=6,P841=7),4.55,IF(OR(P841=8,P841=9),4.7,IF(OR(P841=10,P841=11,P841=12),4.85,IF(OR(P841=13,P841=14,P841=15),5.01,IF(OR(P841=16,P841=17,P841=18),5.17,5.34)))))))))), IF(W841="Գ-3", IF(P841=0,3.21,IF(P841=1,3.31,IF(P841=2,3.42,IF(P841=3,3.53,IF(OR(P841=5,P841=4),3.64,IF(OR(P841=6,P841=7),3.76,IF(OR(P841=8,P841=9),3.88,IF(OR(P841=10,P841=11,P841=12),4.01,IF(OR(P841=13,P841=14,P841=15),4.13,IF(OR(P841=16,P841=17,P841=18),4.27,4.4)))))))))), IF(W841="Ա-1", IF(P841=0,2.66,IF(P841=1,2.75,IF(P841=2,2.83,IF(P841=3,2.92,IF(OR(P841=5,P841=4),3.02,IF(OR(P841=6,P841=7),3.11,IF(OR(P841=8,P841=9),3.21,IF(OR(P841=10,P841=11,P841=12),3.31,IF(OR(P841=13,P841=14,P841=15),3.42,IF(OR(P841=16,P841=17,P841=18),3.53,3.64)))))))))), IF(W841="Ա-2", IF(P841=0,2.28,IF(P841=1,2.35,IF(P841=2,2.43,IF(P841=3,2.5,IF(OR(P841=5,P841=4),2.58,IF(OR(P841=6,P841=7),2.66,IF(OR(P841=8,P841=9),2.75,IF(OR(P841=10,P841=11,P841=12),2.83,IF(OR(P841=13,P841=14,P841=15),2.92,IF(OR(P841=16,P841=17,P841=18),3.01,3.11)))))))))),IF(W841="Ա-3", IF(P841=0,1.96,IF(P841=1,2.02,IF(P841=2,2.08,IF(P841=3,2.15,IF(OR(P841=5,P841=4),2.21,IF(OR(P841=6,P841=7),2.28,IF(OR(P841=8,P841=9),2.35,IF(OR(P841=10,P841=11,P841=12),2.42,IF(OR(P841=13,P841=14,P841=15),2.5,IF(OR(P841=16,P841=17,P841=18),2.58,2.66)))))))))), IF(W841="Կ-1", IF(P841=0,1.68,IF(P841=1,1.73,IF(P841=2,1.79,IF(P841=3,1.84,IF(OR(P841=5,P841=4),1.9,IF(OR(P841=6,P841=7),1.96,IF(OR(P841=8,P841=9),2.02,IF(OR(P841=10,P841=11,P841=12),2.08,IF(OR(P841=13,P841=14,P841=15),2.14,IF(OR(P841=16,P841=17,P841=18),2.21,2.28)))))))))), IF(W841="Կ-2", IF(P841=0,1.45,IF(P841=1,1.49,IF(P841=2,1.54,IF(P841=3,1.59,IF(OR(P841=5,P841=4),1.63,IF(OR(P841=6,P841=7),1.68,IF(OR(P841=8,P841=9),1.73,IF(OR(P841=10,P841=11,P841=12),1.79,IF(OR(P841=13,P841=14,P841=15),1.84,IF(OR(P841=16,P841=17,P841=18),1.9,1.95)))))))))),IF(W841="Կ-3", IF(P841=0,1.25,IF(P841=1,1.29,IF(P841=2,1.33,IF(P841=3,1.37,IF(OR(P841=5,P841=4),1.41,IF(OR(P841=6,P841=7),1.45,IF(OR(P841=8,P841=9),1.49,IF(OR(P841=10,P841=11,P841=12),1.54,IF(OR(P841=13,P841=14,P841=15),1.58,IF(OR(P841=16,P841=17,P841=18),1.63,1.68)))))))))), "Error"))))))))))))</f>
        <v>1.73</v>
      </c>
      <c r="R841" s="786"/>
      <c r="S841" s="787">
        <f>+Q841+Q841*R841</f>
        <v>1.73</v>
      </c>
      <c r="T841" s="788">
        <v>66140</v>
      </c>
      <c r="U841" s="824"/>
      <c r="V841" s="788"/>
      <c r="W841" s="796" t="str">
        <f t="shared" si="2204"/>
        <v>Կ-1</v>
      </c>
      <c r="X841" s="788">
        <f>T841*S841</f>
        <v>114422.2</v>
      </c>
      <c r="Y841" s="791">
        <f>S841*T841+U841+V841</f>
        <v>114422.2</v>
      </c>
      <c r="Z841" s="797">
        <f>+Y841*13</f>
        <v>1487488.5999999999</v>
      </c>
      <c r="AA841" s="793">
        <f>+O841</f>
        <v>1</v>
      </c>
      <c r="AB841" s="794">
        <f>+P841+1</f>
        <v>2</v>
      </c>
      <c r="AC841" s="795">
        <f>IF(AA841&lt;1,0,IF(AI841="Բ-1",IF(AB841=0,6.94,IF(AB841=1,7.17,IF(AB841=2,7.41,IF(AB841=3,7.66,IF(OR(AB841=5,AB841=4),7.92,IF(OR(AB841=6,AB841=7),8.18,IF(OR(AB841=8,AB841=9),8.46,IF(OR(AB841=10,AB841=11,AB841=12),8.74,IF(OR(AB841=13,AB841=14,AB841=15),9.03,IF(OR(AB841=16,AB841=17,AB841=18),9.33,9.65)))))))))),IF(AI841="Բ-2", IF(AB841=0,5.71,IF(AB841=1,5.89,IF(AB841=2,6.09,IF(AB841=3,6.29,IF(OR(AB841=5,AB841=4),6.5,IF(OR(AB841=6,AB841=7),6.72,IF(OR(AB841=8,AB841=9),6.94,IF(OR(AB841=10,AB841=11,AB841=12),7.17,IF(OR(AB841=13,AB841=14,AB841=15),7.41,IF(OR(AB841=16,AB841=17,AB841=18),7.65,7.91)))))))))), IF(AI841="Գ-1", IF(AB841=0,4.7,IF(AB841=1,4.86,IF(AB841=2,5.01,IF(AB841=3,5.18,IF(OR(AB841=5,AB841=4),5.35,IF(OR(AB841=6,AB841=7),5.52,IF(OR(AB841=8,AB841=9),5.71,IF(OR(AB841=10,AB841=11,AB841=12),5.89,IF(OR(AB841=13,AB841=14,AB841=15),6.09,IF(OR(AB841=16,AB841=17,AB841=18),6.29,6.49)))))))))), IF(AI841="Գ-2", IF(AB841=0,3.88,IF(AB841=1,4.01,IF(AB841=2,4.14,IF(AB841=3,4.27,IF(OR(AB841=5,AB841=4),4.41,IF(OR(AB841=6,AB841=7),4.55,IF(OR(AB841=8,AB841=9),4.7,IF(OR(AB841=10,AB841=11,AB841=12),4.85,IF(OR(AB841=13,AB841=14,AB841=15),5.01,IF(OR(AB841=16,AB841=17,AB841=18),5.17,5.34)))))))))), IF(AI841="Գ-3", IF(AB841=0,3.21,IF(AB841=1,3.31,IF(AB841=2,3.42,IF(AB841=3,3.53,IF(OR(AB841=5,AB841=4),3.64,IF(OR(AB841=6,AB841=7),3.76,IF(OR(AB841=8,AB841=9),3.88,IF(OR(AB841=10,AB841=11,AB841=12),4.01,IF(OR(AB841=13,AB841=14,AB841=15),4.13,IF(OR(AB841=16,AB841=17,AB841=18),4.27,4.4)))))))))), IF(AI841="Ա-1", IF(AB841=0,2.66,IF(AB841=1,2.75,IF(AB841=2,2.83,IF(AB841=3,2.92,IF(OR(AB841=5,AB841=4),3.02,IF(OR(AB841=6,AB841=7),3.11,IF(OR(AB841=8,AB841=9),3.21,IF(OR(AB841=10,AB841=11,AB841=12),3.31,IF(OR(AB841=13,AB841=14,AB841=15),3.42,IF(OR(AB841=16,AB841=17,AB841=18),3.53,3.64)))))))))), IF(AI841="Ա-2", IF(AB841=0,2.28,IF(AB841=1,2.35,IF(AB841=2,2.43,IF(AB841=3,2.5,IF(OR(AB841=5,AB841=4),2.58,IF(OR(AB841=6,AB841=7),2.66,IF(OR(AB841=8,AB841=9),2.75,IF(OR(AB841=10,AB841=11,AB841=12),2.83,IF(OR(AB841=13,AB841=14,AB841=15),2.92,IF(OR(AB841=16,AB841=17,AB841=18),3.01,3.11)))))))))),IF(AI841="Ա-3", IF(AB841=0,1.96,IF(AB841=1,2.02,IF(AB841=2,2.08,IF(AB841=3,2.15,IF(OR(AB841=5,AB841=4),2.21,IF(OR(AB841=6,AB841=7),2.28,IF(OR(AB841=8,AB841=9),2.35,IF(OR(AB841=10,AB841=11,AB841=12),2.42,IF(OR(AB841=13,AB841=14,AB841=15),2.5,IF(OR(AB841=16,AB841=17,AB841=18),2.58,2.66)))))))))), IF(AI841="Կ-1", IF(AB841=0,1.68,IF(AB841=1,1.73,IF(AB841=2,1.79,IF(AB841=3,1.84,IF(OR(AB841=5,AB841=4),1.9,IF(OR(AB841=6,AB841=7),1.96,IF(OR(AB841=8,AB841=9),2.02,IF(OR(AB841=10,AB841=11,AB841=12),2.08,IF(OR(AB841=13,AB841=14,AB841=15),2.14,IF(OR(AB841=16,AB841=17,AB841=18),2.21,2.28)))))))))), IF(AI841="Կ-2", IF(AB841=0,1.45,IF(AB841=1,1.49,IF(AB841=2,1.54,IF(AB841=3,1.59,IF(OR(AB841=5,AB841=4),1.63,IF(OR(AB841=6,AB841=7),1.68,IF(OR(AB841=8,AB841=9),1.73,IF(OR(AB841=10,AB841=11,AB841=12),1.79,IF(OR(AB841=13,AB841=14,AB841=15),1.84,IF(OR(AB841=16,AB841=17,AB841=18),1.9,1.95)))))))))),IF(AI841="Կ-3", IF(AB841=0,1.25,IF(AB841=1,1.29,IF(AB841=2,1.33,IF(AB841=3,1.37,IF(OR(AB841=5,AB841=4),1.41,IF(OR(AB841=6,AB841=7),1.45,IF(OR(AB841=8,AB841=9),1.49,IF(OR(AB841=10,AB841=11,AB841=12),1.54,IF(OR(AB841=13,AB841=14,AB841=15),1.58,IF(OR(AB841=16,AB841=17,AB841=18),1.63,1.68)))))))))), "Error"))))))))))))</f>
        <v>1.79</v>
      </c>
      <c r="AD841" s="786"/>
      <c r="AE841" s="787">
        <f>+AC841+AC841*AD841</f>
        <v>1.79</v>
      </c>
      <c r="AF841" s="788">
        <v>66140</v>
      </c>
      <c r="AG841" s="824"/>
      <c r="AH841" s="788"/>
      <c r="AI841" s="790" t="str">
        <f>+W841</f>
        <v>Կ-1</v>
      </c>
      <c r="AJ841" s="788">
        <f>AF841*AE841</f>
        <v>118390.6</v>
      </c>
      <c r="AK841" s="791">
        <f>AE841*AF841+AG841+AH841</f>
        <v>118390.6</v>
      </c>
      <c r="AL841" s="797">
        <f>+AK841*13</f>
        <v>1539077.8</v>
      </c>
      <c r="AM841" s="793">
        <f>+AA841</f>
        <v>1</v>
      </c>
      <c r="AN841" s="794">
        <f>+AB841+1</f>
        <v>3</v>
      </c>
      <c r="AO841" s="795">
        <f>IF(AM841&lt;1,0,IF(AU841="Բ-1",IF(AN841=0,6.94,IF(AN841=1,7.17,IF(AN841=2,7.41,IF(AN841=3,7.66,IF(OR(AN841=5,AN841=4),7.92,IF(OR(AN841=6,AN841=7),8.18,IF(OR(AN841=8,AN841=9),8.46,IF(OR(AN841=10,AN841=11,AN841=12),8.74,IF(OR(AN841=13,AN841=14,AN841=15),9.03,IF(OR(AN841=16,AN841=17,AN841=18),9.33,9.65)))))))))),IF(AU841="Բ-2", IF(AN841=0,5.71,IF(AN841=1,5.89,IF(AN841=2,6.09,IF(AN841=3,6.29,IF(OR(AN841=5,AN841=4),6.5,IF(OR(AN841=6,AN841=7),6.72,IF(OR(AN841=8,AN841=9),6.94,IF(OR(AN841=10,AN841=11,AN841=12),7.17,IF(OR(AN841=13,AN841=14,AN841=15),7.41,IF(OR(AN841=16,AN841=17,AN841=18),7.65,7.91)))))))))), IF(AU841="Գ-1", IF(AN841=0,4.7,IF(AN841=1,4.86,IF(AN841=2,5.01,IF(AN841=3,5.18,IF(OR(AN841=5,AN841=4),5.35,IF(OR(AN841=6,AN841=7),5.52,IF(OR(AN841=8,AN841=9),5.71,IF(OR(AN841=10,AN841=11,AN841=12),5.89,IF(OR(AN841=13,AN841=14,AN841=15),6.09,IF(OR(AN841=16,AN841=17,AN841=18),6.29,6.49)))))))))), IF(AU841="Գ-2", IF(AN841=0,3.88,IF(AN841=1,4.01,IF(AN841=2,4.14,IF(AN841=3,4.27,IF(OR(AN841=5,AN841=4),4.41,IF(OR(AN841=6,AN841=7),4.55,IF(OR(AN841=8,AN841=9),4.7,IF(OR(AN841=10,AN841=11,AN841=12),4.85,IF(OR(AN841=13,AN841=14,AN841=15),5.01,IF(OR(AN841=16,AN841=17,AN841=18),5.17,5.34)))))))))), IF(AU841="Գ-3", IF(AN841=0,3.21,IF(AN841=1,3.31,IF(AN841=2,3.42,IF(AN841=3,3.53,IF(OR(AN841=5,AN841=4),3.64,IF(OR(AN841=6,AN841=7),3.76,IF(OR(AN841=8,AN841=9),3.88,IF(OR(AN841=10,AN841=11,AN841=12),4.01,IF(OR(AN841=13,AN841=14,AN841=15),4.13,IF(OR(AN841=16,AN841=17,AN841=18),4.27,4.4)))))))))), IF(AU841="Ա-1", IF(AN841=0,2.66,IF(AN841=1,2.75,IF(AN841=2,2.83,IF(AN841=3,2.92,IF(OR(AN841=5,AN841=4),3.02,IF(OR(AN841=6,AN841=7),3.11,IF(OR(AN841=8,AN841=9),3.21,IF(OR(AN841=10,AN841=11,AN841=12),3.31,IF(OR(AN841=13,AN841=14,AN841=15),3.42,IF(OR(AN841=16,AN841=17,AN841=18),3.53,3.64)))))))))), IF(AU841="Ա-2", IF(AN841=0,2.28,IF(AN841=1,2.35,IF(AN841=2,2.43,IF(AN841=3,2.5,IF(OR(AN841=5,AN841=4),2.58,IF(OR(AN841=6,AN841=7),2.66,IF(OR(AN841=8,AN841=9),2.75,IF(OR(AN841=10,AN841=11,AN841=12),2.83,IF(OR(AN841=13,AN841=14,AN841=15),2.92,IF(OR(AN841=16,AN841=17,AN841=18),3.01,3.11)))))))))),IF(AU841="Ա-3", IF(AN841=0,1.96,IF(AN841=1,2.02,IF(AN841=2,2.08,IF(AN841=3,2.15,IF(OR(AN841=5,AN841=4),2.21,IF(OR(AN841=6,AN841=7),2.28,IF(OR(AN841=8,AN841=9),2.35,IF(OR(AN841=10,AN841=11,AN841=12),2.42,IF(OR(AN841=13,AN841=14,AN841=15),2.5,IF(OR(AN841=16,AN841=17,AN841=18),2.58,2.66)))))))))), IF(AU841="Կ-1", IF(AN841=0,1.68,IF(AN841=1,1.73,IF(AN841=2,1.79,IF(AN841=3,1.84,IF(OR(AN841=5,AN841=4),1.9,IF(OR(AN841=6,AN841=7),1.96,IF(OR(AN841=8,AN841=9),2.02,IF(OR(AN841=10,AN841=11,AN841=12),2.08,IF(OR(AN841=13,AN841=14,AN841=15),2.14,IF(OR(AN841=16,AN841=17,AN841=18),2.21,2.28)))))))))), IF(AU841="Կ-2", IF(AN841=0,1.45,IF(AN841=1,1.49,IF(AN841=2,1.54,IF(AN841=3,1.59,IF(OR(AN841=5,AN841=4),1.63,IF(OR(AN841=6,AN841=7),1.68,IF(OR(AN841=8,AN841=9),1.73,IF(OR(AN841=10,AN841=11,AN841=12),1.79,IF(OR(AN841=13,AN841=14,AN841=15),1.84,IF(OR(AN841=16,AN841=17,AN841=18),1.9,1.95)))))))))),IF(AU841="Կ-3", IF(AN841=0,1.25,IF(AN841=1,1.29,IF(AN841=2,1.33,IF(AN841=3,1.37,IF(OR(AN841=5,AN841=4),1.41,IF(OR(AN841=6,AN841=7),1.45,IF(OR(AN841=8,AN841=9),1.49,IF(OR(AN841=10,AN841=11,AN841=12),1.54,IF(OR(AN841=13,AN841=14,AN841=15),1.58,IF(OR(AN841=16,AN841=17,AN841=18),1.63,1.68)))))))))), "Error"))))))))))))</f>
        <v>1.84</v>
      </c>
      <c r="AP841" s="786"/>
      <c r="AQ841" s="787">
        <f>+AO841+AO841*AP841</f>
        <v>1.84</v>
      </c>
      <c r="AR841" s="788">
        <v>66140</v>
      </c>
      <c r="AS841" s="824"/>
      <c r="AT841" s="788"/>
      <c r="AU841" s="790" t="str">
        <f>+AI841</f>
        <v>Կ-1</v>
      </c>
      <c r="AV841" s="788">
        <f>AR841*AQ841</f>
        <v>121697.60000000001</v>
      </c>
      <c r="AW841" s="791">
        <f>AQ841*AR841+AS841+AT841</f>
        <v>121697.60000000001</v>
      </c>
      <c r="AX841" s="797">
        <f>+AW841*13</f>
        <v>1582068.8</v>
      </c>
    </row>
    <row r="842" spans="2:50" s="777" customFormat="1" ht="27">
      <c r="B842" s="1657">
        <v>33</v>
      </c>
      <c r="C842" s="1344" t="s">
        <v>89</v>
      </c>
      <c r="D842" s="1320" t="s">
        <v>541</v>
      </c>
      <c r="E842" s="799">
        <v>1</v>
      </c>
      <c r="F842" s="1321">
        <v>6</v>
      </c>
      <c r="G842" s="800">
        <f>IF(E842&lt;1,0,IF(K842="Բ-1",IF(F842=0,6.94,IF(F842=1,7.17,IF(F842=2,7.41,IF(F842=3,7.66,IF(OR(F842=5,F842=4),7.92,IF(OR(F842=6,F842=7),8.18,IF(OR(F842=8,F842=9),8.46,IF(OR(F842=10,F842=11,F842=12),8.74,IF(OR(F842=13,F842=14,F842=15),9.03,IF(OR(F842=16,F842=17,F842=18),9.33,9.65)))))))))),IF(K842="Բ-2", IF(F842=0,5.71,IF(F842=1,5.89,IF(F842=2,6.09,IF(F842=3,6.29,IF(OR(F842=5,F842=4),6.5,IF(OR(F842=6,F842=7),6.72,IF(OR(F842=8,F842=9),6.94,IF(OR(F842=10,F842=11,F842=12),7.17,IF(OR(F842=13,F842=14,F842=15),7.41,IF(OR(F842=16,F842=17,F842=18),7.65,7.91)))))))))), IF(K842="Գ-1", IF(F842=0,4.7,IF(F842=1,4.86,IF(F842=2,5.01,IF(F842=3,5.18,IF(OR(F842=5,F842=4),5.35,IF(OR(F842=6,F842=7),5.52,IF(OR(F842=8,F842=9),5.71,IF(OR(F842=10,F842=11,F842=12),5.89,IF(OR(F842=13,F842=14,F842=15),6.09,IF(OR(F842=16,F842=17,F842=18),6.29,6.49)))))))))), IF(K842="Գ-2", IF(F842=0,3.88,IF(F842=1,4.01,IF(F842=2,4.14,IF(F842=3,4.27,IF(OR(F842=5,F842=4),4.41,IF(OR(F842=6,F842=7),4.55,IF(OR(F842=8,F842=9),4.7,IF(OR(F842=10,F842=11,F842=12),4.85,IF(OR(F842=13,F842=14,F842=15),5.01,IF(OR(F842=16,F842=17,F842=18),5.17,5.34)))))))))), IF(K842="Գ-3", IF(F842=0,3.21,IF(F842=1,3.31,IF(F842=2,3.42,IF(F842=3,3.53,IF(OR(F842=5,F842=4),3.64,IF(OR(F842=6,F842=7),3.76,IF(OR(F842=8,F842=9),3.88,IF(OR(F842=10,F842=11,F842=12),4.01,IF(OR(F842=13,F842=14,F842=15),4.13,IF(OR(F842=16,F842=17,F842=18),4.27,4.4)))))))))), IF(K842="Ա-1", IF(F842=0,2.66,IF(F842=1,2.75,IF(F842=2,2.83,IF(F842=3,2.92,IF(OR(F842=5,F842=4),3.02,IF(OR(F842=6,F842=7),3.11,IF(OR(F842=8,F842=9),3.21,IF(OR(F842=10,F842=11,F842=12),3.31,IF(OR(F842=13,F842=14,F842=15),3.42,IF(OR(F842=16,F842=17,F842=18),3.53,3.64)))))))))), IF(K842="Ա-2", IF(F842=0,2.28,IF(F842=1,2.35,IF(F842=2,2.43,IF(F842=3,2.5,IF(OR(F842=5,F842=4),2.58,IF(OR(F842=6,F842=7),2.66,IF(OR(F842=8,F842=9),2.75,IF(OR(F842=10,F842=11,F842=12),2.83,IF(OR(F842=13,F842=14,F842=15),2.92,IF(OR(F842=16,F842=17,F842=18),3.01,3.11)))))))))),IF(K842="Ա-3", IF(F842=0,1.96,IF(F842=1,2.02,IF(F842=2,2.08,IF(F842=3,2.15,IF(OR(F842=5,F842=4),2.21,IF(OR(F842=6,F842=7),2.28,IF(OR(F842=8,F842=9),2.35,IF(OR(F842=10,F842=11,F842=12),2.42,IF(OR(F842=13,F842=14,F842=15),2.5,IF(OR(F842=16,F842=17,F842=18),2.58,2.66)))))))))), IF(K842="Կ-1", IF(F842=0,1.68,IF(F842=1,1.73,IF(F842=2,1.79,IF(F842=3,1.84,IF(OR(F842=5,F842=4),1.9,IF(OR(F842=6,F842=7),1.96,IF(OR(F842=8,F842=9),2.02,IF(OR(F842=10,F842=11,F842=12),2.08,IF(OR(F842=13,F842=14,F842=15),2.14,IF(OR(F842=16,F842=17,F842=18),2.21,2.28)))))))))), IF(K842="Կ-2", IF(F842=0,1.45,IF(F842=1,1.49,IF(F842=2,1.54,IF(F842=3,1.59,IF(OR(F842=5,F842=4),1.63,IF(OR(F842=6,F842=7),1.68,IF(OR(F842=8,F842=9),1.73,IF(OR(F842=10,F842=11,F842=12),1.79,IF(OR(F842=13,F842=14,F842=15),1.84,IF(OR(F842=16,F842=17,F842=18),1.9,1.95)))))))))),IF(K842="Կ-3", IF(F842=0,1.25,IF(F842=1,1.29,IF(F842=2,1.33,IF(F842=3,1.37,IF(OR(F842=5,F842=4),1.41,IF(OR(F842=6,F842=7),1.45,IF(OR(F842=8,F842=9),1.49,IF(OR(F842=10,F842=11,F842=12),1.54,IF(OR(F842=13,F842=14,F842=15),1.58,IF(OR(F842=16,F842=17,F842=18),1.63,1.68)))))))))), "Error"))))))))))))</f>
        <v>1.96</v>
      </c>
      <c r="H842" s="802">
        <v>66140</v>
      </c>
      <c r="I842" s="824"/>
      <c r="J842" s="788"/>
      <c r="K842" s="796" t="s">
        <v>97</v>
      </c>
      <c r="L842" s="788">
        <f>H842*G842</f>
        <v>129634.4</v>
      </c>
      <c r="M842" s="791">
        <f t="shared" si="2198"/>
        <v>129634.4</v>
      </c>
      <c r="N842" s="792">
        <f>+M842*13</f>
        <v>1685247.2</v>
      </c>
      <c r="O842" s="793">
        <f t="shared" si="2200"/>
        <v>1</v>
      </c>
      <c r="P842" s="794">
        <f t="shared" si="2201"/>
        <v>7</v>
      </c>
      <c r="Q842" s="795">
        <f>IF(O842&lt;1,0,IF(W842="Բ-1",IF(P842=0,6.94,IF(P842=1,7.17,IF(P842=2,7.41,IF(P842=3,7.66,IF(OR(P842=5,P842=4),7.92,IF(OR(P842=6,P842=7),8.18,IF(OR(P842=8,P842=9),8.46,IF(OR(P842=10,P842=11,P842=12),8.74,IF(OR(P842=13,P842=14,P842=15),9.03,IF(OR(P842=16,P842=17,P842=18),9.33,9.65)))))))))),IF(W842="Բ-2", IF(P842=0,5.71,IF(P842=1,5.89,IF(P842=2,6.09,IF(P842=3,6.29,IF(OR(P842=5,P842=4),6.5,IF(OR(P842=6,P842=7),6.72,IF(OR(P842=8,P842=9),6.94,IF(OR(P842=10,P842=11,P842=12),7.17,IF(OR(P842=13,P842=14,P842=15),7.41,IF(OR(P842=16,P842=17,P842=18),7.65,7.91)))))))))), IF(W842="Գ-1", IF(P842=0,4.7,IF(P842=1,4.86,IF(P842=2,5.01,IF(P842=3,5.18,IF(OR(P842=5,P842=4),5.35,IF(OR(P842=6,P842=7),5.52,IF(OR(P842=8,P842=9),5.71,IF(OR(P842=10,P842=11,P842=12),5.89,IF(OR(P842=13,P842=14,P842=15),6.09,IF(OR(P842=16,P842=17,P842=18),6.29,6.49)))))))))), IF(W842="Գ-2", IF(P842=0,3.88,IF(P842=1,4.01,IF(P842=2,4.14,IF(P842=3,4.27,IF(OR(P842=5,P842=4),4.41,IF(OR(P842=6,P842=7),4.55,IF(OR(P842=8,P842=9),4.7,IF(OR(P842=10,P842=11,P842=12),4.85,IF(OR(P842=13,P842=14,P842=15),5.01,IF(OR(P842=16,P842=17,P842=18),5.17,5.34)))))))))), IF(W842="Գ-3", IF(P842=0,3.21,IF(P842=1,3.31,IF(P842=2,3.42,IF(P842=3,3.53,IF(OR(P842=5,P842=4),3.64,IF(OR(P842=6,P842=7),3.76,IF(OR(P842=8,P842=9),3.88,IF(OR(P842=10,P842=11,P842=12),4.01,IF(OR(P842=13,P842=14,P842=15),4.13,IF(OR(P842=16,P842=17,P842=18),4.27,4.4)))))))))), IF(W842="Ա-1", IF(P842=0,2.66,IF(P842=1,2.75,IF(P842=2,2.83,IF(P842=3,2.92,IF(OR(P842=5,P842=4),3.02,IF(OR(P842=6,P842=7),3.11,IF(OR(P842=8,P842=9),3.21,IF(OR(P842=10,P842=11,P842=12),3.31,IF(OR(P842=13,P842=14,P842=15),3.42,IF(OR(P842=16,P842=17,P842=18),3.53,3.64)))))))))), IF(W842="Ա-2", IF(P842=0,2.28,IF(P842=1,2.35,IF(P842=2,2.43,IF(P842=3,2.5,IF(OR(P842=5,P842=4),2.58,IF(OR(P842=6,P842=7),2.66,IF(OR(P842=8,P842=9),2.75,IF(OR(P842=10,P842=11,P842=12),2.83,IF(OR(P842=13,P842=14,P842=15),2.92,IF(OR(P842=16,P842=17,P842=18),3.01,3.11)))))))))),IF(W842="Ա-3", IF(P842=0,1.96,IF(P842=1,2.02,IF(P842=2,2.08,IF(P842=3,2.15,IF(OR(P842=5,P842=4),2.21,IF(OR(P842=6,P842=7),2.28,IF(OR(P842=8,P842=9),2.35,IF(OR(P842=10,P842=11,P842=12),2.42,IF(OR(P842=13,P842=14,P842=15),2.5,IF(OR(P842=16,P842=17,P842=18),2.58,2.66)))))))))), IF(W842="Կ-1", IF(P842=0,1.68,IF(P842=1,1.73,IF(P842=2,1.79,IF(P842=3,1.84,IF(OR(P842=5,P842=4),1.9,IF(OR(P842=6,P842=7),1.96,IF(OR(P842=8,P842=9),2.02,IF(OR(P842=10,P842=11,P842=12),2.08,IF(OR(P842=13,P842=14,P842=15),2.14,IF(OR(P842=16,P842=17,P842=18),2.21,2.28)))))))))), IF(W842="Կ-2", IF(P842=0,1.45,IF(P842=1,1.49,IF(P842=2,1.54,IF(P842=3,1.59,IF(OR(P842=5,P842=4),1.63,IF(OR(P842=6,P842=7),1.68,IF(OR(P842=8,P842=9),1.73,IF(OR(P842=10,P842=11,P842=12),1.79,IF(OR(P842=13,P842=14,P842=15),1.84,IF(OR(P842=16,P842=17,P842=18),1.9,1.95)))))))))),IF(W842="Կ-3", IF(P842=0,1.25,IF(P842=1,1.29,IF(P842=2,1.33,IF(P842=3,1.37,IF(OR(P842=5,P842=4),1.41,IF(OR(P842=6,P842=7),1.45,IF(OR(P842=8,P842=9),1.49,IF(OR(P842=10,P842=11,P842=12),1.54,IF(OR(P842=13,P842=14,P842=15),1.58,IF(OR(P842=16,P842=17,P842=18),1.63,1.68)))))))))), "Error"))))))))))))</f>
        <v>1.96</v>
      </c>
      <c r="R842" s="786"/>
      <c r="S842" s="787">
        <f>+Q842+Q842*R842</f>
        <v>1.96</v>
      </c>
      <c r="T842" s="788">
        <v>66140</v>
      </c>
      <c r="U842" s="824"/>
      <c r="V842" s="788"/>
      <c r="W842" s="796" t="str">
        <f t="shared" si="2204"/>
        <v>Կ-1</v>
      </c>
      <c r="X842" s="788">
        <f>T842*S842</f>
        <v>129634.4</v>
      </c>
      <c r="Y842" s="791">
        <f>S842*T842+U842+V842</f>
        <v>129634.4</v>
      </c>
      <c r="Z842" s="797">
        <f>+Y842*13</f>
        <v>1685247.2</v>
      </c>
      <c r="AA842" s="793">
        <f>+O842</f>
        <v>1</v>
      </c>
      <c r="AB842" s="794">
        <f>+P842+1</f>
        <v>8</v>
      </c>
      <c r="AC842" s="795">
        <f>IF(AA842&lt;1,0,IF(AI842="Բ-1",IF(AB842=0,6.94,IF(AB842=1,7.17,IF(AB842=2,7.41,IF(AB842=3,7.66,IF(OR(AB842=5,AB842=4),7.92,IF(OR(AB842=6,AB842=7),8.18,IF(OR(AB842=8,AB842=9),8.46,IF(OR(AB842=10,AB842=11,AB842=12),8.74,IF(OR(AB842=13,AB842=14,AB842=15),9.03,IF(OR(AB842=16,AB842=17,AB842=18),9.33,9.65)))))))))),IF(AI842="Բ-2", IF(AB842=0,5.71,IF(AB842=1,5.89,IF(AB842=2,6.09,IF(AB842=3,6.29,IF(OR(AB842=5,AB842=4),6.5,IF(OR(AB842=6,AB842=7),6.72,IF(OR(AB842=8,AB842=9),6.94,IF(OR(AB842=10,AB842=11,AB842=12),7.17,IF(OR(AB842=13,AB842=14,AB842=15),7.41,IF(OR(AB842=16,AB842=17,AB842=18),7.65,7.91)))))))))), IF(AI842="Գ-1", IF(AB842=0,4.7,IF(AB842=1,4.86,IF(AB842=2,5.01,IF(AB842=3,5.18,IF(OR(AB842=5,AB842=4),5.35,IF(OR(AB842=6,AB842=7),5.52,IF(OR(AB842=8,AB842=9),5.71,IF(OR(AB842=10,AB842=11,AB842=12),5.89,IF(OR(AB842=13,AB842=14,AB842=15),6.09,IF(OR(AB842=16,AB842=17,AB842=18),6.29,6.49)))))))))), IF(AI842="Գ-2", IF(AB842=0,3.88,IF(AB842=1,4.01,IF(AB842=2,4.14,IF(AB842=3,4.27,IF(OR(AB842=5,AB842=4),4.41,IF(OR(AB842=6,AB842=7),4.55,IF(OR(AB842=8,AB842=9),4.7,IF(OR(AB842=10,AB842=11,AB842=12),4.85,IF(OR(AB842=13,AB842=14,AB842=15),5.01,IF(OR(AB842=16,AB842=17,AB842=18),5.17,5.34)))))))))), IF(AI842="Գ-3", IF(AB842=0,3.21,IF(AB842=1,3.31,IF(AB842=2,3.42,IF(AB842=3,3.53,IF(OR(AB842=5,AB842=4),3.64,IF(OR(AB842=6,AB842=7),3.76,IF(OR(AB842=8,AB842=9),3.88,IF(OR(AB842=10,AB842=11,AB842=12),4.01,IF(OR(AB842=13,AB842=14,AB842=15),4.13,IF(OR(AB842=16,AB842=17,AB842=18),4.27,4.4)))))))))), IF(AI842="Ա-1", IF(AB842=0,2.66,IF(AB842=1,2.75,IF(AB842=2,2.83,IF(AB842=3,2.92,IF(OR(AB842=5,AB842=4),3.02,IF(OR(AB842=6,AB842=7),3.11,IF(OR(AB842=8,AB842=9),3.21,IF(OR(AB842=10,AB842=11,AB842=12),3.31,IF(OR(AB842=13,AB842=14,AB842=15),3.42,IF(OR(AB842=16,AB842=17,AB842=18),3.53,3.64)))))))))), IF(AI842="Ա-2", IF(AB842=0,2.28,IF(AB842=1,2.35,IF(AB842=2,2.43,IF(AB842=3,2.5,IF(OR(AB842=5,AB842=4),2.58,IF(OR(AB842=6,AB842=7),2.66,IF(OR(AB842=8,AB842=9),2.75,IF(OR(AB842=10,AB842=11,AB842=12),2.83,IF(OR(AB842=13,AB842=14,AB842=15),2.92,IF(OR(AB842=16,AB842=17,AB842=18),3.01,3.11)))))))))),IF(AI842="Ա-3", IF(AB842=0,1.96,IF(AB842=1,2.02,IF(AB842=2,2.08,IF(AB842=3,2.15,IF(OR(AB842=5,AB842=4),2.21,IF(OR(AB842=6,AB842=7),2.28,IF(OR(AB842=8,AB842=9),2.35,IF(OR(AB842=10,AB842=11,AB842=12),2.42,IF(OR(AB842=13,AB842=14,AB842=15),2.5,IF(OR(AB842=16,AB842=17,AB842=18),2.58,2.66)))))))))), IF(AI842="Կ-1", IF(AB842=0,1.68,IF(AB842=1,1.73,IF(AB842=2,1.79,IF(AB842=3,1.84,IF(OR(AB842=5,AB842=4),1.9,IF(OR(AB842=6,AB842=7),1.96,IF(OR(AB842=8,AB842=9),2.02,IF(OR(AB842=10,AB842=11,AB842=12),2.08,IF(OR(AB842=13,AB842=14,AB842=15),2.14,IF(OR(AB842=16,AB842=17,AB842=18),2.21,2.28)))))))))), IF(AI842="Կ-2", IF(AB842=0,1.45,IF(AB842=1,1.49,IF(AB842=2,1.54,IF(AB842=3,1.59,IF(OR(AB842=5,AB842=4),1.63,IF(OR(AB842=6,AB842=7),1.68,IF(OR(AB842=8,AB842=9),1.73,IF(OR(AB842=10,AB842=11,AB842=12),1.79,IF(OR(AB842=13,AB842=14,AB842=15),1.84,IF(OR(AB842=16,AB842=17,AB842=18),1.9,1.95)))))))))),IF(AI842="Կ-3", IF(AB842=0,1.25,IF(AB842=1,1.29,IF(AB842=2,1.33,IF(AB842=3,1.37,IF(OR(AB842=5,AB842=4),1.41,IF(OR(AB842=6,AB842=7),1.45,IF(OR(AB842=8,AB842=9),1.49,IF(OR(AB842=10,AB842=11,AB842=12),1.54,IF(OR(AB842=13,AB842=14,AB842=15),1.58,IF(OR(AB842=16,AB842=17,AB842=18),1.63,1.68)))))))))), "Error"))))))))))))</f>
        <v>2.02</v>
      </c>
      <c r="AD842" s="786"/>
      <c r="AE842" s="787">
        <f>+AC842+AC842*AD842</f>
        <v>2.02</v>
      </c>
      <c r="AF842" s="788">
        <v>66140</v>
      </c>
      <c r="AG842" s="824"/>
      <c r="AH842" s="788"/>
      <c r="AI842" s="790" t="str">
        <f>+W842</f>
        <v>Կ-1</v>
      </c>
      <c r="AJ842" s="788">
        <f>AF842*AE842</f>
        <v>133602.79999999999</v>
      </c>
      <c r="AK842" s="791">
        <f>AE842*AF842+AG842+AH842</f>
        <v>133602.79999999999</v>
      </c>
      <c r="AL842" s="797">
        <f>+AK842*13</f>
        <v>1736836.4</v>
      </c>
      <c r="AM842" s="793">
        <f>+AA842</f>
        <v>1</v>
      </c>
      <c r="AN842" s="794">
        <f>+AB842+1</f>
        <v>9</v>
      </c>
      <c r="AO842" s="795">
        <f>IF(AM842&lt;1,0,IF(AU842="Բ-1",IF(AN842=0,6.94,IF(AN842=1,7.17,IF(AN842=2,7.41,IF(AN842=3,7.66,IF(OR(AN842=5,AN842=4),7.92,IF(OR(AN842=6,AN842=7),8.18,IF(OR(AN842=8,AN842=9),8.46,IF(OR(AN842=10,AN842=11,AN842=12),8.74,IF(OR(AN842=13,AN842=14,AN842=15),9.03,IF(OR(AN842=16,AN842=17,AN842=18),9.33,9.65)))))))))),IF(AU842="Բ-2", IF(AN842=0,5.71,IF(AN842=1,5.89,IF(AN842=2,6.09,IF(AN842=3,6.29,IF(OR(AN842=5,AN842=4),6.5,IF(OR(AN842=6,AN842=7),6.72,IF(OR(AN842=8,AN842=9),6.94,IF(OR(AN842=10,AN842=11,AN842=12),7.17,IF(OR(AN842=13,AN842=14,AN842=15),7.41,IF(OR(AN842=16,AN842=17,AN842=18),7.65,7.91)))))))))), IF(AU842="Գ-1", IF(AN842=0,4.7,IF(AN842=1,4.86,IF(AN842=2,5.01,IF(AN842=3,5.18,IF(OR(AN842=5,AN842=4),5.35,IF(OR(AN842=6,AN842=7),5.52,IF(OR(AN842=8,AN842=9),5.71,IF(OR(AN842=10,AN842=11,AN842=12),5.89,IF(OR(AN842=13,AN842=14,AN842=15),6.09,IF(OR(AN842=16,AN842=17,AN842=18),6.29,6.49)))))))))), IF(AU842="Գ-2", IF(AN842=0,3.88,IF(AN842=1,4.01,IF(AN842=2,4.14,IF(AN842=3,4.27,IF(OR(AN842=5,AN842=4),4.41,IF(OR(AN842=6,AN842=7),4.55,IF(OR(AN842=8,AN842=9),4.7,IF(OR(AN842=10,AN842=11,AN842=12),4.85,IF(OR(AN842=13,AN842=14,AN842=15),5.01,IF(OR(AN842=16,AN842=17,AN842=18),5.17,5.34)))))))))), IF(AU842="Գ-3", IF(AN842=0,3.21,IF(AN842=1,3.31,IF(AN842=2,3.42,IF(AN842=3,3.53,IF(OR(AN842=5,AN842=4),3.64,IF(OR(AN842=6,AN842=7),3.76,IF(OR(AN842=8,AN842=9),3.88,IF(OR(AN842=10,AN842=11,AN842=12),4.01,IF(OR(AN842=13,AN842=14,AN842=15),4.13,IF(OR(AN842=16,AN842=17,AN842=18),4.27,4.4)))))))))), IF(AU842="Ա-1", IF(AN842=0,2.66,IF(AN842=1,2.75,IF(AN842=2,2.83,IF(AN842=3,2.92,IF(OR(AN842=5,AN842=4),3.02,IF(OR(AN842=6,AN842=7),3.11,IF(OR(AN842=8,AN842=9),3.21,IF(OR(AN842=10,AN842=11,AN842=12),3.31,IF(OR(AN842=13,AN842=14,AN842=15),3.42,IF(OR(AN842=16,AN842=17,AN842=18),3.53,3.64)))))))))), IF(AU842="Ա-2", IF(AN842=0,2.28,IF(AN842=1,2.35,IF(AN842=2,2.43,IF(AN842=3,2.5,IF(OR(AN842=5,AN842=4),2.58,IF(OR(AN842=6,AN842=7),2.66,IF(OR(AN842=8,AN842=9),2.75,IF(OR(AN842=10,AN842=11,AN842=12),2.83,IF(OR(AN842=13,AN842=14,AN842=15),2.92,IF(OR(AN842=16,AN842=17,AN842=18),3.01,3.11)))))))))),IF(AU842="Ա-3", IF(AN842=0,1.96,IF(AN842=1,2.02,IF(AN842=2,2.08,IF(AN842=3,2.15,IF(OR(AN842=5,AN842=4),2.21,IF(OR(AN842=6,AN842=7),2.28,IF(OR(AN842=8,AN842=9),2.35,IF(OR(AN842=10,AN842=11,AN842=12),2.42,IF(OR(AN842=13,AN842=14,AN842=15),2.5,IF(OR(AN842=16,AN842=17,AN842=18),2.58,2.66)))))))))), IF(AU842="Կ-1", IF(AN842=0,1.68,IF(AN842=1,1.73,IF(AN842=2,1.79,IF(AN842=3,1.84,IF(OR(AN842=5,AN842=4),1.9,IF(OR(AN842=6,AN842=7),1.96,IF(OR(AN842=8,AN842=9),2.02,IF(OR(AN842=10,AN842=11,AN842=12),2.08,IF(OR(AN842=13,AN842=14,AN842=15),2.14,IF(OR(AN842=16,AN842=17,AN842=18),2.21,2.28)))))))))), IF(AU842="Կ-2", IF(AN842=0,1.45,IF(AN842=1,1.49,IF(AN842=2,1.54,IF(AN842=3,1.59,IF(OR(AN842=5,AN842=4),1.63,IF(OR(AN842=6,AN842=7),1.68,IF(OR(AN842=8,AN842=9),1.73,IF(OR(AN842=10,AN842=11,AN842=12),1.79,IF(OR(AN842=13,AN842=14,AN842=15),1.84,IF(OR(AN842=16,AN842=17,AN842=18),1.9,1.95)))))))))),IF(AU842="Կ-3", IF(AN842=0,1.25,IF(AN842=1,1.29,IF(AN842=2,1.33,IF(AN842=3,1.37,IF(OR(AN842=5,AN842=4),1.41,IF(OR(AN842=6,AN842=7),1.45,IF(OR(AN842=8,AN842=9),1.49,IF(OR(AN842=10,AN842=11,AN842=12),1.54,IF(OR(AN842=13,AN842=14,AN842=15),1.58,IF(OR(AN842=16,AN842=17,AN842=18),1.63,1.68)))))))))), "Error"))))))))))))</f>
        <v>2.02</v>
      </c>
      <c r="AP842" s="786"/>
      <c r="AQ842" s="787">
        <f>+AO842+AO842*AP842</f>
        <v>2.02</v>
      </c>
      <c r="AR842" s="788">
        <v>66140</v>
      </c>
      <c r="AS842" s="824"/>
      <c r="AT842" s="788"/>
      <c r="AU842" s="790" t="str">
        <f>+AI842</f>
        <v>Կ-1</v>
      </c>
      <c r="AV842" s="788">
        <f>AR842*AQ842</f>
        <v>133602.79999999999</v>
      </c>
      <c r="AW842" s="791">
        <f>AQ842*AR842+AS842+AT842</f>
        <v>133602.79999999999</v>
      </c>
      <c r="AX842" s="797">
        <f>+AW842*13</f>
        <v>1736836.4</v>
      </c>
    </row>
    <row r="843" spans="2:50" s="777" customFormat="1" ht="27">
      <c r="B843" s="1657">
        <v>34</v>
      </c>
      <c r="C843" s="1344" t="s">
        <v>89</v>
      </c>
      <c r="D843" s="1320" t="s">
        <v>541</v>
      </c>
      <c r="E843" s="799">
        <v>1</v>
      </c>
      <c r="F843" s="1321">
        <v>6</v>
      </c>
      <c r="G843" s="800">
        <f t="shared" si="2196"/>
        <v>1.96</v>
      </c>
      <c r="H843" s="802">
        <v>66140</v>
      </c>
      <c r="I843" s="824"/>
      <c r="J843" s="788"/>
      <c r="K843" s="796" t="s">
        <v>97</v>
      </c>
      <c r="L843" s="788">
        <f t="shared" si="2197"/>
        <v>129634.4</v>
      </c>
      <c r="M843" s="791">
        <f t="shared" si="2198"/>
        <v>129634.4</v>
      </c>
      <c r="N843" s="792">
        <f t="shared" si="2199"/>
        <v>1685247.2</v>
      </c>
      <c r="O843" s="793">
        <f t="shared" si="2200"/>
        <v>1</v>
      </c>
      <c r="P843" s="794">
        <f t="shared" si="2201"/>
        <v>7</v>
      </c>
      <c r="Q843" s="795">
        <f t="shared" si="2202"/>
        <v>1.96</v>
      </c>
      <c r="R843" s="786"/>
      <c r="S843" s="787">
        <f t="shared" si="2203"/>
        <v>1.96</v>
      </c>
      <c r="T843" s="788">
        <v>66140</v>
      </c>
      <c r="U843" s="824"/>
      <c r="V843" s="788"/>
      <c r="W843" s="796" t="str">
        <f t="shared" si="2204"/>
        <v>Կ-1</v>
      </c>
      <c r="X843" s="788">
        <f t="shared" si="2205"/>
        <v>129634.4</v>
      </c>
      <c r="Y843" s="791">
        <f t="shared" si="2206"/>
        <v>129634.4</v>
      </c>
      <c r="Z843" s="797">
        <f t="shared" si="2207"/>
        <v>1685247.2</v>
      </c>
      <c r="AA843" s="793">
        <f t="shared" si="2208"/>
        <v>1</v>
      </c>
      <c r="AB843" s="794">
        <f t="shared" si="2209"/>
        <v>8</v>
      </c>
      <c r="AC843" s="795">
        <f t="shared" si="2210"/>
        <v>2.02</v>
      </c>
      <c r="AD843" s="786"/>
      <c r="AE843" s="787">
        <f t="shared" si="2211"/>
        <v>2.02</v>
      </c>
      <c r="AF843" s="788">
        <v>66140</v>
      </c>
      <c r="AG843" s="824"/>
      <c r="AH843" s="788"/>
      <c r="AI843" s="790" t="str">
        <f t="shared" si="2212"/>
        <v>Կ-1</v>
      </c>
      <c r="AJ843" s="788">
        <f t="shared" si="2213"/>
        <v>133602.79999999999</v>
      </c>
      <c r="AK843" s="791">
        <f t="shared" si="2214"/>
        <v>133602.79999999999</v>
      </c>
      <c r="AL843" s="797">
        <f t="shared" si="2215"/>
        <v>1736836.4</v>
      </c>
      <c r="AM843" s="793">
        <f t="shared" si="2216"/>
        <v>1</v>
      </c>
      <c r="AN843" s="794">
        <f t="shared" si="2217"/>
        <v>9</v>
      </c>
      <c r="AO843" s="795">
        <f t="shared" si="2218"/>
        <v>2.02</v>
      </c>
      <c r="AP843" s="786"/>
      <c r="AQ843" s="787">
        <f t="shared" si="2219"/>
        <v>2.02</v>
      </c>
      <c r="AR843" s="788">
        <v>66140</v>
      </c>
      <c r="AS843" s="824"/>
      <c r="AT843" s="788"/>
      <c r="AU843" s="790" t="str">
        <f t="shared" si="2220"/>
        <v>Կ-1</v>
      </c>
      <c r="AV843" s="788">
        <f t="shared" si="2221"/>
        <v>133602.79999999999</v>
      </c>
      <c r="AW843" s="791">
        <f t="shared" si="2222"/>
        <v>133602.79999999999</v>
      </c>
      <c r="AX843" s="797">
        <f t="shared" si="2223"/>
        <v>1736836.4</v>
      </c>
    </row>
    <row r="844" spans="2:50" s="777" customFormat="1" ht="27">
      <c r="B844" s="1657">
        <v>35</v>
      </c>
      <c r="C844" s="1344" t="s">
        <v>89</v>
      </c>
      <c r="D844" s="1320" t="s">
        <v>541</v>
      </c>
      <c r="E844" s="799">
        <v>1</v>
      </c>
      <c r="F844" s="1321">
        <v>6</v>
      </c>
      <c r="G844" s="800">
        <f t="shared" ref="G844" si="2273">IF(E844&lt;1,0,IF(K844="Բ-1",IF(F844=0,6.94,IF(F844=1,7.17,IF(F844=2,7.41,IF(F844=3,7.66,IF(OR(F844=5,F844=4),7.92,IF(OR(F844=6,F844=7),8.18,IF(OR(F844=8,F844=9),8.46,IF(OR(F844=10,F844=11,F844=12),8.74,IF(OR(F844=13,F844=14,F844=15),9.03,IF(OR(F844=16,F844=17,F844=18),9.33,9.65)))))))))),IF(K844="Բ-2", IF(F844=0,5.71,IF(F844=1,5.89,IF(F844=2,6.09,IF(F844=3,6.29,IF(OR(F844=5,F844=4),6.5,IF(OR(F844=6,F844=7),6.72,IF(OR(F844=8,F844=9),6.94,IF(OR(F844=10,F844=11,F844=12),7.17,IF(OR(F844=13,F844=14,F844=15),7.41,IF(OR(F844=16,F844=17,F844=18),7.65,7.91)))))))))), IF(K844="Գ-1", IF(F844=0,4.7,IF(F844=1,4.86,IF(F844=2,5.01,IF(F844=3,5.18,IF(OR(F844=5,F844=4),5.35,IF(OR(F844=6,F844=7),5.52,IF(OR(F844=8,F844=9),5.71,IF(OR(F844=10,F844=11,F844=12),5.89,IF(OR(F844=13,F844=14,F844=15),6.09,IF(OR(F844=16,F844=17,F844=18),6.29,6.49)))))))))), IF(K844="Գ-2", IF(F844=0,3.88,IF(F844=1,4.01,IF(F844=2,4.14,IF(F844=3,4.27,IF(OR(F844=5,F844=4),4.41,IF(OR(F844=6,F844=7),4.55,IF(OR(F844=8,F844=9),4.7,IF(OR(F844=10,F844=11,F844=12),4.85,IF(OR(F844=13,F844=14,F844=15),5.01,IF(OR(F844=16,F844=17,F844=18),5.17,5.34)))))))))), IF(K844="Գ-3", IF(F844=0,3.21,IF(F844=1,3.31,IF(F844=2,3.42,IF(F844=3,3.53,IF(OR(F844=5,F844=4),3.64,IF(OR(F844=6,F844=7),3.76,IF(OR(F844=8,F844=9),3.88,IF(OR(F844=10,F844=11,F844=12),4.01,IF(OR(F844=13,F844=14,F844=15),4.13,IF(OR(F844=16,F844=17,F844=18),4.27,4.4)))))))))), IF(K844="Ա-1", IF(F844=0,2.66,IF(F844=1,2.75,IF(F844=2,2.83,IF(F844=3,2.92,IF(OR(F844=5,F844=4),3.02,IF(OR(F844=6,F844=7),3.11,IF(OR(F844=8,F844=9),3.21,IF(OR(F844=10,F844=11,F844=12),3.31,IF(OR(F844=13,F844=14,F844=15),3.42,IF(OR(F844=16,F844=17,F844=18),3.53,3.64)))))))))), IF(K844="Ա-2", IF(F844=0,2.28,IF(F844=1,2.35,IF(F844=2,2.43,IF(F844=3,2.5,IF(OR(F844=5,F844=4),2.58,IF(OR(F844=6,F844=7),2.66,IF(OR(F844=8,F844=9),2.75,IF(OR(F844=10,F844=11,F844=12),2.83,IF(OR(F844=13,F844=14,F844=15),2.92,IF(OR(F844=16,F844=17,F844=18),3.01,3.11)))))))))),IF(K844="Ա-3", IF(F844=0,1.96,IF(F844=1,2.02,IF(F844=2,2.08,IF(F844=3,2.15,IF(OR(F844=5,F844=4),2.21,IF(OR(F844=6,F844=7),2.28,IF(OR(F844=8,F844=9),2.35,IF(OR(F844=10,F844=11,F844=12),2.42,IF(OR(F844=13,F844=14,F844=15),2.5,IF(OR(F844=16,F844=17,F844=18),2.58,2.66)))))))))), IF(K844="Կ-1", IF(F844=0,1.68,IF(F844=1,1.73,IF(F844=2,1.79,IF(F844=3,1.84,IF(OR(F844=5,F844=4),1.9,IF(OR(F844=6,F844=7),1.96,IF(OR(F844=8,F844=9),2.02,IF(OR(F844=10,F844=11,F844=12),2.08,IF(OR(F844=13,F844=14,F844=15),2.14,IF(OR(F844=16,F844=17,F844=18),2.21,2.28)))))))))), IF(K844="Կ-2", IF(F844=0,1.45,IF(F844=1,1.49,IF(F844=2,1.54,IF(F844=3,1.59,IF(OR(F844=5,F844=4),1.63,IF(OR(F844=6,F844=7),1.68,IF(OR(F844=8,F844=9),1.73,IF(OR(F844=10,F844=11,F844=12),1.79,IF(OR(F844=13,F844=14,F844=15),1.84,IF(OR(F844=16,F844=17,F844=18),1.9,1.95)))))))))),IF(K844="Կ-3", IF(F844=0,1.25,IF(F844=1,1.29,IF(F844=2,1.33,IF(F844=3,1.37,IF(OR(F844=5,F844=4),1.41,IF(OR(F844=6,F844=7),1.45,IF(OR(F844=8,F844=9),1.49,IF(OR(F844=10,F844=11,F844=12),1.54,IF(OR(F844=13,F844=14,F844=15),1.58,IF(OR(F844=16,F844=17,F844=18),1.63,1.68)))))))))), "Error"))))))))))))</f>
        <v>1.96</v>
      </c>
      <c r="H844" s="802">
        <v>66140</v>
      </c>
      <c r="I844" s="824"/>
      <c r="J844" s="788"/>
      <c r="K844" s="796" t="s">
        <v>97</v>
      </c>
      <c r="L844" s="788">
        <f t="shared" ref="L844" si="2274">H844*G844</f>
        <v>129634.4</v>
      </c>
      <c r="M844" s="791">
        <f t="shared" si="2198"/>
        <v>129634.4</v>
      </c>
      <c r="N844" s="792">
        <f t="shared" ref="N844" si="2275">+M844*13</f>
        <v>1685247.2</v>
      </c>
      <c r="O844" s="793">
        <f t="shared" si="2200"/>
        <v>1</v>
      </c>
      <c r="P844" s="794">
        <f t="shared" si="2201"/>
        <v>7</v>
      </c>
      <c r="Q844" s="795">
        <f t="shared" ref="Q844" si="2276">IF(O844&lt;1,0,IF(W844="Բ-1",IF(P844=0,6.94,IF(P844=1,7.17,IF(P844=2,7.41,IF(P844=3,7.66,IF(OR(P844=5,P844=4),7.92,IF(OR(P844=6,P844=7),8.18,IF(OR(P844=8,P844=9),8.46,IF(OR(P844=10,P844=11,P844=12),8.74,IF(OR(P844=13,P844=14,P844=15),9.03,IF(OR(P844=16,P844=17,P844=18),9.33,9.65)))))))))),IF(W844="Բ-2", IF(P844=0,5.71,IF(P844=1,5.89,IF(P844=2,6.09,IF(P844=3,6.29,IF(OR(P844=5,P844=4),6.5,IF(OR(P844=6,P844=7),6.72,IF(OR(P844=8,P844=9),6.94,IF(OR(P844=10,P844=11,P844=12),7.17,IF(OR(P844=13,P844=14,P844=15),7.41,IF(OR(P844=16,P844=17,P844=18),7.65,7.91)))))))))), IF(W844="Գ-1", IF(P844=0,4.7,IF(P844=1,4.86,IF(P844=2,5.01,IF(P844=3,5.18,IF(OR(P844=5,P844=4),5.35,IF(OR(P844=6,P844=7),5.52,IF(OR(P844=8,P844=9),5.71,IF(OR(P844=10,P844=11,P844=12),5.89,IF(OR(P844=13,P844=14,P844=15),6.09,IF(OR(P844=16,P844=17,P844=18),6.29,6.49)))))))))), IF(W844="Գ-2", IF(P844=0,3.88,IF(P844=1,4.01,IF(P844=2,4.14,IF(P844=3,4.27,IF(OR(P844=5,P844=4),4.41,IF(OR(P844=6,P844=7),4.55,IF(OR(P844=8,P844=9),4.7,IF(OR(P844=10,P844=11,P844=12),4.85,IF(OR(P844=13,P844=14,P844=15),5.01,IF(OR(P844=16,P844=17,P844=18),5.17,5.34)))))))))), IF(W844="Գ-3", IF(P844=0,3.21,IF(P844=1,3.31,IF(P844=2,3.42,IF(P844=3,3.53,IF(OR(P844=5,P844=4),3.64,IF(OR(P844=6,P844=7),3.76,IF(OR(P844=8,P844=9),3.88,IF(OR(P844=10,P844=11,P844=12),4.01,IF(OR(P844=13,P844=14,P844=15),4.13,IF(OR(P844=16,P844=17,P844=18),4.27,4.4)))))))))), IF(W844="Ա-1", IF(P844=0,2.66,IF(P844=1,2.75,IF(P844=2,2.83,IF(P844=3,2.92,IF(OR(P844=5,P844=4),3.02,IF(OR(P844=6,P844=7),3.11,IF(OR(P844=8,P844=9),3.21,IF(OR(P844=10,P844=11,P844=12),3.31,IF(OR(P844=13,P844=14,P844=15),3.42,IF(OR(P844=16,P844=17,P844=18),3.53,3.64)))))))))), IF(W844="Ա-2", IF(P844=0,2.28,IF(P844=1,2.35,IF(P844=2,2.43,IF(P844=3,2.5,IF(OR(P844=5,P844=4),2.58,IF(OR(P844=6,P844=7),2.66,IF(OR(P844=8,P844=9),2.75,IF(OR(P844=10,P844=11,P844=12),2.83,IF(OR(P844=13,P844=14,P844=15),2.92,IF(OR(P844=16,P844=17,P844=18),3.01,3.11)))))))))),IF(W844="Ա-3", IF(P844=0,1.96,IF(P844=1,2.02,IF(P844=2,2.08,IF(P844=3,2.15,IF(OR(P844=5,P844=4),2.21,IF(OR(P844=6,P844=7),2.28,IF(OR(P844=8,P844=9),2.35,IF(OR(P844=10,P844=11,P844=12),2.42,IF(OR(P844=13,P844=14,P844=15),2.5,IF(OR(P844=16,P844=17,P844=18),2.58,2.66)))))))))), IF(W844="Կ-1", IF(P844=0,1.68,IF(P844=1,1.73,IF(P844=2,1.79,IF(P844=3,1.84,IF(OR(P844=5,P844=4),1.9,IF(OR(P844=6,P844=7),1.96,IF(OR(P844=8,P844=9),2.02,IF(OR(P844=10,P844=11,P844=12),2.08,IF(OR(P844=13,P844=14,P844=15),2.14,IF(OR(P844=16,P844=17,P844=18),2.21,2.28)))))))))), IF(W844="Կ-2", IF(P844=0,1.45,IF(P844=1,1.49,IF(P844=2,1.54,IF(P844=3,1.59,IF(OR(P844=5,P844=4),1.63,IF(OR(P844=6,P844=7),1.68,IF(OR(P844=8,P844=9),1.73,IF(OR(P844=10,P844=11,P844=12),1.79,IF(OR(P844=13,P844=14,P844=15),1.84,IF(OR(P844=16,P844=17,P844=18),1.9,1.95)))))))))),IF(W844="Կ-3", IF(P844=0,1.25,IF(P844=1,1.29,IF(P844=2,1.33,IF(P844=3,1.37,IF(OR(P844=5,P844=4),1.41,IF(OR(P844=6,P844=7),1.45,IF(OR(P844=8,P844=9),1.49,IF(OR(P844=10,P844=11,P844=12),1.54,IF(OR(P844=13,P844=14,P844=15),1.58,IF(OR(P844=16,P844=17,P844=18),1.63,1.68)))))))))), "Error"))))))))))))</f>
        <v>1.96</v>
      </c>
      <c r="R844" s="786"/>
      <c r="S844" s="787">
        <f t="shared" ref="S844" si="2277">+Q844+Q844*R844</f>
        <v>1.96</v>
      </c>
      <c r="T844" s="788">
        <v>66140</v>
      </c>
      <c r="U844" s="824"/>
      <c r="V844" s="788"/>
      <c r="W844" s="796" t="str">
        <f t="shared" si="2204"/>
        <v>Կ-1</v>
      </c>
      <c r="X844" s="788">
        <f t="shared" ref="X844" si="2278">T844*S844</f>
        <v>129634.4</v>
      </c>
      <c r="Y844" s="791">
        <f t="shared" ref="Y844" si="2279">S844*T844+U844+V844</f>
        <v>129634.4</v>
      </c>
      <c r="Z844" s="797">
        <f t="shared" ref="Z844" si="2280">+Y844*13</f>
        <v>1685247.2</v>
      </c>
      <c r="AA844" s="793">
        <f t="shared" ref="AA844" si="2281">+O844</f>
        <v>1</v>
      </c>
      <c r="AB844" s="794">
        <f t="shared" ref="AB844" si="2282">+P844+1</f>
        <v>8</v>
      </c>
      <c r="AC844" s="795">
        <f t="shared" ref="AC844" si="2283">IF(AA844&lt;1,0,IF(AI844="Բ-1",IF(AB844=0,6.94,IF(AB844=1,7.17,IF(AB844=2,7.41,IF(AB844=3,7.66,IF(OR(AB844=5,AB844=4),7.92,IF(OR(AB844=6,AB844=7),8.18,IF(OR(AB844=8,AB844=9),8.46,IF(OR(AB844=10,AB844=11,AB844=12),8.74,IF(OR(AB844=13,AB844=14,AB844=15),9.03,IF(OR(AB844=16,AB844=17,AB844=18),9.33,9.65)))))))))),IF(AI844="Բ-2", IF(AB844=0,5.71,IF(AB844=1,5.89,IF(AB844=2,6.09,IF(AB844=3,6.29,IF(OR(AB844=5,AB844=4),6.5,IF(OR(AB844=6,AB844=7),6.72,IF(OR(AB844=8,AB844=9),6.94,IF(OR(AB844=10,AB844=11,AB844=12),7.17,IF(OR(AB844=13,AB844=14,AB844=15),7.41,IF(OR(AB844=16,AB844=17,AB844=18),7.65,7.91)))))))))), IF(AI844="Գ-1", IF(AB844=0,4.7,IF(AB844=1,4.86,IF(AB844=2,5.01,IF(AB844=3,5.18,IF(OR(AB844=5,AB844=4),5.35,IF(OR(AB844=6,AB844=7),5.52,IF(OR(AB844=8,AB844=9),5.71,IF(OR(AB844=10,AB844=11,AB844=12),5.89,IF(OR(AB844=13,AB844=14,AB844=15),6.09,IF(OR(AB844=16,AB844=17,AB844=18),6.29,6.49)))))))))), IF(AI844="Գ-2", IF(AB844=0,3.88,IF(AB844=1,4.01,IF(AB844=2,4.14,IF(AB844=3,4.27,IF(OR(AB844=5,AB844=4),4.41,IF(OR(AB844=6,AB844=7),4.55,IF(OR(AB844=8,AB844=9),4.7,IF(OR(AB844=10,AB844=11,AB844=12),4.85,IF(OR(AB844=13,AB844=14,AB844=15),5.01,IF(OR(AB844=16,AB844=17,AB844=18),5.17,5.34)))))))))), IF(AI844="Գ-3", IF(AB844=0,3.21,IF(AB844=1,3.31,IF(AB844=2,3.42,IF(AB844=3,3.53,IF(OR(AB844=5,AB844=4),3.64,IF(OR(AB844=6,AB844=7),3.76,IF(OR(AB844=8,AB844=9),3.88,IF(OR(AB844=10,AB844=11,AB844=12),4.01,IF(OR(AB844=13,AB844=14,AB844=15),4.13,IF(OR(AB844=16,AB844=17,AB844=18),4.27,4.4)))))))))), IF(AI844="Ա-1", IF(AB844=0,2.66,IF(AB844=1,2.75,IF(AB844=2,2.83,IF(AB844=3,2.92,IF(OR(AB844=5,AB844=4),3.02,IF(OR(AB844=6,AB844=7),3.11,IF(OR(AB844=8,AB844=9),3.21,IF(OR(AB844=10,AB844=11,AB844=12),3.31,IF(OR(AB844=13,AB844=14,AB844=15),3.42,IF(OR(AB844=16,AB844=17,AB844=18),3.53,3.64)))))))))), IF(AI844="Ա-2", IF(AB844=0,2.28,IF(AB844=1,2.35,IF(AB844=2,2.43,IF(AB844=3,2.5,IF(OR(AB844=5,AB844=4),2.58,IF(OR(AB844=6,AB844=7),2.66,IF(OR(AB844=8,AB844=9),2.75,IF(OR(AB844=10,AB844=11,AB844=12),2.83,IF(OR(AB844=13,AB844=14,AB844=15),2.92,IF(OR(AB844=16,AB844=17,AB844=18),3.01,3.11)))))))))),IF(AI844="Ա-3", IF(AB844=0,1.96,IF(AB844=1,2.02,IF(AB844=2,2.08,IF(AB844=3,2.15,IF(OR(AB844=5,AB844=4),2.21,IF(OR(AB844=6,AB844=7),2.28,IF(OR(AB844=8,AB844=9),2.35,IF(OR(AB844=10,AB844=11,AB844=12),2.42,IF(OR(AB844=13,AB844=14,AB844=15),2.5,IF(OR(AB844=16,AB844=17,AB844=18),2.58,2.66)))))))))), IF(AI844="Կ-1", IF(AB844=0,1.68,IF(AB844=1,1.73,IF(AB844=2,1.79,IF(AB844=3,1.84,IF(OR(AB844=5,AB844=4),1.9,IF(OR(AB844=6,AB844=7),1.96,IF(OR(AB844=8,AB844=9),2.02,IF(OR(AB844=10,AB844=11,AB844=12),2.08,IF(OR(AB844=13,AB844=14,AB844=15),2.14,IF(OR(AB844=16,AB844=17,AB844=18),2.21,2.28)))))))))), IF(AI844="Կ-2", IF(AB844=0,1.45,IF(AB844=1,1.49,IF(AB844=2,1.54,IF(AB844=3,1.59,IF(OR(AB844=5,AB844=4),1.63,IF(OR(AB844=6,AB844=7),1.68,IF(OR(AB844=8,AB844=9),1.73,IF(OR(AB844=10,AB844=11,AB844=12),1.79,IF(OR(AB844=13,AB844=14,AB844=15),1.84,IF(OR(AB844=16,AB844=17,AB844=18),1.9,1.95)))))))))),IF(AI844="Կ-3", IF(AB844=0,1.25,IF(AB844=1,1.29,IF(AB844=2,1.33,IF(AB844=3,1.37,IF(OR(AB844=5,AB844=4),1.41,IF(OR(AB844=6,AB844=7),1.45,IF(OR(AB844=8,AB844=9),1.49,IF(OR(AB844=10,AB844=11,AB844=12),1.54,IF(OR(AB844=13,AB844=14,AB844=15),1.58,IF(OR(AB844=16,AB844=17,AB844=18),1.63,1.68)))))))))), "Error"))))))))))))</f>
        <v>2.02</v>
      </c>
      <c r="AD844" s="786"/>
      <c r="AE844" s="787">
        <f t="shared" ref="AE844" si="2284">+AC844+AC844*AD844</f>
        <v>2.02</v>
      </c>
      <c r="AF844" s="788">
        <v>66140</v>
      </c>
      <c r="AG844" s="824"/>
      <c r="AH844" s="788"/>
      <c r="AI844" s="790" t="str">
        <f t="shared" ref="AI844" si="2285">+W844</f>
        <v>Կ-1</v>
      </c>
      <c r="AJ844" s="788">
        <f t="shared" ref="AJ844" si="2286">AF844*AE844</f>
        <v>133602.79999999999</v>
      </c>
      <c r="AK844" s="791">
        <f t="shared" ref="AK844" si="2287">AE844*AF844+AG844+AH844</f>
        <v>133602.79999999999</v>
      </c>
      <c r="AL844" s="797">
        <f t="shared" ref="AL844" si="2288">+AK844*13</f>
        <v>1736836.4</v>
      </c>
      <c r="AM844" s="793">
        <f t="shared" ref="AM844" si="2289">+AA844</f>
        <v>1</v>
      </c>
      <c r="AN844" s="794">
        <f t="shared" ref="AN844" si="2290">+AB844+1</f>
        <v>9</v>
      </c>
      <c r="AO844" s="795">
        <f t="shared" ref="AO844" si="2291">IF(AM844&lt;1,0,IF(AU844="Բ-1",IF(AN844=0,6.94,IF(AN844=1,7.17,IF(AN844=2,7.41,IF(AN844=3,7.66,IF(OR(AN844=5,AN844=4),7.92,IF(OR(AN844=6,AN844=7),8.18,IF(OR(AN844=8,AN844=9),8.46,IF(OR(AN844=10,AN844=11,AN844=12),8.74,IF(OR(AN844=13,AN844=14,AN844=15),9.03,IF(OR(AN844=16,AN844=17,AN844=18),9.33,9.65)))))))))),IF(AU844="Բ-2", IF(AN844=0,5.71,IF(AN844=1,5.89,IF(AN844=2,6.09,IF(AN844=3,6.29,IF(OR(AN844=5,AN844=4),6.5,IF(OR(AN844=6,AN844=7),6.72,IF(OR(AN844=8,AN844=9),6.94,IF(OR(AN844=10,AN844=11,AN844=12),7.17,IF(OR(AN844=13,AN844=14,AN844=15),7.41,IF(OR(AN844=16,AN844=17,AN844=18),7.65,7.91)))))))))), IF(AU844="Գ-1", IF(AN844=0,4.7,IF(AN844=1,4.86,IF(AN844=2,5.01,IF(AN844=3,5.18,IF(OR(AN844=5,AN844=4),5.35,IF(OR(AN844=6,AN844=7),5.52,IF(OR(AN844=8,AN844=9),5.71,IF(OR(AN844=10,AN844=11,AN844=12),5.89,IF(OR(AN844=13,AN844=14,AN844=15),6.09,IF(OR(AN844=16,AN844=17,AN844=18),6.29,6.49)))))))))), IF(AU844="Գ-2", IF(AN844=0,3.88,IF(AN844=1,4.01,IF(AN844=2,4.14,IF(AN844=3,4.27,IF(OR(AN844=5,AN844=4),4.41,IF(OR(AN844=6,AN844=7),4.55,IF(OR(AN844=8,AN844=9),4.7,IF(OR(AN844=10,AN844=11,AN844=12),4.85,IF(OR(AN844=13,AN844=14,AN844=15),5.01,IF(OR(AN844=16,AN844=17,AN844=18),5.17,5.34)))))))))), IF(AU844="Գ-3", IF(AN844=0,3.21,IF(AN844=1,3.31,IF(AN844=2,3.42,IF(AN844=3,3.53,IF(OR(AN844=5,AN844=4),3.64,IF(OR(AN844=6,AN844=7),3.76,IF(OR(AN844=8,AN844=9),3.88,IF(OR(AN844=10,AN844=11,AN844=12),4.01,IF(OR(AN844=13,AN844=14,AN844=15),4.13,IF(OR(AN844=16,AN844=17,AN844=18),4.27,4.4)))))))))), IF(AU844="Ա-1", IF(AN844=0,2.66,IF(AN844=1,2.75,IF(AN844=2,2.83,IF(AN844=3,2.92,IF(OR(AN844=5,AN844=4),3.02,IF(OR(AN844=6,AN844=7),3.11,IF(OR(AN844=8,AN844=9),3.21,IF(OR(AN844=10,AN844=11,AN844=12),3.31,IF(OR(AN844=13,AN844=14,AN844=15),3.42,IF(OR(AN844=16,AN844=17,AN844=18),3.53,3.64)))))))))), IF(AU844="Ա-2", IF(AN844=0,2.28,IF(AN844=1,2.35,IF(AN844=2,2.43,IF(AN844=3,2.5,IF(OR(AN844=5,AN844=4),2.58,IF(OR(AN844=6,AN844=7),2.66,IF(OR(AN844=8,AN844=9),2.75,IF(OR(AN844=10,AN844=11,AN844=12),2.83,IF(OR(AN844=13,AN844=14,AN844=15),2.92,IF(OR(AN844=16,AN844=17,AN844=18),3.01,3.11)))))))))),IF(AU844="Ա-3", IF(AN844=0,1.96,IF(AN844=1,2.02,IF(AN844=2,2.08,IF(AN844=3,2.15,IF(OR(AN844=5,AN844=4),2.21,IF(OR(AN844=6,AN844=7),2.28,IF(OR(AN844=8,AN844=9),2.35,IF(OR(AN844=10,AN844=11,AN844=12),2.42,IF(OR(AN844=13,AN844=14,AN844=15),2.5,IF(OR(AN844=16,AN844=17,AN844=18),2.58,2.66)))))))))), IF(AU844="Կ-1", IF(AN844=0,1.68,IF(AN844=1,1.73,IF(AN844=2,1.79,IF(AN844=3,1.84,IF(OR(AN844=5,AN844=4),1.9,IF(OR(AN844=6,AN844=7),1.96,IF(OR(AN844=8,AN844=9),2.02,IF(OR(AN844=10,AN844=11,AN844=12),2.08,IF(OR(AN844=13,AN844=14,AN844=15),2.14,IF(OR(AN844=16,AN844=17,AN844=18),2.21,2.28)))))))))), IF(AU844="Կ-2", IF(AN844=0,1.45,IF(AN844=1,1.49,IF(AN844=2,1.54,IF(AN844=3,1.59,IF(OR(AN844=5,AN844=4),1.63,IF(OR(AN844=6,AN844=7),1.68,IF(OR(AN844=8,AN844=9),1.73,IF(OR(AN844=10,AN844=11,AN844=12),1.79,IF(OR(AN844=13,AN844=14,AN844=15),1.84,IF(OR(AN844=16,AN844=17,AN844=18),1.9,1.95)))))))))),IF(AU844="Կ-3", IF(AN844=0,1.25,IF(AN844=1,1.29,IF(AN844=2,1.33,IF(AN844=3,1.37,IF(OR(AN844=5,AN844=4),1.41,IF(OR(AN844=6,AN844=7),1.45,IF(OR(AN844=8,AN844=9),1.49,IF(OR(AN844=10,AN844=11,AN844=12),1.54,IF(OR(AN844=13,AN844=14,AN844=15),1.58,IF(OR(AN844=16,AN844=17,AN844=18),1.63,1.68)))))))))), "Error"))))))))))))</f>
        <v>2.02</v>
      </c>
      <c r="AP844" s="786"/>
      <c r="AQ844" s="787">
        <f t="shared" ref="AQ844" si="2292">+AO844+AO844*AP844</f>
        <v>2.02</v>
      </c>
      <c r="AR844" s="788">
        <v>66140</v>
      </c>
      <c r="AS844" s="824"/>
      <c r="AT844" s="788"/>
      <c r="AU844" s="790" t="str">
        <f t="shared" ref="AU844" si="2293">+AI844</f>
        <v>Կ-1</v>
      </c>
      <c r="AV844" s="788">
        <f t="shared" ref="AV844" si="2294">AR844*AQ844</f>
        <v>133602.79999999999</v>
      </c>
      <c r="AW844" s="791">
        <f t="shared" ref="AW844" si="2295">AQ844*AR844+AS844+AT844</f>
        <v>133602.79999999999</v>
      </c>
      <c r="AX844" s="797">
        <f t="shared" ref="AX844" si="2296">+AW844*13</f>
        <v>1736836.4</v>
      </c>
    </row>
    <row r="845" spans="2:50" s="777" customFormat="1" ht="13.5">
      <c r="B845" s="1657">
        <v>36</v>
      </c>
      <c r="C845" s="1344" t="s">
        <v>355</v>
      </c>
      <c r="D845" s="657" t="s">
        <v>123</v>
      </c>
      <c r="E845" s="799">
        <v>1</v>
      </c>
      <c r="F845" s="1321">
        <v>1</v>
      </c>
      <c r="G845" s="800">
        <f t="shared" ref="G845" si="2297">IF(E845&lt;1,0,IF(K845="Բ-1",IF(F845=0,6.94,IF(F845=1,7.17,IF(F845=2,7.41,IF(F845=3,7.66,IF(OR(F845=5,F845=4),7.92,IF(OR(F845=6,F845=7),8.18,IF(OR(F845=8,F845=9),8.46,IF(OR(F845=10,F845=11,F845=12),8.74,IF(OR(F845=13,F845=14,F845=15),9.03,IF(OR(F845=16,F845=17,F845=18),9.33,9.65)))))))))),IF(K845="Բ-2", IF(F845=0,5.71,IF(F845=1,5.89,IF(F845=2,6.09,IF(F845=3,6.29,IF(OR(F845=5,F845=4),6.5,IF(OR(F845=6,F845=7),6.72,IF(OR(F845=8,F845=9),6.94,IF(OR(F845=10,F845=11,F845=12),7.17,IF(OR(F845=13,F845=14,F845=15),7.41,IF(OR(F845=16,F845=17,F845=18),7.65,7.91)))))))))), IF(K845="Գ-1", IF(F845=0,4.7,IF(F845=1,4.86,IF(F845=2,5.01,IF(F845=3,5.18,IF(OR(F845=5,F845=4),5.35,IF(OR(F845=6,F845=7),5.52,IF(OR(F845=8,F845=9),5.71,IF(OR(F845=10,F845=11,F845=12),5.89,IF(OR(F845=13,F845=14,F845=15),6.09,IF(OR(F845=16,F845=17,F845=18),6.29,6.49)))))))))), IF(K845="Գ-2", IF(F845=0,3.88,IF(F845=1,4.01,IF(F845=2,4.14,IF(F845=3,4.27,IF(OR(F845=5,F845=4),4.41,IF(OR(F845=6,F845=7),4.55,IF(OR(F845=8,F845=9),4.7,IF(OR(F845=10,F845=11,F845=12),4.85,IF(OR(F845=13,F845=14,F845=15),5.01,IF(OR(F845=16,F845=17,F845=18),5.17,5.34)))))))))), IF(K845="Գ-3", IF(F845=0,3.21,IF(F845=1,3.31,IF(F845=2,3.42,IF(F845=3,3.53,IF(OR(F845=5,F845=4),3.64,IF(OR(F845=6,F845=7),3.76,IF(OR(F845=8,F845=9),3.88,IF(OR(F845=10,F845=11,F845=12),4.01,IF(OR(F845=13,F845=14,F845=15),4.13,IF(OR(F845=16,F845=17,F845=18),4.27,4.4)))))))))), IF(K845="Ա-1", IF(F845=0,2.66,IF(F845=1,2.75,IF(F845=2,2.83,IF(F845=3,2.92,IF(OR(F845=5,F845=4),3.02,IF(OR(F845=6,F845=7),3.11,IF(OR(F845=8,F845=9),3.21,IF(OR(F845=10,F845=11,F845=12),3.31,IF(OR(F845=13,F845=14,F845=15),3.42,IF(OR(F845=16,F845=17,F845=18),3.53,3.64)))))))))), IF(K845="Ա-2", IF(F845=0,2.28,IF(F845=1,2.35,IF(F845=2,2.43,IF(F845=3,2.5,IF(OR(F845=5,F845=4),2.58,IF(OR(F845=6,F845=7),2.66,IF(OR(F845=8,F845=9),2.75,IF(OR(F845=10,F845=11,F845=12),2.83,IF(OR(F845=13,F845=14,F845=15),2.92,IF(OR(F845=16,F845=17,F845=18),3.01,3.11)))))))))),IF(K845="Ա-3", IF(F845=0,1.96,IF(F845=1,2.02,IF(F845=2,2.08,IF(F845=3,2.15,IF(OR(F845=5,F845=4),2.21,IF(OR(F845=6,F845=7),2.28,IF(OR(F845=8,F845=9),2.35,IF(OR(F845=10,F845=11,F845=12),2.42,IF(OR(F845=13,F845=14,F845=15),2.5,IF(OR(F845=16,F845=17,F845=18),2.58,2.66)))))))))), IF(K845="Կ-1", IF(F845=0,1.68,IF(F845=1,1.73,IF(F845=2,1.79,IF(F845=3,1.84,IF(OR(F845=5,F845=4),1.9,IF(OR(F845=6,F845=7),1.96,IF(OR(F845=8,F845=9),2.02,IF(OR(F845=10,F845=11,F845=12),2.08,IF(OR(F845=13,F845=14,F845=15),2.14,IF(OR(F845=16,F845=17,F845=18),2.21,2.28)))))))))), IF(K845="Կ-2", IF(F845=0,1.45,IF(F845=1,1.49,IF(F845=2,1.54,IF(F845=3,1.59,IF(OR(F845=5,F845=4),1.63,IF(OR(F845=6,F845=7),1.68,IF(OR(F845=8,F845=9),1.73,IF(OR(F845=10,F845=11,F845=12),1.79,IF(OR(F845=13,F845=14,F845=15),1.84,IF(OR(F845=16,F845=17,F845=18),1.9,1.95)))))))))),IF(K845="Կ-3", IF(F845=0,1.25,IF(F845=1,1.29,IF(F845=2,1.33,IF(F845=3,1.37,IF(OR(F845=5,F845=4),1.41,IF(OR(F845=6,F845=7),1.45,IF(OR(F845=8,F845=9),1.49,IF(OR(F845=10,F845=11,F845=12),1.54,IF(OR(F845=13,F845=14,F845=15),1.58,IF(OR(F845=16,F845=17,F845=18),1.63,1.68)))))))))), "Error"))))))))))))</f>
        <v>1.73</v>
      </c>
      <c r="H845" s="802">
        <v>66140</v>
      </c>
      <c r="I845" s="824"/>
      <c r="J845" s="788"/>
      <c r="K845" s="796" t="s">
        <v>97</v>
      </c>
      <c r="L845" s="788">
        <f t="shared" si="2197"/>
        <v>114422.2</v>
      </c>
      <c r="M845" s="791">
        <f t="shared" si="2198"/>
        <v>114422.2</v>
      </c>
      <c r="N845" s="792">
        <f t="shared" si="2199"/>
        <v>1487488.5999999999</v>
      </c>
      <c r="O845" s="793">
        <f t="shared" si="2200"/>
        <v>1</v>
      </c>
      <c r="P845" s="794">
        <f t="shared" si="2201"/>
        <v>2</v>
      </c>
      <c r="Q845" s="795">
        <f t="shared" si="2202"/>
        <v>1.79</v>
      </c>
      <c r="R845" s="786"/>
      <c r="S845" s="787">
        <f t="shared" si="2203"/>
        <v>1.79</v>
      </c>
      <c r="T845" s="788">
        <v>66140</v>
      </c>
      <c r="U845" s="827">
        <f>S845*T845*5%</f>
        <v>5919.5300000000007</v>
      </c>
      <c r="V845" s="788"/>
      <c r="W845" s="796" t="str">
        <f t="shared" si="2204"/>
        <v>Կ-1</v>
      </c>
      <c r="X845" s="788">
        <f t="shared" si="2205"/>
        <v>118390.6</v>
      </c>
      <c r="Y845" s="791">
        <f t="shared" si="2206"/>
        <v>124310.13</v>
      </c>
      <c r="Z845" s="797">
        <f t="shared" si="2207"/>
        <v>1616031.69</v>
      </c>
      <c r="AA845" s="793">
        <f t="shared" si="2208"/>
        <v>1</v>
      </c>
      <c r="AB845" s="794">
        <f t="shared" si="2209"/>
        <v>3</v>
      </c>
      <c r="AC845" s="795">
        <f t="shared" si="2210"/>
        <v>1.84</v>
      </c>
      <c r="AD845" s="786"/>
      <c r="AE845" s="787">
        <f t="shared" si="2211"/>
        <v>1.84</v>
      </c>
      <c r="AF845" s="788">
        <v>66140</v>
      </c>
      <c r="AG845" s="827">
        <f>AE845*AF845*5%</f>
        <v>6084.880000000001</v>
      </c>
      <c r="AH845" s="788"/>
      <c r="AI845" s="790" t="str">
        <f t="shared" si="2212"/>
        <v>Կ-1</v>
      </c>
      <c r="AJ845" s="788">
        <f t="shared" si="2213"/>
        <v>121697.60000000001</v>
      </c>
      <c r="AK845" s="791">
        <f t="shared" si="2214"/>
        <v>127782.48000000001</v>
      </c>
      <c r="AL845" s="797">
        <f t="shared" si="2215"/>
        <v>1661172.2400000002</v>
      </c>
      <c r="AM845" s="793">
        <f t="shared" si="2216"/>
        <v>1</v>
      </c>
      <c r="AN845" s="794">
        <f t="shared" si="2217"/>
        <v>4</v>
      </c>
      <c r="AO845" s="795">
        <f t="shared" si="2218"/>
        <v>1.9</v>
      </c>
      <c r="AP845" s="786"/>
      <c r="AQ845" s="787">
        <f t="shared" si="2219"/>
        <v>1.9</v>
      </c>
      <c r="AR845" s="788">
        <v>66140</v>
      </c>
      <c r="AS845" s="827">
        <f>AQ845*AR845*5%</f>
        <v>6283.3</v>
      </c>
      <c r="AT845" s="788"/>
      <c r="AU845" s="790" t="str">
        <f t="shared" si="2220"/>
        <v>Կ-1</v>
      </c>
      <c r="AV845" s="788">
        <f t="shared" si="2221"/>
        <v>125666</v>
      </c>
      <c r="AW845" s="791">
        <f t="shared" si="2222"/>
        <v>131949.29999999999</v>
      </c>
      <c r="AX845" s="797">
        <f t="shared" si="2223"/>
        <v>1715340.9</v>
      </c>
    </row>
    <row r="846" spans="2:50" s="777" customFormat="1" ht="14.25" thickBot="1">
      <c r="B846" s="1658"/>
      <c r="C846" s="1422" t="s">
        <v>3098</v>
      </c>
      <c r="D846" s="1287"/>
      <c r="E846" s="1297"/>
      <c r="F846" s="1300"/>
      <c r="G846" s="841"/>
      <c r="H846" s="788"/>
      <c r="I846" s="847"/>
      <c r="J846" s="843"/>
      <c r="K846" s="844"/>
      <c r="L846" s="851">
        <f>1*3000</f>
        <v>3000</v>
      </c>
      <c r="M846" s="791">
        <f>+L846</f>
        <v>3000</v>
      </c>
      <c r="N846" s="852">
        <f>+M846*12</f>
        <v>36000</v>
      </c>
      <c r="O846" s="805"/>
      <c r="P846" s="806"/>
      <c r="Q846" s="813"/>
      <c r="R846" s="814"/>
      <c r="S846" s="813"/>
      <c r="T846" s="807"/>
      <c r="U846" s="808"/>
      <c r="V846" s="808"/>
      <c r="W846" s="809"/>
      <c r="X846" s="815">
        <f>+L846</f>
        <v>3000</v>
      </c>
      <c r="Y846" s="811">
        <f>+M846</f>
        <v>3000</v>
      </c>
      <c r="Z846" s="812">
        <f>+N846</f>
        <v>36000</v>
      </c>
      <c r="AA846" s="805"/>
      <c r="AB846" s="806"/>
      <c r="AC846" s="813"/>
      <c r="AD846" s="814"/>
      <c r="AE846" s="813"/>
      <c r="AF846" s="807"/>
      <c r="AG846" s="808"/>
      <c r="AH846" s="808"/>
      <c r="AI846" s="809"/>
      <c r="AJ846" s="815">
        <f>+X846</f>
        <v>3000</v>
      </c>
      <c r="AK846" s="811">
        <f>+Y846</f>
        <v>3000</v>
      </c>
      <c r="AL846" s="812">
        <f>+Z846</f>
        <v>36000</v>
      </c>
      <c r="AM846" s="805"/>
      <c r="AN846" s="806"/>
      <c r="AO846" s="813"/>
      <c r="AP846" s="814"/>
      <c r="AQ846" s="813"/>
      <c r="AR846" s="807"/>
      <c r="AS846" s="808"/>
      <c r="AT846" s="808"/>
      <c r="AU846" s="809"/>
      <c r="AV846" s="815">
        <f>+AJ846</f>
        <v>3000</v>
      </c>
      <c r="AW846" s="811">
        <f>+AK846</f>
        <v>3000</v>
      </c>
      <c r="AX846" s="812">
        <f>+AL846</f>
        <v>36000</v>
      </c>
    </row>
    <row r="847" spans="2:50" s="712" customFormat="1" ht="23.25" customHeight="1" thickBot="1">
      <c r="B847" s="1688" t="s">
        <v>47</v>
      </c>
      <c r="C847" s="1689"/>
      <c r="D847" s="1689"/>
      <c r="E847" s="1305">
        <f t="shared" ref="E847:Q847" si="2298">SUM(E810:E846)</f>
        <v>36</v>
      </c>
      <c r="F847" s="1305">
        <f t="shared" si="2298"/>
        <v>337</v>
      </c>
      <c r="G847" s="1305">
        <f t="shared" si="2298"/>
        <v>82.429999999999978</v>
      </c>
      <c r="H847" s="853">
        <f t="shared" si="2298"/>
        <v>2381040</v>
      </c>
      <c r="I847" s="1345">
        <f t="shared" si="2298"/>
        <v>28506.34</v>
      </c>
      <c r="J847" s="853">
        <f t="shared" si="2298"/>
        <v>0</v>
      </c>
      <c r="K847" s="853">
        <f t="shared" si="2298"/>
        <v>0</v>
      </c>
      <c r="L847" s="1345">
        <f t="shared" si="2298"/>
        <v>5454920.200000003</v>
      </c>
      <c r="M847" s="853">
        <f t="shared" si="2298"/>
        <v>5483426.5400000028</v>
      </c>
      <c r="N847" s="853">
        <f t="shared" si="2298"/>
        <v>71281545.019999996</v>
      </c>
      <c r="O847" s="853">
        <f t="shared" si="2298"/>
        <v>36</v>
      </c>
      <c r="P847" s="853">
        <f t="shared" si="2298"/>
        <v>373</v>
      </c>
      <c r="Q847" s="853">
        <f t="shared" si="2298"/>
        <v>82.919999999999987</v>
      </c>
      <c r="R847" s="854"/>
      <c r="S847" s="854">
        <v>128.84000000000006</v>
      </c>
      <c r="T847" s="853">
        <f t="shared" ref="T847:AC847" si="2299">SUM(T810:T846)</f>
        <v>2381040</v>
      </c>
      <c r="U847" s="853">
        <f t="shared" si="2299"/>
        <v>32970.79</v>
      </c>
      <c r="V847" s="853">
        <f t="shared" si="2299"/>
        <v>0</v>
      </c>
      <c r="W847" s="853">
        <f t="shared" si="2299"/>
        <v>0</v>
      </c>
      <c r="X847" s="853">
        <f t="shared" si="2299"/>
        <v>5487328.8000000017</v>
      </c>
      <c r="Y847" s="853">
        <f t="shared" si="2299"/>
        <v>5520299.5900000017</v>
      </c>
      <c r="Z847" s="853">
        <f t="shared" si="2299"/>
        <v>71760894.670000002</v>
      </c>
      <c r="AA847" s="853">
        <f t="shared" si="2299"/>
        <v>36</v>
      </c>
      <c r="AB847" s="853">
        <f t="shared" si="2299"/>
        <v>409</v>
      </c>
      <c r="AC847" s="853">
        <f t="shared" si="2299"/>
        <v>84.059999999999988</v>
      </c>
      <c r="AD847" s="854"/>
      <c r="AE847" s="854">
        <v>131.25000000000006</v>
      </c>
      <c r="AF847" s="853">
        <f t="shared" ref="AF847:AO847" si="2300">SUM(AF810:AF846)</f>
        <v>2381040</v>
      </c>
      <c r="AG847" s="853">
        <f t="shared" si="2300"/>
        <v>33334.559999999998</v>
      </c>
      <c r="AH847" s="853">
        <f t="shared" si="2300"/>
        <v>0</v>
      </c>
      <c r="AI847" s="853">
        <f t="shared" si="2300"/>
        <v>0</v>
      </c>
      <c r="AJ847" s="853">
        <f t="shared" si="2300"/>
        <v>5562728.3999999994</v>
      </c>
      <c r="AK847" s="853">
        <f t="shared" si="2300"/>
        <v>5596062.96</v>
      </c>
      <c r="AL847" s="853">
        <f t="shared" si="2300"/>
        <v>72745818.480000019</v>
      </c>
      <c r="AM847" s="853">
        <f t="shared" si="2300"/>
        <v>36</v>
      </c>
      <c r="AN847" s="853">
        <f t="shared" si="2300"/>
        <v>445</v>
      </c>
      <c r="AO847" s="853">
        <f t="shared" si="2300"/>
        <v>84.97</v>
      </c>
      <c r="AP847" s="854"/>
      <c r="AQ847" s="854">
        <v>133.94999999999999</v>
      </c>
      <c r="AR847" s="853">
        <f t="shared" ref="AR847:AX847" si="2301">SUM(AR810:AR846)</f>
        <v>2381040</v>
      </c>
      <c r="AS847" s="853">
        <f t="shared" si="2301"/>
        <v>34161.310000000005</v>
      </c>
      <c r="AT847" s="853">
        <f t="shared" si="2301"/>
        <v>0</v>
      </c>
      <c r="AU847" s="853">
        <f t="shared" si="2301"/>
        <v>0</v>
      </c>
      <c r="AV847" s="853">
        <f t="shared" si="2301"/>
        <v>5622915.7999999998</v>
      </c>
      <c r="AW847" s="853">
        <f t="shared" si="2301"/>
        <v>5657077.1099999994</v>
      </c>
      <c r="AX847" s="853">
        <f t="shared" si="2301"/>
        <v>73539002.430000037</v>
      </c>
    </row>
    <row r="848" spans="2:50" ht="16.5" customHeight="1"/>
    <row r="849" spans="2:50" ht="17.25" customHeight="1" thickBot="1"/>
    <row r="850" spans="2:50" s="712" customFormat="1" ht="22.5" customHeight="1" thickBot="1">
      <c r="B850" s="1688" t="s">
        <v>696</v>
      </c>
      <c r="C850" s="1689"/>
      <c r="D850" s="1690"/>
      <c r="E850" s="1685" t="s">
        <v>1443</v>
      </c>
      <c r="F850" s="1686"/>
      <c r="G850" s="1686"/>
      <c r="H850" s="1686"/>
      <c r="I850" s="1686"/>
      <c r="J850" s="1686"/>
      <c r="K850" s="1686"/>
      <c r="L850" s="1686"/>
      <c r="M850" s="1686"/>
      <c r="N850" s="1687"/>
      <c r="O850" s="1685" t="s">
        <v>1443</v>
      </c>
      <c r="P850" s="1686"/>
      <c r="Q850" s="1686"/>
      <c r="R850" s="1686"/>
      <c r="S850" s="1686"/>
      <c r="T850" s="1686"/>
      <c r="U850" s="1686"/>
      <c r="V850" s="1686"/>
      <c r="W850" s="1686"/>
      <c r="X850" s="1686"/>
      <c r="Y850" s="1686"/>
      <c r="Z850" s="1687"/>
      <c r="AA850" s="1685" t="s">
        <v>1443</v>
      </c>
      <c r="AB850" s="1686"/>
      <c r="AC850" s="1686"/>
      <c r="AD850" s="1686"/>
      <c r="AE850" s="1686"/>
      <c r="AF850" s="1686"/>
      <c r="AG850" s="1686"/>
      <c r="AH850" s="1686"/>
      <c r="AI850" s="1686"/>
      <c r="AJ850" s="1686"/>
      <c r="AK850" s="1686"/>
      <c r="AL850" s="1687"/>
      <c r="AM850" s="1685" t="s">
        <v>84</v>
      </c>
      <c r="AN850" s="1686"/>
      <c r="AO850" s="1686"/>
      <c r="AP850" s="1686"/>
      <c r="AQ850" s="1686"/>
      <c r="AR850" s="1686"/>
      <c r="AS850" s="1686"/>
      <c r="AT850" s="1686"/>
      <c r="AU850" s="1686"/>
      <c r="AV850" s="1686"/>
      <c r="AW850" s="1686"/>
      <c r="AX850" s="1687"/>
    </row>
    <row r="851" spans="2:50" s="712" customFormat="1" ht="24" customHeight="1" thickBot="1">
      <c r="B851" s="1691" t="s">
        <v>2020</v>
      </c>
      <c r="C851" s="1692"/>
      <c r="D851" s="1693"/>
      <c r="E851" s="1724" t="s">
        <v>1446</v>
      </c>
      <c r="F851" s="1725"/>
      <c r="G851" s="1725"/>
      <c r="H851" s="1725"/>
      <c r="I851" s="1725"/>
      <c r="J851" s="1725"/>
      <c r="K851" s="1725"/>
      <c r="L851" s="1725"/>
      <c r="M851" s="1725"/>
      <c r="N851" s="1726"/>
      <c r="O851" s="1724" t="s">
        <v>2149</v>
      </c>
      <c r="P851" s="1725"/>
      <c r="Q851" s="1725"/>
      <c r="R851" s="1725"/>
      <c r="S851" s="1725"/>
      <c r="T851" s="1725"/>
      <c r="U851" s="1725"/>
      <c r="V851" s="1725"/>
      <c r="W851" s="1725"/>
      <c r="X851" s="1725"/>
      <c r="Y851" s="1725"/>
      <c r="Z851" s="1726"/>
      <c r="AA851" s="1691" t="s">
        <v>1879</v>
      </c>
      <c r="AB851" s="1692"/>
      <c r="AC851" s="1692"/>
      <c r="AD851" s="1692"/>
      <c r="AE851" s="1692"/>
      <c r="AF851" s="1692"/>
      <c r="AG851" s="1692"/>
      <c r="AH851" s="1692"/>
      <c r="AI851" s="1692"/>
      <c r="AJ851" s="1692"/>
      <c r="AK851" s="1692"/>
      <c r="AL851" s="1693"/>
      <c r="AM851" s="1691" t="s">
        <v>2150</v>
      </c>
      <c r="AN851" s="1692"/>
      <c r="AO851" s="1692"/>
      <c r="AP851" s="1692"/>
      <c r="AQ851" s="1692"/>
      <c r="AR851" s="1692"/>
      <c r="AS851" s="1692"/>
      <c r="AT851" s="1692"/>
      <c r="AU851" s="1692"/>
      <c r="AV851" s="1692"/>
      <c r="AW851" s="1692"/>
      <c r="AX851" s="1693"/>
    </row>
    <row r="852" spans="2:50" s="777" customFormat="1" ht="41.25" thickBot="1">
      <c r="B852" s="1656" t="s">
        <v>10</v>
      </c>
      <c r="C852" s="1283" t="s">
        <v>54</v>
      </c>
      <c r="D852" s="1284" t="s">
        <v>55</v>
      </c>
      <c r="E852" s="1295" t="s">
        <v>56</v>
      </c>
      <c r="F852" s="1296" t="s">
        <v>100</v>
      </c>
      <c r="G852" s="1296" t="s">
        <v>101</v>
      </c>
      <c r="H852" s="773" t="s">
        <v>62</v>
      </c>
      <c r="I852" s="1296" t="str">
        <f>+I809</f>
        <v>Հավելավճար</v>
      </c>
      <c r="J852" s="773" t="str">
        <f>+J809</f>
        <v>Հավելում (բարձր լեռնային կամ գաղտնիության)</v>
      </c>
      <c r="K852" s="773" t="str">
        <f>+K809</f>
        <v>Ըստ դատ.ծառ.պաշտ.ենթախմբ.</v>
      </c>
      <c r="L852" s="773" t="s">
        <v>766</v>
      </c>
      <c r="M852" s="773" t="s">
        <v>742</v>
      </c>
      <c r="N852" s="770" t="s">
        <v>1519</v>
      </c>
      <c r="O852" s="775" t="s">
        <v>56</v>
      </c>
      <c r="P852" s="773" t="s">
        <v>100</v>
      </c>
      <c r="Q852" s="772" t="s">
        <v>101</v>
      </c>
      <c r="R852" s="772" t="s">
        <v>1634</v>
      </c>
      <c r="S852" s="772" t="s">
        <v>1633</v>
      </c>
      <c r="T852" s="773" t="s">
        <v>62</v>
      </c>
      <c r="U852" s="773" t="str">
        <f>+U809</f>
        <v>Հավելավճար</v>
      </c>
      <c r="V852" s="773" t="str">
        <f>+V809</f>
        <v>Հավելում (բարձր լեռնային կամ գաղտնիության)</v>
      </c>
      <c r="W852" s="773" t="str">
        <f>+W809</f>
        <v>Ըստ դատ.ծառ.պաշտ.ենթախմբ.</v>
      </c>
      <c r="X852" s="773" t="s">
        <v>766</v>
      </c>
      <c r="Y852" s="773" t="str">
        <f>+M852</f>
        <v xml:space="preserve">Ընդամենը ամսական աշխատավարձ </v>
      </c>
      <c r="Z852" s="770" t="s">
        <v>1867</v>
      </c>
      <c r="AA852" s="775" t="s">
        <v>56</v>
      </c>
      <c r="AB852" s="773" t="s">
        <v>100</v>
      </c>
      <c r="AC852" s="784" t="s">
        <v>101</v>
      </c>
      <c r="AD852" s="772" t="s">
        <v>1639</v>
      </c>
      <c r="AE852" s="776" t="s">
        <v>1640</v>
      </c>
      <c r="AF852" s="773" t="s">
        <v>62</v>
      </c>
      <c r="AG852" s="773" t="str">
        <f>+AG809</f>
        <v>Հավելավճար</v>
      </c>
      <c r="AH852" s="773" t="str">
        <f>+AH809</f>
        <v>Հավելում (բարձր լեռնային կամ գաղտնիության)</v>
      </c>
      <c r="AI852" s="773" t="str">
        <f>+AI809</f>
        <v>Ըստ դատ.ծառ.պաշտ.ենթախմբ.</v>
      </c>
      <c r="AJ852" s="773" t="s">
        <v>766</v>
      </c>
      <c r="AK852" s="773" t="str">
        <f>+Y852</f>
        <v xml:space="preserve">Ընդամենը ամսական աշխատավարձ </v>
      </c>
      <c r="AL852" s="770" t="s">
        <v>1880</v>
      </c>
      <c r="AM852" s="775" t="s">
        <v>56</v>
      </c>
      <c r="AN852" s="773" t="s">
        <v>100</v>
      </c>
      <c r="AO852" s="784" t="s">
        <v>101</v>
      </c>
      <c r="AP852" s="772" t="s">
        <v>1637</v>
      </c>
      <c r="AQ852" s="776" t="s">
        <v>1638</v>
      </c>
      <c r="AR852" s="773" t="s">
        <v>62</v>
      </c>
      <c r="AS852" s="773" t="str">
        <f>+AS809</f>
        <v>Հավելավճար</v>
      </c>
      <c r="AT852" s="773" t="str">
        <f>+AT809</f>
        <v>Հավելում (բարձր լեռնային կամ գաղտնիության)</v>
      </c>
      <c r="AU852" s="773" t="str">
        <f>+AU809</f>
        <v>Ըստ դատ.ծառ.պաշտ.ենթախմբ.</v>
      </c>
      <c r="AV852" s="773" t="s">
        <v>766</v>
      </c>
      <c r="AW852" s="773" t="str">
        <f>+AK852</f>
        <v xml:space="preserve">Ընդամենը ամսական աշխատավարձ </v>
      </c>
      <c r="AX852" s="770" t="s">
        <v>2152</v>
      </c>
    </row>
    <row r="853" spans="2:50" s="798" customFormat="1" ht="27">
      <c r="B853" s="1657">
        <v>1</v>
      </c>
      <c r="C853" s="647" t="s">
        <v>1262</v>
      </c>
      <c r="D853" s="657" t="s">
        <v>274</v>
      </c>
      <c r="E853" s="799">
        <v>1</v>
      </c>
      <c r="F853" s="1321">
        <v>20</v>
      </c>
      <c r="G853" s="800">
        <f t="shared" ref="G853:G883" si="2302">IF(E853&lt;1,0,IF(K853="Բ-1",IF(F853=0,6.94,IF(F853=1,7.17,IF(F853=2,7.41,IF(F853=3,7.66,IF(OR(F853=5,F853=4),7.92,IF(OR(F853=6,F853=7),8.18,IF(OR(F853=8,F853=9),8.46,IF(OR(F853=10,F853=11,F853=12),8.74,IF(OR(F853=13,F853=14,F853=15),9.03,IF(OR(F853=16,F853=17,F853=18),9.33,9.65)))))))))),IF(K853="Բ-2", IF(F853=0,5.71,IF(F853=1,5.89,IF(F853=2,6.09,IF(F853=3,6.29,IF(OR(F853=5,F853=4),6.5,IF(OR(F853=6,F853=7),6.72,IF(OR(F853=8,F853=9),6.94,IF(OR(F853=10,F853=11,F853=12),7.17,IF(OR(F853=13,F853=14,F853=15),7.41,IF(OR(F853=16,F853=17,F853=18),7.65,7.91)))))))))), IF(K853="Գ-1", IF(F853=0,4.7,IF(F853=1,4.86,IF(F853=2,5.01,IF(F853=3,5.18,IF(OR(F853=5,F853=4),5.35,IF(OR(F853=6,F853=7),5.52,IF(OR(F853=8,F853=9),5.71,IF(OR(F853=10,F853=11,F853=12),5.89,IF(OR(F853=13,F853=14,F853=15),6.09,IF(OR(F853=16,F853=17,F853=18),6.29,6.49)))))))))), IF(K853="Գ-2", IF(F853=0,3.88,IF(F853=1,4.01,IF(F853=2,4.14,IF(F853=3,4.27,IF(OR(F853=5,F853=4),4.41,IF(OR(F853=6,F853=7),4.55,IF(OR(F853=8,F853=9),4.7,IF(OR(F853=10,F853=11,F853=12),4.85,IF(OR(F853=13,F853=14,F853=15),5.01,IF(OR(F853=16,F853=17,F853=18),5.17,5.34)))))))))), IF(K853="Գ-3", IF(F853=0,3.21,IF(F853=1,3.31,IF(F853=2,3.42,IF(F853=3,3.53,IF(OR(F853=5,F853=4),3.64,IF(OR(F853=6,F853=7),3.76,IF(OR(F853=8,F853=9),3.88,IF(OR(F853=10,F853=11,F853=12),4.01,IF(OR(F853=13,F853=14,F853=15),4.13,IF(OR(F853=16,F853=17,F853=18),4.27,4.4)))))))))), IF(K853="Ա-1", IF(F853=0,2.66,IF(F853=1,2.75,IF(F853=2,2.83,IF(F853=3,2.92,IF(OR(F853=5,F853=4),3.02,IF(OR(F853=6,F853=7),3.11,IF(OR(F853=8,F853=9),3.21,IF(OR(F853=10,F853=11,F853=12),3.31,IF(OR(F853=13,F853=14,F853=15),3.42,IF(OR(F853=16,F853=17,F853=18),3.53,3.64)))))))))), IF(K853="Ա-2", IF(F853=0,2.28,IF(F853=1,2.35,IF(F853=2,2.43,IF(F853=3,2.5,IF(OR(F853=5,F853=4),2.58,IF(OR(F853=6,F853=7),2.66,IF(OR(F853=8,F853=9),2.75,IF(OR(F853=10,F853=11,F853=12),2.83,IF(OR(F853=13,F853=14,F853=15),2.92,IF(OR(F853=16,F853=17,F853=18),3.01,3.11)))))))))),IF(K853="Ա-3", IF(F853=0,1.96,IF(F853=1,2.02,IF(F853=2,2.08,IF(F853=3,2.15,IF(OR(F853=5,F853=4),2.21,IF(OR(F853=6,F853=7),2.28,IF(OR(F853=8,F853=9),2.35,IF(OR(F853=10,F853=11,F853=12),2.42,IF(OR(F853=13,F853=14,F853=15),2.5,IF(OR(F853=16,F853=17,F853=18),2.58,2.66)))))))))), IF(K853="Կ-1", IF(F853=0,1.68,IF(F853=1,1.73,IF(F853=2,1.79,IF(F853=3,1.84,IF(OR(F853=5,F853=4),1.9,IF(OR(F853=6,F853=7),1.96,IF(OR(F853=8,F853=9),2.02,IF(OR(F853=10,F853=11,F853=12),2.08,IF(OR(F853=13,F853=14,F853=15),2.14,IF(OR(F853=16,F853=17,F853=18),2.21,2.28)))))))))), IF(K853="Կ-2", IF(F853=0,1.45,IF(F853=1,1.49,IF(F853=2,1.54,IF(F853=3,1.59,IF(OR(F853=5,F853=4),1.63,IF(OR(F853=6,F853=7),1.68,IF(OR(F853=8,F853=9),1.73,IF(OR(F853=10,F853=11,F853=12),1.79,IF(OR(F853=13,F853=14,F853=15),1.84,IF(OR(F853=16,F853=17,F853=18),1.9,1.95)))))))))),IF(K853="Կ-3", IF(F853=0,1.25,IF(F853=1,1.29,IF(F853=2,1.33,IF(F853=3,1.37,IF(OR(F853=5,F853=4),1.41,IF(OR(F853=6,F853=7),1.45,IF(OR(F853=8,F853=9),1.49,IF(OR(F853=10,F853=11,F853=12),1.54,IF(OR(F853=13,F853=14,F853=15),1.58,IF(OR(F853=16,F853=17,F853=18),1.63,1.68)))))))))), "Error"))))))))))))</f>
        <v>6.49</v>
      </c>
      <c r="H853" s="788">
        <v>66140</v>
      </c>
      <c r="I853" s="845"/>
      <c r="J853" s="846"/>
      <c r="K853" s="855" t="s">
        <v>93</v>
      </c>
      <c r="L853" s="788">
        <f t="shared" ref="L853:L883" si="2303">H853*G853</f>
        <v>429248.60000000003</v>
      </c>
      <c r="M853" s="791">
        <f t="shared" ref="M853:M883" si="2304">G853*H853+I853+J853</f>
        <v>429248.60000000003</v>
      </c>
      <c r="N853" s="792">
        <f t="shared" ref="N853:N883" si="2305">+M853*13</f>
        <v>5580231.8000000007</v>
      </c>
      <c r="O853" s="793">
        <f t="shared" ref="O853:O883" si="2306">+E853</f>
        <v>1</v>
      </c>
      <c r="P853" s="794">
        <f t="shared" ref="P853:P883" si="2307">+F853+1</f>
        <v>21</v>
      </c>
      <c r="Q853" s="795">
        <f t="shared" ref="Q853:Q883" si="2308">IF(O853&lt;1,0,IF(W853="Բ-1",IF(P853=0,6.94,IF(P853=1,7.17,IF(P853=2,7.41,IF(P853=3,7.66,IF(OR(P853=5,P853=4),7.92,IF(OR(P853=6,P853=7),8.18,IF(OR(P853=8,P853=9),8.46,IF(OR(P853=10,P853=11,P853=12),8.74,IF(OR(P853=13,P853=14,P853=15),9.03,IF(OR(P853=16,P853=17,P853=18),9.33,9.65)))))))))),IF(W853="Բ-2", IF(P853=0,5.71,IF(P853=1,5.89,IF(P853=2,6.09,IF(P853=3,6.29,IF(OR(P853=5,P853=4),6.5,IF(OR(P853=6,P853=7),6.72,IF(OR(P853=8,P853=9),6.94,IF(OR(P853=10,P853=11,P853=12),7.17,IF(OR(P853=13,P853=14,P853=15),7.41,IF(OR(P853=16,P853=17,P853=18),7.65,7.91)))))))))), IF(W853="Գ-1", IF(P853=0,4.7,IF(P853=1,4.86,IF(P853=2,5.01,IF(P853=3,5.18,IF(OR(P853=5,P853=4),5.35,IF(OR(P853=6,P853=7),5.52,IF(OR(P853=8,P853=9),5.71,IF(OR(P853=10,P853=11,P853=12),5.89,IF(OR(P853=13,P853=14,P853=15),6.09,IF(OR(P853=16,P853=17,P853=18),6.29,6.49)))))))))), IF(W853="Գ-2", IF(P853=0,3.88,IF(P853=1,4.01,IF(P853=2,4.14,IF(P853=3,4.27,IF(OR(P853=5,P853=4),4.41,IF(OR(P853=6,P853=7),4.55,IF(OR(P853=8,P853=9),4.7,IF(OR(P853=10,P853=11,P853=12),4.85,IF(OR(P853=13,P853=14,P853=15),5.01,IF(OR(P853=16,P853=17,P853=18),5.17,5.34)))))))))), IF(W853="Գ-3", IF(P853=0,3.21,IF(P853=1,3.31,IF(P853=2,3.42,IF(P853=3,3.53,IF(OR(P853=5,P853=4),3.64,IF(OR(P853=6,P853=7),3.76,IF(OR(P853=8,P853=9),3.88,IF(OR(P853=10,P853=11,P853=12),4.01,IF(OR(P853=13,P853=14,P853=15),4.13,IF(OR(P853=16,P853=17,P853=18),4.27,4.4)))))))))), IF(W853="Ա-1", IF(P853=0,2.66,IF(P853=1,2.75,IF(P853=2,2.83,IF(P853=3,2.92,IF(OR(P853=5,P853=4),3.02,IF(OR(P853=6,P853=7),3.11,IF(OR(P853=8,P853=9),3.21,IF(OR(P853=10,P853=11,P853=12),3.31,IF(OR(P853=13,P853=14,P853=15),3.42,IF(OR(P853=16,P853=17,P853=18),3.53,3.64)))))))))), IF(W853="Ա-2", IF(P853=0,2.28,IF(P853=1,2.35,IF(P853=2,2.43,IF(P853=3,2.5,IF(OR(P853=5,P853=4),2.58,IF(OR(P853=6,P853=7),2.66,IF(OR(P853=8,P853=9),2.75,IF(OR(P853=10,P853=11,P853=12),2.83,IF(OR(P853=13,P853=14,P853=15),2.92,IF(OR(P853=16,P853=17,P853=18),3.01,3.11)))))))))),IF(W853="Ա-3", IF(P853=0,1.96,IF(P853=1,2.02,IF(P853=2,2.08,IF(P853=3,2.15,IF(OR(P853=5,P853=4),2.21,IF(OR(P853=6,P853=7),2.28,IF(OR(P853=8,P853=9),2.35,IF(OR(P853=10,P853=11,P853=12),2.42,IF(OR(P853=13,P853=14,P853=15),2.5,IF(OR(P853=16,P853=17,P853=18),2.58,2.66)))))))))), IF(W853="Կ-1", IF(P853=0,1.68,IF(P853=1,1.73,IF(P853=2,1.79,IF(P853=3,1.84,IF(OR(P853=5,P853=4),1.9,IF(OR(P853=6,P853=7),1.96,IF(OR(P853=8,P853=9),2.02,IF(OR(P853=10,P853=11,P853=12),2.08,IF(OR(P853=13,P853=14,P853=15),2.14,IF(OR(P853=16,P853=17,P853=18),2.21,2.28)))))))))), IF(W853="Կ-2", IF(P853=0,1.45,IF(P853=1,1.49,IF(P853=2,1.54,IF(P853=3,1.59,IF(OR(P853=5,P853=4),1.63,IF(OR(P853=6,P853=7),1.68,IF(OR(P853=8,P853=9),1.73,IF(OR(P853=10,P853=11,P853=12),1.79,IF(OR(P853=13,P853=14,P853=15),1.84,IF(OR(P853=16,P853=17,P853=18),1.9,1.95)))))))))),IF(W853="Կ-3", IF(P853=0,1.25,IF(P853=1,1.29,IF(P853=2,1.33,IF(P853=3,1.37,IF(OR(P853=5,P853=4),1.41,IF(OR(P853=6,P853=7),1.45,IF(OR(P853=8,P853=9),1.49,IF(OR(P853=10,P853=11,P853=12),1.54,IF(OR(P853=13,P853=14,P853=15),1.58,IF(OR(P853=16,P853=17,P853=18),1.63,1.68)))))))))), "Error"))))))))))))</f>
        <v>6.49</v>
      </c>
      <c r="R853" s="786"/>
      <c r="S853" s="787">
        <f t="shared" ref="S853:S883" si="2309">+Q853+Q853*R853</f>
        <v>6.49</v>
      </c>
      <c r="T853" s="788">
        <v>66140</v>
      </c>
      <c r="U853" s="846"/>
      <c r="V853" s="846"/>
      <c r="W853" s="796" t="str">
        <f t="shared" ref="W853:W883" si="2310">+K853</f>
        <v>Գ-1</v>
      </c>
      <c r="X853" s="788">
        <f t="shared" ref="X853:X883" si="2311">T853*S853</f>
        <v>429248.60000000003</v>
      </c>
      <c r="Y853" s="791">
        <f t="shared" ref="Y853:Y883" si="2312">S853*T853+U853+V853</f>
        <v>429248.60000000003</v>
      </c>
      <c r="Z853" s="797">
        <f t="shared" ref="Z853:Z883" si="2313">+Y853*13</f>
        <v>5580231.8000000007</v>
      </c>
      <c r="AA853" s="793">
        <f t="shared" ref="AA853:AA883" si="2314">+O853</f>
        <v>1</v>
      </c>
      <c r="AB853" s="794">
        <f t="shared" ref="AB853:AB883" si="2315">+P853+1</f>
        <v>22</v>
      </c>
      <c r="AC853" s="795">
        <f t="shared" ref="AC853:AC883" si="2316">IF(AA853&lt;1,0,IF(AI853="Բ-1",IF(AB853=0,6.94,IF(AB853=1,7.17,IF(AB853=2,7.41,IF(AB853=3,7.66,IF(OR(AB853=5,AB853=4),7.92,IF(OR(AB853=6,AB853=7),8.18,IF(OR(AB853=8,AB853=9),8.46,IF(OR(AB853=10,AB853=11,AB853=12),8.74,IF(OR(AB853=13,AB853=14,AB853=15),9.03,IF(OR(AB853=16,AB853=17,AB853=18),9.33,9.65)))))))))),IF(AI853="Բ-2", IF(AB853=0,5.71,IF(AB853=1,5.89,IF(AB853=2,6.09,IF(AB853=3,6.29,IF(OR(AB853=5,AB853=4),6.5,IF(OR(AB853=6,AB853=7),6.72,IF(OR(AB853=8,AB853=9),6.94,IF(OR(AB853=10,AB853=11,AB853=12),7.17,IF(OR(AB853=13,AB853=14,AB853=15),7.41,IF(OR(AB853=16,AB853=17,AB853=18),7.65,7.91)))))))))), IF(AI853="Գ-1", IF(AB853=0,4.7,IF(AB853=1,4.86,IF(AB853=2,5.01,IF(AB853=3,5.18,IF(OR(AB853=5,AB853=4),5.35,IF(OR(AB853=6,AB853=7),5.52,IF(OR(AB853=8,AB853=9),5.71,IF(OR(AB853=10,AB853=11,AB853=12),5.89,IF(OR(AB853=13,AB853=14,AB853=15),6.09,IF(OR(AB853=16,AB853=17,AB853=18),6.29,6.49)))))))))), IF(AI853="Գ-2", IF(AB853=0,3.88,IF(AB853=1,4.01,IF(AB853=2,4.14,IF(AB853=3,4.27,IF(OR(AB853=5,AB853=4),4.41,IF(OR(AB853=6,AB853=7),4.55,IF(OR(AB853=8,AB853=9),4.7,IF(OR(AB853=10,AB853=11,AB853=12),4.85,IF(OR(AB853=13,AB853=14,AB853=15),5.01,IF(OR(AB853=16,AB853=17,AB853=18),5.17,5.34)))))))))), IF(AI853="Գ-3", IF(AB853=0,3.21,IF(AB853=1,3.31,IF(AB853=2,3.42,IF(AB853=3,3.53,IF(OR(AB853=5,AB853=4),3.64,IF(OR(AB853=6,AB853=7),3.76,IF(OR(AB853=8,AB853=9),3.88,IF(OR(AB853=10,AB853=11,AB853=12),4.01,IF(OR(AB853=13,AB853=14,AB853=15),4.13,IF(OR(AB853=16,AB853=17,AB853=18),4.27,4.4)))))))))), IF(AI853="Ա-1", IF(AB853=0,2.66,IF(AB853=1,2.75,IF(AB853=2,2.83,IF(AB853=3,2.92,IF(OR(AB853=5,AB853=4),3.02,IF(OR(AB853=6,AB853=7),3.11,IF(OR(AB853=8,AB853=9),3.21,IF(OR(AB853=10,AB853=11,AB853=12),3.31,IF(OR(AB853=13,AB853=14,AB853=15),3.42,IF(OR(AB853=16,AB853=17,AB853=18),3.53,3.64)))))))))), IF(AI853="Ա-2", IF(AB853=0,2.28,IF(AB853=1,2.35,IF(AB853=2,2.43,IF(AB853=3,2.5,IF(OR(AB853=5,AB853=4),2.58,IF(OR(AB853=6,AB853=7),2.66,IF(OR(AB853=8,AB853=9),2.75,IF(OR(AB853=10,AB853=11,AB853=12),2.83,IF(OR(AB853=13,AB853=14,AB853=15),2.92,IF(OR(AB853=16,AB853=17,AB853=18),3.01,3.11)))))))))),IF(AI853="Ա-3", IF(AB853=0,1.96,IF(AB853=1,2.02,IF(AB853=2,2.08,IF(AB853=3,2.15,IF(OR(AB853=5,AB853=4),2.21,IF(OR(AB853=6,AB853=7),2.28,IF(OR(AB853=8,AB853=9),2.35,IF(OR(AB853=10,AB853=11,AB853=12),2.42,IF(OR(AB853=13,AB853=14,AB853=15),2.5,IF(OR(AB853=16,AB853=17,AB853=18),2.58,2.66)))))))))), IF(AI853="Կ-1", IF(AB853=0,1.68,IF(AB853=1,1.73,IF(AB853=2,1.79,IF(AB853=3,1.84,IF(OR(AB853=5,AB853=4),1.9,IF(OR(AB853=6,AB853=7),1.96,IF(OR(AB853=8,AB853=9),2.02,IF(OR(AB853=10,AB853=11,AB853=12),2.08,IF(OR(AB853=13,AB853=14,AB853=15),2.14,IF(OR(AB853=16,AB853=17,AB853=18),2.21,2.28)))))))))), IF(AI853="Կ-2", IF(AB853=0,1.45,IF(AB853=1,1.49,IF(AB853=2,1.54,IF(AB853=3,1.59,IF(OR(AB853=5,AB853=4),1.63,IF(OR(AB853=6,AB853=7),1.68,IF(OR(AB853=8,AB853=9),1.73,IF(OR(AB853=10,AB853=11,AB853=12),1.79,IF(OR(AB853=13,AB853=14,AB853=15),1.84,IF(OR(AB853=16,AB853=17,AB853=18),1.9,1.95)))))))))),IF(AI853="Կ-3", IF(AB853=0,1.25,IF(AB853=1,1.29,IF(AB853=2,1.33,IF(AB853=3,1.37,IF(OR(AB853=5,AB853=4),1.41,IF(OR(AB853=6,AB853=7),1.45,IF(OR(AB853=8,AB853=9),1.49,IF(OR(AB853=10,AB853=11,AB853=12),1.54,IF(OR(AB853=13,AB853=14,AB853=15),1.58,IF(OR(AB853=16,AB853=17,AB853=18),1.63,1.68)))))))))), "Error"))))))))))))</f>
        <v>6.49</v>
      </c>
      <c r="AD853" s="786"/>
      <c r="AE853" s="787">
        <f t="shared" ref="AE853:AE883" si="2317">+AC853+AC853*AD853</f>
        <v>6.49</v>
      </c>
      <c r="AF853" s="788">
        <v>66140</v>
      </c>
      <c r="AG853" s="846"/>
      <c r="AH853" s="846"/>
      <c r="AI853" s="855" t="str">
        <f t="shared" ref="AI853:AI883" si="2318">+W853</f>
        <v>Գ-1</v>
      </c>
      <c r="AJ853" s="788">
        <f t="shared" ref="AJ853:AJ883" si="2319">AF853*AE853</f>
        <v>429248.60000000003</v>
      </c>
      <c r="AK853" s="791">
        <f t="shared" ref="AK853:AK883" si="2320">AE853*AF853+AG853+AH853</f>
        <v>429248.60000000003</v>
      </c>
      <c r="AL853" s="797">
        <f t="shared" ref="AL853:AL883" si="2321">+AK853*13</f>
        <v>5580231.8000000007</v>
      </c>
      <c r="AM853" s="793">
        <f t="shared" ref="AM853:AM883" si="2322">+AA853</f>
        <v>1</v>
      </c>
      <c r="AN853" s="794">
        <f t="shared" ref="AN853:AN883" si="2323">+AB853+1</f>
        <v>23</v>
      </c>
      <c r="AO853" s="795">
        <f t="shared" ref="AO853:AO883" si="2324">IF(AM853&lt;1,0,IF(AU853="Բ-1",IF(AN853=0,6.94,IF(AN853=1,7.17,IF(AN853=2,7.41,IF(AN853=3,7.66,IF(OR(AN853=5,AN853=4),7.92,IF(OR(AN853=6,AN853=7),8.18,IF(OR(AN853=8,AN853=9),8.46,IF(OR(AN853=10,AN853=11,AN853=12),8.74,IF(OR(AN853=13,AN853=14,AN853=15),9.03,IF(OR(AN853=16,AN853=17,AN853=18),9.33,9.65)))))))))),IF(AU853="Բ-2", IF(AN853=0,5.71,IF(AN853=1,5.89,IF(AN853=2,6.09,IF(AN853=3,6.29,IF(OR(AN853=5,AN853=4),6.5,IF(OR(AN853=6,AN853=7),6.72,IF(OR(AN853=8,AN853=9),6.94,IF(OR(AN853=10,AN853=11,AN853=12),7.17,IF(OR(AN853=13,AN853=14,AN853=15),7.41,IF(OR(AN853=16,AN853=17,AN853=18),7.65,7.91)))))))))), IF(AU853="Գ-1", IF(AN853=0,4.7,IF(AN853=1,4.86,IF(AN853=2,5.01,IF(AN853=3,5.18,IF(OR(AN853=5,AN853=4),5.35,IF(OR(AN853=6,AN853=7),5.52,IF(OR(AN853=8,AN853=9),5.71,IF(OR(AN853=10,AN853=11,AN853=12),5.89,IF(OR(AN853=13,AN853=14,AN853=15),6.09,IF(OR(AN853=16,AN853=17,AN853=18),6.29,6.49)))))))))), IF(AU853="Գ-2", IF(AN853=0,3.88,IF(AN853=1,4.01,IF(AN853=2,4.14,IF(AN853=3,4.27,IF(OR(AN853=5,AN853=4),4.41,IF(OR(AN853=6,AN853=7),4.55,IF(OR(AN853=8,AN853=9),4.7,IF(OR(AN853=10,AN853=11,AN853=12),4.85,IF(OR(AN853=13,AN853=14,AN853=15),5.01,IF(OR(AN853=16,AN853=17,AN853=18),5.17,5.34)))))))))), IF(AU853="Գ-3", IF(AN853=0,3.21,IF(AN853=1,3.31,IF(AN853=2,3.42,IF(AN853=3,3.53,IF(OR(AN853=5,AN853=4),3.64,IF(OR(AN853=6,AN853=7),3.76,IF(OR(AN853=8,AN853=9),3.88,IF(OR(AN853=10,AN853=11,AN853=12),4.01,IF(OR(AN853=13,AN853=14,AN853=15),4.13,IF(OR(AN853=16,AN853=17,AN853=18),4.27,4.4)))))))))), IF(AU853="Ա-1", IF(AN853=0,2.66,IF(AN853=1,2.75,IF(AN853=2,2.83,IF(AN853=3,2.92,IF(OR(AN853=5,AN853=4),3.02,IF(OR(AN853=6,AN853=7),3.11,IF(OR(AN853=8,AN853=9),3.21,IF(OR(AN853=10,AN853=11,AN853=12),3.31,IF(OR(AN853=13,AN853=14,AN853=15),3.42,IF(OR(AN853=16,AN853=17,AN853=18),3.53,3.64)))))))))), IF(AU853="Ա-2", IF(AN853=0,2.28,IF(AN853=1,2.35,IF(AN853=2,2.43,IF(AN853=3,2.5,IF(OR(AN853=5,AN853=4),2.58,IF(OR(AN853=6,AN853=7),2.66,IF(OR(AN853=8,AN853=9),2.75,IF(OR(AN853=10,AN853=11,AN853=12),2.83,IF(OR(AN853=13,AN853=14,AN853=15),2.92,IF(OR(AN853=16,AN853=17,AN853=18),3.01,3.11)))))))))),IF(AU853="Ա-3", IF(AN853=0,1.96,IF(AN853=1,2.02,IF(AN853=2,2.08,IF(AN853=3,2.15,IF(OR(AN853=5,AN853=4),2.21,IF(OR(AN853=6,AN853=7),2.28,IF(OR(AN853=8,AN853=9),2.35,IF(OR(AN853=10,AN853=11,AN853=12),2.42,IF(OR(AN853=13,AN853=14,AN853=15),2.5,IF(OR(AN853=16,AN853=17,AN853=18),2.58,2.66)))))))))), IF(AU853="Կ-1", IF(AN853=0,1.68,IF(AN853=1,1.73,IF(AN853=2,1.79,IF(AN853=3,1.84,IF(OR(AN853=5,AN853=4),1.9,IF(OR(AN853=6,AN853=7),1.96,IF(OR(AN853=8,AN853=9),2.02,IF(OR(AN853=10,AN853=11,AN853=12),2.08,IF(OR(AN853=13,AN853=14,AN853=15),2.14,IF(OR(AN853=16,AN853=17,AN853=18),2.21,2.28)))))))))), IF(AU853="Կ-2", IF(AN853=0,1.45,IF(AN853=1,1.49,IF(AN853=2,1.54,IF(AN853=3,1.59,IF(OR(AN853=5,AN853=4),1.63,IF(OR(AN853=6,AN853=7),1.68,IF(OR(AN853=8,AN853=9),1.73,IF(OR(AN853=10,AN853=11,AN853=12),1.79,IF(OR(AN853=13,AN853=14,AN853=15),1.84,IF(OR(AN853=16,AN853=17,AN853=18),1.9,1.95)))))))))),IF(AU853="Կ-3", IF(AN853=0,1.25,IF(AN853=1,1.29,IF(AN853=2,1.33,IF(AN853=3,1.37,IF(OR(AN853=5,AN853=4),1.41,IF(OR(AN853=6,AN853=7),1.45,IF(OR(AN853=8,AN853=9),1.49,IF(OR(AN853=10,AN853=11,AN853=12),1.54,IF(OR(AN853=13,AN853=14,AN853=15),1.58,IF(OR(AN853=16,AN853=17,AN853=18),1.63,1.68)))))))))), "Error"))))))))))))</f>
        <v>6.49</v>
      </c>
      <c r="AP853" s="786"/>
      <c r="AQ853" s="787">
        <f t="shared" ref="AQ853:AQ883" si="2325">+AO853+AO853*AP853</f>
        <v>6.49</v>
      </c>
      <c r="AR853" s="788">
        <v>66140</v>
      </c>
      <c r="AS853" s="846"/>
      <c r="AT853" s="846"/>
      <c r="AU853" s="855" t="str">
        <f t="shared" ref="AU853:AU883" si="2326">+AI853</f>
        <v>Գ-1</v>
      </c>
      <c r="AV853" s="788">
        <f t="shared" ref="AV853:AV883" si="2327">AR853*AQ853</f>
        <v>429248.60000000003</v>
      </c>
      <c r="AW853" s="791">
        <f t="shared" ref="AW853:AW883" si="2328">AQ853*AR853+AS853+AT853</f>
        <v>429248.60000000003</v>
      </c>
      <c r="AX853" s="797">
        <f t="shared" ref="AX853:AX883" si="2329">+AW853*13</f>
        <v>5580231.8000000007</v>
      </c>
    </row>
    <row r="854" spans="2:50" s="777" customFormat="1" ht="13.5">
      <c r="B854" s="1657">
        <v>2</v>
      </c>
      <c r="C854" s="647" t="s">
        <v>1963</v>
      </c>
      <c r="D854" s="657" t="s">
        <v>275</v>
      </c>
      <c r="E854" s="799">
        <v>1</v>
      </c>
      <c r="F854" s="1321">
        <v>3</v>
      </c>
      <c r="G854" s="800">
        <f>IF(E854&lt;1,0,IF(K854="Բ-1",IF(F854=0,6.94,IF(F854=1,7.17,IF(F854=2,7.41,IF(F854=3,7.66,IF(OR(F854=5,F854=4),7.92,IF(OR(F854=6,F854=7),8.18,IF(OR(F854=8,F854=9),8.46,IF(OR(F854=10,F854=11,F854=12),8.74,IF(OR(F854=13,F854=14,F854=15),9.03,IF(OR(F854=16,F854=17,F854=18),9.33,9.65)))))))))),IF(K854="Բ-2", IF(F854=0,5.71,IF(F854=1,5.89,IF(F854=2,6.09,IF(F854=3,6.29,IF(OR(F854=5,F854=4),6.5,IF(OR(F854=6,F854=7),6.72,IF(OR(F854=8,F854=9),6.94,IF(OR(F854=10,F854=11,F854=12),7.17,IF(OR(F854=13,F854=14,F854=15),7.41,IF(OR(F854=16,F854=17,F854=18),7.65,7.91)))))))))), IF(K854="Գ-1", IF(F854=0,4.7,IF(F854=1,4.86,IF(F854=2,5.01,IF(F854=3,5.18,IF(OR(F854=5,F854=4),5.35,IF(OR(F854=6,F854=7),5.52,IF(OR(F854=8,F854=9),5.71,IF(OR(F854=10,F854=11,F854=12),5.89,IF(OR(F854=13,F854=14,F854=15),6.09,IF(OR(F854=16,F854=17,F854=18),6.29,6.49)))))))))), IF(K854="Գ-2", IF(F854=0,3.88,IF(F854=1,4.01,IF(F854=2,4.14,IF(F854=3,4.27,IF(OR(F854=5,F854=4),4.41,IF(OR(F854=6,F854=7),4.55,IF(OR(F854=8,F854=9),4.7,IF(OR(F854=10,F854=11,F854=12),4.85,IF(OR(F854=13,F854=14,F854=15),5.01,IF(OR(F854=16,F854=17,F854=18),5.17,5.34)))))))))), IF(K854="Գ-3", IF(F854=0,3.21,IF(F854=1,3.31,IF(F854=2,3.42,IF(F854=3,3.53,IF(OR(F854=5,F854=4),3.64,IF(OR(F854=6,F854=7),3.76,IF(OR(F854=8,F854=9),3.88,IF(OR(F854=10,F854=11,F854=12),4.01,IF(OR(F854=13,F854=14,F854=15),4.13,IF(OR(F854=16,F854=17,F854=18),4.27,4.4)))))))))), IF(K854="Ա-1", IF(F854=0,2.66,IF(F854=1,2.75,IF(F854=2,2.83,IF(F854=3,2.92,IF(OR(F854=5,F854=4),3.02,IF(OR(F854=6,F854=7),3.11,IF(OR(F854=8,F854=9),3.21,IF(OR(F854=10,F854=11,F854=12),3.31,IF(OR(F854=13,F854=14,F854=15),3.42,IF(OR(F854=16,F854=17,F854=18),3.53,3.64)))))))))), IF(K854="Ա-2", IF(F854=0,2.28,IF(F854=1,2.35,IF(F854=2,2.43,IF(F854=3,2.5,IF(OR(F854=5,F854=4),2.58,IF(OR(F854=6,F854=7),2.66,IF(OR(F854=8,F854=9),2.75,IF(OR(F854=10,F854=11,F854=12),2.83,IF(OR(F854=13,F854=14,F854=15),2.92,IF(OR(F854=16,F854=17,F854=18),3.01,3.11)))))))))),IF(K854="Ա-3", IF(F854=0,1.96,IF(F854=1,2.02,IF(F854=2,2.08,IF(F854=3,2.15,IF(OR(F854=5,F854=4),2.21,IF(OR(F854=6,F854=7),2.28,IF(OR(F854=8,F854=9),2.35,IF(OR(F854=10,F854=11,F854=12),2.42,IF(OR(F854=13,F854=14,F854=15),2.5,IF(OR(F854=16,F854=17,F854=18),2.58,2.66)))))))))), IF(K854="Կ-1", IF(F854=0,1.68,IF(F854=1,1.73,IF(F854=2,1.79,IF(F854=3,1.84,IF(OR(F854=5,F854=4),1.9,IF(OR(F854=6,F854=7),1.96,IF(OR(F854=8,F854=9),2.02,IF(OR(F854=10,F854=11,F854=12),2.08,IF(OR(F854=13,F854=14,F854=15),2.14,IF(OR(F854=16,F854=17,F854=18),2.21,2.28)))))))))), IF(K854="Կ-2", IF(F854=0,1.45,IF(F854=1,1.49,IF(F854=2,1.54,IF(F854=3,1.59,IF(OR(F854=5,F854=4),1.63,IF(OR(F854=6,F854=7),1.68,IF(OR(F854=8,F854=9),1.73,IF(OR(F854=10,F854=11,F854=12),1.79,IF(OR(F854=13,F854=14,F854=15),1.84,IF(OR(F854=16,F854=17,F854=18),1.9,1.95)))))))))),IF(K854="Կ-3", IF(F854=0,1.25,IF(F854=1,1.29,IF(F854=2,1.33,IF(F854=3,1.37,IF(OR(F854=5,F854=4),1.41,IF(OR(F854=6,F854=7),1.45,IF(OR(F854=8,F854=9),1.49,IF(OR(F854=10,F854=11,F854=12),1.54,IF(OR(F854=13,F854=14,F854=15),1.58,IF(OR(F854=16,F854=17,F854=18),1.63,1.68)))))))))), "Error"))))))))))))</f>
        <v>4.2699999999999996</v>
      </c>
      <c r="H854" s="788">
        <v>66140</v>
      </c>
      <c r="I854" s="847"/>
      <c r="J854" s="843"/>
      <c r="K854" s="856" t="s">
        <v>94</v>
      </c>
      <c r="L854" s="788">
        <f>H854*G854</f>
        <v>282417.8</v>
      </c>
      <c r="M854" s="791">
        <f t="shared" si="2304"/>
        <v>282417.8</v>
      </c>
      <c r="N854" s="792">
        <f>+M854*13</f>
        <v>3671431.4</v>
      </c>
      <c r="O854" s="793">
        <f t="shared" si="2306"/>
        <v>1</v>
      </c>
      <c r="P854" s="794">
        <f t="shared" si="2307"/>
        <v>4</v>
      </c>
      <c r="Q854" s="795">
        <f>IF(O854&lt;1,0,IF(W854="Բ-1",IF(P854=0,6.94,IF(P854=1,7.17,IF(P854=2,7.41,IF(P854=3,7.66,IF(OR(P854=5,P854=4),7.92,IF(OR(P854=6,P854=7),8.18,IF(OR(P854=8,P854=9),8.46,IF(OR(P854=10,P854=11,P854=12),8.74,IF(OR(P854=13,P854=14,P854=15),9.03,IF(OR(P854=16,P854=17,P854=18),9.33,9.65)))))))))),IF(W854="Բ-2", IF(P854=0,5.71,IF(P854=1,5.89,IF(P854=2,6.09,IF(P854=3,6.29,IF(OR(P854=5,P854=4),6.5,IF(OR(P854=6,P854=7),6.72,IF(OR(P854=8,P854=9),6.94,IF(OR(P854=10,P854=11,P854=12),7.17,IF(OR(P854=13,P854=14,P854=15),7.41,IF(OR(P854=16,P854=17,P854=18),7.65,7.91)))))))))), IF(W854="Գ-1", IF(P854=0,4.7,IF(P854=1,4.86,IF(P854=2,5.01,IF(P854=3,5.18,IF(OR(P854=5,P854=4),5.35,IF(OR(P854=6,P854=7),5.52,IF(OR(P854=8,P854=9),5.71,IF(OR(P854=10,P854=11,P854=12),5.89,IF(OR(P854=13,P854=14,P854=15),6.09,IF(OR(P854=16,P854=17,P854=18),6.29,6.49)))))))))), IF(W854="Գ-2", IF(P854=0,3.88,IF(P854=1,4.01,IF(P854=2,4.14,IF(P854=3,4.27,IF(OR(P854=5,P854=4),4.41,IF(OR(P854=6,P854=7),4.55,IF(OR(P854=8,P854=9),4.7,IF(OR(P854=10,P854=11,P854=12),4.85,IF(OR(P854=13,P854=14,P854=15),5.01,IF(OR(P854=16,P854=17,P854=18),5.17,5.34)))))))))), IF(W854="Գ-3", IF(P854=0,3.21,IF(P854=1,3.31,IF(P854=2,3.42,IF(P854=3,3.53,IF(OR(P854=5,P854=4),3.64,IF(OR(P854=6,P854=7),3.76,IF(OR(P854=8,P854=9),3.88,IF(OR(P854=10,P854=11,P854=12),4.01,IF(OR(P854=13,P854=14,P854=15),4.13,IF(OR(P854=16,P854=17,P854=18),4.27,4.4)))))))))), IF(W854="Ա-1", IF(P854=0,2.66,IF(P854=1,2.75,IF(P854=2,2.83,IF(P854=3,2.92,IF(OR(P854=5,P854=4),3.02,IF(OR(P854=6,P854=7),3.11,IF(OR(P854=8,P854=9),3.21,IF(OR(P854=10,P854=11,P854=12),3.31,IF(OR(P854=13,P854=14,P854=15),3.42,IF(OR(P854=16,P854=17,P854=18),3.53,3.64)))))))))), IF(W854="Ա-2", IF(P854=0,2.28,IF(P854=1,2.35,IF(P854=2,2.43,IF(P854=3,2.5,IF(OR(P854=5,P854=4),2.58,IF(OR(P854=6,P854=7),2.66,IF(OR(P854=8,P854=9),2.75,IF(OR(P854=10,P854=11,P854=12),2.83,IF(OR(P854=13,P854=14,P854=15),2.92,IF(OR(P854=16,P854=17,P854=18),3.01,3.11)))))))))),IF(W854="Ա-3", IF(P854=0,1.96,IF(P854=1,2.02,IF(P854=2,2.08,IF(P854=3,2.15,IF(OR(P854=5,P854=4),2.21,IF(OR(P854=6,P854=7),2.28,IF(OR(P854=8,P854=9),2.35,IF(OR(P854=10,P854=11,P854=12),2.42,IF(OR(P854=13,P854=14,P854=15),2.5,IF(OR(P854=16,P854=17,P854=18),2.58,2.66)))))))))), IF(W854="Կ-1", IF(P854=0,1.68,IF(P854=1,1.73,IF(P854=2,1.79,IF(P854=3,1.84,IF(OR(P854=5,P854=4),1.9,IF(OR(P854=6,P854=7),1.96,IF(OR(P854=8,P854=9),2.02,IF(OR(P854=10,P854=11,P854=12),2.08,IF(OR(P854=13,P854=14,P854=15),2.14,IF(OR(P854=16,P854=17,P854=18),2.21,2.28)))))))))), IF(W854="Կ-2", IF(P854=0,1.45,IF(P854=1,1.49,IF(P854=2,1.54,IF(P854=3,1.59,IF(OR(P854=5,P854=4),1.63,IF(OR(P854=6,P854=7),1.68,IF(OR(P854=8,P854=9),1.73,IF(OR(P854=10,P854=11,P854=12),1.79,IF(OR(P854=13,P854=14,P854=15),1.84,IF(OR(P854=16,P854=17,P854=18),1.9,1.95)))))))))),IF(W854="Կ-3", IF(P854=0,1.25,IF(P854=1,1.29,IF(P854=2,1.33,IF(P854=3,1.37,IF(OR(P854=5,P854=4),1.41,IF(OR(P854=6,P854=7),1.45,IF(OR(P854=8,P854=9),1.49,IF(OR(P854=10,P854=11,P854=12),1.54,IF(OR(P854=13,P854=14,P854=15),1.58,IF(OR(P854=16,P854=17,P854=18),1.63,1.68)))))))))), "Error"))))))))))))</f>
        <v>4.41</v>
      </c>
      <c r="R854" s="786"/>
      <c r="S854" s="787">
        <f>+Q854+Q854*R854</f>
        <v>4.41</v>
      </c>
      <c r="T854" s="788">
        <v>66140</v>
      </c>
      <c r="U854" s="843"/>
      <c r="V854" s="843"/>
      <c r="W854" s="796" t="str">
        <f t="shared" si="2310"/>
        <v>Գ-2</v>
      </c>
      <c r="X854" s="788">
        <f>T854*S854</f>
        <v>291677.40000000002</v>
      </c>
      <c r="Y854" s="791">
        <f>S854*T854+U854+V854</f>
        <v>291677.40000000002</v>
      </c>
      <c r="Z854" s="797">
        <f>+Y854*13</f>
        <v>3791806.2</v>
      </c>
      <c r="AA854" s="793">
        <f>+O854</f>
        <v>1</v>
      </c>
      <c r="AB854" s="794">
        <f>+P854+1</f>
        <v>5</v>
      </c>
      <c r="AC854" s="795">
        <f>IF(AA854&lt;1,0,IF(AI854="Բ-1",IF(AB854=0,6.94,IF(AB854=1,7.17,IF(AB854=2,7.41,IF(AB854=3,7.66,IF(OR(AB854=5,AB854=4),7.92,IF(OR(AB854=6,AB854=7),8.18,IF(OR(AB854=8,AB854=9),8.46,IF(OR(AB854=10,AB854=11,AB854=12),8.74,IF(OR(AB854=13,AB854=14,AB854=15),9.03,IF(OR(AB854=16,AB854=17,AB854=18),9.33,9.65)))))))))),IF(AI854="Բ-2", IF(AB854=0,5.71,IF(AB854=1,5.89,IF(AB854=2,6.09,IF(AB854=3,6.29,IF(OR(AB854=5,AB854=4),6.5,IF(OR(AB854=6,AB854=7),6.72,IF(OR(AB854=8,AB854=9),6.94,IF(OR(AB854=10,AB854=11,AB854=12),7.17,IF(OR(AB854=13,AB854=14,AB854=15),7.41,IF(OR(AB854=16,AB854=17,AB854=18),7.65,7.91)))))))))), IF(AI854="Գ-1", IF(AB854=0,4.7,IF(AB854=1,4.86,IF(AB854=2,5.01,IF(AB854=3,5.18,IF(OR(AB854=5,AB854=4),5.35,IF(OR(AB854=6,AB854=7),5.52,IF(OR(AB854=8,AB854=9),5.71,IF(OR(AB854=10,AB854=11,AB854=12),5.89,IF(OR(AB854=13,AB854=14,AB854=15),6.09,IF(OR(AB854=16,AB854=17,AB854=18),6.29,6.49)))))))))), IF(AI854="Գ-2", IF(AB854=0,3.88,IF(AB854=1,4.01,IF(AB854=2,4.14,IF(AB854=3,4.27,IF(OR(AB854=5,AB854=4),4.41,IF(OR(AB854=6,AB854=7),4.55,IF(OR(AB854=8,AB854=9),4.7,IF(OR(AB854=10,AB854=11,AB854=12),4.85,IF(OR(AB854=13,AB854=14,AB854=15),5.01,IF(OR(AB854=16,AB854=17,AB854=18),5.17,5.34)))))))))), IF(AI854="Գ-3", IF(AB854=0,3.21,IF(AB854=1,3.31,IF(AB854=2,3.42,IF(AB854=3,3.53,IF(OR(AB854=5,AB854=4),3.64,IF(OR(AB854=6,AB854=7),3.76,IF(OR(AB854=8,AB854=9),3.88,IF(OR(AB854=10,AB854=11,AB854=12),4.01,IF(OR(AB854=13,AB854=14,AB854=15),4.13,IF(OR(AB854=16,AB854=17,AB854=18),4.27,4.4)))))))))), IF(AI854="Ա-1", IF(AB854=0,2.66,IF(AB854=1,2.75,IF(AB854=2,2.83,IF(AB854=3,2.92,IF(OR(AB854=5,AB854=4),3.02,IF(OR(AB854=6,AB854=7),3.11,IF(OR(AB854=8,AB854=9),3.21,IF(OR(AB854=10,AB854=11,AB854=12),3.31,IF(OR(AB854=13,AB854=14,AB854=15),3.42,IF(OR(AB854=16,AB854=17,AB854=18),3.53,3.64)))))))))), IF(AI854="Ա-2", IF(AB854=0,2.28,IF(AB854=1,2.35,IF(AB854=2,2.43,IF(AB854=3,2.5,IF(OR(AB854=5,AB854=4),2.58,IF(OR(AB854=6,AB854=7),2.66,IF(OR(AB854=8,AB854=9),2.75,IF(OR(AB854=10,AB854=11,AB854=12),2.83,IF(OR(AB854=13,AB854=14,AB854=15),2.92,IF(OR(AB854=16,AB854=17,AB854=18),3.01,3.11)))))))))),IF(AI854="Ա-3", IF(AB854=0,1.96,IF(AB854=1,2.02,IF(AB854=2,2.08,IF(AB854=3,2.15,IF(OR(AB854=5,AB854=4),2.21,IF(OR(AB854=6,AB854=7),2.28,IF(OR(AB854=8,AB854=9),2.35,IF(OR(AB854=10,AB854=11,AB854=12),2.42,IF(OR(AB854=13,AB854=14,AB854=15),2.5,IF(OR(AB854=16,AB854=17,AB854=18),2.58,2.66)))))))))), IF(AI854="Կ-1", IF(AB854=0,1.68,IF(AB854=1,1.73,IF(AB854=2,1.79,IF(AB854=3,1.84,IF(OR(AB854=5,AB854=4),1.9,IF(OR(AB854=6,AB854=7),1.96,IF(OR(AB854=8,AB854=9),2.02,IF(OR(AB854=10,AB854=11,AB854=12),2.08,IF(OR(AB854=13,AB854=14,AB854=15),2.14,IF(OR(AB854=16,AB854=17,AB854=18),2.21,2.28)))))))))), IF(AI854="Կ-2", IF(AB854=0,1.45,IF(AB854=1,1.49,IF(AB854=2,1.54,IF(AB854=3,1.59,IF(OR(AB854=5,AB854=4),1.63,IF(OR(AB854=6,AB854=7),1.68,IF(OR(AB854=8,AB854=9),1.73,IF(OR(AB854=10,AB854=11,AB854=12),1.79,IF(OR(AB854=13,AB854=14,AB854=15),1.84,IF(OR(AB854=16,AB854=17,AB854=18),1.9,1.95)))))))))),IF(AI854="Կ-3", IF(AB854=0,1.25,IF(AB854=1,1.29,IF(AB854=2,1.33,IF(AB854=3,1.37,IF(OR(AB854=5,AB854=4),1.41,IF(OR(AB854=6,AB854=7),1.45,IF(OR(AB854=8,AB854=9),1.49,IF(OR(AB854=10,AB854=11,AB854=12),1.54,IF(OR(AB854=13,AB854=14,AB854=15),1.58,IF(OR(AB854=16,AB854=17,AB854=18),1.63,1.68)))))))))), "Error"))))))))))))</f>
        <v>4.41</v>
      </c>
      <c r="AD854" s="786"/>
      <c r="AE854" s="787">
        <f>+AC854+AC854*AD854</f>
        <v>4.41</v>
      </c>
      <c r="AF854" s="788">
        <v>66140</v>
      </c>
      <c r="AG854" s="843"/>
      <c r="AH854" s="843"/>
      <c r="AI854" s="855" t="str">
        <f>+W854</f>
        <v>Գ-2</v>
      </c>
      <c r="AJ854" s="788">
        <f>AF854*AE854</f>
        <v>291677.40000000002</v>
      </c>
      <c r="AK854" s="791">
        <f>AE854*AF854+AG854+AH854</f>
        <v>291677.40000000002</v>
      </c>
      <c r="AL854" s="797">
        <f>+AK854*13</f>
        <v>3791806.2</v>
      </c>
      <c r="AM854" s="793">
        <f>+AA854</f>
        <v>1</v>
      </c>
      <c r="AN854" s="794">
        <f>+AB854+1</f>
        <v>6</v>
      </c>
      <c r="AO854" s="795">
        <f>IF(AM854&lt;1,0,IF(AU854="Բ-1",IF(AN854=0,6.94,IF(AN854=1,7.17,IF(AN854=2,7.41,IF(AN854=3,7.66,IF(OR(AN854=5,AN854=4),7.92,IF(OR(AN854=6,AN854=7),8.18,IF(OR(AN854=8,AN854=9),8.46,IF(OR(AN854=10,AN854=11,AN854=12),8.74,IF(OR(AN854=13,AN854=14,AN854=15),9.03,IF(OR(AN854=16,AN854=17,AN854=18),9.33,9.65)))))))))),IF(AU854="Բ-2", IF(AN854=0,5.71,IF(AN854=1,5.89,IF(AN854=2,6.09,IF(AN854=3,6.29,IF(OR(AN854=5,AN854=4),6.5,IF(OR(AN854=6,AN854=7),6.72,IF(OR(AN854=8,AN854=9),6.94,IF(OR(AN854=10,AN854=11,AN854=12),7.17,IF(OR(AN854=13,AN854=14,AN854=15),7.41,IF(OR(AN854=16,AN854=17,AN854=18),7.65,7.91)))))))))), IF(AU854="Գ-1", IF(AN854=0,4.7,IF(AN854=1,4.86,IF(AN854=2,5.01,IF(AN854=3,5.18,IF(OR(AN854=5,AN854=4),5.35,IF(OR(AN854=6,AN854=7),5.52,IF(OR(AN854=8,AN854=9),5.71,IF(OR(AN854=10,AN854=11,AN854=12),5.89,IF(OR(AN854=13,AN854=14,AN854=15),6.09,IF(OR(AN854=16,AN854=17,AN854=18),6.29,6.49)))))))))), IF(AU854="Գ-2", IF(AN854=0,3.88,IF(AN854=1,4.01,IF(AN854=2,4.14,IF(AN854=3,4.27,IF(OR(AN854=5,AN854=4),4.41,IF(OR(AN854=6,AN854=7),4.55,IF(OR(AN854=8,AN854=9),4.7,IF(OR(AN854=10,AN854=11,AN854=12),4.85,IF(OR(AN854=13,AN854=14,AN854=15),5.01,IF(OR(AN854=16,AN854=17,AN854=18),5.17,5.34)))))))))), IF(AU854="Գ-3", IF(AN854=0,3.21,IF(AN854=1,3.31,IF(AN854=2,3.42,IF(AN854=3,3.53,IF(OR(AN854=5,AN854=4),3.64,IF(OR(AN854=6,AN854=7),3.76,IF(OR(AN854=8,AN854=9),3.88,IF(OR(AN854=10,AN854=11,AN854=12),4.01,IF(OR(AN854=13,AN854=14,AN854=15),4.13,IF(OR(AN854=16,AN854=17,AN854=18),4.27,4.4)))))))))), IF(AU854="Ա-1", IF(AN854=0,2.66,IF(AN854=1,2.75,IF(AN854=2,2.83,IF(AN854=3,2.92,IF(OR(AN854=5,AN854=4),3.02,IF(OR(AN854=6,AN854=7),3.11,IF(OR(AN854=8,AN854=9),3.21,IF(OR(AN854=10,AN854=11,AN854=12),3.31,IF(OR(AN854=13,AN854=14,AN854=15),3.42,IF(OR(AN854=16,AN854=17,AN854=18),3.53,3.64)))))))))), IF(AU854="Ա-2", IF(AN854=0,2.28,IF(AN854=1,2.35,IF(AN854=2,2.43,IF(AN854=3,2.5,IF(OR(AN854=5,AN854=4),2.58,IF(OR(AN854=6,AN854=7),2.66,IF(OR(AN854=8,AN854=9),2.75,IF(OR(AN854=10,AN854=11,AN854=12),2.83,IF(OR(AN854=13,AN854=14,AN854=15),2.92,IF(OR(AN854=16,AN854=17,AN854=18),3.01,3.11)))))))))),IF(AU854="Ա-3", IF(AN854=0,1.96,IF(AN854=1,2.02,IF(AN854=2,2.08,IF(AN854=3,2.15,IF(OR(AN854=5,AN854=4),2.21,IF(OR(AN854=6,AN854=7),2.28,IF(OR(AN854=8,AN854=9),2.35,IF(OR(AN854=10,AN854=11,AN854=12),2.42,IF(OR(AN854=13,AN854=14,AN854=15),2.5,IF(OR(AN854=16,AN854=17,AN854=18),2.58,2.66)))))))))), IF(AU854="Կ-1", IF(AN854=0,1.68,IF(AN854=1,1.73,IF(AN854=2,1.79,IF(AN854=3,1.84,IF(OR(AN854=5,AN854=4),1.9,IF(OR(AN854=6,AN854=7),1.96,IF(OR(AN854=8,AN854=9),2.02,IF(OR(AN854=10,AN854=11,AN854=12),2.08,IF(OR(AN854=13,AN854=14,AN854=15),2.14,IF(OR(AN854=16,AN854=17,AN854=18),2.21,2.28)))))))))), IF(AU854="Կ-2", IF(AN854=0,1.45,IF(AN854=1,1.49,IF(AN854=2,1.54,IF(AN854=3,1.59,IF(OR(AN854=5,AN854=4),1.63,IF(OR(AN854=6,AN854=7),1.68,IF(OR(AN854=8,AN854=9),1.73,IF(OR(AN854=10,AN854=11,AN854=12),1.79,IF(OR(AN854=13,AN854=14,AN854=15),1.84,IF(OR(AN854=16,AN854=17,AN854=18),1.9,1.95)))))))))),IF(AU854="Կ-3", IF(AN854=0,1.25,IF(AN854=1,1.29,IF(AN854=2,1.33,IF(AN854=3,1.37,IF(OR(AN854=5,AN854=4),1.41,IF(OR(AN854=6,AN854=7),1.45,IF(OR(AN854=8,AN854=9),1.49,IF(OR(AN854=10,AN854=11,AN854=12),1.54,IF(OR(AN854=13,AN854=14,AN854=15),1.58,IF(OR(AN854=16,AN854=17,AN854=18),1.63,1.68)))))))))), "Error"))))))))))))</f>
        <v>4.55</v>
      </c>
      <c r="AP854" s="786"/>
      <c r="AQ854" s="787">
        <f>+AO854+AO854*AP854</f>
        <v>4.55</v>
      </c>
      <c r="AR854" s="788">
        <v>66140</v>
      </c>
      <c r="AS854" s="843"/>
      <c r="AT854" s="843"/>
      <c r="AU854" s="855" t="str">
        <f>+AI854</f>
        <v>Գ-2</v>
      </c>
      <c r="AV854" s="788">
        <f>AR854*AQ854</f>
        <v>300937</v>
      </c>
      <c r="AW854" s="791">
        <f>AQ854*AR854+AS854+AT854</f>
        <v>300937</v>
      </c>
      <c r="AX854" s="797">
        <f>+AW854*13</f>
        <v>3912181</v>
      </c>
    </row>
    <row r="855" spans="2:50" s="777" customFormat="1" ht="13.5">
      <c r="B855" s="1657">
        <v>3</v>
      </c>
      <c r="C855" s="647" t="s">
        <v>1263</v>
      </c>
      <c r="D855" s="657" t="s">
        <v>277</v>
      </c>
      <c r="E855" s="799">
        <v>1</v>
      </c>
      <c r="F855" s="1321">
        <v>17</v>
      </c>
      <c r="G855" s="800">
        <f t="shared" si="2302"/>
        <v>5.17</v>
      </c>
      <c r="H855" s="788">
        <v>66140</v>
      </c>
      <c r="I855" s="847"/>
      <c r="J855" s="843"/>
      <c r="K855" s="856" t="s">
        <v>94</v>
      </c>
      <c r="L855" s="788">
        <f t="shared" si="2303"/>
        <v>341943.8</v>
      </c>
      <c r="M855" s="791">
        <f t="shared" si="2304"/>
        <v>341943.8</v>
      </c>
      <c r="N855" s="792">
        <f t="shared" si="2305"/>
        <v>4445269.3999999994</v>
      </c>
      <c r="O855" s="793">
        <f t="shared" si="2306"/>
        <v>1</v>
      </c>
      <c r="P855" s="794">
        <f t="shared" si="2307"/>
        <v>18</v>
      </c>
      <c r="Q855" s="795">
        <f t="shared" si="2308"/>
        <v>5.17</v>
      </c>
      <c r="R855" s="786"/>
      <c r="S855" s="787">
        <f t="shared" si="2309"/>
        <v>5.17</v>
      </c>
      <c r="T855" s="788">
        <v>66140</v>
      </c>
      <c r="U855" s="843"/>
      <c r="V855" s="843"/>
      <c r="W855" s="796" t="str">
        <f t="shared" si="2310"/>
        <v>Գ-2</v>
      </c>
      <c r="X855" s="788">
        <f t="shared" si="2311"/>
        <v>341943.8</v>
      </c>
      <c r="Y855" s="791">
        <f t="shared" si="2312"/>
        <v>341943.8</v>
      </c>
      <c r="Z855" s="797">
        <f t="shared" si="2313"/>
        <v>4445269.3999999994</v>
      </c>
      <c r="AA855" s="793">
        <f t="shared" si="2314"/>
        <v>1</v>
      </c>
      <c r="AB855" s="794">
        <f t="shared" si="2315"/>
        <v>19</v>
      </c>
      <c r="AC855" s="795">
        <f t="shared" si="2316"/>
        <v>5.34</v>
      </c>
      <c r="AD855" s="786"/>
      <c r="AE855" s="787">
        <f t="shared" si="2317"/>
        <v>5.34</v>
      </c>
      <c r="AF855" s="788">
        <v>66140</v>
      </c>
      <c r="AG855" s="843"/>
      <c r="AH855" s="843"/>
      <c r="AI855" s="855" t="str">
        <f t="shared" si="2318"/>
        <v>Գ-2</v>
      </c>
      <c r="AJ855" s="788">
        <f t="shared" si="2319"/>
        <v>353187.6</v>
      </c>
      <c r="AK855" s="791">
        <f t="shared" si="2320"/>
        <v>353187.6</v>
      </c>
      <c r="AL855" s="797">
        <f t="shared" si="2321"/>
        <v>4591438.8</v>
      </c>
      <c r="AM855" s="793">
        <f t="shared" si="2322"/>
        <v>1</v>
      </c>
      <c r="AN855" s="794">
        <f t="shared" si="2323"/>
        <v>20</v>
      </c>
      <c r="AO855" s="795">
        <f t="shared" si="2324"/>
        <v>5.34</v>
      </c>
      <c r="AP855" s="786"/>
      <c r="AQ855" s="787">
        <f t="shared" si="2325"/>
        <v>5.34</v>
      </c>
      <c r="AR855" s="788">
        <v>66140</v>
      </c>
      <c r="AS855" s="843"/>
      <c r="AT855" s="843"/>
      <c r="AU855" s="855" t="str">
        <f t="shared" si="2326"/>
        <v>Գ-2</v>
      </c>
      <c r="AV855" s="788">
        <f t="shared" si="2327"/>
        <v>353187.6</v>
      </c>
      <c r="AW855" s="791">
        <f t="shared" si="2328"/>
        <v>353187.6</v>
      </c>
      <c r="AX855" s="797">
        <f t="shared" si="2329"/>
        <v>4591438.8</v>
      </c>
    </row>
    <row r="856" spans="2:50" s="777" customFormat="1" ht="27">
      <c r="B856" s="1657">
        <v>4</v>
      </c>
      <c r="C856" s="647" t="s">
        <v>70</v>
      </c>
      <c r="D856" s="657" t="s">
        <v>1373</v>
      </c>
      <c r="E856" s="799">
        <v>1</v>
      </c>
      <c r="F856" s="1321">
        <v>6</v>
      </c>
      <c r="G856" s="800">
        <f t="shared" si="2302"/>
        <v>3.11</v>
      </c>
      <c r="H856" s="788">
        <v>66140</v>
      </c>
      <c r="I856" s="847"/>
      <c r="J856" s="843"/>
      <c r="K856" s="856" t="s">
        <v>95</v>
      </c>
      <c r="L856" s="788">
        <f t="shared" si="2303"/>
        <v>205695.4</v>
      </c>
      <c r="M856" s="791">
        <f t="shared" si="2304"/>
        <v>205695.4</v>
      </c>
      <c r="N856" s="792">
        <f t="shared" si="2305"/>
        <v>2674040.1999999997</v>
      </c>
      <c r="O856" s="793">
        <f t="shared" si="2306"/>
        <v>1</v>
      </c>
      <c r="P856" s="794">
        <f t="shared" si="2307"/>
        <v>7</v>
      </c>
      <c r="Q856" s="795">
        <f t="shared" si="2308"/>
        <v>3.11</v>
      </c>
      <c r="R856" s="786"/>
      <c r="S856" s="787">
        <f t="shared" si="2309"/>
        <v>3.11</v>
      </c>
      <c r="T856" s="788">
        <v>66140</v>
      </c>
      <c r="U856" s="843"/>
      <c r="V856" s="843"/>
      <c r="W856" s="796" t="str">
        <f t="shared" si="2310"/>
        <v>Ա-1</v>
      </c>
      <c r="X856" s="788">
        <f t="shared" si="2311"/>
        <v>205695.4</v>
      </c>
      <c r="Y856" s="791">
        <f t="shared" si="2312"/>
        <v>205695.4</v>
      </c>
      <c r="Z856" s="797">
        <f t="shared" si="2313"/>
        <v>2674040.1999999997</v>
      </c>
      <c r="AA856" s="793">
        <f t="shared" si="2314"/>
        <v>1</v>
      </c>
      <c r="AB856" s="794">
        <f t="shared" si="2315"/>
        <v>8</v>
      </c>
      <c r="AC856" s="795">
        <f t="shared" si="2316"/>
        <v>3.21</v>
      </c>
      <c r="AD856" s="786"/>
      <c r="AE856" s="787">
        <f t="shared" si="2317"/>
        <v>3.21</v>
      </c>
      <c r="AF856" s="788">
        <v>66140</v>
      </c>
      <c r="AG856" s="843"/>
      <c r="AH856" s="843"/>
      <c r="AI856" s="855" t="str">
        <f t="shared" si="2318"/>
        <v>Ա-1</v>
      </c>
      <c r="AJ856" s="788">
        <f t="shared" si="2319"/>
        <v>212309.4</v>
      </c>
      <c r="AK856" s="791">
        <f t="shared" si="2320"/>
        <v>212309.4</v>
      </c>
      <c r="AL856" s="797">
        <f t="shared" si="2321"/>
        <v>2760022.1999999997</v>
      </c>
      <c r="AM856" s="793">
        <f t="shared" si="2322"/>
        <v>1</v>
      </c>
      <c r="AN856" s="794">
        <f t="shared" si="2323"/>
        <v>9</v>
      </c>
      <c r="AO856" s="795">
        <f t="shared" si="2324"/>
        <v>3.21</v>
      </c>
      <c r="AP856" s="786"/>
      <c r="AQ856" s="787">
        <f t="shared" si="2325"/>
        <v>3.21</v>
      </c>
      <c r="AR856" s="788">
        <v>66140</v>
      </c>
      <c r="AS856" s="843"/>
      <c r="AT856" s="843"/>
      <c r="AU856" s="855" t="str">
        <f t="shared" si="2326"/>
        <v>Ա-1</v>
      </c>
      <c r="AV856" s="788">
        <f t="shared" si="2327"/>
        <v>212309.4</v>
      </c>
      <c r="AW856" s="791">
        <f t="shared" si="2328"/>
        <v>212309.4</v>
      </c>
      <c r="AX856" s="797">
        <f t="shared" si="2329"/>
        <v>2760022.1999999997</v>
      </c>
    </row>
    <row r="857" spans="2:50" s="777" customFormat="1" ht="40.5">
      <c r="B857" s="1657">
        <v>5</v>
      </c>
      <c r="C857" s="647" t="s">
        <v>1273</v>
      </c>
      <c r="D857" s="657" t="s">
        <v>1374</v>
      </c>
      <c r="E857" s="799">
        <v>1</v>
      </c>
      <c r="F857" s="823">
        <v>4</v>
      </c>
      <c r="G857" s="800">
        <f t="shared" si="2302"/>
        <v>2.58</v>
      </c>
      <c r="H857" s="788">
        <v>66140</v>
      </c>
      <c r="I857" s="847"/>
      <c r="J857" s="843"/>
      <c r="K857" s="856" t="s">
        <v>96</v>
      </c>
      <c r="L857" s="788">
        <f t="shared" si="2303"/>
        <v>170641.2</v>
      </c>
      <c r="M857" s="791">
        <f t="shared" si="2304"/>
        <v>170641.2</v>
      </c>
      <c r="N857" s="792">
        <f t="shared" si="2305"/>
        <v>2218335.6</v>
      </c>
      <c r="O857" s="793">
        <f t="shared" si="2306"/>
        <v>1</v>
      </c>
      <c r="P857" s="794">
        <f t="shared" si="2307"/>
        <v>5</v>
      </c>
      <c r="Q857" s="795">
        <f t="shared" si="2308"/>
        <v>2.58</v>
      </c>
      <c r="R857" s="786"/>
      <c r="S857" s="787">
        <f t="shared" si="2309"/>
        <v>2.58</v>
      </c>
      <c r="T857" s="788">
        <v>66140</v>
      </c>
      <c r="U857" s="843"/>
      <c r="V857" s="843"/>
      <c r="W857" s="796" t="str">
        <f t="shared" si="2310"/>
        <v>Ա-2</v>
      </c>
      <c r="X857" s="788">
        <f t="shared" si="2311"/>
        <v>170641.2</v>
      </c>
      <c r="Y857" s="791">
        <f t="shared" si="2312"/>
        <v>170641.2</v>
      </c>
      <c r="Z857" s="797">
        <f t="shared" si="2313"/>
        <v>2218335.6</v>
      </c>
      <c r="AA857" s="793">
        <f t="shared" si="2314"/>
        <v>1</v>
      </c>
      <c r="AB857" s="794">
        <f t="shared" si="2315"/>
        <v>6</v>
      </c>
      <c r="AC857" s="795">
        <f t="shared" si="2316"/>
        <v>2.66</v>
      </c>
      <c r="AD857" s="786"/>
      <c r="AE857" s="787">
        <f t="shared" si="2317"/>
        <v>2.66</v>
      </c>
      <c r="AF857" s="788">
        <v>66140</v>
      </c>
      <c r="AG857" s="843"/>
      <c r="AH857" s="843"/>
      <c r="AI857" s="855" t="str">
        <f t="shared" si="2318"/>
        <v>Ա-2</v>
      </c>
      <c r="AJ857" s="788">
        <f t="shared" si="2319"/>
        <v>175932.40000000002</v>
      </c>
      <c r="AK857" s="791">
        <f t="shared" si="2320"/>
        <v>175932.40000000002</v>
      </c>
      <c r="AL857" s="797">
        <f t="shared" si="2321"/>
        <v>2287121.2000000002</v>
      </c>
      <c r="AM857" s="793">
        <f t="shared" si="2322"/>
        <v>1</v>
      </c>
      <c r="AN857" s="794">
        <f t="shared" si="2323"/>
        <v>7</v>
      </c>
      <c r="AO857" s="795">
        <f t="shared" si="2324"/>
        <v>2.66</v>
      </c>
      <c r="AP857" s="786"/>
      <c r="AQ857" s="787">
        <f t="shared" si="2325"/>
        <v>2.66</v>
      </c>
      <c r="AR857" s="788">
        <v>66140</v>
      </c>
      <c r="AS857" s="843"/>
      <c r="AT857" s="843"/>
      <c r="AU857" s="855" t="str">
        <f t="shared" si="2326"/>
        <v>Ա-2</v>
      </c>
      <c r="AV857" s="788">
        <f t="shared" si="2327"/>
        <v>175932.40000000002</v>
      </c>
      <c r="AW857" s="791">
        <f t="shared" si="2328"/>
        <v>175932.40000000002</v>
      </c>
      <c r="AX857" s="797">
        <f t="shared" si="2329"/>
        <v>2287121.2000000002</v>
      </c>
    </row>
    <row r="858" spans="2:50" s="777" customFormat="1" ht="27">
      <c r="B858" s="1657">
        <v>6</v>
      </c>
      <c r="C858" s="647" t="s">
        <v>1965</v>
      </c>
      <c r="D858" s="657" t="s">
        <v>1375</v>
      </c>
      <c r="E858" s="799">
        <v>1</v>
      </c>
      <c r="F858" s="1321">
        <v>2</v>
      </c>
      <c r="G858" s="800">
        <f t="shared" ref="G858:G871" si="2330">IF(E858&lt;1,0,IF(K858="Բ-1",IF(F858=0,6.94,IF(F858=1,7.17,IF(F858=2,7.41,IF(F858=3,7.66,IF(OR(F858=5,F858=4),7.92,IF(OR(F858=6,F858=7),8.18,IF(OR(F858=8,F858=9),8.46,IF(OR(F858=10,F858=11,F858=12),8.74,IF(OR(F858=13,F858=14,F858=15),9.03,IF(OR(F858=16,F858=17,F858=18),9.33,9.65)))))))))),IF(K858="Բ-2", IF(F858=0,5.71,IF(F858=1,5.89,IF(F858=2,6.09,IF(F858=3,6.29,IF(OR(F858=5,F858=4),6.5,IF(OR(F858=6,F858=7),6.72,IF(OR(F858=8,F858=9),6.94,IF(OR(F858=10,F858=11,F858=12),7.17,IF(OR(F858=13,F858=14,F858=15),7.41,IF(OR(F858=16,F858=17,F858=18),7.65,7.91)))))))))), IF(K858="Գ-1", IF(F858=0,4.7,IF(F858=1,4.86,IF(F858=2,5.01,IF(F858=3,5.18,IF(OR(F858=5,F858=4),5.35,IF(OR(F858=6,F858=7),5.52,IF(OR(F858=8,F858=9),5.71,IF(OR(F858=10,F858=11,F858=12),5.89,IF(OR(F858=13,F858=14,F858=15),6.09,IF(OR(F858=16,F858=17,F858=18),6.29,6.49)))))))))), IF(K858="Գ-2", IF(F858=0,3.88,IF(F858=1,4.01,IF(F858=2,4.14,IF(F858=3,4.27,IF(OR(F858=5,F858=4),4.41,IF(OR(F858=6,F858=7),4.55,IF(OR(F858=8,F858=9),4.7,IF(OR(F858=10,F858=11,F858=12),4.85,IF(OR(F858=13,F858=14,F858=15),5.01,IF(OR(F858=16,F858=17,F858=18),5.17,5.34)))))))))), IF(K858="Գ-3", IF(F858=0,3.21,IF(F858=1,3.31,IF(F858=2,3.42,IF(F858=3,3.53,IF(OR(F858=5,F858=4),3.64,IF(OR(F858=6,F858=7),3.76,IF(OR(F858=8,F858=9),3.88,IF(OR(F858=10,F858=11,F858=12),4.01,IF(OR(F858=13,F858=14,F858=15),4.13,IF(OR(F858=16,F858=17,F858=18),4.27,4.4)))))))))), IF(K858="Ա-1", IF(F858=0,2.66,IF(F858=1,2.75,IF(F858=2,2.83,IF(F858=3,2.92,IF(OR(F858=5,F858=4),3.02,IF(OR(F858=6,F858=7),3.11,IF(OR(F858=8,F858=9),3.21,IF(OR(F858=10,F858=11,F858=12),3.31,IF(OR(F858=13,F858=14,F858=15),3.42,IF(OR(F858=16,F858=17,F858=18),3.53,3.64)))))))))), IF(K858="Ա-2", IF(F858=0,2.28,IF(F858=1,2.35,IF(F858=2,2.43,IF(F858=3,2.5,IF(OR(F858=5,F858=4),2.58,IF(OR(F858=6,F858=7),2.66,IF(OR(F858=8,F858=9),2.75,IF(OR(F858=10,F858=11,F858=12),2.83,IF(OR(F858=13,F858=14,F858=15),2.92,IF(OR(F858=16,F858=17,F858=18),3.01,3.11)))))))))),IF(K858="Ա-3", IF(F858=0,1.96,IF(F858=1,2.02,IF(F858=2,2.08,IF(F858=3,2.15,IF(OR(F858=5,F858=4),2.21,IF(OR(F858=6,F858=7),2.28,IF(OR(F858=8,F858=9),2.35,IF(OR(F858=10,F858=11,F858=12),2.42,IF(OR(F858=13,F858=14,F858=15),2.5,IF(OR(F858=16,F858=17,F858=18),2.58,2.66)))))))))), IF(K858="Կ-1", IF(F858=0,1.68,IF(F858=1,1.73,IF(F858=2,1.79,IF(F858=3,1.84,IF(OR(F858=5,F858=4),1.9,IF(OR(F858=6,F858=7),1.96,IF(OR(F858=8,F858=9),2.02,IF(OR(F858=10,F858=11,F858=12),2.08,IF(OR(F858=13,F858=14,F858=15),2.14,IF(OR(F858=16,F858=17,F858=18),2.21,2.28)))))))))), IF(K858="Կ-2", IF(F858=0,1.45,IF(F858=1,1.49,IF(F858=2,1.54,IF(F858=3,1.59,IF(OR(F858=5,F858=4),1.63,IF(OR(F858=6,F858=7),1.68,IF(OR(F858=8,F858=9),1.73,IF(OR(F858=10,F858=11,F858=12),1.79,IF(OR(F858=13,F858=14,F858=15),1.84,IF(OR(F858=16,F858=17,F858=18),1.9,1.95)))))))))),IF(K858="Կ-3", IF(F858=0,1.25,IF(F858=1,1.29,IF(F858=2,1.33,IF(F858=3,1.37,IF(OR(F858=5,F858=4),1.41,IF(OR(F858=6,F858=7),1.45,IF(OR(F858=8,F858=9),1.49,IF(OR(F858=10,F858=11,F858=12),1.54,IF(OR(F858=13,F858=14,F858=15),1.58,IF(OR(F858=16,F858=17,F858=18),1.63,1.68)))))))))), "Error"))))))))))))</f>
        <v>1.54</v>
      </c>
      <c r="H858" s="788">
        <v>66140</v>
      </c>
      <c r="I858" s="847"/>
      <c r="J858" s="843"/>
      <c r="K858" s="856" t="s">
        <v>98</v>
      </c>
      <c r="L858" s="788">
        <f t="shared" ref="L858:L871" si="2331">H858*G858</f>
        <v>101855.6</v>
      </c>
      <c r="M858" s="791">
        <f t="shared" si="2304"/>
        <v>101855.6</v>
      </c>
      <c r="N858" s="792">
        <f t="shared" ref="N858:N871" si="2332">+M858*13</f>
        <v>1324122.8</v>
      </c>
      <c r="O858" s="793">
        <f t="shared" si="2306"/>
        <v>1</v>
      </c>
      <c r="P858" s="794">
        <f t="shared" si="2307"/>
        <v>3</v>
      </c>
      <c r="Q858" s="795">
        <f t="shared" ref="Q858:Q871" si="2333">IF(O858&lt;1,0,IF(W858="Բ-1",IF(P858=0,6.94,IF(P858=1,7.17,IF(P858=2,7.41,IF(P858=3,7.66,IF(OR(P858=5,P858=4),7.92,IF(OR(P858=6,P858=7),8.18,IF(OR(P858=8,P858=9),8.46,IF(OR(P858=10,P858=11,P858=12),8.74,IF(OR(P858=13,P858=14,P858=15),9.03,IF(OR(P858=16,P858=17,P858=18),9.33,9.65)))))))))),IF(W858="Բ-2", IF(P858=0,5.71,IF(P858=1,5.89,IF(P858=2,6.09,IF(P858=3,6.29,IF(OR(P858=5,P858=4),6.5,IF(OR(P858=6,P858=7),6.72,IF(OR(P858=8,P858=9),6.94,IF(OR(P858=10,P858=11,P858=12),7.17,IF(OR(P858=13,P858=14,P858=15),7.41,IF(OR(P858=16,P858=17,P858=18),7.65,7.91)))))))))), IF(W858="Գ-1", IF(P858=0,4.7,IF(P858=1,4.86,IF(P858=2,5.01,IF(P858=3,5.18,IF(OR(P858=5,P858=4),5.35,IF(OR(P858=6,P858=7),5.52,IF(OR(P858=8,P858=9),5.71,IF(OR(P858=10,P858=11,P858=12),5.89,IF(OR(P858=13,P858=14,P858=15),6.09,IF(OR(P858=16,P858=17,P858=18),6.29,6.49)))))))))), IF(W858="Գ-2", IF(P858=0,3.88,IF(P858=1,4.01,IF(P858=2,4.14,IF(P858=3,4.27,IF(OR(P858=5,P858=4),4.41,IF(OR(P858=6,P858=7),4.55,IF(OR(P858=8,P858=9),4.7,IF(OR(P858=10,P858=11,P858=12),4.85,IF(OR(P858=13,P858=14,P858=15),5.01,IF(OR(P858=16,P858=17,P858=18),5.17,5.34)))))))))), IF(W858="Գ-3", IF(P858=0,3.21,IF(P858=1,3.31,IF(P858=2,3.42,IF(P858=3,3.53,IF(OR(P858=5,P858=4),3.64,IF(OR(P858=6,P858=7),3.76,IF(OR(P858=8,P858=9),3.88,IF(OR(P858=10,P858=11,P858=12),4.01,IF(OR(P858=13,P858=14,P858=15),4.13,IF(OR(P858=16,P858=17,P858=18),4.27,4.4)))))))))), IF(W858="Ա-1", IF(P858=0,2.66,IF(P858=1,2.75,IF(P858=2,2.83,IF(P858=3,2.92,IF(OR(P858=5,P858=4),3.02,IF(OR(P858=6,P858=7),3.11,IF(OR(P858=8,P858=9),3.21,IF(OR(P858=10,P858=11,P858=12),3.31,IF(OR(P858=13,P858=14,P858=15),3.42,IF(OR(P858=16,P858=17,P858=18),3.53,3.64)))))))))), IF(W858="Ա-2", IF(P858=0,2.28,IF(P858=1,2.35,IF(P858=2,2.43,IF(P858=3,2.5,IF(OR(P858=5,P858=4),2.58,IF(OR(P858=6,P858=7),2.66,IF(OR(P858=8,P858=9),2.75,IF(OR(P858=10,P858=11,P858=12),2.83,IF(OR(P858=13,P858=14,P858=15),2.92,IF(OR(P858=16,P858=17,P858=18),3.01,3.11)))))))))),IF(W858="Ա-3", IF(P858=0,1.96,IF(P858=1,2.02,IF(P858=2,2.08,IF(P858=3,2.15,IF(OR(P858=5,P858=4),2.21,IF(OR(P858=6,P858=7),2.28,IF(OR(P858=8,P858=9),2.35,IF(OR(P858=10,P858=11,P858=12),2.42,IF(OR(P858=13,P858=14,P858=15),2.5,IF(OR(P858=16,P858=17,P858=18),2.58,2.66)))))))))), IF(W858="Կ-1", IF(P858=0,1.68,IF(P858=1,1.73,IF(P858=2,1.79,IF(P858=3,1.84,IF(OR(P858=5,P858=4),1.9,IF(OR(P858=6,P858=7),1.96,IF(OR(P858=8,P858=9),2.02,IF(OR(P858=10,P858=11,P858=12),2.08,IF(OR(P858=13,P858=14,P858=15),2.14,IF(OR(P858=16,P858=17,P858=18),2.21,2.28)))))))))), IF(W858="Կ-2", IF(P858=0,1.45,IF(P858=1,1.49,IF(P858=2,1.54,IF(P858=3,1.59,IF(OR(P858=5,P858=4),1.63,IF(OR(P858=6,P858=7),1.68,IF(OR(P858=8,P858=9),1.73,IF(OR(P858=10,P858=11,P858=12),1.79,IF(OR(P858=13,P858=14,P858=15),1.84,IF(OR(P858=16,P858=17,P858=18),1.9,1.95)))))))))),IF(W858="Կ-3", IF(P858=0,1.25,IF(P858=1,1.29,IF(P858=2,1.33,IF(P858=3,1.37,IF(OR(P858=5,P858=4),1.41,IF(OR(P858=6,P858=7),1.45,IF(OR(P858=8,P858=9),1.49,IF(OR(P858=10,P858=11,P858=12),1.54,IF(OR(P858=13,P858=14,P858=15),1.58,IF(OR(P858=16,P858=17,P858=18),1.63,1.68)))))))))), "Error"))))))))))))</f>
        <v>1.59</v>
      </c>
      <c r="R858" s="786"/>
      <c r="S858" s="787">
        <f t="shared" ref="S858:S871" si="2334">+Q858+Q858*R858</f>
        <v>1.59</v>
      </c>
      <c r="T858" s="788">
        <v>66140</v>
      </c>
      <c r="U858" s="843"/>
      <c r="V858" s="843"/>
      <c r="W858" s="796" t="str">
        <f t="shared" si="2310"/>
        <v>Կ-2</v>
      </c>
      <c r="X858" s="788">
        <f t="shared" ref="X858:X871" si="2335">T858*S858</f>
        <v>105162.6</v>
      </c>
      <c r="Y858" s="791">
        <f t="shared" ref="Y858:Y871" si="2336">S858*T858+U858+V858</f>
        <v>105162.6</v>
      </c>
      <c r="Z858" s="797">
        <f t="shared" ref="Z858:Z871" si="2337">+Y858*13</f>
        <v>1367113.8</v>
      </c>
      <c r="AA858" s="793">
        <f t="shared" ref="AA858:AA871" si="2338">+O858</f>
        <v>1</v>
      </c>
      <c r="AB858" s="794">
        <f t="shared" ref="AB858:AB871" si="2339">+P858+1</f>
        <v>4</v>
      </c>
      <c r="AC858" s="795">
        <f t="shared" ref="AC858:AC871" si="2340">IF(AA858&lt;1,0,IF(AI858="Բ-1",IF(AB858=0,6.94,IF(AB858=1,7.17,IF(AB858=2,7.41,IF(AB858=3,7.66,IF(OR(AB858=5,AB858=4),7.92,IF(OR(AB858=6,AB858=7),8.18,IF(OR(AB858=8,AB858=9),8.46,IF(OR(AB858=10,AB858=11,AB858=12),8.74,IF(OR(AB858=13,AB858=14,AB858=15),9.03,IF(OR(AB858=16,AB858=17,AB858=18),9.33,9.65)))))))))),IF(AI858="Բ-2", IF(AB858=0,5.71,IF(AB858=1,5.89,IF(AB858=2,6.09,IF(AB858=3,6.29,IF(OR(AB858=5,AB858=4),6.5,IF(OR(AB858=6,AB858=7),6.72,IF(OR(AB858=8,AB858=9),6.94,IF(OR(AB858=10,AB858=11,AB858=12),7.17,IF(OR(AB858=13,AB858=14,AB858=15),7.41,IF(OR(AB858=16,AB858=17,AB858=18),7.65,7.91)))))))))), IF(AI858="Գ-1", IF(AB858=0,4.7,IF(AB858=1,4.86,IF(AB858=2,5.01,IF(AB858=3,5.18,IF(OR(AB858=5,AB858=4),5.35,IF(OR(AB858=6,AB858=7),5.52,IF(OR(AB858=8,AB858=9),5.71,IF(OR(AB858=10,AB858=11,AB858=12),5.89,IF(OR(AB858=13,AB858=14,AB858=15),6.09,IF(OR(AB858=16,AB858=17,AB858=18),6.29,6.49)))))))))), IF(AI858="Գ-2", IF(AB858=0,3.88,IF(AB858=1,4.01,IF(AB858=2,4.14,IF(AB858=3,4.27,IF(OR(AB858=5,AB858=4),4.41,IF(OR(AB858=6,AB858=7),4.55,IF(OR(AB858=8,AB858=9),4.7,IF(OR(AB858=10,AB858=11,AB858=12),4.85,IF(OR(AB858=13,AB858=14,AB858=15),5.01,IF(OR(AB858=16,AB858=17,AB858=18),5.17,5.34)))))))))), IF(AI858="Գ-3", IF(AB858=0,3.21,IF(AB858=1,3.31,IF(AB858=2,3.42,IF(AB858=3,3.53,IF(OR(AB858=5,AB858=4),3.64,IF(OR(AB858=6,AB858=7),3.76,IF(OR(AB858=8,AB858=9),3.88,IF(OR(AB858=10,AB858=11,AB858=12),4.01,IF(OR(AB858=13,AB858=14,AB858=15),4.13,IF(OR(AB858=16,AB858=17,AB858=18),4.27,4.4)))))))))), IF(AI858="Ա-1", IF(AB858=0,2.66,IF(AB858=1,2.75,IF(AB858=2,2.83,IF(AB858=3,2.92,IF(OR(AB858=5,AB858=4),3.02,IF(OR(AB858=6,AB858=7),3.11,IF(OR(AB858=8,AB858=9),3.21,IF(OR(AB858=10,AB858=11,AB858=12),3.31,IF(OR(AB858=13,AB858=14,AB858=15),3.42,IF(OR(AB858=16,AB858=17,AB858=18),3.53,3.64)))))))))), IF(AI858="Ա-2", IF(AB858=0,2.28,IF(AB858=1,2.35,IF(AB858=2,2.43,IF(AB858=3,2.5,IF(OR(AB858=5,AB858=4),2.58,IF(OR(AB858=6,AB858=7),2.66,IF(OR(AB858=8,AB858=9),2.75,IF(OR(AB858=10,AB858=11,AB858=12),2.83,IF(OR(AB858=13,AB858=14,AB858=15),2.92,IF(OR(AB858=16,AB858=17,AB858=18),3.01,3.11)))))))))),IF(AI858="Ա-3", IF(AB858=0,1.96,IF(AB858=1,2.02,IF(AB858=2,2.08,IF(AB858=3,2.15,IF(OR(AB858=5,AB858=4),2.21,IF(OR(AB858=6,AB858=7),2.28,IF(OR(AB858=8,AB858=9),2.35,IF(OR(AB858=10,AB858=11,AB858=12),2.42,IF(OR(AB858=13,AB858=14,AB858=15),2.5,IF(OR(AB858=16,AB858=17,AB858=18),2.58,2.66)))))))))), IF(AI858="Կ-1", IF(AB858=0,1.68,IF(AB858=1,1.73,IF(AB858=2,1.79,IF(AB858=3,1.84,IF(OR(AB858=5,AB858=4),1.9,IF(OR(AB858=6,AB858=7),1.96,IF(OR(AB858=8,AB858=9),2.02,IF(OR(AB858=10,AB858=11,AB858=12),2.08,IF(OR(AB858=13,AB858=14,AB858=15),2.14,IF(OR(AB858=16,AB858=17,AB858=18),2.21,2.28)))))))))), IF(AI858="Կ-2", IF(AB858=0,1.45,IF(AB858=1,1.49,IF(AB858=2,1.54,IF(AB858=3,1.59,IF(OR(AB858=5,AB858=4),1.63,IF(OR(AB858=6,AB858=7),1.68,IF(OR(AB858=8,AB858=9),1.73,IF(OR(AB858=10,AB858=11,AB858=12),1.79,IF(OR(AB858=13,AB858=14,AB858=15),1.84,IF(OR(AB858=16,AB858=17,AB858=18),1.9,1.95)))))))))),IF(AI858="Կ-3", IF(AB858=0,1.25,IF(AB858=1,1.29,IF(AB858=2,1.33,IF(AB858=3,1.37,IF(OR(AB858=5,AB858=4),1.41,IF(OR(AB858=6,AB858=7),1.45,IF(OR(AB858=8,AB858=9),1.49,IF(OR(AB858=10,AB858=11,AB858=12),1.54,IF(OR(AB858=13,AB858=14,AB858=15),1.58,IF(OR(AB858=16,AB858=17,AB858=18),1.63,1.68)))))))))), "Error"))))))))))))</f>
        <v>1.63</v>
      </c>
      <c r="AD858" s="786"/>
      <c r="AE858" s="787">
        <f t="shared" ref="AE858:AE871" si="2341">+AC858+AC858*AD858</f>
        <v>1.63</v>
      </c>
      <c r="AF858" s="788">
        <v>66140</v>
      </c>
      <c r="AG858" s="843"/>
      <c r="AH858" s="843"/>
      <c r="AI858" s="855" t="str">
        <f t="shared" ref="AI858:AI871" si="2342">+W858</f>
        <v>Կ-2</v>
      </c>
      <c r="AJ858" s="788">
        <f t="shared" ref="AJ858:AJ871" si="2343">AF858*AE858</f>
        <v>107808.2</v>
      </c>
      <c r="AK858" s="791">
        <f t="shared" ref="AK858:AK871" si="2344">AE858*AF858+AG858+AH858</f>
        <v>107808.2</v>
      </c>
      <c r="AL858" s="797">
        <f t="shared" ref="AL858:AL871" si="2345">+AK858*13</f>
        <v>1401506.5999999999</v>
      </c>
      <c r="AM858" s="793">
        <f t="shared" ref="AM858:AM871" si="2346">+AA858</f>
        <v>1</v>
      </c>
      <c r="AN858" s="794">
        <f t="shared" ref="AN858:AN871" si="2347">+AB858+1</f>
        <v>5</v>
      </c>
      <c r="AO858" s="795">
        <f t="shared" ref="AO858:AO871" si="2348">IF(AM858&lt;1,0,IF(AU858="Բ-1",IF(AN858=0,6.94,IF(AN858=1,7.17,IF(AN858=2,7.41,IF(AN858=3,7.66,IF(OR(AN858=5,AN858=4),7.92,IF(OR(AN858=6,AN858=7),8.18,IF(OR(AN858=8,AN858=9),8.46,IF(OR(AN858=10,AN858=11,AN858=12),8.74,IF(OR(AN858=13,AN858=14,AN858=15),9.03,IF(OR(AN858=16,AN858=17,AN858=18),9.33,9.65)))))))))),IF(AU858="Բ-2", IF(AN858=0,5.71,IF(AN858=1,5.89,IF(AN858=2,6.09,IF(AN858=3,6.29,IF(OR(AN858=5,AN858=4),6.5,IF(OR(AN858=6,AN858=7),6.72,IF(OR(AN858=8,AN858=9),6.94,IF(OR(AN858=10,AN858=11,AN858=12),7.17,IF(OR(AN858=13,AN858=14,AN858=15),7.41,IF(OR(AN858=16,AN858=17,AN858=18),7.65,7.91)))))))))), IF(AU858="Գ-1", IF(AN858=0,4.7,IF(AN858=1,4.86,IF(AN858=2,5.01,IF(AN858=3,5.18,IF(OR(AN858=5,AN858=4),5.35,IF(OR(AN858=6,AN858=7),5.52,IF(OR(AN858=8,AN858=9),5.71,IF(OR(AN858=10,AN858=11,AN858=12),5.89,IF(OR(AN858=13,AN858=14,AN858=15),6.09,IF(OR(AN858=16,AN858=17,AN858=18),6.29,6.49)))))))))), IF(AU858="Գ-2", IF(AN858=0,3.88,IF(AN858=1,4.01,IF(AN858=2,4.14,IF(AN858=3,4.27,IF(OR(AN858=5,AN858=4),4.41,IF(OR(AN858=6,AN858=7),4.55,IF(OR(AN858=8,AN858=9),4.7,IF(OR(AN858=10,AN858=11,AN858=12),4.85,IF(OR(AN858=13,AN858=14,AN858=15),5.01,IF(OR(AN858=16,AN858=17,AN858=18),5.17,5.34)))))))))), IF(AU858="Գ-3", IF(AN858=0,3.21,IF(AN858=1,3.31,IF(AN858=2,3.42,IF(AN858=3,3.53,IF(OR(AN858=5,AN858=4),3.64,IF(OR(AN858=6,AN858=7),3.76,IF(OR(AN858=8,AN858=9),3.88,IF(OR(AN858=10,AN858=11,AN858=12),4.01,IF(OR(AN858=13,AN858=14,AN858=15),4.13,IF(OR(AN858=16,AN858=17,AN858=18),4.27,4.4)))))))))), IF(AU858="Ա-1", IF(AN858=0,2.66,IF(AN858=1,2.75,IF(AN858=2,2.83,IF(AN858=3,2.92,IF(OR(AN858=5,AN858=4),3.02,IF(OR(AN858=6,AN858=7),3.11,IF(OR(AN858=8,AN858=9),3.21,IF(OR(AN858=10,AN858=11,AN858=12),3.31,IF(OR(AN858=13,AN858=14,AN858=15),3.42,IF(OR(AN858=16,AN858=17,AN858=18),3.53,3.64)))))))))), IF(AU858="Ա-2", IF(AN858=0,2.28,IF(AN858=1,2.35,IF(AN858=2,2.43,IF(AN858=3,2.5,IF(OR(AN858=5,AN858=4),2.58,IF(OR(AN858=6,AN858=7),2.66,IF(OR(AN858=8,AN858=9),2.75,IF(OR(AN858=10,AN858=11,AN858=12),2.83,IF(OR(AN858=13,AN858=14,AN858=15),2.92,IF(OR(AN858=16,AN858=17,AN858=18),3.01,3.11)))))))))),IF(AU858="Ա-3", IF(AN858=0,1.96,IF(AN858=1,2.02,IF(AN858=2,2.08,IF(AN858=3,2.15,IF(OR(AN858=5,AN858=4),2.21,IF(OR(AN858=6,AN858=7),2.28,IF(OR(AN858=8,AN858=9),2.35,IF(OR(AN858=10,AN858=11,AN858=12),2.42,IF(OR(AN858=13,AN858=14,AN858=15),2.5,IF(OR(AN858=16,AN858=17,AN858=18),2.58,2.66)))))))))), IF(AU858="Կ-1", IF(AN858=0,1.68,IF(AN858=1,1.73,IF(AN858=2,1.79,IF(AN858=3,1.84,IF(OR(AN858=5,AN858=4),1.9,IF(OR(AN858=6,AN858=7),1.96,IF(OR(AN858=8,AN858=9),2.02,IF(OR(AN858=10,AN858=11,AN858=12),2.08,IF(OR(AN858=13,AN858=14,AN858=15),2.14,IF(OR(AN858=16,AN858=17,AN858=18),2.21,2.28)))))))))), IF(AU858="Կ-2", IF(AN858=0,1.45,IF(AN858=1,1.49,IF(AN858=2,1.54,IF(AN858=3,1.59,IF(OR(AN858=5,AN858=4),1.63,IF(OR(AN858=6,AN858=7),1.68,IF(OR(AN858=8,AN858=9),1.73,IF(OR(AN858=10,AN858=11,AN858=12),1.79,IF(OR(AN858=13,AN858=14,AN858=15),1.84,IF(OR(AN858=16,AN858=17,AN858=18),1.9,1.95)))))))))),IF(AU858="Կ-3", IF(AN858=0,1.25,IF(AN858=1,1.29,IF(AN858=2,1.33,IF(AN858=3,1.37,IF(OR(AN858=5,AN858=4),1.41,IF(OR(AN858=6,AN858=7),1.45,IF(OR(AN858=8,AN858=9),1.49,IF(OR(AN858=10,AN858=11,AN858=12),1.54,IF(OR(AN858=13,AN858=14,AN858=15),1.58,IF(OR(AN858=16,AN858=17,AN858=18),1.63,1.68)))))))))), "Error"))))))))))))</f>
        <v>1.63</v>
      </c>
      <c r="AP858" s="786"/>
      <c r="AQ858" s="787">
        <f t="shared" ref="AQ858:AQ871" si="2349">+AO858+AO858*AP858</f>
        <v>1.63</v>
      </c>
      <c r="AR858" s="788">
        <v>66140</v>
      </c>
      <c r="AS858" s="843"/>
      <c r="AT858" s="843"/>
      <c r="AU858" s="855" t="str">
        <f t="shared" ref="AU858:AU871" si="2350">+AI858</f>
        <v>Կ-2</v>
      </c>
      <c r="AV858" s="788">
        <f t="shared" ref="AV858:AV871" si="2351">AR858*AQ858</f>
        <v>107808.2</v>
      </c>
      <c r="AW858" s="791">
        <f t="shared" ref="AW858:AW871" si="2352">AQ858*AR858+AS858+AT858</f>
        <v>107808.2</v>
      </c>
      <c r="AX858" s="797">
        <f t="shared" ref="AX858:AX871" si="2353">+AW858*13</f>
        <v>1401506.5999999999</v>
      </c>
    </row>
    <row r="859" spans="2:50" s="777" customFormat="1" ht="27">
      <c r="B859" s="1657">
        <v>7</v>
      </c>
      <c r="C859" s="647" t="s">
        <v>1274</v>
      </c>
      <c r="D859" s="657" t="s">
        <v>1375</v>
      </c>
      <c r="E859" s="799">
        <v>1</v>
      </c>
      <c r="F859" s="1321">
        <v>7</v>
      </c>
      <c r="G859" s="800">
        <f t="shared" si="2330"/>
        <v>1.68</v>
      </c>
      <c r="H859" s="788">
        <v>66140</v>
      </c>
      <c r="I859" s="847"/>
      <c r="J859" s="843"/>
      <c r="K859" s="856" t="s">
        <v>98</v>
      </c>
      <c r="L859" s="788">
        <f t="shared" si="2331"/>
        <v>111115.2</v>
      </c>
      <c r="M859" s="791">
        <f t="shared" si="2304"/>
        <v>111115.2</v>
      </c>
      <c r="N859" s="792">
        <f t="shared" si="2332"/>
        <v>1444497.5999999999</v>
      </c>
      <c r="O859" s="793">
        <f t="shared" si="2306"/>
        <v>1</v>
      </c>
      <c r="P859" s="794">
        <f t="shared" si="2307"/>
        <v>8</v>
      </c>
      <c r="Q859" s="795">
        <f t="shared" si="2333"/>
        <v>1.73</v>
      </c>
      <c r="R859" s="786"/>
      <c r="S859" s="787">
        <f t="shared" si="2334"/>
        <v>1.73</v>
      </c>
      <c r="T859" s="788">
        <v>66140</v>
      </c>
      <c r="U859" s="843"/>
      <c r="V859" s="843"/>
      <c r="W859" s="796" t="str">
        <f t="shared" si="2310"/>
        <v>Կ-2</v>
      </c>
      <c r="X859" s="788">
        <f t="shared" si="2335"/>
        <v>114422.2</v>
      </c>
      <c r="Y859" s="791">
        <f t="shared" si="2336"/>
        <v>114422.2</v>
      </c>
      <c r="Z859" s="797">
        <f t="shared" si="2337"/>
        <v>1487488.5999999999</v>
      </c>
      <c r="AA859" s="793">
        <f t="shared" si="2338"/>
        <v>1</v>
      </c>
      <c r="AB859" s="794">
        <f t="shared" si="2339"/>
        <v>9</v>
      </c>
      <c r="AC859" s="795">
        <f t="shared" si="2340"/>
        <v>1.73</v>
      </c>
      <c r="AD859" s="786"/>
      <c r="AE859" s="787">
        <f t="shared" si="2341"/>
        <v>1.73</v>
      </c>
      <c r="AF859" s="788">
        <v>66140</v>
      </c>
      <c r="AG859" s="843"/>
      <c r="AH859" s="843"/>
      <c r="AI859" s="855" t="str">
        <f t="shared" si="2342"/>
        <v>Կ-2</v>
      </c>
      <c r="AJ859" s="788">
        <f t="shared" si="2343"/>
        <v>114422.2</v>
      </c>
      <c r="AK859" s="791">
        <f t="shared" si="2344"/>
        <v>114422.2</v>
      </c>
      <c r="AL859" s="797">
        <f t="shared" si="2345"/>
        <v>1487488.5999999999</v>
      </c>
      <c r="AM859" s="793">
        <f t="shared" si="2346"/>
        <v>1</v>
      </c>
      <c r="AN859" s="794">
        <f t="shared" si="2347"/>
        <v>10</v>
      </c>
      <c r="AO859" s="795">
        <f t="shared" si="2348"/>
        <v>1.79</v>
      </c>
      <c r="AP859" s="786"/>
      <c r="AQ859" s="787">
        <f t="shared" si="2349"/>
        <v>1.79</v>
      </c>
      <c r="AR859" s="788">
        <v>66140</v>
      </c>
      <c r="AS859" s="843"/>
      <c r="AT859" s="843"/>
      <c r="AU859" s="855" t="str">
        <f t="shared" si="2350"/>
        <v>Կ-2</v>
      </c>
      <c r="AV859" s="788">
        <f t="shared" si="2351"/>
        <v>118390.6</v>
      </c>
      <c r="AW859" s="791">
        <f t="shared" si="2352"/>
        <v>118390.6</v>
      </c>
      <c r="AX859" s="797">
        <f t="shared" si="2353"/>
        <v>1539077.8</v>
      </c>
    </row>
    <row r="860" spans="2:50" s="777" customFormat="1" ht="27">
      <c r="B860" s="1657">
        <v>8</v>
      </c>
      <c r="C860" s="647" t="s">
        <v>1275</v>
      </c>
      <c r="D860" s="657" t="s">
        <v>1375</v>
      </c>
      <c r="E860" s="799">
        <v>1</v>
      </c>
      <c r="F860" s="1321">
        <v>23</v>
      </c>
      <c r="G860" s="800">
        <f t="shared" si="2330"/>
        <v>1.95</v>
      </c>
      <c r="H860" s="788">
        <v>66140</v>
      </c>
      <c r="I860" s="847"/>
      <c r="J860" s="843"/>
      <c r="K860" s="856" t="s">
        <v>98</v>
      </c>
      <c r="L860" s="788">
        <f t="shared" si="2331"/>
        <v>128973</v>
      </c>
      <c r="M860" s="791">
        <f t="shared" si="2304"/>
        <v>128973</v>
      </c>
      <c r="N860" s="792">
        <f t="shared" si="2332"/>
        <v>1676649</v>
      </c>
      <c r="O860" s="793">
        <f t="shared" si="2306"/>
        <v>1</v>
      </c>
      <c r="P860" s="794">
        <f t="shared" si="2307"/>
        <v>24</v>
      </c>
      <c r="Q860" s="795">
        <f t="shared" si="2333"/>
        <v>1.95</v>
      </c>
      <c r="R860" s="786"/>
      <c r="S860" s="787">
        <f t="shared" si="2334"/>
        <v>1.95</v>
      </c>
      <c r="T860" s="788">
        <v>66140</v>
      </c>
      <c r="U860" s="843"/>
      <c r="V860" s="843"/>
      <c r="W860" s="796" t="str">
        <f t="shared" si="2310"/>
        <v>Կ-2</v>
      </c>
      <c r="X860" s="788">
        <f t="shared" si="2335"/>
        <v>128973</v>
      </c>
      <c r="Y860" s="791">
        <f t="shared" si="2336"/>
        <v>128973</v>
      </c>
      <c r="Z860" s="797">
        <f t="shared" si="2337"/>
        <v>1676649</v>
      </c>
      <c r="AA860" s="793">
        <f t="shared" si="2338"/>
        <v>1</v>
      </c>
      <c r="AB860" s="794">
        <f t="shared" si="2339"/>
        <v>25</v>
      </c>
      <c r="AC860" s="795">
        <f t="shared" si="2340"/>
        <v>1.95</v>
      </c>
      <c r="AD860" s="786"/>
      <c r="AE860" s="787">
        <f t="shared" si="2341"/>
        <v>1.95</v>
      </c>
      <c r="AF860" s="788">
        <v>66140</v>
      </c>
      <c r="AG860" s="843"/>
      <c r="AH860" s="843"/>
      <c r="AI860" s="855" t="str">
        <f t="shared" si="2342"/>
        <v>Կ-2</v>
      </c>
      <c r="AJ860" s="788">
        <f t="shared" si="2343"/>
        <v>128973</v>
      </c>
      <c r="AK860" s="791">
        <f t="shared" si="2344"/>
        <v>128973</v>
      </c>
      <c r="AL860" s="797">
        <f t="shared" si="2345"/>
        <v>1676649</v>
      </c>
      <c r="AM860" s="793">
        <f t="shared" si="2346"/>
        <v>1</v>
      </c>
      <c r="AN860" s="794">
        <f t="shared" si="2347"/>
        <v>26</v>
      </c>
      <c r="AO860" s="795">
        <f t="shared" si="2348"/>
        <v>1.95</v>
      </c>
      <c r="AP860" s="786"/>
      <c r="AQ860" s="787">
        <f t="shared" si="2349"/>
        <v>1.95</v>
      </c>
      <c r="AR860" s="788">
        <v>66140</v>
      </c>
      <c r="AS860" s="843"/>
      <c r="AT860" s="843"/>
      <c r="AU860" s="855" t="str">
        <f t="shared" si="2350"/>
        <v>Կ-2</v>
      </c>
      <c r="AV860" s="788">
        <f t="shared" si="2351"/>
        <v>128973</v>
      </c>
      <c r="AW860" s="791">
        <f t="shared" si="2352"/>
        <v>128973</v>
      </c>
      <c r="AX860" s="797">
        <f t="shared" si="2353"/>
        <v>1676649</v>
      </c>
    </row>
    <row r="861" spans="2:50" s="777" customFormat="1" ht="27">
      <c r="B861" s="1657">
        <v>9</v>
      </c>
      <c r="C861" s="647" t="s">
        <v>209</v>
      </c>
      <c r="D861" s="657" t="s">
        <v>1375</v>
      </c>
      <c r="E861" s="799">
        <v>1</v>
      </c>
      <c r="F861" s="1321">
        <v>4</v>
      </c>
      <c r="G861" s="800">
        <f t="shared" si="2330"/>
        <v>1.63</v>
      </c>
      <c r="H861" s="788">
        <v>66140</v>
      </c>
      <c r="I861" s="847"/>
      <c r="J861" s="843"/>
      <c r="K861" s="856" t="s">
        <v>98</v>
      </c>
      <c r="L861" s="788">
        <f t="shared" si="2331"/>
        <v>107808.2</v>
      </c>
      <c r="M861" s="791">
        <f t="shared" si="2304"/>
        <v>107808.2</v>
      </c>
      <c r="N861" s="792">
        <f t="shared" si="2332"/>
        <v>1401506.5999999999</v>
      </c>
      <c r="O861" s="793">
        <f t="shared" si="2306"/>
        <v>1</v>
      </c>
      <c r="P861" s="794">
        <f t="shared" si="2307"/>
        <v>5</v>
      </c>
      <c r="Q861" s="795">
        <f t="shared" si="2333"/>
        <v>1.63</v>
      </c>
      <c r="R861" s="786"/>
      <c r="S861" s="787">
        <f t="shared" si="2334"/>
        <v>1.63</v>
      </c>
      <c r="T861" s="788">
        <v>66140</v>
      </c>
      <c r="U861" s="843"/>
      <c r="V861" s="843"/>
      <c r="W861" s="796" t="str">
        <f t="shared" si="2310"/>
        <v>Կ-2</v>
      </c>
      <c r="X861" s="788">
        <f t="shared" si="2335"/>
        <v>107808.2</v>
      </c>
      <c r="Y861" s="791">
        <f t="shared" si="2336"/>
        <v>107808.2</v>
      </c>
      <c r="Z861" s="797">
        <f t="shared" si="2337"/>
        <v>1401506.5999999999</v>
      </c>
      <c r="AA861" s="793">
        <f t="shared" si="2338"/>
        <v>1</v>
      </c>
      <c r="AB861" s="794">
        <f t="shared" si="2339"/>
        <v>6</v>
      </c>
      <c r="AC861" s="795">
        <f t="shared" si="2340"/>
        <v>1.68</v>
      </c>
      <c r="AD861" s="786"/>
      <c r="AE861" s="787">
        <f t="shared" si="2341"/>
        <v>1.68</v>
      </c>
      <c r="AF861" s="788">
        <v>66140</v>
      </c>
      <c r="AG861" s="843"/>
      <c r="AH861" s="843"/>
      <c r="AI861" s="855" t="str">
        <f t="shared" si="2342"/>
        <v>Կ-2</v>
      </c>
      <c r="AJ861" s="788">
        <f t="shared" si="2343"/>
        <v>111115.2</v>
      </c>
      <c r="AK861" s="791">
        <f t="shared" si="2344"/>
        <v>111115.2</v>
      </c>
      <c r="AL861" s="797">
        <f t="shared" si="2345"/>
        <v>1444497.5999999999</v>
      </c>
      <c r="AM861" s="793">
        <f t="shared" si="2346"/>
        <v>1</v>
      </c>
      <c r="AN861" s="794">
        <f t="shared" si="2347"/>
        <v>7</v>
      </c>
      <c r="AO861" s="795">
        <f t="shared" si="2348"/>
        <v>1.68</v>
      </c>
      <c r="AP861" s="786"/>
      <c r="AQ861" s="787">
        <f t="shared" si="2349"/>
        <v>1.68</v>
      </c>
      <c r="AR861" s="788">
        <v>66140</v>
      </c>
      <c r="AS861" s="843"/>
      <c r="AT861" s="843"/>
      <c r="AU861" s="855" t="str">
        <f t="shared" si="2350"/>
        <v>Կ-2</v>
      </c>
      <c r="AV861" s="788">
        <f t="shared" si="2351"/>
        <v>111115.2</v>
      </c>
      <c r="AW861" s="791">
        <f t="shared" si="2352"/>
        <v>111115.2</v>
      </c>
      <c r="AX861" s="797">
        <f t="shared" si="2353"/>
        <v>1444497.5999999999</v>
      </c>
    </row>
    <row r="862" spans="2:50" s="777" customFormat="1" ht="27">
      <c r="B862" s="1657">
        <v>10</v>
      </c>
      <c r="C862" s="647" t="s">
        <v>1966</v>
      </c>
      <c r="D862" s="657" t="s">
        <v>1375</v>
      </c>
      <c r="E862" s="799">
        <v>1</v>
      </c>
      <c r="F862" s="1321">
        <v>2</v>
      </c>
      <c r="G862" s="800">
        <f t="shared" si="2330"/>
        <v>1.54</v>
      </c>
      <c r="H862" s="788">
        <v>66140</v>
      </c>
      <c r="I862" s="847"/>
      <c r="J862" s="843"/>
      <c r="K862" s="856" t="s">
        <v>98</v>
      </c>
      <c r="L862" s="788">
        <f t="shared" si="2331"/>
        <v>101855.6</v>
      </c>
      <c r="M862" s="791">
        <f t="shared" si="2304"/>
        <v>101855.6</v>
      </c>
      <c r="N862" s="792">
        <f t="shared" si="2332"/>
        <v>1324122.8</v>
      </c>
      <c r="O862" s="793">
        <f t="shared" si="2306"/>
        <v>1</v>
      </c>
      <c r="P862" s="794">
        <f t="shared" si="2307"/>
        <v>3</v>
      </c>
      <c r="Q862" s="795">
        <f t="shared" si="2333"/>
        <v>1.59</v>
      </c>
      <c r="R862" s="786"/>
      <c r="S862" s="787">
        <f t="shared" si="2334"/>
        <v>1.59</v>
      </c>
      <c r="T862" s="788">
        <v>66140</v>
      </c>
      <c r="U862" s="843"/>
      <c r="V862" s="843"/>
      <c r="W862" s="796" t="str">
        <f t="shared" si="2310"/>
        <v>Կ-2</v>
      </c>
      <c r="X862" s="788">
        <f t="shared" si="2335"/>
        <v>105162.6</v>
      </c>
      <c r="Y862" s="791">
        <f t="shared" si="2336"/>
        <v>105162.6</v>
      </c>
      <c r="Z862" s="797">
        <f t="shared" si="2337"/>
        <v>1367113.8</v>
      </c>
      <c r="AA862" s="793">
        <f t="shared" si="2338"/>
        <v>1</v>
      </c>
      <c r="AB862" s="794">
        <f t="shared" si="2339"/>
        <v>4</v>
      </c>
      <c r="AC862" s="795">
        <f t="shared" si="2340"/>
        <v>1.63</v>
      </c>
      <c r="AD862" s="786"/>
      <c r="AE862" s="787">
        <f t="shared" si="2341"/>
        <v>1.63</v>
      </c>
      <c r="AF862" s="788">
        <v>66140</v>
      </c>
      <c r="AG862" s="843"/>
      <c r="AH862" s="843"/>
      <c r="AI862" s="855" t="str">
        <f t="shared" si="2342"/>
        <v>Կ-2</v>
      </c>
      <c r="AJ862" s="788">
        <f t="shared" si="2343"/>
        <v>107808.2</v>
      </c>
      <c r="AK862" s="791">
        <f t="shared" si="2344"/>
        <v>107808.2</v>
      </c>
      <c r="AL862" s="797">
        <f t="shared" si="2345"/>
        <v>1401506.5999999999</v>
      </c>
      <c r="AM862" s="793">
        <f t="shared" si="2346"/>
        <v>1</v>
      </c>
      <c r="AN862" s="794">
        <f t="shared" si="2347"/>
        <v>5</v>
      </c>
      <c r="AO862" s="795">
        <f t="shared" si="2348"/>
        <v>1.63</v>
      </c>
      <c r="AP862" s="786"/>
      <c r="AQ862" s="787">
        <f t="shared" si="2349"/>
        <v>1.63</v>
      </c>
      <c r="AR862" s="788">
        <v>66140</v>
      </c>
      <c r="AS862" s="843"/>
      <c r="AT862" s="843"/>
      <c r="AU862" s="855" t="str">
        <f t="shared" si="2350"/>
        <v>Կ-2</v>
      </c>
      <c r="AV862" s="788">
        <f t="shared" si="2351"/>
        <v>107808.2</v>
      </c>
      <c r="AW862" s="791">
        <f t="shared" si="2352"/>
        <v>107808.2</v>
      </c>
      <c r="AX862" s="797">
        <f t="shared" si="2353"/>
        <v>1401506.5999999999</v>
      </c>
    </row>
    <row r="863" spans="2:50" s="777" customFormat="1" ht="13.5">
      <c r="B863" s="1657">
        <v>11</v>
      </c>
      <c r="C863" s="647" t="s">
        <v>1620</v>
      </c>
      <c r="D863" s="657" t="s">
        <v>280</v>
      </c>
      <c r="E863" s="799">
        <v>1</v>
      </c>
      <c r="F863" s="1321">
        <v>6</v>
      </c>
      <c r="G863" s="800">
        <f t="shared" si="2330"/>
        <v>1.96</v>
      </c>
      <c r="H863" s="788">
        <v>66140</v>
      </c>
      <c r="I863" s="847"/>
      <c r="J863" s="843"/>
      <c r="K863" s="856" t="s">
        <v>97</v>
      </c>
      <c r="L863" s="788">
        <f t="shared" si="2331"/>
        <v>129634.4</v>
      </c>
      <c r="M863" s="791">
        <f t="shared" si="2304"/>
        <v>129634.4</v>
      </c>
      <c r="N863" s="792">
        <f t="shared" si="2332"/>
        <v>1685247.2</v>
      </c>
      <c r="O863" s="793">
        <f t="shared" si="2306"/>
        <v>1</v>
      </c>
      <c r="P863" s="794">
        <f t="shared" si="2307"/>
        <v>7</v>
      </c>
      <c r="Q863" s="795">
        <f t="shared" si="2333"/>
        <v>1.96</v>
      </c>
      <c r="R863" s="786"/>
      <c r="S863" s="787">
        <f t="shared" si="2334"/>
        <v>1.96</v>
      </c>
      <c r="T863" s="788">
        <v>66140</v>
      </c>
      <c r="U863" s="843"/>
      <c r="V863" s="843"/>
      <c r="W863" s="796" t="str">
        <f t="shared" si="2310"/>
        <v>Կ-1</v>
      </c>
      <c r="X863" s="788">
        <f t="shared" si="2335"/>
        <v>129634.4</v>
      </c>
      <c r="Y863" s="791">
        <f t="shared" si="2336"/>
        <v>129634.4</v>
      </c>
      <c r="Z863" s="797">
        <f t="shared" si="2337"/>
        <v>1685247.2</v>
      </c>
      <c r="AA863" s="793">
        <f t="shared" si="2338"/>
        <v>1</v>
      </c>
      <c r="AB863" s="794">
        <f t="shared" si="2339"/>
        <v>8</v>
      </c>
      <c r="AC863" s="795">
        <f t="shared" si="2340"/>
        <v>2.02</v>
      </c>
      <c r="AD863" s="786"/>
      <c r="AE863" s="787">
        <f t="shared" si="2341"/>
        <v>2.02</v>
      </c>
      <c r="AF863" s="788">
        <v>66140</v>
      </c>
      <c r="AG863" s="843"/>
      <c r="AH863" s="843"/>
      <c r="AI863" s="855" t="str">
        <f t="shared" si="2342"/>
        <v>Կ-1</v>
      </c>
      <c r="AJ863" s="788">
        <f t="shared" si="2343"/>
        <v>133602.79999999999</v>
      </c>
      <c r="AK863" s="791">
        <f t="shared" si="2344"/>
        <v>133602.79999999999</v>
      </c>
      <c r="AL863" s="797">
        <f t="shared" si="2345"/>
        <v>1736836.4</v>
      </c>
      <c r="AM863" s="793">
        <f t="shared" si="2346"/>
        <v>1</v>
      </c>
      <c r="AN863" s="794">
        <f t="shared" si="2347"/>
        <v>9</v>
      </c>
      <c r="AO863" s="795">
        <f t="shared" si="2348"/>
        <v>2.02</v>
      </c>
      <c r="AP863" s="786"/>
      <c r="AQ863" s="787">
        <f t="shared" si="2349"/>
        <v>2.02</v>
      </c>
      <c r="AR863" s="788">
        <v>66140</v>
      </c>
      <c r="AS863" s="843"/>
      <c r="AT863" s="843"/>
      <c r="AU863" s="855" t="str">
        <f t="shared" si="2350"/>
        <v>Կ-1</v>
      </c>
      <c r="AV863" s="788">
        <f t="shared" si="2351"/>
        <v>133602.79999999999</v>
      </c>
      <c r="AW863" s="791">
        <f t="shared" si="2352"/>
        <v>133602.79999999999</v>
      </c>
      <c r="AX863" s="797">
        <f t="shared" si="2353"/>
        <v>1736836.4</v>
      </c>
    </row>
    <row r="864" spans="2:50" s="777" customFormat="1" ht="13.5">
      <c r="B864" s="1657">
        <v>12</v>
      </c>
      <c r="C864" s="647" t="s">
        <v>1743</v>
      </c>
      <c r="D864" s="657" t="s">
        <v>280</v>
      </c>
      <c r="E864" s="799">
        <v>1</v>
      </c>
      <c r="F864" s="1321">
        <v>1</v>
      </c>
      <c r="G864" s="800">
        <f t="shared" si="2330"/>
        <v>1.73</v>
      </c>
      <c r="H864" s="788">
        <v>66140</v>
      </c>
      <c r="I864" s="847"/>
      <c r="J864" s="843"/>
      <c r="K864" s="856" t="s">
        <v>97</v>
      </c>
      <c r="L864" s="788">
        <f t="shared" si="2331"/>
        <v>114422.2</v>
      </c>
      <c r="M864" s="791">
        <f t="shared" si="2304"/>
        <v>114422.2</v>
      </c>
      <c r="N864" s="792">
        <f t="shared" si="2332"/>
        <v>1487488.5999999999</v>
      </c>
      <c r="O864" s="793">
        <f t="shared" si="2306"/>
        <v>1</v>
      </c>
      <c r="P864" s="794">
        <f t="shared" si="2307"/>
        <v>2</v>
      </c>
      <c r="Q864" s="795">
        <f t="shared" si="2333"/>
        <v>1.79</v>
      </c>
      <c r="R864" s="786"/>
      <c r="S864" s="787">
        <f t="shared" si="2334"/>
        <v>1.79</v>
      </c>
      <c r="T864" s="788">
        <v>66140</v>
      </c>
      <c r="U864" s="843"/>
      <c r="V864" s="843"/>
      <c r="W864" s="796" t="str">
        <f t="shared" si="2310"/>
        <v>Կ-1</v>
      </c>
      <c r="X864" s="788">
        <f t="shared" si="2335"/>
        <v>118390.6</v>
      </c>
      <c r="Y864" s="791">
        <f t="shared" si="2336"/>
        <v>118390.6</v>
      </c>
      <c r="Z864" s="797">
        <f t="shared" si="2337"/>
        <v>1539077.8</v>
      </c>
      <c r="AA864" s="793">
        <f t="shared" si="2338"/>
        <v>1</v>
      </c>
      <c r="AB864" s="794">
        <f t="shared" si="2339"/>
        <v>3</v>
      </c>
      <c r="AC864" s="795">
        <f t="shared" si="2340"/>
        <v>1.84</v>
      </c>
      <c r="AD864" s="786"/>
      <c r="AE864" s="787">
        <f t="shared" si="2341"/>
        <v>1.84</v>
      </c>
      <c r="AF864" s="788">
        <v>66140</v>
      </c>
      <c r="AG864" s="843"/>
      <c r="AH864" s="843"/>
      <c r="AI864" s="855" t="str">
        <f t="shared" si="2342"/>
        <v>Կ-1</v>
      </c>
      <c r="AJ864" s="788">
        <f t="shared" si="2343"/>
        <v>121697.60000000001</v>
      </c>
      <c r="AK864" s="791">
        <f t="shared" si="2344"/>
        <v>121697.60000000001</v>
      </c>
      <c r="AL864" s="797">
        <f t="shared" si="2345"/>
        <v>1582068.8</v>
      </c>
      <c r="AM864" s="793">
        <f t="shared" si="2346"/>
        <v>1</v>
      </c>
      <c r="AN864" s="794">
        <f t="shared" si="2347"/>
        <v>4</v>
      </c>
      <c r="AO864" s="795">
        <f t="shared" si="2348"/>
        <v>1.9</v>
      </c>
      <c r="AP864" s="786"/>
      <c r="AQ864" s="787">
        <f t="shared" si="2349"/>
        <v>1.9</v>
      </c>
      <c r="AR864" s="788">
        <v>66140</v>
      </c>
      <c r="AS864" s="843"/>
      <c r="AT864" s="843"/>
      <c r="AU864" s="855" t="str">
        <f t="shared" si="2350"/>
        <v>Կ-1</v>
      </c>
      <c r="AV864" s="788">
        <f t="shared" si="2351"/>
        <v>125666</v>
      </c>
      <c r="AW864" s="791">
        <f t="shared" si="2352"/>
        <v>125666</v>
      </c>
      <c r="AX864" s="797">
        <f t="shared" si="2353"/>
        <v>1633658</v>
      </c>
    </row>
    <row r="865" spans="2:50" s="777" customFormat="1" ht="13.5">
      <c r="B865" s="1657">
        <v>13</v>
      </c>
      <c r="C865" s="647" t="s">
        <v>2396</v>
      </c>
      <c r="D865" s="657" t="s">
        <v>280</v>
      </c>
      <c r="E865" s="799">
        <v>1</v>
      </c>
      <c r="F865" s="1321">
        <v>1</v>
      </c>
      <c r="G865" s="800">
        <f t="shared" si="2330"/>
        <v>1.73</v>
      </c>
      <c r="H865" s="788">
        <v>66140</v>
      </c>
      <c r="I865" s="847"/>
      <c r="J865" s="843"/>
      <c r="K865" s="856" t="s">
        <v>97</v>
      </c>
      <c r="L865" s="788">
        <f t="shared" si="2331"/>
        <v>114422.2</v>
      </c>
      <c r="M865" s="791">
        <f t="shared" si="2304"/>
        <v>114422.2</v>
      </c>
      <c r="N865" s="792">
        <f t="shared" si="2332"/>
        <v>1487488.5999999999</v>
      </c>
      <c r="O865" s="793">
        <f t="shared" si="2306"/>
        <v>1</v>
      </c>
      <c r="P865" s="794">
        <f t="shared" si="2307"/>
        <v>2</v>
      </c>
      <c r="Q865" s="795">
        <f t="shared" si="2333"/>
        <v>1.79</v>
      </c>
      <c r="R865" s="786"/>
      <c r="S865" s="787">
        <f t="shared" si="2334"/>
        <v>1.79</v>
      </c>
      <c r="T865" s="788">
        <v>66140</v>
      </c>
      <c r="U865" s="843"/>
      <c r="V865" s="843"/>
      <c r="W865" s="796" t="str">
        <f t="shared" si="2310"/>
        <v>Կ-1</v>
      </c>
      <c r="X865" s="788">
        <f t="shared" si="2335"/>
        <v>118390.6</v>
      </c>
      <c r="Y865" s="791">
        <f t="shared" si="2336"/>
        <v>118390.6</v>
      </c>
      <c r="Z865" s="797">
        <f t="shared" si="2337"/>
        <v>1539077.8</v>
      </c>
      <c r="AA865" s="793">
        <f t="shared" si="2338"/>
        <v>1</v>
      </c>
      <c r="AB865" s="794">
        <f t="shared" si="2339"/>
        <v>3</v>
      </c>
      <c r="AC865" s="795">
        <f t="shared" si="2340"/>
        <v>1.84</v>
      </c>
      <c r="AD865" s="786"/>
      <c r="AE865" s="787">
        <f t="shared" si="2341"/>
        <v>1.84</v>
      </c>
      <c r="AF865" s="788">
        <v>66140</v>
      </c>
      <c r="AG865" s="843"/>
      <c r="AH865" s="843"/>
      <c r="AI865" s="855" t="str">
        <f t="shared" si="2342"/>
        <v>Կ-1</v>
      </c>
      <c r="AJ865" s="788">
        <f t="shared" si="2343"/>
        <v>121697.60000000001</v>
      </c>
      <c r="AK865" s="791">
        <f t="shared" si="2344"/>
        <v>121697.60000000001</v>
      </c>
      <c r="AL865" s="797">
        <f t="shared" si="2345"/>
        <v>1582068.8</v>
      </c>
      <c r="AM865" s="793">
        <f t="shared" si="2346"/>
        <v>1</v>
      </c>
      <c r="AN865" s="794">
        <f t="shared" si="2347"/>
        <v>4</v>
      </c>
      <c r="AO865" s="795">
        <f t="shared" si="2348"/>
        <v>1.9</v>
      </c>
      <c r="AP865" s="786"/>
      <c r="AQ865" s="787">
        <f t="shared" si="2349"/>
        <v>1.9</v>
      </c>
      <c r="AR865" s="788">
        <v>66140</v>
      </c>
      <c r="AS865" s="843"/>
      <c r="AT865" s="843"/>
      <c r="AU865" s="855" t="str">
        <f t="shared" si="2350"/>
        <v>Կ-1</v>
      </c>
      <c r="AV865" s="788">
        <f t="shared" si="2351"/>
        <v>125666</v>
      </c>
      <c r="AW865" s="791">
        <f t="shared" si="2352"/>
        <v>125666</v>
      </c>
      <c r="AX865" s="797">
        <f t="shared" si="2353"/>
        <v>1633658</v>
      </c>
    </row>
    <row r="866" spans="2:50" s="777" customFormat="1" ht="13.5">
      <c r="B866" s="1657">
        <v>14</v>
      </c>
      <c r="C866" s="647" t="s">
        <v>1621</v>
      </c>
      <c r="D866" s="657" t="s">
        <v>280</v>
      </c>
      <c r="E866" s="799">
        <v>1</v>
      </c>
      <c r="F866" s="1321">
        <v>3</v>
      </c>
      <c r="G866" s="800">
        <f t="shared" si="2330"/>
        <v>1.84</v>
      </c>
      <c r="H866" s="788">
        <v>66140</v>
      </c>
      <c r="I866" s="847"/>
      <c r="J866" s="843"/>
      <c r="K866" s="856" t="s">
        <v>97</v>
      </c>
      <c r="L866" s="788">
        <f t="shared" si="2331"/>
        <v>121697.60000000001</v>
      </c>
      <c r="M866" s="791">
        <f t="shared" si="2304"/>
        <v>121697.60000000001</v>
      </c>
      <c r="N866" s="792">
        <f t="shared" si="2332"/>
        <v>1582068.8</v>
      </c>
      <c r="O866" s="793">
        <f t="shared" si="2306"/>
        <v>1</v>
      </c>
      <c r="P866" s="794">
        <f t="shared" si="2307"/>
        <v>4</v>
      </c>
      <c r="Q866" s="795">
        <f t="shared" si="2333"/>
        <v>1.9</v>
      </c>
      <c r="R866" s="786"/>
      <c r="S866" s="787">
        <f t="shared" si="2334"/>
        <v>1.9</v>
      </c>
      <c r="T866" s="788">
        <v>66140</v>
      </c>
      <c r="U866" s="843"/>
      <c r="V866" s="843"/>
      <c r="W866" s="796" t="str">
        <f t="shared" si="2310"/>
        <v>Կ-1</v>
      </c>
      <c r="X866" s="788">
        <f t="shared" si="2335"/>
        <v>125666</v>
      </c>
      <c r="Y866" s="791">
        <f t="shared" si="2336"/>
        <v>125666</v>
      </c>
      <c r="Z866" s="797">
        <f t="shared" si="2337"/>
        <v>1633658</v>
      </c>
      <c r="AA866" s="793">
        <f t="shared" si="2338"/>
        <v>1</v>
      </c>
      <c r="AB866" s="794">
        <f t="shared" si="2339"/>
        <v>5</v>
      </c>
      <c r="AC866" s="795">
        <f t="shared" si="2340"/>
        <v>1.9</v>
      </c>
      <c r="AD866" s="786"/>
      <c r="AE866" s="787">
        <f t="shared" si="2341"/>
        <v>1.9</v>
      </c>
      <c r="AF866" s="788">
        <v>66140</v>
      </c>
      <c r="AG866" s="843"/>
      <c r="AH866" s="843"/>
      <c r="AI866" s="855" t="str">
        <f t="shared" si="2342"/>
        <v>Կ-1</v>
      </c>
      <c r="AJ866" s="788">
        <f t="shared" si="2343"/>
        <v>125666</v>
      </c>
      <c r="AK866" s="791">
        <f t="shared" si="2344"/>
        <v>125666</v>
      </c>
      <c r="AL866" s="797">
        <f t="shared" si="2345"/>
        <v>1633658</v>
      </c>
      <c r="AM866" s="793">
        <f t="shared" si="2346"/>
        <v>1</v>
      </c>
      <c r="AN866" s="794">
        <f t="shared" si="2347"/>
        <v>6</v>
      </c>
      <c r="AO866" s="795">
        <f t="shared" si="2348"/>
        <v>1.96</v>
      </c>
      <c r="AP866" s="786"/>
      <c r="AQ866" s="787">
        <f t="shared" si="2349"/>
        <v>1.96</v>
      </c>
      <c r="AR866" s="788">
        <v>66140</v>
      </c>
      <c r="AS866" s="843"/>
      <c r="AT866" s="843"/>
      <c r="AU866" s="855" t="str">
        <f t="shared" si="2350"/>
        <v>Կ-1</v>
      </c>
      <c r="AV866" s="788">
        <f t="shared" si="2351"/>
        <v>129634.4</v>
      </c>
      <c r="AW866" s="791">
        <f t="shared" si="2352"/>
        <v>129634.4</v>
      </c>
      <c r="AX866" s="797">
        <f t="shared" si="2353"/>
        <v>1685247.2</v>
      </c>
    </row>
    <row r="867" spans="2:50" s="777" customFormat="1" ht="13.5">
      <c r="B867" s="1657">
        <v>15</v>
      </c>
      <c r="C867" s="647" t="s">
        <v>1272</v>
      </c>
      <c r="D867" s="657" t="s">
        <v>280</v>
      </c>
      <c r="E867" s="799">
        <v>1</v>
      </c>
      <c r="F867" s="1321">
        <v>8</v>
      </c>
      <c r="G867" s="800">
        <f t="shared" si="2330"/>
        <v>2.02</v>
      </c>
      <c r="H867" s="788">
        <v>66140</v>
      </c>
      <c r="I867" s="847"/>
      <c r="J867" s="843"/>
      <c r="K867" s="856" t="s">
        <v>97</v>
      </c>
      <c r="L867" s="788">
        <f t="shared" si="2331"/>
        <v>133602.79999999999</v>
      </c>
      <c r="M867" s="791">
        <f t="shared" si="2304"/>
        <v>133602.79999999999</v>
      </c>
      <c r="N867" s="792">
        <f t="shared" si="2332"/>
        <v>1736836.4</v>
      </c>
      <c r="O867" s="793">
        <f t="shared" si="2306"/>
        <v>1</v>
      </c>
      <c r="P867" s="794">
        <f t="shared" si="2307"/>
        <v>9</v>
      </c>
      <c r="Q867" s="795">
        <f t="shared" si="2333"/>
        <v>2.02</v>
      </c>
      <c r="R867" s="786"/>
      <c r="S867" s="787">
        <f t="shared" si="2334"/>
        <v>2.02</v>
      </c>
      <c r="T867" s="788">
        <v>66140</v>
      </c>
      <c r="U867" s="843"/>
      <c r="V867" s="843"/>
      <c r="W867" s="796" t="str">
        <f t="shared" si="2310"/>
        <v>Կ-1</v>
      </c>
      <c r="X867" s="788">
        <f t="shared" si="2335"/>
        <v>133602.79999999999</v>
      </c>
      <c r="Y867" s="791">
        <f t="shared" si="2336"/>
        <v>133602.79999999999</v>
      </c>
      <c r="Z867" s="797">
        <f t="shared" si="2337"/>
        <v>1736836.4</v>
      </c>
      <c r="AA867" s="793">
        <f t="shared" si="2338"/>
        <v>1</v>
      </c>
      <c r="AB867" s="794">
        <f t="shared" si="2339"/>
        <v>10</v>
      </c>
      <c r="AC867" s="795">
        <f t="shared" si="2340"/>
        <v>2.08</v>
      </c>
      <c r="AD867" s="786"/>
      <c r="AE867" s="787">
        <f t="shared" si="2341"/>
        <v>2.08</v>
      </c>
      <c r="AF867" s="788">
        <v>66140</v>
      </c>
      <c r="AG867" s="843"/>
      <c r="AH867" s="843"/>
      <c r="AI867" s="855" t="str">
        <f t="shared" si="2342"/>
        <v>Կ-1</v>
      </c>
      <c r="AJ867" s="788">
        <f t="shared" si="2343"/>
        <v>137571.20000000001</v>
      </c>
      <c r="AK867" s="791">
        <f t="shared" si="2344"/>
        <v>137571.20000000001</v>
      </c>
      <c r="AL867" s="797">
        <f t="shared" si="2345"/>
        <v>1788425.6</v>
      </c>
      <c r="AM867" s="793">
        <f t="shared" si="2346"/>
        <v>1</v>
      </c>
      <c r="AN867" s="794">
        <f t="shared" si="2347"/>
        <v>11</v>
      </c>
      <c r="AO867" s="795">
        <f t="shared" si="2348"/>
        <v>2.08</v>
      </c>
      <c r="AP867" s="786"/>
      <c r="AQ867" s="787">
        <f t="shared" si="2349"/>
        <v>2.08</v>
      </c>
      <c r="AR867" s="788">
        <v>66140</v>
      </c>
      <c r="AS867" s="843"/>
      <c r="AT867" s="843"/>
      <c r="AU867" s="855" t="str">
        <f t="shared" si="2350"/>
        <v>Կ-1</v>
      </c>
      <c r="AV867" s="788">
        <f t="shared" si="2351"/>
        <v>137571.20000000001</v>
      </c>
      <c r="AW867" s="791">
        <f t="shared" si="2352"/>
        <v>137571.20000000001</v>
      </c>
      <c r="AX867" s="797">
        <f t="shared" si="2353"/>
        <v>1788425.6</v>
      </c>
    </row>
    <row r="868" spans="2:50" s="777" customFormat="1" ht="13.5">
      <c r="B868" s="1657">
        <v>16</v>
      </c>
      <c r="C868" s="647" t="s">
        <v>2397</v>
      </c>
      <c r="D868" s="657" t="s">
        <v>280</v>
      </c>
      <c r="E868" s="799">
        <v>1</v>
      </c>
      <c r="F868" s="1321">
        <v>0</v>
      </c>
      <c r="G868" s="800">
        <f t="shared" si="2330"/>
        <v>1.68</v>
      </c>
      <c r="H868" s="788">
        <v>66140</v>
      </c>
      <c r="I868" s="847"/>
      <c r="J868" s="843"/>
      <c r="K868" s="856" t="s">
        <v>97</v>
      </c>
      <c r="L868" s="788">
        <f t="shared" si="2331"/>
        <v>111115.2</v>
      </c>
      <c r="M868" s="791">
        <f t="shared" si="2304"/>
        <v>111115.2</v>
      </c>
      <c r="N868" s="792">
        <f t="shared" si="2332"/>
        <v>1444497.5999999999</v>
      </c>
      <c r="O868" s="793">
        <f t="shared" si="2306"/>
        <v>1</v>
      </c>
      <c r="P868" s="794">
        <f t="shared" si="2307"/>
        <v>1</v>
      </c>
      <c r="Q868" s="795">
        <f t="shared" si="2333"/>
        <v>1.73</v>
      </c>
      <c r="R868" s="786"/>
      <c r="S868" s="787">
        <f t="shared" si="2334"/>
        <v>1.73</v>
      </c>
      <c r="T868" s="788">
        <v>66140</v>
      </c>
      <c r="U868" s="843"/>
      <c r="V868" s="843"/>
      <c r="W868" s="796" t="str">
        <f t="shared" si="2310"/>
        <v>Կ-1</v>
      </c>
      <c r="X868" s="788">
        <f t="shared" si="2335"/>
        <v>114422.2</v>
      </c>
      <c r="Y868" s="791">
        <f t="shared" si="2336"/>
        <v>114422.2</v>
      </c>
      <c r="Z868" s="797">
        <f t="shared" si="2337"/>
        <v>1487488.5999999999</v>
      </c>
      <c r="AA868" s="793">
        <f t="shared" si="2338"/>
        <v>1</v>
      </c>
      <c r="AB868" s="794">
        <f t="shared" si="2339"/>
        <v>2</v>
      </c>
      <c r="AC868" s="795">
        <f t="shared" si="2340"/>
        <v>1.79</v>
      </c>
      <c r="AD868" s="786"/>
      <c r="AE868" s="787">
        <f t="shared" si="2341"/>
        <v>1.79</v>
      </c>
      <c r="AF868" s="788">
        <v>66140</v>
      </c>
      <c r="AG868" s="843"/>
      <c r="AH868" s="843"/>
      <c r="AI868" s="855" t="str">
        <f t="shared" si="2342"/>
        <v>Կ-1</v>
      </c>
      <c r="AJ868" s="788">
        <f t="shared" si="2343"/>
        <v>118390.6</v>
      </c>
      <c r="AK868" s="791">
        <f t="shared" si="2344"/>
        <v>118390.6</v>
      </c>
      <c r="AL868" s="797">
        <f t="shared" si="2345"/>
        <v>1539077.8</v>
      </c>
      <c r="AM868" s="793">
        <f t="shared" si="2346"/>
        <v>1</v>
      </c>
      <c r="AN868" s="794">
        <f t="shared" si="2347"/>
        <v>3</v>
      </c>
      <c r="AO868" s="795">
        <f t="shared" si="2348"/>
        <v>1.84</v>
      </c>
      <c r="AP868" s="786"/>
      <c r="AQ868" s="787">
        <f t="shared" si="2349"/>
        <v>1.84</v>
      </c>
      <c r="AR868" s="788">
        <v>66140</v>
      </c>
      <c r="AS868" s="843"/>
      <c r="AT868" s="843"/>
      <c r="AU868" s="855" t="str">
        <f t="shared" si="2350"/>
        <v>Կ-1</v>
      </c>
      <c r="AV868" s="788">
        <f t="shared" si="2351"/>
        <v>121697.60000000001</v>
      </c>
      <c r="AW868" s="791">
        <f t="shared" si="2352"/>
        <v>121697.60000000001</v>
      </c>
      <c r="AX868" s="797">
        <f t="shared" si="2353"/>
        <v>1582068.8</v>
      </c>
    </row>
    <row r="869" spans="2:50" s="777" customFormat="1" ht="13.5">
      <c r="B869" s="1657">
        <v>17</v>
      </c>
      <c r="C869" s="647" t="s">
        <v>2398</v>
      </c>
      <c r="D869" s="657" t="s">
        <v>280</v>
      </c>
      <c r="E869" s="799">
        <v>1</v>
      </c>
      <c r="F869" s="1321">
        <v>0</v>
      </c>
      <c r="G869" s="800">
        <f t="shared" si="2330"/>
        <v>1.68</v>
      </c>
      <c r="H869" s="788">
        <v>66140</v>
      </c>
      <c r="I869" s="847"/>
      <c r="J869" s="843"/>
      <c r="K869" s="856" t="s">
        <v>97</v>
      </c>
      <c r="L869" s="788">
        <f t="shared" si="2331"/>
        <v>111115.2</v>
      </c>
      <c r="M869" s="791">
        <f t="shared" si="2304"/>
        <v>111115.2</v>
      </c>
      <c r="N869" s="792">
        <f t="shared" si="2332"/>
        <v>1444497.5999999999</v>
      </c>
      <c r="O869" s="793">
        <f t="shared" si="2306"/>
        <v>1</v>
      </c>
      <c r="P869" s="794">
        <f t="shared" si="2307"/>
        <v>1</v>
      </c>
      <c r="Q869" s="795">
        <f t="shared" si="2333"/>
        <v>1.73</v>
      </c>
      <c r="R869" s="786"/>
      <c r="S869" s="787">
        <f t="shared" si="2334"/>
        <v>1.73</v>
      </c>
      <c r="T869" s="788">
        <v>66140</v>
      </c>
      <c r="U869" s="843"/>
      <c r="V869" s="843"/>
      <c r="W869" s="796" t="str">
        <f t="shared" si="2310"/>
        <v>Կ-1</v>
      </c>
      <c r="X869" s="788">
        <f t="shared" si="2335"/>
        <v>114422.2</v>
      </c>
      <c r="Y869" s="791">
        <f t="shared" si="2336"/>
        <v>114422.2</v>
      </c>
      <c r="Z869" s="797">
        <f t="shared" si="2337"/>
        <v>1487488.5999999999</v>
      </c>
      <c r="AA869" s="793">
        <f t="shared" si="2338"/>
        <v>1</v>
      </c>
      <c r="AB869" s="794">
        <f t="shared" si="2339"/>
        <v>2</v>
      </c>
      <c r="AC869" s="795">
        <f t="shared" si="2340"/>
        <v>1.79</v>
      </c>
      <c r="AD869" s="786"/>
      <c r="AE869" s="787">
        <f t="shared" si="2341"/>
        <v>1.79</v>
      </c>
      <c r="AF869" s="788">
        <v>66140</v>
      </c>
      <c r="AG869" s="843"/>
      <c r="AH869" s="843"/>
      <c r="AI869" s="855" t="str">
        <f t="shared" si="2342"/>
        <v>Կ-1</v>
      </c>
      <c r="AJ869" s="788">
        <f t="shared" si="2343"/>
        <v>118390.6</v>
      </c>
      <c r="AK869" s="791">
        <f t="shared" si="2344"/>
        <v>118390.6</v>
      </c>
      <c r="AL869" s="797">
        <f t="shared" si="2345"/>
        <v>1539077.8</v>
      </c>
      <c r="AM869" s="793">
        <f t="shared" si="2346"/>
        <v>1</v>
      </c>
      <c r="AN869" s="794">
        <f t="shared" si="2347"/>
        <v>3</v>
      </c>
      <c r="AO869" s="795">
        <f t="shared" si="2348"/>
        <v>1.84</v>
      </c>
      <c r="AP869" s="786"/>
      <c r="AQ869" s="787">
        <f t="shared" si="2349"/>
        <v>1.84</v>
      </c>
      <c r="AR869" s="788">
        <v>66140</v>
      </c>
      <c r="AS869" s="843"/>
      <c r="AT869" s="843"/>
      <c r="AU869" s="855" t="str">
        <f t="shared" si="2350"/>
        <v>Կ-1</v>
      </c>
      <c r="AV869" s="788">
        <f t="shared" si="2351"/>
        <v>121697.60000000001</v>
      </c>
      <c r="AW869" s="791">
        <f t="shared" si="2352"/>
        <v>121697.60000000001</v>
      </c>
      <c r="AX869" s="797">
        <f t="shared" si="2353"/>
        <v>1582068.8</v>
      </c>
    </row>
    <row r="870" spans="2:50" s="777" customFormat="1" ht="13.5">
      <c r="B870" s="1657">
        <v>18</v>
      </c>
      <c r="C870" s="647" t="s">
        <v>1622</v>
      </c>
      <c r="D870" s="657" t="s">
        <v>280</v>
      </c>
      <c r="E870" s="799">
        <v>1</v>
      </c>
      <c r="F870" s="1321">
        <v>4</v>
      </c>
      <c r="G870" s="800">
        <f t="shared" si="2330"/>
        <v>1.9</v>
      </c>
      <c r="H870" s="788">
        <v>66140</v>
      </c>
      <c r="I870" s="847"/>
      <c r="J870" s="843"/>
      <c r="K870" s="856" t="s">
        <v>97</v>
      </c>
      <c r="L870" s="788">
        <f t="shared" si="2331"/>
        <v>125666</v>
      </c>
      <c r="M870" s="791">
        <f t="shared" si="2304"/>
        <v>125666</v>
      </c>
      <c r="N870" s="792">
        <f t="shared" si="2332"/>
        <v>1633658</v>
      </c>
      <c r="O870" s="793">
        <f t="shared" si="2306"/>
        <v>1</v>
      </c>
      <c r="P870" s="794">
        <f t="shared" si="2307"/>
        <v>5</v>
      </c>
      <c r="Q870" s="795">
        <f t="shared" si="2333"/>
        <v>1.9</v>
      </c>
      <c r="R870" s="786"/>
      <c r="S870" s="787">
        <f t="shared" si="2334"/>
        <v>1.9</v>
      </c>
      <c r="T870" s="788">
        <v>66140</v>
      </c>
      <c r="U870" s="843"/>
      <c r="V870" s="843"/>
      <c r="W870" s="796" t="str">
        <f t="shared" si="2310"/>
        <v>Կ-1</v>
      </c>
      <c r="X870" s="788">
        <f t="shared" si="2335"/>
        <v>125666</v>
      </c>
      <c r="Y870" s="791">
        <f t="shared" si="2336"/>
        <v>125666</v>
      </c>
      <c r="Z870" s="797">
        <f t="shared" si="2337"/>
        <v>1633658</v>
      </c>
      <c r="AA870" s="793">
        <f t="shared" si="2338"/>
        <v>1</v>
      </c>
      <c r="AB870" s="794">
        <f t="shared" si="2339"/>
        <v>6</v>
      </c>
      <c r="AC870" s="795">
        <f t="shared" si="2340"/>
        <v>1.96</v>
      </c>
      <c r="AD870" s="786"/>
      <c r="AE870" s="787">
        <f t="shared" si="2341"/>
        <v>1.96</v>
      </c>
      <c r="AF870" s="788">
        <v>66140</v>
      </c>
      <c r="AG870" s="843"/>
      <c r="AH870" s="843"/>
      <c r="AI870" s="855" t="str">
        <f t="shared" si="2342"/>
        <v>Կ-1</v>
      </c>
      <c r="AJ870" s="788">
        <f t="shared" si="2343"/>
        <v>129634.4</v>
      </c>
      <c r="AK870" s="791">
        <f t="shared" si="2344"/>
        <v>129634.4</v>
      </c>
      <c r="AL870" s="797">
        <f t="shared" si="2345"/>
        <v>1685247.2</v>
      </c>
      <c r="AM870" s="793">
        <f t="shared" si="2346"/>
        <v>1</v>
      </c>
      <c r="AN870" s="794">
        <f t="shared" si="2347"/>
        <v>7</v>
      </c>
      <c r="AO870" s="795">
        <f t="shared" si="2348"/>
        <v>1.96</v>
      </c>
      <c r="AP870" s="786"/>
      <c r="AQ870" s="787">
        <f t="shared" si="2349"/>
        <v>1.96</v>
      </c>
      <c r="AR870" s="788">
        <v>66140</v>
      </c>
      <c r="AS870" s="843"/>
      <c r="AT870" s="843"/>
      <c r="AU870" s="855" t="str">
        <f t="shared" si="2350"/>
        <v>Կ-1</v>
      </c>
      <c r="AV870" s="788">
        <f t="shared" si="2351"/>
        <v>129634.4</v>
      </c>
      <c r="AW870" s="791">
        <f t="shared" si="2352"/>
        <v>129634.4</v>
      </c>
      <c r="AX870" s="797">
        <f t="shared" si="2353"/>
        <v>1685247.2</v>
      </c>
    </row>
    <row r="871" spans="2:50" s="777" customFormat="1" ht="13.5">
      <c r="B871" s="1657">
        <v>19</v>
      </c>
      <c r="C871" s="647" t="s">
        <v>2399</v>
      </c>
      <c r="D871" s="657" t="s">
        <v>280</v>
      </c>
      <c r="E871" s="799">
        <v>1</v>
      </c>
      <c r="F871" s="823">
        <v>1</v>
      </c>
      <c r="G871" s="800">
        <f t="shared" si="2330"/>
        <v>1.73</v>
      </c>
      <c r="H871" s="788">
        <v>66140</v>
      </c>
      <c r="I871" s="847"/>
      <c r="J871" s="843"/>
      <c r="K871" s="856" t="s">
        <v>97</v>
      </c>
      <c r="L871" s="788">
        <f t="shared" si="2331"/>
        <v>114422.2</v>
      </c>
      <c r="M871" s="791">
        <f t="shared" si="2304"/>
        <v>114422.2</v>
      </c>
      <c r="N871" s="792">
        <f t="shared" si="2332"/>
        <v>1487488.5999999999</v>
      </c>
      <c r="O871" s="793">
        <f t="shared" si="2306"/>
        <v>1</v>
      </c>
      <c r="P871" s="794">
        <f t="shared" si="2307"/>
        <v>2</v>
      </c>
      <c r="Q871" s="795">
        <f t="shared" si="2333"/>
        <v>1.79</v>
      </c>
      <c r="R871" s="786"/>
      <c r="S871" s="787">
        <f t="shared" si="2334"/>
        <v>1.79</v>
      </c>
      <c r="T871" s="788">
        <v>66140</v>
      </c>
      <c r="U871" s="843"/>
      <c r="V871" s="843"/>
      <c r="W871" s="796" t="str">
        <f t="shared" si="2310"/>
        <v>Կ-1</v>
      </c>
      <c r="X871" s="788">
        <f t="shared" si="2335"/>
        <v>118390.6</v>
      </c>
      <c r="Y871" s="791">
        <f t="shared" si="2336"/>
        <v>118390.6</v>
      </c>
      <c r="Z871" s="797">
        <f t="shared" si="2337"/>
        <v>1539077.8</v>
      </c>
      <c r="AA871" s="793">
        <f t="shared" si="2338"/>
        <v>1</v>
      </c>
      <c r="AB871" s="794">
        <f t="shared" si="2339"/>
        <v>3</v>
      </c>
      <c r="AC871" s="795">
        <f t="shared" si="2340"/>
        <v>1.84</v>
      </c>
      <c r="AD871" s="786"/>
      <c r="AE871" s="787">
        <f t="shared" si="2341"/>
        <v>1.84</v>
      </c>
      <c r="AF871" s="788">
        <v>66140</v>
      </c>
      <c r="AG871" s="843"/>
      <c r="AH871" s="843"/>
      <c r="AI871" s="855" t="str">
        <f t="shared" si="2342"/>
        <v>Կ-1</v>
      </c>
      <c r="AJ871" s="788">
        <f t="shared" si="2343"/>
        <v>121697.60000000001</v>
      </c>
      <c r="AK871" s="791">
        <f t="shared" si="2344"/>
        <v>121697.60000000001</v>
      </c>
      <c r="AL871" s="797">
        <f t="shared" si="2345"/>
        <v>1582068.8</v>
      </c>
      <c r="AM871" s="793">
        <f t="shared" si="2346"/>
        <v>1</v>
      </c>
      <c r="AN871" s="794">
        <f t="shared" si="2347"/>
        <v>4</v>
      </c>
      <c r="AO871" s="795">
        <f t="shared" si="2348"/>
        <v>1.9</v>
      </c>
      <c r="AP871" s="786"/>
      <c r="AQ871" s="787">
        <f t="shared" si="2349"/>
        <v>1.9</v>
      </c>
      <c r="AR871" s="788">
        <v>66140</v>
      </c>
      <c r="AS871" s="843"/>
      <c r="AT871" s="843"/>
      <c r="AU871" s="855" t="str">
        <f t="shared" si="2350"/>
        <v>Կ-1</v>
      </c>
      <c r="AV871" s="788">
        <f t="shared" si="2351"/>
        <v>125666</v>
      </c>
      <c r="AW871" s="791">
        <f t="shared" si="2352"/>
        <v>125666</v>
      </c>
      <c r="AX871" s="797">
        <f t="shared" si="2353"/>
        <v>1633658</v>
      </c>
    </row>
    <row r="872" spans="2:50" s="777" customFormat="1" ht="13.5">
      <c r="B872" s="1657">
        <v>20</v>
      </c>
      <c r="C872" s="647" t="s">
        <v>2400</v>
      </c>
      <c r="D872" s="657" t="s">
        <v>280</v>
      </c>
      <c r="E872" s="799">
        <v>1</v>
      </c>
      <c r="F872" s="823">
        <v>1</v>
      </c>
      <c r="G872" s="800">
        <f t="shared" ref="G872" si="2354">IF(E872&lt;1,0,IF(K872="Բ-1",IF(F872=0,6.94,IF(F872=1,7.17,IF(F872=2,7.41,IF(F872=3,7.66,IF(OR(F872=5,F872=4),7.92,IF(OR(F872=6,F872=7),8.18,IF(OR(F872=8,F872=9),8.46,IF(OR(F872=10,F872=11,F872=12),8.74,IF(OR(F872=13,F872=14,F872=15),9.03,IF(OR(F872=16,F872=17,F872=18),9.33,9.65)))))))))),IF(K872="Բ-2", IF(F872=0,5.71,IF(F872=1,5.89,IF(F872=2,6.09,IF(F872=3,6.29,IF(OR(F872=5,F872=4),6.5,IF(OR(F872=6,F872=7),6.72,IF(OR(F872=8,F872=9),6.94,IF(OR(F872=10,F872=11,F872=12),7.17,IF(OR(F872=13,F872=14,F872=15),7.41,IF(OR(F872=16,F872=17,F872=18),7.65,7.91)))))))))), IF(K872="Գ-1", IF(F872=0,4.7,IF(F872=1,4.86,IF(F872=2,5.01,IF(F872=3,5.18,IF(OR(F872=5,F872=4),5.35,IF(OR(F872=6,F872=7),5.52,IF(OR(F872=8,F872=9),5.71,IF(OR(F872=10,F872=11,F872=12),5.89,IF(OR(F872=13,F872=14,F872=15),6.09,IF(OR(F872=16,F872=17,F872=18),6.29,6.49)))))))))), IF(K872="Գ-2", IF(F872=0,3.88,IF(F872=1,4.01,IF(F872=2,4.14,IF(F872=3,4.27,IF(OR(F872=5,F872=4),4.41,IF(OR(F872=6,F872=7),4.55,IF(OR(F872=8,F872=9),4.7,IF(OR(F872=10,F872=11,F872=12),4.85,IF(OR(F872=13,F872=14,F872=15),5.01,IF(OR(F872=16,F872=17,F872=18),5.17,5.34)))))))))), IF(K872="Գ-3", IF(F872=0,3.21,IF(F872=1,3.31,IF(F872=2,3.42,IF(F872=3,3.53,IF(OR(F872=5,F872=4),3.64,IF(OR(F872=6,F872=7),3.76,IF(OR(F872=8,F872=9),3.88,IF(OR(F872=10,F872=11,F872=12),4.01,IF(OR(F872=13,F872=14,F872=15),4.13,IF(OR(F872=16,F872=17,F872=18),4.27,4.4)))))))))), IF(K872="Ա-1", IF(F872=0,2.66,IF(F872=1,2.75,IF(F872=2,2.83,IF(F872=3,2.92,IF(OR(F872=5,F872=4),3.02,IF(OR(F872=6,F872=7),3.11,IF(OR(F872=8,F872=9),3.21,IF(OR(F872=10,F872=11,F872=12),3.31,IF(OR(F872=13,F872=14,F872=15),3.42,IF(OR(F872=16,F872=17,F872=18),3.53,3.64)))))))))), IF(K872="Ա-2", IF(F872=0,2.28,IF(F872=1,2.35,IF(F872=2,2.43,IF(F872=3,2.5,IF(OR(F872=5,F872=4),2.58,IF(OR(F872=6,F872=7),2.66,IF(OR(F872=8,F872=9),2.75,IF(OR(F872=10,F872=11,F872=12),2.83,IF(OR(F872=13,F872=14,F872=15),2.92,IF(OR(F872=16,F872=17,F872=18),3.01,3.11)))))))))),IF(K872="Ա-3", IF(F872=0,1.96,IF(F872=1,2.02,IF(F872=2,2.08,IF(F872=3,2.15,IF(OR(F872=5,F872=4),2.21,IF(OR(F872=6,F872=7),2.28,IF(OR(F872=8,F872=9),2.35,IF(OR(F872=10,F872=11,F872=12),2.42,IF(OR(F872=13,F872=14,F872=15),2.5,IF(OR(F872=16,F872=17,F872=18),2.58,2.66)))))))))), IF(K872="Կ-1", IF(F872=0,1.68,IF(F872=1,1.73,IF(F872=2,1.79,IF(F872=3,1.84,IF(OR(F872=5,F872=4),1.9,IF(OR(F872=6,F872=7),1.96,IF(OR(F872=8,F872=9),2.02,IF(OR(F872=10,F872=11,F872=12),2.08,IF(OR(F872=13,F872=14,F872=15),2.14,IF(OR(F872=16,F872=17,F872=18),2.21,2.28)))))))))), IF(K872="Կ-2", IF(F872=0,1.45,IF(F872=1,1.49,IF(F872=2,1.54,IF(F872=3,1.59,IF(OR(F872=5,F872=4),1.63,IF(OR(F872=6,F872=7),1.68,IF(OR(F872=8,F872=9),1.73,IF(OR(F872=10,F872=11,F872=12),1.79,IF(OR(F872=13,F872=14,F872=15),1.84,IF(OR(F872=16,F872=17,F872=18),1.9,1.95)))))))))),IF(K872="Կ-3", IF(F872=0,1.25,IF(F872=1,1.29,IF(F872=2,1.33,IF(F872=3,1.37,IF(OR(F872=5,F872=4),1.41,IF(OR(F872=6,F872=7),1.45,IF(OR(F872=8,F872=9),1.49,IF(OR(F872=10,F872=11,F872=12),1.54,IF(OR(F872=13,F872=14,F872=15),1.58,IF(OR(F872=16,F872=17,F872=18),1.63,1.68)))))))))), "Error"))))))))))))</f>
        <v>1.73</v>
      </c>
      <c r="H872" s="788">
        <v>66140</v>
      </c>
      <c r="I872" s="847"/>
      <c r="J872" s="843"/>
      <c r="K872" s="856" t="s">
        <v>97</v>
      </c>
      <c r="L872" s="788">
        <f t="shared" ref="L872" si="2355">H872*G872</f>
        <v>114422.2</v>
      </c>
      <c r="M872" s="791">
        <f t="shared" si="2304"/>
        <v>114422.2</v>
      </c>
      <c r="N872" s="792">
        <f t="shared" ref="N872" si="2356">+M872*13</f>
        <v>1487488.5999999999</v>
      </c>
      <c r="O872" s="793">
        <f t="shared" si="2306"/>
        <v>1</v>
      </c>
      <c r="P872" s="794">
        <f t="shared" si="2307"/>
        <v>2</v>
      </c>
      <c r="Q872" s="795">
        <f t="shared" ref="Q872" si="2357">IF(O872&lt;1,0,IF(W872="Բ-1",IF(P872=0,6.94,IF(P872=1,7.17,IF(P872=2,7.41,IF(P872=3,7.66,IF(OR(P872=5,P872=4),7.92,IF(OR(P872=6,P872=7),8.18,IF(OR(P872=8,P872=9),8.46,IF(OR(P872=10,P872=11,P872=12),8.74,IF(OR(P872=13,P872=14,P872=15),9.03,IF(OR(P872=16,P872=17,P872=18),9.33,9.65)))))))))),IF(W872="Բ-2", IF(P872=0,5.71,IF(P872=1,5.89,IF(P872=2,6.09,IF(P872=3,6.29,IF(OR(P872=5,P872=4),6.5,IF(OR(P872=6,P872=7),6.72,IF(OR(P872=8,P872=9),6.94,IF(OR(P872=10,P872=11,P872=12),7.17,IF(OR(P872=13,P872=14,P872=15),7.41,IF(OR(P872=16,P872=17,P872=18),7.65,7.91)))))))))), IF(W872="Գ-1", IF(P872=0,4.7,IF(P872=1,4.86,IF(P872=2,5.01,IF(P872=3,5.18,IF(OR(P872=5,P872=4),5.35,IF(OR(P872=6,P872=7),5.52,IF(OR(P872=8,P872=9),5.71,IF(OR(P872=10,P872=11,P872=12),5.89,IF(OR(P872=13,P872=14,P872=15),6.09,IF(OR(P872=16,P872=17,P872=18),6.29,6.49)))))))))), IF(W872="Գ-2", IF(P872=0,3.88,IF(P872=1,4.01,IF(P872=2,4.14,IF(P872=3,4.27,IF(OR(P872=5,P872=4),4.41,IF(OR(P872=6,P872=7),4.55,IF(OR(P872=8,P872=9),4.7,IF(OR(P872=10,P872=11,P872=12),4.85,IF(OR(P872=13,P872=14,P872=15),5.01,IF(OR(P872=16,P872=17,P872=18),5.17,5.34)))))))))), IF(W872="Գ-3", IF(P872=0,3.21,IF(P872=1,3.31,IF(P872=2,3.42,IF(P872=3,3.53,IF(OR(P872=5,P872=4),3.64,IF(OR(P872=6,P872=7),3.76,IF(OR(P872=8,P872=9),3.88,IF(OR(P872=10,P872=11,P872=12),4.01,IF(OR(P872=13,P872=14,P872=15),4.13,IF(OR(P872=16,P872=17,P872=18),4.27,4.4)))))))))), IF(W872="Ա-1", IF(P872=0,2.66,IF(P872=1,2.75,IF(P872=2,2.83,IF(P872=3,2.92,IF(OR(P872=5,P872=4),3.02,IF(OR(P872=6,P872=7),3.11,IF(OR(P872=8,P872=9),3.21,IF(OR(P872=10,P872=11,P872=12),3.31,IF(OR(P872=13,P872=14,P872=15),3.42,IF(OR(P872=16,P872=17,P872=18),3.53,3.64)))))))))), IF(W872="Ա-2", IF(P872=0,2.28,IF(P872=1,2.35,IF(P872=2,2.43,IF(P872=3,2.5,IF(OR(P872=5,P872=4),2.58,IF(OR(P872=6,P872=7),2.66,IF(OR(P872=8,P872=9),2.75,IF(OR(P872=10,P872=11,P872=12),2.83,IF(OR(P872=13,P872=14,P872=15),2.92,IF(OR(P872=16,P872=17,P872=18),3.01,3.11)))))))))),IF(W872="Ա-3", IF(P872=0,1.96,IF(P872=1,2.02,IF(P872=2,2.08,IF(P872=3,2.15,IF(OR(P872=5,P872=4),2.21,IF(OR(P872=6,P872=7),2.28,IF(OR(P872=8,P872=9),2.35,IF(OR(P872=10,P872=11,P872=12),2.42,IF(OR(P872=13,P872=14,P872=15),2.5,IF(OR(P872=16,P872=17,P872=18),2.58,2.66)))))))))), IF(W872="Կ-1", IF(P872=0,1.68,IF(P872=1,1.73,IF(P872=2,1.79,IF(P872=3,1.84,IF(OR(P872=5,P872=4),1.9,IF(OR(P872=6,P872=7),1.96,IF(OR(P872=8,P872=9),2.02,IF(OR(P872=10,P872=11,P872=12),2.08,IF(OR(P872=13,P872=14,P872=15),2.14,IF(OR(P872=16,P872=17,P872=18),2.21,2.28)))))))))), IF(W872="Կ-2", IF(P872=0,1.45,IF(P872=1,1.49,IF(P872=2,1.54,IF(P872=3,1.59,IF(OR(P872=5,P872=4),1.63,IF(OR(P872=6,P872=7),1.68,IF(OR(P872=8,P872=9),1.73,IF(OR(P872=10,P872=11,P872=12),1.79,IF(OR(P872=13,P872=14,P872=15),1.84,IF(OR(P872=16,P872=17,P872=18),1.9,1.95)))))))))),IF(W872="Կ-3", IF(P872=0,1.25,IF(P872=1,1.29,IF(P872=2,1.33,IF(P872=3,1.37,IF(OR(P872=5,P872=4),1.41,IF(OR(P872=6,P872=7),1.45,IF(OR(P872=8,P872=9),1.49,IF(OR(P872=10,P872=11,P872=12),1.54,IF(OR(P872=13,P872=14,P872=15),1.58,IF(OR(P872=16,P872=17,P872=18),1.63,1.68)))))))))), "Error"))))))))))))</f>
        <v>1.79</v>
      </c>
      <c r="R872" s="786"/>
      <c r="S872" s="787">
        <f t="shared" ref="S872" si="2358">+Q872+Q872*R872</f>
        <v>1.79</v>
      </c>
      <c r="T872" s="788">
        <v>66140</v>
      </c>
      <c r="U872" s="843"/>
      <c r="V872" s="843"/>
      <c r="W872" s="796" t="str">
        <f t="shared" si="2310"/>
        <v>Կ-1</v>
      </c>
      <c r="X872" s="788">
        <f t="shared" ref="X872" si="2359">T872*S872</f>
        <v>118390.6</v>
      </c>
      <c r="Y872" s="791">
        <f t="shared" ref="Y872" si="2360">S872*T872+U872+V872</f>
        <v>118390.6</v>
      </c>
      <c r="Z872" s="797">
        <f t="shared" ref="Z872" si="2361">+Y872*13</f>
        <v>1539077.8</v>
      </c>
      <c r="AA872" s="793">
        <f t="shared" ref="AA872" si="2362">+O872</f>
        <v>1</v>
      </c>
      <c r="AB872" s="794">
        <f t="shared" ref="AB872" si="2363">+P872+1</f>
        <v>3</v>
      </c>
      <c r="AC872" s="795">
        <f t="shared" ref="AC872" si="2364">IF(AA872&lt;1,0,IF(AI872="Բ-1",IF(AB872=0,6.94,IF(AB872=1,7.17,IF(AB872=2,7.41,IF(AB872=3,7.66,IF(OR(AB872=5,AB872=4),7.92,IF(OR(AB872=6,AB872=7),8.18,IF(OR(AB872=8,AB872=9),8.46,IF(OR(AB872=10,AB872=11,AB872=12),8.74,IF(OR(AB872=13,AB872=14,AB872=15),9.03,IF(OR(AB872=16,AB872=17,AB872=18),9.33,9.65)))))))))),IF(AI872="Բ-2", IF(AB872=0,5.71,IF(AB872=1,5.89,IF(AB872=2,6.09,IF(AB872=3,6.29,IF(OR(AB872=5,AB872=4),6.5,IF(OR(AB872=6,AB872=7),6.72,IF(OR(AB872=8,AB872=9),6.94,IF(OR(AB872=10,AB872=11,AB872=12),7.17,IF(OR(AB872=13,AB872=14,AB872=15),7.41,IF(OR(AB872=16,AB872=17,AB872=18),7.65,7.91)))))))))), IF(AI872="Գ-1", IF(AB872=0,4.7,IF(AB872=1,4.86,IF(AB872=2,5.01,IF(AB872=3,5.18,IF(OR(AB872=5,AB872=4),5.35,IF(OR(AB872=6,AB872=7),5.52,IF(OR(AB872=8,AB872=9),5.71,IF(OR(AB872=10,AB872=11,AB872=12),5.89,IF(OR(AB872=13,AB872=14,AB872=15),6.09,IF(OR(AB872=16,AB872=17,AB872=18),6.29,6.49)))))))))), IF(AI872="Գ-2", IF(AB872=0,3.88,IF(AB872=1,4.01,IF(AB872=2,4.14,IF(AB872=3,4.27,IF(OR(AB872=5,AB872=4),4.41,IF(OR(AB872=6,AB872=7),4.55,IF(OR(AB872=8,AB872=9),4.7,IF(OR(AB872=10,AB872=11,AB872=12),4.85,IF(OR(AB872=13,AB872=14,AB872=15),5.01,IF(OR(AB872=16,AB872=17,AB872=18),5.17,5.34)))))))))), IF(AI872="Գ-3", IF(AB872=0,3.21,IF(AB872=1,3.31,IF(AB872=2,3.42,IF(AB872=3,3.53,IF(OR(AB872=5,AB872=4),3.64,IF(OR(AB872=6,AB872=7),3.76,IF(OR(AB872=8,AB872=9),3.88,IF(OR(AB872=10,AB872=11,AB872=12),4.01,IF(OR(AB872=13,AB872=14,AB872=15),4.13,IF(OR(AB872=16,AB872=17,AB872=18),4.27,4.4)))))))))), IF(AI872="Ա-1", IF(AB872=0,2.66,IF(AB872=1,2.75,IF(AB872=2,2.83,IF(AB872=3,2.92,IF(OR(AB872=5,AB872=4),3.02,IF(OR(AB872=6,AB872=7),3.11,IF(OR(AB872=8,AB872=9),3.21,IF(OR(AB872=10,AB872=11,AB872=12),3.31,IF(OR(AB872=13,AB872=14,AB872=15),3.42,IF(OR(AB872=16,AB872=17,AB872=18),3.53,3.64)))))))))), IF(AI872="Ա-2", IF(AB872=0,2.28,IF(AB872=1,2.35,IF(AB872=2,2.43,IF(AB872=3,2.5,IF(OR(AB872=5,AB872=4),2.58,IF(OR(AB872=6,AB872=7),2.66,IF(OR(AB872=8,AB872=9),2.75,IF(OR(AB872=10,AB872=11,AB872=12),2.83,IF(OR(AB872=13,AB872=14,AB872=15),2.92,IF(OR(AB872=16,AB872=17,AB872=18),3.01,3.11)))))))))),IF(AI872="Ա-3", IF(AB872=0,1.96,IF(AB872=1,2.02,IF(AB872=2,2.08,IF(AB872=3,2.15,IF(OR(AB872=5,AB872=4),2.21,IF(OR(AB872=6,AB872=7),2.28,IF(OR(AB872=8,AB872=9),2.35,IF(OR(AB872=10,AB872=11,AB872=12),2.42,IF(OR(AB872=13,AB872=14,AB872=15),2.5,IF(OR(AB872=16,AB872=17,AB872=18),2.58,2.66)))))))))), IF(AI872="Կ-1", IF(AB872=0,1.68,IF(AB872=1,1.73,IF(AB872=2,1.79,IF(AB872=3,1.84,IF(OR(AB872=5,AB872=4),1.9,IF(OR(AB872=6,AB872=7),1.96,IF(OR(AB872=8,AB872=9),2.02,IF(OR(AB872=10,AB872=11,AB872=12),2.08,IF(OR(AB872=13,AB872=14,AB872=15),2.14,IF(OR(AB872=16,AB872=17,AB872=18),2.21,2.28)))))))))), IF(AI872="Կ-2", IF(AB872=0,1.45,IF(AB872=1,1.49,IF(AB872=2,1.54,IF(AB872=3,1.59,IF(OR(AB872=5,AB872=4),1.63,IF(OR(AB872=6,AB872=7),1.68,IF(OR(AB872=8,AB872=9),1.73,IF(OR(AB872=10,AB872=11,AB872=12),1.79,IF(OR(AB872=13,AB872=14,AB872=15),1.84,IF(OR(AB872=16,AB872=17,AB872=18),1.9,1.95)))))))))),IF(AI872="Կ-3", IF(AB872=0,1.25,IF(AB872=1,1.29,IF(AB872=2,1.33,IF(AB872=3,1.37,IF(OR(AB872=5,AB872=4),1.41,IF(OR(AB872=6,AB872=7),1.45,IF(OR(AB872=8,AB872=9),1.49,IF(OR(AB872=10,AB872=11,AB872=12),1.54,IF(OR(AB872=13,AB872=14,AB872=15),1.58,IF(OR(AB872=16,AB872=17,AB872=18),1.63,1.68)))))))))), "Error"))))))))))))</f>
        <v>1.84</v>
      </c>
      <c r="AD872" s="786"/>
      <c r="AE872" s="787">
        <f t="shared" ref="AE872" si="2365">+AC872+AC872*AD872</f>
        <v>1.84</v>
      </c>
      <c r="AF872" s="788">
        <v>66140</v>
      </c>
      <c r="AG872" s="843"/>
      <c r="AH872" s="843"/>
      <c r="AI872" s="855" t="str">
        <f t="shared" ref="AI872" si="2366">+W872</f>
        <v>Կ-1</v>
      </c>
      <c r="AJ872" s="788">
        <f t="shared" ref="AJ872" si="2367">AF872*AE872</f>
        <v>121697.60000000001</v>
      </c>
      <c r="AK872" s="791">
        <f t="shared" ref="AK872" si="2368">AE872*AF872+AG872+AH872</f>
        <v>121697.60000000001</v>
      </c>
      <c r="AL872" s="797">
        <f t="shared" ref="AL872" si="2369">+AK872*13</f>
        <v>1582068.8</v>
      </c>
      <c r="AM872" s="793">
        <f t="shared" ref="AM872" si="2370">+AA872</f>
        <v>1</v>
      </c>
      <c r="AN872" s="794">
        <f t="shared" ref="AN872" si="2371">+AB872+1</f>
        <v>4</v>
      </c>
      <c r="AO872" s="795">
        <f t="shared" ref="AO872" si="2372">IF(AM872&lt;1,0,IF(AU872="Բ-1",IF(AN872=0,6.94,IF(AN872=1,7.17,IF(AN872=2,7.41,IF(AN872=3,7.66,IF(OR(AN872=5,AN872=4),7.92,IF(OR(AN872=6,AN872=7),8.18,IF(OR(AN872=8,AN872=9),8.46,IF(OR(AN872=10,AN872=11,AN872=12),8.74,IF(OR(AN872=13,AN872=14,AN872=15),9.03,IF(OR(AN872=16,AN872=17,AN872=18),9.33,9.65)))))))))),IF(AU872="Բ-2", IF(AN872=0,5.71,IF(AN872=1,5.89,IF(AN872=2,6.09,IF(AN872=3,6.29,IF(OR(AN872=5,AN872=4),6.5,IF(OR(AN872=6,AN872=7),6.72,IF(OR(AN872=8,AN872=9),6.94,IF(OR(AN872=10,AN872=11,AN872=12),7.17,IF(OR(AN872=13,AN872=14,AN872=15),7.41,IF(OR(AN872=16,AN872=17,AN872=18),7.65,7.91)))))))))), IF(AU872="Գ-1", IF(AN872=0,4.7,IF(AN872=1,4.86,IF(AN872=2,5.01,IF(AN872=3,5.18,IF(OR(AN872=5,AN872=4),5.35,IF(OR(AN872=6,AN872=7),5.52,IF(OR(AN872=8,AN872=9),5.71,IF(OR(AN872=10,AN872=11,AN872=12),5.89,IF(OR(AN872=13,AN872=14,AN872=15),6.09,IF(OR(AN872=16,AN872=17,AN872=18),6.29,6.49)))))))))), IF(AU872="Գ-2", IF(AN872=0,3.88,IF(AN872=1,4.01,IF(AN872=2,4.14,IF(AN872=3,4.27,IF(OR(AN872=5,AN872=4),4.41,IF(OR(AN872=6,AN872=7),4.55,IF(OR(AN872=8,AN872=9),4.7,IF(OR(AN872=10,AN872=11,AN872=12),4.85,IF(OR(AN872=13,AN872=14,AN872=15),5.01,IF(OR(AN872=16,AN872=17,AN872=18),5.17,5.34)))))))))), IF(AU872="Գ-3", IF(AN872=0,3.21,IF(AN872=1,3.31,IF(AN872=2,3.42,IF(AN872=3,3.53,IF(OR(AN872=5,AN872=4),3.64,IF(OR(AN872=6,AN872=7),3.76,IF(OR(AN872=8,AN872=9),3.88,IF(OR(AN872=10,AN872=11,AN872=12),4.01,IF(OR(AN872=13,AN872=14,AN872=15),4.13,IF(OR(AN872=16,AN872=17,AN872=18),4.27,4.4)))))))))), IF(AU872="Ա-1", IF(AN872=0,2.66,IF(AN872=1,2.75,IF(AN872=2,2.83,IF(AN872=3,2.92,IF(OR(AN872=5,AN872=4),3.02,IF(OR(AN872=6,AN872=7),3.11,IF(OR(AN872=8,AN872=9),3.21,IF(OR(AN872=10,AN872=11,AN872=12),3.31,IF(OR(AN872=13,AN872=14,AN872=15),3.42,IF(OR(AN872=16,AN872=17,AN872=18),3.53,3.64)))))))))), IF(AU872="Ա-2", IF(AN872=0,2.28,IF(AN872=1,2.35,IF(AN872=2,2.43,IF(AN872=3,2.5,IF(OR(AN872=5,AN872=4),2.58,IF(OR(AN872=6,AN872=7),2.66,IF(OR(AN872=8,AN872=9),2.75,IF(OR(AN872=10,AN872=11,AN872=12),2.83,IF(OR(AN872=13,AN872=14,AN872=15),2.92,IF(OR(AN872=16,AN872=17,AN872=18),3.01,3.11)))))))))),IF(AU872="Ա-3", IF(AN872=0,1.96,IF(AN872=1,2.02,IF(AN872=2,2.08,IF(AN872=3,2.15,IF(OR(AN872=5,AN872=4),2.21,IF(OR(AN872=6,AN872=7),2.28,IF(OR(AN872=8,AN872=9),2.35,IF(OR(AN872=10,AN872=11,AN872=12),2.42,IF(OR(AN872=13,AN872=14,AN872=15),2.5,IF(OR(AN872=16,AN872=17,AN872=18),2.58,2.66)))))))))), IF(AU872="Կ-1", IF(AN872=0,1.68,IF(AN872=1,1.73,IF(AN872=2,1.79,IF(AN872=3,1.84,IF(OR(AN872=5,AN872=4),1.9,IF(OR(AN872=6,AN872=7),1.96,IF(OR(AN872=8,AN872=9),2.02,IF(OR(AN872=10,AN872=11,AN872=12),2.08,IF(OR(AN872=13,AN872=14,AN872=15),2.14,IF(OR(AN872=16,AN872=17,AN872=18),2.21,2.28)))))))))), IF(AU872="Կ-2", IF(AN872=0,1.45,IF(AN872=1,1.49,IF(AN872=2,1.54,IF(AN872=3,1.59,IF(OR(AN872=5,AN872=4),1.63,IF(OR(AN872=6,AN872=7),1.68,IF(OR(AN872=8,AN872=9),1.73,IF(OR(AN872=10,AN872=11,AN872=12),1.79,IF(OR(AN872=13,AN872=14,AN872=15),1.84,IF(OR(AN872=16,AN872=17,AN872=18),1.9,1.95)))))))))),IF(AU872="Կ-3", IF(AN872=0,1.25,IF(AN872=1,1.29,IF(AN872=2,1.33,IF(AN872=3,1.37,IF(OR(AN872=5,AN872=4),1.41,IF(OR(AN872=6,AN872=7),1.45,IF(OR(AN872=8,AN872=9),1.49,IF(OR(AN872=10,AN872=11,AN872=12),1.54,IF(OR(AN872=13,AN872=14,AN872=15),1.58,IF(OR(AN872=16,AN872=17,AN872=18),1.63,1.68)))))))))), "Error"))))))))))))</f>
        <v>1.9</v>
      </c>
      <c r="AP872" s="786"/>
      <c r="AQ872" s="787">
        <f t="shared" ref="AQ872" si="2373">+AO872+AO872*AP872</f>
        <v>1.9</v>
      </c>
      <c r="AR872" s="788">
        <v>66140</v>
      </c>
      <c r="AS872" s="843"/>
      <c r="AT872" s="843"/>
      <c r="AU872" s="855" t="str">
        <f t="shared" ref="AU872" si="2374">+AI872</f>
        <v>Կ-1</v>
      </c>
      <c r="AV872" s="788">
        <f t="shared" ref="AV872" si="2375">AR872*AQ872</f>
        <v>125666</v>
      </c>
      <c r="AW872" s="791">
        <f t="shared" ref="AW872" si="2376">AQ872*AR872+AS872+AT872</f>
        <v>125666</v>
      </c>
      <c r="AX872" s="797">
        <f t="shared" ref="AX872" si="2377">+AW872*13</f>
        <v>1633658</v>
      </c>
    </row>
    <row r="873" spans="2:50" s="777" customFormat="1" ht="27">
      <c r="B873" s="1657">
        <v>21</v>
      </c>
      <c r="C873" s="647" t="s">
        <v>2401</v>
      </c>
      <c r="D873" s="1320" t="s">
        <v>541</v>
      </c>
      <c r="E873" s="799">
        <v>1</v>
      </c>
      <c r="F873" s="1321">
        <v>0</v>
      </c>
      <c r="G873" s="800">
        <f t="shared" si="2302"/>
        <v>1.68</v>
      </c>
      <c r="H873" s="788">
        <v>66140</v>
      </c>
      <c r="I873" s="847"/>
      <c r="J873" s="843"/>
      <c r="K873" s="856" t="s">
        <v>97</v>
      </c>
      <c r="L873" s="788">
        <f t="shared" si="2303"/>
        <v>111115.2</v>
      </c>
      <c r="M873" s="791">
        <f t="shared" si="2304"/>
        <v>111115.2</v>
      </c>
      <c r="N873" s="792">
        <f t="shared" si="2305"/>
        <v>1444497.5999999999</v>
      </c>
      <c r="O873" s="793">
        <f t="shared" si="2306"/>
        <v>1</v>
      </c>
      <c r="P873" s="794">
        <f t="shared" si="2307"/>
        <v>1</v>
      </c>
      <c r="Q873" s="795">
        <f t="shared" si="2308"/>
        <v>1.73</v>
      </c>
      <c r="R873" s="786"/>
      <c r="S873" s="787">
        <f t="shared" si="2309"/>
        <v>1.73</v>
      </c>
      <c r="T873" s="788">
        <v>66140</v>
      </c>
      <c r="U873" s="843"/>
      <c r="V873" s="843"/>
      <c r="W873" s="796" t="str">
        <f t="shared" si="2310"/>
        <v>Կ-1</v>
      </c>
      <c r="X873" s="788">
        <f t="shared" si="2311"/>
        <v>114422.2</v>
      </c>
      <c r="Y873" s="791">
        <f t="shared" si="2312"/>
        <v>114422.2</v>
      </c>
      <c r="Z873" s="797">
        <f t="shared" si="2313"/>
        <v>1487488.5999999999</v>
      </c>
      <c r="AA873" s="793">
        <f t="shared" si="2314"/>
        <v>1</v>
      </c>
      <c r="AB873" s="794">
        <f t="shared" si="2315"/>
        <v>2</v>
      </c>
      <c r="AC873" s="795">
        <f t="shared" si="2316"/>
        <v>1.79</v>
      </c>
      <c r="AD873" s="786"/>
      <c r="AE873" s="787">
        <f t="shared" si="2317"/>
        <v>1.79</v>
      </c>
      <c r="AF873" s="788">
        <v>66140</v>
      </c>
      <c r="AG873" s="843"/>
      <c r="AH873" s="843"/>
      <c r="AI873" s="855" t="str">
        <f t="shared" si="2318"/>
        <v>Կ-1</v>
      </c>
      <c r="AJ873" s="788">
        <f t="shared" si="2319"/>
        <v>118390.6</v>
      </c>
      <c r="AK873" s="791">
        <f t="shared" si="2320"/>
        <v>118390.6</v>
      </c>
      <c r="AL873" s="797">
        <f t="shared" si="2321"/>
        <v>1539077.8</v>
      </c>
      <c r="AM873" s="793">
        <f t="shared" si="2322"/>
        <v>1</v>
      </c>
      <c r="AN873" s="794">
        <f t="shared" si="2323"/>
        <v>3</v>
      </c>
      <c r="AO873" s="795">
        <f t="shared" si="2324"/>
        <v>1.84</v>
      </c>
      <c r="AP873" s="786"/>
      <c r="AQ873" s="787">
        <f t="shared" si="2325"/>
        <v>1.84</v>
      </c>
      <c r="AR873" s="788">
        <v>66140</v>
      </c>
      <c r="AS873" s="843"/>
      <c r="AT873" s="843"/>
      <c r="AU873" s="855" t="str">
        <f t="shared" si="2326"/>
        <v>Կ-1</v>
      </c>
      <c r="AV873" s="788">
        <f t="shared" si="2327"/>
        <v>121697.60000000001</v>
      </c>
      <c r="AW873" s="791">
        <f t="shared" si="2328"/>
        <v>121697.60000000001</v>
      </c>
      <c r="AX873" s="797">
        <f t="shared" si="2329"/>
        <v>1582068.8</v>
      </c>
    </row>
    <row r="874" spans="2:50" s="777" customFormat="1" ht="27">
      <c r="B874" s="1657">
        <v>22</v>
      </c>
      <c r="C874" s="647" t="s">
        <v>734</v>
      </c>
      <c r="D874" s="1320" t="s">
        <v>541</v>
      </c>
      <c r="E874" s="799">
        <v>1</v>
      </c>
      <c r="F874" s="1321">
        <v>0</v>
      </c>
      <c r="G874" s="800">
        <f t="shared" si="2302"/>
        <v>1.68</v>
      </c>
      <c r="H874" s="788">
        <v>66140</v>
      </c>
      <c r="I874" s="847"/>
      <c r="J874" s="843"/>
      <c r="K874" s="856" t="s">
        <v>97</v>
      </c>
      <c r="L874" s="788">
        <f t="shared" si="2303"/>
        <v>111115.2</v>
      </c>
      <c r="M874" s="791">
        <f t="shared" si="2304"/>
        <v>111115.2</v>
      </c>
      <c r="N874" s="792">
        <f t="shared" si="2305"/>
        <v>1444497.5999999999</v>
      </c>
      <c r="O874" s="793">
        <f t="shared" si="2306"/>
        <v>1</v>
      </c>
      <c r="P874" s="794">
        <f t="shared" si="2307"/>
        <v>1</v>
      </c>
      <c r="Q874" s="795">
        <f t="shared" si="2308"/>
        <v>1.73</v>
      </c>
      <c r="R874" s="786"/>
      <c r="S874" s="787">
        <f t="shared" si="2309"/>
        <v>1.73</v>
      </c>
      <c r="T874" s="788">
        <v>66140</v>
      </c>
      <c r="U874" s="843"/>
      <c r="V874" s="843"/>
      <c r="W874" s="796" t="str">
        <f t="shared" si="2310"/>
        <v>Կ-1</v>
      </c>
      <c r="X874" s="788">
        <f t="shared" si="2311"/>
        <v>114422.2</v>
      </c>
      <c r="Y874" s="791">
        <f t="shared" si="2312"/>
        <v>114422.2</v>
      </c>
      <c r="Z874" s="797">
        <f t="shared" si="2313"/>
        <v>1487488.5999999999</v>
      </c>
      <c r="AA874" s="793">
        <f t="shared" si="2314"/>
        <v>1</v>
      </c>
      <c r="AB874" s="794">
        <f t="shared" si="2315"/>
        <v>2</v>
      </c>
      <c r="AC874" s="795">
        <f t="shared" si="2316"/>
        <v>1.79</v>
      </c>
      <c r="AD874" s="786"/>
      <c r="AE874" s="787">
        <f t="shared" si="2317"/>
        <v>1.79</v>
      </c>
      <c r="AF874" s="788">
        <v>66140</v>
      </c>
      <c r="AG874" s="843"/>
      <c r="AH874" s="843"/>
      <c r="AI874" s="855" t="str">
        <f t="shared" si="2318"/>
        <v>Կ-1</v>
      </c>
      <c r="AJ874" s="788">
        <f t="shared" si="2319"/>
        <v>118390.6</v>
      </c>
      <c r="AK874" s="791">
        <f t="shared" si="2320"/>
        <v>118390.6</v>
      </c>
      <c r="AL874" s="797">
        <f t="shared" si="2321"/>
        <v>1539077.8</v>
      </c>
      <c r="AM874" s="793">
        <f t="shared" si="2322"/>
        <v>1</v>
      </c>
      <c r="AN874" s="794">
        <f t="shared" si="2323"/>
        <v>3</v>
      </c>
      <c r="AO874" s="795">
        <f t="shared" si="2324"/>
        <v>1.84</v>
      </c>
      <c r="AP874" s="786"/>
      <c r="AQ874" s="787">
        <f t="shared" si="2325"/>
        <v>1.84</v>
      </c>
      <c r="AR874" s="788">
        <v>66140</v>
      </c>
      <c r="AS874" s="843"/>
      <c r="AT874" s="843"/>
      <c r="AU874" s="855" t="str">
        <f t="shared" si="2326"/>
        <v>Կ-1</v>
      </c>
      <c r="AV874" s="788">
        <f t="shared" si="2327"/>
        <v>121697.60000000001</v>
      </c>
      <c r="AW874" s="791">
        <f t="shared" si="2328"/>
        <v>121697.60000000001</v>
      </c>
      <c r="AX874" s="797">
        <f t="shared" si="2329"/>
        <v>1582068.8</v>
      </c>
    </row>
    <row r="875" spans="2:50" s="777" customFormat="1" ht="27">
      <c r="B875" s="1657">
        <v>23</v>
      </c>
      <c r="C875" s="647" t="s">
        <v>2402</v>
      </c>
      <c r="D875" s="1320" t="s">
        <v>541</v>
      </c>
      <c r="E875" s="799">
        <v>1</v>
      </c>
      <c r="F875" s="1321">
        <v>1</v>
      </c>
      <c r="G875" s="800">
        <f t="shared" si="2302"/>
        <v>1.73</v>
      </c>
      <c r="H875" s="788">
        <v>66140</v>
      </c>
      <c r="I875" s="847"/>
      <c r="J875" s="843"/>
      <c r="K875" s="856" t="s">
        <v>97</v>
      </c>
      <c r="L875" s="788">
        <f t="shared" si="2303"/>
        <v>114422.2</v>
      </c>
      <c r="M875" s="791">
        <f t="shared" si="2304"/>
        <v>114422.2</v>
      </c>
      <c r="N875" s="792">
        <f t="shared" si="2305"/>
        <v>1487488.5999999999</v>
      </c>
      <c r="O875" s="793">
        <f t="shared" si="2306"/>
        <v>1</v>
      </c>
      <c r="P875" s="794">
        <f t="shared" si="2307"/>
        <v>2</v>
      </c>
      <c r="Q875" s="795">
        <f t="shared" si="2308"/>
        <v>1.79</v>
      </c>
      <c r="R875" s="786"/>
      <c r="S875" s="787">
        <f t="shared" si="2309"/>
        <v>1.79</v>
      </c>
      <c r="T875" s="788">
        <v>66140</v>
      </c>
      <c r="U875" s="843"/>
      <c r="V875" s="843"/>
      <c r="W875" s="796" t="str">
        <f t="shared" si="2310"/>
        <v>Կ-1</v>
      </c>
      <c r="X875" s="788">
        <f t="shared" si="2311"/>
        <v>118390.6</v>
      </c>
      <c r="Y875" s="791">
        <f t="shared" si="2312"/>
        <v>118390.6</v>
      </c>
      <c r="Z875" s="797">
        <f t="shared" si="2313"/>
        <v>1539077.8</v>
      </c>
      <c r="AA875" s="793">
        <f t="shared" si="2314"/>
        <v>1</v>
      </c>
      <c r="AB875" s="794">
        <f t="shared" si="2315"/>
        <v>3</v>
      </c>
      <c r="AC875" s="795">
        <f t="shared" si="2316"/>
        <v>1.84</v>
      </c>
      <c r="AD875" s="786"/>
      <c r="AE875" s="787">
        <f t="shared" si="2317"/>
        <v>1.84</v>
      </c>
      <c r="AF875" s="788">
        <v>66140</v>
      </c>
      <c r="AG875" s="843"/>
      <c r="AH875" s="843"/>
      <c r="AI875" s="855" t="str">
        <f t="shared" si="2318"/>
        <v>Կ-1</v>
      </c>
      <c r="AJ875" s="788">
        <f t="shared" si="2319"/>
        <v>121697.60000000001</v>
      </c>
      <c r="AK875" s="791">
        <f t="shared" si="2320"/>
        <v>121697.60000000001</v>
      </c>
      <c r="AL875" s="797">
        <f t="shared" si="2321"/>
        <v>1582068.8</v>
      </c>
      <c r="AM875" s="793">
        <f t="shared" si="2322"/>
        <v>1</v>
      </c>
      <c r="AN875" s="794">
        <f t="shared" si="2323"/>
        <v>4</v>
      </c>
      <c r="AO875" s="795">
        <f t="shared" si="2324"/>
        <v>1.9</v>
      </c>
      <c r="AP875" s="786"/>
      <c r="AQ875" s="787">
        <f t="shared" si="2325"/>
        <v>1.9</v>
      </c>
      <c r="AR875" s="788">
        <v>66140</v>
      </c>
      <c r="AS875" s="843"/>
      <c r="AT875" s="843"/>
      <c r="AU875" s="855" t="str">
        <f t="shared" si="2326"/>
        <v>Կ-1</v>
      </c>
      <c r="AV875" s="788">
        <f t="shared" si="2327"/>
        <v>125666</v>
      </c>
      <c r="AW875" s="791">
        <f t="shared" si="2328"/>
        <v>125666</v>
      </c>
      <c r="AX875" s="797">
        <f t="shared" si="2329"/>
        <v>1633658</v>
      </c>
    </row>
    <row r="876" spans="2:50" s="777" customFormat="1" ht="27">
      <c r="B876" s="1657">
        <v>24</v>
      </c>
      <c r="C876" s="647" t="s">
        <v>2403</v>
      </c>
      <c r="D876" s="1320" t="s">
        <v>541</v>
      </c>
      <c r="E876" s="799">
        <v>1</v>
      </c>
      <c r="F876" s="1321">
        <v>1</v>
      </c>
      <c r="G876" s="800">
        <f t="shared" si="2302"/>
        <v>1.73</v>
      </c>
      <c r="H876" s="788">
        <v>66140</v>
      </c>
      <c r="I876" s="847"/>
      <c r="J876" s="843"/>
      <c r="K876" s="856" t="s">
        <v>97</v>
      </c>
      <c r="L876" s="788">
        <f t="shared" si="2303"/>
        <v>114422.2</v>
      </c>
      <c r="M876" s="791">
        <f t="shared" si="2304"/>
        <v>114422.2</v>
      </c>
      <c r="N876" s="792">
        <f t="shared" si="2305"/>
        <v>1487488.5999999999</v>
      </c>
      <c r="O876" s="793">
        <f t="shared" si="2306"/>
        <v>1</v>
      </c>
      <c r="P876" s="794">
        <f t="shared" si="2307"/>
        <v>2</v>
      </c>
      <c r="Q876" s="795">
        <f t="shared" si="2308"/>
        <v>1.79</v>
      </c>
      <c r="R876" s="786"/>
      <c r="S876" s="787">
        <f t="shared" si="2309"/>
        <v>1.79</v>
      </c>
      <c r="T876" s="788">
        <v>66140</v>
      </c>
      <c r="U876" s="843"/>
      <c r="V876" s="843"/>
      <c r="W876" s="796" t="str">
        <f t="shared" si="2310"/>
        <v>Կ-1</v>
      </c>
      <c r="X876" s="788">
        <f t="shared" si="2311"/>
        <v>118390.6</v>
      </c>
      <c r="Y876" s="791">
        <f t="shared" si="2312"/>
        <v>118390.6</v>
      </c>
      <c r="Z876" s="797">
        <f t="shared" si="2313"/>
        <v>1539077.8</v>
      </c>
      <c r="AA876" s="793">
        <f t="shared" si="2314"/>
        <v>1</v>
      </c>
      <c r="AB876" s="794">
        <f t="shared" si="2315"/>
        <v>3</v>
      </c>
      <c r="AC876" s="795">
        <f t="shared" si="2316"/>
        <v>1.84</v>
      </c>
      <c r="AD876" s="786"/>
      <c r="AE876" s="787">
        <f t="shared" si="2317"/>
        <v>1.84</v>
      </c>
      <c r="AF876" s="788">
        <v>66140</v>
      </c>
      <c r="AG876" s="843"/>
      <c r="AH876" s="843"/>
      <c r="AI876" s="855" t="str">
        <f t="shared" si="2318"/>
        <v>Կ-1</v>
      </c>
      <c r="AJ876" s="788">
        <f t="shared" si="2319"/>
        <v>121697.60000000001</v>
      </c>
      <c r="AK876" s="791">
        <f t="shared" si="2320"/>
        <v>121697.60000000001</v>
      </c>
      <c r="AL876" s="797">
        <f t="shared" si="2321"/>
        <v>1582068.8</v>
      </c>
      <c r="AM876" s="793">
        <f t="shared" si="2322"/>
        <v>1</v>
      </c>
      <c r="AN876" s="794">
        <f t="shared" si="2323"/>
        <v>4</v>
      </c>
      <c r="AO876" s="795">
        <f t="shared" si="2324"/>
        <v>1.9</v>
      </c>
      <c r="AP876" s="786"/>
      <c r="AQ876" s="787">
        <f t="shared" si="2325"/>
        <v>1.9</v>
      </c>
      <c r="AR876" s="788">
        <v>66140</v>
      </c>
      <c r="AS876" s="843"/>
      <c r="AT876" s="843"/>
      <c r="AU876" s="855" t="str">
        <f t="shared" si="2326"/>
        <v>Կ-1</v>
      </c>
      <c r="AV876" s="788">
        <f t="shared" si="2327"/>
        <v>125666</v>
      </c>
      <c r="AW876" s="791">
        <f t="shared" si="2328"/>
        <v>125666</v>
      </c>
      <c r="AX876" s="797">
        <f t="shared" si="2329"/>
        <v>1633658</v>
      </c>
    </row>
    <row r="877" spans="2:50" s="777" customFormat="1" ht="27">
      <c r="B877" s="1657">
        <v>25</v>
      </c>
      <c r="C877" s="647" t="s">
        <v>1269</v>
      </c>
      <c r="D877" s="1320" t="s">
        <v>541</v>
      </c>
      <c r="E877" s="799">
        <v>1</v>
      </c>
      <c r="F877" s="1321">
        <v>44</v>
      </c>
      <c r="G877" s="800">
        <f t="shared" si="2302"/>
        <v>2.2799999999999998</v>
      </c>
      <c r="H877" s="788">
        <v>66140</v>
      </c>
      <c r="I877" s="847"/>
      <c r="J877" s="843"/>
      <c r="K877" s="856" t="s">
        <v>97</v>
      </c>
      <c r="L877" s="788">
        <f t="shared" si="2303"/>
        <v>150799.19999999998</v>
      </c>
      <c r="M877" s="791">
        <f t="shared" si="2304"/>
        <v>150799.19999999998</v>
      </c>
      <c r="N877" s="792">
        <f t="shared" si="2305"/>
        <v>1960389.5999999999</v>
      </c>
      <c r="O877" s="793">
        <f t="shared" si="2306"/>
        <v>1</v>
      </c>
      <c r="P877" s="794">
        <f t="shared" si="2307"/>
        <v>45</v>
      </c>
      <c r="Q877" s="795">
        <f t="shared" si="2308"/>
        <v>2.2799999999999998</v>
      </c>
      <c r="R877" s="786"/>
      <c r="S877" s="787">
        <f t="shared" si="2309"/>
        <v>2.2799999999999998</v>
      </c>
      <c r="T877" s="788">
        <v>66140</v>
      </c>
      <c r="U877" s="843"/>
      <c r="V877" s="843"/>
      <c r="W877" s="796" t="str">
        <f t="shared" si="2310"/>
        <v>Կ-1</v>
      </c>
      <c r="X877" s="788">
        <f t="shared" si="2311"/>
        <v>150799.19999999998</v>
      </c>
      <c r="Y877" s="791">
        <f t="shared" si="2312"/>
        <v>150799.19999999998</v>
      </c>
      <c r="Z877" s="797">
        <f t="shared" si="2313"/>
        <v>1960389.5999999999</v>
      </c>
      <c r="AA877" s="793">
        <f t="shared" si="2314"/>
        <v>1</v>
      </c>
      <c r="AB877" s="794">
        <f t="shared" si="2315"/>
        <v>46</v>
      </c>
      <c r="AC877" s="795">
        <f t="shared" si="2316"/>
        <v>2.2799999999999998</v>
      </c>
      <c r="AD877" s="786"/>
      <c r="AE877" s="787">
        <f t="shared" si="2317"/>
        <v>2.2799999999999998</v>
      </c>
      <c r="AF877" s="788">
        <v>66140</v>
      </c>
      <c r="AG877" s="843"/>
      <c r="AH877" s="843"/>
      <c r="AI877" s="855" t="str">
        <f t="shared" si="2318"/>
        <v>Կ-1</v>
      </c>
      <c r="AJ877" s="788">
        <f t="shared" si="2319"/>
        <v>150799.19999999998</v>
      </c>
      <c r="AK877" s="791">
        <f t="shared" si="2320"/>
        <v>150799.19999999998</v>
      </c>
      <c r="AL877" s="797">
        <f t="shared" si="2321"/>
        <v>1960389.5999999999</v>
      </c>
      <c r="AM877" s="793">
        <f t="shared" si="2322"/>
        <v>1</v>
      </c>
      <c r="AN877" s="794">
        <f t="shared" si="2323"/>
        <v>47</v>
      </c>
      <c r="AO877" s="795">
        <f t="shared" si="2324"/>
        <v>2.2799999999999998</v>
      </c>
      <c r="AP877" s="786"/>
      <c r="AQ877" s="787">
        <f t="shared" si="2325"/>
        <v>2.2799999999999998</v>
      </c>
      <c r="AR877" s="788">
        <v>66140</v>
      </c>
      <c r="AS877" s="843"/>
      <c r="AT877" s="843"/>
      <c r="AU877" s="855" t="str">
        <f t="shared" si="2326"/>
        <v>Կ-1</v>
      </c>
      <c r="AV877" s="788">
        <f t="shared" si="2327"/>
        <v>150799.19999999998</v>
      </c>
      <c r="AW877" s="791">
        <f t="shared" si="2328"/>
        <v>150799.19999999998</v>
      </c>
      <c r="AX877" s="797">
        <f t="shared" si="2329"/>
        <v>1960389.5999999999</v>
      </c>
    </row>
    <row r="878" spans="2:50" s="777" customFormat="1" ht="27">
      <c r="B878" s="1657">
        <v>26</v>
      </c>
      <c r="C878" s="647" t="s">
        <v>1270</v>
      </c>
      <c r="D878" s="1320" t="s">
        <v>541</v>
      </c>
      <c r="E878" s="799">
        <v>1</v>
      </c>
      <c r="F878" s="1321">
        <v>12</v>
      </c>
      <c r="G878" s="800">
        <f t="shared" si="2302"/>
        <v>2.08</v>
      </c>
      <c r="H878" s="788">
        <v>66140</v>
      </c>
      <c r="I878" s="847"/>
      <c r="J878" s="843"/>
      <c r="K878" s="856" t="s">
        <v>97</v>
      </c>
      <c r="L878" s="788">
        <f t="shared" si="2303"/>
        <v>137571.20000000001</v>
      </c>
      <c r="M878" s="791">
        <f t="shared" si="2304"/>
        <v>137571.20000000001</v>
      </c>
      <c r="N878" s="792">
        <f t="shared" si="2305"/>
        <v>1788425.6</v>
      </c>
      <c r="O878" s="793">
        <f t="shared" si="2306"/>
        <v>1</v>
      </c>
      <c r="P878" s="794">
        <f t="shared" si="2307"/>
        <v>13</v>
      </c>
      <c r="Q878" s="795">
        <f t="shared" si="2308"/>
        <v>2.14</v>
      </c>
      <c r="R878" s="786"/>
      <c r="S878" s="787">
        <f t="shared" si="2309"/>
        <v>2.14</v>
      </c>
      <c r="T878" s="788">
        <v>66140</v>
      </c>
      <c r="U878" s="843"/>
      <c r="V878" s="843"/>
      <c r="W878" s="796" t="str">
        <f t="shared" si="2310"/>
        <v>Կ-1</v>
      </c>
      <c r="X878" s="788">
        <f t="shared" si="2311"/>
        <v>141539.6</v>
      </c>
      <c r="Y878" s="791">
        <f t="shared" si="2312"/>
        <v>141539.6</v>
      </c>
      <c r="Z878" s="797">
        <f t="shared" si="2313"/>
        <v>1840014.8</v>
      </c>
      <c r="AA878" s="793">
        <f t="shared" si="2314"/>
        <v>1</v>
      </c>
      <c r="AB878" s="794">
        <f t="shared" si="2315"/>
        <v>14</v>
      </c>
      <c r="AC878" s="795">
        <f t="shared" si="2316"/>
        <v>2.14</v>
      </c>
      <c r="AD878" s="786"/>
      <c r="AE878" s="787">
        <f t="shared" si="2317"/>
        <v>2.14</v>
      </c>
      <c r="AF878" s="788">
        <v>66140</v>
      </c>
      <c r="AG878" s="843"/>
      <c r="AH878" s="843"/>
      <c r="AI878" s="855" t="str">
        <f t="shared" si="2318"/>
        <v>Կ-1</v>
      </c>
      <c r="AJ878" s="788">
        <f t="shared" si="2319"/>
        <v>141539.6</v>
      </c>
      <c r="AK878" s="791">
        <f t="shared" si="2320"/>
        <v>141539.6</v>
      </c>
      <c r="AL878" s="797">
        <f t="shared" si="2321"/>
        <v>1840014.8</v>
      </c>
      <c r="AM878" s="793">
        <f t="shared" si="2322"/>
        <v>1</v>
      </c>
      <c r="AN878" s="794">
        <f t="shared" si="2323"/>
        <v>15</v>
      </c>
      <c r="AO878" s="795">
        <f t="shared" si="2324"/>
        <v>2.14</v>
      </c>
      <c r="AP878" s="786"/>
      <c r="AQ878" s="787">
        <f t="shared" si="2325"/>
        <v>2.14</v>
      </c>
      <c r="AR878" s="788">
        <v>66140</v>
      </c>
      <c r="AS878" s="843"/>
      <c r="AT878" s="843"/>
      <c r="AU878" s="855" t="str">
        <f t="shared" si="2326"/>
        <v>Կ-1</v>
      </c>
      <c r="AV878" s="788">
        <f t="shared" si="2327"/>
        <v>141539.6</v>
      </c>
      <c r="AW878" s="791">
        <f t="shared" si="2328"/>
        <v>141539.6</v>
      </c>
      <c r="AX878" s="797">
        <f t="shared" si="2329"/>
        <v>1840014.8</v>
      </c>
    </row>
    <row r="879" spans="2:50" s="777" customFormat="1" ht="27">
      <c r="B879" s="1657">
        <v>27</v>
      </c>
      <c r="C879" s="647" t="s">
        <v>1964</v>
      </c>
      <c r="D879" s="1320" t="s">
        <v>541</v>
      </c>
      <c r="E879" s="799">
        <v>1</v>
      </c>
      <c r="F879" s="1321">
        <v>2</v>
      </c>
      <c r="G879" s="800">
        <f t="shared" si="2302"/>
        <v>1.79</v>
      </c>
      <c r="H879" s="788">
        <v>66140</v>
      </c>
      <c r="I879" s="847"/>
      <c r="J879" s="843"/>
      <c r="K879" s="856" t="s">
        <v>97</v>
      </c>
      <c r="L879" s="788">
        <f t="shared" si="2303"/>
        <v>118390.6</v>
      </c>
      <c r="M879" s="791">
        <f t="shared" si="2304"/>
        <v>118390.6</v>
      </c>
      <c r="N879" s="792">
        <f t="shared" si="2305"/>
        <v>1539077.8</v>
      </c>
      <c r="O879" s="793">
        <f t="shared" si="2306"/>
        <v>1</v>
      </c>
      <c r="P879" s="794">
        <f t="shared" si="2307"/>
        <v>3</v>
      </c>
      <c r="Q879" s="795">
        <f t="shared" si="2308"/>
        <v>1.84</v>
      </c>
      <c r="R879" s="786"/>
      <c r="S879" s="787">
        <f t="shared" si="2309"/>
        <v>1.84</v>
      </c>
      <c r="T879" s="788">
        <v>66140</v>
      </c>
      <c r="U879" s="843"/>
      <c r="V879" s="843"/>
      <c r="W879" s="796" t="str">
        <f t="shared" si="2310"/>
        <v>Կ-1</v>
      </c>
      <c r="X879" s="788">
        <f t="shared" si="2311"/>
        <v>121697.60000000001</v>
      </c>
      <c r="Y879" s="791">
        <f t="shared" si="2312"/>
        <v>121697.60000000001</v>
      </c>
      <c r="Z879" s="797">
        <f t="shared" si="2313"/>
        <v>1582068.8</v>
      </c>
      <c r="AA879" s="793">
        <f t="shared" si="2314"/>
        <v>1</v>
      </c>
      <c r="AB879" s="794">
        <f t="shared" si="2315"/>
        <v>4</v>
      </c>
      <c r="AC879" s="795">
        <f t="shared" si="2316"/>
        <v>1.9</v>
      </c>
      <c r="AD879" s="786"/>
      <c r="AE879" s="787">
        <f t="shared" si="2317"/>
        <v>1.9</v>
      </c>
      <c r="AF879" s="788">
        <v>66140</v>
      </c>
      <c r="AG879" s="843"/>
      <c r="AH879" s="843"/>
      <c r="AI879" s="855" t="str">
        <f t="shared" si="2318"/>
        <v>Կ-1</v>
      </c>
      <c r="AJ879" s="788">
        <f t="shared" si="2319"/>
        <v>125666</v>
      </c>
      <c r="AK879" s="791">
        <f t="shared" si="2320"/>
        <v>125666</v>
      </c>
      <c r="AL879" s="797">
        <f t="shared" si="2321"/>
        <v>1633658</v>
      </c>
      <c r="AM879" s="793">
        <f t="shared" si="2322"/>
        <v>1</v>
      </c>
      <c r="AN879" s="794">
        <f t="shared" si="2323"/>
        <v>5</v>
      </c>
      <c r="AO879" s="795">
        <f t="shared" si="2324"/>
        <v>1.9</v>
      </c>
      <c r="AP879" s="786"/>
      <c r="AQ879" s="787">
        <f t="shared" si="2325"/>
        <v>1.9</v>
      </c>
      <c r="AR879" s="788">
        <v>66140</v>
      </c>
      <c r="AS879" s="843"/>
      <c r="AT879" s="843"/>
      <c r="AU879" s="855" t="str">
        <f t="shared" si="2326"/>
        <v>Կ-1</v>
      </c>
      <c r="AV879" s="788">
        <f t="shared" si="2327"/>
        <v>125666</v>
      </c>
      <c r="AW879" s="791">
        <f t="shared" si="2328"/>
        <v>125666</v>
      </c>
      <c r="AX879" s="797">
        <f t="shared" si="2329"/>
        <v>1633658</v>
      </c>
    </row>
    <row r="880" spans="2:50" s="777" customFormat="1" ht="27">
      <c r="B880" s="1657">
        <v>28</v>
      </c>
      <c r="C880" s="647" t="s">
        <v>70</v>
      </c>
      <c r="D880" s="1320" t="s">
        <v>541</v>
      </c>
      <c r="E880" s="799">
        <v>1</v>
      </c>
      <c r="F880" s="1321">
        <v>6</v>
      </c>
      <c r="G880" s="800">
        <f>IF(E880&lt;1,0,IF(K880="Բ-1",IF(F880=0,6.94,IF(F880=1,7.17,IF(F880=2,7.41,IF(F880=3,7.66,IF(OR(F880=5,F880=4),7.92,IF(OR(F880=6,F880=7),8.18,IF(OR(F880=8,F880=9),8.46,IF(OR(F880=10,F880=11,F880=12),8.74,IF(OR(F880=13,F880=14,F880=15),9.03,IF(OR(F880=16,F880=17,F880=18),9.33,9.65)))))))))),IF(K880="Բ-2", IF(F880=0,5.71,IF(F880=1,5.89,IF(F880=2,6.09,IF(F880=3,6.29,IF(OR(F880=5,F880=4),6.5,IF(OR(F880=6,F880=7),6.72,IF(OR(F880=8,F880=9),6.94,IF(OR(F880=10,F880=11,F880=12),7.17,IF(OR(F880=13,F880=14,F880=15),7.41,IF(OR(F880=16,F880=17,F880=18),7.65,7.91)))))))))), IF(K880="Գ-1", IF(F880=0,4.7,IF(F880=1,4.86,IF(F880=2,5.01,IF(F880=3,5.18,IF(OR(F880=5,F880=4),5.35,IF(OR(F880=6,F880=7),5.52,IF(OR(F880=8,F880=9),5.71,IF(OR(F880=10,F880=11,F880=12),5.89,IF(OR(F880=13,F880=14,F880=15),6.09,IF(OR(F880=16,F880=17,F880=18),6.29,6.49)))))))))), IF(K880="Գ-2", IF(F880=0,3.88,IF(F880=1,4.01,IF(F880=2,4.14,IF(F880=3,4.27,IF(OR(F880=5,F880=4),4.41,IF(OR(F880=6,F880=7),4.55,IF(OR(F880=8,F880=9),4.7,IF(OR(F880=10,F880=11,F880=12),4.85,IF(OR(F880=13,F880=14,F880=15),5.01,IF(OR(F880=16,F880=17,F880=18),5.17,5.34)))))))))), IF(K880="Գ-3", IF(F880=0,3.21,IF(F880=1,3.31,IF(F880=2,3.42,IF(F880=3,3.53,IF(OR(F880=5,F880=4),3.64,IF(OR(F880=6,F880=7),3.76,IF(OR(F880=8,F880=9),3.88,IF(OR(F880=10,F880=11,F880=12),4.01,IF(OR(F880=13,F880=14,F880=15),4.13,IF(OR(F880=16,F880=17,F880=18),4.27,4.4)))))))))), IF(K880="Ա-1", IF(F880=0,2.66,IF(F880=1,2.75,IF(F880=2,2.83,IF(F880=3,2.92,IF(OR(F880=5,F880=4),3.02,IF(OR(F880=6,F880=7),3.11,IF(OR(F880=8,F880=9),3.21,IF(OR(F880=10,F880=11,F880=12),3.31,IF(OR(F880=13,F880=14,F880=15),3.42,IF(OR(F880=16,F880=17,F880=18),3.53,3.64)))))))))), IF(K880="Ա-2", IF(F880=0,2.28,IF(F880=1,2.35,IF(F880=2,2.43,IF(F880=3,2.5,IF(OR(F880=5,F880=4),2.58,IF(OR(F880=6,F880=7),2.66,IF(OR(F880=8,F880=9),2.75,IF(OR(F880=10,F880=11,F880=12),2.83,IF(OR(F880=13,F880=14,F880=15),2.92,IF(OR(F880=16,F880=17,F880=18),3.01,3.11)))))))))),IF(K880="Ա-3", IF(F880=0,1.96,IF(F880=1,2.02,IF(F880=2,2.08,IF(F880=3,2.15,IF(OR(F880=5,F880=4),2.21,IF(OR(F880=6,F880=7),2.28,IF(OR(F880=8,F880=9),2.35,IF(OR(F880=10,F880=11,F880=12),2.42,IF(OR(F880=13,F880=14,F880=15),2.5,IF(OR(F880=16,F880=17,F880=18),2.58,2.66)))))))))), IF(K880="Կ-1", IF(F880=0,1.68,IF(F880=1,1.73,IF(F880=2,1.79,IF(F880=3,1.84,IF(OR(F880=5,F880=4),1.9,IF(OR(F880=6,F880=7),1.96,IF(OR(F880=8,F880=9),2.02,IF(OR(F880=10,F880=11,F880=12),2.08,IF(OR(F880=13,F880=14,F880=15),2.14,IF(OR(F880=16,F880=17,F880=18),2.21,2.28)))))))))), IF(K880="Կ-2", IF(F880=0,1.45,IF(F880=1,1.49,IF(F880=2,1.54,IF(F880=3,1.59,IF(OR(F880=5,F880=4),1.63,IF(OR(F880=6,F880=7),1.68,IF(OR(F880=8,F880=9),1.73,IF(OR(F880=10,F880=11,F880=12),1.79,IF(OR(F880=13,F880=14,F880=15),1.84,IF(OR(F880=16,F880=17,F880=18),1.9,1.95)))))))))),IF(K880="Կ-3", IF(F880=0,1.25,IF(F880=1,1.29,IF(F880=2,1.33,IF(F880=3,1.37,IF(OR(F880=5,F880=4),1.41,IF(OR(F880=6,F880=7),1.45,IF(OR(F880=8,F880=9),1.49,IF(OR(F880=10,F880=11,F880=12),1.54,IF(OR(F880=13,F880=14,F880=15),1.58,IF(OR(F880=16,F880=17,F880=18),1.63,1.68)))))))))), "Error"))))))))))))</f>
        <v>1.96</v>
      </c>
      <c r="H880" s="788">
        <v>66140</v>
      </c>
      <c r="I880" s="847"/>
      <c r="J880" s="843"/>
      <c r="K880" s="856" t="s">
        <v>97</v>
      </c>
      <c r="L880" s="788">
        <f>H880*G880</f>
        <v>129634.4</v>
      </c>
      <c r="M880" s="791">
        <f t="shared" si="2304"/>
        <v>129634.4</v>
      </c>
      <c r="N880" s="792">
        <f>+M880*13</f>
        <v>1685247.2</v>
      </c>
      <c r="O880" s="793">
        <f t="shared" si="2306"/>
        <v>1</v>
      </c>
      <c r="P880" s="794">
        <f t="shared" si="2307"/>
        <v>7</v>
      </c>
      <c r="Q880" s="795">
        <f>IF(O880&lt;1,0,IF(W880="Բ-1",IF(P880=0,6.94,IF(P880=1,7.17,IF(P880=2,7.41,IF(P880=3,7.66,IF(OR(P880=5,P880=4),7.92,IF(OR(P880=6,P880=7),8.18,IF(OR(P880=8,P880=9),8.46,IF(OR(P880=10,P880=11,P880=12),8.74,IF(OR(P880=13,P880=14,P880=15),9.03,IF(OR(P880=16,P880=17,P880=18),9.33,9.65)))))))))),IF(W880="Բ-2", IF(P880=0,5.71,IF(P880=1,5.89,IF(P880=2,6.09,IF(P880=3,6.29,IF(OR(P880=5,P880=4),6.5,IF(OR(P880=6,P880=7),6.72,IF(OR(P880=8,P880=9),6.94,IF(OR(P880=10,P880=11,P880=12),7.17,IF(OR(P880=13,P880=14,P880=15),7.41,IF(OR(P880=16,P880=17,P880=18),7.65,7.91)))))))))), IF(W880="Գ-1", IF(P880=0,4.7,IF(P880=1,4.86,IF(P880=2,5.01,IF(P880=3,5.18,IF(OR(P880=5,P880=4),5.35,IF(OR(P880=6,P880=7),5.52,IF(OR(P880=8,P880=9),5.71,IF(OR(P880=10,P880=11,P880=12),5.89,IF(OR(P880=13,P880=14,P880=15),6.09,IF(OR(P880=16,P880=17,P880=18),6.29,6.49)))))))))), IF(W880="Գ-2", IF(P880=0,3.88,IF(P880=1,4.01,IF(P880=2,4.14,IF(P880=3,4.27,IF(OR(P880=5,P880=4),4.41,IF(OR(P880=6,P880=7),4.55,IF(OR(P880=8,P880=9),4.7,IF(OR(P880=10,P880=11,P880=12),4.85,IF(OR(P880=13,P880=14,P880=15),5.01,IF(OR(P880=16,P880=17,P880=18),5.17,5.34)))))))))), IF(W880="Գ-3", IF(P880=0,3.21,IF(P880=1,3.31,IF(P880=2,3.42,IF(P880=3,3.53,IF(OR(P880=5,P880=4),3.64,IF(OR(P880=6,P880=7),3.76,IF(OR(P880=8,P880=9),3.88,IF(OR(P880=10,P880=11,P880=12),4.01,IF(OR(P880=13,P880=14,P880=15),4.13,IF(OR(P880=16,P880=17,P880=18),4.27,4.4)))))))))), IF(W880="Ա-1", IF(P880=0,2.66,IF(P880=1,2.75,IF(P880=2,2.83,IF(P880=3,2.92,IF(OR(P880=5,P880=4),3.02,IF(OR(P880=6,P880=7),3.11,IF(OR(P880=8,P880=9),3.21,IF(OR(P880=10,P880=11,P880=12),3.31,IF(OR(P880=13,P880=14,P880=15),3.42,IF(OR(P880=16,P880=17,P880=18),3.53,3.64)))))))))), IF(W880="Ա-2", IF(P880=0,2.28,IF(P880=1,2.35,IF(P880=2,2.43,IF(P880=3,2.5,IF(OR(P880=5,P880=4),2.58,IF(OR(P880=6,P880=7),2.66,IF(OR(P880=8,P880=9),2.75,IF(OR(P880=10,P880=11,P880=12),2.83,IF(OR(P880=13,P880=14,P880=15),2.92,IF(OR(P880=16,P880=17,P880=18),3.01,3.11)))))))))),IF(W880="Ա-3", IF(P880=0,1.96,IF(P880=1,2.02,IF(P880=2,2.08,IF(P880=3,2.15,IF(OR(P880=5,P880=4),2.21,IF(OR(P880=6,P880=7),2.28,IF(OR(P880=8,P880=9),2.35,IF(OR(P880=10,P880=11,P880=12),2.42,IF(OR(P880=13,P880=14,P880=15),2.5,IF(OR(P880=16,P880=17,P880=18),2.58,2.66)))))))))), IF(W880="Կ-1", IF(P880=0,1.68,IF(P880=1,1.73,IF(P880=2,1.79,IF(P880=3,1.84,IF(OR(P880=5,P880=4),1.9,IF(OR(P880=6,P880=7),1.96,IF(OR(P880=8,P880=9),2.02,IF(OR(P880=10,P880=11,P880=12),2.08,IF(OR(P880=13,P880=14,P880=15),2.14,IF(OR(P880=16,P880=17,P880=18),2.21,2.28)))))))))), IF(W880="Կ-2", IF(P880=0,1.45,IF(P880=1,1.49,IF(P880=2,1.54,IF(P880=3,1.59,IF(OR(P880=5,P880=4),1.63,IF(OR(P880=6,P880=7),1.68,IF(OR(P880=8,P880=9),1.73,IF(OR(P880=10,P880=11,P880=12),1.79,IF(OR(P880=13,P880=14,P880=15),1.84,IF(OR(P880=16,P880=17,P880=18),1.9,1.95)))))))))),IF(W880="Կ-3", IF(P880=0,1.25,IF(P880=1,1.29,IF(P880=2,1.33,IF(P880=3,1.37,IF(OR(P880=5,P880=4),1.41,IF(OR(P880=6,P880=7),1.45,IF(OR(P880=8,P880=9),1.49,IF(OR(P880=10,P880=11,P880=12),1.54,IF(OR(P880=13,P880=14,P880=15),1.58,IF(OR(P880=16,P880=17,P880=18),1.63,1.68)))))))))), "Error"))))))))))))</f>
        <v>1.96</v>
      </c>
      <c r="R880" s="786"/>
      <c r="S880" s="787">
        <f>+Q880+Q880*R880</f>
        <v>1.96</v>
      </c>
      <c r="T880" s="788">
        <v>66140</v>
      </c>
      <c r="U880" s="843"/>
      <c r="V880" s="843"/>
      <c r="W880" s="796" t="str">
        <f t="shared" si="2310"/>
        <v>Կ-1</v>
      </c>
      <c r="X880" s="788">
        <f>T880*S880</f>
        <v>129634.4</v>
      </c>
      <c r="Y880" s="791">
        <f>S880*T880+U880+V880</f>
        <v>129634.4</v>
      </c>
      <c r="Z880" s="797">
        <f>+Y880*13</f>
        <v>1685247.2</v>
      </c>
      <c r="AA880" s="793">
        <f>+O880</f>
        <v>1</v>
      </c>
      <c r="AB880" s="794">
        <f>+P880+1</f>
        <v>8</v>
      </c>
      <c r="AC880" s="795">
        <f>IF(AA880&lt;1,0,IF(AI880="Բ-1",IF(AB880=0,6.94,IF(AB880=1,7.17,IF(AB880=2,7.41,IF(AB880=3,7.66,IF(OR(AB880=5,AB880=4),7.92,IF(OR(AB880=6,AB880=7),8.18,IF(OR(AB880=8,AB880=9),8.46,IF(OR(AB880=10,AB880=11,AB880=12),8.74,IF(OR(AB880=13,AB880=14,AB880=15),9.03,IF(OR(AB880=16,AB880=17,AB880=18),9.33,9.65)))))))))),IF(AI880="Բ-2", IF(AB880=0,5.71,IF(AB880=1,5.89,IF(AB880=2,6.09,IF(AB880=3,6.29,IF(OR(AB880=5,AB880=4),6.5,IF(OR(AB880=6,AB880=7),6.72,IF(OR(AB880=8,AB880=9),6.94,IF(OR(AB880=10,AB880=11,AB880=12),7.17,IF(OR(AB880=13,AB880=14,AB880=15),7.41,IF(OR(AB880=16,AB880=17,AB880=18),7.65,7.91)))))))))), IF(AI880="Գ-1", IF(AB880=0,4.7,IF(AB880=1,4.86,IF(AB880=2,5.01,IF(AB880=3,5.18,IF(OR(AB880=5,AB880=4),5.35,IF(OR(AB880=6,AB880=7),5.52,IF(OR(AB880=8,AB880=9),5.71,IF(OR(AB880=10,AB880=11,AB880=12),5.89,IF(OR(AB880=13,AB880=14,AB880=15),6.09,IF(OR(AB880=16,AB880=17,AB880=18),6.29,6.49)))))))))), IF(AI880="Գ-2", IF(AB880=0,3.88,IF(AB880=1,4.01,IF(AB880=2,4.14,IF(AB880=3,4.27,IF(OR(AB880=5,AB880=4),4.41,IF(OR(AB880=6,AB880=7),4.55,IF(OR(AB880=8,AB880=9),4.7,IF(OR(AB880=10,AB880=11,AB880=12),4.85,IF(OR(AB880=13,AB880=14,AB880=15),5.01,IF(OR(AB880=16,AB880=17,AB880=18),5.17,5.34)))))))))), IF(AI880="Գ-3", IF(AB880=0,3.21,IF(AB880=1,3.31,IF(AB880=2,3.42,IF(AB880=3,3.53,IF(OR(AB880=5,AB880=4),3.64,IF(OR(AB880=6,AB880=7),3.76,IF(OR(AB880=8,AB880=9),3.88,IF(OR(AB880=10,AB880=11,AB880=12),4.01,IF(OR(AB880=13,AB880=14,AB880=15),4.13,IF(OR(AB880=16,AB880=17,AB880=18),4.27,4.4)))))))))), IF(AI880="Ա-1", IF(AB880=0,2.66,IF(AB880=1,2.75,IF(AB880=2,2.83,IF(AB880=3,2.92,IF(OR(AB880=5,AB880=4),3.02,IF(OR(AB880=6,AB880=7),3.11,IF(OR(AB880=8,AB880=9),3.21,IF(OR(AB880=10,AB880=11,AB880=12),3.31,IF(OR(AB880=13,AB880=14,AB880=15),3.42,IF(OR(AB880=16,AB880=17,AB880=18),3.53,3.64)))))))))), IF(AI880="Ա-2", IF(AB880=0,2.28,IF(AB880=1,2.35,IF(AB880=2,2.43,IF(AB880=3,2.5,IF(OR(AB880=5,AB880=4),2.58,IF(OR(AB880=6,AB880=7),2.66,IF(OR(AB880=8,AB880=9),2.75,IF(OR(AB880=10,AB880=11,AB880=12),2.83,IF(OR(AB880=13,AB880=14,AB880=15),2.92,IF(OR(AB880=16,AB880=17,AB880=18),3.01,3.11)))))))))),IF(AI880="Ա-3", IF(AB880=0,1.96,IF(AB880=1,2.02,IF(AB880=2,2.08,IF(AB880=3,2.15,IF(OR(AB880=5,AB880=4),2.21,IF(OR(AB880=6,AB880=7),2.28,IF(OR(AB880=8,AB880=9),2.35,IF(OR(AB880=10,AB880=11,AB880=12),2.42,IF(OR(AB880=13,AB880=14,AB880=15),2.5,IF(OR(AB880=16,AB880=17,AB880=18),2.58,2.66)))))))))), IF(AI880="Կ-1", IF(AB880=0,1.68,IF(AB880=1,1.73,IF(AB880=2,1.79,IF(AB880=3,1.84,IF(OR(AB880=5,AB880=4),1.9,IF(OR(AB880=6,AB880=7),1.96,IF(OR(AB880=8,AB880=9),2.02,IF(OR(AB880=10,AB880=11,AB880=12),2.08,IF(OR(AB880=13,AB880=14,AB880=15),2.14,IF(OR(AB880=16,AB880=17,AB880=18),2.21,2.28)))))))))), IF(AI880="Կ-2", IF(AB880=0,1.45,IF(AB880=1,1.49,IF(AB880=2,1.54,IF(AB880=3,1.59,IF(OR(AB880=5,AB880=4),1.63,IF(OR(AB880=6,AB880=7),1.68,IF(OR(AB880=8,AB880=9),1.73,IF(OR(AB880=10,AB880=11,AB880=12),1.79,IF(OR(AB880=13,AB880=14,AB880=15),1.84,IF(OR(AB880=16,AB880=17,AB880=18),1.9,1.95)))))))))),IF(AI880="Կ-3", IF(AB880=0,1.25,IF(AB880=1,1.29,IF(AB880=2,1.33,IF(AB880=3,1.37,IF(OR(AB880=5,AB880=4),1.41,IF(OR(AB880=6,AB880=7),1.45,IF(OR(AB880=8,AB880=9),1.49,IF(OR(AB880=10,AB880=11,AB880=12),1.54,IF(OR(AB880=13,AB880=14,AB880=15),1.58,IF(OR(AB880=16,AB880=17,AB880=18),1.63,1.68)))))))))), "Error"))))))))))))</f>
        <v>2.02</v>
      </c>
      <c r="AD880" s="786"/>
      <c r="AE880" s="787">
        <f>+AC880+AC880*AD880</f>
        <v>2.02</v>
      </c>
      <c r="AF880" s="788">
        <v>66140</v>
      </c>
      <c r="AG880" s="843"/>
      <c r="AH880" s="843"/>
      <c r="AI880" s="855" t="str">
        <f>+W880</f>
        <v>Կ-1</v>
      </c>
      <c r="AJ880" s="788">
        <f>AF880*AE880</f>
        <v>133602.79999999999</v>
      </c>
      <c r="AK880" s="791">
        <f>AE880*AF880+AG880+AH880</f>
        <v>133602.79999999999</v>
      </c>
      <c r="AL880" s="797">
        <f>+AK880*13</f>
        <v>1736836.4</v>
      </c>
      <c r="AM880" s="793">
        <f>+AA880</f>
        <v>1</v>
      </c>
      <c r="AN880" s="794">
        <f>+AB880+1</f>
        <v>9</v>
      </c>
      <c r="AO880" s="795">
        <f>IF(AM880&lt;1,0,IF(AU880="Բ-1",IF(AN880=0,6.94,IF(AN880=1,7.17,IF(AN880=2,7.41,IF(AN880=3,7.66,IF(OR(AN880=5,AN880=4),7.92,IF(OR(AN880=6,AN880=7),8.18,IF(OR(AN880=8,AN880=9),8.46,IF(OR(AN880=10,AN880=11,AN880=12),8.74,IF(OR(AN880=13,AN880=14,AN880=15),9.03,IF(OR(AN880=16,AN880=17,AN880=18),9.33,9.65)))))))))),IF(AU880="Բ-2", IF(AN880=0,5.71,IF(AN880=1,5.89,IF(AN880=2,6.09,IF(AN880=3,6.29,IF(OR(AN880=5,AN880=4),6.5,IF(OR(AN880=6,AN880=7),6.72,IF(OR(AN880=8,AN880=9),6.94,IF(OR(AN880=10,AN880=11,AN880=12),7.17,IF(OR(AN880=13,AN880=14,AN880=15),7.41,IF(OR(AN880=16,AN880=17,AN880=18),7.65,7.91)))))))))), IF(AU880="Գ-1", IF(AN880=0,4.7,IF(AN880=1,4.86,IF(AN880=2,5.01,IF(AN880=3,5.18,IF(OR(AN880=5,AN880=4),5.35,IF(OR(AN880=6,AN880=7),5.52,IF(OR(AN880=8,AN880=9),5.71,IF(OR(AN880=10,AN880=11,AN880=12),5.89,IF(OR(AN880=13,AN880=14,AN880=15),6.09,IF(OR(AN880=16,AN880=17,AN880=18),6.29,6.49)))))))))), IF(AU880="Գ-2", IF(AN880=0,3.88,IF(AN880=1,4.01,IF(AN880=2,4.14,IF(AN880=3,4.27,IF(OR(AN880=5,AN880=4),4.41,IF(OR(AN880=6,AN880=7),4.55,IF(OR(AN880=8,AN880=9),4.7,IF(OR(AN880=10,AN880=11,AN880=12),4.85,IF(OR(AN880=13,AN880=14,AN880=15),5.01,IF(OR(AN880=16,AN880=17,AN880=18),5.17,5.34)))))))))), IF(AU880="Գ-3", IF(AN880=0,3.21,IF(AN880=1,3.31,IF(AN880=2,3.42,IF(AN880=3,3.53,IF(OR(AN880=5,AN880=4),3.64,IF(OR(AN880=6,AN880=7),3.76,IF(OR(AN880=8,AN880=9),3.88,IF(OR(AN880=10,AN880=11,AN880=12),4.01,IF(OR(AN880=13,AN880=14,AN880=15),4.13,IF(OR(AN880=16,AN880=17,AN880=18),4.27,4.4)))))))))), IF(AU880="Ա-1", IF(AN880=0,2.66,IF(AN880=1,2.75,IF(AN880=2,2.83,IF(AN880=3,2.92,IF(OR(AN880=5,AN880=4),3.02,IF(OR(AN880=6,AN880=7),3.11,IF(OR(AN880=8,AN880=9),3.21,IF(OR(AN880=10,AN880=11,AN880=12),3.31,IF(OR(AN880=13,AN880=14,AN880=15),3.42,IF(OR(AN880=16,AN880=17,AN880=18),3.53,3.64)))))))))), IF(AU880="Ա-2", IF(AN880=0,2.28,IF(AN880=1,2.35,IF(AN880=2,2.43,IF(AN880=3,2.5,IF(OR(AN880=5,AN880=4),2.58,IF(OR(AN880=6,AN880=7),2.66,IF(OR(AN880=8,AN880=9),2.75,IF(OR(AN880=10,AN880=11,AN880=12),2.83,IF(OR(AN880=13,AN880=14,AN880=15),2.92,IF(OR(AN880=16,AN880=17,AN880=18),3.01,3.11)))))))))),IF(AU880="Ա-3", IF(AN880=0,1.96,IF(AN880=1,2.02,IF(AN880=2,2.08,IF(AN880=3,2.15,IF(OR(AN880=5,AN880=4),2.21,IF(OR(AN880=6,AN880=7),2.28,IF(OR(AN880=8,AN880=9),2.35,IF(OR(AN880=10,AN880=11,AN880=12),2.42,IF(OR(AN880=13,AN880=14,AN880=15),2.5,IF(OR(AN880=16,AN880=17,AN880=18),2.58,2.66)))))))))), IF(AU880="Կ-1", IF(AN880=0,1.68,IF(AN880=1,1.73,IF(AN880=2,1.79,IF(AN880=3,1.84,IF(OR(AN880=5,AN880=4),1.9,IF(OR(AN880=6,AN880=7),1.96,IF(OR(AN880=8,AN880=9),2.02,IF(OR(AN880=10,AN880=11,AN880=12),2.08,IF(OR(AN880=13,AN880=14,AN880=15),2.14,IF(OR(AN880=16,AN880=17,AN880=18),2.21,2.28)))))))))), IF(AU880="Կ-2", IF(AN880=0,1.45,IF(AN880=1,1.49,IF(AN880=2,1.54,IF(AN880=3,1.59,IF(OR(AN880=5,AN880=4),1.63,IF(OR(AN880=6,AN880=7),1.68,IF(OR(AN880=8,AN880=9),1.73,IF(OR(AN880=10,AN880=11,AN880=12),1.79,IF(OR(AN880=13,AN880=14,AN880=15),1.84,IF(OR(AN880=16,AN880=17,AN880=18),1.9,1.95)))))))))),IF(AU880="Կ-3", IF(AN880=0,1.25,IF(AN880=1,1.29,IF(AN880=2,1.33,IF(AN880=3,1.37,IF(OR(AN880=5,AN880=4),1.41,IF(OR(AN880=6,AN880=7),1.45,IF(OR(AN880=8,AN880=9),1.49,IF(OR(AN880=10,AN880=11,AN880=12),1.54,IF(OR(AN880=13,AN880=14,AN880=15),1.58,IF(OR(AN880=16,AN880=17,AN880=18),1.63,1.68)))))))))), "Error"))))))))))))</f>
        <v>2.02</v>
      </c>
      <c r="AP880" s="786"/>
      <c r="AQ880" s="787">
        <f>+AO880+AO880*AP880</f>
        <v>2.02</v>
      </c>
      <c r="AR880" s="788">
        <v>66140</v>
      </c>
      <c r="AS880" s="843"/>
      <c r="AT880" s="843"/>
      <c r="AU880" s="855" t="str">
        <f>+AI880</f>
        <v>Կ-1</v>
      </c>
      <c r="AV880" s="788">
        <f>AR880*AQ880</f>
        <v>133602.79999999999</v>
      </c>
      <c r="AW880" s="791">
        <f>AQ880*AR880+AS880+AT880</f>
        <v>133602.79999999999</v>
      </c>
      <c r="AX880" s="797">
        <f>+AW880*13</f>
        <v>1736836.4</v>
      </c>
    </row>
    <row r="881" spans="2:50" s="777" customFormat="1" ht="27">
      <c r="B881" s="1657">
        <v>29</v>
      </c>
      <c r="C881" s="647" t="s">
        <v>70</v>
      </c>
      <c r="D881" s="1320" t="s">
        <v>541</v>
      </c>
      <c r="E881" s="799">
        <v>1</v>
      </c>
      <c r="F881" s="1321">
        <v>6</v>
      </c>
      <c r="G881" s="800">
        <f>IF(E881&lt;1,0,IF(K881="Բ-1",IF(F881=0,6.94,IF(F881=1,7.17,IF(F881=2,7.41,IF(F881=3,7.66,IF(OR(F881=5,F881=4),7.92,IF(OR(F881=6,F881=7),8.18,IF(OR(F881=8,F881=9),8.46,IF(OR(F881=10,F881=11,F881=12),8.74,IF(OR(F881=13,F881=14,F881=15),9.03,IF(OR(F881=16,F881=17,F881=18),9.33,9.65)))))))))),IF(K881="Բ-2", IF(F881=0,5.71,IF(F881=1,5.89,IF(F881=2,6.09,IF(F881=3,6.29,IF(OR(F881=5,F881=4),6.5,IF(OR(F881=6,F881=7),6.72,IF(OR(F881=8,F881=9),6.94,IF(OR(F881=10,F881=11,F881=12),7.17,IF(OR(F881=13,F881=14,F881=15),7.41,IF(OR(F881=16,F881=17,F881=18),7.65,7.91)))))))))), IF(K881="Գ-1", IF(F881=0,4.7,IF(F881=1,4.86,IF(F881=2,5.01,IF(F881=3,5.18,IF(OR(F881=5,F881=4),5.35,IF(OR(F881=6,F881=7),5.52,IF(OR(F881=8,F881=9),5.71,IF(OR(F881=10,F881=11,F881=12),5.89,IF(OR(F881=13,F881=14,F881=15),6.09,IF(OR(F881=16,F881=17,F881=18),6.29,6.49)))))))))), IF(K881="Գ-2", IF(F881=0,3.88,IF(F881=1,4.01,IF(F881=2,4.14,IF(F881=3,4.27,IF(OR(F881=5,F881=4),4.41,IF(OR(F881=6,F881=7),4.55,IF(OR(F881=8,F881=9),4.7,IF(OR(F881=10,F881=11,F881=12),4.85,IF(OR(F881=13,F881=14,F881=15),5.01,IF(OR(F881=16,F881=17,F881=18),5.17,5.34)))))))))), IF(K881="Գ-3", IF(F881=0,3.21,IF(F881=1,3.31,IF(F881=2,3.42,IF(F881=3,3.53,IF(OR(F881=5,F881=4),3.64,IF(OR(F881=6,F881=7),3.76,IF(OR(F881=8,F881=9),3.88,IF(OR(F881=10,F881=11,F881=12),4.01,IF(OR(F881=13,F881=14,F881=15),4.13,IF(OR(F881=16,F881=17,F881=18),4.27,4.4)))))))))), IF(K881="Ա-1", IF(F881=0,2.66,IF(F881=1,2.75,IF(F881=2,2.83,IF(F881=3,2.92,IF(OR(F881=5,F881=4),3.02,IF(OR(F881=6,F881=7),3.11,IF(OR(F881=8,F881=9),3.21,IF(OR(F881=10,F881=11,F881=12),3.31,IF(OR(F881=13,F881=14,F881=15),3.42,IF(OR(F881=16,F881=17,F881=18),3.53,3.64)))))))))), IF(K881="Ա-2", IF(F881=0,2.28,IF(F881=1,2.35,IF(F881=2,2.43,IF(F881=3,2.5,IF(OR(F881=5,F881=4),2.58,IF(OR(F881=6,F881=7),2.66,IF(OR(F881=8,F881=9),2.75,IF(OR(F881=10,F881=11,F881=12),2.83,IF(OR(F881=13,F881=14,F881=15),2.92,IF(OR(F881=16,F881=17,F881=18),3.01,3.11)))))))))),IF(K881="Ա-3", IF(F881=0,1.96,IF(F881=1,2.02,IF(F881=2,2.08,IF(F881=3,2.15,IF(OR(F881=5,F881=4),2.21,IF(OR(F881=6,F881=7),2.28,IF(OR(F881=8,F881=9),2.35,IF(OR(F881=10,F881=11,F881=12),2.42,IF(OR(F881=13,F881=14,F881=15),2.5,IF(OR(F881=16,F881=17,F881=18),2.58,2.66)))))))))), IF(K881="Կ-1", IF(F881=0,1.68,IF(F881=1,1.73,IF(F881=2,1.79,IF(F881=3,1.84,IF(OR(F881=5,F881=4),1.9,IF(OR(F881=6,F881=7),1.96,IF(OR(F881=8,F881=9),2.02,IF(OR(F881=10,F881=11,F881=12),2.08,IF(OR(F881=13,F881=14,F881=15),2.14,IF(OR(F881=16,F881=17,F881=18),2.21,2.28)))))))))), IF(K881="Կ-2", IF(F881=0,1.45,IF(F881=1,1.49,IF(F881=2,1.54,IF(F881=3,1.59,IF(OR(F881=5,F881=4),1.63,IF(OR(F881=6,F881=7),1.68,IF(OR(F881=8,F881=9),1.73,IF(OR(F881=10,F881=11,F881=12),1.79,IF(OR(F881=13,F881=14,F881=15),1.84,IF(OR(F881=16,F881=17,F881=18),1.9,1.95)))))))))),IF(K881="Կ-3", IF(F881=0,1.25,IF(F881=1,1.29,IF(F881=2,1.33,IF(F881=3,1.37,IF(OR(F881=5,F881=4),1.41,IF(OR(F881=6,F881=7),1.45,IF(OR(F881=8,F881=9),1.49,IF(OR(F881=10,F881=11,F881=12),1.54,IF(OR(F881=13,F881=14,F881=15),1.58,IF(OR(F881=16,F881=17,F881=18),1.63,1.68)))))))))), "Error"))))))))))))</f>
        <v>1.96</v>
      </c>
      <c r="H881" s="788">
        <v>66140</v>
      </c>
      <c r="I881" s="847"/>
      <c r="J881" s="843"/>
      <c r="K881" s="856" t="s">
        <v>97</v>
      </c>
      <c r="L881" s="788">
        <f>H881*G881</f>
        <v>129634.4</v>
      </c>
      <c r="M881" s="791">
        <f t="shared" si="2304"/>
        <v>129634.4</v>
      </c>
      <c r="N881" s="792">
        <f>+M881*13</f>
        <v>1685247.2</v>
      </c>
      <c r="O881" s="793">
        <f t="shared" si="2306"/>
        <v>1</v>
      </c>
      <c r="P881" s="794">
        <f t="shared" si="2307"/>
        <v>7</v>
      </c>
      <c r="Q881" s="795">
        <f>IF(O881&lt;1,0,IF(W881="Բ-1",IF(P881=0,6.94,IF(P881=1,7.17,IF(P881=2,7.41,IF(P881=3,7.66,IF(OR(P881=5,P881=4),7.92,IF(OR(P881=6,P881=7),8.18,IF(OR(P881=8,P881=9),8.46,IF(OR(P881=10,P881=11,P881=12),8.74,IF(OR(P881=13,P881=14,P881=15),9.03,IF(OR(P881=16,P881=17,P881=18),9.33,9.65)))))))))),IF(W881="Բ-2", IF(P881=0,5.71,IF(P881=1,5.89,IF(P881=2,6.09,IF(P881=3,6.29,IF(OR(P881=5,P881=4),6.5,IF(OR(P881=6,P881=7),6.72,IF(OR(P881=8,P881=9),6.94,IF(OR(P881=10,P881=11,P881=12),7.17,IF(OR(P881=13,P881=14,P881=15),7.41,IF(OR(P881=16,P881=17,P881=18),7.65,7.91)))))))))), IF(W881="Գ-1", IF(P881=0,4.7,IF(P881=1,4.86,IF(P881=2,5.01,IF(P881=3,5.18,IF(OR(P881=5,P881=4),5.35,IF(OR(P881=6,P881=7),5.52,IF(OR(P881=8,P881=9),5.71,IF(OR(P881=10,P881=11,P881=12),5.89,IF(OR(P881=13,P881=14,P881=15),6.09,IF(OR(P881=16,P881=17,P881=18),6.29,6.49)))))))))), IF(W881="Գ-2", IF(P881=0,3.88,IF(P881=1,4.01,IF(P881=2,4.14,IF(P881=3,4.27,IF(OR(P881=5,P881=4),4.41,IF(OR(P881=6,P881=7),4.55,IF(OR(P881=8,P881=9),4.7,IF(OR(P881=10,P881=11,P881=12),4.85,IF(OR(P881=13,P881=14,P881=15),5.01,IF(OR(P881=16,P881=17,P881=18),5.17,5.34)))))))))), IF(W881="Գ-3", IF(P881=0,3.21,IF(P881=1,3.31,IF(P881=2,3.42,IF(P881=3,3.53,IF(OR(P881=5,P881=4),3.64,IF(OR(P881=6,P881=7),3.76,IF(OR(P881=8,P881=9),3.88,IF(OR(P881=10,P881=11,P881=12),4.01,IF(OR(P881=13,P881=14,P881=15),4.13,IF(OR(P881=16,P881=17,P881=18),4.27,4.4)))))))))), IF(W881="Ա-1", IF(P881=0,2.66,IF(P881=1,2.75,IF(P881=2,2.83,IF(P881=3,2.92,IF(OR(P881=5,P881=4),3.02,IF(OR(P881=6,P881=7),3.11,IF(OR(P881=8,P881=9),3.21,IF(OR(P881=10,P881=11,P881=12),3.31,IF(OR(P881=13,P881=14,P881=15),3.42,IF(OR(P881=16,P881=17,P881=18),3.53,3.64)))))))))), IF(W881="Ա-2", IF(P881=0,2.28,IF(P881=1,2.35,IF(P881=2,2.43,IF(P881=3,2.5,IF(OR(P881=5,P881=4),2.58,IF(OR(P881=6,P881=7),2.66,IF(OR(P881=8,P881=9),2.75,IF(OR(P881=10,P881=11,P881=12),2.83,IF(OR(P881=13,P881=14,P881=15),2.92,IF(OR(P881=16,P881=17,P881=18),3.01,3.11)))))))))),IF(W881="Ա-3", IF(P881=0,1.96,IF(P881=1,2.02,IF(P881=2,2.08,IF(P881=3,2.15,IF(OR(P881=5,P881=4),2.21,IF(OR(P881=6,P881=7),2.28,IF(OR(P881=8,P881=9),2.35,IF(OR(P881=10,P881=11,P881=12),2.42,IF(OR(P881=13,P881=14,P881=15),2.5,IF(OR(P881=16,P881=17,P881=18),2.58,2.66)))))))))), IF(W881="Կ-1", IF(P881=0,1.68,IF(P881=1,1.73,IF(P881=2,1.79,IF(P881=3,1.84,IF(OR(P881=5,P881=4),1.9,IF(OR(P881=6,P881=7),1.96,IF(OR(P881=8,P881=9),2.02,IF(OR(P881=10,P881=11,P881=12),2.08,IF(OR(P881=13,P881=14,P881=15),2.14,IF(OR(P881=16,P881=17,P881=18),2.21,2.28)))))))))), IF(W881="Կ-2", IF(P881=0,1.45,IF(P881=1,1.49,IF(P881=2,1.54,IF(P881=3,1.59,IF(OR(P881=5,P881=4),1.63,IF(OR(P881=6,P881=7),1.68,IF(OR(P881=8,P881=9),1.73,IF(OR(P881=10,P881=11,P881=12),1.79,IF(OR(P881=13,P881=14,P881=15),1.84,IF(OR(P881=16,P881=17,P881=18),1.9,1.95)))))))))),IF(W881="Կ-3", IF(P881=0,1.25,IF(P881=1,1.29,IF(P881=2,1.33,IF(P881=3,1.37,IF(OR(P881=5,P881=4),1.41,IF(OR(P881=6,P881=7),1.45,IF(OR(P881=8,P881=9),1.49,IF(OR(P881=10,P881=11,P881=12),1.54,IF(OR(P881=13,P881=14,P881=15),1.58,IF(OR(P881=16,P881=17,P881=18),1.63,1.68)))))))))), "Error"))))))))))))</f>
        <v>1.96</v>
      </c>
      <c r="R881" s="786"/>
      <c r="S881" s="787">
        <f>+Q881+Q881*R881</f>
        <v>1.96</v>
      </c>
      <c r="T881" s="788">
        <v>66140</v>
      </c>
      <c r="U881" s="843"/>
      <c r="V881" s="843"/>
      <c r="W881" s="796" t="str">
        <f t="shared" si="2310"/>
        <v>Կ-1</v>
      </c>
      <c r="X881" s="788">
        <f>T881*S881</f>
        <v>129634.4</v>
      </c>
      <c r="Y881" s="791">
        <f>S881*T881+U881+V881</f>
        <v>129634.4</v>
      </c>
      <c r="Z881" s="797">
        <f>+Y881*13</f>
        <v>1685247.2</v>
      </c>
      <c r="AA881" s="793">
        <f>+O881</f>
        <v>1</v>
      </c>
      <c r="AB881" s="794">
        <f>+P881+1</f>
        <v>8</v>
      </c>
      <c r="AC881" s="795">
        <f>IF(AA881&lt;1,0,IF(AI881="Բ-1",IF(AB881=0,6.94,IF(AB881=1,7.17,IF(AB881=2,7.41,IF(AB881=3,7.66,IF(OR(AB881=5,AB881=4),7.92,IF(OR(AB881=6,AB881=7),8.18,IF(OR(AB881=8,AB881=9),8.46,IF(OR(AB881=10,AB881=11,AB881=12),8.74,IF(OR(AB881=13,AB881=14,AB881=15),9.03,IF(OR(AB881=16,AB881=17,AB881=18),9.33,9.65)))))))))),IF(AI881="Բ-2", IF(AB881=0,5.71,IF(AB881=1,5.89,IF(AB881=2,6.09,IF(AB881=3,6.29,IF(OR(AB881=5,AB881=4),6.5,IF(OR(AB881=6,AB881=7),6.72,IF(OR(AB881=8,AB881=9),6.94,IF(OR(AB881=10,AB881=11,AB881=12),7.17,IF(OR(AB881=13,AB881=14,AB881=15),7.41,IF(OR(AB881=16,AB881=17,AB881=18),7.65,7.91)))))))))), IF(AI881="Գ-1", IF(AB881=0,4.7,IF(AB881=1,4.86,IF(AB881=2,5.01,IF(AB881=3,5.18,IF(OR(AB881=5,AB881=4),5.35,IF(OR(AB881=6,AB881=7),5.52,IF(OR(AB881=8,AB881=9),5.71,IF(OR(AB881=10,AB881=11,AB881=12),5.89,IF(OR(AB881=13,AB881=14,AB881=15),6.09,IF(OR(AB881=16,AB881=17,AB881=18),6.29,6.49)))))))))), IF(AI881="Գ-2", IF(AB881=0,3.88,IF(AB881=1,4.01,IF(AB881=2,4.14,IF(AB881=3,4.27,IF(OR(AB881=5,AB881=4),4.41,IF(OR(AB881=6,AB881=7),4.55,IF(OR(AB881=8,AB881=9),4.7,IF(OR(AB881=10,AB881=11,AB881=12),4.85,IF(OR(AB881=13,AB881=14,AB881=15),5.01,IF(OR(AB881=16,AB881=17,AB881=18),5.17,5.34)))))))))), IF(AI881="Գ-3", IF(AB881=0,3.21,IF(AB881=1,3.31,IF(AB881=2,3.42,IF(AB881=3,3.53,IF(OR(AB881=5,AB881=4),3.64,IF(OR(AB881=6,AB881=7),3.76,IF(OR(AB881=8,AB881=9),3.88,IF(OR(AB881=10,AB881=11,AB881=12),4.01,IF(OR(AB881=13,AB881=14,AB881=15),4.13,IF(OR(AB881=16,AB881=17,AB881=18),4.27,4.4)))))))))), IF(AI881="Ա-1", IF(AB881=0,2.66,IF(AB881=1,2.75,IF(AB881=2,2.83,IF(AB881=3,2.92,IF(OR(AB881=5,AB881=4),3.02,IF(OR(AB881=6,AB881=7),3.11,IF(OR(AB881=8,AB881=9),3.21,IF(OR(AB881=10,AB881=11,AB881=12),3.31,IF(OR(AB881=13,AB881=14,AB881=15),3.42,IF(OR(AB881=16,AB881=17,AB881=18),3.53,3.64)))))))))), IF(AI881="Ա-2", IF(AB881=0,2.28,IF(AB881=1,2.35,IF(AB881=2,2.43,IF(AB881=3,2.5,IF(OR(AB881=5,AB881=4),2.58,IF(OR(AB881=6,AB881=7),2.66,IF(OR(AB881=8,AB881=9),2.75,IF(OR(AB881=10,AB881=11,AB881=12),2.83,IF(OR(AB881=13,AB881=14,AB881=15),2.92,IF(OR(AB881=16,AB881=17,AB881=18),3.01,3.11)))))))))),IF(AI881="Ա-3", IF(AB881=0,1.96,IF(AB881=1,2.02,IF(AB881=2,2.08,IF(AB881=3,2.15,IF(OR(AB881=5,AB881=4),2.21,IF(OR(AB881=6,AB881=7),2.28,IF(OR(AB881=8,AB881=9),2.35,IF(OR(AB881=10,AB881=11,AB881=12),2.42,IF(OR(AB881=13,AB881=14,AB881=15),2.5,IF(OR(AB881=16,AB881=17,AB881=18),2.58,2.66)))))))))), IF(AI881="Կ-1", IF(AB881=0,1.68,IF(AB881=1,1.73,IF(AB881=2,1.79,IF(AB881=3,1.84,IF(OR(AB881=5,AB881=4),1.9,IF(OR(AB881=6,AB881=7),1.96,IF(OR(AB881=8,AB881=9),2.02,IF(OR(AB881=10,AB881=11,AB881=12),2.08,IF(OR(AB881=13,AB881=14,AB881=15),2.14,IF(OR(AB881=16,AB881=17,AB881=18),2.21,2.28)))))))))), IF(AI881="Կ-2", IF(AB881=0,1.45,IF(AB881=1,1.49,IF(AB881=2,1.54,IF(AB881=3,1.59,IF(OR(AB881=5,AB881=4),1.63,IF(OR(AB881=6,AB881=7),1.68,IF(OR(AB881=8,AB881=9),1.73,IF(OR(AB881=10,AB881=11,AB881=12),1.79,IF(OR(AB881=13,AB881=14,AB881=15),1.84,IF(OR(AB881=16,AB881=17,AB881=18),1.9,1.95)))))))))),IF(AI881="Կ-3", IF(AB881=0,1.25,IF(AB881=1,1.29,IF(AB881=2,1.33,IF(AB881=3,1.37,IF(OR(AB881=5,AB881=4),1.41,IF(OR(AB881=6,AB881=7),1.45,IF(OR(AB881=8,AB881=9),1.49,IF(OR(AB881=10,AB881=11,AB881=12),1.54,IF(OR(AB881=13,AB881=14,AB881=15),1.58,IF(OR(AB881=16,AB881=17,AB881=18),1.63,1.68)))))))))), "Error"))))))))))))</f>
        <v>2.02</v>
      </c>
      <c r="AD881" s="786"/>
      <c r="AE881" s="787">
        <f>+AC881+AC881*AD881</f>
        <v>2.02</v>
      </c>
      <c r="AF881" s="788">
        <v>66140</v>
      </c>
      <c r="AG881" s="843"/>
      <c r="AH881" s="843"/>
      <c r="AI881" s="855" t="str">
        <f>+W881</f>
        <v>Կ-1</v>
      </c>
      <c r="AJ881" s="788">
        <f>AF881*AE881</f>
        <v>133602.79999999999</v>
      </c>
      <c r="AK881" s="791">
        <f>AE881*AF881+AG881+AH881</f>
        <v>133602.79999999999</v>
      </c>
      <c r="AL881" s="797">
        <f>+AK881*13</f>
        <v>1736836.4</v>
      </c>
      <c r="AM881" s="793">
        <f>+AA881</f>
        <v>1</v>
      </c>
      <c r="AN881" s="794">
        <f>+AB881+1</f>
        <v>9</v>
      </c>
      <c r="AO881" s="795">
        <f>IF(AM881&lt;1,0,IF(AU881="Բ-1",IF(AN881=0,6.94,IF(AN881=1,7.17,IF(AN881=2,7.41,IF(AN881=3,7.66,IF(OR(AN881=5,AN881=4),7.92,IF(OR(AN881=6,AN881=7),8.18,IF(OR(AN881=8,AN881=9),8.46,IF(OR(AN881=10,AN881=11,AN881=12),8.74,IF(OR(AN881=13,AN881=14,AN881=15),9.03,IF(OR(AN881=16,AN881=17,AN881=18),9.33,9.65)))))))))),IF(AU881="Բ-2", IF(AN881=0,5.71,IF(AN881=1,5.89,IF(AN881=2,6.09,IF(AN881=3,6.29,IF(OR(AN881=5,AN881=4),6.5,IF(OR(AN881=6,AN881=7),6.72,IF(OR(AN881=8,AN881=9),6.94,IF(OR(AN881=10,AN881=11,AN881=12),7.17,IF(OR(AN881=13,AN881=14,AN881=15),7.41,IF(OR(AN881=16,AN881=17,AN881=18),7.65,7.91)))))))))), IF(AU881="Գ-1", IF(AN881=0,4.7,IF(AN881=1,4.86,IF(AN881=2,5.01,IF(AN881=3,5.18,IF(OR(AN881=5,AN881=4),5.35,IF(OR(AN881=6,AN881=7),5.52,IF(OR(AN881=8,AN881=9),5.71,IF(OR(AN881=10,AN881=11,AN881=12),5.89,IF(OR(AN881=13,AN881=14,AN881=15),6.09,IF(OR(AN881=16,AN881=17,AN881=18),6.29,6.49)))))))))), IF(AU881="Գ-2", IF(AN881=0,3.88,IF(AN881=1,4.01,IF(AN881=2,4.14,IF(AN881=3,4.27,IF(OR(AN881=5,AN881=4),4.41,IF(OR(AN881=6,AN881=7),4.55,IF(OR(AN881=8,AN881=9),4.7,IF(OR(AN881=10,AN881=11,AN881=12),4.85,IF(OR(AN881=13,AN881=14,AN881=15),5.01,IF(OR(AN881=16,AN881=17,AN881=18),5.17,5.34)))))))))), IF(AU881="Գ-3", IF(AN881=0,3.21,IF(AN881=1,3.31,IF(AN881=2,3.42,IF(AN881=3,3.53,IF(OR(AN881=5,AN881=4),3.64,IF(OR(AN881=6,AN881=7),3.76,IF(OR(AN881=8,AN881=9),3.88,IF(OR(AN881=10,AN881=11,AN881=12),4.01,IF(OR(AN881=13,AN881=14,AN881=15),4.13,IF(OR(AN881=16,AN881=17,AN881=18),4.27,4.4)))))))))), IF(AU881="Ա-1", IF(AN881=0,2.66,IF(AN881=1,2.75,IF(AN881=2,2.83,IF(AN881=3,2.92,IF(OR(AN881=5,AN881=4),3.02,IF(OR(AN881=6,AN881=7),3.11,IF(OR(AN881=8,AN881=9),3.21,IF(OR(AN881=10,AN881=11,AN881=12),3.31,IF(OR(AN881=13,AN881=14,AN881=15),3.42,IF(OR(AN881=16,AN881=17,AN881=18),3.53,3.64)))))))))), IF(AU881="Ա-2", IF(AN881=0,2.28,IF(AN881=1,2.35,IF(AN881=2,2.43,IF(AN881=3,2.5,IF(OR(AN881=5,AN881=4),2.58,IF(OR(AN881=6,AN881=7),2.66,IF(OR(AN881=8,AN881=9),2.75,IF(OR(AN881=10,AN881=11,AN881=12),2.83,IF(OR(AN881=13,AN881=14,AN881=15),2.92,IF(OR(AN881=16,AN881=17,AN881=18),3.01,3.11)))))))))),IF(AU881="Ա-3", IF(AN881=0,1.96,IF(AN881=1,2.02,IF(AN881=2,2.08,IF(AN881=3,2.15,IF(OR(AN881=5,AN881=4),2.21,IF(OR(AN881=6,AN881=7),2.28,IF(OR(AN881=8,AN881=9),2.35,IF(OR(AN881=10,AN881=11,AN881=12),2.42,IF(OR(AN881=13,AN881=14,AN881=15),2.5,IF(OR(AN881=16,AN881=17,AN881=18),2.58,2.66)))))))))), IF(AU881="Կ-1", IF(AN881=0,1.68,IF(AN881=1,1.73,IF(AN881=2,1.79,IF(AN881=3,1.84,IF(OR(AN881=5,AN881=4),1.9,IF(OR(AN881=6,AN881=7),1.96,IF(OR(AN881=8,AN881=9),2.02,IF(OR(AN881=10,AN881=11,AN881=12),2.08,IF(OR(AN881=13,AN881=14,AN881=15),2.14,IF(OR(AN881=16,AN881=17,AN881=18),2.21,2.28)))))))))), IF(AU881="Կ-2", IF(AN881=0,1.45,IF(AN881=1,1.49,IF(AN881=2,1.54,IF(AN881=3,1.59,IF(OR(AN881=5,AN881=4),1.63,IF(OR(AN881=6,AN881=7),1.68,IF(OR(AN881=8,AN881=9),1.73,IF(OR(AN881=10,AN881=11,AN881=12),1.79,IF(OR(AN881=13,AN881=14,AN881=15),1.84,IF(OR(AN881=16,AN881=17,AN881=18),1.9,1.95)))))))))),IF(AU881="Կ-3", IF(AN881=0,1.25,IF(AN881=1,1.29,IF(AN881=2,1.33,IF(AN881=3,1.37,IF(OR(AN881=5,AN881=4),1.41,IF(OR(AN881=6,AN881=7),1.45,IF(OR(AN881=8,AN881=9),1.49,IF(OR(AN881=10,AN881=11,AN881=12),1.54,IF(OR(AN881=13,AN881=14,AN881=15),1.58,IF(OR(AN881=16,AN881=17,AN881=18),1.63,1.68)))))))))), "Error"))))))))))))</f>
        <v>2.02</v>
      </c>
      <c r="AP881" s="786"/>
      <c r="AQ881" s="787">
        <f>+AO881+AO881*AP881</f>
        <v>2.02</v>
      </c>
      <c r="AR881" s="788">
        <v>66140</v>
      </c>
      <c r="AS881" s="843"/>
      <c r="AT881" s="843"/>
      <c r="AU881" s="855" t="str">
        <f>+AI881</f>
        <v>Կ-1</v>
      </c>
      <c r="AV881" s="788">
        <f>AR881*AQ881</f>
        <v>133602.79999999999</v>
      </c>
      <c r="AW881" s="791">
        <f>AQ881*AR881+AS881+AT881</f>
        <v>133602.79999999999</v>
      </c>
      <c r="AX881" s="797">
        <f>+AW881*13</f>
        <v>1736836.4</v>
      </c>
    </row>
    <row r="882" spans="2:50" s="777" customFormat="1" ht="27">
      <c r="B882" s="1657">
        <v>30</v>
      </c>
      <c r="C882" s="647" t="s">
        <v>70</v>
      </c>
      <c r="D882" s="1320" t="s">
        <v>541</v>
      </c>
      <c r="E882" s="799">
        <v>1</v>
      </c>
      <c r="F882" s="1321">
        <v>6</v>
      </c>
      <c r="G882" s="800">
        <f t="shared" ref="G882" si="2378">IF(E882&lt;1,0,IF(K882="Բ-1",IF(F882=0,6.94,IF(F882=1,7.17,IF(F882=2,7.41,IF(F882=3,7.66,IF(OR(F882=5,F882=4),7.92,IF(OR(F882=6,F882=7),8.18,IF(OR(F882=8,F882=9),8.46,IF(OR(F882=10,F882=11,F882=12),8.74,IF(OR(F882=13,F882=14,F882=15),9.03,IF(OR(F882=16,F882=17,F882=18),9.33,9.65)))))))))),IF(K882="Բ-2", IF(F882=0,5.71,IF(F882=1,5.89,IF(F882=2,6.09,IF(F882=3,6.29,IF(OR(F882=5,F882=4),6.5,IF(OR(F882=6,F882=7),6.72,IF(OR(F882=8,F882=9),6.94,IF(OR(F882=10,F882=11,F882=12),7.17,IF(OR(F882=13,F882=14,F882=15),7.41,IF(OR(F882=16,F882=17,F882=18),7.65,7.91)))))))))), IF(K882="Գ-1", IF(F882=0,4.7,IF(F882=1,4.86,IF(F882=2,5.01,IF(F882=3,5.18,IF(OR(F882=5,F882=4),5.35,IF(OR(F882=6,F882=7),5.52,IF(OR(F882=8,F882=9),5.71,IF(OR(F882=10,F882=11,F882=12),5.89,IF(OR(F882=13,F882=14,F882=15),6.09,IF(OR(F882=16,F882=17,F882=18),6.29,6.49)))))))))), IF(K882="Գ-2", IF(F882=0,3.88,IF(F882=1,4.01,IF(F882=2,4.14,IF(F882=3,4.27,IF(OR(F882=5,F882=4),4.41,IF(OR(F882=6,F882=7),4.55,IF(OR(F882=8,F882=9),4.7,IF(OR(F882=10,F882=11,F882=12),4.85,IF(OR(F882=13,F882=14,F882=15),5.01,IF(OR(F882=16,F882=17,F882=18),5.17,5.34)))))))))), IF(K882="Գ-3", IF(F882=0,3.21,IF(F882=1,3.31,IF(F882=2,3.42,IF(F882=3,3.53,IF(OR(F882=5,F882=4),3.64,IF(OR(F882=6,F882=7),3.76,IF(OR(F882=8,F882=9),3.88,IF(OR(F882=10,F882=11,F882=12),4.01,IF(OR(F882=13,F882=14,F882=15),4.13,IF(OR(F882=16,F882=17,F882=18),4.27,4.4)))))))))), IF(K882="Ա-1", IF(F882=0,2.66,IF(F882=1,2.75,IF(F882=2,2.83,IF(F882=3,2.92,IF(OR(F882=5,F882=4),3.02,IF(OR(F882=6,F882=7),3.11,IF(OR(F882=8,F882=9),3.21,IF(OR(F882=10,F882=11,F882=12),3.31,IF(OR(F882=13,F882=14,F882=15),3.42,IF(OR(F882=16,F882=17,F882=18),3.53,3.64)))))))))), IF(K882="Ա-2", IF(F882=0,2.28,IF(F882=1,2.35,IF(F882=2,2.43,IF(F882=3,2.5,IF(OR(F882=5,F882=4),2.58,IF(OR(F882=6,F882=7),2.66,IF(OR(F882=8,F882=9),2.75,IF(OR(F882=10,F882=11,F882=12),2.83,IF(OR(F882=13,F882=14,F882=15),2.92,IF(OR(F882=16,F882=17,F882=18),3.01,3.11)))))))))),IF(K882="Ա-3", IF(F882=0,1.96,IF(F882=1,2.02,IF(F882=2,2.08,IF(F882=3,2.15,IF(OR(F882=5,F882=4),2.21,IF(OR(F882=6,F882=7),2.28,IF(OR(F882=8,F882=9),2.35,IF(OR(F882=10,F882=11,F882=12),2.42,IF(OR(F882=13,F882=14,F882=15),2.5,IF(OR(F882=16,F882=17,F882=18),2.58,2.66)))))))))), IF(K882="Կ-1", IF(F882=0,1.68,IF(F882=1,1.73,IF(F882=2,1.79,IF(F882=3,1.84,IF(OR(F882=5,F882=4),1.9,IF(OR(F882=6,F882=7),1.96,IF(OR(F882=8,F882=9),2.02,IF(OR(F882=10,F882=11,F882=12),2.08,IF(OR(F882=13,F882=14,F882=15),2.14,IF(OR(F882=16,F882=17,F882=18),2.21,2.28)))))))))), IF(K882="Կ-2", IF(F882=0,1.45,IF(F882=1,1.49,IF(F882=2,1.54,IF(F882=3,1.59,IF(OR(F882=5,F882=4),1.63,IF(OR(F882=6,F882=7),1.68,IF(OR(F882=8,F882=9),1.73,IF(OR(F882=10,F882=11,F882=12),1.79,IF(OR(F882=13,F882=14,F882=15),1.84,IF(OR(F882=16,F882=17,F882=18),1.9,1.95)))))))))),IF(K882="Կ-3", IF(F882=0,1.25,IF(F882=1,1.29,IF(F882=2,1.33,IF(F882=3,1.37,IF(OR(F882=5,F882=4),1.41,IF(OR(F882=6,F882=7),1.45,IF(OR(F882=8,F882=9),1.49,IF(OR(F882=10,F882=11,F882=12),1.54,IF(OR(F882=13,F882=14,F882=15),1.58,IF(OR(F882=16,F882=17,F882=18),1.63,1.68)))))))))), "Error"))))))))))))</f>
        <v>1.96</v>
      </c>
      <c r="H882" s="788">
        <v>66140</v>
      </c>
      <c r="I882" s="847"/>
      <c r="J882" s="843"/>
      <c r="K882" s="856" t="s">
        <v>97</v>
      </c>
      <c r="L882" s="788">
        <f t="shared" ref="L882" si="2379">H882*G882</f>
        <v>129634.4</v>
      </c>
      <c r="M882" s="791">
        <f t="shared" si="2304"/>
        <v>129634.4</v>
      </c>
      <c r="N882" s="792">
        <f t="shared" ref="N882" si="2380">+M882*13</f>
        <v>1685247.2</v>
      </c>
      <c r="O882" s="793">
        <f t="shared" si="2306"/>
        <v>1</v>
      </c>
      <c r="P882" s="794">
        <f t="shared" si="2307"/>
        <v>7</v>
      </c>
      <c r="Q882" s="795">
        <f t="shared" ref="Q882" si="2381">IF(O882&lt;1,0,IF(W882="Բ-1",IF(P882=0,6.94,IF(P882=1,7.17,IF(P882=2,7.41,IF(P882=3,7.66,IF(OR(P882=5,P882=4),7.92,IF(OR(P882=6,P882=7),8.18,IF(OR(P882=8,P882=9),8.46,IF(OR(P882=10,P882=11,P882=12),8.74,IF(OR(P882=13,P882=14,P882=15),9.03,IF(OR(P882=16,P882=17,P882=18),9.33,9.65)))))))))),IF(W882="Բ-2", IF(P882=0,5.71,IF(P882=1,5.89,IF(P882=2,6.09,IF(P882=3,6.29,IF(OR(P882=5,P882=4),6.5,IF(OR(P882=6,P882=7),6.72,IF(OR(P882=8,P882=9),6.94,IF(OR(P882=10,P882=11,P882=12),7.17,IF(OR(P882=13,P882=14,P882=15),7.41,IF(OR(P882=16,P882=17,P882=18),7.65,7.91)))))))))), IF(W882="Գ-1", IF(P882=0,4.7,IF(P882=1,4.86,IF(P882=2,5.01,IF(P882=3,5.18,IF(OR(P882=5,P882=4),5.35,IF(OR(P882=6,P882=7),5.52,IF(OR(P882=8,P882=9),5.71,IF(OR(P882=10,P882=11,P882=12),5.89,IF(OR(P882=13,P882=14,P882=15),6.09,IF(OR(P882=16,P882=17,P882=18),6.29,6.49)))))))))), IF(W882="Գ-2", IF(P882=0,3.88,IF(P882=1,4.01,IF(P882=2,4.14,IF(P882=3,4.27,IF(OR(P882=5,P882=4),4.41,IF(OR(P882=6,P882=7),4.55,IF(OR(P882=8,P882=9),4.7,IF(OR(P882=10,P882=11,P882=12),4.85,IF(OR(P882=13,P882=14,P882=15),5.01,IF(OR(P882=16,P882=17,P882=18),5.17,5.34)))))))))), IF(W882="Գ-3", IF(P882=0,3.21,IF(P882=1,3.31,IF(P882=2,3.42,IF(P882=3,3.53,IF(OR(P882=5,P882=4),3.64,IF(OR(P882=6,P882=7),3.76,IF(OR(P882=8,P882=9),3.88,IF(OR(P882=10,P882=11,P882=12),4.01,IF(OR(P882=13,P882=14,P882=15),4.13,IF(OR(P882=16,P882=17,P882=18),4.27,4.4)))))))))), IF(W882="Ա-1", IF(P882=0,2.66,IF(P882=1,2.75,IF(P882=2,2.83,IF(P882=3,2.92,IF(OR(P882=5,P882=4),3.02,IF(OR(P882=6,P882=7),3.11,IF(OR(P882=8,P882=9),3.21,IF(OR(P882=10,P882=11,P882=12),3.31,IF(OR(P882=13,P882=14,P882=15),3.42,IF(OR(P882=16,P882=17,P882=18),3.53,3.64)))))))))), IF(W882="Ա-2", IF(P882=0,2.28,IF(P882=1,2.35,IF(P882=2,2.43,IF(P882=3,2.5,IF(OR(P882=5,P882=4),2.58,IF(OR(P882=6,P882=7),2.66,IF(OR(P882=8,P882=9),2.75,IF(OR(P882=10,P882=11,P882=12),2.83,IF(OR(P882=13,P882=14,P882=15),2.92,IF(OR(P882=16,P882=17,P882=18),3.01,3.11)))))))))),IF(W882="Ա-3", IF(P882=0,1.96,IF(P882=1,2.02,IF(P882=2,2.08,IF(P882=3,2.15,IF(OR(P882=5,P882=4),2.21,IF(OR(P882=6,P882=7),2.28,IF(OR(P882=8,P882=9),2.35,IF(OR(P882=10,P882=11,P882=12),2.42,IF(OR(P882=13,P882=14,P882=15),2.5,IF(OR(P882=16,P882=17,P882=18),2.58,2.66)))))))))), IF(W882="Կ-1", IF(P882=0,1.68,IF(P882=1,1.73,IF(P882=2,1.79,IF(P882=3,1.84,IF(OR(P882=5,P882=4),1.9,IF(OR(P882=6,P882=7),1.96,IF(OR(P882=8,P882=9),2.02,IF(OR(P882=10,P882=11,P882=12),2.08,IF(OR(P882=13,P882=14,P882=15),2.14,IF(OR(P882=16,P882=17,P882=18),2.21,2.28)))))))))), IF(W882="Կ-2", IF(P882=0,1.45,IF(P882=1,1.49,IF(P882=2,1.54,IF(P882=3,1.59,IF(OR(P882=5,P882=4),1.63,IF(OR(P882=6,P882=7),1.68,IF(OR(P882=8,P882=9),1.73,IF(OR(P882=10,P882=11,P882=12),1.79,IF(OR(P882=13,P882=14,P882=15),1.84,IF(OR(P882=16,P882=17,P882=18),1.9,1.95)))))))))),IF(W882="Կ-3", IF(P882=0,1.25,IF(P882=1,1.29,IF(P882=2,1.33,IF(P882=3,1.37,IF(OR(P882=5,P882=4),1.41,IF(OR(P882=6,P882=7),1.45,IF(OR(P882=8,P882=9),1.49,IF(OR(P882=10,P882=11,P882=12),1.54,IF(OR(P882=13,P882=14,P882=15),1.58,IF(OR(P882=16,P882=17,P882=18),1.63,1.68)))))))))), "Error"))))))))))))</f>
        <v>1.96</v>
      </c>
      <c r="R882" s="786"/>
      <c r="S882" s="787">
        <f t="shared" ref="S882" si="2382">+Q882+Q882*R882</f>
        <v>1.96</v>
      </c>
      <c r="T882" s="788">
        <v>66140</v>
      </c>
      <c r="U882" s="843"/>
      <c r="V882" s="843"/>
      <c r="W882" s="796" t="str">
        <f t="shared" si="2310"/>
        <v>Կ-1</v>
      </c>
      <c r="X882" s="788">
        <f t="shared" ref="X882" si="2383">T882*S882</f>
        <v>129634.4</v>
      </c>
      <c r="Y882" s="791">
        <f t="shared" ref="Y882" si="2384">S882*T882+U882+V882</f>
        <v>129634.4</v>
      </c>
      <c r="Z882" s="797">
        <f t="shared" ref="Z882" si="2385">+Y882*13</f>
        <v>1685247.2</v>
      </c>
      <c r="AA882" s="793">
        <f t="shared" ref="AA882" si="2386">+O882</f>
        <v>1</v>
      </c>
      <c r="AB882" s="794">
        <f t="shared" ref="AB882" si="2387">+P882+1</f>
        <v>8</v>
      </c>
      <c r="AC882" s="795">
        <f t="shared" ref="AC882" si="2388">IF(AA882&lt;1,0,IF(AI882="Բ-1",IF(AB882=0,6.94,IF(AB882=1,7.17,IF(AB882=2,7.41,IF(AB882=3,7.66,IF(OR(AB882=5,AB882=4),7.92,IF(OR(AB882=6,AB882=7),8.18,IF(OR(AB882=8,AB882=9),8.46,IF(OR(AB882=10,AB882=11,AB882=12),8.74,IF(OR(AB882=13,AB882=14,AB882=15),9.03,IF(OR(AB882=16,AB882=17,AB882=18),9.33,9.65)))))))))),IF(AI882="Բ-2", IF(AB882=0,5.71,IF(AB882=1,5.89,IF(AB882=2,6.09,IF(AB882=3,6.29,IF(OR(AB882=5,AB882=4),6.5,IF(OR(AB882=6,AB882=7),6.72,IF(OR(AB882=8,AB882=9),6.94,IF(OR(AB882=10,AB882=11,AB882=12),7.17,IF(OR(AB882=13,AB882=14,AB882=15),7.41,IF(OR(AB882=16,AB882=17,AB882=18),7.65,7.91)))))))))), IF(AI882="Գ-1", IF(AB882=0,4.7,IF(AB882=1,4.86,IF(AB882=2,5.01,IF(AB882=3,5.18,IF(OR(AB882=5,AB882=4),5.35,IF(OR(AB882=6,AB882=7),5.52,IF(OR(AB882=8,AB882=9),5.71,IF(OR(AB882=10,AB882=11,AB882=12),5.89,IF(OR(AB882=13,AB882=14,AB882=15),6.09,IF(OR(AB882=16,AB882=17,AB882=18),6.29,6.49)))))))))), IF(AI882="Գ-2", IF(AB882=0,3.88,IF(AB882=1,4.01,IF(AB882=2,4.14,IF(AB882=3,4.27,IF(OR(AB882=5,AB882=4),4.41,IF(OR(AB882=6,AB882=7),4.55,IF(OR(AB882=8,AB882=9),4.7,IF(OR(AB882=10,AB882=11,AB882=12),4.85,IF(OR(AB882=13,AB882=14,AB882=15),5.01,IF(OR(AB882=16,AB882=17,AB882=18),5.17,5.34)))))))))), IF(AI882="Գ-3", IF(AB882=0,3.21,IF(AB882=1,3.31,IF(AB882=2,3.42,IF(AB882=3,3.53,IF(OR(AB882=5,AB882=4),3.64,IF(OR(AB882=6,AB882=7),3.76,IF(OR(AB882=8,AB882=9),3.88,IF(OR(AB882=10,AB882=11,AB882=12),4.01,IF(OR(AB882=13,AB882=14,AB882=15),4.13,IF(OR(AB882=16,AB882=17,AB882=18),4.27,4.4)))))))))), IF(AI882="Ա-1", IF(AB882=0,2.66,IF(AB882=1,2.75,IF(AB882=2,2.83,IF(AB882=3,2.92,IF(OR(AB882=5,AB882=4),3.02,IF(OR(AB882=6,AB882=7),3.11,IF(OR(AB882=8,AB882=9),3.21,IF(OR(AB882=10,AB882=11,AB882=12),3.31,IF(OR(AB882=13,AB882=14,AB882=15),3.42,IF(OR(AB882=16,AB882=17,AB882=18),3.53,3.64)))))))))), IF(AI882="Ա-2", IF(AB882=0,2.28,IF(AB882=1,2.35,IF(AB882=2,2.43,IF(AB882=3,2.5,IF(OR(AB882=5,AB882=4),2.58,IF(OR(AB882=6,AB882=7),2.66,IF(OR(AB882=8,AB882=9),2.75,IF(OR(AB882=10,AB882=11,AB882=12),2.83,IF(OR(AB882=13,AB882=14,AB882=15),2.92,IF(OR(AB882=16,AB882=17,AB882=18),3.01,3.11)))))))))),IF(AI882="Ա-3", IF(AB882=0,1.96,IF(AB882=1,2.02,IF(AB882=2,2.08,IF(AB882=3,2.15,IF(OR(AB882=5,AB882=4),2.21,IF(OR(AB882=6,AB882=7),2.28,IF(OR(AB882=8,AB882=9),2.35,IF(OR(AB882=10,AB882=11,AB882=12),2.42,IF(OR(AB882=13,AB882=14,AB882=15),2.5,IF(OR(AB882=16,AB882=17,AB882=18),2.58,2.66)))))))))), IF(AI882="Կ-1", IF(AB882=0,1.68,IF(AB882=1,1.73,IF(AB882=2,1.79,IF(AB882=3,1.84,IF(OR(AB882=5,AB882=4),1.9,IF(OR(AB882=6,AB882=7),1.96,IF(OR(AB882=8,AB882=9),2.02,IF(OR(AB882=10,AB882=11,AB882=12),2.08,IF(OR(AB882=13,AB882=14,AB882=15),2.14,IF(OR(AB882=16,AB882=17,AB882=18),2.21,2.28)))))))))), IF(AI882="Կ-2", IF(AB882=0,1.45,IF(AB882=1,1.49,IF(AB882=2,1.54,IF(AB882=3,1.59,IF(OR(AB882=5,AB882=4),1.63,IF(OR(AB882=6,AB882=7),1.68,IF(OR(AB882=8,AB882=9),1.73,IF(OR(AB882=10,AB882=11,AB882=12),1.79,IF(OR(AB882=13,AB882=14,AB882=15),1.84,IF(OR(AB882=16,AB882=17,AB882=18),1.9,1.95)))))))))),IF(AI882="Կ-3", IF(AB882=0,1.25,IF(AB882=1,1.29,IF(AB882=2,1.33,IF(AB882=3,1.37,IF(OR(AB882=5,AB882=4),1.41,IF(OR(AB882=6,AB882=7),1.45,IF(OR(AB882=8,AB882=9),1.49,IF(OR(AB882=10,AB882=11,AB882=12),1.54,IF(OR(AB882=13,AB882=14,AB882=15),1.58,IF(OR(AB882=16,AB882=17,AB882=18),1.63,1.68)))))))))), "Error"))))))))))))</f>
        <v>2.02</v>
      </c>
      <c r="AD882" s="786"/>
      <c r="AE882" s="787">
        <f t="shared" ref="AE882" si="2389">+AC882+AC882*AD882</f>
        <v>2.02</v>
      </c>
      <c r="AF882" s="788">
        <v>66140</v>
      </c>
      <c r="AG882" s="843"/>
      <c r="AH882" s="843"/>
      <c r="AI882" s="855" t="str">
        <f t="shared" ref="AI882" si="2390">+W882</f>
        <v>Կ-1</v>
      </c>
      <c r="AJ882" s="788">
        <f t="shared" ref="AJ882" si="2391">AF882*AE882</f>
        <v>133602.79999999999</v>
      </c>
      <c r="AK882" s="791">
        <f t="shared" ref="AK882" si="2392">AE882*AF882+AG882+AH882</f>
        <v>133602.79999999999</v>
      </c>
      <c r="AL882" s="797">
        <f t="shared" ref="AL882" si="2393">+AK882*13</f>
        <v>1736836.4</v>
      </c>
      <c r="AM882" s="793">
        <f t="shared" ref="AM882" si="2394">+AA882</f>
        <v>1</v>
      </c>
      <c r="AN882" s="794">
        <f t="shared" ref="AN882" si="2395">+AB882+1</f>
        <v>9</v>
      </c>
      <c r="AO882" s="795">
        <f t="shared" ref="AO882" si="2396">IF(AM882&lt;1,0,IF(AU882="Բ-1",IF(AN882=0,6.94,IF(AN882=1,7.17,IF(AN882=2,7.41,IF(AN882=3,7.66,IF(OR(AN882=5,AN882=4),7.92,IF(OR(AN882=6,AN882=7),8.18,IF(OR(AN882=8,AN882=9),8.46,IF(OR(AN882=10,AN882=11,AN882=12),8.74,IF(OR(AN882=13,AN882=14,AN882=15),9.03,IF(OR(AN882=16,AN882=17,AN882=18),9.33,9.65)))))))))),IF(AU882="Բ-2", IF(AN882=0,5.71,IF(AN882=1,5.89,IF(AN882=2,6.09,IF(AN882=3,6.29,IF(OR(AN882=5,AN882=4),6.5,IF(OR(AN882=6,AN882=7),6.72,IF(OR(AN882=8,AN882=9),6.94,IF(OR(AN882=10,AN882=11,AN882=12),7.17,IF(OR(AN882=13,AN882=14,AN882=15),7.41,IF(OR(AN882=16,AN882=17,AN882=18),7.65,7.91)))))))))), IF(AU882="Գ-1", IF(AN882=0,4.7,IF(AN882=1,4.86,IF(AN882=2,5.01,IF(AN882=3,5.18,IF(OR(AN882=5,AN882=4),5.35,IF(OR(AN882=6,AN882=7),5.52,IF(OR(AN882=8,AN882=9),5.71,IF(OR(AN882=10,AN882=11,AN882=12),5.89,IF(OR(AN882=13,AN882=14,AN882=15),6.09,IF(OR(AN882=16,AN882=17,AN882=18),6.29,6.49)))))))))), IF(AU882="Գ-2", IF(AN882=0,3.88,IF(AN882=1,4.01,IF(AN882=2,4.14,IF(AN882=3,4.27,IF(OR(AN882=5,AN882=4),4.41,IF(OR(AN882=6,AN882=7),4.55,IF(OR(AN882=8,AN882=9),4.7,IF(OR(AN882=10,AN882=11,AN882=12),4.85,IF(OR(AN882=13,AN882=14,AN882=15),5.01,IF(OR(AN882=16,AN882=17,AN882=18),5.17,5.34)))))))))), IF(AU882="Գ-3", IF(AN882=0,3.21,IF(AN882=1,3.31,IF(AN882=2,3.42,IF(AN882=3,3.53,IF(OR(AN882=5,AN882=4),3.64,IF(OR(AN882=6,AN882=7),3.76,IF(OR(AN882=8,AN882=9),3.88,IF(OR(AN882=10,AN882=11,AN882=12),4.01,IF(OR(AN882=13,AN882=14,AN882=15),4.13,IF(OR(AN882=16,AN882=17,AN882=18),4.27,4.4)))))))))), IF(AU882="Ա-1", IF(AN882=0,2.66,IF(AN882=1,2.75,IF(AN882=2,2.83,IF(AN882=3,2.92,IF(OR(AN882=5,AN882=4),3.02,IF(OR(AN882=6,AN882=7),3.11,IF(OR(AN882=8,AN882=9),3.21,IF(OR(AN882=10,AN882=11,AN882=12),3.31,IF(OR(AN882=13,AN882=14,AN882=15),3.42,IF(OR(AN882=16,AN882=17,AN882=18),3.53,3.64)))))))))), IF(AU882="Ա-2", IF(AN882=0,2.28,IF(AN882=1,2.35,IF(AN882=2,2.43,IF(AN882=3,2.5,IF(OR(AN882=5,AN882=4),2.58,IF(OR(AN882=6,AN882=7),2.66,IF(OR(AN882=8,AN882=9),2.75,IF(OR(AN882=10,AN882=11,AN882=12),2.83,IF(OR(AN882=13,AN882=14,AN882=15),2.92,IF(OR(AN882=16,AN882=17,AN882=18),3.01,3.11)))))))))),IF(AU882="Ա-3", IF(AN882=0,1.96,IF(AN882=1,2.02,IF(AN882=2,2.08,IF(AN882=3,2.15,IF(OR(AN882=5,AN882=4),2.21,IF(OR(AN882=6,AN882=7),2.28,IF(OR(AN882=8,AN882=9),2.35,IF(OR(AN882=10,AN882=11,AN882=12),2.42,IF(OR(AN882=13,AN882=14,AN882=15),2.5,IF(OR(AN882=16,AN882=17,AN882=18),2.58,2.66)))))))))), IF(AU882="Կ-1", IF(AN882=0,1.68,IF(AN882=1,1.73,IF(AN882=2,1.79,IF(AN882=3,1.84,IF(OR(AN882=5,AN882=4),1.9,IF(OR(AN882=6,AN882=7),1.96,IF(OR(AN882=8,AN882=9),2.02,IF(OR(AN882=10,AN882=11,AN882=12),2.08,IF(OR(AN882=13,AN882=14,AN882=15),2.14,IF(OR(AN882=16,AN882=17,AN882=18),2.21,2.28)))))))))), IF(AU882="Կ-2", IF(AN882=0,1.45,IF(AN882=1,1.49,IF(AN882=2,1.54,IF(AN882=3,1.59,IF(OR(AN882=5,AN882=4),1.63,IF(OR(AN882=6,AN882=7),1.68,IF(OR(AN882=8,AN882=9),1.73,IF(OR(AN882=10,AN882=11,AN882=12),1.79,IF(OR(AN882=13,AN882=14,AN882=15),1.84,IF(OR(AN882=16,AN882=17,AN882=18),1.9,1.95)))))))))),IF(AU882="Կ-3", IF(AN882=0,1.25,IF(AN882=1,1.29,IF(AN882=2,1.33,IF(AN882=3,1.37,IF(OR(AN882=5,AN882=4),1.41,IF(OR(AN882=6,AN882=7),1.45,IF(OR(AN882=8,AN882=9),1.49,IF(OR(AN882=10,AN882=11,AN882=12),1.54,IF(OR(AN882=13,AN882=14,AN882=15),1.58,IF(OR(AN882=16,AN882=17,AN882=18),1.63,1.68)))))))))), "Error"))))))))))))</f>
        <v>2.02</v>
      </c>
      <c r="AP882" s="786"/>
      <c r="AQ882" s="787">
        <f t="shared" ref="AQ882" si="2397">+AO882+AO882*AP882</f>
        <v>2.02</v>
      </c>
      <c r="AR882" s="788">
        <v>66140</v>
      </c>
      <c r="AS882" s="843"/>
      <c r="AT882" s="843"/>
      <c r="AU882" s="855" t="str">
        <f t="shared" ref="AU882" si="2398">+AI882</f>
        <v>Կ-1</v>
      </c>
      <c r="AV882" s="788">
        <f t="shared" ref="AV882" si="2399">AR882*AQ882</f>
        <v>133602.79999999999</v>
      </c>
      <c r="AW882" s="791">
        <f t="shared" ref="AW882" si="2400">AQ882*AR882+AS882+AT882</f>
        <v>133602.79999999999</v>
      </c>
      <c r="AX882" s="797">
        <f t="shared" ref="AX882" si="2401">+AW882*13</f>
        <v>1736836.4</v>
      </c>
    </row>
    <row r="883" spans="2:50" s="777" customFormat="1" ht="13.5">
      <c r="B883" s="1657">
        <v>31</v>
      </c>
      <c r="C883" s="647" t="s">
        <v>1271</v>
      </c>
      <c r="D883" s="657" t="s">
        <v>123</v>
      </c>
      <c r="E883" s="799">
        <v>1</v>
      </c>
      <c r="F883" s="1321">
        <v>17</v>
      </c>
      <c r="G883" s="800">
        <f t="shared" si="2302"/>
        <v>2.21</v>
      </c>
      <c r="H883" s="788">
        <v>66140</v>
      </c>
      <c r="I883" s="848"/>
      <c r="J883" s="843"/>
      <c r="K883" s="856" t="s">
        <v>97</v>
      </c>
      <c r="L883" s="788">
        <f t="shared" si="2303"/>
        <v>146169.4</v>
      </c>
      <c r="M883" s="791">
        <f t="shared" si="2304"/>
        <v>146169.4</v>
      </c>
      <c r="N883" s="792">
        <f t="shared" si="2305"/>
        <v>1900202.2</v>
      </c>
      <c r="O883" s="793">
        <f t="shared" si="2306"/>
        <v>1</v>
      </c>
      <c r="P883" s="794">
        <f t="shared" si="2307"/>
        <v>18</v>
      </c>
      <c r="Q883" s="795">
        <f t="shared" si="2308"/>
        <v>2.21</v>
      </c>
      <c r="R883" s="786"/>
      <c r="S883" s="787">
        <f t="shared" si="2309"/>
        <v>2.21</v>
      </c>
      <c r="T883" s="788">
        <v>66140</v>
      </c>
      <c r="U883" s="849"/>
      <c r="V883" s="843"/>
      <c r="W883" s="796" t="str">
        <f t="shared" si="2310"/>
        <v>Կ-1</v>
      </c>
      <c r="X883" s="788">
        <f t="shared" si="2311"/>
        <v>146169.4</v>
      </c>
      <c r="Y883" s="791">
        <f t="shared" si="2312"/>
        <v>146169.4</v>
      </c>
      <c r="Z883" s="797">
        <f t="shared" si="2313"/>
        <v>1900202.2</v>
      </c>
      <c r="AA883" s="793">
        <f t="shared" si="2314"/>
        <v>1</v>
      </c>
      <c r="AB883" s="794">
        <f t="shared" si="2315"/>
        <v>19</v>
      </c>
      <c r="AC883" s="795">
        <f t="shared" si="2316"/>
        <v>2.2799999999999998</v>
      </c>
      <c r="AD883" s="786"/>
      <c r="AE883" s="787">
        <f t="shared" si="2317"/>
        <v>2.2799999999999998</v>
      </c>
      <c r="AF883" s="788">
        <v>66140</v>
      </c>
      <c r="AG883" s="849"/>
      <c r="AH883" s="843"/>
      <c r="AI883" s="855" t="str">
        <f t="shared" si="2318"/>
        <v>Կ-1</v>
      </c>
      <c r="AJ883" s="788">
        <f t="shared" si="2319"/>
        <v>150799.19999999998</v>
      </c>
      <c r="AK883" s="791">
        <f t="shared" si="2320"/>
        <v>150799.19999999998</v>
      </c>
      <c r="AL883" s="797">
        <f t="shared" si="2321"/>
        <v>1960389.5999999999</v>
      </c>
      <c r="AM883" s="793">
        <f t="shared" si="2322"/>
        <v>1</v>
      </c>
      <c r="AN883" s="794">
        <f t="shared" si="2323"/>
        <v>20</v>
      </c>
      <c r="AO883" s="795">
        <f t="shared" si="2324"/>
        <v>2.2799999999999998</v>
      </c>
      <c r="AP883" s="786"/>
      <c r="AQ883" s="787">
        <f t="shared" si="2325"/>
        <v>2.2799999999999998</v>
      </c>
      <c r="AR883" s="788">
        <v>66140</v>
      </c>
      <c r="AS883" s="849"/>
      <c r="AT883" s="843"/>
      <c r="AU883" s="855" t="str">
        <f t="shared" si="2326"/>
        <v>Կ-1</v>
      </c>
      <c r="AV883" s="788">
        <f t="shared" si="2327"/>
        <v>150799.19999999998</v>
      </c>
      <c r="AW883" s="791">
        <f t="shared" si="2328"/>
        <v>150799.19999999998</v>
      </c>
      <c r="AX883" s="797">
        <f t="shared" si="2329"/>
        <v>1960389.5999999999</v>
      </c>
    </row>
    <row r="884" spans="2:50" s="777" customFormat="1" ht="14.25" thickBot="1">
      <c r="B884" s="1658"/>
      <c r="C884" s="1422" t="s">
        <v>3098</v>
      </c>
      <c r="D884" s="1287"/>
      <c r="E884" s="1298"/>
      <c r="F884" s="1299"/>
      <c r="G884" s="857"/>
      <c r="H884" s="807"/>
      <c r="I884" s="859"/>
      <c r="J884" s="808"/>
      <c r="K884" s="809"/>
      <c r="L884" s="810">
        <f>1*3000</f>
        <v>3000</v>
      </c>
      <c r="M884" s="811">
        <f>+L884</f>
        <v>3000</v>
      </c>
      <c r="N884" s="812">
        <f>+M884*12</f>
        <v>36000</v>
      </c>
      <c r="O884" s="805"/>
      <c r="P884" s="806"/>
      <c r="Q884" s="813"/>
      <c r="R884" s="814"/>
      <c r="S884" s="813"/>
      <c r="T884" s="807"/>
      <c r="U884" s="808"/>
      <c r="V884" s="808"/>
      <c r="W884" s="809"/>
      <c r="X884" s="815">
        <f>+L884</f>
        <v>3000</v>
      </c>
      <c r="Y884" s="811">
        <f>+M884</f>
        <v>3000</v>
      </c>
      <c r="Z884" s="812">
        <f>+N884</f>
        <v>36000</v>
      </c>
      <c r="AA884" s="805"/>
      <c r="AB884" s="806"/>
      <c r="AC884" s="813"/>
      <c r="AD884" s="814"/>
      <c r="AE884" s="813"/>
      <c r="AF884" s="807"/>
      <c r="AG884" s="808"/>
      <c r="AH884" s="808"/>
      <c r="AI884" s="809"/>
      <c r="AJ884" s="815">
        <f>+X884</f>
        <v>3000</v>
      </c>
      <c r="AK884" s="811">
        <f>+Y884</f>
        <v>3000</v>
      </c>
      <c r="AL884" s="812">
        <f>+Z884</f>
        <v>36000</v>
      </c>
      <c r="AM884" s="805"/>
      <c r="AN884" s="806"/>
      <c r="AO884" s="813"/>
      <c r="AP884" s="814"/>
      <c r="AQ884" s="813"/>
      <c r="AR884" s="807"/>
      <c r="AS884" s="808"/>
      <c r="AT884" s="808"/>
      <c r="AU884" s="809"/>
      <c r="AV884" s="815">
        <f>+AJ884</f>
        <v>3000</v>
      </c>
      <c r="AW884" s="811">
        <f>+AK884</f>
        <v>3000</v>
      </c>
      <c r="AX884" s="812">
        <f>+AL884</f>
        <v>36000</v>
      </c>
    </row>
    <row r="885" spans="2:50" s="712" customFormat="1" ht="23.25" customHeight="1" thickBot="1">
      <c r="B885" s="1688" t="s">
        <v>47</v>
      </c>
      <c r="C885" s="1689"/>
      <c r="D885" s="1689"/>
      <c r="E885" s="1293">
        <f t="shared" ref="E885:Q885" si="2402">SUM(E853:E884)</f>
        <v>31</v>
      </c>
      <c r="F885" s="1293">
        <f t="shared" si="2402"/>
        <v>208</v>
      </c>
      <c r="G885" s="1293">
        <f t="shared" si="2402"/>
        <v>69.019999999999968</v>
      </c>
      <c r="H885" s="782">
        <f t="shared" si="2402"/>
        <v>2050340</v>
      </c>
      <c r="I885" s="1293">
        <f t="shared" si="2402"/>
        <v>0</v>
      </c>
      <c r="J885" s="782">
        <f t="shared" si="2402"/>
        <v>0</v>
      </c>
      <c r="K885" s="782">
        <f t="shared" si="2402"/>
        <v>0</v>
      </c>
      <c r="L885" s="782">
        <f t="shared" si="2402"/>
        <v>4567982.8000000026</v>
      </c>
      <c r="M885" s="782">
        <f t="shared" si="2402"/>
        <v>4567982.8000000026</v>
      </c>
      <c r="N885" s="782">
        <f t="shared" si="2402"/>
        <v>59380776.400000036</v>
      </c>
      <c r="O885" s="782">
        <f t="shared" si="2402"/>
        <v>31</v>
      </c>
      <c r="P885" s="782">
        <f t="shared" si="2402"/>
        <v>239</v>
      </c>
      <c r="Q885" s="782">
        <f t="shared" si="2402"/>
        <v>70.039999999999964</v>
      </c>
      <c r="R885" s="783"/>
      <c r="S885" s="783">
        <v>101.78</v>
      </c>
      <c r="T885" s="782">
        <f t="shared" ref="T885:AO885" si="2403">SUM(T853:T884)</f>
        <v>2050340</v>
      </c>
      <c r="U885" s="782">
        <f t="shared" si="2403"/>
        <v>0</v>
      </c>
      <c r="V885" s="782">
        <f t="shared" si="2403"/>
        <v>0</v>
      </c>
      <c r="W885" s="782">
        <f t="shared" si="2403"/>
        <v>0</v>
      </c>
      <c r="X885" s="782">
        <f t="shared" si="2403"/>
        <v>4635445.6000000024</v>
      </c>
      <c r="Y885" s="782">
        <f t="shared" si="2403"/>
        <v>4635445.6000000024</v>
      </c>
      <c r="Z885" s="782">
        <f t="shared" si="2403"/>
        <v>60257792.800000004</v>
      </c>
      <c r="AA885" s="782">
        <f t="shared" si="2403"/>
        <v>31</v>
      </c>
      <c r="AB885" s="782">
        <f t="shared" si="2403"/>
        <v>270</v>
      </c>
      <c r="AC885" s="782">
        <f t="shared" si="2403"/>
        <v>71.550000000000011</v>
      </c>
      <c r="AD885" s="782">
        <f t="shared" si="2403"/>
        <v>0</v>
      </c>
      <c r="AE885" s="782">
        <f t="shared" si="2403"/>
        <v>71.550000000000011</v>
      </c>
      <c r="AF885" s="782">
        <f t="shared" si="2403"/>
        <v>2050340</v>
      </c>
      <c r="AG885" s="782">
        <f t="shared" si="2403"/>
        <v>0</v>
      </c>
      <c r="AH885" s="782">
        <f t="shared" si="2403"/>
        <v>0</v>
      </c>
      <c r="AI885" s="782">
        <f t="shared" si="2403"/>
        <v>0</v>
      </c>
      <c r="AJ885" s="782">
        <f t="shared" si="2403"/>
        <v>4735317.0000000009</v>
      </c>
      <c r="AK885" s="782">
        <f t="shared" si="2403"/>
        <v>4735317.0000000009</v>
      </c>
      <c r="AL885" s="782">
        <f t="shared" si="2403"/>
        <v>61556120.999999978</v>
      </c>
      <c r="AM885" s="782">
        <f t="shared" si="2403"/>
        <v>31</v>
      </c>
      <c r="AN885" s="782">
        <f t="shared" si="2403"/>
        <v>301</v>
      </c>
      <c r="AO885" s="782">
        <f t="shared" si="2403"/>
        <v>72.36999999999999</v>
      </c>
      <c r="AP885" s="783"/>
      <c r="AQ885" s="783">
        <v>106.58</v>
      </c>
      <c r="AR885" s="782">
        <f t="shared" ref="AR885:AX885" si="2404">SUM(AR853:AR884)</f>
        <v>2050340</v>
      </c>
      <c r="AS885" s="782">
        <f t="shared" si="2404"/>
        <v>0</v>
      </c>
      <c r="AT885" s="782">
        <f t="shared" si="2404"/>
        <v>0</v>
      </c>
      <c r="AU885" s="782">
        <f t="shared" si="2404"/>
        <v>0</v>
      </c>
      <c r="AV885" s="782">
        <f t="shared" si="2404"/>
        <v>4789551.8000000007</v>
      </c>
      <c r="AW885" s="782">
        <f t="shared" si="2404"/>
        <v>4789551.8000000007</v>
      </c>
      <c r="AX885" s="782">
        <f t="shared" si="2404"/>
        <v>62261173.399999991</v>
      </c>
    </row>
    <row r="886" spans="2:50" ht="16.5" customHeight="1"/>
    <row r="887" spans="2:50" ht="17.25" customHeight="1" thickBot="1"/>
    <row r="888" spans="2:50" s="712" customFormat="1" ht="22.5" customHeight="1" thickBot="1">
      <c r="B888" s="1688" t="s">
        <v>696</v>
      </c>
      <c r="C888" s="1689"/>
      <c r="D888" s="1690"/>
      <c r="E888" s="1685" t="s">
        <v>1435</v>
      </c>
      <c r="F888" s="1686"/>
      <c r="G888" s="1686"/>
      <c r="H888" s="1686"/>
      <c r="I888" s="1686"/>
      <c r="J888" s="1686"/>
      <c r="K888" s="1686"/>
      <c r="L888" s="1686"/>
      <c r="M888" s="1686"/>
      <c r="N888" s="1687"/>
      <c r="O888" s="1685" t="s">
        <v>1435</v>
      </c>
      <c r="P888" s="1686"/>
      <c r="Q888" s="1686"/>
      <c r="R888" s="1686"/>
      <c r="S888" s="1686"/>
      <c r="T888" s="1686"/>
      <c r="U888" s="1686"/>
      <c r="V888" s="1686"/>
      <c r="W888" s="1686"/>
      <c r="X888" s="1686"/>
      <c r="Y888" s="1686"/>
      <c r="Z888" s="1687"/>
      <c r="AA888" s="1685" t="s">
        <v>1435</v>
      </c>
      <c r="AB888" s="1686"/>
      <c r="AC888" s="1686"/>
      <c r="AD888" s="1686"/>
      <c r="AE888" s="1686"/>
      <c r="AF888" s="1686"/>
      <c r="AG888" s="1686"/>
      <c r="AH888" s="1686"/>
      <c r="AI888" s="1686"/>
      <c r="AJ888" s="1686"/>
      <c r="AK888" s="1686"/>
      <c r="AL888" s="1687"/>
      <c r="AM888" s="1685" t="s">
        <v>1435</v>
      </c>
      <c r="AN888" s="1686"/>
      <c r="AO888" s="1686"/>
      <c r="AP888" s="1686"/>
      <c r="AQ888" s="1686"/>
      <c r="AR888" s="1686"/>
      <c r="AS888" s="1686"/>
      <c r="AT888" s="1686"/>
      <c r="AU888" s="1686"/>
      <c r="AV888" s="1686"/>
      <c r="AW888" s="1686"/>
      <c r="AX888" s="1687"/>
    </row>
    <row r="889" spans="2:50" s="712" customFormat="1" ht="24" customHeight="1" thickBot="1">
      <c r="B889" s="1691" t="s">
        <v>2020</v>
      </c>
      <c r="C889" s="1692"/>
      <c r="D889" s="1693"/>
      <c r="E889" s="1724" t="s">
        <v>1446</v>
      </c>
      <c r="F889" s="1725"/>
      <c r="G889" s="1725"/>
      <c r="H889" s="1725"/>
      <c r="I889" s="1725"/>
      <c r="J889" s="1725"/>
      <c r="K889" s="1725"/>
      <c r="L889" s="1725"/>
      <c r="M889" s="1725"/>
      <c r="N889" s="1726"/>
      <c r="O889" s="1724" t="s">
        <v>2149</v>
      </c>
      <c r="P889" s="1725"/>
      <c r="Q889" s="1725"/>
      <c r="R889" s="1725"/>
      <c r="S889" s="1725"/>
      <c r="T889" s="1725"/>
      <c r="U889" s="1725"/>
      <c r="V889" s="1725"/>
      <c r="W889" s="1725"/>
      <c r="X889" s="1725"/>
      <c r="Y889" s="1725"/>
      <c r="Z889" s="1726"/>
      <c r="AA889" s="1691" t="s">
        <v>1878</v>
      </c>
      <c r="AB889" s="1692"/>
      <c r="AC889" s="1692"/>
      <c r="AD889" s="1692"/>
      <c r="AE889" s="1692"/>
      <c r="AF889" s="1692"/>
      <c r="AG889" s="1692"/>
      <c r="AH889" s="1692"/>
      <c r="AI889" s="1692"/>
      <c r="AJ889" s="1692"/>
      <c r="AK889" s="1692"/>
      <c r="AL889" s="1693"/>
      <c r="AM889" s="1691" t="s">
        <v>2150</v>
      </c>
      <c r="AN889" s="1692"/>
      <c r="AO889" s="1692"/>
      <c r="AP889" s="1692"/>
      <c r="AQ889" s="1692"/>
      <c r="AR889" s="1692"/>
      <c r="AS889" s="1692"/>
      <c r="AT889" s="1692"/>
      <c r="AU889" s="1692"/>
      <c r="AV889" s="1692"/>
      <c r="AW889" s="1692"/>
      <c r="AX889" s="1693"/>
    </row>
    <row r="890" spans="2:50" s="777" customFormat="1" ht="41.25" thickBot="1">
      <c r="B890" s="1656" t="s">
        <v>10</v>
      </c>
      <c r="C890" s="1283" t="s">
        <v>54</v>
      </c>
      <c r="D890" s="1284" t="s">
        <v>55</v>
      </c>
      <c r="E890" s="1295" t="s">
        <v>56</v>
      </c>
      <c r="F890" s="1296" t="s">
        <v>100</v>
      </c>
      <c r="G890" s="1296" t="s">
        <v>101</v>
      </c>
      <c r="H890" s="773" t="s">
        <v>62</v>
      </c>
      <c r="I890" s="1296" t="str">
        <f>+I852</f>
        <v>Հավելավճար</v>
      </c>
      <c r="J890" s="773" t="str">
        <f>+J852</f>
        <v>Հավելում (բարձր լեռնային կամ գաղտնիության)</v>
      </c>
      <c r="K890" s="773" t="str">
        <f>+K852</f>
        <v>Ըստ դատ.ծառ.պաշտ.ենթախմբ.</v>
      </c>
      <c r="L890" s="773" t="s">
        <v>766</v>
      </c>
      <c r="M890" s="773" t="s">
        <v>742</v>
      </c>
      <c r="N890" s="770" t="s">
        <v>1519</v>
      </c>
      <c r="O890" s="775" t="s">
        <v>56</v>
      </c>
      <c r="P890" s="773" t="s">
        <v>100</v>
      </c>
      <c r="Q890" s="772" t="s">
        <v>101</v>
      </c>
      <c r="R890" s="772" t="s">
        <v>1634</v>
      </c>
      <c r="S890" s="772" t="s">
        <v>1633</v>
      </c>
      <c r="T890" s="773" t="s">
        <v>62</v>
      </c>
      <c r="U890" s="773" t="str">
        <f>+U852</f>
        <v>Հավելավճար</v>
      </c>
      <c r="V890" s="773" t="str">
        <f>+V852</f>
        <v>Հավելում (բարձր լեռնային կամ գաղտնիության)</v>
      </c>
      <c r="W890" s="773" t="str">
        <f>+W852</f>
        <v>Ըստ դատ.ծառ.պաշտ.ենթախմբ.</v>
      </c>
      <c r="X890" s="773" t="s">
        <v>766</v>
      </c>
      <c r="Y890" s="773" t="str">
        <f>+M890</f>
        <v xml:space="preserve">Ընդամենը ամսական աշխատավարձ </v>
      </c>
      <c r="Z890" s="770" t="s">
        <v>1867</v>
      </c>
      <c r="AA890" s="775" t="s">
        <v>56</v>
      </c>
      <c r="AB890" s="773" t="s">
        <v>100</v>
      </c>
      <c r="AC890" s="784" t="s">
        <v>101</v>
      </c>
      <c r="AD890" s="772" t="s">
        <v>1639</v>
      </c>
      <c r="AE890" s="776" t="s">
        <v>1640</v>
      </c>
      <c r="AF890" s="773" t="s">
        <v>62</v>
      </c>
      <c r="AG890" s="773" t="str">
        <f>+AG852</f>
        <v>Հավելավճար</v>
      </c>
      <c r="AH890" s="773" t="str">
        <f>+AH852</f>
        <v>Հավելում (բարձր լեռնային կամ գաղտնիության)</v>
      </c>
      <c r="AI890" s="773" t="str">
        <f>+AI852</f>
        <v>Ըստ դատ.ծառ.պաշտ.ենթախմբ.</v>
      </c>
      <c r="AJ890" s="773" t="s">
        <v>766</v>
      </c>
      <c r="AK890" s="773" t="str">
        <f>+Y890</f>
        <v xml:space="preserve">Ընդամենը ամսական աշխատավարձ </v>
      </c>
      <c r="AL890" s="770" t="s">
        <v>1880</v>
      </c>
      <c r="AM890" s="775" t="s">
        <v>56</v>
      </c>
      <c r="AN890" s="773" t="s">
        <v>100</v>
      </c>
      <c r="AO890" s="784" t="s">
        <v>101</v>
      </c>
      <c r="AP890" s="772" t="s">
        <v>1637</v>
      </c>
      <c r="AQ890" s="776" t="s">
        <v>1638</v>
      </c>
      <c r="AR890" s="773" t="s">
        <v>62</v>
      </c>
      <c r="AS890" s="773" t="str">
        <f>+AS852</f>
        <v>Հավելավճար</v>
      </c>
      <c r="AT890" s="773" t="str">
        <f>+AT852</f>
        <v>Հավելում (բարձր լեռնային կամ գաղտնիության)</v>
      </c>
      <c r="AU890" s="773" t="str">
        <f>+AU852</f>
        <v>Ըստ դատ.ծառ.պաշտ.ենթախմբ.</v>
      </c>
      <c r="AV890" s="773" t="s">
        <v>766</v>
      </c>
      <c r="AW890" s="773" t="str">
        <f>+AK890</f>
        <v xml:space="preserve">Ընդամենը ամսական աշխատավարձ </v>
      </c>
      <c r="AX890" s="770" t="s">
        <v>2152</v>
      </c>
    </row>
    <row r="891" spans="2:50" s="798" customFormat="1" ht="27">
      <c r="B891" s="1657">
        <v>1</v>
      </c>
      <c r="C891" s="1344" t="s">
        <v>1166</v>
      </c>
      <c r="D891" s="1310" t="s">
        <v>274</v>
      </c>
      <c r="E891" s="799">
        <v>1</v>
      </c>
      <c r="F891" s="1346">
        <v>5</v>
      </c>
      <c r="G891" s="800">
        <f t="shared" ref="G891:G915" si="2405">IF(E891&lt;1,0,IF(K891="Բ-1",IF(F891=0,6.94,IF(F891=1,7.17,IF(F891=2,7.41,IF(F891=3,7.66,IF(OR(F891=5,F891=4),7.92,IF(OR(F891=6,F891=7),8.18,IF(OR(F891=8,F891=9),8.46,IF(OR(F891=10,F891=11,F891=12),8.74,IF(OR(F891=13,F891=14,F891=15),9.03,IF(OR(F891=16,F891=17,F891=18),9.33,9.65)))))))))),IF(K891="Բ-2", IF(F891=0,5.71,IF(F891=1,5.89,IF(F891=2,6.09,IF(F891=3,6.29,IF(OR(F891=5,F891=4),6.5,IF(OR(F891=6,F891=7),6.72,IF(OR(F891=8,F891=9),6.94,IF(OR(F891=10,F891=11,F891=12),7.17,IF(OR(F891=13,F891=14,F891=15),7.41,IF(OR(F891=16,F891=17,F891=18),7.65,7.91)))))))))), IF(K891="Գ-1", IF(F891=0,4.7,IF(F891=1,4.86,IF(F891=2,5.01,IF(F891=3,5.18,IF(OR(F891=5,F891=4),5.35,IF(OR(F891=6,F891=7),5.52,IF(OR(F891=8,F891=9),5.71,IF(OR(F891=10,F891=11,F891=12),5.89,IF(OR(F891=13,F891=14,F891=15),6.09,IF(OR(F891=16,F891=17,F891=18),6.29,6.49)))))))))), IF(K891="Գ-2", IF(F891=0,3.88,IF(F891=1,4.01,IF(F891=2,4.14,IF(F891=3,4.27,IF(OR(F891=5,F891=4),4.41,IF(OR(F891=6,F891=7),4.55,IF(OR(F891=8,F891=9),4.7,IF(OR(F891=10,F891=11,F891=12),4.85,IF(OR(F891=13,F891=14,F891=15),5.01,IF(OR(F891=16,F891=17,F891=18),5.17,5.34)))))))))), IF(K891="Գ-3", IF(F891=0,3.21,IF(F891=1,3.31,IF(F891=2,3.42,IF(F891=3,3.53,IF(OR(F891=5,F891=4),3.64,IF(OR(F891=6,F891=7),3.76,IF(OR(F891=8,F891=9),3.88,IF(OR(F891=10,F891=11,F891=12),4.01,IF(OR(F891=13,F891=14,F891=15),4.13,IF(OR(F891=16,F891=17,F891=18),4.27,4.4)))))))))), IF(K891="Ա-1", IF(F891=0,2.66,IF(F891=1,2.75,IF(F891=2,2.83,IF(F891=3,2.92,IF(OR(F891=5,F891=4),3.02,IF(OR(F891=6,F891=7),3.11,IF(OR(F891=8,F891=9),3.21,IF(OR(F891=10,F891=11,F891=12),3.31,IF(OR(F891=13,F891=14,F891=15),3.42,IF(OR(F891=16,F891=17,F891=18),3.53,3.64)))))))))), IF(K891="Ա-2", IF(F891=0,2.28,IF(F891=1,2.35,IF(F891=2,2.43,IF(F891=3,2.5,IF(OR(F891=5,F891=4),2.58,IF(OR(F891=6,F891=7),2.66,IF(OR(F891=8,F891=9),2.75,IF(OR(F891=10,F891=11,F891=12),2.83,IF(OR(F891=13,F891=14,F891=15),2.92,IF(OR(F891=16,F891=17,F891=18),3.01,3.11)))))))))),IF(K891="Ա-3", IF(F891=0,1.96,IF(F891=1,2.02,IF(F891=2,2.08,IF(F891=3,2.15,IF(OR(F891=5,F891=4),2.21,IF(OR(F891=6,F891=7),2.28,IF(OR(F891=8,F891=9),2.35,IF(OR(F891=10,F891=11,F891=12),2.42,IF(OR(F891=13,F891=14,F891=15),2.5,IF(OR(F891=16,F891=17,F891=18),2.58,2.66)))))))))), IF(K891="Կ-1", IF(F891=0,1.68,IF(F891=1,1.73,IF(F891=2,1.79,IF(F891=3,1.84,IF(OR(F891=5,F891=4),1.9,IF(OR(F891=6,F891=7),1.96,IF(OR(F891=8,F891=9),2.02,IF(OR(F891=10,F891=11,F891=12),2.08,IF(OR(F891=13,F891=14,F891=15),2.14,IF(OR(F891=16,F891=17,F891=18),2.21,2.28)))))))))), IF(K891="Կ-2", IF(F891=0,1.45,IF(F891=1,1.49,IF(F891=2,1.54,IF(F891=3,1.59,IF(OR(F891=5,F891=4),1.63,IF(OR(F891=6,F891=7),1.68,IF(OR(F891=8,F891=9),1.73,IF(OR(F891=10,F891=11,F891=12),1.79,IF(OR(F891=13,F891=14,F891=15),1.84,IF(OR(F891=16,F891=17,F891=18),1.9,1.95)))))))))),IF(K891="Կ-3", IF(F891=0,1.25,IF(F891=1,1.29,IF(F891=2,1.33,IF(F891=3,1.37,IF(OR(F891=5,F891=4),1.41,IF(OR(F891=6,F891=7),1.45,IF(OR(F891=8,F891=9),1.49,IF(OR(F891=10,F891=11,F891=12),1.54,IF(OR(F891=13,F891=14,F891=15),1.58,IF(OR(F891=16,F891=17,F891=18),1.63,1.68)))))))))), "Error"))))))))))))</f>
        <v>5.35</v>
      </c>
      <c r="H891" s="802">
        <v>66140</v>
      </c>
      <c r="I891" s="802"/>
      <c r="J891" s="846"/>
      <c r="K891" s="790" t="s">
        <v>93</v>
      </c>
      <c r="L891" s="788">
        <f t="shared" ref="L891:L915" si="2406">H891*G891</f>
        <v>353849</v>
      </c>
      <c r="M891" s="791">
        <f t="shared" ref="M891:M915" si="2407">G891*H891+I891+J891</f>
        <v>353849</v>
      </c>
      <c r="N891" s="792">
        <f t="shared" ref="N891:N915" si="2408">+M891*13</f>
        <v>4600037</v>
      </c>
      <c r="O891" s="793">
        <f t="shared" ref="O891:O915" si="2409">+E891</f>
        <v>1</v>
      </c>
      <c r="P891" s="794">
        <f t="shared" ref="P891:P915" si="2410">+F891+1</f>
        <v>6</v>
      </c>
      <c r="Q891" s="795">
        <f t="shared" ref="Q891:Q915" si="2411">IF(O891&lt;1,0,IF(W891="Բ-1",IF(P891=0,6.94,IF(P891=1,7.17,IF(P891=2,7.41,IF(P891=3,7.66,IF(OR(P891=5,P891=4),7.92,IF(OR(P891=6,P891=7),8.18,IF(OR(P891=8,P891=9),8.46,IF(OR(P891=10,P891=11,P891=12),8.74,IF(OR(P891=13,P891=14,P891=15),9.03,IF(OR(P891=16,P891=17,P891=18),9.33,9.65)))))))))),IF(W891="Բ-2", IF(P891=0,5.71,IF(P891=1,5.89,IF(P891=2,6.09,IF(P891=3,6.29,IF(OR(P891=5,P891=4),6.5,IF(OR(P891=6,P891=7),6.72,IF(OR(P891=8,P891=9),6.94,IF(OR(P891=10,P891=11,P891=12),7.17,IF(OR(P891=13,P891=14,P891=15),7.41,IF(OR(P891=16,P891=17,P891=18),7.65,7.91)))))))))), IF(W891="Գ-1", IF(P891=0,4.7,IF(P891=1,4.86,IF(P891=2,5.01,IF(P891=3,5.18,IF(OR(P891=5,P891=4),5.35,IF(OR(P891=6,P891=7),5.52,IF(OR(P891=8,P891=9),5.71,IF(OR(P891=10,P891=11,P891=12),5.89,IF(OR(P891=13,P891=14,P891=15),6.09,IF(OR(P891=16,P891=17,P891=18),6.29,6.49)))))))))), IF(W891="Գ-2", IF(P891=0,3.88,IF(P891=1,4.01,IF(P891=2,4.14,IF(P891=3,4.27,IF(OR(P891=5,P891=4),4.41,IF(OR(P891=6,P891=7),4.55,IF(OR(P891=8,P891=9),4.7,IF(OR(P891=10,P891=11,P891=12),4.85,IF(OR(P891=13,P891=14,P891=15),5.01,IF(OR(P891=16,P891=17,P891=18),5.17,5.34)))))))))), IF(W891="Գ-3", IF(P891=0,3.21,IF(P891=1,3.31,IF(P891=2,3.42,IF(P891=3,3.53,IF(OR(P891=5,P891=4),3.64,IF(OR(P891=6,P891=7),3.76,IF(OR(P891=8,P891=9),3.88,IF(OR(P891=10,P891=11,P891=12),4.01,IF(OR(P891=13,P891=14,P891=15),4.13,IF(OR(P891=16,P891=17,P891=18),4.27,4.4)))))))))), IF(W891="Ա-1", IF(P891=0,2.66,IF(P891=1,2.75,IF(P891=2,2.83,IF(P891=3,2.92,IF(OR(P891=5,P891=4),3.02,IF(OR(P891=6,P891=7),3.11,IF(OR(P891=8,P891=9),3.21,IF(OR(P891=10,P891=11,P891=12),3.31,IF(OR(P891=13,P891=14,P891=15),3.42,IF(OR(P891=16,P891=17,P891=18),3.53,3.64)))))))))), IF(W891="Ա-2", IF(P891=0,2.28,IF(P891=1,2.35,IF(P891=2,2.43,IF(P891=3,2.5,IF(OR(P891=5,P891=4),2.58,IF(OR(P891=6,P891=7),2.66,IF(OR(P891=8,P891=9),2.75,IF(OR(P891=10,P891=11,P891=12),2.83,IF(OR(P891=13,P891=14,P891=15),2.92,IF(OR(P891=16,P891=17,P891=18),3.01,3.11)))))))))),IF(W891="Ա-3", IF(P891=0,1.96,IF(P891=1,2.02,IF(P891=2,2.08,IF(P891=3,2.15,IF(OR(P891=5,P891=4),2.21,IF(OR(P891=6,P891=7),2.28,IF(OR(P891=8,P891=9),2.35,IF(OR(P891=10,P891=11,P891=12),2.42,IF(OR(P891=13,P891=14,P891=15),2.5,IF(OR(P891=16,P891=17,P891=18),2.58,2.66)))))))))), IF(W891="Կ-1", IF(P891=0,1.68,IF(P891=1,1.73,IF(P891=2,1.79,IF(P891=3,1.84,IF(OR(P891=5,P891=4),1.9,IF(OR(P891=6,P891=7),1.96,IF(OR(P891=8,P891=9),2.02,IF(OR(P891=10,P891=11,P891=12),2.08,IF(OR(P891=13,P891=14,P891=15),2.14,IF(OR(P891=16,P891=17,P891=18),2.21,2.28)))))))))), IF(W891="Կ-2", IF(P891=0,1.45,IF(P891=1,1.49,IF(P891=2,1.54,IF(P891=3,1.59,IF(OR(P891=5,P891=4),1.63,IF(OR(P891=6,P891=7),1.68,IF(OR(P891=8,P891=9),1.73,IF(OR(P891=10,P891=11,P891=12),1.79,IF(OR(P891=13,P891=14,P891=15),1.84,IF(OR(P891=16,P891=17,P891=18),1.9,1.95)))))))))),IF(W891="Կ-3", IF(P891=0,1.25,IF(P891=1,1.29,IF(P891=2,1.33,IF(P891=3,1.37,IF(OR(P891=5,P891=4),1.41,IF(OR(P891=6,P891=7),1.45,IF(OR(P891=8,P891=9),1.49,IF(OR(P891=10,P891=11,P891=12),1.54,IF(OR(P891=13,P891=14,P891=15),1.58,IF(OR(P891=16,P891=17,P891=18),1.63,1.68)))))))))), "Error"))))))))))))</f>
        <v>5.52</v>
      </c>
      <c r="R891" s="786"/>
      <c r="S891" s="787">
        <f t="shared" ref="S891:S915" si="2412">+Q891+Q891*R891</f>
        <v>5.52</v>
      </c>
      <c r="T891" s="788">
        <v>66140</v>
      </c>
      <c r="U891" s="802"/>
      <c r="V891" s="846"/>
      <c r="W891" s="796" t="str">
        <f t="shared" ref="W891:W915" si="2413">+K891</f>
        <v>Գ-1</v>
      </c>
      <c r="X891" s="788">
        <f t="shared" ref="X891:X915" si="2414">T891*S891</f>
        <v>365092.8</v>
      </c>
      <c r="Y891" s="791">
        <f t="shared" ref="Y891:Y915" si="2415">S891*T891+U891+V891</f>
        <v>365092.8</v>
      </c>
      <c r="Z891" s="797">
        <f t="shared" ref="Z891:Z915" si="2416">+Y891*13</f>
        <v>4746206.3999999994</v>
      </c>
      <c r="AA891" s="793">
        <f t="shared" ref="AA891:AA915" si="2417">+O891</f>
        <v>1</v>
      </c>
      <c r="AB891" s="794">
        <f t="shared" ref="AB891:AB915" si="2418">+P891+1</f>
        <v>7</v>
      </c>
      <c r="AC891" s="795">
        <f t="shared" ref="AC891:AC915" si="2419">IF(AA891&lt;1,0,IF(AI891="Բ-1",IF(AB891=0,6.94,IF(AB891=1,7.17,IF(AB891=2,7.41,IF(AB891=3,7.66,IF(OR(AB891=5,AB891=4),7.92,IF(OR(AB891=6,AB891=7),8.18,IF(OR(AB891=8,AB891=9),8.46,IF(OR(AB891=10,AB891=11,AB891=12),8.74,IF(OR(AB891=13,AB891=14,AB891=15),9.03,IF(OR(AB891=16,AB891=17,AB891=18),9.33,9.65)))))))))),IF(AI891="Բ-2", IF(AB891=0,5.71,IF(AB891=1,5.89,IF(AB891=2,6.09,IF(AB891=3,6.29,IF(OR(AB891=5,AB891=4),6.5,IF(OR(AB891=6,AB891=7),6.72,IF(OR(AB891=8,AB891=9),6.94,IF(OR(AB891=10,AB891=11,AB891=12),7.17,IF(OR(AB891=13,AB891=14,AB891=15),7.41,IF(OR(AB891=16,AB891=17,AB891=18),7.65,7.91)))))))))), IF(AI891="Գ-1", IF(AB891=0,4.7,IF(AB891=1,4.86,IF(AB891=2,5.01,IF(AB891=3,5.18,IF(OR(AB891=5,AB891=4),5.35,IF(OR(AB891=6,AB891=7),5.52,IF(OR(AB891=8,AB891=9),5.71,IF(OR(AB891=10,AB891=11,AB891=12),5.89,IF(OR(AB891=13,AB891=14,AB891=15),6.09,IF(OR(AB891=16,AB891=17,AB891=18),6.29,6.49)))))))))), IF(AI891="Գ-2", IF(AB891=0,3.88,IF(AB891=1,4.01,IF(AB891=2,4.14,IF(AB891=3,4.27,IF(OR(AB891=5,AB891=4),4.41,IF(OR(AB891=6,AB891=7),4.55,IF(OR(AB891=8,AB891=9),4.7,IF(OR(AB891=10,AB891=11,AB891=12),4.85,IF(OR(AB891=13,AB891=14,AB891=15),5.01,IF(OR(AB891=16,AB891=17,AB891=18),5.17,5.34)))))))))), IF(AI891="Գ-3", IF(AB891=0,3.21,IF(AB891=1,3.31,IF(AB891=2,3.42,IF(AB891=3,3.53,IF(OR(AB891=5,AB891=4),3.64,IF(OR(AB891=6,AB891=7),3.76,IF(OR(AB891=8,AB891=9),3.88,IF(OR(AB891=10,AB891=11,AB891=12),4.01,IF(OR(AB891=13,AB891=14,AB891=15),4.13,IF(OR(AB891=16,AB891=17,AB891=18),4.27,4.4)))))))))), IF(AI891="Ա-1", IF(AB891=0,2.66,IF(AB891=1,2.75,IF(AB891=2,2.83,IF(AB891=3,2.92,IF(OR(AB891=5,AB891=4),3.02,IF(OR(AB891=6,AB891=7),3.11,IF(OR(AB891=8,AB891=9),3.21,IF(OR(AB891=10,AB891=11,AB891=12),3.31,IF(OR(AB891=13,AB891=14,AB891=15),3.42,IF(OR(AB891=16,AB891=17,AB891=18),3.53,3.64)))))))))), IF(AI891="Ա-2", IF(AB891=0,2.28,IF(AB891=1,2.35,IF(AB891=2,2.43,IF(AB891=3,2.5,IF(OR(AB891=5,AB891=4),2.58,IF(OR(AB891=6,AB891=7),2.66,IF(OR(AB891=8,AB891=9),2.75,IF(OR(AB891=10,AB891=11,AB891=12),2.83,IF(OR(AB891=13,AB891=14,AB891=15),2.92,IF(OR(AB891=16,AB891=17,AB891=18),3.01,3.11)))))))))),IF(AI891="Ա-3", IF(AB891=0,1.96,IF(AB891=1,2.02,IF(AB891=2,2.08,IF(AB891=3,2.15,IF(OR(AB891=5,AB891=4),2.21,IF(OR(AB891=6,AB891=7),2.28,IF(OR(AB891=8,AB891=9),2.35,IF(OR(AB891=10,AB891=11,AB891=12),2.42,IF(OR(AB891=13,AB891=14,AB891=15),2.5,IF(OR(AB891=16,AB891=17,AB891=18),2.58,2.66)))))))))), IF(AI891="Կ-1", IF(AB891=0,1.68,IF(AB891=1,1.73,IF(AB891=2,1.79,IF(AB891=3,1.84,IF(OR(AB891=5,AB891=4),1.9,IF(OR(AB891=6,AB891=7),1.96,IF(OR(AB891=8,AB891=9),2.02,IF(OR(AB891=10,AB891=11,AB891=12),2.08,IF(OR(AB891=13,AB891=14,AB891=15),2.14,IF(OR(AB891=16,AB891=17,AB891=18),2.21,2.28)))))))))), IF(AI891="Կ-2", IF(AB891=0,1.45,IF(AB891=1,1.49,IF(AB891=2,1.54,IF(AB891=3,1.59,IF(OR(AB891=5,AB891=4),1.63,IF(OR(AB891=6,AB891=7),1.68,IF(OR(AB891=8,AB891=9),1.73,IF(OR(AB891=10,AB891=11,AB891=12),1.79,IF(OR(AB891=13,AB891=14,AB891=15),1.84,IF(OR(AB891=16,AB891=17,AB891=18),1.9,1.95)))))))))),IF(AI891="Կ-3", IF(AB891=0,1.25,IF(AB891=1,1.29,IF(AB891=2,1.33,IF(AB891=3,1.37,IF(OR(AB891=5,AB891=4),1.41,IF(OR(AB891=6,AB891=7),1.45,IF(OR(AB891=8,AB891=9),1.49,IF(OR(AB891=10,AB891=11,AB891=12),1.54,IF(OR(AB891=13,AB891=14,AB891=15),1.58,IF(OR(AB891=16,AB891=17,AB891=18),1.63,1.68)))))))))), "Error"))))))))))))</f>
        <v>5.52</v>
      </c>
      <c r="AD891" s="786"/>
      <c r="AE891" s="787">
        <f t="shared" ref="AE891:AE915" si="2420">+AC891+AC891*AD891</f>
        <v>5.52</v>
      </c>
      <c r="AF891" s="788">
        <v>66140</v>
      </c>
      <c r="AG891" s="802"/>
      <c r="AH891" s="846"/>
      <c r="AI891" s="790" t="str">
        <f t="shared" ref="AI891:AI915" si="2421">+W891</f>
        <v>Գ-1</v>
      </c>
      <c r="AJ891" s="788">
        <f t="shared" ref="AJ891:AJ915" si="2422">AF891*AE891</f>
        <v>365092.8</v>
      </c>
      <c r="AK891" s="791">
        <f t="shared" ref="AK891:AK915" si="2423">AE891*AF891+AG891+AH891</f>
        <v>365092.8</v>
      </c>
      <c r="AL891" s="797">
        <f t="shared" ref="AL891:AL915" si="2424">+AK891*13</f>
        <v>4746206.3999999994</v>
      </c>
      <c r="AM891" s="793">
        <f t="shared" ref="AM891:AM915" si="2425">+AA891</f>
        <v>1</v>
      </c>
      <c r="AN891" s="794">
        <f t="shared" ref="AN891:AN915" si="2426">+AB891+1</f>
        <v>8</v>
      </c>
      <c r="AO891" s="795">
        <f t="shared" ref="AO891:AO915" si="2427">IF(AM891&lt;1,0,IF(AU891="Բ-1",IF(AN891=0,6.94,IF(AN891=1,7.17,IF(AN891=2,7.41,IF(AN891=3,7.66,IF(OR(AN891=5,AN891=4),7.92,IF(OR(AN891=6,AN891=7),8.18,IF(OR(AN891=8,AN891=9),8.46,IF(OR(AN891=10,AN891=11,AN891=12),8.74,IF(OR(AN891=13,AN891=14,AN891=15),9.03,IF(OR(AN891=16,AN891=17,AN891=18),9.33,9.65)))))))))),IF(AU891="Բ-2", IF(AN891=0,5.71,IF(AN891=1,5.89,IF(AN891=2,6.09,IF(AN891=3,6.29,IF(OR(AN891=5,AN891=4),6.5,IF(OR(AN891=6,AN891=7),6.72,IF(OR(AN891=8,AN891=9),6.94,IF(OR(AN891=10,AN891=11,AN891=12),7.17,IF(OR(AN891=13,AN891=14,AN891=15),7.41,IF(OR(AN891=16,AN891=17,AN891=18),7.65,7.91)))))))))), IF(AU891="Գ-1", IF(AN891=0,4.7,IF(AN891=1,4.86,IF(AN891=2,5.01,IF(AN891=3,5.18,IF(OR(AN891=5,AN891=4),5.35,IF(OR(AN891=6,AN891=7),5.52,IF(OR(AN891=8,AN891=9),5.71,IF(OR(AN891=10,AN891=11,AN891=12),5.89,IF(OR(AN891=13,AN891=14,AN891=15),6.09,IF(OR(AN891=16,AN891=17,AN891=18),6.29,6.49)))))))))), IF(AU891="Գ-2", IF(AN891=0,3.88,IF(AN891=1,4.01,IF(AN891=2,4.14,IF(AN891=3,4.27,IF(OR(AN891=5,AN891=4),4.41,IF(OR(AN891=6,AN891=7),4.55,IF(OR(AN891=8,AN891=9),4.7,IF(OR(AN891=10,AN891=11,AN891=12),4.85,IF(OR(AN891=13,AN891=14,AN891=15),5.01,IF(OR(AN891=16,AN891=17,AN891=18),5.17,5.34)))))))))), IF(AU891="Գ-3", IF(AN891=0,3.21,IF(AN891=1,3.31,IF(AN891=2,3.42,IF(AN891=3,3.53,IF(OR(AN891=5,AN891=4),3.64,IF(OR(AN891=6,AN891=7),3.76,IF(OR(AN891=8,AN891=9),3.88,IF(OR(AN891=10,AN891=11,AN891=12),4.01,IF(OR(AN891=13,AN891=14,AN891=15),4.13,IF(OR(AN891=16,AN891=17,AN891=18),4.27,4.4)))))))))), IF(AU891="Ա-1", IF(AN891=0,2.66,IF(AN891=1,2.75,IF(AN891=2,2.83,IF(AN891=3,2.92,IF(OR(AN891=5,AN891=4),3.02,IF(OR(AN891=6,AN891=7),3.11,IF(OR(AN891=8,AN891=9),3.21,IF(OR(AN891=10,AN891=11,AN891=12),3.31,IF(OR(AN891=13,AN891=14,AN891=15),3.42,IF(OR(AN891=16,AN891=17,AN891=18),3.53,3.64)))))))))), IF(AU891="Ա-2", IF(AN891=0,2.28,IF(AN891=1,2.35,IF(AN891=2,2.43,IF(AN891=3,2.5,IF(OR(AN891=5,AN891=4),2.58,IF(OR(AN891=6,AN891=7),2.66,IF(OR(AN891=8,AN891=9),2.75,IF(OR(AN891=10,AN891=11,AN891=12),2.83,IF(OR(AN891=13,AN891=14,AN891=15),2.92,IF(OR(AN891=16,AN891=17,AN891=18),3.01,3.11)))))))))),IF(AU891="Ա-3", IF(AN891=0,1.96,IF(AN891=1,2.02,IF(AN891=2,2.08,IF(AN891=3,2.15,IF(OR(AN891=5,AN891=4),2.21,IF(OR(AN891=6,AN891=7),2.28,IF(OR(AN891=8,AN891=9),2.35,IF(OR(AN891=10,AN891=11,AN891=12),2.42,IF(OR(AN891=13,AN891=14,AN891=15),2.5,IF(OR(AN891=16,AN891=17,AN891=18),2.58,2.66)))))))))), IF(AU891="Կ-1", IF(AN891=0,1.68,IF(AN891=1,1.73,IF(AN891=2,1.79,IF(AN891=3,1.84,IF(OR(AN891=5,AN891=4),1.9,IF(OR(AN891=6,AN891=7),1.96,IF(OR(AN891=8,AN891=9),2.02,IF(OR(AN891=10,AN891=11,AN891=12),2.08,IF(OR(AN891=13,AN891=14,AN891=15),2.14,IF(OR(AN891=16,AN891=17,AN891=18),2.21,2.28)))))))))), IF(AU891="Կ-2", IF(AN891=0,1.45,IF(AN891=1,1.49,IF(AN891=2,1.54,IF(AN891=3,1.59,IF(OR(AN891=5,AN891=4),1.63,IF(OR(AN891=6,AN891=7),1.68,IF(OR(AN891=8,AN891=9),1.73,IF(OR(AN891=10,AN891=11,AN891=12),1.79,IF(OR(AN891=13,AN891=14,AN891=15),1.84,IF(OR(AN891=16,AN891=17,AN891=18),1.9,1.95)))))))))),IF(AU891="Կ-3", IF(AN891=0,1.25,IF(AN891=1,1.29,IF(AN891=2,1.33,IF(AN891=3,1.37,IF(OR(AN891=5,AN891=4),1.41,IF(OR(AN891=6,AN891=7),1.45,IF(OR(AN891=8,AN891=9),1.49,IF(OR(AN891=10,AN891=11,AN891=12),1.54,IF(OR(AN891=13,AN891=14,AN891=15),1.58,IF(OR(AN891=16,AN891=17,AN891=18),1.63,1.68)))))))))), "Error"))))))))))))</f>
        <v>5.71</v>
      </c>
      <c r="AP891" s="786"/>
      <c r="AQ891" s="787">
        <f t="shared" ref="AQ891:AQ915" si="2428">+AO891+AO891*AP891</f>
        <v>5.71</v>
      </c>
      <c r="AR891" s="788">
        <v>66140</v>
      </c>
      <c r="AS891" s="802"/>
      <c r="AT891" s="846"/>
      <c r="AU891" s="790" t="str">
        <f t="shared" ref="AU891:AU915" si="2429">+AI891</f>
        <v>Գ-1</v>
      </c>
      <c r="AV891" s="788">
        <f t="shared" ref="AV891:AV915" si="2430">AR891*AQ891</f>
        <v>377659.4</v>
      </c>
      <c r="AW891" s="791">
        <f t="shared" ref="AW891:AW915" si="2431">AQ891*AR891+AS891+AT891</f>
        <v>377659.4</v>
      </c>
      <c r="AX891" s="797">
        <f t="shared" ref="AX891:AX915" si="2432">+AW891*13</f>
        <v>4909572.2</v>
      </c>
    </row>
    <row r="892" spans="2:50" s="777" customFormat="1" ht="13.5">
      <c r="B892" s="1657">
        <v>2</v>
      </c>
      <c r="C892" s="1344" t="s">
        <v>729</v>
      </c>
      <c r="D892" s="657" t="s">
        <v>275</v>
      </c>
      <c r="E892" s="799">
        <v>1</v>
      </c>
      <c r="F892" s="1347">
        <v>6</v>
      </c>
      <c r="G892" s="800">
        <f t="shared" si="2405"/>
        <v>4.55</v>
      </c>
      <c r="H892" s="802">
        <v>66140</v>
      </c>
      <c r="I892" s="824"/>
      <c r="J892" s="843"/>
      <c r="K892" s="796" t="s">
        <v>94</v>
      </c>
      <c r="L892" s="788">
        <f t="shared" si="2406"/>
        <v>300937</v>
      </c>
      <c r="M892" s="791">
        <f t="shared" si="2407"/>
        <v>300937</v>
      </c>
      <c r="N892" s="792">
        <f t="shared" si="2408"/>
        <v>3912181</v>
      </c>
      <c r="O892" s="793">
        <f t="shared" si="2409"/>
        <v>1</v>
      </c>
      <c r="P892" s="794">
        <f t="shared" si="2410"/>
        <v>7</v>
      </c>
      <c r="Q892" s="795">
        <f t="shared" si="2411"/>
        <v>4.55</v>
      </c>
      <c r="R892" s="786"/>
      <c r="S892" s="787">
        <f t="shared" si="2412"/>
        <v>4.55</v>
      </c>
      <c r="T892" s="788">
        <v>66140</v>
      </c>
      <c r="U892" s="824"/>
      <c r="V892" s="843"/>
      <c r="W892" s="796" t="str">
        <f t="shared" si="2413"/>
        <v>Գ-2</v>
      </c>
      <c r="X892" s="788">
        <f t="shared" si="2414"/>
        <v>300937</v>
      </c>
      <c r="Y892" s="791">
        <f t="shared" si="2415"/>
        <v>300937</v>
      </c>
      <c r="Z892" s="797">
        <f t="shared" si="2416"/>
        <v>3912181</v>
      </c>
      <c r="AA892" s="793">
        <f t="shared" si="2417"/>
        <v>1</v>
      </c>
      <c r="AB892" s="794">
        <f t="shared" si="2418"/>
        <v>8</v>
      </c>
      <c r="AC892" s="795">
        <f t="shared" si="2419"/>
        <v>4.7</v>
      </c>
      <c r="AD892" s="786"/>
      <c r="AE892" s="787">
        <f t="shared" si="2420"/>
        <v>4.7</v>
      </c>
      <c r="AF892" s="788">
        <v>66140</v>
      </c>
      <c r="AG892" s="824"/>
      <c r="AH892" s="843"/>
      <c r="AI892" s="790" t="str">
        <f t="shared" si="2421"/>
        <v>Գ-2</v>
      </c>
      <c r="AJ892" s="788">
        <f t="shared" si="2422"/>
        <v>310858</v>
      </c>
      <c r="AK892" s="791">
        <f t="shared" si="2423"/>
        <v>310858</v>
      </c>
      <c r="AL892" s="797">
        <f t="shared" si="2424"/>
        <v>4041154</v>
      </c>
      <c r="AM892" s="793">
        <f t="shared" si="2425"/>
        <v>1</v>
      </c>
      <c r="AN892" s="794">
        <f t="shared" si="2426"/>
        <v>9</v>
      </c>
      <c r="AO892" s="795">
        <f t="shared" si="2427"/>
        <v>4.7</v>
      </c>
      <c r="AP892" s="786"/>
      <c r="AQ892" s="787">
        <f t="shared" si="2428"/>
        <v>4.7</v>
      </c>
      <c r="AR892" s="788">
        <v>66140</v>
      </c>
      <c r="AS892" s="824"/>
      <c r="AT892" s="843"/>
      <c r="AU892" s="790" t="str">
        <f t="shared" si="2429"/>
        <v>Գ-2</v>
      </c>
      <c r="AV892" s="788">
        <f t="shared" si="2430"/>
        <v>310858</v>
      </c>
      <c r="AW892" s="791">
        <f t="shared" si="2431"/>
        <v>310858</v>
      </c>
      <c r="AX892" s="797">
        <f t="shared" si="2432"/>
        <v>4041154</v>
      </c>
    </row>
    <row r="893" spans="2:50" s="777" customFormat="1" ht="13.5">
      <c r="B893" s="1657">
        <v>3</v>
      </c>
      <c r="C893" s="1344" t="s">
        <v>884</v>
      </c>
      <c r="D893" s="657" t="s">
        <v>277</v>
      </c>
      <c r="E893" s="799">
        <v>1</v>
      </c>
      <c r="F893" s="1347">
        <v>21</v>
      </c>
      <c r="G893" s="800">
        <f>IF(E893&lt;1,0,IF(K893="Բ-1",IF(F893=0,6.94,IF(F893=1,7.17,IF(F893=2,7.41,IF(F893=3,7.66,IF(OR(F893=5,F893=4),7.92,IF(OR(F893=6,F893=7),8.18,IF(OR(F893=8,F893=9),8.46,IF(OR(F893=10,F893=11,F893=12),8.74,IF(OR(F893=13,F893=14,F893=15),9.03,IF(OR(F893=16,F893=17,F893=18),9.33,9.65)))))))))),IF(K893="Բ-2", IF(F893=0,5.71,IF(F893=1,5.89,IF(F893=2,6.09,IF(F893=3,6.29,IF(OR(F893=5,F893=4),6.5,IF(OR(F893=6,F893=7),6.72,IF(OR(F893=8,F893=9),6.94,IF(OR(F893=10,F893=11,F893=12),7.17,IF(OR(F893=13,F893=14,F893=15),7.41,IF(OR(F893=16,F893=17,F893=18),7.65,7.91)))))))))), IF(K893="Գ-1", IF(F893=0,4.7,IF(F893=1,4.86,IF(F893=2,5.01,IF(F893=3,5.18,IF(OR(F893=5,F893=4),5.35,IF(OR(F893=6,F893=7),5.52,IF(OR(F893=8,F893=9),5.71,IF(OR(F893=10,F893=11,F893=12),5.89,IF(OR(F893=13,F893=14,F893=15),6.09,IF(OR(F893=16,F893=17,F893=18),6.29,6.49)))))))))), IF(K893="Գ-2", IF(F893=0,3.88,IF(F893=1,4.01,IF(F893=2,4.14,IF(F893=3,4.27,IF(OR(F893=5,F893=4),4.41,IF(OR(F893=6,F893=7),4.55,IF(OR(F893=8,F893=9),4.7,IF(OR(F893=10,F893=11,F893=12),4.85,IF(OR(F893=13,F893=14,F893=15),5.01,IF(OR(F893=16,F893=17,F893=18),5.17,5.34)))))))))), IF(K893="Գ-3", IF(F893=0,3.21,IF(F893=1,3.31,IF(F893=2,3.42,IF(F893=3,3.53,IF(OR(F893=5,F893=4),3.64,IF(OR(F893=6,F893=7),3.76,IF(OR(F893=8,F893=9),3.88,IF(OR(F893=10,F893=11,F893=12),4.01,IF(OR(F893=13,F893=14,F893=15),4.13,IF(OR(F893=16,F893=17,F893=18),4.27,4.4)))))))))), IF(K893="Ա-1", IF(F893=0,2.66,IF(F893=1,2.75,IF(F893=2,2.83,IF(F893=3,2.92,IF(OR(F893=5,F893=4),3.02,IF(OR(F893=6,F893=7),3.11,IF(OR(F893=8,F893=9),3.21,IF(OR(F893=10,F893=11,F893=12),3.31,IF(OR(F893=13,F893=14,F893=15),3.42,IF(OR(F893=16,F893=17,F893=18),3.53,3.64)))))))))), IF(K893="Ա-2", IF(F893=0,2.28,IF(F893=1,2.35,IF(F893=2,2.43,IF(F893=3,2.5,IF(OR(F893=5,F893=4),2.58,IF(OR(F893=6,F893=7),2.66,IF(OR(F893=8,F893=9),2.75,IF(OR(F893=10,F893=11,F893=12),2.83,IF(OR(F893=13,F893=14,F893=15),2.92,IF(OR(F893=16,F893=17,F893=18),3.01,3.11)))))))))),IF(K893="Ա-3", IF(F893=0,1.96,IF(F893=1,2.02,IF(F893=2,2.08,IF(F893=3,2.15,IF(OR(F893=5,F893=4),2.21,IF(OR(F893=6,F893=7),2.28,IF(OR(F893=8,F893=9),2.35,IF(OR(F893=10,F893=11,F893=12),2.42,IF(OR(F893=13,F893=14,F893=15),2.5,IF(OR(F893=16,F893=17,F893=18),2.58,2.66)))))))))), IF(K893="Կ-1", IF(F893=0,1.68,IF(F893=1,1.73,IF(F893=2,1.79,IF(F893=3,1.84,IF(OR(F893=5,F893=4),1.9,IF(OR(F893=6,F893=7),1.96,IF(OR(F893=8,F893=9),2.02,IF(OR(F893=10,F893=11,F893=12),2.08,IF(OR(F893=13,F893=14,F893=15),2.14,IF(OR(F893=16,F893=17,F893=18),2.21,2.28)))))))))), IF(K893="Կ-2", IF(F893=0,1.45,IF(F893=1,1.49,IF(F893=2,1.54,IF(F893=3,1.59,IF(OR(F893=5,F893=4),1.63,IF(OR(F893=6,F893=7),1.68,IF(OR(F893=8,F893=9),1.73,IF(OR(F893=10,F893=11,F893=12),1.79,IF(OR(F893=13,F893=14,F893=15),1.84,IF(OR(F893=16,F893=17,F893=18),1.9,1.95)))))))))),IF(K893="Կ-3",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5.34</v>
      </c>
      <c r="H893" s="802">
        <v>66140</v>
      </c>
      <c r="I893" s="824"/>
      <c r="J893" s="843"/>
      <c r="K893" s="796" t="s">
        <v>94</v>
      </c>
      <c r="L893" s="788">
        <f>H893*G893</f>
        <v>353187.6</v>
      </c>
      <c r="M893" s="791">
        <f t="shared" si="2407"/>
        <v>353187.6</v>
      </c>
      <c r="N893" s="792">
        <f>+M893*13</f>
        <v>4591438.8</v>
      </c>
      <c r="O893" s="793">
        <f t="shared" si="2409"/>
        <v>1</v>
      </c>
      <c r="P893" s="794">
        <f t="shared" si="2410"/>
        <v>22</v>
      </c>
      <c r="Q893" s="795">
        <f>IF(O893&lt;1,0,IF(W893="Բ-1",IF(P893=0,6.94,IF(P893=1,7.17,IF(P893=2,7.41,IF(P893=3,7.66,IF(OR(P893=5,P893=4),7.92,IF(OR(P893=6,P893=7),8.18,IF(OR(P893=8,P893=9),8.46,IF(OR(P893=10,P893=11,P893=12),8.74,IF(OR(P893=13,P893=14,P893=15),9.03,IF(OR(P893=16,P893=17,P893=18),9.33,9.65)))))))))),IF(W893="Բ-2", IF(P893=0,5.71,IF(P893=1,5.89,IF(P893=2,6.09,IF(P893=3,6.29,IF(OR(P893=5,P893=4),6.5,IF(OR(P893=6,P893=7),6.72,IF(OR(P893=8,P893=9),6.94,IF(OR(P893=10,P893=11,P893=12),7.17,IF(OR(P893=13,P893=14,P893=15),7.41,IF(OR(P893=16,P893=17,P893=18),7.65,7.91)))))))))), IF(W893="Գ-1", IF(P893=0,4.7,IF(P893=1,4.86,IF(P893=2,5.01,IF(P893=3,5.18,IF(OR(P893=5,P893=4),5.35,IF(OR(P893=6,P893=7),5.52,IF(OR(P893=8,P893=9),5.71,IF(OR(P893=10,P893=11,P893=12),5.89,IF(OR(P893=13,P893=14,P893=15),6.09,IF(OR(P893=16,P893=17,P893=18),6.29,6.49)))))))))), IF(W893="Գ-2", IF(P893=0,3.88,IF(P893=1,4.01,IF(P893=2,4.14,IF(P893=3,4.27,IF(OR(P893=5,P893=4),4.41,IF(OR(P893=6,P893=7),4.55,IF(OR(P893=8,P893=9),4.7,IF(OR(P893=10,P893=11,P893=12),4.85,IF(OR(P893=13,P893=14,P893=15),5.01,IF(OR(P893=16,P893=17,P893=18),5.17,5.34)))))))))), IF(W893="Գ-3", IF(P893=0,3.21,IF(P893=1,3.31,IF(P893=2,3.42,IF(P893=3,3.53,IF(OR(P893=5,P893=4),3.64,IF(OR(P893=6,P893=7),3.76,IF(OR(P893=8,P893=9),3.88,IF(OR(P893=10,P893=11,P893=12),4.01,IF(OR(P893=13,P893=14,P893=15),4.13,IF(OR(P893=16,P893=17,P893=18),4.27,4.4)))))))))), IF(W893="Ա-1", IF(P893=0,2.66,IF(P893=1,2.75,IF(P893=2,2.83,IF(P893=3,2.92,IF(OR(P893=5,P893=4),3.02,IF(OR(P893=6,P893=7),3.11,IF(OR(P893=8,P893=9),3.21,IF(OR(P893=10,P893=11,P893=12),3.31,IF(OR(P893=13,P893=14,P893=15),3.42,IF(OR(P893=16,P893=17,P893=18),3.53,3.64)))))))))), IF(W893="Ա-2", IF(P893=0,2.28,IF(P893=1,2.35,IF(P893=2,2.43,IF(P893=3,2.5,IF(OR(P893=5,P893=4),2.58,IF(OR(P893=6,P893=7),2.66,IF(OR(P893=8,P893=9),2.75,IF(OR(P893=10,P893=11,P893=12),2.83,IF(OR(P893=13,P893=14,P893=15),2.92,IF(OR(P893=16,P893=17,P893=18),3.01,3.11)))))))))),IF(W893="Ա-3", IF(P893=0,1.96,IF(P893=1,2.02,IF(P893=2,2.08,IF(P893=3,2.15,IF(OR(P893=5,P893=4),2.21,IF(OR(P893=6,P893=7),2.28,IF(OR(P893=8,P893=9),2.35,IF(OR(P893=10,P893=11,P893=12),2.42,IF(OR(P893=13,P893=14,P893=15),2.5,IF(OR(P893=16,P893=17,P893=18),2.58,2.66)))))))))), IF(W893="Կ-1", IF(P893=0,1.68,IF(P893=1,1.73,IF(P893=2,1.79,IF(P893=3,1.84,IF(OR(P893=5,P893=4),1.9,IF(OR(P893=6,P893=7),1.96,IF(OR(P893=8,P893=9),2.02,IF(OR(P893=10,P893=11,P893=12),2.08,IF(OR(P893=13,P893=14,P893=15),2.14,IF(OR(P893=16,P893=17,P893=18),2.21,2.28)))))))))), IF(W893="Կ-2", IF(P893=0,1.45,IF(P893=1,1.49,IF(P893=2,1.54,IF(P893=3,1.59,IF(OR(P893=5,P893=4),1.63,IF(OR(P893=6,P893=7),1.68,IF(OR(P893=8,P893=9),1.73,IF(OR(P893=10,P893=11,P893=12),1.79,IF(OR(P893=13,P893=14,P893=15),1.84,IF(OR(P893=16,P893=17,P893=18),1.9,1.95)))))))))),IF(W893="Կ-3", IF(P893=0,1.25,IF(P893=1,1.29,IF(P893=2,1.33,IF(P893=3,1.37,IF(OR(P893=5,P893=4),1.41,IF(OR(P893=6,P893=7),1.45,IF(OR(P893=8,P893=9),1.49,IF(OR(P893=10,P893=11,P893=12),1.54,IF(OR(P893=13,P893=14,P893=15),1.58,IF(OR(P893=16,P893=17,P893=18),1.63,1.68)))))))))), "Error"))))))))))))</f>
        <v>5.34</v>
      </c>
      <c r="R893" s="786"/>
      <c r="S893" s="787">
        <f>+Q893+Q893*R893</f>
        <v>5.34</v>
      </c>
      <c r="T893" s="788">
        <v>66140</v>
      </c>
      <c r="U893" s="824"/>
      <c r="V893" s="843"/>
      <c r="W893" s="796" t="str">
        <f t="shared" si="2413"/>
        <v>Գ-2</v>
      </c>
      <c r="X893" s="788">
        <f>T893*S893</f>
        <v>353187.6</v>
      </c>
      <c r="Y893" s="791">
        <f>S893*T893+U893+V893</f>
        <v>353187.6</v>
      </c>
      <c r="Z893" s="797">
        <f>+Y893*13</f>
        <v>4591438.8</v>
      </c>
      <c r="AA893" s="793">
        <f>+O893</f>
        <v>1</v>
      </c>
      <c r="AB893" s="794">
        <f>+P893+1</f>
        <v>23</v>
      </c>
      <c r="AC893" s="795">
        <f>IF(AA893&lt;1,0,IF(AI893="Բ-1",IF(AB893=0,6.94,IF(AB893=1,7.17,IF(AB893=2,7.41,IF(AB893=3,7.66,IF(OR(AB893=5,AB893=4),7.92,IF(OR(AB893=6,AB893=7),8.18,IF(OR(AB893=8,AB893=9),8.46,IF(OR(AB893=10,AB893=11,AB893=12),8.74,IF(OR(AB893=13,AB893=14,AB893=15),9.03,IF(OR(AB893=16,AB893=17,AB893=18),9.33,9.65)))))))))),IF(AI893="Բ-2", IF(AB893=0,5.71,IF(AB893=1,5.89,IF(AB893=2,6.09,IF(AB893=3,6.29,IF(OR(AB893=5,AB893=4),6.5,IF(OR(AB893=6,AB893=7),6.72,IF(OR(AB893=8,AB893=9),6.94,IF(OR(AB893=10,AB893=11,AB893=12),7.17,IF(OR(AB893=13,AB893=14,AB893=15),7.41,IF(OR(AB893=16,AB893=17,AB893=18),7.65,7.91)))))))))), IF(AI893="Գ-1", IF(AB893=0,4.7,IF(AB893=1,4.86,IF(AB893=2,5.01,IF(AB893=3,5.18,IF(OR(AB893=5,AB893=4),5.35,IF(OR(AB893=6,AB893=7),5.52,IF(OR(AB893=8,AB893=9),5.71,IF(OR(AB893=10,AB893=11,AB893=12),5.89,IF(OR(AB893=13,AB893=14,AB893=15),6.09,IF(OR(AB893=16,AB893=17,AB893=18),6.29,6.49)))))))))), IF(AI893="Գ-2", IF(AB893=0,3.88,IF(AB893=1,4.01,IF(AB893=2,4.14,IF(AB893=3,4.27,IF(OR(AB893=5,AB893=4),4.41,IF(OR(AB893=6,AB893=7),4.55,IF(OR(AB893=8,AB893=9),4.7,IF(OR(AB893=10,AB893=11,AB893=12),4.85,IF(OR(AB893=13,AB893=14,AB893=15),5.01,IF(OR(AB893=16,AB893=17,AB893=18),5.17,5.34)))))))))), IF(AI893="Գ-3", IF(AB893=0,3.21,IF(AB893=1,3.31,IF(AB893=2,3.42,IF(AB893=3,3.53,IF(OR(AB893=5,AB893=4),3.64,IF(OR(AB893=6,AB893=7),3.76,IF(OR(AB893=8,AB893=9),3.88,IF(OR(AB893=10,AB893=11,AB893=12),4.01,IF(OR(AB893=13,AB893=14,AB893=15),4.13,IF(OR(AB893=16,AB893=17,AB893=18),4.27,4.4)))))))))), IF(AI893="Ա-1", IF(AB893=0,2.66,IF(AB893=1,2.75,IF(AB893=2,2.83,IF(AB893=3,2.92,IF(OR(AB893=5,AB893=4),3.02,IF(OR(AB893=6,AB893=7),3.11,IF(OR(AB893=8,AB893=9),3.21,IF(OR(AB893=10,AB893=11,AB893=12),3.31,IF(OR(AB893=13,AB893=14,AB893=15),3.42,IF(OR(AB893=16,AB893=17,AB893=18),3.53,3.64)))))))))), IF(AI893="Ա-2", IF(AB893=0,2.28,IF(AB893=1,2.35,IF(AB893=2,2.43,IF(AB893=3,2.5,IF(OR(AB893=5,AB893=4),2.58,IF(OR(AB893=6,AB893=7),2.66,IF(OR(AB893=8,AB893=9),2.75,IF(OR(AB893=10,AB893=11,AB893=12),2.83,IF(OR(AB893=13,AB893=14,AB893=15),2.92,IF(OR(AB893=16,AB893=17,AB893=18),3.01,3.11)))))))))),IF(AI893="Ա-3", IF(AB893=0,1.96,IF(AB893=1,2.02,IF(AB893=2,2.08,IF(AB893=3,2.15,IF(OR(AB893=5,AB893=4),2.21,IF(OR(AB893=6,AB893=7),2.28,IF(OR(AB893=8,AB893=9),2.35,IF(OR(AB893=10,AB893=11,AB893=12),2.42,IF(OR(AB893=13,AB893=14,AB893=15),2.5,IF(OR(AB893=16,AB893=17,AB893=18),2.58,2.66)))))))))), IF(AI893="Կ-1", IF(AB893=0,1.68,IF(AB893=1,1.73,IF(AB893=2,1.79,IF(AB893=3,1.84,IF(OR(AB893=5,AB893=4),1.9,IF(OR(AB893=6,AB893=7),1.96,IF(OR(AB893=8,AB893=9),2.02,IF(OR(AB893=10,AB893=11,AB893=12),2.08,IF(OR(AB893=13,AB893=14,AB893=15),2.14,IF(OR(AB893=16,AB893=17,AB893=18),2.21,2.28)))))))))), IF(AI893="Կ-2", IF(AB893=0,1.45,IF(AB893=1,1.49,IF(AB893=2,1.54,IF(AB893=3,1.59,IF(OR(AB893=5,AB893=4),1.63,IF(OR(AB893=6,AB893=7),1.68,IF(OR(AB893=8,AB893=9),1.73,IF(OR(AB893=10,AB893=11,AB893=12),1.79,IF(OR(AB893=13,AB893=14,AB893=15),1.84,IF(OR(AB893=16,AB893=17,AB893=18),1.9,1.95)))))))))),IF(AI893="Կ-3", IF(AB893=0,1.25,IF(AB893=1,1.29,IF(AB893=2,1.33,IF(AB893=3,1.37,IF(OR(AB893=5,AB893=4),1.41,IF(OR(AB893=6,AB893=7),1.45,IF(OR(AB893=8,AB893=9),1.49,IF(OR(AB893=10,AB893=11,AB893=12),1.54,IF(OR(AB893=13,AB893=14,AB893=15),1.58,IF(OR(AB893=16,AB893=17,AB893=18),1.63,1.68)))))))))), "Error"))))))))))))</f>
        <v>5.34</v>
      </c>
      <c r="AD893" s="786"/>
      <c r="AE893" s="787">
        <f>+AC893+AC893*AD893</f>
        <v>5.34</v>
      </c>
      <c r="AF893" s="788">
        <v>66140</v>
      </c>
      <c r="AG893" s="824"/>
      <c r="AH893" s="843"/>
      <c r="AI893" s="790" t="str">
        <f>+W893</f>
        <v>Գ-2</v>
      </c>
      <c r="AJ893" s="788">
        <f>AF893*AE893</f>
        <v>353187.6</v>
      </c>
      <c r="AK893" s="791">
        <f>AE893*AF893+AG893+AH893</f>
        <v>353187.6</v>
      </c>
      <c r="AL893" s="797">
        <f>+AK893*13</f>
        <v>4591438.8</v>
      </c>
      <c r="AM893" s="793">
        <f>+AA893</f>
        <v>1</v>
      </c>
      <c r="AN893" s="794">
        <f>+AB893+1</f>
        <v>24</v>
      </c>
      <c r="AO893" s="795">
        <f>IF(AM893&lt;1,0,IF(AU893="Բ-1",IF(AN893=0,6.94,IF(AN893=1,7.17,IF(AN893=2,7.41,IF(AN893=3,7.66,IF(OR(AN893=5,AN893=4),7.92,IF(OR(AN893=6,AN893=7),8.18,IF(OR(AN893=8,AN893=9),8.46,IF(OR(AN893=10,AN893=11,AN893=12),8.74,IF(OR(AN893=13,AN893=14,AN893=15),9.03,IF(OR(AN893=16,AN893=17,AN893=18),9.33,9.65)))))))))),IF(AU893="Բ-2", IF(AN893=0,5.71,IF(AN893=1,5.89,IF(AN893=2,6.09,IF(AN893=3,6.29,IF(OR(AN893=5,AN893=4),6.5,IF(OR(AN893=6,AN893=7),6.72,IF(OR(AN893=8,AN893=9),6.94,IF(OR(AN893=10,AN893=11,AN893=12),7.17,IF(OR(AN893=13,AN893=14,AN893=15),7.41,IF(OR(AN893=16,AN893=17,AN893=18),7.65,7.91)))))))))), IF(AU893="Գ-1", IF(AN893=0,4.7,IF(AN893=1,4.86,IF(AN893=2,5.01,IF(AN893=3,5.18,IF(OR(AN893=5,AN893=4),5.35,IF(OR(AN893=6,AN893=7),5.52,IF(OR(AN893=8,AN893=9),5.71,IF(OR(AN893=10,AN893=11,AN893=12),5.89,IF(OR(AN893=13,AN893=14,AN893=15),6.09,IF(OR(AN893=16,AN893=17,AN893=18),6.29,6.49)))))))))), IF(AU893="Գ-2", IF(AN893=0,3.88,IF(AN893=1,4.01,IF(AN893=2,4.14,IF(AN893=3,4.27,IF(OR(AN893=5,AN893=4),4.41,IF(OR(AN893=6,AN893=7),4.55,IF(OR(AN893=8,AN893=9),4.7,IF(OR(AN893=10,AN893=11,AN893=12),4.85,IF(OR(AN893=13,AN893=14,AN893=15),5.01,IF(OR(AN893=16,AN893=17,AN893=18),5.17,5.34)))))))))), IF(AU893="Գ-3", IF(AN893=0,3.21,IF(AN893=1,3.31,IF(AN893=2,3.42,IF(AN893=3,3.53,IF(OR(AN893=5,AN893=4),3.64,IF(OR(AN893=6,AN893=7),3.76,IF(OR(AN893=8,AN893=9),3.88,IF(OR(AN893=10,AN893=11,AN893=12),4.01,IF(OR(AN893=13,AN893=14,AN893=15),4.13,IF(OR(AN893=16,AN893=17,AN893=18),4.27,4.4)))))))))), IF(AU893="Ա-1", IF(AN893=0,2.66,IF(AN893=1,2.75,IF(AN893=2,2.83,IF(AN893=3,2.92,IF(OR(AN893=5,AN893=4),3.02,IF(OR(AN893=6,AN893=7),3.11,IF(OR(AN893=8,AN893=9),3.21,IF(OR(AN893=10,AN893=11,AN893=12),3.31,IF(OR(AN893=13,AN893=14,AN893=15),3.42,IF(OR(AN893=16,AN893=17,AN893=18),3.53,3.64)))))))))), IF(AU893="Ա-2", IF(AN893=0,2.28,IF(AN893=1,2.35,IF(AN893=2,2.43,IF(AN893=3,2.5,IF(OR(AN893=5,AN893=4),2.58,IF(OR(AN893=6,AN893=7),2.66,IF(OR(AN893=8,AN893=9),2.75,IF(OR(AN893=10,AN893=11,AN893=12),2.83,IF(OR(AN893=13,AN893=14,AN893=15),2.92,IF(OR(AN893=16,AN893=17,AN893=18),3.01,3.11)))))))))),IF(AU893="Ա-3", IF(AN893=0,1.96,IF(AN893=1,2.02,IF(AN893=2,2.08,IF(AN893=3,2.15,IF(OR(AN893=5,AN893=4),2.21,IF(OR(AN893=6,AN893=7),2.28,IF(OR(AN893=8,AN893=9),2.35,IF(OR(AN893=10,AN893=11,AN893=12),2.42,IF(OR(AN893=13,AN893=14,AN893=15),2.5,IF(OR(AN893=16,AN893=17,AN893=18),2.58,2.66)))))))))), IF(AU893="Կ-1", IF(AN893=0,1.68,IF(AN893=1,1.73,IF(AN893=2,1.79,IF(AN893=3,1.84,IF(OR(AN893=5,AN893=4),1.9,IF(OR(AN893=6,AN893=7),1.96,IF(OR(AN893=8,AN893=9),2.02,IF(OR(AN893=10,AN893=11,AN893=12),2.08,IF(OR(AN893=13,AN893=14,AN893=15),2.14,IF(OR(AN893=16,AN893=17,AN893=18),2.21,2.28)))))))))), IF(AU893="Կ-2", IF(AN893=0,1.45,IF(AN893=1,1.49,IF(AN893=2,1.54,IF(AN893=3,1.59,IF(OR(AN893=5,AN893=4),1.63,IF(OR(AN893=6,AN893=7),1.68,IF(OR(AN893=8,AN893=9),1.73,IF(OR(AN893=10,AN893=11,AN893=12),1.79,IF(OR(AN893=13,AN893=14,AN893=15),1.84,IF(OR(AN893=16,AN893=17,AN893=18),1.9,1.95)))))))))),IF(AU893="Կ-3", IF(AN893=0,1.25,IF(AN893=1,1.29,IF(AN893=2,1.33,IF(AN893=3,1.37,IF(OR(AN893=5,AN893=4),1.41,IF(OR(AN893=6,AN893=7),1.45,IF(OR(AN893=8,AN893=9),1.49,IF(OR(AN893=10,AN893=11,AN893=12),1.54,IF(OR(AN893=13,AN893=14,AN893=15),1.58,IF(OR(AN893=16,AN893=17,AN893=18),1.63,1.68)))))))))), "Error"))))))))))))</f>
        <v>5.34</v>
      </c>
      <c r="AP893" s="786"/>
      <c r="AQ893" s="787">
        <f>+AO893+AO893*AP893</f>
        <v>5.34</v>
      </c>
      <c r="AR893" s="788">
        <v>66140</v>
      </c>
      <c r="AS893" s="824"/>
      <c r="AT893" s="843"/>
      <c r="AU893" s="790" t="str">
        <f>+AI893</f>
        <v>Գ-2</v>
      </c>
      <c r="AV893" s="788">
        <f>AR893*AQ893</f>
        <v>353187.6</v>
      </c>
      <c r="AW893" s="791">
        <f>AQ893*AR893+AS893+AT893</f>
        <v>353187.6</v>
      </c>
      <c r="AX893" s="797">
        <f>+AW893*13</f>
        <v>4591438.8</v>
      </c>
    </row>
    <row r="894" spans="2:50" s="777" customFormat="1" ht="27">
      <c r="B894" s="1657">
        <v>4</v>
      </c>
      <c r="C894" s="1344" t="s">
        <v>728</v>
      </c>
      <c r="D894" s="657" t="s">
        <v>1373</v>
      </c>
      <c r="E894" s="799">
        <v>1</v>
      </c>
      <c r="F894" s="1347">
        <v>9</v>
      </c>
      <c r="G894" s="800">
        <f t="shared" si="2405"/>
        <v>3.21</v>
      </c>
      <c r="H894" s="802">
        <v>66140</v>
      </c>
      <c r="I894" s="824"/>
      <c r="J894" s="843"/>
      <c r="K894" s="796" t="s">
        <v>95</v>
      </c>
      <c r="L894" s="788">
        <f t="shared" si="2406"/>
        <v>212309.4</v>
      </c>
      <c r="M894" s="791">
        <f t="shared" si="2407"/>
        <v>212309.4</v>
      </c>
      <c r="N894" s="792">
        <f t="shared" si="2408"/>
        <v>2760022.1999999997</v>
      </c>
      <c r="O894" s="793">
        <f t="shared" si="2409"/>
        <v>1</v>
      </c>
      <c r="P894" s="794">
        <f t="shared" si="2410"/>
        <v>10</v>
      </c>
      <c r="Q894" s="795">
        <f t="shared" si="2411"/>
        <v>3.31</v>
      </c>
      <c r="R894" s="786"/>
      <c r="S894" s="787">
        <f t="shared" si="2412"/>
        <v>3.31</v>
      </c>
      <c r="T894" s="788">
        <v>66140</v>
      </c>
      <c r="U894" s="824"/>
      <c r="V894" s="843"/>
      <c r="W894" s="796" t="str">
        <f t="shared" si="2413"/>
        <v>Ա-1</v>
      </c>
      <c r="X894" s="788">
        <f t="shared" si="2414"/>
        <v>218923.4</v>
      </c>
      <c r="Y894" s="791">
        <f t="shared" si="2415"/>
        <v>218923.4</v>
      </c>
      <c r="Z894" s="797">
        <f t="shared" si="2416"/>
        <v>2846004.1999999997</v>
      </c>
      <c r="AA894" s="793">
        <f t="shared" si="2417"/>
        <v>1</v>
      </c>
      <c r="AB894" s="794">
        <f t="shared" si="2418"/>
        <v>11</v>
      </c>
      <c r="AC894" s="795">
        <f t="shared" si="2419"/>
        <v>3.31</v>
      </c>
      <c r="AD894" s="786"/>
      <c r="AE894" s="787">
        <f t="shared" si="2420"/>
        <v>3.31</v>
      </c>
      <c r="AF894" s="788">
        <v>66140</v>
      </c>
      <c r="AG894" s="824"/>
      <c r="AH894" s="843"/>
      <c r="AI894" s="790" t="str">
        <f t="shared" si="2421"/>
        <v>Ա-1</v>
      </c>
      <c r="AJ894" s="788">
        <f t="shared" si="2422"/>
        <v>218923.4</v>
      </c>
      <c r="AK894" s="791">
        <f t="shared" si="2423"/>
        <v>218923.4</v>
      </c>
      <c r="AL894" s="797">
        <f t="shared" si="2424"/>
        <v>2846004.1999999997</v>
      </c>
      <c r="AM894" s="793">
        <f t="shared" si="2425"/>
        <v>1</v>
      </c>
      <c r="AN894" s="794">
        <f t="shared" si="2426"/>
        <v>12</v>
      </c>
      <c r="AO894" s="795">
        <f t="shared" si="2427"/>
        <v>3.31</v>
      </c>
      <c r="AP894" s="786"/>
      <c r="AQ894" s="787">
        <f t="shared" si="2428"/>
        <v>3.31</v>
      </c>
      <c r="AR894" s="788">
        <v>66140</v>
      </c>
      <c r="AS894" s="824"/>
      <c r="AT894" s="843"/>
      <c r="AU894" s="790" t="str">
        <f t="shared" si="2429"/>
        <v>Ա-1</v>
      </c>
      <c r="AV894" s="788">
        <f t="shared" si="2430"/>
        <v>218923.4</v>
      </c>
      <c r="AW894" s="791">
        <f t="shared" si="2431"/>
        <v>218923.4</v>
      </c>
      <c r="AX894" s="797">
        <f t="shared" si="2432"/>
        <v>2846004.1999999997</v>
      </c>
    </row>
    <row r="895" spans="2:50" s="777" customFormat="1" ht="40.5">
      <c r="B895" s="1657">
        <v>5</v>
      </c>
      <c r="C895" s="1344" t="s">
        <v>888</v>
      </c>
      <c r="D895" s="657" t="s">
        <v>1374</v>
      </c>
      <c r="E895" s="799">
        <v>1</v>
      </c>
      <c r="F895" s="1347">
        <v>7</v>
      </c>
      <c r="G895" s="800">
        <f t="shared" si="2405"/>
        <v>2.66</v>
      </c>
      <c r="H895" s="802">
        <v>66140</v>
      </c>
      <c r="I895" s="824"/>
      <c r="J895" s="843"/>
      <c r="K895" s="796" t="s">
        <v>96</v>
      </c>
      <c r="L895" s="788">
        <f t="shared" si="2406"/>
        <v>175932.40000000002</v>
      </c>
      <c r="M895" s="791">
        <f t="shared" si="2407"/>
        <v>175932.40000000002</v>
      </c>
      <c r="N895" s="792">
        <f t="shared" si="2408"/>
        <v>2287121.2000000002</v>
      </c>
      <c r="O895" s="793">
        <f t="shared" si="2409"/>
        <v>1</v>
      </c>
      <c r="P895" s="794">
        <f t="shared" si="2410"/>
        <v>8</v>
      </c>
      <c r="Q895" s="795">
        <f t="shared" si="2411"/>
        <v>2.75</v>
      </c>
      <c r="R895" s="786"/>
      <c r="S895" s="787">
        <f t="shared" si="2412"/>
        <v>2.75</v>
      </c>
      <c r="T895" s="788">
        <v>66140</v>
      </c>
      <c r="U895" s="824"/>
      <c r="V895" s="843"/>
      <c r="W895" s="796" t="str">
        <f t="shared" si="2413"/>
        <v>Ա-2</v>
      </c>
      <c r="X895" s="788">
        <f t="shared" si="2414"/>
        <v>181885</v>
      </c>
      <c r="Y895" s="791">
        <f t="shared" si="2415"/>
        <v>181885</v>
      </c>
      <c r="Z895" s="797">
        <f t="shared" si="2416"/>
        <v>2364505</v>
      </c>
      <c r="AA895" s="793">
        <f t="shared" si="2417"/>
        <v>1</v>
      </c>
      <c r="AB895" s="794">
        <f t="shared" si="2418"/>
        <v>9</v>
      </c>
      <c r="AC895" s="795">
        <f t="shared" si="2419"/>
        <v>2.75</v>
      </c>
      <c r="AD895" s="786"/>
      <c r="AE895" s="787">
        <f t="shared" si="2420"/>
        <v>2.75</v>
      </c>
      <c r="AF895" s="788">
        <v>66140</v>
      </c>
      <c r="AG895" s="824"/>
      <c r="AH895" s="843"/>
      <c r="AI895" s="790" t="str">
        <f t="shared" si="2421"/>
        <v>Ա-2</v>
      </c>
      <c r="AJ895" s="788">
        <f t="shared" si="2422"/>
        <v>181885</v>
      </c>
      <c r="AK895" s="791">
        <f t="shared" si="2423"/>
        <v>181885</v>
      </c>
      <c r="AL895" s="797">
        <f t="shared" si="2424"/>
        <v>2364505</v>
      </c>
      <c r="AM895" s="793">
        <f t="shared" si="2425"/>
        <v>1</v>
      </c>
      <c r="AN895" s="794">
        <f t="shared" si="2426"/>
        <v>10</v>
      </c>
      <c r="AO895" s="795">
        <f t="shared" si="2427"/>
        <v>2.83</v>
      </c>
      <c r="AP895" s="786"/>
      <c r="AQ895" s="787">
        <f t="shared" si="2428"/>
        <v>2.83</v>
      </c>
      <c r="AR895" s="788">
        <v>66140</v>
      </c>
      <c r="AS895" s="824"/>
      <c r="AT895" s="843"/>
      <c r="AU895" s="790" t="str">
        <f t="shared" si="2429"/>
        <v>Ա-2</v>
      </c>
      <c r="AV895" s="788">
        <f t="shared" si="2430"/>
        <v>187176.2</v>
      </c>
      <c r="AW895" s="791">
        <f t="shared" si="2431"/>
        <v>187176.2</v>
      </c>
      <c r="AX895" s="797">
        <f t="shared" si="2432"/>
        <v>2433290.6</v>
      </c>
    </row>
    <row r="896" spans="2:50" s="777" customFormat="1" ht="40.5">
      <c r="B896" s="1657">
        <v>6</v>
      </c>
      <c r="C896" s="1344" t="s">
        <v>1967</v>
      </c>
      <c r="D896" s="657" t="s">
        <v>1374</v>
      </c>
      <c r="E896" s="799">
        <v>1</v>
      </c>
      <c r="F896" s="1347">
        <v>2</v>
      </c>
      <c r="G896" s="800">
        <f t="shared" si="2405"/>
        <v>2.4300000000000002</v>
      </c>
      <c r="H896" s="802">
        <v>66140</v>
      </c>
      <c r="I896" s="824"/>
      <c r="J896" s="843"/>
      <c r="K896" s="796" t="s">
        <v>96</v>
      </c>
      <c r="L896" s="788">
        <f t="shared" si="2406"/>
        <v>160720.20000000001</v>
      </c>
      <c r="M896" s="791">
        <f t="shared" si="2407"/>
        <v>160720.20000000001</v>
      </c>
      <c r="N896" s="792">
        <f t="shared" si="2408"/>
        <v>2089362.6</v>
      </c>
      <c r="O896" s="793">
        <f t="shared" si="2409"/>
        <v>1</v>
      </c>
      <c r="P896" s="794">
        <f t="shared" si="2410"/>
        <v>3</v>
      </c>
      <c r="Q896" s="795">
        <f t="shared" si="2411"/>
        <v>2.5</v>
      </c>
      <c r="R896" s="786"/>
      <c r="S896" s="787">
        <f t="shared" si="2412"/>
        <v>2.5</v>
      </c>
      <c r="T896" s="788">
        <v>66140</v>
      </c>
      <c r="U896" s="824"/>
      <c r="V896" s="843"/>
      <c r="W896" s="796" t="str">
        <f t="shared" si="2413"/>
        <v>Ա-2</v>
      </c>
      <c r="X896" s="788">
        <f t="shared" si="2414"/>
        <v>165350</v>
      </c>
      <c r="Y896" s="791">
        <f t="shared" si="2415"/>
        <v>165350</v>
      </c>
      <c r="Z896" s="797">
        <f t="shared" si="2416"/>
        <v>2149550</v>
      </c>
      <c r="AA896" s="793">
        <f t="shared" si="2417"/>
        <v>1</v>
      </c>
      <c r="AB896" s="794">
        <f t="shared" si="2418"/>
        <v>4</v>
      </c>
      <c r="AC896" s="795">
        <f t="shared" si="2419"/>
        <v>2.58</v>
      </c>
      <c r="AD896" s="786"/>
      <c r="AE896" s="787">
        <f t="shared" si="2420"/>
        <v>2.58</v>
      </c>
      <c r="AF896" s="788">
        <v>66140</v>
      </c>
      <c r="AG896" s="824"/>
      <c r="AH896" s="843"/>
      <c r="AI896" s="790" t="str">
        <f t="shared" si="2421"/>
        <v>Ա-2</v>
      </c>
      <c r="AJ896" s="788">
        <f t="shared" si="2422"/>
        <v>170641.2</v>
      </c>
      <c r="AK896" s="791">
        <f t="shared" si="2423"/>
        <v>170641.2</v>
      </c>
      <c r="AL896" s="797">
        <f t="shared" si="2424"/>
        <v>2218335.6</v>
      </c>
      <c r="AM896" s="793">
        <f t="shared" si="2425"/>
        <v>1</v>
      </c>
      <c r="AN896" s="794">
        <f t="shared" si="2426"/>
        <v>5</v>
      </c>
      <c r="AO896" s="795">
        <f t="shared" si="2427"/>
        <v>2.58</v>
      </c>
      <c r="AP896" s="786"/>
      <c r="AQ896" s="787">
        <f t="shared" si="2428"/>
        <v>2.58</v>
      </c>
      <c r="AR896" s="788">
        <v>66140</v>
      </c>
      <c r="AS896" s="824"/>
      <c r="AT896" s="843"/>
      <c r="AU896" s="790" t="str">
        <f t="shared" si="2429"/>
        <v>Ա-2</v>
      </c>
      <c r="AV896" s="788">
        <f t="shared" si="2430"/>
        <v>170641.2</v>
      </c>
      <c r="AW896" s="791">
        <f t="shared" si="2431"/>
        <v>170641.2</v>
      </c>
      <c r="AX896" s="797">
        <f t="shared" si="2432"/>
        <v>2218335.6</v>
      </c>
    </row>
    <row r="897" spans="2:50" s="777" customFormat="1" ht="27">
      <c r="B897" s="1657">
        <v>7</v>
      </c>
      <c r="C897" s="1344" t="s">
        <v>732</v>
      </c>
      <c r="D897" s="657" t="s">
        <v>1375</v>
      </c>
      <c r="E897" s="799">
        <v>1</v>
      </c>
      <c r="F897" s="1347">
        <v>23</v>
      </c>
      <c r="G897" s="800">
        <f t="shared" ref="G897:G905" si="2433">IF(E897&lt;1,0,IF(K897="Բ-1",IF(F897=0,6.94,IF(F897=1,7.17,IF(F897=2,7.41,IF(F897=3,7.66,IF(OR(F897=5,F897=4),7.92,IF(OR(F897=6,F897=7),8.18,IF(OR(F897=8,F897=9),8.46,IF(OR(F897=10,F897=11,F897=12),8.74,IF(OR(F897=13,F897=14,F897=15),9.03,IF(OR(F897=16,F897=17,F897=18),9.33,9.65)))))))))),IF(K897="Բ-2", IF(F897=0,5.71,IF(F897=1,5.89,IF(F897=2,6.09,IF(F897=3,6.29,IF(OR(F897=5,F897=4),6.5,IF(OR(F897=6,F897=7),6.72,IF(OR(F897=8,F897=9),6.94,IF(OR(F897=10,F897=11,F897=12),7.17,IF(OR(F897=13,F897=14,F897=15),7.41,IF(OR(F897=16,F897=17,F897=18),7.65,7.91)))))))))), IF(K897="Գ-1", IF(F897=0,4.7,IF(F897=1,4.86,IF(F897=2,5.01,IF(F897=3,5.18,IF(OR(F897=5,F897=4),5.35,IF(OR(F897=6,F897=7),5.52,IF(OR(F897=8,F897=9),5.71,IF(OR(F897=10,F897=11,F897=12),5.89,IF(OR(F897=13,F897=14,F897=15),6.09,IF(OR(F897=16,F897=17,F897=18),6.29,6.49)))))))))), IF(K897="Գ-2", IF(F897=0,3.88,IF(F897=1,4.01,IF(F897=2,4.14,IF(F897=3,4.27,IF(OR(F897=5,F897=4),4.41,IF(OR(F897=6,F897=7),4.55,IF(OR(F897=8,F897=9),4.7,IF(OR(F897=10,F897=11,F897=12),4.85,IF(OR(F897=13,F897=14,F897=15),5.01,IF(OR(F897=16,F897=17,F897=18),5.17,5.34)))))))))), IF(K897="Գ-3", IF(F897=0,3.21,IF(F897=1,3.31,IF(F897=2,3.42,IF(F897=3,3.53,IF(OR(F897=5,F897=4),3.64,IF(OR(F897=6,F897=7),3.76,IF(OR(F897=8,F897=9),3.88,IF(OR(F897=10,F897=11,F897=12),4.01,IF(OR(F897=13,F897=14,F897=15),4.13,IF(OR(F897=16,F897=17,F897=18),4.27,4.4)))))))))), IF(K897="Ա-1", IF(F897=0,2.66,IF(F897=1,2.75,IF(F897=2,2.83,IF(F897=3,2.92,IF(OR(F897=5,F897=4),3.02,IF(OR(F897=6,F897=7),3.11,IF(OR(F897=8,F897=9),3.21,IF(OR(F897=10,F897=11,F897=12),3.31,IF(OR(F897=13,F897=14,F897=15),3.42,IF(OR(F897=16,F897=17,F897=18),3.53,3.64)))))))))), IF(K897="Ա-2", IF(F897=0,2.28,IF(F897=1,2.35,IF(F897=2,2.43,IF(F897=3,2.5,IF(OR(F897=5,F897=4),2.58,IF(OR(F897=6,F897=7),2.66,IF(OR(F897=8,F897=9),2.75,IF(OR(F897=10,F897=11,F897=12),2.83,IF(OR(F897=13,F897=14,F897=15),2.92,IF(OR(F897=16,F897=17,F897=18),3.01,3.11)))))))))),IF(K897="Ա-3", IF(F897=0,1.96,IF(F897=1,2.02,IF(F897=2,2.08,IF(F897=3,2.15,IF(OR(F897=5,F897=4),2.21,IF(OR(F897=6,F897=7),2.28,IF(OR(F897=8,F897=9),2.35,IF(OR(F897=10,F897=11,F897=12),2.42,IF(OR(F897=13,F897=14,F897=15),2.5,IF(OR(F897=16,F897=17,F897=18),2.58,2.66)))))))))), IF(K897="Կ-1", IF(F897=0,1.68,IF(F897=1,1.73,IF(F897=2,1.79,IF(F897=3,1.84,IF(OR(F897=5,F897=4),1.9,IF(OR(F897=6,F897=7),1.96,IF(OR(F897=8,F897=9),2.02,IF(OR(F897=10,F897=11,F897=12),2.08,IF(OR(F897=13,F897=14,F897=15),2.14,IF(OR(F897=16,F897=17,F897=18),2.21,2.28)))))))))), IF(K897="Կ-2", IF(F897=0,1.45,IF(F897=1,1.49,IF(F897=2,1.54,IF(F897=3,1.59,IF(OR(F897=5,F897=4),1.63,IF(OR(F897=6,F897=7),1.68,IF(OR(F897=8,F897=9),1.73,IF(OR(F897=10,F897=11,F897=12),1.79,IF(OR(F897=13,F897=14,F897=15),1.84,IF(OR(F897=16,F897=17,F897=18),1.9,1.95)))))))))),IF(K897="Կ-3", IF(F897=0,1.25,IF(F897=1,1.29,IF(F897=2,1.33,IF(F897=3,1.37,IF(OR(F897=5,F897=4),1.41,IF(OR(F897=6,F897=7),1.45,IF(OR(F897=8,F897=9),1.49,IF(OR(F897=10,F897=11,F897=12),1.54,IF(OR(F897=13,F897=14,F897=15),1.58,IF(OR(F897=16,F897=17,F897=18),1.63,1.68)))))))))), "Error"))))))))))))</f>
        <v>1.95</v>
      </c>
      <c r="H897" s="802">
        <v>66140</v>
      </c>
      <c r="I897" s="824"/>
      <c r="J897" s="843"/>
      <c r="K897" s="796" t="s">
        <v>98</v>
      </c>
      <c r="L897" s="788">
        <f t="shared" ref="L897:L907" si="2434">H897*G897</f>
        <v>128973</v>
      </c>
      <c r="M897" s="791">
        <f t="shared" si="2407"/>
        <v>128973</v>
      </c>
      <c r="N897" s="792">
        <f t="shared" ref="N897:N907" si="2435">+M897*13</f>
        <v>1676649</v>
      </c>
      <c r="O897" s="793">
        <f t="shared" si="2409"/>
        <v>1</v>
      </c>
      <c r="P897" s="794">
        <f t="shared" si="2410"/>
        <v>24</v>
      </c>
      <c r="Q897" s="795">
        <f t="shared" ref="Q897:Q907" si="2436">IF(O897&lt;1,0,IF(W897="Բ-1",IF(P897=0,6.94,IF(P897=1,7.17,IF(P897=2,7.41,IF(P897=3,7.66,IF(OR(P897=5,P897=4),7.92,IF(OR(P897=6,P897=7),8.18,IF(OR(P897=8,P897=9),8.46,IF(OR(P897=10,P897=11,P897=12),8.74,IF(OR(P897=13,P897=14,P897=15),9.03,IF(OR(P897=16,P897=17,P897=18),9.33,9.65)))))))))),IF(W897="Բ-2", IF(P897=0,5.71,IF(P897=1,5.89,IF(P897=2,6.09,IF(P897=3,6.29,IF(OR(P897=5,P897=4),6.5,IF(OR(P897=6,P897=7),6.72,IF(OR(P897=8,P897=9),6.94,IF(OR(P897=10,P897=11,P897=12),7.17,IF(OR(P897=13,P897=14,P897=15),7.41,IF(OR(P897=16,P897=17,P897=18),7.65,7.91)))))))))), IF(W897="Գ-1", IF(P897=0,4.7,IF(P897=1,4.86,IF(P897=2,5.01,IF(P897=3,5.18,IF(OR(P897=5,P897=4),5.35,IF(OR(P897=6,P897=7),5.52,IF(OR(P897=8,P897=9),5.71,IF(OR(P897=10,P897=11,P897=12),5.89,IF(OR(P897=13,P897=14,P897=15),6.09,IF(OR(P897=16,P897=17,P897=18),6.29,6.49)))))))))), IF(W897="Գ-2", IF(P897=0,3.88,IF(P897=1,4.01,IF(P897=2,4.14,IF(P897=3,4.27,IF(OR(P897=5,P897=4),4.41,IF(OR(P897=6,P897=7),4.55,IF(OR(P897=8,P897=9),4.7,IF(OR(P897=10,P897=11,P897=12),4.85,IF(OR(P897=13,P897=14,P897=15),5.01,IF(OR(P897=16,P897=17,P897=18),5.17,5.34)))))))))), IF(W897="Գ-3", IF(P897=0,3.21,IF(P897=1,3.31,IF(P897=2,3.42,IF(P897=3,3.53,IF(OR(P897=5,P897=4),3.64,IF(OR(P897=6,P897=7),3.76,IF(OR(P897=8,P897=9),3.88,IF(OR(P897=10,P897=11,P897=12),4.01,IF(OR(P897=13,P897=14,P897=15),4.13,IF(OR(P897=16,P897=17,P897=18),4.27,4.4)))))))))), IF(W897="Ա-1", IF(P897=0,2.66,IF(P897=1,2.75,IF(P897=2,2.83,IF(P897=3,2.92,IF(OR(P897=5,P897=4),3.02,IF(OR(P897=6,P897=7),3.11,IF(OR(P897=8,P897=9),3.21,IF(OR(P897=10,P897=11,P897=12),3.31,IF(OR(P897=13,P897=14,P897=15),3.42,IF(OR(P897=16,P897=17,P897=18),3.53,3.64)))))))))), IF(W897="Ա-2", IF(P897=0,2.28,IF(P897=1,2.35,IF(P897=2,2.43,IF(P897=3,2.5,IF(OR(P897=5,P897=4),2.58,IF(OR(P897=6,P897=7),2.66,IF(OR(P897=8,P897=9),2.75,IF(OR(P897=10,P897=11,P897=12),2.83,IF(OR(P897=13,P897=14,P897=15),2.92,IF(OR(P897=16,P897=17,P897=18),3.01,3.11)))))))))),IF(W897="Ա-3", IF(P897=0,1.96,IF(P897=1,2.02,IF(P897=2,2.08,IF(P897=3,2.15,IF(OR(P897=5,P897=4),2.21,IF(OR(P897=6,P897=7),2.28,IF(OR(P897=8,P897=9),2.35,IF(OR(P897=10,P897=11,P897=12),2.42,IF(OR(P897=13,P897=14,P897=15),2.5,IF(OR(P897=16,P897=17,P897=18),2.58,2.66)))))))))), IF(W897="Կ-1", IF(P897=0,1.68,IF(P897=1,1.73,IF(P897=2,1.79,IF(P897=3,1.84,IF(OR(P897=5,P897=4),1.9,IF(OR(P897=6,P897=7),1.96,IF(OR(P897=8,P897=9),2.02,IF(OR(P897=10,P897=11,P897=12),2.08,IF(OR(P897=13,P897=14,P897=15),2.14,IF(OR(P897=16,P897=17,P897=18),2.21,2.28)))))))))), IF(W897="Կ-2", IF(P897=0,1.45,IF(P897=1,1.49,IF(P897=2,1.54,IF(P897=3,1.59,IF(OR(P897=5,P897=4),1.63,IF(OR(P897=6,P897=7),1.68,IF(OR(P897=8,P897=9),1.73,IF(OR(P897=10,P897=11,P897=12),1.79,IF(OR(P897=13,P897=14,P897=15),1.84,IF(OR(P897=16,P897=17,P897=18),1.9,1.95)))))))))),IF(W897="Կ-3", IF(P897=0,1.25,IF(P897=1,1.29,IF(P897=2,1.33,IF(P897=3,1.37,IF(OR(P897=5,P897=4),1.41,IF(OR(P897=6,P897=7),1.45,IF(OR(P897=8,P897=9),1.49,IF(OR(P897=10,P897=11,P897=12),1.54,IF(OR(P897=13,P897=14,P897=15),1.58,IF(OR(P897=16,P897=17,P897=18),1.63,1.68)))))))))), "Error"))))))))))))</f>
        <v>1.95</v>
      </c>
      <c r="R897" s="786"/>
      <c r="S897" s="787">
        <f t="shared" ref="S897:S907" si="2437">+Q897+Q897*R897</f>
        <v>1.95</v>
      </c>
      <c r="T897" s="788">
        <v>66140</v>
      </c>
      <c r="U897" s="824"/>
      <c r="V897" s="843"/>
      <c r="W897" s="796" t="str">
        <f t="shared" si="2413"/>
        <v>Կ-2</v>
      </c>
      <c r="X897" s="788">
        <f t="shared" ref="X897:X907" si="2438">T897*S897</f>
        <v>128973</v>
      </c>
      <c r="Y897" s="791">
        <f t="shared" ref="Y897:Y907" si="2439">S897*T897+U897+V897</f>
        <v>128973</v>
      </c>
      <c r="Z897" s="797">
        <f t="shared" ref="Z897:Z907" si="2440">+Y897*13</f>
        <v>1676649</v>
      </c>
      <c r="AA897" s="793">
        <f t="shared" ref="AA897:AA907" si="2441">+O897</f>
        <v>1</v>
      </c>
      <c r="AB897" s="794">
        <f t="shared" ref="AB897:AB907" si="2442">+P897+1</f>
        <v>25</v>
      </c>
      <c r="AC897" s="795">
        <f t="shared" ref="AC897:AC907" si="2443">IF(AA897&lt;1,0,IF(AI897="Բ-1",IF(AB897=0,6.94,IF(AB897=1,7.17,IF(AB897=2,7.41,IF(AB897=3,7.66,IF(OR(AB897=5,AB897=4),7.92,IF(OR(AB897=6,AB897=7),8.18,IF(OR(AB897=8,AB897=9),8.46,IF(OR(AB897=10,AB897=11,AB897=12),8.74,IF(OR(AB897=13,AB897=14,AB897=15),9.03,IF(OR(AB897=16,AB897=17,AB897=18),9.33,9.65)))))))))),IF(AI897="Բ-2", IF(AB897=0,5.71,IF(AB897=1,5.89,IF(AB897=2,6.09,IF(AB897=3,6.29,IF(OR(AB897=5,AB897=4),6.5,IF(OR(AB897=6,AB897=7),6.72,IF(OR(AB897=8,AB897=9),6.94,IF(OR(AB897=10,AB897=11,AB897=12),7.17,IF(OR(AB897=13,AB897=14,AB897=15),7.41,IF(OR(AB897=16,AB897=17,AB897=18),7.65,7.91)))))))))), IF(AI897="Գ-1", IF(AB897=0,4.7,IF(AB897=1,4.86,IF(AB897=2,5.01,IF(AB897=3,5.18,IF(OR(AB897=5,AB897=4),5.35,IF(OR(AB897=6,AB897=7),5.52,IF(OR(AB897=8,AB897=9),5.71,IF(OR(AB897=10,AB897=11,AB897=12),5.89,IF(OR(AB897=13,AB897=14,AB897=15),6.09,IF(OR(AB897=16,AB897=17,AB897=18),6.29,6.49)))))))))), IF(AI897="Գ-2", IF(AB897=0,3.88,IF(AB897=1,4.01,IF(AB897=2,4.14,IF(AB897=3,4.27,IF(OR(AB897=5,AB897=4),4.41,IF(OR(AB897=6,AB897=7),4.55,IF(OR(AB897=8,AB897=9),4.7,IF(OR(AB897=10,AB897=11,AB897=12),4.85,IF(OR(AB897=13,AB897=14,AB897=15),5.01,IF(OR(AB897=16,AB897=17,AB897=18),5.17,5.34)))))))))), IF(AI897="Գ-3", IF(AB897=0,3.21,IF(AB897=1,3.31,IF(AB897=2,3.42,IF(AB897=3,3.53,IF(OR(AB897=5,AB897=4),3.64,IF(OR(AB897=6,AB897=7),3.76,IF(OR(AB897=8,AB897=9),3.88,IF(OR(AB897=10,AB897=11,AB897=12),4.01,IF(OR(AB897=13,AB897=14,AB897=15),4.13,IF(OR(AB897=16,AB897=17,AB897=18),4.27,4.4)))))))))), IF(AI897="Ա-1", IF(AB897=0,2.66,IF(AB897=1,2.75,IF(AB897=2,2.83,IF(AB897=3,2.92,IF(OR(AB897=5,AB897=4),3.02,IF(OR(AB897=6,AB897=7),3.11,IF(OR(AB897=8,AB897=9),3.21,IF(OR(AB897=10,AB897=11,AB897=12),3.31,IF(OR(AB897=13,AB897=14,AB897=15),3.42,IF(OR(AB897=16,AB897=17,AB897=18),3.53,3.64)))))))))), IF(AI897="Ա-2", IF(AB897=0,2.28,IF(AB897=1,2.35,IF(AB897=2,2.43,IF(AB897=3,2.5,IF(OR(AB897=5,AB897=4),2.58,IF(OR(AB897=6,AB897=7),2.66,IF(OR(AB897=8,AB897=9),2.75,IF(OR(AB897=10,AB897=11,AB897=12),2.83,IF(OR(AB897=13,AB897=14,AB897=15),2.92,IF(OR(AB897=16,AB897=17,AB897=18),3.01,3.11)))))))))),IF(AI897="Ա-3", IF(AB897=0,1.96,IF(AB897=1,2.02,IF(AB897=2,2.08,IF(AB897=3,2.15,IF(OR(AB897=5,AB897=4),2.21,IF(OR(AB897=6,AB897=7),2.28,IF(OR(AB897=8,AB897=9),2.35,IF(OR(AB897=10,AB897=11,AB897=12),2.42,IF(OR(AB897=13,AB897=14,AB897=15),2.5,IF(OR(AB897=16,AB897=17,AB897=18),2.58,2.66)))))))))), IF(AI897="Կ-1", IF(AB897=0,1.68,IF(AB897=1,1.73,IF(AB897=2,1.79,IF(AB897=3,1.84,IF(OR(AB897=5,AB897=4),1.9,IF(OR(AB897=6,AB897=7),1.96,IF(OR(AB897=8,AB897=9),2.02,IF(OR(AB897=10,AB897=11,AB897=12),2.08,IF(OR(AB897=13,AB897=14,AB897=15),2.14,IF(OR(AB897=16,AB897=17,AB897=18),2.21,2.28)))))))))), IF(AI897="Կ-2", IF(AB897=0,1.45,IF(AB897=1,1.49,IF(AB897=2,1.54,IF(AB897=3,1.59,IF(OR(AB897=5,AB897=4),1.63,IF(OR(AB897=6,AB897=7),1.68,IF(OR(AB897=8,AB897=9),1.73,IF(OR(AB897=10,AB897=11,AB897=12),1.79,IF(OR(AB897=13,AB897=14,AB897=15),1.84,IF(OR(AB897=16,AB897=17,AB897=18),1.9,1.95)))))))))),IF(AI897="Կ-3", IF(AB897=0,1.25,IF(AB897=1,1.29,IF(AB897=2,1.33,IF(AB897=3,1.37,IF(OR(AB897=5,AB897=4),1.41,IF(OR(AB897=6,AB897=7),1.45,IF(OR(AB897=8,AB897=9),1.49,IF(OR(AB897=10,AB897=11,AB897=12),1.54,IF(OR(AB897=13,AB897=14,AB897=15),1.58,IF(OR(AB897=16,AB897=17,AB897=18),1.63,1.68)))))))))), "Error"))))))))))))</f>
        <v>1.95</v>
      </c>
      <c r="AD897" s="786"/>
      <c r="AE897" s="787">
        <f t="shared" ref="AE897:AE907" si="2444">+AC897+AC897*AD897</f>
        <v>1.95</v>
      </c>
      <c r="AF897" s="788">
        <v>66140</v>
      </c>
      <c r="AG897" s="824"/>
      <c r="AH897" s="843"/>
      <c r="AI897" s="790" t="str">
        <f t="shared" ref="AI897:AI907" si="2445">+W897</f>
        <v>Կ-2</v>
      </c>
      <c r="AJ897" s="788">
        <f t="shared" ref="AJ897:AJ907" si="2446">AF897*AE897</f>
        <v>128973</v>
      </c>
      <c r="AK897" s="791">
        <f t="shared" ref="AK897:AK907" si="2447">AE897*AF897+AG897+AH897</f>
        <v>128973</v>
      </c>
      <c r="AL897" s="797">
        <f t="shared" ref="AL897:AL907" si="2448">+AK897*13</f>
        <v>1676649</v>
      </c>
      <c r="AM897" s="793">
        <f t="shared" ref="AM897:AM907" si="2449">+AA897</f>
        <v>1</v>
      </c>
      <c r="AN897" s="794">
        <f t="shared" ref="AN897:AN907" si="2450">+AB897+1</f>
        <v>26</v>
      </c>
      <c r="AO897" s="795">
        <f t="shared" ref="AO897:AO907" si="2451">IF(AM897&lt;1,0,IF(AU897="Բ-1",IF(AN897=0,6.94,IF(AN897=1,7.17,IF(AN897=2,7.41,IF(AN897=3,7.66,IF(OR(AN897=5,AN897=4),7.92,IF(OR(AN897=6,AN897=7),8.18,IF(OR(AN897=8,AN897=9),8.46,IF(OR(AN897=10,AN897=11,AN897=12),8.74,IF(OR(AN897=13,AN897=14,AN897=15),9.03,IF(OR(AN897=16,AN897=17,AN897=18),9.33,9.65)))))))))),IF(AU897="Բ-2", IF(AN897=0,5.71,IF(AN897=1,5.89,IF(AN897=2,6.09,IF(AN897=3,6.29,IF(OR(AN897=5,AN897=4),6.5,IF(OR(AN897=6,AN897=7),6.72,IF(OR(AN897=8,AN897=9),6.94,IF(OR(AN897=10,AN897=11,AN897=12),7.17,IF(OR(AN897=13,AN897=14,AN897=15),7.41,IF(OR(AN897=16,AN897=17,AN897=18),7.65,7.91)))))))))), IF(AU897="Գ-1", IF(AN897=0,4.7,IF(AN897=1,4.86,IF(AN897=2,5.01,IF(AN897=3,5.18,IF(OR(AN897=5,AN897=4),5.35,IF(OR(AN897=6,AN897=7),5.52,IF(OR(AN897=8,AN897=9),5.71,IF(OR(AN897=10,AN897=11,AN897=12),5.89,IF(OR(AN897=13,AN897=14,AN897=15),6.09,IF(OR(AN897=16,AN897=17,AN897=18),6.29,6.49)))))))))), IF(AU897="Գ-2", IF(AN897=0,3.88,IF(AN897=1,4.01,IF(AN897=2,4.14,IF(AN897=3,4.27,IF(OR(AN897=5,AN897=4),4.41,IF(OR(AN897=6,AN897=7),4.55,IF(OR(AN897=8,AN897=9),4.7,IF(OR(AN897=10,AN897=11,AN897=12),4.85,IF(OR(AN897=13,AN897=14,AN897=15),5.01,IF(OR(AN897=16,AN897=17,AN897=18),5.17,5.34)))))))))), IF(AU897="Գ-3", IF(AN897=0,3.21,IF(AN897=1,3.31,IF(AN897=2,3.42,IF(AN897=3,3.53,IF(OR(AN897=5,AN897=4),3.64,IF(OR(AN897=6,AN897=7),3.76,IF(OR(AN897=8,AN897=9),3.88,IF(OR(AN897=10,AN897=11,AN897=12),4.01,IF(OR(AN897=13,AN897=14,AN897=15),4.13,IF(OR(AN897=16,AN897=17,AN897=18),4.27,4.4)))))))))), IF(AU897="Ա-1", IF(AN897=0,2.66,IF(AN897=1,2.75,IF(AN897=2,2.83,IF(AN897=3,2.92,IF(OR(AN897=5,AN897=4),3.02,IF(OR(AN897=6,AN897=7),3.11,IF(OR(AN897=8,AN897=9),3.21,IF(OR(AN897=10,AN897=11,AN897=12),3.31,IF(OR(AN897=13,AN897=14,AN897=15),3.42,IF(OR(AN897=16,AN897=17,AN897=18),3.53,3.64)))))))))), IF(AU897="Ա-2", IF(AN897=0,2.28,IF(AN897=1,2.35,IF(AN897=2,2.43,IF(AN897=3,2.5,IF(OR(AN897=5,AN897=4),2.58,IF(OR(AN897=6,AN897=7),2.66,IF(OR(AN897=8,AN897=9),2.75,IF(OR(AN897=10,AN897=11,AN897=12),2.83,IF(OR(AN897=13,AN897=14,AN897=15),2.92,IF(OR(AN897=16,AN897=17,AN897=18),3.01,3.11)))))))))),IF(AU897="Ա-3", IF(AN897=0,1.96,IF(AN897=1,2.02,IF(AN897=2,2.08,IF(AN897=3,2.15,IF(OR(AN897=5,AN897=4),2.21,IF(OR(AN897=6,AN897=7),2.28,IF(OR(AN897=8,AN897=9),2.35,IF(OR(AN897=10,AN897=11,AN897=12),2.42,IF(OR(AN897=13,AN897=14,AN897=15),2.5,IF(OR(AN897=16,AN897=17,AN897=18),2.58,2.66)))))))))), IF(AU897="Կ-1", IF(AN897=0,1.68,IF(AN897=1,1.73,IF(AN897=2,1.79,IF(AN897=3,1.84,IF(OR(AN897=5,AN897=4),1.9,IF(OR(AN897=6,AN897=7),1.96,IF(OR(AN897=8,AN897=9),2.02,IF(OR(AN897=10,AN897=11,AN897=12),2.08,IF(OR(AN897=13,AN897=14,AN897=15),2.14,IF(OR(AN897=16,AN897=17,AN897=18),2.21,2.28)))))))))), IF(AU897="Կ-2", IF(AN897=0,1.45,IF(AN897=1,1.49,IF(AN897=2,1.54,IF(AN897=3,1.59,IF(OR(AN897=5,AN897=4),1.63,IF(OR(AN897=6,AN897=7),1.68,IF(OR(AN897=8,AN897=9),1.73,IF(OR(AN897=10,AN897=11,AN897=12),1.79,IF(OR(AN897=13,AN897=14,AN897=15),1.84,IF(OR(AN897=16,AN897=17,AN897=18),1.9,1.95)))))))))),IF(AU897="Կ-3", IF(AN897=0,1.25,IF(AN897=1,1.29,IF(AN897=2,1.33,IF(AN897=3,1.37,IF(OR(AN897=5,AN897=4),1.41,IF(OR(AN897=6,AN897=7),1.45,IF(OR(AN897=8,AN897=9),1.49,IF(OR(AN897=10,AN897=11,AN897=12),1.54,IF(OR(AN897=13,AN897=14,AN897=15),1.58,IF(OR(AN897=16,AN897=17,AN897=18),1.63,1.68)))))))))), "Error"))))))))))))</f>
        <v>1.95</v>
      </c>
      <c r="AP897" s="786"/>
      <c r="AQ897" s="787">
        <f t="shared" ref="AQ897:AQ907" si="2452">+AO897+AO897*AP897</f>
        <v>1.95</v>
      </c>
      <c r="AR897" s="788">
        <v>66140</v>
      </c>
      <c r="AS897" s="824"/>
      <c r="AT897" s="843"/>
      <c r="AU897" s="790" t="str">
        <f t="shared" ref="AU897:AU907" si="2453">+AI897</f>
        <v>Կ-2</v>
      </c>
      <c r="AV897" s="788">
        <f t="shared" ref="AV897:AV907" si="2454">AR897*AQ897</f>
        <v>128973</v>
      </c>
      <c r="AW897" s="791">
        <f t="shared" ref="AW897:AW907" si="2455">AQ897*AR897+AS897+AT897</f>
        <v>128973</v>
      </c>
      <c r="AX897" s="797">
        <f t="shared" ref="AX897:AX907" si="2456">+AW897*13</f>
        <v>1676649</v>
      </c>
    </row>
    <row r="898" spans="2:50" s="777" customFormat="1" ht="27">
      <c r="B898" s="1657">
        <v>8</v>
      </c>
      <c r="C898" s="1344" t="s">
        <v>895</v>
      </c>
      <c r="D898" s="657" t="s">
        <v>1375</v>
      </c>
      <c r="E898" s="799">
        <v>1</v>
      </c>
      <c r="F898" s="1347">
        <v>11</v>
      </c>
      <c r="G898" s="800">
        <f t="shared" si="2433"/>
        <v>1.79</v>
      </c>
      <c r="H898" s="802">
        <v>66140</v>
      </c>
      <c r="I898" s="824"/>
      <c r="J898" s="843"/>
      <c r="K898" s="796" t="s">
        <v>98</v>
      </c>
      <c r="L898" s="788">
        <f t="shared" si="2434"/>
        <v>118390.6</v>
      </c>
      <c r="M898" s="791">
        <f t="shared" si="2407"/>
        <v>118390.6</v>
      </c>
      <c r="N898" s="792">
        <f t="shared" si="2435"/>
        <v>1539077.8</v>
      </c>
      <c r="O898" s="793">
        <f t="shared" si="2409"/>
        <v>1</v>
      </c>
      <c r="P898" s="794">
        <f t="shared" si="2410"/>
        <v>12</v>
      </c>
      <c r="Q898" s="795">
        <f t="shared" si="2436"/>
        <v>1.79</v>
      </c>
      <c r="R898" s="786"/>
      <c r="S898" s="787">
        <f t="shared" si="2437"/>
        <v>1.79</v>
      </c>
      <c r="T898" s="788">
        <v>66140</v>
      </c>
      <c r="U898" s="824"/>
      <c r="V898" s="843"/>
      <c r="W898" s="796" t="str">
        <f t="shared" si="2413"/>
        <v>Կ-2</v>
      </c>
      <c r="X898" s="788">
        <f t="shared" si="2438"/>
        <v>118390.6</v>
      </c>
      <c r="Y898" s="791">
        <f t="shared" si="2439"/>
        <v>118390.6</v>
      </c>
      <c r="Z898" s="797">
        <f t="shared" si="2440"/>
        <v>1539077.8</v>
      </c>
      <c r="AA898" s="793">
        <f t="shared" si="2441"/>
        <v>1</v>
      </c>
      <c r="AB898" s="794">
        <f t="shared" si="2442"/>
        <v>13</v>
      </c>
      <c r="AC898" s="795">
        <f t="shared" si="2443"/>
        <v>1.84</v>
      </c>
      <c r="AD898" s="786"/>
      <c r="AE898" s="787">
        <f t="shared" si="2444"/>
        <v>1.84</v>
      </c>
      <c r="AF898" s="788">
        <v>66140</v>
      </c>
      <c r="AG898" s="824"/>
      <c r="AH898" s="843"/>
      <c r="AI898" s="790" t="str">
        <f t="shared" si="2445"/>
        <v>Կ-2</v>
      </c>
      <c r="AJ898" s="788">
        <f t="shared" si="2446"/>
        <v>121697.60000000001</v>
      </c>
      <c r="AK898" s="791">
        <f t="shared" si="2447"/>
        <v>121697.60000000001</v>
      </c>
      <c r="AL898" s="797">
        <f t="shared" si="2448"/>
        <v>1582068.8</v>
      </c>
      <c r="AM898" s="793">
        <f t="shared" si="2449"/>
        <v>1</v>
      </c>
      <c r="AN898" s="794">
        <f t="shared" si="2450"/>
        <v>14</v>
      </c>
      <c r="AO898" s="795">
        <f t="shared" si="2451"/>
        <v>1.84</v>
      </c>
      <c r="AP898" s="786"/>
      <c r="AQ898" s="787">
        <f t="shared" si="2452"/>
        <v>1.84</v>
      </c>
      <c r="AR898" s="788">
        <v>66140</v>
      </c>
      <c r="AS898" s="824"/>
      <c r="AT898" s="843"/>
      <c r="AU898" s="790" t="str">
        <f t="shared" si="2453"/>
        <v>Կ-2</v>
      </c>
      <c r="AV898" s="788">
        <f t="shared" si="2454"/>
        <v>121697.60000000001</v>
      </c>
      <c r="AW898" s="791">
        <f t="shared" si="2455"/>
        <v>121697.60000000001</v>
      </c>
      <c r="AX898" s="797">
        <f t="shared" si="2456"/>
        <v>1582068.8</v>
      </c>
    </row>
    <row r="899" spans="2:50" s="777" customFormat="1" ht="27">
      <c r="B899" s="1657">
        <v>9</v>
      </c>
      <c r="C899" s="1344" t="s">
        <v>896</v>
      </c>
      <c r="D899" s="657" t="s">
        <v>1375</v>
      </c>
      <c r="E899" s="799">
        <v>1</v>
      </c>
      <c r="F899" s="1347">
        <v>27</v>
      </c>
      <c r="G899" s="800">
        <f t="shared" si="2433"/>
        <v>1.95</v>
      </c>
      <c r="H899" s="802">
        <v>66140</v>
      </c>
      <c r="I899" s="824"/>
      <c r="J899" s="843"/>
      <c r="K899" s="796" t="s">
        <v>98</v>
      </c>
      <c r="L899" s="788">
        <f t="shared" si="2434"/>
        <v>128973</v>
      </c>
      <c r="M899" s="791">
        <f t="shared" si="2407"/>
        <v>128973</v>
      </c>
      <c r="N899" s="792">
        <f t="shared" si="2435"/>
        <v>1676649</v>
      </c>
      <c r="O899" s="793">
        <f t="shared" si="2409"/>
        <v>1</v>
      </c>
      <c r="P899" s="794">
        <f t="shared" si="2410"/>
        <v>28</v>
      </c>
      <c r="Q899" s="795">
        <f t="shared" si="2436"/>
        <v>1.95</v>
      </c>
      <c r="R899" s="786"/>
      <c r="S899" s="787">
        <f t="shared" si="2437"/>
        <v>1.95</v>
      </c>
      <c r="T899" s="788">
        <v>66140</v>
      </c>
      <c r="U899" s="824"/>
      <c r="V899" s="843"/>
      <c r="W899" s="796" t="str">
        <f t="shared" si="2413"/>
        <v>Կ-2</v>
      </c>
      <c r="X899" s="788">
        <f t="shared" si="2438"/>
        <v>128973</v>
      </c>
      <c r="Y899" s="791">
        <f t="shared" si="2439"/>
        <v>128973</v>
      </c>
      <c r="Z899" s="797">
        <f t="shared" si="2440"/>
        <v>1676649</v>
      </c>
      <c r="AA899" s="793">
        <f t="shared" si="2441"/>
        <v>1</v>
      </c>
      <c r="AB899" s="794">
        <f t="shared" si="2442"/>
        <v>29</v>
      </c>
      <c r="AC899" s="795">
        <f t="shared" si="2443"/>
        <v>1.95</v>
      </c>
      <c r="AD899" s="786"/>
      <c r="AE899" s="787">
        <f t="shared" si="2444"/>
        <v>1.95</v>
      </c>
      <c r="AF899" s="788">
        <v>66140</v>
      </c>
      <c r="AG899" s="824"/>
      <c r="AH899" s="843"/>
      <c r="AI899" s="790" t="str">
        <f t="shared" si="2445"/>
        <v>Կ-2</v>
      </c>
      <c r="AJ899" s="788">
        <f t="shared" si="2446"/>
        <v>128973</v>
      </c>
      <c r="AK899" s="791">
        <f t="shared" si="2447"/>
        <v>128973</v>
      </c>
      <c r="AL899" s="797">
        <f t="shared" si="2448"/>
        <v>1676649</v>
      </c>
      <c r="AM899" s="793">
        <f t="shared" si="2449"/>
        <v>1</v>
      </c>
      <c r="AN899" s="794">
        <f t="shared" si="2450"/>
        <v>30</v>
      </c>
      <c r="AO899" s="795">
        <f t="shared" si="2451"/>
        <v>1.95</v>
      </c>
      <c r="AP899" s="786"/>
      <c r="AQ899" s="787">
        <f t="shared" si="2452"/>
        <v>1.95</v>
      </c>
      <c r="AR899" s="788">
        <v>66140</v>
      </c>
      <c r="AS899" s="824"/>
      <c r="AT899" s="843"/>
      <c r="AU899" s="790" t="str">
        <f t="shared" si="2453"/>
        <v>Կ-2</v>
      </c>
      <c r="AV899" s="788">
        <f t="shared" si="2454"/>
        <v>128973</v>
      </c>
      <c r="AW899" s="791">
        <f t="shared" si="2455"/>
        <v>128973</v>
      </c>
      <c r="AX899" s="797">
        <f t="shared" si="2456"/>
        <v>1676649</v>
      </c>
    </row>
    <row r="900" spans="2:50" s="777" customFormat="1" ht="27">
      <c r="B900" s="1657">
        <v>10</v>
      </c>
      <c r="C900" s="1344" t="s">
        <v>72</v>
      </c>
      <c r="D900" s="657" t="s">
        <v>1375</v>
      </c>
      <c r="E900" s="799">
        <v>1</v>
      </c>
      <c r="F900" s="1347">
        <v>23</v>
      </c>
      <c r="G900" s="800">
        <f t="shared" si="2433"/>
        <v>1.95</v>
      </c>
      <c r="H900" s="802">
        <v>66140</v>
      </c>
      <c r="I900" s="824"/>
      <c r="J900" s="843"/>
      <c r="K900" s="796" t="s">
        <v>98</v>
      </c>
      <c r="L900" s="788">
        <f t="shared" si="2434"/>
        <v>128973</v>
      </c>
      <c r="M900" s="791">
        <f t="shared" si="2407"/>
        <v>128973</v>
      </c>
      <c r="N900" s="792">
        <f t="shared" si="2435"/>
        <v>1676649</v>
      </c>
      <c r="O900" s="793">
        <f t="shared" si="2409"/>
        <v>1</v>
      </c>
      <c r="P900" s="794">
        <f t="shared" si="2410"/>
        <v>24</v>
      </c>
      <c r="Q900" s="795">
        <f t="shared" si="2436"/>
        <v>1.95</v>
      </c>
      <c r="R900" s="786"/>
      <c r="S900" s="787">
        <f t="shared" si="2437"/>
        <v>1.95</v>
      </c>
      <c r="T900" s="788">
        <v>66140</v>
      </c>
      <c r="U900" s="824"/>
      <c r="V900" s="843"/>
      <c r="W900" s="796" t="str">
        <f t="shared" si="2413"/>
        <v>Կ-2</v>
      </c>
      <c r="X900" s="788">
        <f t="shared" si="2438"/>
        <v>128973</v>
      </c>
      <c r="Y900" s="791">
        <f t="shared" si="2439"/>
        <v>128973</v>
      </c>
      <c r="Z900" s="797">
        <f t="shared" si="2440"/>
        <v>1676649</v>
      </c>
      <c r="AA900" s="793">
        <f t="shared" si="2441"/>
        <v>1</v>
      </c>
      <c r="AB900" s="794">
        <f t="shared" si="2442"/>
        <v>25</v>
      </c>
      <c r="AC900" s="795">
        <f t="shared" si="2443"/>
        <v>1.95</v>
      </c>
      <c r="AD900" s="786"/>
      <c r="AE900" s="787">
        <f t="shared" si="2444"/>
        <v>1.95</v>
      </c>
      <c r="AF900" s="788">
        <v>66140</v>
      </c>
      <c r="AG900" s="824"/>
      <c r="AH900" s="843"/>
      <c r="AI900" s="790" t="str">
        <f t="shared" si="2445"/>
        <v>Կ-2</v>
      </c>
      <c r="AJ900" s="788">
        <f t="shared" si="2446"/>
        <v>128973</v>
      </c>
      <c r="AK900" s="791">
        <f t="shared" si="2447"/>
        <v>128973</v>
      </c>
      <c r="AL900" s="797">
        <f t="shared" si="2448"/>
        <v>1676649</v>
      </c>
      <c r="AM900" s="793">
        <f t="shared" si="2449"/>
        <v>1</v>
      </c>
      <c r="AN900" s="794">
        <f t="shared" si="2450"/>
        <v>26</v>
      </c>
      <c r="AO900" s="795">
        <f t="shared" si="2451"/>
        <v>1.95</v>
      </c>
      <c r="AP900" s="786"/>
      <c r="AQ900" s="787">
        <f t="shared" si="2452"/>
        <v>1.95</v>
      </c>
      <c r="AR900" s="788">
        <v>66140</v>
      </c>
      <c r="AS900" s="824"/>
      <c r="AT900" s="843"/>
      <c r="AU900" s="790" t="str">
        <f t="shared" si="2453"/>
        <v>Կ-2</v>
      </c>
      <c r="AV900" s="788">
        <f t="shared" si="2454"/>
        <v>128973</v>
      </c>
      <c r="AW900" s="791">
        <f t="shared" si="2455"/>
        <v>128973</v>
      </c>
      <c r="AX900" s="797">
        <f t="shared" si="2456"/>
        <v>1676649</v>
      </c>
    </row>
    <row r="901" spans="2:50" s="777" customFormat="1" ht="13.5">
      <c r="B901" s="1657">
        <v>11</v>
      </c>
      <c r="C901" s="1344" t="s">
        <v>2404</v>
      </c>
      <c r="D901" s="657" t="s">
        <v>280</v>
      </c>
      <c r="E901" s="799">
        <v>1</v>
      </c>
      <c r="F901" s="1347">
        <v>1</v>
      </c>
      <c r="G901" s="800">
        <f>IF(E901&lt;1,0,IF(K901="Բ-1",IF(F901=0,6.94,IF(F901=1,7.17,IF(F901=2,7.41,IF(F901=3,7.66,IF(OR(F901=5,F901=4),7.92,IF(OR(F901=6,F901=7),8.18,IF(OR(F901=8,F901=9),8.46,IF(OR(F901=10,F901=11,F901=12),8.74,IF(OR(F901=13,F901=14,F901=15),9.03,IF(OR(F901=16,F901=17,F901=18),9.33,9.65)))))))))),IF(K901="Բ-2", IF(F901=0,5.71,IF(F901=1,5.89,IF(F901=2,6.09,IF(F901=3,6.29,IF(OR(F901=5,F901=4),6.5,IF(OR(F901=6,F901=7),6.72,IF(OR(F901=8,F901=9),6.94,IF(OR(F901=10,F901=11,F901=12),7.17,IF(OR(F901=13,F901=14,F901=15),7.41,IF(OR(F901=16,F901=17,F901=18),7.65,7.91)))))))))), IF(K901="Գ-1", IF(F901=0,4.7,IF(F901=1,4.86,IF(F901=2,5.01,IF(F901=3,5.18,IF(OR(F901=5,F901=4),5.35,IF(OR(F901=6,F901=7),5.52,IF(OR(F901=8,F901=9),5.71,IF(OR(F901=10,F901=11,F901=12),5.89,IF(OR(F901=13,F901=14,F901=15),6.09,IF(OR(F901=16,F901=17,F901=18),6.29,6.49)))))))))), IF(K901="Գ-2", IF(F901=0,3.88,IF(F901=1,4.01,IF(F901=2,4.14,IF(F901=3,4.27,IF(OR(F901=5,F901=4),4.41,IF(OR(F901=6,F901=7),4.55,IF(OR(F901=8,F901=9),4.7,IF(OR(F901=10,F901=11,F901=12),4.85,IF(OR(F901=13,F901=14,F901=15),5.01,IF(OR(F901=16,F901=17,F901=18),5.17,5.34)))))))))), IF(K901="Գ-3", IF(F901=0,3.21,IF(F901=1,3.31,IF(F901=2,3.42,IF(F901=3,3.53,IF(OR(F901=5,F901=4),3.64,IF(OR(F901=6,F901=7),3.76,IF(OR(F901=8,F901=9),3.88,IF(OR(F901=10,F901=11,F901=12),4.01,IF(OR(F901=13,F901=14,F901=15),4.13,IF(OR(F901=16,F901=17,F901=18),4.27,4.4)))))))))), IF(K901="Ա-1", IF(F901=0,2.66,IF(F901=1,2.75,IF(F901=2,2.83,IF(F901=3,2.92,IF(OR(F901=5,F901=4),3.02,IF(OR(F901=6,F901=7),3.11,IF(OR(F901=8,F901=9),3.21,IF(OR(F901=10,F901=11,F901=12),3.31,IF(OR(F901=13,F901=14,F901=15),3.42,IF(OR(F901=16,F901=17,F901=18),3.53,3.64)))))))))), IF(K901="Ա-2", IF(F901=0,2.28,IF(F901=1,2.35,IF(F901=2,2.43,IF(F901=3,2.5,IF(OR(F901=5,F901=4),2.58,IF(OR(F901=6,F901=7),2.66,IF(OR(F901=8,F901=9),2.75,IF(OR(F901=10,F901=11,F901=12),2.83,IF(OR(F901=13,F901=14,F901=15),2.92,IF(OR(F901=16,F901=17,F901=18),3.01,3.11)))))))))),IF(K901="Ա-3", IF(F901=0,1.96,IF(F901=1,2.02,IF(F901=2,2.08,IF(F901=3,2.15,IF(OR(F901=5,F901=4),2.21,IF(OR(F901=6,F901=7),2.28,IF(OR(F901=8,F901=9),2.35,IF(OR(F901=10,F901=11,F901=12),2.42,IF(OR(F901=13,F901=14,F901=15),2.5,IF(OR(F901=16,F901=17,F901=18),2.58,2.66)))))))))), IF(K901="Կ-1", IF(F901=0,1.68,IF(F901=1,1.73,IF(F901=2,1.79,IF(F901=3,1.84,IF(OR(F901=5,F901=4),1.9,IF(OR(F901=6,F901=7),1.96,IF(OR(F901=8,F901=9),2.02,IF(OR(F901=10,F901=11,F901=12),2.08,IF(OR(F901=13,F901=14,F901=15),2.14,IF(OR(F901=16,F901=17,F901=18),2.21,2.28)))))))))), IF(K901="Կ-2", IF(F901=0,1.45,IF(F901=1,1.49,IF(F901=2,1.54,IF(F901=3,1.59,IF(OR(F901=5,F901=4),1.63,IF(OR(F901=6,F901=7),1.68,IF(OR(F901=8,F901=9),1.73,IF(OR(F901=10,F901=11,F901=12),1.79,IF(OR(F901=13,F901=14,F901=15),1.84,IF(OR(F901=16,F901=17,F901=18),1.9,1.95)))))))))),IF(K901="Կ-3", IF(F901=0,1.25,IF(F901=1,1.29,IF(F901=2,1.33,IF(F901=3,1.37,IF(OR(F901=5,F901=4),1.41,IF(OR(F901=6,F901=7),1.45,IF(OR(F901=8,F901=9),1.49,IF(OR(F901=10,F901=11,F901=12),1.54,IF(OR(F901=13,F901=14,F901=15),1.58,IF(OR(F901=16,F901=17,F901=18),1.63,1.68)))))))))), "Error"))))))))))))</f>
        <v>1.73</v>
      </c>
      <c r="H901" s="802">
        <v>66140</v>
      </c>
      <c r="I901" s="824"/>
      <c r="J901" s="843"/>
      <c r="K901" s="796" t="s">
        <v>97</v>
      </c>
      <c r="L901" s="788">
        <f>H901*G901</f>
        <v>114422.2</v>
      </c>
      <c r="M901" s="791">
        <f t="shared" si="2407"/>
        <v>114422.2</v>
      </c>
      <c r="N901" s="792">
        <f>+M901*13</f>
        <v>1487488.5999999999</v>
      </c>
      <c r="O901" s="793">
        <f t="shared" si="2409"/>
        <v>1</v>
      </c>
      <c r="P901" s="794">
        <f t="shared" si="2410"/>
        <v>2</v>
      </c>
      <c r="Q901" s="795">
        <f>IF(O901&lt;1,0,IF(W901="Բ-1",IF(P901=0,6.94,IF(P901=1,7.17,IF(P901=2,7.41,IF(P901=3,7.66,IF(OR(P901=5,P901=4),7.92,IF(OR(P901=6,P901=7),8.18,IF(OR(P901=8,P901=9),8.46,IF(OR(P901=10,P901=11,P901=12),8.74,IF(OR(P901=13,P901=14,P901=15),9.03,IF(OR(P901=16,P901=17,P901=18),9.33,9.65)))))))))),IF(W901="Բ-2", IF(P901=0,5.71,IF(P901=1,5.89,IF(P901=2,6.09,IF(P901=3,6.29,IF(OR(P901=5,P901=4),6.5,IF(OR(P901=6,P901=7),6.72,IF(OR(P901=8,P901=9),6.94,IF(OR(P901=10,P901=11,P901=12),7.17,IF(OR(P901=13,P901=14,P901=15),7.41,IF(OR(P901=16,P901=17,P901=18),7.65,7.91)))))))))), IF(W901="Գ-1", IF(P901=0,4.7,IF(P901=1,4.86,IF(P901=2,5.01,IF(P901=3,5.18,IF(OR(P901=5,P901=4),5.35,IF(OR(P901=6,P901=7),5.52,IF(OR(P901=8,P901=9),5.71,IF(OR(P901=10,P901=11,P901=12),5.89,IF(OR(P901=13,P901=14,P901=15),6.09,IF(OR(P901=16,P901=17,P901=18),6.29,6.49)))))))))), IF(W901="Գ-2", IF(P901=0,3.88,IF(P901=1,4.01,IF(P901=2,4.14,IF(P901=3,4.27,IF(OR(P901=5,P901=4),4.41,IF(OR(P901=6,P901=7),4.55,IF(OR(P901=8,P901=9),4.7,IF(OR(P901=10,P901=11,P901=12),4.85,IF(OR(P901=13,P901=14,P901=15),5.01,IF(OR(P901=16,P901=17,P901=18),5.17,5.34)))))))))), IF(W901="Գ-3", IF(P901=0,3.21,IF(P901=1,3.31,IF(P901=2,3.42,IF(P901=3,3.53,IF(OR(P901=5,P901=4),3.64,IF(OR(P901=6,P901=7),3.76,IF(OR(P901=8,P901=9),3.88,IF(OR(P901=10,P901=11,P901=12),4.01,IF(OR(P901=13,P901=14,P901=15),4.13,IF(OR(P901=16,P901=17,P901=18),4.27,4.4)))))))))), IF(W901="Ա-1", IF(P901=0,2.66,IF(P901=1,2.75,IF(P901=2,2.83,IF(P901=3,2.92,IF(OR(P901=5,P901=4),3.02,IF(OR(P901=6,P901=7),3.11,IF(OR(P901=8,P901=9),3.21,IF(OR(P901=10,P901=11,P901=12),3.31,IF(OR(P901=13,P901=14,P901=15),3.42,IF(OR(P901=16,P901=17,P901=18),3.53,3.64)))))))))), IF(W901="Ա-2", IF(P901=0,2.28,IF(P901=1,2.35,IF(P901=2,2.43,IF(P901=3,2.5,IF(OR(P901=5,P901=4),2.58,IF(OR(P901=6,P901=7),2.66,IF(OR(P901=8,P901=9),2.75,IF(OR(P901=10,P901=11,P901=12),2.83,IF(OR(P901=13,P901=14,P901=15),2.92,IF(OR(P901=16,P901=17,P901=18),3.01,3.11)))))))))),IF(W901="Ա-3", IF(P901=0,1.96,IF(P901=1,2.02,IF(P901=2,2.08,IF(P901=3,2.15,IF(OR(P901=5,P901=4),2.21,IF(OR(P901=6,P901=7),2.28,IF(OR(P901=8,P901=9),2.35,IF(OR(P901=10,P901=11,P901=12),2.42,IF(OR(P901=13,P901=14,P901=15),2.5,IF(OR(P901=16,P901=17,P901=18),2.58,2.66)))))))))), IF(W901="Կ-1", IF(P901=0,1.68,IF(P901=1,1.73,IF(P901=2,1.79,IF(P901=3,1.84,IF(OR(P901=5,P901=4),1.9,IF(OR(P901=6,P901=7),1.96,IF(OR(P901=8,P901=9),2.02,IF(OR(P901=10,P901=11,P901=12),2.08,IF(OR(P901=13,P901=14,P901=15),2.14,IF(OR(P901=16,P901=17,P901=18),2.21,2.28)))))))))), IF(W901="Կ-2", IF(P901=0,1.45,IF(P901=1,1.49,IF(P901=2,1.54,IF(P901=3,1.59,IF(OR(P901=5,P901=4),1.63,IF(OR(P901=6,P901=7),1.68,IF(OR(P901=8,P901=9),1.73,IF(OR(P901=10,P901=11,P901=12),1.79,IF(OR(P901=13,P901=14,P901=15),1.84,IF(OR(P901=16,P901=17,P901=18),1.9,1.95)))))))))),IF(W901="Կ-3", IF(P901=0,1.25,IF(P901=1,1.29,IF(P901=2,1.33,IF(P901=3,1.37,IF(OR(P901=5,P901=4),1.41,IF(OR(P901=6,P901=7),1.45,IF(OR(P901=8,P901=9),1.49,IF(OR(P901=10,P901=11,P901=12),1.54,IF(OR(P901=13,P901=14,P901=15),1.58,IF(OR(P901=16,P901=17,P901=18),1.63,1.68)))))))))), "Error"))))))))))))</f>
        <v>1.79</v>
      </c>
      <c r="R901" s="786"/>
      <c r="S901" s="787">
        <f>+Q901+Q901*R901</f>
        <v>1.79</v>
      </c>
      <c r="T901" s="788">
        <v>66140</v>
      </c>
      <c r="U901" s="824"/>
      <c r="V901" s="843"/>
      <c r="W901" s="796" t="str">
        <f t="shared" si="2413"/>
        <v>Կ-1</v>
      </c>
      <c r="X901" s="788">
        <f>T901*S901</f>
        <v>118390.6</v>
      </c>
      <c r="Y901" s="791">
        <f>S901*T901+U901+V901</f>
        <v>118390.6</v>
      </c>
      <c r="Z901" s="797">
        <f>+Y901*13</f>
        <v>1539077.8</v>
      </c>
      <c r="AA901" s="793">
        <f>+O901</f>
        <v>1</v>
      </c>
      <c r="AB901" s="794">
        <f>+P901+1</f>
        <v>3</v>
      </c>
      <c r="AC901" s="795">
        <f>IF(AA901&lt;1,0,IF(AI901="Բ-1",IF(AB901=0,6.94,IF(AB901=1,7.17,IF(AB901=2,7.41,IF(AB901=3,7.66,IF(OR(AB901=5,AB901=4),7.92,IF(OR(AB901=6,AB901=7),8.18,IF(OR(AB901=8,AB901=9),8.46,IF(OR(AB901=10,AB901=11,AB901=12),8.74,IF(OR(AB901=13,AB901=14,AB901=15),9.03,IF(OR(AB901=16,AB901=17,AB901=18),9.33,9.65)))))))))),IF(AI901="Բ-2", IF(AB901=0,5.71,IF(AB901=1,5.89,IF(AB901=2,6.09,IF(AB901=3,6.29,IF(OR(AB901=5,AB901=4),6.5,IF(OR(AB901=6,AB901=7),6.72,IF(OR(AB901=8,AB901=9),6.94,IF(OR(AB901=10,AB901=11,AB901=12),7.17,IF(OR(AB901=13,AB901=14,AB901=15),7.41,IF(OR(AB901=16,AB901=17,AB901=18),7.65,7.91)))))))))), IF(AI901="Գ-1", IF(AB901=0,4.7,IF(AB901=1,4.86,IF(AB901=2,5.01,IF(AB901=3,5.18,IF(OR(AB901=5,AB901=4),5.35,IF(OR(AB901=6,AB901=7),5.52,IF(OR(AB901=8,AB901=9),5.71,IF(OR(AB901=10,AB901=11,AB901=12),5.89,IF(OR(AB901=13,AB901=14,AB901=15),6.09,IF(OR(AB901=16,AB901=17,AB901=18),6.29,6.49)))))))))), IF(AI901="Գ-2", IF(AB901=0,3.88,IF(AB901=1,4.01,IF(AB901=2,4.14,IF(AB901=3,4.27,IF(OR(AB901=5,AB901=4),4.41,IF(OR(AB901=6,AB901=7),4.55,IF(OR(AB901=8,AB901=9),4.7,IF(OR(AB901=10,AB901=11,AB901=12),4.85,IF(OR(AB901=13,AB901=14,AB901=15),5.01,IF(OR(AB901=16,AB901=17,AB901=18),5.17,5.34)))))))))), IF(AI901="Գ-3", IF(AB901=0,3.21,IF(AB901=1,3.31,IF(AB901=2,3.42,IF(AB901=3,3.53,IF(OR(AB901=5,AB901=4),3.64,IF(OR(AB901=6,AB901=7),3.76,IF(OR(AB901=8,AB901=9),3.88,IF(OR(AB901=10,AB901=11,AB901=12),4.01,IF(OR(AB901=13,AB901=14,AB901=15),4.13,IF(OR(AB901=16,AB901=17,AB901=18),4.27,4.4)))))))))), IF(AI901="Ա-1", IF(AB901=0,2.66,IF(AB901=1,2.75,IF(AB901=2,2.83,IF(AB901=3,2.92,IF(OR(AB901=5,AB901=4),3.02,IF(OR(AB901=6,AB901=7),3.11,IF(OR(AB901=8,AB901=9),3.21,IF(OR(AB901=10,AB901=11,AB901=12),3.31,IF(OR(AB901=13,AB901=14,AB901=15),3.42,IF(OR(AB901=16,AB901=17,AB901=18),3.53,3.64)))))))))), IF(AI901="Ա-2", IF(AB901=0,2.28,IF(AB901=1,2.35,IF(AB901=2,2.43,IF(AB901=3,2.5,IF(OR(AB901=5,AB901=4),2.58,IF(OR(AB901=6,AB901=7),2.66,IF(OR(AB901=8,AB901=9),2.75,IF(OR(AB901=10,AB901=11,AB901=12),2.83,IF(OR(AB901=13,AB901=14,AB901=15),2.92,IF(OR(AB901=16,AB901=17,AB901=18),3.01,3.11)))))))))),IF(AI901="Ա-3", IF(AB901=0,1.96,IF(AB901=1,2.02,IF(AB901=2,2.08,IF(AB901=3,2.15,IF(OR(AB901=5,AB901=4),2.21,IF(OR(AB901=6,AB901=7),2.28,IF(OR(AB901=8,AB901=9),2.35,IF(OR(AB901=10,AB901=11,AB901=12),2.42,IF(OR(AB901=13,AB901=14,AB901=15),2.5,IF(OR(AB901=16,AB901=17,AB901=18),2.58,2.66)))))))))), IF(AI901="Կ-1", IF(AB901=0,1.68,IF(AB901=1,1.73,IF(AB901=2,1.79,IF(AB901=3,1.84,IF(OR(AB901=5,AB901=4),1.9,IF(OR(AB901=6,AB901=7),1.96,IF(OR(AB901=8,AB901=9),2.02,IF(OR(AB901=10,AB901=11,AB901=12),2.08,IF(OR(AB901=13,AB901=14,AB901=15),2.14,IF(OR(AB901=16,AB901=17,AB901=18),2.21,2.28)))))))))), IF(AI901="Կ-2", IF(AB901=0,1.45,IF(AB901=1,1.49,IF(AB901=2,1.54,IF(AB901=3,1.59,IF(OR(AB901=5,AB901=4),1.63,IF(OR(AB901=6,AB901=7),1.68,IF(OR(AB901=8,AB901=9),1.73,IF(OR(AB901=10,AB901=11,AB901=12),1.79,IF(OR(AB901=13,AB901=14,AB901=15),1.84,IF(OR(AB901=16,AB901=17,AB901=18),1.9,1.95)))))))))),IF(AI901="Կ-3", IF(AB901=0,1.25,IF(AB901=1,1.29,IF(AB901=2,1.33,IF(AB901=3,1.37,IF(OR(AB901=5,AB901=4),1.41,IF(OR(AB901=6,AB901=7),1.45,IF(OR(AB901=8,AB901=9),1.49,IF(OR(AB901=10,AB901=11,AB901=12),1.54,IF(OR(AB901=13,AB901=14,AB901=15),1.58,IF(OR(AB901=16,AB901=17,AB901=18),1.63,1.68)))))))))), "Error"))))))))))))</f>
        <v>1.84</v>
      </c>
      <c r="AD901" s="786"/>
      <c r="AE901" s="787">
        <f>+AC901+AC901*AD901</f>
        <v>1.84</v>
      </c>
      <c r="AF901" s="788">
        <v>66140</v>
      </c>
      <c r="AG901" s="824"/>
      <c r="AH901" s="843"/>
      <c r="AI901" s="790" t="str">
        <f>+W901</f>
        <v>Կ-1</v>
      </c>
      <c r="AJ901" s="788">
        <f>AF901*AE901</f>
        <v>121697.60000000001</v>
      </c>
      <c r="AK901" s="791">
        <f>AE901*AF901+AG901+AH901</f>
        <v>121697.60000000001</v>
      </c>
      <c r="AL901" s="797">
        <f>+AK901*13</f>
        <v>1582068.8</v>
      </c>
      <c r="AM901" s="793">
        <f>+AA901</f>
        <v>1</v>
      </c>
      <c r="AN901" s="794">
        <f>+AB901+1</f>
        <v>4</v>
      </c>
      <c r="AO901" s="795">
        <f>IF(AM901&lt;1,0,IF(AU901="Բ-1",IF(AN901=0,6.94,IF(AN901=1,7.17,IF(AN901=2,7.41,IF(AN901=3,7.66,IF(OR(AN901=5,AN901=4),7.92,IF(OR(AN901=6,AN901=7),8.18,IF(OR(AN901=8,AN901=9),8.46,IF(OR(AN901=10,AN901=11,AN901=12),8.74,IF(OR(AN901=13,AN901=14,AN901=15),9.03,IF(OR(AN901=16,AN901=17,AN901=18),9.33,9.65)))))))))),IF(AU901="Բ-2", IF(AN901=0,5.71,IF(AN901=1,5.89,IF(AN901=2,6.09,IF(AN901=3,6.29,IF(OR(AN901=5,AN901=4),6.5,IF(OR(AN901=6,AN901=7),6.72,IF(OR(AN901=8,AN901=9),6.94,IF(OR(AN901=10,AN901=11,AN901=12),7.17,IF(OR(AN901=13,AN901=14,AN901=15),7.41,IF(OR(AN901=16,AN901=17,AN901=18),7.65,7.91)))))))))), IF(AU901="Գ-1", IF(AN901=0,4.7,IF(AN901=1,4.86,IF(AN901=2,5.01,IF(AN901=3,5.18,IF(OR(AN901=5,AN901=4),5.35,IF(OR(AN901=6,AN901=7),5.52,IF(OR(AN901=8,AN901=9),5.71,IF(OR(AN901=10,AN901=11,AN901=12),5.89,IF(OR(AN901=13,AN901=14,AN901=15),6.09,IF(OR(AN901=16,AN901=17,AN901=18),6.29,6.49)))))))))), IF(AU901="Գ-2", IF(AN901=0,3.88,IF(AN901=1,4.01,IF(AN901=2,4.14,IF(AN901=3,4.27,IF(OR(AN901=5,AN901=4),4.41,IF(OR(AN901=6,AN901=7),4.55,IF(OR(AN901=8,AN901=9),4.7,IF(OR(AN901=10,AN901=11,AN901=12),4.85,IF(OR(AN901=13,AN901=14,AN901=15),5.01,IF(OR(AN901=16,AN901=17,AN901=18),5.17,5.34)))))))))), IF(AU901="Գ-3", IF(AN901=0,3.21,IF(AN901=1,3.31,IF(AN901=2,3.42,IF(AN901=3,3.53,IF(OR(AN901=5,AN901=4),3.64,IF(OR(AN901=6,AN901=7),3.76,IF(OR(AN901=8,AN901=9),3.88,IF(OR(AN901=10,AN901=11,AN901=12),4.01,IF(OR(AN901=13,AN901=14,AN901=15),4.13,IF(OR(AN901=16,AN901=17,AN901=18),4.27,4.4)))))))))), IF(AU901="Ա-1", IF(AN901=0,2.66,IF(AN901=1,2.75,IF(AN901=2,2.83,IF(AN901=3,2.92,IF(OR(AN901=5,AN901=4),3.02,IF(OR(AN901=6,AN901=7),3.11,IF(OR(AN901=8,AN901=9),3.21,IF(OR(AN901=10,AN901=11,AN901=12),3.31,IF(OR(AN901=13,AN901=14,AN901=15),3.42,IF(OR(AN901=16,AN901=17,AN901=18),3.53,3.64)))))))))), IF(AU901="Ա-2", IF(AN901=0,2.28,IF(AN901=1,2.35,IF(AN901=2,2.43,IF(AN901=3,2.5,IF(OR(AN901=5,AN901=4),2.58,IF(OR(AN901=6,AN901=7),2.66,IF(OR(AN901=8,AN901=9),2.75,IF(OR(AN901=10,AN901=11,AN901=12),2.83,IF(OR(AN901=13,AN901=14,AN901=15),2.92,IF(OR(AN901=16,AN901=17,AN901=18),3.01,3.11)))))))))),IF(AU901="Ա-3", IF(AN901=0,1.96,IF(AN901=1,2.02,IF(AN901=2,2.08,IF(AN901=3,2.15,IF(OR(AN901=5,AN901=4),2.21,IF(OR(AN901=6,AN901=7),2.28,IF(OR(AN901=8,AN901=9),2.35,IF(OR(AN901=10,AN901=11,AN901=12),2.42,IF(OR(AN901=13,AN901=14,AN901=15),2.5,IF(OR(AN901=16,AN901=17,AN901=18),2.58,2.66)))))))))), IF(AU901="Կ-1", IF(AN901=0,1.68,IF(AN901=1,1.73,IF(AN901=2,1.79,IF(AN901=3,1.84,IF(OR(AN901=5,AN901=4),1.9,IF(OR(AN901=6,AN901=7),1.96,IF(OR(AN901=8,AN901=9),2.02,IF(OR(AN901=10,AN901=11,AN901=12),2.08,IF(OR(AN901=13,AN901=14,AN901=15),2.14,IF(OR(AN901=16,AN901=17,AN901=18),2.21,2.28)))))))))), IF(AU901="Կ-2", IF(AN901=0,1.45,IF(AN901=1,1.49,IF(AN901=2,1.54,IF(AN901=3,1.59,IF(OR(AN901=5,AN901=4),1.63,IF(OR(AN901=6,AN901=7),1.68,IF(OR(AN901=8,AN901=9),1.73,IF(OR(AN901=10,AN901=11,AN901=12),1.79,IF(OR(AN901=13,AN901=14,AN901=15),1.84,IF(OR(AN901=16,AN901=17,AN901=18),1.9,1.95)))))))))),IF(AU901="Կ-3", IF(AN901=0,1.25,IF(AN901=1,1.29,IF(AN901=2,1.33,IF(AN901=3,1.37,IF(OR(AN901=5,AN901=4),1.41,IF(OR(AN901=6,AN901=7),1.45,IF(OR(AN901=8,AN901=9),1.49,IF(OR(AN901=10,AN901=11,AN901=12),1.54,IF(OR(AN901=13,AN901=14,AN901=15),1.58,IF(OR(AN901=16,AN901=17,AN901=18),1.63,1.68)))))))))), "Error"))))))))))))</f>
        <v>1.9</v>
      </c>
      <c r="AP901" s="786"/>
      <c r="AQ901" s="787">
        <f>+AO901+AO901*AP901</f>
        <v>1.9</v>
      </c>
      <c r="AR901" s="788">
        <v>66140</v>
      </c>
      <c r="AS901" s="824"/>
      <c r="AT901" s="843"/>
      <c r="AU901" s="790" t="str">
        <f>+AI901</f>
        <v>Կ-1</v>
      </c>
      <c r="AV901" s="788">
        <f>AR901*AQ901</f>
        <v>125666</v>
      </c>
      <c r="AW901" s="791">
        <f>AQ901*AR901+AS901+AT901</f>
        <v>125666</v>
      </c>
      <c r="AX901" s="797">
        <f>+AW901*13</f>
        <v>1633658</v>
      </c>
    </row>
    <row r="902" spans="2:50" s="777" customFormat="1" ht="13.5">
      <c r="B902" s="1657">
        <v>12</v>
      </c>
      <c r="C902" s="1344" t="s">
        <v>730</v>
      </c>
      <c r="D902" s="657" t="s">
        <v>280</v>
      </c>
      <c r="E902" s="799">
        <v>1</v>
      </c>
      <c r="F902" s="1347">
        <v>13</v>
      </c>
      <c r="G902" s="800">
        <f t="shared" si="2433"/>
        <v>2.14</v>
      </c>
      <c r="H902" s="802">
        <v>66140</v>
      </c>
      <c r="I902" s="824"/>
      <c r="J902" s="843"/>
      <c r="K902" s="796" t="s">
        <v>97</v>
      </c>
      <c r="L902" s="788">
        <f t="shared" si="2434"/>
        <v>141539.6</v>
      </c>
      <c r="M902" s="791">
        <f t="shared" si="2407"/>
        <v>141539.6</v>
      </c>
      <c r="N902" s="792">
        <f t="shared" si="2435"/>
        <v>1840014.8</v>
      </c>
      <c r="O902" s="793">
        <f t="shared" si="2409"/>
        <v>1</v>
      </c>
      <c r="P902" s="794">
        <f t="shared" si="2410"/>
        <v>14</v>
      </c>
      <c r="Q902" s="795">
        <f t="shared" si="2436"/>
        <v>2.14</v>
      </c>
      <c r="R902" s="786"/>
      <c r="S902" s="787">
        <f t="shared" si="2437"/>
        <v>2.14</v>
      </c>
      <c r="T902" s="788">
        <v>66140</v>
      </c>
      <c r="U902" s="824"/>
      <c r="V902" s="843"/>
      <c r="W902" s="796" t="str">
        <f t="shared" si="2413"/>
        <v>Կ-1</v>
      </c>
      <c r="X902" s="788">
        <f t="shared" si="2438"/>
        <v>141539.6</v>
      </c>
      <c r="Y902" s="791">
        <f t="shared" si="2439"/>
        <v>141539.6</v>
      </c>
      <c r="Z902" s="797">
        <f t="shared" si="2440"/>
        <v>1840014.8</v>
      </c>
      <c r="AA902" s="793">
        <f t="shared" si="2441"/>
        <v>1</v>
      </c>
      <c r="AB902" s="794">
        <f t="shared" si="2442"/>
        <v>15</v>
      </c>
      <c r="AC902" s="795">
        <f t="shared" si="2443"/>
        <v>2.14</v>
      </c>
      <c r="AD902" s="786"/>
      <c r="AE902" s="787">
        <f t="shared" si="2444"/>
        <v>2.14</v>
      </c>
      <c r="AF902" s="788">
        <v>66140</v>
      </c>
      <c r="AG902" s="824"/>
      <c r="AH902" s="843"/>
      <c r="AI902" s="790" t="str">
        <f t="shared" si="2445"/>
        <v>Կ-1</v>
      </c>
      <c r="AJ902" s="788">
        <f t="shared" si="2446"/>
        <v>141539.6</v>
      </c>
      <c r="AK902" s="791">
        <f t="shared" si="2447"/>
        <v>141539.6</v>
      </c>
      <c r="AL902" s="797">
        <f t="shared" si="2448"/>
        <v>1840014.8</v>
      </c>
      <c r="AM902" s="793">
        <f t="shared" si="2449"/>
        <v>1</v>
      </c>
      <c r="AN902" s="794">
        <f t="shared" si="2450"/>
        <v>16</v>
      </c>
      <c r="AO902" s="795">
        <f t="shared" si="2451"/>
        <v>2.21</v>
      </c>
      <c r="AP902" s="786"/>
      <c r="AQ902" s="787">
        <f t="shared" si="2452"/>
        <v>2.21</v>
      </c>
      <c r="AR902" s="788">
        <v>66140</v>
      </c>
      <c r="AS902" s="824"/>
      <c r="AT902" s="843"/>
      <c r="AU902" s="790" t="str">
        <f t="shared" si="2453"/>
        <v>Կ-1</v>
      </c>
      <c r="AV902" s="788">
        <f t="shared" si="2454"/>
        <v>146169.4</v>
      </c>
      <c r="AW902" s="791">
        <f t="shared" si="2455"/>
        <v>146169.4</v>
      </c>
      <c r="AX902" s="797">
        <f t="shared" si="2456"/>
        <v>1900202.2</v>
      </c>
    </row>
    <row r="903" spans="2:50" s="777" customFormat="1" ht="13.5">
      <c r="B903" s="1657">
        <v>13</v>
      </c>
      <c r="C903" s="1344" t="s">
        <v>2405</v>
      </c>
      <c r="D903" s="657" t="s">
        <v>280</v>
      </c>
      <c r="E903" s="799">
        <v>1</v>
      </c>
      <c r="F903" s="1347">
        <v>0</v>
      </c>
      <c r="G903" s="800">
        <f t="shared" si="2433"/>
        <v>1.68</v>
      </c>
      <c r="H903" s="802">
        <v>66140</v>
      </c>
      <c r="I903" s="824"/>
      <c r="J903" s="843"/>
      <c r="K903" s="796" t="s">
        <v>97</v>
      </c>
      <c r="L903" s="788">
        <f>H903*G903</f>
        <v>111115.2</v>
      </c>
      <c r="M903" s="791">
        <f t="shared" si="2407"/>
        <v>111115.2</v>
      </c>
      <c r="N903" s="792">
        <f>+M903*13</f>
        <v>1444497.5999999999</v>
      </c>
      <c r="O903" s="793">
        <f t="shared" si="2409"/>
        <v>1</v>
      </c>
      <c r="P903" s="794">
        <f t="shared" si="2410"/>
        <v>1</v>
      </c>
      <c r="Q903" s="795">
        <f>IF(O903&lt;1,0,IF(W903="Բ-1",IF(P903=0,6.94,IF(P903=1,7.17,IF(P903=2,7.41,IF(P903=3,7.66,IF(OR(P903=5,P903=4),7.92,IF(OR(P903=6,P903=7),8.18,IF(OR(P903=8,P903=9),8.46,IF(OR(P903=10,P903=11,P903=12),8.74,IF(OR(P903=13,P903=14,P903=15),9.03,IF(OR(P903=16,P903=17,P903=18),9.33,9.65)))))))))),IF(W903="Բ-2", IF(P903=0,5.71,IF(P903=1,5.89,IF(P903=2,6.09,IF(P903=3,6.29,IF(OR(P903=5,P903=4),6.5,IF(OR(P903=6,P903=7),6.72,IF(OR(P903=8,P903=9),6.94,IF(OR(P903=10,P903=11,P903=12),7.17,IF(OR(P903=13,P903=14,P903=15),7.41,IF(OR(P903=16,P903=17,P903=18),7.65,7.91)))))))))), IF(W903="Գ-1", IF(P903=0,4.7,IF(P903=1,4.86,IF(P903=2,5.01,IF(P903=3,5.18,IF(OR(P903=5,P903=4),5.35,IF(OR(P903=6,P903=7),5.52,IF(OR(P903=8,P903=9),5.71,IF(OR(P903=10,P903=11,P903=12),5.89,IF(OR(P903=13,P903=14,P903=15),6.09,IF(OR(P903=16,P903=17,P903=18),6.29,6.49)))))))))), IF(W903="Գ-2", IF(P903=0,3.88,IF(P903=1,4.01,IF(P903=2,4.14,IF(P903=3,4.27,IF(OR(P903=5,P903=4),4.41,IF(OR(P903=6,P903=7),4.55,IF(OR(P903=8,P903=9),4.7,IF(OR(P903=10,P903=11,P903=12),4.85,IF(OR(P903=13,P903=14,P903=15),5.01,IF(OR(P903=16,P903=17,P903=18),5.17,5.34)))))))))), IF(W903="Գ-3", IF(P903=0,3.21,IF(P903=1,3.31,IF(P903=2,3.42,IF(P903=3,3.53,IF(OR(P903=5,P903=4),3.64,IF(OR(P903=6,P903=7),3.76,IF(OR(P903=8,P903=9),3.88,IF(OR(P903=10,P903=11,P903=12),4.01,IF(OR(P903=13,P903=14,P903=15),4.13,IF(OR(P903=16,P903=17,P903=18),4.27,4.4)))))))))), IF(W903="Ա-1", IF(P903=0,2.66,IF(P903=1,2.75,IF(P903=2,2.83,IF(P903=3,2.92,IF(OR(P903=5,P903=4),3.02,IF(OR(P903=6,P903=7),3.11,IF(OR(P903=8,P903=9),3.21,IF(OR(P903=10,P903=11,P903=12),3.31,IF(OR(P903=13,P903=14,P903=15),3.42,IF(OR(P903=16,P903=17,P903=18),3.53,3.64)))))))))), IF(W903="Ա-2", IF(P903=0,2.28,IF(P903=1,2.35,IF(P903=2,2.43,IF(P903=3,2.5,IF(OR(P903=5,P903=4),2.58,IF(OR(P903=6,P903=7),2.66,IF(OR(P903=8,P903=9),2.75,IF(OR(P903=10,P903=11,P903=12),2.83,IF(OR(P903=13,P903=14,P903=15),2.92,IF(OR(P903=16,P903=17,P903=18),3.01,3.11)))))))))),IF(W903="Ա-3", IF(P903=0,1.96,IF(P903=1,2.02,IF(P903=2,2.08,IF(P903=3,2.15,IF(OR(P903=5,P903=4),2.21,IF(OR(P903=6,P903=7),2.28,IF(OR(P903=8,P903=9),2.35,IF(OR(P903=10,P903=11,P903=12),2.42,IF(OR(P903=13,P903=14,P903=15),2.5,IF(OR(P903=16,P903=17,P903=18),2.58,2.66)))))))))), IF(W903="Կ-1", IF(P903=0,1.68,IF(P903=1,1.73,IF(P903=2,1.79,IF(P903=3,1.84,IF(OR(P903=5,P903=4),1.9,IF(OR(P903=6,P903=7),1.96,IF(OR(P903=8,P903=9),2.02,IF(OR(P903=10,P903=11,P903=12),2.08,IF(OR(P903=13,P903=14,P903=15),2.14,IF(OR(P903=16,P903=17,P903=18),2.21,2.28)))))))))), IF(W903="Կ-2", IF(P903=0,1.45,IF(P903=1,1.49,IF(P903=2,1.54,IF(P903=3,1.59,IF(OR(P903=5,P903=4),1.63,IF(OR(P903=6,P903=7),1.68,IF(OR(P903=8,P903=9),1.73,IF(OR(P903=10,P903=11,P903=12),1.79,IF(OR(P903=13,P903=14,P903=15),1.84,IF(OR(P903=16,P903=17,P903=18),1.9,1.95)))))))))),IF(W903="Կ-3", IF(P903=0,1.25,IF(P903=1,1.29,IF(P903=2,1.33,IF(P903=3,1.37,IF(OR(P903=5,P903=4),1.41,IF(OR(P903=6,P903=7),1.45,IF(OR(P903=8,P903=9),1.49,IF(OR(P903=10,P903=11,P903=12),1.54,IF(OR(P903=13,P903=14,P903=15),1.58,IF(OR(P903=16,P903=17,P903=18),1.63,1.68)))))))))), "Error"))))))))))))</f>
        <v>1.73</v>
      </c>
      <c r="R903" s="786"/>
      <c r="S903" s="787">
        <f>+Q903+Q903*R903</f>
        <v>1.73</v>
      </c>
      <c r="T903" s="788">
        <v>66140</v>
      </c>
      <c r="U903" s="827"/>
      <c r="V903" s="843"/>
      <c r="W903" s="796" t="str">
        <f t="shared" si="2413"/>
        <v>Կ-1</v>
      </c>
      <c r="X903" s="788">
        <f>T903*S903</f>
        <v>114422.2</v>
      </c>
      <c r="Y903" s="791">
        <f>S903*T903+U903+V903</f>
        <v>114422.2</v>
      </c>
      <c r="Z903" s="797">
        <f>+Y903*13</f>
        <v>1487488.5999999999</v>
      </c>
      <c r="AA903" s="793">
        <f>+O903</f>
        <v>1</v>
      </c>
      <c r="AB903" s="794">
        <f>+P903+1</f>
        <v>2</v>
      </c>
      <c r="AC903" s="795">
        <f>IF(AA903&lt;1,0,IF(AI903="Բ-1",IF(AB903=0,6.94,IF(AB903=1,7.17,IF(AB903=2,7.41,IF(AB903=3,7.66,IF(OR(AB903=5,AB903=4),7.92,IF(OR(AB903=6,AB903=7),8.18,IF(OR(AB903=8,AB903=9),8.46,IF(OR(AB903=10,AB903=11,AB903=12),8.74,IF(OR(AB903=13,AB903=14,AB903=15),9.03,IF(OR(AB903=16,AB903=17,AB903=18),9.33,9.65)))))))))),IF(AI903="Բ-2", IF(AB903=0,5.71,IF(AB903=1,5.89,IF(AB903=2,6.09,IF(AB903=3,6.29,IF(OR(AB903=5,AB903=4),6.5,IF(OR(AB903=6,AB903=7),6.72,IF(OR(AB903=8,AB903=9),6.94,IF(OR(AB903=10,AB903=11,AB903=12),7.17,IF(OR(AB903=13,AB903=14,AB903=15),7.41,IF(OR(AB903=16,AB903=17,AB903=18),7.65,7.91)))))))))), IF(AI903="Գ-1", IF(AB903=0,4.7,IF(AB903=1,4.86,IF(AB903=2,5.01,IF(AB903=3,5.18,IF(OR(AB903=5,AB903=4),5.35,IF(OR(AB903=6,AB903=7),5.52,IF(OR(AB903=8,AB903=9),5.71,IF(OR(AB903=10,AB903=11,AB903=12),5.89,IF(OR(AB903=13,AB903=14,AB903=15),6.09,IF(OR(AB903=16,AB903=17,AB903=18),6.29,6.49)))))))))), IF(AI903="Գ-2", IF(AB903=0,3.88,IF(AB903=1,4.01,IF(AB903=2,4.14,IF(AB903=3,4.27,IF(OR(AB903=5,AB903=4),4.41,IF(OR(AB903=6,AB903=7),4.55,IF(OR(AB903=8,AB903=9),4.7,IF(OR(AB903=10,AB903=11,AB903=12),4.85,IF(OR(AB903=13,AB903=14,AB903=15),5.01,IF(OR(AB903=16,AB903=17,AB903=18),5.17,5.34)))))))))), IF(AI903="Գ-3", IF(AB903=0,3.21,IF(AB903=1,3.31,IF(AB903=2,3.42,IF(AB903=3,3.53,IF(OR(AB903=5,AB903=4),3.64,IF(OR(AB903=6,AB903=7),3.76,IF(OR(AB903=8,AB903=9),3.88,IF(OR(AB903=10,AB903=11,AB903=12),4.01,IF(OR(AB903=13,AB903=14,AB903=15),4.13,IF(OR(AB903=16,AB903=17,AB903=18),4.27,4.4)))))))))), IF(AI903="Ա-1", IF(AB903=0,2.66,IF(AB903=1,2.75,IF(AB903=2,2.83,IF(AB903=3,2.92,IF(OR(AB903=5,AB903=4),3.02,IF(OR(AB903=6,AB903=7),3.11,IF(OR(AB903=8,AB903=9),3.21,IF(OR(AB903=10,AB903=11,AB903=12),3.31,IF(OR(AB903=13,AB903=14,AB903=15),3.42,IF(OR(AB903=16,AB903=17,AB903=18),3.53,3.64)))))))))), IF(AI903="Ա-2", IF(AB903=0,2.28,IF(AB903=1,2.35,IF(AB903=2,2.43,IF(AB903=3,2.5,IF(OR(AB903=5,AB903=4),2.58,IF(OR(AB903=6,AB903=7),2.66,IF(OR(AB903=8,AB903=9),2.75,IF(OR(AB903=10,AB903=11,AB903=12),2.83,IF(OR(AB903=13,AB903=14,AB903=15),2.92,IF(OR(AB903=16,AB903=17,AB903=18),3.01,3.11)))))))))),IF(AI903="Ա-3", IF(AB903=0,1.96,IF(AB903=1,2.02,IF(AB903=2,2.08,IF(AB903=3,2.15,IF(OR(AB903=5,AB903=4),2.21,IF(OR(AB903=6,AB903=7),2.28,IF(OR(AB903=8,AB903=9),2.35,IF(OR(AB903=10,AB903=11,AB903=12),2.42,IF(OR(AB903=13,AB903=14,AB903=15),2.5,IF(OR(AB903=16,AB903=17,AB903=18),2.58,2.66)))))))))), IF(AI903="Կ-1", IF(AB903=0,1.68,IF(AB903=1,1.73,IF(AB903=2,1.79,IF(AB903=3,1.84,IF(OR(AB903=5,AB903=4),1.9,IF(OR(AB903=6,AB903=7),1.96,IF(OR(AB903=8,AB903=9),2.02,IF(OR(AB903=10,AB903=11,AB903=12),2.08,IF(OR(AB903=13,AB903=14,AB903=15),2.14,IF(OR(AB903=16,AB903=17,AB903=18),2.21,2.28)))))))))), IF(AI903="Կ-2", IF(AB903=0,1.45,IF(AB903=1,1.49,IF(AB903=2,1.54,IF(AB903=3,1.59,IF(OR(AB903=5,AB903=4),1.63,IF(OR(AB903=6,AB903=7),1.68,IF(OR(AB903=8,AB903=9),1.73,IF(OR(AB903=10,AB903=11,AB903=12),1.79,IF(OR(AB903=13,AB903=14,AB903=15),1.84,IF(OR(AB903=16,AB903=17,AB903=18),1.9,1.95)))))))))),IF(AI903="Կ-3", IF(AB903=0,1.25,IF(AB903=1,1.29,IF(AB903=2,1.33,IF(AB903=3,1.37,IF(OR(AB903=5,AB903=4),1.41,IF(OR(AB903=6,AB903=7),1.45,IF(OR(AB903=8,AB903=9),1.49,IF(OR(AB903=10,AB903=11,AB903=12),1.54,IF(OR(AB903=13,AB903=14,AB903=15),1.58,IF(OR(AB903=16,AB903=17,AB903=18),1.63,1.68)))))))))), "Error"))))))))))))</f>
        <v>1.79</v>
      </c>
      <c r="AD903" s="786"/>
      <c r="AE903" s="787">
        <f>+AC903+AC903*AD903</f>
        <v>1.79</v>
      </c>
      <c r="AF903" s="788">
        <v>66140</v>
      </c>
      <c r="AG903" s="827"/>
      <c r="AH903" s="843"/>
      <c r="AI903" s="790" t="str">
        <f>+W903</f>
        <v>Կ-1</v>
      </c>
      <c r="AJ903" s="788">
        <f>AF903*AE903</f>
        <v>118390.6</v>
      </c>
      <c r="AK903" s="791">
        <f>AE903*AF903+AG903+AH903</f>
        <v>118390.6</v>
      </c>
      <c r="AL903" s="797">
        <f>+AK903*13</f>
        <v>1539077.8</v>
      </c>
      <c r="AM903" s="793">
        <f>+AA903</f>
        <v>1</v>
      </c>
      <c r="AN903" s="794">
        <f>+AB903+1</f>
        <v>3</v>
      </c>
      <c r="AO903" s="795">
        <f>IF(AM903&lt;1,0,IF(AU903="Բ-1",IF(AN903=0,6.94,IF(AN903=1,7.17,IF(AN903=2,7.41,IF(AN903=3,7.66,IF(OR(AN903=5,AN903=4),7.92,IF(OR(AN903=6,AN903=7),8.18,IF(OR(AN903=8,AN903=9),8.46,IF(OR(AN903=10,AN903=11,AN903=12),8.74,IF(OR(AN903=13,AN903=14,AN903=15),9.03,IF(OR(AN903=16,AN903=17,AN903=18),9.33,9.65)))))))))),IF(AU903="Բ-2", IF(AN903=0,5.71,IF(AN903=1,5.89,IF(AN903=2,6.09,IF(AN903=3,6.29,IF(OR(AN903=5,AN903=4),6.5,IF(OR(AN903=6,AN903=7),6.72,IF(OR(AN903=8,AN903=9),6.94,IF(OR(AN903=10,AN903=11,AN903=12),7.17,IF(OR(AN903=13,AN903=14,AN903=15),7.41,IF(OR(AN903=16,AN903=17,AN903=18),7.65,7.91)))))))))), IF(AU903="Գ-1", IF(AN903=0,4.7,IF(AN903=1,4.86,IF(AN903=2,5.01,IF(AN903=3,5.18,IF(OR(AN903=5,AN903=4),5.35,IF(OR(AN903=6,AN903=7),5.52,IF(OR(AN903=8,AN903=9),5.71,IF(OR(AN903=10,AN903=11,AN903=12),5.89,IF(OR(AN903=13,AN903=14,AN903=15),6.09,IF(OR(AN903=16,AN903=17,AN903=18),6.29,6.49)))))))))), IF(AU903="Գ-2", IF(AN903=0,3.88,IF(AN903=1,4.01,IF(AN903=2,4.14,IF(AN903=3,4.27,IF(OR(AN903=5,AN903=4),4.41,IF(OR(AN903=6,AN903=7),4.55,IF(OR(AN903=8,AN903=9),4.7,IF(OR(AN903=10,AN903=11,AN903=12),4.85,IF(OR(AN903=13,AN903=14,AN903=15),5.01,IF(OR(AN903=16,AN903=17,AN903=18),5.17,5.34)))))))))), IF(AU903="Գ-3", IF(AN903=0,3.21,IF(AN903=1,3.31,IF(AN903=2,3.42,IF(AN903=3,3.53,IF(OR(AN903=5,AN903=4),3.64,IF(OR(AN903=6,AN903=7),3.76,IF(OR(AN903=8,AN903=9),3.88,IF(OR(AN903=10,AN903=11,AN903=12),4.01,IF(OR(AN903=13,AN903=14,AN903=15),4.13,IF(OR(AN903=16,AN903=17,AN903=18),4.27,4.4)))))))))), IF(AU903="Ա-1", IF(AN903=0,2.66,IF(AN903=1,2.75,IF(AN903=2,2.83,IF(AN903=3,2.92,IF(OR(AN903=5,AN903=4),3.02,IF(OR(AN903=6,AN903=7),3.11,IF(OR(AN903=8,AN903=9),3.21,IF(OR(AN903=10,AN903=11,AN903=12),3.31,IF(OR(AN903=13,AN903=14,AN903=15),3.42,IF(OR(AN903=16,AN903=17,AN903=18),3.53,3.64)))))))))), IF(AU903="Ա-2", IF(AN903=0,2.28,IF(AN903=1,2.35,IF(AN903=2,2.43,IF(AN903=3,2.5,IF(OR(AN903=5,AN903=4),2.58,IF(OR(AN903=6,AN903=7),2.66,IF(OR(AN903=8,AN903=9),2.75,IF(OR(AN903=10,AN903=11,AN903=12),2.83,IF(OR(AN903=13,AN903=14,AN903=15),2.92,IF(OR(AN903=16,AN903=17,AN903=18),3.01,3.11)))))))))),IF(AU903="Ա-3", IF(AN903=0,1.96,IF(AN903=1,2.02,IF(AN903=2,2.08,IF(AN903=3,2.15,IF(OR(AN903=5,AN903=4),2.21,IF(OR(AN903=6,AN903=7),2.28,IF(OR(AN903=8,AN903=9),2.35,IF(OR(AN903=10,AN903=11,AN903=12),2.42,IF(OR(AN903=13,AN903=14,AN903=15),2.5,IF(OR(AN903=16,AN903=17,AN903=18),2.58,2.66)))))))))), IF(AU903="Կ-1", IF(AN903=0,1.68,IF(AN903=1,1.73,IF(AN903=2,1.79,IF(AN903=3,1.84,IF(OR(AN903=5,AN903=4),1.9,IF(OR(AN903=6,AN903=7),1.96,IF(OR(AN903=8,AN903=9),2.02,IF(OR(AN903=10,AN903=11,AN903=12),2.08,IF(OR(AN903=13,AN903=14,AN903=15),2.14,IF(OR(AN903=16,AN903=17,AN903=18),2.21,2.28)))))))))), IF(AU903="Կ-2", IF(AN903=0,1.45,IF(AN903=1,1.49,IF(AN903=2,1.54,IF(AN903=3,1.59,IF(OR(AN903=5,AN903=4),1.63,IF(OR(AN903=6,AN903=7),1.68,IF(OR(AN903=8,AN903=9),1.73,IF(OR(AN903=10,AN903=11,AN903=12),1.79,IF(OR(AN903=13,AN903=14,AN903=15),1.84,IF(OR(AN903=16,AN903=17,AN903=18),1.9,1.95)))))))))),IF(AU903="Կ-3", IF(AN903=0,1.25,IF(AN903=1,1.29,IF(AN903=2,1.33,IF(AN903=3,1.37,IF(OR(AN903=5,AN903=4),1.41,IF(OR(AN903=6,AN903=7),1.45,IF(OR(AN903=8,AN903=9),1.49,IF(OR(AN903=10,AN903=11,AN903=12),1.54,IF(OR(AN903=13,AN903=14,AN903=15),1.58,IF(OR(AN903=16,AN903=17,AN903=18),1.63,1.68)))))))))), "Error"))))))))))))</f>
        <v>1.84</v>
      </c>
      <c r="AP903" s="786"/>
      <c r="AQ903" s="787">
        <f>+AO903+AO903*AP903</f>
        <v>1.84</v>
      </c>
      <c r="AR903" s="788">
        <v>66140</v>
      </c>
      <c r="AS903" s="827"/>
      <c r="AT903" s="843"/>
      <c r="AU903" s="790" t="str">
        <f>+AI903</f>
        <v>Կ-1</v>
      </c>
      <c r="AV903" s="788">
        <f>AR903*AQ903</f>
        <v>121697.60000000001</v>
      </c>
      <c r="AW903" s="791">
        <f>AQ903*AR903+AS903+AT903</f>
        <v>121697.60000000001</v>
      </c>
      <c r="AX903" s="797">
        <f>+AW903*13</f>
        <v>1582068.8</v>
      </c>
    </row>
    <row r="904" spans="2:50" s="777" customFormat="1" ht="13.5">
      <c r="B904" s="1657">
        <v>14</v>
      </c>
      <c r="C904" s="1344" t="s">
        <v>894</v>
      </c>
      <c r="D904" s="657" t="s">
        <v>280</v>
      </c>
      <c r="E904" s="799">
        <v>1</v>
      </c>
      <c r="F904" s="1347">
        <v>14</v>
      </c>
      <c r="G904" s="800">
        <f t="shared" si="2433"/>
        <v>2.14</v>
      </c>
      <c r="H904" s="802">
        <v>66140</v>
      </c>
      <c r="I904" s="824"/>
      <c r="J904" s="843"/>
      <c r="K904" s="796" t="s">
        <v>97</v>
      </c>
      <c r="L904" s="788">
        <f t="shared" si="2434"/>
        <v>141539.6</v>
      </c>
      <c r="M904" s="791">
        <f t="shared" si="2407"/>
        <v>141539.6</v>
      </c>
      <c r="N904" s="792">
        <f t="shared" si="2435"/>
        <v>1840014.8</v>
      </c>
      <c r="O904" s="793">
        <f t="shared" si="2409"/>
        <v>1</v>
      </c>
      <c r="P904" s="794">
        <f t="shared" si="2410"/>
        <v>15</v>
      </c>
      <c r="Q904" s="795">
        <f t="shared" si="2436"/>
        <v>2.14</v>
      </c>
      <c r="R904" s="786"/>
      <c r="S904" s="787">
        <f t="shared" si="2437"/>
        <v>2.14</v>
      </c>
      <c r="T904" s="788">
        <v>66140</v>
      </c>
      <c r="U904" s="824"/>
      <c r="V904" s="843"/>
      <c r="W904" s="796" t="str">
        <f t="shared" si="2413"/>
        <v>Կ-1</v>
      </c>
      <c r="X904" s="788">
        <f t="shared" si="2438"/>
        <v>141539.6</v>
      </c>
      <c r="Y904" s="791">
        <f t="shared" si="2439"/>
        <v>141539.6</v>
      </c>
      <c r="Z904" s="797">
        <f t="shared" si="2440"/>
        <v>1840014.8</v>
      </c>
      <c r="AA904" s="793">
        <f t="shared" si="2441"/>
        <v>1</v>
      </c>
      <c r="AB904" s="794">
        <f t="shared" si="2442"/>
        <v>16</v>
      </c>
      <c r="AC904" s="795">
        <f t="shared" si="2443"/>
        <v>2.21</v>
      </c>
      <c r="AD904" s="786"/>
      <c r="AE904" s="787">
        <f t="shared" si="2444"/>
        <v>2.21</v>
      </c>
      <c r="AF904" s="788">
        <v>66140</v>
      </c>
      <c r="AG904" s="824"/>
      <c r="AH904" s="843"/>
      <c r="AI904" s="790" t="str">
        <f t="shared" si="2445"/>
        <v>Կ-1</v>
      </c>
      <c r="AJ904" s="788">
        <f t="shared" si="2446"/>
        <v>146169.4</v>
      </c>
      <c r="AK904" s="791">
        <f t="shared" si="2447"/>
        <v>146169.4</v>
      </c>
      <c r="AL904" s="797">
        <f t="shared" si="2448"/>
        <v>1900202.2</v>
      </c>
      <c r="AM904" s="793">
        <f t="shared" si="2449"/>
        <v>1</v>
      </c>
      <c r="AN904" s="794">
        <f t="shared" si="2450"/>
        <v>17</v>
      </c>
      <c r="AO904" s="795">
        <f t="shared" si="2451"/>
        <v>2.21</v>
      </c>
      <c r="AP904" s="786"/>
      <c r="AQ904" s="787">
        <f t="shared" si="2452"/>
        <v>2.21</v>
      </c>
      <c r="AR904" s="788">
        <v>66140</v>
      </c>
      <c r="AS904" s="824"/>
      <c r="AT904" s="843"/>
      <c r="AU904" s="790" t="str">
        <f t="shared" si="2453"/>
        <v>Կ-1</v>
      </c>
      <c r="AV904" s="788">
        <f t="shared" si="2454"/>
        <v>146169.4</v>
      </c>
      <c r="AW904" s="791">
        <f t="shared" si="2455"/>
        <v>146169.4</v>
      </c>
      <c r="AX904" s="797">
        <f t="shared" si="2456"/>
        <v>1900202.2</v>
      </c>
    </row>
    <row r="905" spans="2:50" s="777" customFormat="1" ht="13.5">
      <c r="B905" s="1657">
        <v>15</v>
      </c>
      <c r="C905" s="1344" t="s">
        <v>1970</v>
      </c>
      <c r="D905" s="657" t="s">
        <v>280</v>
      </c>
      <c r="E905" s="799">
        <v>1</v>
      </c>
      <c r="F905" s="1347">
        <v>2</v>
      </c>
      <c r="G905" s="800">
        <f t="shared" si="2433"/>
        <v>1.79</v>
      </c>
      <c r="H905" s="802">
        <v>66140</v>
      </c>
      <c r="I905" s="824"/>
      <c r="J905" s="843"/>
      <c r="K905" s="796" t="s">
        <v>97</v>
      </c>
      <c r="L905" s="788">
        <f t="shared" si="2434"/>
        <v>118390.6</v>
      </c>
      <c r="M905" s="791">
        <f t="shared" si="2407"/>
        <v>118390.6</v>
      </c>
      <c r="N905" s="792">
        <f t="shared" si="2435"/>
        <v>1539077.8</v>
      </c>
      <c r="O905" s="793">
        <f t="shared" si="2409"/>
        <v>1</v>
      </c>
      <c r="P905" s="794">
        <f t="shared" si="2410"/>
        <v>3</v>
      </c>
      <c r="Q905" s="795">
        <f t="shared" si="2436"/>
        <v>1.84</v>
      </c>
      <c r="R905" s="786"/>
      <c r="S905" s="787">
        <f t="shared" si="2437"/>
        <v>1.84</v>
      </c>
      <c r="T905" s="788">
        <v>66140</v>
      </c>
      <c r="U905" s="824"/>
      <c r="V905" s="843"/>
      <c r="W905" s="796" t="str">
        <f t="shared" si="2413"/>
        <v>Կ-1</v>
      </c>
      <c r="X905" s="788">
        <f t="shared" si="2438"/>
        <v>121697.60000000001</v>
      </c>
      <c r="Y905" s="791">
        <f t="shared" si="2439"/>
        <v>121697.60000000001</v>
      </c>
      <c r="Z905" s="797">
        <f t="shared" si="2440"/>
        <v>1582068.8</v>
      </c>
      <c r="AA905" s="793">
        <f t="shared" si="2441"/>
        <v>1</v>
      </c>
      <c r="AB905" s="794">
        <f t="shared" si="2442"/>
        <v>4</v>
      </c>
      <c r="AC905" s="795">
        <f t="shared" si="2443"/>
        <v>1.9</v>
      </c>
      <c r="AD905" s="786"/>
      <c r="AE905" s="787">
        <f t="shared" si="2444"/>
        <v>1.9</v>
      </c>
      <c r="AF905" s="788">
        <v>66140</v>
      </c>
      <c r="AG905" s="824"/>
      <c r="AH905" s="843"/>
      <c r="AI905" s="790" t="str">
        <f t="shared" si="2445"/>
        <v>Կ-1</v>
      </c>
      <c r="AJ905" s="788">
        <f t="shared" si="2446"/>
        <v>125666</v>
      </c>
      <c r="AK905" s="791">
        <f t="shared" si="2447"/>
        <v>125666</v>
      </c>
      <c r="AL905" s="797">
        <f t="shared" si="2448"/>
        <v>1633658</v>
      </c>
      <c r="AM905" s="793">
        <f t="shared" si="2449"/>
        <v>1</v>
      </c>
      <c r="AN905" s="794">
        <f t="shared" si="2450"/>
        <v>5</v>
      </c>
      <c r="AO905" s="795">
        <f t="shared" si="2451"/>
        <v>1.9</v>
      </c>
      <c r="AP905" s="786"/>
      <c r="AQ905" s="787">
        <f t="shared" si="2452"/>
        <v>1.9</v>
      </c>
      <c r="AR905" s="788">
        <v>66140</v>
      </c>
      <c r="AS905" s="824"/>
      <c r="AT905" s="843"/>
      <c r="AU905" s="790" t="str">
        <f t="shared" si="2453"/>
        <v>Կ-1</v>
      </c>
      <c r="AV905" s="788">
        <f t="shared" si="2454"/>
        <v>125666</v>
      </c>
      <c r="AW905" s="791">
        <f t="shared" si="2455"/>
        <v>125666</v>
      </c>
      <c r="AX905" s="797">
        <f t="shared" si="2456"/>
        <v>1633658</v>
      </c>
    </row>
    <row r="906" spans="2:50" s="777" customFormat="1" ht="13.5">
      <c r="B906" s="1657">
        <v>16</v>
      </c>
      <c r="C906" s="1344" t="s">
        <v>2406</v>
      </c>
      <c r="D906" s="657" t="s">
        <v>280</v>
      </c>
      <c r="E906" s="799">
        <v>1</v>
      </c>
      <c r="F906" s="1347">
        <v>0</v>
      </c>
      <c r="G906" s="800">
        <f>IF(E906&lt;1,0,IF(K906="Բ-1",IF(F906=0,6.94,IF(F906=1,7.17,IF(F906=2,7.41,IF(F906=3,7.66,IF(OR(F906=5,F906=4),7.92,IF(OR(F906=6,F906=7),8.18,IF(OR(F906=8,F906=9),8.46,IF(OR(F906=10,F906=11,F906=12),8.74,IF(OR(F906=13,F906=14,F906=15),9.03,IF(OR(F906=16,F906=17,F906=18),9.33,9.65)))))))))),IF(K906="Բ-2", IF(F906=0,5.71,IF(F906=1,5.89,IF(F906=2,6.09,IF(F906=3,6.29,IF(OR(F906=5,F906=4),6.5,IF(OR(F906=6,F906=7),6.72,IF(OR(F906=8,F906=9),6.94,IF(OR(F906=10,F906=11,F906=12),7.17,IF(OR(F906=13,F906=14,F906=15),7.41,IF(OR(F906=16,F906=17,F906=18),7.65,7.91)))))))))), IF(K906="Գ-1", IF(F906=0,4.7,IF(F906=1,4.86,IF(F906=2,5.01,IF(F906=3,5.18,IF(OR(F906=5,F906=4),5.35,IF(OR(F906=6,F906=7),5.52,IF(OR(F906=8,F906=9),5.71,IF(OR(F906=10,F906=11,F906=12),5.89,IF(OR(F906=13,F906=14,F906=15),6.09,IF(OR(F906=16,F906=17,F906=18),6.29,6.49)))))))))), IF(K906="Գ-2", IF(F906=0,3.88,IF(F906=1,4.01,IF(F906=2,4.14,IF(F906=3,4.27,IF(OR(F906=5,F906=4),4.41,IF(OR(F906=6,F906=7),4.55,IF(OR(F906=8,F906=9),4.7,IF(OR(F906=10,F906=11,F906=12),4.85,IF(OR(F906=13,F906=14,F906=15),5.01,IF(OR(F906=16,F906=17,F906=18),5.17,5.34)))))))))), IF(K906="Գ-3", IF(F906=0,3.21,IF(F906=1,3.31,IF(F906=2,3.42,IF(F906=3,3.53,IF(OR(F906=5,F906=4),3.64,IF(OR(F906=6,F906=7),3.76,IF(OR(F906=8,F906=9),3.88,IF(OR(F906=10,F906=11,F906=12),4.01,IF(OR(F906=13,F906=14,F906=15),4.13,IF(OR(F906=16,F906=17,F906=18),4.27,4.4)))))))))), IF(K906="Ա-1", IF(F906=0,2.66,IF(F906=1,2.75,IF(F906=2,2.83,IF(F906=3,2.92,IF(OR(F906=5,F906=4),3.02,IF(OR(F906=6,F906=7),3.11,IF(OR(F906=8,F906=9),3.21,IF(OR(F906=10,F906=11,F906=12),3.31,IF(OR(F906=13,F906=14,F906=15),3.42,IF(OR(F906=16,F906=17,F906=18),3.53,3.64)))))))))), IF(K906="Ա-2", IF(F906=0,2.28,IF(F906=1,2.35,IF(F906=2,2.43,IF(F906=3,2.5,IF(OR(F906=5,F906=4),2.58,IF(OR(F906=6,F906=7),2.66,IF(OR(F906=8,F906=9),2.75,IF(OR(F906=10,F906=11,F906=12),2.83,IF(OR(F906=13,F906=14,F906=15),2.92,IF(OR(F906=16,F906=17,F906=18),3.01,3.11)))))))))),IF(K906="Ա-3", IF(F906=0,1.96,IF(F906=1,2.02,IF(F906=2,2.08,IF(F906=3,2.15,IF(OR(F906=5,F906=4),2.21,IF(OR(F906=6,F906=7),2.28,IF(OR(F906=8,F906=9),2.35,IF(OR(F906=10,F906=11,F906=12),2.42,IF(OR(F906=13,F906=14,F906=15),2.5,IF(OR(F906=16,F906=17,F906=18),2.58,2.66)))))))))), IF(K906="Կ-1", IF(F906=0,1.68,IF(F906=1,1.73,IF(F906=2,1.79,IF(F906=3,1.84,IF(OR(F906=5,F906=4),1.9,IF(OR(F906=6,F906=7),1.96,IF(OR(F906=8,F906=9),2.02,IF(OR(F906=10,F906=11,F906=12),2.08,IF(OR(F906=13,F906=14,F906=15),2.14,IF(OR(F906=16,F906=17,F906=18),2.21,2.28)))))))))), IF(K906="Կ-2", IF(F906=0,1.45,IF(F906=1,1.49,IF(F906=2,1.54,IF(F906=3,1.59,IF(OR(F906=5,F906=4),1.63,IF(OR(F906=6,F906=7),1.68,IF(OR(F906=8,F906=9),1.73,IF(OR(F906=10,F906=11,F906=12),1.79,IF(OR(F906=13,F906=14,F906=15),1.84,IF(OR(F906=16,F906=17,F906=18),1.9,1.95)))))))))),IF(K906="Կ-3", IF(F906=0,1.25,IF(F906=1,1.29,IF(F906=2,1.33,IF(F906=3,1.37,IF(OR(F906=5,F906=4),1.41,IF(OR(F906=6,F906=7),1.45,IF(OR(F906=8,F906=9),1.49,IF(OR(F906=10,F906=11,F906=12),1.54,IF(OR(F906=13,F906=14,F906=15),1.58,IF(OR(F906=16,F906=17,F906=18),1.63,1.68)))))))))), "Error"))))))))))))</f>
        <v>1.68</v>
      </c>
      <c r="H906" s="802">
        <v>66140</v>
      </c>
      <c r="I906" s="824"/>
      <c r="J906" s="843"/>
      <c r="K906" s="796" t="s">
        <v>97</v>
      </c>
      <c r="L906" s="788">
        <f>H906*G906</f>
        <v>111115.2</v>
      </c>
      <c r="M906" s="791">
        <f t="shared" si="2407"/>
        <v>111115.2</v>
      </c>
      <c r="N906" s="792">
        <f>+M906*13</f>
        <v>1444497.5999999999</v>
      </c>
      <c r="O906" s="793">
        <f t="shared" si="2409"/>
        <v>1</v>
      </c>
      <c r="P906" s="794">
        <f t="shared" si="2410"/>
        <v>1</v>
      </c>
      <c r="Q906" s="795">
        <f>IF(O906&lt;1,0,IF(W906="Բ-1",IF(P906=0,6.94,IF(P906=1,7.17,IF(P906=2,7.41,IF(P906=3,7.66,IF(OR(P906=5,P906=4),7.92,IF(OR(P906=6,P906=7),8.18,IF(OR(P906=8,P906=9),8.46,IF(OR(P906=10,P906=11,P906=12),8.74,IF(OR(P906=13,P906=14,P906=15),9.03,IF(OR(P906=16,P906=17,P906=18),9.33,9.65)))))))))),IF(W906="Բ-2", IF(P906=0,5.71,IF(P906=1,5.89,IF(P906=2,6.09,IF(P906=3,6.29,IF(OR(P906=5,P906=4),6.5,IF(OR(P906=6,P906=7),6.72,IF(OR(P906=8,P906=9),6.94,IF(OR(P906=10,P906=11,P906=12),7.17,IF(OR(P906=13,P906=14,P906=15),7.41,IF(OR(P906=16,P906=17,P906=18),7.65,7.91)))))))))), IF(W906="Գ-1", IF(P906=0,4.7,IF(P906=1,4.86,IF(P906=2,5.01,IF(P906=3,5.18,IF(OR(P906=5,P906=4),5.35,IF(OR(P906=6,P906=7),5.52,IF(OR(P906=8,P906=9),5.71,IF(OR(P906=10,P906=11,P906=12),5.89,IF(OR(P906=13,P906=14,P906=15),6.09,IF(OR(P906=16,P906=17,P906=18),6.29,6.49)))))))))), IF(W906="Գ-2", IF(P906=0,3.88,IF(P906=1,4.01,IF(P906=2,4.14,IF(P906=3,4.27,IF(OR(P906=5,P906=4),4.41,IF(OR(P906=6,P906=7),4.55,IF(OR(P906=8,P906=9),4.7,IF(OR(P906=10,P906=11,P906=12),4.85,IF(OR(P906=13,P906=14,P906=15),5.01,IF(OR(P906=16,P906=17,P906=18),5.17,5.34)))))))))), IF(W906="Գ-3", IF(P906=0,3.21,IF(P906=1,3.31,IF(P906=2,3.42,IF(P906=3,3.53,IF(OR(P906=5,P906=4),3.64,IF(OR(P906=6,P906=7),3.76,IF(OR(P906=8,P906=9),3.88,IF(OR(P906=10,P906=11,P906=12),4.01,IF(OR(P906=13,P906=14,P906=15),4.13,IF(OR(P906=16,P906=17,P906=18),4.27,4.4)))))))))), IF(W906="Ա-1", IF(P906=0,2.66,IF(P906=1,2.75,IF(P906=2,2.83,IF(P906=3,2.92,IF(OR(P906=5,P906=4),3.02,IF(OR(P906=6,P906=7),3.11,IF(OR(P906=8,P906=9),3.21,IF(OR(P906=10,P906=11,P906=12),3.31,IF(OR(P906=13,P906=14,P906=15),3.42,IF(OR(P906=16,P906=17,P906=18),3.53,3.64)))))))))), IF(W906="Ա-2", IF(P906=0,2.28,IF(P906=1,2.35,IF(P906=2,2.43,IF(P906=3,2.5,IF(OR(P906=5,P906=4),2.58,IF(OR(P906=6,P906=7),2.66,IF(OR(P906=8,P906=9),2.75,IF(OR(P906=10,P906=11,P906=12),2.83,IF(OR(P906=13,P906=14,P906=15),2.92,IF(OR(P906=16,P906=17,P906=18),3.01,3.11)))))))))),IF(W906="Ա-3", IF(P906=0,1.96,IF(P906=1,2.02,IF(P906=2,2.08,IF(P906=3,2.15,IF(OR(P906=5,P906=4),2.21,IF(OR(P906=6,P906=7),2.28,IF(OR(P906=8,P906=9),2.35,IF(OR(P906=10,P906=11,P906=12),2.42,IF(OR(P906=13,P906=14,P906=15),2.5,IF(OR(P906=16,P906=17,P906=18),2.58,2.66)))))))))), IF(W906="Կ-1", IF(P906=0,1.68,IF(P906=1,1.73,IF(P906=2,1.79,IF(P906=3,1.84,IF(OR(P906=5,P906=4),1.9,IF(OR(P906=6,P906=7),1.96,IF(OR(P906=8,P906=9),2.02,IF(OR(P906=10,P906=11,P906=12),2.08,IF(OR(P906=13,P906=14,P906=15),2.14,IF(OR(P906=16,P906=17,P906=18),2.21,2.28)))))))))), IF(W906="Կ-2", IF(P906=0,1.45,IF(P906=1,1.49,IF(P906=2,1.54,IF(P906=3,1.59,IF(OR(P906=5,P906=4),1.63,IF(OR(P906=6,P906=7),1.68,IF(OR(P906=8,P906=9),1.73,IF(OR(P906=10,P906=11,P906=12),1.79,IF(OR(P906=13,P906=14,P906=15),1.84,IF(OR(P906=16,P906=17,P906=18),1.9,1.95)))))))))),IF(W906="Կ-3", IF(P906=0,1.25,IF(P906=1,1.29,IF(P906=2,1.33,IF(P906=3,1.37,IF(OR(P906=5,P906=4),1.41,IF(OR(P906=6,P906=7),1.45,IF(OR(P906=8,P906=9),1.49,IF(OR(P906=10,P906=11,P906=12),1.54,IF(OR(P906=13,P906=14,P906=15),1.58,IF(OR(P906=16,P906=17,P906=18),1.63,1.68)))))))))), "Error"))))))))))))</f>
        <v>1.73</v>
      </c>
      <c r="R906" s="786"/>
      <c r="S906" s="787">
        <f>+Q906+Q906*R906</f>
        <v>1.73</v>
      </c>
      <c r="T906" s="788">
        <v>66140</v>
      </c>
      <c r="U906" s="824"/>
      <c r="V906" s="843"/>
      <c r="W906" s="796" t="str">
        <f t="shared" si="2413"/>
        <v>Կ-1</v>
      </c>
      <c r="X906" s="788">
        <f>T906*S906</f>
        <v>114422.2</v>
      </c>
      <c r="Y906" s="791">
        <f>S906*T906+U906+V906</f>
        <v>114422.2</v>
      </c>
      <c r="Z906" s="797">
        <f>+Y906*13</f>
        <v>1487488.5999999999</v>
      </c>
      <c r="AA906" s="793">
        <f>+O906</f>
        <v>1</v>
      </c>
      <c r="AB906" s="794">
        <f>+P906+1</f>
        <v>2</v>
      </c>
      <c r="AC906" s="795">
        <f>IF(AA906&lt;1,0,IF(AI906="Բ-1",IF(AB906=0,6.94,IF(AB906=1,7.17,IF(AB906=2,7.41,IF(AB906=3,7.66,IF(OR(AB906=5,AB906=4),7.92,IF(OR(AB906=6,AB906=7),8.18,IF(OR(AB906=8,AB906=9),8.46,IF(OR(AB906=10,AB906=11,AB906=12),8.74,IF(OR(AB906=13,AB906=14,AB906=15),9.03,IF(OR(AB906=16,AB906=17,AB906=18),9.33,9.65)))))))))),IF(AI906="Բ-2", IF(AB906=0,5.71,IF(AB906=1,5.89,IF(AB906=2,6.09,IF(AB906=3,6.29,IF(OR(AB906=5,AB906=4),6.5,IF(OR(AB906=6,AB906=7),6.72,IF(OR(AB906=8,AB906=9),6.94,IF(OR(AB906=10,AB906=11,AB906=12),7.17,IF(OR(AB906=13,AB906=14,AB906=15),7.41,IF(OR(AB906=16,AB906=17,AB906=18),7.65,7.91)))))))))), IF(AI906="Գ-1", IF(AB906=0,4.7,IF(AB906=1,4.86,IF(AB906=2,5.01,IF(AB906=3,5.18,IF(OR(AB906=5,AB906=4),5.35,IF(OR(AB906=6,AB906=7),5.52,IF(OR(AB906=8,AB906=9),5.71,IF(OR(AB906=10,AB906=11,AB906=12),5.89,IF(OR(AB906=13,AB906=14,AB906=15),6.09,IF(OR(AB906=16,AB906=17,AB906=18),6.29,6.49)))))))))), IF(AI906="Գ-2", IF(AB906=0,3.88,IF(AB906=1,4.01,IF(AB906=2,4.14,IF(AB906=3,4.27,IF(OR(AB906=5,AB906=4),4.41,IF(OR(AB906=6,AB906=7),4.55,IF(OR(AB906=8,AB906=9),4.7,IF(OR(AB906=10,AB906=11,AB906=12),4.85,IF(OR(AB906=13,AB906=14,AB906=15),5.01,IF(OR(AB906=16,AB906=17,AB906=18),5.17,5.34)))))))))), IF(AI906="Գ-3", IF(AB906=0,3.21,IF(AB906=1,3.31,IF(AB906=2,3.42,IF(AB906=3,3.53,IF(OR(AB906=5,AB906=4),3.64,IF(OR(AB906=6,AB906=7),3.76,IF(OR(AB906=8,AB906=9),3.88,IF(OR(AB906=10,AB906=11,AB906=12),4.01,IF(OR(AB906=13,AB906=14,AB906=15),4.13,IF(OR(AB906=16,AB906=17,AB906=18),4.27,4.4)))))))))), IF(AI906="Ա-1", IF(AB906=0,2.66,IF(AB906=1,2.75,IF(AB906=2,2.83,IF(AB906=3,2.92,IF(OR(AB906=5,AB906=4),3.02,IF(OR(AB906=6,AB906=7),3.11,IF(OR(AB906=8,AB906=9),3.21,IF(OR(AB906=10,AB906=11,AB906=12),3.31,IF(OR(AB906=13,AB906=14,AB906=15),3.42,IF(OR(AB906=16,AB906=17,AB906=18),3.53,3.64)))))))))), IF(AI906="Ա-2", IF(AB906=0,2.28,IF(AB906=1,2.35,IF(AB906=2,2.43,IF(AB906=3,2.5,IF(OR(AB906=5,AB906=4),2.58,IF(OR(AB906=6,AB906=7),2.66,IF(OR(AB906=8,AB906=9),2.75,IF(OR(AB906=10,AB906=11,AB906=12),2.83,IF(OR(AB906=13,AB906=14,AB906=15),2.92,IF(OR(AB906=16,AB906=17,AB906=18),3.01,3.11)))))))))),IF(AI906="Ա-3", IF(AB906=0,1.96,IF(AB906=1,2.02,IF(AB906=2,2.08,IF(AB906=3,2.15,IF(OR(AB906=5,AB906=4),2.21,IF(OR(AB906=6,AB906=7),2.28,IF(OR(AB906=8,AB906=9),2.35,IF(OR(AB906=10,AB906=11,AB906=12),2.42,IF(OR(AB906=13,AB906=14,AB906=15),2.5,IF(OR(AB906=16,AB906=17,AB906=18),2.58,2.66)))))))))), IF(AI906="Կ-1", IF(AB906=0,1.68,IF(AB906=1,1.73,IF(AB906=2,1.79,IF(AB906=3,1.84,IF(OR(AB906=5,AB906=4),1.9,IF(OR(AB906=6,AB906=7),1.96,IF(OR(AB906=8,AB906=9),2.02,IF(OR(AB906=10,AB906=11,AB906=12),2.08,IF(OR(AB906=13,AB906=14,AB906=15),2.14,IF(OR(AB906=16,AB906=17,AB906=18),2.21,2.28)))))))))), IF(AI906="Կ-2", IF(AB906=0,1.45,IF(AB906=1,1.49,IF(AB906=2,1.54,IF(AB906=3,1.59,IF(OR(AB906=5,AB906=4),1.63,IF(OR(AB906=6,AB906=7),1.68,IF(OR(AB906=8,AB906=9),1.73,IF(OR(AB906=10,AB906=11,AB906=12),1.79,IF(OR(AB906=13,AB906=14,AB906=15),1.84,IF(OR(AB906=16,AB906=17,AB906=18),1.9,1.95)))))))))),IF(AI906="Կ-3", IF(AB906=0,1.25,IF(AB906=1,1.29,IF(AB906=2,1.33,IF(AB906=3,1.37,IF(OR(AB906=5,AB906=4),1.41,IF(OR(AB906=6,AB906=7),1.45,IF(OR(AB906=8,AB906=9),1.49,IF(OR(AB906=10,AB906=11,AB906=12),1.54,IF(OR(AB906=13,AB906=14,AB906=15),1.58,IF(OR(AB906=16,AB906=17,AB906=18),1.63,1.68)))))))))), "Error"))))))))))))</f>
        <v>1.79</v>
      </c>
      <c r="AD906" s="786"/>
      <c r="AE906" s="787">
        <f>+AC906+AC906*AD906</f>
        <v>1.79</v>
      </c>
      <c r="AF906" s="788">
        <v>66140</v>
      </c>
      <c r="AG906" s="824"/>
      <c r="AH906" s="843"/>
      <c r="AI906" s="790" t="str">
        <f>+W906</f>
        <v>Կ-1</v>
      </c>
      <c r="AJ906" s="788">
        <f>AF906*AE906</f>
        <v>118390.6</v>
      </c>
      <c r="AK906" s="791">
        <f>AE906*AF906+AG906+AH906</f>
        <v>118390.6</v>
      </c>
      <c r="AL906" s="797">
        <f>+AK906*13</f>
        <v>1539077.8</v>
      </c>
      <c r="AM906" s="793">
        <f>+AA906</f>
        <v>1</v>
      </c>
      <c r="AN906" s="794">
        <f>+AB906+1</f>
        <v>3</v>
      </c>
      <c r="AO906" s="795">
        <f>IF(AM906&lt;1,0,IF(AU906="Բ-1",IF(AN906=0,6.94,IF(AN906=1,7.17,IF(AN906=2,7.41,IF(AN906=3,7.66,IF(OR(AN906=5,AN906=4),7.92,IF(OR(AN906=6,AN906=7),8.18,IF(OR(AN906=8,AN906=9),8.46,IF(OR(AN906=10,AN906=11,AN906=12),8.74,IF(OR(AN906=13,AN906=14,AN906=15),9.03,IF(OR(AN906=16,AN906=17,AN906=18),9.33,9.65)))))))))),IF(AU906="Բ-2", IF(AN906=0,5.71,IF(AN906=1,5.89,IF(AN906=2,6.09,IF(AN906=3,6.29,IF(OR(AN906=5,AN906=4),6.5,IF(OR(AN906=6,AN906=7),6.72,IF(OR(AN906=8,AN906=9),6.94,IF(OR(AN906=10,AN906=11,AN906=12),7.17,IF(OR(AN906=13,AN906=14,AN906=15),7.41,IF(OR(AN906=16,AN906=17,AN906=18),7.65,7.91)))))))))), IF(AU906="Գ-1", IF(AN906=0,4.7,IF(AN906=1,4.86,IF(AN906=2,5.01,IF(AN906=3,5.18,IF(OR(AN906=5,AN906=4),5.35,IF(OR(AN906=6,AN906=7),5.52,IF(OR(AN906=8,AN906=9),5.71,IF(OR(AN906=10,AN906=11,AN906=12),5.89,IF(OR(AN906=13,AN906=14,AN906=15),6.09,IF(OR(AN906=16,AN906=17,AN906=18),6.29,6.49)))))))))), IF(AU906="Գ-2", IF(AN906=0,3.88,IF(AN906=1,4.01,IF(AN906=2,4.14,IF(AN906=3,4.27,IF(OR(AN906=5,AN906=4),4.41,IF(OR(AN906=6,AN906=7),4.55,IF(OR(AN906=8,AN906=9),4.7,IF(OR(AN906=10,AN906=11,AN906=12),4.85,IF(OR(AN906=13,AN906=14,AN906=15),5.01,IF(OR(AN906=16,AN906=17,AN906=18),5.17,5.34)))))))))), IF(AU906="Գ-3", IF(AN906=0,3.21,IF(AN906=1,3.31,IF(AN906=2,3.42,IF(AN906=3,3.53,IF(OR(AN906=5,AN906=4),3.64,IF(OR(AN906=6,AN906=7),3.76,IF(OR(AN906=8,AN906=9),3.88,IF(OR(AN906=10,AN906=11,AN906=12),4.01,IF(OR(AN906=13,AN906=14,AN906=15),4.13,IF(OR(AN906=16,AN906=17,AN906=18),4.27,4.4)))))))))), IF(AU906="Ա-1", IF(AN906=0,2.66,IF(AN906=1,2.75,IF(AN906=2,2.83,IF(AN906=3,2.92,IF(OR(AN906=5,AN906=4),3.02,IF(OR(AN906=6,AN906=7),3.11,IF(OR(AN906=8,AN906=9),3.21,IF(OR(AN906=10,AN906=11,AN906=12),3.31,IF(OR(AN906=13,AN906=14,AN906=15),3.42,IF(OR(AN906=16,AN906=17,AN906=18),3.53,3.64)))))))))), IF(AU906="Ա-2", IF(AN906=0,2.28,IF(AN906=1,2.35,IF(AN906=2,2.43,IF(AN906=3,2.5,IF(OR(AN906=5,AN906=4),2.58,IF(OR(AN906=6,AN906=7),2.66,IF(OR(AN906=8,AN906=9),2.75,IF(OR(AN906=10,AN906=11,AN906=12),2.83,IF(OR(AN906=13,AN906=14,AN906=15),2.92,IF(OR(AN906=16,AN906=17,AN906=18),3.01,3.11)))))))))),IF(AU906="Ա-3", IF(AN906=0,1.96,IF(AN906=1,2.02,IF(AN906=2,2.08,IF(AN906=3,2.15,IF(OR(AN906=5,AN906=4),2.21,IF(OR(AN906=6,AN906=7),2.28,IF(OR(AN906=8,AN906=9),2.35,IF(OR(AN906=10,AN906=11,AN906=12),2.42,IF(OR(AN906=13,AN906=14,AN906=15),2.5,IF(OR(AN906=16,AN906=17,AN906=18),2.58,2.66)))))))))), IF(AU906="Կ-1", IF(AN906=0,1.68,IF(AN906=1,1.73,IF(AN906=2,1.79,IF(AN906=3,1.84,IF(OR(AN906=5,AN906=4),1.9,IF(OR(AN906=6,AN906=7),1.96,IF(OR(AN906=8,AN906=9),2.02,IF(OR(AN906=10,AN906=11,AN906=12),2.08,IF(OR(AN906=13,AN906=14,AN906=15),2.14,IF(OR(AN906=16,AN906=17,AN906=18),2.21,2.28)))))))))), IF(AU906="Կ-2", IF(AN906=0,1.45,IF(AN906=1,1.49,IF(AN906=2,1.54,IF(AN906=3,1.59,IF(OR(AN906=5,AN906=4),1.63,IF(OR(AN906=6,AN906=7),1.68,IF(OR(AN906=8,AN906=9),1.73,IF(OR(AN906=10,AN906=11,AN906=12),1.79,IF(OR(AN906=13,AN906=14,AN906=15),1.84,IF(OR(AN906=16,AN906=17,AN906=18),1.9,1.95)))))))))),IF(AU906="Կ-3", IF(AN906=0,1.25,IF(AN906=1,1.29,IF(AN906=2,1.33,IF(AN906=3,1.37,IF(OR(AN906=5,AN906=4),1.41,IF(OR(AN906=6,AN906=7),1.45,IF(OR(AN906=8,AN906=9),1.49,IF(OR(AN906=10,AN906=11,AN906=12),1.54,IF(OR(AN906=13,AN906=14,AN906=15),1.58,IF(OR(AN906=16,AN906=17,AN906=18),1.63,1.68)))))))))), "Error"))))))))))))</f>
        <v>1.84</v>
      </c>
      <c r="AP906" s="786"/>
      <c r="AQ906" s="787">
        <f>+AO906+AO906*AP906</f>
        <v>1.84</v>
      </c>
      <c r="AR906" s="788">
        <v>66140</v>
      </c>
      <c r="AS906" s="824"/>
      <c r="AT906" s="843"/>
      <c r="AU906" s="790" t="str">
        <f>+AI906</f>
        <v>Կ-1</v>
      </c>
      <c r="AV906" s="788">
        <f>AR906*AQ906</f>
        <v>121697.60000000001</v>
      </c>
      <c r="AW906" s="791">
        <f>AQ906*AR906+AS906+AT906</f>
        <v>121697.60000000001</v>
      </c>
      <c r="AX906" s="797">
        <f>+AW906*13</f>
        <v>1582068.8</v>
      </c>
    </row>
    <row r="907" spans="2:50" s="777" customFormat="1" ht="13.5">
      <c r="B907" s="1657">
        <v>17</v>
      </c>
      <c r="C907" s="1344" t="s">
        <v>2407</v>
      </c>
      <c r="D907" s="657" t="s">
        <v>280</v>
      </c>
      <c r="E907" s="799">
        <v>1</v>
      </c>
      <c r="F907" s="1347">
        <v>2</v>
      </c>
      <c r="G907" s="800">
        <f>IF(E907&lt;1,0,IF(K907="Բ-1",IF(F907=0,6.94,IF(F907=1,7.17,IF(F907=2,7.41,IF(F907=3,7.66,IF(OR(F907=5,F907=4),7.92,IF(OR(F907=6,F907=7),8.18,IF(OR(F907=8,F907=9),8.46,IF(OR(F907=10,F907=11,F907=12),8.74,IF(OR(F907=13,F907=14,F907=15),9.03,IF(OR(F907=16,F907=17,F907=18),9.33,9.65)))))))))),IF(K907="Բ-2", IF(F907=0,5.71,IF(F907=1,5.89,IF(F907=2,6.09,IF(F907=3,6.29,IF(OR(F907=5,F907=4),6.5,IF(OR(F907=6,F907=7),6.72,IF(OR(F907=8,F907=9),6.94,IF(OR(F907=10,F907=11,F907=12),7.17,IF(OR(F907=13,F907=14,F907=15),7.41,IF(OR(F907=16,F907=17,F907=18),7.65,7.91)))))))))), IF(K907="Գ-1", IF(F907=0,4.7,IF(F907=1,4.86,IF(F907=2,5.01,IF(F907=3,5.18,IF(OR(F907=5,F907=4),5.35,IF(OR(F907=6,F907=7),5.52,IF(OR(F907=8,F907=9),5.71,IF(OR(F907=10,F907=11,F907=12),5.89,IF(OR(F907=13,F907=14,F907=15),6.09,IF(OR(F907=16,F907=17,F907=18),6.29,6.49)))))))))), IF(K907="Գ-2", IF(F907=0,3.88,IF(F907=1,4.01,IF(F907=2,4.14,IF(F907=3,4.27,IF(OR(F907=5,F907=4),4.41,IF(OR(F907=6,F907=7),4.55,IF(OR(F907=8,F907=9),4.7,IF(OR(F907=10,F907=11,F907=12),4.85,IF(OR(F907=13,F907=14,F907=15),5.01,IF(OR(F907=16,F907=17,F907=18),5.17,5.34)))))))))), IF(K907="Գ-3", IF(F907=0,3.21,IF(F907=1,3.31,IF(F907=2,3.42,IF(F907=3,3.53,IF(OR(F907=5,F907=4),3.64,IF(OR(F907=6,F907=7),3.76,IF(OR(F907=8,F907=9),3.88,IF(OR(F907=10,F907=11,F907=12),4.01,IF(OR(F907=13,F907=14,F907=15),4.13,IF(OR(F907=16,F907=17,F907=18),4.27,4.4)))))))))), IF(K907="Ա-1", IF(F907=0,2.66,IF(F907=1,2.75,IF(F907=2,2.83,IF(F907=3,2.92,IF(OR(F907=5,F907=4),3.02,IF(OR(F907=6,F907=7),3.11,IF(OR(F907=8,F907=9),3.21,IF(OR(F907=10,F907=11,F907=12),3.31,IF(OR(F907=13,F907=14,F907=15),3.42,IF(OR(F907=16,F907=17,F907=18),3.53,3.64)))))))))), IF(K907="Ա-2", IF(F907=0,2.28,IF(F907=1,2.35,IF(F907=2,2.43,IF(F907=3,2.5,IF(OR(F907=5,F907=4),2.58,IF(OR(F907=6,F907=7),2.66,IF(OR(F907=8,F907=9),2.75,IF(OR(F907=10,F907=11,F907=12),2.83,IF(OR(F907=13,F907=14,F907=15),2.92,IF(OR(F907=16,F907=17,F907=18),3.01,3.11)))))))))),IF(K907="Ա-3", IF(F907=0,1.96,IF(F907=1,2.02,IF(F907=2,2.08,IF(F907=3,2.15,IF(OR(F907=5,F907=4),2.21,IF(OR(F907=6,F907=7),2.28,IF(OR(F907=8,F907=9),2.35,IF(OR(F907=10,F907=11,F907=12),2.42,IF(OR(F907=13,F907=14,F907=15),2.5,IF(OR(F907=16,F907=17,F907=18),2.58,2.66)))))))))), IF(K907="Կ-1", IF(F907=0,1.68,IF(F907=1,1.73,IF(F907=2,1.79,IF(F907=3,1.84,IF(OR(F907=5,F907=4),1.9,IF(OR(F907=6,F907=7),1.96,IF(OR(F907=8,F907=9),2.02,IF(OR(F907=10,F907=11,F907=12),2.08,IF(OR(F907=13,F907=14,F907=15),2.14,IF(OR(F907=16,F907=17,F907=18),2.21,2.28)))))))))), IF(K907="Կ-2", IF(F907=0,1.45,IF(F907=1,1.49,IF(F907=2,1.54,IF(F907=3,1.59,IF(OR(F907=5,F907=4),1.63,IF(OR(F907=6,F907=7),1.68,IF(OR(F907=8,F907=9),1.73,IF(OR(F907=10,F907=11,F907=12),1.79,IF(OR(F907=13,F907=14,F907=15),1.84,IF(OR(F907=16,F907=17,F907=18),1.9,1.95)))))))))),IF(K907="Կ-3",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1.79</v>
      </c>
      <c r="H907" s="802">
        <v>66140</v>
      </c>
      <c r="I907" s="824"/>
      <c r="J907" s="843"/>
      <c r="K907" s="796" t="s">
        <v>97</v>
      </c>
      <c r="L907" s="788">
        <f t="shared" si="2434"/>
        <v>118390.6</v>
      </c>
      <c r="M907" s="791">
        <f t="shared" si="2407"/>
        <v>118390.6</v>
      </c>
      <c r="N907" s="792">
        <f t="shared" si="2435"/>
        <v>1539077.8</v>
      </c>
      <c r="O907" s="793">
        <f t="shared" si="2409"/>
        <v>1</v>
      </c>
      <c r="P907" s="794">
        <f t="shared" si="2410"/>
        <v>3</v>
      </c>
      <c r="Q907" s="795">
        <f t="shared" si="2436"/>
        <v>1.84</v>
      </c>
      <c r="R907" s="786"/>
      <c r="S907" s="787">
        <f t="shared" si="2437"/>
        <v>1.84</v>
      </c>
      <c r="T907" s="788">
        <v>66140</v>
      </c>
      <c r="U907" s="824"/>
      <c r="V907" s="843"/>
      <c r="W907" s="796" t="str">
        <f t="shared" si="2413"/>
        <v>Կ-1</v>
      </c>
      <c r="X907" s="788">
        <f t="shared" si="2438"/>
        <v>121697.60000000001</v>
      </c>
      <c r="Y907" s="791">
        <f t="shared" si="2439"/>
        <v>121697.60000000001</v>
      </c>
      <c r="Z907" s="797">
        <f t="shared" si="2440"/>
        <v>1582068.8</v>
      </c>
      <c r="AA907" s="793">
        <f t="shared" si="2441"/>
        <v>1</v>
      </c>
      <c r="AB907" s="794">
        <f t="shared" si="2442"/>
        <v>4</v>
      </c>
      <c r="AC907" s="795">
        <f t="shared" si="2443"/>
        <v>1.9</v>
      </c>
      <c r="AD907" s="786"/>
      <c r="AE907" s="787">
        <f t="shared" si="2444"/>
        <v>1.9</v>
      </c>
      <c r="AF907" s="788">
        <v>66140</v>
      </c>
      <c r="AG907" s="824"/>
      <c r="AH907" s="843"/>
      <c r="AI907" s="790" t="str">
        <f t="shared" si="2445"/>
        <v>Կ-1</v>
      </c>
      <c r="AJ907" s="788">
        <f t="shared" si="2446"/>
        <v>125666</v>
      </c>
      <c r="AK907" s="791">
        <f t="shared" si="2447"/>
        <v>125666</v>
      </c>
      <c r="AL907" s="797">
        <f t="shared" si="2448"/>
        <v>1633658</v>
      </c>
      <c r="AM907" s="793">
        <f t="shared" si="2449"/>
        <v>1</v>
      </c>
      <c r="AN907" s="794">
        <f t="shared" si="2450"/>
        <v>5</v>
      </c>
      <c r="AO907" s="795">
        <f t="shared" si="2451"/>
        <v>1.9</v>
      </c>
      <c r="AP907" s="786"/>
      <c r="AQ907" s="787">
        <f t="shared" si="2452"/>
        <v>1.9</v>
      </c>
      <c r="AR907" s="788">
        <v>66140</v>
      </c>
      <c r="AS907" s="824"/>
      <c r="AT907" s="843"/>
      <c r="AU907" s="790" t="str">
        <f t="shared" si="2453"/>
        <v>Կ-1</v>
      </c>
      <c r="AV907" s="788">
        <f t="shared" si="2454"/>
        <v>125666</v>
      </c>
      <c r="AW907" s="791">
        <f t="shared" si="2455"/>
        <v>125666</v>
      </c>
      <c r="AX907" s="797">
        <f t="shared" si="2456"/>
        <v>1633658</v>
      </c>
    </row>
    <row r="908" spans="2:50" s="777" customFormat="1" ht="27">
      <c r="B908" s="1657">
        <v>18</v>
      </c>
      <c r="C908" s="1344" t="s">
        <v>890</v>
      </c>
      <c r="D908" s="1320" t="s">
        <v>541</v>
      </c>
      <c r="E908" s="799">
        <v>1</v>
      </c>
      <c r="F908" s="1347">
        <v>14</v>
      </c>
      <c r="G908" s="800">
        <f t="shared" si="2405"/>
        <v>2.14</v>
      </c>
      <c r="H908" s="802">
        <v>66140</v>
      </c>
      <c r="I908" s="824"/>
      <c r="J908" s="843"/>
      <c r="K908" s="796" t="s">
        <v>97</v>
      </c>
      <c r="L908" s="788">
        <f t="shared" si="2406"/>
        <v>141539.6</v>
      </c>
      <c r="M908" s="791">
        <f t="shared" si="2407"/>
        <v>141539.6</v>
      </c>
      <c r="N908" s="792">
        <f t="shared" si="2408"/>
        <v>1840014.8</v>
      </c>
      <c r="O908" s="793">
        <f t="shared" si="2409"/>
        <v>1</v>
      </c>
      <c r="P908" s="794">
        <f t="shared" si="2410"/>
        <v>15</v>
      </c>
      <c r="Q908" s="795">
        <f t="shared" si="2411"/>
        <v>2.14</v>
      </c>
      <c r="R908" s="786"/>
      <c r="S908" s="787">
        <f t="shared" si="2412"/>
        <v>2.14</v>
      </c>
      <c r="T908" s="788">
        <v>66140</v>
      </c>
      <c r="U908" s="824"/>
      <c r="V908" s="843"/>
      <c r="W908" s="796" t="str">
        <f t="shared" si="2413"/>
        <v>Կ-1</v>
      </c>
      <c r="X908" s="788">
        <f t="shared" si="2414"/>
        <v>141539.6</v>
      </c>
      <c r="Y908" s="791">
        <f t="shared" si="2415"/>
        <v>141539.6</v>
      </c>
      <c r="Z908" s="797">
        <f t="shared" si="2416"/>
        <v>1840014.8</v>
      </c>
      <c r="AA908" s="793">
        <f t="shared" si="2417"/>
        <v>1</v>
      </c>
      <c r="AB908" s="794">
        <f t="shared" si="2418"/>
        <v>16</v>
      </c>
      <c r="AC908" s="795">
        <f t="shared" si="2419"/>
        <v>2.21</v>
      </c>
      <c r="AD908" s="786"/>
      <c r="AE908" s="787">
        <f t="shared" si="2420"/>
        <v>2.21</v>
      </c>
      <c r="AF908" s="788">
        <v>66140</v>
      </c>
      <c r="AG908" s="824"/>
      <c r="AH908" s="843"/>
      <c r="AI908" s="790" t="str">
        <f t="shared" si="2421"/>
        <v>Կ-1</v>
      </c>
      <c r="AJ908" s="788">
        <f t="shared" si="2422"/>
        <v>146169.4</v>
      </c>
      <c r="AK908" s="791">
        <f t="shared" si="2423"/>
        <v>146169.4</v>
      </c>
      <c r="AL908" s="797">
        <f t="shared" si="2424"/>
        <v>1900202.2</v>
      </c>
      <c r="AM908" s="793">
        <f t="shared" si="2425"/>
        <v>1</v>
      </c>
      <c r="AN908" s="794">
        <f t="shared" si="2426"/>
        <v>17</v>
      </c>
      <c r="AO908" s="795">
        <f t="shared" si="2427"/>
        <v>2.21</v>
      </c>
      <c r="AP908" s="786"/>
      <c r="AQ908" s="787">
        <f t="shared" si="2428"/>
        <v>2.21</v>
      </c>
      <c r="AR908" s="788">
        <v>66140</v>
      </c>
      <c r="AS908" s="824"/>
      <c r="AT908" s="843"/>
      <c r="AU908" s="790" t="str">
        <f t="shared" si="2429"/>
        <v>Կ-1</v>
      </c>
      <c r="AV908" s="788">
        <f t="shared" si="2430"/>
        <v>146169.4</v>
      </c>
      <c r="AW908" s="791">
        <f t="shared" si="2431"/>
        <v>146169.4</v>
      </c>
      <c r="AX908" s="797">
        <f t="shared" si="2432"/>
        <v>1900202.2</v>
      </c>
    </row>
    <row r="909" spans="2:50" s="777" customFormat="1" ht="27">
      <c r="B909" s="1657">
        <v>19</v>
      </c>
      <c r="C909" s="1344" t="s">
        <v>813</v>
      </c>
      <c r="D909" s="1320" t="s">
        <v>541</v>
      </c>
      <c r="E909" s="799">
        <v>1</v>
      </c>
      <c r="F909" s="1347">
        <v>7</v>
      </c>
      <c r="G909" s="800">
        <f t="shared" si="2405"/>
        <v>1.96</v>
      </c>
      <c r="H909" s="802">
        <v>66140</v>
      </c>
      <c r="I909" s="824"/>
      <c r="J909" s="843"/>
      <c r="K909" s="796" t="s">
        <v>97</v>
      </c>
      <c r="L909" s="788">
        <f t="shared" si="2406"/>
        <v>129634.4</v>
      </c>
      <c r="M909" s="791">
        <f t="shared" si="2407"/>
        <v>129634.4</v>
      </c>
      <c r="N909" s="792">
        <f t="shared" si="2408"/>
        <v>1685247.2</v>
      </c>
      <c r="O909" s="793">
        <f t="shared" si="2409"/>
        <v>1</v>
      </c>
      <c r="P909" s="794">
        <f t="shared" si="2410"/>
        <v>8</v>
      </c>
      <c r="Q909" s="795">
        <f t="shared" si="2411"/>
        <v>2.02</v>
      </c>
      <c r="R909" s="786"/>
      <c r="S909" s="787">
        <f t="shared" si="2412"/>
        <v>2.02</v>
      </c>
      <c r="T909" s="788">
        <v>66140</v>
      </c>
      <c r="U909" s="824"/>
      <c r="V909" s="843"/>
      <c r="W909" s="796" t="str">
        <f t="shared" si="2413"/>
        <v>Կ-1</v>
      </c>
      <c r="X909" s="788">
        <f t="shared" si="2414"/>
        <v>133602.79999999999</v>
      </c>
      <c r="Y909" s="791">
        <f t="shared" si="2415"/>
        <v>133602.79999999999</v>
      </c>
      <c r="Z909" s="797">
        <f t="shared" si="2416"/>
        <v>1736836.4</v>
      </c>
      <c r="AA909" s="793">
        <f t="shared" si="2417"/>
        <v>1</v>
      </c>
      <c r="AB909" s="794">
        <f t="shared" si="2418"/>
        <v>9</v>
      </c>
      <c r="AC909" s="795">
        <f t="shared" si="2419"/>
        <v>2.02</v>
      </c>
      <c r="AD909" s="786"/>
      <c r="AE909" s="787">
        <f t="shared" si="2420"/>
        <v>2.02</v>
      </c>
      <c r="AF909" s="788">
        <v>66140</v>
      </c>
      <c r="AG909" s="824"/>
      <c r="AH909" s="843"/>
      <c r="AI909" s="790" t="str">
        <f t="shared" si="2421"/>
        <v>Կ-1</v>
      </c>
      <c r="AJ909" s="788">
        <f t="shared" si="2422"/>
        <v>133602.79999999999</v>
      </c>
      <c r="AK909" s="791">
        <f t="shared" si="2423"/>
        <v>133602.79999999999</v>
      </c>
      <c r="AL909" s="797">
        <f t="shared" si="2424"/>
        <v>1736836.4</v>
      </c>
      <c r="AM909" s="793">
        <f t="shared" si="2425"/>
        <v>1</v>
      </c>
      <c r="AN909" s="794">
        <f t="shared" si="2426"/>
        <v>10</v>
      </c>
      <c r="AO909" s="795">
        <f t="shared" si="2427"/>
        <v>2.08</v>
      </c>
      <c r="AP909" s="786"/>
      <c r="AQ909" s="787">
        <f t="shared" si="2428"/>
        <v>2.08</v>
      </c>
      <c r="AR909" s="788">
        <v>66140</v>
      </c>
      <c r="AS909" s="824"/>
      <c r="AT909" s="843"/>
      <c r="AU909" s="790" t="str">
        <f t="shared" si="2429"/>
        <v>Կ-1</v>
      </c>
      <c r="AV909" s="788">
        <f t="shared" si="2430"/>
        <v>137571.20000000001</v>
      </c>
      <c r="AW909" s="791">
        <f t="shared" si="2431"/>
        <v>137571.20000000001</v>
      </c>
      <c r="AX909" s="797">
        <f t="shared" si="2432"/>
        <v>1788425.6</v>
      </c>
    </row>
    <row r="910" spans="2:50" s="777" customFormat="1" ht="27">
      <c r="B910" s="1657">
        <v>20</v>
      </c>
      <c r="C910" s="1344" t="s">
        <v>891</v>
      </c>
      <c r="D910" s="1320" t="s">
        <v>541</v>
      </c>
      <c r="E910" s="799">
        <v>1</v>
      </c>
      <c r="F910" s="1347">
        <v>10</v>
      </c>
      <c r="G910" s="800">
        <f t="shared" si="2405"/>
        <v>2.08</v>
      </c>
      <c r="H910" s="802">
        <v>66140</v>
      </c>
      <c r="I910" s="824"/>
      <c r="J910" s="843"/>
      <c r="K910" s="796" t="s">
        <v>97</v>
      </c>
      <c r="L910" s="788">
        <f t="shared" si="2406"/>
        <v>137571.20000000001</v>
      </c>
      <c r="M910" s="791">
        <f t="shared" si="2407"/>
        <v>137571.20000000001</v>
      </c>
      <c r="N910" s="792">
        <f t="shared" si="2408"/>
        <v>1788425.6</v>
      </c>
      <c r="O910" s="793">
        <f t="shared" si="2409"/>
        <v>1</v>
      </c>
      <c r="P910" s="794">
        <f t="shared" si="2410"/>
        <v>11</v>
      </c>
      <c r="Q910" s="795">
        <f t="shared" si="2411"/>
        <v>2.08</v>
      </c>
      <c r="R910" s="786"/>
      <c r="S910" s="787">
        <f t="shared" si="2412"/>
        <v>2.08</v>
      </c>
      <c r="T910" s="788">
        <v>66140</v>
      </c>
      <c r="U910" s="824"/>
      <c r="V910" s="843"/>
      <c r="W910" s="796" t="str">
        <f t="shared" si="2413"/>
        <v>Կ-1</v>
      </c>
      <c r="X910" s="788">
        <f t="shared" si="2414"/>
        <v>137571.20000000001</v>
      </c>
      <c r="Y910" s="791">
        <f t="shared" si="2415"/>
        <v>137571.20000000001</v>
      </c>
      <c r="Z910" s="797">
        <f t="shared" si="2416"/>
        <v>1788425.6</v>
      </c>
      <c r="AA910" s="793">
        <f t="shared" si="2417"/>
        <v>1</v>
      </c>
      <c r="AB910" s="794">
        <f t="shared" si="2418"/>
        <v>12</v>
      </c>
      <c r="AC910" s="795">
        <f t="shared" si="2419"/>
        <v>2.08</v>
      </c>
      <c r="AD910" s="786"/>
      <c r="AE910" s="787">
        <f t="shared" si="2420"/>
        <v>2.08</v>
      </c>
      <c r="AF910" s="788">
        <v>66140</v>
      </c>
      <c r="AG910" s="824"/>
      <c r="AH910" s="843"/>
      <c r="AI910" s="790" t="str">
        <f t="shared" si="2421"/>
        <v>Կ-1</v>
      </c>
      <c r="AJ910" s="788">
        <f t="shared" si="2422"/>
        <v>137571.20000000001</v>
      </c>
      <c r="AK910" s="791">
        <f t="shared" si="2423"/>
        <v>137571.20000000001</v>
      </c>
      <c r="AL910" s="797">
        <f t="shared" si="2424"/>
        <v>1788425.6</v>
      </c>
      <c r="AM910" s="793">
        <f t="shared" si="2425"/>
        <v>1</v>
      </c>
      <c r="AN910" s="794">
        <f t="shared" si="2426"/>
        <v>13</v>
      </c>
      <c r="AO910" s="795">
        <f t="shared" si="2427"/>
        <v>2.14</v>
      </c>
      <c r="AP910" s="786"/>
      <c r="AQ910" s="787">
        <f t="shared" si="2428"/>
        <v>2.14</v>
      </c>
      <c r="AR910" s="788">
        <v>66140</v>
      </c>
      <c r="AS910" s="824"/>
      <c r="AT910" s="843"/>
      <c r="AU910" s="790" t="str">
        <f t="shared" si="2429"/>
        <v>Կ-1</v>
      </c>
      <c r="AV910" s="788">
        <f t="shared" si="2430"/>
        <v>141539.6</v>
      </c>
      <c r="AW910" s="791">
        <f t="shared" si="2431"/>
        <v>141539.6</v>
      </c>
      <c r="AX910" s="797">
        <f t="shared" si="2432"/>
        <v>1840014.8</v>
      </c>
    </row>
    <row r="911" spans="2:50" s="777" customFormat="1" ht="27">
      <c r="B911" s="1657">
        <v>21</v>
      </c>
      <c r="C911" s="1344" t="s">
        <v>892</v>
      </c>
      <c r="D911" s="1320" t="s">
        <v>541</v>
      </c>
      <c r="E911" s="799">
        <v>1</v>
      </c>
      <c r="F911" s="1347">
        <v>27</v>
      </c>
      <c r="G911" s="800">
        <f t="shared" si="2405"/>
        <v>2.2799999999999998</v>
      </c>
      <c r="H911" s="802">
        <v>66140</v>
      </c>
      <c r="I911" s="824"/>
      <c r="J911" s="843"/>
      <c r="K911" s="796" t="s">
        <v>97</v>
      </c>
      <c r="L911" s="788">
        <f t="shared" si="2406"/>
        <v>150799.19999999998</v>
      </c>
      <c r="M911" s="791">
        <f t="shared" si="2407"/>
        <v>150799.19999999998</v>
      </c>
      <c r="N911" s="792">
        <f t="shared" si="2408"/>
        <v>1960389.5999999999</v>
      </c>
      <c r="O911" s="793">
        <f t="shared" si="2409"/>
        <v>1</v>
      </c>
      <c r="P911" s="794">
        <f t="shared" si="2410"/>
        <v>28</v>
      </c>
      <c r="Q911" s="795">
        <f t="shared" si="2411"/>
        <v>2.2799999999999998</v>
      </c>
      <c r="R911" s="786"/>
      <c r="S911" s="787">
        <f t="shared" si="2412"/>
        <v>2.2799999999999998</v>
      </c>
      <c r="T911" s="788">
        <v>66140</v>
      </c>
      <c r="U911" s="824"/>
      <c r="V911" s="843"/>
      <c r="W911" s="796" t="str">
        <f t="shared" si="2413"/>
        <v>Կ-1</v>
      </c>
      <c r="X911" s="788">
        <f t="shared" si="2414"/>
        <v>150799.19999999998</v>
      </c>
      <c r="Y911" s="791">
        <f t="shared" si="2415"/>
        <v>150799.19999999998</v>
      </c>
      <c r="Z911" s="797">
        <f t="shared" si="2416"/>
        <v>1960389.5999999999</v>
      </c>
      <c r="AA911" s="793">
        <f t="shared" si="2417"/>
        <v>1</v>
      </c>
      <c r="AB911" s="794">
        <f t="shared" si="2418"/>
        <v>29</v>
      </c>
      <c r="AC911" s="795">
        <f t="shared" si="2419"/>
        <v>2.2799999999999998</v>
      </c>
      <c r="AD911" s="786"/>
      <c r="AE911" s="787">
        <f t="shared" si="2420"/>
        <v>2.2799999999999998</v>
      </c>
      <c r="AF911" s="788">
        <v>66140</v>
      </c>
      <c r="AG911" s="824"/>
      <c r="AH911" s="843"/>
      <c r="AI911" s="790" t="str">
        <f t="shared" si="2421"/>
        <v>Կ-1</v>
      </c>
      <c r="AJ911" s="788">
        <f t="shared" si="2422"/>
        <v>150799.19999999998</v>
      </c>
      <c r="AK911" s="791">
        <f t="shared" si="2423"/>
        <v>150799.19999999998</v>
      </c>
      <c r="AL911" s="797">
        <f t="shared" si="2424"/>
        <v>1960389.5999999999</v>
      </c>
      <c r="AM911" s="793">
        <f t="shared" si="2425"/>
        <v>1</v>
      </c>
      <c r="AN911" s="794">
        <f t="shared" si="2426"/>
        <v>30</v>
      </c>
      <c r="AO911" s="795">
        <f t="shared" si="2427"/>
        <v>2.2799999999999998</v>
      </c>
      <c r="AP911" s="786"/>
      <c r="AQ911" s="787">
        <f t="shared" si="2428"/>
        <v>2.2799999999999998</v>
      </c>
      <c r="AR911" s="788">
        <v>66140</v>
      </c>
      <c r="AS911" s="824"/>
      <c r="AT911" s="843"/>
      <c r="AU911" s="790" t="str">
        <f t="shared" si="2429"/>
        <v>Կ-1</v>
      </c>
      <c r="AV911" s="788">
        <f t="shared" si="2430"/>
        <v>150799.19999999998</v>
      </c>
      <c r="AW911" s="791">
        <f t="shared" si="2431"/>
        <v>150799.19999999998</v>
      </c>
      <c r="AX911" s="797">
        <f t="shared" si="2432"/>
        <v>1960389.5999999999</v>
      </c>
    </row>
    <row r="912" spans="2:50" s="777" customFormat="1" ht="27">
      <c r="B912" s="1657">
        <v>22</v>
      </c>
      <c r="C912" s="1344" t="s">
        <v>2408</v>
      </c>
      <c r="D912" s="1320" t="s">
        <v>541</v>
      </c>
      <c r="E912" s="799">
        <v>1</v>
      </c>
      <c r="F912" s="1347">
        <v>1</v>
      </c>
      <c r="G912" s="800">
        <f t="shared" si="2405"/>
        <v>1.73</v>
      </c>
      <c r="H912" s="802">
        <v>66140</v>
      </c>
      <c r="I912" s="824"/>
      <c r="J912" s="843"/>
      <c r="K912" s="796" t="s">
        <v>97</v>
      </c>
      <c r="L912" s="788">
        <f t="shared" si="2406"/>
        <v>114422.2</v>
      </c>
      <c r="M912" s="791">
        <f t="shared" si="2407"/>
        <v>114422.2</v>
      </c>
      <c r="N912" s="792">
        <f t="shared" si="2408"/>
        <v>1487488.5999999999</v>
      </c>
      <c r="O912" s="793">
        <f t="shared" si="2409"/>
        <v>1</v>
      </c>
      <c r="P912" s="794">
        <f t="shared" si="2410"/>
        <v>2</v>
      </c>
      <c r="Q912" s="795">
        <f t="shared" si="2411"/>
        <v>1.79</v>
      </c>
      <c r="R912" s="786"/>
      <c r="S912" s="787">
        <f t="shared" si="2412"/>
        <v>1.79</v>
      </c>
      <c r="T912" s="788">
        <v>66140</v>
      </c>
      <c r="U912" s="824"/>
      <c r="V912" s="843"/>
      <c r="W912" s="796" t="str">
        <f t="shared" si="2413"/>
        <v>Կ-1</v>
      </c>
      <c r="X912" s="788">
        <f t="shared" si="2414"/>
        <v>118390.6</v>
      </c>
      <c r="Y912" s="791">
        <f t="shared" si="2415"/>
        <v>118390.6</v>
      </c>
      <c r="Z912" s="797">
        <f t="shared" si="2416"/>
        <v>1539077.8</v>
      </c>
      <c r="AA912" s="793">
        <f t="shared" si="2417"/>
        <v>1</v>
      </c>
      <c r="AB912" s="794">
        <f t="shared" si="2418"/>
        <v>3</v>
      </c>
      <c r="AC912" s="795">
        <f t="shared" si="2419"/>
        <v>1.84</v>
      </c>
      <c r="AD912" s="786"/>
      <c r="AE912" s="787">
        <f t="shared" si="2420"/>
        <v>1.84</v>
      </c>
      <c r="AF912" s="788">
        <v>66140</v>
      </c>
      <c r="AG912" s="824"/>
      <c r="AH912" s="843"/>
      <c r="AI912" s="790" t="str">
        <f t="shared" si="2421"/>
        <v>Կ-1</v>
      </c>
      <c r="AJ912" s="788">
        <f t="shared" si="2422"/>
        <v>121697.60000000001</v>
      </c>
      <c r="AK912" s="791">
        <f t="shared" si="2423"/>
        <v>121697.60000000001</v>
      </c>
      <c r="AL912" s="797">
        <f t="shared" si="2424"/>
        <v>1582068.8</v>
      </c>
      <c r="AM912" s="793">
        <f t="shared" si="2425"/>
        <v>1</v>
      </c>
      <c r="AN912" s="794">
        <f t="shared" si="2426"/>
        <v>4</v>
      </c>
      <c r="AO912" s="795">
        <f t="shared" si="2427"/>
        <v>1.9</v>
      </c>
      <c r="AP912" s="786"/>
      <c r="AQ912" s="787">
        <f t="shared" si="2428"/>
        <v>1.9</v>
      </c>
      <c r="AR912" s="788">
        <v>66140</v>
      </c>
      <c r="AS912" s="824"/>
      <c r="AT912" s="843"/>
      <c r="AU912" s="790" t="str">
        <f t="shared" si="2429"/>
        <v>Կ-1</v>
      </c>
      <c r="AV912" s="788">
        <f t="shared" si="2430"/>
        <v>125666</v>
      </c>
      <c r="AW912" s="791">
        <f t="shared" si="2431"/>
        <v>125666</v>
      </c>
      <c r="AX912" s="797">
        <f t="shared" si="2432"/>
        <v>1633658</v>
      </c>
    </row>
    <row r="913" spans="2:50" s="777" customFormat="1" ht="27">
      <c r="B913" s="1657">
        <v>23</v>
      </c>
      <c r="C913" s="1344" t="s">
        <v>1968</v>
      </c>
      <c r="D913" s="1320" t="s">
        <v>541</v>
      </c>
      <c r="E913" s="799">
        <v>1</v>
      </c>
      <c r="F913" s="1347">
        <v>2</v>
      </c>
      <c r="G913" s="800">
        <f t="shared" si="2405"/>
        <v>1.79</v>
      </c>
      <c r="H913" s="802">
        <v>66140</v>
      </c>
      <c r="I913" s="824"/>
      <c r="J913" s="843"/>
      <c r="K913" s="796" t="s">
        <v>97</v>
      </c>
      <c r="L913" s="788">
        <f t="shared" si="2406"/>
        <v>118390.6</v>
      </c>
      <c r="M913" s="791">
        <f t="shared" si="2407"/>
        <v>118390.6</v>
      </c>
      <c r="N913" s="792">
        <f t="shared" si="2408"/>
        <v>1539077.8</v>
      </c>
      <c r="O913" s="793">
        <f t="shared" si="2409"/>
        <v>1</v>
      </c>
      <c r="P913" s="794">
        <f t="shared" si="2410"/>
        <v>3</v>
      </c>
      <c r="Q913" s="795">
        <f t="shared" si="2411"/>
        <v>1.84</v>
      </c>
      <c r="R913" s="786"/>
      <c r="S913" s="787">
        <f t="shared" si="2412"/>
        <v>1.84</v>
      </c>
      <c r="T913" s="788">
        <v>66140</v>
      </c>
      <c r="U913" s="824"/>
      <c r="V913" s="843"/>
      <c r="W913" s="796" t="str">
        <f t="shared" si="2413"/>
        <v>Կ-1</v>
      </c>
      <c r="X913" s="788">
        <f t="shared" si="2414"/>
        <v>121697.60000000001</v>
      </c>
      <c r="Y913" s="791">
        <f t="shared" si="2415"/>
        <v>121697.60000000001</v>
      </c>
      <c r="Z913" s="797">
        <f t="shared" si="2416"/>
        <v>1582068.8</v>
      </c>
      <c r="AA913" s="793">
        <f t="shared" si="2417"/>
        <v>1</v>
      </c>
      <c r="AB913" s="794">
        <f t="shared" si="2418"/>
        <v>4</v>
      </c>
      <c r="AC913" s="795">
        <f t="shared" si="2419"/>
        <v>1.9</v>
      </c>
      <c r="AD913" s="786"/>
      <c r="AE913" s="787">
        <f t="shared" si="2420"/>
        <v>1.9</v>
      </c>
      <c r="AF913" s="788">
        <v>66140</v>
      </c>
      <c r="AG913" s="824"/>
      <c r="AH913" s="843"/>
      <c r="AI913" s="790" t="str">
        <f t="shared" si="2421"/>
        <v>Կ-1</v>
      </c>
      <c r="AJ913" s="788">
        <f t="shared" si="2422"/>
        <v>125666</v>
      </c>
      <c r="AK913" s="791">
        <f t="shared" si="2423"/>
        <v>125666</v>
      </c>
      <c r="AL913" s="797">
        <f t="shared" si="2424"/>
        <v>1633658</v>
      </c>
      <c r="AM913" s="793">
        <f t="shared" si="2425"/>
        <v>1</v>
      </c>
      <c r="AN913" s="794">
        <f t="shared" si="2426"/>
        <v>5</v>
      </c>
      <c r="AO913" s="795">
        <f t="shared" si="2427"/>
        <v>1.9</v>
      </c>
      <c r="AP913" s="786"/>
      <c r="AQ913" s="787">
        <f t="shared" si="2428"/>
        <v>1.9</v>
      </c>
      <c r="AR913" s="788">
        <v>66140</v>
      </c>
      <c r="AS913" s="824"/>
      <c r="AT913" s="843"/>
      <c r="AU913" s="790" t="str">
        <f t="shared" si="2429"/>
        <v>Կ-1</v>
      </c>
      <c r="AV913" s="788">
        <f t="shared" si="2430"/>
        <v>125666</v>
      </c>
      <c r="AW913" s="791">
        <f t="shared" si="2431"/>
        <v>125666</v>
      </c>
      <c r="AX913" s="797">
        <f t="shared" si="2432"/>
        <v>1633658</v>
      </c>
    </row>
    <row r="914" spans="2:50" s="777" customFormat="1" ht="27">
      <c r="B914" s="1657">
        <v>24</v>
      </c>
      <c r="C914" s="1344" t="s">
        <v>2409</v>
      </c>
      <c r="D914" s="1320" t="s">
        <v>541</v>
      </c>
      <c r="E914" s="799">
        <v>1</v>
      </c>
      <c r="F914" s="1347">
        <v>1</v>
      </c>
      <c r="G914" s="800">
        <f t="shared" ref="G914" si="2457">IF(E914&lt;1,0,IF(K914="Բ-1",IF(F914=0,6.94,IF(F914=1,7.17,IF(F914=2,7.41,IF(F914=3,7.66,IF(OR(F914=5,F914=4),7.92,IF(OR(F914=6,F914=7),8.18,IF(OR(F914=8,F914=9),8.46,IF(OR(F914=10,F914=11,F914=12),8.74,IF(OR(F914=13,F914=14,F914=15),9.03,IF(OR(F914=16,F914=17,F914=18),9.33,9.65)))))))))),IF(K914="Բ-2", IF(F914=0,5.71,IF(F914=1,5.89,IF(F914=2,6.09,IF(F914=3,6.29,IF(OR(F914=5,F914=4),6.5,IF(OR(F914=6,F914=7),6.72,IF(OR(F914=8,F914=9),6.94,IF(OR(F914=10,F914=11,F914=12),7.17,IF(OR(F914=13,F914=14,F914=15),7.41,IF(OR(F914=16,F914=17,F914=18),7.65,7.91)))))))))), IF(K914="Գ-1", IF(F914=0,4.7,IF(F914=1,4.86,IF(F914=2,5.01,IF(F914=3,5.18,IF(OR(F914=5,F914=4),5.35,IF(OR(F914=6,F914=7),5.52,IF(OR(F914=8,F914=9),5.71,IF(OR(F914=10,F914=11,F914=12),5.89,IF(OR(F914=13,F914=14,F914=15),6.09,IF(OR(F914=16,F914=17,F914=18),6.29,6.49)))))))))), IF(K914="Գ-2", IF(F914=0,3.88,IF(F914=1,4.01,IF(F914=2,4.14,IF(F914=3,4.27,IF(OR(F914=5,F914=4),4.41,IF(OR(F914=6,F914=7),4.55,IF(OR(F914=8,F914=9),4.7,IF(OR(F914=10,F914=11,F914=12),4.85,IF(OR(F914=13,F914=14,F914=15),5.01,IF(OR(F914=16,F914=17,F914=18),5.17,5.34)))))))))), IF(K914="Գ-3", IF(F914=0,3.21,IF(F914=1,3.31,IF(F914=2,3.42,IF(F914=3,3.53,IF(OR(F914=5,F914=4),3.64,IF(OR(F914=6,F914=7),3.76,IF(OR(F914=8,F914=9),3.88,IF(OR(F914=10,F914=11,F914=12),4.01,IF(OR(F914=13,F914=14,F914=15),4.13,IF(OR(F914=16,F914=17,F914=18),4.27,4.4)))))))))), IF(K914="Ա-1", IF(F914=0,2.66,IF(F914=1,2.75,IF(F914=2,2.83,IF(F914=3,2.92,IF(OR(F914=5,F914=4),3.02,IF(OR(F914=6,F914=7),3.11,IF(OR(F914=8,F914=9),3.21,IF(OR(F914=10,F914=11,F914=12),3.31,IF(OR(F914=13,F914=14,F914=15),3.42,IF(OR(F914=16,F914=17,F914=18),3.53,3.64)))))))))), IF(K914="Ա-2", IF(F914=0,2.28,IF(F914=1,2.35,IF(F914=2,2.43,IF(F914=3,2.5,IF(OR(F914=5,F914=4),2.58,IF(OR(F914=6,F914=7),2.66,IF(OR(F914=8,F914=9),2.75,IF(OR(F914=10,F914=11,F914=12),2.83,IF(OR(F914=13,F914=14,F914=15),2.92,IF(OR(F914=16,F914=17,F914=18),3.01,3.11)))))))))),IF(K914="Ա-3", IF(F914=0,1.96,IF(F914=1,2.02,IF(F914=2,2.08,IF(F914=3,2.15,IF(OR(F914=5,F914=4),2.21,IF(OR(F914=6,F914=7),2.28,IF(OR(F914=8,F914=9),2.35,IF(OR(F914=10,F914=11,F914=12),2.42,IF(OR(F914=13,F914=14,F914=15),2.5,IF(OR(F914=16,F914=17,F914=18),2.58,2.66)))))))))), IF(K914="Կ-1", IF(F914=0,1.68,IF(F914=1,1.73,IF(F914=2,1.79,IF(F914=3,1.84,IF(OR(F914=5,F914=4),1.9,IF(OR(F914=6,F914=7),1.96,IF(OR(F914=8,F914=9),2.02,IF(OR(F914=10,F914=11,F914=12),2.08,IF(OR(F914=13,F914=14,F914=15),2.14,IF(OR(F914=16,F914=17,F914=18),2.21,2.28)))))))))), IF(K914="Կ-2", IF(F914=0,1.45,IF(F914=1,1.49,IF(F914=2,1.54,IF(F914=3,1.59,IF(OR(F914=5,F914=4),1.63,IF(OR(F914=6,F914=7),1.68,IF(OR(F914=8,F914=9),1.73,IF(OR(F914=10,F914=11,F914=12),1.79,IF(OR(F914=13,F914=14,F914=15),1.84,IF(OR(F914=16,F914=17,F914=18),1.9,1.95)))))))))),IF(K914="Կ-3", IF(F914=0,1.25,IF(F914=1,1.29,IF(F914=2,1.33,IF(F914=3,1.37,IF(OR(F914=5,F914=4),1.41,IF(OR(F914=6,F914=7),1.45,IF(OR(F914=8,F914=9),1.49,IF(OR(F914=10,F914=11,F914=12),1.54,IF(OR(F914=13,F914=14,F914=15),1.58,IF(OR(F914=16,F914=17,F914=18),1.63,1.68)))))))))), "Error"))))))))))))</f>
        <v>1.73</v>
      </c>
      <c r="H914" s="802">
        <v>66140</v>
      </c>
      <c r="I914" s="824"/>
      <c r="J914" s="843"/>
      <c r="K914" s="796" t="s">
        <v>97</v>
      </c>
      <c r="L914" s="788">
        <f t="shared" ref="L914" si="2458">H914*G914</f>
        <v>114422.2</v>
      </c>
      <c r="M914" s="791">
        <f t="shared" si="2407"/>
        <v>114422.2</v>
      </c>
      <c r="N914" s="792">
        <f t="shared" ref="N914" si="2459">+M914*13</f>
        <v>1487488.5999999999</v>
      </c>
      <c r="O914" s="793">
        <f t="shared" si="2409"/>
        <v>1</v>
      </c>
      <c r="P914" s="794">
        <f t="shared" si="2410"/>
        <v>2</v>
      </c>
      <c r="Q914" s="795">
        <f t="shared" ref="Q914" si="2460">IF(O914&lt;1,0,IF(W914="Բ-1",IF(P914=0,6.94,IF(P914=1,7.17,IF(P914=2,7.41,IF(P914=3,7.66,IF(OR(P914=5,P914=4),7.92,IF(OR(P914=6,P914=7),8.18,IF(OR(P914=8,P914=9),8.46,IF(OR(P914=10,P914=11,P914=12),8.74,IF(OR(P914=13,P914=14,P914=15),9.03,IF(OR(P914=16,P914=17,P914=18),9.33,9.65)))))))))),IF(W914="Բ-2", IF(P914=0,5.71,IF(P914=1,5.89,IF(P914=2,6.09,IF(P914=3,6.29,IF(OR(P914=5,P914=4),6.5,IF(OR(P914=6,P914=7),6.72,IF(OR(P914=8,P914=9),6.94,IF(OR(P914=10,P914=11,P914=12),7.17,IF(OR(P914=13,P914=14,P914=15),7.41,IF(OR(P914=16,P914=17,P914=18),7.65,7.91)))))))))), IF(W914="Գ-1", IF(P914=0,4.7,IF(P914=1,4.86,IF(P914=2,5.01,IF(P914=3,5.18,IF(OR(P914=5,P914=4),5.35,IF(OR(P914=6,P914=7),5.52,IF(OR(P914=8,P914=9),5.71,IF(OR(P914=10,P914=11,P914=12),5.89,IF(OR(P914=13,P914=14,P914=15),6.09,IF(OR(P914=16,P914=17,P914=18),6.29,6.49)))))))))), IF(W914="Գ-2", IF(P914=0,3.88,IF(P914=1,4.01,IF(P914=2,4.14,IF(P914=3,4.27,IF(OR(P914=5,P914=4),4.41,IF(OR(P914=6,P914=7),4.55,IF(OR(P914=8,P914=9),4.7,IF(OR(P914=10,P914=11,P914=12),4.85,IF(OR(P914=13,P914=14,P914=15),5.01,IF(OR(P914=16,P914=17,P914=18),5.17,5.34)))))))))), IF(W914="Գ-3", IF(P914=0,3.21,IF(P914=1,3.31,IF(P914=2,3.42,IF(P914=3,3.53,IF(OR(P914=5,P914=4),3.64,IF(OR(P914=6,P914=7),3.76,IF(OR(P914=8,P914=9),3.88,IF(OR(P914=10,P914=11,P914=12),4.01,IF(OR(P914=13,P914=14,P914=15),4.13,IF(OR(P914=16,P914=17,P914=18),4.27,4.4)))))))))), IF(W914="Ա-1", IF(P914=0,2.66,IF(P914=1,2.75,IF(P914=2,2.83,IF(P914=3,2.92,IF(OR(P914=5,P914=4),3.02,IF(OR(P914=6,P914=7),3.11,IF(OR(P914=8,P914=9),3.21,IF(OR(P914=10,P914=11,P914=12),3.31,IF(OR(P914=13,P914=14,P914=15),3.42,IF(OR(P914=16,P914=17,P914=18),3.53,3.64)))))))))), IF(W914="Ա-2", IF(P914=0,2.28,IF(P914=1,2.35,IF(P914=2,2.43,IF(P914=3,2.5,IF(OR(P914=5,P914=4),2.58,IF(OR(P914=6,P914=7),2.66,IF(OR(P914=8,P914=9),2.75,IF(OR(P914=10,P914=11,P914=12),2.83,IF(OR(P914=13,P914=14,P914=15),2.92,IF(OR(P914=16,P914=17,P914=18),3.01,3.11)))))))))),IF(W914="Ա-3", IF(P914=0,1.96,IF(P914=1,2.02,IF(P914=2,2.08,IF(P914=3,2.15,IF(OR(P914=5,P914=4),2.21,IF(OR(P914=6,P914=7),2.28,IF(OR(P914=8,P914=9),2.35,IF(OR(P914=10,P914=11,P914=12),2.42,IF(OR(P914=13,P914=14,P914=15),2.5,IF(OR(P914=16,P914=17,P914=18),2.58,2.66)))))))))), IF(W914="Կ-1", IF(P914=0,1.68,IF(P914=1,1.73,IF(P914=2,1.79,IF(P914=3,1.84,IF(OR(P914=5,P914=4),1.9,IF(OR(P914=6,P914=7),1.96,IF(OR(P914=8,P914=9),2.02,IF(OR(P914=10,P914=11,P914=12),2.08,IF(OR(P914=13,P914=14,P914=15),2.14,IF(OR(P914=16,P914=17,P914=18),2.21,2.28)))))))))), IF(W914="Կ-2", IF(P914=0,1.45,IF(P914=1,1.49,IF(P914=2,1.54,IF(P914=3,1.59,IF(OR(P914=5,P914=4),1.63,IF(OR(P914=6,P914=7),1.68,IF(OR(P914=8,P914=9),1.73,IF(OR(P914=10,P914=11,P914=12),1.79,IF(OR(P914=13,P914=14,P914=15),1.84,IF(OR(P914=16,P914=17,P914=18),1.9,1.95)))))))))),IF(W914="Կ-3", IF(P914=0,1.25,IF(P914=1,1.29,IF(P914=2,1.33,IF(P914=3,1.37,IF(OR(P914=5,P914=4),1.41,IF(OR(P914=6,P914=7),1.45,IF(OR(P914=8,P914=9),1.49,IF(OR(P914=10,P914=11,P914=12),1.54,IF(OR(P914=13,P914=14,P914=15),1.58,IF(OR(P914=16,P914=17,P914=18),1.63,1.68)))))))))), "Error"))))))))))))</f>
        <v>1.79</v>
      </c>
      <c r="R914" s="786"/>
      <c r="S914" s="787">
        <f t="shared" ref="S914" si="2461">+Q914+Q914*R914</f>
        <v>1.79</v>
      </c>
      <c r="T914" s="788">
        <v>66140</v>
      </c>
      <c r="U914" s="824"/>
      <c r="V914" s="843"/>
      <c r="W914" s="796" t="str">
        <f t="shared" si="2413"/>
        <v>Կ-1</v>
      </c>
      <c r="X914" s="788">
        <f t="shared" ref="X914" si="2462">T914*S914</f>
        <v>118390.6</v>
      </c>
      <c r="Y914" s="791">
        <f t="shared" ref="Y914" si="2463">S914*T914+U914+V914</f>
        <v>118390.6</v>
      </c>
      <c r="Z914" s="797">
        <f t="shared" ref="Z914" si="2464">+Y914*13</f>
        <v>1539077.8</v>
      </c>
      <c r="AA914" s="793">
        <f t="shared" ref="AA914" si="2465">+O914</f>
        <v>1</v>
      </c>
      <c r="AB914" s="794">
        <f t="shared" ref="AB914" si="2466">+P914+1</f>
        <v>3</v>
      </c>
      <c r="AC914" s="795">
        <f t="shared" ref="AC914" si="2467">IF(AA914&lt;1,0,IF(AI914="Բ-1",IF(AB914=0,6.94,IF(AB914=1,7.17,IF(AB914=2,7.41,IF(AB914=3,7.66,IF(OR(AB914=5,AB914=4),7.92,IF(OR(AB914=6,AB914=7),8.18,IF(OR(AB914=8,AB914=9),8.46,IF(OR(AB914=10,AB914=11,AB914=12),8.74,IF(OR(AB914=13,AB914=14,AB914=15),9.03,IF(OR(AB914=16,AB914=17,AB914=18),9.33,9.65)))))))))),IF(AI914="Բ-2", IF(AB914=0,5.71,IF(AB914=1,5.89,IF(AB914=2,6.09,IF(AB914=3,6.29,IF(OR(AB914=5,AB914=4),6.5,IF(OR(AB914=6,AB914=7),6.72,IF(OR(AB914=8,AB914=9),6.94,IF(OR(AB914=10,AB914=11,AB914=12),7.17,IF(OR(AB914=13,AB914=14,AB914=15),7.41,IF(OR(AB914=16,AB914=17,AB914=18),7.65,7.91)))))))))), IF(AI914="Գ-1", IF(AB914=0,4.7,IF(AB914=1,4.86,IF(AB914=2,5.01,IF(AB914=3,5.18,IF(OR(AB914=5,AB914=4),5.35,IF(OR(AB914=6,AB914=7),5.52,IF(OR(AB914=8,AB914=9),5.71,IF(OR(AB914=10,AB914=11,AB914=12),5.89,IF(OR(AB914=13,AB914=14,AB914=15),6.09,IF(OR(AB914=16,AB914=17,AB914=18),6.29,6.49)))))))))), IF(AI914="Գ-2", IF(AB914=0,3.88,IF(AB914=1,4.01,IF(AB914=2,4.14,IF(AB914=3,4.27,IF(OR(AB914=5,AB914=4),4.41,IF(OR(AB914=6,AB914=7),4.55,IF(OR(AB914=8,AB914=9),4.7,IF(OR(AB914=10,AB914=11,AB914=12),4.85,IF(OR(AB914=13,AB914=14,AB914=15),5.01,IF(OR(AB914=16,AB914=17,AB914=18),5.17,5.34)))))))))), IF(AI914="Գ-3", IF(AB914=0,3.21,IF(AB914=1,3.31,IF(AB914=2,3.42,IF(AB914=3,3.53,IF(OR(AB914=5,AB914=4),3.64,IF(OR(AB914=6,AB914=7),3.76,IF(OR(AB914=8,AB914=9),3.88,IF(OR(AB914=10,AB914=11,AB914=12),4.01,IF(OR(AB914=13,AB914=14,AB914=15),4.13,IF(OR(AB914=16,AB914=17,AB914=18),4.27,4.4)))))))))), IF(AI914="Ա-1", IF(AB914=0,2.66,IF(AB914=1,2.75,IF(AB914=2,2.83,IF(AB914=3,2.92,IF(OR(AB914=5,AB914=4),3.02,IF(OR(AB914=6,AB914=7),3.11,IF(OR(AB914=8,AB914=9),3.21,IF(OR(AB914=10,AB914=11,AB914=12),3.31,IF(OR(AB914=13,AB914=14,AB914=15),3.42,IF(OR(AB914=16,AB914=17,AB914=18),3.53,3.64)))))))))), IF(AI914="Ա-2", IF(AB914=0,2.28,IF(AB914=1,2.35,IF(AB914=2,2.43,IF(AB914=3,2.5,IF(OR(AB914=5,AB914=4),2.58,IF(OR(AB914=6,AB914=7),2.66,IF(OR(AB914=8,AB914=9),2.75,IF(OR(AB914=10,AB914=11,AB914=12),2.83,IF(OR(AB914=13,AB914=14,AB914=15),2.92,IF(OR(AB914=16,AB914=17,AB914=18),3.01,3.11)))))))))),IF(AI914="Ա-3", IF(AB914=0,1.96,IF(AB914=1,2.02,IF(AB914=2,2.08,IF(AB914=3,2.15,IF(OR(AB914=5,AB914=4),2.21,IF(OR(AB914=6,AB914=7),2.28,IF(OR(AB914=8,AB914=9),2.35,IF(OR(AB914=10,AB914=11,AB914=12),2.42,IF(OR(AB914=13,AB914=14,AB914=15),2.5,IF(OR(AB914=16,AB914=17,AB914=18),2.58,2.66)))))))))), IF(AI914="Կ-1", IF(AB914=0,1.68,IF(AB914=1,1.73,IF(AB914=2,1.79,IF(AB914=3,1.84,IF(OR(AB914=5,AB914=4),1.9,IF(OR(AB914=6,AB914=7),1.96,IF(OR(AB914=8,AB914=9),2.02,IF(OR(AB914=10,AB914=11,AB914=12),2.08,IF(OR(AB914=13,AB914=14,AB914=15),2.14,IF(OR(AB914=16,AB914=17,AB914=18),2.21,2.28)))))))))), IF(AI914="Կ-2", IF(AB914=0,1.45,IF(AB914=1,1.49,IF(AB914=2,1.54,IF(AB914=3,1.59,IF(OR(AB914=5,AB914=4),1.63,IF(OR(AB914=6,AB914=7),1.68,IF(OR(AB914=8,AB914=9),1.73,IF(OR(AB914=10,AB914=11,AB914=12),1.79,IF(OR(AB914=13,AB914=14,AB914=15),1.84,IF(OR(AB914=16,AB914=17,AB914=18),1.9,1.95)))))))))),IF(AI914="Կ-3", IF(AB914=0,1.25,IF(AB914=1,1.29,IF(AB914=2,1.33,IF(AB914=3,1.37,IF(OR(AB914=5,AB914=4),1.41,IF(OR(AB914=6,AB914=7),1.45,IF(OR(AB914=8,AB914=9),1.49,IF(OR(AB914=10,AB914=11,AB914=12),1.54,IF(OR(AB914=13,AB914=14,AB914=15),1.58,IF(OR(AB914=16,AB914=17,AB914=18),1.63,1.68)))))))))), "Error"))))))))))))</f>
        <v>1.84</v>
      </c>
      <c r="AD914" s="786"/>
      <c r="AE914" s="787">
        <f t="shared" ref="AE914" si="2468">+AC914+AC914*AD914</f>
        <v>1.84</v>
      </c>
      <c r="AF914" s="788">
        <v>66140</v>
      </c>
      <c r="AG914" s="824"/>
      <c r="AH914" s="843"/>
      <c r="AI914" s="790" t="str">
        <f t="shared" ref="AI914" si="2469">+W914</f>
        <v>Կ-1</v>
      </c>
      <c r="AJ914" s="788">
        <f t="shared" ref="AJ914" si="2470">AF914*AE914</f>
        <v>121697.60000000001</v>
      </c>
      <c r="AK914" s="791">
        <f t="shared" ref="AK914" si="2471">AE914*AF914+AG914+AH914</f>
        <v>121697.60000000001</v>
      </c>
      <c r="AL914" s="797">
        <f t="shared" ref="AL914" si="2472">+AK914*13</f>
        <v>1582068.8</v>
      </c>
      <c r="AM914" s="793">
        <f t="shared" ref="AM914" si="2473">+AA914</f>
        <v>1</v>
      </c>
      <c r="AN914" s="794">
        <f t="shared" ref="AN914" si="2474">+AB914+1</f>
        <v>4</v>
      </c>
      <c r="AO914" s="795">
        <f t="shared" ref="AO914" si="2475">IF(AM914&lt;1,0,IF(AU914="Բ-1",IF(AN914=0,6.94,IF(AN914=1,7.17,IF(AN914=2,7.41,IF(AN914=3,7.66,IF(OR(AN914=5,AN914=4),7.92,IF(OR(AN914=6,AN914=7),8.18,IF(OR(AN914=8,AN914=9),8.46,IF(OR(AN914=10,AN914=11,AN914=12),8.74,IF(OR(AN914=13,AN914=14,AN914=15),9.03,IF(OR(AN914=16,AN914=17,AN914=18),9.33,9.65)))))))))),IF(AU914="Բ-2", IF(AN914=0,5.71,IF(AN914=1,5.89,IF(AN914=2,6.09,IF(AN914=3,6.29,IF(OR(AN914=5,AN914=4),6.5,IF(OR(AN914=6,AN914=7),6.72,IF(OR(AN914=8,AN914=9),6.94,IF(OR(AN914=10,AN914=11,AN914=12),7.17,IF(OR(AN914=13,AN914=14,AN914=15),7.41,IF(OR(AN914=16,AN914=17,AN914=18),7.65,7.91)))))))))), IF(AU914="Գ-1", IF(AN914=0,4.7,IF(AN914=1,4.86,IF(AN914=2,5.01,IF(AN914=3,5.18,IF(OR(AN914=5,AN914=4),5.35,IF(OR(AN914=6,AN914=7),5.52,IF(OR(AN914=8,AN914=9),5.71,IF(OR(AN914=10,AN914=11,AN914=12),5.89,IF(OR(AN914=13,AN914=14,AN914=15),6.09,IF(OR(AN914=16,AN914=17,AN914=18),6.29,6.49)))))))))), IF(AU914="Գ-2", IF(AN914=0,3.88,IF(AN914=1,4.01,IF(AN914=2,4.14,IF(AN914=3,4.27,IF(OR(AN914=5,AN914=4),4.41,IF(OR(AN914=6,AN914=7),4.55,IF(OR(AN914=8,AN914=9),4.7,IF(OR(AN914=10,AN914=11,AN914=12),4.85,IF(OR(AN914=13,AN914=14,AN914=15),5.01,IF(OR(AN914=16,AN914=17,AN914=18),5.17,5.34)))))))))), IF(AU914="Գ-3", IF(AN914=0,3.21,IF(AN914=1,3.31,IF(AN914=2,3.42,IF(AN914=3,3.53,IF(OR(AN914=5,AN914=4),3.64,IF(OR(AN914=6,AN914=7),3.76,IF(OR(AN914=8,AN914=9),3.88,IF(OR(AN914=10,AN914=11,AN914=12),4.01,IF(OR(AN914=13,AN914=14,AN914=15),4.13,IF(OR(AN914=16,AN914=17,AN914=18),4.27,4.4)))))))))), IF(AU914="Ա-1", IF(AN914=0,2.66,IF(AN914=1,2.75,IF(AN914=2,2.83,IF(AN914=3,2.92,IF(OR(AN914=5,AN914=4),3.02,IF(OR(AN914=6,AN914=7),3.11,IF(OR(AN914=8,AN914=9),3.21,IF(OR(AN914=10,AN914=11,AN914=12),3.31,IF(OR(AN914=13,AN914=14,AN914=15),3.42,IF(OR(AN914=16,AN914=17,AN914=18),3.53,3.64)))))))))), IF(AU914="Ա-2", IF(AN914=0,2.28,IF(AN914=1,2.35,IF(AN914=2,2.43,IF(AN914=3,2.5,IF(OR(AN914=5,AN914=4),2.58,IF(OR(AN914=6,AN914=7),2.66,IF(OR(AN914=8,AN914=9),2.75,IF(OR(AN914=10,AN914=11,AN914=12),2.83,IF(OR(AN914=13,AN914=14,AN914=15),2.92,IF(OR(AN914=16,AN914=17,AN914=18),3.01,3.11)))))))))),IF(AU914="Ա-3", IF(AN914=0,1.96,IF(AN914=1,2.02,IF(AN914=2,2.08,IF(AN914=3,2.15,IF(OR(AN914=5,AN914=4),2.21,IF(OR(AN914=6,AN914=7),2.28,IF(OR(AN914=8,AN914=9),2.35,IF(OR(AN914=10,AN914=11,AN914=12),2.42,IF(OR(AN914=13,AN914=14,AN914=15),2.5,IF(OR(AN914=16,AN914=17,AN914=18),2.58,2.66)))))))))), IF(AU914="Կ-1", IF(AN914=0,1.68,IF(AN914=1,1.73,IF(AN914=2,1.79,IF(AN914=3,1.84,IF(OR(AN914=5,AN914=4),1.9,IF(OR(AN914=6,AN914=7),1.96,IF(OR(AN914=8,AN914=9),2.02,IF(OR(AN914=10,AN914=11,AN914=12),2.08,IF(OR(AN914=13,AN914=14,AN914=15),2.14,IF(OR(AN914=16,AN914=17,AN914=18),2.21,2.28)))))))))), IF(AU914="Կ-2", IF(AN914=0,1.45,IF(AN914=1,1.49,IF(AN914=2,1.54,IF(AN914=3,1.59,IF(OR(AN914=5,AN914=4),1.63,IF(OR(AN914=6,AN914=7),1.68,IF(OR(AN914=8,AN914=9),1.73,IF(OR(AN914=10,AN914=11,AN914=12),1.79,IF(OR(AN914=13,AN914=14,AN914=15),1.84,IF(OR(AN914=16,AN914=17,AN914=18),1.9,1.95)))))))))),IF(AU914="Կ-3", IF(AN914=0,1.25,IF(AN914=1,1.29,IF(AN914=2,1.33,IF(AN914=3,1.37,IF(OR(AN914=5,AN914=4),1.41,IF(OR(AN914=6,AN914=7),1.45,IF(OR(AN914=8,AN914=9),1.49,IF(OR(AN914=10,AN914=11,AN914=12),1.54,IF(OR(AN914=13,AN914=14,AN914=15),1.58,IF(OR(AN914=16,AN914=17,AN914=18),1.63,1.68)))))))))), "Error"))))))))))))</f>
        <v>1.9</v>
      </c>
      <c r="AP914" s="786"/>
      <c r="AQ914" s="787">
        <f t="shared" ref="AQ914" si="2476">+AO914+AO914*AP914</f>
        <v>1.9</v>
      </c>
      <c r="AR914" s="788">
        <v>66140</v>
      </c>
      <c r="AS914" s="824"/>
      <c r="AT914" s="843"/>
      <c r="AU914" s="790" t="str">
        <f t="shared" ref="AU914" si="2477">+AI914</f>
        <v>Կ-1</v>
      </c>
      <c r="AV914" s="788">
        <f t="shared" ref="AV914" si="2478">AR914*AQ914</f>
        <v>125666</v>
      </c>
      <c r="AW914" s="791">
        <f t="shared" ref="AW914" si="2479">AQ914*AR914+AS914+AT914</f>
        <v>125666</v>
      </c>
      <c r="AX914" s="797">
        <f t="shared" ref="AX914" si="2480">+AW914*13</f>
        <v>1633658</v>
      </c>
    </row>
    <row r="915" spans="2:50" s="777" customFormat="1" ht="13.5">
      <c r="B915" s="1657">
        <v>25</v>
      </c>
      <c r="C915" s="1344" t="s">
        <v>889</v>
      </c>
      <c r="D915" s="657" t="s">
        <v>123</v>
      </c>
      <c r="E915" s="799">
        <v>1</v>
      </c>
      <c r="F915" s="1347">
        <v>9</v>
      </c>
      <c r="G915" s="800">
        <f t="shared" si="2405"/>
        <v>2.02</v>
      </c>
      <c r="H915" s="802">
        <v>66140</v>
      </c>
      <c r="I915" s="824"/>
      <c r="J915" s="843"/>
      <c r="K915" s="796" t="s">
        <v>97</v>
      </c>
      <c r="L915" s="788">
        <f t="shared" si="2406"/>
        <v>133602.79999999999</v>
      </c>
      <c r="M915" s="791">
        <f t="shared" si="2407"/>
        <v>133602.79999999999</v>
      </c>
      <c r="N915" s="792">
        <f t="shared" si="2408"/>
        <v>1736836.4</v>
      </c>
      <c r="O915" s="793">
        <f t="shared" si="2409"/>
        <v>1</v>
      </c>
      <c r="P915" s="794">
        <f t="shared" si="2410"/>
        <v>10</v>
      </c>
      <c r="Q915" s="795">
        <f t="shared" si="2411"/>
        <v>2.08</v>
      </c>
      <c r="R915" s="786"/>
      <c r="S915" s="787">
        <f t="shared" si="2412"/>
        <v>2.08</v>
      </c>
      <c r="T915" s="788">
        <v>66140</v>
      </c>
      <c r="U915" s="824"/>
      <c r="V915" s="843"/>
      <c r="W915" s="796" t="str">
        <f t="shared" si="2413"/>
        <v>Կ-1</v>
      </c>
      <c r="X915" s="788">
        <f t="shared" si="2414"/>
        <v>137571.20000000001</v>
      </c>
      <c r="Y915" s="791">
        <f t="shared" si="2415"/>
        <v>137571.20000000001</v>
      </c>
      <c r="Z915" s="797">
        <f t="shared" si="2416"/>
        <v>1788425.6</v>
      </c>
      <c r="AA915" s="793">
        <f t="shared" si="2417"/>
        <v>1</v>
      </c>
      <c r="AB915" s="794">
        <f t="shared" si="2418"/>
        <v>11</v>
      </c>
      <c r="AC915" s="795">
        <f t="shared" si="2419"/>
        <v>2.08</v>
      </c>
      <c r="AD915" s="786"/>
      <c r="AE915" s="787">
        <f t="shared" si="2420"/>
        <v>2.08</v>
      </c>
      <c r="AF915" s="788">
        <v>66140</v>
      </c>
      <c r="AG915" s="824"/>
      <c r="AH915" s="843"/>
      <c r="AI915" s="790" t="str">
        <f t="shared" si="2421"/>
        <v>Կ-1</v>
      </c>
      <c r="AJ915" s="788">
        <f t="shared" si="2422"/>
        <v>137571.20000000001</v>
      </c>
      <c r="AK915" s="791">
        <f t="shared" si="2423"/>
        <v>137571.20000000001</v>
      </c>
      <c r="AL915" s="797">
        <f t="shared" si="2424"/>
        <v>1788425.6</v>
      </c>
      <c r="AM915" s="793">
        <f t="shared" si="2425"/>
        <v>1</v>
      </c>
      <c r="AN915" s="794">
        <f t="shared" si="2426"/>
        <v>12</v>
      </c>
      <c r="AO915" s="795">
        <f t="shared" si="2427"/>
        <v>2.08</v>
      </c>
      <c r="AP915" s="786"/>
      <c r="AQ915" s="787">
        <f t="shared" si="2428"/>
        <v>2.08</v>
      </c>
      <c r="AR915" s="788">
        <v>66140</v>
      </c>
      <c r="AS915" s="824"/>
      <c r="AT915" s="843"/>
      <c r="AU915" s="790" t="str">
        <f t="shared" si="2429"/>
        <v>Կ-1</v>
      </c>
      <c r="AV915" s="788">
        <f t="shared" si="2430"/>
        <v>137571.20000000001</v>
      </c>
      <c r="AW915" s="791">
        <f t="shared" si="2431"/>
        <v>137571.20000000001</v>
      </c>
      <c r="AX915" s="797">
        <f t="shared" si="2432"/>
        <v>1788425.6</v>
      </c>
    </row>
    <row r="916" spans="2:50" s="777" customFormat="1" ht="14.25" thickBot="1">
      <c r="B916" s="1658"/>
      <c r="C916" s="1422" t="s">
        <v>700</v>
      </c>
      <c r="D916" s="1287"/>
      <c r="E916" s="1298"/>
      <c r="F916" s="1299"/>
      <c r="G916" s="857"/>
      <c r="H916" s="858"/>
      <c r="I916" s="859"/>
      <c r="J916" s="808"/>
      <c r="K916" s="809"/>
      <c r="L916" s="810">
        <f>2*3000</f>
        <v>6000</v>
      </c>
      <c r="M916" s="811">
        <f>+L916</f>
        <v>6000</v>
      </c>
      <c r="N916" s="812">
        <f>+M916*12</f>
        <v>72000</v>
      </c>
      <c r="O916" s="805"/>
      <c r="P916" s="806"/>
      <c r="Q916" s="813"/>
      <c r="R916" s="814"/>
      <c r="S916" s="813"/>
      <c r="T916" s="807"/>
      <c r="U916" s="808"/>
      <c r="V916" s="808"/>
      <c r="W916" s="809"/>
      <c r="X916" s="815">
        <f>+L916</f>
        <v>6000</v>
      </c>
      <c r="Y916" s="811">
        <f>+M916</f>
        <v>6000</v>
      </c>
      <c r="Z916" s="812">
        <f>+N916</f>
        <v>72000</v>
      </c>
      <c r="AA916" s="805"/>
      <c r="AB916" s="806"/>
      <c r="AC916" s="813"/>
      <c r="AD916" s="814"/>
      <c r="AE916" s="813"/>
      <c r="AF916" s="807"/>
      <c r="AG916" s="808"/>
      <c r="AH916" s="808"/>
      <c r="AI916" s="809"/>
      <c r="AJ916" s="815">
        <f>+X916</f>
        <v>6000</v>
      </c>
      <c r="AK916" s="811">
        <f>+Y916</f>
        <v>6000</v>
      </c>
      <c r="AL916" s="812">
        <f>+Z916</f>
        <v>72000</v>
      </c>
      <c r="AM916" s="805"/>
      <c r="AN916" s="806"/>
      <c r="AO916" s="813"/>
      <c r="AP916" s="814"/>
      <c r="AQ916" s="813"/>
      <c r="AR916" s="807"/>
      <c r="AS916" s="808"/>
      <c r="AT916" s="808"/>
      <c r="AU916" s="809"/>
      <c r="AV916" s="815">
        <f>+AJ916</f>
        <v>6000</v>
      </c>
      <c r="AW916" s="811">
        <f>+AK916</f>
        <v>6000</v>
      </c>
      <c r="AX916" s="812">
        <f>+AL916</f>
        <v>72000</v>
      </c>
    </row>
    <row r="917" spans="2:50" s="712" customFormat="1" ht="23.25" customHeight="1" thickBot="1">
      <c r="B917" s="1688" t="s">
        <v>47</v>
      </c>
      <c r="C917" s="1689"/>
      <c r="D917" s="1689"/>
      <c r="E917" s="1293">
        <f t="shared" ref="E917:Q917" si="2481">SUM(E891:E916)</f>
        <v>25</v>
      </c>
      <c r="F917" s="1293">
        <f t="shared" si="2481"/>
        <v>237</v>
      </c>
      <c r="G917" s="1293">
        <f t="shared" si="2481"/>
        <v>59.859999999999992</v>
      </c>
      <c r="H917" s="782">
        <f t="shared" si="2481"/>
        <v>1653500</v>
      </c>
      <c r="I917" s="1293">
        <f t="shared" si="2481"/>
        <v>0</v>
      </c>
      <c r="J917" s="782">
        <f t="shared" si="2481"/>
        <v>0</v>
      </c>
      <c r="K917" s="782">
        <f t="shared" si="2481"/>
        <v>0</v>
      </c>
      <c r="L917" s="782">
        <f t="shared" si="2481"/>
        <v>3965140.4000000013</v>
      </c>
      <c r="M917" s="782">
        <f t="shared" si="2481"/>
        <v>3965140.4000000013</v>
      </c>
      <c r="N917" s="782">
        <f t="shared" si="2481"/>
        <v>51540825.200000003</v>
      </c>
      <c r="O917" s="782">
        <f t="shared" si="2481"/>
        <v>25</v>
      </c>
      <c r="P917" s="782">
        <f t="shared" si="2481"/>
        <v>262</v>
      </c>
      <c r="Q917" s="782">
        <f t="shared" si="2481"/>
        <v>60.84</v>
      </c>
      <c r="R917" s="783"/>
      <c r="S917" s="783">
        <v>81.83</v>
      </c>
      <c r="T917" s="782">
        <f t="shared" ref="T917:AC917" si="2482">SUM(T891:T916)</f>
        <v>1653500</v>
      </c>
      <c r="U917" s="782">
        <f t="shared" si="2482"/>
        <v>0</v>
      </c>
      <c r="V917" s="782">
        <f t="shared" si="2482"/>
        <v>0</v>
      </c>
      <c r="W917" s="782">
        <f t="shared" si="2482"/>
        <v>0</v>
      </c>
      <c r="X917" s="782">
        <f t="shared" si="2482"/>
        <v>4029957.6000000015</v>
      </c>
      <c r="Y917" s="782">
        <f t="shared" si="2482"/>
        <v>4029957.6000000015</v>
      </c>
      <c r="Z917" s="782">
        <f t="shared" si="2482"/>
        <v>52383448.79999999</v>
      </c>
      <c r="AA917" s="782">
        <f t="shared" si="2482"/>
        <v>25</v>
      </c>
      <c r="AB917" s="782">
        <f t="shared" si="2482"/>
        <v>287</v>
      </c>
      <c r="AC917" s="782">
        <f t="shared" si="2482"/>
        <v>61.71</v>
      </c>
      <c r="AD917" s="783"/>
      <c r="AE917" s="783">
        <v>83.320000000000036</v>
      </c>
      <c r="AF917" s="782">
        <f t="shared" ref="AF917:AO917" si="2483">SUM(AF891:AF916)</f>
        <v>1653500</v>
      </c>
      <c r="AG917" s="782">
        <f t="shared" si="2483"/>
        <v>0</v>
      </c>
      <c r="AH917" s="782">
        <f t="shared" si="2483"/>
        <v>0</v>
      </c>
      <c r="AI917" s="782">
        <f t="shared" si="2483"/>
        <v>0</v>
      </c>
      <c r="AJ917" s="782">
        <f t="shared" si="2483"/>
        <v>4087499.4000000008</v>
      </c>
      <c r="AK917" s="782">
        <f t="shared" si="2483"/>
        <v>4087499.4000000008</v>
      </c>
      <c r="AL917" s="782">
        <f t="shared" si="2483"/>
        <v>53131492.200000003</v>
      </c>
      <c r="AM917" s="782">
        <f t="shared" si="2483"/>
        <v>25</v>
      </c>
      <c r="AN917" s="782">
        <f t="shared" si="2483"/>
        <v>312</v>
      </c>
      <c r="AO917" s="782">
        <f t="shared" si="2483"/>
        <v>62.449999999999996</v>
      </c>
      <c r="AP917" s="783"/>
      <c r="AQ917" s="783">
        <v>84.539999999999992</v>
      </c>
      <c r="AR917" s="782">
        <f t="shared" ref="AR917:AX917" si="2484">SUM(AR891:AR916)</f>
        <v>1653500</v>
      </c>
      <c r="AS917" s="782">
        <f t="shared" si="2484"/>
        <v>0</v>
      </c>
      <c r="AT917" s="782">
        <f t="shared" si="2484"/>
        <v>0</v>
      </c>
      <c r="AU917" s="782">
        <f t="shared" si="2484"/>
        <v>0</v>
      </c>
      <c r="AV917" s="782">
        <f t="shared" si="2484"/>
        <v>4136443.0000000005</v>
      </c>
      <c r="AW917" s="782">
        <f t="shared" si="2484"/>
        <v>4136443.0000000005</v>
      </c>
      <c r="AX917" s="782">
        <f t="shared" si="2484"/>
        <v>53767759.000000007</v>
      </c>
    </row>
    <row r="918" spans="2:50" ht="16.5" customHeight="1"/>
    <row r="919" spans="2:50" ht="17.25" customHeight="1" thickBot="1"/>
    <row r="920" spans="2:50" s="712" customFormat="1" ht="22.5" customHeight="1" thickBot="1">
      <c r="B920" s="1688" t="s">
        <v>696</v>
      </c>
      <c r="C920" s="1689"/>
      <c r="D920" s="1690"/>
      <c r="E920" s="1685" t="s">
        <v>87</v>
      </c>
      <c r="F920" s="1686"/>
      <c r="G920" s="1686"/>
      <c r="H920" s="1686"/>
      <c r="I920" s="1686"/>
      <c r="J920" s="1686"/>
      <c r="K920" s="1686"/>
      <c r="L920" s="1686"/>
      <c r="M920" s="1686"/>
      <c r="N920" s="1687"/>
      <c r="O920" s="1685" t="s">
        <v>87</v>
      </c>
      <c r="P920" s="1686"/>
      <c r="Q920" s="1686"/>
      <c r="R920" s="1686"/>
      <c r="S920" s="1686"/>
      <c r="T920" s="1686"/>
      <c r="U920" s="1686"/>
      <c r="V920" s="1686"/>
      <c r="W920" s="1686"/>
      <c r="X920" s="1686"/>
      <c r="Y920" s="1686"/>
      <c r="Z920" s="1687"/>
      <c r="AA920" s="1685" t="s">
        <v>87</v>
      </c>
      <c r="AB920" s="1686"/>
      <c r="AC920" s="1686"/>
      <c r="AD920" s="1686"/>
      <c r="AE920" s="1686"/>
      <c r="AF920" s="1686"/>
      <c r="AG920" s="1686"/>
      <c r="AH920" s="1686"/>
      <c r="AI920" s="1686"/>
      <c r="AJ920" s="1686"/>
      <c r="AK920" s="1686"/>
      <c r="AL920" s="1687"/>
      <c r="AM920" s="1685" t="s">
        <v>87</v>
      </c>
      <c r="AN920" s="1686"/>
      <c r="AO920" s="1686"/>
      <c r="AP920" s="1686"/>
      <c r="AQ920" s="1686"/>
      <c r="AR920" s="1686"/>
      <c r="AS920" s="1686"/>
      <c r="AT920" s="1686"/>
      <c r="AU920" s="1686"/>
      <c r="AV920" s="1686"/>
      <c r="AW920" s="1686"/>
      <c r="AX920" s="1687"/>
    </row>
    <row r="921" spans="2:50" s="712" customFormat="1" ht="24" customHeight="1" thickBot="1">
      <c r="B921" s="1691" t="s">
        <v>2020</v>
      </c>
      <c r="C921" s="1692"/>
      <c r="D921" s="1693"/>
      <c r="E921" s="1724" t="s">
        <v>1446</v>
      </c>
      <c r="F921" s="1725"/>
      <c r="G921" s="1725"/>
      <c r="H921" s="1725"/>
      <c r="I921" s="1725"/>
      <c r="J921" s="1725"/>
      <c r="K921" s="1725"/>
      <c r="L921" s="1725"/>
      <c r="M921" s="1725"/>
      <c r="N921" s="1726"/>
      <c r="O921" s="1724" t="s">
        <v>1888</v>
      </c>
      <c r="P921" s="1725"/>
      <c r="Q921" s="1725"/>
      <c r="R921" s="1725"/>
      <c r="S921" s="1725"/>
      <c r="T921" s="1725"/>
      <c r="U921" s="1725"/>
      <c r="V921" s="1725"/>
      <c r="W921" s="1725"/>
      <c r="X921" s="1725"/>
      <c r="Y921" s="1725"/>
      <c r="Z921" s="1726"/>
      <c r="AA921" s="1691" t="s">
        <v>1879</v>
      </c>
      <c r="AB921" s="1692"/>
      <c r="AC921" s="1692"/>
      <c r="AD921" s="1692"/>
      <c r="AE921" s="1692"/>
      <c r="AF921" s="1692"/>
      <c r="AG921" s="1692"/>
      <c r="AH921" s="1692"/>
      <c r="AI921" s="1692"/>
      <c r="AJ921" s="1692"/>
      <c r="AK921" s="1692"/>
      <c r="AL921" s="1693"/>
      <c r="AM921" s="1691" t="s">
        <v>2150</v>
      </c>
      <c r="AN921" s="1692"/>
      <c r="AO921" s="1692"/>
      <c r="AP921" s="1692"/>
      <c r="AQ921" s="1692"/>
      <c r="AR921" s="1692"/>
      <c r="AS921" s="1692"/>
      <c r="AT921" s="1692"/>
      <c r="AU921" s="1692"/>
      <c r="AV921" s="1692"/>
      <c r="AW921" s="1692"/>
      <c r="AX921" s="1693"/>
    </row>
    <row r="922" spans="2:50" s="777" customFormat="1" ht="41.25" thickBot="1">
      <c r="B922" s="1656" t="s">
        <v>10</v>
      </c>
      <c r="C922" s="1283" t="s">
        <v>54</v>
      </c>
      <c r="D922" s="1284" t="s">
        <v>55</v>
      </c>
      <c r="E922" s="1295" t="s">
        <v>56</v>
      </c>
      <c r="F922" s="1296" t="s">
        <v>100</v>
      </c>
      <c r="G922" s="1296" t="s">
        <v>101</v>
      </c>
      <c r="H922" s="773" t="s">
        <v>62</v>
      </c>
      <c r="I922" s="1296" t="str">
        <f>+I890</f>
        <v>Հավելավճար</v>
      </c>
      <c r="J922" s="773" t="str">
        <f>+J890</f>
        <v>Հավելում (բարձր լեռնային կամ գաղտնիության)</v>
      </c>
      <c r="K922" s="773" t="str">
        <f>+K890</f>
        <v>Ըստ դատ.ծառ.պաշտ.ենթախմբ.</v>
      </c>
      <c r="L922" s="773" t="s">
        <v>766</v>
      </c>
      <c r="M922" s="773" t="s">
        <v>742</v>
      </c>
      <c r="N922" s="770" t="s">
        <v>1519</v>
      </c>
      <c r="O922" s="771" t="s">
        <v>56</v>
      </c>
      <c r="P922" s="773" t="s">
        <v>100</v>
      </c>
      <c r="Q922" s="772" t="s">
        <v>101</v>
      </c>
      <c r="R922" s="772" t="s">
        <v>1634</v>
      </c>
      <c r="S922" s="772" t="s">
        <v>1633</v>
      </c>
      <c r="T922" s="773" t="s">
        <v>62</v>
      </c>
      <c r="U922" s="773" t="str">
        <f>+U890</f>
        <v>Հավելավճար</v>
      </c>
      <c r="V922" s="773" t="str">
        <f>+V890</f>
        <v>Հավելում (բարձր լեռնային կամ գաղտնիության)</v>
      </c>
      <c r="W922" s="773" t="str">
        <f>+W890</f>
        <v>Ըստ դատ.ծառ.պաշտ.ենթախմբ.</v>
      </c>
      <c r="X922" s="773" t="s">
        <v>766</v>
      </c>
      <c r="Y922" s="773" t="str">
        <f>+M922</f>
        <v xml:space="preserve">Ընդամենը ամսական աշխատավարձ </v>
      </c>
      <c r="Z922" s="770" t="s">
        <v>1867</v>
      </c>
      <c r="AA922" s="771" t="s">
        <v>56</v>
      </c>
      <c r="AB922" s="773" t="s">
        <v>100</v>
      </c>
      <c r="AC922" s="784" t="s">
        <v>101</v>
      </c>
      <c r="AD922" s="772" t="s">
        <v>1639</v>
      </c>
      <c r="AE922" s="776" t="s">
        <v>1640</v>
      </c>
      <c r="AF922" s="773" t="s">
        <v>62</v>
      </c>
      <c r="AG922" s="773" t="str">
        <f>+AG890</f>
        <v>Հավելավճար</v>
      </c>
      <c r="AH922" s="773" t="str">
        <f>+AH890</f>
        <v>Հավելում (բարձր լեռնային կամ գաղտնիության)</v>
      </c>
      <c r="AI922" s="773" t="str">
        <f>+AI890</f>
        <v>Ըստ դատ.ծառ.պաշտ.ենթախմբ.</v>
      </c>
      <c r="AJ922" s="773" t="s">
        <v>766</v>
      </c>
      <c r="AK922" s="773" t="str">
        <f>+Y922</f>
        <v xml:space="preserve">Ընդամենը ամսական աշխատավարձ </v>
      </c>
      <c r="AL922" s="770" t="s">
        <v>1880</v>
      </c>
      <c r="AM922" s="860" t="s">
        <v>56</v>
      </c>
      <c r="AN922" s="769" t="s">
        <v>100</v>
      </c>
      <c r="AO922" s="861" t="s">
        <v>101</v>
      </c>
      <c r="AP922" s="772" t="s">
        <v>1637</v>
      </c>
      <c r="AQ922" s="776" t="s">
        <v>1638</v>
      </c>
      <c r="AR922" s="769" t="s">
        <v>62</v>
      </c>
      <c r="AS922" s="769" t="str">
        <f>+AS890</f>
        <v>Հավելավճար</v>
      </c>
      <c r="AT922" s="769" t="str">
        <f>+AT890</f>
        <v>Հավելում (բարձր լեռնային կամ գաղտնիության)</v>
      </c>
      <c r="AU922" s="769" t="str">
        <f>+AU890</f>
        <v>Ըստ դատ.ծառ.պաշտ.ենթախմբ.</v>
      </c>
      <c r="AV922" s="769" t="s">
        <v>766</v>
      </c>
      <c r="AW922" s="769" t="str">
        <f>+AK922</f>
        <v xml:space="preserve">Ընդամենը ամսական աշխատավարձ </v>
      </c>
      <c r="AX922" s="770" t="s">
        <v>2152</v>
      </c>
    </row>
    <row r="923" spans="2:50" s="798" customFormat="1" ht="27.75" thickBot="1">
      <c r="B923" s="1657">
        <v>1</v>
      </c>
      <c r="C923" s="1348" t="s">
        <v>2410</v>
      </c>
      <c r="D923" s="1349" t="s">
        <v>274</v>
      </c>
      <c r="E923" s="799">
        <v>1</v>
      </c>
      <c r="F923" s="1321">
        <v>1</v>
      </c>
      <c r="G923" s="800">
        <f t="shared" ref="G923:G944" si="2485">IF(E923&lt;1,0,IF(K923="Բ-1",IF(F923=0,6.94,IF(F923=1,7.17,IF(F923=2,7.41,IF(F923=3,7.66,IF(OR(F923=5,F923=4),7.92,IF(OR(F923=6,F923=7),8.18,IF(OR(F923=8,F923=9),8.46,IF(OR(F923=10,F923=11,F923=12),8.74,IF(OR(F923=13,F923=14,F923=15),9.03,IF(OR(F923=16,F923=17,F923=18),9.33,9.65)))))))))),IF(K923="Բ-2", IF(F923=0,5.71,IF(F923=1,5.89,IF(F923=2,6.09,IF(F923=3,6.29,IF(OR(F923=5,F923=4),6.5,IF(OR(F923=6,F923=7),6.72,IF(OR(F923=8,F923=9),6.94,IF(OR(F923=10,F923=11,F923=12),7.17,IF(OR(F923=13,F923=14,F923=15),7.41,IF(OR(F923=16,F923=17,F923=18),7.65,7.91)))))))))), IF(K923="Գ-1", IF(F923=0,4.7,IF(F923=1,4.86,IF(F923=2,5.01,IF(F923=3,5.18,IF(OR(F923=5,F923=4),5.35,IF(OR(F923=6,F923=7),5.52,IF(OR(F923=8,F923=9),5.71,IF(OR(F923=10,F923=11,F923=12),5.89,IF(OR(F923=13,F923=14,F923=15),6.09,IF(OR(F923=16,F923=17,F923=18),6.29,6.49)))))))))), IF(K923="Գ-2", IF(F923=0,3.88,IF(F923=1,4.01,IF(F923=2,4.14,IF(F923=3,4.27,IF(OR(F923=5,F923=4),4.41,IF(OR(F923=6,F923=7),4.55,IF(OR(F923=8,F923=9),4.7,IF(OR(F923=10,F923=11,F923=12),4.85,IF(OR(F923=13,F923=14,F923=15),5.01,IF(OR(F923=16,F923=17,F923=18),5.17,5.34)))))))))), IF(K923="Գ-3", IF(F923=0,3.21,IF(F923=1,3.31,IF(F923=2,3.42,IF(F923=3,3.53,IF(OR(F923=5,F923=4),3.64,IF(OR(F923=6,F923=7),3.76,IF(OR(F923=8,F923=9),3.88,IF(OR(F923=10,F923=11,F923=12),4.01,IF(OR(F923=13,F923=14,F923=15),4.13,IF(OR(F923=16,F923=17,F923=18),4.27,4.4)))))))))), IF(K923="Ա-1", IF(F923=0,2.66,IF(F923=1,2.75,IF(F923=2,2.83,IF(F923=3,2.92,IF(OR(F923=5,F923=4),3.02,IF(OR(F923=6,F923=7),3.11,IF(OR(F923=8,F923=9),3.21,IF(OR(F923=10,F923=11,F923=12),3.31,IF(OR(F923=13,F923=14,F923=15),3.42,IF(OR(F923=16,F923=17,F923=18),3.53,3.64)))))))))), IF(K923="Ա-2", IF(F923=0,2.28,IF(F923=1,2.35,IF(F923=2,2.43,IF(F923=3,2.5,IF(OR(F923=5,F923=4),2.58,IF(OR(F923=6,F923=7),2.66,IF(OR(F923=8,F923=9),2.75,IF(OR(F923=10,F923=11,F923=12),2.83,IF(OR(F923=13,F923=14,F923=15),2.92,IF(OR(F923=16,F923=17,F923=18),3.01,3.11)))))))))),IF(K923="Ա-3", IF(F923=0,1.96,IF(F923=1,2.02,IF(F923=2,2.08,IF(F923=3,2.15,IF(OR(F923=5,F923=4),2.21,IF(OR(F923=6,F923=7),2.28,IF(OR(F923=8,F923=9),2.35,IF(OR(F923=10,F923=11,F923=12),2.42,IF(OR(F923=13,F923=14,F923=15),2.5,IF(OR(F923=16,F923=17,F923=18),2.58,2.66)))))))))), IF(K923="Կ-1", IF(F923=0,1.68,IF(F923=1,1.73,IF(F923=2,1.79,IF(F923=3,1.84,IF(OR(F923=5,F923=4),1.9,IF(OR(F923=6,F923=7),1.96,IF(OR(F923=8,F923=9),2.02,IF(OR(F923=10,F923=11,F923=12),2.08,IF(OR(F923=13,F923=14,F923=15),2.14,IF(OR(F923=16,F923=17,F923=18),2.21,2.28)))))))))), IF(K923="Կ-2", IF(F923=0,1.45,IF(F923=1,1.49,IF(F923=2,1.54,IF(F923=3,1.59,IF(OR(F923=5,F923=4),1.63,IF(OR(F923=6,F923=7),1.68,IF(OR(F923=8,F923=9),1.73,IF(OR(F923=10,F923=11,F923=12),1.79,IF(OR(F923=13,F923=14,F923=15),1.84,IF(OR(F923=16,F923=17,F923=18),1.9,1.95)))))))))),IF(K923="Կ-3", IF(F923=0,1.25,IF(F923=1,1.29,IF(F923=2,1.33,IF(F923=3,1.37,IF(OR(F923=5,F923=4),1.41,IF(OR(F923=6,F923=7),1.45,IF(OR(F923=8,F923=9),1.49,IF(OR(F923=10,F923=11,F923=12),1.54,IF(OR(F923=13,F923=14,F923=15),1.58,IF(OR(F923=16,F923=17,F923=18),1.63,1.68)))))))))), "Error"))))))))))))</f>
        <v>4.8600000000000003</v>
      </c>
      <c r="H923" s="802">
        <v>66140</v>
      </c>
      <c r="I923" s="862"/>
      <c r="J923" s="863"/>
      <c r="K923" s="864" t="s">
        <v>93</v>
      </c>
      <c r="L923" s="788">
        <f t="shared" ref="L923:L944" si="2486">H923*G923</f>
        <v>321440.40000000002</v>
      </c>
      <c r="M923" s="791">
        <f t="shared" ref="M923:M954" si="2487">G923*H923+I923+J923</f>
        <v>321440.40000000002</v>
      </c>
      <c r="N923" s="792">
        <f t="shared" ref="N923:N944" si="2488">+M923*13</f>
        <v>4178725.2</v>
      </c>
      <c r="O923" s="821">
        <f t="shared" ref="O923:O954" si="2489">+E923</f>
        <v>1</v>
      </c>
      <c r="P923" s="794">
        <f t="shared" ref="P923:P954" si="2490">+F923+1</f>
        <v>2</v>
      </c>
      <c r="Q923" s="795">
        <f t="shared" ref="Q923:Q944" si="2491">IF(O923&lt;1,0,IF(W923="Բ-1",IF(P923=0,6.94,IF(P923=1,7.17,IF(P923=2,7.41,IF(P923=3,7.66,IF(OR(P923=5,P923=4),7.92,IF(OR(P923=6,P923=7),8.18,IF(OR(P923=8,P923=9),8.46,IF(OR(P923=10,P923=11,P923=12),8.74,IF(OR(P923=13,P923=14,P923=15),9.03,IF(OR(P923=16,P923=17,P923=18),9.33,9.65)))))))))),IF(W923="Բ-2", IF(P923=0,5.71,IF(P923=1,5.89,IF(P923=2,6.09,IF(P923=3,6.29,IF(OR(P923=5,P923=4),6.5,IF(OR(P923=6,P923=7),6.72,IF(OR(P923=8,P923=9),6.94,IF(OR(P923=10,P923=11,P923=12),7.17,IF(OR(P923=13,P923=14,P923=15),7.41,IF(OR(P923=16,P923=17,P923=18),7.65,7.91)))))))))), IF(W923="Գ-1", IF(P923=0,4.7,IF(P923=1,4.86,IF(P923=2,5.01,IF(P923=3,5.18,IF(OR(P923=5,P923=4),5.35,IF(OR(P923=6,P923=7),5.52,IF(OR(P923=8,P923=9),5.71,IF(OR(P923=10,P923=11,P923=12),5.89,IF(OR(P923=13,P923=14,P923=15),6.09,IF(OR(P923=16,P923=17,P923=18),6.29,6.49)))))))))), IF(W923="Գ-2", IF(P923=0,3.88,IF(P923=1,4.01,IF(P923=2,4.14,IF(P923=3,4.27,IF(OR(P923=5,P923=4),4.41,IF(OR(P923=6,P923=7),4.55,IF(OR(P923=8,P923=9),4.7,IF(OR(P923=10,P923=11,P923=12),4.85,IF(OR(P923=13,P923=14,P923=15),5.01,IF(OR(P923=16,P923=17,P923=18),5.17,5.34)))))))))), IF(W923="Գ-3", IF(P923=0,3.21,IF(P923=1,3.31,IF(P923=2,3.42,IF(P923=3,3.53,IF(OR(P923=5,P923=4),3.64,IF(OR(P923=6,P923=7),3.76,IF(OR(P923=8,P923=9),3.88,IF(OR(P923=10,P923=11,P923=12),4.01,IF(OR(P923=13,P923=14,P923=15),4.13,IF(OR(P923=16,P923=17,P923=18),4.27,4.4)))))))))), IF(W923="Ա-1", IF(P923=0,2.66,IF(P923=1,2.75,IF(P923=2,2.83,IF(P923=3,2.92,IF(OR(P923=5,P923=4),3.02,IF(OR(P923=6,P923=7),3.11,IF(OR(P923=8,P923=9),3.21,IF(OR(P923=10,P923=11,P923=12),3.31,IF(OR(P923=13,P923=14,P923=15),3.42,IF(OR(P923=16,P923=17,P923=18),3.53,3.64)))))))))), IF(W923="Ա-2", IF(P923=0,2.28,IF(P923=1,2.35,IF(P923=2,2.43,IF(P923=3,2.5,IF(OR(P923=5,P923=4),2.58,IF(OR(P923=6,P923=7),2.66,IF(OR(P923=8,P923=9),2.75,IF(OR(P923=10,P923=11,P923=12),2.83,IF(OR(P923=13,P923=14,P923=15),2.92,IF(OR(P923=16,P923=17,P923=18),3.01,3.11)))))))))),IF(W923="Ա-3", IF(P923=0,1.96,IF(P923=1,2.02,IF(P923=2,2.08,IF(P923=3,2.15,IF(OR(P923=5,P923=4),2.21,IF(OR(P923=6,P923=7),2.28,IF(OR(P923=8,P923=9),2.35,IF(OR(P923=10,P923=11,P923=12),2.42,IF(OR(P923=13,P923=14,P923=15),2.5,IF(OR(P923=16,P923=17,P923=18),2.58,2.66)))))))))), IF(W923="Կ-1", IF(P923=0,1.68,IF(P923=1,1.73,IF(P923=2,1.79,IF(P923=3,1.84,IF(OR(P923=5,P923=4),1.9,IF(OR(P923=6,P923=7),1.96,IF(OR(P923=8,P923=9),2.02,IF(OR(P923=10,P923=11,P923=12),2.08,IF(OR(P923=13,P923=14,P923=15),2.14,IF(OR(P923=16,P923=17,P923=18),2.21,2.28)))))))))), IF(W923="Կ-2", IF(P923=0,1.45,IF(P923=1,1.49,IF(P923=2,1.54,IF(P923=3,1.59,IF(OR(P923=5,P923=4),1.63,IF(OR(P923=6,P923=7),1.68,IF(OR(P923=8,P923=9),1.73,IF(OR(P923=10,P923=11,P923=12),1.79,IF(OR(P923=13,P923=14,P923=15),1.84,IF(OR(P923=16,P923=17,P923=18),1.9,1.95)))))))))),IF(W923="Կ-3", IF(P923=0,1.25,IF(P923=1,1.29,IF(P923=2,1.33,IF(P923=3,1.37,IF(OR(P923=5,P923=4),1.41,IF(OR(P923=6,P923=7),1.45,IF(OR(P923=8,P923=9),1.49,IF(OR(P923=10,P923=11,P923=12),1.54,IF(OR(P923=13,P923=14,P923=15),1.58,IF(OR(P923=16,P923=17,P923=18),1.63,1.68)))))))))), "Error"))))))))))))</f>
        <v>5.01</v>
      </c>
      <c r="R923" s="786"/>
      <c r="S923" s="787">
        <f t="shared" ref="S923:S944" si="2492">+Q923+Q923*R923</f>
        <v>5.01</v>
      </c>
      <c r="T923" s="788">
        <v>66140</v>
      </c>
      <c r="U923" s="862"/>
      <c r="V923" s="863"/>
      <c r="W923" s="865" t="str">
        <f t="shared" ref="W923:W954" si="2493">+K923</f>
        <v>Գ-1</v>
      </c>
      <c r="X923" s="788">
        <f t="shared" ref="X923:X944" si="2494">T923*S923</f>
        <v>331361.39999999997</v>
      </c>
      <c r="Y923" s="791">
        <f t="shared" ref="Y923:Y944" si="2495">S923*T923+U923+V923</f>
        <v>331361.39999999997</v>
      </c>
      <c r="Z923" s="797">
        <f t="shared" ref="Z923:Z944" si="2496">+Y923*13</f>
        <v>4307698.1999999993</v>
      </c>
      <c r="AA923" s="793">
        <f t="shared" ref="AA923:AA944" si="2497">+O923</f>
        <v>1</v>
      </c>
      <c r="AB923" s="794">
        <f t="shared" ref="AB923:AB944" si="2498">+P923+1</f>
        <v>3</v>
      </c>
      <c r="AC923" s="795">
        <f t="shared" ref="AC923:AC944" si="2499">IF(AA923&lt;1,0,IF(AI923="Բ-1",IF(AB923=0,6.94,IF(AB923=1,7.17,IF(AB923=2,7.41,IF(AB923=3,7.66,IF(OR(AB923=5,AB923=4),7.92,IF(OR(AB923=6,AB923=7),8.18,IF(OR(AB923=8,AB923=9),8.46,IF(OR(AB923=10,AB923=11,AB923=12),8.74,IF(OR(AB923=13,AB923=14,AB923=15),9.03,IF(OR(AB923=16,AB923=17,AB923=18),9.33,9.65)))))))))),IF(AI923="Բ-2", IF(AB923=0,5.71,IF(AB923=1,5.89,IF(AB923=2,6.09,IF(AB923=3,6.29,IF(OR(AB923=5,AB923=4),6.5,IF(OR(AB923=6,AB923=7),6.72,IF(OR(AB923=8,AB923=9),6.94,IF(OR(AB923=10,AB923=11,AB923=12),7.17,IF(OR(AB923=13,AB923=14,AB923=15),7.41,IF(OR(AB923=16,AB923=17,AB923=18),7.65,7.91)))))))))), IF(AI923="Գ-1", IF(AB923=0,4.7,IF(AB923=1,4.86,IF(AB923=2,5.01,IF(AB923=3,5.18,IF(OR(AB923=5,AB923=4),5.35,IF(OR(AB923=6,AB923=7),5.52,IF(OR(AB923=8,AB923=9),5.71,IF(OR(AB923=10,AB923=11,AB923=12),5.89,IF(OR(AB923=13,AB923=14,AB923=15),6.09,IF(OR(AB923=16,AB923=17,AB923=18),6.29,6.49)))))))))), IF(AI923="Գ-2", IF(AB923=0,3.88,IF(AB923=1,4.01,IF(AB923=2,4.14,IF(AB923=3,4.27,IF(OR(AB923=5,AB923=4),4.41,IF(OR(AB923=6,AB923=7),4.55,IF(OR(AB923=8,AB923=9),4.7,IF(OR(AB923=10,AB923=11,AB923=12),4.85,IF(OR(AB923=13,AB923=14,AB923=15),5.01,IF(OR(AB923=16,AB923=17,AB923=18),5.17,5.34)))))))))), IF(AI923="Գ-3", IF(AB923=0,3.21,IF(AB923=1,3.31,IF(AB923=2,3.42,IF(AB923=3,3.53,IF(OR(AB923=5,AB923=4),3.64,IF(OR(AB923=6,AB923=7),3.76,IF(OR(AB923=8,AB923=9),3.88,IF(OR(AB923=10,AB923=11,AB923=12),4.01,IF(OR(AB923=13,AB923=14,AB923=15),4.13,IF(OR(AB923=16,AB923=17,AB923=18),4.27,4.4)))))))))), IF(AI923="Ա-1", IF(AB923=0,2.66,IF(AB923=1,2.75,IF(AB923=2,2.83,IF(AB923=3,2.92,IF(OR(AB923=5,AB923=4),3.02,IF(OR(AB923=6,AB923=7),3.11,IF(OR(AB923=8,AB923=9),3.21,IF(OR(AB923=10,AB923=11,AB923=12),3.31,IF(OR(AB923=13,AB923=14,AB923=15),3.42,IF(OR(AB923=16,AB923=17,AB923=18),3.53,3.64)))))))))), IF(AI923="Ա-2", IF(AB923=0,2.28,IF(AB923=1,2.35,IF(AB923=2,2.43,IF(AB923=3,2.5,IF(OR(AB923=5,AB923=4),2.58,IF(OR(AB923=6,AB923=7),2.66,IF(OR(AB923=8,AB923=9),2.75,IF(OR(AB923=10,AB923=11,AB923=12),2.83,IF(OR(AB923=13,AB923=14,AB923=15),2.92,IF(OR(AB923=16,AB923=17,AB923=18),3.01,3.11)))))))))),IF(AI923="Ա-3", IF(AB923=0,1.96,IF(AB923=1,2.02,IF(AB923=2,2.08,IF(AB923=3,2.15,IF(OR(AB923=5,AB923=4),2.21,IF(OR(AB923=6,AB923=7),2.28,IF(OR(AB923=8,AB923=9),2.35,IF(OR(AB923=10,AB923=11,AB923=12),2.42,IF(OR(AB923=13,AB923=14,AB923=15),2.5,IF(OR(AB923=16,AB923=17,AB923=18),2.58,2.66)))))))))), IF(AI923="Կ-1", IF(AB923=0,1.68,IF(AB923=1,1.73,IF(AB923=2,1.79,IF(AB923=3,1.84,IF(OR(AB923=5,AB923=4),1.9,IF(OR(AB923=6,AB923=7),1.96,IF(OR(AB923=8,AB923=9),2.02,IF(OR(AB923=10,AB923=11,AB923=12),2.08,IF(OR(AB923=13,AB923=14,AB923=15),2.14,IF(OR(AB923=16,AB923=17,AB923=18),2.21,2.28)))))))))), IF(AI923="Կ-2", IF(AB923=0,1.45,IF(AB923=1,1.49,IF(AB923=2,1.54,IF(AB923=3,1.59,IF(OR(AB923=5,AB923=4),1.63,IF(OR(AB923=6,AB923=7),1.68,IF(OR(AB923=8,AB923=9),1.73,IF(OR(AB923=10,AB923=11,AB923=12),1.79,IF(OR(AB923=13,AB923=14,AB923=15),1.84,IF(OR(AB923=16,AB923=17,AB923=18),1.9,1.95)))))))))),IF(AI923="Կ-3", IF(AB923=0,1.25,IF(AB923=1,1.29,IF(AB923=2,1.33,IF(AB923=3,1.37,IF(OR(AB923=5,AB923=4),1.41,IF(OR(AB923=6,AB923=7),1.45,IF(OR(AB923=8,AB923=9),1.49,IF(OR(AB923=10,AB923=11,AB923=12),1.54,IF(OR(AB923=13,AB923=14,AB923=15),1.58,IF(OR(AB923=16,AB923=17,AB923=18),1.63,1.68)))))))))), "Error"))))))))))))</f>
        <v>5.18</v>
      </c>
      <c r="AD923" s="786"/>
      <c r="AE923" s="787">
        <f t="shared" ref="AE923:AE944" si="2500">+AC923+AC923*AD923</f>
        <v>5.18</v>
      </c>
      <c r="AF923" s="788">
        <v>66140</v>
      </c>
      <c r="AG923" s="862"/>
      <c r="AH923" s="863"/>
      <c r="AI923" s="864" t="str">
        <f t="shared" ref="AI923:AI944" si="2501">+W923</f>
        <v>Գ-1</v>
      </c>
      <c r="AJ923" s="788">
        <f t="shared" ref="AJ923:AJ944" si="2502">AF923*AE923</f>
        <v>342605.19999999995</v>
      </c>
      <c r="AK923" s="791">
        <f t="shared" ref="AK923:AK944" si="2503">AE923*AF923+AG923+AH923</f>
        <v>342605.19999999995</v>
      </c>
      <c r="AL923" s="797">
        <f t="shared" ref="AL923:AL944" si="2504">+AK923*13</f>
        <v>4453867.5999999996</v>
      </c>
      <c r="AM923" s="866">
        <f t="shared" ref="AM923:AM944" si="2505">+AA923</f>
        <v>1</v>
      </c>
      <c r="AN923" s="867">
        <f t="shared" ref="AN923:AN944" si="2506">+AB923+1</f>
        <v>4</v>
      </c>
      <c r="AO923" s="795">
        <f t="shared" ref="AO923:AO944" si="2507">IF(AM923&lt;1,0,IF(AU923="Բ-1",IF(AN923=0,6.94,IF(AN923=1,7.17,IF(AN923=2,7.41,IF(AN923=3,7.66,IF(OR(AN923=5,AN923=4),7.92,IF(OR(AN923=6,AN923=7),8.18,IF(OR(AN923=8,AN923=9),8.46,IF(OR(AN923=10,AN923=11,AN923=12),8.74,IF(OR(AN923=13,AN923=14,AN923=15),9.03,IF(OR(AN923=16,AN923=17,AN923=18),9.33,9.65)))))))))),IF(AU923="Բ-2", IF(AN923=0,5.71,IF(AN923=1,5.89,IF(AN923=2,6.09,IF(AN923=3,6.29,IF(OR(AN923=5,AN923=4),6.5,IF(OR(AN923=6,AN923=7),6.72,IF(OR(AN923=8,AN923=9),6.94,IF(OR(AN923=10,AN923=11,AN923=12),7.17,IF(OR(AN923=13,AN923=14,AN923=15),7.41,IF(OR(AN923=16,AN923=17,AN923=18),7.65,7.91)))))))))), IF(AU923="Գ-1", IF(AN923=0,4.7,IF(AN923=1,4.86,IF(AN923=2,5.01,IF(AN923=3,5.18,IF(OR(AN923=5,AN923=4),5.35,IF(OR(AN923=6,AN923=7),5.52,IF(OR(AN923=8,AN923=9),5.71,IF(OR(AN923=10,AN923=11,AN923=12),5.89,IF(OR(AN923=13,AN923=14,AN923=15),6.09,IF(OR(AN923=16,AN923=17,AN923=18),6.29,6.49)))))))))), IF(AU923="Գ-2", IF(AN923=0,3.88,IF(AN923=1,4.01,IF(AN923=2,4.14,IF(AN923=3,4.27,IF(OR(AN923=5,AN923=4),4.41,IF(OR(AN923=6,AN923=7),4.55,IF(OR(AN923=8,AN923=9),4.7,IF(OR(AN923=10,AN923=11,AN923=12),4.85,IF(OR(AN923=13,AN923=14,AN923=15),5.01,IF(OR(AN923=16,AN923=17,AN923=18),5.17,5.34)))))))))), IF(AU923="Գ-3", IF(AN923=0,3.21,IF(AN923=1,3.31,IF(AN923=2,3.42,IF(AN923=3,3.53,IF(OR(AN923=5,AN923=4),3.64,IF(OR(AN923=6,AN923=7),3.76,IF(OR(AN923=8,AN923=9),3.88,IF(OR(AN923=10,AN923=11,AN923=12),4.01,IF(OR(AN923=13,AN923=14,AN923=15),4.13,IF(OR(AN923=16,AN923=17,AN923=18),4.27,4.4)))))))))), IF(AU923="Ա-1", IF(AN923=0,2.66,IF(AN923=1,2.75,IF(AN923=2,2.83,IF(AN923=3,2.92,IF(OR(AN923=5,AN923=4),3.02,IF(OR(AN923=6,AN923=7),3.11,IF(OR(AN923=8,AN923=9),3.21,IF(OR(AN923=10,AN923=11,AN923=12),3.31,IF(OR(AN923=13,AN923=14,AN923=15),3.42,IF(OR(AN923=16,AN923=17,AN923=18),3.53,3.64)))))))))), IF(AU923="Ա-2", IF(AN923=0,2.28,IF(AN923=1,2.35,IF(AN923=2,2.43,IF(AN923=3,2.5,IF(OR(AN923=5,AN923=4),2.58,IF(OR(AN923=6,AN923=7),2.66,IF(OR(AN923=8,AN923=9),2.75,IF(OR(AN923=10,AN923=11,AN923=12),2.83,IF(OR(AN923=13,AN923=14,AN923=15),2.92,IF(OR(AN923=16,AN923=17,AN923=18),3.01,3.11)))))))))),IF(AU923="Ա-3", IF(AN923=0,1.96,IF(AN923=1,2.02,IF(AN923=2,2.08,IF(AN923=3,2.15,IF(OR(AN923=5,AN923=4),2.21,IF(OR(AN923=6,AN923=7),2.28,IF(OR(AN923=8,AN923=9),2.35,IF(OR(AN923=10,AN923=11,AN923=12),2.42,IF(OR(AN923=13,AN923=14,AN923=15),2.5,IF(OR(AN923=16,AN923=17,AN923=18),2.58,2.66)))))))))), IF(AU923="Կ-1", IF(AN923=0,1.68,IF(AN923=1,1.73,IF(AN923=2,1.79,IF(AN923=3,1.84,IF(OR(AN923=5,AN923=4),1.9,IF(OR(AN923=6,AN923=7),1.96,IF(OR(AN923=8,AN923=9),2.02,IF(OR(AN923=10,AN923=11,AN923=12),2.08,IF(OR(AN923=13,AN923=14,AN923=15),2.14,IF(OR(AN923=16,AN923=17,AN923=18),2.21,2.28)))))))))), IF(AU923="Կ-2", IF(AN923=0,1.45,IF(AN923=1,1.49,IF(AN923=2,1.54,IF(AN923=3,1.59,IF(OR(AN923=5,AN923=4),1.63,IF(OR(AN923=6,AN923=7),1.68,IF(OR(AN923=8,AN923=9),1.73,IF(OR(AN923=10,AN923=11,AN923=12),1.79,IF(OR(AN923=13,AN923=14,AN923=15),1.84,IF(OR(AN923=16,AN923=17,AN923=18),1.9,1.95)))))))))),IF(AU923="Կ-3", IF(AN923=0,1.25,IF(AN923=1,1.29,IF(AN923=2,1.33,IF(AN923=3,1.37,IF(OR(AN923=5,AN923=4),1.41,IF(OR(AN923=6,AN923=7),1.45,IF(OR(AN923=8,AN923=9),1.49,IF(OR(AN923=10,AN923=11,AN923=12),1.54,IF(OR(AN923=13,AN923=14,AN923=15),1.58,IF(OR(AN923=16,AN923=17,AN923=18),1.63,1.68)))))))))), "Error"))))))))))))</f>
        <v>5.35</v>
      </c>
      <c r="AP923" s="786"/>
      <c r="AQ923" s="787">
        <f t="shared" ref="AQ923:AQ944" si="2508">+AO923+AO923*AP923</f>
        <v>5.35</v>
      </c>
      <c r="AR923" s="818">
        <v>66140</v>
      </c>
      <c r="AS923" s="862"/>
      <c r="AT923" s="863"/>
      <c r="AU923" s="868" t="str">
        <f t="shared" ref="AU923:AU944" si="2509">+AI923</f>
        <v>Գ-1</v>
      </c>
      <c r="AV923" s="818">
        <f t="shared" ref="AV923:AV944" si="2510">AR923*AQ923</f>
        <v>353849</v>
      </c>
      <c r="AW923" s="820">
        <f t="shared" ref="AW923:AW944" si="2511">AQ923*AR923+AS923+AT923</f>
        <v>353849</v>
      </c>
      <c r="AX923" s="797">
        <f t="shared" ref="AX923:AX944" si="2512">+AW923*13</f>
        <v>4600037</v>
      </c>
    </row>
    <row r="924" spans="2:50" s="777" customFormat="1" ht="14.25" thickBot="1">
      <c r="B924" s="1657">
        <v>2</v>
      </c>
      <c r="C924" s="1348" t="s">
        <v>186</v>
      </c>
      <c r="D924" s="657" t="s">
        <v>275</v>
      </c>
      <c r="E924" s="822">
        <v>1</v>
      </c>
      <c r="F924" s="1341">
        <v>7</v>
      </c>
      <c r="G924" s="795">
        <f t="shared" si="2485"/>
        <v>4.55</v>
      </c>
      <c r="H924" s="824">
        <v>66140</v>
      </c>
      <c r="I924" s="869"/>
      <c r="J924" s="870"/>
      <c r="K924" s="871" t="s">
        <v>94</v>
      </c>
      <c r="L924" s="825">
        <f t="shared" si="2486"/>
        <v>300937</v>
      </c>
      <c r="M924" s="826">
        <f t="shared" si="2487"/>
        <v>300937</v>
      </c>
      <c r="N924" s="792">
        <f t="shared" si="2488"/>
        <v>3912181</v>
      </c>
      <c r="O924" s="821">
        <f t="shared" si="2489"/>
        <v>1</v>
      </c>
      <c r="P924" s="794">
        <f t="shared" si="2490"/>
        <v>8</v>
      </c>
      <c r="Q924" s="795">
        <f t="shared" si="2491"/>
        <v>4.7</v>
      </c>
      <c r="R924" s="786"/>
      <c r="S924" s="787">
        <f t="shared" si="2492"/>
        <v>4.7</v>
      </c>
      <c r="T924" s="788">
        <v>66140</v>
      </c>
      <c r="U924" s="869"/>
      <c r="V924" s="870"/>
      <c r="W924" s="865" t="str">
        <f t="shared" si="2493"/>
        <v>Գ-2</v>
      </c>
      <c r="X924" s="788">
        <f t="shared" si="2494"/>
        <v>310858</v>
      </c>
      <c r="Y924" s="791">
        <f t="shared" si="2495"/>
        <v>310858</v>
      </c>
      <c r="Z924" s="797">
        <f t="shared" si="2496"/>
        <v>4041154</v>
      </c>
      <c r="AA924" s="793">
        <f t="shared" si="2497"/>
        <v>1</v>
      </c>
      <c r="AB924" s="794">
        <f t="shared" si="2498"/>
        <v>9</v>
      </c>
      <c r="AC924" s="795">
        <f t="shared" si="2499"/>
        <v>4.7</v>
      </c>
      <c r="AD924" s="786"/>
      <c r="AE924" s="787">
        <f t="shared" si="2500"/>
        <v>4.7</v>
      </c>
      <c r="AF924" s="788">
        <v>66140</v>
      </c>
      <c r="AG924" s="869"/>
      <c r="AH924" s="870"/>
      <c r="AI924" s="864" t="str">
        <f t="shared" si="2501"/>
        <v>Գ-2</v>
      </c>
      <c r="AJ924" s="788">
        <f t="shared" si="2502"/>
        <v>310858</v>
      </c>
      <c r="AK924" s="791">
        <f t="shared" si="2503"/>
        <v>310858</v>
      </c>
      <c r="AL924" s="797">
        <f t="shared" si="2504"/>
        <v>4041154</v>
      </c>
      <c r="AM924" s="872">
        <f t="shared" si="2505"/>
        <v>1</v>
      </c>
      <c r="AN924" s="867">
        <f t="shared" si="2506"/>
        <v>10</v>
      </c>
      <c r="AO924" s="795">
        <f t="shared" si="2507"/>
        <v>4.8499999999999996</v>
      </c>
      <c r="AP924" s="786"/>
      <c r="AQ924" s="787">
        <f t="shared" si="2508"/>
        <v>4.8499999999999996</v>
      </c>
      <c r="AR924" s="825">
        <v>66140</v>
      </c>
      <c r="AS924" s="869"/>
      <c r="AT924" s="870"/>
      <c r="AU924" s="868" t="str">
        <f t="shared" si="2509"/>
        <v>Գ-2</v>
      </c>
      <c r="AV924" s="825">
        <f t="shared" si="2510"/>
        <v>320779</v>
      </c>
      <c r="AW924" s="826">
        <f t="shared" si="2511"/>
        <v>320779</v>
      </c>
      <c r="AX924" s="797">
        <f t="shared" si="2512"/>
        <v>4170127</v>
      </c>
    </row>
    <row r="925" spans="2:50" s="777" customFormat="1" ht="14.25" thickBot="1">
      <c r="B925" s="1657">
        <v>3</v>
      </c>
      <c r="C925" s="1348" t="s">
        <v>814</v>
      </c>
      <c r="D925" s="1349" t="s">
        <v>276</v>
      </c>
      <c r="E925" s="822">
        <v>1</v>
      </c>
      <c r="F925" s="1341">
        <v>4</v>
      </c>
      <c r="G925" s="795">
        <f t="shared" si="2485"/>
        <v>3.64</v>
      </c>
      <c r="H925" s="824">
        <v>66140</v>
      </c>
      <c r="I925" s="869"/>
      <c r="J925" s="870"/>
      <c r="K925" s="871" t="s">
        <v>502</v>
      </c>
      <c r="L925" s="825">
        <f t="shared" si="2486"/>
        <v>240749.6</v>
      </c>
      <c r="M925" s="826">
        <f t="shared" si="2487"/>
        <v>240749.6</v>
      </c>
      <c r="N925" s="792">
        <f t="shared" si="2488"/>
        <v>3129744.8000000003</v>
      </c>
      <c r="O925" s="821">
        <f t="shared" si="2489"/>
        <v>1</v>
      </c>
      <c r="P925" s="794">
        <f t="shared" si="2490"/>
        <v>5</v>
      </c>
      <c r="Q925" s="795">
        <f t="shared" si="2491"/>
        <v>3.64</v>
      </c>
      <c r="R925" s="794"/>
      <c r="S925" s="828">
        <f t="shared" si="2492"/>
        <v>3.64</v>
      </c>
      <c r="T925" s="788">
        <v>66140</v>
      </c>
      <c r="U925" s="869"/>
      <c r="V925" s="870"/>
      <c r="W925" s="865" t="str">
        <f t="shared" si="2493"/>
        <v>Գ-3</v>
      </c>
      <c r="X925" s="788">
        <f t="shared" si="2494"/>
        <v>240749.6</v>
      </c>
      <c r="Y925" s="791">
        <f t="shared" si="2495"/>
        <v>240749.6</v>
      </c>
      <c r="Z925" s="797">
        <f t="shared" si="2496"/>
        <v>3129744.8000000003</v>
      </c>
      <c r="AA925" s="793">
        <f t="shared" si="2497"/>
        <v>1</v>
      </c>
      <c r="AB925" s="794">
        <f t="shared" si="2498"/>
        <v>6</v>
      </c>
      <c r="AC925" s="795">
        <f t="shared" si="2499"/>
        <v>3.76</v>
      </c>
      <c r="AD925" s="794"/>
      <c r="AE925" s="828">
        <f t="shared" si="2500"/>
        <v>3.76</v>
      </c>
      <c r="AF925" s="788">
        <v>66140</v>
      </c>
      <c r="AG925" s="869"/>
      <c r="AH925" s="870"/>
      <c r="AI925" s="864" t="str">
        <f t="shared" si="2501"/>
        <v>Գ-3</v>
      </c>
      <c r="AJ925" s="788">
        <f t="shared" si="2502"/>
        <v>248686.4</v>
      </c>
      <c r="AK925" s="791">
        <f t="shared" si="2503"/>
        <v>248686.4</v>
      </c>
      <c r="AL925" s="797">
        <f t="shared" si="2504"/>
        <v>3232923.1999999997</v>
      </c>
      <c r="AM925" s="872">
        <f t="shared" si="2505"/>
        <v>1</v>
      </c>
      <c r="AN925" s="867">
        <f t="shared" si="2506"/>
        <v>7</v>
      </c>
      <c r="AO925" s="795">
        <f t="shared" si="2507"/>
        <v>3.76</v>
      </c>
      <c r="AP925" s="794"/>
      <c r="AQ925" s="828">
        <f t="shared" si="2508"/>
        <v>3.76</v>
      </c>
      <c r="AR925" s="825">
        <v>66140</v>
      </c>
      <c r="AS925" s="869"/>
      <c r="AT925" s="870"/>
      <c r="AU925" s="868" t="str">
        <f t="shared" si="2509"/>
        <v>Գ-3</v>
      </c>
      <c r="AV925" s="825">
        <f t="shared" si="2510"/>
        <v>248686.4</v>
      </c>
      <c r="AW925" s="826">
        <f t="shared" si="2511"/>
        <v>248686.4</v>
      </c>
      <c r="AX925" s="797">
        <f t="shared" si="2512"/>
        <v>3232923.1999999997</v>
      </c>
    </row>
    <row r="926" spans="2:50" s="777" customFormat="1" ht="41.25" thickBot="1">
      <c r="B926" s="1657">
        <v>4</v>
      </c>
      <c r="C926" s="1348" t="s">
        <v>815</v>
      </c>
      <c r="D926" s="656" t="s">
        <v>1379</v>
      </c>
      <c r="E926" s="822">
        <v>1</v>
      </c>
      <c r="F926" s="1341">
        <v>3</v>
      </c>
      <c r="G926" s="795">
        <f t="shared" si="2485"/>
        <v>5.18</v>
      </c>
      <c r="H926" s="824">
        <v>66140</v>
      </c>
      <c r="I926" s="869"/>
      <c r="J926" s="870"/>
      <c r="K926" s="871" t="s">
        <v>93</v>
      </c>
      <c r="L926" s="825">
        <f t="shared" si="2486"/>
        <v>342605.19999999995</v>
      </c>
      <c r="M926" s="826">
        <f t="shared" si="2487"/>
        <v>342605.19999999995</v>
      </c>
      <c r="N926" s="792">
        <f t="shared" si="2488"/>
        <v>4453867.5999999996</v>
      </c>
      <c r="O926" s="821">
        <f t="shared" si="2489"/>
        <v>1</v>
      </c>
      <c r="P926" s="794">
        <f t="shared" si="2490"/>
        <v>4</v>
      </c>
      <c r="Q926" s="795">
        <f t="shared" si="2491"/>
        <v>5.35</v>
      </c>
      <c r="R926" s="786"/>
      <c r="S926" s="787">
        <f t="shared" si="2492"/>
        <v>5.35</v>
      </c>
      <c r="T926" s="788">
        <v>66140</v>
      </c>
      <c r="U926" s="869"/>
      <c r="V926" s="870"/>
      <c r="W926" s="865" t="str">
        <f t="shared" si="2493"/>
        <v>Գ-1</v>
      </c>
      <c r="X926" s="788">
        <f t="shared" si="2494"/>
        <v>353849</v>
      </c>
      <c r="Y926" s="791">
        <f t="shared" si="2495"/>
        <v>353849</v>
      </c>
      <c r="Z926" s="797">
        <f t="shared" si="2496"/>
        <v>4600037</v>
      </c>
      <c r="AA926" s="793">
        <f t="shared" si="2497"/>
        <v>1</v>
      </c>
      <c r="AB926" s="794">
        <f t="shared" si="2498"/>
        <v>5</v>
      </c>
      <c r="AC926" s="795">
        <f t="shared" si="2499"/>
        <v>5.35</v>
      </c>
      <c r="AD926" s="786"/>
      <c r="AE926" s="787">
        <f t="shared" si="2500"/>
        <v>5.35</v>
      </c>
      <c r="AF926" s="788">
        <v>66140</v>
      </c>
      <c r="AG926" s="869"/>
      <c r="AH926" s="870"/>
      <c r="AI926" s="864" t="str">
        <f t="shared" si="2501"/>
        <v>Գ-1</v>
      </c>
      <c r="AJ926" s="788">
        <f t="shared" si="2502"/>
        <v>353849</v>
      </c>
      <c r="AK926" s="791">
        <f t="shared" si="2503"/>
        <v>353849</v>
      </c>
      <c r="AL926" s="797">
        <f t="shared" si="2504"/>
        <v>4600037</v>
      </c>
      <c r="AM926" s="872">
        <f t="shared" si="2505"/>
        <v>1</v>
      </c>
      <c r="AN926" s="867">
        <f t="shared" si="2506"/>
        <v>6</v>
      </c>
      <c r="AO926" s="795">
        <f t="shared" si="2507"/>
        <v>5.52</v>
      </c>
      <c r="AP926" s="786"/>
      <c r="AQ926" s="787">
        <f t="shared" si="2508"/>
        <v>5.52</v>
      </c>
      <c r="AR926" s="825">
        <v>66140</v>
      </c>
      <c r="AS926" s="869"/>
      <c r="AT926" s="870"/>
      <c r="AU926" s="868" t="str">
        <f t="shared" si="2509"/>
        <v>Գ-1</v>
      </c>
      <c r="AV926" s="825">
        <f t="shared" si="2510"/>
        <v>365092.8</v>
      </c>
      <c r="AW926" s="826">
        <f t="shared" si="2511"/>
        <v>365092.8</v>
      </c>
      <c r="AX926" s="797">
        <f t="shared" si="2512"/>
        <v>4746206.3999999994</v>
      </c>
    </row>
    <row r="927" spans="2:50" s="777" customFormat="1" ht="54.75" thickBot="1">
      <c r="B927" s="1657">
        <v>5</v>
      </c>
      <c r="C927" s="1348" t="s">
        <v>686</v>
      </c>
      <c r="D927" s="656" t="s">
        <v>1378</v>
      </c>
      <c r="E927" s="822">
        <v>1</v>
      </c>
      <c r="F927" s="1341">
        <v>6</v>
      </c>
      <c r="G927" s="795">
        <f t="shared" si="2485"/>
        <v>4.55</v>
      </c>
      <c r="H927" s="824">
        <v>66140</v>
      </c>
      <c r="I927" s="869"/>
      <c r="J927" s="870"/>
      <c r="K927" s="871" t="s">
        <v>94</v>
      </c>
      <c r="L927" s="825">
        <f t="shared" si="2486"/>
        <v>300937</v>
      </c>
      <c r="M927" s="826">
        <f t="shared" si="2487"/>
        <v>300937</v>
      </c>
      <c r="N927" s="792">
        <f t="shared" si="2488"/>
        <v>3912181</v>
      </c>
      <c r="O927" s="821">
        <f t="shared" si="2489"/>
        <v>1</v>
      </c>
      <c r="P927" s="794">
        <f t="shared" si="2490"/>
        <v>7</v>
      </c>
      <c r="Q927" s="795">
        <f t="shared" si="2491"/>
        <v>4.55</v>
      </c>
      <c r="R927" s="786"/>
      <c r="S927" s="787">
        <f t="shared" si="2492"/>
        <v>4.55</v>
      </c>
      <c r="T927" s="788">
        <v>66140</v>
      </c>
      <c r="U927" s="869"/>
      <c r="V927" s="870"/>
      <c r="W927" s="865" t="str">
        <f t="shared" si="2493"/>
        <v>Գ-2</v>
      </c>
      <c r="X927" s="788">
        <f t="shared" si="2494"/>
        <v>300937</v>
      </c>
      <c r="Y927" s="791">
        <f t="shared" si="2495"/>
        <v>300937</v>
      </c>
      <c r="Z927" s="797">
        <f t="shared" si="2496"/>
        <v>3912181</v>
      </c>
      <c r="AA927" s="793">
        <f t="shared" si="2497"/>
        <v>1</v>
      </c>
      <c r="AB927" s="794">
        <f t="shared" si="2498"/>
        <v>8</v>
      </c>
      <c r="AC927" s="795">
        <f t="shared" si="2499"/>
        <v>4.7</v>
      </c>
      <c r="AD927" s="786"/>
      <c r="AE927" s="787">
        <f t="shared" si="2500"/>
        <v>4.7</v>
      </c>
      <c r="AF927" s="788">
        <v>66140</v>
      </c>
      <c r="AG927" s="869"/>
      <c r="AH927" s="870"/>
      <c r="AI927" s="864" t="str">
        <f t="shared" si="2501"/>
        <v>Գ-2</v>
      </c>
      <c r="AJ927" s="788">
        <f t="shared" si="2502"/>
        <v>310858</v>
      </c>
      <c r="AK927" s="791">
        <f t="shared" si="2503"/>
        <v>310858</v>
      </c>
      <c r="AL927" s="797">
        <f t="shared" si="2504"/>
        <v>4041154</v>
      </c>
      <c r="AM927" s="872">
        <f t="shared" si="2505"/>
        <v>1</v>
      </c>
      <c r="AN927" s="867">
        <f t="shared" si="2506"/>
        <v>9</v>
      </c>
      <c r="AO927" s="795">
        <f t="shared" si="2507"/>
        <v>4.7</v>
      </c>
      <c r="AP927" s="786"/>
      <c r="AQ927" s="787">
        <f t="shared" si="2508"/>
        <v>4.7</v>
      </c>
      <c r="AR927" s="825">
        <v>66140</v>
      </c>
      <c r="AS927" s="869"/>
      <c r="AT927" s="870"/>
      <c r="AU927" s="868" t="str">
        <f t="shared" si="2509"/>
        <v>Գ-2</v>
      </c>
      <c r="AV927" s="825">
        <f t="shared" si="2510"/>
        <v>310858</v>
      </c>
      <c r="AW927" s="826">
        <f t="shared" si="2511"/>
        <v>310858</v>
      </c>
      <c r="AX927" s="797">
        <f t="shared" si="2512"/>
        <v>4041154</v>
      </c>
    </row>
    <row r="928" spans="2:50" s="777" customFormat="1" ht="68.25" thickBot="1">
      <c r="B928" s="1657">
        <v>6</v>
      </c>
      <c r="C928" s="1350" t="s">
        <v>838</v>
      </c>
      <c r="D928" s="656" t="s">
        <v>1377</v>
      </c>
      <c r="E928" s="822">
        <v>1</v>
      </c>
      <c r="F928" s="1341">
        <v>2</v>
      </c>
      <c r="G928" s="795">
        <f t="shared" si="2485"/>
        <v>2.83</v>
      </c>
      <c r="H928" s="824">
        <v>66140</v>
      </c>
      <c r="I928" s="869"/>
      <c r="J928" s="870"/>
      <c r="K928" s="871" t="s">
        <v>95</v>
      </c>
      <c r="L928" s="825">
        <f t="shared" si="2486"/>
        <v>187176.2</v>
      </c>
      <c r="M928" s="826">
        <f t="shared" si="2487"/>
        <v>187176.2</v>
      </c>
      <c r="N928" s="792">
        <f t="shared" si="2488"/>
        <v>2433290.6</v>
      </c>
      <c r="O928" s="821">
        <f t="shared" si="2489"/>
        <v>1</v>
      </c>
      <c r="P928" s="794">
        <f t="shared" si="2490"/>
        <v>3</v>
      </c>
      <c r="Q928" s="795">
        <f t="shared" si="2491"/>
        <v>2.92</v>
      </c>
      <c r="R928" s="786"/>
      <c r="S928" s="787">
        <f t="shared" si="2492"/>
        <v>2.92</v>
      </c>
      <c r="T928" s="788">
        <v>66140</v>
      </c>
      <c r="U928" s="869"/>
      <c r="V928" s="870"/>
      <c r="W928" s="865" t="str">
        <f t="shared" si="2493"/>
        <v>Ա-1</v>
      </c>
      <c r="X928" s="788">
        <f t="shared" si="2494"/>
        <v>193128.8</v>
      </c>
      <c r="Y928" s="791">
        <f t="shared" si="2495"/>
        <v>193128.8</v>
      </c>
      <c r="Z928" s="797">
        <f t="shared" si="2496"/>
        <v>2510674.4</v>
      </c>
      <c r="AA928" s="793">
        <f t="shared" si="2497"/>
        <v>1</v>
      </c>
      <c r="AB928" s="794">
        <f t="shared" si="2498"/>
        <v>4</v>
      </c>
      <c r="AC928" s="795">
        <f t="shared" si="2499"/>
        <v>3.02</v>
      </c>
      <c r="AD928" s="786"/>
      <c r="AE928" s="787">
        <f t="shared" si="2500"/>
        <v>3.02</v>
      </c>
      <c r="AF928" s="788">
        <v>66140</v>
      </c>
      <c r="AG928" s="869"/>
      <c r="AH928" s="870"/>
      <c r="AI928" s="864" t="str">
        <f t="shared" si="2501"/>
        <v>Ա-1</v>
      </c>
      <c r="AJ928" s="788">
        <f t="shared" si="2502"/>
        <v>199742.8</v>
      </c>
      <c r="AK928" s="791">
        <f t="shared" si="2503"/>
        <v>199742.8</v>
      </c>
      <c r="AL928" s="797">
        <f t="shared" si="2504"/>
        <v>2596656.4</v>
      </c>
      <c r="AM928" s="872">
        <f t="shared" si="2505"/>
        <v>1</v>
      </c>
      <c r="AN928" s="867">
        <f t="shared" si="2506"/>
        <v>5</v>
      </c>
      <c r="AO928" s="795">
        <f t="shared" si="2507"/>
        <v>3.02</v>
      </c>
      <c r="AP928" s="786"/>
      <c r="AQ928" s="787">
        <f t="shared" si="2508"/>
        <v>3.02</v>
      </c>
      <c r="AR928" s="825">
        <v>66140</v>
      </c>
      <c r="AS928" s="869"/>
      <c r="AT928" s="870"/>
      <c r="AU928" s="868" t="str">
        <f t="shared" si="2509"/>
        <v>Ա-1</v>
      </c>
      <c r="AV928" s="825">
        <f t="shared" si="2510"/>
        <v>199742.8</v>
      </c>
      <c r="AW928" s="826">
        <f t="shared" si="2511"/>
        <v>199742.8</v>
      </c>
      <c r="AX928" s="797">
        <f t="shared" si="2512"/>
        <v>2596656.4</v>
      </c>
    </row>
    <row r="929" spans="2:50" s="777" customFormat="1" ht="14.25" thickBot="1">
      <c r="B929" s="1657">
        <v>7</v>
      </c>
      <c r="C929" s="1348" t="s">
        <v>873</v>
      </c>
      <c r="D929" s="657" t="s">
        <v>277</v>
      </c>
      <c r="E929" s="822">
        <v>1</v>
      </c>
      <c r="F929" s="1341">
        <v>1</v>
      </c>
      <c r="G929" s="795">
        <f t="shared" si="2485"/>
        <v>4.01</v>
      </c>
      <c r="H929" s="824">
        <v>66140</v>
      </c>
      <c r="I929" s="869"/>
      <c r="J929" s="870"/>
      <c r="K929" s="871" t="s">
        <v>94</v>
      </c>
      <c r="L929" s="825">
        <f t="shared" si="2486"/>
        <v>265221.39999999997</v>
      </c>
      <c r="M929" s="826">
        <f t="shared" si="2487"/>
        <v>265221.39999999997</v>
      </c>
      <c r="N929" s="792">
        <f t="shared" si="2488"/>
        <v>3447878.1999999997</v>
      </c>
      <c r="O929" s="821">
        <f t="shared" si="2489"/>
        <v>1</v>
      </c>
      <c r="P929" s="794">
        <f t="shared" si="2490"/>
        <v>2</v>
      </c>
      <c r="Q929" s="795">
        <f t="shared" si="2491"/>
        <v>4.1399999999999997</v>
      </c>
      <c r="R929" s="786"/>
      <c r="S929" s="787">
        <f t="shared" si="2492"/>
        <v>4.1399999999999997</v>
      </c>
      <c r="T929" s="788">
        <v>66140</v>
      </c>
      <c r="U929" s="869"/>
      <c r="V929" s="870"/>
      <c r="W929" s="865" t="str">
        <f t="shared" si="2493"/>
        <v>Գ-2</v>
      </c>
      <c r="X929" s="788">
        <f t="shared" si="2494"/>
        <v>273819.59999999998</v>
      </c>
      <c r="Y929" s="791">
        <f t="shared" si="2495"/>
        <v>273819.59999999998</v>
      </c>
      <c r="Z929" s="797">
        <f t="shared" si="2496"/>
        <v>3559654.8</v>
      </c>
      <c r="AA929" s="793">
        <f t="shared" si="2497"/>
        <v>1</v>
      </c>
      <c r="AB929" s="794">
        <f t="shared" si="2498"/>
        <v>3</v>
      </c>
      <c r="AC929" s="795">
        <f t="shared" si="2499"/>
        <v>4.2699999999999996</v>
      </c>
      <c r="AD929" s="786"/>
      <c r="AE929" s="787">
        <f t="shared" si="2500"/>
        <v>4.2699999999999996</v>
      </c>
      <c r="AF929" s="788">
        <v>66140</v>
      </c>
      <c r="AG929" s="869"/>
      <c r="AH929" s="870"/>
      <c r="AI929" s="864" t="str">
        <f t="shared" si="2501"/>
        <v>Գ-2</v>
      </c>
      <c r="AJ929" s="788">
        <f t="shared" si="2502"/>
        <v>282417.8</v>
      </c>
      <c r="AK929" s="791">
        <f t="shared" si="2503"/>
        <v>282417.8</v>
      </c>
      <c r="AL929" s="797">
        <f t="shared" si="2504"/>
        <v>3671431.4</v>
      </c>
      <c r="AM929" s="872">
        <f t="shared" si="2505"/>
        <v>1</v>
      </c>
      <c r="AN929" s="867">
        <f t="shared" si="2506"/>
        <v>4</v>
      </c>
      <c r="AO929" s="795">
        <f t="shared" si="2507"/>
        <v>4.41</v>
      </c>
      <c r="AP929" s="786"/>
      <c r="AQ929" s="787">
        <f t="shared" si="2508"/>
        <v>4.41</v>
      </c>
      <c r="AR929" s="825">
        <v>66140</v>
      </c>
      <c r="AS929" s="869"/>
      <c r="AT929" s="870"/>
      <c r="AU929" s="868" t="str">
        <f t="shared" si="2509"/>
        <v>Գ-2</v>
      </c>
      <c r="AV929" s="825">
        <f t="shared" si="2510"/>
        <v>291677.40000000002</v>
      </c>
      <c r="AW929" s="826">
        <f t="shared" si="2511"/>
        <v>291677.40000000002</v>
      </c>
      <c r="AX929" s="797">
        <f t="shared" si="2512"/>
        <v>3791806.2</v>
      </c>
    </row>
    <row r="930" spans="2:50" s="777" customFormat="1" ht="27.75" thickBot="1">
      <c r="B930" s="1657">
        <v>8</v>
      </c>
      <c r="C930" s="1348" t="s">
        <v>816</v>
      </c>
      <c r="D930" s="657" t="s">
        <v>1373</v>
      </c>
      <c r="E930" s="822">
        <v>1</v>
      </c>
      <c r="F930" s="1341">
        <v>10</v>
      </c>
      <c r="G930" s="795">
        <f t="shared" si="2485"/>
        <v>3.31</v>
      </c>
      <c r="H930" s="824">
        <v>66140</v>
      </c>
      <c r="I930" s="869"/>
      <c r="J930" s="870"/>
      <c r="K930" s="871" t="s">
        <v>95</v>
      </c>
      <c r="L930" s="825">
        <f t="shared" si="2486"/>
        <v>218923.4</v>
      </c>
      <c r="M930" s="826">
        <f t="shared" si="2487"/>
        <v>218923.4</v>
      </c>
      <c r="N930" s="792">
        <f t="shared" si="2488"/>
        <v>2846004.1999999997</v>
      </c>
      <c r="O930" s="821">
        <f t="shared" si="2489"/>
        <v>1</v>
      </c>
      <c r="P930" s="794">
        <f t="shared" si="2490"/>
        <v>11</v>
      </c>
      <c r="Q930" s="795">
        <f t="shared" si="2491"/>
        <v>3.31</v>
      </c>
      <c r="R930" s="786"/>
      <c r="S930" s="787">
        <f t="shared" si="2492"/>
        <v>3.31</v>
      </c>
      <c r="T930" s="788">
        <v>66140</v>
      </c>
      <c r="U930" s="869"/>
      <c r="V930" s="870"/>
      <c r="W930" s="865" t="str">
        <f t="shared" si="2493"/>
        <v>Ա-1</v>
      </c>
      <c r="X930" s="788">
        <f t="shared" si="2494"/>
        <v>218923.4</v>
      </c>
      <c r="Y930" s="791">
        <f t="shared" si="2495"/>
        <v>218923.4</v>
      </c>
      <c r="Z930" s="797">
        <f t="shared" si="2496"/>
        <v>2846004.1999999997</v>
      </c>
      <c r="AA930" s="793">
        <f t="shared" si="2497"/>
        <v>1</v>
      </c>
      <c r="AB930" s="794">
        <f t="shared" si="2498"/>
        <v>12</v>
      </c>
      <c r="AC930" s="795">
        <f t="shared" si="2499"/>
        <v>3.31</v>
      </c>
      <c r="AD930" s="786"/>
      <c r="AE930" s="787">
        <f t="shared" si="2500"/>
        <v>3.31</v>
      </c>
      <c r="AF930" s="788">
        <v>66140</v>
      </c>
      <c r="AG930" s="869"/>
      <c r="AH930" s="870"/>
      <c r="AI930" s="864" t="str">
        <f t="shared" si="2501"/>
        <v>Ա-1</v>
      </c>
      <c r="AJ930" s="788">
        <f t="shared" si="2502"/>
        <v>218923.4</v>
      </c>
      <c r="AK930" s="791">
        <f t="shared" si="2503"/>
        <v>218923.4</v>
      </c>
      <c r="AL930" s="797">
        <f t="shared" si="2504"/>
        <v>2846004.1999999997</v>
      </c>
      <c r="AM930" s="872">
        <f t="shared" si="2505"/>
        <v>1</v>
      </c>
      <c r="AN930" s="867">
        <f t="shared" si="2506"/>
        <v>13</v>
      </c>
      <c r="AO930" s="795">
        <f t="shared" si="2507"/>
        <v>3.42</v>
      </c>
      <c r="AP930" s="786"/>
      <c r="AQ930" s="787">
        <f t="shared" si="2508"/>
        <v>3.42</v>
      </c>
      <c r="AR930" s="825">
        <v>66140</v>
      </c>
      <c r="AS930" s="869"/>
      <c r="AT930" s="870"/>
      <c r="AU930" s="868" t="str">
        <f t="shared" si="2509"/>
        <v>Ա-1</v>
      </c>
      <c r="AV930" s="825">
        <f t="shared" si="2510"/>
        <v>226198.8</v>
      </c>
      <c r="AW930" s="826">
        <f t="shared" si="2511"/>
        <v>226198.8</v>
      </c>
      <c r="AX930" s="797">
        <f t="shared" si="2512"/>
        <v>2940584.4</v>
      </c>
    </row>
    <row r="931" spans="2:50" s="777" customFormat="1" ht="27.75" thickBot="1">
      <c r="B931" s="1657">
        <v>9</v>
      </c>
      <c r="C931" s="1348" t="s">
        <v>2428</v>
      </c>
      <c r="D931" s="657" t="s">
        <v>1373</v>
      </c>
      <c r="E931" s="822">
        <v>1</v>
      </c>
      <c r="F931" s="1341">
        <v>2</v>
      </c>
      <c r="G931" s="795">
        <f t="shared" si="2485"/>
        <v>2.83</v>
      </c>
      <c r="H931" s="824">
        <v>66140</v>
      </c>
      <c r="I931" s="869"/>
      <c r="J931" s="870"/>
      <c r="K931" s="871" t="s">
        <v>95</v>
      </c>
      <c r="L931" s="825">
        <f t="shared" si="2486"/>
        <v>187176.2</v>
      </c>
      <c r="M931" s="826">
        <f t="shared" si="2487"/>
        <v>187176.2</v>
      </c>
      <c r="N931" s="792">
        <f t="shared" si="2488"/>
        <v>2433290.6</v>
      </c>
      <c r="O931" s="821">
        <f t="shared" si="2489"/>
        <v>1</v>
      </c>
      <c r="P931" s="794">
        <f t="shared" si="2490"/>
        <v>3</v>
      </c>
      <c r="Q931" s="795">
        <f t="shared" si="2491"/>
        <v>2.92</v>
      </c>
      <c r="R931" s="786"/>
      <c r="S931" s="787">
        <f t="shared" si="2492"/>
        <v>2.92</v>
      </c>
      <c r="T931" s="788">
        <v>66140</v>
      </c>
      <c r="U931" s="869"/>
      <c r="V931" s="870"/>
      <c r="W931" s="865" t="str">
        <f t="shared" si="2493"/>
        <v>Ա-1</v>
      </c>
      <c r="X931" s="788">
        <f t="shared" si="2494"/>
        <v>193128.8</v>
      </c>
      <c r="Y931" s="791">
        <f t="shared" si="2495"/>
        <v>193128.8</v>
      </c>
      <c r="Z931" s="797">
        <f t="shared" si="2496"/>
        <v>2510674.4</v>
      </c>
      <c r="AA931" s="793">
        <f t="shared" si="2497"/>
        <v>1</v>
      </c>
      <c r="AB931" s="794">
        <f t="shared" si="2498"/>
        <v>4</v>
      </c>
      <c r="AC931" s="795">
        <f t="shared" si="2499"/>
        <v>3.02</v>
      </c>
      <c r="AD931" s="786"/>
      <c r="AE931" s="787">
        <f t="shared" si="2500"/>
        <v>3.02</v>
      </c>
      <c r="AF931" s="788">
        <v>66140</v>
      </c>
      <c r="AG931" s="869"/>
      <c r="AH931" s="870"/>
      <c r="AI931" s="864" t="str">
        <f t="shared" si="2501"/>
        <v>Ա-1</v>
      </c>
      <c r="AJ931" s="788">
        <f t="shared" si="2502"/>
        <v>199742.8</v>
      </c>
      <c r="AK931" s="791">
        <f t="shared" si="2503"/>
        <v>199742.8</v>
      </c>
      <c r="AL931" s="797">
        <f t="shared" si="2504"/>
        <v>2596656.4</v>
      </c>
      <c r="AM931" s="872">
        <f t="shared" si="2505"/>
        <v>1</v>
      </c>
      <c r="AN931" s="867">
        <f t="shared" si="2506"/>
        <v>5</v>
      </c>
      <c r="AO931" s="795">
        <f t="shared" si="2507"/>
        <v>3.02</v>
      </c>
      <c r="AP931" s="786"/>
      <c r="AQ931" s="787">
        <f t="shared" si="2508"/>
        <v>3.02</v>
      </c>
      <c r="AR931" s="825">
        <v>66140</v>
      </c>
      <c r="AS931" s="869"/>
      <c r="AT931" s="870"/>
      <c r="AU931" s="868" t="str">
        <f t="shared" si="2509"/>
        <v>Ա-1</v>
      </c>
      <c r="AV931" s="825">
        <f t="shared" si="2510"/>
        <v>199742.8</v>
      </c>
      <c r="AW931" s="826">
        <f t="shared" si="2511"/>
        <v>199742.8</v>
      </c>
      <c r="AX931" s="797">
        <f t="shared" si="2512"/>
        <v>2596656.4</v>
      </c>
    </row>
    <row r="932" spans="2:50" s="777" customFormat="1" ht="41.25" thickBot="1">
      <c r="B932" s="1657">
        <v>10</v>
      </c>
      <c r="C932" s="1348" t="s">
        <v>817</v>
      </c>
      <c r="D932" s="657" t="s">
        <v>1374</v>
      </c>
      <c r="E932" s="822">
        <v>1</v>
      </c>
      <c r="F932" s="1341">
        <v>9</v>
      </c>
      <c r="G932" s="795">
        <f t="shared" si="2485"/>
        <v>2.75</v>
      </c>
      <c r="H932" s="824">
        <v>66140</v>
      </c>
      <c r="I932" s="869"/>
      <c r="J932" s="870"/>
      <c r="K932" s="871" t="s">
        <v>96</v>
      </c>
      <c r="L932" s="825">
        <f t="shared" si="2486"/>
        <v>181885</v>
      </c>
      <c r="M932" s="826">
        <f t="shared" si="2487"/>
        <v>181885</v>
      </c>
      <c r="N932" s="792">
        <f t="shared" si="2488"/>
        <v>2364505</v>
      </c>
      <c r="O932" s="821">
        <f t="shared" si="2489"/>
        <v>1</v>
      </c>
      <c r="P932" s="794">
        <f t="shared" si="2490"/>
        <v>10</v>
      </c>
      <c r="Q932" s="795">
        <f t="shared" si="2491"/>
        <v>2.83</v>
      </c>
      <c r="R932" s="786"/>
      <c r="S932" s="787">
        <f t="shared" si="2492"/>
        <v>2.83</v>
      </c>
      <c r="T932" s="788">
        <v>66140</v>
      </c>
      <c r="U932" s="869"/>
      <c r="V932" s="870"/>
      <c r="W932" s="865" t="str">
        <f t="shared" si="2493"/>
        <v>Ա-2</v>
      </c>
      <c r="X932" s="788">
        <f t="shared" si="2494"/>
        <v>187176.2</v>
      </c>
      <c r="Y932" s="791">
        <f t="shared" si="2495"/>
        <v>187176.2</v>
      </c>
      <c r="Z932" s="797">
        <f t="shared" si="2496"/>
        <v>2433290.6</v>
      </c>
      <c r="AA932" s="793">
        <f t="shared" si="2497"/>
        <v>1</v>
      </c>
      <c r="AB932" s="794">
        <f t="shared" si="2498"/>
        <v>11</v>
      </c>
      <c r="AC932" s="795">
        <f t="shared" si="2499"/>
        <v>2.83</v>
      </c>
      <c r="AD932" s="786"/>
      <c r="AE932" s="787">
        <f t="shared" si="2500"/>
        <v>2.83</v>
      </c>
      <c r="AF932" s="788">
        <v>66140</v>
      </c>
      <c r="AG932" s="869"/>
      <c r="AH932" s="870"/>
      <c r="AI932" s="864" t="str">
        <f t="shared" si="2501"/>
        <v>Ա-2</v>
      </c>
      <c r="AJ932" s="788">
        <f t="shared" si="2502"/>
        <v>187176.2</v>
      </c>
      <c r="AK932" s="791">
        <f t="shared" si="2503"/>
        <v>187176.2</v>
      </c>
      <c r="AL932" s="797">
        <f t="shared" si="2504"/>
        <v>2433290.6</v>
      </c>
      <c r="AM932" s="872">
        <f t="shared" si="2505"/>
        <v>1</v>
      </c>
      <c r="AN932" s="867">
        <f t="shared" si="2506"/>
        <v>12</v>
      </c>
      <c r="AO932" s="795">
        <f t="shared" si="2507"/>
        <v>2.83</v>
      </c>
      <c r="AP932" s="786"/>
      <c r="AQ932" s="787">
        <f t="shared" si="2508"/>
        <v>2.83</v>
      </c>
      <c r="AR932" s="825">
        <v>66140</v>
      </c>
      <c r="AS932" s="869"/>
      <c r="AT932" s="870"/>
      <c r="AU932" s="868" t="str">
        <f t="shared" si="2509"/>
        <v>Ա-2</v>
      </c>
      <c r="AV932" s="825">
        <f t="shared" si="2510"/>
        <v>187176.2</v>
      </c>
      <c r="AW932" s="826">
        <f t="shared" si="2511"/>
        <v>187176.2</v>
      </c>
      <c r="AX932" s="797">
        <f t="shared" si="2512"/>
        <v>2433290.6</v>
      </c>
    </row>
    <row r="933" spans="2:50" s="777" customFormat="1" ht="41.25" thickBot="1">
      <c r="B933" s="1657">
        <v>11</v>
      </c>
      <c r="C933" s="1348" t="s">
        <v>818</v>
      </c>
      <c r="D933" s="657" t="s">
        <v>1374</v>
      </c>
      <c r="E933" s="822">
        <v>1</v>
      </c>
      <c r="F933" s="1341">
        <v>13</v>
      </c>
      <c r="G933" s="795">
        <f t="shared" si="2485"/>
        <v>2.92</v>
      </c>
      <c r="H933" s="824">
        <v>66140</v>
      </c>
      <c r="I933" s="869"/>
      <c r="J933" s="870"/>
      <c r="K933" s="871" t="s">
        <v>96</v>
      </c>
      <c r="L933" s="825">
        <f t="shared" si="2486"/>
        <v>193128.8</v>
      </c>
      <c r="M933" s="826">
        <f t="shared" si="2487"/>
        <v>193128.8</v>
      </c>
      <c r="N933" s="792">
        <f t="shared" si="2488"/>
        <v>2510674.4</v>
      </c>
      <c r="O933" s="821">
        <f t="shared" si="2489"/>
        <v>1</v>
      </c>
      <c r="P933" s="794">
        <f t="shared" si="2490"/>
        <v>14</v>
      </c>
      <c r="Q933" s="795">
        <f t="shared" si="2491"/>
        <v>2.92</v>
      </c>
      <c r="R933" s="786"/>
      <c r="S933" s="787">
        <f t="shared" si="2492"/>
        <v>2.92</v>
      </c>
      <c r="T933" s="788">
        <v>66140</v>
      </c>
      <c r="U933" s="869"/>
      <c r="V933" s="870"/>
      <c r="W933" s="865" t="str">
        <f t="shared" si="2493"/>
        <v>Ա-2</v>
      </c>
      <c r="X933" s="788">
        <f t="shared" si="2494"/>
        <v>193128.8</v>
      </c>
      <c r="Y933" s="791">
        <f t="shared" si="2495"/>
        <v>193128.8</v>
      </c>
      <c r="Z933" s="797">
        <f t="shared" si="2496"/>
        <v>2510674.4</v>
      </c>
      <c r="AA933" s="793">
        <f t="shared" si="2497"/>
        <v>1</v>
      </c>
      <c r="AB933" s="794">
        <f t="shared" si="2498"/>
        <v>15</v>
      </c>
      <c r="AC933" s="795">
        <f t="shared" si="2499"/>
        <v>2.92</v>
      </c>
      <c r="AD933" s="786"/>
      <c r="AE933" s="787">
        <f t="shared" si="2500"/>
        <v>2.92</v>
      </c>
      <c r="AF933" s="788">
        <v>66140</v>
      </c>
      <c r="AG933" s="869"/>
      <c r="AH933" s="870"/>
      <c r="AI933" s="864" t="str">
        <f t="shared" si="2501"/>
        <v>Ա-2</v>
      </c>
      <c r="AJ933" s="788">
        <f t="shared" si="2502"/>
        <v>193128.8</v>
      </c>
      <c r="AK933" s="791">
        <f t="shared" si="2503"/>
        <v>193128.8</v>
      </c>
      <c r="AL933" s="797">
        <f t="shared" si="2504"/>
        <v>2510674.4</v>
      </c>
      <c r="AM933" s="872">
        <f t="shared" si="2505"/>
        <v>1</v>
      </c>
      <c r="AN933" s="867">
        <f t="shared" si="2506"/>
        <v>16</v>
      </c>
      <c r="AO933" s="795">
        <f t="shared" si="2507"/>
        <v>3.01</v>
      </c>
      <c r="AP933" s="786"/>
      <c r="AQ933" s="787">
        <f t="shared" si="2508"/>
        <v>3.01</v>
      </c>
      <c r="AR933" s="825">
        <v>66140</v>
      </c>
      <c r="AS933" s="869"/>
      <c r="AT933" s="870"/>
      <c r="AU933" s="868" t="str">
        <f t="shared" si="2509"/>
        <v>Ա-2</v>
      </c>
      <c r="AV933" s="825">
        <f t="shared" si="2510"/>
        <v>199081.4</v>
      </c>
      <c r="AW933" s="826">
        <f t="shared" si="2511"/>
        <v>199081.4</v>
      </c>
      <c r="AX933" s="797">
        <f t="shared" si="2512"/>
        <v>2588058.1999999997</v>
      </c>
    </row>
    <row r="934" spans="2:50" s="777" customFormat="1" ht="14.25" thickBot="1">
      <c r="B934" s="1657">
        <v>12</v>
      </c>
      <c r="C934" s="1351" t="s">
        <v>824</v>
      </c>
      <c r="D934" s="657" t="s">
        <v>123</v>
      </c>
      <c r="E934" s="822">
        <v>1</v>
      </c>
      <c r="F934" s="1341">
        <v>8</v>
      </c>
      <c r="G934" s="795">
        <f t="shared" si="2485"/>
        <v>2.02</v>
      </c>
      <c r="H934" s="824">
        <v>66140</v>
      </c>
      <c r="I934" s="869"/>
      <c r="J934" s="870"/>
      <c r="K934" s="871" t="s">
        <v>97</v>
      </c>
      <c r="L934" s="825">
        <f t="shared" si="2486"/>
        <v>133602.79999999999</v>
      </c>
      <c r="M934" s="826">
        <f t="shared" si="2487"/>
        <v>133602.79999999999</v>
      </c>
      <c r="N934" s="792">
        <f t="shared" si="2488"/>
        <v>1736836.4</v>
      </c>
      <c r="O934" s="821">
        <f t="shared" si="2489"/>
        <v>1</v>
      </c>
      <c r="P934" s="794">
        <f t="shared" si="2490"/>
        <v>9</v>
      </c>
      <c r="Q934" s="795">
        <f t="shared" si="2491"/>
        <v>2.02</v>
      </c>
      <c r="R934" s="786"/>
      <c r="S934" s="787">
        <f t="shared" si="2492"/>
        <v>2.02</v>
      </c>
      <c r="T934" s="788">
        <v>66140</v>
      </c>
      <c r="U934" s="869"/>
      <c r="V934" s="870"/>
      <c r="W934" s="865" t="str">
        <f t="shared" si="2493"/>
        <v>Կ-1</v>
      </c>
      <c r="X934" s="788">
        <f t="shared" si="2494"/>
        <v>133602.79999999999</v>
      </c>
      <c r="Y934" s="791">
        <f t="shared" si="2495"/>
        <v>133602.79999999999</v>
      </c>
      <c r="Z934" s="797">
        <f t="shared" si="2496"/>
        <v>1736836.4</v>
      </c>
      <c r="AA934" s="793">
        <f t="shared" si="2497"/>
        <v>1</v>
      </c>
      <c r="AB934" s="794">
        <f t="shared" si="2498"/>
        <v>10</v>
      </c>
      <c r="AC934" s="795">
        <f t="shared" si="2499"/>
        <v>2.08</v>
      </c>
      <c r="AD934" s="786"/>
      <c r="AE934" s="787">
        <f t="shared" si="2500"/>
        <v>2.08</v>
      </c>
      <c r="AF934" s="788">
        <v>66140</v>
      </c>
      <c r="AG934" s="869"/>
      <c r="AH934" s="870"/>
      <c r="AI934" s="864" t="str">
        <f t="shared" si="2501"/>
        <v>Կ-1</v>
      </c>
      <c r="AJ934" s="788">
        <f t="shared" si="2502"/>
        <v>137571.20000000001</v>
      </c>
      <c r="AK934" s="791">
        <f t="shared" si="2503"/>
        <v>137571.20000000001</v>
      </c>
      <c r="AL934" s="797">
        <f t="shared" si="2504"/>
        <v>1788425.6</v>
      </c>
      <c r="AM934" s="872">
        <f t="shared" si="2505"/>
        <v>1</v>
      </c>
      <c r="AN934" s="867">
        <f t="shared" si="2506"/>
        <v>11</v>
      </c>
      <c r="AO934" s="795">
        <f t="shared" si="2507"/>
        <v>2.08</v>
      </c>
      <c r="AP934" s="786"/>
      <c r="AQ934" s="787">
        <f t="shared" si="2508"/>
        <v>2.08</v>
      </c>
      <c r="AR934" s="825">
        <v>66140</v>
      </c>
      <c r="AS934" s="869"/>
      <c r="AT934" s="870"/>
      <c r="AU934" s="868" t="str">
        <f t="shared" si="2509"/>
        <v>Կ-1</v>
      </c>
      <c r="AV934" s="825">
        <f t="shared" si="2510"/>
        <v>137571.20000000001</v>
      </c>
      <c r="AW934" s="826">
        <f t="shared" si="2511"/>
        <v>137571.20000000001</v>
      </c>
      <c r="AX934" s="797">
        <f t="shared" si="2512"/>
        <v>1788425.6</v>
      </c>
    </row>
    <row r="935" spans="2:50" s="777" customFormat="1" ht="27.75" thickBot="1">
      <c r="B935" s="1657">
        <v>13</v>
      </c>
      <c r="C935" s="1350" t="s">
        <v>2427</v>
      </c>
      <c r="D935" s="1320" t="s">
        <v>541</v>
      </c>
      <c r="E935" s="822">
        <v>1</v>
      </c>
      <c r="F935" s="1341">
        <v>1</v>
      </c>
      <c r="G935" s="795">
        <f>IF(E935&lt;1,0,IF(K935="Բ-1",IF(F935=0,6.94,IF(F935=1,7.17,IF(F935=2,7.41,IF(F935=3,7.66,IF(OR(F935=5,F935=4),7.92,IF(OR(F935=6,F935=7),8.18,IF(OR(F935=8,F935=9),8.46,IF(OR(F935=10,F935=11,F935=12),8.74,IF(OR(F935=13,F935=14,F935=15),9.03,IF(OR(F935=16,F935=17,F935=18),9.33,9.65)))))))))),IF(K935="Բ-2", IF(F935=0,5.71,IF(F935=1,5.89,IF(F935=2,6.09,IF(F935=3,6.29,IF(OR(F935=5,F935=4),6.5,IF(OR(F935=6,F935=7),6.72,IF(OR(F935=8,F935=9),6.94,IF(OR(F935=10,F935=11,F935=12),7.17,IF(OR(F935=13,F935=14,F935=15),7.41,IF(OR(F935=16,F935=17,F935=18),7.65,7.91)))))))))), IF(K935="Գ-1", IF(F935=0,4.7,IF(F935=1,4.86,IF(F935=2,5.01,IF(F935=3,5.18,IF(OR(F935=5,F935=4),5.35,IF(OR(F935=6,F935=7),5.52,IF(OR(F935=8,F935=9),5.71,IF(OR(F935=10,F935=11,F935=12),5.89,IF(OR(F935=13,F935=14,F935=15),6.09,IF(OR(F935=16,F935=17,F935=18),6.29,6.49)))))))))), IF(K935="Գ-2", IF(F935=0,3.88,IF(F935=1,4.01,IF(F935=2,4.14,IF(F935=3,4.27,IF(OR(F935=5,F935=4),4.41,IF(OR(F935=6,F935=7),4.55,IF(OR(F935=8,F935=9),4.7,IF(OR(F935=10,F935=11,F935=12),4.85,IF(OR(F935=13,F935=14,F935=15),5.01,IF(OR(F935=16,F935=17,F935=18),5.17,5.34)))))))))), IF(K935="Գ-3", IF(F935=0,3.21,IF(F935=1,3.31,IF(F935=2,3.42,IF(F935=3,3.53,IF(OR(F935=5,F935=4),3.64,IF(OR(F935=6,F935=7),3.76,IF(OR(F935=8,F935=9),3.88,IF(OR(F935=10,F935=11,F935=12),4.01,IF(OR(F935=13,F935=14,F935=15),4.13,IF(OR(F935=16,F935=17,F935=18),4.27,4.4)))))))))), IF(K935="Ա-1", IF(F935=0,2.66,IF(F935=1,2.75,IF(F935=2,2.83,IF(F935=3,2.92,IF(OR(F935=5,F935=4),3.02,IF(OR(F935=6,F935=7),3.11,IF(OR(F935=8,F935=9),3.21,IF(OR(F935=10,F935=11,F935=12),3.31,IF(OR(F935=13,F935=14,F935=15),3.42,IF(OR(F935=16,F935=17,F935=18),3.53,3.64)))))))))), IF(K935="Ա-2", IF(F935=0,2.28,IF(F935=1,2.35,IF(F935=2,2.43,IF(F935=3,2.5,IF(OR(F935=5,F935=4),2.58,IF(OR(F935=6,F935=7),2.66,IF(OR(F935=8,F935=9),2.75,IF(OR(F935=10,F935=11,F935=12),2.83,IF(OR(F935=13,F935=14,F935=15),2.92,IF(OR(F935=16,F935=17,F935=18),3.01,3.11)))))))))),IF(K935="Ա-3", IF(F935=0,1.96,IF(F935=1,2.02,IF(F935=2,2.08,IF(F935=3,2.15,IF(OR(F935=5,F935=4),2.21,IF(OR(F935=6,F935=7),2.28,IF(OR(F935=8,F935=9),2.35,IF(OR(F935=10,F935=11,F935=12),2.42,IF(OR(F935=13,F935=14,F935=15),2.5,IF(OR(F935=16,F935=17,F935=18),2.58,2.66)))))))))), IF(K935="Կ-1", IF(F935=0,1.68,IF(F935=1,1.73,IF(F935=2,1.79,IF(F935=3,1.84,IF(OR(F935=5,F935=4),1.9,IF(OR(F935=6,F935=7),1.96,IF(OR(F935=8,F935=9),2.02,IF(OR(F935=10,F935=11,F935=12),2.08,IF(OR(F935=13,F935=14,F935=15),2.14,IF(OR(F935=16,F935=17,F935=18),2.21,2.28)))))))))), IF(K935="Կ-2", IF(F935=0,1.45,IF(F935=1,1.49,IF(F935=2,1.54,IF(F935=3,1.59,IF(OR(F935=5,F935=4),1.63,IF(OR(F935=6,F935=7),1.68,IF(OR(F935=8,F935=9),1.73,IF(OR(F935=10,F935=11,F935=12),1.79,IF(OR(F935=13,F935=14,F935=15),1.84,IF(OR(F935=16,F935=17,F935=18),1.9,1.95)))))))))),IF(K935="Կ-3", IF(F935=0,1.25,IF(F935=1,1.29,IF(F935=2,1.33,IF(F935=3,1.37,IF(OR(F935=5,F935=4),1.41,IF(OR(F935=6,F935=7),1.45,IF(OR(F935=8,F935=9),1.49,IF(OR(F935=10,F935=11,F935=12),1.54,IF(OR(F935=13,F935=14,F935=15),1.58,IF(OR(F935=16,F935=17,F935=18),1.63,1.68)))))))))), "Error"))))))))))))</f>
        <v>1.73</v>
      </c>
      <c r="H935" s="824">
        <v>66140</v>
      </c>
      <c r="I935" s="869"/>
      <c r="J935" s="870"/>
      <c r="K935" s="871" t="s">
        <v>97</v>
      </c>
      <c r="L935" s="825">
        <f>H935*G935</f>
        <v>114422.2</v>
      </c>
      <c r="M935" s="826">
        <f t="shared" si="2487"/>
        <v>114422.2</v>
      </c>
      <c r="N935" s="792">
        <f>+M935*13</f>
        <v>1487488.5999999999</v>
      </c>
      <c r="O935" s="821">
        <f t="shared" si="2489"/>
        <v>1</v>
      </c>
      <c r="P935" s="794">
        <f t="shared" si="2490"/>
        <v>2</v>
      </c>
      <c r="Q935" s="795">
        <f>IF(O935&lt;1,0,IF(W935="Բ-1",IF(P935=0,6.94,IF(P935=1,7.17,IF(P935=2,7.41,IF(P935=3,7.66,IF(OR(P935=5,P935=4),7.92,IF(OR(P935=6,P935=7),8.18,IF(OR(P935=8,P935=9),8.46,IF(OR(P935=10,P935=11,P935=12),8.74,IF(OR(P935=13,P935=14,P935=15),9.03,IF(OR(P935=16,P935=17,P935=18),9.33,9.65)))))))))),IF(W935="Բ-2", IF(P935=0,5.71,IF(P935=1,5.89,IF(P935=2,6.09,IF(P935=3,6.29,IF(OR(P935=5,P935=4),6.5,IF(OR(P935=6,P935=7),6.72,IF(OR(P935=8,P935=9),6.94,IF(OR(P935=10,P935=11,P935=12),7.17,IF(OR(P935=13,P935=14,P935=15),7.41,IF(OR(P935=16,P935=17,P935=18),7.65,7.91)))))))))), IF(W935="Գ-1", IF(P935=0,4.7,IF(P935=1,4.86,IF(P935=2,5.01,IF(P935=3,5.18,IF(OR(P935=5,P935=4),5.35,IF(OR(P935=6,P935=7),5.52,IF(OR(P935=8,P935=9),5.71,IF(OR(P935=10,P935=11,P935=12),5.89,IF(OR(P935=13,P935=14,P935=15),6.09,IF(OR(P935=16,P935=17,P935=18),6.29,6.49)))))))))), IF(W935="Գ-2", IF(P935=0,3.88,IF(P935=1,4.01,IF(P935=2,4.14,IF(P935=3,4.27,IF(OR(P935=5,P935=4),4.41,IF(OR(P935=6,P935=7),4.55,IF(OR(P935=8,P935=9),4.7,IF(OR(P935=10,P935=11,P935=12),4.85,IF(OR(P935=13,P935=14,P935=15),5.01,IF(OR(P935=16,P935=17,P935=18),5.17,5.34)))))))))), IF(W935="Գ-3", IF(P935=0,3.21,IF(P935=1,3.31,IF(P935=2,3.42,IF(P935=3,3.53,IF(OR(P935=5,P935=4),3.64,IF(OR(P935=6,P935=7),3.76,IF(OR(P935=8,P935=9),3.88,IF(OR(P935=10,P935=11,P935=12),4.01,IF(OR(P935=13,P935=14,P935=15),4.13,IF(OR(P935=16,P935=17,P935=18),4.27,4.4)))))))))), IF(W935="Ա-1", IF(P935=0,2.66,IF(P935=1,2.75,IF(P935=2,2.83,IF(P935=3,2.92,IF(OR(P935=5,P935=4),3.02,IF(OR(P935=6,P935=7),3.11,IF(OR(P935=8,P935=9),3.21,IF(OR(P935=10,P935=11,P935=12),3.31,IF(OR(P935=13,P935=14,P935=15),3.42,IF(OR(P935=16,P935=17,P935=18),3.53,3.64)))))))))), IF(W935="Ա-2", IF(P935=0,2.28,IF(P935=1,2.35,IF(P935=2,2.43,IF(P935=3,2.5,IF(OR(P935=5,P935=4),2.58,IF(OR(P935=6,P935=7),2.66,IF(OR(P935=8,P935=9),2.75,IF(OR(P935=10,P935=11,P935=12),2.83,IF(OR(P935=13,P935=14,P935=15),2.92,IF(OR(P935=16,P935=17,P935=18),3.01,3.11)))))))))),IF(W935="Ա-3", IF(P935=0,1.96,IF(P935=1,2.02,IF(P935=2,2.08,IF(P935=3,2.15,IF(OR(P935=5,P935=4),2.21,IF(OR(P935=6,P935=7),2.28,IF(OR(P935=8,P935=9),2.35,IF(OR(P935=10,P935=11,P935=12),2.42,IF(OR(P935=13,P935=14,P935=15),2.5,IF(OR(P935=16,P935=17,P935=18),2.58,2.66)))))))))), IF(W935="Կ-1", IF(P935=0,1.68,IF(P935=1,1.73,IF(P935=2,1.79,IF(P935=3,1.84,IF(OR(P935=5,P935=4),1.9,IF(OR(P935=6,P935=7),1.96,IF(OR(P935=8,P935=9),2.02,IF(OR(P935=10,P935=11,P935=12),2.08,IF(OR(P935=13,P935=14,P935=15),2.14,IF(OR(P935=16,P935=17,P935=18),2.21,2.28)))))))))), IF(W935="Կ-2", IF(P935=0,1.45,IF(P935=1,1.49,IF(P935=2,1.54,IF(P935=3,1.59,IF(OR(P935=5,P935=4),1.63,IF(OR(P935=6,P935=7),1.68,IF(OR(P935=8,P935=9),1.73,IF(OR(P935=10,P935=11,P935=12),1.79,IF(OR(P935=13,P935=14,P935=15),1.84,IF(OR(P935=16,P935=17,P935=18),1.9,1.95)))))))))),IF(W935="Կ-3", IF(P935=0,1.25,IF(P935=1,1.29,IF(P935=2,1.33,IF(P935=3,1.37,IF(OR(P935=5,P935=4),1.41,IF(OR(P935=6,P935=7),1.45,IF(OR(P935=8,P935=9),1.49,IF(OR(P935=10,P935=11,P935=12),1.54,IF(OR(P935=13,P935=14,P935=15),1.58,IF(OR(P935=16,P935=17,P935=18),1.63,1.68)))))))))), "Error"))))))))))))</f>
        <v>1.79</v>
      </c>
      <c r="R935" s="786"/>
      <c r="S935" s="787">
        <f>+Q935+Q935*R935</f>
        <v>1.79</v>
      </c>
      <c r="T935" s="788">
        <v>66140</v>
      </c>
      <c r="U935" s="869"/>
      <c r="V935" s="870"/>
      <c r="W935" s="865" t="str">
        <f t="shared" si="2493"/>
        <v>Կ-1</v>
      </c>
      <c r="X935" s="788">
        <f>T935*S935</f>
        <v>118390.6</v>
      </c>
      <c r="Y935" s="791">
        <f>S935*T935+U935+V935</f>
        <v>118390.6</v>
      </c>
      <c r="Z935" s="797">
        <f>+Y935*13</f>
        <v>1539077.8</v>
      </c>
      <c r="AA935" s="793">
        <f>+O935</f>
        <v>1</v>
      </c>
      <c r="AB935" s="794">
        <f>+P935+1</f>
        <v>3</v>
      </c>
      <c r="AC935" s="795">
        <f>IF(AA935&lt;1,0,IF(AI935="Բ-1",IF(AB935=0,6.94,IF(AB935=1,7.17,IF(AB935=2,7.41,IF(AB935=3,7.66,IF(OR(AB935=5,AB935=4),7.92,IF(OR(AB935=6,AB935=7),8.18,IF(OR(AB935=8,AB935=9),8.46,IF(OR(AB935=10,AB935=11,AB935=12),8.74,IF(OR(AB935=13,AB935=14,AB935=15),9.03,IF(OR(AB935=16,AB935=17,AB935=18),9.33,9.65)))))))))),IF(AI935="Բ-2", IF(AB935=0,5.71,IF(AB935=1,5.89,IF(AB935=2,6.09,IF(AB935=3,6.29,IF(OR(AB935=5,AB935=4),6.5,IF(OR(AB935=6,AB935=7),6.72,IF(OR(AB935=8,AB935=9),6.94,IF(OR(AB935=10,AB935=11,AB935=12),7.17,IF(OR(AB935=13,AB935=14,AB935=15),7.41,IF(OR(AB935=16,AB935=17,AB935=18),7.65,7.91)))))))))), IF(AI935="Գ-1", IF(AB935=0,4.7,IF(AB935=1,4.86,IF(AB935=2,5.01,IF(AB935=3,5.18,IF(OR(AB935=5,AB935=4),5.35,IF(OR(AB935=6,AB935=7),5.52,IF(OR(AB935=8,AB935=9),5.71,IF(OR(AB935=10,AB935=11,AB935=12),5.89,IF(OR(AB935=13,AB935=14,AB935=15),6.09,IF(OR(AB935=16,AB935=17,AB935=18),6.29,6.49)))))))))), IF(AI935="Գ-2", IF(AB935=0,3.88,IF(AB935=1,4.01,IF(AB935=2,4.14,IF(AB935=3,4.27,IF(OR(AB935=5,AB935=4),4.41,IF(OR(AB935=6,AB935=7),4.55,IF(OR(AB935=8,AB935=9),4.7,IF(OR(AB935=10,AB935=11,AB935=12),4.85,IF(OR(AB935=13,AB935=14,AB935=15),5.01,IF(OR(AB935=16,AB935=17,AB935=18),5.17,5.34)))))))))), IF(AI935="Գ-3", IF(AB935=0,3.21,IF(AB935=1,3.31,IF(AB935=2,3.42,IF(AB935=3,3.53,IF(OR(AB935=5,AB935=4),3.64,IF(OR(AB935=6,AB935=7),3.76,IF(OR(AB935=8,AB935=9),3.88,IF(OR(AB935=10,AB935=11,AB935=12),4.01,IF(OR(AB935=13,AB935=14,AB935=15),4.13,IF(OR(AB935=16,AB935=17,AB935=18),4.27,4.4)))))))))), IF(AI935="Ա-1", IF(AB935=0,2.66,IF(AB935=1,2.75,IF(AB935=2,2.83,IF(AB935=3,2.92,IF(OR(AB935=5,AB935=4),3.02,IF(OR(AB935=6,AB935=7),3.11,IF(OR(AB935=8,AB935=9),3.21,IF(OR(AB935=10,AB935=11,AB935=12),3.31,IF(OR(AB935=13,AB935=14,AB935=15),3.42,IF(OR(AB935=16,AB935=17,AB935=18),3.53,3.64)))))))))), IF(AI935="Ա-2", IF(AB935=0,2.28,IF(AB935=1,2.35,IF(AB935=2,2.43,IF(AB935=3,2.5,IF(OR(AB935=5,AB935=4),2.58,IF(OR(AB935=6,AB935=7),2.66,IF(OR(AB935=8,AB935=9),2.75,IF(OR(AB935=10,AB935=11,AB935=12),2.83,IF(OR(AB935=13,AB935=14,AB935=15),2.92,IF(OR(AB935=16,AB935=17,AB935=18),3.01,3.11)))))))))),IF(AI935="Ա-3", IF(AB935=0,1.96,IF(AB935=1,2.02,IF(AB935=2,2.08,IF(AB935=3,2.15,IF(OR(AB935=5,AB935=4),2.21,IF(OR(AB935=6,AB935=7),2.28,IF(OR(AB935=8,AB935=9),2.35,IF(OR(AB935=10,AB935=11,AB935=12),2.42,IF(OR(AB935=13,AB935=14,AB935=15),2.5,IF(OR(AB935=16,AB935=17,AB935=18),2.58,2.66)))))))))), IF(AI935="Կ-1", IF(AB935=0,1.68,IF(AB935=1,1.73,IF(AB935=2,1.79,IF(AB935=3,1.84,IF(OR(AB935=5,AB935=4),1.9,IF(OR(AB935=6,AB935=7),1.96,IF(OR(AB935=8,AB935=9),2.02,IF(OR(AB935=10,AB935=11,AB935=12),2.08,IF(OR(AB935=13,AB935=14,AB935=15),2.14,IF(OR(AB935=16,AB935=17,AB935=18),2.21,2.28)))))))))), IF(AI935="Կ-2", IF(AB935=0,1.45,IF(AB935=1,1.49,IF(AB935=2,1.54,IF(AB935=3,1.59,IF(OR(AB935=5,AB935=4),1.63,IF(OR(AB935=6,AB935=7),1.68,IF(OR(AB935=8,AB935=9),1.73,IF(OR(AB935=10,AB935=11,AB935=12),1.79,IF(OR(AB935=13,AB935=14,AB935=15),1.84,IF(OR(AB935=16,AB935=17,AB935=18),1.9,1.95)))))))))),IF(AI935="Կ-3", IF(AB935=0,1.25,IF(AB935=1,1.29,IF(AB935=2,1.33,IF(AB935=3,1.37,IF(OR(AB935=5,AB935=4),1.41,IF(OR(AB935=6,AB935=7),1.45,IF(OR(AB935=8,AB935=9),1.49,IF(OR(AB935=10,AB935=11,AB935=12),1.54,IF(OR(AB935=13,AB935=14,AB935=15),1.58,IF(OR(AB935=16,AB935=17,AB935=18),1.63,1.68)))))))))), "Error"))))))))))))</f>
        <v>1.84</v>
      </c>
      <c r="AD935" s="786"/>
      <c r="AE935" s="787">
        <f>+AC935+AC935*AD935</f>
        <v>1.84</v>
      </c>
      <c r="AF935" s="788">
        <v>66140</v>
      </c>
      <c r="AG935" s="869"/>
      <c r="AH935" s="870"/>
      <c r="AI935" s="864" t="str">
        <f>+W935</f>
        <v>Կ-1</v>
      </c>
      <c r="AJ935" s="788">
        <f>AF935*AE935</f>
        <v>121697.60000000001</v>
      </c>
      <c r="AK935" s="791">
        <f>AE935*AF935+AG935+AH935</f>
        <v>121697.60000000001</v>
      </c>
      <c r="AL935" s="797">
        <f>+AK935*13</f>
        <v>1582068.8</v>
      </c>
      <c r="AM935" s="872">
        <f>+AA935</f>
        <v>1</v>
      </c>
      <c r="AN935" s="867">
        <f>+AB935+1</f>
        <v>4</v>
      </c>
      <c r="AO935" s="795">
        <f>IF(AM935&lt;1,0,IF(AU935="Բ-1",IF(AN935=0,6.94,IF(AN935=1,7.17,IF(AN935=2,7.41,IF(AN935=3,7.66,IF(OR(AN935=5,AN935=4),7.92,IF(OR(AN935=6,AN935=7),8.18,IF(OR(AN935=8,AN935=9),8.46,IF(OR(AN935=10,AN935=11,AN935=12),8.74,IF(OR(AN935=13,AN935=14,AN935=15),9.03,IF(OR(AN935=16,AN935=17,AN935=18),9.33,9.65)))))))))),IF(AU935="Բ-2", IF(AN935=0,5.71,IF(AN935=1,5.89,IF(AN935=2,6.09,IF(AN935=3,6.29,IF(OR(AN935=5,AN935=4),6.5,IF(OR(AN935=6,AN935=7),6.72,IF(OR(AN935=8,AN935=9),6.94,IF(OR(AN935=10,AN935=11,AN935=12),7.17,IF(OR(AN935=13,AN935=14,AN935=15),7.41,IF(OR(AN935=16,AN935=17,AN935=18),7.65,7.91)))))))))), IF(AU935="Գ-1", IF(AN935=0,4.7,IF(AN935=1,4.86,IF(AN935=2,5.01,IF(AN935=3,5.18,IF(OR(AN935=5,AN935=4),5.35,IF(OR(AN935=6,AN935=7),5.52,IF(OR(AN935=8,AN935=9),5.71,IF(OR(AN935=10,AN935=11,AN935=12),5.89,IF(OR(AN935=13,AN935=14,AN935=15),6.09,IF(OR(AN935=16,AN935=17,AN935=18),6.29,6.49)))))))))), IF(AU935="Գ-2", IF(AN935=0,3.88,IF(AN935=1,4.01,IF(AN935=2,4.14,IF(AN935=3,4.27,IF(OR(AN935=5,AN935=4),4.41,IF(OR(AN935=6,AN935=7),4.55,IF(OR(AN935=8,AN935=9),4.7,IF(OR(AN935=10,AN935=11,AN935=12),4.85,IF(OR(AN935=13,AN935=14,AN935=15),5.01,IF(OR(AN935=16,AN935=17,AN935=18),5.17,5.34)))))))))), IF(AU935="Գ-3", IF(AN935=0,3.21,IF(AN935=1,3.31,IF(AN935=2,3.42,IF(AN935=3,3.53,IF(OR(AN935=5,AN935=4),3.64,IF(OR(AN935=6,AN935=7),3.76,IF(OR(AN935=8,AN935=9),3.88,IF(OR(AN935=10,AN935=11,AN935=12),4.01,IF(OR(AN935=13,AN935=14,AN935=15),4.13,IF(OR(AN935=16,AN935=17,AN935=18),4.27,4.4)))))))))), IF(AU935="Ա-1", IF(AN935=0,2.66,IF(AN935=1,2.75,IF(AN935=2,2.83,IF(AN935=3,2.92,IF(OR(AN935=5,AN935=4),3.02,IF(OR(AN935=6,AN935=7),3.11,IF(OR(AN935=8,AN935=9),3.21,IF(OR(AN935=10,AN935=11,AN935=12),3.31,IF(OR(AN935=13,AN935=14,AN935=15),3.42,IF(OR(AN935=16,AN935=17,AN935=18),3.53,3.64)))))))))), IF(AU935="Ա-2", IF(AN935=0,2.28,IF(AN935=1,2.35,IF(AN935=2,2.43,IF(AN935=3,2.5,IF(OR(AN935=5,AN935=4),2.58,IF(OR(AN935=6,AN935=7),2.66,IF(OR(AN935=8,AN935=9),2.75,IF(OR(AN935=10,AN935=11,AN935=12),2.83,IF(OR(AN935=13,AN935=14,AN935=15),2.92,IF(OR(AN935=16,AN935=17,AN935=18),3.01,3.11)))))))))),IF(AU935="Ա-3", IF(AN935=0,1.96,IF(AN935=1,2.02,IF(AN935=2,2.08,IF(AN935=3,2.15,IF(OR(AN935=5,AN935=4),2.21,IF(OR(AN935=6,AN935=7),2.28,IF(OR(AN935=8,AN935=9),2.35,IF(OR(AN935=10,AN935=11,AN935=12),2.42,IF(OR(AN935=13,AN935=14,AN935=15),2.5,IF(OR(AN935=16,AN935=17,AN935=18),2.58,2.66)))))))))), IF(AU935="Կ-1", IF(AN935=0,1.68,IF(AN935=1,1.73,IF(AN935=2,1.79,IF(AN935=3,1.84,IF(OR(AN935=5,AN935=4),1.9,IF(OR(AN935=6,AN935=7),1.96,IF(OR(AN935=8,AN935=9),2.02,IF(OR(AN935=10,AN935=11,AN935=12),2.08,IF(OR(AN935=13,AN935=14,AN935=15),2.14,IF(OR(AN935=16,AN935=17,AN935=18),2.21,2.28)))))))))), IF(AU935="Կ-2", IF(AN935=0,1.45,IF(AN935=1,1.49,IF(AN935=2,1.54,IF(AN935=3,1.59,IF(OR(AN935=5,AN935=4),1.63,IF(OR(AN935=6,AN935=7),1.68,IF(OR(AN935=8,AN935=9),1.73,IF(OR(AN935=10,AN935=11,AN935=12),1.79,IF(OR(AN935=13,AN935=14,AN935=15),1.84,IF(OR(AN935=16,AN935=17,AN935=18),1.9,1.95)))))))))),IF(AU935="Կ-3", IF(AN935=0,1.25,IF(AN935=1,1.29,IF(AN935=2,1.33,IF(AN935=3,1.37,IF(OR(AN935=5,AN935=4),1.41,IF(OR(AN935=6,AN935=7),1.45,IF(OR(AN935=8,AN935=9),1.49,IF(OR(AN935=10,AN935=11,AN935=12),1.54,IF(OR(AN935=13,AN935=14,AN935=15),1.58,IF(OR(AN935=16,AN935=17,AN935=18),1.63,1.68)))))))))), "Error"))))))))))))</f>
        <v>1.9</v>
      </c>
      <c r="AP935" s="786"/>
      <c r="AQ935" s="787">
        <f>+AO935+AO935*AP935</f>
        <v>1.9</v>
      </c>
      <c r="AR935" s="825">
        <v>66140</v>
      </c>
      <c r="AS935" s="869"/>
      <c r="AT935" s="870"/>
      <c r="AU935" s="868" t="str">
        <f>+AI935</f>
        <v>Կ-1</v>
      </c>
      <c r="AV935" s="825">
        <f>AR935*AQ935</f>
        <v>125666</v>
      </c>
      <c r="AW935" s="826">
        <f>AQ935*AR935+AS935+AT935</f>
        <v>125666</v>
      </c>
      <c r="AX935" s="797">
        <f>+AW935*13</f>
        <v>1633658</v>
      </c>
    </row>
    <row r="936" spans="2:50" s="777" customFormat="1" ht="27.75" thickBot="1">
      <c r="B936" s="1657">
        <v>14</v>
      </c>
      <c r="C936" s="1348" t="s">
        <v>1623</v>
      </c>
      <c r="D936" s="1320" t="s">
        <v>541</v>
      </c>
      <c r="E936" s="822">
        <v>1</v>
      </c>
      <c r="F936" s="1341">
        <v>4</v>
      </c>
      <c r="G936" s="795">
        <f>IF(E936&lt;1,0,IF(K936="Բ-1",IF(F936=0,6.94,IF(F936=1,7.17,IF(F936=2,7.41,IF(F936=3,7.66,IF(OR(F936=5,F936=4),7.92,IF(OR(F936=6,F936=7),8.18,IF(OR(F936=8,F936=9),8.46,IF(OR(F936=10,F936=11,F936=12),8.74,IF(OR(F936=13,F936=14,F936=15),9.03,IF(OR(F936=16,F936=17,F936=18),9.33,9.65)))))))))),IF(K936="Բ-2", IF(F936=0,5.71,IF(F936=1,5.89,IF(F936=2,6.09,IF(F936=3,6.29,IF(OR(F936=5,F936=4),6.5,IF(OR(F936=6,F936=7),6.72,IF(OR(F936=8,F936=9),6.94,IF(OR(F936=10,F936=11,F936=12),7.17,IF(OR(F936=13,F936=14,F936=15),7.41,IF(OR(F936=16,F936=17,F936=18),7.65,7.91)))))))))), IF(K936="Գ-1", IF(F936=0,4.7,IF(F936=1,4.86,IF(F936=2,5.01,IF(F936=3,5.18,IF(OR(F936=5,F936=4),5.35,IF(OR(F936=6,F936=7),5.52,IF(OR(F936=8,F936=9),5.71,IF(OR(F936=10,F936=11,F936=12),5.89,IF(OR(F936=13,F936=14,F936=15),6.09,IF(OR(F936=16,F936=17,F936=18),6.29,6.49)))))))))), IF(K936="Գ-2", IF(F936=0,3.88,IF(F936=1,4.01,IF(F936=2,4.14,IF(F936=3,4.27,IF(OR(F936=5,F936=4),4.41,IF(OR(F936=6,F936=7),4.55,IF(OR(F936=8,F936=9),4.7,IF(OR(F936=10,F936=11,F936=12),4.85,IF(OR(F936=13,F936=14,F936=15),5.01,IF(OR(F936=16,F936=17,F936=18),5.17,5.34)))))))))), IF(K936="Գ-3", IF(F936=0,3.21,IF(F936=1,3.31,IF(F936=2,3.42,IF(F936=3,3.53,IF(OR(F936=5,F936=4),3.64,IF(OR(F936=6,F936=7),3.76,IF(OR(F936=8,F936=9),3.88,IF(OR(F936=10,F936=11,F936=12),4.01,IF(OR(F936=13,F936=14,F936=15),4.13,IF(OR(F936=16,F936=17,F936=18),4.27,4.4)))))))))), IF(K936="Ա-1", IF(F936=0,2.66,IF(F936=1,2.75,IF(F936=2,2.83,IF(F936=3,2.92,IF(OR(F936=5,F936=4),3.02,IF(OR(F936=6,F936=7),3.11,IF(OR(F936=8,F936=9),3.21,IF(OR(F936=10,F936=11,F936=12),3.31,IF(OR(F936=13,F936=14,F936=15),3.42,IF(OR(F936=16,F936=17,F936=18),3.53,3.64)))))))))), IF(K936="Ա-2", IF(F936=0,2.28,IF(F936=1,2.35,IF(F936=2,2.43,IF(F936=3,2.5,IF(OR(F936=5,F936=4),2.58,IF(OR(F936=6,F936=7),2.66,IF(OR(F936=8,F936=9),2.75,IF(OR(F936=10,F936=11,F936=12),2.83,IF(OR(F936=13,F936=14,F936=15),2.92,IF(OR(F936=16,F936=17,F936=18),3.01,3.11)))))))))),IF(K936="Ա-3", IF(F936=0,1.96,IF(F936=1,2.02,IF(F936=2,2.08,IF(F936=3,2.15,IF(OR(F936=5,F936=4),2.21,IF(OR(F936=6,F936=7),2.28,IF(OR(F936=8,F936=9),2.35,IF(OR(F936=10,F936=11,F936=12),2.42,IF(OR(F936=13,F936=14,F936=15),2.5,IF(OR(F936=16,F936=17,F936=18),2.58,2.66)))))))))), IF(K936="Կ-1", IF(F936=0,1.68,IF(F936=1,1.73,IF(F936=2,1.79,IF(F936=3,1.84,IF(OR(F936=5,F936=4),1.9,IF(OR(F936=6,F936=7),1.96,IF(OR(F936=8,F936=9),2.02,IF(OR(F936=10,F936=11,F936=12),2.08,IF(OR(F936=13,F936=14,F936=15),2.14,IF(OR(F936=16,F936=17,F936=18),2.21,2.28)))))))))), IF(K936="Կ-2", IF(F936=0,1.45,IF(F936=1,1.49,IF(F936=2,1.54,IF(F936=3,1.59,IF(OR(F936=5,F936=4),1.63,IF(OR(F936=6,F936=7),1.68,IF(OR(F936=8,F936=9),1.73,IF(OR(F936=10,F936=11,F936=12),1.79,IF(OR(F936=13,F936=14,F936=15),1.84,IF(OR(F936=16,F936=17,F936=18),1.9,1.95)))))))))),IF(K936="Կ-3", IF(F936=0,1.25,IF(F936=1,1.29,IF(F936=2,1.33,IF(F936=3,1.37,IF(OR(F936=5,F936=4),1.41,IF(OR(F936=6,F936=7),1.45,IF(OR(F936=8,F936=9),1.49,IF(OR(F936=10,F936=11,F936=12),1.54,IF(OR(F936=13,F936=14,F936=15),1.58,IF(OR(F936=16,F936=17,F936=18),1.63,1.68)))))))))), "Error"))))))))))))</f>
        <v>1.9</v>
      </c>
      <c r="H936" s="824">
        <v>66140</v>
      </c>
      <c r="I936" s="869"/>
      <c r="J936" s="870"/>
      <c r="K936" s="871" t="s">
        <v>97</v>
      </c>
      <c r="L936" s="825">
        <f>H936*G936</f>
        <v>125666</v>
      </c>
      <c r="M936" s="826">
        <f t="shared" si="2487"/>
        <v>125666</v>
      </c>
      <c r="N936" s="792">
        <f>+M936*13</f>
        <v>1633658</v>
      </c>
      <c r="O936" s="821">
        <f t="shared" si="2489"/>
        <v>1</v>
      </c>
      <c r="P936" s="794">
        <f t="shared" si="2490"/>
        <v>5</v>
      </c>
      <c r="Q936" s="795">
        <f>IF(O936&lt;1,0,IF(W936="Բ-1",IF(P936=0,6.94,IF(P936=1,7.17,IF(P936=2,7.41,IF(P936=3,7.66,IF(OR(P936=5,P936=4),7.92,IF(OR(P936=6,P936=7),8.18,IF(OR(P936=8,P936=9),8.46,IF(OR(P936=10,P936=11,P936=12),8.74,IF(OR(P936=13,P936=14,P936=15),9.03,IF(OR(P936=16,P936=17,P936=18),9.33,9.65)))))))))),IF(W936="Բ-2", IF(P936=0,5.71,IF(P936=1,5.89,IF(P936=2,6.09,IF(P936=3,6.29,IF(OR(P936=5,P936=4),6.5,IF(OR(P936=6,P936=7),6.72,IF(OR(P936=8,P936=9),6.94,IF(OR(P936=10,P936=11,P936=12),7.17,IF(OR(P936=13,P936=14,P936=15),7.41,IF(OR(P936=16,P936=17,P936=18),7.65,7.91)))))))))), IF(W936="Գ-1", IF(P936=0,4.7,IF(P936=1,4.86,IF(P936=2,5.01,IF(P936=3,5.18,IF(OR(P936=5,P936=4),5.35,IF(OR(P936=6,P936=7),5.52,IF(OR(P936=8,P936=9),5.71,IF(OR(P936=10,P936=11,P936=12),5.89,IF(OR(P936=13,P936=14,P936=15),6.09,IF(OR(P936=16,P936=17,P936=18),6.29,6.49)))))))))), IF(W936="Գ-2", IF(P936=0,3.88,IF(P936=1,4.01,IF(P936=2,4.14,IF(P936=3,4.27,IF(OR(P936=5,P936=4),4.41,IF(OR(P936=6,P936=7),4.55,IF(OR(P936=8,P936=9),4.7,IF(OR(P936=10,P936=11,P936=12),4.85,IF(OR(P936=13,P936=14,P936=15),5.01,IF(OR(P936=16,P936=17,P936=18),5.17,5.34)))))))))), IF(W936="Գ-3", IF(P936=0,3.21,IF(P936=1,3.31,IF(P936=2,3.42,IF(P936=3,3.53,IF(OR(P936=5,P936=4),3.64,IF(OR(P936=6,P936=7),3.76,IF(OR(P936=8,P936=9),3.88,IF(OR(P936=10,P936=11,P936=12),4.01,IF(OR(P936=13,P936=14,P936=15),4.13,IF(OR(P936=16,P936=17,P936=18),4.27,4.4)))))))))), IF(W936="Ա-1", IF(P936=0,2.66,IF(P936=1,2.75,IF(P936=2,2.83,IF(P936=3,2.92,IF(OR(P936=5,P936=4),3.02,IF(OR(P936=6,P936=7),3.11,IF(OR(P936=8,P936=9),3.21,IF(OR(P936=10,P936=11,P936=12),3.31,IF(OR(P936=13,P936=14,P936=15),3.42,IF(OR(P936=16,P936=17,P936=18),3.53,3.64)))))))))), IF(W936="Ա-2", IF(P936=0,2.28,IF(P936=1,2.35,IF(P936=2,2.43,IF(P936=3,2.5,IF(OR(P936=5,P936=4),2.58,IF(OR(P936=6,P936=7),2.66,IF(OR(P936=8,P936=9),2.75,IF(OR(P936=10,P936=11,P936=12),2.83,IF(OR(P936=13,P936=14,P936=15),2.92,IF(OR(P936=16,P936=17,P936=18),3.01,3.11)))))))))),IF(W936="Ա-3", IF(P936=0,1.96,IF(P936=1,2.02,IF(P936=2,2.08,IF(P936=3,2.15,IF(OR(P936=5,P936=4),2.21,IF(OR(P936=6,P936=7),2.28,IF(OR(P936=8,P936=9),2.35,IF(OR(P936=10,P936=11,P936=12),2.42,IF(OR(P936=13,P936=14,P936=15),2.5,IF(OR(P936=16,P936=17,P936=18),2.58,2.66)))))))))), IF(W936="Կ-1", IF(P936=0,1.68,IF(P936=1,1.73,IF(P936=2,1.79,IF(P936=3,1.84,IF(OR(P936=5,P936=4),1.9,IF(OR(P936=6,P936=7),1.96,IF(OR(P936=8,P936=9),2.02,IF(OR(P936=10,P936=11,P936=12),2.08,IF(OR(P936=13,P936=14,P936=15),2.14,IF(OR(P936=16,P936=17,P936=18),2.21,2.28)))))))))), IF(W936="Կ-2", IF(P936=0,1.45,IF(P936=1,1.49,IF(P936=2,1.54,IF(P936=3,1.59,IF(OR(P936=5,P936=4),1.63,IF(OR(P936=6,P936=7),1.68,IF(OR(P936=8,P936=9),1.73,IF(OR(P936=10,P936=11,P936=12),1.79,IF(OR(P936=13,P936=14,P936=15),1.84,IF(OR(P936=16,P936=17,P936=18),1.9,1.95)))))))))),IF(W936="Կ-3", IF(P936=0,1.25,IF(P936=1,1.29,IF(P936=2,1.33,IF(P936=3,1.37,IF(OR(P936=5,P936=4),1.41,IF(OR(P936=6,P936=7),1.45,IF(OR(P936=8,P936=9),1.49,IF(OR(P936=10,P936=11,P936=12),1.54,IF(OR(P936=13,P936=14,P936=15),1.58,IF(OR(P936=16,P936=17,P936=18),1.63,1.68)))))))))), "Error"))))))))))))</f>
        <v>1.9</v>
      </c>
      <c r="R936" s="786"/>
      <c r="S936" s="787">
        <f>+Q936+Q936*R936</f>
        <v>1.9</v>
      </c>
      <c r="T936" s="788">
        <v>66140</v>
      </c>
      <c r="U936" s="869"/>
      <c r="V936" s="870"/>
      <c r="W936" s="865" t="str">
        <f t="shared" si="2493"/>
        <v>Կ-1</v>
      </c>
      <c r="X936" s="788">
        <f>T936*S936</f>
        <v>125666</v>
      </c>
      <c r="Y936" s="791">
        <f>S936*T936+U936+V936</f>
        <v>125666</v>
      </c>
      <c r="Z936" s="797">
        <f>+Y936*13</f>
        <v>1633658</v>
      </c>
      <c r="AA936" s="793">
        <f>+O936</f>
        <v>1</v>
      </c>
      <c r="AB936" s="794">
        <f>+P936+1</f>
        <v>6</v>
      </c>
      <c r="AC936" s="795">
        <f>IF(AA936&lt;1,0,IF(AI936="Բ-1",IF(AB936=0,6.94,IF(AB936=1,7.17,IF(AB936=2,7.41,IF(AB936=3,7.66,IF(OR(AB936=5,AB936=4),7.92,IF(OR(AB936=6,AB936=7),8.18,IF(OR(AB936=8,AB936=9),8.46,IF(OR(AB936=10,AB936=11,AB936=12),8.74,IF(OR(AB936=13,AB936=14,AB936=15),9.03,IF(OR(AB936=16,AB936=17,AB936=18),9.33,9.65)))))))))),IF(AI936="Բ-2", IF(AB936=0,5.71,IF(AB936=1,5.89,IF(AB936=2,6.09,IF(AB936=3,6.29,IF(OR(AB936=5,AB936=4),6.5,IF(OR(AB936=6,AB936=7),6.72,IF(OR(AB936=8,AB936=9),6.94,IF(OR(AB936=10,AB936=11,AB936=12),7.17,IF(OR(AB936=13,AB936=14,AB936=15),7.41,IF(OR(AB936=16,AB936=17,AB936=18),7.65,7.91)))))))))), IF(AI936="Գ-1", IF(AB936=0,4.7,IF(AB936=1,4.86,IF(AB936=2,5.01,IF(AB936=3,5.18,IF(OR(AB936=5,AB936=4),5.35,IF(OR(AB936=6,AB936=7),5.52,IF(OR(AB936=8,AB936=9),5.71,IF(OR(AB936=10,AB936=11,AB936=12),5.89,IF(OR(AB936=13,AB936=14,AB936=15),6.09,IF(OR(AB936=16,AB936=17,AB936=18),6.29,6.49)))))))))), IF(AI936="Գ-2", IF(AB936=0,3.88,IF(AB936=1,4.01,IF(AB936=2,4.14,IF(AB936=3,4.27,IF(OR(AB936=5,AB936=4),4.41,IF(OR(AB936=6,AB936=7),4.55,IF(OR(AB936=8,AB936=9),4.7,IF(OR(AB936=10,AB936=11,AB936=12),4.85,IF(OR(AB936=13,AB936=14,AB936=15),5.01,IF(OR(AB936=16,AB936=17,AB936=18),5.17,5.34)))))))))), IF(AI936="Գ-3", IF(AB936=0,3.21,IF(AB936=1,3.31,IF(AB936=2,3.42,IF(AB936=3,3.53,IF(OR(AB936=5,AB936=4),3.64,IF(OR(AB936=6,AB936=7),3.76,IF(OR(AB936=8,AB936=9),3.88,IF(OR(AB936=10,AB936=11,AB936=12),4.01,IF(OR(AB936=13,AB936=14,AB936=15),4.13,IF(OR(AB936=16,AB936=17,AB936=18),4.27,4.4)))))))))), IF(AI936="Ա-1", IF(AB936=0,2.66,IF(AB936=1,2.75,IF(AB936=2,2.83,IF(AB936=3,2.92,IF(OR(AB936=5,AB936=4),3.02,IF(OR(AB936=6,AB936=7),3.11,IF(OR(AB936=8,AB936=9),3.21,IF(OR(AB936=10,AB936=11,AB936=12),3.31,IF(OR(AB936=13,AB936=14,AB936=15),3.42,IF(OR(AB936=16,AB936=17,AB936=18),3.53,3.64)))))))))), IF(AI936="Ա-2", IF(AB936=0,2.28,IF(AB936=1,2.35,IF(AB936=2,2.43,IF(AB936=3,2.5,IF(OR(AB936=5,AB936=4),2.58,IF(OR(AB936=6,AB936=7),2.66,IF(OR(AB936=8,AB936=9),2.75,IF(OR(AB936=10,AB936=11,AB936=12),2.83,IF(OR(AB936=13,AB936=14,AB936=15),2.92,IF(OR(AB936=16,AB936=17,AB936=18),3.01,3.11)))))))))),IF(AI936="Ա-3", IF(AB936=0,1.96,IF(AB936=1,2.02,IF(AB936=2,2.08,IF(AB936=3,2.15,IF(OR(AB936=5,AB936=4),2.21,IF(OR(AB936=6,AB936=7),2.28,IF(OR(AB936=8,AB936=9),2.35,IF(OR(AB936=10,AB936=11,AB936=12),2.42,IF(OR(AB936=13,AB936=14,AB936=15),2.5,IF(OR(AB936=16,AB936=17,AB936=18),2.58,2.66)))))))))), IF(AI936="Կ-1", IF(AB936=0,1.68,IF(AB936=1,1.73,IF(AB936=2,1.79,IF(AB936=3,1.84,IF(OR(AB936=5,AB936=4),1.9,IF(OR(AB936=6,AB936=7),1.96,IF(OR(AB936=8,AB936=9),2.02,IF(OR(AB936=10,AB936=11,AB936=12),2.08,IF(OR(AB936=13,AB936=14,AB936=15),2.14,IF(OR(AB936=16,AB936=17,AB936=18),2.21,2.28)))))))))), IF(AI936="Կ-2", IF(AB936=0,1.45,IF(AB936=1,1.49,IF(AB936=2,1.54,IF(AB936=3,1.59,IF(OR(AB936=5,AB936=4),1.63,IF(OR(AB936=6,AB936=7),1.68,IF(OR(AB936=8,AB936=9),1.73,IF(OR(AB936=10,AB936=11,AB936=12),1.79,IF(OR(AB936=13,AB936=14,AB936=15),1.84,IF(OR(AB936=16,AB936=17,AB936=18),1.9,1.95)))))))))),IF(AI936="Կ-3", IF(AB936=0,1.25,IF(AB936=1,1.29,IF(AB936=2,1.33,IF(AB936=3,1.37,IF(OR(AB936=5,AB936=4),1.41,IF(OR(AB936=6,AB936=7),1.45,IF(OR(AB936=8,AB936=9),1.49,IF(OR(AB936=10,AB936=11,AB936=12),1.54,IF(OR(AB936=13,AB936=14,AB936=15),1.58,IF(OR(AB936=16,AB936=17,AB936=18),1.63,1.68)))))))))), "Error"))))))))))))</f>
        <v>1.96</v>
      </c>
      <c r="AD936" s="786"/>
      <c r="AE936" s="787">
        <f>+AC936+AC936*AD936</f>
        <v>1.96</v>
      </c>
      <c r="AF936" s="788">
        <v>66140</v>
      </c>
      <c r="AG936" s="869"/>
      <c r="AH936" s="870"/>
      <c r="AI936" s="864" t="str">
        <f>+W936</f>
        <v>Կ-1</v>
      </c>
      <c r="AJ936" s="788">
        <f>AF936*AE936</f>
        <v>129634.4</v>
      </c>
      <c r="AK936" s="791">
        <f>AE936*AF936+AG936+AH936</f>
        <v>129634.4</v>
      </c>
      <c r="AL936" s="797">
        <f>+AK936*13</f>
        <v>1685247.2</v>
      </c>
      <c r="AM936" s="872">
        <f>+AA936</f>
        <v>1</v>
      </c>
      <c r="AN936" s="867">
        <f>+AB936+1</f>
        <v>7</v>
      </c>
      <c r="AO936" s="795">
        <f>IF(AM936&lt;1,0,IF(AU936="Բ-1",IF(AN936=0,6.94,IF(AN936=1,7.17,IF(AN936=2,7.41,IF(AN936=3,7.66,IF(OR(AN936=5,AN936=4),7.92,IF(OR(AN936=6,AN936=7),8.18,IF(OR(AN936=8,AN936=9),8.46,IF(OR(AN936=10,AN936=11,AN936=12),8.74,IF(OR(AN936=13,AN936=14,AN936=15),9.03,IF(OR(AN936=16,AN936=17,AN936=18),9.33,9.65)))))))))),IF(AU936="Բ-2", IF(AN936=0,5.71,IF(AN936=1,5.89,IF(AN936=2,6.09,IF(AN936=3,6.29,IF(OR(AN936=5,AN936=4),6.5,IF(OR(AN936=6,AN936=7),6.72,IF(OR(AN936=8,AN936=9),6.94,IF(OR(AN936=10,AN936=11,AN936=12),7.17,IF(OR(AN936=13,AN936=14,AN936=15),7.41,IF(OR(AN936=16,AN936=17,AN936=18),7.65,7.91)))))))))), IF(AU936="Գ-1", IF(AN936=0,4.7,IF(AN936=1,4.86,IF(AN936=2,5.01,IF(AN936=3,5.18,IF(OR(AN936=5,AN936=4),5.35,IF(OR(AN936=6,AN936=7),5.52,IF(OR(AN936=8,AN936=9),5.71,IF(OR(AN936=10,AN936=11,AN936=12),5.89,IF(OR(AN936=13,AN936=14,AN936=15),6.09,IF(OR(AN936=16,AN936=17,AN936=18),6.29,6.49)))))))))), IF(AU936="Գ-2", IF(AN936=0,3.88,IF(AN936=1,4.01,IF(AN936=2,4.14,IF(AN936=3,4.27,IF(OR(AN936=5,AN936=4),4.41,IF(OR(AN936=6,AN936=7),4.55,IF(OR(AN936=8,AN936=9),4.7,IF(OR(AN936=10,AN936=11,AN936=12),4.85,IF(OR(AN936=13,AN936=14,AN936=15),5.01,IF(OR(AN936=16,AN936=17,AN936=18),5.17,5.34)))))))))), IF(AU936="Գ-3", IF(AN936=0,3.21,IF(AN936=1,3.31,IF(AN936=2,3.42,IF(AN936=3,3.53,IF(OR(AN936=5,AN936=4),3.64,IF(OR(AN936=6,AN936=7),3.76,IF(OR(AN936=8,AN936=9),3.88,IF(OR(AN936=10,AN936=11,AN936=12),4.01,IF(OR(AN936=13,AN936=14,AN936=15),4.13,IF(OR(AN936=16,AN936=17,AN936=18),4.27,4.4)))))))))), IF(AU936="Ա-1", IF(AN936=0,2.66,IF(AN936=1,2.75,IF(AN936=2,2.83,IF(AN936=3,2.92,IF(OR(AN936=5,AN936=4),3.02,IF(OR(AN936=6,AN936=7),3.11,IF(OR(AN936=8,AN936=9),3.21,IF(OR(AN936=10,AN936=11,AN936=12),3.31,IF(OR(AN936=13,AN936=14,AN936=15),3.42,IF(OR(AN936=16,AN936=17,AN936=18),3.53,3.64)))))))))), IF(AU936="Ա-2", IF(AN936=0,2.28,IF(AN936=1,2.35,IF(AN936=2,2.43,IF(AN936=3,2.5,IF(OR(AN936=5,AN936=4),2.58,IF(OR(AN936=6,AN936=7),2.66,IF(OR(AN936=8,AN936=9),2.75,IF(OR(AN936=10,AN936=11,AN936=12),2.83,IF(OR(AN936=13,AN936=14,AN936=15),2.92,IF(OR(AN936=16,AN936=17,AN936=18),3.01,3.11)))))))))),IF(AU936="Ա-3", IF(AN936=0,1.96,IF(AN936=1,2.02,IF(AN936=2,2.08,IF(AN936=3,2.15,IF(OR(AN936=5,AN936=4),2.21,IF(OR(AN936=6,AN936=7),2.28,IF(OR(AN936=8,AN936=9),2.35,IF(OR(AN936=10,AN936=11,AN936=12),2.42,IF(OR(AN936=13,AN936=14,AN936=15),2.5,IF(OR(AN936=16,AN936=17,AN936=18),2.58,2.66)))))))))), IF(AU936="Կ-1", IF(AN936=0,1.68,IF(AN936=1,1.73,IF(AN936=2,1.79,IF(AN936=3,1.84,IF(OR(AN936=5,AN936=4),1.9,IF(OR(AN936=6,AN936=7),1.96,IF(OR(AN936=8,AN936=9),2.02,IF(OR(AN936=10,AN936=11,AN936=12),2.08,IF(OR(AN936=13,AN936=14,AN936=15),2.14,IF(OR(AN936=16,AN936=17,AN936=18),2.21,2.28)))))))))), IF(AU936="Կ-2", IF(AN936=0,1.45,IF(AN936=1,1.49,IF(AN936=2,1.54,IF(AN936=3,1.59,IF(OR(AN936=5,AN936=4),1.63,IF(OR(AN936=6,AN936=7),1.68,IF(OR(AN936=8,AN936=9),1.73,IF(OR(AN936=10,AN936=11,AN936=12),1.79,IF(OR(AN936=13,AN936=14,AN936=15),1.84,IF(OR(AN936=16,AN936=17,AN936=18),1.9,1.95)))))))))),IF(AU936="Կ-3", IF(AN936=0,1.25,IF(AN936=1,1.29,IF(AN936=2,1.33,IF(AN936=3,1.37,IF(OR(AN936=5,AN936=4),1.41,IF(OR(AN936=6,AN936=7),1.45,IF(OR(AN936=8,AN936=9),1.49,IF(OR(AN936=10,AN936=11,AN936=12),1.54,IF(OR(AN936=13,AN936=14,AN936=15),1.58,IF(OR(AN936=16,AN936=17,AN936=18),1.63,1.68)))))))))), "Error"))))))))))))</f>
        <v>1.96</v>
      </c>
      <c r="AP936" s="786"/>
      <c r="AQ936" s="787">
        <f>+AO936+AO936*AP936</f>
        <v>1.96</v>
      </c>
      <c r="AR936" s="825">
        <v>66140</v>
      </c>
      <c r="AS936" s="869"/>
      <c r="AT936" s="870"/>
      <c r="AU936" s="868" t="str">
        <f>+AI936</f>
        <v>Կ-1</v>
      </c>
      <c r="AV936" s="825">
        <f>AR936*AQ936</f>
        <v>129634.4</v>
      </c>
      <c r="AW936" s="826">
        <f>AQ936*AR936+AS936+AT936</f>
        <v>129634.4</v>
      </c>
      <c r="AX936" s="797">
        <f>+AW936*13</f>
        <v>1685247.2</v>
      </c>
    </row>
    <row r="937" spans="2:50" s="777" customFormat="1" ht="27.75" thickBot="1">
      <c r="B937" s="1657">
        <v>15</v>
      </c>
      <c r="C937" s="1348" t="s">
        <v>825</v>
      </c>
      <c r="D937" s="1320" t="s">
        <v>541</v>
      </c>
      <c r="E937" s="822">
        <v>1</v>
      </c>
      <c r="F937" s="1341">
        <v>16</v>
      </c>
      <c r="G937" s="795">
        <f>IF(E937&lt;1,0,IF(K937="Բ-1",IF(F937=0,6.94,IF(F937=1,7.17,IF(F937=2,7.41,IF(F937=3,7.66,IF(OR(F937=5,F937=4),7.92,IF(OR(F937=6,F937=7),8.18,IF(OR(F937=8,F937=9),8.46,IF(OR(F937=10,F937=11,F937=12),8.74,IF(OR(F937=13,F937=14,F937=15),9.03,IF(OR(F937=16,F937=17,F937=18),9.33,9.65)))))))))),IF(K937="Բ-2", IF(F937=0,5.71,IF(F937=1,5.89,IF(F937=2,6.09,IF(F937=3,6.29,IF(OR(F937=5,F937=4),6.5,IF(OR(F937=6,F937=7),6.72,IF(OR(F937=8,F937=9),6.94,IF(OR(F937=10,F937=11,F937=12),7.17,IF(OR(F937=13,F937=14,F937=15),7.41,IF(OR(F937=16,F937=17,F937=18),7.65,7.91)))))))))), IF(K937="Գ-1", IF(F937=0,4.7,IF(F937=1,4.86,IF(F937=2,5.01,IF(F937=3,5.18,IF(OR(F937=5,F937=4),5.35,IF(OR(F937=6,F937=7),5.52,IF(OR(F937=8,F937=9),5.71,IF(OR(F937=10,F937=11,F937=12),5.89,IF(OR(F937=13,F937=14,F937=15),6.09,IF(OR(F937=16,F937=17,F937=18),6.29,6.49)))))))))), IF(K937="Գ-2", IF(F937=0,3.88,IF(F937=1,4.01,IF(F937=2,4.14,IF(F937=3,4.27,IF(OR(F937=5,F937=4),4.41,IF(OR(F937=6,F937=7),4.55,IF(OR(F937=8,F937=9),4.7,IF(OR(F937=10,F937=11,F937=12),4.85,IF(OR(F937=13,F937=14,F937=15),5.01,IF(OR(F937=16,F937=17,F937=18),5.17,5.34)))))))))), IF(K937="Գ-3", IF(F937=0,3.21,IF(F937=1,3.31,IF(F937=2,3.42,IF(F937=3,3.53,IF(OR(F937=5,F937=4),3.64,IF(OR(F937=6,F937=7),3.76,IF(OR(F937=8,F937=9),3.88,IF(OR(F937=10,F937=11,F937=12),4.01,IF(OR(F937=13,F937=14,F937=15),4.13,IF(OR(F937=16,F937=17,F937=18),4.27,4.4)))))))))), IF(K937="Ա-1", IF(F937=0,2.66,IF(F937=1,2.75,IF(F937=2,2.83,IF(F937=3,2.92,IF(OR(F937=5,F937=4),3.02,IF(OR(F937=6,F937=7),3.11,IF(OR(F937=8,F937=9),3.21,IF(OR(F937=10,F937=11,F937=12),3.31,IF(OR(F937=13,F937=14,F937=15),3.42,IF(OR(F937=16,F937=17,F937=18),3.53,3.64)))))))))), IF(K937="Ա-2", IF(F937=0,2.28,IF(F937=1,2.35,IF(F937=2,2.43,IF(F937=3,2.5,IF(OR(F937=5,F937=4),2.58,IF(OR(F937=6,F937=7),2.66,IF(OR(F937=8,F937=9),2.75,IF(OR(F937=10,F937=11,F937=12),2.83,IF(OR(F937=13,F937=14,F937=15),2.92,IF(OR(F937=16,F937=17,F937=18),3.01,3.11)))))))))),IF(K937="Ա-3", IF(F937=0,1.96,IF(F937=1,2.02,IF(F937=2,2.08,IF(F937=3,2.15,IF(OR(F937=5,F937=4),2.21,IF(OR(F937=6,F937=7),2.28,IF(OR(F937=8,F937=9),2.35,IF(OR(F937=10,F937=11,F937=12),2.42,IF(OR(F937=13,F937=14,F937=15),2.5,IF(OR(F937=16,F937=17,F937=18),2.58,2.66)))))))))), IF(K937="Կ-1", IF(F937=0,1.68,IF(F937=1,1.73,IF(F937=2,1.79,IF(F937=3,1.84,IF(OR(F937=5,F937=4),1.9,IF(OR(F937=6,F937=7),1.96,IF(OR(F937=8,F937=9),2.02,IF(OR(F937=10,F937=11,F937=12),2.08,IF(OR(F937=13,F937=14,F937=15),2.14,IF(OR(F937=16,F937=17,F937=18),2.21,2.28)))))))))), IF(K937="Կ-2", IF(F937=0,1.45,IF(F937=1,1.49,IF(F937=2,1.54,IF(F937=3,1.59,IF(OR(F937=5,F937=4),1.63,IF(OR(F937=6,F937=7),1.68,IF(OR(F937=8,F937=9),1.73,IF(OR(F937=10,F937=11,F937=12),1.79,IF(OR(F937=13,F937=14,F937=15),1.84,IF(OR(F937=16,F937=17,F937=18),1.9,1.95)))))))))),IF(K937="Կ-3", IF(F937=0,1.25,IF(F937=1,1.29,IF(F937=2,1.33,IF(F937=3,1.37,IF(OR(F937=5,F937=4),1.41,IF(OR(F937=6,F937=7),1.45,IF(OR(F937=8,F937=9),1.49,IF(OR(F937=10,F937=11,F937=12),1.54,IF(OR(F937=13,F937=14,F937=15),1.58,IF(OR(F937=16,F937=17,F937=18),1.63,1.68)))))))))), "Error"))))))))))))</f>
        <v>2.21</v>
      </c>
      <c r="H937" s="824">
        <v>66140</v>
      </c>
      <c r="I937" s="869"/>
      <c r="J937" s="870"/>
      <c r="K937" s="871" t="s">
        <v>97</v>
      </c>
      <c r="L937" s="825">
        <f>H937*G937</f>
        <v>146169.4</v>
      </c>
      <c r="M937" s="826">
        <f t="shared" si="2487"/>
        <v>146169.4</v>
      </c>
      <c r="N937" s="792">
        <f>+M937*13</f>
        <v>1900202.2</v>
      </c>
      <c r="O937" s="821">
        <f t="shared" si="2489"/>
        <v>1</v>
      </c>
      <c r="P937" s="794">
        <f t="shared" si="2490"/>
        <v>17</v>
      </c>
      <c r="Q937" s="795">
        <f>IF(O937&lt;1,0,IF(W937="Բ-1",IF(P937=0,6.94,IF(P937=1,7.17,IF(P937=2,7.41,IF(P937=3,7.66,IF(OR(P937=5,P937=4),7.92,IF(OR(P937=6,P937=7),8.18,IF(OR(P937=8,P937=9),8.46,IF(OR(P937=10,P937=11,P937=12),8.74,IF(OR(P937=13,P937=14,P937=15),9.03,IF(OR(P937=16,P937=17,P937=18),9.33,9.65)))))))))),IF(W937="Բ-2", IF(P937=0,5.71,IF(P937=1,5.89,IF(P937=2,6.09,IF(P937=3,6.29,IF(OR(P937=5,P937=4),6.5,IF(OR(P937=6,P937=7),6.72,IF(OR(P937=8,P937=9),6.94,IF(OR(P937=10,P937=11,P937=12),7.17,IF(OR(P937=13,P937=14,P937=15),7.41,IF(OR(P937=16,P937=17,P937=18),7.65,7.91)))))))))), IF(W937="Գ-1", IF(P937=0,4.7,IF(P937=1,4.86,IF(P937=2,5.01,IF(P937=3,5.18,IF(OR(P937=5,P937=4),5.35,IF(OR(P937=6,P937=7),5.52,IF(OR(P937=8,P937=9),5.71,IF(OR(P937=10,P937=11,P937=12),5.89,IF(OR(P937=13,P937=14,P937=15),6.09,IF(OR(P937=16,P937=17,P937=18),6.29,6.49)))))))))), IF(W937="Գ-2", IF(P937=0,3.88,IF(P937=1,4.01,IF(P937=2,4.14,IF(P937=3,4.27,IF(OR(P937=5,P937=4),4.41,IF(OR(P937=6,P937=7),4.55,IF(OR(P937=8,P937=9),4.7,IF(OR(P937=10,P937=11,P937=12),4.85,IF(OR(P937=13,P937=14,P937=15),5.01,IF(OR(P937=16,P937=17,P937=18),5.17,5.34)))))))))), IF(W937="Գ-3", IF(P937=0,3.21,IF(P937=1,3.31,IF(P937=2,3.42,IF(P937=3,3.53,IF(OR(P937=5,P937=4),3.64,IF(OR(P937=6,P937=7),3.76,IF(OR(P937=8,P937=9),3.88,IF(OR(P937=10,P937=11,P937=12),4.01,IF(OR(P937=13,P937=14,P937=15),4.13,IF(OR(P937=16,P937=17,P937=18),4.27,4.4)))))))))), IF(W937="Ա-1", IF(P937=0,2.66,IF(P937=1,2.75,IF(P937=2,2.83,IF(P937=3,2.92,IF(OR(P937=5,P937=4),3.02,IF(OR(P937=6,P937=7),3.11,IF(OR(P937=8,P937=9),3.21,IF(OR(P937=10,P937=11,P937=12),3.31,IF(OR(P937=13,P937=14,P937=15),3.42,IF(OR(P937=16,P937=17,P937=18),3.53,3.64)))))))))), IF(W937="Ա-2", IF(P937=0,2.28,IF(P937=1,2.35,IF(P937=2,2.43,IF(P937=3,2.5,IF(OR(P937=5,P937=4),2.58,IF(OR(P937=6,P937=7),2.66,IF(OR(P937=8,P937=9),2.75,IF(OR(P937=10,P937=11,P937=12),2.83,IF(OR(P937=13,P937=14,P937=15),2.92,IF(OR(P937=16,P937=17,P937=18),3.01,3.11)))))))))),IF(W937="Ա-3", IF(P937=0,1.96,IF(P937=1,2.02,IF(P937=2,2.08,IF(P937=3,2.15,IF(OR(P937=5,P937=4),2.21,IF(OR(P937=6,P937=7),2.28,IF(OR(P937=8,P937=9),2.35,IF(OR(P937=10,P937=11,P937=12),2.42,IF(OR(P937=13,P937=14,P937=15),2.5,IF(OR(P937=16,P937=17,P937=18),2.58,2.66)))))))))), IF(W937="Կ-1", IF(P937=0,1.68,IF(P937=1,1.73,IF(P937=2,1.79,IF(P937=3,1.84,IF(OR(P937=5,P937=4),1.9,IF(OR(P937=6,P937=7),1.96,IF(OR(P937=8,P937=9),2.02,IF(OR(P937=10,P937=11,P937=12),2.08,IF(OR(P937=13,P937=14,P937=15),2.14,IF(OR(P937=16,P937=17,P937=18),2.21,2.28)))))))))), IF(W937="Կ-2", IF(P937=0,1.45,IF(P937=1,1.49,IF(P937=2,1.54,IF(P937=3,1.59,IF(OR(P937=5,P937=4),1.63,IF(OR(P937=6,P937=7),1.68,IF(OR(P937=8,P937=9),1.73,IF(OR(P937=10,P937=11,P937=12),1.79,IF(OR(P937=13,P937=14,P937=15),1.84,IF(OR(P937=16,P937=17,P937=18),1.9,1.95)))))))))),IF(W937="Կ-3", IF(P937=0,1.25,IF(P937=1,1.29,IF(P937=2,1.33,IF(P937=3,1.37,IF(OR(P937=5,P937=4),1.41,IF(OR(P937=6,P937=7),1.45,IF(OR(P937=8,P937=9),1.49,IF(OR(P937=10,P937=11,P937=12),1.54,IF(OR(P937=13,P937=14,P937=15),1.58,IF(OR(P937=16,P937=17,P937=18),1.63,1.68)))))))))), "Error"))))))))))))</f>
        <v>2.21</v>
      </c>
      <c r="R937" s="786"/>
      <c r="S937" s="787">
        <f>+Q937+Q937*R937</f>
        <v>2.21</v>
      </c>
      <c r="T937" s="788">
        <v>66140</v>
      </c>
      <c r="U937" s="869"/>
      <c r="V937" s="870"/>
      <c r="W937" s="865" t="str">
        <f t="shared" si="2493"/>
        <v>Կ-1</v>
      </c>
      <c r="X937" s="788">
        <f>T937*S937</f>
        <v>146169.4</v>
      </c>
      <c r="Y937" s="791">
        <f>S937*T937+U937+V937</f>
        <v>146169.4</v>
      </c>
      <c r="Z937" s="797">
        <f>+Y937*13</f>
        <v>1900202.2</v>
      </c>
      <c r="AA937" s="793">
        <f>+O937</f>
        <v>1</v>
      </c>
      <c r="AB937" s="794">
        <f>+P937+1</f>
        <v>18</v>
      </c>
      <c r="AC937" s="795">
        <f>IF(AA937&lt;1,0,IF(AI937="Բ-1",IF(AB937=0,6.94,IF(AB937=1,7.17,IF(AB937=2,7.41,IF(AB937=3,7.66,IF(OR(AB937=5,AB937=4),7.92,IF(OR(AB937=6,AB937=7),8.18,IF(OR(AB937=8,AB937=9),8.46,IF(OR(AB937=10,AB937=11,AB937=12),8.74,IF(OR(AB937=13,AB937=14,AB937=15),9.03,IF(OR(AB937=16,AB937=17,AB937=18),9.33,9.65)))))))))),IF(AI937="Բ-2", IF(AB937=0,5.71,IF(AB937=1,5.89,IF(AB937=2,6.09,IF(AB937=3,6.29,IF(OR(AB937=5,AB937=4),6.5,IF(OR(AB937=6,AB937=7),6.72,IF(OR(AB937=8,AB937=9),6.94,IF(OR(AB937=10,AB937=11,AB937=12),7.17,IF(OR(AB937=13,AB937=14,AB937=15),7.41,IF(OR(AB937=16,AB937=17,AB937=18),7.65,7.91)))))))))), IF(AI937="Գ-1", IF(AB937=0,4.7,IF(AB937=1,4.86,IF(AB937=2,5.01,IF(AB937=3,5.18,IF(OR(AB937=5,AB937=4),5.35,IF(OR(AB937=6,AB937=7),5.52,IF(OR(AB937=8,AB937=9),5.71,IF(OR(AB937=10,AB937=11,AB937=12),5.89,IF(OR(AB937=13,AB937=14,AB937=15),6.09,IF(OR(AB937=16,AB937=17,AB937=18),6.29,6.49)))))))))), IF(AI937="Գ-2", IF(AB937=0,3.88,IF(AB937=1,4.01,IF(AB937=2,4.14,IF(AB937=3,4.27,IF(OR(AB937=5,AB937=4),4.41,IF(OR(AB937=6,AB937=7),4.55,IF(OR(AB937=8,AB937=9),4.7,IF(OR(AB937=10,AB937=11,AB937=12),4.85,IF(OR(AB937=13,AB937=14,AB937=15),5.01,IF(OR(AB937=16,AB937=17,AB937=18),5.17,5.34)))))))))), IF(AI937="Գ-3", IF(AB937=0,3.21,IF(AB937=1,3.31,IF(AB937=2,3.42,IF(AB937=3,3.53,IF(OR(AB937=5,AB937=4),3.64,IF(OR(AB937=6,AB937=7),3.76,IF(OR(AB937=8,AB937=9),3.88,IF(OR(AB937=10,AB937=11,AB937=12),4.01,IF(OR(AB937=13,AB937=14,AB937=15),4.13,IF(OR(AB937=16,AB937=17,AB937=18),4.27,4.4)))))))))), IF(AI937="Ա-1", IF(AB937=0,2.66,IF(AB937=1,2.75,IF(AB937=2,2.83,IF(AB937=3,2.92,IF(OR(AB937=5,AB937=4),3.02,IF(OR(AB937=6,AB937=7),3.11,IF(OR(AB937=8,AB937=9),3.21,IF(OR(AB937=10,AB937=11,AB937=12),3.31,IF(OR(AB937=13,AB937=14,AB937=15),3.42,IF(OR(AB937=16,AB937=17,AB937=18),3.53,3.64)))))))))), IF(AI937="Ա-2", IF(AB937=0,2.28,IF(AB937=1,2.35,IF(AB937=2,2.43,IF(AB937=3,2.5,IF(OR(AB937=5,AB937=4),2.58,IF(OR(AB937=6,AB937=7),2.66,IF(OR(AB937=8,AB937=9),2.75,IF(OR(AB937=10,AB937=11,AB937=12),2.83,IF(OR(AB937=13,AB937=14,AB937=15),2.92,IF(OR(AB937=16,AB937=17,AB937=18),3.01,3.11)))))))))),IF(AI937="Ա-3", IF(AB937=0,1.96,IF(AB937=1,2.02,IF(AB937=2,2.08,IF(AB937=3,2.15,IF(OR(AB937=5,AB937=4),2.21,IF(OR(AB937=6,AB937=7),2.28,IF(OR(AB937=8,AB937=9),2.35,IF(OR(AB937=10,AB937=11,AB937=12),2.42,IF(OR(AB937=13,AB937=14,AB937=15),2.5,IF(OR(AB937=16,AB937=17,AB937=18),2.58,2.66)))))))))), IF(AI937="Կ-1", IF(AB937=0,1.68,IF(AB937=1,1.73,IF(AB937=2,1.79,IF(AB937=3,1.84,IF(OR(AB937=5,AB937=4),1.9,IF(OR(AB937=6,AB937=7),1.96,IF(OR(AB937=8,AB937=9),2.02,IF(OR(AB937=10,AB937=11,AB937=12),2.08,IF(OR(AB937=13,AB937=14,AB937=15),2.14,IF(OR(AB937=16,AB937=17,AB937=18),2.21,2.28)))))))))), IF(AI937="Կ-2", IF(AB937=0,1.45,IF(AB937=1,1.49,IF(AB937=2,1.54,IF(AB937=3,1.59,IF(OR(AB937=5,AB937=4),1.63,IF(OR(AB937=6,AB937=7),1.68,IF(OR(AB937=8,AB937=9),1.73,IF(OR(AB937=10,AB937=11,AB937=12),1.79,IF(OR(AB937=13,AB937=14,AB937=15),1.84,IF(OR(AB937=16,AB937=17,AB937=18),1.9,1.95)))))))))),IF(AI937="Կ-3", IF(AB937=0,1.25,IF(AB937=1,1.29,IF(AB937=2,1.33,IF(AB937=3,1.37,IF(OR(AB937=5,AB937=4),1.41,IF(OR(AB937=6,AB937=7),1.45,IF(OR(AB937=8,AB937=9),1.49,IF(OR(AB937=10,AB937=11,AB937=12),1.54,IF(OR(AB937=13,AB937=14,AB937=15),1.58,IF(OR(AB937=16,AB937=17,AB937=18),1.63,1.68)))))))))), "Error"))))))))))))</f>
        <v>2.21</v>
      </c>
      <c r="AD937" s="786"/>
      <c r="AE937" s="787">
        <f>+AC937+AC937*AD937</f>
        <v>2.21</v>
      </c>
      <c r="AF937" s="788">
        <v>66140</v>
      </c>
      <c r="AG937" s="869"/>
      <c r="AH937" s="870"/>
      <c r="AI937" s="864" t="str">
        <f>+W937</f>
        <v>Կ-1</v>
      </c>
      <c r="AJ937" s="788">
        <f>AF937*AE937</f>
        <v>146169.4</v>
      </c>
      <c r="AK937" s="791">
        <f>AE937*AF937+AG937+AH937</f>
        <v>146169.4</v>
      </c>
      <c r="AL937" s="797">
        <f>+AK937*13</f>
        <v>1900202.2</v>
      </c>
      <c r="AM937" s="872">
        <f>+AA937</f>
        <v>1</v>
      </c>
      <c r="AN937" s="867">
        <f>+AB937+1</f>
        <v>19</v>
      </c>
      <c r="AO937" s="795">
        <f>IF(AM937&lt;1,0,IF(AU937="Բ-1",IF(AN937=0,6.94,IF(AN937=1,7.17,IF(AN937=2,7.41,IF(AN937=3,7.66,IF(OR(AN937=5,AN937=4),7.92,IF(OR(AN937=6,AN937=7),8.18,IF(OR(AN937=8,AN937=9),8.46,IF(OR(AN937=10,AN937=11,AN937=12),8.74,IF(OR(AN937=13,AN937=14,AN937=15),9.03,IF(OR(AN937=16,AN937=17,AN937=18),9.33,9.65)))))))))),IF(AU937="Բ-2", IF(AN937=0,5.71,IF(AN937=1,5.89,IF(AN937=2,6.09,IF(AN937=3,6.29,IF(OR(AN937=5,AN937=4),6.5,IF(OR(AN937=6,AN937=7),6.72,IF(OR(AN937=8,AN937=9),6.94,IF(OR(AN937=10,AN937=11,AN937=12),7.17,IF(OR(AN937=13,AN937=14,AN937=15),7.41,IF(OR(AN937=16,AN937=17,AN937=18),7.65,7.91)))))))))), IF(AU937="Գ-1", IF(AN937=0,4.7,IF(AN937=1,4.86,IF(AN937=2,5.01,IF(AN937=3,5.18,IF(OR(AN937=5,AN937=4),5.35,IF(OR(AN937=6,AN937=7),5.52,IF(OR(AN937=8,AN937=9),5.71,IF(OR(AN937=10,AN937=11,AN937=12),5.89,IF(OR(AN937=13,AN937=14,AN937=15),6.09,IF(OR(AN937=16,AN937=17,AN937=18),6.29,6.49)))))))))), IF(AU937="Գ-2", IF(AN937=0,3.88,IF(AN937=1,4.01,IF(AN937=2,4.14,IF(AN937=3,4.27,IF(OR(AN937=5,AN937=4),4.41,IF(OR(AN937=6,AN937=7),4.55,IF(OR(AN937=8,AN937=9),4.7,IF(OR(AN937=10,AN937=11,AN937=12),4.85,IF(OR(AN937=13,AN937=14,AN937=15),5.01,IF(OR(AN937=16,AN937=17,AN937=18),5.17,5.34)))))))))), IF(AU937="Գ-3", IF(AN937=0,3.21,IF(AN937=1,3.31,IF(AN937=2,3.42,IF(AN937=3,3.53,IF(OR(AN937=5,AN937=4),3.64,IF(OR(AN937=6,AN937=7),3.76,IF(OR(AN937=8,AN937=9),3.88,IF(OR(AN937=10,AN937=11,AN937=12),4.01,IF(OR(AN937=13,AN937=14,AN937=15),4.13,IF(OR(AN937=16,AN937=17,AN937=18),4.27,4.4)))))))))), IF(AU937="Ա-1", IF(AN937=0,2.66,IF(AN937=1,2.75,IF(AN937=2,2.83,IF(AN937=3,2.92,IF(OR(AN937=5,AN937=4),3.02,IF(OR(AN937=6,AN937=7),3.11,IF(OR(AN937=8,AN937=9),3.21,IF(OR(AN937=10,AN937=11,AN937=12),3.31,IF(OR(AN937=13,AN937=14,AN937=15),3.42,IF(OR(AN937=16,AN937=17,AN937=18),3.53,3.64)))))))))), IF(AU937="Ա-2", IF(AN937=0,2.28,IF(AN937=1,2.35,IF(AN937=2,2.43,IF(AN937=3,2.5,IF(OR(AN937=5,AN937=4),2.58,IF(OR(AN937=6,AN937=7),2.66,IF(OR(AN937=8,AN937=9),2.75,IF(OR(AN937=10,AN937=11,AN937=12),2.83,IF(OR(AN937=13,AN937=14,AN937=15),2.92,IF(OR(AN937=16,AN937=17,AN937=18),3.01,3.11)))))))))),IF(AU937="Ա-3", IF(AN937=0,1.96,IF(AN937=1,2.02,IF(AN937=2,2.08,IF(AN937=3,2.15,IF(OR(AN937=5,AN937=4),2.21,IF(OR(AN937=6,AN937=7),2.28,IF(OR(AN937=8,AN937=9),2.35,IF(OR(AN937=10,AN937=11,AN937=12),2.42,IF(OR(AN937=13,AN937=14,AN937=15),2.5,IF(OR(AN937=16,AN937=17,AN937=18),2.58,2.66)))))))))), IF(AU937="Կ-1", IF(AN937=0,1.68,IF(AN937=1,1.73,IF(AN937=2,1.79,IF(AN937=3,1.84,IF(OR(AN937=5,AN937=4),1.9,IF(OR(AN937=6,AN937=7),1.96,IF(OR(AN937=8,AN937=9),2.02,IF(OR(AN937=10,AN937=11,AN937=12),2.08,IF(OR(AN937=13,AN937=14,AN937=15),2.14,IF(OR(AN937=16,AN937=17,AN937=18),2.21,2.28)))))))))), IF(AU937="Կ-2", IF(AN937=0,1.45,IF(AN937=1,1.49,IF(AN937=2,1.54,IF(AN937=3,1.59,IF(OR(AN937=5,AN937=4),1.63,IF(OR(AN937=6,AN937=7),1.68,IF(OR(AN937=8,AN937=9),1.73,IF(OR(AN937=10,AN937=11,AN937=12),1.79,IF(OR(AN937=13,AN937=14,AN937=15),1.84,IF(OR(AN937=16,AN937=17,AN937=18),1.9,1.95)))))))))),IF(AU937="Կ-3", IF(AN937=0,1.25,IF(AN937=1,1.29,IF(AN937=2,1.33,IF(AN937=3,1.37,IF(OR(AN937=5,AN937=4),1.41,IF(OR(AN937=6,AN937=7),1.45,IF(OR(AN937=8,AN937=9),1.49,IF(OR(AN937=10,AN937=11,AN937=12),1.54,IF(OR(AN937=13,AN937=14,AN937=15),1.58,IF(OR(AN937=16,AN937=17,AN937=18),1.63,1.68)))))))))), "Error"))))))))))))</f>
        <v>2.2799999999999998</v>
      </c>
      <c r="AP937" s="786"/>
      <c r="AQ937" s="787">
        <f>+AO937+AO937*AP937</f>
        <v>2.2799999999999998</v>
      </c>
      <c r="AR937" s="825">
        <v>66140</v>
      </c>
      <c r="AS937" s="869"/>
      <c r="AT937" s="870"/>
      <c r="AU937" s="868" t="str">
        <f>+AI937</f>
        <v>Կ-1</v>
      </c>
      <c r="AV937" s="825">
        <f>AR937*AQ937</f>
        <v>150799.19999999998</v>
      </c>
      <c r="AW937" s="826">
        <f>AQ937*AR937+AS937+AT937</f>
        <v>150799.19999999998</v>
      </c>
      <c r="AX937" s="797">
        <f>+AW937*13</f>
        <v>1960389.5999999999</v>
      </c>
    </row>
    <row r="938" spans="2:50" s="777" customFormat="1" ht="27.75" thickBot="1">
      <c r="B938" s="1657">
        <v>16</v>
      </c>
      <c r="C938" s="1348" t="s">
        <v>826</v>
      </c>
      <c r="D938" s="1320" t="s">
        <v>541</v>
      </c>
      <c r="E938" s="822">
        <v>1</v>
      </c>
      <c r="F938" s="1341">
        <v>23</v>
      </c>
      <c r="G938" s="795">
        <f t="shared" si="2485"/>
        <v>2.2799999999999998</v>
      </c>
      <c r="H938" s="824">
        <v>66140</v>
      </c>
      <c r="I938" s="869"/>
      <c r="J938" s="870"/>
      <c r="K938" s="871" t="s">
        <v>97</v>
      </c>
      <c r="L938" s="825">
        <f t="shared" si="2486"/>
        <v>150799.19999999998</v>
      </c>
      <c r="M938" s="826">
        <f t="shared" si="2487"/>
        <v>150799.19999999998</v>
      </c>
      <c r="N938" s="792">
        <f t="shared" si="2488"/>
        <v>1960389.5999999999</v>
      </c>
      <c r="O938" s="821">
        <f t="shared" si="2489"/>
        <v>1</v>
      </c>
      <c r="P938" s="794">
        <f t="shared" si="2490"/>
        <v>24</v>
      </c>
      <c r="Q938" s="795">
        <f t="shared" si="2491"/>
        <v>2.2799999999999998</v>
      </c>
      <c r="R938" s="786"/>
      <c r="S938" s="787">
        <f t="shared" si="2492"/>
        <v>2.2799999999999998</v>
      </c>
      <c r="T938" s="788">
        <v>66140</v>
      </c>
      <c r="U938" s="869"/>
      <c r="V938" s="870"/>
      <c r="W938" s="865" t="str">
        <f t="shared" si="2493"/>
        <v>Կ-1</v>
      </c>
      <c r="X938" s="788">
        <f t="shared" si="2494"/>
        <v>150799.19999999998</v>
      </c>
      <c r="Y938" s="791">
        <f t="shared" si="2495"/>
        <v>150799.19999999998</v>
      </c>
      <c r="Z938" s="797">
        <f t="shared" si="2496"/>
        <v>1960389.5999999999</v>
      </c>
      <c r="AA938" s="793">
        <f t="shared" si="2497"/>
        <v>1</v>
      </c>
      <c r="AB938" s="794">
        <f t="shared" si="2498"/>
        <v>25</v>
      </c>
      <c r="AC938" s="795">
        <f t="shared" si="2499"/>
        <v>2.2799999999999998</v>
      </c>
      <c r="AD938" s="786"/>
      <c r="AE938" s="787">
        <f t="shared" si="2500"/>
        <v>2.2799999999999998</v>
      </c>
      <c r="AF938" s="788">
        <v>66140</v>
      </c>
      <c r="AG938" s="869"/>
      <c r="AH938" s="870"/>
      <c r="AI938" s="864" t="str">
        <f t="shared" si="2501"/>
        <v>Կ-1</v>
      </c>
      <c r="AJ938" s="788">
        <f t="shared" si="2502"/>
        <v>150799.19999999998</v>
      </c>
      <c r="AK938" s="791">
        <f t="shared" si="2503"/>
        <v>150799.19999999998</v>
      </c>
      <c r="AL938" s="797">
        <f t="shared" si="2504"/>
        <v>1960389.5999999999</v>
      </c>
      <c r="AM938" s="872">
        <f t="shared" si="2505"/>
        <v>1</v>
      </c>
      <c r="AN938" s="867">
        <f t="shared" si="2506"/>
        <v>26</v>
      </c>
      <c r="AO938" s="795">
        <f t="shared" si="2507"/>
        <v>2.2799999999999998</v>
      </c>
      <c r="AP938" s="786"/>
      <c r="AQ938" s="787">
        <f t="shared" si="2508"/>
        <v>2.2799999999999998</v>
      </c>
      <c r="AR938" s="825">
        <v>66140</v>
      </c>
      <c r="AS938" s="869"/>
      <c r="AT938" s="870"/>
      <c r="AU938" s="868" t="str">
        <f t="shared" si="2509"/>
        <v>Կ-1</v>
      </c>
      <c r="AV938" s="825">
        <f t="shared" si="2510"/>
        <v>150799.19999999998</v>
      </c>
      <c r="AW938" s="826">
        <f t="shared" si="2511"/>
        <v>150799.19999999998</v>
      </c>
      <c r="AX938" s="797">
        <f t="shared" si="2512"/>
        <v>1960389.5999999999</v>
      </c>
    </row>
    <row r="939" spans="2:50" s="777" customFormat="1" ht="27.75" thickBot="1">
      <c r="B939" s="1657">
        <v>17</v>
      </c>
      <c r="C939" s="1348" t="s">
        <v>736</v>
      </c>
      <c r="D939" s="1320" t="s">
        <v>541</v>
      </c>
      <c r="E939" s="822">
        <v>1</v>
      </c>
      <c r="F939" s="1341">
        <v>8</v>
      </c>
      <c r="G939" s="795">
        <f t="shared" si="2485"/>
        <v>2.02</v>
      </c>
      <c r="H939" s="824">
        <v>66140</v>
      </c>
      <c r="I939" s="869"/>
      <c r="J939" s="870"/>
      <c r="K939" s="871" t="s">
        <v>97</v>
      </c>
      <c r="L939" s="825">
        <f t="shared" si="2486"/>
        <v>133602.79999999999</v>
      </c>
      <c r="M939" s="826">
        <f t="shared" si="2487"/>
        <v>133602.79999999999</v>
      </c>
      <c r="N939" s="792">
        <f t="shared" si="2488"/>
        <v>1736836.4</v>
      </c>
      <c r="O939" s="821">
        <f t="shared" si="2489"/>
        <v>1</v>
      </c>
      <c r="P939" s="794">
        <f t="shared" si="2490"/>
        <v>9</v>
      </c>
      <c r="Q939" s="795">
        <f t="shared" si="2491"/>
        <v>2.02</v>
      </c>
      <c r="R939" s="786"/>
      <c r="S939" s="787">
        <f t="shared" si="2492"/>
        <v>2.02</v>
      </c>
      <c r="T939" s="788">
        <v>66140</v>
      </c>
      <c r="U939" s="869"/>
      <c r="V939" s="870"/>
      <c r="W939" s="865" t="str">
        <f t="shared" si="2493"/>
        <v>Կ-1</v>
      </c>
      <c r="X939" s="788">
        <f t="shared" si="2494"/>
        <v>133602.79999999999</v>
      </c>
      <c r="Y939" s="791">
        <f t="shared" si="2495"/>
        <v>133602.79999999999</v>
      </c>
      <c r="Z939" s="797">
        <f t="shared" si="2496"/>
        <v>1736836.4</v>
      </c>
      <c r="AA939" s="793">
        <f t="shared" si="2497"/>
        <v>1</v>
      </c>
      <c r="AB939" s="794">
        <f t="shared" si="2498"/>
        <v>10</v>
      </c>
      <c r="AC939" s="795">
        <f t="shared" si="2499"/>
        <v>2.08</v>
      </c>
      <c r="AD939" s="786"/>
      <c r="AE939" s="787">
        <f t="shared" si="2500"/>
        <v>2.08</v>
      </c>
      <c r="AF939" s="788">
        <v>66140</v>
      </c>
      <c r="AG939" s="869"/>
      <c r="AH939" s="870"/>
      <c r="AI939" s="864" t="str">
        <f t="shared" si="2501"/>
        <v>Կ-1</v>
      </c>
      <c r="AJ939" s="788">
        <f t="shared" si="2502"/>
        <v>137571.20000000001</v>
      </c>
      <c r="AK939" s="791">
        <f t="shared" si="2503"/>
        <v>137571.20000000001</v>
      </c>
      <c r="AL939" s="797">
        <f t="shared" si="2504"/>
        <v>1788425.6</v>
      </c>
      <c r="AM939" s="872">
        <f t="shared" si="2505"/>
        <v>1</v>
      </c>
      <c r="AN939" s="867">
        <f t="shared" si="2506"/>
        <v>11</v>
      </c>
      <c r="AO939" s="795">
        <f t="shared" si="2507"/>
        <v>2.08</v>
      </c>
      <c r="AP939" s="786"/>
      <c r="AQ939" s="787">
        <f t="shared" si="2508"/>
        <v>2.08</v>
      </c>
      <c r="AR939" s="825">
        <v>66140</v>
      </c>
      <c r="AS939" s="869"/>
      <c r="AT939" s="870"/>
      <c r="AU939" s="868" t="str">
        <f t="shared" si="2509"/>
        <v>Կ-1</v>
      </c>
      <c r="AV939" s="825">
        <f t="shared" si="2510"/>
        <v>137571.20000000001</v>
      </c>
      <c r="AW939" s="826">
        <f t="shared" si="2511"/>
        <v>137571.20000000001</v>
      </c>
      <c r="AX939" s="797">
        <f t="shared" si="2512"/>
        <v>1788425.6</v>
      </c>
    </row>
    <row r="940" spans="2:50" s="777" customFormat="1" ht="27.75" thickBot="1">
      <c r="B940" s="1657">
        <v>18</v>
      </c>
      <c r="C940" s="1348" t="s">
        <v>827</v>
      </c>
      <c r="D940" s="1320" t="s">
        <v>541</v>
      </c>
      <c r="E940" s="822">
        <v>1</v>
      </c>
      <c r="F940" s="1341">
        <v>17</v>
      </c>
      <c r="G940" s="795">
        <f t="shared" si="2485"/>
        <v>2.21</v>
      </c>
      <c r="H940" s="824">
        <v>66140</v>
      </c>
      <c r="I940" s="869"/>
      <c r="J940" s="870"/>
      <c r="K940" s="871" t="s">
        <v>97</v>
      </c>
      <c r="L940" s="825">
        <f t="shared" si="2486"/>
        <v>146169.4</v>
      </c>
      <c r="M940" s="826">
        <f t="shared" si="2487"/>
        <v>146169.4</v>
      </c>
      <c r="N940" s="792">
        <f t="shared" si="2488"/>
        <v>1900202.2</v>
      </c>
      <c r="O940" s="821">
        <f t="shared" si="2489"/>
        <v>1</v>
      </c>
      <c r="P940" s="794">
        <f t="shared" si="2490"/>
        <v>18</v>
      </c>
      <c r="Q940" s="795">
        <f t="shared" si="2491"/>
        <v>2.21</v>
      </c>
      <c r="R940" s="786"/>
      <c r="S940" s="787">
        <f t="shared" si="2492"/>
        <v>2.21</v>
      </c>
      <c r="T940" s="788">
        <v>66140</v>
      </c>
      <c r="U940" s="869"/>
      <c r="V940" s="870"/>
      <c r="W940" s="865" t="str">
        <f t="shared" si="2493"/>
        <v>Կ-1</v>
      </c>
      <c r="X940" s="788">
        <f t="shared" si="2494"/>
        <v>146169.4</v>
      </c>
      <c r="Y940" s="791">
        <f t="shared" si="2495"/>
        <v>146169.4</v>
      </c>
      <c r="Z940" s="797">
        <f t="shared" si="2496"/>
        <v>1900202.2</v>
      </c>
      <c r="AA940" s="793">
        <f t="shared" si="2497"/>
        <v>1</v>
      </c>
      <c r="AB940" s="794">
        <f t="shared" si="2498"/>
        <v>19</v>
      </c>
      <c r="AC940" s="795">
        <f t="shared" si="2499"/>
        <v>2.2799999999999998</v>
      </c>
      <c r="AD940" s="786"/>
      <c r="AE940" s="787">
        <f t="shared" si="2500"/>
        <v>2.2799999999999998</v>
      </c>
      <c r="AF940" s="788">
        <v>66140</v>
      </c>
      <c r="AG940" s="869"/>
      <c r="AH940" s="870"/>
      <c r="AI940" s="864" t="str">
        <f t="shared" si="2501"/>
        <v>Կ-1</v>
      </c>
      <c r="AJ940" s="788">
        <f t="shared" si="2502"/>
        <v>150799.19999999998</v>
      </c>
      <c r="AK940" s="791">
        <f t="shared" si="2503"/>
        <v>150799.19999999998</v>
      </c>
      <c r="AL940" s="797">
        <f t="shared" si="2504"/>
        <v>1960389.5999999999</v>
      </c>
      <c r="AM940" s="872">
        <f t="shared" si="2505"/>
        <v>1</v>
      </c>
      <c r="AN940" s="867">
        <f t="shared" si="2506"/>
        <v>20</v>
      </c>
      <c r="AO940" s="795">
        <f t="shared" si="2507"/>
        <v>2.2799999999999998</v>
      </c>
      <c r="AP940" s="786"/>
      <c r="AQ940" s="787">
        <f t="shared" si="2508"/>
        <v>2.2799999999999998</v>
      </c>
      <c r="AR940" s="825">
        <v>66140</v>
      </c>
      <c r="AS940" s="869"/>
      <c r="AT940" s="870"/>
      <c r="AU940" s="868" t="str">
        <f t="shared" si="2509"/>
        <v>Կ-1</v>
      </c>
      <c r="AV940" s="825">
        <f t="shared" si="2510"/>
        <v>150799.19999999998</v>
      </c>
      <c r="AW940" s="826">
        <f t="shared" si="2511"/>
        <v>150799.19999999998</v>
      </c>
      <c r="AX940" s="797">
        <f t="shared" si="2512"/>
        <v>1960389.5999999999</v>
      </c>
    </row>
    <row r="941" spans="2:50" s="777" customFormat="1" ht="27.75" thickBot="1">
      <c r="B941" s="1657">
        <v>19</v>
      </c>
      <c r="C941" s="1350" t="s">
        <v>688</v>
      </c>
      <c r="D941" s="1320" t="s">
        <v>541</v>
      </c>
      <c r="E941" s="822">
        <v>1</v>
      </c>
      <c r="F941" s="1341">
        <v>14</v>
      </c>
      <c r="G941" s="795">
        <f t="shared" si="2485"/>
        <v>2.14</v>
      </c>
      <c r="H941" s="824">
        <v>66140</v>
      </c>
      <c r="I941" s="869"/>
      <c r="J941" s="870"/>
      <c r="K941" s="871" t="s">
        <v>97</v>
      </c>
      <c r="L941" s="825">
        <f t="shared" si="2486"/>
        <v>141539.6</v>
      </c>
      <c r="M941" s="826">
        <f t="shared" si="2487"/>
        <v>141539.6</v>
      </c>
      <c r="N941" s="792">
        <f t="shared" si="2488"/>
        <v>1840014.8</v>
      </c>
      <c r="O941" s="821">
        <f t="shared" si="2489"/>
        <v>1</v>
      </c>
      <c r="P941" s="794">
        <f t="shared" si="2490"/>
        <v>15</v>
      </c>
      <c r="Q941" s="795">
        <f t="shared" si="2491"/>
        <v>2.14</v>
      </c>
      <c r="R941" s="786"/>
      <c r="S941" s="787">
        <f t="shared" si="2492"/>
        <v>2.14</v>
      </c>
      <c r="T941" s="788">
        <v>66140</v>
      </c>
      <c r="U941" s="869"/>
      <c r="V941" s="870"/>
      <c r="W941" s="865" t="str">
        <f t="shared" si="2493"/>
        <v>Կ-1</v>
      </c>
      <c r="X941" s="788">
        <f t="shared" si="2494"/>
        <v>141539.6</v>
      </c>
      <c r="Y941" s="791">
        <f t="shared" si="2495"/>
        <v>141539.6</v>
      </c>
      <c r="Z941" s="797">
        <f t="shared" si="2496"/>
        <v>1840014.8</v>
      </c>
      <c r="AA941" s="793">
        <f t="shared" si="2497"/>
        <v>1</v>
      </c>
      <c r="AB941" s="794">
        <f t="shared" si="2498"/>
        <v>16</v>
      </c>
      <c r="AC941" s="795">
        <f t="shared" si="2499"/>
        <v>2.21</v>
      </c>
      <c r="AD941" s="786"/>
      <c r="AE941" s="787">
        <f t="shared" si="2500"/>
        <v>2.21</v>
      </c>
      <c r="AF941" s="788">
        <v>66140</v>
      </c>
      <c r="AG941" s="869"/>
      <c r="AH941" s="870"/>
      <c r="AI941" s="864" t="str">
        <f t="shared" si="2501"/>
        <v>Կ-1</v>
      </c>
      <c r="AJ941" s="788">
        <f t="shared" si="2502"/>
        <v>146169.4</v>
      </c>
      <c r="AK941" s="791">
        <f t="shared" si="2503"/>
        <v>146169.4</v>
      </c>
      <c r="AL941" s="797">
        <f t="shared" si="2504"/>
        <v>1900202.2</v>
      </c>
      <c r="AM941" s="872">
        <f t="shared" si="2505"/>
        <v>1</v>
      </c>
      <c r="AN941" s="867">
        <f t="shared" si="2506"/>
        <v>17</v>
      </c>
      <c r="AO941" s="795">
        <f t="shared" si="2507"/>
        <v>2.21</v>
      </c>
      <c r="AP941" s="786"/>
      <c r="AQ941" s="787">
        <f t="shared" si="2508"/>
        <v>2.21</v>
      </c>
      <c r="AR941" s="825">
        <v>66140</v>
      </c>
      <c r="AS941" s="869"/>
      <c r="AT941" s="870"/>
      <c r="AU941" s="868" t="str">
        <f t="shared" si="2509"/>
        <v>Կ-1</v>
      </c>
      <c r="AV941" s="825">
        <f t="shared" si="2510"/>
        <v>146169.4</v>
      </c>
      <c r="AW941" s="826">
        <f t="shared" si="2511"/>
        <v>146169.4</v>
      </c>
      <c r="AX941" s="797">
        <f t="shared" si="2512"/>
        <v>1900202.2</v>
      </c>
    </row>
    <row r="942" spans="2:50" s="777" customFormat="1" ht="27.75" thickBot="1">
      <c r="B942" s="1657">
        <v>20</v>
      </c>
      <c r="C942" s="1348" t="s">
        <v>2411</v>
      </c>
      <c r="D942" s="1320" t="s">
        <v>541</v>
      </c>
      <c r="E942" s="822">
        <v>1</v>
      </c>
      <c r="F942" s="1341">
        <v>22</v>
      </c>
      <c r="G942" s="795">
        <f>IF(E942&lt;1,0,IF(K942="Բ-1",IF(F942=0,6.94,IF(F942=1,7.17,IF(F942=2,7.41,IF(F942=3,7.66,IF(OR(F942=5,F942=4),7.92,IF(OR(F942=6,F942=7),8.18,IF(OR(F942=8,F942=9),8.46,IF(OR(F942=10,F942=11,F942=12),8.74,IF(OR(F942=13,F942=14,F942=15),9.03,IF(OR(F942=16,F942=17,F942=18),9.33,9.65)))))))))),IF(K942="Բ-2", IF(F942=0,5.71,IF(F942=1,5.89,IF(F942=2,6.09,IF(F942=3,6.29,IF(OR(F942=5,F942=4),6.5,IF(OR(F942=6,F942=7),6.72,IF(OR(F942=8,F942=9),6.94,IF(OR(F942=10,F942=11,F942=12),7.17,IF(OR(F942=13,F942=14,F942=15),7.41,IF(OR(F942=16,F942=17,F942=18),7.65,7.91)))))))))), IF(K942="Գ-1", IF(F942=0,4.7,IF(F942=1,4.86,IF(F942=2,5.01,IF(F942=3,5.18,IF(OR(F942=5,F942=4),5.35,IF(OR(F942=6,F942=7),5.52,IF(OR(F942=8,F942=9),5.71,IF(OR(F942=10,F942=11,F942=12),5.89,IF(OR(F942=13,F942=14,F942=15),6.09,IF(OR(F942=16,F942=17,F942=18),6.29,6.49)))))))))), IF(K942="Գ-2", IF(F942=0,3.88,IF(F942=1,4.01,IF(F942=2,4.14,IF(F942=3,4.27,IF(OR(F942=5,F942=4),4.41,IF(OR(F942=6,F942=7),4.55,IF(OR(F942=8,F942=9),4.7,IF(OR(F942=10,F942=11,F942=12),4.85,IF(OR(F942=13,F942=14,F942=15),5.01,IF(OR(F942=16,F942=17,F942=18),5.17,5.34)))))))))), IF(K942="Գ-3", IF(F942=0,3.21,IF(F942=1,3.31,IF(F942=2,3.42,IF(F942=3,3.53,IF(OR(F942=5,F942=4),3.64,IF(OR(F942=6,F942=7),3.76,IF(OR(F942=8,F942=9),3.88,IF(OR(F942=10,F942=11,F942=12),4.01,IF(OR(F942=13,F942=14,F942=15),4.13,IF(OR(F942=16,F942=17,F942=18),4.27,4.4)))))))))), IF(K942="Ա-1", IF(F942=0,2.66,IF(F942=1,2.75,IF(F942=2,2.83,IF(F942=3,2.92,IF(OR(F942=5,F942=4),3.02,IF(OR(F942=6,F942=7),3.11,IF(OR(F942=8,F942=9),3.21,IF(OR(F942=10,F942=11,F942=12),3.31,IF(OR(F942=13,F942=14,F942=15),3.42,IF(OR(F942=16,F942=17,F942=18),3.53,3.64)))))))))), IF(K942="Ա-2", IF(F942=0,2.28,IF(F942=1,2.35,IF(F942=2,2.43,IF(F942=3,2.5,IF(OR(F942=5,F942=4),2.58,IF(OR(F942=6,F942=7),2.66,IF(OR(F942=8,F942=9),2.75,IF(OR(F942=10,F942=11,F942=12),2.83,IF(OR(F942=13,F942=14,F942=15),2.92,IF(OR(F942=16,F942=17,F942=18),3.01,3.11)))))))))),IF(K942="Ա-3", IF(F942=0,1.96,IF(F942=1,2.02,IF(F942=2,2.08,IF(F942=3,2.15,IF(OR(F942=5,F942=4),2.21,IF(OR(F942=6,F942=7),2.28,IF(OR(F942=8,F942=9),2.35,IF(OR(F942=10,F942=11,F942=12),2.42,IF(OR(F942=13,F942=14,F942=15),2.5,IF(OR(F942=16,F942=17,F942=18),2.58,2.66)))))))))), IF(K942="Կ-1", IF(F942=0,1.68,IF(F942=1,1.73,IF(F942=2,1.79,IF(F942=3,1.84,IF(OR(F942=5,F942=4),1.9,IF(OR(F942=6,F942=7),1.96,IF(OR(F942=8,F942=9),2.02,IF(OR(F942=10,F942=11,F942=12),2.08,IF(OR(F942=13,F942=14,F942=15),2.14,IF(OR(F942=16,F942=17,F942=18),2.21,2.28)))))))))), IF(K942="Կ-2", IF(F942=0,1.45,IF(F942=1,1.49,IF(F942=2,1.54,IF(F942=3,1.59,IF(OR(F942=5,F942=4),1.63,IF(OR(F942=6,F942=7),1.68,IF(OR(F942=8,F942=9),1.73,IF(OR(F942=10,F942=11,F942=12),1.79,IF(OR(F942=13,F942=14,F942=15),1.84,IF(OR(F942=16,F942=17,F942=18),1.9,1.95)))))))))),IF(K942="Կ-3", IF(F942=0,1.25,IF(F942=1,1.29,IF(F942=2,1.33,IF(F942=3,1.37,IF(OR(F942=5,F942=4),1.41,IF(OR(F942=6,F942=7),1.45,IF(OR(F942=8,F942=9),1.49,IF(OR(F942=10,F942=11,F942=12),1.54,IF(OR(F942=13,F942=14,F942=15),1.58,IF(OR(F942=16,F942=17,F942=18),1.63,1.68)))))))))), "Error"))))))))))))</f>
        <v>2.2799999999999998</v>
      </c>
      <c r="H942" s="824">
        <v>66140</v>
      </c>
      <c r="I942" s="869"/>
      <c r="J942" s="870"/>
      <c r="K942" s="871" t="s">
        <v>97</v>
      </c>
      <c r="L942" s="825">
        <f>H942*G942</f>
        <v>150799.19999999998</v>
      </c>
      <c r="M942" s="826">
        <f t="shared" si="2487"/>
        <v>150799.19999999998</v>
      </c>
      <c r="N942" s="792">
        <f>+M942*13</f>
        <v>1960389.5999999999</v>
      </c>
      <c r="O942" s="821">
        <f t="shared" si="2489"/>
        <v>1</v>
      </c>
      <c r="P942" s="794">
        <f t="shared" si="2490"/>
        <v>23</v>
      </c>
      <c r="Q942" s="795">
        <f>IF(O942&lt;1,0,IF(W942="Բ-1",IF(P942=0,6.94,IF(P942=1,7.17,IF(P942=2,7.41,IF(P942=3,7.66,IF(OR(P942=5,P942=4),7.92,IF(OR(P942=6,P942=7),8.18,IF(OR(P942=8,P942=9),8.46,IF(OR(P942=10,P942=11,P942=12),8.74,IF(OR(P942=13,P942=14,P942=15),9.03,IF(OR(P942=16,P942=17,P942=18),9.33,9.65)))))))))),IF(W942="Բ-2", IF(P942=0,5.71,IF(P942=1,5.89,IF(P942=2,6.09,IF(P942=3,6.29,IF(OR(P942=5,P942=4),6.5,IF(OR(P942=6,P942=7),6.72,IF(OR(P942=8,P942=9),6.94,IF(OR(P942=10,P942=11,P942=12),7.17,IF(OR(P942=13,P942=14,P942=15),7.41,IF(OR(P942=16,P942=17,P942=18),7.65,7.91)))))))))), IF(W942="Գ-1", IF(P942=0,4.7,IF(P942=1,4.86,IF(P942=2,5.01,IF(P942=3,5.18,IF(OR(P942=5,P942=4),5.35,IF(OR(P942=6,P942=7),5.52,IF(OR(P942=8,P942=9),5.71,IF(OR(P942=10,P942=11,P942=12),5.89,IF(OR(P942=13,P942=14,P942=15),6.09,IF(OR(P942=16,P942=17,P942=18),6.29,6.49)))))))))), IF(W942="Գ-2", IF(P942=0,3.88,IF(P942=1,4.01,IF(P942=2,4.14,IF(P942=3,4.27,IF(OR(P942=5,P942=4),4.41,IF(OR(P942=6,P942=7),4.55,IF(OR(P942=8,P942=9),4.7,IF(OR(P942=10,P942=11,P942=12),4.85,IF(OR(P942=13,P942=14,P942=15),5.01,IF(OR(P942=16,P942=17,P942=18),5.17,5.34)))))))))), IF(W942="Գ-3", IF(P942=0,3.21,IF(P942=1,3.31,IF(P942=2,3.42,IF(P942=3,3.53,IF(OR(P942=5,P942=4),3.64,IF(OR(P942=6,P942=7),3.76,IF(OR(P942=8,P942=9),3.88,IF(OR(P942=10,P942=11,P942=12),4.01,IF(OR(P942=13,P942=14,P942=15),4.13,IF(OR(P942=16,P942=17,P942=18),4.27,4.4)))))))))), IF(W942="Ա-1", IF(P942=0,2.66,IF(P942=1,2.75,IF(P942=2,2.83,IF(P942=3,2.92,IF(OR(P942=5,P942=4),3.02,IF(OR(P942=6,P942=7),3.11,IF(OR(P942=8,P942=9),3.21,IF(OR(P942=10,P942=11,P942=12),3.31,IF(OR(P942=13,P942=14,P942=15),3.42,IF(OR(P942=16,P942=17,P942=18),3.53,3.64)))))))))), IF(W942="Ա-2", IF(P942=0,2.28,IF(P942=1,2.35,IF(P942=2,2.43,IF(P942=3,2.5,IF(OR(P942=5,P942=4),2.58,IF(OR(P942=6,P942=7),2.66,IF(OR(P942=8,P942=9),2.75,IF(OR(P942=10,P942=11,P942=12),2.83,IF(OR(P942=13,P942=14,P942=15),2.92,IF(OR(P942=16,P942=17,P942=18),3.01,3.11)))))))))),IF(W942="Ա-3", IF(P942=0,1.96,IF(P942=1,2.02,IF(P942=2,2.08,IF(P942=3,2.15,IF(OR(P942=5,P942=4),2.21,IF(OR(P942=6,P942=7),2.28,IF(OR(P942=8,P942=9),2.35,IF(OR(P942=10,P942=11,P942=12),2.42,IF(OR(P942=13,P942=14,P942=15),2.5,IF(OR(P942=16,P942=17,P942=18),2.58,2.66)))))))))), IF(W942="Կ-1", IF(P942=0,1.68,IF(P942=1,1.73,IF(P942=2,1.79,IF(P942=3,1.84,IF(OR(P942=5,P942=4),1.9,IF(OR(P942=6,P942=7),1.96,IF(OR(P942=8,P942=9),2.02,IF(OR(P942=10,P942=11,P942=12),2.08,IF(OR(P942=13,P942=14,P942=15),2.14,IF(OR(P942=16,P942=17,P942=18),2.21,2.28)))))))))), IF(W942="Կ-2", IF(P942=0,1.45,IF(P942=1,1.49,IF(P942=2,1.54,IF(P942=3,1.59,IF(OR(P942=5,P942=4),1.63,IF(OR(P942=6,P942=7),1.68,IF(OR(P942=8,P942=9),1.73,IF(OR(P942=10,P942=11,P942=12),1.79,IF(OR(P942=13,P942=14,P942=15),1.84,IF(OR(P942=16,P942=17,P942=18),1.9,1.95)))))))))),IF(W942="Կ-3", IF(P942=0,1.25,IF(P942=1,1.29,IF(P942=2,1.33,IF(P942=3,1.37,IF(OR(P942=5,P942=4),1.41,IF(OR(P942=6,P942=7),1.45,IF(OR(P942=8,P942=9),1.49,IF(OR(P942=10,P942=11,P942=12),1.54,IF(OR(P942=13,P942=14,P942=15),1.58,IF(OR(P942=16,P942=17,P942=18),1.63,1.68)))))))))), "Error"))))))))))))</f>
        <v>2.2799999999999998</v>
      </c>
      <c r="R942" s="786"/>
      <c r="S942" s="787">
        <f>+Q942+Q942*R942</f>
        <v>2.2799999999999998</v>
      </c>
      <c r="T942" s="788">
        <v>66140</v>
      </c>
      <c r="U942" s="869"/>
      <c r="V942" s="870"/>
      <c r="W942" s="865" t="str">
        <f t="shared" si="2493"/>
        <v>Կ-1</v>
      </c>
      <c r="X942" s="788">
        <f>T942*S942</f>
        <v>150799.19999999998</v>
      </c>
      <c r="Y942" s="791">
        <f>S942*T942+U942+V942</f>
        <v>150799.19999999998</v>
      </c>
      <c r="Z942" s="797">
        <f>+Y942*13</f>
        <v>1960389.5999999999</v>
      </c>
      <c r="AA942" s="793">
        <f>+O942</f>
        <v>1</v>
      </c>
      <c r="AB942" s="794">
        <f>+P942+1</f>
        <v>24</v>
      </c>
      <c r="AC942" s="795">
        <f>IF(AA942&lt;1,0,IF(AI942="Բ-1",IF(AB942=0,6.94,IF(AB942=1,7.17,IF(AB942=2,7.41,IF(AB942=3,7.66,IF(OR(AB942=5,AB942=4),7.92,IF(OR(AB942=6,AB942=7),8.18,IF(OR(AB942=8,AB942=9),8.46,IF(OR(AB942=10,AB942=11,AB942=12),8.74,IF(OR(AB942=13,AB942=14,AB942=15),9.03,IF(OR(AB942=16,AB942=17,AB942=18),9.33,9.65)))))))))),IF(AI942="Բ-2", IF(AB942=0,5.71,IF(AB942=1,5.89,IF(AB942=2,6.09,IF(AB942=3,6.29,IF(OR(AB942=5,AB942=4),6.5,IF(OR(AB942=6,AB942=7),6.72,IF(OR(AB942=8,AB942=9),6.94,IF(OR(AB942=10,AB942=11,AB942=12),7.17,IF(OR(AB942=13,AB942=14,AB942=15),7.41,IF(OR(AB942=16,AB942=17,AB942=18),7.65,7.91)))))))))), IF(AI942="Գ-1", IF(AB942=0,4.7,IF(AB942=1,4.86,IF(AB942=2,5.01,IF(AB942=3,5.18,IF(OR(AB942=5,AB942=4),5.35,IF(OR(AB942=6,AB942=7),5.52,IF(OR(AB942=8,AB942=9),5.71,IF(OR(AB942=10,AB942=11,AB942=12),5.89,IF(OR(AB942=13,AB942=14,AB942=15),6.09,IF(OR(AB942=16,AB942=17,AB942=18),6.29,6.49)))))))))), IF(AI942="Գ-2", IF(AB942=0,3.88,IF(AB942=1,4.01,IF(AB942=2,4.14,IF(AB942=3,4.27,IF(OR(AB942=5,AB942=4),4.41,IF(OR(AB942=6,AB942=7),4.55,IF(OR(AB942=8,AB942=9),4.7,IF(OR(AB942=10,AB942=11,AB942=12),4.85,IF(OR(AB942=13,AB942=14,AB942=15),5.01,IF(OR(AB942=16,AB942=17,AB942=18),5.17,5.34)))))))))), IF(AI942="Գ-3", IF(AB942=0,3.21,IF(AB942=1,3.31,IF(AB942=2,3.42,IF(AB942=3,3.53,IF(OR(AB942=5,AB942=4),3.64,IF(OR(AB942=6,AB942=7),3.76,IF(OR(AB942=8,AB942=9),3.88,IF(OR(AB942=10,AB942=11,AB942=12),4.01,IF(OR(AB942=13,AB942=14,AB942=15),4.13,IF(OR(AB942=16,AB942=17,AB942=18),4.27,4.4)))))))))), IF(AI942="Ա-1", IF(AB942=0,2.66,IF(AB942=1,2.75,IF(AB942=2,2.83,IF(AB942=3,2.92,IF(OR(AB942=5,AB942=4),3.02,IF(OR(AB942=6,AB942=7),3.11,IF(OR(AB942=8,AB942=9),3.21,IF(OR(AB942=10,AB942=11,AB942=12),3.31,IF(OR(AB942=13,AB942=14,AB942=15),3.42,IF(OR(AB942=16,AB942=17,AB942=18),3.53,3.64)))))))))), IF(AI942="Ա-2", IF(AB942=0,2.28,IF(AB942=1,2.35,IF(AB942=2,2.43,IF(AB942=3,2.5,IF(OR(AB942=5,AB942=4),2.58,IF(OR(AB942=6,AB942=7),2.66,IF(OR(AB942=8,AB942=9),2.75,IF(OR(AB942=10,AB942=11,AB942=12),2.83,IF(OR(AB942=13,AB942=14,AB942=15),2.92,IF(OR(AB942=16,AB942=17,AB942=18),3.01,3.11)))))))))),IF(AI942="Ա-3", IF(AB942=0,1.96,IF(AB942=1,2.02,IF(AB942=2,2.08,IF(AB942=3,2.15,IF(OR(AB942=5,AB942=4),2.21,IF(OR(AB942=6,AB942=7),2.28,IF(OR(AB942=8,AB942=9),2.35,IF(OR(AB942=10,AB942=11,AB942=12),2.42,IF(OR(AB942=13,AB942=14,AB942=15),2.5,IF(OR(AB942=16,AB942=17,AB942=18),2.58,2.66)))))))))), IF(AI942="Կ-1", IF(AB942=0,1.68,IF(AB942=1,1.73,IF(AB942=2,1.79,IF(AB942=3,1.84,IF(OR(AB942=5,AB942=4),1.9,IF(OR(AB942=6,AB942=7),1.96,IF(OR(AB942=8,AB942=9),2.02,IF(OR(AB942=10,AB942=11,AB942=12),2.08,IF(OR(AB942=13,AB942=14,AB942=15),2.14,IF(OR(AB942=16,AB942=17,AB942=18),2.21,2.28)))))))))), IF(AI942="Կ-2", IF(AB942=0,1.45,IF(AB942=1,1.49,IF(AB942=2,1.54,IF(AB942=3,1.59,IF(OR(AB942=5,AB942=4),1.63,IF(OR(AB942=6,AB942=7),1.68,IF(OR(AB942=8,AB942=9),1.73,IF(OR(AB942=10,AB942=11,AB942=12),1.79,IF(OR(AB942=13,AB942=14,AB942=15),1.84,IF(OR(AB942=16,AB942=17,AB942=18),1.9,1.95)))))))))),IF(AI942="Կ-3", IF(AB942=0,1.25,IF(AB942=1,1.29,IF(AB942=2,1.33,IF(AB942=3,1.37,IF(OR(AB942=5,AB942=4),1.41,IF(OR(AB942=6,AB942=7),1.45,IF(OR(AB942=8,AB942=9),1.49,IF(OR(AB942=10,AB942=11,AB942=12),1.54,IF(OR(AB942=13,AB942=14,AB942=15),1.58,IF(OR(AB942=16,AB942=17,AB942=18),1.63,1.68)))))))))), "Error"))))))))))))</f>
        <v>2.2799999999999998</v>
      </c>
      <c r="AD942" s="786"/>
      <c r="AE942" s="787">
        <f>+AC942+AC942*AD942</f>
        <v>2.2799999999999998</v>
      </c>
      <c r="AF942" s="788">
        <v>66140</v>
      </c>
      <c r="AG942" s="869"/>
      <c r="AH942" s="870"/>
      <c r="AI942" s="864" t="str">
        <f>+W942</f>
        <v>Կ-1</v>
      </c>
      <c r="AJ942" s="788">
        <f>AF942*AE942</f>
        <v>150799.19999999998</v>
      </c>
      <c r="AK942" s="791">
        <f>AE942*AF942+AG942+AH942</f>
        <v>150799.19999999998</v>
      </c>
      <c r="AL942" s="797">
        <f>+AK942*13</f>
        <v>1960389.5999999999</v>
      </c>
      <c r="AM942" s="872">
        <f>+AA942</f>
        <v>1</v>
      </c>
      <c r="AN942" s="867">
        <f>+AB942+1</f>
        <v>25</v>
      </c>
      <c r="AO942" s="795">
        <f>IF(AM942&lt;1,0,IF(AU942="Բ-1",IF(AN942=0,6.94,IF(AN942=1,7.17,IF(AN942=2,7.41,IF(AN942=3,7.66,IF(OR(AN942=5,AN942=4),7.92,IF(OR(AN942=6,AN942=7),8.18,IF(OR(AN942=8,AN942=9),8.46,IF(OR(AN942=10,AN942=11,AN942=12),8.74,IF(OR(AN942=13,AN942=14,AN942=15),9.03,IF(OR(AN942=16,AN942=17,AN942=18),9.33,9.65)))))))))),IF(AU942="Բ-2", IF(AN942=0,5.71,IF(AN942=1,5.89,IF(AN942=2,6.09,IF(AN942=3,6.29,IF(OR(AN942=5,AN942=4),6.5,IF(OR(AN942=6,AN942=7),6.72,IF(OR(AN942=8,AN942=9),6.94,IF(OR(AN942=10,AN942=11,AN942=12),7.17,IF(OR(AN942=13,AN942=14,AN942=15),7.41,IF(OR(AN942=16,AN942=17,AN942=18),7.65,7.91)))))))))), IF(AU942="Գ-1", IF(AN942=0,4.7,IF(AN942=1,4.86,IF(AN942=2,5.01,IF(AN942=3,5.18,IF(OR(AN942=5,AN942=4),5.35,IF(OR(AN942=6,AN942=7),5.52,IF(OR(AN942=8,AN942=9),5.71,IF(OR(AN942=10,AN942=11,AN942=12),5.89,IF(OR(AN942=13,AN942=14,AN942=15),6.09,IF(OR(AN942=16,AN942=17,AN942=18),6.29,6.49)))))))))), IF(AU942="Գ-2", IF(AN942=0,3.88,IF(AN942=1,4.01,IF(AN942=2,4.14,IF(AN942=3,4.27,IF(OR(AN942=5,AN942=4),4.41,IF(OR(AN942=6,AN942=7),4.55,IF(OR(AN942=8,AN942=9),4.7,IF(OR(AN942=10,AN942=11,AN942=12),4.85,IF(OR(AN942=13,AN942=14,AN942=15),5.01,IF(OR(AN942=16,AN942=17,AN942=18),5.17,5.34)))))))))), IF(AU942="Գ-3", IF(AN942=0,3.21,IF(AN942=1,3.31,IF(AN942=2,3.42,IF(AN942=3,3.53,IF(OR(AN942=5,AN942=4),3.64,IF(OR(AN942=6,AN942=7),3.76,IF(OR(AN942=8,AN942=9),3.88,IF(OR(AN942=10,AN942=11,AN942=12),4.01,IF(OR(AN942=13,AN942=14,AN942=15),4.13,IF(OR(AN942=16,AN942=17,AN942=18),4.27,4.4)))))))))), IF(AU942="Ա-1", IF(AN942=0,2.66,IF(AN942=1,2.75,IF(AN942=2,2.83,IF(AN942=3,2.92,IF(OR(AN942=5,AN942=4),3.02,IF(OR(AN942=6,AN942=7),3.11,IF(OR(AN942=8,AN942=9),3.21,IF(OR(AN942=10,AN942=11,AN942=12),3.31,IF(OR(AN942=13,AN942=14,AN942=15),3.42,IF(OR(AN942=16,AN942=17,AN942=18),3.53,3.64)))))))))), IF(AU942="Ա-2", IF(AN942=0,2.28,IF(AN942=1,2.35,IF(AN942=2,2.43,IF(AN942=3,2.5,IF(OR(AN942=5,AN942=4),2.58,IF(OR(AN942=6,AN942=7),2.66,IF(OR(AN942=8,AN942=9),2.75,IF(OR(AN942=10,AN942=11,AN942=12),2.83,IF(OR(AN942=13,AN942=14,AN942=15),2.92,IF(OR(AN942=16,AN942=17,AN942=18),3.01,3.11)))))))))),IF(AU942="Ա-3", IF(AN942=0,1.96,IF(AN942=1,2.02,IF(AN942=2,2.08,IF(AN942=3,2.15,IF(OR(AN942=5,AN942=4),2.21,IF(OR(AN942=6,AN942=7),2.28,IF(OR(AN942=8,AN942=9),2.35,IF(OR(AN942=10,AN942=11,AN942=12),2.42,IF(OR(AN942=13,AN942=14,AN942=15),2.5,IF(OR(AN942=16,AN942=17,AN942=18),2.58,2.66)))))))))), IF(AU942="Կ-1", IF(AN942=0,1.68,IF(AN942=1,1.73,IF(AN942=2,1.79,IF(AN942=3,1.84,IF(OR(AN942=5,AN942=4),1.9,IF(OR(AN942=6,AN942=7),1.96,IF(OR(AN942=8,AN942=9),2.02,IF(OR(AN942=10,AN942=11,AN942=12),2.08,IF(OR(AN942=13,AN942=14,AN942=15),2.14,IF(OR(AN942=16,AN942=17,AN942=18),2.21,2.28)))))))))), IF(AU942="Կ-2", IF(AN942=0,1.45,IF(AN942=1,1.49,IF(AN942=2,1.54,IF(AN942=3,1.59,IF(OR(AN942=5,AN942=4),1.63,IF(OR(AN942=6,AN942=7),1.68,IF(OR(AN942=8,AN942=9),1.73,IF(OR(AN942=10,AN942=11,AN942=12),1.79,IF(OR(AN942=13,AN942=14,AN942=15),1.84,IF(OR(AN942=16,AN942=17,AN942=18),1.9,1.95)))))))))),IF(AU942="Կ-3", IF(AN942=0,1.25,IF(AN942=1,1.29,IF(AN942=2,1.33,IF(AN942=3,1.37,IF(OR(AN942=5,AN942=4),1.41,IF(OR(AN942=6,AN942=7),1.45,IF(OR(AN942=8,AN942=9),1.49,IF(OR(AN942=10,AN942=11,AN942=12),1.54,IF(OR(AN942=13,AN942=14,AN942=15),1.58,IF(OR(AN942=16,AN942=17,AN942=18),1.63,1.68)))))))))), "Error"))))))))))))</f>
        <v>2.2799999999999998</v>
      </c>
      <c r="AP942" s="786"/>
      <c r="AQ942" s="787">
        <f>+AO942+AO942*AP942</f>
        <v>2.2799999999999998</v>
      </c>
      <c r="AR942" s="825">
        <v>66140</v>
      </c>
      <c r="AS942" s="869"/>
      <c r="AT942" s="870"/>
      <c r="AU942" s="868" t="str">
        <f>+AI942</f>
        <v>Կ-1</v>
      </c>
      <c r="AV942" s="825">
        <f>AR942*AQ942</f>
        <v>150799.19999999998</v>
      </c>
      <c r="AW942" s="826">
        <f>AQ942*AR942+AS942+AT942</f>
        <v>150799.19999999998</v>
      </c>
      <c r="AX942" s="797">
        <f>+AW942*13</f>
        <v>1960389.5999999999</v>
      </c>
    </row>
    <row r="943" spans="2:50" s="777" customFormat="1" ht="27.75" thickBot="1">
      <c r="B943" s="1657">
        <v>21</v>
      </c>
      <c r="C943" s="1350" t="s">
        <v>1625</v>
      </c>
      <c r="D943" s="1320" t="s">
        <v>541</v>
      </c>
      <c r="E943" s="822">
        <v>1</v>
      </c>
      <c r="F943" s="1341">
        <v>4</v>
      </c>
      <c r="G943" s="795">
        <f>IF(E943&lt;1,0,IF(K943="Բ-1",IF(F943=0,6.94,IF(F943=1,7.17,IF(F943=2,7.41,IF(F943=3,7.66,IF(OR(F943=5,F943=4),7.92,IF(OR(F943=6,F943=7),8.18,IF(OR(F943=8,F943=9),8.46,IF(OR(F943=10,F943=11,F943=12),8.74,IF(OR(F943=13,F943=14,F943=15),9.03,IF(OR(F943=16,F943=17,F943=18),9.33,9.65)))))))))),IF(K943="Բ-2", IF(F943=0,5.71,IF(F943=1,5.89,IF(F943=2,6.09,IF(F943=3,6.29,IF(OR(F943=5,F943=4),6.5,IF(OR(F943=6,F943=7),6.72,IF(OR(F943=8,F943=9),6.94,IF(OR(F943=10,F943=11,F943=12),7.17,IF(OR(F943=13,F943=14,F943=15),7.41,IF(OR(F943=16,F943=17,F943=18),7.65,7.91)))))))))), IF(K943="Գ-1", IF(F943=0,4.7,IF(F943=1,4.86,IF(F943=2,5.01,IF(F943=3,5.18,IF(OR(F943=5,F943=4),5.35,IF(OR(F943=6,F943=7),5.52,IF(OR(F943=8,F943=9),5.71,IF(OR(F943=10,F943=11,F943=12),5.89,IF(OR(F943=13,F943=14,F943=15),6.09,IF(OR(F943=16,F943=17,F943=18),6.29,6.49)))))))))), IF(K943="Գ-2", IF(F943=0,3.88,IF(F943=1,4.01,IF(F943=2,4.14,IF(F943=3,4.27,IF(OR(F943=5,F943=4),4.41,IF(OR(F943=6,F943=7),4.55,IF(OR(F943=8,F943=9),4.7,IF(OR(F943=10,F943=11,F943=12),4.85,IF(OR(F943=13,F943=14,F943=15),5.01,IF(OR(F943=16,F943=17,F943=18),5.17,5.34)))))))))), IF(K943="Գ-3", IF(F943=0,3.21,IF(F943=1,3.31,IF(F943=2,3.42,IF(F943=3,3.53,IF(OR(F943=5,F943=4),3.64,IF(OR(F943=6,F943=7),3.76,IF(OR(F943=8,F943=9),3.88,IF(OR(F943=10,F943=11,F943=12),4.01,IF(OR(F943=13,F943=14,F943=15),4.13,IF(OR(F943=16,F943=17,F943=18),4.27,4.4)))))))))), IF(K943="Ա-1", IF(F943=0,2.66,IF(F943=1,2.75,IF(F943=2,2.83,IF(F943=3,2.92,IF(OR(F943=5,F943=4),3.02,IF(OR(F943=6,F943=7),3.11,IF(OR(F943=8,F943=9),3.21,IF(OR(F943=10,F943=11,F943=12),3.31,IF(OR(F943=13,F943=14,F943=15),3.42,IF(OR(F943=16,F943=17,F943=18),3.53,3.64)))))))))), IF(K943="Ա-2", IF(F943=0,2.28,IF(F943=1,2.35,IF(F943=2,2.43,IF(F943=3,2.5,IF(OR(F943=5,F943=4),2.58,IF(OR(F943=6,F943=7),2.66,IF(OR(F943=8,F943=9),2.75,IF(OR(F943=10,F943=11,F943=12),2.83,IF(OR(F943=13,F943=14,F943=15),2.92,IF(OR(F943=16,F943=17,F943=18),3.01,3.11)))))))))),IF(K943="Ա-3", IF(F943=0,1.96,IF(F943=1,2.02,IF(F943=2,2.08,IF(F943=3,2.15,IF(OR(F943=5,F943=4),2.21,IF(OR(F943=6,F943=7),2.28,IF(OR(F943=8,F943=9),2.35,IF(OR(F943=10,F943=11,F943=12),2.42,IF(OR(F943=13,F943=14,F943=15),2.5,IF(OR(F943=16,F943=17,F943=18),2.58,2.66)))))))))), IF(K943="Կ-1", IF(F943=0,1.68,IF(F943=1,1.73,IF(F943=2,1.79,IF(F943=3,1.84,IF(OR(F943=5,F943=4),1.9,IF(OR(F943=6,F943=7),1.96,IF(OR(F943=8,F943=9),2.02,IF(OR(F943=10,F943=11,F943=12),2.08,IF(OR(F943=13,F943=14,F943=15),2.14,IF(OR(F943=16,F943=17,F943=18),2.21,2.28)))))))))), IF(K943="Կ-2", IF(F943=0,1.45,IF(F943=1,1.49,IF(F943=2,1.54,IF(F943=3,1.59,IF(OR(F943=5,F943=4),1.63,IF(OR(F943=6,F943=7),1.68,IF(OR(F943=8,F943=9),1.73,IF(OR(F943=10,F943=11,F943=12),1.79,IF(OR(F943=13,F943=14,F943=15),1.84,IF(OR(F943=16,F943=17,F943=18),1.9,1.95)))))))))),IF(K943="Կ-3", IF(F943=0,1.25,IF(F943=1,1.29,IF(F943=2,1.33,IF(F943=3,1.37,IF(OR(F943=5,F943=4),1.41,IF(OR(F943=6,F943=7),1.45,IF(OR(F943=8,F943=9),1.49,IF(OR(F943=10,F943=11,F943=12),1.54,IF(OR(F943=13,F943=14,F943=15),1.58,IF(OR(F943=16,F943=17,F943=18),1.63,1.68)))))))))), "Error"))))))))))))</f>
        <v>1.9</v>
      </c>
      <c r="H943" s="824">
        <v>66140</v>
      </c>
      <c r="I943" s="869"/>
      <c r="J943" s="870"/>
      <c r="K943" s="871" t="s">
        <v>97</v>
      </c>
      <c r="L943" s="825">
        <f>H943*G943</f>
        <v>125666</v>
      </c>
      <c r="M943" s="826">
        <f t="shared" si="2487"/>
        <v>125666</v>
      </c>
      <c r="N943" s="792">
        <f>+M943*13</f>
        <v>1633658</v>
      </c>
      <c r="O943" s="821">
        <f t="shared" si="2489"/>
        <v>1</v>
      </c>
      <c r="P943" s="794">
        <f t="shared" si="2490"/>
        <v>5</v>
      </c>
      <c r="Q943" s="795">
        <f>IF(O943&lt;1,0,IF(W943="Բ-1",IF(P943=0,6.94,IF(P943=1,7.17,IF(P943=2,7.41,IF(P943=3,7.66,IF(OR(P943=5,P943=4),7.92,IF(OR(P943=6,P943=7),8.18,IF(OR(P943=8,P943=9),8.46,IF(OR(P943=10,P943=11,P943=12),8.74,IF(OR(P943=13,P943=14,P943=15),9.03,IF(OR(P943=16,P943=17,P943=18),9.33,9.65)))))))))),IF(W943="Բ-2", IF(P943=0,5.71,IF(P943=1,5.89,IF(P943=2,6.09,IF(P943=3,6.29,IF(OR(P943=5,P943=4),6.5,IF(OR(P943=6,P943=7),6.72,IF(OR(P943=8,P943=9),6.94,IF(OR(P943=10,P943=11,P943=12),7.17,IF(OR(P943=13,P943=14,P943=15),7.41,IF(OR(P943=16,P943=17,P943=18),7.65,7.91)))))))))), IF(W943="Գ-1", IF(P943=0,4.7,IF(P943=1,4.86,IF(P943=2,5.01,IF(P943=3,5.18,IF(OR(P943=5,P943=4),5.35,IF(OR(P943=6,P943=7),5.52,IF(OR(P943=8,P943=9),5.71,IF(OR(P943=10,P943=11,P943=12),5.89,IF(OR(P943=13,P943=14,P943=15),6.09,IF(OR(P943=16,P943=17,P943=18),6.29,6.49)))))))))), IF(W943="Գ-2", IF(P943=0,3.88,IF(P943=1,4.01,IF(P943=2,4.14,IF(P943=3,4.27,IF(OR(P943=5,P943=4),4.41,IF(OR(P943=6,P943=7),4.55,IF(OR(P943=8,P943=9),4.7,IF(OR(P943=10,P943=11,P943=12),4.85,IF(OR(P943=13,P943=14,P943=15),5.01,IF(OR(P943=16,P943=17,P943=18),5.17,5.34)))))))))), IF(W943="Գ-3", IF(P943=0,3.21,IF(P943=1,3.31,IF(P943=2,3.42,IF(P943=3,3.53,IF(OR(P943=5,P943=4),3.64,IF(OR(P943=6,P943=7),3.76,IF(OR(P943=8,P943=9),3.88,IF(OR(P943=10,P943=11,P943=12),4.01,IF(OR(P943=13,P943=14,P943=15),4.13,IF(OR(P943=16,P943=17,P943=18),4.27,4.4)))))))))), IF(W943="Ա-1", IF(P943=0,2.66,IF(P943=1,2.75,IF(P943=2,2.83,IF(P943=3,2.92,IF(OR(P943=5,P943=4),3.02,IF(OR(P943=6,P943=7),3.11,IF(OR(P943=8,P943=9),3.21,IF(OR(P943=10,P943=11,P943=12),3.31,IF(OR(P943=13,P943=14,P943=15),3.42,IF(OR(P943=16,P943=17,P943=18),3.53,3.64)))))))))), IF(W943="Ա-2", IF(P943=0,2.28,IF(P943=1,2.35,IF(P943=2,2.43,IF(P943=3,2.5,IF(OR(P943=5,P943=4),2.58,IF(OR(P943=6,P943=7),2.66,IF(OR(P943=8,P943=9),2.75,IF(OR(P943=10,P943=11,P943=12),2.83,IF(OR(P943=13,P943=14,P943=15),2.92,IF(OR(P943=16,P943=17,P943=18),3.01,3.11)))))))))),IF(W943="Ա-3", IF(P943=0,1.96,IF(P943=1,2.02,IF(P943=2,2.08,IF(P943=3,2.15,IF(OR(P943=5,P943=4),2.21,IF(OR(P943=6,P943=7),2.28,IF(OR(P943=8,P943=9),2.35,IF(OR(P943=10,P943=11,P943=12),2.42,IF(OR(P943=13,P943=14,P943=15),2.5,IF(OR(P943=16,P943=17,P943=18),2.58,2.66)))))))))), IF(W943="Կ-1", IF(P943=0,1.68,IF(P943=1,1.73,IF(P943=2,1.79,IF(P943=3,1.84,IF(OR(P943=5,P943=4),1.9,IF(OR(P943=6,P943=7),1.96,IF(OR(P943=8,P943=9),2.02,IF(OR(P943=10,P943=11,P943=12),2.08,IF(OR(P943=13,P943=14,P943=15),2.14,IF(OR(P943=16,P943=17,P943=18),2.21,2.28)))))))))), IF(W943="Կ-2", IF(P943=0,1.45,IF(P943=1,1.49,IF(P943=2,1.54,IF(P943=3,1.59,IF(OR(P943=5,P943=4),1.63,IF(OR(P943=6,P943=7),1.68,IF(OR(P943=8,P943=9),1.73,IF(OR(P943=10,P943=11,P943=12),1.79,IF(OR(P943=13,P943=14,P943=15),1.84,IF(OR(P943=16,P943=17,P943=18),1.9,1.95)))))))))),IF(W943="Կ-3", IF(P943=0,1.25,IF(P943=1,1.29,IF(P943=2,1.33,IF(P943=3,1.37,IF(OR(P943=5,P943=4),1.41,IF(OR(P943=6,P943=7),1.45,IF(OR(P943=8,P943=9),1.49,IF(OR(P943=10,P943=11,P943=12),1.54,IF(OR(P943=13,P943=14,P943=15),1.58,IF(OR(P943=16,P943=17,P943=18),1.63,1.68)))))))))), "Error"))))))))))))</f>
        <v>1.9</v>
      </c>
      <c r="R943" s="786"/>
      <c r="S943" s="787">
        <f>+Q943+Q943*R943</f>
        <v>1.9</v>
      </c>
      <c r="T943" s="788">
        <v>66140</v>
      </c>
      <c r="U943" s="869"/>
      <c r="V943" s="870"/>
      <c r="W943" s="865" t="str">
        <f t="shared" si="2493"/>
        <v>Կ-1</v>
      </c>
      <c r="X943" s="788">
        <f>T943*S943</f>
        <v>125666</v>
      </c>
      <c r="Y943" s="791">
        <f>S943*T943+U943+V943</f>
        <v>125666</v>
      </c>
      <c r="Z943" s="797">
        <f>+Y943*13</f>
        <v>1633658</v>
      </c>
      <c r="AA943" s="793">
        <f>+O943</f>
        <v>1</v>
      </c>
      <c r="AB943" s="794">
        <f>+P943+1</f>
        <v>6</v>
      </c>
      <c r="AC943" s="795">
        <f>IF(AA943&lt;1,0,IF(AI943="Բ-1",IF(AB943=0,6.94,IF(AB943=1,7.17,IF(AB943=2,7.41,IF(AB943=3,7.66,IF(OR(AB943=5,AB943=4),7.92,IF(OR(AB943=6,AB943=7),8.18,IF(OR(AB943=8,AB943=9),8.46,IF(OR(AB943=10,AB943=11,AB943=12),8.74,IF(OR(AB943=13,AB943=14,AB943=15),9.03,IF(OR(AB943=16,AB943=17,AB943=18),9.33,9.65)))))))))),IF(AI943="Բ-2", IF(AB943=0,5.71,IF(AB943=1,5.89,IF(AB943=2,6.09,IF(AB943=3,6.29,IF(OR(AB943=5,AB943=4),6.5,IF(OR(AB943=6,AB943=7),6.72,IF(OR(AB943=8,AB943=9),6.94,IF(OR(AB943=10,AB943=11,AB943=12),7.17,IF(OR(AB943=13,AB943=14,AB943=15),7.41,IF(OR(AB943=16,AB943=17,AB943=18),7.65,7.91)))))))))), IF(AI943="Գ-1", IF(AB943=0,4.7,IF(AB943=1,4.86,IF(AB943=2,5.01,IF(AB943=3,5.18,IF(OR(AB943=5,AB943=4),5.35,IF(OR(AB943=6,AB943=7),5.52,IF(OR(AB943=8,AB943=9),5.71,IF(OR(AB943=10,AB943=11,AB943=12),5.89,IF(OR(AB943=13,AB943=14,AB943=15),6.09,IF(OR(AB943=16,AB943=17,AB943=18),6.29,6.49)))))))))), IF(AI943="Գ-2", IF(AB943=0,3.88,IF(AB943=1,4.01,IF(AB943=2,4.14,IF(AB943=3,4.27,IF(OR(AB943=5,AB943=4),4.41,IF(OR(AB943=6,AB943=7),4.55,IF(OR(AB943=8,AB943=9),4.7,IF(OR(AB943=10,AB943=11,AB943=12),4.85,IF(OR(AB943=13,AB943=14,AB943=15),5.01,IF(OR(AB943=16,AB943=17,AB943=18),5.17,5.34)))))))))), IF(AI943="Գ-3", IF(AB943=0,3.21,IF(AB943=1,3.31,IF(AB943=2,3.42,IF(AB943=3,3.53,IF(OR(AB943=5,AB943=4),3.64,IF(OR(AB943=6,AB943=7),3.76,IF(OR(AB943=8,AB943=9),3.88,IF(OR(AB943=10,AB943=11,AB943=12),4.01,IF(OR(AB943=13,AB943=14,AB943=15),4.13,IF(OR(AB943=16,AB943=17,AB943=18),4.27,4.4)))))))))), IF(AI943="Ա-1", IF(AB943=0,2.66,IF(AB943=1,2.75,IF(AB943=2,2.83,IF(AB943=3,2.92,IF(OR(AB943=5,AB943=4),3.02,IF(OR(AB943=6,AB943=7),3.11,IF(OR(AB943=8,AB943=9),3.21,IF(OR(AB943=10,AB943=11,AB943=12),3.31,IF(OR(AB943=13,AB943=14,AB943=15),3.42,IF(OR(AB943=16,AB943=17,AB943=18),3.53,3.64)))))))))), IF(AI943="Ա-2", IF(AB943=0,2.28,IF(AB943=1,2.35,IF(AB943=2,2.43,IF(AB943=3,2.5,IF(OR(AB943=5,AB943=4),2.58,IF(OR(AB943=6,AB943=7),2.66,IF(OR(AB943=8,AB943=9),2.75,IF(OR(AB943=10,AB943=11,AB943=12),2.83,IF(OR(AB943=13,AB943=14,AB943=15),2.92,IF(OR(AB943=16,AB943=17,AB943=18),3.01,3.11)))))))))),IF(AI943="Ա-3", IF(AB943=0,1.96,IF(AB943=1,2.02,IF(AB943=2,2.08,IF(AB943=3,2.15,IF(OR(AB943=5,AB943=4),2.21,IF(OR(AB943=6,AB943=7),2.28,IF(OR(AB943=8,AB943=9),2.35,IF(OR(AB943=10,AB943=11,AB943=12),2.42,IF(OR(AB943=13,AB943=14,AB943=15),2.5,IF(OR(AB943=16,AB943=17,AB943=18),2.58,2.66)))))))))), IF(AI943="Կ-1", IF(AB943=0,1.68,IF(AB943=1,1.73,IF(AB943=2,1.79,IF(AB943=3,1.84,IF(OR(AB943=5,AB943=4),1.9,IF(OR(AB943=6,AB943=7),1.96,IF(OR(AB943=8,AB943=9),2.02,IF(OR(AB943=10,AB943=11,AB943=12),2.08,IF(OR(AB943=13,AB943=14,AB943=15),2.14,IF(OR(AB943=16,AB943=17,AB943=18),2.21,2.28)))))))))), IF(AI943="Կ-2", IF(AB943=0,1.45,IF(AB943=1,1.49,IF(AB943=2,1.54,IF(AB943=3,1.59,IF(OR(AB943=5,AB943=4),1.63,IF(OR(AB943=6,AB943=7),1.68,IF(OR(AB943=8,AB943=9),1.73,IF(OR(AB943=10,AB943=11,AB943=12),1.79,IF(OR(AB943=13,AB943=14,AB943=15),1.84,IF(OR(AB943=16,AB943=17,AB943=18),1.9,1.95)))))))))),IF(AI943="Կ-3", IF(AB943=0,1.25,IF(AB943=1,1.29,IF(AB943=2,1.33,IF(AB943=3,1.37,IF(OR(AB943=5,AB943=4),1.41,IF(OR(AB943=6,AB943=7),1.45,IF(OR(AB943=8,AB943=9),1.49,IF(OR(AB943=10,AB943=11,AB943=12),1.54,IF(OR(AB943=13,AB943=14,AB943=15),1.58,IF(OR(AB943=16,AB943=17,AB943=18),1.63,1.68)))))))))), "Error"))))))))))))</f>
        <v>1.96</v>
      </c>
      <c r="AD943" s="786"/>
      <c r="AE943" s="787">
        <f>+AC943+AC943*AD943</f>
        <v>1.96</v>
      </c>
      <c r="AF943" s="788">
        <v>66140</v>
      </c>
      <c r="AG943" s="869"/>
      <c r="AH943" s="870"/>
      <c r="AI943" s="864" t="str">
        <f>+W943</f>
        <v>Կ-1</v>
      </c>
      <c r="AJ943" s="788">
        <f>AF943*AE943</f>
        <v>129634.4</v>
      </c>
      <c r="AK943" s="791">
        <f>AE943*AF943+AG943+AH943</f>
        <v>129634.4</v>
      </c>
      <c r="AL943" s="797">
        <f>+AK943*13</f>
        <v>1685247.2</v>
      </c>
      <c r="AM943" s="872">
        <f>+AA943</f>
        <v>1</v>
      </c>
      <c r="AN943" s="867">
        <f>+AB943+1</f>
        <v>7</v>
      </c>
      <c r="AO943" s="795">
        <f>IF(AM943&lt;1,0,IF(AU943="Բ-1",IF(AN943=0,6.94,IF(AN943=1,7.17,IF(AN943=2,7.41,IF(AN943=3,7.66,IF(OR(AN943=5,AN943=4),7.92,IF(OR(AN943=6,AN943=7),8.18,IF(OR(AN943=8,AN943=9),8.46,IF(OR(AN943=10,AN943=11,AN943=12),8.74,IF(OR(AN943=13,AN943=14,AN943=15),9.03,IF(OR(AN943=16,AN943=17,AN943=18),9.33,9.65)))))))))),IF(AU943="Բ-2", IF(AN943=0,5.71,IF(AN943=1,5.89,IF(AN943=2,6.09,IF(AN943=3,6.29,IF(OR(AN943=5,AN943=4),6.5,IF(OR(AN943=6,AN943=7),6.72,IF(OR(AN943=8,AN943=9),6.94,IF(OR(AN943=10,AN943=11,AN943=12),7.17,IF(OR(AN943=13,AN943=14,AN943=15),7.41,IF(OR(AN943=16,AN943=17,AN943=18),7.65,7.91)))))))))), IF(AU943="Գ-1", IF(AN943=0,4.7,IF(AN943=1,4.86,IF(AN943=2,5.01,IF(AN943=3,5.18,IF(OR(AN943=5,AN943=4),5.35,IF(OR(AN943=6,AN943=7),5.52,IF(OR(AN943=8,AN943=9),5.71,IF(OR(AN943=10,AN943=11,AN943=12),5.89,IF(OR(AN943=13,AN943=14,AN943=15),6.09,IF(OR(AN943=16,AN943=17,AN943=18),6.29,6.49)))))))))), IF(AU943="Գ-2", IF(AN943=0,3.88,IF(AN943=1,4.01,IF(AN943=2,4.14,IF(AN943=3,4.27,IF(OR(AN943=5,AN943=4),4.41,IF(OR(AN943=6,AN943=7),4.55,IF(OR(AN943=8,AN943=9),4.7,IF(OR(AN943=10,AN943=11,AN943=12),4.85,IF(OR(AN943=13,AN943=14,AN943=15),5.01,IF(OR(AN943=16,AN943=17,AN943=18),5.17,5.34)))))))))), IF(AU943="Գ-3", IF(AN943=0,3.21,IF(AN943=1,3.31,IF(AN943=2,3.42,IF(AN943=3,3.53,IF(OR(AN943=5,AN943=4),3.64,IF(OR(AN943=6,AN943=7),3.76,IF(OR(AN943=8,AN943=9),3.88,IF(OR(AN943=10,AN943=11,AN943=12),4.01,IF(OR(AN943=13,AN943=14,AN943=15),4.13,IF(OR(AN943=16,AN943=17,AN943=18),4.27,4.4)))))))))), IF(AU943="Ա-1", IF(AN943=0,2.66,IF(AN943=1,2.75,IF(AN943=2,2.83,IF(AN943=3,2.92,IF(OR(AN943=5,AN943=4),3.02,IF(OR(AN943=6,AN943=7),3.11,IF(OR(AN943=8,AN943=9),3.21,IF(OR(AN943=10,AN943=11,AN943=12),3.31,IF(OR(AN943=13,AN943=14,AN943=15),3.42,IF(OR(AN943=16,AN943=17,AN943=18),3.53,3.64)))))))))), IF(AU943="Ա-2", IF(AN943=0,2.28,IF(AN943=1,2.35,IF(AN943=2,2.43,IF(AN943=3,2.5,IF(OR(AN943=5,AN943=4),2.58,IF(OR(AN943=6,AN943=7),2.66,IF(OR(AN943=8,AN943=9),2.75,IF(OR(AN943=10,AN943=11,AN943=12),2.83,IF(OR(AN943=13,AN943=14,AN943=15),2.92,IF(OR(AN943=16,AN943=17,AN943=18),3.01,3.11)))))))))),IF(AU943="Ա-3", IF(AN943=0,1.96,IF(AN943=1,2.02,IF(AN943=2,2.08,IF(AN943=3,2.15,IF(OR(AN943=5,AN943=4),2.21,IF(OR(AN943=6,AN943=7),2.28,IF(OR(AN943=8,AN943=9),2.35,IF(OR(AN943=10,AN943=11,AN943=12),2.42,IF(OR(AN943=13,AN943=14,AN943=15),2.5,IF(OR(AN943=16,AN943=17,AN943=18),2.58,2.66)))))))))), IF(AU943="Կ-1", IF(AN943=0,1.68,IF(AN943=1,1.73,IF(AN943=2,1.79,IF(AN943=3,1.84,IF(OR(AN943=5,AN943=4),1.9,IF(OR(AN943=6,AN943=7),1.96,IF(OR(AN943=8,AN943=9),2.02,IF(OR(AN943=10,AN943=11,AN943=12),2.08,IF(OR(AN943=13,AN943=14,AN943=15),2.14,IF(OR(AN943=16,AN943=17,AN943=18),2.21,2.28)))))))))), IF(AU943="Կ-2", IF(AN943=0,1.45,IF(AN943=1,1.49,IF(AN943=2,1.54,IF(AN943=3,1.59,IF(OR(AN943=5,AN943=4),1.63,IF(OR(AN943=6,AN943=7),1.68,IF(OR(AN943=8,AN943=9),1.73,IF(OR(AN943=10,AN943=11,AN943=12),1.79,IF(OR(AN943=13,AN943=14,AN943=15),1.84,IF(OR(AN943=16,AN943=17,AN943=18),1.9,1.95)))))))))),IF(AU943="Կ-3", IF(AN943=0,1.25,IF(AN943=1,1.29,IF(AN943=2,1.33,IF(AN943=3,1.37,IF(OR(AN943=5,AN943=4),1.41,IF(OR(AN943=6,AN943=7),1.45,IF(OR(AN943=8,AN943=9),1.49,IF(OR(AN943=10,AN943=11,AN943=12),1.54,IF(OR(AN943=13,AN943=14,AN943=15),1.58,IF(OR(AN943=16,AN943=17,AN943=18),1.63,1.68)))))))))), "Error"))))))))))))</f>
        <v>1.96</v>
      </c>
      <c r="AP943" s="786"/>
      <c r="AQ943" s="787">
        <f>+AO943+AO943*AP943</f>
        <v>1.96</v>
      </c>
      <c r="AR943" s="825">
        <v>66140</v>
      </c>
      <c r="AS943" s="869"/>
      <c r="AT943" s="870"/>
      <c r="AU943" s="868" t="str">
        <f>+AI943</f>
        <v>Կ-1</v>
      </c>
      <c r="AV943" s="825">
        <f>AR943*AQ943</f>
        <v>129634.4</v>
      </c>
      <c r="AW943" s="826">
        <f>AQ943*AR943+AS943+AT943</f>
        <v>129634.4</v>
      </c>
      <c r="AX943" s="797">
        <f>+AW943*13</f>
        <v>1685247.2</v>
      </c>
    </row>
    <row r="944" spans="2:50" s="777" customFormat="1" ht="27.75" thickBot="1">
      <c r="B944" s="1657">
        <v>22</v>
      </c>
      <c r="C944" s="1348" t="s">
        <v>1971</v>
      </c>
      <c r="D944" s="1320" t="s">
        <v>541</v>
      </c>
      <c r="E944" s="822">
        <v>1</v>
      </c>
      <c r="F944" s="1341">
        <v>2</v>
      </c>
      <c r="G944" s="795">
        <f t="shared" si="2485"/>
        <v>1.79</v>
      </c>
      <c r="H944" s="824">
        <v>66140</v>
      </c>
      <c r="I944" s="869"/>
      <c r="J944" s="870"/>
      <c r="K944" s="871" t="s">
        <v>97</v>
      </c>
      <c r="L944" s="825">
        <f t="shared" si="2486"/>
        <v>118390.6</v>
      </c>
      <c r="M944" s="826">
        <f t="shared" si="2487"/>
        <v>118390.6</v>
      </c>
      <c r="N944" s="792">
        <f t="shared" si="2488"/>
        <v>1539077.8</v>
      </c>
      <c r="O944" s="821">
        <f t="shared" si="2489"/>
        <v>1</v>
      </c>
      <c r="P944" s="794">
        <f t="shared" si="2490"/>
        <v>3</v>
      </c>
      <c r="Q944" s="795">
        <f t="shared" si="2491"/>
        <v>1.84</v>
      </c>
      <c r="R944" s="786"/>
      <c r="S944" s="787">
        <f t="shared" si="2492"/>
        <v>1.84</v>
      </c>
      <c r="T944" s="788">
        <v>66140</v>
      </c>
      <c r="U944" s="869"/>
      <c r="V944" s="870"/>
      <c r="W944" s="865" t="str">
        <f t="shared" si="2493"/>
        <v>Կ-1</v>
      </c>
      <c r="X944" s="788">
        <f t="shared" si="2494"/>
        <v>121697.60000000001</v>
      </c>
      <c r="Y944" s="791">
        <f t="shared" si="2495"/>
        <v>121697.60000000001</v>
      </c>
      <c r="Z944" s="797">
        <f t="shared" si="2496"/>
        <v>1582068.8</v>
      </c>
      <c r="AA944" s="793">
        <f t="shared" si="2497"/>
        <v>1</v>
      </c>
      <c r="AB944" s="794">
        <f t="shared" si="2498"/>
        <v>4</v>
      </c>
      <c r="AC944" s="795">
        <f t="shared" si="2499"/>
        <v>1.9</v>
      </c>
      <c r="AD944" s="786"/>
      <c r="AE944" s="787">
        <f t="shared" si="2500"/>
        <v>1.9</v>
      </c>
      <c r="AF944" s="788">
        <v>66140</v>
      </c>
      <c r="AG944" s="869"/>
      <c r="AH944" s="870"/>
      <c r="AI944" s="864" t="str">
        <f t="shared" si="2501"/>
        <v>Կ-1</v>
      </c>
      <c r="AJ944" s="788">
        <f t="shared" si="2502"/>
        <v>125666</v>
      </c>
      <c r="AK944" s="791">
        <f t="shared" si="2503"/>
        <v>125666</v>
      </c>
      <c r="AL944" s="797">
        <f t="shared" si="2504"/>
        <v>1633658</v>
      </c>
      <c r="AM944" s="872">
        <f t="shared" si="2505"/>
        <v>1</v>
      </c>
      <c r="AN944" s="867">
        <f t="shared" si="2506"/>
        <v>5</v>
      </c>
      <c r="AO944" s="795">
        <f t="shared" si="2507"/>
        <v>1.9</v>
      </c>
      <c r="AP944" s="786"/>
      <c r="AQ944" s="787">
        <f t="shared" si="2508"/>
        <v>1.9</v>
      </c>
      <c r="AR944" s="825">
        <v>66140</v>
      </c>
      <c r="AS944" s="869"/>
      <c r="AT944" s="870"/>
      <c r="AU944" s="868" t="str">
        <f t="shared" si="2509"/>
        <v>Կ-1</v>
      </c>
      <c r="AV944" s="825">
        <f t="shared" si="2510"/>
        <v>125666</v>
      </c>
      <c r="AW944" s="826">
        <f t="shared" si="2511"/>
        <v>125666</v>
      </c>
      <c r="AX944" s="797">
        <f t="shared" si="2512"/>
        <v>1633658</v>
      </c>
    </row>
    <row r="945" spans="2:50" s="777" customFormat="1" ht="27.75" thickBot="1">
      <c r="B945" s="1657">
        <v>23</v>
      </c>
      <c r="C945" s="1348" t="s">
        <v>829</v>
      </c>
      <c r="D945" s="1320" t="s">
        <v>541</v>
      </c>
      <c r="E945" s="822">
        <v>1</v>
      </c>
      <c r="F945" s="1341">
        <v>14</v>
      </c>
      <c r="G945" s="795">
        <f t="shared" ref="G945:G955" si="2513">IF(E945&lt;1,0,IF(K945="Բ-1",IF(F945=0,6.94,IF(F945=1,7.17,IF(F945=2,7.41,IF(F945=3,7.66,IF(OR(F945=5,F945=4),7.92,IF(OR(F945=6,F945=7),8.18,IF(OR(F945=8,F945=9),8.46,IF(OR(F945=10,F945=11,F945=12),8.74,IF(OR(F945=13,F945=14,F945=15),9.03,IF(OR(F945=16,F945=17,F945=18),9.33,9.65)))))))))),IF(K945="Բ-2", IF(F945=0,5.71,IF(F945=1,5.89,IF(F945=2,6.09,IF(F945=3,6.29,IF(OR(F945=5,F945=4),6.5,IF(OR(F945=6,F945=7),6.72,IF(OR(F945=8,F945=9),6.94,IF(OR(F945=10,F945=11,F945=12),7.17,IF(OR(F945=13,F945=14,F945=15),7.41,IF(OR(F945=16,F945=17,F945=18),7.65,7.91)))))))))), IF(K945="Գ-1", IF(F945=0,4.7,IF(F945=1,4.86,IF(F945=2,5.01,IF(F945=3,5.18,IF(OR(F945=5,F945=4),5.35,IF(OR(F945=6,F945=7),5.52,IF(OR(F945=8,F945=9),5.71,IF(OR(F945=10,F945=11,F945=12),5.89,IF(OR(F945=13,F945=14,F945=15),6.09,IF(OR(F945=16,F945=17,F945=18),6.29,6.49)))))))))), IF(K945="Գ-2", IF(F945=0,3.88,IF(F945=1,4.01,IF(F945=2,4.14,IF(F945=3,4.27,IF(OR(F945=5,F945=4),4.41,IF(OR(F945=6,F945=7),4.55,IF(OR(F945=8,F945=9),4.7,IF(OR(F945=10,F945=11,F945=12),4.85,IF(OR(F945=13,F945=14,F945=15),5.01,IF(OR(F945=16,F945=17,F945=18),5.17,5.34)))))))))), IF(K945="Գ-3", IF(F945=0,3.21,IF(F945=1,3.31,IF(F945=2,3.42,IF(F945=3,3.53,IF(OR(F945=5,F945=4),3.64,IF(OR(F945=6,F945=7),3.76,IF(OR(F945=8,F945=9),3.88,IF(OR(F945=10,F945=11,F945=12),4.01,IF(OR(F945=13,F945=14,F945=15),4.13,IF(OR(F945=16,F945=17,F945=18),4.27,4.4)))))))))), IF(K945="Ա-1", IF(F945=0,2.66,IF(F945=1,2.75,IF(F945=2,2.83,IF(F945=3,2.92,IF(OR(F945=5,F945=4),3.02,IF(OR(F945=6,F945=7),3.11,IF(OR(F945=8,F945=9),3.21,IF(OR(F945=10,F945=11,F945=12),3.31,IF(OR(F945=13,F945=14,F945=15),3.42,IF(OR(F945=16,F945=17,F945=18),3.53,3.64)))))))))), IF(K945="Ա-2", IF(F945=0,2.28,IF(F945=1,2.35,IF(F945=2,2.43,IF(F945=3,2.5,IF(OR(F945=5,F945=4),2.58,IF(OR(F945=6,F945=7),2.66,IF(OR(F945=8,F945=9),2.75,IF(OR(F945=10,F945=11,F945=12),2.83,IF(OR(F945=13,F945=14,F945=15),2.92,IF(OR(F945=16,F945=17,F945=18),3.01,3.11)))))))))),IF(K945="Ա-3", IF(F945=0,1.96,IF(F945=1,2.02,IF(F945=2,2.08,IF(F945=3,2.15,IF(OR(F945=5,F945=4),2.21,IF(OR(F945=6,F945=7),2.28,IF(OR(F945=8,F945=9),2.35,IF(OR(F945=10,F945=11,F945=12),2.42,IF(OR(F945=13,F945=14,F945=15),2.5,IF(OR(F945=16,F945=17,F945=18),2.58,2.66)))))))))), IF(K945="Կ-1", IF(F945=0,1.68,IF(F945=1,1.73,IF(F945=2,1.79,IF(F945=3,1.84,IF(OR(F945=5,F945=4),1.9,IF(OR(F945=6,F945=7),1.96,IF(OR(F945=8,F945=9),2.02,IF(OR(F945=10,F945=11,F945=12),2.08,IF(OR(F945=13,F945=14,F945=15),2.14,IF(OR(F945=16,F945=17,F945=18),2.21,2.28)))))))))), IF(K945="Կ-2", IF(F945=0,1.45,IF(F945=1,1.49,IF(F945=2,1.54,IF(F945=3,1.59,IF(OR(F945=5,F945=4),1.63,IF(OR(F945=6,F945=7),1.68,IF(OR(F945=8,F945=9),1.73,IF(OR(F945=10,F945=11,F945=12),1.79,IF(OR(F945=13,F945=14,F945=15),1.84,IF(OR(F945=16,F945=17,F945=18),1.9,1.95)))))))))),IF(K945="Կ-3", IF(F945=0,1.25,IF(F945=1,1.29,IF(F945=2,1.33,IF(F945=3,1.37,IF(OR(F945=5,F945=4),1.41,IF(OR(F945=6,F945=7),1.45,IF(OR(F945=8,F945=9),1.49,IF(OR(F945=10,F945=11,F945=12),1.54,IF(OR(F945=13,F945=14,F945=15),1.58,IF(OR(F945=16,F945=17,F945=18),1.63,1.68)))))))))), "Error"))))))))))))</f>
        <v>2.14</v>
      </c>
      <c r="H945" s="824">
        <v>66140</v>
      </c>
      <c r="I945" s="869"/>
      <c r="J945" s="870"/>
      <c r="K945" s="871" t="s">
        <v>97</v>
      </c>
      <c r="L945" s="825">
        <f t="shared" ref="L945:L955" si="2514">H945*G945</f>
        <v>141539.6</v>
      </c>
      <c r="M945" s="826">
        <f t="shared" si="2487"/>
        <v>141539.6</v>
      </c>
      <c r="N945" s="792">
        <f t="shared" ref="N945:N955" si="2515">+M945*13</f>
        <v>1840014.8</v>
      </c>
      <c r="O945" s="821">
        <f t="shared" si="2489"/>
        <v>1</v>
      </c>
      <c r="P945" s="794">
        <f t="shared" si="2490"/>
        <v>15</v>
      </c>
      <c r="Q945" s="795">
        <f t="shared" ref="Q945:Q955" si="2516">IF(O945&lt;1,0,IF(W945="Բ-1",IF(P945=0,6.94,IF(P945=1,7.17,IF(P945=2,7.41,IF(P945=3,7.66,IF(OR(P945=5,P945=4),7.92,IF(OR(P945=6,P945=7),8.18,IF(OR(P945=8,P945=9),8.46,IF(OR(P945=10,P945=11,P945=12),8.74,IF(OR(P945=13,P945=14,P945=15),9.03,IF(OR(P945=16,P945=17,P945=18),9.33,9.65)))))))))),IF(W945="Բ-2", IF(P945=0,5.71,IF(P945=1,5.89,IF(P945=2,6.09,IF(P945=3,6.29,IF(OR(P945=5,P945=4),6.5,IF(OR(P945=6,P945=7),6.72,IF(OR(P945=8,P945=9),6.94,IF(OR(P945=10,P945=11,P945=12),7.17,IF(OR(P945=13,P945=14,P945=15),7.41,IF(OR(P945=16,P945=17,P945=18),7.65,7.91)))))))))), IF(W945="Գ-1", IF(P945=0,4.7,IF(P945=1,4.86,IF(P945=2,5.01,IF(P945=3,5.18,IF(OR(P945=5,P945=4),5.35,IF(OR(P945=6,P945=7),5.52,IF(OR(P945=8,P945=9),5.71,IF(OR(P945=10,P945=11,P945=12),5.89,IF(OR(P945=13,P945=14,P945=15),6.09,IF(OR(P945=16,P945=17,P945=18),6.29,6.49)))))))))), IF(W945="Գ-2", IF(P945=0,3.88,IF(P945=1,4.01,IF(P945=2,4.14,IF(P945=3,4.27,IF(OR(P945=5,P945=4),4.41,IF(OR(P945=6,P945=7),4.55,IF(OR(P945=8,P945=9),4.7,IF(OR(P945=10,P945=11,P945=12),4.85,IF(OR(P945=13,P945=14,P945=15),5.01,IF(OR(P945=16,P945=17,P945=18),5.17,5.34)))))))))), IF(W945="Գ-3", IF(P945=0,3.21,IF(P945=1,3.31,IF(P945=2,3.42,IF(P945=3,3.53,IF(OR(P945=5,P945=4),3.64,IF(OR(P945=6,P945=7),3.76,IF(OR(P945=8,P945=9),3.88,IF(OR(P945=10,P945=11,P945=12),4.01,IF(OR(P945=13,P945=14,P945=15),4.13,IF(OR(P945=16,P945=17,P945=18),4.27,4.4)))))))))), IF(W945="Ա-1", IF(P945=0,2.66,IF(P945=1,2.75,IF(P945=2,2.83,IF(P945=3,2.92,IF(OR(P945=5,P945=4),3.02,IF(OR(P945=6,P945=7),3.11,IF(OR(P945=8,P945=9),3.21,IF(OR(P945=10,P945=11,P945=12),3.31,IF(OR(P945=13,P945=14,P945=15),3.42,IF(OR(P945=16,P945=17,P945=18),3.53,3.64)))))))))), IF(W945="Ա-2", IF(P945=0,2.28,IF(P945=1,2.35,IF(P945=2,2.43,IF(P945=3,2.5,IF(OR(P945=5,P945=4),2.58,IF(OR(P945=6,P945=7),2.66,IF(OR(P945=8,P945=9),2.75,IF(OR(P945=10,P945=11,P945=12),2.83,IF(OR(P945=13,P945=14,P945=15),2.92,IF(OR(P945=16,P945=17,P945=18),3.01,3.11)))))))))),IF(W945="Ա-3", IF(P945=0,1.96,IF(P945=1,2.02,IF(P945=2,2.08,IF(P945=3,2.15,IF(OR(P945=5,P945=4),2.21,IF(OR(P945=6,P945=7),2.28,IF(OR(P945=8,P945=9),2.35,IF(OR(P945=10,P945=11,P945=12),2.42,IF(OR(P945=13,P945=14,P945=15),2.5,IF(OR(P945=16,P945=17,P945=18),2.58,2.66)))))))))), IF(W945="Կ-1", IF(P945=0,1.68,IF(P945=1,1.73,IF(P945=2,1.79,IF(P945=3,1.84,IF(OR(P945=5,P945=4),1.9,IF(OR(P945=6,P945=7),1.96,IF(OR(P945=8,P945=9),2.02,IF(OR(P945=10,P945=11,P945=12),2.08,IF(OR(P945=13,P945=14,P945=15),2.14,IF(OR(P945=16,P945=17,P945=18),2.21,2.28)))))))))), IF(W945="Կ-2", IF(P945=0,1.45,IF(P945=1,1.49,IF(P945=2,1.54,IF(P945=3,1.59,IF(OR(P945=5,P945=4),1.63,IF(OR(P945=6,P945=7),1.68,IF(OR(P945=8,P945=9),1.73,IF(OR(P945=10,P945=11,P945=12),1.79,IF(OR(P945=13,P945=14,P945=15),1.84,IF(OR(P945=16,P945=17,P945=18),1.9,1.95)))))))))),IF(W945="Կ-3", IF(P945=0,1.25,IF(P945=1,1.29,IF(P945=2,1.33,IF(P945=3,1.37,IF(OR(P945=5,P945=4),1.41,IF(OR(P945=6,P945=7),1.45,IF(OR(P945=8,P945=9),1.49,IF(OR(P945=10,P945=11,P945=12),1.54,IF(OR(P945=13,P945=14,P945=15),1.58,IF(OR(P945=16,P945=17,P945=18),1.63,1.68)))))))))), "Error"))))))))))))</f>
        <v>2.14</v>
      </c>
      <c r="R945" s="786"/>
      <c r="S945" s="787">
        <f t="shared" ref="S945:S955" si="2517">+Q945+Q945*R945</f>
        <v>2.14</v>
      </c>
      <c r="T945" s="788">
        <v>66140</v>
      </c>
      <c r="U945" s="869"/>
      <c r="V945" s="870"/>
      <c r="W945" s="865" t="str">
        <f t="shared" si="2493"/>
        <v>Կ-1</v>
      </c>
      <c r="X945" s="788">
        <f t="shared" ref="X945:X955" si="2518">T945*S945</f>
        <v>141539.6</v>
      </c>
      <c r="Y945" s="791">
        <f t="shared" ref="Y945:Y955" si="2519">S945*T945+U945+V945</f>
        <v>141539.6</v>
      </c>
      <c r="Z945" s="797">
        <f t="shared" ref="Z945:Z955" si="2520">+Y945*13</f>
        <v>1840014.8</v>
      </c>
      <c r="AA945" s="793">
        <f t="shared" ref="AA945:AA955" si="2521">+O945</f>
        <v>1</v>
      </c>
      <c r="AB945" s="794">
        <f t="shared" ref="AB945:AB955" si="2522">+P945+1</f>
        <v>16</v>
      </c>
      <c r="AC945" s="795">
        <f t="shared" ref="AC945:AC955" si="2523">IF(AA945&lt;1,0,IF(AI945="Բ-1",IF(AB945=0,6.94,IF(AB945=1,7.17,IF(AB945=2,7.41,IF(AB945=3,7.66,IF(OR(AB945=5,AB945=4),7.92,IF(OR(AB945=6,AB945=7),8.18,IF(OR(AB945=8,AB945=9),8.46,IF(OR(AB945=10,AB945=11,AB945=12),8.74,IF(OR(AB945=13,AB945=14,AB945=15),9.03,IF(OR(AB945=16,AB945=17,AB945=18),9.33,9.65)))))))))),IF(AI945="Բ-2", IF(AB945=0,5.71,IF(AB945=1,5.89,IF(AB945=2,6.09,IF(AB945=3,6.29,IF(OR(AB945=5,AB945=4),6.5,IF(OR(AB945=6,AB945=7),6.72,IF(OR(AB945=8,AB945=9),6.94,IF(OR(AB945=10,AB945=11,AB945=12),7.17,IF(OR(AB945=13,AB945=14,AB945=15),7.41,IF(OR(AB945=16,AB945=17,AB945=18),7.65,7.91)))))))))), IF(AI945="Գ-1", IF(AB945=0,4.7,IF(AB945=1,4.86,IF(AB945=2,5.01,IF(AB945=3,5.18,IF(OR(AB945=5,AB945=4),5.35,IF(OR(AB945=6,AB945=7),5.52,IF(OR(AB945=8,AB945=9),5.71,IF(OR(AB945=10,AB945=11,AB945=12),5.89,IF(OR(AB945=13,AB945=14,AB945=15),6.09,IF(OR(AB945=16,AB945=17,AB945=18),6.29,6.49)))))))))), IF(AI945="Գ-2", IF(AB945=0,3.88,IF(AB945=1,4.01,IF(AB945=2,4.14,IF(AB945=3,4.27,IF(OR(AB945=5,AB945=4),4.41,IF(OR(AB945=6,AB945=7),4.55,IF(OR(AB945=8,AB945=9),4.7,IF(OR(AB945=10,AB945=11,AB945=12),4.85,IF(OR(AB945=13,AB945=14,AB945=15),5.01,IF(OR(AB945=16,AB945=17,AB945=18),5.17,5.34)))))))))), IF(AI945="Գ-3", IF(AB945=0,3.21,IF(AB945=1,3.31,IF(AB945=2,3.42,IF(AB945=3,3.53,IF(OR(AB945=5,AB945=4),3.64,IF(OR(AB945=6,AB945=7),3.76,IF(OR(AB945=8,AB945=9),3.88,IF(OR(AB945=10,AB945=11,AB945=12),4.01,IF(OR(AB945=13,AB945=14,AB945=15),4.13,IF(OR(AB945=16,AB945=17,AB945=18),4.27,4.4)))))))))), IF(AI945="Ա-1", IF(AB945=0,2.66,IF(AB945=1,2.75,IF(AB945=2,2.83,IF(AB945=3,2.92,IF(OR(AB945=5,AB945=4),3.02,IF(OR(AB945=6,AB945=7),3.11,IF(OR(AB945=8,AB945=9),3.21,IF(OR(AB945=10,AB945=11,AB945=12),3.31,IF(OR(AB945=13,AB945=14,AB945=15),3.42,IF(OR(AB945=16,AB945=17,AB945=18),3.53,3.64)))))))))), IF(AI945="Ա-2", IF(AB945=0,2.28,IF(AB945=1,2.35,IF(AB945=2,2.43,IF(AB945=3,2.5,IF(OR(AB945=5,AB945=4),2.58,IF(OR(AB945=6,AB945=7),2.66,IF(OR(AB945=8,AB945=9),2.75,IF(OR(AB945=10,AB945=11,AB945=12),2.83,IF(OR(AB945=13,AB945=14,AB945=15),2.92,IF(OR(AB945=16,AB945=17,AB945=18),3.01,3.11)))))))))),IF(AI945="Ա-3", IF(AB945=0,1.96,IF(AB945=1,2.02,IF(AB945=2,2.08,IF(AB945=3,2.15,IF(OR(AB945=5,AB945=4),2.21,IF(OR(AB945=6,AB945=7),2.28,IF(OR(AB945=8,AB945=9),2.35,IF(OR(AB945=10,AB945=11,AB945=12),2.42,IF(OR(AB945=13,AB945=14,AB945=15),2.5,IF(OR(AB945=16,AB945=17,AB945=18),2.58,2.66)))))))))), IF(AI945="Կ-1", IF(AB945=0,1.68,IF(AB945=1,1.73,IF(AB945=2,1.79,IF(AB945=3,1.84,IF(OR(AB945=5,AB945=4),1.9,IF(OR(AB945=6,AB945=7),1.96,IF(OR(AB945=8,AB945=9),2.02,IF(OR(AB945=10,AB945=11,AB945=12),2.08,IF(OR(AB945=13,AB945=14,AB945=15),2.14,IF(OR(AB945=16,AB945=17,AB945=18),2.21,2.28)))))))))), IF(AI945="Կ-2", IF(AB945=0,1.45,IF(AB945=1,1.49,IF(AB945=2,1.54,IF(AB945=3,1.59,IF(OR(AB945=5,AB945=4),1.63,IF(OR(AB945=6,AB945=7),1.68,IF(OR(AB945=8,AB945=9),1.73,IF(OR(AB945=10,AB945=11,AB945=12),1.79,IF(OR(AB945=13,AB945=14,AB945=15),1.84,IF(OR(AB945=16,AB945=17,AB945=18),1.9,1.95)))))))))),IF(AI945="Կ-3", IF(AB945=0,1.25,IF(AB945=1,1.29,IF(AB945=2,1.33,IF(AB945=3,1.37,IF(OR(AB945=5,AB945=4),1.41,IF(OR(AB945=6,AB945=7),1.45,IF(OR(AB945=8,AB945=9),1.49,IF(OR(AB945=10,AB945=11,AB945=12),1.54,IF(OR(AB945=13,AB945=14,AB945=15),1.58,IF(OR(AB945=16,AB945=17,AB945=18),1.63,1.68)))))))))), "Error"))))))))))))</f>
        <v>2.21</v>
      </c>
      <c r="AD945" s="786"/>
      <c r="AE945" s="787">
        <f t="shared" ref="AE945:AE955" si="2524">+AC945+AC945*AD945</f>
        <v>2.21</v>
      </c>
      <c r="AF945" s="788">
        <v>66140</v>
      </c>
      <c r="AG945" s="869"/>
      <c r="AH945" s="870"/>
      <c r="AI945" s="864" t="str">
        <f t="shared" ref="AI945:AI955" si="2525">+W945</f>
        <v>Կ-1</v>
      </c>
      <c r="AJ945" s="788">
        <f t="shared" ref="AJ945:AJ955" si="2526">AF945*AE945</f>
        <v>146169.4</v>
      </c>
      <c r="AK945" s="791">
        <f t="shared" ref="AK945:AK955" si="2527">AE945*AF945+AG945+AH945</f>
        <v>146169.4</v>
      </c>
      <c r="AL945" s="797">
        <f t="shared" ref="AL945:AL955" si="2528">+AK945*13</f>
        <v>1900202.2</v>
      </c>
      <c r="AM945" s="872">
        <f t="shared" ref="AM945:AM955" si="2529">+AA945</f>
        <v>1</v>
      </c>
      <c r="AN945" s="867">
        <f t="shared" ref="AN945:AN955" si="2530">+AB945+1</f>
        <v>17</v>
      </c>
      <c r="AO945" s="795">
        <f t="shared" ref="AO945:AO955" si="2531">IF(AM945&lt;1,0,IF(AU945="Բ-1",IF(AN945=0,6.94,IF(AN945=1,7.17,IF(AN945=2,7.41,IF(AN945=3,7.66,IF(OR(AN945=5,AN945=4),7.92,IF(OR(AN945=6,AN945=7),8.18,IF(OR(AN945=8,AN945=9),8.46,IF(OR(AN945=10,AN945=11,AN945=12),8.74,IF(OR(AN945=13,AN945=14,AN945=15),9.03,IF(OR(AN945=16,AN945=17,AN945=18),9.33,9.65)))))))))),IF(AU945="Բ-2", IF(AN945=0,5.71,IF(AN945=1,5.89,IF(AN945=2,6.09,IF(AN945=3,6.29,IF(OR(AN945=5,AN945=4),6.5,IF(OR(AN945=6,AN945=7),6.72,IF(OR(AN945=8,AN945=9),6.94,IF(OR(AN945=10,AN945=11,AN945=12),7.17,IF(OR(AN945=13,AN945=14,AN945=15),7.41,IF(OR(AN945=16,AN945=17,AN945=18),7.65,7.91)))))))))), IF(AU945="Գ-1", IF(AN945=0,4.7,IF(AN945=1,4.86,IF(AN945=2,5.01,IF(AN945=3,5.18,IF(OR(AN945=5,AN945=4),5.35,IF(OR(AN945=6,AN945=7),5.52,IF(OR(AN945=8,AN945=9),5.71,IF(OR(AN945=10,AN945=11,AN945=12),5.89,IF(OR(AN945=13,AN945=14,AN945=15),6.09,IF(OR(AN945=16,AN945=17,AN945=18),6.29,6.49)))))))))), IF(AU945="Գ-2", IF(AN945=0,3.88,IF(AN945=1,4.01,IF(AN945=2,4.14,IF(AN945=3,4.27,IF(OR(AN945=5,AN945=4),4.41,IF(OR(AN945=6,AN945=7),4.55,IF(OR(AN945=8,AN945=9),4.7,IF(OR(AN945=10,AN945=11,AN945=12),4.85,IF(OR(AN945=13,AN945=14,AN945=15),5.01,IF(OR(AN945=16,AN945=17,AN945=18),5.17,5.34)))))))))), IF(AU945="Գ-3", IF(AN945=0,3.21,IF(AN945=1,3.31,IF(AN945=2,3.42,IF(AN945=3,3.53,IF(OR(AN945=5,AN945=4),3.64,IF(OR(AN945=6,AN945=7),3.76,IF(OR(AN945=8,AN945=9),3.88,IF(OR(AN945=10,AN945=11,AN945=12),4.01,IF(OR(AN945=13,AN945=14,AN945=15),4.13,IF(OR(AN945=16,AN945=17,AN945=18),4.27,4.4)))))))))), IF(AU945="Ա-1", IF(AN945=0,2.66,IF(AN945=1,2.75,IF(AN945=2,2.83,IF(AN945=3,2.92,IF(OR(AN945=5,AN945=4),3.02,IF(OR(AN945=6,AN945=7),3.11,IF(OR(AN945=8,AN945=9),3.21,IF(OR(AN945=10,AN945=11,AN945=12),3.31,IF(OR(AN945=13,AN945=14,AN945=15),3.42,IF(OR(AN945=16,AN945=17,AN945=18),3.53,3.64)))))))))), IF(AU945="Ա-2", IF(AN945=0,2.28,IF(AN945=1,2.35,IF(AN945=2,2.43,IF(AN945=3,2.5,IF(OR(AN945=5,AN945=4),2.58,IF(OR(AN945=6,AN945=7),2.66,IF(OR(AN945=8,AN945=9),2.75,IF(OR(AN945=10,AN945=11,AN945=12),2.83,IF(OR(AN945=13,AN945=14,AN945=15),2.92,IF(OR(AN945=16,AN945=17,AN945=18),3.01,3.11)))))))))),IF(AU945="Ա-3", IF(AN945=0,1.96,IF(AN945=1,2.02,IF(AN945=2,2.08,IF(AN945=3,2.15,IF(OR(AN945=5,AN945=4),2.21,IF(OR(AN945=6,AN945=7),2.28,IF(OR(AN945=8,AN945=9),2.35,IF(OR(AN945=10,AN945=11,AN945=12),2.42,IF(OR(AN945=13,AN945=14,AN945=15),2.5,IF(OR(AN945=16,AN945=17,AN945=18),2.58,2.66)))))))))), IF(AU945="Կ-1", IF(AN945=0,1.68,IF(AN945=1,1.73,IF(AN945=2,1.79,IF(AN945=3,1.84,IF(OR(AN945=5,AN945=4),1.9,IF(OR(AN945=6,AN945=7),1.96,IF(OR(AN945=8,AN945=9),2.02,IF(OR(AN945=10,AN945=11,AN945=12),2.08,IF(OR(AN945=13,AN945=14,AN945=15),2.14,IF(OR(AN945=16,AN945=17,AN945=18),2.21,2.28)))))))))), IF(AU945="Կ-2", IF(AN945=0,1.45,IF(AN945=1,1.49,IF(AN945=2,1.54,IF(AN945=3,1.59,IF(OR(AN945=5,AN945=4),1.63,IF(OR(AN945=6,AN945=7),1.68,IF(OR(AN945=8,AN945=9),1.73,IF(OR(AN945=10,AN945=11,AN945=12),1.79,IF(OR(AN945=13,AN945=14,AN945=15),1.84,IF(OR(AN945=16,AN945=17,AN945=18),1.9,1.95)))))))))),IF(AU945="Կ-3", IF(AN945=0,1.25,IF(AN945=1,1.29,IF(AN945=2,1.33,IF(AN945=3,1.37,IF(OR(AN945=5,AN945=4),1.41,IF(OR(AN945=6,AN945=7),1.45,IF(OR(AN945=8,AN945=9),1.49,IF(OR(AN945=10,AN945=11,AN945=12),1.54,IF(OR(AN945=13,AN945=14,AN945=15),1.58,IF(OR(AN945=16,AN945=17,AN945=18),1.63,1.68)))))))))), "Error"))))))))))))</f>
        <v>2.21</v>
      </c>
      <c r="AP945" s="786"/>
      <c r="AQ945" s="787">
        <f t="shared" ref="AQ945:AQ955" si="2532">+AO945+AO945*AP945</f>
        <v>2.21</v>
      </c>
      <c r="AR945" s="825">
        <v>66140</v>
      </c>
      <c r="AS945" s="869"/>
      <c r="AT945" s="870"/>
      <c r="AU945" s="868" t="str">
        <f t="shared" ref="AU945:AU955" si="2533">+AI945</f>
        <v>Կ-1</v>
      </c>
      <c r="AV945" s="825">
        <f t="shared" ref="AV945:AV955" si="2534">AR945*AQ945</f>
        <v>146169.4</v>
      </c>
      <c r="AW945" s="826">
        <f t="shared" ref="AW945:AW955" si="2535">AQ945*AR945+AS945+AT945</f>
        <v>146169.4</v>
      </c>
      <c r="AX945" s="797">
        <f t="shared" ref="AX945:AX955" si="2536">+AW945*13</f>
        <v>1900202.2</v>
      </c>
    </row>
    <row r="946" spans="2:50" s="777" customFormat="1" ht="27.75" thickBot="1">
      <c r="B946" s="1657">
        <v>24</v>
      </c>
      <c r="C946" s="1348" t="s">
        <v>2412</v>
      </c>
      <c r="D946" s="1320" t="s">
        <v>541</v>
      </c>
      <c r="E946" s="822">
        <v>1</v>
      </c>
      <c r="F946" s="1341">
        <v>1</v>
      </c>
      <c r="G946" s="795">
        <f t="shared" si="2513"/>
        <v>1.73</v>
      </c>
      <c r="H946" s="824">
        <v>66140</v>
      </c>
      <c r="I946" s="869"/>
      <c r="J946" s="870"/>
      <c r="K946" s="871" t="s">
        <v>97</v>
      </c>
      <c r="L946" s="825">
        <f t="shared" si="2514"/>
        <v>114422.2</v>
      </c>
      <c r="M946" s="826">
        <f t="shared" si="2487"/>
        <v>114422.2</v>
      </c>
      <c r="N946" s="792">
        <f t="shared" si="2515"/>
        <v>1487488.5999999999</v>
      </c>
      <c r="O946" s="821">
        <f t="shared" si="2489"/>
        <v>1</v>
      </c>
      <c r="P946" s="794">
        <f t="shared" si="2490"/>
        <v>2</v>
      </c>
      <c r="Q946" s="795">
        <f t="shared" si="2516"/>
        <v>1.79</v>
      </c>
      <c r="R946" s="786"/>
      <c r="S946" s="787">
        <f t="shared" si="2517"/>
        <v>1.79</v>
      </c>
      <c r="T946" s="788">
        <v>66140</v>
      </c>
      <c r="U946" s="869"/>
      <c r="V946" s="870"/>
      <c r="W946" s="865" t="str">
        <f t="shared" si="2493"/>
        <v>Կ-1</v>
      </c>
      <c r="X946" s="788">
        <f t="shared" si="2518"/>
        <v>118390.6</v>
      </c>
      <c r="Y946" s="791">
        <f t="shared" si="2519"/>
        <v>118390.6</v>
      </c>
      <c r="Z946" s="797">
        <f t="shared" si="2520"/>
        <v>1539077.8</v>
      </c>
      <c r="AA946" s="793">
        <f t="shared" si="2521"/>
        <v>1</v>
      </c>
      <c r="AB946" s="794">
        <f t="shared" si="2522"/>
        <v>3</v>
      </c>
      <c r="AC946" s="795">
        <f t="shared" si="2523"/>
        <v>1.84</v>
      </c>
      <c r="AD946" s="786"/>
      <c r="AE946" s="787">
        <f t="shared" si="2524"/>
        <v>1.84</v>
      </c>
      <c r="AF946" s="788">
        <v>66140</v>
      </c>
      <c r="AG946" s="869"/>
      <c r="AH946" s="870"/>
      <c r="AI946" s="864" t="str">
        <f t="shared" si="2525"/>
        <v>Կ-1</v>
      </c>
      <c r="AJ946" s="788">
        <f t="shared" si="2526"/>
        <v>121697.60000000001</v>
      </c>
      <c r="AK946" s="791">
        <f t="shared" si="2527"/>
        <v>121697.60000000001</v>
      </c>
      <c r="AL946" s="797">
        <f t="shared" si="2528"/>
        <v>1582068.8</v>
      </c>
      <c r="AM946" s="872">
        <f t="shared" si="2529"/>
        <v>1</v>
      </c>
      <c r="AN946" s="867">
        <f t="shared" si="2530"/>
        <v>4</v>
      </c>
      <c r="AO946" s="795">
        <f t="shared" si="2531"/>
        <v>1.9</v>
      </c>
      <c r="AP946" s="786"/>
      <c r="AQ946" s="787">
        <f t="shared" si="2532"/>
        <v>1.9</v>
      </c>
      <c r="AR946" s="825">
        <v>66140</v>
      </c>
      <c r="AS946" s="869"/>
      <c r="AT946" s="870"/>
      <c r="AU946" s="868" t="str">
        <f t="shared" si="2533"/>
        <v>Կ-1</v>
      </c>
      <c r="AV946" s="825">
        <f t="shared" si="2534"/>
        <v>125666</v>
      </c>
      <c r="AW946" s="826">
        <f t="shared" si="2535"/>
        <v>125666</v>
      </c>
      <c r="AX946" s="797">
        <f t="shared" si="2536"/>
        <v>1633658</v>
      </c>
    </row>
    <row r="947" spans="2:50" s="777" customFormat="1" ht="27.75" thickBot="1">
      <c r="B947" s="1657">
        <v>25</v>
      </c>
      <c r="C947" s="1350" t="s">
        <v>689</v>
      </c>
      <c r="D947" s="1320" t="s">
        <v>541</v>
      </c>
      <c r="E947" s="822">
        <v>1</v>
      </c>
      <c r="F947" s="1341">
        <v>12</v>
      </c>
      <c r="G947" s="795">
        <f t="shared" si="2513"/>
        <v>2.08</v>
      </c>
      <c r="H947" s="824">
        <v>66140</v>
      </c>
      <c r="I947" s="869"/>
      <c r="J947" s="870"/>
      <c r="K947" s="871" t="s">
        <v>97</v>
      </c>
      <c r="L947" s="825">
        <f t="shared" si="2514"/>
        <v>137571.20000000001</v>
      </c>
      <c r="M947" s="826">
        <f t="shared" si="2487"/>
        <v>137571.20000000001</v>
      </c>
      <c r="N947" s="792">
        <f t="shared" si="2515"/>
        <v>1788425.6</v>
      </c>
      <c r="O947" s="821">
        <f t="shared" si="2489"/>
        <v>1</v>
      </c>
      <c r="P947" s="794">
        <f t="shared" si="2490"/>
        <v>13</v>
      </c>
      <c r="Q947" s="795">
        <f t="shared" si="2516"/>
        <v>2.14</v>
      </c>
      <c r="R947" s="786"/>
      <c r="S947" s="787">
        <f t="shared" si="2517"/>
        <v>2.14</v>
      </c>
      <c r="T947" s="788">
        <v>66140</v>
      </c>
      <c r="U947" s="869"/>
      <c r="V947" s="870"/>
      <c r="W947" s="865" t="str">
        <f t="shared" si="2493"/>
        <v>Կ-1</v>
      </c>
      <c r="X947" s="788">
        <f t="shared" si="2518"/>
        <v>141539.6</v>
      </c>
      <c r="Y947" s="791">
        <f t="shared" si="2519"/>
        <v>141539.6</v>
      </c>
      <c r="Z947" s="797">
        <f t="shared" si="2520"/>
        <v>1840014.8</v>
      </c>
      <c r="AA947" s="793">
        <f t="shared" si="2521"/>
        <v>1</v>
      </c>
      <c r="AB947" s="794">
        <f t="shared" si="2522"/>
        <v>14</v>
      </c>
      <c r="AC947" s="795">
        <f t="shared" si="2523"/>
        <v>2.14</v>
      </c>
      <c r="AD947" s="786"/>
      <c r="AE947" s="787">
        <f t="shared" si="2524"/>
        <v>2.14</v>
      </c>
      <c r="AF947" s="788">
        <v>66140</v>
      </c>
      <c r="AG947" s="869"/>
      <c r="AH947" s="870"/>
      <c r="AI947" s="864" t="str">
        <f t="shared" si="2525"/>
        <v>Կ-1</v>
      </c>
      <c r="AJ947" s="788">
        <f t="shared" si="2526"/>
        <v>141539.6</v>
      </c>
      <c r="AK947" s="791">
        <f t="shared" si="2527"/>
        <v>141539.6</v>
      </c>
      <c r="AL947" s="797">
        <f t="shared" si="2528"/>
        <v>1840014.8</v>
      </c>
      <c r="AM947" s="872">
        <f t="shared" si="2529"/>
        <v>1</v>
      </c>
      <c r="AN947" s="867">
        <f t="shared" si="2530"/>
        <v>15</v>
      </c>
      <c r="AO947" s="795">
        <f t="shared" si="2531"/>
        <v>2.14</v>
      </c>
      <c r="AP947" s="786"/>
      <c r="AQ947" s="787">
        <f t="shared" si="2532"/>
        <v>2.14</v>
      </c>
      <c r="AR947" s="825">
        <v>66140</v>
      </c>
      <c r="AS947" s="869"/>
      <c r="AT947" s="870"/>
      <c r="AU947" s="868" t="str">
        <f t="shared" si="2533"/>
        <v>Կ-1</v>
      </c>
      <c r="AV947" s="825">
        <f t="shared" si="2534"/>
        <v>141539.6</v>
      </c>
      <c r="AW947" s="826">
        <f t="shared" si="2535"/>
        <v>141539.6</v>
      </c>
      <c r="AX947" s="797">
        <f t="shared" si="2536"/>
        <v>1840014.8</v>
      </c>
    </row>
    <row r="948" spans="2:50" s="777" customFormat="1" ht="27.75" thickBot="1">
      <c r="B948" s="1657">
        <v>26</v>
      </c>
      <c r="C948" s="1350" t="s">
        <v>1168</v>
      </c>
      <c r="D948" s="1320" t="s">
        <v>541</v>
      </c>
      <c r="E948" s="822">
        <v>1</v>
      </c>
      <c r="F948" s="1341">
        <v>5</v>
      </c>
      <c r="G948" s="795">
        <f t="shared" si="2513"/>
        <v>1.9</v>
      </c>
      <c r="H948" s="824">
        <v>66140</v>
      </c>
      <c r="I948" s="869"/>
      <c r="J948" s="870"/>
      <c r="K948" s="871" t="s">
        <v>97</v>
      </c>
      <c r="L948" s="825">
        <f t="shared" si="2514"/>
        <v>125666</v>
      </c>
      <c r="M948" s="826">
        <f t="shared" si="2487"/>
        <v>125666</v>
      </c>
      <c r="N948" s="792">
        <f t="shared" si="2515"/>
        <v>1633658</v>
      </c>
      <c r="O948" s="821">
        <f t="shared" si="2489"/>
        <v>1</v>
      </c>
      <c r="P948" s="794">
        <f t="shared" si="2490"/>
        <v>6</v>
      </c>
      <c r="Q948" s="795">
        <f t="shared" si="2516"/>
        <v>1.96</v>
      </c>
      <c r="R948" s="786"/>
      <c r="S948" s="787">
        <f t="shared" si="2517"/>
        <v>1.96</v>
      </c>
      <c r="T948" s="788">
        <v>66140</v>
      </c>
      <c r="U948" s="869"/>
      <c r="V948" s="870"/>
      <c r="W948" s="865" t="str">
        <f t="shared" si="2493"/>
        <v>Կ-1</v>
      </c>
      <c r="X948" s="788">
        <f t="shared" si="2518"/>
        <v>129634.4</v>
      </c>
      <c r="Y948" s="791">
        <f t="shared" si="2519"/>
        <v>129634.4</v>
      </c>
      <c r="Z948" s="797">
        <f t="shared" si="2520"/>
        <v>1685247.2</v>
      </c>
      <c r="AA948" s="793">
        <f t="shared" si="2521"/>
        <v>1</v>
      </c>
      <c r="AB948" s="794">
        <f t="shared" si="2522"/>
        <v>7</v>
      </c>
      <c r="AC948" s="795">
        <f t="shared" si="2523"/>
        <v>1.96</v>
      </c>
      <c r="AD948" s="786"/>
      <c r="AE948" s="787">
        <f t="shared" si="2524"/>
        <v>1.96</v>
      </c>
      <c r="AF948" s="788">
        <v>66140</v>
      </c>
      <c r="AG948" s="869"/>
      <c r="AH948" s="870"/>
      <c r="AI948" s="864" t="str">
        <f t="shared" si="2525"/>
        <v>Կ-1</v>
      </c>
      <c r="AJ948" s="788">
        <f t="shared" si="2526"/>
        <v>129634.4</v>
      </c>
      <c r="AK948" s="791">
        <f t="shared" si="2527"/>
        <v>129634.4</v>
      </c>
      <c r="AL948" s="797">
        <f t="shared" si="2528"/>
        <v>1685247.2</v>
      </c>
      <c r="AM948" s="872">
        <f t="shared" si="2529"/>
        <v>1</v>
      </c>
      <c r="AN948" s="867">
        <f t="shared" si="2530"/>
        <v>8</v>
      </c>
      <c r="AO948" s="795">
        <f t="shared" si="2531"/>
        <v>2.02</v>
      </c>
      <c r="AP948" s="786"/>
      <c r="AQ948" s="787">
        <f t="shared" si="2532"/>
        <v>2.02</v>
      </c>
      <c r="AR948" s="825">
        <v>66140</v>
      </c>
      <c r="AS948" s="869"/>
      <c r="AT948" s="870"/>
      <c r="AU948" s="868" t="str">
        <f t="shared" si="2533"/>
        <v>Կ-1</v>
      </c>
      <c r="AV948" s="825">
        <f t="shared" si="2534"/>
        <v>133602.79999999999</v>
      </c>
      <c r="AW948" s="826">
        <f t="shared" si="2535"/>
        <v>133602.79999999999</v>
      </c>
      <c r="AX948" s="797">
        <f t="shared" si="2536"/>
        <v>1736836.4</v>
      </c>
    </row>
    <row r="949" spans="2:50" s="777" customFormat="1" ht="27.75" thickBot="1">
      <c r="B949" s="1657">
        <v>27</v>
      </c>
      <c r="C949" s="1348" t="s">
        <v>1722</v>
      </c>
      <c r="D949" s="1320" t="s">
        <v>541</v>
      </c>
      <c r="E949" s="822">
        <v>1</v>
      </c>
      <c r="F949" s="1341">
        <v>2</v>
      </c>
      <c r="G949" s="795">
        <f t="shared" si="2513"/>
        <v>1.79</v>
      </c>
      <c r="H949" s="824">
        <v>66140</v>
      </c>
      <c r="I949" s="869"/>
      <c r="J949" s="870"/>
      <c r="K949" s="871" t="s">
        <v>97</v>
      </c>
      <c r="L949" s="825">
        <f t="shared" si="2514"/>
        <v>118390.6</v>
      </c>
      <c r="M949" s="826">
        <f t="shared" si="2487"/>
        <v>118390.6</v>
      </c>
      <c r="N949" s="792">
        <f t="shared" si="2515"/>
        <v>1539077.8</v>
      </c>
      <c r="O949" s="821">
        <f t="shared" si="2489"/>
        <v>1</v>
      </c>
      <c r="P949" s="794">
        <f t="shared" si="2490"/>
        <v>3</v>
      </c>
      <c r="Q949" s="795">
        <f t="shared" si="2516"/>
        <v>1.84</v>
      </c>
      <c r="R949" s="786"/>
      <c r="S949" s="787">
        <f t="shared" si="2517"/>
        <v>1.84</v>
      </c>
      <c r="T949" s="788">
        <v>66140</v>
      </c>
      <c r="U949" s="869"/>
      <c r="V949" s="870"/>
      <c r="W949" s="865" t="str">
        <f t="shared" si="2493"/>
        <v>Կ-1</v>
      </c>
      <c r="X949" s="788">
        <f t="shared" si="2518"/>
        <v>121697.60000000001</v>
      </c>
      <c r="Y949" s="791">
        <f t="shared" si="2519"/>
        <v>121697.60000000001</v>
      </c>
      <c r="Z949" s="797">
        <f t="shared" si="2520"/>
        <v>1582068.8</v>
      </c>
      <c r="AA949" s="793">
        <f t="shared" si="2521"/>
        <v>1</v>
      </c>
      <c r="AB949" s="794">
        <f t="shared" si="2522"/>
        <v>4</v>
      </c>
      <c r="AC949" s="795">
        <f t="shared" si="2523"/>
        <v>1.9</v>
      </c>
      <c r="AD949" s="786"/>
      <c r="AE949" s="787">
        <f t="shared" si="2524"/>
        <v>1.9</v>
      </c>
      <c r="AF949" s="788">
        <v>66140</v>
      </c>
      <c r="AG949" s="869"/>
      <c r="AH949" s="870"/>
      <c r="AI949" s="864" t="str">
        <f t="shared" si="2525"/>
        <v>Կ-1</v>
      </c>
      <c r="AJ949" s="788">
        <f t="shared" si="2526"/>
        <v>125666</v>
      </c>
      <c r="AK949" s="791">
        <f t="shared" si="2527"/>
        <v>125666</v>
      </c>
      <c r="AL949" s="797">
        <f t="shared" si="2528"/>
        <v>1633658</v>
      </c>
      <c r="AM949" s="872">
        <f t="shared" si="2529"/>
        <v>1</v>
      </c>
      <c r="AN949" s="867">
        <f t="shared" si="2530"/>
        <v>5</v>
      </c>
      <c r="AO949" s="795">
        <f t="shared" si="2531"/>
        <v>1.9</v>
      </c>
      <c r="AP949" s="786"/>
      <c r="AQ949" s="787">
        <f t="shared" si="2532"/>
        <v>1.9</v>
      </c>
      <c r="AR949" s="825">
        <v>66140</v>
      </c>
      <c r="AS949" s="869"/>
      <c r="AT949" s="870"/>
      <c r="AU949" s="868" t="str">
        <f t="shared" si="2533"/>
        <v>Կ-1</v>
      </c>
      <c r="AV949" s="825">
        <f t="shared" si="2534"/>
        <v>125666</v>
      </c>
      <c r="AW949" s="826">
        <f t="shared" si="2535"/>
        <v>125666</v>
      </c>
      <c r="AX949" s="797">
        <f t="shared" si="2536"/>
        <v>1633658</v>
      </c>
    </row>
    <row r="950" spans="2:50" s="777" customFormat="1" ht="27.75" thickBot="1">
      <c r="B950" s="1657">
        <v>28</v>
      </c>
      <c r="C950" s="1350" t="s">
        <v>859</v>
      </c>
      <c r="D950" s="1320" t="s">
        <v>541</v>
      </c>
      <c r="E950" s="822">
        <v>1</v>
      </c>
      <c r="F950" s="1341">
        <v>6</v>
      </c>
      <c r="G950" s="795">
        <f t="shared" si="2513"/>
        <v>1.96</v>
      </c>
      <c r="H950" s="824">
        <v>66140</v>
      </c>
      <c r="I950" s="869"/>
      <c r="J950" s="870"/>
      <c r="K950" s="871" t="s">
        <v>97</v>
      </c>
      <c r="L950" s="825">
        <f t="shared" si="2514"/>
        <v>129634.4</v>
      </c>
      <c r="M950" s="826">
        <f t="shared" si="2487"/>
        <v>129634.4</v>
      </c>
      <c r="N950" s="792">
        <f t="shared" si="2515"/>
        <v>1685247.2</v>
      </c>
      <c r="O950" s="821">
        <f t="shared" si="2489"/>
        <v>1</v>
      </c>
      <c r="P950" s="794">
        <f t="shared" si="2490"/>
        <v>7</v>
      </c>
      <c r="Q950" s="795">
        <f t="shared" si="2516"/>
        <v>1.96</v>
      </c>
      <c r="R950" s="786"/>
      <c r="S950" s="787">
        <f t="shared" si="2517"/>
        <v>1.96</v>
      </c>
      <c r="T950" s="788">
        <v>66140</v>
      </c>
      <c r="U950" s="869"/>
      <c r="V950" s="870"/>
      <c r="W950" s="865" t="str">
        <f t="shared" si="2493"/>
        <v>Կ-1</v>
      </c>
      <c r="X950" s="788">
        <f t="shared" si="2518"/>
        <v>129634.4</v>
      </c>
      <c r="Y950" s="791">
        <f t="shared" si="2519"/>
        <v>129634.4</v>
      </c>
      <c r="Z950" s="797">
        <f t="shared" si="2520"/>
        <v>1685247.2</v>
      </c>
      <c r="AA950" s="793">
        <f t="shared" si="2521"/>
        <v>1</v>
      </c>
      <c r="AB950" s="794">
        <f t="shared" si="2522"/>
        <v>8</v>
      </c>
      <c r="AC950" s="795">
        <f t="shared" si="2523"/>
        <v>2.02</v>
      </c>
      <c r="AD950" s="786"/>
      <c r="AE950" s="787">
        <f t="shared" si="2524"/>
        <v>2.02</v>
      </c>
      <c r="AF950" s="788">
        <v>66140</v>
      </c>
      <c r="AG950" s="869"/>
      <c r="AH950" s="870"/>
      <c r="AI950" s="864" t="str">
        <f t="shared" si="2525"/>
        <v>Կ-1</v>
      </c>
      <c r="AJ950" s="788">
        <f t="shared" si="2526"/>
        <v>133602.79999999999</v>
      </c>
      <c r="AK950" s="791">
        <f t="shared" si="2527"/>
        <v>133602.79999999999</v>
      </c>
      <c r="AL950" s="797">
        <f t="shared" si="2528"/>
        <v>1736836.4</v>
      </c>
      <c r="AM950" s="872">
        <f t="shared" si="2529"/>
        <v>1</v>
      </c>
      <c r="AN950" s="867">
        <f t="shared" si="2530"/>
        <v>9</v>
      </c>
      <c r="AO950" s="795">
        <f t="shared" si="2531"/>
        <v>2.02</v>
      </c>
      <c r="AP950" s="786"/>
      <c r="AQ950" s="787">
        <f t="shared" si="2532"/>
        <v>2.02</v>
      </c>
      <c r="AR950" s="825">
        <v>66140</v>
      </c>
      <c r="AS950" s="869"/>
      <c r="AT950" s="870"/>
      <c r="AU950" s="868" t="str">
        <f t="shared" si="2533"/>
        <v>Կ-1</v>
      </c>
      <c r="AV950" s="825">
        <f t="shared" si="2534"/>
        <v>133602.79999999999</v>
      </c>
      <c r="AW950" s="826">
        <f t="shared" si="2535"/>
        <v>133602.79999999999</v>
      </c>
      <c r="AX950" s="797">
        <f t="shared" si="2536"/>
        <v>1736836.4</v>
      </c>
    </row>
    <row r="951" spans="2:50" s="777" customFormat="1" ht="27.75" thickBot="1">
      <c r="B951" s="1657">
        <v>29</v>
      </c>
      <c r="C951" s="1350" t="s">
        <v>1624</v>
      </c>
      <c r="D951" s="1320" t="s">
        <v>541</v>
      </c>
      <c r="E951" s="822">
        <v>1</v>
      </c>
      <c r="F951" s="1341">
        <v>4</v>
      </c>
      <c r="G951" s="795">
        <f t="shared" si="2513"/>
        <v>1.9</v>
      </c>
      <c r="H951" s="824">
        <v>66140</v>
      </c>
      <c r="I951" s="869"/>
      <c r="J951" s="870"/>
      <c r="K951" s="871" t="s">
        <v>97</v>
      </c>
      <c r="L951" s="825">
        <f t="shared" si="2514"/>
        <v>125666</v>
      </c>
      <c r="M951" s="826">
        <f t="shared" si="2487"/>
        <v>125666</v>
      </c>
      <c r="N951" s="792">
        <f t="shared" si="2515"/>
        <v>1633658</v>
      </c>
      <c r="O951" s="821">
        <f t="shared" si="2489"/>
        <v>1</v>
      </c>
      <c r="P951" s="794">
        <f t="shared" si="2490"/>
        <v>5</v>
      </c>
      <c r="Q951" s="795">
        <f t="shared" si="2516"/>
        <v>1.9</v>
      </c>
      <c r="R951" s="786"/>
      <c r="S951" s="787">
        <f t="shared" si="2517"/>
        <v>1.9</v>
      </c>
      <c r="T951" s="788">
        <v>66140</v>
      </c>
      <c r="U951" s="869"/>
      <c r="V951" s="870"/>
      <c r="W951" s="865" t="str">
        <f t="shared" si="2493"/>
        <v>Կ-1</v>
      </c>
      <c r="X951" s="788">
        <f t="shared" si="2518"/>
        <v>125666</v>
      </c>
      <c r="Y951" s="791">
        <f t="shared" si="2519"/>
        <v>125666</v>
      </c>
      <c r="Z951" s="797">
        <f t="shared" si="2520"/>
        <v>1633658</v>
      </c>
      <c r="AA951" s="793">
        <f t="shared" si="2521"/>
        <v>1</v>
      </c>
      <c r="AB951" s="794">
        <f t="shared" si="2522"/>
        <v>6</v>
      </c>
      <c r="AC951" s="795">
        <f t="shared" si="2523"/>
        <v>1.96</v>
      </c>
      <c r="AD951" s="786"/>
      <c r="AE951" s="787">
        <f t="shared" si="2524"/>
        <v>1.96</v>
      </c>
      <c r="AF951" s="788">
        <v>66140</v>
      </c>
      <c r="AG951" s="869"/>
      <c r="AH951" s="870"/>
      <c r="AI951" s="864" t="str">
        <f t="shared" si="2525"/>
        <v>Կ-1</v>
      </c>
      <c r="AJ951" s="788">
        <f t="shared" si="2526"/>
        <v>129634.4</v>
      </c>
      <c r="AK951" s="791">
        <f t="shared" si="2527"/>
        <v>129634.4</v>
      </c>
      <c r="AL951" s="797">
        <f t="shared" si="2528"/>
        <v>1685247.2</v>
      </c>
      <c r="AM951" s="872">
        <f t="shared" si="2529"/>
        <v>1</v>
      </c>
      <c r="AN951" s="867">
        <f t="shared" si="2530"/>
        <v>7</v>
      </c>
      <c r="AO951" s="795">
        <f t="shared" si="2531"/>
        <v>1.96</v>
      </c>
      <c r="AP951" s="786"/>
      <c r="AQ951" s="787">
        <f t="shared" si="2532"/>
        <v>1.96</v>
      </c>
      <c r="AR951" s="825">
        <v>66140</v>
      </c>
      <c r="AS951" s="869"/>
      <c r="AT951" s="870"/>
      <c r="AU951" s="868" t="str">
        <f t="shared" si="2533"/>
        <v>Կ-1</v>
      </c>
      <c r="AV951" s="825">
        <f t="shared" si="2534"/>
        <v>129634.4</v>
      </c>
      <c r="AW951" s="826">
        <f t="shared" si="2535"/>
        <v>129634.4</v>
      </c>
      <c r="AX951" s="797">
        <f t="shared" si="2536"/>
        <v>1685247.2</v>
      </c>
    </row>
    <row r="952" spans="2:50" s="777" customFormat="1" ht="27.75" thickBot="1">
      <c r="B952" s="1657">
        <v>30</v>
      </c>
      <c r="C952" s="1350" t="s">
        <v>739</v>
      </c>
      <c r="D952" s="1320" t="s">
        <v>541</v>
      </c>
      <c r="E952" s="822">
        <v>1</v>
      </c>
      <c r="F952" s="1341">
        <v>8</v>
      </c>
      <c r="G952" s="795">
        <f t="shared" si="2513"/>
        <v>2.02</v>
      </c>
      <c r="H952" s="824">
        <v>66140</v>
      </c>
      <c r="I952" s="869"/>
      <c r="J952" s="870"/>
      <c r="K952" s="871" t="s">
        <v>97</v>
      </c>
      <c r="L952" s="825">
        <f t="shared" si="2514"/>
        <v>133602.79999999999</v>
      </c>
      <c r="M952" s="826">
        <f t="shared" si="2487"/>
        <v>133602.79999999999</v>
      </c>
      <c r="N952" s="792">
        <f t="shared" si="2515"/>
        <v>1736836.4</v>
      </c>
      <c r="O952" s="821">
        <f t="shared" si="2489"/>
        <v>1</v>
      </c>
      <c r="P952" s="794">
        <f t="shared" si="2490"/>
        <v>9</v>
      </c>
      <c r="Q952" s="795">
        <f t="shared" si="2516"/>
        <v>2.02</v>
      </c>
      <c r="R952" s="786"/>
      <c r="S952" s="787">
        <f t="shared" si="2517"/>
        <v>2.02</v>
      </c>
      <c r="T952" s="788">
        <v>66140</v>
      </c>
      <c r="U952" s="869"/>
      <c r="V952" s="870"/>
      <c r="W952" s="865" t="str">
        <f t="shared" si="2493"/>
        <v>Կ-1</v>
      </c>
      <c r="X952" s="788">
        <f t="shared" si="2518"/>
        <v>133602.79999999999</v>
      </c>
      <c r="Y952" s="791">
        <f t="shared" si="2519"/>
        <v>133602.79999999999</v>
      </c>
      <c r="Z952" s="797">
        <f t="shared" si="2520"/>
        <v>1736836.4</v>
      </c>
      <c r="AA952" s="793">
        <f t="shared" si="2521"/>
        <v>1</v>
      </c>
      <c r="AB952" s="794">
        <f t="shared" si="2522"/>
        <v>10</v>
      </c>
      <c r="AC952" s="795">
        <f t="shared" si="2523"/>
        <v>2.08</v>
      </c>
      <c r="AD952" s="786"/>
      <c r="AE952" s="787">
        <f t="shared" si="2524"/>
        <v>2.08</v>
      </c>
      <c r="AF952" s="788">
        <v>66140</v>
      </c>
      <c r="AG952" s="869"/>
      <c r="AH952" s="870"/>
      <c r="AI952" s="864" t="str">
        <f t="shared" si="2525"/>
        <v>Կ-1</v>
      </c>
      <c r="AJ952" s="788">
        <f t="shared" si="2526"/>
        <v>137571.20000000001</v>
      </c>
      <c r="AK952" s="791">
        <f t="shared" si="2527"/>
        <v>137571.20000000001</v>
      </c>
      <c r="AL952" s="797">
        <f t="shared" si="2528"/>
        <v>1788425.6</v>
      </c>
      <c r="AM952" s="872">
        <f t="shared" si="2529"/>
        <v>1</v>
      </c>
      <c r="AN952" s="867">
        <f t="shared" si="2530"/>
        <v>11</v>
      </c>
      <c r="AO952" s="795">
        <f t="shared" si="2531"/>
        <v>2.08</v>
      </c>
      <c r="AP952" s="786"/>
      <c r="AQ952" s="787">
        <f t="shared" si="2532"/>
        <v>2.08</v>
      </c>
      <c r="AR952" s="825">
        <v>66140</v>
      </c>
      <c r="AS952" s="869"/>
      <c r="AT952" s="870"/>
      <c r="AU952" s="868" t="str">
        <f t="shared" si="2533"/>
        <v>Կ-1</v>
      </c>
      <c r="AV952" s="825">
        <f t="shared" si="2534"/>
        <v>137571.20000000001</v>
      </c>
      <c r="AW952" s="826">
        <f t="shared" si="2535"/>
        <v>137571.20000000001</v>
      </c>
      <c r="AX952" s="797">
        <f t="shared" si="2536"/>
        <v>1788425.6</v>
      </c>
    </row>
    <row r="953" spans="2:50" s="777" customFormat="1" ht="27.75" thickBot="1">
      <c r="B953" s="1657">
        <v>31</v>
      </c>
      <c r="C953" s="1350" t="s">
        <v>2413</v>
      </c>
      <c r="D953" s="1320" t="s">
        <v>541</v>
      </c>
      <c r="E953" s="822">
        <v>1</v>
      </c>
      <c r="F953" s="1341">
        <v>1</v>
      </c>
      <c r="G953" s="795">
        <f t="shared" si="2513"/>
        <v>1.73</v>
      </c>
      <c r="H953" s="824">
        <v>66140</v>
      </c>
      <c r="I953" s="869"/>
      <c r="J953" s="870"/>
      <c r="K953" s="871" t="s">
        <v>97</v>
      </c>
      <c r="L953" s="825">
        <f t="shared" si="2514"/>
        <v>114422.2</v>
      </c>
      <c r="M953" s="826">
        <f t="shared" si="2487"/>
        <v>114422.2</v>
      </c>
      <c r="N953" s="792">
        <f t="shared" si="2515"/>
        <v>1487488.5999999999</v>
      </c>
      <c r="O953" s="821">
        <f t="shared" si="2489"/>
        <v>1</v>
      </c>
      <c r="P953" s="794">
        <f t="shared" si="2490"/>
        <v>2</v>
      </c>
      <c r="Q953" s="795">
        <f t="shared" si="2516"/>
        <v>1.79</v>
      </c>
      <c r="R953" s="786"/>
      <c r="S953" s="787">
        <f t="shared" si="2517"/>
        <v>1.79</v>
      </c>
      <c r="T953" s="788">
        <v>66140</v>
      </c>
      <c r="U953" s="869"/>
      <c r="V953" s="870"/>
      <c r="W953" s="865" t="str">
        <f t="shared" si="2493"/>
        <v>Կ-1</v>
      </c>
      <c r="X953" s="788">
        <f t="shared" si="2518"/>
        <v>118390.6</v>
      </c>
      <c r="Y953" s="791">
        <f t="shared" si="2519"/>
        <v>118390.6</v>
      </c>
      <c r="Z953" s="797">
        <f t="shared" si="2520"/>
        <v>1539077.8</v>
      </c>
      <c r="AA953" s="793">
        <f t="shared" si="2521"/>
        <v>1</v>
      </c>
      <c r="AB953" s="794">
        <f t="shared" si="2522"/>
        <v>3</v>
      </c>
      <c r="AC953" s="795">
        <f t="shared" si="2523"/>
        <v>1.84</v>
      </c>
      <c r="AD953" s="786"/>
      <c r="AE953" s="787">
        <f t="shared" si="2524"/>
        <v>1.84</v>
      </c>
      <c r="AF953" s="788">
        <v>66140</v>
      </c>
      <c r="AG953" s="869"/>
      <c r="AH953" s="870"/>
      <c r="AI953" s="864" t="str">
        <f t="shared" si="2525"/>
        <v>Կ-1</v>
      </c>
      <c r="AJ953" s="788">
        <f t="shared" si="2526"/>
        <v>121697.60000000001</v>
      </c>
      <c r="AK953" s="791">
        <f t="shared" si="2527"/>
        <v>121697.60000000001</v>
      </c>
      <c r="AL953" s="797">
        <f t="shared" si="2528"/>
        <v>1582068.8</v>
      </c>
      <c r="AM953" s="872">
        <f t="shared" si="2529"/>
        <v>1</v>
      </c>
      <c r="AN953" s="867">
        <f t="shared" si="2530"/>
        <v>4</v>
      </c>
      <c r="AO953" s="795">
        <f t="shared" si="2531"/>
        <v>1.9</v>
      </c>
      <c r="AP953" s="786"/>
      <c r="AQ953" s="787">
        <f t="shared" si="2532"/>
        <v>1.9</v>
      </c>
      <c r="AR953" s="825">
        <v>66140</v>
      </c>
      <c r="AS953" s="869"/>
      <c r="AT953" s="870"/>
      <c r="AU953" s="868" t="str">
        <f t="shared" si="2533"/>
        <v>Կ-1</v>
      </c>
      <c r="AV953" s="825">
        <f t="shared" si="2534"/>
        <v>125666</v>
      </c>
      <c r="AW953" s="826">
        <f t="shared" si="2535"/>
        <v>125666</v>
      </c>
      <c r="AX953" s="797">
        <f t="shared" si="2536"/>
        <v>1633658</v>
      </c>
    </row>
    <row r="954" spans="2:50" s="777" customFormat="1" ht="27.75" thickBot="1">
      <c r="B954" s="1657">
        <v>32</v>
      </c>
      <c r="C954" s="1350" t="s">
        <v>858</v>
      </c>
      <c r="D954" s="1320" t="s">
        <v>541</v>
      </c>
      <c r="E954" s="822">
        <v>1</v>
      </c>
      <c r="F954" s="1341">
        <v>6</v>
      </c>
      <c r="G954" s="795">
        <f t="shared" si="2513"/>
        <v>1.96</v>
      </c>
      <c r="H954" s="824">
        <v>66140</v>
      </c>
      <c r="I954" s="869"/>
      <c r="J954" s="870"/>
      <c r="K954" s="871" t="s">
        <v>97</v>
      </c>
      <c r="L954" s="825">
        <f t="shared" si="2514"/>
        <v>129634.4</v>
      </c>
      <c r="M954" s="826">
        <f t="shared" si="2487"/>
        <v>129634.4</v>
      </c>
      <c r="N954" s="792">
        <f t="shared" si="2515"/>
        <v>1685247.2</v>
      </c>
      <c r="O954" s="821">
        <f t="shared" si="2489"/>
        <v>1</v>
      </c>
      <c r="P954" s="794">
        <f t="shared" si="2490"/>
        <v>7</v>
      </c>
      <c r="Q954" s="795">
        <f t="shared" si="2516"/>
        <v>1.96</v>
      </c>
      <c r="R954" s="786"/>
      <c r="S954" s="787">
        <f t="shared" si="2517"/>
        <v>1.96</v>
      </c>
      <c r="T954" s="788">
        <v>66140</v>
      </c>
      <c r="U954" s="869"/>
      <c r="V954" s="870"/>
      <c r="W954" s="865" t="str">
        <f t="shared" si="2493"/>
        <v>Կ-1</v>
      </c>
      <c r="X954" s="788">
        <f t="shared" si="2518"/>
        <v>129634.4</v>
      </c>
      <c r="Y954" s="791">
        <f t="shared" si="2519"/>
        <v>129634.4</v>
      </c>
      <c r="Z954" s="797">
        <f t="shared" si="2520"/>
        <v>1685247.2</v>
      </c>
      <c r="AA954" s="793">
        <f t="shared" si="2521"/>
        <v>1</v>
      </c>
      <c r="AB954" s="794">
        <f t="shared" si="2522"/>
        <v>8</v>
      </c>
      <c r="AC954" s="795">
        <f t="shared" si="2523"/>
        <v>2.02</v>
      </c>
      <c r="AD954" s="786"/>
      <c r="AE954" s="787">
        <f t="shared" si="2524"/>
        <v>2.02</v>
      </c>
      <c r="AF954" s="788">
        <v>66140</v>
      </c>
      <c r="AG954" s="869"/>
      <c r="AH954" s="870"/>
      <c r="AI954" s="864" t="str">
        <f t="shared" si="2525"/>
        <v>Կ-1</v>
      </c>
      <c r="AJ954" s="788">
        <f t="shared" si="2526"/>
        <v>133602.79999999999</v>
      </c>
      <c r="AK954" s="791">
        <f t="shared" si="2527"/>
        <v>133602.79999999999</v>
      </c>
      <c r="AL954" s="797">
        <f t="shared" si="2528"/>
        <v>1736836.4</v>
      </c>
      <c r="AM954" s="872">
        <f t="shared" si="2529"/>
        <v>1</v>
      </c>
      <c r="AN954" s="867">
        <f t="shared" si="2530"/>
        <v>9</v>
      </c>
      <c r="AO954" s="795">
        <f t="shared" si="2531"/>
        <v>2.02</v>
      </c>
      <c r="AP954" s="786"/>
      <c r="AQ954" s="787">
        <f t="shared" si="2532"/>
        <v>2.02</v>
      </c>
      <c r="AR954" s="825">
        <v>66140</v>
      </c>
      <c r="AS954" s="869"/>
      <c r="AT954" s="870"/>
      <c r="AU954" s="868" t="str">
        <f t="shared" si="2533"/>
        <v>Կ-1</v>
      </c>
      <c r="AV954" s="825">
        <f t="shared" si="2534"/>
        <v>133602.79999999999</v>
      </c>
      <c r="AW954" s="826">
        <f t="shared" si="2535"/>
        <v>133602.79999999999</v>
      </c>
      <c r="AX954" s="797">
        <f t="shared" si="2536"/>
        <v>1736836.4</v>
      </c>
    </row>
    <row r="955" spans="2:50" s="777" customFormat="1" ht="27.75" thickBot="1">
      <c r="B955" s="1657">
        <v>33</v>
      </c>
      <c r="C955" s="1348" t="s">
        <v>342</v>
      </c>
      <c r="D955" s="1320" t="s">
        <v>541</v>
      </c>
      <c r="E955" s="822">
        <v>1</v>
      </c>
      <c r="F955" s="1341">
        <v>2</v>
      </c>
      <c r="G955" s="795">
        <f t="shared" si="2513"/>
        <v>1.79</v>
      </c>
      <c r="H955" s="824">
        <v>66140</v>
      </c>
      <c r="I955" s="869"/>
      <c r="J955" s="870"/>
      <c r="K955" s="871" t="s">
        <v>97</v>
      </c>
      <c r="L955" s="825">
        <f t="shared" si="2514"/>
        <v>118390.6</v>
      </c>
      <c r="M955" s="826">
        <f t="shared" ref="M955:M991" si="2537">G955*H955+I955+J955</f>
        <v>118390.6</v>
      </c>
      <c r="N955" s="792">
        <f t="shared" si="2515"/>
        <v>1539077.8</v>
      </c>
      <c r="O955" s="821">
        <f t="shared" ref="O955:O991" si="2538">+E955</f>
        <v>1</v>
      </c>
      <c r="P955" s="794">
        <f t="shared" ref="P955:P991" si="2539">+F955+1</f>
        <v>3</v>
      </c>
      <c r="Q955" s="795">
        <f t="shared" si="2516"/>
        <v>1.84</v>
      </c>
      <c r="R955" s="786"/>
      <c r="S955" s="787">
        <f t="shared" si="2517"/>
        <v>1.84</v>
      </c>
      <c r="T955" s="788">
        <v>66140</v>
      </c>
      <c r="U955" s="869"/>
      <c r="V955" s="870"/>
      <c r="W955" s="865" t="str">
        <f t="shared" ref="W955:W991" si="2540">+K955</f>
        <v>Կ-1</v>
      </c>
      <c r="X955" s="788">
        <f t="shared" si="2518"/>
        <v>121697.60000000001</v>
      </c>
      <c r="Y955" s="791">
        <f t="shared" si="2519"/>
        <v>121697.60000000001</v>
      </c>
      <c r="Z955" s="797">
        <f t="shared" si="2520"/>
        <v>1582068.8</v>
      </c>
      <c r="AA955" s="793">
        <f t="shared" si="2521"/>
        <v>1</v>
      </c>
      <c r="AB955" s="794">
        <f t="shared" si="2522"/>
        <v>4</v>
      </c>
      <c r="AC955" s="795">
        <f t="shared" si="2523"/>
        <v>1.9</v>
      </c>
      <c r="AD955" s="786"/>
      <c r="AE955" s="787">
        <f t="shared" si="2524"/>
        <v>1.9</v>
      </c>
      <c r="AF955" s="788">
        <v>66140</v>
      </c>
      <c r="AG955" s="869"/>
      <c r="AH955" s="870"/>
      <c r="AI955" s="864" t="str">
        <f t="shared" si="2525"/>
        <v>Կ-1</v>
      </c>
      <c r="AJ955" s="788">
        <f t="shared" si="2526"/>
        <v>125666</v>
      </c>
      <c r="AK955" s="791">
        <f t="shared" si="2527"/>
        <v>125666</v>
      </c>
      <c r="AL955" s="797">
        <f t="shared" si="2528"/>
        <v>1633658</v>
      </c>
      <c r="AM955" s="872">
        <f t="shared" si="2529"/>
        <v>1</v>
      </c>
      <c r="AN955" s="867">
        <f t="shared" si="2530"/>
        <v>5</v>
      </c>
      <c r="AO955" s="795">
        <f t="shared" si="2531"/>
        <v>1.9</v>
      </c>
      <c r="AP955" s="786"/>
      <c r="AQ955" s="787">
        <f t="shared" si="2532"/>
        <v>1.9</v>
      </c>
      <c r="AR955" s="825">
        <v>66140</v>
      </c>
      <c r="AS955" s="869"/>
      <c r="AT955" s="870"/>
      <c r="AU955" s="868" t="str">
        <f t="shared" si="2533"/>
        <v>Կ-1</v>
      </c>
      <c r="AV955" s="825">
        <f t="shared" si="2534"/>
        <v>125666</v>
      </c>
      <c r="AW955" s="826">
        <f t="shared" si="2535"/>
        <v>125666</v>
      </c>
      <c r="AX955" s="797">
        <f t="shared" si="2536"/>
        <v>1633658</v>
      </c>
    </row>
    <row r="956" spans="2:50" s="777" customFormat="1" ht="27.75" thickBot="1">
      <c r="B956" s="1657">
        <v>34</v>
      </c>
      <c r="C956" s="1348" t="s">
        <v>2414</v>
      </c>
      <c r="D956" s="1320" t="s">
        <v>541</v>
      </c>
      <c r="E956" s="822">
        <v>1</v>
      </c>
      <c r="F956" s="1341">
        <v>2</v>
      </c>
      <c r="G956" s="795">
        <f t="shared" ref="G956:G986" si="2541">IF(E956&lt;1,0,IF(K956="Բ-1",IF(F956=0,6.94,IF(F956=1,7.17,IF(F956=2,7.41,IF(F956=3,7.66,IF(OR(F956=5,F956=4),7.92,IF(OR(F956=6,F956=7),8.18,IF(OR(F956=8,F956=9),8.46,IF(OR(F956=10,F956=11,F956=12),8.74,IF(OR(F956=13,F956=14,F956=15),9.03,IF(OR(F956=16,F956=17,F956=18),9.33,9.65)))))))))),IF(K956="Բ-2", IF(F956=0,5.71,IF(F956=1,5.89,IF(F956=2,6.09,IF(F956=3,6.29,IF(OR(F956=5,F956=4),6.5,IF(OR(F956=6,F956=7),6.72,IF(OR(F956=8,F956=9),6.94,IF(OR(F956=10,F956=11,F956=12),7.17,IF(OR(F956=13,F956=14,F956=15),7.41,IF(OR(F956=16,F956=17,F956=18),7.65,7.91)))))))))), IF(K956="Գ-1", IF(F956=0,4.7,IF(F956=1,4.86,IF(F956=2,5.01,IF(F956=3,5.18,IF(OR(F956=5,F956=4),5.35,IF(OR(F956=6,F956=7),5.52,IF(OR(F956=8,F956=9),5.71,IF(OR(F956=10,F956=11,F956=12),5.89,IF(OR(F956=13,F956=14,F956=15),6.09,IF(OR(F956=16,F956=17,F956=18),6.29,6.49)))))))))), IF(K956="Գ-2", IF(F956=0,3.88,IF(F956=1,4.01,IF(F956=2,4.14,IF(F956=3,4.27,IF(OR(F956=5,F956=4),4.41,IF(OR(F956=6,F956=7),4.55,IF(OR(F956=8,F956=9),4.7,IF(OR(F956=10,F956=11,F956=12),4.85,IF(OR(F956=13,F956=14,F956=15),5.01,IF(OR(F956=16,F956=17,F956=18),5.17,5.34)))))))))), IF(K956="Գ-3", IF(F956=0,3.21,IF(F956=1,3.31,IF(F956=2,3.42,IF(F956=3,3.53,IF(OR(F956=5,F956=4),3.64,IF(OR(F956=6,F956=7),3.76,IF(OR(F956=8,F956=9),3.88,IF(OR(F956=10,F956=11,F956=12),4.01,IF(OR(F956=13,F956=14,F956=15),4.13,IF(OR(F956=16,F956=17,F956=18),4.27,4.4)))))))))), IF(K956="Ա-1", IF(F956=0,2.66,IF(F956=1,2.75,IF(F956=2,2.83,IF(F956=3,2.92,IF(OR(F956=5,F956=4),3.02,IF(OR(F956=6,F956=7),3.11,IF(OR(F956=8,F956=9),3.21,IF(OR(F956=10,F956=11,F956=12),3.31,IF(OR(F956=13,F956=14,F956=15),3.42,IF(OR(F956=16,F956=17,F956=18),3.53,3.64)))))))))), IF(K956="Ա-2", IF(F956=0,2.28,IF(F956=1,2.35,IF(F956=2,2.43,IF(F956=3,2.5,IF(OR(F956=5,F956=4),2.58,IF(OR(F956=6,F956=7),2.66,IF(OR(F956=8,F956=9),2.75,IF(OR(F956=10,F956=11,F956=12),2.83,IF(OR(F956=13,F956=14,F956=15),2.92,IF(OR(F956=16,F956=17,F956=18),3.01,3.11)))))))))),IF(K956="Ա-3", IF(F956=0,1.96,IF(F956=1,2.02,IF(F956=2,2.08,IF(F956=3,2.15,IF(OR(F956=5,F956=4),2.21,IF(OR(F956=6,F956=7),2.28,IF(OR(F956=8,F956=9),2.35,IF(OR(F956=10,F956=11,F956=12),2.42,IF(OR(F956=13,F956=14,F956=15),2.5,IF(OR(F956=16,F956=17,F956=18),2.58,2.66)))))))))), IF(K956="Կ-1", IF(F956=0,1.68,IF(F956=1,1.73,IF(F956=2,1.79,IF(F956=3,1.84,IF(OR(F956=5,F956=4),1.9,IF(OR(F956=6,F956=7),1.96,IF(OR(F956=8,F956=9),2.02,IF(OR(F956=10,F956=11,F956=12),2.08,IF(OR(F956=13,F956=14,F956=15),2.14,IF(OR(F956=16,F956=17,F956=18),2.21,2.28)))))))))), IF(K956="Կ-2", IF(F956=0,1.45,IF(F956=1,1.49,IF(F956=2,1.54,IF(F956=3,1.59,IF(OR(F956=5,F956=4),1.63,IF(OR(F956=6,F956=7),1.68,IF(OR(F956=8,F956=9),1.73,IF(OR(F956=10,F956=11,F956=12),1.79,IF(OR(F956=13,F956=14,F956=15),1.84,IF(OR(F956=16,F956=17,F956=18),1.9,1.95)))))))))),IF(K956="Կ-3", IF(F956=0,1.25,IF(F956=1,1.29,IF(F956=2,1.33,IF(F956=3,1.37,IF(OR(F956=5,F956=4),1.41,IF(OR(F956=6,F956=7),1.45,IF(OR(F956=8,F956=9),1.49,IF(OR(F956=10,F956=11,F956=12),1.54,IF(OR(F956=13,F956=14,F956=15),1.58,IF(OR(F956=16,F956=17,F956=18),1.63,1.68)))))))))), "Error"))))))))))))</f>
        <v>1.79</v>
      </c>
      <c r="H956" s="824">
        <v>66140</v>
      </c>
      <c r="I956" s="869"/>
      <c r="J956" s="870"/>
      <c r="K956" s="871" t="s">
        <v>97</v>
      </c>
      <c r="L956" s="825">
        <f t="shared" ref="L956:L989" si="2542">H956*G956</f>
        <v>118390.6</v>
      </c>
      <c r="M956" s="826">
        <f t="shared" si="2537"/>
        <v>118390.6</v>
      </c>
      <c r="N956" s="792">
        <f t="shared" ref="N956:N986" si="2543">+M956*13</f>
        <v>1539077.8</v>
      </c>
      <c r="O956" s="821">
        <f t="shared" si="2538"/>
        <v>1</v>
      </c>
      <c r="P956" s="794">
        <f t="shared" si="2539"/>
        <v>3</v>
      </c>
      <c r="Q956" s="795">
        <f t="shared" ref="Q956:Q986" si="2544">IF(O956&lt;1,0,IF(W956="Բ-1",IF(P956=0,6.94,IF(P956=1,7.17,IF(P956=2,7.41,IF(P956=3,7.66,IF(OR(P956=5,P956=4),7.92,IF(OR(P956=6,P956=7),8.18,IF(OR(P956=8,P956=9),8.46,IF(OR(P956=10,P956=11,P956=12),8.74,IF(OR(P956=13,P956=14,P956=15),9.03,IF(OR(P956=16,P956=17,P956=18),9.33,9.65)))))))))),IF(W956="Բ-2", IF(P956=0,5.71,IF(P956=1,5.89,IF(P956=2,6.09,IF(P956=3,6.29,IF(OR(P956=5,P956=4),6.5,IF(OR(P956=6,P956=7),6.72,IF(OR(P956=8,P956=9),6.94,IF(OR(P956=10,P956=11,P956=12),7.17,IF(OR(P956=13,P956=14,P956=15),7.41,IF(OR(P956=16,P956=17,P956=18),7.65,7.91)))))))))), IF(W956="Գ-1", IF(P956=0,4.7,IF(P956=1,4.86,IF(P956=2,5.01,IF(P956=3,5.18,IF(OR(P956=5,P956=4),5.35,IF(OR(P956=6,P956=7),5.52,IF(OR(P956=8,P956=9),5.71,IF(OR(P956=10,P956=11,P956=12),5.89,IF(OR(P956=13,P956=14,P956=15),6.09,IF(OR(P956=16,P956=17,P956=18),6.29,6.49)))))))))), IF(W956="Գ-2", IF(P956=0,3.88,IF(P956=1,4.01,IF(P956=2,4.14,IF(P956=3,4.27,IF(OR(P956=5,P956=4),4.41,IF(OR(P956=6,P956=7),4.55,IF(OR(P956=8,P956=9),4.7,IF(OR(P956=10,P956=11,P956=12),4.85,IF(OR(P956=13,P956=14,P956=15),5.01,IF(OR(P956=16,P956=17,P956=18),5.17,5.34)))))))))), IF(W956="Գ-3", IF(P956=0,3.21,IF(P956=1,3.31,IF(P956=2,3.42,IF(P956=3,3.53,IF(OR(P956=5,P956=4),3.64,IF(OR(P956=6,P956=7),3.76,IF(OR(P956=8,P956=9),3.88,IF(OR(P956=10,P956=11,P956=12),4.01,IF(OR(P956=13,P956=14,P956=15),4.13,IF(OR(P956=16,P956=17,P956=18),4.27,4.4)))))))))), IF(W956="Ա-1", IF(P956=0,2.66,IF(P956=1,2.75,IF(P956=2,2.83,IF(P956=3,2.92,IF(OR(P956=5,P956=4),3.02,IF(OR(P956=6,P956=7),3.11,IF(OR(P956=8,P956=9),3.21,IF(OR(P956=10,P956=11,P956=12),3.31,IF(OR(P956=13,P956=14,P956=15),3.42,IF(OR(P956=16,P956=17,P956=18),3.53,3.64)))))))))), IF(W956="Ա-2", IF(P956=0,2.28,IF(P956=1,2.35,IF(P956=2,2.43,IF(P956=3,2.5,IF(OR(P956=5,P956=4),2.58,IF(OR(P956=6,P956=7),2.66,IF(OR(P956=8,P956=9),2.75,IF(OR(P956=10,P956=11,P956=12),2.83,IF(OR(P956=13,P956=14,P956=15),2.92,IF(OR(P956=16,P956=17,P956=18),3.01,3.11)))))))))),IF(W956="Ա-3", IF(P956=0,1.96,IF(P956=1,2.02,IF(P956=2,2.08,IF(P956=3,2.15,IF(OR(P956=5,P956=4),2.21,IF(OR(P956=6,P956=7),2.28,IF(OR(P956=8,P956=9),2.35,IF(OR(P956=10,P956=11,P956=12),2.42,IF(OR(P956=13,P956=14,P956=15),2.5,IF(OR(P956=16,P956=17,P956=18),2.58,2.66)))))))))), IF(W956="Կ-1", IF(P956=0,1.68,IF(P956=1,1.73,IF(P956=2,1.79,IF(P956=3,1.84,IF(OR(P956=5,P956=4),1.9,IF(OR(P956=6,P956=7),1.96,IF(OR(P956=8,P956=9),2.02,IF(OR(P956=10,P956=11,P956=12),2.08,IF(OR(P956=13,P956=14,P956=15),2.14,IF(OR(P956=16,P956=17,P956=18),2.21,2.28)))))))))), IF(W956="Կ-2", IF(P956=0,1.45,IF(P956=1,1.49,IF(P956=2,1.54,IF(P956=3,1.59,IF(OR(P956=5,P956=4),1.63,IF(OR(P956=6,P956=7),1.68,IF(OR(P956=8,P956=9),1.73,IF(OR(P956=10,P956=11,P956=12),1.79,IF(OR(P956=13,P956=14,P956=15),1.84,IF(OR(P956=16,P956=17,P956=18),1.9,1.95)))))))))),IF(W956="Կ-3", IF(P956=0,1.25,IF(P956=1,1.29,IF(P956=2,1.33,IF(P956=3,1.37,IF(OR(P956=5,P956=4),1.41,IF(OR(P956=6,P956=7),1.45,IF(OR(P956=8,P956=9),1.49,IF(OR(P956=10,P956=11,P956=12),1.54,IF(OR(P956=13,P956=14,P956=15),1.58,IF(OR(P956=16,P956=17,P956=18),1.63,1.68)))))))))), "Error"))))))))))))</f>
        <v>1.84</v>
      </c>
      <c r="R956" s="786"/>
      <c r="S956" s="787">
        <f t="shared" ref="S956:S986" si="2545">+Q956+Q956*R956</f>
        <v>1.84</v>
      </c>
      <c r="T956" s="788">
        <v>66140</v>
      </c>
      <c r="U956" s="869"/>
      <c r="V956" s="870"/>
      <c r="W956" s="865" t="str">
        <f t="shared" si="2540"/>
        <v>Կ-1</v>
      </c>
      <c r="X956" s="788">
        <f t="shared" ref="X956:X989" si="2546">T956*S956</f>
        <v>121697.60000000001</v>
      </c>
      <c r="Y956" s="791">
        <f t="shared" ref="Y956:Y989" si="2547">S956*T956+U956+V956</f>
        <v>121697.60000000001</v>
      </c>
      <c r="Z956" s="797">
        <f t="shared" ref="Z956:Z986" si="2548">+Y956*13</f>
        <v>1582068.8</v>
      </c>
      <c r="AA956" s="793">
        <f t="shared" ref="AA956:AA989" si="2549">+O956</f>
        <v>1</v>
      </c>
      <c r="AB956" s="794">
        <f t="shared" ref="AB956:AB989" si="2550">+P956+1</f>
        <v>4</v>
      </c>
      <c r="AC956" s="795">
        <f t="shared" ref="AC956:AC986" si="2551">IF(AA956&lt;1,0,IF(AI956="Բ-1",IF(AB956=0,6.94,IF(AB956=1,7.17,IF(AB956=2,7.41,IF(AB956=3,7.66,IF(OR(AB956=5,AB956=4),7.92,IF(OR(AB956=6,AB956=7),8.18,IF(OR(AB956=8,AB956=9),8.46,IF(OR(AB956=10,AB956=11,AB956=12),8.74,IF(OR(AB956=13,AB956=14,AB956=15),9.03,IF(OR(AB956=16,AB956=17,AB956=18),9.33,9.65)))))))))),IF(AI956="Բ-2", IF(AB956=0,5.71,IF(AB956=1,5.89,IF(AB956=2,6.09,IF(AB956=3,6.29,IF(OR(AB956=5,AB956=4),6.5,IF(OR(AB956=6,AB956=7),6.72,IF(OR(AB956=8,AB956=9),6.94,IF(OR(AB956=10,AB956=11,AB956=12),7.17,IF(OR(AB956=13,AB956=14,AB956=15),7.41,IF(OR(AB956=16,AB956=17,AB956=18),7.65,7.91)))))))))), IF(AI956="Գ-1", IF(AB956=0,4.7,IF(AB956=1,4.86,IF(AB956=2,5.01,IF(AB956=3,5.18,IF(OR(AB956=5,AB956=4),5.35,IF(OR(AB956=6,AB956=7),5.52,IF(OR(AB956=8,AB956=9),5.71,IF(OR(AB956=10,AB956=11,AB956=12),5.89,IF(OR(AB956=13,AB956=14,AB956=15),6.09,IF(OR(AB956=16,AB956=17,AB956=18),6.29,6.49)))))))))), IF(AI956="Գ-2", IF(AB956=0,3.88,IF(AB956=1,4.01,IF(AB956=2,4.14,IF(AB956=3,4.27,IF(OR(AB956=5,AB956=4),4.41,IF(OR(AB956=6,AB956=7),4.55,IF(OR(AB956=8,AB956=9),4.7,IF(OR(AB956=10,AB956=11,AB956=12),4.85,IF(OR(AB956=13,AB956=14,AB956=15),5.01,IF(OR(AB956=16,AB956=17,AB956=18),5.17,5.34)))))))))), IF(AI956="Գ-3", IF(AB956=0,3.21,IF(AB956=1,3.31,IF(AB956=2,3.42,IF(AB956=3,3.53,IF(OR(AB956=5,AB956=4),3.64,IF(OR(AB956=6,AB956=7),3.76,IF(OR(AB956=8,AB956=9),3.88,IF(OR(AB956=10,AB956=11,AB956=12),4.01,IF(OR(AB956=13,AB956=14,AB956=15),4.13,IF(OR(AB956=16,AB956=17,AB956=18),4.27,4.4)))))))))), IF(AI956="Ա-1", IF(AB956=0,2.66,IF(AB956=1,2.75,IF(AB956=2,2.83,IF(AB956=3,2.92,IF(OR(AB956=5,AB956=4),3.02,IF(OR(AB956=6,AB956=7),3.11,IF(OR(AB956=8,AB956=9),3.21,IF(OR(AB956=10,AB956=11,AB956=12),3.31,IF(OR(AB956=13,AB956=14,AB956=15),3.42,IF(OR(AB956=16,AB956=17,AB956=18),3.53,3.64)))))))))), IF(AI956="Ա-2", IF(AB956=0,2.28,IF(AB956=1,2.35,IF(AB956=2,2.43,IF(AB956=3,2.5,IF(OR(AB956=5,AB956=4),2.58,IF(OR(AB956=6,AB956=7),2.66,IF(OR(AB956=8,AB956=9),2.75,IF(OR(AB956=10,AB956=11,AB956=12),2.83,IF(OR(AB956=13,AB956=14,AB956=15),2.92,IF(OR(AB956=16,AB956=17,AB956=18),3.01,3.11)))))))))),IF(AI956="Ա-3", IF(AB956=0,1.96,IF(AB956=1,2.02,IF(AB956=2,2.08,IF(AB956=3,2.15,IF(OR(AB956=5,AB956=4),2.21,IF(OR(AB956=6,AB956=7),2.28,IF(OR(AB956=8,AB956=9),2.35,IF(OR(AB956=10,AB956=11,AB956=12),2.42,IF(OR(AB956=13,AB956=14,AB956=15),2.5,IF(OR(AB956=16,AB956=17,AB956=18),2.58,2.66)))))))))), IF(AI956="Կ-1", IF(AB956=0,1.68,IF(AB956=1,1.73,IF(AB956=2,1.79,IF(AB956=3,1.84,IF(OR(AB956=5,AB956=4),1.9,IF(OR(AB956=6,AB956=7),1.96,IF(OR(AB956=8,AB956=9),2.02,IF(OR(AB956=10,AB956=11,AB956=12),2.08,IF(OR(AB956=13,AB956=14,AB956=15),2.14,IF(OR(AB956=16,AB956=17,AB956=18),2.21,2.28)))))))))), IF(AI956="Կ-2", IF(AB956=0,1.45,IF(AB956=1,1.49,IF(AB956=2,1.54,IF(AB956=3,1.59,IF(OR(AB956=5,AB956=4),1.63,IF(OR(AB956=6,AB956=7),1.68,IF(OR(AB956=8,AB956=9),1.73,IF(OR(AB956=10,AB956=11,AB956=12),1.79,IF(OR(AB956=13,AB956=14,AB956=15),1.84,IF(OR(AB956=16,AB956=17,AB956=18),1.9,1.95)))))))))),IF(AI956="Կ-3", IF(AB956=0,1.25,IF(AB956=1,1.29,IF(AB956=2,1.33,IF(AB956=3,1.37,IF(OR(AB956=5,AB956=4),1.41,IF(OR(AB956=6,AB956=7),1.45,IF(OR(AB956=8,AB956=9),1.49,IF(OR(AB956=10,AB956=11,AB956=12),1.54,IF(OR(AB956=13,AB956=14,AB956=15),1.58,IF(OR(AB956=16,AB956=17,AB956=18),1.63,1.68)))))))))), "Error"))))))))))))</f>
        <v>1.9</v>
      </c>
      <c r="AD956" s="786"/>
      <c r="AE956" s="787">
        <f t="shared" ref="AE956:AE986" si="2552">+AC956+AC956*AD956</f>
        <v>1.9</v>
      </c>
      <c r="AF956" s="788">
        <v>66140</v>
      </c>
      <c r="AG956" s="869"/>
      <c r="AH956" s="870"/>
      <c r="AI956" s="864" t="str">
        <f t="shared" ref="AI956:AI989" si="2553">+W956</f>
        <v>Կ-1</v>
      </c>
      <c r="AJ956" s="788">
        <f t="shared" ref="AJ956:AJ989" si="2554">AF956*AE956</f>
        <v>125666</v>
      </c>
      <c r="AK956" s="791">
        <f t="shared" ref="AK956:AK989" si="2555">AE956*AF956+AG956+AH956</f>
        <v>125666</v>
      </c>
      <c r="AL956" s="797">
        <f t="shared" ref="AL956:AL986" si="2556">+AK956*13</f>
        <v>1633658</v>
      </c>
      <c r="AM956" s="872">
        <f t="shared" ref="AM956:AM989" si="2557">+AA956</f>
        <v>1</v>
      </c>
      <c r="AN956" s="867">
        <f t="shared" ref="AN956:AN989" si="2558">+AB956+1</f>
        <v>5</v>
      </c>
      <c r="AO956" s="795">
        <f t="shared" ref="AO956:AO986" si="2559">IF(AM956&lt;1,0,IF(AU956="Բ-1",IF(AN956=0,6.94,IF(AN956=1,7.17,IF(AN956=2,7.41,IF(AN956=3,7.66,IF(OR(AN956=5,AN956=4),7.92,IF(OR(AN956=6,AN956=7),8.18,IF(OR(AN956=8,AN956=9),8.46,IF(OR(AN956=10,AN956=11,AN956=12),8.74,IF(OR(AN956=13,AN956=14,AN956=15),9.03,IF(OR(AN956=16,AN956=17,AN956=18),9.33,9.65)))))))))),IF(AU956="Բ-2", IF(AN956=0,5.71,IF(AN956=1,5.89,IF(AN956=2,6.09,IF(AN956=3,6.29,IF(OR(AN956=5,AN956=4),6.5,IF(OR(AN956=6,AN956=7),6.72,IF(OR(AN956=8,AN956=9),6.94,IF(OR(AN956=10,AN956=11,AN956=12),7.17,IF(OR(AN956=13,AN956=14,AN956=15),7.41,IF(OR(AN956=16,AN956=17,AN956=18),7.65,7.91)))))))))), IF(AU956="Գ-1", IF(AN956=0,4.7,IF(AN956=1,4.86,IF(AN956=2,5.01,IF(AN956=3,5.18,IF(OR(AN956=5,AN956=4),5.35,IF(OR(AN956=6,AN956=7),5.52,IF(OR(AN956=8,AN956=9),5.71,IF(OR(AN956=10,AN956=11,AN956=12),5.89,IF(OR(AN956=13,AN956=14,AN956=15),6.09,IF(OR(AN956=16,AN956=17,AN956=18),6.29,6.49)))))))))), IF(AU956="Գ-2", IF(AN956=0,3.88,IF(AN956=1,4.01,IF(AN956=2,4.14,IF(AN956=3,4.27,IF(OR(AN956=5,AN956=4),4.41,IF(OR(AN956=6,AN956=7),4.55,IF(OR(AN956=8,AN956=9),4.7,IF(OR(AN956=10,AN956=11,AN956=12),4.85,IF(OR(AN956=13,AN956=14,AN956=15),5.01,IF(OR(AN956=16,AN956=17,AN956=18),5.17,5.34)))))))))), IF(AU956="Գ-3", IF(AN956=0,3.21,IF(AN956=1,3.31,IF(AN956=2,3.42,IF(AN956=3,3.53,IF(OR(AN956=5,AN956=4),3.64,IF(OR(AN956=6,AN956=7),3.76,IF(OR(AN956=8,AN956=9),3.88,IF(OR(AN956=10,AN956=11,AN956=12),4.01,IF(OR(AN956=13,AN956=14,AN956=15),4.13,IF(OR(AN956=16,AN956=17,AN956=18),4.27,4.4)))))))))), IF(AU956="Ա-1", IF(AN956=0,2.66,IF(AN956=1,2.75,IF(AN956=2,2.83,IF(AN956=3,2.92,IF(OR(AN956=5,AN956=4),3.02,IF(OR(AN956=6,AN956=7),3.11,IF(OR(AN956=8,AN956=9),3.21,IF(OR(AN956=10,AN956=11,AN956=12),3.31,IF(OR(AN956=13,AN956=14,AN956=15),3.42,IF(OR(AN956=16,AN956=17,AN956=18),3.53,3.64)))))))))), IF(AU956="Ա-2", IF(AN956=0,2.28,IF(AN956=1,2.35,IF(AN956=2,2.43,IF(AN956=3,2.5,IF(OR(AN956=5,AN956=4),2.58,IF(OR(AN956=6,AN956=7),2.66,IF(OR(AN956=8,AN956=9),2.75,IF(OR(AN956=10,AN956=11,AN956=12),2.83,IF(OR(AN956=13,AN956=14,AN956=15),2.92,IF(OR(AN956=16,AN956=17,AN956=18),3.01,3.11)))))))))),IF(AU956="Ա-3", IF(AN956=0,1.96,IF(AN956=1,2.02,IF(AN956=2,2.08,IF(AN956=3,2.15,IF(OR(AN956=5,AN956=4),2.21,IF(OR(AN956=6,AN956=7),2.28,IF(OR(AN956=8,AN956=9),2.35,IF(OR(AN956=10,AN956=11,AN956=12),2.42,IF(OR(AN956=13,AN956=14,AN956=15),2.5,IF(OR(AN956=16,AN956=17,AN956=18),2.58,2.66)))))))))), IF(AU956="Կ-1", IF(AN956=0,1.68,IF(AN956=1,1.73,IF(AN956=2,1.79,IF(AN956=3,1.84,IF(OR(AN956=5,AN956=4),1.9,IF(OR(AN956=6,AN956=7),1.96,IF(OR(AN956=8,AN956=9),2.02,IF(OR(AN956=10,AN956=11,AN956=12),2.08,IF(OR(AN956=13,AN956=14,AN956=15),2.14,IF(OR(AN956=16,AN956=17,AN956=18),2.21,2.28)))))))))), IF(AU956="Կ-2", IF(AN956=0,1.45,IF(AN956=1,1.49,IF(AN956=2,1.54,IF(AN956=3,1.59,IF(OR(AN956=5,AN956=4),1.63,IF(OR(AN956=6,AN956=7),1.68,IF(OR(AN956=8,AN956=9),1.73,IF(OR(AN956=10,AN956=11,AN956=12),1.79,IF(OR(AN956=13,AN956=14,AN956=15),1.84,IF(OR(AN956=16,AN956=17,AN956=18),1.9,1.95)))))))))),IF(AU956="Կ-3", IF(AN956=0,1.25,IF(AN956=1,1.29,IF(AN956=2,1.33,IF(AN956=3,1.37,IF(OR(AN956=5,AN956=4),1.41,IF(OR(AN956=6,AN956=7),1.45,IF(OR(AN956=8,AN956=9),1.49,IF(OR(AN956=10,AN956=11,AN956=12),1.54,IF(OR(AN956=13,AN956=14,AN956=15),1.58,IF(OR(AN956=16,AN956=17,AN956=18),1.63,1.68)))))))))), "Error"))))))))))))</f>
        <v>1.9</v>
      </c>
      <c r="AP956" s="786"/>
      <c r="AQ956" s="787">
        <f t="shared" ref="AQ956:AQ986" si="2560">+AO956+AO956*AP956</f>
        <v>1.9</v>
      </c>
      <c r="AR956" s="825">
        <v>66140</v>
      </c>
      <c r="AS956" s="869"/>
      <c r="AT956" s="870"/>
      <c r="AU956" s="868" t="str">
        <f t="shared" ref="AU956:AU989" si="2561">+AI956</f>
        <v>Կ-1</v>
      </c>
      <c r="AV956" s="825">
        <f t="shared" ref="AV956:AV989" si="2562">AR956*AQ956</f>
        <v>125666</v>
      </c>
      <c r="AW956" s="826">
        <f t="shared" ref="AW956:AW989" si="2563">AQ956*AR956+AS956+AT956</f>
        <v>125666</v>
      </c>
      <c r="AX956" s="797">
        <f t="shared" ref="AX956:AX986" si="2564">+AW956*13</f>
        <v>1633658</v>
      </c>
    </row>
    <row r="957" spans="2:50" s="777" customFormat="1" ht="27.75" thickBot="1">
      <c r="B957" s="1657">
        <v>35</v>
      </c>
      <c r="C957" s="1350" t="s">
        <v>830</v>
      </c>
      <c r="D957" s="1320" t="s">
        <v>541</v>
      </c>
      <c r="E957" s="822">
        <v>1</v>
      </c>
      <c r="F957" s="1341">
        <v>8</v>
      </c>
      <c r="G957" s="795">
        <f>IF(E957&lt;1,0,IF(K957="Բ-1",IF(F957=0,6.94,IF(F957=1,7.17,IF(F957=2,7.41,IF(F957=3,7.66,IF(OR(F957=5,F957=4),7.92,IF(OR(F957=6,F957=7),8.18,IF(OR(F957=8,F957=9),8.46,IF(OR(F957=10,F957=11,F957=12),8.74,IF(OR(F957=13,F957=14,F957=15),9.03,IF(OR(F957=16,F957=17,F957=18),9.33,9.65)))))))))),IF(K957="Բ-2", IF(F957=0,5.71,IF(F957=1,5.89,IF(F957=2,6.09,IF(F957=3,6.29,IF(OR(F957=5,F957=4),6.5,IF(OR(F957=6,F957=7),6.72,IF(OR(F957=8,F957=9),6.94,IF(OR(F957=10,F957=11,F957=12),7.17,IF(OR(F957=13,F957=14,F957=15),7.41,IF(OR(F957=16,F957=17,F957=18),7.65,7.91)))))))))), IF(K957="Գ-1", IF(F957=0,4.7,IF(F957=1,4.86,IF(F957=2,5.01,IF(F957=3,5.18,IF(OR(F957=5,F957=4),5.35,IF(OR(F957=6,F957=7),5.52,IF(OR(F957=8,F957=9),5.71,IF(OR(F957=10,F957=11,F957=12),5.89,IF(OR(F957=13,F957=14,F957=15),6.09,IF(OR(F957=16,F957=17,F957=18),6.29,6.49)))))))))), IF(K957="Գ-2", IF(F957=0,3.88,IF(F957=1,4.01,IF(F957=2,4.14,IF(F957=3,4.27,IF(OR(F957=5,F957=4),4.41,IF(OR(F957=6,F957=7),4.55,IF(OR(F957=8,F957=9),4.7,IF(OR(F957=10,F957=11,F957=12),4.85,IF(OR(F957=13,F957=14,F957=15),5.01,IF(OR(F957=16,F957=17,F957=18),5.17,5.34)))))))))), IF(K957="Գ-3", IF(F957=0,3.21,IF(F957=1,3.31,IF(F957=2,3.42,IF(F957=3,3.53,IF(OR(F957=5,F957=4),3.64,IF(OR(F957=6,F957=7),3.76,IF(OR(F957=8,F957=9),3.88,IF(OR(F957=10,F957=11,F957=12),4.01,IF(OR(F957=13,F957=14,F957=15),4.13,IF(OR(F957=16,F957=17,F957=18),4.27,4.4)))))))))), IF(K957="Ա-1", IF(F957=0,2.66,IF(F957=1,2.75,IF(F957=2,2.83,IF(F957=3,2.92,IF(OR(F957=5,F957=4),3.02,IF(OR(F957=6,F957=7),3.11,IF(OR(F957=8,F957=9),3.21,IF(OR(F957=10,F957=11,F957=12),3.31,IF(OR(F957=13,F957=14,F957=15),3.42,IF(OR(F957=16,F957=17,F957=18),3.53,3.64)))))))))), IF(K957="Ա-2", IF(F957=0,2.28,IF(F957=1,2.35,IF(F957=2,2.43,IF(F957=3,2.5,IF(OR(F957=5,F957=4),2.58,IF(OR(F957=6,F957=7),2.66,IF(OR(F957=8,F957=9),2.75,IF(OR(F957=10,F957=11,F957=12),2.83,IF(OR(F957=13,F957=14,F957=15),2.92,IF(OR(F957=16,F957=17,F957=18),3.01,3.11)))))))))),IF(K957="Ա-3", IF(F957=0,1.96,IF(F957=1,2.02,IF(F957=2,2.08,IF(F957=3,2.15,IF(OR(F957=5,F957=4),2.21,IF(OR(F957=6,F957=7),2.28,IF(OR(F957=8,F957=9),2.35,IF(OR(F957=10,F957=11,F957=12),2.42,IF(OR(F957=13,F957=14,F957=15),2.5,IF(OR(F957=16,F957=17,F957=18),2.58,2.66)))))))))), IF(K957="Կ-1", IF(F957=0,1.68,IF(F957=1,1.73,IF(F957=2,1.79,IF(F957=3,1.84,IF(OR(F957=5,F957=4),1.9,IF(OR(F957=6,F957=7),1.96,IF(OR(F957=8,F957=9),2.02,IF(OR(F957=10,F957=11,F957=12),2.08,IF(OR(F957=13,F957=14,F957=15),2.14,IF(OR(F957=16,F957=17,F957=18),2.21,2.28)))))))))), IF(K957="Կ-2", IF(F957=0,1.45,IF(F957=1,1.49,IF(F957=2,1.54,IF(F957=3,1.59,IF(OR(F957=5,F957=4),1.63,IF(OR(F957=6,F957=7),1.68,IF(OR(F957=8,F957=9),1.73,IF(OR(F957=10,F957=11,F957=12),1.79,IF(OR(F957=13,F957=14,F957=15),1.84,IF(OR(F957=16,F957=17,F957=18),1.9,1.95)))))))))),IF(K957="Կ-3", IF(F957=0,1.25,IF(F957=1,1.29,IF(F957=2,1.33,IF(F957=3,1.37,IF(OR(F957=5,F957=4),1.41,IF(OR(F957=6,F957=7),1.45,IF(OR(F957=8,F957=9),1.49,IF(OR(F957=10,F957=11,F957=12),1.54,IF(OR(F957=13,F957=14,F957=15),1.58,IF(OR(F957=16,F957=17,F957=18),1.63,1.68)))))))))), "Error"))))))))))))</f>
        <v>2.02</v>
      </c>
      <c r="H957" s="824">
        <v>66140</v>
      </c>
      <c r="I957" s="869"/>
      <c r="J957" s="870"/>
      <c r="K957" s="871" t="s">
        <v>97</v>
      </c>
      <c r="L957" s="825">
        <f>H957*G957</f>
        <v>133602.79999999999</v>
      </c>
      <c r="M957" s="826">
        <f t="shared" si="2537"/>
        <v>133602.79999999999</v>
      </c>
      <c r="N957" s="792">
        <f>+M957*13</f>
        <v>1736836.4</v>
      </c>
      <c r="O957" s="821">
        <f t="shared" si="2538"/>
        <v>1</v>
      </c>
      <c r="P957" s="794">
        <f t="shared" si="2539"/>
        <v>9</v>
      </c>
      <c r="Q957" s="795">
        <f>IF(O957&lt;1,0,IF(W957="Բ-1",IF(P957=0,6.94,IF(P957=1,7.17,IF(P957=2,7.41,IF(P957=3,7.66,IF(OR(P957=5,P957=4),7.92,IF(OR(P957=6,P957=7),8.18,IF(OR(P957=8,P957=9),8.46,IF(OR(P957=10,P957=11,P957=12),8.74,IF(OR(P957=13,P957=14,P957=15),9.03,IF(OR(P957=16,P957=17,P957=18),9.33,9.65)))))))))),IF(W957="Բ-2", IF(P957=0,5.71,IF(P957=1,5.89,IF(P957=2,6.09,IF(P957=3,6.29,IF(OR(P957=5,P957=4),6.5,IF(OR(P957=6,P957=7),6.72,IF(OR(P957=8,P957=9),6.94,IF(OR(P957=10,P957=11,P957=12),7.17,IF(OR(P957=13,P957=14,P957=15),7.41,IF(OR(P957=16,P957=17,P957=18),7.65,7.91)))))))))), IF(W957="Գ-1", IF(P957=0,4.7,IF(P957=1,4.86,IF(P957=2,5.01,IF(P957=3,5.18,IF(OR(P957=5,P957=4),5.35,IF(OR(P957=6,P957=7),5.52,IF(OR(P957=8,P957=9),5.71,IF(OR(P957=10,P957=11,P957=12),5.89,IF(OR(P957=13,P957=14,P957=15),6.09,IF(OR(P957=16,P957=17,P957=18),6.29,6.49)))))))))), IF(W957="Գ-2", IF(P957=0,3.88,IF(P957=1,4.01,IF(P957=2,4.14,IF(P957=3,4.27,IF(OR(P957=5,P957=4),4.41,IF(OR(P957=6,P957=7),4.55,IF(OR(P957=8,P957=9),4.7,IF(OR(P957=10,P957=11,P957=12),4.85,IF(OR(P957=13,P957=14,P957=15),5.01,IF(OR(P957=16,P957=17,P957=18),5.17,5.34)))))))))), IF(W957="Գ-3", IF(P957=0,3.21,IF(P957=1,3.31,IF(P957=2,3.42,IF(P957=3,3.53,IF(OR(P957=5,P957=4),3.64,IF(OR(P957=6,P957=7),3.76,IF(OR(P957=8,P957=9),3.88,IF(OR(P957=10,P957=11,P957=12),4.01,IF(OR(P957=13,P957=14,P957=15),4.13,IF(OR(P957=16,P957=17,P957=18),4.27,4.4)))))))))), IF(W957="Ա-1", IF(P957=0,2.66,IF(P957=1,2.75,IF(P957=2,2.83,IF(P957=3,2.92,IF(OR(P957=5,P957=4),3.02,IF(OR(P957=6,P957=7),3.11,IF(OR(P957=8,P957=9),3.21,IF(OR(P957=10,P957=11,P957=12),3.31,IF(OR(P957=13,P957=14,P957=15),3.42,IF(OR(P957=16,P957=17,P957=18),3.53,3.64)))))))))), IF(W957="Ա-2", IF(P957=0,2.28,IF(P957=1,2.35,IF(P957=2,2.43,IF(P957=3,2.5,IF(OR(P957=5,P957=4),2.58,IF(OR(P957=6,P957=7),2.66,IF(OR(P957=8,P957=9),2.75,IF(OR(P957=10,P957=11,P957=12),2.83,IF(OR(P957=13,P957=14,P957=15),2.92,IF(OR(P957=16,P957=17,P957=18),3.01,3.11)))))))))),IF(W957="Ա-3", IF(P957=0,1.96,IF(P957=1,2.02,IF(P957=2,2.08,IF(P957=3,2.15,IF(OR(P957=5,P957=4),2.21,IF(OR(P957=6,P957=7),2.28,IF(OR(P957=8,P957=9),2.35,IF(OR(P957=10,P957=11,P957=12),2.42,IF(OR(P957=13,P957=14,P957=15),2.5,IF(OR(P957=16,P957=17,P957=18),2.58,2.66)))))))))), IF(W957="Կ-1", IF(P957=0,1.68,IF(P957=1,1.73,IF(P957=2,1.79,IF(P957=3,1.84,IF(OR(P957=5,P957=4),1.9,IF(OR(P957=6,P957=7),1.96,IF(OR(P957=8,P957=9),2.02,IF(OR(P957=10,P957=11,P957=12),2.08,IF(OR(P957=13,P957=14,P957=15),2.14,IF(OR(P957=16,P957=17,P957=18),2.21,2.28)))))))))), IF(W957="Կ-2", IF(P957=0,1.45,IF(P957=1,1.49,IF(P957=2,1.54,IF(P957=3,1.59,IF(OR(P957=5,P957=4),1.63,IF(OR(P957=6,P957=7),1.68,IF(OR(P957=8,P957=9),1.73,IF(OR(P957=10,P957=11,P957=12),1.79,IF(OR(P957=13,P957=14,P957=15),1.84,IF(OR(P957=16,P957=17,P957=18),1.9,1.95)))))))))),IF(W957="Կ-3", IF(P957=0,1.25,IF(P957=1,1.29,IF(P957=2,1.33,IF(P957=3,1.37,IF(OR(P957=5,P957=4),1.41,IF(OR(P957=6,P957=7),1.45,IF(OR(P957=8,P957=9),1.49,IF(OR(P957=10,P957=11,P957=12),1.54,IF(OR(P957=13,P957=14,P957=15),1.58,IF(OR(P957=16,P957=17,P957=18),1.63,1.68)))))))))), "Error"))))))))))))</f>
        <v>2.02</v>
      </c>
      <c r="R957" s="786"/>
      <c r="S957" s="787">
        <f>+Q957+Q957*R957</f>
        <v>2.02</v>
      </c>
      <c r="T957" s="788">
        <v>66140</v>
      </c>
      <c r="U957" s="869"/>
      <c r="V957" s="870"/>
      <c r="W957" s="865" t="str">
        <f t="shared" si="2540"/>
        <v>Կ-1</v>
      </c>
      <c r="X957" s="788">
        <f>T957*S957</f>
        <v>133602.79999999999</v>
      </c>
      <c r="Y957" s="791">
        <f>S957*T957+U957+V957</f>
        <v>133602.79999999999</v>
      </c>
      <c r="Z957" s="797">
        <f>+Y957*13</f>
        <v>1736836.4</v>
      </c>
      <c r="AA957" s="793">
        <f>+O957</f>
        <v>1</v>
      </c>
      <c r="AB957" s="794">
        <f>+P957+1</f>
        <v>10</v>
      </c>
      <c r="AC957" s="795">
        <f>IF(AA957&lt;1,0,IF(AI957="Բ-1",IF(AB957=0,6.94,IF(AB957=1,7.17,IF(AB957=2,7.41,IF(AB957=3,7.66,IF(OR(AB957=5,AB957=4),7.92,IF(OR(AB957=6,AB957=7),8.18,IF(OR(AB957=8,AB957=9),8.46,IF(OR(AB957=10,AB957=11,AB957=12),8.74,IF(OR(AB957=13,AB957=14,AB957=15),9.03,IF(OR(AB957=16,AB957=17,AB957=18),9.33,9.65)))))))))),IF(AI957="Բ-2", IF(AB957=0,5.71,IF(AB957=1,5.89,IF(AB957=2,6.09,IF(AB957=3,6.29,IF(OR(AB957=5,AB957=4),6.5,IF(OR(AB957=6,AB957=7),6.72,IF(OR(AB957=8,AB957=9),6.94,IF(OR(AB957=10,AB957=11,AB957=12),7.17,IF(OR(AB957=13,AB957=14,AB957=15),7.41,IF(OR(AB957=16,AB957=17,AB957=18),7.65,7.91)))))))))), IF(AI957="Գ-1", IF(AB957=0,4.7,IF(AB957=1,4.86,IF(AB957=2,5.01,IF(AB957=3,5.18,IF(OR(AB957=5,AB957=4),5.35,IF(OR(AB957=6,AB957=7),5.52,IF(OR(AB957=8,AB957=9),5.71,IF(OR(AB957=10,AB957=11,AB957=12),5.89,IF(OR(AB957=13,AB957=14,AB957=15),6.09,IF(OR(AB957=16,AB957=17,AB957=18),6.29,6.49)))))))))), IF(AI957="Գ-2", IF(AB957=0,3.88,IF(AB957=1,4.01,IF(AB957=2,4.14,IF(AB957=3,4.27,IF(OR(AB957=5,AB957=4),4.41,IF(OR(AB957=6,AB957=7),4.55,IF(OR(AB957=8,AB957=9),4.7,IF(OR(AB957=10,AB957=11,AB957=12),4.85,IF(OR(AB957=13,AB957=14,AB957=15),5.01,IF(OR(AB957=16,AB957=17,AB957=18),5.17,5.34)))))))))), IF(AI957="Գ-3", IF(AB957=0,3.21,IF(AB957=1,3.31,IF(AB957=2,3.42,IF(AB957=3,3.53,IF(OR(AB957=5,AB957=4),3.64,IF(OR(AB957=6,AB957=7),3.76,IF(OR(AB957=8,AB957=9),3.88,IF(OR(AB957=10,AB957=11,AB957=12),4.01,IF(OR(AB957=13,AB957=14,AB957=15),4.13,IF(OR(AB957=16,AB957=17,AB957=18),4.27,4.4)))))))))), IF(AI957="Ա-1", IF(AB957=0,2.66,IF(AB957=1,2.75,IF(AB957=2,2.83,IF(AB957=3,2.92,IF(OR(AB957=5,AB957=4),3.02,IF(OR(AB957=6,AB957=7),3.11,IF(OR(AB957=8,AB957=9),3.21,IF(OR(AB957=10,AB957=11,AB957=12),3.31,IF(OR(AB957=13,AB957=14,AB957=15),3.42,IF(OR(AB957=16,AB957=17,AB957=18),3.53,3.64)))))))))), IF(AI957="Ա-2", IF(AB957=0,2.28,IF(AB957=1,2.35,IF(AB957=2,2.43,IF(AB957=3,2.5,IF(OR(AB957=5,AB957=4),2.58,IF(OR(AB957=6,AB957=7),2.66,IF(OR(AB957=8,AB957=9),2.75,IF(OR(AB957=10,AB957=11,AB957=12),2.83,IF(OR(AB957=13,AB957=14,AB957=15),2.92,IF(OR(AB957=16,AB957=17,AB957=18),3.01,3.11)))))))))),IF(AI957="Ա-3", IF(AB957=0,1.96,IF(AB957=1,2.02,IF(AB957=2,2.08,IF(AB957=3,2.15,IF(OR(AB957=5,AB957=4),2.21,IF(OR(AB957=6,AB957=7),2.28,IF(OR(AB957=8,AB957=9),2.35,IF(OR(AB957=10,AB957=11,AB957=12),2.42,IF(OR(AB957=13,AB957=14,AB957=15),2.5,IF(OR(AB957=16,AB957=17,AB957=18),2.58,2.66)))))))))), IF(AI957="Կ-1", IF(AB957=0,1.68,IF(AB957=1,1.73,IF(AB957=2,1.79,IF(AB957=3,1.84,IF(OR(AB957=5,AB957=4),1.9,IF(OR(AB957=6,AB957=7),1.96,IF(OR(AB957=8,AB957=9),2.02,IF(OR(AB957=10,AB957=11,AB957=12),2.08,IF(OR(AB957=13,AB957=14,AB957=15),2.14,IF(OR(AB957=16,AB957=17,AB957=18),2.21,2.28)))))))))), IF(AI957="Կ-2", IF(AB957=0,1.45,IF(AB957=1,1.49,IF(AB957=2,1.54,IF(AB957=3,1.59,IF(OR(AB957=5,AB957=4),1.63,IF(OR(AB957=6,AB957=7),1.68,IF(OR(AB957=8,AB957=9),1.73,IF(OR(AB957=10,AB957=11,AB957=12),1.79,IF(OR(AB957=13,AB957=14,AB957=15),1.84,IF(OR(AB957=16,AB957=17,AB957=18),1.9,1.95)))))))))),IF(AI957="Կ-3", IF(AB957=0,1.25,IF(AB957=1,1.29,IF(AB957=2,1.33,IF(AB957=3,1.37,IF(OR(AB957=5,AB957=4),1.41,IF(OR(AB957=6,AB957=7),1.45,IF(OR(AB957=8,AB957=9),1.49,IF(OR(AB957=10,AB957=11,AB957=12),1.54,IF(OR(AB957=13,AB957=14,AB957=15),1.58,IF(OR(AB957=16,AB957=17,AB957=18),1.63,1.68)))))))))), "Error"))))))))))))</f>
        <v>2.08</v>
      </c>
      <c r="AD957" s="786"/>
      <c r="AE957" s="787">
        <f>+AC957+AC957*AD957</f>
        <v>2.08</v>
      </c>
      <c r="AF957" s="788">
        <v>66140</v>
      </c>
      <c r="AG957" s="869"/>
      <c r="AH957" s="870"/>
      <c r="AI957" s="864" t="str">
        <f>+W957</f>
        <v>Կ-1</v>
      </c>
      <c r="AJ957" s="788">
        <f>AF957*AE957</f>
        <v>137571.20000000001</v>
      </c>
      <c r="AK957" s="791">
        <f>AE957*AF957+AG957+AH957</f>
        <v>137571.20000000001</v>
      </c>
      <c r="AL957" s="797">
        <f>+AK957*13</f>
        <v>1788425.6</v>
      </c>
      <c r="AM957" s="872">
        <f>+AA957</f>
        <v>1</v>
      </c>
      <c r="AN957" s="867">
        <f>+AB957+1</f>
        <v>11</v>
      </c>
      <c r="AO957" s="795">
        <f>IF(AM957&lt;1,0,IF(AU957="Բ-1",IF(AN957=0,6.94,IF(AN957=1,7.17,IF(AN957=2,7.41,IF(AN957=3,7.66,IF(OR(AN957=5,AN957=4),7.92,IF(OR(AN957=6,AN957=7),8.18,IF(OR(AN957=8,AN957=9),8.46,IF(OR(AN957=10,AN957=11,AN957=12),8.74,IF(OR(AN957=13,AN957=14,AN957=15),9.03,IF(OR(AN957=16,AN957=17,AN957=18),9.33,9.65)))))))))),IF(AU957="Բ-2", IF(AN957=0,5.71,IF(AN957=1,5.89,IF(AN957=2,6.09,IF(AN957=3,6.29,IF(OR(AN957=5,AN957=4),6.5,IF(OR(AN957=6,AN957=7),6.72,IF(OR(AN957=8,AN957=9),6.94,IF(OR(AN957=10,AN957=11,AN957=12),7.17,IF(OR(AN957=13,AN957=14,AN957=15),7.41,IF(OR(AN957=16,AN957=17,AN957=18),7.65,7.91)))))))))), IF(AU957="Գ-1", IF(AN957=0,4.7,IF(AN957=1,4.86,IF(AN957=2,5.01,IF(AN957=3,5.18,IF(OR(AN957=5,AN957=4),5.35,IF(OR(AN957=6,AN957=7),5.52,IF(OR(AN957=8,AN957=9),5.71,IF(OR(AN957=10,AN957=11,AN957=12),5.89,IF(OR(AN957=13,AN957=14,AN957=15),6.09,IF(OR(AN957=16,AN957=17,AN957=18),6.29,6.49)))))))))), IF(AU957="Գ-2", IF(AN957=0,3.88,IF(AN957=1,4.01,IF(AN957=2,4.14,IF(AN957=3,4.27,IF(OR(AN957=5,AN957=4),4.41,IF(OR(AN957=6,AN957=7),4.55,IF(OR(AN957=8,AN957=9),4.7,IF(OR(AN957=10,AN957=11,AN957=12),4.85,IF(OR(AN957=13,AN957=14,AN957=15),5.01,IF(OR(AN957=16,AN957=17,AN957=18),5.17,5.34)))))))))), IF(AU957="Գ-3", IF(AN957=0,3.21,IF(AN957=1,3.31,IF(AN957=2,3.42,IF(AN957=3,3.53,IF(OR(AN957=5,AN957=4),3.64,IF(OR(AN957=6,AN957=7),3.76,IF(OR(AN957=8,AN957=9),3.88,IF(OR(AN957=10,AN957=11,AN957=12),4.01,IF(OR(AN957=13,AN957=14,AN957=15),4.13,IF(OR(AN957=16,AN957=17,AN957=18),4.27,4.4)))))))))), IF(AU957="Ա-1", IF(AN957=0,2.66,IF(AN957=1,2.75,IF(AN957=2,2.83,IF(AN957=3,2.92,IF(OR(AN957=5,AN957=4),3.02,IF(OR(AN957=6,AN957=7),3.11,IF(OR(AN957=8,AN957=9),3.21,IF(OR(AN957=10,AN957=11,AN957=12),3.31,IF(OR(AN957=13,AN957=14,AN957=15),3.42,IF(OR(AN957=16,AN957=17,AN957=18),3.53,3.64)))))))))), IF(AU957="Ա-2", IF(AN957=0,2.28,IF(AN957=1,2.35,IF(AN957=2,2.43,IF(AN957=3,2.5,IF(OR(AN957=5,AN957=4),2.58,IF(OR(AN957=6,AN957=7),2.66,IF(OR(AN957=8,AN957=9),2.75,IF(OR(AN957=10,AN957=11,AN957=12),2.83,IF(OR(AN957=13,AN957=14,AN957=15),2.92,IF(OR(AN957=16,AN957=17,AN957=18),3.01,3.11)))))))))),IF(AU957="Ա-3", IF(AN957=0,1.96,IF(AN957=1,2.02,IF(AN957=2,2.08,IF(AN957=3,2.15,IF(OR(AN957=5,AN957=4),2.21,IF(OR(AN957=6,AN957=7),2.28,IF(OR(AN957=8,AN957=9),2.35,IF(OR(AN957=10,AN957=11,AN957=12),2.42,IF(OR(AN957=13,AN957=14,AN957=15),2.5,IF(OR(AN957=16,AN957=17,AN957=18),2.58,2.66)))))))))), IF(AU957="Կ-1", IF(AN957=0,1.68,IF(AN957=1,1.73,IF(AN957=2,1.79,IF(AN957=3,1.84,IF(OR(AN957=5,AN957=4),1.9,IF(OR(AN957=6,AN957=7),1.96,IF(OR(AN957=8,AN957=9),2.02,IF(OR(AN957=10,AN957=11,AN957=12),2.08,IF(OR(AN957=13,AN957=14,AN957=15),2.14,IF(OR(AN957=16,AN957=17,AN957=18),2.21,2.28)))))))))), IF(AU957="Կ-2", IF(AN957=0,1.45,IF(AN957=1,1.49,IF(AN957=2,1.54,IF(AN957=3,1.59,IF(OR(AN957=5,AN957=4),1.63,IF(OR(AN957=6,AN957=7),1.68,IF(OR(AN957=8,AN957=9),1.73,IF(OR(AN957=10,AN957=11,AN957=12),1.79,IF(OR(AN957=13,AN957=14,AN957=15),1.84,IF(OR(AN957=16,AN957=17,AN957=18),1.9,1.95)))))))))),IF(AU957="Կ-3", IF(AN957=0,1.25,IF(AN957=1,1.29,IF(AN957=2,1.33,IF(AN957=3,1.37,IF(OR(AN957=5,AN957=4),1.41,IF(OR(AN957=6,AN957=7),1.45,IF(OR(AN957=8,AN957=9),1.49,IF(OR(AN957=10,AN957=11,AN957=12),1.54,IF(OR(AN957=13,AN957=14,AN957=15),1.58,IF(OR(AN957=16,AN957=17,AN957=18),1.63,1.68)))))))))), "Error"))))))))))))</f>
        <v>2.08</v>
      </c>
      <c r="AP957" s="786"/>
      <c r="AQ957" s="787">
        <f>+AO957+AO957*AP957</f>
        <v>2.08</v>
      </c>
      <c r="AR957" s="825">
        <v>66140</v>
      </c>
      <c r="AS957" s="869"/>
      <c r="AT957" s="870"/>
      <c r="AU957" s="868" t="str">
        <f>+AI957</f>
        <v>Կ-1</v>
      </c>
      <c r="AV957" s="825">
        <f>AR957*AQ957</f>
        <v>137571.20000000001</v>
      </c>
      <c r="AW957" s="826">
        <f>AQ957*AR957+AS957+AT957</f>
        <v>137571.20000000001</v>
      </c>
      <c r="AX957" s="797">
        <f>+AW957*13</f>
        <v>1788425.6</v>
      </c>
    </row>
    <row r="958" spans="2:50" s="777" customFormat="1" ht="27.75" thickBot="1">
      <c r="B958" s="1657">
        <v>36</v>
      </c>
      <c r="C958" s="1350" t="s">
        <v>690</v>
      </c>
      <c r="D958" s="1320" t="s">
        <v>541</v>
      </c>
      <c r="E958" s="822">
        <v>1</v>
      </c>
      <c r="F958" s="1341">
        <v>9</v>
      </c>
      <c r="G958" s="795">
        <f>IF(E958&lt;1,0,IF(K958="Բ-1",IF(F958=0,6.94,IF(F958=1,7.17,IF(F958=2,7.41,IF(F958=3,7.66,IF(OR(F958=5,F958=4),7.92,IF(OR(F958=6,F958=7),8.18,IF(OR(F958=8,F958=9),8.46,IF(OR(F958=10,F958=11,F958=12),8.74,IF(OR(F958=13,F958=14,F958=15),9.03,IF(OR(F958=16,F958=17,F958=18),9.33,9.65)))))))))),IF(K958="Բ-2", IF(F958=0,5.71,IF(F958=1,5.89,IF(F958=2,6.09,IF(F958=3,6.29,IF(OR(F958=5,F958=4),6.5,IF(OR(F958=6,F958=7),6.72,IF(OR(F958=8,F958=9),6.94,IF(OR(F958=10,F958=11,F958=12),7.17,IF(OR(F958=13,F958=14,F958=15),7.41,IF(OR(F958=16,F958=17,F958=18),7.65,7.91)))))))))), IF(K958="Գ-1", IF(F958=0,4.7,IF(F958=1,4.86,IF(F958=2,5.01,IF(F958=3,5.18,IF(OR(F958=5,F958=4),5.35,IF(OR(F958=6,F958=7),5.52,IF(OR(F958=8,F958=9),5.71,IF(OR(F958=10,F958=11,F958=12),5.89,IF(OR(F958=13,F958=14,F958=15),6.09,IF(OR(F958=16,F958=17,F958=18),6.29,6.49)))))))))), IF(K958="Գ-2", IF(F958=0,3.88,IF(F958=1,4.01,IF(F958=2,4.14,IF(F958=3,4.27,IF(OR(F958=5,F958=4),4.41,IF(OR(F958=6,F958=7),4.55,IF(OR(F958=8,F958=9),4.7,IF(OR(F958=10,F958=11,F958=12),4.85,IF(OR(F958=13,F958=14,F958=15),5.01,IF(OR(F958=16,F958=17,F958=18),5.17,5.34)))))))))), IF(K958="Գ-3", IF(F958=0,3.21,IF(F958=1,3.31,IF(F958=2,3.42,IF(F958=3,3.53,IF(OR(F958=5,F958=4),3.64,IF(OR(F958=6,F958=7),3.76,IF(OR(F958=8,F958=9),3.88,IF(OR(F958=10,F958=11,F958=12),4.01,IF(OR(F958=13,F958=14,F958=15),4.13,IF(OR(F958=16,F958=17,F958=18),4.27,4.4)))))))))), IF(K958="Ա-1", IF(F958=0,2.66,IF(F958=1,2.75,IF(F958=2,2.83,IF(F958=3,2.92,IF(OR(F958=5,F958=4),3.02,IF(OR(F958=6,F958=7),3.11,IF(OR(F958=8,F958=9),3.21,IF(OR(F958=10,F958=11,F958=12),3.31,IF(OR(F958=13,F958=14,F958=15),3.42,IF(OR(F958=16,F958=17,F958=18),3.53,3.64)))))))))), IF(K958="Ա-2", IF(F958=0,2.28,IF(F958=1,2.35,IF(F958=2,2.43,IF(F958=3,2.5,IF(OR(F958=5,F958=4),2.58,IF(OR(F958=6,F958=7),2.66,IF(OR(F958=8,F958=9),2.75,IF(OR(F958=10,F958=11,F958=12),2.83,IF(OR(F958=13,F958=14,F958=15),2.92,IF(OR(F958=16,F958=17,F958=18),3.01,3.11)))))))))),IF(K958="Ա-3", IF(F958=0,1.96,IF(F958=1,2.02,IF(F958=2,2.08,IF(F958=3,2.15,IF(OR(F958=5,F958=4),2.21,IF(OR(F958=6,F958=7),2.28,IF(OR(F958=8,F958=9),2.35,IF(OR(F958=10,F958=11,F958=12),2.42,IF(OR(F958=13,F958=14,F958=15),2.5,IF(OR(F958=16,F958=17,F958=18),2.58,2.66)))))))))), IF(K958="Կ-1", IF(F958=0,1.68,IF(F958=1,1.73,IF(F958=2,1.79,IF(F958=3,1.84,IF(OR(F958=5,F958=4),1.9,IF(OR(F958=6,F958=7),1.96,IF(OR(F958=8,F958=9),2.02,IF(OR(F958=10,F958=11,F958=12),2.08,IF(OR(F958=13,F958=14,F958=15),2.14,IF(OR(F958=16,F958=17,F958=18),2.21,2.28)))))))))), IF(K958="Կ-2", IF(F958=0,1.45,IF(F958=1,1.49,IF(F958=2,1.54,IF(F958=3,1.59,IF(OR(F958=5,F958=4),1.63,IF(OR(F958=6,F958=7),1.68,IF(OR(F958=8,F958=9),1.73,IF(OR(F958=10,F958=11,F958=12),1.79,IF(OR(F958=13,F958=14,F958=15),1.84,IF(OR(F958=16,F958=17,F958=18),1.9,1.95)))))))))),IF(K958="Կ-3", IF(F958=0,1.25,IF(F958=1,1.29,IF(F958=2,1.33,IF(F958=3,1.37,IF(OR(F958=5,F958=4),1.41,IF(OR(F958=6,F958=7),1.45,IF(OR(F958=8,F958=9),1.49,IF(OR(F958=10,F958=11,F958=12),1.54,IF(OR(F958=13,F958=14,F958=15),1.58,IF(OR(F958=16,F958=17,F958=18),1.63,1.68)))))))))), "Error"))))))))))))</f>
        <v>2.02</v>
      </c>
      <c r="H958" s="824">
        <v>66140</v>
      </c>
      <c r="I958" s="869"/>
      <c r="J958" s="870"/>
      <c r="K958" s="871" t="s">
        <v>97</v>
      </c>
      <c r="L958" s="825">
        <f>H958*G958</f>
        <v>133602.79999999999</v>
      </c>
      <c r="M958" s="826">
        <f t="shared" si="2537"/>
        <v>133602.79999999999</v>
      </c>
      <c r="N958" s="792">
        <f>+M958*13</f>
        <v>1736836.4</v>
      </c>
      <c r="O958" s="821">
        <f t="shared" si="2538"/>
        <v>1</v>
      </c>
      <c r="P958" s="794">
        <f t="shared" si="2539"/>
        <v>10</v>
      </c>
      <c r="Q958" s="795">
        <f>IF(O958&lt;1,0,IF(W958="Բ-1",IF(P958=0,6.94,IF(P958=1,7.17,IF(P958=2,7.41,IF(P958=3,7.66,IF(OR(P958=5,P958=4),7.92,IF(OR(P958=6,P958=7),8.18,IF(OR(P958=8,P958=9),8.46,IF(OR(P958=10,P958=11,P958=12),8.74,IF(OR(P958=13,P958=14,P958=15),9.03,IF(OR(P958=16,P958=17,P958=18),9.33,9.65)))))))))),IF(W958="Բ-2", IF(P958=0,5.71,IF(P958=1,5.89,IF(P958=2,6.09,IF(P958=3,6.29,IF(OR(P958=5,P958=4),6.5,IF(OR(P958=6,P958=7),6.72,IF(OR(P958=8,P958=9),6.94,IF(OR(P958=10,P958=11,P958=12),7.17,IF(OR(P958=13,P958=14,P958=15),7.41,IF(OR(P958=16,P958=17,P958=18),7.65,7.91)))))))))), IF(W958="Գ-1", IF(P958=0,4.7,IF(P958=1,4.86,IF(P958=2,5.01,IF(P958=3,5.18,IF(OR(P958=5,P958=4),5.35,IF(OR(P958=6,P958=7),5.52,IF(OR(P958=8,P958=9),5.71,IF(OR(P958=10,P958=11,P958=12),5.89,IF(OR(P958=13,P958=14,P958=15),6.09,IF(OR(P958=16,P958=17,P958=18),6.29,6.49)))))))))), IF(W958="Գ-2", IF(P958=0,3.88,IF(P958=1,4.01,IF(P958=2,4.14,IF(P958=3,4.27,IF(OR(P958=5,P958=4),4.41,IF(OR(P958=6,P958=7),4.55,IF(OR(P958=8,P958=9),4.7,IF(OR(P958=10,P958=11,P958=12),4.85,IF(OR(P958=13,P958=14,P958=15),5.01,IF(OR(P958=16,P958=17,P958=18),5.17,5.34)))))))))), IF(W958="Գ-3", IF(P958=0,3.21,IF(P958=1,3.31,IF(P958=2,3.42,IF(P958=3,3.53,IF(OR(P958=5,P958=4),3.64,IF(OR(P958=6,P958=7),3.76,IF(OR(P958=8,P958=9),3.88,IF(OR(P958=10,P958=11,P958=12),4.01,IF(OR(P958=13,P958=14,P958=15),4.13,IF(OR(P958=16,P958=17,P958=18),4.27,4.4)))))))))), IF(W958="Ա-1", IF(P958=0,2.66,IF(P958=1,2.75,IF(P958=2,2.83,IF(P958=3,2.92,IF(OR(P958=5,P958=4),3.02,IF(OR(P958=6,P958=7),3.11,IF(OR(P958=8,P958=9),3.21,IF(OR(P958=10,P958=11,P958=12),3.31,IF(OR(P958=13,P958=14,P958=15),3.42,IF(OR(P958=16,P958=17,P958=18),3.53,3.64)))))))))), IF(W958="Ա-2", IF(P958=0,2.28,IF(P958=1,2.35,IF(P958=2,2.43,IF(P958=3,2.5,IF(OR(P958=5,P958=4),2.58,IF(OR(P958=6,P958=7),2.66,IF(OR(P958=8,P958=9),2.75,IF(OR(P958=10,P958=11,P958=12),2.83,IF(OR(P958=13,P958=14,P958=15),2.92,IF(OR(P958=16,P958=17,P958=18),3.01,3.11)))))))))),IF(W958="Ա-3", IF(P958=0,1.96,IF(P958=1,2.02,IF(P958=2,2.08,IF(P958=3,2.15,IF(OR(P958=5,P958=4),2.21,IF(OR(P958=6,P958=7),2.28,IF(OR(P958=8,P958=9),2.35,IF(OR(P958=10,P958=11,P958=12),2.42,IF(OR(P958=13,P958=14,P958=15),2.5,IF(OR(P958=16,P958=17,P958=18),2.58,2.66)))))))))), IF(W958="Կ-1", IF(P958=0,1.68,IF(P958=1,1.73,IF(P958=2,1.79,IF(P958=3,1.84,IF(OR(P958=5,P958=4),1.9,IF(OR(P958=6,P958=7),1.96,IF(OR(P958=8,P958=9),2.02,IF(OR(P958=10,P958=11,P958=12),2.08,IF(OR(P958=13,P958=14,P958=15),2.14,IF(OR(P958=16,P958=17,P958=18),2.21,2.28)))))))))), IF(W958="Կ-2", IF(P958=0,1.45,IF(P958=1,1.49,IF(P958=2,1.54,IF(P958=3,1.59,IF(OR(P958=5,P958=4),1.63,IF(OR(P958=6,P958=7),1.68,IF(OR(P958=8,P958=9),1.73,IF(OR(P958=10,P958=11,P958=12),1.79,IF(OR(P958=13,P958=14,P958=15),1.84,IF(OR(P958=16,P958=17,P958=18),1.9,1.95)))))))))),IF(W958="Կ-3", IF(P958=0,1.25,IF(P958=1,1.29,IF(P958=2,1.33,IF(P958=3,1.37,IF(OR(P958=5,P958=4),1.41,IF(OR(P958=6,P958=7),1.45,IF(OR(P958=8,P958=9),1.49,IF(OR(P958=10,P958=11,P958=12),1.54,IF(OR(P958=13,P958=14,P958=15),1.58,IF(OR(P958=16,P958=17,P958=18),1.63,1.68)))))))))), "Error"))))))))))))</f>
        <v>2.08</v>
      </c>
      <c r="R958" s="786"/>
      <c r="S958" s="787">
        <f>+Q958+Q958*R958</f>
        <v>2.08</v>
      </c>
      <c r="T958" s="788">
        <v>66140</v>
      </c>
      <c r="U958" s="869"/>
      <c r="V958" s="870"/>
      <c r="W958" s="865" t="str">
        <f t="shared" si="2540"/>
        <v>Կ-1</v>
      </c>
      <c r="X958" s="788">
        <f>T958*S958</f>
        <v>137571.20000000001</v>
      </c>
      <c r="Y958" s="791">
        <f>S958*T958+U958+V958</f>
        <v>137571.20000000001</v>
      </c>
      <c r="Z958" s="797">
        <f>+Y958*13</f>
        <v>1788425.6</v>
      </c>
      <c r="AA958" s="793">
        <f>+O958</f>
        <v>1</v>
      </c>
      <c r="AB958" s="794">
        <f>+P958+1</f>
        <v>11</v>
      </c>
      <c r="AC958" s="795">
        <f>IF(AA958&lt;1,0,IF(AI958="Բ-1",IF(AB958=0,6.94,IF(AB958=1,7.17,IF(AB958=2,7.41,IF(AB958=3,7.66,IF(OR(AB958=5,AB958=4),7.92,IF(OR(AB958=6,AB958=7),8.18,IF(OR(AB958=8,AB958=9),8.46,IF(OR(AB958=10,AB958=11,AB958=12),8.74,IF(OR(AB958=13,AB958=14,AB958=15),9.03,IF(OR(AB958=16,AB958=17,AB958=18),9.33,9.65)))))))))),IF(AI958="Բ-2", IF(AB958=0,5.71,IF(AB958=1,5.89,IF(AB958=2,6.09,IF(AB958=3,6.29,IF(OR(AB958=5,AB958=4),6.5,IF(OR(AB958=6,AB958=7),6.72,IF(OR(AB958=8,AB958=9),6.94,IF(OR(AB958=10,AB958=11,AB958=12),7.17,IF(OR(AB958=13,AB958=14,AB958=15),7.41,IF(OR(AB958=16,AB958=17,AB958=18),7.65,7.91)))))))))), IF(AI958="Գ-1", IF(AB958=0,4.7,IF(AB958=1,4.86,IF(AB958=2,5.01,IF(AB958=3,5.18,IF(OR(AB958=5,AB958=4),5.35,IF(OR(AB958=6,AB958=7),5.52,IF(OR(AB958=8,AB958=9),5.71,IF(OR(AB958=10,AB958=11,AB958=12),5.89,IF(OR(AB958=13,AB958=14,AB958=15),6.09,IF(OR(AB958=16,AB958=17,AB958=18),6.29,6.49)))))))))), IF(AI958="Գ-2", IF(AB958=0,3.88,IF(AB958=1,4.01,IF(AB958=2,4.14,IF(AB958=3,4.27,IF(OR(AB958=5,AB958=4),4.41,IF(OR(AB958=6,AB958=7),4.55,IF(OR(AB958=8,AB958=9),4.7,IF(OR(AB958=10,AB958=11,AB958=12),4.85,IF(OR(AB958=13,AB958=14,AB958=15),5.01,IF(OR(AB958=16,AB958=17,AB958=18),5.17,5.34)))))))))), IF(AI958="Գ-3", IF(AB958=0,3.21,IF(AB958=1,3.31,IF(AB958=2,3.42,IF(AB958=3,3.53,IF(OR(AB958=5,AB958=4),3.64,IF(OR(AB958=6,AB958=7),3.76,IF(OR(AB958=8,AB958=9),3.88,IF(OR(AB958=10,AB958=11,AB958=12),4.01,IF(OR(AB958=13,AB958=14,AB958=15),4.13,IF(OR(AB958=16,AB958=17,AB958=18),4.27,4.4)))))))))), IF(AI958="Ա-1", IF(AB958=0,2.66,IF(AB958=1,2.75,IF(AB958=2,2.83,IF(AB958=3,2.92,IF(OR(AB958=5,AB958=4),3.02,IF(OR(AB958=6,AB958=7),3.11,IF(OR(AB958=8,AB958=9),3.21,IF(OR(AB958=10,AB958=11,AB958=12),3.31,IF(OR(AB958=13,AB958=14,AB958=15),3.42,IF(OR(AB958=16,AB958=17,AB958=18),3.53,3.64)))))))))), IF(AI958="Ա-2", IF(AB958=0,2.28,IF(AB958=1,2.35,IF(AB958=2,2.43,IF(AB958=3,2.5,IF(OR(AB958=5,AB958=4),2.58,IF(OR(AB958=6,AB958=7),2.66,IF(OR(AB958=8,AB958=9),2.75,IF(OR(AB958=10,AB958=11,AB958=12),2.83,IF(OR(AB958=13,AB958=14,AB958=15),2.92,IF(OR(AB958=16,AB958=17,AB958=18),3.01,3.11)))))))))),IF(AI958="Ա-3", IF(AB958=0,1.96,IF(AB958=1,2.02,IF(AB958=2,2.08,IF(AB958=3,2.15,IF(OR(AB958=5,AB958=4),2.21,IF(OR(AB958=6,AB958=7),2.28,IF(OR(AB958=8,AB958=9),2.35,IF(OR(AB958=10,AB958=11,AB958=12),2.42,IF(OR(AB958=13,AB958=14,AB958=15),2.5,IF(OR(AB958=16,AB958=17,AB958=18),2.58,2.66)))))))))), IF(AI958="Կ-1", IF(AB958=0,1.68,IF(AB958=1,1.73,IF(AB958=2,1.79,IF(AB958=3,1.84,IF(OR(AB958=5,AB958=4),1.9,IF(OR(AB958=6,AB958=7),1.96,IF(OR(AB958=8,AB958=9),2.02,IF(OR(AB958=10,AB958=11,AB958=12),2.08,IF(OR(AB958=13,AB958=14,AB958=15),2.14,IF(OR(AB958=16,AB958=17,AB958=18),2.21,2.28)))))))))), IF(AI958="Կ-2", IF(AB958=0,1.45,IF(AB958=1,1.49,IF(AB958=2,1.54,IF(AB958=3,1.59,IF(OR(AB958=5,AB958=4),1.63,IF(OR(AB958=6,AB958=7),1.68,IF(OR(AB958=8,AB958=9),1.73,IF(OR(AB958=10,AB958=11,AB958=12),1.79,IF(OR(AB958=13,AB958=14,AB958=15),1.84,IF(OR(AB958=16,AB958=17,AB958=18),1.9,1.95)))))))))),IF(AI958="Կ-3", IF(AB958=0,1.25,IF(AB958=1,1.29,IF(AB958=2,1.33,IF(AB958=3,1.37,IF(OR(AB958=5,AB958=4),1.41,IF(OR(AB958=6,AB958=7),1.45,IF(OR(AB958=8,AB958=9),1.49,IF(OR(AB958=10,AB958=11,AB958=12),1.54,IF(OR(AB958=13,AB958=14,AB958=15),1.58,IF(OR(AB958=16,AB958=17,AB958=18),1.63,1.68)))))))))), "Error"))))))))))))</f>
        <v>2.08</v>
      </c>
      <c r="AD958" s="786"/>
      <c r="AE958" s="787">
        <f>+AC958+AC958*AD958</f>
        <v>2.08</v>
      </c>
      <c r="AF958" s="788">
        <v>66140</v>
      </c>
      <c r="AG958" s="869"/>
      <c r="AH958" s="870"/>
      <c r="AI958" s="864" t="str">
        <f>+W958</f>
        <v>Կ-1</v>
      </c>
      <c r="AJ958" s="788">
        <f>AF958*AE958</f>
        <v>137571.20000000001</v>
      </c>
      <c r="AK958" s="791">
        <f>AE958*AF958+AG958+AH958</f>
        <v>137571.20000000001</v>
      </c>
      <c r="AL958" s="797">
        <f>+AK958*13</f>
        <v>1788425.6</v>
      </c>
      <c r="AM958" s="872">
        <f>+AA958</f>
        <v>1</v>
      </c>
      <c r="AN958" s="867">
        <f>+AB958+1</f>
        <v>12</v>
      </c>
      <c r="AO958" s="795">
        <f>IF(AM958&lt;1,0,IF(AU958="Բ-1",IF(AN958=0,6.94,IF(AN958=1,7.17,IF(AN958=2,7.41,IF(AN958=3,7.66,IF(OR(AN958=5,AN958=4),7.92,IF(OR(AN958=6,AN958=7),8.18,IF(OR(AN958=8,AN958=9),8.46,IF(OR(AN958=10,AN958=11,AN958=12),8.74,IF(OR(AN958=13,AN958=14,AN958=15),9.03,IF(OR(AN958=16,AN958=17,AN958=18),9.33,9.65)))))))))),IF(AU958="Բ-2", IF(AN958=0,5.71,IF(AN958=1,5.89,IF(AN958=2,6.09,IF(AN958=3,6.29,IF(OR(AN958=5,AN958=4),6.5,IF(OR(AN958=6,AN958=7),6.72,IF(OR(AN958=8,AN958=9),6.94,IF(OR(AN958=10,AN958=11,AN958=12),7.17,IF(OR(AN958=13,AN958=14,AN958=15),7.41,IF(OR(AN958=16,AN958=17,AN958=18),7.65,7.91)))))))))), IF(AU958="Գ-1", IF(AN958=0,4.7,IF(AN958=1,4.86,IF(AN958=2,5.01,IF(AN958=3,5.18,IF(OR(AN958=5,AN958=4),5.35,IF(OR(AN958=6,AN958=7),5.52,IF(OR(AN958=8,AN958=9),5.71,IF(OR(AN958=10,AN958=11,AN958=12),5.89,IF(OR(AN958=13,AN958=14,AN958=15),6.09,IF(OR(AN958=16,AN958=17,AN958=18),6.29,6.49)))))))))), IF(AU958="Գ-2", IF(AN958=0,3.88,IF(AN958=1,4.01,IF(AN958=2,4.14,IF(AN958=3,4.27,IF(OR(AN958=5,AN958=4),4.41,IF(OR(AN958=6,AN958=7),4.55,IF(OR(AN958=8,AN958=9),4.7,IF(OR(AN958=10,AN958=11,AN958=12),4.85,IF(OR(AN958=13,AN958=14,AN958=15),5.01,IF(OR(AN958=16,AN958=17,AN958=18),5.17,5.34)))))))))), IF(AU958="Գ-3", IF(AN958=0,3.21,IF(AN958=1,3.31,IF(AN958=2,3.42,IF(AN958=3,3.53,IF(OR(AN958=5,AN958=4),3.64,IF(OR(AN958=6,AN958=7),3.76,IF(OR(AN958=8,AN958=9),3.88,IF(OR(AN958=10,AN958=11,AN958=12),4.01,IF(OR(AN958=13,AN958=14,AN958=15),4.13,IF(OR(AN958=16,AN958=17,AN958=18),4.27,4.4)))))))))), IF(AU958="Ա-1", IF(AN958=0,2.66,IF(AN958=1,2.75,IF(AN958=2,2.83,IF(AN958=3,2.92,IF(OR(AN958=5,AN958=4),3.02,IF(OR(AN958=6,AN958=7),3.11,IF(OR(AN958=8,AN958=9),3.21,IF(OR(AN958=10,AN958=11,AN958=12),3.31,IF(OR(AN958=13,AN958=14,AN958=15),3.42,IF(OR(AN958=16,AN958=17,AN958=18),3.53,3.64)))))))))), IF(AU958="Ա-2", IF(AN958=0,2.28,IF(AN958=1,2.35,IF(AN958=2,2.43,IF(AN958=3,2.5,IF(OR(AN958=5,AN958=4),2.58,IF(OR(AN958=6,AN958=7),2.66,IF(OR(AN958=8,AN958=9),2.75,IF(OR(AN958=10,AN958=11,AN958=12),2.83,IF(OR(AN958=13,AN958=14,AN958=15),2.92,IF(OR(AN958=16,AN958=17,AN958=18),3.01,3.11)))))))))),IF(AU958="Ա-3", IF(AN958=0,1.96,IF(AN958=1,2.02,IF(AN958=2,2.08,IF(AN958=3,2.15,IF(OR(AN958=5,AN958=4),2.21,IF(OR(AN958=6,AN958=7),2.28,IF(OR(AN958=8,AN958=9),2.35,IF(OR(AN958=10,AN958=11,AN958=12),2.42,IF(OR(AN958=13,AN958=14,AN958=15),2.5,IF(OR(AN958=16,AN958=17,AN958=18),2.58,2.66)))))))))), IF(AU958="Կ-1", IF(AN958=0,1.68,IF(AN958=1,1.73,IF(AN958=2,1.79,IF(AN958=3,1.84,IF(OR(AN958=5,AN958=4),1.9,IF(OR(AN958=6,AN958=7),1.96,IF(OR(AN958=8,AN958=9),2.02,IF(OR(AN958=10,AN958=11,AN958=12),2.08,IF(OR(AN958=13,AN958=14,AN958=15),2.14,IF(OR(AN958=16,AN958=17,AN958=18),2.21,2.28)))))))))), IF(AU958="Կ-2", IF(AN958=0,1.45,IF(AN958=1,1.49,IF(AN958=2,1.54,IF(AN958=3,1.59,IF(OR(AN958=5,AN958=4),1.63,IF(OR(AN958=6,AN958=7),1.68,IF(OR(AN958=8,AN958=9),1.73,IF(OR(AN958=10,AN958=11,AN958=12),1.79,IF(OR(AN958=13,AN958=14,AN958=15),1.84,IF(OR(AN958=16,AN958=17,AN958=18),1.9,1.95)))))))))),IF(AU958="Կ-3", IF(AN958=0,1.25,IF(AN958=1,1.29,IF(AN958=2,1.33,IF(AN958=3,1.37,IF(OR(AN958=5,AN958=4),1.41,IF(OR(AN958=6,AN958=7),1.45,IF(OR(AN958=8,AN958=9),1.49,IF(OR(AN958=10,AN958=11,AN958=12),1.54,IF(OR(AN958=13,AN958=14,AN958=15),1.58,IF(OR(AN958=16,AN958=17,AN958=18),1.63,1.68)))))))))), "Error"))))))))))))</f>
        <v>2.08</v>
      </c>
      <c r="AP958" s="786"/>
      <c r="AQ958" s="787">
        <f>+AO958+AO958*AP958</f>
        <v>2.08</v>
      </c>
      <c r="AR958" s="825">
        <v>66140</v>
      </c>
      <c r="AS958" s="869"/>
      <c r="AT958" s="870"/>
      <c r="AU958" s="868" t="str">
        <f>+AI958</f>
        <v>Կ-1</v>
      </c>
      <c r="AV958" s="825">
        <f>AR958*AQ958</f>
        <v>137571.20000000001</v>
      </c>
      <c r="AW958" s="826">
        <f>AQ958*AR958+AS958+AT958</f>
        <v>137571.20000000001</v>
      </c>
      <c r="AX958" s="797">
        <f>+AW958*13</f>
        <v>1788425.6</v>
      </c>
    </row>
    <row r="959" spans="2:50" s="777" customFormat="1" ht="14.25" thickBot="1">
      <c r="B959" s="1657">
        <v>37</v>
      </c>
      <c r="C959" s="1348" t="s">
        <v>2422</v>
      </c>
      <c r="D959" s="657" t="s">
        <v>280</v>
      </c>
      <c r="E959" s="822">
        <v>1</v>
      </c>
      <c r="F959" s="1341">
        <v>1</v>
      </c>
      <c r="G959" s="795">
        <f t="shared" si="2541"/>
        <v>1.73</v>
      </c>
      <c r="H959" s="824">
        <v>66140</v>
      </c>
      <c r="I959" s="869"/>
      <c r="J959" s="870"/>
      <c r="K959" s="871" t="s">
        <v>97</v>
      </c>
      <c r="L959" s="825">
        <f t="shared" si="2542"/>
        <v>114422.2</v>
      </c>
      <c r="M959" s="826">
        <f t="shared" si="2537"/>
        <v>114422.2</v>
      </c>
      <c r="N959" s="792">
        <f t="shared" si="2543"/>
        <v>1487488.5999999999</v>
      </c>
      <c r="O959" s="821">
        <f t="shared" si="2538"/>
        <v>1</v>
      </c>
      <c r="P959" s="794">
        <f t="shared" si="2539"/>
        <v>2</v>
      </c>
      <c r="Q959" s="795">
        <f t="shared" si="2544"/>
        <v>1.79</v>
      </c>
      <c r="R959" s="786"/>
      <c r="S959" s="787">
        <f t="shared" si="2545"/>
        <v>1.79</v>
      </c>
      <c r="T959" s="788">
        <v>66140</v>
      </c>
      <c r="U959" s="869"/>
      <c r="V959" s="870"/>
      <c r="W959" s="865" t="str">
        <f t="shared" si="2540"/>
        <v>Կ-1</v>
      </c>
      <c r="X959" s="788">
        <f t="shared" si="2546"/>
        <v>118390.6</v>
      </c>
      <c r="Y959" s="791">
        <f t="shared" si="2547"/>
        <v>118390.6</v>
      </c>
      <c r="Z959" s="797">
        <f t="shared" si="2548"/>
        <v>1539077.8</v>
      </c>
      <c r="AA959" s="793">
        <f t="shared" si="2549"/>
        <v>1</v>
      </c>
      <c r="AB959" s="794">
        <f t="shared" si="2550"/>
        <v>3</v>
      </c>
      <c r="AC959" s="795">
        <f t="shared" si="2551"/>
        <v>1.84</v>
      </c>
      <c r="AD959" s="786"/>
      <c r="AE959" s="787">
        <f t="shared" si="2552"/>
        <v>1.84</v>
      </c>
      <c r="AF959" s="788">
        <v>66140</v>
      </c>
      <c r="AG959" s="869"/>
      <c r="AH959" s="870"/>
      <c r="AI959" s="864" t="str">
        <f t="shared" si="2553"/>
        <v>Կ-1</v>
      </c>
      <c r="AJ959" s="788">
        <f t="shared" si="2554"/>
        <v>121697.60000000001</v>
      </c>
      <c r="AK959" s="791">
        <f t="shared" si="2555"/>
        <v>121697.60000000001</v>
      </c>
      <c r="AL959" s="797">
        <f t="shared" si="2556"/>
        <v>1582068.8</v>
      </c>
      <c r="AM959" s="872">
        <f t="shared" si="2557"/>
        <v>1</v>
      </c>
      <c r="AN959" s="867">
        <f t="shared" si="2558"/>
        <v>4</v>
      </c>
      <c r="AO959" s="795">
        <f t="shared" si="2559"/>
        <v>1.9</v>
      </c>
      <c r="AP959" s="786"/>
      <c r="AQ959" s="787">
        <f t="shared" si="2560"/>
        <v>1.9</v>
      </c>
      <c r="AR959" s="825">
        <v>66140</v>
      </c>
      <c r="AS959" s="869"/>
      <c r="AT959" s="870"/>
      <c r="AU959" s="868" t="str">
        <f t="shared" si="2561"/>
        <v>Կ-1</v>
      </c>
      <c r="AV959" s="825">
        <f t="shared" si="2562"/>
        <v>125666</v>
      </c>
      <c r="AW959" s="826">
        <f t="shared" si="2563"/>
        <v>125666</v>
      </c>
      <c r="AX959" s="797">
        <f t="shared" si="2564"/>
        <v>1633658</v>
      </c>
    </row>
    <row r="960" spans="2:50" s="777" customFormat="1" ht="14.25" thickBot="1">
      <c r="B960" s="1657">
        <v>38</v>
      </c>
      <c r="C960" s="1348" t="s">
        <v>2423</v>
      </c>
      <c r="D960" s="657" t="s">
        <v>280</v>
      </c>
      <c r="E960" s="822">
        <v>1</v>
      </c>
      <c r="F960" s="1341">
        <v>3</v>
      </c>
      <c r="G960" s="795">
        <f t="shared" ref="G960:G981" si="2565">IF(E960&lt;1,0,IF(K960="Բ-1",IF(F960=0,6.94,IF(F960=1,7.17,IF(F960=2,7.41,IF(F960=3,7.66,IF(OR(F960=5,F960=4),7.92,IF(OR(F960=6,F960=7),8.18,IF(OR(F960=8,F960=9),8.46,IF(OR(F960=10,F960=11,F960=12),8.74,IF(OR(F960=13,F960=14,F960=15),9.03,IF(OR(F960=16,F960=17,F960=18),9.33,9.65)))))))))),IF(K960="Բ-2", IF(F960=0,5.71,IF(F960=1,5.89,IF(F960=2,6.09,IF(F960=3,6.29,IF(OR(F960=5,F960=4),6.5,IF(OR(F960=6,F960=7),6.72,IF(OR(F960=8,F960=9),6.94,IF(OR(F960=10,F960=11,F960=12),7.17,IF(OR(F960=13,F960=14,F960=15),7.41,IF(OR(F960=16,F960=17,F960=18),7.65,7.91)))))))))), IF(K960="Գ-1", IF(F960=0,4.7,IF(F960=1,4.86,IF(F960=2,5.01,IF(F960=3,5.18,IF(OR(F960=5,F960=4),5.35,IF(OR(F960=6,F960=7),5.52,IF(OR(F960=8,F960=9),5.71,IF(OR(F960=10,F960=11,F960=12),5.89,IF(OR(F960=13,F960=14,F960=15),6.09,IF(OR(F960=16,F960=17,F960=18),6.29,6.49)))))))))), IF(K960="Գ-2", IF(F960=0,3.88,IF(F960=1,4.01,IF(F960=2,4.14,IF(F960=3,4.27,IF(OR(F960=5,F960=4),4.41,IF(OR(F960=6,F960=7),4.55,IF(OR(F960=8,F960=9),4.7,IF(OR(F960=10,F960=11,F960=12),4.85,IF(OR(F960=13,F960=14,F960=15),5.01,IF(OR(F960=16,F960=17,F960=18),5.17,5.34)))))))))), IF(K960="Գ-3", IF(F960=0,3.21,IF(F960=1,3.31,IF(F960=2,3.42,IF(F960=3,3.53,IF(OR(F960=5,F960=4),3.64,IF(OR(F960=6,F960=7),3.76,IF(OR(F960=8,F960=9),3.88,IF(OR(F960=10,F960=11,F960=12),4.01,IF(OR(F960=13,F960=14,F960=15),4.13,IF(OR(F960=16,F960=17,F960=18),4.27,4.4)))))))))), IF(K960="Ա-1", IF(F960=0,2.66,IF(F960=1,2.75,IF(F960=2,2.83,IF(F960=3,2.92,IF(OR(F960=5,F960=4),3.02,IF(OR(F960=6,F960=7),3.11,IF(OR(F960=8,F960=9),3.21,IF(OR(F960=10,F960=11,F960=12),3.31,IF(OR(F960=13,F960=14,F960=15),3.42,IF(OR(F960=16,F960=17,F960=18),3.53,3.64)))))))))), IF(K960="Ա-2", IF(F960=0,2.28,IF(F960=1,2.35,IF(F960=2,2.43,IF(F960=3,2.5,IF(OR(F960=5,F960=4),2.58,IF(OR(F960=6,F960=7),2.66,IF(OR(F960=8,F960=9),2.75,IF(OR(F960=10,F960=11,F960=12),2.83,IF(OR(F960=13,F960=14,F960=15),2.92,IF(OR(F960=16,F960=17,F960=18),3.01,3.11)))))))))),IF(K960="Ա-3", IF(F960=0,1.96,IF(F960=1,2.02,IF(F960=2,2.08,IF(F960=3,2.15,IF(OR(F960=5,F960=4),2.21,IF(OR(F960=6,F960=7),2.28,IF(OR(F960=8,F960=9),2.35,IF(OR(F960=10,F960=11,F960=12),2.42,IF(OR(F960=13,F960=14,F960=15),2.5,IF(OR(F960=16,F960=17,F960=18),2.58,2.66)))))))))), IF(K960="Կ-1", IF(F960=0,1.68,IF(F960=1,1.73,IF(F960=2,1.79,IF(F960=3,1.84,IF(OR(F960=5,F960=4),1.9,IF(OR(F960=6,F960=7),1.96,IF(OR(F960=8,F960=9),2.02,IF(OR(F960=10,F960=11,F960=12),2.08,IF(OR(F960=13,F960=14,F960=15),2.14,IF(OR(F960=16,F960=17,F960=18),2.21,2.28)))))))))), IF(K960="Կ-2", IF(F960=0,1.45,IF(F960=1,1.49,IF(F960=2,1.54,IF(F960=3,1.59,IF(OR(F960=5,F960=4),1.63,IF(OR(F960=6,F960=7),1.68,IF(OR(F960=8,F960=9),1.73,IF(OR(F960=10,F960=11,F960=12),1.79,IF(OR(F960=13,F960=14,F960=15),1.84,IF(OR(F960=16,F960=17,F960=18),1.9,1.95)))))))))),IF(K960="Կ-3", IF(F960=0,1.25,IF(F960=1,1.29,IF(F960=2,1.33,IF(F960=3,1.37,IF(OR(F960=5,F960=4),1.41,IF(OR(F960=6,F960=7),1.45,IF(OR(F960=8,F960=9),1.49,IF(OR(F960=10,F960=11,F960=12),1.54,IF(OR(F960=13,F960=14,F960=15),1.58,IF(OR(F960=16,F960=17,F960=18),1.63,1.68)))))))))), "Error"))))))))))))</f>
        <v>1.84</v>
      </c>
      <c r="H960" s="824">
        <v>66140</v>
      </c>
      <c r="I960" s="869"/>
      <c r="J960" s="870"/>
      <c r="K960" s="871" t="s">
        <v>97</v>
      </c>
      <c r="L960" s="825">
        <f t="shared" ref="L960:L981" si="2566">H960*G960</f>
        <v>121697.60000000001</v>
      </c>
      <c r="M960" s="826">
        <f t="shared" si="2537"/>
        <v>121697.60000000001</v>
      </c>
      <c r="N960" s="792">
        <f t="shared" ref="N960:N981" si="2567">+M960*13</f>
        <v>1582068.8</v>
      </c>
      <c r="O960" s="821">
        <f t="shared" si="2538"/>
        <v>1</v>
      </c>
      <c r="P960" s="794">
        <f t="shared" si="2539"/>
        <v>4</v>
      </c>
      <c r="Q960" s="795">
        <f t="shared" ref="Q960:Q981" si="2568">IF(O960&lt;1,0,IF(W960="Բ-1",IF(P960=0,6.94,IF(P960=1,7.17,IF(P960=2,7.41,IF(P960=3,7.66,IF(OR(P960=5,P960=4),7.92,IF(OR(P960=6,P960=7),8.18,IF(OR(P960=8,P960=9),8.46,IF(OR(P960=10,P960=11,P960=12),8.74,IF(OR(P960=13,P960=14,P960=15),9.03,IF(OR(P960=16,P960=17,P960=18),9.33,9.65)))))))))),IF(W960="Բ-2", IF(P960=0,5.71,IF(P960=1,5.89,IF(P960=2,6.09,IF(P960=3,6.29,IF(OR(P960=5,P960=4),6.5,IF(OR(P960=6,P960=7),6.72,IF(OR(P960=8,P960=9),6.94,IF(OR(P960=10,P960=11,P960=12),7.17,IF(OR(P960=13,P960=14,P960=15),7.41,IF(OR(P960=16,P960=17,P960=18),7.65,7.91)))))))))), IF(W960="Գ-1", IF(P960=0,4.7,IF(P960=1,4.86,IF(P960=2,5.01,IF(P960=3,5.18,IF(OR(P960=5,P960=4),5.35,IF(OR(P960=6,P960=7),5.52,IF(OR(P960=8,P960=9),5.71,IF(OR(P960=10,P960=11,P960=12),5.89,IF(OR(P960=13,P960=14,P960=15),6.09,IF(OR(P960=16,P960=17,P960=18),6.29,6.49)))))))))), IF(W960="Գ-2", IF(P960=0,3.88,IF(P960=1,4.01,IF(P960=2,4.14,IF(P960=3,4.27,IF(OR(P960=5,P960=4),4.41,IF(OR(P960=6,P960=7),4.55,IF(OR(P960=8,P960=9),4.7,IF(OR(P960=10,P960=11,P960=12),4.85,IF(OR(P960=13,P960=14,P960=15),5.01,IF(OR(P960=16,P960=17,P960=18),5.17,5.34)))))))))), IF(W960="Գ-3", IF(P960=0,3.21,IF(P960=1,3.31,IF(P960=2,3.42,IF(P960=3,3.53,IF(OR(P960=5,P960=4),3.64,IF(OR(P960=6,P960=7),3.76,IF(OR(P960=8,P960=9),3.88,IF(OR(P960=10,P960=11,P960=12),4.01,IF(OR(P960=13,P960=14,P960=15),4.13,IF(OR(P960=16,P960=17,P960=18),4.27,4.4)))))))))), IF(W960="Ա-1", IF(P960=0,2.66,IF(P960=1,2.75,IF(P960=2,2.83,IF(P960=3,2.92,IF(OR(P960=5,P960=4),3.02,IF(OR(P960=6,P960=7),3.11,IF(OR(P960=8,P960=9),3.21,IF(OR(P960=10,P960=11,P960=12),3.31,IF(OR(P960=13,P960=14,P960=15),3.42,IF(OR(P960=16,P960=17,P960=18),3.53,3.64)))))))))), IF(W960="Ա-2", IF(P960=0,2.28,IF(P960=1,2.35,IF(P960=2,2.43,IF(P960=3,2.5,IF(OR(P960=5,P960=4),2.58,IF(OR(P960=6,P960=7),2.66,IF(OR(P960=8,P960=9),2.75,IF(OR(P960=10,P960=11,P960=12),2.83,IF(OR(P960=13,P960=14,P960=15),2.92,IF(OR(P960=16,P960=17,P960=18),3.01,3.11)))))))))),IF(W960="Ա-3", IF(P960=0,1.96,IF(P960=1,2.02,IF(P960=2,2.08,IF(P960=3,2.15,IF(OR(P960=5,P960=4),2.21,IF(OR(P960=6,P960=7),2.28,IF(OR(P960=8,P960=9),2.35,IF(OR(P960=10,P960=11,P960=12),2.42,IF(OR(P960=13,P960=14,P960=15),2.5,IF(OR(P960=16,P960=17,P960=18),2.58,2.66)))))))))), IF(W960="Կ-1", IF(P960=0,1.68,IF(P960=1,1.73,IF(P960=2,1.79,IF(P960=3,1.84,IF(OR(P960=5,P960=4),1.9,IF(OR(P960=6,P960=7),1.96,IF(OR(P960=8,P960=9),2.02,IF(OR(P960=10,P960=11,P960=12),2.08,IF(OR(P960=13,P960=14,P960=15),2.14,IF(OR(P960=16,P960=17,P960=18),2.21,2.28)))))))))), IF(W960="Կ-2", IF(P960=0,1.45,IF(P960=1,1.49,IF(P960=2,1.54,IF(P960=3,1.59,IF(OR(P960=5,P960=4),1.63,IF(OR(P960=6,P960=7),1.68,IF(OR(P960=8,P960=9),1.73,IF(OR(P960=10,P960=11,P960=12),1.79,IF(OR(P960=13,P960=14,P960=15),1.84,IF(OR(P960=16,P960=17,P960=18),1.9,1.95)))))))))),IF(W960="Կ-3", IF(P960=0,1.25,IF(P960=1,1.29,IF(P960=2,1.33,IF(P960=3,1.37,IF(OR(P960=5,P960=4),1.41,IF(OR(P960=6,P960=7),1.45,IF(OR(P960=8,P960=9),1.49,IF(OR(P960=10,P960=11,P960=12),1.54,IF(OR(P960=13,P960=14,P960=15),1.58,IF(OR(P960=16,P960=17,P960=18),1.63,1.68)))))))))), "Error"))))))))))))</f>
        <v>1.9</v>
      </c>
      <c r="R960" s="786"/>
      <c r="S960" s="787">
        <f t="shared" ref="S960:S981" si="2569">+Q960+Q960*R960</f>
        <v>1.9</v>
      </c>
      <c r="T960" s="788">
        <v>66140</v>
      </c>
      <c r="U960" s="869"/>
      <c r="V960" s="870"/>
      <c r="W960" s="865" t="str">
        <f t="shared" si="2540"/>
        <v>Կ-1</v>
      </c>
      <c r="X960" s="788">
        <f t="shared" ref="X960:X981" si="2570">T960*S960</f>
        <v>125666</v>
      </c>
      <c r="Y960" s="791">
        <f t="shared" ref="Y960:Y981" si="2571">S960*T960+U960+V960</f>
        <v>125666</v>
      </c>
      <c r="Z960" s="797">
        <f t="shared" ref="Z960:Z981" si="2572">+Y960*13</f>
        <v>1633658</v>
      </c>
      <c r="AA960" s="793">
        <f t="shared" ref="AA960:AA981" si="2573">+O960</f>
        <v>1</v>
      </c>
      <c r="AB960" s="794">
        <f t="shared" ref="AB960:AB981" si="2574">+P960+1</f>
        <v>5</v>
      </c>
      <c r="AC960" s="795">
        <f t="shared" ref="AC960:AC981" si="2575">IF(AA960&lt;1,0,IF(AI960="Բ-1",IF(AB960=0,6.94,IF(AB960=1,7.17,IF(AB960=2,7.41,IF(AB960=3,7.66,IF(OR(AB960=5,AB960=4),7.92,IF(OR(AB960=6,AB960=7),8.18,IF(OR(AB960=8,AB960=9),8.46,IF(OR(AB960=10,AB960=11,AB960=12),8.74,IF(OR(AB960=13,AB960=14,AB960=15),9.03,IF(OR(AB960=16,AB960=17,AB960=18),9.33,9.65)))))))))),IF(AI960="Բ-2", IF(AB960=0,5.71,IF(AB960=1,5.89,IF(AB960=2,6.09,IF(AB960=3,6.29,IF(OR(AB960=5,AB960=4),6.5,IF(OR(AB960=6,AB960=7),6.72,IF(OR(AB960=8,AB960=9),6.94,IF(OR(AB960=10,AB960=11,AB960=12),7.17,IF(OR(AB960=13,AB960=14,AB960=15),7.41,IF(OR(AB960=16,AB960=17,AB960=18),7.65,7.91)))))))))), IF(AI960="Գ-1", IF(AB960=0,4.7,IF(AB960=1,4.86,IF(AB960=2,5.01,IF(AB960=3,5.18,IF(OR(AB960=5,AB960=4),5.35,IF(OR(AB960=6,AB960=7),5.52,IF(OR(AB960=8,AB960=9),5.71,IF(OR(AB960=10,AB960=11,AB960=12),5.89,IF(OR(AB960=13,AB960=14,AB960=15),6.09,IF(OR(AB960=16,AB960=17,AB960=18),6.29,6.49)))))))))), IF(AI960="Գ-2", IF(AB960=0,3.88,IF(AB960=1,4.01,IF(AB960=2,4.14,IF(AB960=3,4.27,IF(OR(AB960=5,AB960=4),4.41,IF(OR(AB960=6,AB960=7),4.55,IF(OR(AB960=8,AB960=9),4.7,IF(OR(AB960=10,AB960=11,AB960=12),4.85,IF(OR(AB960=13,AB960=14,AB960=15),5.01,IF(OR(AB960=16,AB960=17,AB960=18),5.17,5.34)))))))))), IF(AI960="Գ-3", IF(AB960=0,3.21,IF(AB960=1,3.31,IF(AB960=2,3.42,IF(AB960=3,3.53,IF(OR(AB960=5,AB960=4),3.64,IF(OR(AB960=6,AB960=7),3.76,IF(OR(AB960=8,AB960=9),3.88,IF(OR(AB960=10,AB960=11,AB960=12),4.01,IF(OR(AB960=13,AB960=14,AB960=15),4.13,IF(OR(AB960=16,AB960=17,AB960=18),4.27,4.4)))))))))), IF(AI960="Ա-1", IF(AB960=0,2.66,IF(AB960=1,2.75,IF(AB960=2,2.83,IF(AB960=3,2.92,IF(OR(AB960=5,AB960=4),3.02,IF(OR(AB960=6,AB960=7),3.11,IF(OR(AB960=8,AB960=9),3.21,IF(OR(AB960=10,AB960=11,AB960=12),3.31,IF(OR(AB960=13,AB960=14,AB960=15),3.42,IF(OR(AB960=16,AB960=17,AB960=18),3.53,3.64)))))))))), IF(AI960="Ա-2", IF(AB960=0,2.28,IF(AB960=1,2.35,IF(AB960=2,2.43,IF(AB960=3,2.5,IF(OR(AB960=5,AB960=4),2.58,IF(OR(AB960=6,AB960=7),2.66,IF(OR(AB960=8,AB960=9),2.75,IF(OR(AB960=10,AB960=11,AB960=12),2.83,IF(OR(AB960=13,AB960=14,AB960=15),2.92,IF(OR(AB960=16,AB960=17,AB960=18),3.01,3.11)))))))))),IF(AI960="Ա-3", IF(AB960=0,1.96,IF(AB960=1,2.02,IF(AB960=2,2.08,IF(AB960=3,2.15,IF(OR(AB960=5,AB960=4),2.21,IF(OR(AB960=6,AB960=7),2.28,IF(OR(AB960=8,AB960=9),2.35,IF(OR(AB960=10,AB960=11,AB960=12),2.42,IF(OR(AB960=13,AB960=14,AB960=15),2.5,IF(OR(AB960=16,AB960=17,AB960=18),2.58,2.66)))))))))), IF(AI960="Կ-1", IF(AB960=0,1.68,IF(AB960=1,1.73,IF(AB960=2,1.79,IF(AB960=3,1.84,IF(OR(AB960=5,AB960=4),1.9,IF(OR(AB960=6,AB960=7),1.96,IF(OR(AB960=8,AB960=9),2.02,IF(OR(AB960=10,AB960=11,AB960=12),2.08,IF(OR(AB960=13,AB960=14,AB960=15),2.14,IF(OR(AB960=16,AB960=17,AB960=18),2.21,2.28)))))))))), IF(AI960="Կ-2", IF(AB960=0,1.45,IF(AB960=1,1.49,IF(AB960=2,1.54,IF(AB960=3,1.59,IF(OR(AB960=5,AB960=4),1.63,IF(OR(AB960=6,AB960=7),1.68,IF(OR(AB960=8,AB960=9),1.73,IF(OR(AB960=10,AB960=11,AB960=12),1.79,IF(OR(AB960=13,AB960=14,AB960=15),1.84,IF(OR(AB960=16,AB960=17,AB960=18),1.9,1.95)))))))))),IF(AI960="Կ-3", IF(AB960=0,1.25,IF(AB960=1,1.29,IF(AB960=2,1.33,IF(AB960=3,1.37,IF(OR(AB960=5,AB960=4),1.41,IF(OR(AB960=6,AB960=7),1.45,IF(OR(AB960=8,AB960=9),1.49,IF(OR(AB960=10,AB960=11,AB960=12),1.54,IF(OR(AB960=13,AB960=14,AB960=15),1.58,IF(OR(AB960=16,AB960=17,AB960=18),1.63,1.68)))))))))), "Error"))))))))))))</f>
        <v>1.9</v>
      </c>
      <c r="AD960" s="786"/>
      <c r="AE960" s="787">
        <f t="shared" ref="AE960:AE981" si="2576">+AC960+AC960*AD960</f>
        <v>1.9</v>
      </c>
      <c r="AF960" s="788">
        <v>66140</v>
      </c>
      <c r="AG960" s="869"/>
      <c r="AH960" s="870"/>
      <c r="AI960" s="864" t="str">
        <f t="shared" ref="AI960:AI981" si="2577">+W960</f>
        <v>Կ-1</v>
      </c>
      <c r="AJ960" s="788">
        <f t="shared" ref="AJ960:AJ981" si="2578">AF960*AE960</f>
        <v>125666</v>
      </c>
      <c r="AK960" s="791">
        <f t="shared" ref="AK960:AK981" si="2579">AE960*AF960+AG960+AH960</f>
        <v>125666</v>
      </c>
      <c r="AL960" s="797">
        <f t="shared" ref="AL960:AL981" si="2580">+AK960*13</f>
        <v>1633658</v>
      </c>
      <c r="AM960" s="872">
        <f t="shared" ref="AM960:AM981" si="2581">+AA960</f>
        <v>1</v>
      </c>
      <c r="AN960" s="867">
        <f t="shared" ref="AN960:AN981" si="2582">+AB960+1</f>
        <v>6</v>
      </c>
      <c r="AO960" s="795">
        <f t="shared" ref="AO960:AO981" si="2583">IF(AM960&lt;1,0,IF(AU960="Բ-1",IF(AN960=0,6.94,IF(AN960=1,7.17,IF(AN960=2,7.41,IF(AN960=3,7.66,IF(OR(AN960=5,AN960=4),7.92,IF(OR(AN960=6,AN960=7),8.18,IF(OR(AN960=8,AN960=9),8.46,IF(OR(AN960=10,AN960=11,AN960=12),8.74,IF(OR(AN960=13,AN960=14,AN960=15),9.03,IF(OR(AN960=16,AN960=17,AN960=18),9.33,9.65)))))))))),IF(AU960="Բ-2", IF(AN960=0,5.71,IF(AN960=1,5.89,IF(AN960=2,6.09,IF(AN960=3,6.29,IF(OR(AN960=5,AN960=4),6.5,IF(OR(AN960=6,AN960=7),6.72,IF(OR(AN960=8,AN960=9),6.94,IF(OR(AN960=10,AN960=11,AN960=12),7.17,IF(OR(AN960=13,AN960=14,AN960=15),7.41,IF(OR(AN960=16,AN960=17,AN960=18),7.65,7.91)))))))))), IF(AU960="Գ-1", IF(AN960=0,4.7,IF(AN960=1,4.86,IF(AN960=2,5.01,IF(AN960=3,5.18,IF(OR(AN960=5,AN960=4),5.35,IF(OR(AN960=6,AN960=7),5.52,IF(OR(AN960=8,AN960=9),5.71,IF(OR(AN960=10,AN960=11,AN960=12),5.89,IF(OR(AN960=13,AN960=14,AN960=15),6.09,IF(OR(AN960=16,AN960=17,AN960=18),6.29,6.49)))))))))), IF(AU960="Գ-2", IF(AN960=0,3.88,IF(AN960=1,4.01,IF(AN960=2,4.14,IF(AN960=3,4.27,IF(OR(AN960=5,AN960=4),4.41,IF(OR(AN960=6,AN960=7),4.55,IF(OR(AN960=8,AN960=9),4.7,IF(OR(AN960=10,AN960=11,AN960=12),4.85,IF(OR(AN960=13,AN960=14,AN960=15),5.01,IF(OR(AN960=16,AN960=17,AN960=18),5.17,5.34)))))))))), IF(AU960="Գ-3", IF(AN960=0,3.21,IF(AN960=1,3.31,IF(AN960=2,3.42,IF(AN960=3,3.53,IF(OR(AN960=5,AN960=4),3.64,IF(OR(AN960=6,AN960=7),3.76,IF(OR(AN960=8,AN960=9),3.88,IF(OR(AN960=10,AN960=11,AN960=12),4.01,IF(OR(AN960=13,AN960=14,AN960=15),4.13,IF(OR(AN960=16,AN960=17,AN960=18),4.27,4.4)))))))))), IF(AU960="Ա-1", IF(AN960=0,2.66,IF(AN960=1,2.75,IF(AN960=2,2.83,IF(AN960=3,2.92,IF(OR(AN960=5,AN960=4),3.02,IF(OR(AN960=6,AN960=7),3.11,IF(OR(AN960=8,AN960=9),3.21,IF(OR(AN960=10,AN960=11,AN960=12),3.31,IF(OR(AN960=13,AN960=14,AN960=15),3.42,IF(OR(AN960=16,AN960=17,AN960=18),3.53,3.64)))))))))), IF(AU960="Ա-2", IF(AN960=0,2.28,IF(AN960=1,2.35,IF(AN960=2,2.43,IF(AN960=3,2.5,IF(OR(AN960=5,AN960=4),2.58,IF(OR(AN960=6,AN960=7),2.66,IF(OR(AN960=8,AN960=9),2.75,IF(OR(AN960=10,AN960=11,AN960=12),2.83,IF(OR(AN960=13,AN960=14,AN960=15),2.92,IF(OR(AN960=16,AN960=17,AN960=18),3.01,3.11)))))))))),IF(AU960="Ա-3", IF(AN960=0,1.96,IF(AN960=1,2.02,IF(AN960=2,2.08,IF(AN960=3,2.15,IF(OR(AN960=5,AN960=4),2.21,IF(OR(AN960=6,AN960=7),2.28,IF(OR(AN960=8,AN960=9),2.35,IF(OR(AN960=10,AN960=11,AN960=12),2.42,IF(OR(AN960=13,AN960=14,AN960=15),2.5,IF(OR(AN960=16,AN960=17,AN960=18),2.58,2.66)))))))))), IF(AU960="Կ-1", IF(AN960=0,1.68,IF(AN960=1,1.73,IF(AN960=2,1.79,IF(AN960=3,1.84,IF(OR(AN960=5,AN960=4),1.9,IF(OR(AN960=6,AN960=7),1.96,IF(OR(AN960=8,AN960=9),2.02,IF(OR(AN960=10,AN960=11,AN960=12),2.08,IF(OR(AN960=13,AN960=14,AN960=15),2.14,IF(OR(AN960=16,AN960=17,AN960=18),2.21,2.28)))))))))), IF(AU960="Կ-2", IF(AN960=0,1.45,IF(AN960=1,1.49,IF(AN960=2,1.54,IF(AN960=3,1.59,IF(OR(AN960=5,AN960=4),1.63,IF(OR(AN960=6,AN960=7),1.68,IF(OR(AN960=8,AN960=9),1.73,IF(OR(AN960=10,AN960=11,AN960=12),1.79,IF(OR(AN960=13,AN960=14,AN960=15),1.84,IF(OR(AN960=16,AN960=17,AN960=18),1.9,1.95)))))))))),IF(AU960="Կ-3", IF(AN960=0,1.25,IF(AN960=1,1.29,IF(AN960=2,1.33,IF(AN960=3,1.37,IF(OR(AN960=5,AN960=4),1.41,IF(OR(AN960=6,AN960=7),1.45,IF(OR(AN960=8,AN960=9),1.49,IF(OR(AN960=10,AN960=11,AN960=12),1.54,IF(OR(AN960=13,AN960=14,AN960=15),1.58,IF(OR(AN960=16,AN960=17,AN960=18),1.63,1.68)))))))))), "Error"))))))))))))</f>
        <v>1.96</v>
      </c>
      <c r="AP960" s="786"/>
      <c r="AQ960" s="787">
        <f t="shared" ref="AQ960:AQ981" si="2584">+AO960+AO960*AP960</f>
        <v>1.96</v>
      </c>
      <c r="AR960" s="825">
        <v>66140</v>
      </c>
      <c r="AS960" s="869"/>
      <c r="AT960" s="870"/>
      <c r="AU960" s="868" t="str">
        <f t="shared" ref="AU960:AU981" si="2585">+AI960</f>
        <v>Կ-1</v>
      </c>
      <c r="AV960" s="825">
        <f t="shared" ref="AV960:AV981" si="2586">AR960*AQ960</f>
        <v>129634.4</v>
      </c>
      <c r="AW960" s="826">
        <f t="shared" ref="AW960:AW981" si="2587">AQ960*AR960+AS960+AT960</f>
        <v>129634.4</v>
      </c>
      <c r="AX960" s="797">
        <f t="shared" ref="AX960:AX981" si="2588">+AW960*13</f>
        <v>1685247.2</v>
      </c>
    </row>
    <row r="961" spans="2:50" s="777" customFormat="1" ht="14.25" thickBot="1">
      <c r="B961" s="1657">
        <v>39</v>
      </c>
      <c r="C961" s="1350" t="s">
        <v>2424</v>
      </c>
      <c r="D961" s="657" t="s">
        <v>280</v>
      </c>
      <c r="E961" s="822">
        <v>1</v>
      </c>
      <c r="F961" s="1341">
        <v>0</v>
      </c>
      <c r="G961" s="795">
        <f>IF(E961&lt;1,0,IF(K961="Բ-1",IF(F961=0,6.94,IF(F961=1,7.17,IF(F961=2,7.41,IF(F961=3,7.66,IF(OR(F961=5,F961=4),7.92,IF(OR(F961=6,F961=7),8.18,IF(OR(F961=8,F961=9),8.46,IF(OR(F961=10,F961=11,F961=12),8.74,IF(OR(F961=13,F961=14,F961=15),9.03,IF(OR(F961=16,F961=17,F961=18),9.33,9.65)))))))))),IF(K961="Բ-2", IF(F961=0,5.71,IF(F961=1,5.89,IF(F961=2,6.09,IF(F961=3,6.29,IF(OR(F961=5,F961=4),6.5,IF(OR(F961=6,F961=7),6.72,IF(OR(F961=8,F961=9),6.94,IF(OR(F961=10,F961=11,F961=12),7.17,IF(OR(F961=13,F961=14,F961=15),7.41,IF(OR(F961=16,F961=17,F961=18),7.65,7.91)))))))))), IF(K961="Գ-1", IF(F961=0,4.7,IF(F961=1,4.86,IF(F961=2,5.01,IF(F961=3,5.18,IF(OR(F961=5,F961=4),5.35,IF(OR(F961=6,F961=7),5.52,IF(OR(F961=8,F961=9),5.71,IF(OR(F961=10,F961=11,F961=12),5.89,IF(OR(F961=13,F961=14,F961=15),6.09,IF(OR(F961=16,F961=17,F961=18),6.29,6.49)))))))))), IF(K961="Գ-2", IF(F961=0,3.88,IF(F961=1,4.01,IF(F961=2,4.14,IF(F961=3,4.27,IF(OR(F961=5,F961=4),4.41,IF(OR(F961=6,F961=7),4.55,IF(OR(F961=8,F961=9),4.7,IF(OR(F961=10,F961=11,F961=12),4.85,IF(OR(F961=13,F961=14,F961=15),5.01,IF(OR(F961=16,F961=17,F961=18),5.17,5.34)))))))))), IF(K961="Գ-3", IF(F961=0,3.21,IF(F961=1,3.31,IF(F961=2,3.42,IF(F961=3,3.53,IF(OR(F961=5,F961=4),3.64,IF(OR(F961=6,F961=7),3.76,IF(OR(F961=8,F961=9),3.88,IF(OR(F961=10,F961=11,F961=12),4.01,IF(OR(F961=13,F961=14,F961=15),4.13,IF(OR(F961=16,F961=17,F961=18),4.27,4.4)))))))))), IF(K961="Ա-1", IF(F961=0,2.66,IF(F961=1,2.75,IF(F961=2,2.83,IF(F961=3,2.92,IF(OR(F961=5,F961=4),3.02,IF(OR(F961=6,F961=7),3.11,IF(OR(F961=8,F961=9),3.21,IF(OR(F961=10,F961=11,F961=12),3.31,IF(OR(F961=13,F961=14,F961=15),3.42,IF(OR(F961=16,F961=17,F961=18),3.53,3.64)))))))))), IF(K961="Ա-2", IF(F961=0,2.28,IF(F961=1,2.35,IF(F961=2,2.43,IF(F961=3,2.5,IF(OR(F961=5,F961=4),2.58,IF(OR(F961=6,F961=7),2.66,IF(OR(F961=8,F961=9),2.75,IF(OR(F961=10,F961=11,F961=12),2.83,IF(OR(F961=13,F961=14,F961=15),2.92,IF(OR(F961=16,F961=17,F961=18),3.01,3.11)))))))))),IF(K961="Ա-3", IF(F961=0,1.96,IF(F961=1,2.02,IF(F961=2,2.08,IF(F961=3,2.15,IF(OR(F961=5,F961=4),2.21,IF(OR(F961=6,F961=7),2.28,IF(OR(F961=8,F961=9),2.35,IF(OR(F961=10,F961=11,F961=12),2.42,IF(OR(F961=13,F961=14,F961=15),2.5,IF(OR(F961=16,F961=17,F961=18),2.58,2.66)))))))))), IF(K961="Կ-1", IF(F961=0,1.68,IF(F961=1,1.73,IF(F961=2,1.79,IF(F961=3,1.84,IF(OR(F961=5,F961=4),1.9,IF(OR(F961=6,F961=7),1.96,IF(OR(F961=8,F961=9),2.02,IF(OR(F961=10,F961=11,F961=12),2.08,IF(OR(F961=13,F961=14,F961=15),2.14,IF(OR(F961=16,F961=17,F961=18),2.21,2.28)))))))))), IF(K961="Կ-2", IF(F961=0,1.45,IF(F961=1,1.49,IF(F961=2,1.54,IF(F961=3,1.59,IF(OR(F961=5,F961=4),1.63,IF(OR(F961=6,F961=7),1.68,IF(OR(F961=8,F961=9),1.73,IF(OR(F961=10,F961=11,F961=12),1.79,IF(OR(F961=13,F961=14,F961=15),1.84,IF(OR(F961=16,F961=17,F961=18),1.9,1.95)))))))))),IF(K961="Կ-3", IF(F961=0,1.25,IF(F961=1,1.29,IF(F961=2,1.33,IF(F961=3,1.37,IF(OR(F961=5,F961=4),1.41,IF(OR(F961=6,F961=7),1.45,IF(OR(F961=8,F961=9),1.49,IF(OR(F961=10,F961=11,F961=12),1.54,IF(OR(F961=13,F961=14,F961=15),1.58,IF(OR(F961=16,F961=17,F961=18),1.63,1.68)))))))))), "Error"))))))))))))</f>
        <v>1.68</v>
      </c>
      <c r="H961" s="824">
        <v>66140</v>
      </c>
      <c r="I961" s="869"/>
      <c r="J961" s="870"/>
      <c r="K961" s="871" t="s">
        <v>97</v>
      </c>
      <c r="L961" s="825">
        <f>H961*G961</f>
        <v>111115.2</v>
      </c>
      <c r="M961" s="826">
        <f t="shared" si="2537"/>
        <v>111115.2</v>
      </c>
      <c r="N961" s="792">
        <f>+M961*13</f>
        <v>1444497.5999999999</v>
      </c>
      <c r="O961" s="821">
        <f t="shared" si="2538"/>
        <v>1</v>
      </c>
      <c r="P961" s="794">
        <f t="shared" si="2539"/>
        <v>1</v>
      </c>
      <c r="Q961" s="795">
        <f>IF(O961&lt;1,0,IF(W961="Բ-1",IF(P961=0,6.94,IF(P961=1,7.17,IF(P961=2,7.41,IF(P961=3,7.66,IF(OR(P961=5,P961=4),7.92,IF(OR(P961=6,P961=7),8.18,IF(OR(P961=8,P961=9),8.46,IF(OR(P961=10,P961=11,P961=12),8.74,IF(OR(P961=13,P961=14,P961=15),9.03,IF(OR(P961=16,P961=17,P961=18),9.33,9.65)))))))))),IF(W961="Բ-2", IF(P961=0,5.71,IF(P961=1,5.89,IF(P961=2,6.09,IF(P961=3,6.29,IF(OR(P961=5,P961=4),6.5,IF(OR(P961=6,P961=7),6.72,IF(OR(P961=8,P961=9),6.94,IF(OR(P961=10,P961=11,P961=12),7.17,IF(OR(P961=13,P961=14,P961=15),7.41,IF(OR(P961=16,P961=17,P961=18),7.65,7.91)))))))))), IF(W961="Գ-1", IF(P961=0,4.7,IF(P961=1,4.86,IF(P961=2,5.01,IF(P961=3,5.18,IF(OR(P961=5,P961=4),5.35,IF(OR(P961=6,P961=7),5.52,IF(OR(P961=8,P961=9),5.71,IF(OR(P961=10,P961=11,P961=12),5.89,IF(OR(P961=13,P961=14,P961=15),6.09,IF(OR(P961=16,P961=17,P961=18),6.29,6.49)))))))))), IF(W961="Գ-2", IF(P961=0,3.88,IF(P961=1,4.01,IF(P961=2,4.14,IF(P961=3,4.27,IF(OR(P961=5,P961=4),4.41,IF(OR(P961=6,P961=7),4.55,IF(OR(P961=8,P961=9),4.7,IF(OR(P961=10,P961=11,P961=12),4.85,IF(OR(P961=13,P961=14,P961=15),5.01,IF(OR(P961=16,P961=17,P961=18),5.17,5.34)))))))))), IF(W961="Գ-3", IF(P961=0,3.21,IF(P961=1,3.31,IF(P961=2,3.42,IF(P961=3,3.53,IF(OR(P961=5,P961=4),3.64,IF(OR(P961=6,P961=7),3.76,IF(OR(P961=8,P961=9),3.88,IF(OR(P961=10,P961=11,P961=12),4.01,IF(OR(P961=13,P961=14,P961=15),4.13,IF(OR(P961=16,P961=17,P961=18),4.27,4.4)))))))))), IF(W961="Ա-1", IF(P961=0,2.66,IF(P961=1,2.75,IF(P961=2,2.83,IF(P961=3,2.92,IF(OR(P961=5,P961=4),3.02,IF(OR(P961=6,P961=7),3.11,IF(OR(P961=8,P961=9),3.21,IF(OR(P961=10,P961=11,P961=12),3.31,IF(OR(P961=13,P961=14,P961=15),3.42,IF(OR(P961=16,P961=17,P961=18),3.53,3.64)))))))))), IF(W961="Ա-2", IF(P961=0,2.28,IF(P961=1,2.35,IF(P961=2,2.43,IF(P961=3,2.5,IF(OR(P961=5,P961=4),2.58,IF(OR(P961=6,P961=7),2.66,IF(OR(P961=8,P961=9),2.75,IF(OR(P961=10,P961=11,P961=12),2.83,IF(OR(P961=13,P961=14,P961=15),2.92,IF(OR(P961=16,P961=17,P961=18),3.01,3.11)))))))))),IF(W961="Ա-3", IF(P961=0,1.96,IF(P961=1,2.02,IF(P961=2,2.08,IF(P961=3,2.15,IF(OR(P961=5,P961=4),2.21,IF(OR(P961=6,P961=7),2.28,IF(OR(P961=8,P961=9),2.35,IF(OR(P961=10,P961=11,P961=12),2.42,IF(OR(P961=13,P961=14,P961=15),2.5,IF(OR(P961=16,P961=17,P961=18),2.58,2.66)))))))))), IF(W961="Կ-1", IF(P961=0,1.68,IF(P961=1,1.73,IF(P961=2,1.79,IF(P961=3,1.84,IF(OR(P961=5,P961=4),1.9,IF(OR(P961=6,P961=7),1.96,IF(OR(P961=8,P961=9),2.02,IF(OR(P961=10,P961=11,P961=12),2.08,IF(OR(P961=13,P961=14,P961=15),2.14,IF(OR(P961=16,P961=17,P961=18),2.21,2.28)))))))))), IF(W961="Կ-2", IF(P961=0,1.45,IF(P961=1,1.49,IF(P961=2,1.54,IF(P961=3,1.59,IF(OR(P961=5,P961=4),1.63,IF(OR(P961=6,P961=7),1.68,IF(OR(P961=8,P961=9),1.73,IF(OR(P961=10,P961=11,P961=12),1.79,IF(OR(P961=13,P961=14,P961=15),1.84,IF(OR(P961=16,P961=17,P961=18),1.9,1.95)))))))))),IF(W961="Կ-3", IF(P961=0,1.25,IF(P961=1,1.29,IF(P961=2,1.33,IF(P961=3,1.37,IF(OR(P961=5,P961=4),1.41,IF(OR(P961=6,P961=7),1.45,IF(OR(P961=8,P961=9),1.49,IF(OR(P961=10,P961=11,P961=12),1.54,IF(OR(P961=13,P961=14,P961=15),1.58,IF(OR(P961=16,P961=17,P961=18),1.63,1.68)))))))))), "Error"))))))))))))</f>
        <v>1.73</v>
      </c>
      <c r="R961" s="786"/>
      <c r="S961" s="787">
        <f>+Q961+Q961*R961</f>
        <v>1.73</v>
      </c>
      <c r="T961" s="788">
        <v>66140</v>
      </c>
      <c r="U961" s="869"/>
      <c r="V961" s="870"/>
      <c r="W961" s="865" t="str">
        <f t="shared" si="2540"/>
        <v>Կ-1</v>
      </c>
      <c r="X961" s="788">
        <f>T961*S961</f>
        <v>114422.2</v>
      </c>
      <c r="Y961" s="791">
        <f>S961*T961+U961+V961</f>
        <v>114422.2</v>
      </c>
      <c r="Z961" s="797">
        <f>+Y961*13</f>
        <v>1487488.5999999999</v>
      </c>
      <c r="AA961" s="793">
        <f>+O961</f>
        <v>1</v>
      </c>
      <c r="AB961" s="794">
        <f>+P961+1</f>
        <v>2</v>
      </c>
      <c r="AC961" s="795">
        <f>IF(AA961&lt;1,0,IF(AI961="Բ-1",IF(AB961=0,6.94,IF(AB961=1,7.17,IF(AB961=2,7.41,IF(AB961=3,7.66,IF(OR(AB961=5,AB961=4),7.92,IF(OR(AB961=6,AB961=7),8.18,IF(OR(AB961=8,AB961=9),8.46,IF(OR(AB961=10,AB961=11,AB961=12),8.74,IF(OR(AB961=13,AB961=14,AB961=15),9.03,IF(OR(AB961=16,AB961=17,AB961=18),9.33,9.65)))))))))),IF(AI961="Բ-2", IF(AB961=0,5.71,IF(AB961=1,5.89,IF(AB961=2,6.09,IF(AB961=3,6.29,IF(OR(AB961=5,AB961=4),6.5,IF(OR(AB961=6,AB961=7),6.72,IF(OR(AB961=8,AB961=9),6.94,IF(OR(AB961=10,AB961=11,AB961=12),7.17,IF(OR(AB961=13,AB961=14,AB961=15),7.41,IF(OR(AB961=16,AB961=17,AB961=18),7.65,7.91)))))))))), IF(AI961="Գ-1", IF(AB961=0,4.7,IF(AB961=1,4.86,IF(AB961=2,5.01,IF(AB961=3,5.18,IF(OR(AB961=5,AB961=4),5.35,IF(OR(AB961=6,AB961=7),5.52,IF(OR(AB961=8,AB961=9),5.71,IF(OR(AB961=10,AB961=11,AB961=12),5.89,IF(OR(AB961=13,AB961=14,AB961=15),6.09,IF(OR(AB961=16,AB961=17,AB961=18),6.29,6.49)))))))))), IF(AI961="Գ-2", IF(AB961=0,3.88,IF(AB961=1,4.01,IF(AB961=2,4.14,IF(AB961=3,4.27,IF(OR(AB961=5,AB961=4),4.41,IF(OR(AB961=6,AB961=7),4.55,IF(OR(AB961=8,AB961=9),4.7,IF(OR(AB961=10,AB961=11,AB961=12),4.85,IF(OR(AB961=13,AB961=14,AB961=15),5.01,IF(OR(AB961=16,AB961=17,AB961=18),5.17,5.34)))))))))), IF(AI961="Գ-3", IF(AB961=0,3.21,IF(AB961=1,3.31,IF(AB961=2,3.42,IF(AB961=3,3.53,IF(OR(AB961=5,AB961=4),3.64,IF(OR(AB961=6,AB961=7),3.76,IF(OR(AB961=8,AB961=9),3.88,IF(OR(AB961=10,AB961=11,AB961=12),4.01,IF(OR(AB961=13,AB961=14,AB961=15),4.13,IF(OR(AB961=16,AB961=17,AB961=18),4.27,4.4)))))))))), IF(AI961="Ա-1", IF(AB961=0,2.66,IF(AB961=1,2.75,IF(AB961=2,2.83,IF(AB961=3,2.92,IF(OR(AB961=5,AB961=4),3.02,IF(OR(AB961=6,AB961=7),3.11,IF(OR(AB961=8,AB961=9),3.21,IF(OR(AB961=10,AB961=11,AB961=12),3.31,IF(OR(AB961=13,AB961=14,AB961=15),3.42,IF(OR(AB961=16,AB961=17,AB961=18),3.53,3.64)))))))))), IF(AI961="Ա-2", IF(AB961=0,2.28,IF(AB961=1,2.35,IF(AB961=2,2.43,IF(AB961=3,2.5,IF(OR(AB961=5,AB961=4),2.58,IF(OR(AB961=6,AB961=7),2.66,IF(OR(AB961=8,AB961=9),2.75,IF(OR(AB961=10,AB961=11,AB961=12),2.83,IF(OR(AB961=13,AB961=14,AB961=15),2.92,IF(OR(AB961=16,AB961=17,AB961=18),3.01,3.11)))))))))),IF(AI961="Ա-3", IF(AB961=0,1.96,IF(AB961=1,2.02,IF(AB961=2,2.08,IF(AB961=3,2.15,IF(OR(AB961=5,AB961=4),2.21,IF(OR(AB961=6,AB961=7),2.28,IF(OR(AB961=8,AB961=9),2.35,IF(OR(AB961=10,AB961=11,AB961=12),2.42,IF(OR(AB961=13,AB961=14,AB961=15),2.5,IF(OR(AB961=16,AB961=17,AB961=18),2.58,2.66)))))))))), IF(AI961="Կ-1", IF(AB961=0,1.68,IF(AB961=1,1.73,IF(AB961=2,1.79,IF(AB961=3,1.84,IF(OR(AB961=5,AB961=4),1.9,IF(OR(AB961=6,AB961=7),1.96,IF(OR(AB961=8,AB961=9),2.02,IF(OR(AB961=10,AB961=11,AB961=12),2.08,IF(OR(AB961=13,AB961=14,AB961=15),2.14,IF(OR(AB961=16,AB961=17,AB961=18),2.21,2.28)))))))))), IF(AI961="Կ-2", IF(AB961=0,1.45,IF(AB961=1,1.49,IF(AB961=2,1.54,IF(AB961=3,1.59,IF(OR(AB961=5,AB961=4),1.63,IF(OR(AB961=6,AB961=7),1.68,IF(OR(AB961=8,AB961=9),1.73,IF(OR(AB961=10,AB961=11,AB961=12),1.79,IF(OR(AB961=13,AB961=14,AB961=15),1.84,IF(OR(AB961=16,AB961=17,AB961=18),1.9,1.95)))))))))),IF(AI961="Կ-3", IF(AB961=0,1.25,IF(AB961=1,1.29,IF(AB961=2,1.33,IF(AB961=3,1.37,IF(OR(AB961=5,AB961=4),1.41,IF(OR(AB961=6,AB961=7),1.45,IF(OR(AB961=8,AB961=9),1.49,IF(OR(AB961=10,AB961=11,AB961=12),1.54,IF(OR(AB961=13,AB961=14,AB961=15),1.58,IF(OR(AB961=16,AB961=17,AB961=18),1.63,1.68)))))))))), "Error"))))))))))))</f>
        <v>1.79</v>
      </c>
      <c r="AD961" s="786"/>
      <c r="AE961" s="787">
        <f>+AC961+AC961*AD961</f>
        <v>1.79</v>
      </c>
      <c r="AF961" s="788">
        <v>66140</v>
      </c>
      <c r="AG961" s="869"/>
      <c r="AH961" s="870"/>
      <c r="AI961" s="864" t="str">
        <f>+W961</f>
        <v>Կ-1</v>
      </c>
      <c r="AJ961" s="788">
        <f>AF961*AE961</f>
        <v>118390.6</v>
      </c>
      <c r="AK961" s="791">
        <f>AE961*AF961+AG961+AH961</f>
        <v>118390.6</v>
      </c>
      <c r="AL961" s="797">
        <f>+AK961*13</f>
        <v>1539077.8</v>
      </c>
      <c r="AM961" s="872">
        <f>+AA961</f>
        <v>1</v>
      </c>
      <c r="AN961" s="867">
        <f>+AB961+1</f>
        <v>3</v>
      </c>
      <c r="AO961" s="795">
        <f>IF(AM961&lt;1,0,IF(AU961="Բ-1",IF(AN961=0,6.94,IF(AN961=1,7.17,IF(AN961=2,7.41,IF(AN961=3,7.66,IF(OR(AN961=5,AN961=4),7.92,IF(OR(AN961=6,AN961=7),8.18,IF(OR(AN961=8,AN961=9),8.46,IF(OR(AN961=10,AN961=11,AN961=12),8.74,IF(OR(AN961=13,AN961=14,AN961=15),9.03,IF(OR(AN961=16,AN961=17,AN961=18),9.33,9.65)))))))))),IF(AU961="Բ-2", IF(AN961=0,5.71,IF(AN961=1,5.89,IF(AN961=2,6.09,IF(AN961=3,6.29,IF(OR(AN961=5,AN961=4),6.5,IF(OR(AN961=6,AN961=7),6.72,IF(OR(AN961=8,AN961=9),6.94,IF(OR(AN961=10,AN961=11,AN961=12),7.17,IF(OR(AN961=13,AN961=14,AN961=15),7.41,IF(OR(AN961=16,AN961=17,AN961=18),7.65,7.91)))))))))), IF(AU961="Գ-1", IF(AN961=0,4.7,IF(AN961=1,4.86,IF(AN961=2,5.01,IF(AN961=3,5.18,IF(OR(AN961=5,AN961=4),5.35,IF(OR(AN961=6,AN961=7),5.52,IF(OR(AN961=8,AN961=9),5.71,IF(OR(AN961=10,AN961=11,AN961=12),5.89,IF(OR(AN961=13,AN961=14,AN961=15),6.09,IF(OR(AN961=16,AN961=17,AN961=18),6.29,6.49)))))))))), IF(AU961="Գ-2", IF(AN961=0,3.88,IF(AN961=1,4.01,IF(AN961=2,4.14,IF(AN961=3,4.27,IF(OR(AN961=5,AN961=4),4.41,IF(OR(AN961=6,AN961=7),4.55,IF(OR(AN961=8,AN961=9),4.7,IF(OR(AN961=10,AN961=11,AN961=12),4.85,IF(OR(AN961=13,AN961=14,AN961=15),5.01,IF(OR(AN961=16,AN961=17,AN961=18),5.17,5.34)))))))))), IF(AU961="Գ-3", IF(AN961=0,3.21,IF(AN961=1,3.31,IF(AN961=2,3.42,IF(AN961=3,3.53,IF(OR(AN961=5,AN961=4),3.64,IF(OR(AN961=6,AN961=7),3.76,IF(OR(AN961=8,AN961=9),3.88,IF(OR(AN961=10,AN961=11,AN961=12),4.01,IF(OR(AN961=13,AN961=14,AN961=15),4.13,IF(OR(AN961=16,AN961=17,AN961=18),4.27,4.4)))))))))), IF(AU961="Ա-1", IF(AN961=0,2.66,IF(AN961=1,2.75,IF(AN961=2,2.83,IF(AN961=3,2.92,IF(OR(AN961=5,AN961=4),3.02,IF(OR(AN961=6,AN961=7),3.11,IF(OR(AN961=8,AN961=9),3.21,IF(OR(AN961=10,AN961=11,AN961=12),3.31,IF(OR(AN961=13,AN961=14,AN961=15),3.42,IF(OR(AN961=16,AN961=17,AN961=18),3.53,3.64)))))))))), IF(AU961="Ա-2", IF(AN961=0,2.28,IF(AN961=1,2.35,IF(AN961=2,2.43,IF(AN961=3,2.5,IF(OR(AN961=5,AN961=4),2.58,IF(OR(AN961=6,AN961=7),2.66,IF(OR(AN961=8,AN961=9),2.75,IF(OR(AN961=10,AN961=11,AN961=12),2.83,IF(OR(AN961=13,AN961=14,AN961=15),2.92,IF(OR(AN961=16,AN961=17,AN961=18),3.01,3.11)))))))))),IF(AU961="Ա-3", IF(AN961=0,1.96,IF(AN961=1,2.02,IF(AN961=2,2.08,IF(AN961=3,2.15,IF(OR(AN961=5,AN961=4),2.21,IF(OR(AN961=6,AN961=7),2.28,IF(OR(AN961=8,AN961=9),2.35,IF(OR(AN961=10,AN961=11,AN961=12),2.42,IF(OR(AN961=13,AN961=14,AN961=15),2.5,IF(OR(AN961=16,AN961=17,AN961=18),2.58,2.66)))))))))), IF(AU961="Կ-1", IF(AN961=0,1.68,IF(AN961=1,1.73,IF(AN961=2,1.79,IF(AN961=3,1.84,IF(OR(AN961=5,AN961=4),1.9,IF(OR(AN961=6,AN961=7),1.96,IF(OR(AN961=8,AN961=9),2.02,IF(OR(AN961=10,AN961=11,AN961=12),2.08,IF(OR(AN961=13,AN961=14,AN961=15),2.14,IF(OR(AN961=16,AN961=17,AN961=18),2.21,2.28)))))))))), IF(AU961="Կ-2", IF(AN961=0,1.45,IF(AN961=1,1.49,IF(AN961=2,1.54,IF(AN961=3,1.59,IF(OR(AN961=5,AN961=4),1.63,IF(OR(AN961=6,AN961=7),1.68,IF(OR(AN961=8,AN961=9),1.73,IF(OR(AN961=10,AN961=11,AN961=12),1.79,IF(OR(AN961=13,AN961=14,AN961=15),1.84,IF(OR(AN961=16,AN961=17,AN961=18),1.9,1.95)))))))))),IF(AU961="Կ-3", IF(AN961=0,1.25,IF(AN961=1,1.29,IF(AN961=2,1.33,IF(AN961=3,1.37,IF(OR(AN961=5,AN961=4),1.41,IF(OR(AN961=6,AN961=7),1.45,IF(OR(AN961=8,AN961=9),1.49,IF(OR(AN961=10,AN961=11,AN961=12),1.54,IF(OR(AN961=13,AN961=14,AN961=15),1.58,IF(OR(AN961=16,AN961=17,AN961=18),1.63,1.68)))))))))), "Error"))))))))))))</f>
        <v>1.84</v>
      </c>
      <c r="AP961" s="786"/>
      <c r="AQ961" s="787">
        <f>+AO961+AO961*AP961</f>
        <v>1.84</v>
      </c>
      <c r="AR961" s="825">
        <v>66140</v>
      </c>
      <c r="AS961" s="869"/>
      <c r="AT961" s="870"/>
      <c r="AU961" s="868" t="str">
        <f>+AI961</f>
        <v>Կ-1</v>
      </c>
      <c r="AV961" s="825">
        <f>AR961*AQ961</f>
        <v>121697.60000000001</v>
      </c>
      <c r="AW961" s="826">
        <f>AQ961*AR961+AS961+AT961</f>
        <v>121697.60000000001</v>
      </c>
      <c r="AX961" s="797">
        <f>+AW961*13</f>
        <v>1582068.8</v>
      </c>
    </row>
    <row r="962" spans="2:50" s="777" customFormat="1" ht="14.25" thickBot="1">
      <c r="B962" s="1657">
        <v>40</v>
      </c>
      <c r="C962" s="1348" t="s">
        <v>1627</v>
      </c>
      <c r="D962" s="657" t="s">
        <v>280</v>
      </c>
      <c r="E962" s="822">
        <v>1</v>
      </c>
      <c r="F962" s="1341">
        <v>13</v>
      </c>
      <c r="G962" s="795">
        <f t="shared" si="2565"/>
        <v>2.14</v>
      </c>
      <c r="H962" s="824">
        <v>66140</v>
      </c>
      <c r="I962" s="869"/>
      <c r="J962" s="870"/>
      <c r="K962" s="871" t="s">
        <v>97</v>
      </c>
      <c r="L962" s="825">
        <f t="shared" si="2566"/>
        <v>141539.6</v>
      </c>
      <c r="M962" s="826">
        <f t="shared" si="2537"/>
        <v>141539.6</v>
      </c>
      <c r="N962" s="792">
        <f t="shared" si="2567"/>
        <v>1840014.8</v>
      </c>
      <c r="O962" s="821">
        <f t="shared" si="2538"/>
        <v>1</v>
      </c>
      <c r="P962" s="794">
        <f t="shared" si="2539"/>
        <v>14</v>
      </c>
      <c r="Q962" s="795">
        <f t="shared" si="2568"/>
        <v>2.14</v>
      </c>
      <c r="R962" s="786"/>
      <c r="S962" s="787">
        <f t="shared" si="2569"/>
        <v>2.14</v>
      </c>
      <c r="T962" s="788">
        <v>66140</v>
      </c>
      <c r="U962" s="869"/>
      <c r="V962" s="870"/>
      <c r="W962" s="865" t="str">
        <f t="shared" si="2540"/>
        <v>Կ-1</v>
      </c>
      <c r="X962" s="788">
        <f t="shared" si="2570"/>
        <v>141539.6</v>
      </c>
      <c r="Y962" s="791">
        <f t="shared" si="2571"/>
        <v>141539.6</v>
      </c>
      <c r="Z962" s="797">
        <f t="shared" si="2572"/>
        <v>1840014.8</v>
      </c>
      <c r="AA962" s="793">
        <f t="shared" si="2573"/>
        <v>1</v>
      </c>
      <c r="AB962" s="794">
        <f t="shared" si="2574"/>
        <v>15</v>
      </c>
      <c r="AC962" s="795">
        <f t="shared" si="2575"/>
        <v>2.14</v>
      </c>
      <c r="AD962" s="786"/>
      <c r="AE962" s="787">
        <f t="shared" si="2576"/>
        <v>2.14</v>
      </c>
      <c r="AF962" s="788">
        <v>66140</v>
      </c>
      <c r="AG962" s="869"/>
      <c r="AH962" s="870"/>
      <c r="AI962" s="864" t="str">
        <f t="shared" si="2577"/>
        <v>Կ-1</v>
      </c>
      <c r="AJ962" s="788">
        <f t="shared" si="2578"/>
        <v>141539.6</v>
      </c>
      <c r="AK962" s="791">
        <f t="shared" si="2579"/>
        <v>141539.6</v>
      </c>
      <c r="AL962" s="797">
        <f t="shared" si="2580"/>
        <v>1840014.8</v>
      </c>
      <c r="AM962" s="872">
        <f t="shared" si="2581"/>
        <v>1</v>
      </c>
      <c r="AN962" s="867">
        <f t="shared" si="2582"/>
        <v>16</v>
      </c>
      <c r="AO962" s="795">
        <f t="shared" si="2583"/>
        <v>2.21</v>
      </c>
      <c r="AP962" s="786"/>
      <c r="AQ962" s="787">
        <f t="shared" si="2584"/>
        <v>2.21</v>
      </c>
      <c r="AR962" s="825">
        <v>66140</v>
      </c>
      <c r="AS962" s="869"/>
      <c r="AT962" s="870"/>
      <c r="AU962" s="868" t="str">
        <f t="shared" si="2585"/>
        <v>Կ-1</v>
      </c>
      <c r="AV962" s="825">
        <f t="shared" si="2586"/>
        <v>146169.4</v>
      </c>
      <c r="AW962" s="826">
        <f t="shared" si="2587"/>
        <v>146169.4</v>
      </c>
      <c r="AX962" s="797">
        <f t="shared" si="2588"/>
        <v>1900202.2</v>
      </c>
    </row>
    <row r="963" spans="2:50" s="777" customFormat="1" ht="14.25" thickBot="1">
      <c r="B963" s="1657">
        <v>41</v>
      </c>
      <c r="C963" s="1350" t="s">
        <v>1629</v>
      </c>
      <c r="D963" s="657" t="s">
        <v>280</v>
      </c>
      <c r="E963" s="822">
        <v>1</v>
      </c>
      <c r="F963" s="1341">
        <v>4</v>
      </c>
      <c r="G963" s="795">
        <f t="shared" ref="G963:G971" si="2589">IF(E963&lt;1,0,IF(K963="Բ-1",IF(F963=0,6.94,IF(F963=1,7.17,IF(F963=2,7.41,IF(F963=3,7.66,IF(OR(F963=5,F963=4),7.92,IF(OR(F963=6,F963=7),8.18,IF(OR(F963=8,F963=9),8.46,IF(OR(F963=10,F963=11,F963=12),8.74,IF(OR(F963=13,F963=14,F963=15),9.03,IF(OR(F963=16,F963=17,F963=18),9.33,9.65)))))))))),IF(K963="Բ-2", IF(F963=0,5.71,IF(F963=1,5.89,IF(F963=2,6.09,IF(F963=3,6.29,IF(OR(F963=5,F963=4),6.5,IF(OR(F963=6,F963=7),6.72,IF(OR(F963=8,F963=9),6.94,IF(OR(F963=10,F963=11,F963=12),7.17,IF(OR(F963=13,F963=14,F963=15),7.41,IF(OR(F963=16,F963=17,F963=18),7.65,7.91)))))))))), IF(K963="Գ-1", IF(F963=0,4.7,IF(F963=1,4.86,IF(F963=2,5.01,IF(F963=3,5.18,IF(OR(F963=5,F963=4),5.35,IF(OR(F963=6,F963=7),5.52,IF(OR(F963=8,F963=9),5.71,IF(OR(F963=10,F963=11,F963=12),5.89,IF(OR(F963=13,F963=14,F963=15),6.09,IF(OR(F963=16,F963=17,F963=18),6.29,6.49)))))))))), IF(K963="Գ-2", IF(F963=0,3.88,IF(F963=1,4.01,IF(F963=2,4.14,IF(F963=3,4.27,IF(OR(F963=5,F963=4),4.41,IF(OR(F963=6,F963=7),4.55,IF(OR(F963=8,F963=9),4.7,IF(OR(F963=10,F963=11,F963=12),4.85,IF(OR(F963=13,F963=14,F963=15),5.01,IF(OR(F963=16,F963=17,F963=18),5.17,5.34)))))))))), IF(K963="Գ-3", IF(F963=0,3.21,IF(F963=1,3.31,IF(F963=2,3.42,IF(F963=3,3.53,IF(OR(F963=5,F963=4),3.64,IF(OR(F963=6,F963=7),3.76,IF(OR(F963=8,F963=9),3.88,IF(OR(F963=10,F963=11,F963=12),4.01,IF(OR(F963=13,F963=14,F963=15),4.13,IF(OR(F963=16,F963=17,F963=18),4.27,4.4)))))))))), IF(K963="Ա-1", IF(F963=0,2.66,IF(F963=1,2.75,IF(F963=2,2.83,IF(F963=3,2.92,IF(OR(F963=5,F963=4),3.02,IF(OR(F963=6,F963=7),3.11,IF(OR(F963=8,F963=9),3.21,IF(OR(F963=10,F963=11,F963=12),3.31,IF(OR(F963=13,F963=14,F963=15),3.42,IF(OR(F963=16,F963=17,F963=18),3.53,3.64)))))))))), IF(K963="Ա-2", IF(F963=0,2.28,IF(F963=1,2.35,IF(F963=2,2.43,IF(F963=3,2.5,IF(OR(F963=5,F963=4),2.58,IF(OR(F963=6,F963=7),2.66,IF(OR(F963=8,F963=9),2.75,IF(OR(F963=10,F963=11,F963=12),2.83,IF(OR(F963=13,F963=14,F963=15),2.92,IF(OR(F963=16,F963=17,F963=18),3.01,3.11)))))))))),IF(K963="Ա-3", IF(F963=0,1.96,IF(F963=1,2.02,IF(F963=2,2.08,IF(F963=3,2.15,IF(OR(F963=5,F963=4),2.21,IF(OR(F963=6,F963=7),2.28,IF(OR(F963=8,F963=9),2.35,IF(OR(F963=10,F963=11,F963=12),2.42,IF(OR(F963=13,F963=14,F963=15),2.5,IF(OR(F963=16,F963=17,F963=18),2.58,2.66)))))))))), IF(K963="Կ-1", IF(F963=0,1.68,IF(F963=1,1.73,IF(F963=2,1.79,IF(F963=3,1.84,IF(OR(F963=5,F963=4),1.9,IF(OR(F963=6,F963=7),1.96,IF(OR(F963=8,F963=9),2.02,IF(OR(F963=10,F963=11,F963=12),2.08,IF(OR(F963=13,F963=14,F963=15),2.14,IF(OR(F963=16,F963=17,F963=18),2.21,2.28)))))))))), IF(K963="Կ-2", IF(F963=0,1.45,IF(F963=1,1.49,IF(F963=2,1.54,IF(F963=3,1.59,IF(OR(F963=5,F963=4),1.63,IF(OR(F963=6,F963=7),1.68,IF(OR(F963=8,F963=9),1.73,IF(OR(F963=10,F963=11,F963=12),1.79,IF(OR(F963=13,F963=14,F963=15),1.84,IF(OR(F963=16,F963=17,F963=18),1.9,1.95)))))))))),IF(K963="Կ-3", IF(F963=0,1.25,IF(F963=1,1.29,IF(F963=2,1.33,IF(F963=3,1.37,IF(OR(F963=5,F963=4),1.41,IF(OR(F963=6,F963=7),1.45,IF(OR(F963=8,F963=9),1.49,IF(OR(F963=10,F963=11,F963=12),1.54,IF(OR(F963=13,F963=14,F963=15),1.58,IF(OR(F963=16,F963=17,F963=18),1.63,1.68)))))))))), "Error"))))))))))))</f>
        <v>1.9</v>
      </c>
      <c r="H963" s="824">
        <v>66140</v>
      </c>
      <c r="I963" s="869"/>
      <c r="J963" s="870"/>
      <c r="K963" s="871" t="s">
        <v>97</v>
      </c>
      <c r="L963" s="825">
        <f t="shared" ref="L963:L971" si="2590">H963*G963</f>
        <v>125666</v>
      </c>
      <c r="M963" s="826">
        <f t="shared" si="2537"/>
        <v>125666</v>
      </c>
      <c r="N963" s="792">
        <f t="shared" ref="N963:N971" si="2591">+M963*13</f>
        <v>1633658</v>
      </c>
      <c r="O963" s="821">
        <f t="shared" si="2538"/>
        <v>1</v>
      </c>
      <c r="P963" s="794">
        <f t="shared" si="2539"/>
        <v>5</v>
      </c>
      <c r="Q963" s="795">
        <f t="shared" ref="Q963:Q971" si="2592">IF(O963&lt;1,0,IF(W963="Բ-1",IF(P963=0,6.94,IF(P963=1,7.17,IF(P963=2,7.41,IF(P963=3,7.66,IF(OR(P963=5,P963=4),7.92,IF(OR(P963=6,P963=7),8.18,IF(OR(P963=8,P963=9),8.46,IF(OR(P963=10,P963=11,P963=12),8.74,IF(OR(P963=13,P963=14,P963=15),9.03,IF(OR(P963=16,P963=17,P963=18),9.33,9.65)))))))))),IF(W963="Բ-2", IF(P963=0,5.71,IF(P963=1,5.89,IF(P963=2,6.09,IF(P963=3,6.29,IF(OR(P963=5,P963=4),6.5,IF(OR(P963=6,P963=7),6.72,IF(OR(P963=8,P963=9),6.94,IF(OR(P963=10,P963=11,P963=12),7.17,IF(OR(P963=13,P963=14,P963=15),7.41,IF(OR(P963=16,P963=17,P963=18),7.65,7.91)))))))))), IF(W963="Գ-1", IF(P963=0,4.7,IF(P963=1,4.86,IF(P963=2,5.01,IF(P963=3,5.18,IF(OR(P963=5,P963=4),5.35,IF(OR(P963=6,P963=7),5.52,IF(OR(P963=8,P963=9),5.71,IF(OR(P963=10,P963=11,P963=12),5.89,IF(OR(P963=13,P963=14,P963=15),6.09,IF(OR(P963=16,P963=17,P963=18),6.29,6.49)))))))))), IF(W963="Գ-2", IF(P963=0,3.88,IF(P963=1,4.01,IF(P963=2,4.14,IF(P963=3,4.27,IF(OR(P963=5,P963=4),4.41,IF(OR(P963=6,P963=7),4.55,IF(OR(P963=8,P963=9),4.7,IF(OR(P963=10,P963=11,P963=12),4.85,IF(OR(P963=13,P963=14,P963=15),5.01,IF(OR(P963=16,P963=17,P963=18),5.17,5.34)))))))))), IF(W963="Գ-3", IF(P963=0,3.21,IF(P963=1,3.31,IF(P963=2,3.42,IF(P963=3,3.53,IF(OR(P963=5,P963=4),3.64,IF(OR(P963=6,P963=7),3.76,IF(OR(P963=8,P963=9),3.88,IF(OR(P963=10,P963=11,P963=12),4.01,IF(OR(P963=13,P963=14,P963=15),4.13,IF(OR(P963=16,P963=17,P963=18),4.27,4.4)))))))))), IF(W963="Ա-1", IF(P963=0,2.66,IF(P963=1,2.75,IF(P963=2,2.83,IF(P963=3,2.92,IF(OR(P963=5,P963=4),3.02,IF(OR(P963=6,P963=7),3.11,IF(OR(P963=8,P963=9),3.21,IF(OR(P963=10,P963=11,P963=12),3.31,IF(OR(P963=13,P963=14,P963=15),3.42,IF(OR(P963=16,P963=17,P963=18),3.53,3.64)))))))))), IF(W963="Ա-2", IF(P963=0,2.28,IF(P963=1,2.35,IF(P963=2,2.43,IF(P963=3,2.5,IF(OR(P963=5,P963=4),2.58,IF(OR(P963=6,P963=7),2.66,IF(OR(P963=8,P963=9),2.75,IF(OR(P963=10,P963=11,P963=12),2.83,IF(OR(P963=13,P963=14,P963=15),2.92,IF(OR(P963=16,P963=17,P963=18),3.01,3.11)))))))))),IF(W963="Ա-3", IF(P963=0,1.96,IF(P963=1,2.02,IF(P963=2,2.08,IF(P963=3,2.15,IF(OR(P963=5,P963=4),2.21,IF(OR(P963=6,P963=7),2.28,IF(OR(P963=8,P963=9),2.35,IF(OR(P963=10,P963=11,P963=12),2.42,IF(OR(P963=13,P963=14,P963=15),2.5,IF(OR(P963=16,P963=17,P963=18),2.58,2.66)))))))))), IF(W963="Կ-1", IF(P963=0,1.68,IF(P963=1,1.73,IF(P963=2,1.79,IF(P963=3,1.84,IF(OR(P963=5,P963=4),1.9,IF(OR(P963=6,P963=7),1.96,IF(OR(P963=8,P963=9),2.02,IF(OR(P963=10,P963=11,P963=12),2.08,IF(OR(P963=13,P963=14,P963=15),2.14,IF(OR(P963=16,P963=17,P963=18),2.21,2.28)))))))))), IF(W963="Կ-2", IF(P963=0,1.45,IF(P963=1,1.49,IF(P963=2,1.54,IF(P963=3,1.59,IF(OR(P963=5,P963=4),1.63,IF(OR(P963=6,P963=7),1.68,IF(OR(P963=8,P963=9),1.73,IF(OR(P963=10,P963=11,P963=12),1.79,IF(OR(P963=13,P963=14,P963=15),1.84,IF(OR(P963=16,P963=17,P963=18),1.9,1.95)))))))))),IF(W963="Կ-3", IF(P963=0,1.25,IF(P963=1,1.29,IF(P963=2,1.33,IF(P963=3,1.37,IF(OR(P963=5,P963=4),1.41,IF(OR(P963=6,P963=7),1.45,IF(OR(P963=8,P963=9),1.49,IF(OR(P963=10,P963=11,P963=12),1.54,IF(OR(P963=13,P963=14,P963=15),1.58,IF(OR(P963=16,P963=17,P963=18),1.63,1.68)))))))))), "Error"))))))))))))</f>
        <v>1.9</v>
      </c>
      <c r="R963" s="786"/>
      <c r="S963" s="787">
        <f t="shared" ref="S963:S971" si="2593">+Q963+Q963*R963</f>
        <v>1.9</v>
      </c>
      <c r="T963" s="788">
        <v>66140</v>
      </c>
      <c r="U963" s="869"/>
      <c r="V963" s="870"/>
      <c r="W963" s="865" t="str">
        <f t="shared" si="2540"/>
        <v>Կ-1</v>
      </c>
      <c r="X963" s="788">
        <f t="shared" ref="X963:X971" si="2594">T963*S963</f>
        <v>125666</v>
      </c>
      <c r="Y963" s="791">
        <f t="shared" ref="Y963:Y971" si="2595">S963*T963+U963+V963</f>
        <v>125666</v>
      </c>
      <c r="Z963" s="797">
        <f t="shared" ref="Z963:Z971" si="2596">+Y963*13</f>
        <v>1633658</v>
      </c>
      <c r="AA963" s="793">
        <f t="shared" ref="AA963:AA971" si="2597">+O963</f>
        <v>1</v>
      </c>
      <c r="AB963" s="794">
        <f t="shared" ref="AB963:AB971" si="2598">+P963+1</f>
        <v>6</v>
      </c>
      <c r="AC963" s="795">
        <f t="shared" ref="AC963:AC971" si="2599">IF(AA963&lt;1,0,IF(AI963="Բ-1",IF(AB963=0,6.94,IF(AB963=1,7.17,IF(AB963=2,7.41,IF(AB963=3,7.66,IF(OR(AB963=5,AB963=4),7.92,IF(OR(AB963=6,AB963=7),8.18,IF(OR(AB963=8,AB963=9),8.46,IF(OR(AB963=10,AB963=11,AB963=12),8.74,IF(OR(AB963=13,AB963=14,AB963=15),9.03,IF(OR(AB963=16,AB963=17,AB963=18),9.33,9.65)))))))))),IF(AI963="Բ-2", IF(AB963=0,5.71,IF(AB963=1,5.89,IF(AB963=2,6.09,IF(AB963=3,6.29,IF(OR(AB963=5,AB963=4),6.5,IF(OR(AB963=6,AB963=7),6.72,IF(OR(AB963=8,AB963=9),6.94,IF(OR(AB963=10,AB963=11,AB963=12),7.17,IF(OR(AB963=13,AB963=14,AB963=15),7.41,IF(OR(AB963=16,AB963=17,AB963=18),7.65,7.91)))))))))), IF(AI963="Գ-1", IF(AB963=0,4.7,IF(AB963=1,4.86,IF(AB963=2,5.01,IF(AB963=3,5.18,IF(OR(AB963=5,AB963=4),5.35,IF(OR(AB963=6,AB963=7),5.52,IF(OR(AB963=8,AB963=9),5.71,IF(OR(AB963=10,AB963=11,AB963=12),5.89,IF(OR(AB963=13,AB963=14,AB963=15),6.09,IF(OR(AB963=16,AB963=17,AB963=18),6.29,6.49)))))))))), IF(AI963="Գ-2", IF(AB963=0,3.88,IF(AB963=1,4.01,IF(AB963=2,4.14,IF(AB963=3,4.27,IF(OR(AB963=5,AB963=4),4.41,IF(OR(AB963=6,AB963=7),4.55,IF(OR(AB963=8,AB963=9),4.7,IF(OR(AB963=10,AB963=11,AB963=12),4.85,IF(OR(AB963=13,AB963=14,AB963=15),5.01,IF(OR(AB963=16,AB963=17,AB963=18),5.17,5.34)))))))))), IF(AI963="Գ-3", IF(AB963=0,3.21,IF(AB963=1,3.31,IF(AB963=2,3.42,IF(AB963=3,3.53,IF(OR(AB963=5,AB963=4),3.64,IF(OR(AB963=6,AB963=7),3.76,IF(OR(AB963=8,AB963=9),3.88,IF(OR(AB963=10,AB963=11,AB963=12),4.01,IF(OR(AB963=13,AB963=14,AB963=15),4.13,IF(OR(AB963=16,AB963=17,AB963=18),4.27,4.4)))))))))), IF(AI963="Ա-1", IF(AB963=0,2.66,IF(AB963=1,2.75,IF(AB963=2,2.83,IF(AB963=3,2.92,IF(OR(AB963=5,AB963=4),3.02,IF(OR(AB963=6,AB963=7),3.11,IF(OR(AB963=8,AB963=9),3.21,IF(OR(AB963=10,AB963=11,AB963=12),3.31,IF(OR(AB963=13,AB963=14,AB963=15),3.42,IF(OR(AB963=16,AB963=17,AB963=18),3.53,3.64)))))))))), IF(AI963="Ա-2", IF(AB963=0,2.28,IF(AB963=1,2.35,IF(AB963=2,2.43,IF(AB963=3,2.5,IF(OR(AB963=5,AB963=4),2.58,IF(OR(AB963=6,AB963=7),2.66,IF(OR(AB963=8,AB963=9),2.75,IF(OR(AB963=10,AB963=11,AB963=12),2.83,IF(OR(AB963=13,AB963=14,AB963=15),2.92,IF(OR(AB963=16,AB963=17,AB963=18),3.01,3.11)))))))))),IF(AI963="Ա-3", IF(AB963=0,1.96,IF(AB963=1,2.02,IF(AB963=2,2.08,IF(AB963=3,2.15,IF(OR(AB963=5,AB963=4),2.21,IF(OR(AB963=6,AB963=7),2.28,IF(OR(AB963=8,AB963=9),2.35,IF(OR(AB963=10,AB963=11,AB963=12),2.42,IF(OR(AB963=13,AB963=14,AB963=15),2.5,IF(OR(AB963=16,AB963=17,AB963=18),2.58,2.66)))))))))), IF(AI963="Կ-1", IF(AB963=0,1.68,IF(AB963=1,1.73,IF(AB963=2,1.79,IF(AB963=3,1.84,IF(OR(AB963=5,AB963=4),1.9,IF(OR(AB963=6,AB963=7),1.96,IF(OR(AB963=8,AB963=9),2.02,IF(OR(AB963=10,AB963=11,AB963=12),2.08,IF(OR(AB963=13,AB963=14,AB963=15),2.14,IF(OR(AB963=16,AB963=17,AB963=18),2.21,2.28)))))))))), IF(AI963="Կ-2", IF(AB963=0,1.45,IF(AB963=1,1.49,IF(AB963=2,1.54,IF(AB963=3,1.59,IF(OR(AB963=5,AB963=4),1.63,IF(OR(AB963=6,AB963=7),1.68,IF(OR(AB963=8,AB963=9),1.73,IF(OR(AB963=10,AB963=11,AB963=12),1.79,IF(OR(AB963=13,AB963=14,AB963=15),1.84,IF(OR(AB963=16,AB963=17,AB963=18),1.9,1.95)))))))))),IF(AI963="Կ-3", IF(AB963=0,1.25,IF(AB963=1,1.29,IF(AB963=2,1.33,IF(AB963=3,1.37,IF(OR(AB963=5,AB963=4),1.41,IF(OR(AB963=6,AB963=7),1.45,IF(OR(AB963=8,AB963=9),1.49,IF(OR(AB963=10,AB963=11,AB963=12),1.54,IF(OR(AB963=13,AB963=14,AB963=15),1.58,IF(OR(AB963=16,AB963=17,AB963=18),1.63,1.68)))))))))), "Error"))))))))))))</f>
        <v>1.96</v>
      </c>
      <c r="AD963" s="786"/>
      <c r="AE963" s="787">
        <f t="shared" ref="AE963:AE971" si="2600">+AC963+AC963*AD963</f>
        <v>1.96</v>
      </c>
      <c r="AF963" s="788">
        <v>66140</v>
      </c>
      <c r="AG963" s="869"/>
      <c r="AH963" s="870"/>
      <c r="AI963" s="864" t="str">
        <f t="shared" ref="AI963:AI971" si="2601">+W963</f>
        <v>Կ-1</v>
      </c>
      <c r="AJ963" s="788">
        <f t="shared" ref="AJ963:AJ971" si="2602">AF963*AE963</f>
        <v>129634.4</v>
      </c>
      <c r="AK963" s="791">
        <f t="shared" ref="AK963:AK971" si="2603">AE963*AF963+AG963+AH963</f>
        <v>129634.4</v>
      </c>
      <c r="AL963" s="797">
        <f t="shared" ref="AL963:AL971" si="2604">+AK963*13</f>
        <v>1685247.2</v>
      </c>
      <c r="AM963" s="872">
        <f t="shared" ref="AM963:AM971" si="2605">+AA963</f>
        <v>1</v>
      </c>
      <c r="AN963" s="867">
        <f t="shared" ref="AN963:AN971" si="2606">+AB963+1</f>
        <v>7</v>
      </c>
      <c r="AO963" s="795">
        <f t="shared" ref="AO963:AO971" si="2607">IF(AM963&lt;1,0,IF(AU963="Բ-1",IF(AN963=0,6.94,IF(AN963=1,7.17,IF(AN963=2,7.41,IF(AN963=3,7.66,IF(OR(AN963=5,AN963=4),7.92,IF(OR(AN963=6,AN963=7),8.18,IF(OR(AN963=8,AN963=9),8.46,IF(OR(AN963=10,AN963=11,AN963=12),8.74,IF(OR(AN963=13,AN963=14,AN963=15),9.03,IF(OR(AN963=16,AN963=17,AN963=18),9.33,9.65)))))))))),IF(AU963="Բ-2", IF(AN963=0,5.71,IF(AN963=1,5.89,IF(AN963=2,6.09,IF(AN963=3,6.29,IF(OR(AN963=5,AN963=4),6.5,IF(OR(AN963=6,AN963=7),6.72,IF(OR(AN963=8,AN963=9),6.94,IF(OR(AN963=10,AN963=11,AN963=12),7.17,IF(OR(AN963=13,AN963=14,AN963=15),7.41,IF(OR(AN963=16,AN963=17,AN963=18),7.65,7.91)))))))))), IF(AU963="Գ-1", IF(AN963=0,4.7,IF(AN963=1,4.86,IF(AN963=2,5.01,IF(AN963=3,5.18,IF(OR(AN963=5,AN963=4),5.35,IF(OR(AN963=6,AN963=7),5.52,IF(OR(AN963=8,AN963=9),5.71,IF(OR(AN963=10,AN963=11,AN963=12),5.89,IF(OR(AN963=13,AN963=14,AN963=15),6.09,IF(OR(AN963=16,AN963=17,AN963=18),6.29,6.49)))))))))), IF(AU963="Գ-2", IF(AN963=0,3.88,IF(AN963=1,4.01,IF(AN963=2,4.14,IF(AN963=3,4.27,IF(OR(AN963=5,AN963=4),4.41,IF(OR(AN963=6,AN963=7),4.55,IF(OR(AN963=8,AN963=9),4.7,IF(OR(AN963=10,AN963=11,AN963=12),4.85,IF(OR(AN963=13,AN963=14,AN963=15),5.01,IF(OR(AN963=16,AN963=17,AN963=18),5.17,5.34)))))))))), IF(AU963="Գ-3", IF(AN963=0,3.21,IF(AN963=1,3.31,IF(AN963=2,3.42,IF(AN963=3,3.53,IF(OR(AN963=5,AN963=4),3.64,IF(OR(AN963=6,AN963=7),3.76,IF(OR(AN963=8,AN963=9),3.88,IF(OR(AN963=10,AN963=11,AN963=12),4.01,IF(OR(AN963=13,AN963=14,AN963=15),4.13,IF(OR(AN963=16,AN963=17,AN963=18),4.27,4.4)))))))))), IF(AU963="Ա-1", IF(AN963=0,2.66,IF(AN963=1,2.75,IF(AN963=2,2.83,IF(AN963=3,2.92,IF(OR(AN963=5,AN963=4),3.02,IF(OR(AN963=6,AN963=7),3.11,IF(OR(AN963=8,AN963=9),3.21,IF(OR(AN963=10,AN963=11,AN963=12),3.31,IF(OR(AN963=13,AN963=14,AN963=15),3.42,IF(OR(AN963=16,AN963=17,AN963=18),3.53,3.64)))))))))), IF(AU963="Ա-2", IF(AN963=0,2.28,IF(AN963=1,2.35,IF(AN963=2,2.43,IF(AN963=3,2.5,IF(OR(AN963=5,AN963=4),2.58,IF(OR(AN963=6,AN963=7),2.66,IF(OR(AN963=8,AN963=9),2.75,IF(OR(AN963=10,AN963=11,AN963=12),2.83,IF(OR(AN963=13,AN963=14,AN963=15),2.92,IF(OR(AN963=16,AN963=17,AN963=18),3.01,3.11)))))))))),IF(AU963="Ա-3", IF(AN963=0,1.96,IF(AN963=1,2.02,IF(AN963=2,2.08,IF(AN963=3,2.15,IF(OR(AN963=5,AN963=4),2.21,IF(OR(AN963=6,AN963=7),2.28,IF(OR(AN963=8,AN963=9),2.35,IF(OR(AN963=10,AN963=11,AN963=12),2.42,IF(OR(AN963=13,AN963=14,AN963=15),2.5,IF(OR(AN963=16,AN963=17,AN963=18),2.58,2.66)))))))))), IF(AU963="Կ-1", IF(AN963=0,1.68,IF(AN963=1,1.73,IF(AN963=2,1.79,IF(AN963=3,1.84,IF(OR(AN963=5,AN963=4),1.9,IF(OR(AN963=6,AN963=7),1.96,IF(OR(AN963=8,AN963=9),2.02,IF(OR(AN963=10,AN963=11,AN963=12),2.08,IF(OR(AN963=13,AN963=14,AN963=15),2.14,IF(OR(AN963=16,AN963=17,AN963=18),2.21,2.28)))))))))), IF(AU963="Կ-2", IF(AN963=0,1.45,IF(AN963=1,1.49,IF(AN963=2,1.54,IF(AN963=3,1.59,IF(OR(AN963=5,AN963=4),1.63,IF(OR(AN963=6,AN963=7),1.68,IF(OR(AN963=8,AN963=9),1.73,IF(OR(AN963=10,AN963=11,AN963=12),1.79,IF(OR(AN963=13,AN963=14,AN963=15),1.84,IF(OR(AN963=16,AN963=17,AN963=18),1.9,1.95)))))))))),IF(AU963="Կ-3", IF(AN963=0,1.25,IF(AN963=1,1.29,IF(AN963=2,1.33,IF(AN963=3,1.37,IF(OR(AN963=5,AN963=4),1.41,IF(OR(AN963=6,AN963=7),1.45,IF(OR(AN963=8,AN963=9),1.49,IF(OR(AN963=10,AN963=11,AN963=12),1.54,IF(OR(AN963=13,AN963=14,AN963=15),1.58,IF(OR(AN963=16,AN963=17,AN963=18),1.63,1.68)))))))))), "Error"))))))))))))</f>
        <v>1.96</v>
      </c>
      <c r="AP963" s="786"/>
      <c r="AQ963" s="787">
        <f t="shared" ref="AQ963:AQ971" si="2608">+AO963+AO963*AP963</f>
        <v>1.96</v>
      </c>
      <c r="AR963" s="825">
        <v>66140</v>
      </c>
      <c r="AS963" s="869"/>
      <c r="AT963" s="870"/>
      <c r="AU963" s="868" t="str">
        <f t="shared" ref="AU963:AU971" si="2609">+AI963</f>
        <v>Կ-1</v>
      </c>
      <c r="AV963" s="825">
        <f t="shared" ref="AV963:AV971" si="2610">AR963*AQ963</f>
        <v>129634.4</v>
      </c>
      <c r="AW963" s="826">
        <f t="shared" ref="AW963:AW971" si="2611">AQ963*AR963+AS963+AT963</f>
        <v>129634.4</v>
      </c>
      <c r="AX963" s="797">
        <f t="shared" ref="AX963:AX971" si="2612">+AW963*13</f>
        <v>1685247.2</v>
      </c>
    </row>
    <row r="964" spans="2:50" s="777" customFormat="1" ht="14.25" thickBot="1">
      <c r="B964" s="1657">
        <v>42</v>
      </c>
      <c r="C964" s="1352" t="s">
        <v>1973</v>
      </c>
      <c r="D964" s="657" t="s">
        <v>280</v>
      </c>
      <c r="E964" s="822">
        <v>1</v>
      </c>
      <c r="F964" s="1341">
        <v>2</v>
      </c>
      <c r="G964" s="795">
        <f t="shared" si="2589"/>
        <v>1.79</v>
      </c>
      <c r="H964" s="824">
        <v>66140</v>
      </c>
      <c r="I964" s="869"/>
      <c r="J964" s="870"/>
      <c r="K964" s="871" t="s">
        <v>97</v>
      </c>
      <c r="L964" s="825">
        <f t="shared" si="2590"/>
        <v>118390.6</v>
      </c>
      <c r="M964" s="826">
        <f t="shared" si="2537"/>
        <v>118390.6</v>
      </c>
      <c r="N964" s="792">
        <f t="shared" si="2591"/>
        <v>1539077.8</v>
      </c>
      <c r="O964" s="821">
        <f t="shared" si="2538"/>
        <v>1</v>
      </c>
      <c r="P964" s="794">
        <f t="shared" si="2539"/>
        <v>3</v>
      </c>
      <c r="Q964" s="795">
        <f t="shared" si="2592"/>
        <v>1.84</v>
      </c>
      <c r="R964" s="786"/>
      <c r="S964" s="787">
        <f t="shared" si="2593"/>
        <v>1.84</v>
      </c>
      <c r="T964" s="788">
        <v>66140</v>
      </c>
      <c r="U964" s="869"/>
      <c r="V964" s="870"/>
      <c r="W964" s="865" t="str">
        <f t="shared" si="2540"/>
        <v>Կ-1</v>
      </c>
      <c r="X964" s="788">
        <f t="shared" si="2594"/>
        <v>121697.60000000001</v>
      </c>
      <c r="Y964" s="791">
        <f t="shared" si="2595"/>
        <v>121697.60000000001</v>
      </c>
      <c r="Z964" s="797">
        <f t="shared" si="2596"/>
        <v>1582068.8</v>
      </c>
      <c r="AA964" s="793">
        <f t="shared" si="2597"/>
        <v>1</v>
      </c>
      <c r="AB964" s="794">
        <f t="shared" si="2598"/>
        <v>4</v>
      </c>
      <c r="AC964" s="795">
        <f t="shared" si="2599"/>
        <v>1.9</v>
      </c>
      <c r="AD964" s="786"/>
      <c r="AE964" s="787">
        <f t="shared" si="2600"/>
        <v>1.9</v>
      </c>
      <c r="AF964" s="788">
        <v>66140</v>
      </c>
      <c r="AG964" s="869"/>
      <c r="AH964" s="870"/>
      <c r="AI964" s="864" t="str">
        <f t="shared" si="2601"/>
        <v>Կ-1</v>
      </c>
      <c r="AJ964" s="788">
        <f t="shared" si="2602"/>
        <v>125666</v>
      </c>
      <c r="AK964" s="791">
        <f t="shared" si="2603"/>
        <v>125666</v>
      </c>
      <c r="AL964" s="797">
        <f t="shared" si="2604"/>
        <v>1633658</v>
      </c>
      <c r="AM964" s="872">
        <f t="shared" si="2605"/>
        <v>1</v>
      </c>
      <c r="AN964" s="867">
        <f t="shared" si="2606"/>
        <v>5</v>
      </c>
      <c r="AO964" s="795">
        <f t="shared" si="2607"/>
        <v>1.9</v>
      </c>
      <c r="AP964" s="786"/>
      <c r="AQ964" s="787">
        <f t="shared" si="2608"/>
        <v>1.9</v>
      </c>
      <c r="AR964" s="825">
        <v>66140</v>
      </c>
      <c r="AS964" s="869"/>
      <c r="AT964" s="870"/>
      <c r="AU964" s="868" t="str">
        <f t="shared" si="2609"/>
        <v>Կ-1</v>
      </c>
      <c r="AV964" s="825">
        <f t="shared" si="2610"/>
        <v>125666</v>
      </c>
      <c r="AW964" s="826">
        <f t="shared" si="2611"/>
        <v>125666</v>
      </c>
      <c r="AX964" s="797">
        <f t="shared" si="2612"/>
        <v>1633658</v>
      </c>
    </row>
    <row r="965" spans="2:50" s="777" customFormat="1" ht="14.25" thickBot="1">
      <c r="B965" s="1657">
        <v>43</v>
      </c>
      <c r="C965" s="1348" t="s">
        <v>2421</v>
      </c>
      <c r="D965" s="657" t="s">
        <v>280</v>
      </c>
      <c r="E965" s="822">
        <v>1</v>
      </c>
      <c r="F965" s="1341">
        <v>2</v>
      </c>
      <c r="G965" s="795">
        <f t="shared" si="2589"/>
        <v>1.79</v>
      </c>
      <c r="H965" s="824">
        <v>66140</v>
      </c>
      <c r="I965" s="869"/>
      <c r="J965" s="870"/>
      <c r="K965" s="871" t="s">
        <v>97</v>
      </c>
      <c r="L965" s="825">
        <f t="shared" si="2590"/>
        <v>118390.6</v>
      </c>
      <c r="M965" s="826">
        <f t="shared" si="2537"/>
        <v>118390.6</v>
      </c>
      <c r="N965" s="792">
        <f t="shared" si="2591"/>
        <v>1539077.8</v>
      </c>
      <c r="O965" s="821">
        <f t="shared" si="2538"/>
        <v>1</v>
      </c>
      <c r="P965" s="794">
        <f t="shared" si="2539"/>
        <v>3</v>
      </c>
      <c r="Q965" s="795">
        <f t="shared" si="2592"/>
        <v>1.84</v>
      </c>
      <c r="R965" s="786"/>
      <c r="S965" s="787">
        <f t="shared" si="2593"/>
        <v>1.84</v>
      </c>
      <c r="T965" s="788">
        <v>66140</v>
      </c>
      <c r="U965" s="869"/>
      <c r="V965" s="870"/>
      <c r="W965" s="865" t="str">
        <f t="shared" si="2540"/>
        <v>Կ-1</v>
      </c>
      <c r="X965" s="788">
        <f t="shared" si="2594"/>
        <v>121697.60000000001</v>
      </c>
      <c r="Y965" s="791">
        <f t="shared" si="2595"/>
        <v>121697.60000000001</v>
      </c>
      <c r="Z965" s="797">
        <f t="shared" si="2596"/>
        <v>1582068.8</v>
      </c>
      <c r="AA965" s="793">
        <f t="shared" si="2597"/>
        <v>1</v>
      </c>
      <c r="AB965" s="794">
        <f t="shared" si="2598"/>
        <v>4</v>
      </c>
      <c r="AC965" s="795">
        <f t="shared" si="2599"/>
        <v>1.9</v>
      </c>
      <c r="AD965" s="786"/>
      <c r="AE965" s="787">
        <f t="shared" si="2600"/>
        <v>1.9</v>
      </c>
      <c r="AF965" s="788">
        <v>66140</v>
      </c>
      <c r="AG965" s="869"/>
      <c r="AH965" s="870"/>
      <c r="AI965" s="864" t="str">
        <f t="shared" si="2601"/>
        <v>Կ-1</v>
      </c>
      <c r="AJ965" s="788">
        <f t="shared" si="2602"/>
        <v>125666</v>
      </c>
      <c r="AK965" s="791">
        <f t="shared" si="2603"/>
        <v>125666</v>
      </c>
      <c r="AL965" s="797">
        <f t="shared" si="2604"/>
        <v>1633658</v>
      </c>
      <c r="AM965" s="872">
        <f t="shared" si="2605"/>
        <v>1</v>
      </c>
      <c r="AN965" s="867">
        <f t="shared" si="2606"/>
        <v>5</v>
      </c>
      <c r="AO965" s="795">
        <f t="shared" si="2607"/>
        <v>1.9</v>
      </c>
      <c r="AP965" s="786"/>
      <c r="AQ965" s="787">
        <f t="shared" si="2608"/>
        <v>1.9</v>
      </c>
      <c r="AR965" s="825">
        <v>66140</v>
      </c>
      <c r="AS965" s="869"/>
      <c r="AT965" s="870"/>
      <c r="AU965" s="868" t="str">
        <f t="shared" si="2609"/>
        <v>Կ-1</v>
      </c>
      <c r="AV965" s="825">
        <f t="shared" si="2610"/>
        <v>125666</v>
      </c>
      <c r="AW965" s="826">
        <f t="shared" si="2611"/>
        <v>125666</v>
      </c>
      <c r="AX965" s="797">
        <f t="shared" si="2612"/>
        <v>1633658</v>
      </c>
    </row>
    <row r="966" spans="2:50" s="777" customFormat="1" ht="14.25" thickBot="1">
      <c r="B966" s="1657">
        <v>44</v>
      </c>
      <c r="C966" s="1348" t="s">
        <v>1169</v>
      </c>
      <c r="D966" s="657" t="s">
        <v>280</v>
      </c>
      <c r="E966" s="822">
        <v>1</v>
      </c>
      <c r="F966" s="1341">
        <v>5</v>
      </c>
      <c r="G966" s="795">
        <f t="shared" si="2589"/>
        <v>1.9</v>
      </c>
      <c r="H966" s="824">
        <v>66140</v>
      </c>
      <c r="I966" s="869"/>
      <c r="J966" s="870"/>
      <c r="K966" s="871" t="s">
        <v>97</v>
      </c>
      <c r="L966" s="825">
        <f t="shared" si="2590"/>
        <v>125666</v>
      </c>
      <c r="M966" s="826">
        <f t="shared" si="2537"/>
        <v>125666</v>
      </c>
      <c r="N966" s="792">
        <f t="shared" si="2591"/>
        <v>1633658</v>
      </c>
      <c r="O966" s="821">
        <f t="shared" si="2538"/>
        <v>1</v>
      </c>
      <c r="P966" s="794">
        <f t="shared" si="2539"/>
        <v>6</v>
      </c>
      <c r="Q966" s="795">
        <f t="shared" si="2592"/>
        <v>1.96</v>
      </c>
      <c r="R966" s="786"/>
      <c r="S966" s="787">
        <f t="shared" si="2593"/>
        <v>1.96</v>
      </c>
      <c r="T966" s="788">
        <v>66140</v>
      </c>
      <c r="U966" s="869"/>
      <c r="V966" s="870"/>
      <c r="W966" s="865" t="str">
        <f t="shared" si="2540"/>
        <v>Կ-1</v>
      </c>
      <c r="X966" s="788">
        <f t="shared" si="2594"/>
        <v>129634.4</v>
      </c>
      <c r="Y966" s="791">
        <f t="shared" si="2595"/>
        <v>129634.4</v>
      </c>
      <c r="Z966" s="797">
        <f t="shared" si="2596"/>
        <v>1685247.2</v>
      </c>
      <c r="AA966" s="793">
        <f t="shared" si="2597"/>
        <v>1</v>
      </c>
      <c r="AB966" s="794">
        <f t="shared" si="2598"/>
        <v>7</v>
      </c>
      <c r="AC966" s="795">
        <f t="shared" si="2599"/>
        <v>1.96</v>
      </c>
      <c r="AD966" s="786"/>
      <c r="AE966" s="787">
        <f t="shared" si="2600"/>
        <v>1.96</v>
      </c>
      <c r="AF966" s="788">
        <v>66140</v>
      </c>
      <c r="AG966" s="869"/>
      <c r="AH966" s="870"/>
      <c r="AI966" s="864" t="str">
        <f t="shared" si="2601"/>
        <v>Կ-1</v>
      </c>
      <c r="AJ966" s="788">
        <f t="shared" si="2602"/>
        <v>129634.4</v>
      </c>
      <c r="AK966" s="791">
        <f t="shared" si="2603"/>
        <v>129634.4</v>
      </c>
      <c r="AL966" s="797">
        <f t="shared" si="2604"/>
        <v>1685247.2</v>
      </c>
      <c r="AM966" s="872">
        <f t="shared" si="2605"/>
        <v>1</v>
      </c>
      <c r="AN966" s="867">
        <f t="shared" si="2606"/>
        <v>8</v>
      </c>
      <c r="AO966" s="795">
        <f t="shared" si="2607"/>
        <v>2.02</v>
      </c>
      <c r="AP966" s="786"/>
      <c r="AQ966" s="787">
        <f t="shared" si="2608"/>
        <v>2.02</v>
      </c>
      <c r="AR966" s="825">
        <v>66140</v>
      </c>
      <c r="AS966" s="869"/>
      <c r="AT966" s="870"/>
      <c r="AU966" s="868" t="str">
        <f t="shared" si="2609"/>
        <v>Կ-1</v>
      </c>
      <c r="AV966" s="825">
        <f t="shared" si="2610"/>
        <v>133602.79999999999</v>
      </c>
      <c r="AW966" s="826">
        <f t="shared" si="2611"/>
        <v>133602.79999999999</v>
      </c>
      <c r="AX966" s="797">
        <f t="shared" si="2612"/>
        <v>1736836.4</v>
      </c>
    </row>
    <row r="967" spans="2:50" s="777" customFormat="1" ht="14.25" thickBot="1">
      <c r="B967" s="1657">
        <v>45</v>
      </c>
      <c r="C967" s="1350" t="s">
        <v>2420</v>
      </c>
      <c r="D967" s="657" t="s">
        <v>280</v>
      </c>
      <c r="E967" s="822">
        <v>1</v>
      </c>
      <c r="F967" s="1341">
        <v>2</v>
      </c>
      <c r="G967" s="795">
        <f t="shared" si="2589"/>
        <v>1.79</v>
      </c>
      <c r="H967" s="824">
        <v>66140</v>
      </c>
      <c r="I967" s="869"/>
      <c r="J967" s="870"/>
      <c r="K967" s="871" t="s">
        <v>97</v>
      </c>
      <c r="L967" s="825">
        <f t="shared" si="2590"/>
        <v>118390.6</v>
      </c>
      <c r="M967" s="826">
        <f t="shared" si="2537"/>
        <v>118390.6</v>
      </c>
      <c r="N967" s="792">
        <f t="shared" si="2591"/>
        <v>1539077.8</v>
      </c>
      <c r="O967" s="821">
        <f t="shared" si="2538"/>
        <v>1</v>
      </c>
      <c r="P967" s="794">
        <f t="shared" si="2539"/>
        <v>3</v>
      </c>
      <c r="Q967" s="795">
        <f t="shared" si="2592"/>
        <v>1.84</v>
      </c>
      <c r="R967" s="786"/>
      <c r="S967" s="787">
        <f t="shared" si="2593"/>
        <v>1.84</v>
      </c>
      <c r="T967" s="788">
        <v>66140</v>
      </c>
      <c r="U967" s="869"/>
      <c r="V967" s="870"/>
      <c r="W967" s="865" t="str">
        <f t="shared" si="2540"/>
        <v>Կ-1</v>
      </c>
      <c r="X967" s="788">
        <f t="shared" si="2594"/>
        <v>121697.60000000001</v>
      </c>
      <c r="Y967" s="791">
        <f t="shared" si="2595"/>
        <v>121697.60000000001</v>
      </c>
      <c r="Z967" s="797">
        <f t="shared" si="2596"/>
        <v>1582068.8</v>
      </c>
      <c r="AA967" s="793">
        <f t="shared" si="2597"/>
        <v>1</v>
      </c>
      <c r="AB967" s="794">
        <f t="shared" si="2598"/>
        <v>4</v>
      </c>
      <c r="AC967" s="795">
        <f t="shared" si="2599"/>
        <v>1.9</v>
      </c>
      <c r="AD967" s="786"/>
      <c r="AE967" s="787">
        <f t="shared" si="2600"/>
        <v>1.9</v>
      </c>
      <c r="AF967" s="788">
        <v>66140</v>
      </c>
      <c r="AG967" s="869"/>
      <c r="AH967" s="870"/>
      <c r="AI967" s="864" t="str">
        <f t="shared" si="2601"/>
        <v>Կ-1</v>
      </c>
      <c r="AJ967" s="788">
        <f t="shared" si="2602"/>
        <v>125666</v>
      </c>
      <c r="AK967" s="791">
        <f t="shared" si="2603"/>
        <v>125666</v>
      </c>
      <c r="AL967" s="797">
        <f t="shared" si="2604"/>
        <v>1633658</v>
      </c>
      <c r="AM967" s="872">
        <f t="shared" si="2605"/>
        <v>1</v>
      </c>
      <c r="AN967" s="867">
        <f t="shared" si="2606"/>
        <v>5</v>
      </c>
      <c r="AO967" s="795">
        <f t="shared" si="2607"/>
        <v>1.9</v>
      </c>
      <c r="AP967" s="786"/>
      <c r="AQ967" s="787">
        <f t="shared" si="2608"/>
        <v>1.9</v>
      </c>
      <c r="AR967" s="825">
        <v>66140</v>
      </c>
      <c r="AS967" s="869"/>
      <c r="AT967" s="870"/>
      <c r="AU967" s="868" t="str">
        <f t="shared" si="2609"/>
        <v>Կ-1</v>
      </c>
      <c r="AV967" s="825">
        <f t="shared" si="2610"/>
        <v>125666</v>
      </c>
      <c r="AW967" s="826">
        <f t="shared" si="2611"/>
        <v>125666</v>
      </c>
      <c r="AX967" s="797">
        <f t="shared" si="2612"/>
        <v>1633658</v>
      </c>
    </row>
    <row r="968" spans="2:50" s="777" customFormat="1" ht="14.25" thickBot="1">
      <c r="B968" s="1657">
        <v>46</v>
      </c>
      <c r="C968" s="1350" t="s">
        <v>1170</v>
      </c>
      <c r="D968" s="657" t="s">
        <v>280</v>
      </c>
      <c r="E968" s="822">
        <v>1</v>
      </c>
      <c r="F968" s="1341">
        <v>5</v>
      </c>
      <c r="G968" s="795">
        <f t="shared" si="2589"/>
        <v>1.9</v>
      </c>
      <c r="H968" s="824">
        <v>66140</v>
      </c>
      <c r="I968" s="869"/>
      <c r="J968" s="870"/>
      <c r="K968" s="871" t="s">
        <v>97</v>
      </c>
      <c r="L968" s="825">
        <f t="shared" si="2590"/>
        <v>125666</v>
      </c>
      <c r="M968" s="826">
        <f t="shared" si="2537"/>
        <v>125666</v>
      </c>
      <c r="N968" s="792">
        <f t="shared" si="2591"/>
        <v>1633658</v>
      </c>
      <c r="O968" s="821">
        <f t="shared" si="2538"/>
        <v>1</v>
      </c>
      <c r="P968" s="794">
        <f t="shared" si="2539"/>
        <v>6</v>
      </c>
      <c r="Q968" s="795">
        <f t="shared" si="2592"/>
        <v>1.96</v>
      </c>
      <c r="R968" s="786"/>
      <c r="S968" s="787">
        <f t="shared" si="2593"/>
        <v>1.96</v>
      </c>
      <c r="T968" s="788">
        <v>66140</v>
      </c>
      <c r="U968" s="869"/>
      <c r="V968" s="870"/>
      <c r="W968" s="865" t="str">
        <f t="shared" si="2540"/>
        <v>Կ-1</v>
      </c>
      <c r="X968" s="788">
        <f t="shared" si="2594"/>
        <v>129634.4</v>
      </c>
      <c r="Y968" s="791">
        <f t="shared" si="2595"/>
        <v>129634.4</v>
      </c>
      <c r="Z968" s="797">
        <f t="shared" si="2596"/>
        <v>1685247.2</v>
      </c>
      <c r="AA968" s="793">
        <f t="shared" si="2597"/>
        <v>1</v>
      </c>
      <c r="AB968" s="794">
        <f t="shared" si="2598"/>
        <v>7</v>
      </c>
      <c r="AC968" s="795">
        <f t="shared" si="2599"/>
        <v>1.96</v>
      </c>
      <c r="AD968" s="786"/>
      <c r="AE968" s="787">
        <f t="shared" si="2600"/>
        <v>1.96</v>
      </c>
      <c r="AF968" s="788">
        <v>66140</v>
      </c>
      <c r="AG968" s="869"/>
      <c r="AH968" s="870"/>
      <c r="AI968" s="864" t="str">
        <f t="shared" si="2601"/>
        <v>Կ-1</v>
      </c>
      <c r="AJ968" s="788">
        <f t="shared" si="2602"/>
        <v>129634.4</v>
      </c>
      <c r="AK968" s="791">
        <f t="shared" si="2603"/>
        <v>129634.4</v>
      </c>
      <c r="AL968" s="797">
        <f t="shared" si="2604"/>
        <v>1685247.2</v>
      </c>
      <c r="AM968" s="872">
        <f t="shared" si="2605"/>
        <v>1</v>
      </c>
      <c r="AN968" s="867">
        <f t="shared" si="2606"/>
        <v>8</v>
      </c>
      <c r="AO968" s="795">
        <f t="shared" si="2607"/>
        <v>2.02</v>
      </c>
      <c r="AP968" s="786"/>
      <c r="AQ968" s="787">
        <f t="shared" si="2608"/>
        <v>2.02</v>
      </c>
      <c r="AR968" s="825">
        <v>66140</v>
      </c>
      <c r="AS968" s="869"/>
      <c r="AT968" s="870"/>
      <c r="AU968" s="868" t="str">
        <f t="shared" si="2609"/>
        <v>Կ-1</v>
      </c>
      <c r="AV968" s="825">
        <f t="shared" si="2610"/>
        <v>133602.79999999999</v>
      </c>
      <c r="AW968" s="826">
        <f t="shared" si="2611"/>
        <v>133602.79999999999</v>
      </c>
      <c r="AX968" s="797">
        <f t="shared" si="2612"/>
        <v>1736836.4</v>
      </c>
    </row>
    <row r="969" spans="2:50" s="777" customFormat="1" ht="14.25" thickBot="1">
      <c r="B969" s="1657">
        <v>47</v>
      </c>
      <c r="C969" s="1348" t="s">
        <v>2419</v>
      </c>
      <c r="D969" s="657" t="s">
        <v>280</v>
      </c>
      <c r="E969" s="822">
        <v>1</v>
      </c>
      <c r="F969" s="1341">
        <v>2</v>
      </c>
      <c r="G969" s="795">
        <f t="shared" si="2589"/>
        <v>1.79</v>
      </c>
      <c r="H969" s="824">
        <v>66140</v>
      </c>
      <c r="I969" s="869"/>
      <c r="J969" s="870"/>
      <c r="K969" s="871" t="s">
        <v>97</v>
      </c>
      <c r="L969" s="825">
        <f t="shared" si="2590"/>
        <v>118390.6</v>
      </c>
      <c r="M969" s="826">
        <f t="shared" si="2537"/>
        <v>118390.6</v>
      </c>
      <c r="N969" s="792">
        <f t="shared" si="2591"/>
        <v>1539077.8</v>
      </c>
      <c r="O969" s="821">
        <f t="shared" si="2538"/>
        <v>1</v>
      </c>
      <c r="P969" s="794">
        <f t="shared" si="2539"/>
        <v>3</v>
      </c>
      <c r="Q969" s="795">
        <f t="shared" si="2592"/>
        <v>1.84</v>
      </c>
      <c r="R969" s="786"/>
      <c r="S969" s="787">
        <f t="shared" si="2593"/>
        <v>1.84</v>
      </c>
      <c r="T969" s="788">
        <v>66140</v>
      </c>
      <c r="U969" s="869"/>
      <c r="V969" s="870"/>
      <c r="W969" s="865" t="str">
        <f t="shared" si="2540"/>
        <v>Կ-1</v>
      </c>
      <c r="X969" s="788">
        <f t="shared" si="2594"/>
        <v>121697.60000000001</v>
      </c>
      <c r="Y969" s="791">
        <f t="shared" si="2595"/>
        <v>121697.60000000001</v>
      </c>
      <c r="Z969" s="797">
        <f t="shared" si="2596"/>
        <v>1582068.8</v>
      </c>
      <c r="AA969" s="793">
        <f t="shared" si="2597"/>
        <v>1</v>
      </c>
      <c r="AB969" s="794">
        <f t="shared" si="2598"/>
        <v>4</v>
      </c>
      <c r="AC969" s="795">
        <f t="shared" si="2599"/>
        <v>1.9</v>
      </c>
      <c r="AD969" s="786"/>
      <c r="AE969" s="787">
        <f t="shared" si="2600"/>
        <v>1.9</v>
      </c>
      <c r="AF969" s="788">
        <v>66140</v>
      </c>
      <c r="AG969" s="869"/>
      <c r="AH969" s="870"/>
      <c r="AI969" s="864" t="str">
        <f t="shared" si="2601"/>
        <v>Կ-1</v>
      </c>
      <c r="AJ969" s="788">
        <f t="shared" si="2602"/>
        <v>125666</v>
      </c>
      <c r="AK969" s="791">
        <f t="shared" si="2603"/>
        <v>125666</v>
      </c>
      <c r="AL969" s="797">
        <f t="shared" si="2604"/>
        <v>1633658</v>
      </c>
      <c r="AM969" s="872">
        <f t="shared" si="2605"/>
        <v>1</v>
      </c>
      <c r="AN969" s="867">
        <f t="shared" si="2606"/>
        <v>5</v>
      </c>
      <c r="AO969" s="795">
        <f t="shared" si="2607"/>
        <v>1.9</v>
      </c>
      <c r="AP969" s="786"/>
      <c r="AQ969" s="787">
        <f t="shared" si="2608"/>
        <v>1.9</v>
      </c>
      <c r="AR969" s="825">
        <v>66140</v>
      </c>
      <c r="AS969" s="869"/>
      <c r="AT969" s="870"/>
      <c r="AU969" s="868" t="str">
        <f t="shared" si="2609"/>
        <v>Կ-1</v>
      </c>
      <c r="AV969" s="825">
        <f t="shared" si="2610"/>
        <v>125666</v>
      </c>
      <c r="AW969" s="826">
        <f t="shared" si="2611"/>
        <v>125666</v>
      </c>
      <c r="AX969" s="797">
        <f t="shared" si="2612"/>
        <v>1633658</v>
      </c>
    </row>
    <row r="970" spans="2:50" s="777" customFormat="1" ht="14.25" thickBot="1">
      <c r="B970" s="1657">
        <v>48</v>
      </c>
      <c r="C970" s="1348" t="s">
        <v>1056</v>
      </c>
      <c r="D970" s="657" t="s">
        <v>280</v>
      </c>
      <c r="E970" s="822">
        <v>1</v>
      </c>
      <c r="F970" s="1341">
        <v>5</v>
      </c>
      <c r="G970" s="795">
        <f t="shared" si="2589"/>
        <v>1.9</v>
      </c>
      <c r="H970" s="824">
        <v>66140</v>
      </c>
      <c r="I970" s="869"/>
      <c r="J970" s="870"/>
      <c r="K970" s="871" t="s">
        <v>97</v>
      </c>
      <c r="L970" s="825">
        <f t="shared" si="2590"/>
        <v>125666</v>
      </c>
      <c r="M970" s="826">
        <f t="shared" si="2537"/>
        <v>125666</v>
      </c>
      <c r="N970" s="792">
        <f t="shared" si="2591"/>
        <v>1633658</v>
      </c>
      <c r="O970" s="821">
        <f t="shared" si="2538"/>
        <v>1</v>
      </c>
      <c r="P970" s="794">
        <f t="shared" si="2539"/>
        <v>6</v>
      </c>
      <c r="Q970" s="795">
        <f t="shared" si="2592"/>
        <v>1.96</v>
      </c>
      <c r="R970" s="786"/>
      <c r="S970" s="787">
        <f t="shared" si="2593"/>
        <v>1.96</v>
      </c>
      <c r="T970" s="788">
        <v>66140</v>
      </c>
      <c r="U970" s="869"/>
      <c r="V970" s="870"/>
      <c r="W970" s="865" t="str">
        <f t="shared" si="2540"/>
        <v>Կ-1</v>
      </c>
      <c r="X970" s="788">
        <f t="shared" si="2594"/>
        <v>129634.4</v>
      </c>
      <c r="Y970" s="791">
        <f t="shared" si="2595"/>
        <v>129634.4</v>
      </c>
      <c r="Z970" s="797">
        <f t="shared" si="2596"/>
        <v>1685247.2</v>
      </c>
      <c r="AA970" s="793">
        <f t="shared" si="2597"/>
        <v>1</v>
      </c>
      <c r="AB970" s="794">
        <f t="shared" si="2598"/>
        <v>7</v>
      </c>
      <c r="AC970" s="795">
        <f t="shared" si="2599"/>
        <v>1.96</v>
      </c>
      <c r="AD970" s="786"/>
      <c r="AE970" s="787">
        <f t="shared" si="2600"/>
        <v>1.96</v>
      </c>
      <c r="AF970" s="788">
        <v>66140</v>
      </c>
      <c r="AG970" s="869"/>
      <c r="AH970" s="870"/>
      <c r="AI970" s="864" t="str">
        <f t="shared" si="2601"/>
        <v>Կ-1</v>
      </c>
      <c r="AJ970" s="788">
        <f t="shared" si="2602"/>
        <v>129634.4</v>
      </c>
      <c r="AK970" s="791">
        <f t="shared" si="2603"/>
        <v>129634.4</v>
      </c>
      <c r="AL970" s="797">
        <f t="shared" si="2604"/>
        <v>1685247.2</v>
      </c>
      <c r="AM970" s="872">
        <f t="shared" si="2605"/>
        <v>1</v>
      </c>
      <c r="AN970" s="867">
        <f t="shared" si="2606"/>
        <v>8</v>
      </c>
      <c r="AO970" s="795">
        <f t="shared" si="2607"/>
        <v>2.02</v>
      </c>
      <c r="AP970" s="786"/>
      <c r="AQ970" s="787">
        <f t="shared" si="2608"/>
        <v>2.02</v>
      </c>
      <c r="AR970" s="825">
        <v>66140</v>
      </c>
      <c r="AS970" s="869"/>
      <c r="AT970" s="870"/>
      <c r="AU970" s="868" t="str">
        <f t="shared" si="2609"/>
        <v>Կ-1</v>
      </c>
      <c r="AV970" s="825">
        <f t="shared" si="2610"/>
        <v>133602.79999999999</v>
      </c>
      <c r="AW970" s="826">
        <f t="shared" si="2611"/>
        <v>133602.79999999999</v>
      </c>
      <c r="AX970" s="797">
        <f t="shared" si="2612"/>
        <v>1736836.4</v>
      </c>
    </row>
    <row r="971" spans="2:50" s="777" customFormat="1" ht="14.25" thickBot="1">
      <c r="B971" s="1657">
        <v>49</v>
      </c>
      <c r="C971" s="1348" t="s">
        <v>831</v>
      </c>
      <c r="D971" s="657" t="s">
        <v>280</v>
      </c>
      <c r="E971" s="822">
        <v>1</v>
      </c>
      <c r="F971" s="1341">
        <v>6</v>
      </c>
      <c r="G971" s="795">
        <f t="shared" si="2589"/>
        <v>1.96</v>
      </c>
      <c r="H971" s="824">
        <v>66140</v>
      </c>
      <c r="I971" s="869"/>
      <c r="J971" s="870"/>
      <c r="K971" s="871" t="s">
        <v>97</v>
      </c>
      <c r="L971" s="825">
        <f t="shared" si="2590"/>
        <v>129634.4</v>
      </c>
      <c r="M971" s="826">
        <f t="shared" si="2537"/>
        <v>129634.4</v>
      </c>
      <c r="N971" s="792">
        <f t="shared" si="2591"/>
        <v>1685247.2</v>
      </c>
      <c r="O971" s="821">
        <f t="shared" si="2538"/>
        <v>1</v>
      </c>
      <c r="P971" s="794">
        <f t="shared" si="2539"/>
        <v>7</v>
      </c>
      <c r="Q971" s="795">
        <f t="shared" si="2592"/>
        <v>1.96</v>
      </c>
      <c r="R971" s="786"/>
      <c r="S971" s="787">
        <f t="shared" si="2593"/>
        <v>1.96</v>
      </c>
      <c r="T971" s="788">
        <v>66140</v>
      </c>
      <c r="U971" s="869"/>
      <c r="V971" s="870"/>
      <c r="W971" s="865" t="str">
        <f t="shared" si="2540"/>
        <v>Կ-1</v>
      </c>
      <c r="X971" s="788">
        <f t="shared" si="2594"/>
        <v>129634.4</v>
      </c>
      <c r="Y971" s="791">
        <f t="shared" si="2595"/>
        <v>129634.4</v>
      </c>
      <c r="Z971" s="797">
        <f t="shared" si="2596"/>
        <v>1685247.2</v>
      </c>
      <c r="AA971" s="793">
        <f t="shared" si="2597"/>
        <v>1</v>
      </c>
      <c r="AB971" s="794">
        <f t="shared" si="2598"/>
        <v>8</v>
      </c>
      <c r="AC971" s="795">
        <f t="shared" si="2599"/>
        <v>2.02</v>
      </c>
      <c r="AD971" s="786"/>
      <c r="AE971" s="787">
        <f t="shared" si="2600"/>
        <v>2.02</v>
      </c>
      <c r="AF971" s="788">
        <v>66140</v>
      </c>
      <c r="AG971" s="869"/>
      <c r="AH971" s="870"/>
      <c r="AI971" s="864" t="str">
        <f t="shared" si="2601"/>
        <v>Կ-1</v>
      </c>
      <c r="AJ971" s="788">
        <f t="shared" si="2602"/>
        <v>133602.79999999999</v>
      </c>
      <c r="AK971" s="791">
        <f t="shared" si="2603"/>
        <v>133602.79999999999</v>
      </c>
      <c r="AL971" s="797">
        <f t="shared" si="2604"/>
        <v>1736836.4</v>
      </c>
      <c r="AM971" s="872">
        <f t="shared" si="2605"/>
        <v>1</v>
      </c>
      <c r="AN971" s="867">
        <f t="shared" si="2606"/>
        <v>9</v>
      </c>
      <c r="AO971" s="795">
        <f t="shared" si="2607"/>
        <v>2.02</v>
      </c>
      <c r="AP971" s="786"/>
      <c r="AQ971" s="787">
        <f t="shared" si="2608"/>
        <v>2.02</v>
      </c>
      <c r="AR971" s="825">
        <v>66140</v>
      </c>
      <c r="AS971" s="869"/>
      <c r="AT971" s="870"/>
      <c r="AU971" s="868" t="str">
        <f t="shared" si="2609"/>
        <v>Կ-1</v>
      </c>
      <c r="AV971" s="825">
        <f t="shared" si="2610"/>
        <v>133602.79999999999</v>
      </c>
      <c r="AW971" s="826">
        <f t="shared" si="2611"/>
        <v>133602.79999999999</v>
      </c>
      <c r="AX971" s="797">
        <f t="shared" si="2612"/>
        <v>1736836.4</v>
      </c>
    </row>
    <row r="972" spans="2:50" s="777" customFormat="1" ht="14.25" thickBot="1">
      <c r="B972" s="1657">
        <v>50</v>
      </c>
      <c r="C972" s="1352" t="s">
        <v>1171</v>
      </c>
      <c r="D972" s="657" t="s">
        <v>280</v>
      </c>
      <c r="E972" s="822">
        <v>1</v>
      </c>
      <c r="F972" s="1341">
        <v>5</v>
      </c>
      <c r="G972" s="795">
        <f t="shared" si="2565"/>
        <v>1.9</v>
      </c>
      <c r="H972" s="824">
        <v>66140</v>
      </c>
      <c r="I972" s="869"/>
      <c r="J972" s="870"/>
      <c r="K972" s="871" t="s">
        <v>97</v>
      </c>
      <c r="L972" s="825">
        <f t="shared" si="2566"/>
        <v>125666</v>
      </c>
      <c r="M972" s="826">
        <f t="shared" si="2537"/>
        <v>125666</v>
      </c>
      <c r="N972" s="792">
        <f t="shared" si="2567"/>
        <v>1633658</v>
      </c>
      <c r="O972" s="821">
        <f t="shared" si="2538"/>
        <v>1</v>
      </c>
      <c r="P972" s="794">
        <f t="shared" si="2539"/>
        <v>6</v>
      </c>
      <c r="Q972" s="795">
        <f t="shared" si="2568"/>
        <v>1.96</v>
      </c>
      <c r="R972" s="786"/>
      <c r="S972" s="787">
        <f t="shared" si="2569"/>
        <v>1.96</v>
      </c>
      <c r="T972" s="788">
        <v>66140</v>
      </c>
      <c r="U972" s="869"/>
      <c r="V972" s="870"/>
      <c r="W972" s="865" t="str">
        <f t="shared" si="2540"/>
        <v>Կ-1</v>
      </c>
      <c r="X972" s="788">
        <f t="shared" si="2570"/>
        <v>129634.4</v>
      </c>
      <c r="Y972" s="791">
        <f t="shared" si="2571"/>
        <v>129634.4</v>
      </c>
      <c r="Z972" s="797">
        <f t="shared" si="2572"/>
        <v>1685247.2</v>
      </c>
      <c r="AA972" s="793">
        <f t="shared" si="2573"/>
        <v>1</v>
      </c>
      <c r="AB972" s="794">
        <f t="shared" si="2574"/>
        <v>7</v>
      </c>
      <c r="AC972" s="795">
        <f t="shared" si="2575"/>
        <v>1.96</v>
      </c>
      <c r="AD972" s="786"/>
      <c r="AE972" s="787">
        <f t="shared" si="2576"/>
        <v>1.96</v>
      </c>
      <c r="AF972" s="788">
        <v>66140</v>
      </c>
      <c r="AG972" s="869"/>
      <c r="AH972" s="870"/>
      <c r="AI972" s="864" t="str">
        <f t="shared" si="2577"/>
        <v>Կ-1</v>
      </c>
      <c r="AJ972" s="788">
        <f t="shared" si="2578"/>
        <v>129634.4</v>
      </c>
      <c r="AK972" s="791">
        <f t="shared" si="2579"/>
        <v>129634.4</v>
      </c>
      <c r="AL972" s="797">
        <f t="shared" si="2580"/>
        <v>1685247.2</v>
      </c>
      <c r="AM972" s="872">
        <f t="shared" si="2581"/>
        <v>1</v>
      </c>
      <c r="AN972" s="867">
        <f t="shared" si="2582"/>
        <v>8</v>
      </c>
      <c r="AO972" s="795">
        <f t="shared" si="2583"/>
        <v>2.02</v>
      </c>
      <c r="AP972" s="786"/>
      <c r="AQ972" s="787">
        <f t="shared" si="2584"/>
        <v>2.02</v>
      </c>
      <c r="AR972" s="825">
        <v>66140</v>
      </c>
      <c r="AS972" s="869"/>
      <c r="AT972" s="870"/>
      <c r="AU972" s="868" t="str">
        <f t="shared" si="2585"/>
        <v>Կ-1</v>
      </c>
      <c r="AV972" s="825">
        <f t="shared" si="2586"/>
        <v>133602.79999999999</v>
      </c>
      <c r="AW972" s="826">
        <f t="shared" si="2587"/>
        <v>133602.79999999999</v>
      </c>
      <c r="AX972" s="797">
        <f t="shared" si="2588"/>
        <v>1736836.4</v>
      </c>
    </row>
    <row r="973" spans="2:50" s="777" customFormat="1" ht="14.25" thickBot="1">
      <c r="B973" s="1657">
        <v>51</v>
      </c>
      <c r="C973" s="1350" t="s">
        <v>834</v>
      </c>
      <c r="D973" s="657" t="s">
        <v>280</v>
      </c>
      <c r="E973" s="822">
        <v>1</v>
      </c>
      <c r="F973" s="1341">
        <v>7</v>
      </c>
      <c r="G973" s="795">
        <f>IF(E973&lt;1,0,IF(K973="Բ-1",IF(F973=0,6.94,IF(F973=1,7.17,IF(F973=2,7.41,IF(F973=3,7.66,IF(OR(F973=5,F973=4),7.92,IF(OR(F973=6,F973=7),8.18,IF(OR(F973=8,F973=9),8.46,IF(OR(F973=10,F973=11,F973=12),8.74,IF(OR(F973=13,F973=14,F973=15),9.03,IF(OR(F973=16,F973=17,F973=18),9.33,9.65)))))))))),IF(K973="Բ-2", IF(F973=0,5.71,IF(F973=1,5.89,IF(F973=2,6.09,IF(F973=3,6.29,IF(OR(F973=5,F973=4),6.5,IF(OR(F973=6,F973=7),6.72,IF(OR(F973=8,F973=9),6.94,IF(OR(F973=10,F973=11,F973=12),7.17,IF(OR(F973=13,F973=14,F973=15),7.41,IF(OR(F973=16,F973=17,F973=18),7.65,7.91)))))))))), IF(K973="Գ-1", IF(F973=0,4.7,IF(F973=1,4.86,IF(F973=2,5.01,IF(F973=3,5.18,IF(OR(F973=5,F973=4),5.35,IF(OR(F973=6,F973=7),5.52,IF(OR(F973=8,F973=9),5.71,IF(OR(F973=10,F973=11,F973=12),5.89,IF(OR(F973=13,F973=14,F973=15),6.09,IF(OR(F973=16,F973=17,F973=18),6.29,6.49)))))))))), IF(K973="Գ-2", IF(F973=0,3.88,IF(F973=1,4.01,IF(F973=2,4.14,IF(F973=3,4.27,IF(OR(F973=5,F973=4),4.41,IF(OR(F973=6,F973=7),4.55,IF(OR(F973=8,F973=9),4.7,IF(OR(F973=10,F973=11,F973=12),4.85,IF(OR(F973=13,F973=14,F973=15),5.01,IF(OR(F973=16,F973=17,F973=18),5.17,5.34)))))))))), IF(K973="Գ-3", IF(F973=0,3.21,IF(F973=1,3.31,IF(F973=2,3.42,IF(F973=3,3.53,IF(OR(F973=5,F973=4),3.64,IF(OR(F973=6,F973=7),3.76,IF(OR(F973=8,F973=9),3.88,IF(OR(F973=10,F973=11,F973=12),4.01,IF(OR(F973=13,F973=14,F973=15),4.13,IF(OR(F973=16,F973=17,F973=18),4.27,4.4)))))))))), IF(K973="Ա-1", IF(F973=0,2.66,IF(F973=1,2.75,IF(F973=2,2.83,IF(F973=3,2.92,IF(OR(F973=5,F973=4),3.02,IF(OR(F973=6,F973=7),3.11,IF(OR(F973=8,F973=9),3.21,IF(OR(F973=10,F973=11,F973=12),3.31,IF(OR(F973=13,F973=14,F973=15),3.42,IF(OR(F973=16,F973=17,F973=18),3.53,3.64)))))))))), IF(K973="Ա-2", IF(F973=0,2.28,IF(F973=1,2.35,IF(F973=2,2.43,IF(F973=3,2.5,IF(OR(F973=5,F973=4),2.58,IF(OR(F973=6,F973=7),2.66,IF(OR(F973=8,F973=9),2.75,IF(OR(F973=10,F973=11,F973=12),2.83,IF(OR(F973=13,F973=14,F973=15),2.92,IF(OR(F973=16,F973=17,F973=18),3.01,3.11)))))))))),IF(K973="Ա-3", IF(F973=0,1.96,IF(F973=1,2.02,IF(F973=2,2.08,IF(F973=3,2.15,IF(OR(F973=5,F973=4),2.21,IF(OR(F973=6,F973=7),2.28,IF(OR(F973=8,F973=9),2.35,IF(OR(F973=10,F973=11,F973=12),2.42,IF(OR(F973=13,F973=14,F973=15),2.5,IF(OR(F973=16,F973=17,F973=18),2.58,2.66)))))))))), IF(K973="Կ-1", IF(F973=0,1.68,IF(F973=1,1.73,IF(F973=2,1.79,IF(F973=3,1.84,IF(OR(F973=5,F973=4),1.9,IF(OR(F973=6,F973=7),1.96,IF(OR(F973=8,F973=9),2.02,IF(OR(F973=10,F973=11,F973=12),2.08,IF(OR(F973=13,F973=14,F973=15),2.14,IF(OR(F973=16,F973=17,F973=18),2.21,2.28)))))))))), IF(K973="Կ-2", IF(F973=0,1.45,IF(F973=1,1.49,IF(F973=2,1.54,IF(F973=3,1.59,IF(OR(F973=5,F973=4),1.63,IF(OR(F973=6,F973=7),1.68,IF(OR(F973=8,F973=9),1.73,IF(OR(F973=10,F973=11,F973=12),1.79,IF(OR(F973=13,F973=14,F973=15),1.84,IF(OR(F973=16,F973=17,F973=18),1.9,1.95)))))))))),IF(K973="Կ-3", IF(F973=0,1.25,IF(F973=1,1.29,IF(F973=2,1.33,IF(F973=3,1.37,IF(OR(F973=5,F973=4),1.41,IF(OR(F973=6,F973=7),1.45,IF(OR(F973=8,F973=9),1.49,IF(OR(F973=10,F973=11,F973=12),1.54,IF(OR(F973=13,F973=14,F973=15),1.58,IF(OR(F973=16,F973=17,F973=18),1.63,1.68)))))))))), "Error"))))))))))))</f>
        <v>1.96</v>
      </c>
      <c r="H973" s="824">
        <v>66140</v>
      </c>
      <c r="I973" s="869"/>
      <c r="J973" s="870"/>
      <c r="K973" s="871" t="s">
        <v>97</v>
      </c>
      <c r="L973" s="825">
        <f>H973*G973</f>
        <v>129634.4</v>
      </c>
      <c r="M973" s="826">
        <f t="shared" si="2537"/>
        <v>129634.4</v>
      </c>
      <c r="N973" s="792">
        <f>+M973*13</f>
        <v>1685247.2</v>
      </c>
      <c r="O973" s="821">
        <f t="shared" si="2538"/>
        <v>1</v>
      </c>
      <c r="P973" s="794">
        <f t="shared" si="2539"/>
        <v>8</v>
      </c>
      <c r="Q973" s="795">
        <f>IF(O973&lt;1,0,IF(W973="Բ-1",IF(P973=0,6.94,IF(P973=1,7.17,IF(P973=2,7.41,IF(P973=3,7.66,IF(OR(P973=5,P973=4),7.92,IF(OR(P973=6,P973=7),8.18,IF(OR(P973=8,P973=9),8.46,IF(OR(P973=10,P973=11,P973=12),8.74,IF(OR(P973=13,P973=14,P973=15),9.03,IF(OR(P973=16,P973=17,P973=18),9.33,9.65)))))))))),IF(W973="Բ-2", IF(P973=0,5.71,IF(P973=1,5.89,IF(P973=2,6.09,IF(P973=3,6.29,IF(OR(P973=5,P973=4),6.5,IF(OR(P973=6,P973=7),6.72,IF(OR(P973=8,P973=9),6.94,IF(OR(P973=10,P973=11,P973=12),7.17,IF(OR(P973=13,P973=14,P973=15),7.41,IF(OR(P973=16,P973=17,P973=18),7.65,7.91)))))))))), IF(W973="Գ-1", IF(P973=0,4.7,IF(P973=1,4.86,IF(P973=2,5.01,IF(P973=3,5.18,IF(OR(P973=5,P973=4),5.35,IF(OR(P973=6,P973=7),5.52,IF(OR(P973=8,P973=9),5.71,IF(OR(P973=10,P973=11,P973=12),5.89,IF(OR(P973=13,P973=14,P973=15),6.09,IF(OR(P973=16,P973=17,P973=18),6.29,6.49)))))))))), IF(W973="Գ-2", IF(P973=0,3.88,IF(P973=1,4.01,IF(P973=2,4.14,IF(P973=3,4.27,IF(OR(P973=5,P973=4),4.41,IF(OR(P973=6,P973=7),4.55,IF(OR(P973=8,P973=9),4.7,IF(OR(P973=10,P973=11,P973=12),4.85,IF(OR(P973=13,P973=14,P973=15),5.01,IF(OR(P973=16,P973=17,P973=18),5.17,5.34)))))))))), IF(W973="Գ-3", IF(P973=0,3.21,IF(P973=1,3.31,IF(P973=2,3.42,IF(P973=3,3.53,IF(OR(P973=5,P973=4),3.64,IF(OR(P973=6,P973=7),3.76,IF(OR(P973=8,P973=9),3.88,IF(OR(P973=10,P973=11,P973=12),4.01,IF(OR(P973=13,P973=14,P973=15),4.13,IF(OR(P973=16,P973=17,P973=18),4.27,4.4)))))))))), IF(W973="Ա-1", IF(P973=0,2.66,IF(P973=1,2.75,IF(P973=2,2.83,IF(P973=3,2.92,IF(OR(P973=5,P973=4),3.02,IF(OR(P973=6,P973=7),3.11,IF(OR(P973=8,P973=9),3.21,IF(OR(P973=10,P973=11,P973=12),3.31,IF(OR(P973=13,P973=14,P973=15),3.42,IF(OR(P973=16,P973=17,P973=18),3.53,3.64)))))))))), IF(W973="Ա-2", IF(P973=0,2.28,IF(P973=1,2.35,IF(P973=2,2.43,IF(P973=3,2.5,IF(OR(P973=5,P973=4),2.58,IF(OR(P973=6,P973=7),2.66,IF(OR(P973=8,P973=9),2.75,IF(OR(P973=10,P973=11,P973=12),2.83,IF(OR(P973=13,P973=14,P973=15),2.92,IF(OR(P973=16,P973=17,P973=18),3.01,3.11)))))))))),IF(W973="Ա-3", IF(P973=0,1.96,IF(P973=1,2.02,IF(P973=2,2.08,IF(P973=3,2.15,IF(OR(P973=5,P973=4),2.21,IF(OR(P973=6,P973=7),2.28,IF(OR(P973=8,P973=9),2.35,IF(OR(P973=10,P973=11,P973=12),2.42,IF(OR(P973=13,P973=14,P973=15),2.5,IF(OR(P973=16,P973=17,P973=18),2.58,2.66)))))))))), IF(W973="Կ-1", IF(P973=0,1.68,IF(P973=1,1.73,IF(P973=2,1.79,IF(P973=3,1.84,IF(OR(P973=5,P973=4),1.9,IF(OR(P973=6,P973=7),1.96,IF(OR(P973=8,P973=9),2.02,IF(OR(P973=10,P973=11,P973=12),2.08,IF(OR(P973=13,P973=14,P973=15),2.14,IF(OR(P973=16,P973=17,P973=18),2.21,2.28)))))))))), IF(W973="Կ-2", IF(P973=0,1.45,IF(P973=1,1.49,IF(P973=2,1.54,IF(P973=3,1.59,IF(OR(P973=5,P973=4),1.63,IF(OR(P973=6,P973=7),1.68,IF(OR(P973=8,P973=9),1.73,IF(OR(P973=10,P973=11,P973=12),1.79,IF(OR(P973=13,P973=14,P973=15),1.84,IF(OR(P973=16,P973=17,P973=18),1.9,1.95)))))))))),IF(W973="Կ-3", IF(P973=0,1.25,IF(P973=1,1.29,IF(P973=2,1.33,IF(P973=3,1.37,IF(OR(P973=5,P973=4),1.41,IF(OR(P973=6,P973=7),1.45,IF(OR(P973=8,P973=9),1.49,IF(OR(P973=10,P973=11,P973=12),1.54,IF(OR(P973=13,P973=14,P973=15),1.58,IF(OR(P973=16,P973=17,P973=18),1.63,1.68)))))))))), "Error"))))))))))))</f>
        <v>2.02</v>
      </c>
      <c r="R973" s="786"/>
      <c r="S973" s="787">
        <f>+Q973+Q973*R973</f>
        <v>2.02</v>
      </c>
      <c r="T973" s="788">
        <v>66140</v>
      </c>
      <c r="U973" s="869"/>
      <c r="V973" s="870"/>
      <c r="W973" s="865" t="str">
        <f t="shared" si="2540"/>
        <v>Կ-1</v>
      </c>
      <c r="X973" s="788">
        <f>T973*S973</f>
        <v>133602.79999999999</v>
      </c>
      <c r="Y973" s="791">
        <f>S973*T973+U973+V973</f>
        <v>133602.79999999999</v>
      </c>
      <c r="Z973" s="797">
        <f>+Y973*13</f>
        <v>1736836.4</v>
      </c>
      <c r="AA973" s="793">
        <f>+O973</f>
        <v>1</v>
      </c>
      <c r="AB973" s="794">
        <f>+P973+1</f>
        <v>9</v>
      </c>
      <c r="AC973" s="795">
        <f>IF(AA973&lt;1,0,IF(AI973="Բ-1",IF(AB973=0,6.94,IF(AB973=1,7.17,IF(AB973=2,7.41,IF(AB973=3,7.66,IF(OR(AB973=5,AB973=4),7.92,IF(OR(AB973=6,AB973=7),8.18,IF(OR(AB973=8,AB973=9),8.46,IF(OR(AB973=10,AB973=11,AB973=12),8.74,IF(OR(AB973=13,AB973=14,AB973=15),9.03,IF(OR(AB973=16,AB973=17,AB973=18),9.33,9.65)))))))))),IF(AI973="Բ-2", IF(AB973=0,5.71,IF(AB973=1,5.89,IF(AB973=2,6.09,IF(AB973=3,6.29,IF(OR(AB973=5,AB973=4),6.5,IF(OR(AB973=6,AB973=7),6.72,IF(OR(AB973=8,AB973=9),6.94,IF(OR(AB973=10,AB973=11,AB973=12),7.17,IF(OR(AB973=13,AB973=14,AB973=15),7.41,IF(OR(AB973=16,AB973=17,AB973=18),7.65,7.91)))))))))), IF(AI973="Գ-1", IF(AB973=0,4.7,IF(AB973=1,4.86,IF(AB973=2,5.01,IF(AB973=3,5.18,IF(OR(AB973=5,AB973=4),5.35,IF(OR(AB973=6,AB973=7),5.52,IF(OR(AB973=8,AB973=9),5.71,IF(OR(AB973=10,AB973=11,AB973=12),5.89,IF(OR(AB973=13,AB973=14,AB973=15),6.09,IF(OR(AB973=16,AB973=17,AB973=18),6.29,6.49)))))))))), IF(AI973="Գ-2", IF(AB973=0,3.88,IF(AB973=1,4.01,IF(AB973=2,4.14,IF(AB973=3,4.27,IF(OR(AB973=5,AB973=4),4.41,IF(OR(AB973=6,AB973=7),4.55,IF(OR(AB973=8,AB973=9),4.7,IF(OR(AB973=10,AB973=11,AB973=12),4.85,IF(OR(AB973=13,AB973=14,AB973=15),5.01,IF(OR(AB973=16,AB973=17,AB973=18),5.17,5.34)))))))))), IF(AI973="Գ-3", IF(AB973=0,3.21,IF(AB973=1,3.31,IF(AB973=2,3.42,IF(AB973=3,3.53,IF(OR(AB973=5,AB973=4),3.64,IF(OR(AB973=6,AB973=7),3.76,IF(OR(AB973=8,AB973=9),3.88,IF(OR(AB973=10,AB973=11,AB973=12),4.01,IF(OR(AB973=13,AB973=14,AB973=15),4.13,IF(OR(AB973=16,AB973=17,AB973=18),4.27,4.4)))))))))), IF(AI973="Ա-1", IF(AB973=0,2.66,IF(AB973=1,2.75,IF(AB973=2,2.83,IF(AB973=3,2.92,IF(OR(AB973=5,AB973=4),3.02,IF(OR(AB973=6,AB973=7),3.11,IF(OR(AB973=8,AB973=9),3.21,IF(OR(AB973=10,AB973=11,AB973=12),3.31,IF(OR(AB973=13,AB973=14,AB973=15),3.42,IF(OR(AB973=16,AB973=17,AB973=18),3.53,3.64)))))))))), IF(AI973="Ա-2", IF(AB973=0,2.28,IF(AB973=1,2.35,IF(AB973=2,2.43,IF(AB973=3,2.5,IF(OR(AB973=5,AB973=4),2.58,IF(OR(AB973=6,AB973=7),2.66,IF(OR(AB973=8,AB973=9),2.75,IF(OR(AB973=10,AB973=11,AB973=12),2.83,IF(OR(AB973=13,AB973=14,AB973=15),2.92,IF(OR(AB973=16,AB973=17,AB973=18),3.01,3.11)))))))))),IF(AI973="Ա-3", IF(AB973=0,1.96,IF(AB973=1,2.02,IF(AB973=2,2.08,IF(AB973=3,2.15,IF(OR(AB973=5,AB973=4),2.21,IF(OR(AB973=6,AB973=7),2.28,IF(OR(AB973=8,AB973=9),2.35,IF(OR(AB973=10,AB973=11,AB973=12),2.42,IF(OR(AB973=13,AB973=14,AB973=15),2.5,IF(OR(AB973=16,AB973=17,AB973=18),2.58,2.66)))))))))), IF(AI973="Կ-1", IF(AB973=0,1.68,IF(AB973=1,1.73,IF(AB973=2,1.79,IF(AB973=3,1.84,IF(OR(AB973=5,AB973=4),1.9,IF(OR(AB973=6,AB973=7),1.96,IF(OR(AB973=8,AB973=9),2.02,IF(OR(AB973=10,AB973=11,AB973=12),2.08,IF(OR(AB973=13,AB973=14,AB973=15),2.14,IF(OR(AB973=16,AB973=17,AB973=18),2.21,2.28)))))))))), IF(AI973="Կ-2", IF(AB973=0,1.45,IF(AB973=1,1.49,IF(AB973=2,1.54,IF(AB973=3,1.59,IF(OR(AB973=5,AB973=4),1.63,IF(OR(AB973=6,AB973=7),1.68,IF(OR(AB973=8,AB973=9),1.73,IF(OR(AB973=10,AB973=11,AB973=12),1.79,IF(OR(AB973=13,AB973=14,AB973=15),1.84,IF(OR(AB973=16,AB973=17,AB973=18),1.9,1.95)))))))))),IF(AI973="Կ-3", IF(AB973=0,1.25,IF(AB973=1,1.29,IF(AB973=2,1.33,IF(AB973=3,1.37,IF(OR(AB973=5,AB973=4),1.41,IF(OR(AB973=6,AB973=7),1.45,IF(OR(AB973=8,AB973=9),1.49,IF(OR(AB973=10,AB973=11,AB973=12),1.54,IF(OR(AB973=13,AB973=14,AB973=15),1.58,IF(OR(AB973=16,AB973=17,AB973=18),1.63,1.68)))))))))), "Error"))))))))))))</f>
        <v>2.02</v>
      </c>
      <c r="AD973" s="786"/>
      <c r="AE973" s="787">
        <f>+AC973+AC973*AD973</f>
        <v>2.02</v>
      </c>
      <c r="AF973" s="788">
        <v>66140</v>
      </c>
      <c r="AG973" s="869"/>
      <c r="AH973" s="870"/>
      <c r="AI973" s="864" t="str">
        <f>+W973</f>
        <v>Կ-1</v>
      </c>
      <c r="AJ973" s="788">
        <f>AF973*AE973</f>
        <v>133602.79999999999</v>
      </c>
      <c r="AK973" s="791">
        <f>AE973*AF973+AG973+AH973</f>
        <v>133602.79999999999</v>
      </c>
      <c r="AL973" s="797">
        <f>+AK973*13</f>
        <v>1736836.4</v>
      </c>
      <c r="AM973" s="872">
        <f>+AA973</f>
        <v>1</v>
      </c>
      <c r="AN973" s="867">
        <f>+AB973+1</f>
        <v>10</v>
      </c>
      <c r="AO973" s="795">
        <f>IF(AM973&lt;1,0,IF(AU973="Բ-1",IF(AN973=0,6.94,IF(AN973=1,7.17,IF(AN973=2,7.41,IF(AN973=3,7.66,IF(OR(AN973=5,AN973=4),7.92,IF(OR(AN973=6,AN973=7),8.18,IF(OR(AN973=8,AN973=9),8.46,IF(OR(AN973=10,AN973=11,AN973=12),8.74,IF(OR(AN973=13,AN973=14,AN973=15),9.03,IF(OR(AN973=16,AN973=17,AN973=18),9.33,9.65)))))))))),IF(AU973="Բ-2", IF(AN973=0,5.71,IF(AN973=1,5.89,IF(AN973=2,6.09,IF(AN973=3,6.29,IF(OR(AN973=5,AN973=4),6.5,IF(OR(AN973=6,AN973=7),6.72,IF(OR(AN973=8,AN973=9),6.94,IF(OR(AN973=10,AN973=11,AN973=12),7.17,IF(OR(AN973=13,AN973=14,AN973=15),7.41,IF(OR(AN973=16,AN973=17,AN973=18),7.65,7.91)))))))))), IF(AU973="Գ-1", IF(AN973=0,4.7,IF(AN973=1,4.86,IF(AN973=2,5.01,IF(AN973=3,5.18,IF(OR(AN973=5,AN973=4),5.35,IF(OR(AN973=6,AN973=7),5.52,IF(OR(AN973=8,AN973=9),5.71,IF(OR(AN973=10,AN973=11,AN973=12),5.89,IF(OR(AN973=13,AN973=14,AN973=15),6.09,IF(OR(AN973=16,AN973=17,AN973=18),6.29,6.49)))))))))), IF(AU973="Գ-2", IF(AN973=0,3.88,IF(AN973=1,4.01,IF(AN973=2,4.14,IF(AN973=3,4.27,IF(OR(AN973=5,AN973=4),4.41,IF(OR(AN973=6,AN973=7),4.55,IF(OR(AN973=8,AN973=9),4.7,IF(OR(AN973=10,AN973=11,AN973=12),4.85,IF(OR(AN973=13,AN973=14,AN973=15),5.01,IF(OR(AN973=16,AN973=17,AN973=18),5.17,5.34)))))))))), IF(AU973="Գ-3", IF(AN973=0,3.21,IF(AN973=1,3.31,IF(AN973=2,3.42,IF(AN973=3,3.53,IF(OR(AN973=5,AN973=4),3.64,IF(OR(AN973=6,AN973=7),3.76,IF(OR(AN973=8,AN973=9),3.88,IF(OR(AN973=10,AN973=11,AN973=12),4.01,IF(OR(AN973=13,AN973=14,AN973=15),4.13,IF(OR(AN973=16,AN973=17,AN973=18),4.27,4.4)))))))))), IF(AU973="Ա-1", IF(AN973=0,2.66,IF(AN973=1,2.75,IF(AN973=2,2.83,IF(AN973=3,2.92,IF(OR(AN973=5,AN973=4),3.02,IF(OR(AN973=6,AN973=7),3.11,IF(OR(AN973=8,AN973=9),3.21,IF(OR(AN973=10,AN973=11,AN973=12),3.31,IF(OR(AN973=13,AN973=14,AN973=15),3.42,IF(OR(AN973=16,AN973=17,AN973=18),3.53,3.64)))))))))), IF(AU973="Ա-2", IF(AN973=0,2.28,IF(AN973=1,2.35,IF(AN973=2,2.43,IF(AN973=3,2.5,IF(OR(AN973=5,AN973=4),2.58,IF(OR(AN973=6,AN973=7),2.66,IF(OR(AN973=8,AN973=9),2.75,IF(OR(AN973=10,AN973=11,AN973=12),2.83,IF(OR(AN973=13,AN973=14,AN973=15),2.92,IF(OR(AN973=16,AN973=17,AN973=18),3.01,3.11)))))))))),IF(AU973="Ա-3", IF(AN973=0,1.96,IF(AN973=1,2.02,IF(AN973=2,2.08,IF(AN973=3,2.15,IF(OR(AN973=5,AN973=4),2.21,IF(OR(AN973=6,AN973=7),2.28,IF(OR(AN973=8,AN973=9),2.35,IF(OR(AN973=10,AN973=11,AN973=12),2.42,IF(OR(AN973=13,AN973=14,AN973=15),2.5,IF(OR(AN973=16,AN973=17,AN973=18),2.58,2.66)))))))))), IF(AU973="Կ-1", IF(AN973=0,1.68,IF(AN973=1,1.73,IF(AN973=2,1.79,IF(AN973=3,1.84,IF(OR(AN973=5,AN973=4),1.9,IF(OR(AN973=6,AN973=7),1.96,IF(OR(AN973=8,AN973=9),2.02,IF(OR(AN973=10,AN973=11,AN973=12),2.08,IF(OR(AN973=13,AN973=14,AN973=15),2.14,IF(OR(AN973=16,AN973=17,AN973=18),2.21,2.28)))))))))), IF(AU973="Կ-2", IF(AN973=0,1.45,IF(AN973=1,1.49,IF(AN973=2,1.54,IF(AN973=3,1.59,IF(OR(AN973=5,AN973=4),1.63,IF(OR(AN973=6,AN973=7),1.68,IF(OR(AN973=8,AN973=9),1.73,IF(OR(AN973=10,AN973=11,AN973=12),1.79,IF(OR(AN973=13,AN973=14,AN973=15),1.84,IF(OR(AN973=16,AN973=17,AN973=18),1.9,1.95)))))))))),IF(AU973="Կ-3", IF(AN973=0,1.25,IF(AN973=1,1.29,IF(AN973=2,1.33,IF(AN973=3,1.37,IF(OR(AN973=5,AN973=4),1.41,IF(OR(AN973=6,AN973=7),1.45,IF(OR(AN973=8,AN973=9),1.49,IF(OR(AN973=10,AN973=11,AN973=12),1.54,IF(OR(AN973=13,AN973=14,AN973=15),1.58,IF(OR(AN973=16,AN973=17,AN973=18),1.63,1.68)))))))))), "Error"))))))))))))</f>
        <v>2.08</v>
      </c>
      <c r="AP973" s="786"/>
      <c r="AQ973" s="787">
        <f>+AO973+AO973*AP973</f>
        <v>2.08</v>
      </c>
      <c r="AR973" s="825">
        <v>66140</v>
      </c>
      <c r="AS973" s="869"/>
      <c r="AT973" s="870"/>
      <c r="AU973" s="868" t="str">
        <f>+AI973</f>
        <v>Կ-1</v>
      </c>
      <c r="AV973" s="825">
        <f>AR973*AQ973</f>
        <v>137571.20000000001</v>
      </c>
      <c r="AW973" s="826">
        <f>AQ973*AR973+AS973+AT973</f>
        <v>137571.20000000001</v>
      </c>
      <c r="AX973" s="797">
        <f>+AW973*13</f>
        <v>1788425.6</v>
      </c>
    </row>
    <row r="974" spans="2:50" s="777" customFormat="1" ht="14.25" thickBot="1">
      <c r="B974" s="1657">
        <v>52</v>
      </c>
      <c r="C974" s="1348" t="s">
        <v>2418</v>
      </c>
      <c r="D974" s="657" t="s">
        <v>280</v>
      </c>
      <c r="E974" s="822">
        <v>1</v>
      </c>
      <c r="F974" s="1341">
        <v>1</v>
      </c>
      <c r="G974" s="795">
        <f t="shared" si="2565"/>
        <v>1.73</v>
      </c>
      <c r="H974" s="824">
        <v>66140</v>
      </c>
      <c r="I974" s="869"/>
      <c r="J974" s="870"/>
      <c r="K974" s="871" t="s">
        <v>97</v>
      </c>
      <c r="L974" s="825">
        <f t="shared" si="2566"/>
        <v>114422.2</v>
      </c>
      <c r="M974" s="826">
        <f t="shared" si="2537"/>
        <v>114422.2</v>
      </c>
      <c r="N974" s="792">
        <f t="shared" si="2567"/>
        <v>1487488.5999999999</v>
      </c>
      <c r="O974" s="821">
        <f t="shared" si="2538"/>
        <v>1</v>
      </c>
      <c r="P974" s="794">
        <f t="shared" si="2539"/>
        <v>2</v>
      </c>
      <c r="Q974" s="795">
        <f t="shared" si="2568"/>
        <v>1.79</v>
      </c>
      <c r="R974" s="786"/>
      <c r="S974" s="787">
        <f t="shared" si="2569"/>
        <v>1.79</v>
      </c>
      <c r="T974" s="788">
        <v>66140</v>
      </c>
      <c r="U974" s="869"/>
      <c r="V974" s="870"/>
      <c r="W974" s="865" t="str">
        <f t="shared" si="2540"/>
        <v>Կ-1</v>
      </c>
      <c r="X974" s="788">
        <f t="shared" si="2570"/>
        <v>118390.6</v>
      </c>
      <c r="Y974" s="791">
        <f t="shared" si="2571"/>
        <v>118390.6</v>
      </c>
      <c r="Z974" s="797">
        <f t="shared" si="2572"/>
        <v>1539077.8</v>
      </c>
      <c r="AA974" s="793">
        <f t="shared" si="2573"/>
        <v>1</v>
      </c>
      <c r="AB974" s="794">
        <f t="shared" si="2574"/>
        <v>3</v>
      </c>
      <c r="AC974" s="795">
        <f t="shared" si="2575"/>
        <v>1.84</v>
      </c>
      <c r="AD974" s="786"/>
      <c r="AE974" s="787">
        <f t="shared" si="2576"/>
        <v>1.84</v>
      </c>
      <c r="AF974" s="788">
        <v>66140</v>
      </c>
      <c r="AG974" s="869"/>
      <c r="AH974" s="870"/>
      <c r="AI974" s="864" t="str">
        <f t="shared" si="2577"/>
        <v>Կ-1</v>
      </c>
      <c r="AJ974" s="788">
        <f t="shared" si="2578"/>
        <v>121697.60000000001</v>
      </c>
      <c r="AK974" s="791">
        <f t="shared" si="2579"/>
        <v>121697.60000000001</v>
      </c>
      <c r="AL974" s="797">
        <f t="shared" si="2580"/>
        <v>1582068.8</v>
      </c>
      <c r="AM974" s="872">
        <f t="shared" si="2581"/>
        <v>1</v>
      </c>
      <c r="AN974" s="867">
        <f t="shared" si="2582"/>
        <v>4</v>
      </c>
      <c r="AO974" s="795">
        <f t="shared" si="2583"/>
        <v>1.9</v>
      </c>
      <c r="AP974" s="786"/>
      <c r="AQ974" s="787">
        <f t="shared" si="2584"/>
        <v>1.9</v>
      </c>
      <c r="AR974" s="825">
        <v>66140</v>
      </c>
      <c r="AS974" s="869"/>
      <c r="AT974" s="870"/>
      <c r="AU974" s="868" t="str">
        <f t="shared" si="2585"/>
        <v>Կ-1</v>
      </c>
      <c r="AV974" s="825">
        <f t="shared" si="2586"/>
        <v>125666</v>
      </c>
      <c r="AW974" s="826">
        <f t="shared" si="2587"/>
        <v>125666</v>
      </c>
      <c r="AX974" s="797">
        <f t="shared" si="2588"/>
        <v>1633658</v>
      </c>
    </row>
    <row r="975" spans="2:50" s="777" customFormat="1" ht="14.25" thickBot="1">
      <c r="B975" s="1657">
        <v>53</v>
      </c>
      <c r="C975" s="1348" t="s">
        <v>2098</v>
      </c>
      <c r="D975" s="657" t="s">
        <v>280</v>
      </c>
      <c r="E975" s="822">
        <v>1</v>
      </c>
      <c r="F975" s="1341">
        <v>0</v>
      </c>
      <c r="G975" s="795">
        <f t="shared" si="2565"/>
        <v>1.68</v>
      </c>
      <c r="H975" s="824">
        <v>66140</v>
      </c>
      <c r="I975" s="869"/>
      <c r="J975" s="870"/>
      <c r="K975" s="871" t="s">
        <v>97</v>
      </c>
      <c r="L975" s="825">
        <f t="shared" si="2566"/>
        <v>111115.2</v>
      </c>
      <c r="M975" s="826">
        <f t="shared" si="2537"/>
        <v>111115.2</v>
      </c>
      <c r="N975" s="792">
        <f t="shared" si="2567"/>
        <v>1444497.5999999999</v>
      </c>
      <c r="O975" s="821">
        <f t="shared" si="2538"/>
        <v>1</v>
      </c>
      <c r="P975" s="794">
        <f t="shared" si="2539"/>
        <v>1</v>
      </c>
      <c r="Q975" s="795">
        <f t="shared" si="2568"/>
        <v>1.73</v>
      </c>
      <c r="R975" s="786"/>
      <c r="S975" s="787">
        <f t="shared" si="2569"/>
        <v>1.73</v>
      </c>
      <c r="T975" s="788">
        <v>66140</v>
      </c>
      <c r="U975" s="869"/>
      <c r="V975" s="870"/>
      <c r="W975" s="865" t="str">
        <f t="shared" si="2540"/>
        <v>Կ-1</v>
      </c>
      <c r="X975" s="788">
        <f t="shared" si="2570"/>
        <v>114422.2</v>
      </c>
      <c r="Y975" s="791">
        <f t="shared" si="2571"/>
        <v>114422.2</v>
      </c>
      <c r="Z975" s="797">
        <f t="shared" si="2572"/>
        <v>1487488.5999999999</v>
      </c>
      <c r="AA975" s="793">
        <f t="shared" si="2573"/>
        <v>1</v>
      </c>
      <c r="AB975" s="794">
        <f t="shared" si="2574"/>
        <v>2</v>
      </c>
      <c r="AC975" s="795">
        <f t="shared" si="2575"/>
        <v>1.79</v>
      </c>
      <c r="AD975" s="786"/>
      <c r="AE975" s="787">
        <f t="shared" si="2576"/>
        <v>1.79</v>
      </c>
      <c r="AF975" s="788">
        <v>66140</v>
      </c>
      <c r="AG975" s="869"/>
      <c r="AH975" s="870"/>
      <c r="AI975" s="864" t="str">
        <f t="shared" si="2577"/>
        <v>Կ-1</v>
      </c>
      <c r="AJ975" s="788">
        <f t="shared" si="2578"/>
        <v>118390.6</v>
      </c>
      <c r="AK975" s="791">
        <f t="shared" si="2579"/>
        <v>118390.6</v>
      </c>
      <c r="AL975" s="797">
        <f t="shared" si="2580"/>
        <v>1539077.8</v>
      </c>
      <c r="AM975" s="872">
        <f t="shared" si="2581"/>
        <v>1</v>
      </c>
      <c r="AN975" s="867">
        <f t="shared" si="2582"/>
        <v>3</v>
      </c>
      <c r="AO975" s="795">
        <f t="shared" si="2583"/>
        <v>1.84</v>
      </c>
      <c r="AP975" s="786"/>
      <c r="AQ975" s="787">
        <f t="shared" si="2584"/>
        <v>1.84</v>
      </c>
      <c r="AR975" s="825">
        <v>66140</v>
      </c>
      <c r="AS975" s="869"/>
      <c r="AT975" s="870"/>
      <c r="AU975" s="868" t="str">
        <f t="shared" si="2585"/>
        <v>Կ-1</v>
      </c>
      <c r="AV975" s="825">
        <f t="shared" si="2586"/>
        <v>121697.60000000001</v>
      </c>
      <c r="AW975" s="826">
        <f t="shared" si="2587"/>
        <v>121697.60000000001</v>
      </c>
      <c r="AX975" s="797">
        <f t="shared" si="2588"/>
        <v>1582068.8</v>
      </c>
    </row>
    <row r="976" spans="2:50" s="777" customFormat="1" ht="14.25" thickBot="1">
      <c r="B976" s="1657">
        <v>54</v>
      </c>
      <c r="C976" s="1348" t="s">
        <v>1626</v>
      </c>
      <c r="D976" s="657" t="s">
        <v>280</v>
      </c>
      <c r="E976" s="822">
        <v>1</v>
      </c>
      <c r="F976" s="1341">
        <v>4</v>
      </c>
      <c r="G976" s="795">
        <f>IF(E976&lt;1,0,IF(K976="Բ-1",IF(F976=0,6.94,IF(F976=1,7.17,IF(F976=2,7.41,IF(F976=3,7.66,IF(OR(F976=5,F976=4),7.92,IF(OR(F976=6,F976=7),8.18,IF(OR(F976=8,F976=9),8.46,IF(OR(F976=10,F976=11,F976=12),8.74,IF(OR(F976=13,F976=14,F976=15),9.03,IF(OR(F976=16,F976=17,F976=18),9.33,9.65)))))))))),IF(K976="Բ-2", IF(F976=0,5.71,IF(F976=1,5.89,IF(F976=2,6.09,IF(F976=3,6.29,IF(OR(F976=5,F976=4),6.5,IF(OR(F976=6,F976=7),6.72,IF(OR(F976=8,F976=9),6.94,IF(OR(F976=10,F976=11,F976=12),7.17,IF(OR(F976=13,F976=14,F976=15),7.41,IF(OR(F976=16,F976=17,F976=18),7.65,7.91)))))))))), IF(K976="Գ-1", IF(F976=0,4.7,IF(F976=1,4.86,IF(F976=2,5.01,IF(F976=3,5.18,IF(OR(F976=5,F976=4),5.35,IF(OR(F976=6,F976=7),5.52,IF(OR(F976=8,F976=9),5.71,IF(OR(F976=10,F976=11,F976=12),5.89,IF(OR(F976=13,F976=14,F976=15),6.09,IF(OR(F976=16,F976=17,F976=18),6.29,6.49)))))))))), IF(K976="Գ-2", IF(F976=0,3.88,IF(F976=1,4.01,IF(F976=2,4.14,IF(F976=3,4.27,IF(OR(F976=5,F976=4),4.41,IF(OR(F976=6,F976=7),4.55,IF(OR(F976=8,F976=9),4.7,IF(OR(F976=10,F976=11,F976=12),4.85,IF(OR(F976=13,F976=14,F976=15),5.01,IF(OR(F976=16,F976=17,F976=18),5.17,5.34)))))))))), IF(K976="Գ-3", IF(F976=0,3.21,IF(F976=1,3.31,IF(F976=2,3.42,IF(F976=3,3.53,IF(OR(F976=5,F976=4),3.64,IF(OR(F976=6,F976=7),3.76,IF(OR(F976=8,F976=9),3.88,IF(OR(F976=10,F976=11,F976=12),4.01,IF(OR(F976=13,F976=14,F976=15),4.13,IF(OR(F976=16,F976=17,F976=18),4.27,4.4)))))))))), IF(K976="Ա-1", IF(F976=0,2.66,IF(F976=1,2.75,IF(F976=2,2.83,IF(F976=3,2.92,IF(OR(F976=5,F976=4),3.02,IF(OR(F976=6,F976=7),3.11,IF(OR(F976=8,F976=9),3.21,IF(OR(F976=10,F976=11,F976=12),3.31,IF(OR(F976=13,F976=14,F976=15),3.42,IF(OR(F976=16,F976=17,F976=18),3.53,3.64)))))))))), IF(K976="Ա-2", IF(F976=0,2.28,IF(F976=1,2.35,IF(F976=2,2.43,IF(F976=3,2.5,IF(OR(F976=5,F976=4),2.58,IF(OR(F976=6,F976=7),2.66,IF(OR(F976=8,F976=9),2.75,IF(OR(F976=10,F976=11,F976=12),2.83,IF(OR(F976=13,F976=14,F976=15),2.92,IF(OR(F976=16,F976=17,F976=18),3.01,3.11)))))))))),IF(K976="Ա-3", IF(F976=0,1.96,IF(F976=1,2.02,IF(F976=2,2.08,IF(F976=3,2.15,IF(OR(F976=5,F976=4),2.21,IF(OR(F976=6,F976=7),2.28,IF(OR(F976=8,F976=9),2.35,IF(OR(F976=10,F976=11,F976=12),2.42,IF(OR(F976=13,F976=14,F976=15),2.5,IF(OR(F976=16,F976=17,F976=18),2.58,2.66)))))))))), IF(K976="Կ-1", IF(F976=0,1.68,IF(F976=1,1.73,IF(F976=2,1.79,IF(F976=3,1.84,IF(OR(F976=5,F976=4),1.9,IF(OR(F976=6,F976=7),1.96,IF(OR(F976=8,F976=9),2.02,IF(OR(F976=10,F976=11,F976=12),2.08,IF(OR(F976=13,F976=14,F976=15),2.14,IF(OR(F976=16,F976=17,F976=18),2.21,2.28)))))))))), IF(K976="Կ-2", IF(F976=0,1.45,IF(F976=1,1.49,IF(F976=2,1.54,IF(F976=3,1.59,IF(OR(F976=5,F976=4),1.63,IF(OR(F976=6,F976=7),1.68,IF(OR(F976=8,F976=9),1.73,IF(OR(F976=10,F976=11,F976=12),1.79,IF(OR(F976=13,F976=14,F976=15),1.84,IF(OR(F976=16,F976=17,F976=18),1.9,1.95)))))))))),IF(K976="Կ-3", IF(F976=0,1.25,IF(F976=1,1.29,IF(F976=2,1.33,IF(F976=3,1.37,IF(OR(F976=5,F976=4),1.41,IF(OR(F976=6,F976=7),1.45,IF(OR(F976=8,F976=9),1.49,IF(OR(F976=10,F976=11,F976=12),1.54,IF(OR(F976=13,F976=14,F976=15),1.58,IF(OR(F976=16,F976=17,F976=18),1.63,1.68)))))))))), "Error"))))))))))))</f>
        <v>1.9</v>
      </c>
      <c r="H976" s="824">
        <v>66140</v>
      </c>
      <c r="I976" s="869"/>
      <c r="J976" s="870"/>
      <c r="K976" s="871" t="s">
        <v>97</v>
      </c>
      <c r="L976" s="825">
        <f>H976*G976</f>
        <v>125666</v>
      </c>
      <c r="M976" s="826">
        <f t="shared" si="2537"/>
        <v>125666</v>
      </c>
      <c r="N976" s="792">
        <f>+M976*13</f>
        <v>1633658</v>
      </c>
      <c r="O976" s="821">
        <f t="shared" si="2538"/>
        <v>1</v>
      </c>
      <c r="P976" s="794">
        <f t="shared" si="2539"/>
        <v>5</v>
      </c>
      <c r="Q976" s="795">
        <f>IF(O976&lt;1,0,IF(W976="Բ-1",IF(P976=0,6.94,IF(P976=1,7.17,IF(P976=2,7.41,IF(P976=3,7.66,IF(OR(P976=5,P976=4),7.92,IF(OR(P976=6,P976=7),8.18,IF(OR(P976=8,P976=9),8.46,IF(OR(P976=10,P976=11,P976=12),8.74,IF(OR(P976=13,P976=14,P976=15),9.03,IF(OR(P976=16,P976=17,P976=18),9.33,9.65)))))))))),IF(W976="Բ-2", IF(P976=0,5.71,IF(P976=1,5.89,IF(P976=2,6.09,IF(P976=3,6.29,IF(OR(P976=5,P976=4),6.5,IF(OR(P976=6,P976=7),6.72,IF(OR(P976=8,P976=9),6.94,IF(OR(P976=10,P976=11,P976=12),7.17,IF(OR(P976=13,P976=14,P976=15),7.41,IF(OR(P976=16,P976=17,P976=18),7.65,7.91)))))))))), IF(W976="Գ-1", IF(P976=0,4.7,IF(P976=1,4.86,IF(P976=2,5.01,IF(P976=3,5.18,IF(OR(P976=5,P976=4),5.35,IF(OR(P976=6,P976=7),5.52,IF(OR(P976=8,P976=9),5.71,IF(OR(P976=10,P976=11,P976=12),5.89,IF(OR(P976=13,P976=14,P976=15),6.09,IF(OR(P976=16,P976=17,P976=18),6.29,6.49)))))))))), IF(W976="Գ-2", IF(P976=0,3.88,IF(P976=1,4.01,IF(P976=2,4.14,IF(P976=3,4.27,IF(OR(P976=5,P976=4),4.41,IF(OR(P976=6,P976=7),4.55,IF(OR(P976=8,P976=9),4.7,IF(OR(P976=10,P976=11,P976=12),4.85,IF(OR(P976=13,P976=14,P976=15),5.01,IF(OR(P976=16,P976=17,P976=18),5.17,5.34)))))))))), IF(W976="Գ-3", IF(P976=0,3.21,IF(P976=1,3.31,IF(P976=2,3.42,IF(P976=3,3.53,IF(OR(P976=5,P976=4),3.64,IF(OR(P976=6,P976=7),3.76,IF(OR(P976=8,P976=9),3.88,IF(OR(P976=10,P976=11,P976=12),4.01,IF(OR(P976=13,P976=14,P976=15),4.13,IF(OR(P976=16,P976=17,P976=18),4.27,4.4)))))))))), IF(W976="Ա-1", IF(P976=0,2.66,IF(P976=1,2.75,IF(P976=2,2.83,IF(P976=3,2.92,IF(OR(P976=5,P976=4),3.02,IF(OR(P976=6,P976=7),3.11,IF(OR(P976=8,P976=9),3.21,IF(OR(P976=10,P976=11,P976=12),3.31,IF(OR(P976=13,P976=14,P976=15),3.42,IF(OR(P976=16,P976=17,P976=18),3.53,3.64)))))))))), IF(W976="Ա-2", IF(P976=0,2.28,IF(P976=1,2.35,IF(P976=2,2.43,IF(P976=3,2.5,IF(OR(P976=5,P976=4),2.58,IF(OR(P976=6,P976=7),2.66,IF(OR(P976=8,P976=9),2.75,IF(OR(P976=10,P976=11,P976=12),2.83,IF(OR(P976=13,P976=14,P976=15),2.92,IF(OR(P976=16,P976=17,P976=18),3.01,3.11)))))))))),IF(W976="Ա-3", IF(P976=0,1.96,IF(P976=1,2.02,IF(P976=2,2.08,IF(P976=3,2.15,IF(OR(P976=5,P976=4),2.21,IF(OR(P976=6,P976=7),2.28,IF(OR(P976=8,P976=9),2.35,IF(OR(P976=10,P976=11,P976=12),2.42,IF(OR(P976=13,P976=14,P976=15),2.5,IF(OR(P976=16,P976=17,P976=18),2.58,2.66)))))))))), IF(W976="Կ-1", IF(P976=0,1.68,IF(P976=1,1.73,IF(P976=2,1.79,IF(P976=3,1.84,IF(OR(P976=5,P976=4),1.9,IF(OR(P976=6,P976=7),1.96,IF(OR(P976=8,P976=9),2.02,IF(OR(P976=10,P976=11,P976=12),2.08,IF(OR(P976=13,P976=14,P976=15),2.14,IF(OR(P976=16,P976=17,P976=18),2.21,2.28)))))))))), IF(W976="Կ-2", IF(P976=0,1.45,IF(P976=1,1.49,IF(P976=2,1.54,IF(P976=3,1.59,IF(OR(P976=5,P976=4),1.63,IF(OR(P976=6,P976=7),1.68,IF(OR(P976=8,P976=9),1.73,IF(OR(P976=10,P976=11,P976=12),1.79,IF(OR(P976=13,P976=14,P976=15),1.84,IF(OR(P976=16,P976=17,P976=18),1.9,1.95)))))))))),IF(W976="Կ-3", IF(P976=0,1.25,IF(P976=1,1.29,IF(P976=2,1.33,IF(P976=3,1.37,IF(OR(P976=5,P976=4),1.41,IF(OR(P976=6,P976=7),1.45,IF(OR(P976=8,P976=9),1.49,IF(OR(P976=10,P976=11,P976=12),1.54,IF(OR(P976=13,P976=14,P976=15),1.58,IF(OR(P976=16,P976=17,P976=18),1.63,1.68)))))))))), "Error"))))))))))))</f>
        <v>1.9</v>
      </c>
      <c r="R976" s="786"/>
      <c r="S976" s="787">
        <f>+Q976+Q976*R976</f>
        <v>1.9</v>
      </c>
      <c r="T976" s="788">
        <v>66140</v>
      </c>
      <c r="U976" s="869"/>
      <c r="V976" s="870"/>
      <c r="W976" s="865" t="str">
        <f t="shared" si="2540"/>
        <v>Կ-1</v>
      </c>
      <c r="X976" s="788">
        <f>T976*S976</f>
        <v>125666</v>
      </c>
      <c r="Y976" s="791">
        <f>S976*T976+U976+V976</f>
        <v>125666</v>
      </c>
      <c r="Z976" s="797">
        <f>+Y976*13</f>
        <v>1633658</v>
      </c>
      <c r="AA976" s="793">
        <f>+O976</f>
        <v>1</v>
      </c>
      <c r="AB976" s="794">
        <f>+P976+1</f>
        <v>6</v>
      </c>
      <c r="AC976" s="795">
        <f>IF(AA976&lt;1,0,IF(AI976="Բ-1",IF(AB976=0,6.94,IF(AB976=1,7.17,IF(AB976=2,7.41,IF(AB976=3,7.66,IF(OR(AB976=5,AB976=4),7.92,IF(OR(AB976=6,AB976=7),8.18,IF(OR(AB976=8,AB976=9),8.46,IF(OR(AB976=10,AB976=11,AB976=12),8.74,IF(OR(AB976=13,AB976=14,AB976=15),9.03,IF(OR(AB976=16,AB976=17,AB976=18),9.33,9.65)))))))))),IF(AI976="Բ-2", IF(AB976=0,5.71,IF(AB976=1,5.89,IF(AB976=2,6.09,IF(AB976=3,6.29,IF(OR(AB976=5,AB976=4),6.5,IF(OR(AB976=6,AB976=7),6.72,IF(OR(AB976=8,AB976=9),6.94,IF(OR(AB976=10,AB976=11,AB976=12),7.17,IF(OR(AB976=13,AB976=14,AB976=15),7.41,IF(OR(AB976=16,AB976=17,AB976=18),7.65,7.91)))))))))), IF(AI976="Գ-1", IF(AB976=0,4.7,IF(AB976=1,4.86,IF(AB976=2,5.01,IF(AB976=3,5.18,IF(OR(AB976=5,AB976=4),5.35,IF(OR(AB976=6,AB976=7),5.52,IF(OR(AB976=8,AB976=9),5.71,IF(OR(AB976=10,AB976=11,AB976=12),5.89,IF(OR(AB976=13,AB976=14,AB976=15),6.09,IF(OR(AB976=16,AB976=17,AB976=18),6.29,6.49)))))))))), IF(AI976="Գ-2", IF(AB976=0,3.88,IF(AB976=1,4.01,IF(AB976=2,4.14,IF(AB976=3,4.27,IF(OR(AB976=5,AB976=4),4.41,IF(OR(AB976=6,AB976=7),4.55,IF(OR(AB976=8,AB976=9),4.7,IF(OR(AB976=10,AB976=11,AB976=12),4.85,IF(OR(AB976=13,AB976=14,AB976=15),5.01,IF(OR(AB976=16,AB976=17,AB976=18),5.17,5.34)))))))))), IF(AI976="Գ-3", IF(AB976=0,3.21,IF(AB976=1,3.31,IF(AB976=2,3.42,IF(AB976=3,3.53,IF(OR(AB976=5,AB976=4),3.64,IF(OR(AB976=6,AB976=7),3.76,IF(OR(AB976=8,AB976=9),3.88,IF(OR(AB976=10,AB976=11,AB976=12),4.01,IF(OR(AB976=13,AB976=14,AB976=15),4.13,IF(OR(AB976=16,AB976=17,AB976=18),4.27,4.4)))))))))), IF(AI976="Ա-1", IF(AB976=0,2.66,IF(AB976=1,2.75,IF(AB976=2,2.83,IF(AB976=3,2.92,IF(OR(AB976=5,AB976=4),3.02,IF(OR(AB976=6,AB976=7),3.11,IF(OR(AB976=8,AB976=9),3.21,IF(OR(AB976=10,AB976=11,AB976=12),3.31,IF(OR(AB976=13,AB976=14,AB976=15),3.42,IF(OR(AB976=16,AB976=17,AB976=18),3.53,3.64)))))))))), IF(AI976="Ա-2", IF(AB976=0,2.28,IF(AB976=1,2.35,IF(AB976=2,2.43,IF(AB976=3,2.5,IF(OR(AB976=5,AB976=4),2.58,IF(OR(AB976=6,AB976=7),2.66,IF(OR(AB976=8,AB976=9),2.75,IF(OR(AB976=10,AB976=11,AB976=12),2.83,IF(OR(AB976=13,AB976=14,AB976=15),2.92,IF(OR(AB976=16,AB976=17,AB976=18),3.01,3.11)))))))))),IF(AI976="Ա-3", IF(AB976=0,1.96,IF(AB976=1,2.02,IF(AB976=2,2.08,IF(AB976=3,2.15,IF(OR(AB976=5,AB976=4),2.21,IF(OR(AB976=6,AB976=7),2.28,IF(OR(AB976=8,AB976=9),2.35,IF(OR(AB976=10,AB976=11,AB976=12),2.42,IF(OR(AB976=13,AB976=14,AB976=15),2.5,IF(OR(AB976=16,AB976=17,AB976=18),2.58,2.66)))))))))), IF(AI976="Կ-1", IF(AB976=0,1.68,IF(AB976=1,1.73,IF(AB976=2,1.79,IF(AB976=3,1.84,IF(OR(AB976=5,AB976=4),1.9,IF(OR(AB976=6,AB976=7),1.96,IF(OR(AB976=8,AB976=9),2.02,IF(OR(AB976=10,AB976=11,AB976=12),2.08,IF(OR(AB976=13,AB976=14,AB976=15),2.14,IF(OR(AB976=16,AB976=17,AB976=18),2.21,2.28)))))))))), IF(AI976="Կ-2", IF(AB976=0,1.45,IF(AB976=1,1.49,IF(AB976=2,1.54,IF(AB976=3,1.59,IF(OR(AB976=5,AB976=4),1.63,IF(OR(AB976=6,AB976=7),1.68,IF(OR(AB976=8,AB976=9),1.73,IF(OR(AB976=10,AB976=11,AB976=12),1.79,IF(OR(AB976=13,AB976=14,AB976=15),1.84,IF(OR(AB976=16,AB976=17,AB976=18),1.9,1.95)))))))))),IF(AI976="Կ-3", IF(AB976=0,1.25,IF(AB976=1,1.29,IF(AB976=2,1.33,IF(AB976=3,1.37,IF(OR(AB976=5,AB976=4),1.41,IF(OR(AB976=6,AB976=7),1.45,IF(OR(AB976=8,AB976=9),1.49,IF(OR(AB976=10,AB976=11,AB976=12),1.54,IF(OR(AB976=13,AB976=14,AB976=15),1.58,IF(OR(AB976=16,AB976=17,AB976=18),1.63,1.68)))))))))), "Error"))))))))))))</f>
        <v>1.96</v>
      </c>
      <c r="AD976" s="786"/>
      <c r="AE976" s="787">
        <f>+AC976+AC976*AD976</f>
        <v>1.96</v>
      </c>
      <c r="AF976" s="788">
        <v>66140</v>
      </c>
      <c r="AG976" s="869"/>
      <c r="AH976" s="870"/>
      <c r="AI976" s="864" t="str">
        <f>+W976</f>
        <v>Կ-1</v>
      </c>
      <c r="AJ976" s="788">
        <f>AF976*AE976</f>
        <v>129634.4</v>
      </c>
      <c r="AK976" s="791">
        <f>AE976*AF976+AG976+AH976</f>
        <v>129634.4</v>
      </c>
      <c r="AL976" s="797">
        <f>+AK976*13</f>
        <v>1685247.2</v>
      </c>
      <c r="AM976" s="872">
        <f>+AA976</f>
        <v>1</v>
      </c>
      <c r="AN976" s="867">
        <f>+AB976+1</f>
        <v>7</v>
      </c>
      <c r="AO976" s="795">
        <f>IF(AM976&lt;1,0,IF(AU976="Բ-1",IF(AN976=0,6.94,IF(AN976=1,7.17,IF(AN976=2,7.41,IF(AN976=3,7.66,IF(OR(AN976=5,AN976=4),7.92,IF(OR(AN976=6,AN976=7),8.18,IF(OR(AN976=8,AN976=9),8.46,IF(OR(AN976=10,AN976=11,AN976=12),8.74,IF(OR(AN976=13,AN976=14,AN976=15),9.03,IF(OR(AN976=16,AN976=17,AN976=18),9.33,9.65)))))))))),IF(AU976="Բ-2", IF(AN976=0,5.71,IF(AN976=1,5.89,IF(AN976=2,6.09,IF(AN976=3,6.29,IF(OR(AN976=5,AN976=4),6.5,IF(OR(AN976=6,AN976=7),6.72,IF(OR(AN976=8,AN976=9),6.94,IF(OR(AN976=10,AN976=11,AN976=12),7.17,IF(OR(AN976=13,AN976=14,AN976=15),7.41,IF(OR(AN976=16,AN976=17,AN976=18),7.65,7.91)))))))))), IF(AU976="Գ-1", IF(AN976=0,4.7,IF(AN976=1,4.86,IF(AN976=2,5.01,IF(AN976=3,5.18,IF(OR(AN976=5,AN976=4),5.35,IF(OR(AN976=6,AN976=7),5.52,IF(OR(AN976=8,AN976=9),5.71,IF(OR(AN976=10,AN976=11,AN976=12),5.89,IF(OR(AN976=13,AN976=14,AN976=15),6.09,IF(OR(AN976=16,AN976=17,AN976=18),6.29,6.49)))))))))), IF(AU976="Գ-2", IF(AN976=0,3.88,IF(AN976=1,4.01,IF(AN976=2,4.14,IF(AN976=3,4.27,IF(OR(AN976=5,AN976=4),4.41,IF(OR(AN976=6,AN976=7),4.55,IF(OR(AN976=8,AN976=9),4.7,IF(OR(AN976=10,AN976=11,AN976=12),4.85,IF(OR(AN976=13,AN976=14,AN976=15),5.01,IF(OR(AN976=16,AN976=17,AN976=18),5.17,5.34)))))))))), IF(AU976="Գ-3", IF(AN976=0,3.21,IF(AN976=1,3.31,IF(AN976=2,3.42,IF(AN976=3,3.53,IF(OR(AN976=5,AN976=4),3.64,IF(OR(AN976=6,AN976=7),3.76,IF(OR(AN976=8,AN976=9),3.88,IF(OR(AN976=10,AN976=11,AN976=12),4.01,IF(OR(AN976=13,AN976=14,AN976=15),4.13,IF(OR(AN976=16,AN976=17,AN976=18),4.27,4.4)))))))))), IF(AU976="Ա-1", IF(AN976=0,2.66,IF(AN976=1,2.75,IF(AN976=2,2.83,IF(AN976=3,2.92,IF(OR(AN976=5,AN976=4),3.02,IF(OR(AN976=6,AN976=7),3.11,IF(OR(AN976=8,AN976=9),3.21,IF(OR(AN976=10,AN976=11,AN976=12),3.31,IF(OR(AN976=13,AN976=14,AN976=15),3.42,IF(OR(AN976=16,AN976=17,AN976=18),3.53,3.64)))))))))), IF(AU976="Ա-2", IF(AN976=0,2.28,IF(AN976=1,2.35,IF(AN976=2,2.43,IF(AN976=3,2.5,IF(OR(AN976=5,AN976=4),2.58,IF(OR(AN976=6,AN976=7),2.66,IF(OR(AN976=8,AN976=9),2.75,IF(OR(AN976=10,AN976=11,AN976=12),2.83,IF(OR(AN976=13,AN976=14,AN976=15),2.92,IF(OR(AN976=16,AN976=17,AN976=18),3.01,3.11)))))))))),IF(AU976="Ա-3", IF(AN976=0,1.96,IF(AN976=1,2.02,IF(AN976=2,2.08,IF(AN976=3,2.15,IF(OR(AN976=5,AN976=4),2.21,IF(OR(AN976=6,AN976=7),2.28,IF(OR(AN976=8,AN976=9),2.35,IF(OR(AN976=10,AN976=11,AN976=12),2.42,IF(OR(AN976=13,AN976=14,AN976=15),2.5,IF(OR(AN976=16,AN976=17,AN976=18),2.58,2.66)))))))))), IF(AU976="Կ-1", IF(AN976=0,1.68,IF(AN976=1,1.73,IF(AN976=2,1.79,IF(AN976=3,1.84,IF(OR(AN976=5,AN976=4),1.9,IF(OR(AN976=6,AN976=7),1.96,IF(OR(AN976=8,AN976=9),2.02,IF(OR(AN976=10,AN976=11,AN976=12),2.08,IF(OR(AN976=13,AN976=14,AN976=15),2.14,IF(OR(AN976=16,AN976=17,AN976=18),2.21,2.28)))))))))), IF(AU976="Կ-2", IF(AN976=0,1.45,IF(AN976=1,1.49,IF(AN976=2,1.54,IF(AN976=3,1.59,IF(OR(AN976=5,AN976=4),1.63,IF(OR(AN976=6,AN976=7),1.68,IF(OR(AN976=8,AN976=9),1.73,IF(OR(AN976=10,AN976=11,AN976=12),1.79,IF(OR(AN976=13,AN976=14,AN976=15),1.84,IF(OR(AN976=16,AN976=17,AN976=18),1.9,1.95)))))))))),IF(AU976="Կ-3", IF(AN976=0,1.25,IF(AN976=1,1.29,IF(AN976=2,1.33,IF(AN976=3,1.37,IF(OR(AN976=5,AN976=4),1.41,IF(OR(AN976=6,AN976=7),1.45,IF(OR(AN976=8,AN976=9),1.49,IF(OR(AN976=10,AN976=11,AN976=12),1.54,IF(OR(AN976=13,AN976=14,AN976=15),1.58,IF(OR(AN976=16,AN976=17,AN976=18),1.63,1.68)))))))))), "Error"))))))))))))</f>
        <v>1.96</v>
      </c>
      <c r="AP976" s="786"/>
      <c r="AQ976" s="787">
        <f>+AO976+AO976*AP976</f>
        <v>1.96</v>
      </c>
      <c r="AR976" s="825">
        <v>66140</v>
      </c>
      <c r="AS976" s="869"/>
      <c r="AT976" s="870"/>
      <c r="AU976" s="868" t="str">
        <f>+AI976</f>
        <v>Կ-1</v>
      </c>
      <c r="AV976" s="825">
        <f>AR976*AQ976</f>
        <v>129634.4</v>
      </c>
      <c r="AW976" s="826">
        <f>AQ976*AR976+AS976+AT976</f>
        <v>129634.4</v>
      </c>
      <c r="AX976" s="797">
        <f>+AW976*13</f>
        <v>1685247.2</v>
      </c>
    </row>
    <row r="977" spans="2:50" s="777" customFormat="1" ht="14.25" thickBot="1">
      <c r="B977" s="1657">
        <v>55</v>
      </c>
      <c r="C977" s="1350" t="s">
        <v>2416</v>
      </c>
      <c r="D977" s="657" t="s">
        <v>280</v>
      </c>
      <c r="E977" s="822">
        <v>1</v>
      </c>
      <c r="F977" s="823">
        <v>1</v>
      </c>
      <c r="G977" s="795">
        <f t="shared" si="2565"/>
        <v>1.73</v>
      </c>
      <c r="H977" s="824">
        <v>66140</v>
      </c>
      <c r="I977" s="869"/>
      <c r="J977" s="870"/>
      <c r="K977" s="871" t="s">
        <v>97</v>
      </c>
      <c r="L977" s="825">
        <f t="shared" si="2566"/>
        <v>114422.2</v>
      </c>
      <c r="M977" s="826">
        <f t="shared" si="2537"/>
        <v>114422.2</v>
      </c>
      <c r="N977" s="792">
        <f t="shared" si="2567"/>
        <v>1487488.5999999999</v>
      </c>
      <c r="O977" s="821">
        <f t="shared" si="2538"/>
        <v>1</v>
      </c>
      <c r="P977" s="794">
        <f t="shared" si="2539"/>
        <v>2</v>
      </c>
      <c r="Q977" s="795">
        <f t="shared" si="2568"/>
        <v>1.79</v>
      </c>
      <c r="R977" s="786"/>
      <c r="S977" s="787">
        <f t="shared" si="2569"/>
        <v>1.79</v>
      </c>
      <c r="T977" s="788">
        <v>66140</v>
      </c>
      <c r="U977" s="869"/>
      <c r="V977" s="870"/>
      <c r="W977" s="865" t="str">
        <f t="shared" si="2540"/>
        <v>Կ-1</v>
      </c>
      <c r="X977" s="788">
        <f t="shared" si="2570"/>
        <v>118390.6</v>
      </c>
      <c r="Y977" s="791">
        <f t="shared" si="2571"/>
        <v>118390.6</v>
      </c>
      <c r="Z977" s="797">
        <f t="shared" si="2572"/>
        <v>1539077.8</v>
      </c>
      <c r="AA977" s="793">
        <f t="shared" si="2573"/>
        <v>1</v>
      </c>
      <c r="AB977" s="794">
        <f t="shared" si="2574"/>
        <v>3</v>
      </c>
      <c r="AC977" s="795">
        <f t="shared" si="2575"/>
        <v>1.84</v>
      </c>
      <c r="AD977" s="786"/>
      <c r="AE977" s="787">
        <f t="shared" si="2576"/>
        <v>1.84</v>
      </c>
      <c r="AF977" s="788">
        <v>66140</v>
      </c>
      <c r="AG977" s="869"/>
      <c r="AH977" s="870"/>
      <c r="AI977" s="864" t="str">
        <f t="shared" si="2577"/>
        <v>Կ-1</v>
      </c>
      <c r="AJ977" s="788">
        <f t="shared" si="2578"/>
        <v>121697.60000000001</v>
      </c>
      <c r="AK977" s="791">
        <f t="shared" si="2579"/>
        <v>121697.60000000001</v>
      </c>
      <c r="AL977" s="797">
        <f t="shared" si="2580"/>
        <v>1582068.8</v>
      </c>
      <c r="AM977" s="872">
        <f t="shared" si="2581"/>
        <v>1</v>
      </c>
      <c r="AN977" s="867">
        <f t="shared" si="2582"/>
        <v>4</v>
      </c>
      <c r="AO977" s="795">
        <f t="shared" si="2583"/>
        <v>1.9</v>
      </c>
      <c r="AP977" s="786"/>
      <c r="AQ977" s="787">
        <f t="shared" si="2584"/>
        <v>1.9</v>
      </c>
      <c r="AR977" s="825">
        <v>66140</v>
      </c>
      <c r="AS977" s="869"/>
      <c r="AT977" s="870"/>
      <c r="AU977" s="868" t="str">
        <f t="shared" si="2585"/>
        <v>Կ-1</v>
      </c>
      <c r="AV977" s="825">
        <f t="shared" si="2586"/>
        <v>125666</v>
      </c>
      <c r="AW977" s="826">
        <f t="shared" si="2587"/>
        <v>125666</v>
      </c>
      <c r="AX977" s="797">
        <f t="shared" si="2588"/>
        <v>1633658</v>
      </c>
    </row>
    <row r="978" spans="2:50" s="777" customFormat="1" ht="14.25" thickBot="1">
      <c r="B978" s="1657">
        <v>56</v>
      </c>
      <c r="C978" s="1350" t="s">
        <v>2417</v>
      </c>
      <c r="D978" s="657" t="s">
        <v>280</v>
      </c>
      <c r="E978" s="822">
        <v>1</v>
      </c>
      <c r="F978" s="1341">
        <v>3</v>
      </c>
      <c r="G978" s="795">
        <f t="shared" si="2565"/>
        <v>1.84</v>
      </c>
      <c r="H978" s="824">
        <v>66140</v>
      </c>
      <c r="I978" s="869"/>
      <c r="J978" s="870"/>
      <c r="K978" s="871" t="s">
        <v>97</v>
      </c>
      <c r="L978" s="825">
        <f t="shared" si="2566"/>
        <v>121697.60000000001</v>
      </c>
      <c r="M978" s="826">
        <f t="shared" si="2537"/>
        <v>121697.60000000001</v>
      </c>
      <c r="N978" s="792">
        <f t="shared" si="2567"/>
        <v>1582068.8</v>
      </c>
      <c r="O978" s="821">
        <f t="shared" si="2538"/>
        <v>1</v>
      </c>
      <c r="P978" s="794">
        <f t="shared" si="2539"/>
        <v>4</v>
      </c>
      <c r="Q978" s="795">
        <f t="shared" si="2568"/>
        <v>1.9</v>
      </c>
      <c r="R978" s="786"/>
      <c r="S978" s="787">
        <f t="shared" si="2569"/>
        <v>1.9</v>
      </c>
      <c r="T978" s="788">
        <v>66140</v>
      </c>
      <c r="U978" s="869"/>
      <c r="V978" s="870"/>
      <c r="W978" s="865" t="str">
        <f t="shared" si="2540"/>
        <v>Կ-1</v>
      </c>
      <c r="X978" s="788">
        <f t="shared" si="2570"/>
        <v>125666</v>
      </c>
      <c r="Y978" s="791">
        <f t="shared" si="2571"/>
        <v>125666</v>
      </c>
      <c r="Z978" s="797">
        <f t="shared" si="2572"/>
        <v>1633658</v>
      </c>
      <c r="AA978" s="793">
        <f t="shared" si="2573"/>
        <v>1</v>
      </c>
      <c r="AB978" s="794">
        <f t="shared" si="2574"/>
        <v>5</v>
      </c>
      <c r="AC978" s="795">
        <f t="shared" si="2575"/>
        <v>1.9</v>
      </c>
      <c r="AD978" s="786"/>
      <c r="AE978" s="787">
        <f t="shared" si="2576"/>
        <v>1.9</v>
      </c>
      <c r="AF978" s="788">
        <v>66140</v>
      </c>
      <c r="AG978" s="869"/>
      <c r="AH978" s="870"/>
      <c r="AI978" s="864" t="str">
        <f t="shared" si="2577"/>
        <v>Կ-1</v>
      </c>
      <c r="AJ978" s="788">
        <f t="shared" si="2578"/>
        <v>125666</v>
      </c>
      <c r="AK978" s="791">
        <f t="shared" si="2579"/>
        <v>125666</v>
      </c>
      <c r="AL978" s="797">
        <f t="shared" si="2580"/>
        <v>1633658</v>
      </c>
      <c r="AM978" s="872">
        <f t="shared" si="2581"/>
        <v>1</v>
      </c>
      <c r="AN978" s="867">
        <f t="shared" si="2582"/>
        <v>6</v>
      </c>
      <c r="AO978" s="795">
        <f t="shared" si="2583"/>
        <v>1.96</v>
      </c>
      <c r="AP978" s="786"/>
      <c r="AQ978" s="787">
        <f t="shared" si="2584"/>
        <v>1.96</v>
      </c>
      <c r="AR978" s="825">
        <v>66140</v>
      </c>
      <c r="AS978" s="869"/>
      <c r="AT978" s="870"/>
      <c r="AU978" s="868" t="str">
        <f t="shared" si="2585"/>
        <v>Կ-1</v>
      </c>
      <c r="AV978" s="825">
        <f t="shared" si="2586"/>
        <v>129634.4</v>
      </c>
      <c r="AW978" s="826">
        <f t="shared" si="2587"/>
        <v>129634.4</v>
      </c>
      <c r="AX978" s="797">
        <f t="shared" si="2588"/>
        <v>1685247.2</v>
      </c>
    </row>
    <row r="979" spans="2:50" s="777" customFormat="1" ht="14.25" thickBot="1">
      <c r="B979" s="1657">
        <v>57</v>
      </c>
      <c r="C979" s="1350" t="s">
        <v>836</v>
      </c>
      <c r="D979" s="657" t="s">
        <v>280</v>
      </c>
      <c r="E979" s="822">
        <v>1</v>
      </c>
      <c r="F979" s="1341">
        <v>7</v>
      </c>
      <c r="G979" s="795">
        <f t="shared" si="2565"/>
        <v>1.96</v>
      </c>
      <c r="H979" s="824">
        <v>66140</v>
      </c>
      <c r="I979" s="869"/>
      <c r="J979" s="870"/>
      <c r="K979" s="871" t="s">
        <v>97</v>
      </c>
      <c r="L979" s="825">
        <f t="shared" si="2566"/>
        <v>129634.4</v>
      </c>
      <c r="M979" s="826">
        <f t="shared" si="2537"/>
        <v>129634.4</v>
      </c>
      <c r="N979" s="792">
        <f t="shared" si="2567"/>
        <v>1685247.2</v>
      </c>
      <c r="O979" s="821">
        <f t="shared" si="2538"/>
        <v>1</v>
      </c>
      <c r="P979" s="794">
        <f t="shared" si="2539"/>
        <v>8</v>
      </c>
      <c r="Q979" s="795">
        <f t="shared" si="2568"/>
        <v>2.02</v>
      </c>
      <c r="R979" s="786"/>
      <c r="S979" s="787">
        <f t="shared" si="2569"/>
        <v>2.02</v>
      </c>
      <c r="T979" s="788">
        <v>66140</v>
      </c>
      <c r="U979" s="869"/>
      <c r="V979" s="870"/>
      <c r="W979" s="865" t="str">
        <f t="shared" si="2540"/>
        <v>Կ-1</v>
      </c>
      <c r="X979" s="788">
        <f t="shared" si="2570"/>
        <v>133602.79999999999</v>
      </c>
      <c r="Y979" s="791">
        <f t="shared" si="2571"/>
        <v>133602.79999999999</v>
      </c>
      <c r="Z979" s="797">
        <f t="shared" si="2572"/>
        <v>1736836.4</v>
      </c>
      <c r="AA979" s="793">
        <f t="shared" si="2573"/>
        <v>1</v>
      </c>
      <c r="AB979" s="794">
        <f t="shared" si="2574"/>
        <v>9</v>
      </c>
      <c r="AC979" s="795">
        <f t="shared" si="2575"/>
        <v>2.02</v>
      </c>
      <c r="AD979" s="786"/>
      <c r="AE979" s="787">
        <f t="shared" si="2576"/>
        <v>2.02</v>
      </c>
      <c r="AF979" s="788">
        <v>66140</v>
      </c>
      <c r="AG979" s="869"/>
      <c r="AH979" s="870"/>
      <c r="AI979" s="864" t="str">
        <f t="shared" si="2577"/>
        <v>Կ-1</v>
      </c>
      <c r="AJ979" s="788">
        <f t="shared" si="2578"/>
        <v>133602.79999999999</v>
      </c>
      <c r="AK979" s="791">
        <f t="shared" si="2579"/>
        <v>133602.79999999999</v>
      </c>
      <c r="AL979" s="797">
        <f t="shared" si="2580"/>
        <v>1736836.4</v>
      </c>
      <c r="AM979" s="872">
        <f t="shared" si="2581"/>
        <v>1</v>
      </c>
      <c r="AN979" s="867">
        <f t="shared" si="2582"/>
        <v>10</v>
      </c>
      <c r="AO979" s="795">
        <f t="shared" si="2583"/>
        <v>2.08</v>
      </c>
      <c r="AP979" s="786"/>
      <c r="AQ979" s="787">
        <f t="shared" si="2584"/>
        <v>2.08</v>
      </c>
      <c r="AR979" s="825">
        <v>66140</v>
      </c>
      <c r="AS979" s="869"/>
      <c r="AT979" s="870"/>
      <c r="AU979" s="868" t="str">
        <f t="shared" si="2585"/>
        <v>Կ-1</v>
      </c>
      <c r="AV979" s="825">
        <f t="shared" si="2586"/>
        <v>137571.20000000001</v>
      </c>
      <c r="AW979" s="826">
        <f t="shared" si="2587"/>
        <v>137571.20000000001</v>
      </c>
      <c r="AX979" s="797">
        <f t="shared" si="2588"/>
        <v>1788425.6</v>
      </c>
    </row>
    <row r="980" spans="2:50" s="777" customFormat="1" ht="14.25" thickBot="1">
      <c r="B980" s="1657">
        <v>58</v>
      </c>
      <c r="C980" s="1352" t="s">
        <v>2415</v>
      </c>
      <c r="D980" s="657" t="s">
        <v>280</v>
      </c>
      <c r="E980" s="822">
        <v>1</v>
      </c>
      <c r="F980" s="1341">
        <v>1</v>
      </c>
      <c r="G980" s="795">
        <f t="shared" si="2565"/>
        <v>1.73</v>
      </c>
      <c r="H980" s="824">
        <v>66140</v>
      </c>
      <c r="I980" s="869"/>
      <c r="J980" s="870"/>
      <c r="K980" s="871" t="s">
        <v>97</v>
      </c>
      <c r="L980" s="825">
        <f t="shared" si="2566"/>
        <v>114422.2</v>
      </c>
      <c r="M980" s="826">
        <f t="shared" si="2537"/>
        <v>114422.2</v>
      </c>
      <c r="N980" s="792">
        <f t="shared" si="2567"/>
        <v>1487488.5999999999</v>
      </c>
      <c r="O980" s="821">
        <f t="shared" si="2538"/>
        <v>1</v>
      </c>
      <c r="P980" s="794">
        <f t="shared" si="2539"/>
        <v>2</v>
      </c>
      <c r="Q980" s="795">
        <f t="shared" si="2568"/>
        <v>1.79</v>
      </c>
      <c r="R980" s="786"/>
      <c r="S980" s="787">
        <f t="shared" si="2569"/>
        <v>1.79</v>
      </c>
      <c r="T980" s="788">
        <v>66140</v>
      </c>
      <c r="U980" s="869"/>
      <c r="V980" s="870"/>
      <c r="W980" s="865" t="str">
        <f t="shared" si="2540"/>
        <v>Կ-1</v>
      </c>
      <c r="X980" s="788">
        <f t="shared" si="2570"/>
        <v>118390.6</v>
      </c>
      <c r="Y980" s="791">
        <f t="shared" si="2571"/>
        <v>118390.6</v>
      </c>
      <c r="Z980" s="797">
        <f t="shared" si="2572"/>
        <v>1539077.8</v>
      </c>
      <c r="AA980" s="793">
        <f t="shared" si="2573"/>
        <v>1</v>
      </c>
      <c r="AB980" s="794">
        <f t="shared" si="2574"/>
        <v>3</v>
      </c>
      <c r="AC980" s="795">
        <f t="shared" si="2575"/>
        <v>1.84</v>
      </c>
      <c r="AD980" s="786"/>
      <c r="AE980" s="787">
        <f t="shared" si="2576"/>
        <v>1.84</v>
      </c>
      <c r="AF980" s="788">
        <v>66140</v>
      </c>
      <c r="AG980" s="869"/>
      <c r="AH980" s="870"/>
      <c r="AI980" s="864" t="str">
        <f t="shared" si="2577"/>
        <v>Կ-1</v>
      </c>
      <c r="AJ980" s="788">
        <f t="shared" si="2578"/>
        <v>121697.60000000001</v>
      </c>
      <c r="AK980" s="791">
        <f t="shared" si="2579"/>
        <v>121697.60000000001</v>
      </c>
      <c r="AL980" s="797">
        <f t="shared" si="2580"/>
        <v>1582068.8</v>
      </c>
      <c r="AM980" s="872">
        <f t="shared" si="2581"/>
        <v>1</v>
      </c>
      <c r="AN980" s="867">
        <f t="shared" si="2582"/>
        <v>4</v>
      </c>
      <c r="AO980" s="795">
        <f t="shared" si="2583"/>
        <v>1.9</v>
      </c>
      <c r="AP980" s="786"/>
      <c r="AQ980" s="787">
        <f t="shared" si="2584"/>
        <v>1.9</v>
      </c>
      <c r="AR980" s="825">
        <v>66140</v>
      </c>
      <c r="AS980" s="869"/>
      <c r="AT980" s="870"/>
      <c r="AU980" s="868" t="str">
        <f t="shared" si="2585"/>
        <v>Կ-1</v>
      </c>
      <c r="AV980" s="825">
        <f t="shared" si="2586"/>
        <v>125666</v>
      </c>
      <c r="AW980" s="826">
        <f t="shared" si="2587"/>
        <v>125666</v>
      </c>
      <c r="AX980" s="797">
        <f t="shared" si="2588"/>
        <v>1633658</v>
      </c>
    </row>
    <row r="981" spans="2:50" s="777" customFormat="1" ht="14.25" thickBot="1">
      <c r="B981" s="1657">
        <v>59</v>
      </c>
      <c r="C981" s="1350" t="s">
        <v>1630</v>
      </c>
      <c r="D981" s="657" t="s">
        <v>280</v>
      </c>
      <c r="E981" s="822">
        <v>1</v>
      </c>
      <c r="F981" s="1341">
        <v>4</v>
      </c>
      <c r="G981" s="795">
        <f t="shared" si="2565"/>
        <v>1.9</v>
      </c>
      <c r="H981" s="824">
        <v>66140</v>
      </c>
      <c r="I981" s="869"/>
      <c r="J981" s="870"/>
      <c r="K981" s="871" t="s">
        <v>97</v>
      </c>
      <c r="L981" s="825">
        <f t="shared" si="2566"/>
        <v>125666</v>
      </c>
      <c r="M981" s="826">
        <f t="shared" si="2537"/>
        <v>125666</v>
      </c>
      <c r="N981" s="792">
        <f t="shared" si="2567"/>
        <v>1633658</v>
      </c>
      <c r="O981" s="821">
        <f t="shared" si="2538"/>
        <v>1</v>
      </c>
      <c r="P981" s="794">
        <f t="shared" si="2539"/>
        <v>5</v>
      </c>
      <c r="Q981" s="795">
        <f t="shared" si="2568"/>
        <v>1.9</v>
      </c>
      <c r="R981" s="786"/>
      <c r="S981" s="787">
        <f t="shared" si="2569"/>
        <v>1.9</v>
      </c>
      <c r="T981" s="788">
        <v>66140</v>
      </c>
      <c r="U981" s="869"/>
      <c r="V981" s="870"/>
      <c r="W981" s="865" t="str">
        <f t="shared" si="2540"/>
        <v>Կ-1</v>
      </c>
      <c r="X981" s="788">
        <f t="shared" si="2570"/>
        <v>125666</v>
      </c>
      <c r="Y981" s="791">
        <f t="shared" si="2571"/>
        <v>125666</v>
      </c>
      <c r="Z981" s="797">
        <f t="shared" si="2572"/>
        <v>1633658</v>
      </c>
      <c r="AA981" s="793">
        <f t="shared" si="2573"/>
        <v>1</v>
      </c>
      <c r="AB981" s="794">
        <f t="shared" si="2574"/>
        <v>6</v>
      </c>
      <c r="AC981" s="795">
        <f t="shared" si="2575"/>
        <v>1.96</v>
      </c>
      <c r="AD981" s="786"/>
      <c r="AE981" s="787">
        <f t="shared" si="2576"/>
        <v>1.96</v>
      </c>
      <c r="AF981" s="788">
        <v>66140</v>
      </c>
      <c r="AG981" s="869"/>
      <c r="AH981" s="870"/>
      <c r="AI981" s="864" t="str">
        <f t="shared" si="2577"/>
        <v>Կ-1</v>
      </c>
      <c r="AJ981" s="788">
        <f t="shared" si="2578"/>
        <v>129634.4</v>
      </c>
      <c r="AK981" s="791">
        <f t="shared" si="2579"/>
        <v>129634.4</v>
      </c>
      <c r="AL981" s="797">
        <f t="shared" si="2580"/>
        <v>1685247.2</v>
      </c>
      <c r="AM981" s="872">
        <f t="shared" si="2581"/>
        <v>1</v>
      </c>
      <c r="AN981" s="867">
        <f t="shared" si="2582"/>
        <v>7</v>
      </c>
      <c r="AO981" s="795">
        <f t="shared" si="2583"/>
        <v>1.96</v>
      </c>
      <c r="AP981" s="786"/>
      <c r="AQ981" s="787">
        <f t="shared" si="2584"/>
        <v>1.96</v>
      </c>
      <c r="AR981" s="825">
        <v>66140</v>
      </c>
      <c r="AS981" s="869"/>
      <c r="AT981" s="870"/>
      <c r="AU981" s="868" t="str">
        <f t="shared" si="2585"/>
        <v>Կ-1</v>
      </c>
      <c r="AV981" s="825">
        <f t="shared" si="2586"/>
        <v>129634.4</v>
      </c>
      <c r="AW981" s="826">
        <f t="shared" si="2587"/>
        <v>129634.4</v>
      </c>
      <c r="AX981" s="797">
        <f t="shared" si="2588"/>
        <v>1685247.2</v>
      </c>
    </row>
    <row r="982" spans="2:50" s="777" customFormat="1" ht="14.25" thickBot="1">
      <c r="B982" s="1657">
        <v>60</v>
      </c>
      <c r="C982" s="1350" t="s">
        <v>89</v>
      </c>
      <c r="D982" s="657" t="s">
        <v>280</v>
      </c>
      <c r="E982" s="822">
        <v>1</v>
      </c>
      <c r="F982" s="1341">
        <v>6</v>
      </c>
      <c r="G982" s="795">
        <f>IF(E982&lt;1,0,IF(K982="Բ-1",IF(F982=0,6.94,IF(F982=1,7.17,IF(F982=2,7.41,IF(F982=3,7.66,IF(OR(F982=5,F982=4),7.92,IF(OR(F982=6,F982=7),8.18,IF(OR(F982=8,F982=9),8.46,IF(OR(F982=10,F982=11,F982=12),8.74,IF(OR(F982=13,F982=14,F982=15),9.03,IF(OR(F982=16,F982=17,F982=18),9.33,9.65)))))))))),IF(K982="Բ-2", IF(F982=0,5.71,IF(F982=1,5.89,IF(F982=2,6.09,IF(F982=3,6.29,IF(OR(F982=5,F982=4),6.5,IF(OR(F982=6,F982=7),6.72,IF(OR(F982=8,F982=9),6.94,IF(OR(F982=10,F982=11,F982=12),7.17,IF(OR(F982=13,F982=14,F982=15),7.41,IF(OR(F982=16,F982=17,F982=18),7.65,7.91)))))))))), IF(K982="Գ-1", IF(F982=0,4.7,IF(F982=1,4.86,IF(F982=2,5.01,IF(F982=3,5.18,IF(OR(F982=5,F982=4),5.35,IF(OR(F982=6,F982=7),5.52,IF(OR(F982=8,F982=9),5.71,IF(OR(F982=10,F982=11,F982=12),5.89,IF(OR(F982=13,F982=14,F982=15),6.09,IF(OR(F982=16,F982=17,F982=18),6.29,6.49)))))))))), IF(K982="Գ-2", IF(F982=0,3.88,IF(F982=1,4.01,IF(F982=2,4.14,IF(F982=3,4.27,IF(OR(F982=5,F982=4),4.41,IF(OR(F982=6,F982=7),4.55,IF(OR(F982=8,F982=9),4.7,IF(OR(F982=10,F982=11,F982=12),4.85,IF(OR(F982=13,F982=14,F982=15),5.01,IF(OR(F982=16,F982=17,F982=18),5.17,5.34)))))))))), IF(K982="Գ-3", IF(F982=0,3.21,IF(F982=1,3.31,IF(F982=2,3.42,IF(F982=3,3.53,IF(OR(F982=5,F982=4),3.64,IF(OR(F982=6,F982=7),3.76,IF(OR(F982=8,F982=9),3.88,IF(OR(F982=10,F982=11,F982=12),4.01,IF(OR(F982=13,F982=14,F982=15),4.13,IF(OR(F982=16,F982=17,F982=18),4.27,4.4)))))))))), IF(K982="Ա-1", IF(F982=0,2.66,IF(F982=1,2.75,IF(F982=2,2.83,IF(F982=3,2.92,IF(OR(F982=5,F982=4),3.02,IF(OR(F982=6,F982=7),3.11,IF(OR(F982=8,F982=9),3.21,IF(OR(F982=10,F982=11,F982=12),3.31,IF(OR(F982=13,F982=14,F982=15),3.42,IF(OR(F982=16,F982=17,F982=18),3.53,3.64)))))))))), IF(K982="Ա-2", IF(F982=0,2.28,IF(F982=1,2.35,IF(F982=2,2.43,IF(F982=3,2.5,IF(OR(F982=5,F982=4),2.58,IF(OR(F982=6,F982=7),2.66,IF(OR(F982=8,F982=9),2.75,IF(OR(F982=10,F982=11,F982=12),2.83,IF(OR(F982=13,F982=14,F982=15),2.92,IF(OR(F982=16,F982=17,F982=18),3.01,3.11)))))))))),IF(K982="Ա-3", IF(F982=0,1.96,IF(F982=1,2.02,IF(F982=2,2.08,IF(F982=3,2.15,IF(OR(F982=5,F982=4),2.21,IF(OR(F982=6,F982=7),2.28,IF(OR(F982=8,F982=9),2.35,IF(OR(F982=10,F982=11,F982=12),2.42,IF(OR(F982=13,F982=14,F982=15),2.5,IF(OR(F982=16,F982=17,F982=18),2.58,2.66)))))))))), IF(K982="Կ-1", IF(F982=0,1.68,IF(F982=1,1.73,IF(F982=2,1.79,IF(F982=3,1.84,IF(OR(F982=5,F982=4),1.9,IF(OR(F982=6,F982=7),1.96,IF(OR(F982=8,F982=9),2.02,IF(OR(F982=10,F982=11,F982=12),2.08,IF(OR(F982=13,F982=14,F982=15),2.14,IF(OR(F982=16,F982=17,F982=18),2.21,2.28)))))))))), IF(K982="Կ-2", IF(F982=0,1.45,IF(F982=1,1.49,IF(F982=2,1.54,IF(F982=3,1.59,IF(OR(F982=5,F982=4),1.63,IF(OR(F982=6,F982=7),1.68,IF(OR(F982=8,F982=9),1.73,IF(OR(F982=10,F982=11,F982=12),1.79,IF(OR(F982=13,F982=14,F982=15),1.84,IF(OR(F982=16,F982=17,F982=18),1.9,1.95)))))))))),IF(K982="Կ-3", IF(F982=0,1.25,IF(F982=1,1.29,IF(F982=2,1.33,IF(F982=3,1.37,IF(OR(F982=5,F982=4),1.41,IF(OR(F982=6,F982=7),1.45,IF(OR(F982=8,F982=9),1.49,IF(OR(F982=10,F982=11,F982=12),1.54,IF(OR(F982=13,F982=14,F982=15),1.58,IF(OR(F982=16,F982=17,F982=18),1.63,1.68)))))))))), "Error"))))))))))))</f>
        <v>1.96</v>
      </c>
      <c r="H982" s="824">
        <v>66140</v>
      </c>
      <c r="I982" s="869"/>
      <c r="J982" s="870"/>
      <c r="K982" s="871" t="s">
        <v>97</v>
      </c>
      <c r="L982" s="825">
        <f>H982*G982</f>
        <v>129634.4</v>
      </c>
      <c r="M982" s="826">
        <f t="shared" si="2537"/>
        <v>129634.4</v>
      </c>
      <c r="N982" s="792">
        <f>+M982*13</f>
        <v>1685247.2</v>
      </c>
      <c r="O982" s="821">
        <f t="shared" si="2538"/>
        <v>1</v>
      </c>
      <c r="P982" s="794">
        <f t="shared" si="2539"/>
        <v>7</v>
      </c>
      <c r="Q982" s="795">
        <f>IF(O982&lt;1,0,IF(W982="Բ-1",IF(P982=0,6.94,IF(P982=1,7.17,IF(P982=2,7.41,IF(P982=3,7.66,IF(OR(P982=5,P982=4),7.92,IF(OR(P982=6,P982=7),8.18,IF(OR(P982=8,P982=9),8.46,IF(OR(P982=10,P982=11,P982=12),8.74,IF(OR(P982=13,P982=14,P982=15),9.03,IF(OR(P982=16,P982=17,P982=18),9.33,9.65)))))))))),IF(W982="Բ-2", IF(P982=0,5.71,IF(P982=1,5.89,IF(P982=2,6.09,IF(P982=3,6.29,IF(OR(P982=5,P982=4),6.5,IF(OR(P982=6,P982=7),6.72,IF(OR(P982=8,P982=9),6.94,IF(OR(P982=10,P982=11,P982=12),7.17,IF(OR(P982=13,P982=14,P982=15),7.41,IF(OR(P982=16,P982=17,P982=18),7.65,7.91)))))))))), IF(W982="Գ-1", IF(P982=0,4.7,IF(P982=1,4.86,IF(P982=2,5.01,IF(P982=3,5.18,IF(OR(P982=5,P982=4),5.35,IF(OR(P982=6,P982=7),5.52,IF(OR(P982=8,P982=9),5.71,IF(OR(P982=10,P982=11,P982=12),5.89,IF(OR(P982=13,P982=14,P982=15),6.09,IF(OR(P982=16,P982=17,P982=18),6.29,6.49)))))))))), IF(W982="Գ-2", IF(P982=0,3.88,IF(P982=1,4.01,IF(P982=2,4.14,IF(P982=3,4.27,IF(OR(P982=5,P982=4),4.41,IF(OR(P982=6,P982=7),4.55,IF(OR(P982=8,P982=9),4.7,IF(OR(P982=10,P982=11,P982=12),4.85,IF(OR(P982=13,P982=14,P982=15),5.01,IF(OR(P982=16,P982=17,P982=18),5.17,5.34)))))))))), IF(W982="Գ-3", IF(P982=0,3.21,IF(P982=1,3.31,IF(P982=2,3.42,IF(P982=3,3.53,IF(OR(P982=5,P982=4),3.64,IF(OR(P982=6,P982=7),3.76,IF(OR(P982=8,P982=9),3.88,IF(OR(P982=10,P982=11,P982=12),4.01,IF(OR(P982=13,P982=14,P982=15),4.13,IF(OR(P982=16,P982=17,P982=18),4.27,4.4)))))))))), IF(W982="Ա-1", IF(P982=0,2.66,IF(P982=1,2.75,IF(P982=2,2.83,IF(P982=3,2.92,IF(OR(P982=5,P982=4),3.02,IF(OR(P982=6,P982=7),3.11,IF(OR(P982=8,P982=9),3.21,IF(OR(P982=10,P982=11,P982=12),3.31,IF(OR(P982=13,P982=14,P982=15),3.42,IF(OR(P982=16,P982=17,P982=18),3.53,3.64)))))))))), IF(W982="Ա-2", IF(P982=0,2.28,IF(P982=1,2.35,IF(P982=2,2.43,IF(P982=3,2.5,IF(OR(P982=5,P982=4),2.58,IF(OR(P982=6,P982=7),2.66,IF(OR(P982=8,P982=9),2.75,IF(OR(P982=10,P982=11,P982=12),2.83,IF(OR(P982=13,P982=14,P982=15),2.92,IF(OR(P982=16,P982=17,P982=18),3.01,3.11)))))))))),IF(W982="Ա-3", IF(P982=0,1.96,IF(P982=1,2.02,IF(P982=2,2.08,IF(P982=3,2.15,IF(OR(P982=5,P982=4),2.21,IF(OR(P982=6,P982=7),2.28,IF(OR(P982=8,P982=9),2.35,IF(OR(P982=10,P982=11,P982=12),2.42,IF(OR(P982=13,P982=14,P982=15),2.5,IF(OR(P982=16,P982=17,P982=18),2.58,2.66)))))))))), IF(W982="Կ-1", IF(P982=0,1.68,IF(P982=1,1.73,IF(P982=2,1.79,IF(P982=3,1.84,IF(OR(P982=5,P982=4),1.9,IF(OR(P982=6,P982=7),1.96,IF(OR(P982=8,P982=9),2.02,IF(OR(P982=10,P982=11,P982=12),2.08,IF(OR(P982=13,P982=14,P982=15),2.14,IF(OR(P982=16,P982=17,P982=18),2.21,2.28)))))))))), IF(W982="Կ-2", IF(P982=0,1.45,IF(P982=1,1.49,IF(P982=2,1.54,IF(P982=3,1.59,IF(OR(P982=5,P982=4),1.63,IF(OR(P982=6,P982=7),1.68,IF(OR(P982=8,P982=9),1.73,IF(OR(P982=10,P982=11,P982=12),1.79,IF(OR(P982=13,P982=14,P982=15),1.84,IF(OR(P982=16,P982=17,P982=18),1.9,1.95)))))))))),IF(W982="Կ-3", IF(P982=0,1.25,IF(P982=1,1.29,IF(P982=2,1.33,IF(P982=3,1.37,IF(OR(P982=5,P982=4),1.41,IF(OR(P982=6,P982=7),1.45,IF(OR(P982=8,P982=9),1.49,IF(OR(P982=10,P982=11,P982=12),1.54,IF(OR(P982=13,P982=14,P982=15),1.58,IF(OR(P982=16,P982=17,P982=18),1.63,1.68)))))))))), "Error"))))))))))))</f>
        <v>1.96</v>
      </c>
      <c r="R982" s="786"/>
      <c r="S982" s="787">
        <f>+Q982+Q982*R982</f>
        <v>1.96</v>
      </c>
      <c r="T982" s="788">
        <v>66140</v>
      </c>
      <c r="U982" s="869"/>
      <c r="V982" s="870"/>
      <c r="W982" s="865" t="str">
        <f t="shared" si="2540"/>
        <v>Կ-1</v>
      </c>
      <c r="X982" s="788">
        <f>T982*S982</f>
        <v>129634.4</v>
      </c>
      <c r="Y982" s="791">
        <f>S982*T982+U982+V982</f>
        <v>129634.4</v>
      </c>
      <c r="Z982" s="797">
        <f>+Y982*13</f>
        <v>1685247.2</v>
      </c>
      <c r="AA982" s="793">
        <f>+O982</f>
        <v>1</v>
      </c>
      <c r="AB982" s="794">
        <f>+P982+1</f>
        <v>8</v>
      </c>
      <c r="AC982" s="795">
        <f>IF(AA982&lt;1,0,IF(AI982="Բ-1",IF(AB982=0,6.94,IF(AB982=1,7.17,IF(AB982=2,7.41,IF(AB982=3,7.66,IF(OR(AB982=5,AB982=4),7.92,IF(OR(AB982=6,AB982=7),8.18,IF(OR(AB982=8,AB982=9),8.46,IF(OR(AB982=10,AB982=11,AB982=12),8.74,IF(OR(AB982=13,AB982=14,AB982=15),9.03,IF(OR(AB982=16,AB982=17,AB982=18),9.33,9.65)))))))))),IF(AI982="Բ-2", IF(AB982=0,5.71,IF(AB982=1,5.89,IF(AB982=2,6.09,IF(AB982=3,6.29,IF(OR(AB982=5,AB982=4),6.5,IF(OR(AB982=6,AB982=7),6.72,IF(OR(AB982=8,AB982=9),6.94,IF(OR(AB982=10,AB982=11,AB982=12),7.17,IF(OR(AB982=13,AB982=14,AB982=15),7.41,IF(OR(AB982=16,AB982=17,AB982=18),7.65,7.91)))))))))), IF(AI982="Գ-1", IF(AB982=0,4.7,IF(AB982=1,4.86,IF(AB982=2,5.01,IF(AB982=3,5.18,IF(OR(AB982=5,AB982=4),5.35,IF(OR(AB982=6,AB982=7),5.52,IF(OR(AB982=8,AB982=9),5.71,IF(OR(AB982=10,AB982=11,AB982=12),5.89,IF(OR(AB982=13,AB982=14,AB982=15),6.09,IF(OR(AB982=16,AB982=17,AB982=18),6.29,6.49)))))))))), IF(AI982="Գ-2", IF(AB982=0,3.88,IF(AB982=1,4.01,IF(AB982=2,4.14,IF(AB982=3,4.27,IF(OR(AB982=5,AB982=4),4.41,IF(OR(AB982=6,AB982=7),4.55,IF(OR(AB982=8,AB982=9),4.7,IF(OR(AB982=10,AB982=11,AB982=12),4.85,IF(OR(AB982=13,AB982=14,AB982=15),5.01,IF(OR(AB982=16,AB982=17,AB982=18),5.17,5.34)))))))))), IF(AI982="Գ-3", IF(AB982=0,3.21,IF(AB982=1,3.31,IF(AB982=2,3.42,IF(AB982=3,3.53,IF(OR(AB982=5,AB982=4),3.64,IF(OR(AB982=6,AB982=7),3.76,IF(OR(AB982=8,AB982=9),3.88,IF(OR(AB982=10,AB982=11,AB982=12),4.01,IF(OR(AB982=13,AB982=14,AB982=15),4.13,IF(OR(AB982=16,AB982=17,AB982=18),4.27,4.4)))))))))), IF(AI982="Ա-1", IF(AB982=0,2.66,IF(AB982=1,2.75,IF(AB982=2,2.83,IF(AB982=3,2.92,IF(OR(AB982=5,AB982=4),3.02,IF(OR(AB982=6,AB982=7),3.11,IF(OR(AB982=8,AB982=9),3.21,IF(OR(AB982=10,AB982=11,AB982=12),3.31,IF(OR(AB982=13,AB982=14,AB982=15),3.42,IF(OR(AB982=16,AB982=17,AB982=18),3.53,3.64)))))))))), IF(AI982="Ա-2", IF(AB982=0,2.28,IF(AB982=1,2.35,IF(AB982=2,2.43,IF(AB982=3,2.5,IF(OR(AB982=5,AB982=4),2.58,IF(OR(AB982=6,AB982=7),2.66,IF(OR(AB982=8,AB982=9),2.75,IF(OR(AB982=10,AB982=11,AB982=12),2.83,IF(OR(AB982=13,AB982=14,AB982=15),2.92,IF(OR(AB982=16,AB982=17,AB982=18),3.01,3.11)))))))))),IF(AI982="Ա-3", IF(AB982=0,1.96,IF(AB982=1,2.02,IF(AB982=2,2.08,IF(AB982=3,2.15,IF(OR(AB982=5,AB982=4),2.21,IF(OR(AB982=6,AB982=7),2.28,IF(OR(AB982=8,AB982=9),2.35,IF(OR(AB982=10,AB982=11,AB982=12),2.42,IF(OR(AB982=13,AB982=14,AB982=15),2.5,IF(OR(AB982=16,AB982=17,AB982=18),2.58,2.66)))))))))), IF(AI982="Կ-1", IF(AB982=0,1.68,IF(AB982=1,1.73,IF(AB982=2,1.79,IF(AB982=3,1.84,IF(OR(AB982=5,AB982=4),1.9,IF(OR(AB982=6,AB982=7),1.96,IF(OR(AB982=8,AB982=9),2.02,IF(OR(AB982=10,AB982=11,AB982=12),2.08,IF(OR(AB982=13,AB982=14,AB982=15),2.14,IF(OR(AB982=16,AB982=17,AB982=18),2.21,2.28)))))))))), IF(AI982="Կ-2", IF(AB982=0,1.45,IF(AB982=1,1.49,IF(AB982=2,1.54,IF(AB982=3,1.59,IF(OR(AB982=5,AB982=4),1.63,IF(OR(AB982=6,AB982=7),1.68,IF(OR(AB982=8,AB982=9),1.73,IF(OR(AB982=10,AB982=11,AB982=12),1.79,IF(OR(AB982=13,AB982=14,AB982=15),1.84,IF(OR(AB982=16,AB982=17,AB982=18),1.9,1.95)))))))))),IF(AI982="Կ-3", IF(AB982=0,1.25,IF(AB982=1,1.29,IF(AB982=2,1.33,IF(AB982=3,1.37,IF(OR(AB982=5,AB982=4),1.41,IF(OR(AB982=6,AB982=7),1.45,IF(OR(AB982=8,AB982=9),1.49,IF(OR(AB982=10,AB982=11,AB982=12),1.54,IF(OR(AB982=13,AB982=14,AB982=15),1.58,IF(OR(AB982=16,AB982=17,AB982=18),1.63,1.68)))))))))), "Error"))))))))))))</f>
        <v>2.02</v>
      </c>
      <c r="AD982" s="786"/>
      <c r="AE982" s="787">
        <f>+AC982+AC982*AD982</f>
        <v>2.02</v>
      </c>
      <c r="AF982" s="788">
        <v>66140</v>
      </c>
      <c r="AG982" s="869"/>
      <c r="AH982" s="870"/>
      <c r="AI982" s="864" t="str">
        <f>+W982</f>
        <v>Կ-1</v>
      </c>
      <c r="AJ982" s="788">
        <f>AF982*AE982</f>
        <v>133602.79999999999</v>
      </c>
      <c r="AK982" s="791">
        <f>AE982*AF982+AG982+AH982</f>
        <v>133602.79999999999</v>
      </c>
      <c r="AL982" s="797">
        <f>+AK982*13</f>
        <v>1736836.4</v>
      </c>
      <c r="AM982" s="872">
        <f>+AA982</f>
        <v>1</v>
      </c>
      <c r="AN982" s="867">
        <f>+AB982+1</f>
        <v>9</v>
      </c>
      <c r="AO982" s="795">
        <f>IF(AM982&lt;1,0,IF(AU982="Բ-1",IF(AN982=0,6.94,IF(AN982=1,7.17,IF(AN982=2,7.41,IF(AN982=3,7.66,IF(OR(AN982=5,AN982=4),7.92,IF(OR(AN982=6,AN982=7),8.18,IF(OR(AN982=8,AN982=9),8.46,IF(OR(AN982=10,AN982=11,AN982=12),8.74,IF(OR(AN982=13,AN982=14,AN982=15),9.03,IF(OR(AN982=16,AN982=17,AN982=18),9.33,9.65)))))))))),IF(AU982="Բ-2", IF(AN982=0,5.71,IF(AN982=1,5.89,IF(AN982=2,6.09,IF(AN982=3,6.29,IF(OR(AN982=5,AN982=4),6.5,IF(OR(AN982=6,AN982=7),6.72,IF(OR(AN982=8,AN982=9),6.94,IF(OR(AN982=10,AN982=11,AN982=12),7.17,IF(OR(AN982=13,AN982=14,AN982=15),7.41,IF(OR(AN982=16,AN982=17,AN982=18),7.65,7.91)))))))))), IF(AU982="Գ-1", IF(AN982=0,4.7,IF(AN982=1,4.86,IF(AN982=2,5.01,IF(AN982=3,5.18,IF(OR(AN982=5,AN982=4),5.35,IF(OR(AN982=6,AN982=7),5.52,IF(OR(AN982=8,AN982=9),5.71,IF(OR(AN982=10,AN982=11,AN982=12),5.89,IF(OR(AN982=13,AN982=14,AN982=15),6.09,IF(OR(AN982=16,AN982=17,AN982=18),6.29,6.49)))))))))), IF(AU982="Գ-2", IF(AN982=0,3.88,IF(AN982=1,4.01,IF(AN982=2,4.14,IF(AN982=3,4.27,IF(OR(AN982=5,AN982=4),4.41,IF(OR(AN982=6,AN982=7),4.55,IF(OR(AN982=8,AN982=9),4.7,IF(OR(AN982=10,AN982=11,AN982=12),4.85,IF(OR(AN982=13,AN982=14,AN982=15),5.01,IF(OR(AN982=16,AN982=17,AN982=18),5.17,5.34)))))))))), IF(AU982="Գ-3", IF(AN982=0,3.21,IF(AN982=1,3.31,IF(AN982=2,3.42,IF(AN982=3,3.53,IF(OR(AN982=5,AN982=4),3.64,IF(OR(AN982=6,AN982=7),3.76,IF(OR(AN982=8,AN982=9),3.88,IF(OR(AN982=10,AN982=11,AN982=12),4.01,IF(OR(AN982=13,AN982=14,AN982=15),4.13,IF(OR(AN982=16,AN982=17,AN982=18),4.27,4.4)))))))))), IF(AU982="Ա-1", IF(AN982=0,2.66,IF(AN982=1,2.75,IF(AN982=2,2.83,IF(AN982=3,2.92,IF(OR(AN982=5,AN982=4),3.02,IF(OR(AN982=6,AN982=7),3.11,IF(OR(AN982=8,AN982=9),3.21,IF(OR(AN982=10,AN982=11,AN982=12),3.31,IF(OR(AN982=13,AN982=14,AN982=15),3.42,IF(OR(AN982=16,AN982=17,AN982=18),3.53,3.64)))))))))), IF(AU982="Ա-2", IF(AN982=0,2.28,IF(AN982=1,2.35,IF(AN982=2,2.43,IF(AN982=3,2.5,IF(OR(AN982=5,AN982=4),2.58,IF(OR(AN982=6,AN982=7),2.66,IF(OR(AN982=8,AN982=9),2.75,IF(OR(AN982=10,AN982=11,AN982=12),2.83,IF(OR(AN982=13,AN982=14,AN982=15),2.92,IF(OR(AN982=16,AN982=17,AN982=18),3.01,3.11)))))))))),IF(AU982="Ա-3", IF(AN982=0,1.96,IF(AN982=1,2.02,IF(AN982=2,2.08,IF(AN982=3,2.15,IF(OR(AN982=5,AN982=4),2.21,IF(OR(AN982=6,AN982=7),2.28,IF(OR(AN982=8,AN982=9),2.35,IF(OR(AN982=10,AN982=11,AN982=12),2.42,IF(OR(AN982=13,AN982=14,AN982=15),2.5,IF(OR(AN982=16,AN982=17,AN982=18),2.58,2.66)))))))))), IF(AU982="Կ-1", IF(AN982=0,1.68,IF(AN982=1,1.73,IF(AN982=2,1.79,IF(AN982=3,1.84,IF(OR(AN982=5,AN982=4),1.9,IF(OR(AN982=6,AN982=7),1.96,IF(OR(AN982=8,AN982=9),2.02,IF(OR(AN982=10,AN982=11,AN982=12),2.08,IF(OR(AN982=13,AN982=14,AN982=15),2.14,IF(OR(AN982=16,AN982=17,AN982=18),2.21,2.28)))))))))), IF(AU982="Կ-2", IF(AN982=0,1.45,IF(AN982=1,1.49,IF(AN982=2,1.54,IF(AN982=3,1.59,IF(OR(AN982=5,AN982=4),1.63,IF(OR(AN982=6,AN982=7),1.68,IF(OR(AN982=8,AN982=9),1.73,IF(OR(AN982=10,AN982=11,AN982=12),1.79,IF(OR(AN982=13,AN982=14,AN982=15),1.84,IF(OR(AN982=16,AN982=17,AN982=18),1.9,1.95)))))))))),IF(AU982="Կ-3", IF(AN982=0,1.25,IF(AN982=1,1.29,IF(AN982=2,1.33,IF(AN982=3,1.37,IF(OR(AN982=5,AN982=4),1.41,IF(OR(AN982=6,AN982=7),1.45,IF(OR(AN982=8,AN982=9),1.49,IF(OR(AN982=10,AN982=11,AN982=12),1.54,IF(OR(AN982=13,AN982=14,AN982=15),1.58,IF(OR(AN982=16,AN982=17,AN982=18),1.63,1.68)))))))))), "Error"))))))))))))</f>
        <v>2.02</v>
      </c>
      <c r="AP982" s="786"/>
      <c r="AQ982" s="787">
        <f>+AO982+AO982*AP982</f>
        <v>2.02</v>
      </c>
      <c r="AR982" s="825">
        <v>66140</v>
      </c>
      <c r="AS982" s="869"/>
      <c r="AT982" s="870"/>
      <c r="AU982" s="868" t="str">
        <f>+AI982</f>
        <v>Կ-1</v>
      </c>
      <c r="AV982" s="825">
        <f>AR982*AQ982</f>
        <v>133602.79999999999</v>
      </c>
      <c r="AW982" s="826">
        <f>AQ982*AR982+AS982+AT982</f>
        <v>133602.79999999999</v>
      </c>
      <c r="AX982" s="797">
        <f>+AW982*13</f>
        <v>1736836.4</v>
      </c>
    </row>
    <row r="983" spans="2:50" s="777" customFormat="1" ht="27.75" thickBot="1">
      <c r="B983" s="1657">
        <v>61</v>
      </c>
      <c r="C983" s="1350" t="s">
        <v>281</v>
      </c>
      <c r="D983" s="657" t="s">
        <v>1375</v>
      </c>
      <c r="E983" s="822">
        <v>1</v>
      </c>
      <c r="F983" s="1341">
        <v>11</v>
      </c>
      <c r="G983" s="795">
        <f t="shared" si="2541"/>
        <v>1.79</v>
      </c>
      <c r="H983" s="824">
        <v>66140</v>
      </c>
      <c r="I983" s="869"/>
      <c r="J983" s="870"/>
      <c r="K983" s="871" t="s">
        <v>98</v>
      </c>
      <c r="L983" s="825">
        <f t="shared" si="2542"/>
        <v>118390.6</v>
      </c>
      <c r="M983" s="826">
        <f t="shared" si="2537"/>
        <v>118390.6</v>
      </c>
      <c r="N983" s="792">
        <f t="shared" si="2543"/>
        <v>1539077.8</v>
      </c>
      <c r="O983" s="821">
        <f t="shared" si="2538"/>
        <v>1</v>
      </c>
      <c r="P983" s="794">
        <f t="shared" si="2539"/>
        <v>12</v>
      </c>
      <c r="Q983" s="795">
        <f t="shared" si="2544"/>
        <v>1.79</v>
      </c>
      <c r="R983" s="786"/>
      <c r="S983" s="787">
        <f t="shared" si="2545"/>
        <v>1.79</v>
      </c>
      <c r="T983" s="788">
        <v>66140</v>
      </c>
      <c r="U983" s="869"/>
      <c r="V983" s="870"/>
      <c r="W983" s="865" t="str">
        <f t="shared" si="2540"/>
        <v>Կ-2</v>
      </c>
      <c r="X983" s="788">
        <f t="shared" si="2546"/>
        <v>118390.6</v>
      </c>
      <c r="Y983" s="791">
        <f t="shared" si="2547"/>
        <v>118390.6</v>
      </c>
      <c r="Z983" s="797">
        <f t="shared" si="2548"/>
        <v>1539077.8</v>
      </c>
      <c r="AA983" s="793">
        <f t="shared" si="2549"/>
        <v>1</v>
      </c>
      <c r="AB983" s="794">
        <f t="shared" si="2550"/>
        <v>13</v>
      </c>
      <c r="AC983" s="795">
        <f t="shared" si="2551"/>
        <v>1.84</v>
      </c>
      <c r="AD983" s="786"/>
      <c r="AE983" s="787">
        <f t="shared" si="2552"/>
        <v>1.84</v>
      </c>
      <c r="AF983" s="788">
        <v>66140</v>
      </c>
      <c r="AG983" s="869"/>
      <c r="AH983" s="870"/>
      <c r="AI983" s="864" t="str">
        <f t="shared" si="2553"/>
        <v>Կ-2</v>
      </c>
      <c r="AJ983" s="788">
        <f t="shared" si="2554"/>
        <v>121697.60000000001</v>
      </c>
      <c r="AK983" s="791">
        <f t="shared" si="2555"/>
        <v>121697.60000000001</v>
      </c>
      <c r="AL983" s="797">
        <f t="shared" si="2556"/>
        <v>1582068.8</v>
      </c>
      <c r="AM983" s="872">
        <f t="shared" si="2557"/>
        <v>1</v>
      </c>
      <c r="AN983" s="867">
        <f t="shared" si="2558"/>
        <v>14</v>
      </c>
      <c r="AO983" s="795">
        <f t="shared" si="2559"/>
        <v>1.84</v>
      </c>
      <c r="AP983" s="786"/>
      <c r="AQ983" s="787">
        <f t="shared" si="2560"/>
        <v>1.84</v>
      </c>
      <c r="AR983" s="825">
        <v>66140</v>
      </c>
      <c r="AS983" s="869"/>
      <c r="AT983" s="870"/>
      <c r="AU983" s="868" t="str">
        <f t="shared" si="2561"/>
        <v>Կ-2</v>
      </c>
      <c r="AV983" s="825">
        <f t="shared" si="2562"/>
        <v>121697.60000000001</v>
      </c>
      <c r="AW983" s="826">
        <f t="shared" si="2563"/>
        <v>121697.60000000001</v>
      </c>
      <c r="AX983" s="797">
        <f t="shared" si="2564"/>
        <v>1582068.8</v>
      </c>
    </row>
    <row r="984" spans="2:50" s="777" customFormat="1" ht="27.75" thickBot="1">
      <c r="B984" s="1657">
        <v>62</v>
      </c>
      <c r="C984" s="1348" t="s">
        <v>154</v>
      </c>
      <c r="D984" s="657" t="s">
        <v>1375</v>
      </c>
      <c r="E984" s="822">
        <v>1</v>
      </c>
      <c r="F984" s="1341">
        <v>1</v>
      </c>
      <c r="G984" s="795">
        <f t="shared" si="2541"/>
        <v>1.49</v>
      </c>
      <c r="H984" s="824">
        <v>66140</v>
      </c>
      <c r="I984" s="869"/>
      <c r="J984" s="870"/>
      <c r="K984" s="871" t="s">
        <v>98</v>
      </c>
      <c r="L984" s="825">
        <f t="shared" si="2542"/>
        <v>98548.6</v>
      </c>
      <c r="M984" s="826">
        <f t="shared" si="2537"/>
        <v>98548.6</v>
      </c>
      <c r="N984" s="792">
        <f t="shared" si="2543"/>
        <v>1281131.8</v>
      </c>
      <c r="O984" s="821">
        <f t="shared" si="2538"/>
        <v>1</v>
      </c>
      <c r="P984" s="794">
        <f t="shared" si="2539"/>
        <v>2</v>
      </c>
      <c r="Q984" s="795">
        <f t="shared" si="2544"/>
        <v>1.54</v>
      </c>
      <c r="R984" s="786"/>
      <c r="S984" s="787">
        <f t="shared" si="2545"/>
        <v>1.54</v>
      </c>
      <c r="T984" s="788">
        <v>66140</v>
      </c>
      <c r="U984" s="869"/>
      <c r="V984" s="870"/>
      <c r="W984" s="865" t="str">
        <f t="shared" si="2540"/>
        <v>Կ-2</v>
      </c>
      <c r="X984" s="788">
        <f t="shared" si="2546"/>
        <v>101855.6</v>
      </c>
      <c r="Y984" s="791">
        <f t="shared" si="2547"/>
        <v>101855.6</v>
      </c>
      <c r="Z984" s="797">
        <f t="shared" si="2548"/>
        <v>1324122.8</v>
      </c>
      <c r="AA984" s="793">
        <f t="shared" si="2549"/>
        <v>1</v>
      </c>
      <c r="AB984" s="794">
        <f t="shared" si="2550"/>
        <v>3</v>
      </c>
      <c r="AC984" s="795">
        <f t="shared" si="2551"/>
        <v>1.59</v>
      </c>
      <c r="AD984" s="786"/>
      <c r="AE984" s="787">
        <f t="shared" si="2552"/>
        <v>1.59</v>
      </c>
      <c r="AF984" s="788">
        <v>66140</v>
      </c>
      <c r="AG984" s="869"/>
      <c r="AH984" s="870"/>
      <c r="AI984" s="864" t="str">
        <f t="shared" si="2553"/>
        <v>Կ-2</v>
      </c>
      <c r="AJ984" s="788">
        <f t="shared" si="2554"/>
        <v>105162.6</v>
      </c>
      <c r="AK984" s="791">
        <f t="shared" si="2555"/>
        <v>105162.6</v>
      </c>
      <c r="AL984" s="797">
        <f t="shared" si="2556"/>
        <v>1367113.8</v>
      </c>
      <c r="AM984" s="872">
        <f t="shared" si="2557"/>
        <v>1</v>
      </c>
      <c r="AN984" s="867">
        <f t="shared" si="2558"/>
        <v>4</v>
      </c>
      <c r="AO984" s="795">
        <f t="shared" si="2559"/>
        <v>1.63</v>
      </c>
      <c r="AP984" s="786"/>
      <c r="AQ984" s="787">
        <f t="shared" si="2560"/>
        <v>1.63</v>
      </c>
      <c r="AR984" s="825">
        <v>66140</v>
      </c>
      <c r="AS984" s="869"/>
      <c r="AT984" s="870"/>
      <c r="AU984" s="868" t="str">
        <f t="shared" si="2561"/>
        <v>Կ-2</v>
      </c>
      <c r="AV984" s="825">
        <f t="shared" si="2562"/>
        <v>107808.2</v>
      </c>
      <c r="AW984" s="826">
        <f t="shared" si="2563"/>
        <v>107808.2</v>
      </c>
      <c r="AX984" s="797">
        <f t="shared" si="2564"/>
        <v>1401506.5999999999</v>
      </c>
    </row>
    <row r="985" spans="2:50" s="777" customFormat="1" ht="27.75" thickBot="1">
      <c r="B985" s="1657">
        <v>63</v>
      </c>
      <c r="C985" s="1350" t="s">
        <v>1975</v>
      </c>
      <c r="D985" s="657" t="s">
        <v>1375</v>
      </c>
      <c r="E985" s="822">
        <v>1</v>
      </c>
      <c r="F985" s="1341">
        <v>2</v>
      </c>
      <c r="G985" s="795">
        <f t="shared" si="2541"/>
        <v>1.54</v>
      </c>
      <c r="H985" s="824">
        <v>66140</v>
      </c>
      <c r="I985" s="869"/>
      <c r="J985" s="870"/>
      <c r="K985" s="871" t="s">
        <v>98</v>
      </c>
      <c r="L985" s="825">
        <f t="shared" si="2542"/>
        <v>101855.6</v>
      </c>
      <c r="M985" s="826">
        <f t="shared" si="2537"/>
        <v>101855.6</v>
      </c>
      <c r="N985" s="792">
        <f t="shared" si="2543"/>
        <v>1324122.8</v>
      </c>
      <c r="O985" s="821">
        <f t="shared" si="2538"/>
        <v>1</v>
      </c>
      <c r="P985" s="794">
        <f t="shared" si="2539"/>
        <v>3</v>
      </c>
      <c r="Q985" s="795">
        <f t="shared" si="2544"/>
        <v>1.59</v>
      </c>
      <c r="R985" s="786"/>
      <c r="S985" s="787">
        <f t="shared" si="2545"/>
        <v>1.59</v>
      </c>
      <c r="T985" s="788">
        <v>66140</v>
      </c>
      <c r="U985" s="869"/>
      <c r="V985" s="870"/>
      <c r="W985" s="865" t="str">
        <f t="shared" si="2540"/>
        <v>Կ-2</v>
      </c>
      <c r="X985" s="788">
        <f t="shared" si="2546"/>
        <v>105162.6</v>
      </c>
      <c r="Y985" s="791">
        <f t="shared" si="2547"/>
        <v>105162.6</v>
      </c>
      <c r="Z985" s="797">
        <f t="shared" si="2548"/>
        <v>1367113.8</v>
      </c>
      <c r="AA985" s="793">
        <f t="shared" si="2549"/>
        <v>1</v>
      </c>
      <c r="AB985" s="794">
        <f t="shared" si="2550"/>
        <v>4</v>
      </c>
      <c r="AC985" s="795">
        <f t="shared" si="2551"/>
        <v>1.63</v>
      </c>
      <c r="AD985" s="786"/>
      <c r="AE985" s="787">
        <f t="shared" si="2552"/>
        <v>1.63</v>
      </c>
      <c r="AF985" s="788">
        <v>66140</v>
      </c>
      <c r="AG985" s="869"/>
      <c r="AH985" s="870"/>
      <c r="AI985" s="864" t="str">
        <f t="shared" si="2553"/>
        <v>Կ-2</v>
      </c>
      <c r="AJ985" s="788">
        <f t="shared" si="2554"/>
        <v>107808.2</v>
      </c>
      <c r="AK985" s="791">
        <f t="shared" si="2555"/>
        <v>107808.2</v>
      </c>
      <c r="AL985" s="797">
        <f t="shared" si="2556"/>
        <v>1401506.5999999999</v>
      </c>
      <c r="AM985" s="872">
        <f t="shared" si="2557"/>
        <v>1</v>
      </c>
      <c r="AN985" s="867">
        <f t="shared" si="2558"/>
        <v>5</v>
      </c>
      <c r="AO985" s="795">
        <f t="shared" si="2559"/>
        <v>1.63</v>
      </c>
      <c r="AP985" s="786"/>
      <c r="AQ985" s="787">
        <f t="shared" si="2560"/>
        <v>1.63</v>
      </c>
      <c r="AR985" s="825">
        <v>66140</v>
      </c>
      <c r="AS985" s="869"/>
      <c r="AT985" s="870"/>
      <c r="AU985" s="868" t="str">
        <f t="shared" si="2561"/>
        <v>Կ-2</v>
      </c>
      <c r="AV985" s="825">
        <f t="shared" si="2562"/>
        <v>107808.2</v>
      </c>
      <c r="AW985" s="826">
        <f t="shared" si="2563"/>
        <v>107808.2</v>
      </c>
      <c r="AX985" s="797">
        <f t="shared" si="2564"/>
        <v>1401506.5999999999</v>
      </c>
    </row>
    <row r="986" spans="2:50" s="777" customFormat="1" ht="27.75" thickBot="1">
      <c r="B986" s="1657">
        <v>64</v>
      </c>
      <c r="C986" s="1348" t="s">
        <v>1576</v>
      </c>
      <c r="D986" s="657" t="s">
        <v>1375</v>
      </c>
      <c r="E986" s="822">
        <v>1</v>
      </c>
      <c r="F986" s="1341">
        <v>2</v>
      </c>
      <c r="G986" s="795">
        <f t="shared" si="2541"/>
        <v>1.54</v>
      </c>
      <c r="H986" s="824">
        <v>66140</v>
      </c>
      <c r="I986" s="869"/>
      <c r="J986" s="870"/>
      <c r="K986" s="871" t="s">
        <v>98</v>
      </c>
      <c r="L986" s="825">
        <f t="shared" si="2542"/>
        <v>101855.6</v>
      </c>
      <c r="M986" s="826">
        <f t="shared" si="2537"/>
        <v>101855.6</v>
      </c>
      <c r="N986" s="792">
        <f t="shared" si="2543"/>
        <v>1324122.8</v>
      </c>
      <c r="O986" s="821">
        <f t="shared" si="2538"/>
        <v>1</v>
      </c>
      <c r="P986" s="794">
        <f t="shared" si="2539"/>
        <v>3</v>
      </c>
      <c r="Q986" s="795">
        <f t="shared" si="2544"/>
        <v>1.59</v>
      </c>
      <c r="R986" s="786"/>
      <c r="S986" s="787">
        <f t="shared" si="2545"/>
        <v>1.59</v>
      </c>
      <c r="T986" s="788">
        <v>66140</v>
      </c>
      <c r="U986" s="869"/>
      <c r="V986" s="870"/>
      <c r="W986" s="865" t="str">
        <f t="shared" si="2540"/>
        <v>Կ-2</v>
      </c>
      <c r="X986" s="788">
        <f t="shared" si="2546"/>
        <v>105162.6</v>
      </c>
      <c r="Y986" s="791">
        <f t="shared" si="2547"/>
        <v>105162.6</v>
      </c>
      <c r="Z986" s="797">
        <f t="shared" si="2548"/>
        <v>1367113.8</v>
      </c>
      <c r="AA986" s="793">
        <f t="shared" si="2549"/>
        <v>1</v>
      </c>
      <c r="AB986" s="794">
        <f t="shared" si="2550"/>
        <v>4</v>
      </c>
      <c r="AC986" s="795">
        <f t="shared" si="2551"/>
        <v>1.63</v>
      </c>
      <c r="AD986" s="786"/>
      <c r="AE986" s="787">
        <f t="shared" si="2552"/>
        <v>1.63</v>
      </c>
      <c r="AF986" s="788">
        <v>66140</v>
      </c>
      <c r="AG986" s="869"/>
      <c r="AH986" s="870"/>
      <c r="AI986" s="864" t="str">
        <f t="shared" si="2553"/>
        <v>Կ-2</v>
      </c>
      <c r="AJ986" s="788">
        <f t="shared" si="2554"/>
        <v>107808.2</v>
      </c>
      <c r="AK986" s="791">
        <f t="shared" si="2555"/>
        <v>107808.2</v>
      </c>
      <c r="AL986" s="797">
        <f t="shared" si="2556"/>
        <v>1401506.5999999999</v>
      </c>
      <c r="AM986" s="872">
        <f t="shared" si="2557"/>
        <v>1</v>
      </c>
      <c r="AN986" s="867">
        <f t="shared" si="2558"/>
        <v>5</v>
      </c>
      <c r="AO986" s="795">
        <f t="shared" si="2559"/>
        <v>1.63</v>
      </c>
      <c r="AP986" s="786"/>
      <c r="AQ986" s="787">
        <f t="shared" si="2560"/>
        <v>1.63</v>
      </c>
      <c r="AR986" s="825">
        <v>66140</v>
      </c>
      <c r="AS986" s="869"/>
      <c r="AT986" s="870"/>
      <c r="AU986" s="868" t="str">
        <f t="shared" si="2561"/>
        <v>Կ-2</v>
      </c>
      <c r="AV986" s="825">
        <f t="shared" si="2562"/>
        <v>107808.2</v>
      </c>
      <c r="AW986" s="826">
        <f t="shared" si="2563"/>
        <v>107808.2</v>
      </c>
      <c r="AX986" s="797">
        <f t="shared" si="2564"/>
        <v>1401506.5999999999</v>
      </c>
    </row>
    <row r="987" spans="2:50" s="777" customFormat="1" ht="27.75" thickBot="1">
      <c r="B987" s="1657">
        <v>65</v>
      </c>
      <c r="C987" s="1348" t="s">
        <v>2426</v>
      </c>
      <c r="D987" s="657" t="s">
        <v>1375</v>
      </c>
      <c r="E987" s="822">
        <v>1</v>
      </c>
      <c r="F987" s="1341">
        <v>1</v>
      </c>
      <c r="G987" s="795">
        <f t="shared" ref="G987:G989" si="2613">IF(E987&lt;1,0,IF(K987="Բ-1",IF(F987=0,6.94,IF(F987=1,7.17,IF(F987=2,7.41,IF(F987=3,7.66,IF(OR(F987=5,F987=4),7.92,IF(OR(F987=6,F987=7),8.18,IF(OR(F987=8,F987=9),8.46,IF(OR(F987=10,F987=11,F987=12),8.74,IF(OR(F987=13,F987=14,F987=15),9.03,IF(OR(F987=16,F987=17,F987=18),9.33,9.65)))))))))),IF(K987="Բ-2", IF(F987=0,5.71,IF(F987=1,5.89,IF(F987=2,6.09,IF(F987=3,6.29,IF(OR(F987=5,F987=4),6.5,IF(OR(F987=6,F987=7),6.72,IF(OR(F987=8,F987=9),6.94,IF(OR(F987=10,F987=11,F987=12),7.17,IF(OR(F987=13,F987=14,F987=15),7.41,IF(OR(F987=16,F987=17,F987=18),7.65,7.91)))))))))), IF(K987="Գ-1", IF(F987=0,4.7,IF(F987=1,4.86,IF(F987=2,5.01,IF(F987=3,5.18,IF(OR(F987=5,F987=4),5.35,IF(OR(F987=6,F987=7),5.52,IF(OR(F987=8,F987=9),5.71,IF(OR(F987=10,F987=11,F987=12),5.89,IF(OR(F987=13,F987=14,F987=15),6.09,IF(OR(F987=16,F987=17,F987=18),6.29,6.49)))))))))), IF(K987="Գ-2", IF(F987=0,3.88,IF(F987=1,4.01,IF(F987=2,4.14,IF(F987=3,4.27,IF(OR(F987=5,F987=4),4.41,IF(OR(F987=6,F987=7),4.55,IF(OR(F987=8,F987=9),4.7,IF(OR(F987=10,F987=11,F987=12),4.85,IF(OR(F987=13,F987=14,F987=15),5.01,IF(OR(F987=16,F987=17,F987=18),5.17,5.34)))))))))), IF(K987="Գ-3", IF(F987=0,3.21,IF(F987=1,3.31,IF(F987=2,3.42,IF(F987=3,3.53,IF(OR(F987=5,F987=4),3.64,IF(OR(F987=6,F987=7),3.76,IF(OR(F987=8,F987=9),3.88,IF(OR(F987=10,F987=11,F987=12),4.01,IF(OR(F987=13,F987=14,F987=15),4.13,IF(OR(F987=16,F987=17,F987=18),4.27,4.4)))))))))), IF(K987="Ա-1", IF(F987=0,2.66,IF(F987=1,2.75,IF(F987=2,2.83,IF(F987=3,2.92,IF(OR(F987=5,F987=4),3.02,IF(OR(F987=6,F987=7),3.11,IF(OR(F987=8,F987=9),3.21,IF(OR(F987=10,F987=11,F987=12),3.31,IF(OR(F987=13,F987=14,F987=15),3.42,IF(OR(F987=16,F987=17,F987=18),3.53,3.64)))))))))), IF(K987="Ա-2", IF(F987=0,2.28,IF(F987=1,2.35,IF(F987=2,2.43,IF(F987=3,2.5,IF(OR(F987=5,F987=4),2.58,IF(OR(F987=6,F987=7),2.66,IF(OR(F987=8,F987=9),2.75,IF(OR(F987=10,F987=11,F987=12),2.83,IF(OR(F987=13,F987=14,F987=15),2.92,IF(OR(F987=16,F987=17,F987=18),3.01,3.11)))))))))),IF(K987="Ա-3", IF(F987=0,1.96,IF(F987=1,2.02,IF(F987=2,2.08,IF(F987=3,2.15,IF(OR(F987=5,F987=4),2.21,IF(OR(F987=6,F987=7),2.28,IF(OR(F987=8,F987=9),2.35,IF(OR(F987=10,F987=11,F987=12),2.42,IF(OR(F987=13,F987=14,F987=15),2.5,IF(OR(F987=16,F987=17,F987=18),2.58,2.66)))))))))), IF(K987="Կ-1", IF(F987=0,1.68,IF(F987=1,1.73,IF(F987=2,1.79,IF(F987=3,1.84,IF(OR(F987=5,F987=4),1.9,IF(OR(F987=6,F987=7),1.96,IF(OR(F987=8,F987=9),2.02,IF(OR(F987=10,F987=11,F987=12),2.08,IF(OR(F987=13,F987=14,F987=15),2.14,IF(OR(F987=16,F987=17,F987=18),2.21,2.28)))))))))), IF(K987="Կ-2", IF(F987=0,1.45,IF(F987=1,1.49,IF(F987=2,1.54,IF(F987=3,1.59,IF(OR(F987=5,F987=4),1.63,IF(OR(F987=6,F987=7),1.68,IF(OR(F987=8,F987=9),1.73,IF(OR(F987=10,F987=11,F987=12),1.79,IF(OR(F987=13,F987=14,F987=15),1.84,IF(OR(F987=16,F987=17,F987=18),1.9,1.95)))))))))),IF(K987="Կ-3",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1.49</v>
      </c>
      <c r="H987" s="824">
        <v>66140</v>
      </c>
      <c r="I987" s="869"/>
      <c r="J987" s="870"/>
      <c r="K987" s="871" t="s">
        <v>98</v>
      </c>
      <c r="L987" s="825">
        <f t="shared" si="2542"/>
        <v>98548.6</v>
      </c>
      <c r="M987" s="826">
        <f t="shared" si="2537"/>
        <v>98548.6</v>
      </c>
      <c r="N987" s="792">
        <f t="shared" ref="N987:N989" si="2614">+M987*13</f>
        <v>1281131.8</v>
      </c>
      <c r="O987" s="821">
        <f t="shared" si="2538"/>
        <v>1</v>
      </c>
      <c r="P987" s="794">
        <f t="shared" si="2539"/>
        <v>2</v>
      </c>
      <c r="Q987" s="795">
        <f t="shared" ref="Q987:Q989" si="2615">IF(O987&lt;1,0,IF(W987="Բ-1",IF(P987=0,6.94,IF(P987=1,7.17,IF(P987=2,7.41,IF(P987=3,7.66,IF(OR(P987=5,P987=4),7.92,IF(OR(P987=6,P987=7),8.18,IF(OR(P987=8,P987=9),8.46,IF(OR(P987=10,P987=11,P987=12),8.74,IF(OR(P987=13,P987=14,P987=15),9.03,IF(OR(P987=16,P987=17,P987=18),9.33,9.65)))))))))),IF(W987="Բ-2", IF(P987=0,5.71,IF(P987=1,5.89,IF(P987=2,6.09,IF(P987=3,6.29,IF(OR(P987=5,P987=4),6.5,IF(OR(P987=6,P987=7),6.72,IF(OR(P987=8,P987=9),6.94,IF(OR(P987=10,P987=11,P987=12),7.17,IF(OR(P987=13,P987=14,P987=15),7.41,IF(OR(P987=16,P987=17,P987=18),7.65,7.91)))))))))), IF(W987="Գ-1", IF(P987=0,4.7,IF(P987=1,4.86,IF(P987=2,5.01,IF(P987=3,5.18,IF(OR(P987=5,P987=4),5.35,IF(OR(P987=6,P987=7),5.52,IF(OR(P987=8,P987=9),5.71,IF(OR(P987=10,P987=11,P987=12),5.89,IF(OR(P987=13,P987=14,P987=15),6.09,IF(OR(P987=16,P987=17,P987=18),6.29,6.49)))))))))), IF(W987="Գ-2", IF(P987=0,3.88,IF(P987=1,4.01,IF(P987=2,4.14,IF(P987=3,4.27,IF(OR(P987=5,P987=4),4.41,IF(OR(P987=6,P987=7),4.55,IF(OR(P987=8,P987=9),4.7,IF(OR(P987=10,P987=11,P987=12),4.85,IF(OR(P987=13,P987=14,P987=15),5.01,IF(OR(P987=16,P987=17,P987=18),5.17,5.34)))))))))), IF(W987="Գ-3", IF(P987=0,3.21,IF(P987=1,3.31,IF(P987=2,3.42,IF(P987=3,3.53,IF(OR(P987=5,P987=4),3.64,IF(OR(P987=6,P987=7),3.76,IF(OR(P987=8,P987=9),3.88,IF(OR(P987=10,P987=11,P987=12),4.01,IF(OR(P987=13,P987=14,P987=15),4.13,IF(OR(P987=16,P987=17,P987=18),4.27,4.4)))))))))), IF(W987="Ա-1", IF(P987=0,2.66,IF(P987=1,2.75,IF(P987=2,2.83,IF(P987=3,2.92,IF(OR(P987=5,P987=4),3.02,IF(OR(P987=6,P987=7),3.11,IF(OR(P987=8,P987=9),3.21,IF(OR(P987=10,P987=11,P987=12),3.31,IF(OR(P987=13,P987=14,P987=15),3.42,IF(OR(P987=16,P987=17,P987=18),3.53,3.64)))))))))), IF(W987="Ա-2", IF(P987=0,2.28,IF(P987=1,2.35,IF(P987=2,2.43,IF(P987=3,2.5,IF(OR(P987=5,P987=4),2.58,IF(OR(P987=6,P987=7),2.66,IF(OR(P987=8,P987=9),2.75,IF(OR(P987=10,P987=11,P987=12),2.83,IF(OR(P987=13,P987=14,P987=15),2.92,IF(OR(P987=16,P987=17,P987=18),3.01,3.11)))))))))),IF(W987="Ա-3", IF(P987=0,1.96,IF(P987=1,2.02,IF(P987=2,2.08,IF(P987=3,2.15,IF(OR(P987=5,P987=4),2.21,IF(OR(P987=6,P987=7),2.28,IF(OR(P987=8,P987=9),2.35,IF(OR(P987=10,P987=11,P987=12),2.42,IF(OR(P987=13,P987=14,P987=15),2.5,IF(OR(P987=16,P987=17,P987=18),2.58,2.66)))))))))), IF(W987="Կ-1", IF(P987=0,1.68,IF(P987=1,1.73,IF(P987=2,1.79,IF(P987=3,1.84,IF(OR(P987=5,P987=4),1.9,IF(OR(P987=6,P987=7),1.96,IF(OR(P987=8,P987=9),2.02,IF(OR(P987=10,P987=11,P987=12),2.08,IF(OR(P987=13,P987=14,P987=15),2.14,IF(OR(P987=16,P987=17,P987=18),2.21,2.28)))))))))), IF(W987="Կ-2", IF(P987=0,1.45,IF(P987=1,1.49,IF(P987=2,1.54,IF(P987=3,1.59,IF(OR(P987=5,P987=4),1.63,IF(OR(P987=6,P987=7),1.68,IF(OR(P987=8,P987=9),1.73,IF(OR(P987=10,P987=11,P987=12),1.79,IF(OR(P987=13,P987=14,P987=15),1.84,IF(OR(P987=16,P987=17,P987=18),1.9,1.95)))))))))),IF(W987="Կ-3", IF(P987=0,1.25,IF(P987=1,1.29,IF(P987=2,1.33,IF(P987=3,1.37,IF(OR(P987=5,P987=4),1.41,IF(OR(P987=6,P987=7),1.45,IF(OR(P987=8,P987=9),1.49,IF(OR(P987=10,P987=11,P987=12),1.54,IF(OR(P987=13,P987=14,P987=15),1.58,IF(OR(P987=16,P987=17,P987=18),1.63,1.68)))))))))), "Error"))))))))))))</f>
        <v>1.54</v>
      </c>
      <c r="R987" s="786"/>
      <c r="S987" s="787">
        <f t="shared" ref="S987:S989" si="2616">+Q987+Q987*R987</f>
        <v>1.54</v>
      </c>
      <c r="T987" s="788">
        <v>66140</v>
      </c>
      <c r="U987" s="869"/>
      <c r="V987" s="870"/>
      <c r="W987" s="865" t="str">
        <f t="shared" si="2540"/>
        <v>Կ-2</v>
      </c>
      <c r="X987" s="788">
        <f t="shared" si="2546"/>
        <v>101855.6</v>
      </c>
      <c r="Y987" s="791">
        <f t="shared" si="2547"/>
        <v>101855.6</v>
      </c>
      <c r="Z987" s="797">
        <f t="shared" ref="Z987:Z989" si="2617">+Y987*13</f>
        <v>1324122.8</v>
      </c>
      <c r="AA987" s="793">
        <f t="shared" si="2549"/>
        <v>1</v>
      </c>
      <c r="AB987" s="794">
        <f t="shared" si="2550"/>
        <v>3</v>
      </c>
      <c r="AC987" s="795">
        <f t="shared" ref="AC987:AC989" si="2618">IF(AA987&lt;1,0,IF(AI987="Բ-1",IF(AB987=0,6.94,IF(AB987=1,7.17,IF(AB987=2,7.41,IF(AB987=3,7.66,IF(OR(AB987=5,AB987=4),7.92,IF(OR(AB987=6,AB987=7),8.18,IF(OR(AB987=8,AB987=9),8.46,IF(OR(AB987=10,AB987=11,AB987=12),8.74,IF(OR(AB987=13,AB987=14,AB987=15),9.03,IF(OR(AB987=16,AB987=17,AB987=18),9.33,9.65)))))))))),IF(AI987="Բ-2", IF(AB987=0,5.71,IF(AB987=1,5.89,IF(AB987=2,6.09,IF(AB987=3,6.29,IF(OR(AB987=5,AB987=4),6.5,IF(OR(AB987=6,AB987=7),6.72,IF(OR(AB987=8,AB987=9),6.94,IF(OR(AB987=10,AB987=11,AB987=12),7.17,IF(OR(AB987=13,AB987=14,AB987=15),7.41,IF(OR(AB987=16,AB987=17,AB987=18),7.65,7.91)))))))))), IF(AI987="Գ-1", IF(AB987=0,4.7,IF(AB987=1,4.86,IF(AB987=2,5.01,IF(AB987=3,5.18,IF(OR(AB987=5,AB987=4),5.35,IF(OR(AB987=6,AB987=7),5.52,IF(OR(AB987=8,AB987=9),5.71,IF(OR(AB987=10,AB987=11,AB987=12),5.89,IF(OR(AB987=13,AB987=14,AB987=15),6.09,IF(OR(AB987=16,AB987=17,AB987=18),6.29,6.49)))))))))), IF(AI987="Գ-2", IF(AB987=0,3.88,IF(AB987=1,4.01,IF(AB987=2,4.14,IF(AB987=3,4.27,IF(OR(AB987=5,AB987=4),4.41,IF(OR(AB987=6,AB987=7),4.55,IF(OR(AB987=8,AB987=9),4.7,IF(OR(AB987=10,AB987=11,AB987=12),4.85,IF(OR(AB987=13,AB987=14,AB987=15),5.01,IF(OR(AB987=16,AB987=17,AB987=18),5.17,5.34)))))))))), IF(AI987="Գ-3", IF(AB987=0,3.21,IF(AB987=1,3.31,IF(AB987=2,3.42,IF(AB987=3,3.53,IF(OR(AB987=5,AB987=4),3.64,IF(OR(AB987=6,AB987=7),3.76,IF(OR(AB987=8,AB987=9),3.88,IF(OR(AB987=10,AB987=11,AB987=12),4.01,IF(OR(AB987=13,AB987=14,AB987=15),4.13,IF(OR(AB987=16,AB987=17,AB987=18),4.27,4.4)))))))))), IF(AI987="Ա-1", IF(AB987=0,2.66,IF(AB987=1,2.75,IF(AB987=2,2.83,IF(AB987=3,2.92,IF(OR(AB987=5,AB987=4),3.02,IF(OR(AB987=6,AB987=7),3.11,IF(OR(AB987=8,AB987=9),3.21,IF(OR(AB987=10,AB987=11,AB987=12),3.31,IF(OR(AB987=13,AB987=14,AB987=15),3.42,IF(OR(AB987=16,AB987=17,AB987=18),3.53,3.64)))))))))), IF(AI987="Ա-2", IF(AB987=0,2.28,IF(AB987=1,2.35,IF(AB987=2,2.43,IF(AB987=3,2.5,IF(OR(AB987=5,AB987=4),2.58,IF(OR(AB987=6,AB987=7),2.66,IF(OR(AB987=8,AB987=9),2.75,IF(OR(AB987=10,AB987=11,AB987=12),2.83,IF(OR(AB987=13,AB987=14,AB987=15),2.92,IF(OR(AB987=16,AB987=17,AB987=18),3.01,3.11)))))))))),IF(AI987="Ա-3", IF(AB987=0,1.96,IF(AB987=1,2.02,IF(AB987=2,2.08,IF(AB987=3,2.15,IF(OR(AB987=5,AB987=4),2.21,IF(OR(AB987=6,AB987=7),2.28,IF(OR(AB987=8,AB987=9),2.35,IF(OR(AB987=10,AB987=11,AB987=12),2.42,IF(OR(AB987=13,AB987=14,AB987=15),2.5,IF(OR(AB987=16,AB987=17,AB987=18),2.58,2.66)))))))))), IF(AI987="Կ-1", IF(AB987=0,1.68,IF(AB987=1,1.73,IF(AB987=2,1.79,IF(AB987=3,1.84,IF(OR(AB987=5,AB987=4),1.9,IF(OR(AB987=6,AB987=7),1.96,IF(OR(AB987=8,AB987=9),2.02,IF(OR(AB987=10,AB987=11,AB987=12),2.08,IF(OR(AB987=13,AB987=14,AB987=15),2.14,IF(OR(AB987=16,AB987=17,AB987=18),2.21,2.28)))))))))), IF(AI987="Կ-2", IF(AB987=0,1.45,IF(AB987=1,1.49,IF(AB987=2,1.54,IF(AB987=3,1.59,IF(OR(AB987=5,AB987=4),1.63,IF(OR(AB987=6,AB987=7),1.68,IF(OR(AB987=8,AB987=9),1.73,IF(OR(AB987=10,AB987=11,AB987=12),1.79,IF(OR(AB987=13,AB987=14,AB987=15),1.84,IF(OR(AB987=16,AB987=17,AB987=18),1.9,1.95)))))))))),IF(AI987="Կ-3", IF(AB987=0,1.25,IF(AB987=1,1.29,IF(AB987=2,1.33,IF(AB987=3,1.37,IF(OR(AB987=5,AB987=4),1.41,IF(OR(AB987=6,AB987=7),1.45,IF(OR(AB987=8,AB987=9),1.49,IF(OR(AB987=10,AB987=11,AB987=12),1.54,IF(OR(AB987=13,AB987=14,AB987=15),1.58,IF(OR(AB987=16,AB987=17,AB987=18),1.63,1.68)))))))))), "Error"))))))))))))</f>
        <v>1.59</v>
      </c>
      <c r="AD987" s="786"/>
      <c r="AE987" s="787">
        <f t="shared" ref="AE987:AE989" si="2619">+AC987+AC987*AD987</f>
        <v>1.59</v>
      </c>
      <c r="AF987" s="788">
        <v>66140</v>
      </c>
      <c r="AG987" s="869"/>
      <c r="AH987" s="870"/>
      <c r="AI987" s="864" t="str">
        <f t="shared" si="2553"/>
        <v>Կ-2</v>
      </c>
      <c r="AJ987" s="788">
        <f t="shared" si="2554"/>
        <v>105162.6</v>
      </c>
      <c r="AK987" s="791">
        <f t="shared" si="2555"/>
        <v>105162.6</v>
      </c>
      <c r="AL987" s="797">
        <f t="shared" ref="AL987:AL989" si="2620">+AK987*13</f>
        <v>1367113.8</v>
      </c>
      <c r="AM987" s="872">
        <f t="shared" si="2557"/>
        <v>1</v>
      </c>
      <c r="AN987" s="867">
        <f t="shared" si="2558"/>
        <v>4</v>
      </c>
      <c r="AO987" s="795">
        <f t="shared" ref="AO987:AO989" si="2621">IF(AM987&lt;1,0,IF(AU987="Բ-1",IF(AN987=0,6.94,IF(AN987=1,7.17,IF(AN987=2,7.41,IF(AN987=3,7.66,IF(OR(AN987=5,AN987=4),7.92,IF(OR(AN987=6,AN987=7),8.18,IF(OR(AN987=8,AN987=9),8.46,IF(OR(AN987=10,AN987=11,AN987=12),8.74,IF(OR(AN987=13,AN987=14,AN987=15),9.03,IF(OR(AN987=16,AN987=17,AN987=18),9.33,9.65)))))))))),IF(AU987="Բ-2", IF(AN987=0,5.71,IF(AN987=1,5.89,IF(AN987=2,6.09,IF(AN987=3,6.29,IF(OR(AN987=5,AN987=4),6.5,IF(OR(AN987=6,AN987=7),6.72,IF(OR(AN987=8,AN987=9),6.94,IF(OR(AN987=10,AN987=11,AN987=12),7.17,IF(OR(AN987=13,AN987=14,AN987=15),7.41,IF(OR(AN987=16,AN987=17,AN987=18),7.65,7.91)))))))))), IF(AU987="Գ-1", IF(AN987=0,4.7,IF(AN987=1,4.86,IF(AN987=2,5.01,IF(AN987=3,5.18,IF(OR(AN987=5,AN987=4),5.35,IF(OR(AN987=6,AN987=7),5.52,IF(OR(AN987=8,AN987=9),5.71,IF(OR(AN987=10,AN987=11,AN987=12),5.89,IF(OR(AN987=13,AN987=14,AN987=15),6.09,IF(OR(AN987=16,AN987=17,AN987=18),6.29,6.49)))))))))), IF(AU987="Գ-2", IF(AN987=0,3.88,IF(AN987=1,4.01,IF(AN987=2,4.14,IF(AN987=3,4.27,IF(OR(AN987=5,AN987=4),4.41,IF(OR(AN987=6,AN987=7),4.55,IF(OR(AN987=8,AN987=9),4.7,IF(OR(AN987=10,AN987=11,AN987=12),4.85,IF(OR(AN987=13,AN987=14,AN987=15),5.01,IF(OR(AN987=16,AN987=17,AN987=18),5.17,5.34)))))))))), IF(AU987="Գ-3", IF(AN987=0,3.21,IF(AN987=1,3.31,IF(AN987=2,3.42,IF(AN987=3,3.53,IF(OR(AN987=5,AN987=4),3.64,IF(OR(AN987=6,AN987=7),3.76,IF(OR(AN987=8,AN987=9),3.88,IF(OR(AN987=10,AN987=11,AN987=12),4.01,IF(OR(AN987=13,AN987=14,AN987=15),4.13,IF(OR(AN987=16,AN987=17,AN987=18),4.27,4.4)))))))))), IF(AU987="Ա-1", IF(AN987=0,2.66,IF(AN987=1,2.75,IF(AN987=2,2.83,IF(AN987=3,2.92,IF(OR(AN987=5,AN987=4),3.02,IF(OR(AN987=6,AN987=7),3.11,IF(OR(AN987=8,AN987=9),3.21,IF(OR(AN987=10,AN987=11,AN987=12),3.31,IF(OR(AN987=13,AN987=14,AN987=15),3.42,IF(OR(AN987=16,AN987=17,AN987=18),3.53,3.64)))))))))), IF(AU987="Ա-2", IF(AN987=0,2.28,IF(AN987=1,2.35,IF(AN987=2,2.43,IF(AN987=3,2.5,IF(OR(AN987=5,AN987=4),2.58,IF(OR(AN987=6,AN987=7),2.66,IF(OR(AN987=8,AN987=9),2.75,IF(OR(AN987=10,AN987=11,AN987=12),2.83,IF(OR(AN987=13,AN987=14,AN987=15),2.92,IF(OR(AN987=16,AN987=17,AN987=18),3.01,3.11)))))))))),IF(AU987="Ա-3", IF(AN987=0,1.96,IF(AN987=1,2.02,IF(AN987=2,2.08,IF(AN987=3,2.15,IF(OR(AN987=5,AN987=4),2.21,IF(OR(AN987=6,AN987=7),2.28,IF(OR(AN987=8,AN987=9),2.35,IF(OR(AN987=10,AN987=11,AN987=12),2.42,IF(OR(AN987=13,AN987=14,AN987=15),2.5,IF(OR(AN987=16,AN987=17,AN987=18),2.58,2.66)))))))))), IF(AU987="Կ-1", IF(AN987=0,1.68,IF(AN987=1,1.73,IF(AN987=2,1.79,IF(AN987=3,1.84,IF(OR(AN987=5,AN987=4),1.9,IF(OR(AN987=6,AN987=7),1.96,IF(OR(AN987=8,AN987=9),2.02,IF(OR(AN987=10,AN987=11,AN987=12),2.08,IF(OR(AN987=13,AN987=14,AN987=15),2.14,IF(OR(AN987=16,AN987=17,AN987=18),2.21,2.28)))))))))), IF(AU987="Կ-2", IF(AN987=0,1.45,IF(AN987=1,1.49,IF(AN987=2,1.54,IF(AN987=3,1.59,IF(OR(AN987=5,AN987=4),1.63,IF(OR(AN987=6,AN987=7),1.68,IF(OR(AN987=8,AN987=9),1.73,IF(OR(AN987=10,AN987=11,AN987=12),1.79,IF(OR(AN987=13,AN987=14,AN987=15),1.84,IF(OR(AN987=16,AN987=17,AN987=18),1.9,1.95)))))))))),IF(AU987="Կ-3", IF(AN987=0,1.25,IF(AN987=1,1.29,IF(AN987=2,1.33,IF(AN987=3,1.37,IF(OR(AN987=5,AN987=4),1.41,IF(OR(AN987=6,AN987=7),1.45,IF(OR(AN987=8,AN987=9),1.49,IF(OR(AN987=10,AN987=11,AN987=12),1.54,IF(OR(AN987=13,AN987=14,AN987=15),1.58,IF(OR(AN987=16,AN987=17,AN987=18),1.63,1.68)))))))))), "Error"))))))))))))</f>
        <v>1.63</v>
      </c>
      <c r="AP987" s="786"/>
      <c r="AQ987" s="787">
        <f t="shared" ref="AQ987:AQ989" si="2622">+AO987+AO987*AP987</f>
        <v>1.63</v>
      </c>
      <c r="AR987" s="825">
        <v>66140</v>
      </c>
      <c r="AS987" s="869"/>
      <c r="AT987" s="870"/>
      <c r="AU987" s="868" t="str">
        <f t="shared" si="2561"/>
        <v>Կ-2</v>
      </c>
      <c r="AV987" s="825">
        <f t="shared" si="2562"/>
        <v>107808.2</v>
      </c>
      <c r="AW987" s="826">
        <f t="shared" si="2563"/>
        <v>107808.2</v>
      </c>
      <c r="AX987" s="797">
        <f t="shared" ref="AX987:AX989" si="2623">+AW987*13</f>
        <v>1401506.5999999999</v>
      </c>
    </row>
    <row r="988" spans="2:50" s="777" customFormat="1" ht="27.75" thickBot="1">
      <c r="B988" s="1657">
        <v>66</v>
      </c>
      <c r="C988" s="1350" t="s">
        <v>1724</v>
      </c>
      <c r="D988" s="657" t="s">
        <v>1375</v>
      </c>
      <c r="E988" s="822">
        <v>1</v>
      </c>
      <c r="F988" s="1341">
        <v>2</v>
      </c>
      <c r="G988" s="795">
        <f t="shared" si="2613"/>
        <v>1.54</v>
      </c>
      <c r="H988" s="824">
        <v>66140</v>
      </c>
      <c r="I988" s="869"/>
      <c r="J988" s="870"/>
      <c r="K988" s="871" t="s">
        <v>98</v>
      </c>
      <c r="L988" s="825">
        <f t="shared" si="2542"/>
        <v>101855.6</v>
      </c>
      <c r="M988" s="826">
        <f t="shared" si="2537"/>
        <v>101855.6</v>
      </c>
      <c r="N988" s="792">
        <f t="shared" si="2614"/>
        <v>1324122.8</v>
      </c>
      <c r="O988" s="821">
        <f t="shared" si="2538"/>
        <v>1</v>
      </c>
      <c r="P988" s="794">
        <f t="shared" si="2539"/>
        <v>3</v>
      </c>
      <c r="Q988" s="795">
        <f t="shared" si="2615"/>
        <v>1.59</v>
      </c>
      <c r="R988" s="786"/>
      <c r="S988" s="787">
        <f t="shared" si="2616"/>
        <v>1.59</v>
      </c>
      <c r="T988" s="788">
        <v>66140</v>
      </c>
      <c r="U988" s="869"/>
      <c r="V988" s="870"/>
      <c r="W988" s="865" t="str">
        <f t="shared" si="2540"/>
        <v>Կ-2</v>
      </c>
      <c r="X988" s="788">
        <f t="shared" si="2546"/>
        <v>105162.6</v>
      </c>
      <c r="Y988" s="791">
        <f t="shared" si="2547"/>
        <v>105162.6</v>
      </c>
      <c r="Z988" s="797">
        <f t="shared" si="2617"/>
        <v>1367113.8</v>
      </c>
      <c r="AA988" s="793">
        <f t="shared" si="2549"/>
        <v>1</v>
      </c>
      <c r="AB988" s="794">
        <f t="shared" si="2550"/>
        <v>4</v>
      </c>
      <c r="AC988" s="795">
        <f t="shared" si="2618"/>
        <v>1.63</v>
      </c>
      <c r="AD988" s="786"/>
      <c r="AE988" s="787">
        <f t="shared" si="2619"/>
        <v>1.63</v>
      </c>
      <c r="AF988" s="788">
        <v>66140</v>
      </c>
      <c r="AG988" s="869"/>
      <c r="AH988" s="870"/>
      <c r="AI988" s="864" t="str">
        <f t="shared" si="2553"/>
        <v>Կ-2</v>
      </c>
      <c r="AJ988" s="788">
        <f t="shared" si="2554"/>
        <v>107808.2</v>
      </c>
      <c r="AK988" s="791">
        <f t="shared" si="2555"/>
        <v>107808.2</v>
      </c>
      <c r="AL988" s="797">
        <f t="shared" si="2620"/>
        <v>1401506.5999999999</v>
      </c>
      <c r="AM988" s="872">
        <f t="shared" si="2557"/>
        <v>1</v>
      </c>
      <c r="AN988" s="867">
        <f t="shared" si="2558"/>
        <v>5</v>
      </c>
      <c r="AO988" s="795">
        <f t="shared" si="2621"/>
        <v>1.63</v>
      </c>
      <c r="AP988" s="786"/>
      <c r="AQ988" s="787">
        <f t="shared" si="2622"/>
        <v>1.63</v>
      </c>
      <c r="AR988" s="825">
        <v>66140</v>
      </c>
      <c r="AS988" s="869"/>
      <c r="AT988" s="870"/>
      <c r="AU988" s="868" t="str">
        <f t="shared" si="2561"/>
        <v>Կ-2</v>
      </c>
      <c r="AV988" s="825">
        <f t="shared" si="2562"/>
        <v>107808.2</v>
      </c>
      <c r="AW988" s="826">
        <f t="shared" si="2563"/>
        <v>107808.2</v>
      </c>
      <c r="AX988" s="797">
        <f t="shared" si="2623"/>
        <v>1401506.5999999999</v>
      </c>
    </row>
    <row r="989" spans="2:50" s="777" customFormat="1" ht="27.75" thickBot="1">
      <c r="B989" s="1657">
        <v>67</v>
      </c>
      <c r="C989" s="1352" t="s">
        <v>2425</v>
      </c>
      <c r="D989" s="657" t="s">
        <v>1375</v>
      </c>
      <c r="E989" s="822">
        <v>1</v>
      </c>
      <c r="F989" s="1341">
        <v>1</v>
      </c>
      <c r="G989" s="795">
        <f t="shared" si="2613"/>
        <v>1.49</v>
      </c>
      <c r="H989" s="824">
        <v>66140</v>
      </c>
      <c r="I989" s="869"/>
      <c r="J989" s="870"/>
      <c r="K989" s="871" t="s">
        <v>98</v>
      </c>
      <c r="L989" s="825">
        <f t="shared" si="2542"/>
        <v>98548.6</v>
      </c>
      <c r="M989" s="826">
        <f t="shared" si="2537"/>
        <v>98548.6</v>
      </c>
      <c r="N989" s="792">
        <f t="shared" si="2614"/>
        <v>1281131.8</v>
      </c>
      <c r="O989" s="821">
        <f t="shared" si="2538"/>
        <v>1</v>
      </c>
      <c r="P989" s="794">
        <f t="shared" si="2539"/>
        <v>2</v>
      </c>
      <c r="Q989" s="795">
        <f t="shared" si="2615"/>
        <v>1.54</v>
      </c>
      <c r="R989" s="786"/>
      <c r="S989" s="787">
        <f t="shared" si="2616"/>
        <v>1.54</v>
      </c>
      <c r="T989" s="788">
        <v>66140</v>
      </c>
      <c r="U989" s="869"/>
      <c r="V989" s="870"/>
      <c r="W989" s="865" t="str">
        <f t="shared" si="2540"/>
        <v>Կ-2</v>
      </c>
      <c r="X989" s="788">
        <f t="shared" si="2546"/>
        <v>101855.6</v>
      </c>
      <c r="Y989" s="791">
        <f t="shared" si="2547"/>
        <v>101855.6</v>
      </c>
      <c r="Z989" s="797">
        <f t="shared" si="2617"/>
        <v>1324122.8</v>
      </c>
      <c r="AA989" s="793">
        <f t="shared" si="2549"/>
        <v>1</v>
      </c>
      <c r="AB989" s="794">
        <f t="shared" si="2550"/>
        <v>3</v>
      </c>
      <c r="AC989" s="795">
        <f t="shared" si="2618"/>
        <v>1.59</v>
      </c>
      <c r="AD989" s="786"/>
      <c r="AE989" s="787">
        <f t="shared" si="2619"/>
        <v>1.59</v>
      </c>
      <c r="AF989" s="788">
        <v>66140</v>
      </c>
      <c r="AG989" s="869"/>
      <c r="AH989" s="870"/>
      <c r="AI989" s="864" t="str">
        <f t="shared" si="2553"/>
        <v>Կ-2</v>
      </c>
      <c r="AJ989" s="788">
        <f t="shared" si="2554"/>
        <v>105162.6</v>
      </c>
      <c r="AK989" s="791">
        <f t="shared" si="2555"/>
        <v>105162.6</v>
      </c>
      <c r="AL989" s="797">
        <f t="shared" si="2620"/>
        <v>1367113.8</v>
      </c>
      <c r="AM989" s="872">
        <f t="shared" si="2557"/>
        <v>1</v>
      </c>
      <c r="AN989" s="867">
        <f t="shared" si="2558"/>
        <v>4</v>
      </c>
      <c r="AO989" s="795">
        <f t="shared" si="2621"/>
        <v>1.63</v>
      </c>
      <c r="AP989" s="786"/>
      <c r="AQ989" s="787">
        <f t="shared" si="2622"/>
        <v>1.63</v>
      </c>
      <c r="AR989" s="825">
        <v>66140</v>
      </c>
      <c r="AS989" s="869"/>
      <c r="AT989" s="870"/>
      <c r="AU989" s="868" t="str">
        <f t="shared" si="2561"/>
        <v>Կ-2</v>
      </c>
      <c r="AV989" s="825">
        <f t="shared" si="2562"/>
        <v>107808.2</v>
      </c>
      <c r="AW989" s="826">
        <f t="shared" si="2563"/>
        <v>107808.2</v>
      </c>
      <c r="AX989" s="797">
        <f t="shared" si="2623"/>
        <v>1401506.5999999999</v>
      </c>
    </row>
    <row r="990" spans="2:50" s="777" customFormat="1" ht="27.75" thickBot="1">
      <c r="B990" s="1657">
        <v>68</v>
      </c>
      <c r="C990" s="1350" t="s">
        <v>1976</v>
      </c>
      <c r="D990" s="657" t="s">
        <v>1375</v>
      </c>
      <c r="E990" s="822">
        <v>1</v>
      </c>
      <c r="F990" s="1341">
        <v>2</v>
      </c>
      <c r="G990" s="795">
        <f>IF(E990&lt;1,0,IF(K990="Բ-1",IF(F990=0,6.94,IF(F990=1,7.17,IF(F990=2,7.41,IF(F990=3,7.66,IF(OR(F990=5,F990=4),7.92,IF(OR(F990=6,F990=7),8.18,IF(OR(F990=8,F990=9),8.46,IF(OR(F990=10,F990=11,F990=12),8.74,IF(OR(F990=13,F990=14,F990=15),9.03,IF(OR(F990=16,F990=17,F990=18),9.33,9.65)))))))))),IF(K990="Բ-2", IF(F990=0,5.71,IF(F990=1,5.89,IF(F990=2,6.09,IF(F990=3,6.29,IF(OR(F990=5,F990=4),6.5,IF(OR(F990=6,F990=7),6.72,IF(OR(F990=8,F990=9),6.94,IF(OR(F990=10,F990=11,F990=12),7.17,IF(OR(F990=13,F990=14,F990=15),7.41,IF(OR(F990=16,F990=17,F990=18),7.65,7.91)))))))))), IF(K990="Գ-1", IF(F990=0,4.7,IF(F990=1,4.86,IF(F990=2,5.01,IF(F990=3,5.18,IF(OR(F990=5,F990=4),5.35,IF(OR(F990=6,F990=7),5.52,IF(OR(F990=8,F990=9),5.71,IF(OR(F990=10,F990=11,F990=12),5.89,IF(OR(F990=13,F990=14,F990=15),6.09,IF(OR(F990=16,F990=17,F990=18),6.29,6.49)))))))))), IF(K990="Գ-2", IF(F990=0,3.88,IF(F990=1,4.01,IF(F990=2,4.14,IF(F990=3,4.27,IF(OR(F990=5,F990=4),4.41,IF(OR(F990=6,F990=7),4.55,IF(OR(F990=8,F990=9),4.7,IF(OR(F990=10,F990=11,F990=12),4.85,IF(OR(F990=13,F990=14,F990=15),5.01,IF(OR(F990=16,F990=17,F990=18),5.17,5.34)))))))))), IF(K990="Գ-3", IF(F990=0,3.21,IF(F990=1,3.31,IF(F990=2,3.42,IF(F990=3,3.53,IF(OR(F990=5,F990=4),3.64,IF(OR(F990=6,F990=7),3.76,IF(OR(F990=8,F990=9),3.88,IF(OR(F990=10,F990=11,F990=12),4.01,IF(OR(F990=13,F990=14,F990=15),4.13,IF(OR(F990=16,F990=17,F990=18),4.27,4.4)))))))))), IF(K990="Ա-1", IF(F990=0,2.66,IF(F990=1,2.75,IF(F990=2,2.83,IF(F990=3,2.92,IF(OR(F990=5,F990=4),3.02,IF(OR(F990=6,F990=7),3.11,IF(OR(F990=8,F990=9),3.21,IF(OR(F990=10,F990=11,F990=12),3.31,IF(OR(F990=13,F990=14,F990=15),3.42,IF(OR(F990=16,F990=17,F990=18),3.53,3.64)))))))))), IF(K990="Ա-2", IF(F990=0,2.28,IF(F990=1,2.35,IF(F990=2,2.43,IF(F990=3,2.5,IF(OR(F990=5,F990=4),2.58,IF(OR(F990=6,F990=7),2.66,IF(OR(F990=8,F990=9),2.75,IF(OR(F990=10,F990=11,F990=12),2.83,IF(OR(F990=13,F990=14,F990=15),2.92,IF(OR(F990=16,F990=17,F990=18),3.01,3.11)))))))))),IF(K990="Ա-3", IF(F990=0,1.96,IF(F990=1,2.02,IF(F990=2,2.08,IF(F990=3,2.15,IF(OR(F990=5,F990=4),2.21,IF(OR(F990=6,F990=7),2.28,IF(OR(F990=8,F990=9),2.35,IF(OR(F990=10,F990=11,F990=12),2.42,IF(OR(F990=13,F990=14,F990=15),2.5,IF(OR(F990=16,F990=17,F990=18),2.58,2.66)))))))))), IF(K990="Կ-1", IF(F990=0,1.68,IF(F990=1,1.73,IF(F990=2,1.79,IF(F990=3,1.84,IF(OR(F990=5,F990=4),1.9,IF(OR(F990=6,F990=7),1.96,IF(OR(F990=8,F990=9),2.02,IF(OR(F990=10,F990=11,F990=12),2.08,IF(OR(F990=13,F990=14,F990=15),2.14,IF(OR(F990=16,F990=17,F990=18),2.21,2.28)))))))))), IF(K990="Կ-2", IF(F990=0,1.45,IF(F990=1,1.49,IF(F990=2,1.54,IF(F990=3,1.59,IF(OR(F990=5,F990=4),1.63,IF(OR(F990=6,F990=7),1.68,IF(OR(F990=8,F990=9),1.73,IF(OR(F990=10,F990=11,F990=12),1.79,IF(OR(F990=13,F990=14,F990=15),1.84,IF(OR(F990=16,F990=17,F990=18),1.9,1.95)))))))))),IF(K990="Կ-3", IF(F990=0,1.25,IF(F990=1,1.29,IF(F990=2,1.33,IF(F990=3,1.37,IF(OR(F990=5,F990=4),1.41,IF(OR(F990=6,F990=7),1.45,IF(OR(F990=8,F990=9),1.49,IF(OR(F990=10,F990=11,F990=12),1.54,IF(OR(F990=13,F990=14,F990=15),1.58,IF(OR(F990=16,F990=17,F990=18),1.63,1.68)))))))))), "Error"))))))))))))</f>
        <v>1.54</v>
      </c>
      <c r="H990" s="824">
        <v>66140</v>
      </c>
      <c r="I990" s="869"/>
      <c r="J990" s="870"/>
      <c r="K990" s="871" t="s">
        <v>98</v>
      </c>
      <c r="L990" s="825">
        <f>H990*G990</f>
        <v>101855.6</v>
      </c>
      <c r="M990" s="826">
        <f t="shared" si="2537"/>
        <v>101855.6</v>
      </c>
      <c r="N990" s="792">
        <f>+M990*13</f>
        <v>1324122.8</v>
      </c>
      <c r="O990" s="821">
        <f t="shared" si="2538"/>
        <v>1</v>
      </c>
      <c r="P990" s="794">
        <f t="shared" si="2539"/>
        <v>3</v>
      </c>
      <c r="Q990" s="795">
        <f>IF(O990&lt;1,0,IF(W990="Բ-1",IF(P990=0,6.94,IF(P990=1,7.17,IF(P990=2,7.41,IF(P990=3,7.66,IF(OR(P990=5,P990=4),7.92,IF(OR(P990=6,P990=7),8.18,IF(OR(P990=8,P990=9),8.46,IF(OR(P990=10,P990=11,P990=12),8.74,IF(OR(P990=13,P990=14,P990=15),9.03,IF(OR(P990=16,P990=17,P990=18),9.33,9.65)))))))))),IF(W990="Բ-2", IF(P990=0,5.71,IF(P990=1,5.89,IF(P990=2,6.09,IF(P990=3,6.29,IF(OR(P990=5,P990=4),6.5,IF(OR(P990=6,P990=7),6.72,IF(OR(P990=8,P990=9),6.94,IF(OR(P990=10,P990=11,P990=12),7.17,IF(OR(P990=13,P990=14,P990=15),7.41,IF(OR(P990=16,P990=17,P990=18),7.65,7.91)))))))))), IF(W990="Գ-1", IF(P990=0,4.7,IF(P990=1,4.86,IF(P990=2,5.01,IF(P990=3,5.18,IF(OR(P990=5,P990=4),5.35,IF(OR(P990=6,P990=7),5.52,IF(OR(P990=8,P990=9),5.71,IF(OR(P990=10,P990=11,P990=12),5.89,IF(OR(P990=13,P990=14,P990=15),6.09,IF(OR(P990=16,P990=17,P990=18),6.29,6.49)))))))))), IF(W990="Գ-2", IF(P990=0,3.88,IF(P990=1,4.01,IF(P990=2,4.14,IF(P990=3,4.27,IF(OR(P990=5,P990=4),4.41,IF(OR(P990=6,P990=7),4.55,IF(OR(P990=8,P990=9),4.7,IF(OR(P990=10,P990=11,P990=12),4.85,IF(OR(P990=13,P990=14,P990=15),5.01,IF(OR(P990=16,P990=17,P990=18),5.17,5.34)))))))))), IF(W990="Գ-3", IF(P990=0,3.21,IF(P990=1,3.31,IF(P990=2,3.42,IF(P990=3,3.53,IF(OR(P990=5,P990=4),3.64,IF(OR(P990=6,P990=7),3.76,IF(OR(P990=8,P990=9),3.88,IF(OR(P990=10,P990=11,P990=12),4.01,IF(OR(P990=13,P990=14,P990=15),4.13,IF(OR(P990=16,P990=17,P990=18),4.27,4.4)))))))))), IF(W990="Ա-1", IF(P990=0,2.66,IF(P990=1,2.75,IF(P990=2,2.83,IF(P990=3,2.92,IF(OR(P990=5,P990=4),3.02,IF(OR(P990=6,P990=7),3.11,IF(OR(P990=8,P990=9),3.21,IF(OR(P990=10,P990=11,P990=12),3.31,IF(OR(P990=13,P990=14,P990=15),3.42,IF(OR(P990=16,P990=17,P990=18),3.53,3.64)))))))))), IF(W990="Ա-2", IF(P990=0,2.28,IF(P990=1,2.35,IF(P990=2,2.43,IF(P990=3,2.5,IF(OR(P990=5,P990=4),2.58,IF(OR(P990=6,P990=7),2.66,IF(OR(P990=8,P990=9),2.75,IF(OR(P990=10,P990=11,P990=12),2.83,IF(OR(P990=13,P990=14,P990=15),2.92,IF(OR(P990=16,P990=17,P990=18),3.01,3.11)))))))))),IF(W990="Ա-3", IF(P990=0,1.96,IF(P990=1,2.02,IF(P990=2,2.08,IF(P990=3,2.15,IF(OR(P990=5,P990=4),2.21,IF(OR(P990=6,P990=7),2.28,IF(OR(P990=8,P990=9),2.35,IF(OR(P990=10,P990=11,P990=12),2.42,IF(OR(P990=13,P990=14,P990=15),2.5,IF(OR(P990=16,P990=17,P990=18),2.58,2.66)))))))))), IF(W990="Կ-1", IF(P990=0,1.68,IF(P990=1,1.73,IF(P990=2,1.79,IF(P990=3,1.84,IF(OR(P990=5,P990=4),1.9,IF(OR(P990=6,P990=7),1.96,IF(OR(P990=8,P990=9),2.02,IF(OR(P990=10,P990=11,P990=12),2.08,IF(OR(P990=13,P990=14,P990=15),2.14,IF(OR(P990=16,P990=17,P990=18),2.21,2.28)))))))))), IF(W990="Կ-2", IF(P990=0,1.45,IF(P990=1,1.49,IF(P990=2,1.54,IF(P990=3,1.59,IF(OR(P990=5,P990=4),1.63,IF(OR(P990=6,P990=7),1.68,IF(OR(P990=8,P990=9),1.73,IF(OR(P990=10,P990=11,P990=12),1.79,IF(OR(P990=13,P990=14,P990=15),1.84,IF(OR(P990=16,P990=17,P990=18),1.9,1.95)))))))))),IF(W990="Կ-3", IF(P990=0,1.25,IF(P990=1,1.29,IF(P990=2,1.33,IF(P990=3,1.37,IF(OR(P990=5,P990=4),1.41,IF(OR(P990=6,P990=7),1.45,IF(OR(P990=8,P990=9),1.49,IF(OR(P990=10,P990=11,P990=12),1.54,IF(OR(P990=13,P990=14,P990=15),1.58,IF(OR(P990=16,P990=17,P990=18),1.63,1.68)))))))))), "Error"))))))))))))</f>
        <v>1.59</v>
      </c>
      <c r="R990" s="786"/>
      <c r="S990" s="787">
        <f>+Q990+Q990*R990</f>
        <v>1.59</v>
      </c>
      <c r="T990" s="788">
        <v>66140</v>
      </c>
      <c r="U990" s="869"/>
      <c r="V990" s="870"/>
      <c r="W990" s="865" t="str">
        <f t="shared" si="2540"/>
        <v>Կ-2</v>
      </c>
      <c r="X990" s="788">
        <f>T990*S990</f>
        <v>105162.6</v>
      </c>
      <c r="Y990" s="791">
        <f>S990*T990+U990+V990</f>
        <v>105162.6</v>
      </c>
      <c r="Z990" s="797">
        <f>+Y990*13</f>
        <v>1367113.8</v>
      </c>
      <c r="AA990" s="793">
        <f>+O990</f>
        <v>1</v>
      </c>
      <c r="AB990" s="794">
        <f>+P990+1</f>
        <v>4</v>
      </c>
      <c r="AC990" s="795">
        <f>IF(AA990&lt;1,0,IF(AI990="Բ-1",IF(AB990=0,6.94,IF(AB990=1,7.17,IF(AB990=2,7.41,IF(AB990=3,7.66,IF(OR(AB990=5,AB990=4),7.92,IF(OR(AB990=6,AB990=7),8.18,IF(OR(AB990=8,AB990=9),8.46,IF(OR(AB990=10,AB990=11,AB990=12),8.74,IF(OR(AB990=13,AB990=14,AB990=15),9.03,IF(OR(AB990=16,AB990=17,AB990=18),9.33,9.65)))))))))),IF(AI990="Բ-2", IF(AB990=0,5.71,IF(AB990=1,5.89,IF(AB990=2,6.09,IF(AB990=3,6.29,IF(OR(AB990=5,AB990=4),6.5,IF(OR(AB990=6,AB990=7),6.72,IF(OR(AB990=8,AB990=9),6.94,IF(OR(AB990=10,AB990=11,AB990=12),7.17,IF(OR(AB990=13,AB990=14,AB990=15),7.41,IF(OR(AB990=16,AB990=17,AB990=18),7.65,7.91)))))))))), IF(AI990="Գ-1", IF(AB990=0,4.7,IF(AB990=1,4.86,IF(AB990=2,5.01,IF(AB990=3,5.18,IF(OR(AB990=5,AB990=4),5.35,IF(OR(AB990=6,AB990=7),5.52,IF(OR(AB990=8,AB990=9),5.71,IF(OR(AB990=10,AB990=11,AB990=12),5.89,IF(OR(AB990=13,AB990=14,AB990=15),6.09,IF(OR(AB990=16,AB990=17,AB990=18),6.29,6.49)))))))))), IF(AI990="Գ-2", IF(AB990=0,3.88,IF(AB990=1,4.01,IF(AB990=2,4.14,IF(AB990=3,4.27,IF(OR(AB990=5,AB990=4),4.41,IF(OR(AB990=6,AB990=7),4.55,IF(OR(AB990=8,AB990=9),4.7,IF(OR(AB990=10,AB990=11,AB990=12),4.85,IF(OR(AB990=13,AB990=14,AB990=15),5.01,IF(OR(AB990=16,AB990=17,AB990=18),5.17,5.34)))))))))), IF(AI990="Գ-3", IF(AB990=0,3.21,IF(AB990=1,3.31,IF(AB990=2,3.42,IF(AB990=3,3.53,IF(OR(AB990=5,AB990=4),3.64,IF(OR(AB990=6,AB990=7),3.76,IF(OR(AB990=8,AB990=9),3.88,IF(OR(AB990=10,AB990=11,AB990=12),4.01,IF(OR(AB990=13,AB990=14,AB990=15),4.13,IF(OR(AB990=16,AB990=17,AB990=18),4.27,4.4)))))))))), IF(AI990="Ա-1", IF(AB990=0,2.66,IF(AB990=1,2.75,IF(AB990=2,2.83,IF(AB990=3,2.92,IF(OR(AB990=5,AB990=4),3.02,IF(OR(AB990=6,AB990=7),3.11,IF(OR(AB990=8,AB990=9),3.21,IF(OR(AB990=10,AB990=11,AB990=12),3.31,IF(OR(AB990=13,AB990=14,AB990=15),3.42,IF(OR(AB990=16,AB990=17,AB990=18),3.53,3.64)))))))))), IF(AI990="Ա-2", IF(AB990=0,2.28,IF(AB990=1,2.35,IF(AB990=2,2.43,IF(AB990=3,2.5,IF(OR(AB990=5,AB990=4),2.58,IF(OR(AB990=6,AB990=7),2.66,IF(OR(AB990=8,AB990=9),2.75,IF(OR(AB990=10,AB990=11,AB990=12),2.83,IF(OR(AB990=13,AB990=14,AB990=15),2.92,IF(OR(AB990=16,AB990=17,AB990=18),3.01,3.11)))))))))),IF(AI990="Ա-3", IF(AB990=0,1.96,IF(AB990=1,2.02,IF(AB990=2,2.08,IF(AB990=3,2.15,IF(OR(AB990=5,AB990=4),2.21,IF(OR(AB990=6,AB990=7),2.28,IF(OR(AB990=8,AB990=9),2.35,IF(OR(AB990=10,AB990=11,AB990=12),2.42,IF(OR(AB990=13,AB990=14,AB990=15),2.5,IF(OR(AB990=16,AB990=17,AB990=18),2.58,2.66)))))))))), IF(AI990="Կ-1", IF(AB990=0,1.68,IF(AB990=1,1.73,IF(AB990=2,1.79,IF(AB990=3,1.84,IF(OR(AB990=5,AB990=4),1.9,IF(OR(AB990=6,AB990=7),1.96,IF(OR(AB990=8,AB990=9),2.02,IF(OR(AB990=10,AB990=11,AB990=12),2.08,IF(OR(AB990=13,AB990=14,AB990=15),2.14,IF(OR(AB990=16,AB990=17,AB990=18),2.21,2.28)))))))))), IF(AI990="Կ-2", IF(AB990=0,1.45,IF(AB990=1,1.49,IF(AB990=2,1.54,IF(AB990=3,1.59,IF(OR(AB990=5,AB990=4),1.63,IF(OR(AB990=6,AB990=7),1.68,IF(OR(AB990=8,AB990=9),1.73,IF(OR(AB990=10,AB990=11,AB990=12),1.79,IF(OR(AB990=13,AB990=14,AB990=15),1.84,IF(OR(AB990=16,AB990=17,AB990=18),1.9,1.95)))))))))),IF(AI990="Կ-3", IF(AB990=0,1.25,IF(AB990=1,1.29,IF(AB990=2,1.33,IF(AB990=3,1.37,IF(OR(AB990=5,AB990=4),1.41,IF(OR(AB990=6,AB990=7),1.45,IF(OR(AB990=8,AB990=9),1.49,IF(OR(AB990=10,AB990=11,AB990=12),1.54,IF(OR(AB990=13,AB990=14,AB990=15),1.58,IF(OR(AB990=16,AB990=17,AB990=18),1.63,1.68)))))))))), "Error"))))))))))))</f>
        <v>1.63</v>
      </c>
      <c r="AD990" s="786"/>
      <c r="AE990" s="787">
        <f>+AC990+AC990*AD990</f>
        <v>1.63</v>
      </c>
      <c r="AF990" s="788">
        <v>66140</v>
      </c>
      <c r="AG990" s="869"/>
      <c r="AH990" s="870"/>
      <c r="AI990" s="864" t="str">
        <f>+W990</f>
        <v>Կ-2</v>
      </c>
      <c r="AJ990" s="788">
        <f>AF990*AE990</f>
        <v>107808.2</v>
      </c>
      <c r="AK990" s="791">
        <f>AE990*AF990+AG990+AH990</f>
        <v>107808.2</v>
      </c>
      <c r="AL990" s="797">
        <f>+AK990*13</f>
        <v>1401506.5999999999</v>
      </c>
      <c r="AM990" s="872">
        <f>+AA990</f>
        <v>1</v>
      </c>
      <c r="AN990" s="867">
        <f>+AB990+1</f>
        <v>5</v>
      </c>
      <c r="AO990" s="795">
        <f>IF(AM990&lt;1,0,IF(AU990="Բ-1",IF(AN990=0,6.94,IF(AN990=1,7.17,IF(AN990=2,7.41,IF(AN990=3,7.66,IF(OR(AN990=5,AN990=4),7.92,IF(OR(AN990=6,AN990=7),8.18,IF(OR(AN990=8,AN990=9),8.46,IF(OR(AN990=10,AN990=11,AN990=12),8.74,IF(OR(AN990=13,AN990=14,AN990=15),9.03,IF(OR(AN990=16,AN990=17,AN990=18),9.33,9.65)))))))))),IF(AU990="Բ-2", IF(AN990=0,5.71,IF(AN990=1,5.89,IF(AN990=2,6.09,IF(AN990=3,6.29,IF(OR(AN990=5,AN990=4),6.5,IF(OR(AN990=6,AN990=7),6.72,IF(OR(AN990=8,AN990=9),6.94,IF(OR(AN990=10,AN990=11,AN990=12),7.17,IF(OR(AN990=13,AN990=14,AN990=15),7.41,IF(OR(AN990=16,AN990=17,AN990=18),7.65,7.91)))))))))), IF(AU990="Գ-1", IF(AN990=0,4.7,IF(AN990=1,4.86,IF(AN990=2,5.01,IF(AN990=3,5.18,IF(OR(AN990=5,AN990=4),5.35,IF(OR(AN990=6,AN990=7),5.52,IF(OR(AN990=8,AN990=9),5.71,IF(OR(AN990=10,AN990=11,AN990=12),5.89,IF(OR(AN990=13,AN990=14,AN990=15),6.09,IF(OR(AN990=16,AN990=17,AN990=18),6.29,6.49)))))))))), IF(AU990="Գ-2", IF(AN990=0,3.88,IF(AN990=1,4.01,IF(AN990=2,4.14,IF(AN990=3,4.27,IF(OR(AN990=5,AN990=4),4.41,IF(OR(AN990=6,AN990=7),4.55,IF(OR(AN990=8,AN990=9),4.7,IF(OR(AN990=10,AN990=11,AN990=12),4.85,IF(OR(AN990=13,AN990=14,AN990=15),5.01,IF(OR(AN990=16,AN990=17,AN990=18),5.17,5.34)))))))))), IF(AU990="Գ-3", IF(AN990=0,3.21,IF(AN990=1,3.31,IF(AN990=2,3.42,IF(AN990=3,3.53,IF(OR(AN990=5,AN990=4),3.64,IF(OR(AN990=6,AN990=7),3.76,IF(OR(AN990=8,AN990=9),3.88,IF(OR(AN990=10,AN990=11,AN990=12),4.01,IF(OR(AN990=13,AN990=14,AN990=15),4.13,IF(OR(AN990=16,AN990=17,AN990=18),4.27,4.4)))))))))), IF(AU990="Ա-1", IF(AN990=0,2.66,IF(AN990=1,2.75,IF(AN990=2,2.83,IF(AN990=3,2.92,IF(OR(AN990=5,AN990=4),3.02,IF(OR(AN990=6,AN990=7),3.11,IF(OR(AN990=8,AN990=9),3.21,IF(OR(AN990=10,AN990=11,AN990=12),3.31,IF(OR(AN990=13,AN990=14,AN990=15),3.42,IF(OR(AN990=16,AN990=17,AN990=18),3.53,3.64)))))))))), IF(AU990="Ա-2", IF(AN990=0,2.28,IF(AN990=1,2.35,IF(AN990=2,2.43,IF(AN990=3,2.5,IF(OR(AN990=5,AN990=4),2.58,IF(OR(AN990=6,AN990=7),2.66,IF(OR(AN990=8,AN990=9),2.75,IF(OR(AN990=10,AN990=11,AN990=12),2.83,IF(OR(AN990=13,AN990=14,AN990=15),2.92,IF(OR(AN990=16,AN990=17,AN990=18),3.01,3.11)))))))))),IF(AU990="Ա-3", IF(AN990=0,1.96,IF(AN990=1,2.02,IF(AN990=2,2.08,IF(AN990=3,2.15,IF(OR(AN990=5,AN990=4),2.21,IF(OR(AN990=6,AN990=7),2.28,IF(OR(AN990=8,AN990=9),2.35,IF(OR(AN990=10,AN990=11,AN990=12),2.42,IF(OR(AN990=13,AN990=14,AN990=15),2.5,IF(OR(AN990=16,AN990=17,AN990=18),2.58,2.66)))))))))), IF(AU990="Կ-1", IF(AN990=0,1.68,IF(AN990=1,1.73,IF(AN990=2,1.79,IF(AN990=3,1.84,IF(OR(AN990=5,AN990=4),1.9,IF(OR(AN990=6,AN990=7),1.96,IF(OR(AN990=8,AN990=9),2.02,IF(OR(AN990=10,AN990=11,AN990=12),2.08,IF(OR(AN990=13,AN990=14,AN990=15),2.14,IF(OR(AN990=16,AN990=17,AN990=18),2.21,2.28)))))))))), IF(AU990="Կ-2", IF(AN990=0,1.45,IF(AN990=1,1.49,IF(AN990=2,1.54,IF(AN990=3,1.59,IF(OR(AN990=5,AN990=4),1.63,IF(OR(AN990=6,AN990=7),1.68,IF(OR(AN990=8,AN990=9),1.73,IF(OR(AN990=10,AN990=11,AN990=12),1.79,IF(OR(AN990=13,AN990=14,AN990=15),1.84,IF(OR(AN990=16,AN990=17,AN990=18),1.9,1.95)))))))))),IF(AU990="Կ-3", IF(AN990=0,1.25,IF(AN990=1,1.29,IF(AN990=2,1.33,IF(AN990=3,1.37,IF(OR(AN990=5,AN990=4),1.41,IF(OR(AN990=6,AN990=7),1.45,IF(OR(AN990=8,AN990=9),1.49,IF(OR(AN990=10,AN990=11,AN990=12),1.54,IF(OR(AN990=13,AN990=14,AN990=15),1.58,IF(OR(AN990=16,AN990=17,AN990=18),1.63,1.68)))))))))), "Error"))))))))))))</f>
        <v>1.63</v>
      </c>
      <c r="AP990" s="786"/>
      <c r="AQ990" s="787">
        <f>+AO990+AO990*AP990</f>
        <v>1.63</v>
      </c>
      <c r="AR990" s="825">
        <v>66140</v>
      </c>
      <c r="AS990" s="869"/>
      <c r="AT990" s="870"/>
      <c r="AU990" s="868" t="str">
        <f>+AI990</f>
        <v>Կ-2</v>
      </c>
      <c r="AV990" s="825">
        <f>AR990*AQ990</f>
        <v>107808.2</v>
      </c>
      <c r="AW990" s="826">
        <f>AQ990*AR990+AS990+AT990</f>
        <v>107808.2</v>
      </c>
      <c r="AX990" s="797">
        <f>+AW990*13</f>
        <v>1401506.5999999999</v>
      </c>
    </row>
    <row r="991" spans="2:50" s="777" customFormat="1" ht="27">
      <c r="B991" s="1657">
        <v>69</v>
      </c>
      <c r="C991" s="1348" t="s">
        <v>89</v>
      </c>
      <c r="D991" s="657" t="s">
        <v>1375</v>
      </c>
      <c r="E991" s="822">
        <v>1</v>
      </c>
      <c r="F991" s="1341">
        <v>6</v>
      </c>
      <c r="G991" s="795">
        <f>IF(E991&lt;1,0,IF(K991="Բ-1",IF(F991=0,6.94,IF(F991=1,7.17,IF(F991=2,7.41,IF(F991=3,7.66,IF(OR(F991=5,F991=4),7.92,IF(OR(F991=6,F991=7),8.18,IF(OR(F991=8,F991=9),8.46,IF(OR(F991=10,F991=11,F991=12),8.74,IF(OR(F991=13,F991=14,F991=15),9.03,IF(OR(F991=16,F991=17,F991=18),9.33,9.65)))))))))),IF(K991="Բ-2", IF(F991=0,5.71,IF(F991=1,5.89,IF(F991=2,6.09,IF(F991=3,6.29,IF(OR(F991=5,F991=4),6.5,IF(OR(F991=6,F991=7),6.72,IF(OR(F991=8,F991=9),6.94,IF(OR(F991=10,F991=11,F991=12),7.17,IF(OR(F991=13,F991=14,F991=15),7.41,IF(OR(F991=16,F991=17,F991=18),7.65,7.91)))))))))), IF(K991="Գ-1", IF(F991=0,4.7,IF(F991=1,4.86,IF(F991=2,5.01,IF(F991=3,5.18,IF(OR(F991=5,F991=4),5.35,IF(OR(F991=6,F991=7),5.52,IF(OR(F991=8,F991=9),5.71,IF(OR(F991=10,F991=11,F991=12),5.89,IF(OR(F991=13,F991=14,F991=15),6.09,IF(OR(F991=16,F991=17,F991=18),6.29,6.49)))))))))), IF(K991="Գ-2", IF(F991=0,3.88,IF(F991=1,4.01,IF(F991=2,4.14,IF(F991=3,4.27,IF(OR(F991=5,F991=4),4.41,IF(OR(F991=6,F991=7),4.55,IF(OR(F991=8,F991=9),4.7,IF(OR(F991=10,F991=11,F991=12),4.85,IF(OR(F991=13,F991=14,F991=15),5.01,IF(OR(F991=16,F991=17,F991=18),5.17,5.34)))))))))), IF(K991="Գ-3", IF(F991=0,3.21,IF(F991=1,3.31,IF(F991=2,3.42,IF(F991=3,3.53,IF(OR(F991=5,F991=4),3.64,IF(OR(F991=6,F991=7),3.76,IF(OR(F991=8,F991=9),3.88,IF(OR(F991=10,F991=11,F991=12),4.01,IF(OR(F991=13,F991=14,F991=15),4.13,IF(OR(F991=16,F991=17,F991=18),4.27,4.4)))))))))), IF(K991="Ա-1", IF(F991=0,2.66,IF(F991=1,2.75,IF(F991=2,2.83,IF(F991=3,2.92,IF(OR(F991=5,F991=4),3.02,IF(OR(F991=6,F991=7),3.11,IF(OR(F991=8,F991=9),3.21,IF(OR(F991=10,F991=11,F991=12),3.31,IF(OR(F991=13,F991=14,F991=15),3.42,IF(OR(F991=16,F991=17,F991=18),3.53,3.64)))))))))), IF(K991="Ա-2", IF(F991=0,2.28,IF(F991=1,2.35,IF(F991=2,2.43,IF(F991=3,2.5,IF(OR(F991=5,F991=4),2.58,IF(OR(F991=6,F991=7),2.66,IF(OR(F991=8,F991=9),2.75,IF(OR(F991=10,F991=11,F991=12),2.83,IF(OR(F991=13,F991=14,F991=15),2.92,IF(OR(F991=16,F991=17,F991=18),3.01,3.11)))))))))),IF(K991="Ա-3", IF(F991=0,1.96,IF(F991=1,2.02,IF(F991=2,2.08,IF(F991=3,2.15,IF(OR(F991=5,F991=4),2.21,IF(OR(F991=6,F991=7),2.28,IF(OR(F991=8,F991=9),2.35,IF(OR(F991=10,F991=11,F991=12),2.42,IF(OR(F991=13,F991=14,F991=15),2.5,IF(OR(F991=16,F991=17,F991=18),2.58,2.66)))))))))), IF(K991="Կ-1", IF(F991=0,1.68,IF(F991=1,1.73,IF(F991=2,1.79,IF(F991=3,1.84,IF(OR(F991=5,F991=4),1.9,IF(OR(F991=6,F991=7),1.96,IF(OR(F991=8,F991=9),2.02,IF(OR(F991=10,F991=11,F991=12),2.08,IF(OR(F991=13,F991=14,F991=15),2.14,IF(OR(F991=16,F991=17,F991=18),2.21,2.28)))))))))), IF(K991="Կ-2", IF(F991=0,1.45,IF(F991=1,1.49,IF(F991=2,1.54,IF(F991=3,1.59,IF(OR(F991=5,F991=4),1.63,IF(OR(F991=6,F991=7),1.68,IF(OR(F991=8,F991=9),1.73,IF(OR(F991=10,F991=11,F991=12),1.79,IF(OR(F991=13,F991=14,F991=15),1.84,IF(OR(F991=16,F991=17,F991=18),1.9,1.95)))))))))),IF(K991="Կ-3", IF(F991=0,1.25,IF(F991=1,1.29,IF(F991=2,1.33,IF(F991=3,1.37,IF(OR(F991=5,F991=4),1.41,IF(OR(F991=6,F991=7),1.45,IF(OR(F991=8,F991=9),1.49,IF(OR(F991=10,F991=11,F991=12),1.54,IF(OR(F991=13,F991=14,F991=15),1.58,IF(OR(F991=16,F991=17,F991=18),1.63,1.68)))))))))), "Error"))))))))))))</f>
        <v>1.68</v>
      </c>
      <c r="H991" s="824">
        <v>66140</v>
      </c>
      <c r="I991" s="869"/>
      <c r="J991" s="870"/>
      <c r="K991" s="871" t="s">
        <v>98</v>
      </c>
      <c r="L991" s="825">
        <f>H991*G991</f>
        <v>111115.2</v>
      </c>
      <c r="M991" s="826">
        <f t="shared" si="2537"/>
        <v>111115.2</v>
      </c>
      <c r="N991" s="792">
        <f>+M991*13</f>
        <v>1444497.5999999999</v>
      </c>
      <c r="O991" s="821">
        <f t="shared" si="2538"/>
        <v>1</v>
      </c>
      <c r="P991" s="794">
        <f t="shared" si="2539"/>
        <v>7</v>
      </c>
      <c r="Q991" s="795">
        <f>IF(O991&lt;1,0,IF(W991="Բ-1",IF(P991=0,6.94,IF(P991=1,7.17,IF(P991=2,7.41,IF(P991=3,7.66,IF(OR(P991=5,P991=4),7.92,IF(OR(P991=6,P991=7),8.18,IF(OR(P991=8,P991=9),8.46,IF(OR(P991=10,P991=11,P991=12),8.74,IF(OR(P991=13,P991=14,P991=15),9.03,IF(OR(P991=16,P991=17,P991=18),9.33,9.65)))))))))),IF(W991="Բ-2", IF(P991=0,5.71,IF(P991=1,5.89,IF(P991=2,6.09,IF(P991=3,6.29,IF(OR(P991=5,P991=4),6.5,IF(OR(P991=6,P991=7),6.72,IF(OR(P991=8,P991=9),6.94,IF(OR(P991=10,P991=11,P991=12),7.17,IF(OR(P991=13,P991=14,P991=15),7.41,IF(OR(P991=16,P991=17,P991=18),7.65,7.91)))))))))), IF(W991="Գ-1", IF(P991=0,4.7,IF(P991=1,4.86,IF(P991=2,5.01,IF(P991=3,5.18,IF(OR(P991=5,P991=4),5.35,IF(OR(P991=6,P991=7),5.52,IF(OR(P991=8,P991=9),5.71,IF(OR(P991=10,P991=11,P991=12),5.89,IF(OR(P991=13,P991=14,P991=15),6.09,IF(OR(P991=16,P991=17,P991=18),6.29,6.49)))))))))), IF(W991="Գ-2", IF(P991=0,3.88,IF(P991=1,4.01,IF(P991=2,4.14,IF(P991=3,4.27,IF(OR(P991=5,P991=4),4.41,IF(OR(P991=6,P991=7),4.55,IF(OR(P991=8,P991=9),4.7,IF(OR(P991=10,P991=11,P991=12),4.85,IF(OR(P991=13,P991=14,P991=15),5.01,IF(OR(P991=16,P991=17,P991=18),5.17,5.34)))))))))), IF(W991="Գ-3", IF(P991=0,3.21,IF(P991=1,3.31,IF(P991=2,3.42,IF(P991=3,3.53,IF(OR(P991=5,P991=4),3.64,IF(OR(P991=6,P991=7),3.76,IF(OR(P991=8,P991=9),3.88,IF(OR(P991=10,P991=11,P991=12),4.01,IF(OR(P991=13,P991=14,P991=15),4.13,IF(OR(P991=16,P991=17,P991=18),4.27,4.4)))))))))), IF(W991="Ա-1", IF(P991=0,2.66,IF(P991=1,2.75,IF(P991=2,2.83,IF(P991=3,2.92,IF(OR(P991=5,P991=4),3.02,IF(OR(P991=6,P991=7),3.11,IF(OR(P991=8,P991=9),3.21,IF(OR(P991=10,P991=11,P991=12),3.31,IF(OR(P991=13,P991=14,P991=15),3.42,IF(OR(P991=16,P991=17,P991=18),3.53,3.64)))))))))), IF(W991="Ա-2", IF(P991=0,2.28,IF(P991=1,2.35,IF(P991=2,2.43,IF(P991=3,2.5,IF(OR(P991=5,P991=4),2.58,IF(OR(P991=6,P991=7),2.66,IF(OR(P991=8,P991=9),2.75,IF(OR(P991=10,P991=11,P991=12),2.83,IF(OR(P991=13,P991=14,P991=15),2.92,IF(OR(P991=16,P991=17,P991=18),3.01,3.11)))))))))),IF(W991="Ա-3", IF(P991=0,1.96,IF(P991=1,2.02,IF(P991=2,2.08,IF(P991=3,2.15,IF(OR(P991=5,P991=4),2.21,IF(OR(P991=6,P991=7),2.28,IF(OR(P991=8,P991=9),2.35,IF(OR(P991=10,P991=11,P991=12),2.42,IF(OR(P991=13,P991=14,P991=15),2.5,IF(OR(P991=16,P991=17,P991=18),2.58,2.66)))))))))), IF(W991="Կ-1", IF(P991=0,1.68,IF(P991=1,1.73,IF(P991=2,1.79,IF(P991=3,1.84,IF(OR(P991=5,P991=4),1.9,IF(OR(P991=6,P991=7),1.96,IF(OR(P991=8,P991=9),2.02,IF(OR(P991=10,P991=11,P991=12),2.08,IF(OR(P991=13,P991=14,P991=15),2.14,IF(OR(P991=16,P991=17,P991=18),2.21,2.28)))))))))), IF(W991="Կ-2", IF(P991=0,1.45,IF(P991=1,1.49,IF(P991=2,1.54,IF(P991=3,1.59,IF(OR(P991=5,P991=4),1.63,IF(OR(P991=6,P991=7),1.68,IF(OR(P991=8,P991=9),1.73,IF(OR(P991=10,P991=11,P991=12),1.79,IF(OR(P991=13,P991=14,P991=15),1.84,IF(OR(P991=16,P991=17,P991=18),1.9,1.95)))))))))),IF(W991="Կ-3", IF(P991=0,1.25,IF(P991=1,1.29,IF(P991=2,1.33,IF(P991=3,1.37,IF(OR(P991=5,P991=4),1.41,IF(OR(P991=6,P991=7),1.45,IF(OR(P991=8,P991=9),1.49,IF(OR(P991=10,P991=11,P991=12),1.54,IF(OR(P991=13,P991=14,P991=15),1.58,IF(OR(P991=16,P991=17,P991=18),1.63,1.68)))))))))), "Error"))))))))))))</f>
        <v>1.68</v>
      </c>
      <c r="R991" s="786"/>
      <c r="S991" s="787">
        <f>+Q991+Q991*R991</f>
        <v>1.68</v>
      </c>
      <c r="T991" s="788">
        <v>66140</v>
      </c>
      <c r="U991" s="869"/>
      <c r="V991" s="870"/>
      <c r="W991" s="865" t="str">
        <f t="shared" si="2540"/>
        <v>Կ-2</v>
      </c>
      <c r="X991" s="788">
        <f>T991*S991</f>
        <v>111115.2</v>
      </c>
      <c r="Y991" s="791">
        <f>S991*T991+U991+V991</f>
        <v>111115.2</v>
      </c>
      <c r="Z991" s="797">
        <f>+Y991*13</f>
        <v>1444497.5999999999</v>
      </c>
      <c r="AA991" s="793">
        <f>+O991</f>
        <v>1</v>
      </c>
      <c r="AB991" s="794">
        <f>+P991+1</f>
        <v>8</v>
      </c>
      <c r="AC991" s="795">
        <f>IF(AA991&lt;1,0,IF(AI991="Բ-1",IF(AB991=0,6.94,IF(AB991=1,7.17,IF(AB991=2,7.41,IF(AB991=3,7.66,IF(OR(AB991=5,AB991=4),7.92,IF(OR(AB991=6,AB991=7),8.18,IF(OR(AB991=8,AB991=9),8.46,IF(OR(AB991=10,AB991=11,AB991=12),8.74,IF(OR(AB991=13,AB991=14,AB991=15),9.03,IF(OR(AB991=16,AB991=17,AB991=18),9.33,9.65)))))))))),IF(AI991="Բ-2", IF(AB991=0,5.71,IF(AB991=1,5.89,IF(AB991=2,6.09,IF(AB991=3,6.29,IF(OR(AB991=5,AB991=4),6.5,IF(OR(AB991=6,AB991=7),6.72,IF(OR(AB991=8,AB991=9),6.94,IF(OR(AB991=10,AB991=11,AB991=12),7.17,IF(OR(AB991=13,AB991=14,AB991=15),7.41,IF(OR(AB991=16,AB991=17,AB991=18),7.65,7.91)))))))))), IF(AI991="Գ-1", IF(AB991=0,4.7,IF(AB991=1,4.86,IF(AB991=2,5.01,IF(AB991=3,5.18,IF(OR(AB991=5,AB991=4),5.35,IF(OR(AB991=6,AB991=7),5.52,IF(OR(AB991=8,AB991=9),5.71,IF(OR(AB991=10,AB991=11,AB991=12),5.89,IF(OR(AB991=13,AB991=14,AB991=15),6.09,IF(OR(AB991=16,AB991=17,AB991=18),6.29,6.49)))))))))), IF(AI991="Գ-2", IF(AB991=0,3.88,IF(AB991=1,4.01,IF(AB991=2,4.14,IF(AB991=3,4.27,IF(OR(AB991=5,AB991=4),4.41,IF(OR(AB991=6,AB991=7),4.55,IF(OR(AB991=8,AB991=9),4.7,IF(OR(AB991=10,AB991=11,AB991=12),4.85,IF(OR(AB991=13,AB991=14,AB991=15),5.01,IF(OR(AB991=16,AB991=17,AB991=18),5.17,5.34)))))))))), IF(AI991="Գ-3", IF(AB991=0,3.21,IF(AB991=1,3.31,IF(AB991=2,3.42,IF(AB991=3,3.53,IF(OR(AB991=5,AB991=4),3.64,IF(OR(AB991=6,AB991=7),3.76,IF(OR(AB991=8,AB991=9),3.88,IF(OR(AB991=10,AB991=11,AB991=12),4.01,IF(OR(AB991=13,AB991=14,AB991=15),4.13,IF(OR(AB991=16,AB991=17,AB991=18),4.27,4.4)))))))))), IF(AI991="Ա-1", IF(AB991=0,2.66,IF(AB991=1,2.75,IF(AB991=2,2.83,IF(AB991=3,2.92,IF(OR(AB991=5,AB991=4),3.02,IF(OR(AB991=6,AB991=7),3.11,IF(OR(AB991=8,AB991=9),3.21,IF(OR(AB991=10,AB991=11,AB991=12),3.31,IF(OR(AB991=13,AB991=14,AB991=15),3.42,IF(OR(AB991=16,AB991=17,AB991=18),3.53,3.64)))))))))), IF(AI991="Ա-2", IF(AB991=0,2.28,IF(AB991=1,2.35,IF(AB991=2,2.43,IF(AB991=3,2.5,IF(OR(AB991=5,AB991=4),2.58,IF(OR(AB991=6,AB991=7),2.66,IF(OR(AB991=8,AB991=9),2.75,IF(OR(AB991=10,AB991=11,AB991=12),2.83,IF(OR(AB991=13,AB991=14,AB991=15),2.92,IF(OR(AB991=16,AB991=17,AB991=18),3.01,3.11)))))))))),IF(AI991="Ա-3", IF(AB991=0,1.96,IF(AB991=1,2.02,IF(AB991=2,2.08,IF(AB991=3,2.15,IF(OR(AB991=5,AB991=4),2.21,IF(OR(AB991=6,AB991=7),2.28,IF(OR(AB991=8,AB991=9),2.35,IF(OR(AB991=10,AB991=11,AB991=12),2.42,IF(OR(AB991=13,AB991=14,AB991=15),2.5,IF(OR(AB991=16,AB991=17,AB991=18),2.58,2.66)))))))))), IF(AI991="Կ-1", IF(AB991=0,1.68,IF(AB991=1,1.73,IF(AB991=2,1.79,IF(AB991=3,1.84,IF(OR(AB991=5,AB991=4),1.9,IF(OR(AB991=6,AB991=7),1.96,IF(OR(AB991=8,AB991=9),2.02,IF(OR(AB991=10,AB991=11,AB991=12),2.08,IF(OR(AB991=13,AB991=14,AB991=15),2.14,IF(OR(AB991=16,AB991=17,AB991=18),2.21,2.28)))))))))), IF(AI991="Կ-2", IF(AB991=0,1.45,IF(AB991=1,1.49,IF(AB991=2,1.54,IF(AB991=3,1.59,IF(OR(AB991=5,AB991=4),1.63,IF(OR(AB991=6,AB991=7),1.68,IF(OR(AB991=8,AB991=9),1.73,IF(OR(AB991=10,AB991=11,AB991=12),1.79,IF(OR(AB991=13,AB991=14,AB991=15),1.84,IF(OR(AB991=16,AB991=17,AB991=18),1.9,1.95)))))))))),IF(AI991="Կ-3", IF(AB991=0,1.25,IF(AB991=1,1.29,IF(AB991=2,1.33,IF(AB991=3,1.37,IF(OR(AB991=5,AB991=4),1.41,IF(OR(AB991=6,AB991=7),1.45,IF(OR(AB991=8,AB991=9),1.49,IF(OR(AB991=10,AB991=11,AB991=12),1.54,IF(OR(AB991=13,AB991=14,AB991=15),1.58,IF(OR(AB991=16,AB991=17,AB991=18),1.63,1.68)))))))))), "Error"))))))))))))</f>
        <v>1.73</v>
      </c>
      <c r="AD991" s="786"/>
      <c r="AE991" s="787">
        <f>+AC991+AC991*AD991</f>
        <v>1.73</v>
      </c>
      <c r="AF991" s="788">
        <v>66140</v>
      </c>
      <c r="AG991" s="869"/>
      <c r="AH991" s="870"/>
      <c r="AI991" s="864" t="str">
        <f>+W991</f>
        <v>Կ-2</v>
      </c>
      <c r="AJ991" s="788">
        <f>AF991*AE991</f>
        <v>114422.2</v>
      </c>
      <c r="AK991" s="791">
        <f>AE991*AF991+AG991+AH991</f>
        <v>114422.2</v>
      </c>
      <c r="AL991" s="797">
        <f>+AK991*13</f>
        <v>1487488.5999999999</v>
      </c>
      <c r="AM991" s="872">
        <f>+AA991</f>
        <v>1</v>
      </c>
      <c r="AN991" s="867">
        <f>+AB991+1</f>
        <v>9</v>
      </c>
      <c r="AO991" s="795">
        <f>IF(AM991&lt;1,0,IF(AU991="Բ-1",IF(AN991=0,6.94,IF(AN991=1,7.17,IF(AN991=2,7.41,IF(AN991=3,7.66,IF(OR(AN991=5,AN991=4),7.92,IF(OR(AN991=6,AN991=7),8.18,IF(OR(AN991=8,AN991=9),8.46,IF(OR(AN991=10,AN991=11,AN991=12),8.74,IF(OR(AN991=13,AN991=14,AN991=15),9.03,IF(OR(AN991=16,AN991=17,AN991=18),9.33,9.65)))))))))),IF(AU991="Բ-2", IF(AN991=0,5.71,IF(AN991=1,5.89,IF(AN991=2,6.09,IF(AN991=3,6.29,IF(OR(AN991=5,AN991=4),6.5,IF(OR(AN991=6,AN991=7),6.72,IF(OR(AN991=8,AN991=9),6.94,IF(OR(AN991=10,AN991=11,AN991=12),7.17,IF(OR(AN991=13,AN991=14,AN991=15),7.41,IF(OR(AN991=16,AN991=17,AN991=18),7.65,7.91)))))))))), IF(AU991="Գ-1", IF(AN991=0,4.7,IF(AN991=1,4.86,IF(AN991=2,5.01,IF(AN991=3,5.18,IF(OR(AN991=5,AN991=4),5.35,IF(OR(AN991=6,AN991=7),5.52,IF(OR(AN991=8,AN991=9),5.71,IF(OR(AN991=10,AN991=11,AN991=12),5.89,IF(OR(AN991=13,AN991=14,AN991=15),6.09,IF(OR(AN991=16,AN991=17,AN991=18),6.29,6.49)))))))))), IF(AU991="Գ-2", IF(AN991=0,3.88,IF(AN991=1,4.01,IF(AN991=2,4.14,IF(AN991=3,4.27,IF(OR(AN991=5,AN991=4),4.41,IF(OR(AN991=6,AN991=7),4.55,IF(OR(AN991=8,AN991=9),4.7,IF(OR(AN991=10,AN991=11,AN991=12),4.85,IF(OR(AN991=13,AN991=14,AN991=15),5.01,IF(OR(AN991=16,AN991=17,AN991=18),5.17,5.34)))))))))), IF(AU991="Գ-3", IF(AN991=0,3.21,IF(AN991=1,3.31,IF(AN991=2,3.42,IF(AN991=3,3.53,IF(OR(AN991=5,AN991=4),3.64,IF(OR(AN991=6,AN991=7),3.76,IF(OR(AN991=8,AN991=9),3.88,IF(OR(AN991=10,AN991=11,AN991=12),4.01,IF(OR(AN991=13,AN991=14,AN991=15),4.13,IF(OR(AN991=16,AN991=17,AN991=18),4.27,4.4)))))))))), IF(AU991="Ա-1", IF(AN991=0,2.66,IF(AN991=1,2.75,IF(AN991=2,2.83,IF(AN991=3,2.92,IF(OR(AN991=5,AN991=4),3.02,IF(OR(AN991=6,AN991=7),3.11,IF(OR(AN991=8,AN991=9),3.21,IF(OR(AN991=10,AN991=11,AN991=12),3.31,IF(OR(AN991=13,AN991=14,AN991=15),3.42,IF(OR(AN991=16,AN991=17,AN991=18),3.53,3.64)))))))))), IF(AU991="Ա-2", IF(AN991=0,2.28,IF(AN991=1,2.35,IF(AN991=2,2.43,IF(AN991=3,2.5,IF(OR(AN991=5,AN991=4),2.58,IF(OR(AN991=6,AN991=7),2.66,IF(OR(AN991=8,AN991=9),2.75,IF(OR(AN991=10,AN991=11,AN991=12),2.83,IF(OR(AN991=13,AN991=14,AN991=15),2.92,IF(OR(AN991=16,AN991=17,AN991=18),3.01,3.11)))))))))),IF(AU991="Ա-3", IF(AN991=0,1.96,IF(AN991=1,2.02,IF(AN991=2,2.08,IF(AN991=3,2.15,IF(OR(AN991=5,AN991=4),2.21,IF(OR(AN991=6,AN991=7),2.28,IF(OR(AN991=8,AN991=9),2.35,IF(OR(AN991=10,AN991=11,AN991=12),2.42,IF(OR(AN991=13,AN991=14,AN991=15),2.5,IF(OR(AN991=16,AN991=17,AN991=18),2.58,2.66)))))))))), IF(AU991="Կ-1", IF(AN991=0,1.68,IF(AN991=1,1.73,IF(AN991=2,1.79,IF(AN991=3,1.84,IF(OR(AN991=5,AN991=4),1.9,IF(OR(AN991=6,AN991=7),1.96,IF(OR(AN991=8,AN991=9),2.02,IF(OR(AN991=10,AN991=11,AN991=12),2.08,IF(OR(AN991=13,AN991=14,AN991=15),2.14,IF(OR(AN991=16,AN991=17,AN991=18),2.21,2.28)))))))))), IF(AU991="Կ-2", IF(AN991=0,1.45,IF(AN991=1,1.49,IF(AN991=2,1.54,IF(AN991=3,1.59,IF(OR(AN991=5,AN991=4),1.63,IF(OR(AN991=6,AN991=7),1.68,IF(OR(AN991=8,AN991=9),1.73,IF(OR(AN991=10,AN991=11,AN991=12),1.79,IF(OR(AN991=13,AN991=14,AN991=15),1.84,IF(OR(AN991=16,AN991=17,AN991=18),1.9,1.95)))))))))),IF(AU991="Կ-3", IF(AN991=0,1.25,IF(AN991=1,1.29,IF(AN991=2,1.33,IF(AN991=3,1.37,IF(OR(AN991=5,AN991=4),1.41,IF(OR(AN991=6,AN991=7),1.45,IF(OR(AN991=8,AN991=9),1.49,IF(OR(AN991=10,AN991=11,AN991=12),1.54,IF(OR(AN991=13,AN991=14,AN991=15),1.58,IF(OR(AN991=16,AN991=17,AN991=18),1.63,1.68)))))))))), "Error"))))))))))))</f>
        <v>1.73</v>
      </c>
      <c r="AP991" s="786"/>
      <c r="AQ991" s="787">
        <f>+AO991+AO991*AP991</f>
        <v>1.73</v>
      </c>
      <c r="AR991" s="825">
        <v>66140</v>
      </c>
      <c r="AS991" s="869"/>
      <c r="AT991" s="870"/>
      <c r="AU991" s="868" t="str">
        <f>+AI991</f>
        <v>Կ-2</v>
      </c>
      <c r="AV991" s="825">
        <f>AR991*AQ991</f>
        <v>114422.2</v>
      </c>
      <c r="AW991" s="826">
        <f>AQ991*AR991+AS991+AT991</f>
        <v>114422.2</v>
      </c>
      <c r="AX991" s="797">
        <f>+AW991*13</f>
        <v>1487488.5999999999</v>
      </c>
    </row>
    <row r="992" spans="2:50" s="777" customFormat="1" ht="14.25" thickBot="1">
      <c r="B992" s="1658"/>
      <c r="C992" s="1422" t="s">
        <v>2105</v>
      </c>
      <c r="D992" s="1287"/>
      <c r="E992" s="1306"/>
      <c r="F992" s="1307"/>
      <c r="G992" s="1308"/>
      <c r="H992" s="873"/>
      <c r="I992" s="1319"/>
      <c r="J992" s="875"/>
      <c r="K992" s="876"/>
      <c r="L992" s="877">
        <f>15*3000</f>
        <v>45000</v>
      </c>
      <c r="M992" s="874">
        <f>+L992</f>
        <v>45000</v>
      </c>
      <c r="N992" s="878">
        <f>+M992*12</f>
        <v>540000</v>
      </c>
      <c r="O992" s="836"/>
      <c r="P992" s="806"/>
      <c r="Q992" s="813"/>
      <c r="R992" s="786"/>
      <c r="S992" s="787"/>
      <c r="T992" s="807"/>
      <c r="U992" s="834"/>
      <c r="V992" s="808"/>
      <c r="W992" s="809"/>
      <c r="X992" s="815">
        <f>+L992</f>
        <v>45000</v>
      </c>
      <c r="Y992" s="811">
        <f>+M992</f>
        <v>45000</v>
      </c>
      <c r="Z992" s="812">
        <f>+N992</f>
        <v>540000</v>
      </c>
      <c r="AA992" s="805"/>
      <c r="AB992" s="806"/>
      <c r="AC992" s="813"/>
      <c r="AD992" s="814"/>
      <c r="AE992" s="813"/>
      <c r="AF992" s="807"/>
      <c r="AG992" s="834"/>
      <c r="AH992" s="808"/>
      <c r="AI992" s="809"/>
      <c r="AJ992" s="815">
        <f>+X992</f>
        <v>45000</v>
      </c>
      <c r="AK992" s="811">
        <f>+Y992</f>
        <v>45000</v>
      </c>
      <c r="AL992" s="812">
        <f>+Z992</f>
        <v>540000</v>
      </c>
      <c r="AM992" s="829"/>
      <c r="AN992" s="830"/>
      <c r="AO992" s="879"/>
      <c r="AP992" s="880"/>
      <c r="AQ992" s="879"/>
      <c r="AR992" s="831"/>
      <c r="AS992" s="834"/>
      <c r="AT992" s="808"/>
      <c r="AU992" s="809"/>
      <c r="AV992" s="815">
        <f>+AJ992</f>
        <v>45000</v>
      </c>
      <c r="AW992" s="811">
        <f>+AK992</f>
        <v>45000</v>
      </c>
      <c r="AX992" s="812">
        <f>+AL992</f>
        <v>540000</v>
      </c>
    </row>
    <row r="993" spans="2:50" s="712" customFormat="1" ht="23.25" customHeight="1" thickBot="1">
      <c r="B993" s="1688" t="s">
        <v>47</v>
      </c>
      <c r="C993" s="1689"/>
      <c r="D993" s="1689"/>
      <c r="E993" s="1309">
        <f t="shared" ref="E993:Q993" si="2624">SUM(E923:E992)</f>
        <v>69</v>
      </c>
      <c r="F993" s="1309">
        <f t="shared" si="2624"/>
        <v>374</v>
      </c>
      <c r="G993" s="1309">
        <f t="shared" si="2624"/>
        <v>149.24000000000009</v>
      </c>
      <c r="H993" s="881">
        <f t="shared" si="2624"/>
        <v>4563660</v>
      </c>
      <c r="I993" s="1309">
        <f t="shared" si="2624"/>
        <v>0</v>
      </c>
      <c r="J993" s="881">
        <f t="shared" si="2624"/>
        <v>0</v>
      </c>
      <c r="K993" s="881">
        <f t="shared" si="2624"/>
        <v>0</v>
      </c>
      <c r="L993" s="881">
        <f t="shared" si="2624"/>
        <v>9915733.599999994</v>
      </c>
      <c r="M993" s="881">
        <f t="shared" si="2624"/>
        <v>9915733.599999994</v>
      </c>
      <c r="N993" s="881">
        <f t="shared" si="2624"/>
        <v>128859536.79999994</v>
      </c>
      <c r="O993" s="881">
        <f t="shared" si="2624"/>
        <v>69</v>
      </c>
      <c r="P993" s="881">
        <f t="shared" si="2624"/>
        <v>443</v>
      </c>
      <c r="Q993" s="881">
        <f t="shared" si="2624"/>
        <v>152.03000000000003</v>
      </c>
      <c r="R993" s="882"/>
      <c r="S993" s="882">
        <v>247.1100000000001</v>
      </c>
      <c r="T993" s="881">
        <f t="shared" ref="T993:AC993" si="2625">SUM(T923:T992)</f>
        <v>4563660</v>
      </c>
      <c r="U993" s="881">
        <f t="shared" si="2625"/>
        <v>0</v>
      </c>
      <c r="V993" s="881">
        <f t="shared" si="2625"/>
        <v>0</v>
      </c>
      <c r="W993" s="881">
        <f t="shared" si="2625"/>
        <v>0</v>
      </c>
      <c r="X993" s="881">
        <f t="shared" si="2625"/>
        <v>10100264.199999994</v>
      </c>
      <c r="Y993" s="881">
        <f t="shared" si="2625"/>
        <v>10100264.199999994</v>
      </c>
      <c r="Z993" s="881">
        <f t="shared" si="2625"/>
        <v>131258434.59999995</v>
      </c>
      <c r="AA993" s="881">
        <f t="shared" si="2625"/>
        <v>69</v>
      </c>
      <c r="AB993" s="881">
        <f t="shared" si="2625"/>
        <v>512</v>
      </c>
      <c r="AC993" s="881">
        <f t="shared" si="2625"/>
        <v>155.21000000000004</v>
      </c>
      <c r="AD993" s="882"/>
      <c r="AE993" s="882">
        <v>252.7300000000001</v>
      </c>
      <c r="AF993" s="881">
        <f t="shared" ref="AF993:AO993" si="2626">SUM(AF923:AF992)</f>
        <v>4563660</v>
      </c>
      <c r="AG993" s="881">
        <f t="shared" si="2626"/>
        <v>0</v>
      </c>
      <c r="AH993" s="881">
        <f t="shared" si="2626"/>
        <v>0</v>
      </c>
      <c r="AI993" s="881">
        <f t="shared" si="2626"/>
        <v>0</v>
      </c>
      <c r="AJ993" s="881">
        <f t="shared" si="2626"/>
        <v>10310589.399999997</v>
      </c>
      <c r="AK993" s="881">
        <f t="shared" si="2626"/>
        <v>10310589.399999997</v>
      </c>
      <c r="AL993" s="881">
        <f t="shared" si="2626"/>
        <v>133992662.19999997</v>
      </c>
      <c r="AM993" s="881">
        <f t="shared" si="2626"/>
        <v>69</v>
      </c>
      <c r="AN993" s="881">
        <f t="shared" si="2626"/>
        <v>581</v>
      </c>
      <c r="AO993" s="881">
        <f t="shared" si="2626"/>
        <v>157.36000000000001</v>
      </c>
      <c r="AP993" s="882"/>
      <c r="AQ993" s="882">
        <v>258.27000000000027</v>
      </c>
      <c r="AR993" s="881">
        <f t="shared" ref="AR993:AX993" si="2627">SUM(AR923:AR992)</f>
        <v>4563660</v>
      </c>
      <c r="AS993" s="881">
        <f t="shared" si="2627"/>
        <v>0</v>
      </c>
      <c r="AT993" s="881">
        <f t="shared" si="2627"/>
        <v>0</v>
      </c>
      <c r="AU993" s="881">
        <f t="shared" si="2627"/>
        <v>0</v>
      </c>
      <c r="AV993" s="881">
        <f t="shared" si="2627"/>
        <v>10452790.399999997</v>
      </c>
      <c r="AW993" s="881">
        <f t="shared" si="2627"/>
        <v>10452790.399999997</v>
      </c>
      <c r="AX993" s="881">
        <f t="shared" si="2627"/>
        <v>135841275.19999999</v>
      </c>
    </row>
    <row r="994" spans="2:50" ht="17.25" customHeight="1" thickBot="1"/>
    <row r="995" spans="2:50" s="712" customFormat="1" ht="22.5" customHeight="1" thickBot="1">
      <c r="B995" s="1688" t="s">
        <v>696</v>
      </c>
      <c r="C995" s="1689"/>
      <c r="D995" s="1690"/>
      <c r="E995" s="1685" t="s">
        <v>1343</v>
      </c>
      <c r="F995" s="1686"/>
      <c r="G995" s="1686"/>
      <c r="H995" s="1686"/>
      <c r="I995" s="1686"/>
      <c r="J995" s="1686"/>
      <c r="K995" s="1686"/>
      <c r="L995" s="1686"/>
      <c r="M995" s="1686"/>
      <c r="N995" s="1687"/>
      <c r="O995" s="1685" t="s">
        <v>1343</v>
      </c>
      <c r="P995" s="1686"/>
      <c r="Q995" s="1686"/>
      <c r="R995" s="1686"/>
      <c r="S995" s="1686"/>
      <c r="T995" s="1686"/>
      <c r="U995" s="1686"/>
      <c r="V995" s="1686"/>
      <c r="W995" s="1686"/>
      <c r="X995" s="1686"/>
      <c r="Y995" s="1686"/>
      <c r="Z995" s="1687"/>
      <c r="AA995" s="1685" t="s">
        <v>1343</v>
      </c>
      <c r="AB995" s="1686"/>
      <c r="AC995" s="1686"/>
      <c r="AD995" s="1686"/>
      <c r="AE995" s="1686"/>
      <c r="AF995" s="1686"/>
      <c r="AG995" s="1686"/>
      <c r="AH995" s="1686"/>
      <c r="AI995" s="1686"/>
      <c r="AJ995" s="1686"/>
      <c r="AK995" s="1686"/>
      <c r="AL995" s="1687"/>
      <c r="AM995" s="1685" t="s">
        <v>1343</v>
      </c>
      <c r="AN995" s="1686"/>
      <c r="AO995" s="1686"/>
      <c r="AP995" s="1686"/>
      <c r="AQ995" s="1686"/>
      <c r="AR995" s="1686"/>
      <c r="AS995" s="1686"/>
      <c r="AT995" s="1686"/>
      <c r="AU995" s="1686"/>
      <c r="AV995" s="1686"/>
      <c r="AW995" s="1686"/>
      <c r="AX995" s="1687"/>
    </row>
    <row r="996" spans="2:50" s="712" customFormat="1" ht="24" customHeight="1" thickBot="1">
      <c r="B996" s="1691" t="s">
        <v>2020</v>
      </c>
      <c r="C996" s="1692"/>
      <c r="D996" s="1693"/>
      <c r="E996" s="1724" t="s">
        <v>1446</v>
      </c>
      <c r="F996" s="1725"/>
      <c r="G996" s="1725"/>
      <c r="H996" s="1725"/>
      <c r="I996" s="1725"/>
      <c r="J996" s="1725"/>
      <c r="K996" s="1725"/>
      <c r="L996" s="1725"/>
      <c r="M996" s="1725"/>
      <c r="N996" s="1726"/>
      <c r="O996" s="1724" t="s">
        <v>2149</v>
      </c>
      <c r="P996" s="1725"/>
      <c r="Q996" s="1725"/>
      <c r="R996" s="1725"/>
      <c r="S996" s="1725"/>
      <c r="T996" s="1725"/>
      <c r="U996" s="1725"/>
      <c r="V996" s="1725"/>
      <c r="W996" s="1725"/>
      <c r="X996" s="1725"/>
      <c r="Y996" s="1725"/>
      <c r="Z996" s="1726"/>
      <c r="AA996" s="1691" t="s">
        <v>1878</v>
      </c>
      <c r="AB996" s="1692"/>
      <c r="AC996" s="1692"/>
      <c r="AD996" s="1692"/>
      <c r="AE996" s="1692"/>
      <c r="AF996" s="1692"/>
      <c r="AG996" s="1692"/>
      <c r="AH996" s="1692"/>
      <c r="AI996" s="1692"/>
      <c r="AJ996" s="1692"/>
      <c r="AK996" s="1692"/>
      <c r="AL996" s="1693"/>
      <c r="AM996" s="1691" t="s">
        <v>2148</v>
      </c>
      <c r="AN996" s="1692"/>
      <c r="AO996" s="1692"/>
      <c r="AP996" s="1692"/>
      <c r="AQ996" s="1692"/>
      <c r="AR996" s="1692"/>
      <c r="AS996" s="1692"/>
      <c r="AT996" s="1692"/>
      <c r="AU996" s="1692"/>
      <c r="AV996" s="1692"/>
      <c r="AW996" s="1692"/>
      <c r="AX996" s="1693"/>
    </row>
    <row r="997" spans="2:50" s="777" customFormat="1" ht="41.25" thickBot="1">
      <c r="B997" s="1656" t="s">
        <v>10</v>
      </c>
      <c r="C997" s="1283" t="s">
        <v>54</v>
      </c>
      <c r="D997" s="1284" t="s">
        <v>55</v>
      </c>
      <c r="E997" s="1295" t="s">
        <v>56</v>
      </c>
      <c r="F997" s="1296" t="s">
        <v>100</v>
      </c>
      <c r="G997" s="1296" t="s">
        <v>101</v>
      </c>
      <c r="H997" s="773" t="s">
        <v>62</v>
      </c>
      <c r="I997" s="1296" t="s">
        <v>58</v>
      </c>
      <c r="J997" s="773" t="s">
        <v>743</v>
      </c>
      <c r="K997" s="773" t="s">
        <v>102</v>
      </c>
      <c r="L997" s="773" t="s">
        <v>766</v>
      </c>
      <c r="M997" s="773" t="s">
        <v>742</v>
      </c>
      <c r="N997" s="770" t="s">
        <v>1519</v>
      </c>
      <c r="O997" s="775" t="s">
        <v>56</v>
      </c>
      <c r="P997" s="773" t="s">
        <v>100</v>
      </c>
      <c r="Q997" s="772" t="s">
        <v>101</v>
      </c>
      <c r="R997" s="772" t="s">
        <v>1634</v>
      </c>
      <c r="S997" s="772" t="s">
        <v>1633</v>
      </c>
      <c r="T997" s="773" t="s">
        <v>62</v>
      </c>
      <c r="U997" s="773" t="s">
        <v>58</v>
      </c>
      <c r="V997" s="773" t="s">
        <v>743</v>
      </c>
      <c r="W997" s="773" t="s">
        <v>102</v>
      </c>
      <c r="X997" s="773" t="s">
        <v>766</v>
      </c>
      <c r="Y997" s="773" t="s">
        <v>742</v>
      </c>
      <c r="Z997" s="770" t="s">
        <v>1867</v>
      </c>
      <c r="AA997" s="771" t="s">
        <v>56</v>
      </c>
      <c r="AB997" s="773" t="s">
        <v>100</v>
      </c>
      <c r="AC997" s="784" t="s">
        <v>101</v>
      </c>
      <c r="AD997" s="772" t="s">
        <v>1639</v>
      </c>
      <c r="AE997" s="776" t="s">
        <v>1640</v>
      </c>
      <c r="AF997" s="773" t="s">
        <v>62</v>
      </c>
      <c r="AG997" s="773" t="s">
        <v>58</v>
      </c>
      <c r="AH997" s="773" t="s">
        <v>743</v>
      </c>
      <c r="AI997" s="773" t="s">
        <v>102</v>
      </c>
      <c r="AJ997" s="773" t="s">
        <v>766</v>
      </c>
      <c r="AK997" s="773" t="s">
        <v>742</v>
      </c>
      <c r="AL997" s="770" t="s">
        <v>1880</v>
      </c>
      <c r="AM997" s="771" t="s">
        <v>56</v>
      </c>
      <c r="AN997" s="773" t="s">
        <v>100</v>
      </c>
      <c r="AO997" s="784" t="s">
        <v>101</v>
      </c>
      <c r="AP997" s="772" t="s">
        <v>1637</v>
      </c>
      <c r="AQ997" s="776" t="s">
        <v>1638</v>
      </c>
      <c r="AR997" s="773" t="s">
        <v>62</v>
      </c>
      <c r="AS997" s="773" t="s">
        <v>58</v>
      </c>
      <c r="AT997" s="773" t="s">
        <v>743</v>
      </c>
      <c r="AU997" s="773" t="s">
        <v>102</v>
      </c>
      <c r="AV997" s="773" t="s">
        <v>766</v>
      </c>
      <c r="AW997" s="773" t="s">
        <v>742</v>
      </c>
      <c r="AX997" s="770" t="s">
        <v>2152</v>
      </c>
    </row>
    <row r="998" spans="2:50" s="777" customFormat="1" ht="27.75" thickBot="1">
      <c r="B998" s="1657">
        <v>1</v>
      </c>
      <c r="C998" s="1348" t="s">
        <v>2429</v>
      </c>
      <c r="D998" s="1349" t="s">
        <v>274</v>
      </c>
      <c r="E998" s="799">
        <v>1</v>
      </c>
      <c r="F998" s="1321">
        <v>1</v>
      </c>
      <c r="G998" s="800">
        <f t="shared" ref="G998:G1033" si="2628">IF(E998&lt;1,0,IF(K998="Բ-1",IF(F998=0,6.94,IF(F998=1,7.17,IF(F998=2,7.41,IF(F998=3,7.66,IF(OR(F998=5,F998=4),7.92,IF(OR(F998=6,F998=7),8.18,IF(OR(F998=8,F998=9),8.46,IF(OR(F998=10,F998=11,F998=12),8.74,IF(OR(F998=13,F998=14,F998=15),9.03,IF(OR(F998=16,F998=17,F998=18),9.33,9.65)))))))))),IF(K998="Բ-2", IF(F998=0,5.71,IF(F998=1,5.89,IF(F998=2,6.09,IF(F998=3,6.29,IF(OR(F998=5,F998=4),6.5,IF(OR(F998=6,F998=7),6.72,IF(OR(F998=8,F998=9),6.94,IF(OR(F998=10,F998=11,F998=12),7.17,IF(OR(F998=13,F998=14,F998=15),7.41,IF(OR(F998=16,F998=17,F998=18),7.65,7.91)))))))))), IF(K998="Գ-1", IF(F998=0,4.7,IF(F998=1,4.86,IF(F998=2,5.01,IF(F998=3,5.18,IF(OR(F998=5,F998=4),5.35,IF(OR(F998=6,F998=7),5.52,IF(OR(F998=8,F998=9),5.71,IF(OR(F998=10,F998=11,F998=12),5.89,IF(OR(F998=13,F998=14,F998=15),6.09,IF(OR(F998=16,F998=17,F998=18),6.29,6.49)))))))))), IF(K998="Գ-2", IF(F998=0,3.88,IF(F998=1,4.01,IF(F998=2,4.14,IF(F998=3,4.27,IF(OR(F998=5,F998=4),4.41,IF(OR(F998=6,F998=7),4.55,IF(OR(F998=8,F998=9),4.7,IF(OR(F998=10,F998=11,F998=12),4.85,IF(OR(F998=13,F998=14,F998=15),5.01,IF(OR(F998=16,F998=17,F998=18),5.17,5.34)))))))))), IF(K998="Գ-3", IF(F998=0,3.21,IF(F998=1,3.31,IF(F998=2,3.42,IF(F998=3,3.53,IF(OR(F998=5,F998=4),3.64,IF(OR(F998=6,F998=7),3.76,IF(OR(F998=8,F998=9),3.88,IF(OR(F998=10,F998=11,F998=12),4.01,IF(OR(F998=13,F998=14,F998=15),4.13,IF(OR(F998=16,F998=17,F998=18),4.27,4.4)))))))))), IF(K998="Ա-1", IF(F998=0,2.66,IF(F998=1,2.75,IF(F998=2,2.83,IF(F998=3,2.92,IF(OR(F998=5,F998=4),3.02,IF(OR(F998=6,F998=7),3.11,IF(OR(F998=8,F998=9),3.21,IF(OR(F998=10,F998=11,F998=12),3.31,IF(OR(F998=13,F998=14,F998=15),3.42,IF(OR(F998=16,F998=17,F998=18),3.53,3.64)))))))))), IF(K998="Ա-2", IF(F998=0,2.28,IF(F998=1,2.35,IF(F998=2,2.43,IF(F998=3,2.5,IF(OR(F998=5,F998=4),2.58,IF(OR(F998=6,F998=7),2.66,IF(OR(F998=8,F998=9),2.75,IF(OR(F998=10,F998=11,F998=12),2.83,IF(OR(F998=13,F998=14,F998=15),2.92,IF(OR(F998=16,F998=17,F998=18),3.01,3.11)))))))))),IF(K998="Ա-3", IF(F998=0,1.96,IF(F998=1,2.02,IF(F998=2,2.08,IF(F998=3,2.15,IF(OR(F998=5,F998=4),2.21,IF(OR(F998=6,F998=7),2.28,IF(OR(F998=8,F998=9),2.35,IF(OR(F998=10,F998=11,F998=12),2.42,IF(OR(F998=13,F998=14,F998=15),2.5,IF(OR(F998=16,F998=17,F998=18),2.58,2.66)))))))))), IF(K998="Կ-1", IF(F998=0,1.68,IF(F998=1,1.73,IF(F998=2,1.79,IF(F998=3,1.84,IF(OR(F998=5,F998=4),1.9,IF(OR(F998=6,F998=7),1.96,IF(OR(F998=8,F998=9),2.02,IF(OR(F998=10,F998=11,F998=12),2.08,IF(OR(F998=13,F998=14,F998=15),2.14,IF(OR(F998=16,F998=17,F998=18),2.21,2.28)))))))))), IF(K998="Կ-2", IF(F998=0,1.45,IF(F998=1,1.49,IF(F998=2,1.54,IF(F998=3,1.59,IF(OR(F998=5,F998=4),1.63,IF(OR(F998=6,F998=7),1.68,IF(OR(F998=8,F998=9),1.73,IF(OR(F998=10,F998=11,F998=12),1.79,IF(OR(F998=13,F998=14,F998=15),1.84,IF(OR(F998=16,F998=17,F998=18),1.9,1.95)))))))))),IF(K998="Կ-3", IF(F998=0,1.25,IF(F998=1,1.29,IF(F998=2,1.33,IF(F998=3,1.37,IF(OR(F998=5,F998=4),1.41,IF(OR(F998=6,F998=7),1.45,IF(OR(F998=8,F998=9),1.49,IF(OR(F998=10,F998=11,F998=12),1.54,IF(OR(F998=13,F998=14,F998=15),1.58,IF(OR(F998=16,F998=17,F998=18),1.63,1.68)))))))))), "Error"))))))))))))</f>
        <v>4.8600000000000003</v>
      </c>
      <c r="H998" s="802">
        <v>66140</v>
      </c>
      <c r="I998" s="862"/>
      <c r="J998" s="863"/>
      <c r="K998" s="864" t="s">
        <v>93</v>
      </c>
      <c r="L998" s="788">
        <f t="shared" ref="L998:L1033" si="2629">H998*G998</f>
        <v>321440.40000000002</v>
      </c>
      <c r="M998" s="791">
        <f t="shared" ref="M998:M1029" si="2630">G998*H998+I998+J998</f>
        <v>321440.40000000002</v>
      </c>
      <c r="N998" s="792">
        <f t="shared" ref="N998:N1033" si="2631">+M998*13</f>
        <v>4178725.2</v>
      </c>
      <c r="O998" s="821">
        <v>1</v>
      </c>
      <c r="P998" s="794">
        <f t="shared" ref="P998:P1029" si="2632">+F998+1</f>
        <v>2</v>
      </c>
      <c r="Q998" s="795">
        <f t="shared" ref="Q998:Q1033" si="2633">IF(O998&lt;1,0,IF(W998="Բ-1",IF(P998=0,6.94,IF(P998=1,7.17,IF(P998=2,7.41,IF(P998=3,7.66,IF(OR(P998=5,P998=4),7.92,IF(OR(P998=6,P998=7),8.18,IF(OR(P998=8,P998=9),8.46,IF(OR(P998=10,P998=11,P998=12),8.74,IF(OR(P998=13,P998=14,P998=15),9.03,IF(OR(P998=16,P998=17,P998=18),9.33,9.65)))))))))),IF(W998="Բ-2", IF(P998=0,5.71,IF(P998=1,5.89,IF(P998=2,6.09,IF(P998=3,6.29,IF(OR(P998=5,P998=4),6.5,IF(OR(P998=6,P998=7),6.72,IF(OR(P998=8,P998=9),6.94,IF(OR(P998=10,P998=11,P998=12),7.17,IF(OR(P998=13,P998=14,P998=15),7.41,IF(OR(P998=16,P998=17,P998=18),7.65,7.91)))))))))), IF(W998="Գ-1", IF(P998=0,4.7,IF(P998=1,4.86,IF(P998=2,5.01,IF(P998=3,5.18,IF(OR(P998=5,P998=4),5.35,IF(OR(P998=6,P998=7),5.52,IF(OR(P998=8,P998=9),5.71,IF(OR(P998=10,P998=11,P998=12),5.89,IF(OR(P998=13,P998=14,P998=15),6.09,IF(OR(P998=16,P998=17,P998=18),6.29,6.49)))))))))), IF(W998="Գ-2", IF(P998=0,3.88,IF(P998=1,4.01,IF(P998=2,4.14,IF(P998=3,4.27,IF(OR(P998=5,P998=4),4.41,IF(OR(P998=6,P998=7),4.55,IF(OR(P998=8,P998=9),4.7,IF(OR(P998=10,P998=11,P998=12),4.85,IF(OR(P998=13,P998=14,P998=15),5.01,IF(OR(P998=16,P998=17,P998=18),5.17,5.34)))))))))), IF(W998="Գ-3", IF(P998=0,3.21,IF(P998=1,3.31,IF(P998=2,3.42,IF(P998=3,3.53,IF(OR(P998=5,P998=4),3.64,IF(OR(P998=6,P998=7),3.76,IF(OR(P998=8,P998=9),3.88,IF(OR(P998=10,P998=11,P998=12),4.01,IF(OR(P998=13,P998=14,P998=15),4.13,IF(OR(P998=16,P998=17,P998=18),4.27,4.4)))))))))), IF(W998="Ա-1", IF(P998=0,2.66,IF(P998=1,2.75,IF(P998=2,2.83,IF(P998=3,2.92,IF(OR(P998=5,P998=4),3.02,IF(OR(P998=6,P998=7),3.11,IF(OR(P998=8,P998=9),3.21,IF(OR(P998=10,P998=11,P998=12),3.31,IF(OR(P998=13,P998=14,P998=15),3.42,IF(OR(P998=16,P998=17,P998=18),3.53,3.64)))))))))), IF(W998="Ա-2", IF(P998=0,2.28,IF(P998=1,2.35,IF(P998=2,2.43,IF(P998=3,2.5,IF(OR(P998=5,P998=4),2.58,IF(OR(P998=6,P998=7),2.66,IF(OR(P998=8,P998=9),2.75,IF(OR(P998=10,P998=11,P998=12),2.83,IF(OR(P998=13,P998=14,P998=15),2.92,IF(OR(P998=16,P998=17,P998=18),3.01,3.11)))))))))),IF(W998="Ա-3", IF(P998=0,1.96,IF(P998=1,2.02,IF(P998=2,2.08,IF(P998=3,2.15,IF(OR(P998=5,P998=4),2.21,IF(OR(P998=6,P998=7),2.28,IF(OR(P998=8,P998=9),2.35,IF(OR(P998=10,P998=11,P998=12),2.42,IF(OR(P998=13,P998=14,P998=15),2.5,IF(OR(P998=16,P998=17,P998=18),2.58,2.66)))))))))), IF(W998="Կ-1", IF(P998=0,1.68,IF(P998=1,1.73,IF(P998=2,1.79,IF(P998=3,1.84,IF(OR(P998=5,P998=4),1.9,IF(OR(P998=6,P998=7),1.96,IF(OR(P998=8,P998=9),2.02,IF(OR(P998=10,P998=11,P998=12),2.08,IF(OR(P998=13,P998=14,P998=15),2.14,IF(OR(P998=16,P998=17,P998=18),2.21,2.28)))))))))), IF(W998="Կ-2", IF(P998=0,1.45,IF(P998=1,1.49,IF(P998=2,1.54,IF(P998=3,1.59,IF(OR(P998=5,P998=4),1.63,IF(OR(P998=6,P998=7),1.68,IF(OR(P998=8,P998=9),1.73,IF(OR(P998=10,P998=11,P998=12),1.79,IF(OR(P998=13,P998=14,P998=15),1.84,IF(OR(P998=16,P998=17,P998=18),1.9,1.95)))))))))),IF(W998="Կ-3", IF(P998=0,1.25,IF(P998=1,1.29,IF(P998=2,1.33,IF(P998=3,1.37,IF(OR(P998=5,P998=4),1.41,IF(OR(P998=6,P998=7),1.45,IF(OR(P998=8,P998=9),1.49,IF(OR(P998=10,P998=11,P998=12),1.54,IF(OR(P998=13,P998=14,P998=15),1.58,IF(OR(P998=16,P998=17,P998=18),1.63,1.68)))))))))), "Error"))))))))))))</f>
        <v>5.01</v>
      </c>
      <c r="R998" s="786"/>
      <c r="S998" s="787">
        <f t="shared" ref="S998:S1033" si="2634">+Q998+Q998*R998</f>
        <v>5.01</v>
      </c>
      <c r="T998" s="788">
        <v>66140</v>
      </c>
      <c r="U998" s="862"/>
      <c r="V998" s="863"/>
      <c r="W998" s="864" t="str">
        <f t="shared" ref="W998:W1029" si="2635">+K998</f>
        <v>Գ-1</v>
      </c>
      <c r="X998" s="788">
        <f t="shared" ref="X998:X1033" si="2636">T998*S998</f>
        <v>331361.39999999997</v>
      </c>
      <c r="Y998" s="791">
        <f t="shared" ref="Y998:Y1033" si="2637">S998*T998+U998+V998</f>
        <v>331361.39999999997</v>
      </c>
      <c r="Z998" s="797">
        <f t="shared" ref="Z998:Z1033" si="2638">+Y998*13</f>
        <v>4307698.1999999993</v>
      </c>
      <c r="AA998" s="793">
        <f t="shared" ref="AA998:AA1033" si="2639">+O998</f>
        <v>1</v>
      </c>
      <c r="AB998" s="794">
        <f t="shared" ref="AB998:AB1033" si="2640">+P998+1</f>
        <v>3</v>
      </c>
      <c r="AC998" s="795">
        <f t="shared" ref="AC998:AC1033" si="2641">IF(AA998&lt;1,0,IF(AI998="Բ-1",IF(AB998=0,6.94,IF(AB998=1,7.17,IF(AB998=2,7.41,IF(AB998=3,7.66,IF(OR(AB998=5,AB998=4),7.92,IF(OR(AB998=6,AB998=7),8.18,IF(OR(AB998=8,AB998=9),8.46,IF(OR(AB998=10,AB998=11,AB998=12),8.74,IF(OR(AB998=13,AB998=14,AB998=15),9.03,IF(OR(AB998=16,AB998=17,AB998=18),9.33,9.65)))))))))),IF(AI998="Բ-2", IF(AB998=0,5.71,IF(AB998=1,5.89,IF(AB998=2,6.09,IF(AB998=3,6.29,IF(OR(AB998=5,AB998=4),6.5,IF(OR(AB998=6,AB998=7),6.72,IF(OR(AB998=8,AB998=9),6.94,IF(OR(AB998=10,AB998=11,AB998=12),7.17,IF(OR(AB998=13,AB998=14,AB998=15),7.41,IF(OR(AB998=16,AB998=17,AB998=18),7.65,7.91)))))))))), IF(AI998="Գ-1", IF(AB998=0,4.7,IF(AB998=1,4.86,IF(AB998=2,5.01,IF(AB998=3,5.18,IF(OR(AB998=5,AB998=4),5.35,IF(OR(AB998=6,AB998=7),5.52,IF(OR(AB998=8,AB998=9),5.71,IF(OR(AB998=10,AB998=11,AB998=12),5.89,IF(OR(AB998=13,AB998=14,AB998=15),6.09,IF(OR(AB998=16,AB998=17,AB998=18),6.29,6.49)))))))))), IF(AI998="Գ-2", IF(AB998=0,3.88,IF(AB998=1,4.01,IF(AB998=2,4.14,IF(AB998=3,4.27,IF(OR(AB998=5,AB998=4),4.41,IF(OR(AB998=6,AB998=7),4.55,IF(OR(AB998=8,AB998=9),4.7,IF(OR(AB998=10,AB998=11,AB998=12),4.85,IF(OR(AB998=13,AB998=14,AB998=15),5.01,IF(OR(AB998=16,AB998=17,AB998=18),5.17,5.34)))))))))), IF(AI998="Գ-3", IF(AB998=0,3.21,IF(AB998=1,3.31,IF(AB998=2,3.42,IF(AB998=3,3.53,IF(OR(AB998=5,AB998=4),3.64,IF(OR(AB998=6,AB998=7),3.76,IF(OR(AB998=8,AB998=9),3.88,IF(OR(AB998=10,AB998=11,AB998=12),4.01,IF(OR(AB998=13,AB998=14,AB998=15),4.13,IF(OR(AB998=16,AB998=17,AB998=18),4.27,4.4)))))))))), IF(AI998="Ա-1", IF(AB998=0,2.66,IF(AB998=1,2.75,IF(AB998=2,2.83,IF(AB998=3,2.92,IF(OR(AB998=5,AB998=4),3.02,IF(OR(AB998=6,AB998=7),3.11,IF(OR(AB998=8,AB998=9),3.21,IF(OR(AB998=10,AB998=11,AB998=12),3.31,IF(OR(AB998=13,AB998=14,AB998=15),3.42,IF(OR(AB998=16,AB998=17,AB998=18),3.53,3.64)))))))))), IF(AI998="Ա-2", IF(AB998=0,2.28,IF(AB998=1,2.35,IF(AB998=2,2.43,IF(AB998=3,2.5,IF(OR(AB998=5,AB998=4),2.58,IF(OR(AB998=6,AB998=7),2.66,IF(OR(AB998=8,AB998=9),2.75,IF(OR(AB998=10,AB998=11,AB998=12),2.83,IF(OR(AB998=13,AB998=14,AB998=15),2.92,IF(OR(AB998=16,AB998=17,AB998=18),3.01,3.11)))))))))),IF(AI998="Ա-3", IF(AB998=0,1.96,IF(AB998=1,2.02,IF(AB998=2,2.08,IF(AB998=3,2.15,IF(OR(AB998=5,AB998=4),2.21,IF(OR(AB998=6,AB998=7),2.28,IF(OR(AB998=8,AB998=9),2.35,IF(OR(AB998=10,AB998=11,AB998=12),2.42,IF(OR(AB998=13,AB998=14,AB998=15),2.5,IF(OR(AB998=16,AB998=17,AB998=18),2.58,2.66)))))))))), IF(AI998="Կ-1", IF(AB998=0,1.68,IF(AB998=1,1.73,IF(AB998=2,1.79,IF(AB998=3,1.84,IF(OR(AB998=5,AB998=4),1.9,IF(OR(AB998=6,AB998=7),1.96,IF(OR(AB998=8,AB998=9),2.02,IF(OR(AB998=10,AB998=11,AB998=12),2.08,IF(OR(AB998=13,AB998=14,AB998=15),2.14,IF(OR(AB998=16,AB998=17,AB998=18),2.21,2.28)))))))))), IF(AI998="Կ-2", IF(AB998=0,1.45,IF(AB998=1,1.49,IF(AB998=2,1.54,IF(AB998=3,1.59,IF(OR(AB998=5,AB998=4),1.63,IF(OR(AB998=6,AB998=7),1.68,IF(OR(AB998=8,AB998=9),1.73,IF(OR(AB998=10,AB998=11,AB998=12),1.79,IF(OR(AB998=13,AB998=14,AB998=15),1.84,IF(OR(AB998=16,AB998=17,AB998=18),1.9,1.95)))))))))),IF(AI998="Կ-3", IF(AB998=0,1.25,IF(AB998=1,1.29,IF(AB998=2,1.33,IF(AB998=3,1.37,IF(OR(AB998=5,AB998=4),1.41,IF(OR(AB998=6,AB998=7),1.45,IF(OR(AB998=8,AB998=9),1.49,IF(OR(AB998=10,AB998=11,AB998=12),1.54,IF(OR(AB998=13,AB998=14,AB998=15),1.58,IF(OR(AB998=16,AB998=17,AB998=18),1.63,1.68)))))))))), "Error"))))))))))))</f>
        <v>5.18</v>
      </c>
      <c r="AD998" s="786"/>
      <c r="AE998" s="787">
        <f t="shared" ref="AE998:AE1033" si="2642">+AC998+AC998*AD998</f>
        <v>5.18</v>
      </c>
      <c r="AF998" s="788">
        <v>66140</v>
      </c>
      <c r="AG998" s="862"/>
      <c r="AH998" s="863"/>
      <c r="AI998" s="864" t="str">
        <f t="shared" ref="AI998:AI1033" si="2643">+W998</f>
        <v>Գ-1</v>
      </c>
      <c r="AJ998" s="788">
        <f t="shared" ref="AJ998:AJ1033" si="2644">AF998*AE998</f>
        <v>342605.19999999995</v>
      </c>
      <c r="AK998" s="791">
        <f t="shared" ref="AK998:AK1033" si="2645">AE998*AF998+AG998+AH998</f>
        <v>342605.19999999995</v>
      </c>
      <c r="AL998" s="797">
        <f t="shared" ref="AL998:AL1033" si="2646">+AK998*13</f>
        <v>4453867.5999999996</v>
      </c>
      <c r="AM998" s="866">
        <f t="shared" ref="AM998:AM1033" si="2647">+AA998</f>
        <v>1</v>
      </c>
      <c r="AN998" s="883">
        <f t="shared" ref="AN998:AN1033" si="2648">+AB998+1</f>
        <v>4</v>
      </c>
      <c r="AO998" s="795">
        <f t="shared" ref="AO998:AO1033" si="2649">IF(AM998&lt;1,0,IF(AU998="Բ-1",IF(AN998=0,6.94,IF(AN998=1,7.17,IF(AN998=2,7.41,IF(AN998=3,7.66,IF(OR(AN998=5,AN998=4),7.92,IF(OR(AN998=6,AN998=7),8.18,IF(OR(AN998=8,AN998=9),8.46,IF(OR(AN998=10,AN998=11,AN998=12),8.74,IF(OR(AN998=13,AN998=14,AN998=15),9.03,IF(OR(AN998=16,AN998=17,AN998=18),9.33,9.65)))))))))),IF(AU998="Բ-2", IF(AN998=0,5.71,IF(AN998=1,5.89,IF(AN998=2,6.09,IF(AN998=3,6.29,IF(OR(AN998=5,AN998=4),6.5,IF(OR(AN998=6,AN998=7),6.72,IF(OR(AN998=8,AN998=9),6.94,IF(OR(AN998=10,AN998=11,AN998=12),7.17,IF(OR(AN998=13,AN998=14,AN998=15),7.41,IF(OR(AN998=16,AN998=17,AN998=18),7.65,7.91)))))))))), IF(AU998="Գ-1", IF(AN998=0,4.7,IF(AN998=1,4.86,IF(AN998=2,5.01,IF(AN998=3,5.18,IF(OR(AN998=5,AN998=4),5.35,IF(OR(AN998=6,AN998=7),5.52,IF(OR(AN998=8,AN998=9),5.71,IF(OR(AN998=10,AN998=11,AN998=12),5.89,IF(OR(AN998=13,AN998=14,AN998=15),6.09,IF(OR(AN998=16,AN998=17,AN998=18),6.29,6.49)))))))))), IF(AU998="Գ-2", IF(AN998=0,3.88,IF(AN998=1,4.01,IF(AN998=2,4.14,IF(AN998=3,4.27,IF(OR(AN998=5,AN998=4),4.41,IF(OR(AN998=6,AN998=7),4.55,IF(OR(AN998=8,AN998=9),4.7,IF(OR(AN998=10,AN998=11,AN998=12),4.85,IF(OR(AN998=13,AN998=14,AN998=15),5.01,IF(OR(AN998=16,AN998=17,AN998=18),5.17,5.34)))))))))), IF(AU998="Գ-3", IF(AN998=0,3.21,IF(AN998=1,3.31,IF(AN998=2,3.42,IF(AN998=3,3.53,IF(OR(AN998=5,AN998=4),3.64,IF(OR(AN998=6,AN998=7),3.76,IF(OR(AN998=8,AN998=9),3.88,IF(OR(AN998=10,AN998=11,AN998=12),4.01,IF(OR(AN998=13,AN998=14,AN998=15),4.13,IF(OR(AN998=16,AN998=17,AN998=18),4.27,4.4)))))))))), IF(AU998="Ա-1", IF(AN998=0,2.66,IF(AN998=1,2.75,IF(AN998=2,2.83,IF(AN998=3,2.92,IF(OR(AN998=5,AN998=4),3.02,IF(OR(AN998=6,AN998=7),3.11,IF(OR(AN998=8,AN998=9),3.21,IF(OR(AN998=10,AN998=11,AN998=12),3.31,IF(OR(AN998=13,AN998=14,AN998=15),3.42,IF(OR(AN998=16,AN998=17,AN998=18),3.53,3.64)))))))))), IF(AU998="Ա-2", IF(AN998=0,2.28,IF(AN998=1,2.35,IF(AN998=2,2.43,IF(AN998=3,2.5,IF(OR(AN998=5,AN998=4),2.58,IF(OR(AN998=6,AN998=7),2.66,IF(OR(AN998=8,AN998=9),2.75,IF(OR(AN998=10,AN998=11,AN998=12),2.83,IF(OR(AN998=13,AN998=14,AN998=15),2.92,IF(OR(AN998=16,AN998=17,AN998=18),3.01,3.11)))))))))),IF(AU998="Ա-3", IF(AN998=0,1.96,IF(AN998=1,2.02,IF(AN998=2,2.08,IF(AN998=3,2.15,IF(OR(AN998=5,AN998=4),2.21,IF(OR(AN998=6,AN998=7),2.28,IF(OR(AN998=8,AN998=9),2.35,IF(OR(AN998=10,AN998=11,AN998=12),2.42,IF(OR(AN998=13,AN998=14,AN998=15),2.5,IF(OR(AN998=16,AN998=17,AN998=18),2.58,2.66)))))))))), IF(AU998="Կ-1", IF(AN998=0,1.68,IF(AN998=1,1.73,IF(AN998=2,1.79,IF(AN998=3,1.84,IF(OR(AN998=5,AN998=4),1.9,IF(OR(AN998=6,AN998=7),1.96,IF(OR(AN998=8,AN998=9),2.02,IF(OR(AN998=10,AN998=11,AN998=12),2.08,IF(OR(AN998=13,AN998=14,AN998=15),2.14,IF(OR(AN998=16,AN998=17,AN998=18),2.21,2.28)))))))))), IF(AU998="Կ-2", IF(AN998=0,1.45,IF(AN998=1,1.49,IF(AN998=2,1.54,IF(AN998=3,1.59,IF(OR(AN998=5,AN998=4),1.63,IF(OR(AN998=6,AN998=7),1.68,IF(OR(AN998=8,AN998=9),1.73,IF(OR(AN998=10,AN998=11,AN998=12),1.79,IF(OR(AN998=13,AN998=14,AN998=15),1.84,IF(OR(AN998=16,AN998=17,AN998=18),1.9,1.95)))))))))),IF(AU998="Կ-3", IF(AN998=0,1.25,IF(AN998=1,1.29,IF(AN998=2,1.33,IF(AN998=3,1.37,IF(OR(AN998=5,AN998=4),1.41,IF(OR(AN998=6,AN998=7),1.45,IF(OR(AN998=8,AN998=9),1.49,IF(OR(AN998=10,AN998=11,AN998=12),1.54,IF(OR(AN998=13,AN998=14,AN998=15),1.58,IF(OR(AN998=16,AN998=17,AN998=18),1.63,1.68)))))))))), "Error"))))))))))))</f>
        <v>5.35</v>
      </c>
      <c r="AP998" s="786"/>
      <c r="AQ998" s="787">
        <f t="shared" ref="AQ998:AQ1033" si="2650">+AO998+AO998*AP998</f>
        <v>5.35</v>
      </c>
      <c r="AR998" s="818">
        <v>66140</v>
      </c>
      <c r="AS998" s="862"/>
      <c r="AT998" s="863"/>
      <c r="AU998" s="864" t="str">
        <f t="shared" ref="AU998:AU1033" si="2651">+AI998</f>
        <v>Գ-1</v>
      </c>
      <c r="AV998" s="818">
        <f t="shared" ref="AV998:AV1033" si="2652">AR998*AQ998</f>
        <v>353849</v>
      </c>
      <c r="AW998" s="820">
        <f t="shared" ref="AW998:AW1033" si="2653">AQ998*AR998+AS998+AT998</f>
        <v>353849</v>
      </c>
      <c r="AX998" s="797">
        <f t="shared" ref="AX998:AX1033" si="2654">+AW998*13</f>
        <v>4600037</v>
      </c>
    </row>
    <row r="999" spans="2:50" s="777" customFormat="1" ht="14.25" thickBot="1">
      <c r="B999" s="1657">
        <v>2</v>
      </c>
      <c r="C999" s="1348" t="s">
        <v>1508</v>
      </c>
      <c r="D999" s="657" t="s">
        <v>275</v>
      </c>
      <c r="E999" s="822">
        <v>1</v>
      </c>
      <c r="F999" s="1321">
        <v>4</v>
      </c>
      <c r="G999" s="800">
        <f t="shared" si="2628"/>
        <v>4.41</v>
      </c>
      <c r="H999" s="824">
        <v>66140</v>
      </c>
      <c r="I999" s="869"/>
      <c r="J999" s="870"/>
      <c r="K999" s="871" t="s">
        <v>94</v>
      </c>
      <c r="L999" s="788">
        <f t="shared" si="2629"/>
        <v>291677.40000000002</v>
      </c>
      <c r="M999" s="791">
        <f t="shared" si="2630"/>
        <v>291677.40000000002</v>
      </c>
      <c r="N999" s="792">
        <f t="shared" si="2631"/>
        <v>3791806.2</v>
      </c>
      <c r="O999" s="821">
        <v>1</v>
      </c>
      <c r="P999" s="794">
        <f t="shared" si="2632"/>
        <v>5</v>
      </c>
      <c r="Q999" s="795">
        <f t="shared" si="2633"/>
        <v>4.41</v>
      </c>
      <c r="R999" s="786"/>
      <c r="S999" s="787">
        <f t="shared" si="2634"/>
        <v>4.41</v>
      </c>
      <c r="T999" s="788">
        <v>66140</v>
      </c>
      <c r="U999" s="869"/>
      <c r="V999" s="870"/>
      <c r="W999" s="864" t="str">
        <f t="shared" si="2635"/>
        <v>Գ-2</v>
      </c>
      <c r="X999" s="788">
        <f t="shared" si="2636"/>
        <v>291677.40000000002</v>
      </c>
      <c r="Y999" s="791">
        <f t="shared" si="2637"/>
        <v>291677.40000000002</v>
      </c>
      <c r="Z999" s="797">
        <f t="shared" si="2638"/>
        <v>3791806.2</v>
      </c>
      <c r="AA999" s="793">
        <f t="shared" si="2639"/>
        <v>1</v>
      </c>
      <c r="AB999" s="794">
        <f t="shared" si="2640"/>
        <v>6</v>
      </c>
      <c r="AC999" s="795">
        <f t="shared" si="2641"/>
        <v>4.55</v>
      </c>
      <c r="AD999" s="786"/>
      <c r="AE999" s="787">
        <f t="shared" si="2642"/>
        <v>4.55</v>
      </c>
      <c r="AF999" s="788">
        <v>66140</v>
      </c>
      <c r="AG999" s="869"/>
      <c r="AH999" s="870"/>
      <c r="AI999" s="864" t="str">
        <f t="shared" si="2643"/>
        <v>Գ-2</v>
      </c>
      <c r="AJ999" s="788">
        <f t="shared" si="2644"/>
        <v>300937</v>
      </c>
      <c r="AK999" s="791">
        <f t="shared" si="2645"/>
        <v>300937</v>
      </c>
      <c r="AL999" s="797">
        <f t="shared" si="2646"/>
        <v>3912181</v>
      </c>
      <c r="AM999" s="872">
        <f t="shared" si="2647"/>
        <v>1</v>
      </c>
      <c r="AN999" s="883">
        <f t="shared" si="2648"/>
        <v>7</v>
      </c>
      <c r="AO999" s="795">
        <f t="shared" si="2649"/>
        <v>4.55</v>
      </c>
      <c r="AP999" s="786"/>
      <c r="AQ999" s="787">
        <f t="shared" si="2650"/>
        <v>4.55</v>
      </c>
      <c r="AR999" s="825">
        <v>66140</v>
      </c>
      <c r="AS999" s="869"/>
      <c r="AT999" s="870"/>
      <c r="AU999" s="864" t="str">
        <f t="shared" si="2651"/>
        <v>Գ-2</v>
      </c>
      <c r="AV999" s="825">
        <f t="shared" si="2652"/>
        <v>300937</v>
      </c>
      <c r="AW999" s="826">
        <f t="shared" si="2653"/>
        <v>300937</v>
      </c>
      <c r="AX999" s="797">
        <f t="shared" si="2654"/>
        <v>3912181</v>
      </c>
    </row>
    <row r="1000" spans="2:50" s="777" customFormat="1" ht="41.25" thickBot="1">
      <c r="B1000" s="1657">
        <v>3</v>
      </c>
      <c r="C1000" s="1348" t="s">
        <v>2430</v>
      </c>
      <c r="D1000" s="656" t="s">
        <v>1379</v>
      </c>
      <c r="E1000" s="822">
        <v>1</v>
      </c>
      <c r="F1000" s="1321">
        <v>1</v>
      </c>
      <c r="G1000" s="800">
        <f t="shared" si="2628"/>
        <v>4.8600000000000003</v>
      </c>
      <c r="H1000" s="824">
        <v>66140</v>
      </c>
      <c r="I1000" s="869"/>
      <c r="J1000" s="870"/>
      <c r="K1000" s="871" t="s">
        <v>93</v>
      </c>
      <c r="L1000" s="788">
        <f t="shared" si="2629"/>
        <v>321440.40000000002</v>
      </c>
      <c r="M1000" s="791">
        <f t="shared" si="2630"/>
        <v>321440.40000000002</v>
      </c>
      <c r="N1000" s="792">
        <f t="shared" si="2631"/>
        <v>4178725.2</v>
      </c>
      <c r="O1000" s="821">
        <v>1</v>
      </c>
      <c r="P1000" s="794">
        <f t="shared" si="2632"/>
        <v>2</v>
      </c>
      <c r="Q1000" s="795">
        <f t="shared" si="2633"/>
        <v>5.01</v>
      </c>
      <c r="R1000" s="786"/>
      <c r="S1000" s="787">
        <f t="shared" si="2634"/>
        <v>5.01</v>
      </c>
      <c r="T1000" s="788">
        <v>66140</v>
      </c>
      <c r="U1000" s="869"/>
      <c r="V1000" s="870"/>
      <c r="W1000" s="864" t="str">
        <f t="shared" si="2635"/>
        <v>Գ-1</v>
      </c>
      <c r="X1000" s="788">
        <f t="shared" si="2636"/>
        <v>331361.39999999997</v>
      </c>
      <c r="Y1000" s="791">
        <f t="shared" si="2637"/>
        <v>331361.39999999997</v>
      </c>
      <c r="Z1000" s="797">
        <f t="shared" si="2638"/>
        <v>4307698.1999999993</v>
      </c>
      <c r="AA1000" s="793">
        <f t="shared" si="2639"/>
        <v>1</v>
      </c>
      <c r="AB1000" s="794">
        <f t="shared" si="2640"/>
        <v>3</v>
      </c>
      <c r="AC1000" s="795">
        <f t="shared" si="2641"/>
        <v>5.18</v>
      </c>
      <c r="AD1000" s="786"/>
      <c r="AE1000" s="787">
        <f t="shared" si="2642"/>
        <v>5.18</v>
      </c>
      <c r="AF1000" s="788">
        <v>66140</v>
      </c>
      <c r="AG1000" s="869"/>
      <c r="AH1000" s="870"/>
      <c r="AI1000" s="864" t="str">
        <f t="shared" si="2643"/>
        <v>Գ-1</v>
      </c>
      <c r="AJ1000" s="788">
        <f t="shared" si="2644"/>
        <v>342605.19999999995</v>
      </c>
      <c r="AK1000" s="791">
        <f t="shared" si="2645"/>
        <v>342605.19999999995</v>
      </c>
      <c r="AL1000" s="797">
        <f t="shared" si="2646"/>
        <v>4453867.5999999996</v>
      </c>
      <c r="AM1000" s="872">
        <f t="shared" si="2647"/>
        <v>1</v>
      </c>
      <c r="AN1000" s="883">
        <f t="shared" si="2648"/>
        <v>4</v>
      </c>
      <c r="AO1000" s="795">
        <f t="shared" si="2649"/>
        <v>5.35</v>
      </c>
      <c r="AP1000" s="786"/>
      <c r="AQ1000" s="787">
        <f t="shared" si="2650"/>
        <v>5.35</v>
      </c>
      <c r="AR1000" s="825">
        <v>66140</v>
      </c>
      <c r="AS1000" s="869"/>
      <c r="AT1000" s="870"/>
      <c r="AU1000" s="864" t="str">
        <f t="shared" si="2651"/>
        <v>Գ-1</v>
      </c>
      <c r="AV1000" s="825">
        <f t="shared" si="2652"/>
        <v>353849</v>
      </c>
      <c r="AW1000" s="826">
        <f t="shared" si="2653"/>
        <v>353849</v>
      </c>
      <c r="AX1000" s="797">
        <f t="shared" si="2654"/>
        <v>4600037</v>
      </c>
    </row>
    <row r="1001" spans="2:50" s="777" customFormat="1" ht="54.75" thickBot="1">
      <c r="B1001" s="1657">
        <v>4</v>
      </c>
      <c r="C1001" s="1348" t="s">
        <v>1977</v>
      </c>
      <c r="D1001" s="656" t="s">
        <v>1378</v>
      </c>
      <c r="E1001" s="822">
        <v>1</v>
      </c>
      <c r="F1001" s="1321">
        <v>2</v>
      </c>
      <c r="G1001" s="800">
        <f t="shared" si="2628"/>
        <v>4.1399999999999997</v>
      </c>
      <c r="H1001" s="824">
        <v>66140</v>
      </c>
      <c r="I1001" s="869"/>
      <c r="J1001" s="870"/>
      <c r="K1001" s="871" t="s">
        <v>94</v>
      </c>
      <c r="L1001" s="788">
        <f t="shared" si="2629"/>
        <v>273819.59999999998</v>
      </c>
      <c r="M1001" s="791">
        <f t="shared" si="2630"/>
        <v>273819.59999999998</v>
      </c>
      <c r="N1001" s="792">
        <f t="shared" si="2631"/>
        <v>3559654.8</v>
      </c>
      <c r="O1001" s="821">
        <v>1</v>
      </c>
      <c r="P1001" s="794">
        <f t="shared" si="2632"/>
        <v>3</v>
      </c>
      <c r="Q1001" s="795">
        <f t="shared" si="2633"/>
        <v>4.2699999999999996</v>
      </c>
      <c r="R1001" s="786"/>
      <c r="S1001" s="787">
        <f t="shared" si="2634"/>
        <v>4.2699999999999996</v>
      </c>
      <c r="T1001" s="788">
        <v>66140</v>
      </c>
      <c r="U1001" s="869"/>
      <c r="V1001" s="870"/>
      <c r="W1001" s="864" t="str">
        <f t="shared" si="2635"/>
        <v>Գ-2</v>
      </c>
      <c r="X1001" s="788">
        <f t="shared" si="2636"/>
        <v>282417.8</v>
      </c>
      <c r="Y1001" s="791">
        <f t="shared" si="2637"/>
        <v>282417.8</v>
      </c>
      <c r="Z1001" s="797">
        <f t="shared" si="2638"/>
        <v>3671431.4</v>
      </c>
      <c r="AA1001" s="793">
        <f t="shared" si="2639"/>
        <v>1</v>
      </c>
      <c r="AB1001" s="794">
        <f t="shared" si="2640"/>
        <v>4</v>
      </c>
      <c r="AC1001" s="795">
        <f t="shared" si="2641"/>
        <v>4.41</v>
      </c>
      <c r="AD1001" s="786"/>
      <c r="AE1001" s="787">
        <f t="shared" si="2642"/>
        <v>4.41</v>
      </c>
      <c r="AF1001" s="788">
        <v>66140</v>
      </c>
      <c r="AG1001" s="869"/>
      <c r="AH1001" s="870"/>
      <c r="AI1001" s="864" t="str">
        <f t="shared" si="2643"/>
        <v>Գ-2</v>
      </c>
      <c r="AJ1001" s="788">
        <f t="shared" si="2644"/>
        <v>291677.40000000002</v>
      </c>
      <c r="AK1001" s="791">
        <f t="shared" si="2645"/>
        <v>291677.40000000002</v>
      </c>
      <c r="AL1001" s="797">
        <f t="shared" si="2646"/>
        <v>3791806.2</v>
      </c>
      <c r="AM1001" s="872">
        <f t="shared" si="2647"/>
        <v>1</v>
      </c>
      <c r="AN1001" s="883">
        <f t="shared" si="2648"/>
        <v>5</v>
      </c>
      <c r="AO1001" s="795">
        <f t="shared" si="2649"/>
        <v>4.41</v>
      </c>
      <c r="AP1001" s="786"/>
      <c r="AQ1001" s="787">
        <f t="shared" si="2650"/>
        <v>4.41</v>
      </c>
      <c r="AR1001" s="825">
        <v>66140</v>
      </c>
      <c r="AS1001" s="869"/>
      <c r="AT1001" s="870"/>
      <c r="AU1001" s="864" t="str">
        <f t="shared" si="2651"/>
        <v>Գ-2</v>
      </c>
      <c r="AV1001" s="825">
        <f t="shared" si="2652"/>
        <v>291677.40000000002</v>
      </c>
      <c r="AW1001" s="826">
        <f t="shared" si="2653"/>
        <v>291677.40000000002</v>
      </c>
      <c r="AX1001" s="797">
        <f t="shared" si="2654"/>
        <v>3791806.2</v>
      </c>
    </row>
    <row r="1002" spans="2:50" s="777" customFormat="1" ht="68.25" thickBot="1">
      <c r="B1002" s="1657">
        <v>5</v>
      </c>
      <c r="C1002" s="1348" t="s">
        <v>1792</v>
      </c>
      <c r="D1002" s="656" t="s">
        <v>1377</v>
      </c>
      <c r="E1002" s="822">
        <v>1</v>
      </c>
      <c r="F1002" s="1321">
        <v>2</v>
      </c>
      <c r="G1002" s="800">
        <f t="shared" si="2628"/>
        <v>2.83</v>
      </c>
      <c r="H1002" s="824">
        <v>66140</v>
      </c>
      <c r="I1002" s="869"/>
      <c r="J1002" s="870"/>
      <c r="K1002" s="871" t="s">
        <v>95</v>
      </c>
      <c r="L1002" s="788">
        <f t="shared" si="2629"/>
        <v>187176.2</v>
      </c>
      <c r="M1002" s="791">
        <f t="shared" si="2630"/>
        <v>187176.2</v>
      </c>
      <c r="N1002" s="792">
        <f t="shared" si="2631"/>
        <v>2433290.6</v>
      </c>
      <c r="O1002" s="821">
        <v>1</v>
      </c>
      <c r="P1002" s="794">
        <f t="shared" si="2632"/>
        <v>3</v>
      </c>
      <c r="Q1002" s="795">
        <f t="shared" si="2633"/>
        <v>2.92</v>
      </c>
      <c r="R1002" s="786"/>
      <c r="S1002" s="787">
        <f t="shared" si="2634"/>
        <v>2.92</v>
      </c>
      <c r="T1002" s="788">
        <v>66140</v>
      </c>
      <c r="U1002" s="869"/>
      <c r="V1002" s="870"/>
      <c r="W1002" s="864" t="str">
        <f t="shared" si="2635"/>
        <v>Ա-1</v>
      </c>
      <c r="X1002" s="788">
        <f t="shared" si="2636"/>
        <v>193128.8</v>
      </c>
      <c r="Y1002" s="791">
        <f t="shared" si="2637"/>
        <v>193128.8</v>
      </c>
      <c r="Z1002" s="797">
        <f t="shared" si="2638"/>
        <v>2510674.4</v>
      </c>
      <c r="AA1002" s="793">
        <f t="shared" si="2639"/>
        <v>1</v>
      </c>
      <c r="AB1002" s="794">
        <f t="shared" si="2640"/>
        <v>4</v>
      </c>
      <c r="AC1002" s="795">
        <f t="shared" si="2641"/>
        <v>3.02</v>
      </c>
      <c r="AD1002" s="786"/>
      <c r="AE1002" s="787">
        <f t="shared" si="2642"/>
        <v>3.02</v>
      </c>
      <c r="AF1002" s="788">
        <v>66140</v>
      </c>
      <c r="AG1002" s="869"/>
      <c r="AH1002" s="870"/>
      <c r="AI1002" s="864" t="str">
        <f t="shared" si="2643"/>
        <v>Ա-1</v>
      </c>
      <c r="AJ1002" s="788">
        <f t="shared" si="2644"/>
        <v>199742.8</v>
      </c>
      <c r="AK1002" s="791">
        <f t="shared" si="2645"/>
        <v>199742.8</v>
      </c>
      <c r="AL1002" s="797">
        <f t="shared" si="2646"/>
        <v>2596656.4</v>
      </c>
      <c r="AM1002" s="872">
        <f t="shared" si="2647"/>
        <v>1</v>
      </c>
      <c r="AN1002" s="883">
        <f t="shared" si="2648"/>
        <v>5</v>
      </c>
      <c r="AO1002" s="795">
        <f t="shared" si="2649"/>
        <v>3.02</v>
      </c>
      <c r="AP1002" s="786"/>
      <c r="AQ1002" s="787">
        <f t="shared" si="2650"/>
        <v>3.02</v>
      </c>
      <c r="AR1002" s="825">
        <v>66140</v>
      </c>
      <c r="AS1002" s="869"/>
      <c r="AT1002" s="870"/>
      <c r="AU1002" s="864" t="str">
        <f t="shared" si="2651"/>
        <v>Ա-1</v>
      </c>
      <c r="AV1002" s="825">
        <f t="shared" si="2652"/>
        <v>199742.8</v>
      </c>
      <c r="AW1002" s="826">
        <f t="shared" si="2653"/>
        <v>199742.8</v>
      </c>
      <c r="AX1002" s="797">
        <f t="shared" si="2654"/>
        <v>2596656.4</v>
      </c>
    </row>
    <row r="1003" spans="2:50" s="777" customFormat="1" ht="14.25" thickBot="1">
      <c r="B1003" s="1657">
        <v>6</v>
      </c>
      <c r="C1003" s="1348" t="s">
        <v>211</v>
      </c>
      <c r="D1003" s="657" t="s">
        <v>277</v>
      </c>
      <c r="E1003" s="822">
        <v>1</v>
      </c>
      <c r="F1003" s="1321">
        <v>23</v>
      </c>
      <c r="G1003" s="800">
        <f t="shared" si="2628"/>
        <v>5.34</v>
      </c>
      <c r="H1003" s="824">
        <v>66140</v>
      </c>
      <c r="I1003" s="869"/>
      <c r="J1003" s="870"/>
      <c r="K1003" s="871" t="s">
        <v>94</v>
      </c>
      <c r="L1003" s="788">
        <f t="shared" si="2629"/>
        <v>353187.6</v>
      </c>
      <c r="M1003" s="791">
        <f t="shared" si="2630"/>
        <v>353187.6</v>
      </c>
      <c r="N1003" s="792">
        <f t="shared" si="2631"/>
        <v>4591438.8</v>
      </c>
      <c r="O1003" s="821">
        <v>1</v>
      </c>
      <c r="P1003" s="794">
        <f t="shared" si="2632"/>
        <v>24</v>
      </c>
      <c r="Q1003" s="795">
        <f t="shared" si="2633"/>
        <v>5.34</v>
      </c>
      <c r="R1003" s="786"/>
      <c r="S1003" s="787">
        <f t="shared" si="2634"/>
        <v>5.34</v>
      </c>
      <c r="T1003" s="788">
        <v>66140</v>
      </c>
      <c r="U1003" s="869"/>
      <c r="V1003" s="870"/>
      <c r="W1003" s="864" t="str">
        <f t="shared" si="2635"/>
        <v>Գ-2</v>
      </c>
      <c r="X1003" s="788">
        <f t="shared" si="2636"/>
        <v>353187.6</v>
      </c>
      <c r="Y1003" s="791">
        <f t="shared" si="2637"/>
        <v>353187.6</v>
      </c>
      <c r="Z1003" s="797">
        <f t="shared" si="2638"/>
        <v>4591438.8</v>
      </c>
      <c r="AA1003" s="793">
        <f t="shared" si="2639"/>
        <v>1</v>
      </c>
      <c r="AB1003" s="794">
        <f t="shared" si="2640"/>
        <v>25</v>
      </c>
      <c r="AC1003" s="795">
        <f t="shared" si="2641"/>
        <v>5.34</v>
      </c>
      <c r="AD1003" s="786"/>
      <c r="AE1003" s="787">
        <f t="shared" si="2642"/>
        <v>5.34</v>
      </c>
      <c r="AF1003" s="788">
        <v>66140</v>
      </c>
      <c r="AG1003" s="869"/>
      <c r="AH1003" s="870"/>
      <c r="AI1003" s="864" t="str">
        <f t="shared" si="2643"/>
        <v>Գ-2</v>
      </c>
      <c r="AJ1003" s="788">
        <f t="shared" si="2644"/>
        <v>353187.6</v>
      </c>
      <c r="AK1003" s="791">
        <f t="shared" si="2645"/>
        <v>353187.6</v>
      </c>
      <c r="AL1003" s="797">
        <f t="shared" si="2646"/>
        <v>4591438.8</v>
      </c>
      <c r="AM1003" s="872">
        <f t="shared" si="2647"/>
        <v>1</v>
      </c>
      <c r="AN1003" s="883">
        <f t="shared" si="2648"/>
        <v>26</v>
      </c>
      <c r="AO1003" s="795">
        <f t="shared" si="2649"/>
        <v>5.34</v>
      </c>
      <c r="AP1003" s="786"/>
      <c r="AQ1003" s="787">
        <f t="shared" si="2650"/>
        <v>5.34</v>
      </c>
      <c r="AR1003" s="825">
        <v>66140</v>
      </c>
      <c r="AS1003" s="869"/>
      <c r="AT1003" s="870"/>
      <c r="AU1003" s="864" t="str">
        <f t="shared" si="2651"/>
        <v>Գ-2</v>
      </c>
      <c r="AV1003" s="825">
        <f t="shared" si="2652"/>
        <v>353187.6</v>
      </c>
      <c r="AW1003" s="826">
        <f t="shared" si="2653"/>
        <v>353187.6</v>
      </c>
      <c r="AX1003" s="797">
        <f t="shared" si="2654"/>
        <v>4591438.8</v>
      </c>
    </row>
    <row r="1004" spans="2:50" s="777" customFormat="1" ht="27.75" thickBot="1">
      <c r="B1004" s="1657">
        <v>7</v>
      </c>
      <c r="C1004" s="1348" t="s">
        <v>1509</v>
      </c>
      <c r="D1004" s="657" t="s">
        <v>1373</v>
      </c>
      <c r="E1004" s="822">
        <v>1</v>
      </c>
      <c r="F1004" s="1321">
        <v>17</v>
      </c>
      <c r="G1004" s="800">
        <f t="shared" si="2628"/>
        <v>3.53</v>
      </c>
      <c r="H1004" s="824">
        <v>66140</v>
      </c>
      <c r="I1004" s="869"/>
      <c r="J1004" s="870"/>
      <c r="K1004" s="871" t="s">
        <v>95</v>
      </c>
      <c r="L1004" s="788">
        <f t="shared" si="2629"/>
        <v>233474.19999999998</v>
      </c>
      <c r="M1004" s="791">
        <f t="shared" si="2630"/>
        <v>233474.19999999998</v>
      </c>
      <c r="N1004" s="792">
        <f t="shared" si="2631"/>
        <v>3035164.5999999996</v>
      </c>
      <c r="O1004" s="821">
        <v>1</v>
      </c>
      <c r="P1004" s="794">
        <f t="shared" si="2632"/>
        <v>18</v>
      </c>
      <c r="Q1004" s="795">
        <f t="shared" si="2633"/>
        <v>3.53</v>
      </c>
      <c r="R1004" s="786"/>
      <c r="S1004" s="787">
        <f t="shared" si="2634"/>
        <v>3.53</v>
      </c>
      <c r="T1004" s="788">
        <v>66140</v>
      </c>
      <c r="U1004" s="869"/>
      <c r="V1004" s="870"/>
      <c r="W1004" s="864" t="str">
        <f t="shared" si="2635"/>
        <v>Ա-1</v>
      </c>
      <c r="X1004" s="788">
        <f t="shared" si="2636"/>
        <v>233474.19999999998</v>
      </c>
      <c r="Y1004" s="791">
        <f t="shared" si="2637"/>
        <v>233474.19999999998</v>
      </c>
      <c r="Z1004" s="797">
        <f t="shared" si="2638"/>
        <v>3035164.5999999996</v>
      </c>
      <c r="AA1004" s="793">
        <f t="shared" si="2639"/>
        <v>1</v>
      </c>
      <c r="AB1004" s="794">
        <f t="shared" si="2640"/>
        <v>19</v>
      </c>
      <c r="AC1004" s="795">
        <f t="shared" si="2641"/>
        <v>3.64</v>
      </c>
      <c r="AD1004" s="786"/>
      <c r="AE1004" s="787">
        <f t="shared" si="2642"/>
        <v>3.64</v>
      </c>
      <c r="AF1004" s="788">
        <v>66140</v>
      </c>
      <c r="AG1004" s="869"/>
      <c r="AH1004" s="870"/>
      <c r="AI1004" s="864" t="str">
        <f t="shared" si="2643"/>
        <v>Ա-1</v>
      </c>
      <c r="AJ1004" s="788">
        <f t="shared" si="2644"/>
        <v>240749.6</v>
      </c>
      <c r="AK1004" s="791">
        <f t="shared" si="2645"/>
        <v>240749.6</v>
      </c>
      <c r="AL1004" s="797">
        <f t="shared" si="2646"/>
        <v>3129744.8000000003</v>
      </c>
      <c r="AM1004" s="872">
        <f t="shared" si="2647"/>
        <v>1</v>
      </c>
      <c r="AN1004" s="883">
        <f t="shared" si="2648"/>
        <v>20</v>
      </c>
      <c r="AO1004" s="795">
        <f t="shared" si="2649"/>
        <v>3.64</v>
      </c>
      <c r="AP1004" s="786"/>
      <c r="AQ1004" s="787">
        <f t="shared" si="2650"/>
        <v>3.64</v>
      </c>
      <c r="AR1004" s="825">
        <v>66140</v>
      </c>
      <c r="AS1004" s="869"/>
      <c r="AT1004" s="870"/>
      <c r="AU1004" s="864" t="str">
        <f t="shared" si="2651"/>
        <v>Ա-1</v>
      </c>
      <c r="AV1004" s="825">
        <f t="shared" si="2652"/>
        <v>240749.6</v>
      </c>
      <c r="AW1004" s="826">
        <f t="shared" si="2653"/>
        <v>240749.6</v>
      </c>
      <c r="AX1004" s="797">
        <f t="shared" si="2654"/>
        <v>3129744.8000000003</v>
      </c>
    </row>
    <row r="1005" spans="2:50" s="777" customFormat="1" ht="41.25" thickBot="1">
      <c r="B1005" s="1657">
        <v>8</v>
      </c>
      <c r="C1005" s="647" t="s">
        <v>213</v>
      </c>
      <c r="D1005" s="657" t="s">
        <v>1374</v>
      </c>
      <c r="E1005" s="822">
        <v>1</v>
      </c>
      <c r="F1005" s="1321">
        <v>17</v>
      </c>
      <c r="G1005" s="800">
        <f t="shared" si="2628"/>
        <v>3.01</v>
      </c>
      <c r="H1005" s="824">
        <v>66140</v>
      </c>
      <c r="I1005" s="869"/>
      <c r="J1005" s="870"/>
      <c r="K1005" s="871" t="s">
        <v>96</v>
      </c>
      <c r="L1005" s="788">
        <f t="shared" si="2629"/>
        <v>199081.4</v>
      </c>
      <c r="M1005" s="791">
        <f t="shared" si="2630"/>
        <v>199081.4</v>
      </c>
      <c r="N1005" s="792">
        <f t="shared" si="2631"/>
        <v>2588058.1999999997</v>
      </c>
      <c r="O1005" s="821">
        <v>1</v>
      </c>
      <c r="P1005" s="794">
        <f t="shared" si="2632"/>
        <v>18</v>
      </c>
      <c r="Q1005" s="795">
        <f t="shared" si="2633"/>
        <v>3.01</v>
      </c>
      <c r="R1005" s="786"/>
      <c r="S1005" s="787">
        <f t="shared" si="2634"/>
        <v>3.01</v>
      </c>
      <c r="T1005" s="788">
        <v>66140</v>
      </c>
      <c r="U1005" s="869"/>
      <c r="V1005" s="870"/>
      <c r="W1005" s="864" t="str">
        <f t="shared" si="2635"/>
        <v>Ա-2</v>
      </c>
      <c r="X1005" s="788">
        <f t="shared" si="2636"/>
        <v>199081.4</v>
      </c>
      <c r="Y1005" s="791">
        <f t="shared" si="2637"/>
        <v>199081.4</v>
      </c>
      <c r="Z1005" s="797">
        <f t="shared" si="2638"/>
        <v>2588058.1999999997</v>
      </c>
      <c r="AA1005" s="793">
        <f t="shared" si="2639"/>
        <v>1</v>
      </c>
      <c r="AB1005" s="794">
        <f t="shared" si="2640"/>
        <v>19</v>
      </c>
      <c r="AC1005" s="795">
        <f t="shared" si="2641"/>
        <v>3.11</v>
      </c>
      <c r="AD1005" s="786"/>
      <c r="AE1005" s="787">
        <f t="shared" si="2642"/>
        <v>3.11</v>
      </c>
      <c r="AF1005" s="788">
        <v>66140</v>
      </c>
      <c r="AG1005" s="869"/>
      <c r="AH1005" s="870"/>
      <c r="AI1005" s="864" t="str">
        <f t="shared" si="2643"/>
        <v>Ա-2</v>
      </c>
      <c r="AJ1005" s="788">
        <f t="shared" si="2644"/>
        <v>205695.4</v>
      </c>
      <c r="AK1005" s="791">
        <f t="shared" si="2645"/>
        <v>205695.4</v>
      </c>
      <c r="AL1005" s="797">
        <f t="shared" si="2646"/>
        <v>2674040.1999999997</v>
      </c>
      <c r="AM1005" s="872">
        <f t="shared" si="2647"/>
        <v>1</v>
      </c>
      <c r="AN1005" s="883">
        <f t="shared" si="2648"/>
        <v>20</v>
      </c>
      <c r="AO1005" s="795">
        <f t="shared" si="2649"/>
        <v>3.11</v>
      </c>
      <c r="AP1005" s="786"/>
      <c r="AQ1005" s="787">
        <f t="shared" si="2650"/>
        <v>3.11</v>
      </c>
      <c r="AR1005" s="825">
        <v>66140</v>
      </c>
      <c r="AS1005" s="869"/>
      <c r="AT1005" s="870"/>
      <c r="AU1005" s="864" t="str">
        <f t="shared" si="2651"/>
        <v>Ա-2</v>
      </c>
      <c r="AV1005" s="825">
        <f t="shared" si="2652"/>
        <v>205695.4</v>
      </c>
      <c r="AW1005" s="826">
        <f t="shared" si="2653"/>
        <v>205695.4</v>
      </c>
      <c r="AX1005" s="797">
        <f t="shared" si="2654"/>
        <v>2674040.1999999997</v>
      </c>
    </row>
    <row r="1006" spans="2:50" s="777" customFormat="1" ht="41.25" thickBot="1">
      <c r="B1006" s="1657">
        <v>9</v>
      </c>
      <c r="C1006" s="647" t="s">
        <v>866</v>
      </c>
      <c r="D1006" s="657" t="s">
        <v>1374</v>
      </c>
      <c r="E1006" s="822">
        <v>1</v>
      </c>
      <c r="F1006" s="1321">
        <v>2</v>
      </c>
      <c r="G1006" s="800">
        <f t="shared" si="2628"/>
        <v>2.4300000000000002</v>
      </c>
      <c r="H1006" s="824">
        <v>66140</v>
      </c>
      <c r="I1006" s="869"/>
      <c r="J1006" s="870"/>
      <c r="K1006" s="871" t="s">
        <v>96</v>
      </c>
      <c r="L1006" s="788">
        <f t="shared" si="2629"/>
        <v>160720.20000000001</v>
      </c>
      <c r="M1006" s="791">
        <f t="shared" si="2630"/>
        <v>160720.20000000001</v>
      </c>
      <c r="N1006" s="792">
        <f t="shared" si="2631"/>
        <v>2089362.6</v>
      </c>
      <c r="O1006" s="821">
        <v>1</v>
      </c>
      <c r="P1006" s="794">
        <f t="shared" si="2632"/>
        <v>3</v>
      </c>
      <c r="Q1006" s="795">
        <f t="shared" si="2633"/>
        <v>2.5</v>
      </c>
      <c r="R1006" s="786"/>
      <c r="S1006" s="787">
        <f t="shared" si="2634"/>
        <v>2.5</v>
      </c>
      <c r="T1006" s="788">
        <v>66140</v>
      </c>
      <c r="U1006" s="869"/>
      <c r="V1006" s="870"/>
      <c r="W1006" s="864" t="str">
        <f t="shared" si="2635"/>
        <v>Ա-2</v>
      </c>
      <c r="X1006" s="788">
        <f t="shared" si="2636"/>
        <v>165350</v>
      </c>
      <c r="Y1006" s="791">
        <f t="shared" si="2637"/>
        <v>165350</v>
      </c>
      <c r="Z1006" s="797">
        <f t="shared" si="2638"/>
        <v>2149550</v>
      </c>
      <c r="AA1006" s="793">
        <f t="shared" si="2639"/>
        <v>1</v>
      </c>
      <c r="AB1006" s="794">
        <f t="shared" si="2640"/>
        <v>4</v>
      </c>
      <c r="AC1006" s="795">
        <f t="shared" si="2641"/>
        <v>2.58</v>
      </c>
      <c r="AD1006" s="786"/>
      <c r="AE1006" s="787">
        <f t="shared" si="2642"/>
        <v>2.58</v>
      </c>
      <c r="AF1006" s="788">
        <v>66140</v>
      </c>
      <c r="AG1006" s="869"/>
      <c r="AH1006" s="870"/>
      <c r="AI1006" s="864" t="str">
        <f t="shared" si="2643"/>
        <v>Ա-2</v>
      </c>
      <c r="AJ1006" s="788">
        <f t="shared" si="2644"/>
        <v>170641.2</v>
      </c>
      <c r="AK1006" s="791">
        <f t="shared" si="2645"/>
        <v>170641.2</v>
      </c>
      <c r="AL1006" s="797">
        <f t="shared" si="2646"/>
        <v>2218335.6</v>
      </c>
      <c r="AM1006" s="872">
        <f t="shared" si="2647"/>
        <v>1</v>
      </c>
      <c r="AN1006" s="883">
        <f t="shared" si="2648"/>
        <v>5</v>
      </c>
      <c r="AO1006" s="795">
        <f t="shared" si="2649"/>
        <v>2.58</v>
      </c>
      <c r="AP1006" s="786"/>
      <c r="AQ1006" s="787">
        <f t="shared" si="2650"/>
        <v>2.58</v>
      </c>
      <c r="AR1006" s="825">
        <v>66140</v>
      </c>
      <c r="AS1006" s="869"/>
      <c r="AT1006" s="870"/>
      <c r="AU1006" s="864" t="str">
        <f t="shared" si="2651"/>
        <v>Ա-2</v>
      </c>
      <c r="AV1006" s="825">
        <f t="shared" si="2652"/>
        <v>170641.2</v>
      </c>
      <c r="AW1006" s="826">
        <f t="shared" si="2653"/>
        <v>170641.2</v>
      </c>
      <c r="AX1006" s="797">
        <f t="shared" si="2654"/>
        <v>2218335.6</v>
      </c>
    </row>
    <row r="1007" spans="2:50" s="777" customFormat="1" ht="41.25" thickBot="1">
      <c r="B1007" s="1657">
        <v>10</v>
      </c>
      <c r="C1007" s="647" t="s">
        <v>2431</v>
      </c>
      <c r="D1007" s="657" t="s">
        <v>1374</v>
      </c>
      <c r="E1007" s="822">
        <v>1</v>
      </c>
      <c r="F1007" s="1321">
        <v>1</v>
      </c>
      <c r="G1007" s="800">
        <f t="shared" ref="G1007:G1008" si="2655">IF(E1007&lt;1,0,IF(K1007="Բ-1",IF(F1007=0,6.94,IF(F1007=1,7.17,IF(F1007=2,7.41,IF(F1007=3,7.66,IF(OR(F1007=5,F1007=4),7.92,IF(OR(F1007=6,F1007=7),8.18,IF(OR(F1007=8,F1007=9),8.46,IF(OR(F1007=10,F1007=11,F1007=12),8.74,IF(OR(F1007=13,F1007=14,F1007=15),9.03,IF(OR(F1007=16,F1007=17,F1007=18),9.33,9.65)))))))))),IF(K1007="Բ-2", IF(F1007=0,5.71,IF(F1007=1,5.89,IF(F1007=2,6.09,IF(F1007=3,6.29,IF(OR(F1007=5,F1007=4),6.5,IF(OR(F1007=6,F1007=7),6.72,IF(OR(F1007=8,F1007=9),6.94,IF(OR(F1007=10,F1007=11,F1007=12),7.17,IF(OR(F1007=13,F1007=14,F1007=15),7.41,IF(OR(F1007=16,F1007=17,F1007=18),7.65,7.91)))))))))), IF(K1007="Գ-1", IF(F1007=0,4.7,IF(F1007=1,4.86,IF(F1007=2,5.01,IF(F1007=3,5.18,IF(OR(F1007=5,F1007=4),5.35,IF(OR(F1007=6,F1007=7),5.52,IF(OR(F1007=8,F1007=9),5.71,IF(OR(F1007=10,F1007=11,F1007=12),5.89,IF(OR(F1007=13,F1007=14,F1007=15),6.09,IF(OR(F1007=16,F1007=17,F1007=18),6.29,6.49)))))))))), IF(K1007="Գ-2", IF(F1007=0,3.88,IF(F1007=1,4.01,IF(F1007=2,4.14,IF(F1007=3,4.27,IF(OR(F1007=5,F1007=4),4.41,IF(OR(F1007=6,F1007=7),4.55,IF(OR(F1007=8,F1007=9),4.7,IF(OR(F1007=10,F1007=11,F1007=12),4.85,IF(OR(F1007=13,F1007=14,F1007=15),5.01,IF(OR(F1007=16,F1007=17,F1007=18),5.17,5.34)))))))))), IF(K1007="Գ-3", IF(F1007=0,3.21,IF(F1007=1,3.31,IF(F1007=2,3.42,IF(F1007=3,3.53,IF(OR(F1007=5,F1007=4),3.64,IF(OR(F1007=6,F1007=7),3.76,IF(OR(F1007=8,F1007=9),3.88,IF(OR(F1007=10,F1007=11,F1007=12),4.01,IF(OR(F1007=13,F1007=14,F1007=15),4.13,IF(OR(F1007=16,F1007=17,F1007=18),4.27,4.4)))))))))), IF(K1007="Ա-1", IF(F1007=0,2.66,IF(F1007=1,2.75,IF(F1007=2,2.83,IF(F1007=3,2.92,IF(OR(F1007=5,F1007=4),3.02,IF(OR(F1007=6,F1007=7),3.11,IF(OR(F1007=8,F1007=9),3.21,IF(OR(F1007=10,F1007=11,F1007=12),3.31,IF(OR(F1007=13,F1007=14,F1007=15),3.42,IF(OR(F1007=16,F1007=17,F1007=18),3.53,3.64)))))))))), IF(K1007="Ա-2", IF(F1007=0,2.28,IF(F1007=1,2.35,IF(F1007=2,2.43,IF(F1007=3,2.5,IF(OR(F1007=5,F1007=4),2.58,IF(OR(F1007=6,F1007=7),2.66,IF(OR(F1007=8,F1007=9),2.75,IF(OR(F1007=10,F1007=11,F1007=12),2.83,IF(OR(F1007=13,F1007=14,F1007=15),2.92,IF(OR(F1007=16,F1007=17,F1007=18),3.01,3.11)))))))))),IF(K1007="Ա-3", IF(F1007=0,1.96,IF(F1007=1,2.02,IF(F1007=2,2.08,IF(F1007=3,2.15,IF(OR(F1007=5,F1007=4),2.21,IF(OR(F1007=6,F1007=7),2.28,IF(OR(F1007=8,F1007=9),2.35,IF(OR(F1007=10,F1007=11,F1007=12),2.42,IF(OR(F1007=13,F1007=14,F1007=15),2.5,IF(OR(F1007=16,F1007=17,F1007=18),2.58,2.66)))))))))), IF(K1007="Կ-1", IF(F1007=0,1.68,IF(F1007=1,1.73,IF(F1007=2,1.79,IF(F1007=3,1.84,IF(OR(F1007=5,F1007=4),1.9,IF(OR(F1007=6,F1007=7),1.96,IF(OR(F1007=8,F1007=9),2.02,IF(OR(F1007=10,F1007=11,F1007=12),2.08,IF(OR(F1007=13,F1007=14,F1007=15),2.14,IF(OR(F1007=16,F1007=17,F1007=18),2.21,2.28)))))))))), IF(K1007="Կ-2", IF(F1007=0,1.45,IF(F1007=1,1.49,IF(F1007=2,1.54,IF(F1007=3,1.59,IF(OR(F1007=5,F1007=4),1.63,IF(OR(F1007=6,F1007=7),1.68,IF(OR(F1007=8,F1007=9),1.73,IF(OR(F1007=10,F1007=11,F1007=12),1.79,IF(OR(F1007=13,F1007=14,F1007=15),1.84,IF(OR(F1007=16,F1007=17,F1007=18),1.9,1.95)))))))))),IF(K1007="Կ-3", IF(F1007=0,1.25,IF(F1007=1,1.29,IF(F1007=2,1.33,IF(F1007=3,1.37,IF(OR(F1007=5,F1007=4),1.41,IF(OR(F1007=6,F1007=7),1.45,IF(OR(F1007=8,F1007=9),1.49,IF(OR(F1007=10,F1007=11,F1007=12),1.54,IF(OR(F1007=13,F1007=14,F1007=15),1.58,IF(OR(F1007=16,F1007=17,F1007=18),1.63,1.68)))))))))), "Error"))))))))))))</f>
        <v>2.35</v>
      </c>
      <c r="H1007" s="824">
        <v>66140</v>
      </c>
      <c r="I1007" s="869"/>
      <c r="J1007" s="870"/>
      <c r="K1007" s="871" t="s">
        <v>96</v>
      </c>
      <c r="L1007" s="788">
        <f t="shared" ref="L1007:L1008" si="2656">H1007*G1007</f>
        <v>155429</v>
      </c>
      <c r="M1007" s="791">
        <f t="shared" si="2630"/>
        <v>155429</v>
      </c>
      <c r="N1007" s="792">
        <f t="shared" ref="N1007:N1008" si="2657">+M1007*13</f>
        <v>2020577</v>
      </c>
      <c r="O1007" s="821">
        <v>1</v>
      </c>
      <c r="P1007" s="794">
        <f t="shared" si="2632"/>
        <v>2</v>
      </c>
      <c r="Q1007" s="795">
        <f t="shared" ref="Q1007:Q1008" si="2658">IF(O1007&lt;1,0,IF(W1007="Բ-1",IF(P1007=0,6.94,IF(P1007=1,7.17,IF(P1007=2,7.41,IF(P1007=3,7.66,IF(OR(P1007=5,P1007=4),7.92,IF(OR(P1007=6,P1007=7),8.18,IF(OR(P1007=8,P1007=9),8.46,IF(OR(P1007=10,P1007=11,P1007=12),8.74,IF(OR(P1007=13,P1007=14,P1007=15),9.03,IF(OR(P1007=16,P1007=17,P1007=18),9.33,9.65)))))))))),IF(W1007="Բ-2", IF(P1007=0,5.71,IF(P1007=1,5.89,IF(P1007=2,6.09,IF(P1007=3,6.29,IF(OR(P1007=5,P1007=4),6.5,IF(OR(P1007=6,P1007=7),6.72,IF(OR(P1007=8,P1007=9),6.94,IF(OR(P1007=10,P1007=11,P1007=12),7.17,IF(OR(P1007=13,P1007=14,P1007=15),7.41,IF(OR(P1007=16,P1007=17,P1007=18),7.65,7.91)))))))))), IF(W1007="Գ-1", IF(P1007=0,4.7,IF(P1007=1,4.86,IF(P1007=2,5.01,IF(P1007=3,5.18,IF(OR(P1007=5,P1007=4),5.35,IF(OR(P1007=6,P1007=7),5.52,IF(OR(P1007=8,P1007=9),5.71,IF(OR(P1007=10,P1007=11,P1007=12),5.89,IF(OR(P1007=13,P1007=14,P1007=15),6.09,IF(OR(P1007=16,P1007=17,P1007=18),6.29,6.49)))))))))), IF(W1007="Գ-2", IF(P1007=0,3.88,IF(P1007=1,4.01,IF(P1007=2,4.14,IF(P1007=3,4.27,IF(OR(P1007=5,P1007=4),4.41,IF(OR(P1007=6,P1007=7),4.55,IF(OR(P1007=8,P1007=9),4.7,IF(OR(P1007=10,P1007=11,P1007=12),4.85,IF(OR(P1007=13,P1007=14,P1007=15),5.01,IF(OR(P1007=16,P1007=17,P1007=18),5.17,5.34)))))))))), IF(W1007="Գ-3", IF(P1007=0,3.21,IF(P1007=1,3.31,IF(P1007=2,3.42,IF(P1007=3,3.53,IF(OR(P1007=5,P1007=4),3.64,IF(OR(P1007=6,P1007=7),3.76,IF(OR(P1007=8,P1007=9),3.88,IF(OR(P1007=10,P1007=11,P1007=12),4.01,IF(OR(P1007=13,P1007=14,P1007=15),4.13,IF(OR(P1007=16,P1007=17,P1007=18),4.27,4.4)))))))))), IF(W1007="Ա-1", IF(P1007=0,2.66,IF(P1007=1,2.75,IF(P1007=2,2.83,IF(P1007=3,2.92,IF(OR(P1007=5,P1007=4),3.02,IF(OR(P1007=6,P1007=7),3.11,IF(OR(P1007=8,P1007=9),3.21,IF(OR(P1007=10,P1007=11,P1007=12),3.31,IF(OR(P1007=13,P1007=14,P1007=15),3.42,IF(OR(P1007=16,P1007=17,P1007=18),3.53,3.64)))))))))), IF(W1007="Ա-2", IF(P1007=0,2.28,IF(P1007=1,2.35,IF(P1007=2,2.43,IF(P1007=3,2.5,IF(OR(P1007=5,P1007=4),2.58,IF(OR(P1007=6,P1007=7),2.66,IF(OR(P1007=8,P1007=9),2.75,IF(OR(P1007=10,P1007=11,P1007=12),2.83,IF(OR(P1007=13,P1007=14,P1007=15),2.92,IF(OR(P1007=16,P1007=17,P1007=18),3.01,3.11)))))))))),IF(W1007="Ա-3", IF(P1007=0,1.96,IF(P1007=1,2.02,IF(P1007=2,2.08,IF(P1007=3,2.15,IF(OR(P1007=5,P1007=4),2.21,IF(OR(P1007=6,P1007=7),2.28,IF(OR(P1007=8,P1007=9),2.35,IF(OR(P1007=10,P1007=11,P1007=12),2.42,IF(OR(P1007=13,P1007=14,P1007=15),2.5,IF(OR(P1007=16,P1007=17,P1007=18),2.58,2.66)))))))))), IF(W1007="Կ-1", IF(P1007=0,1.68,IF(P1007=1,1.73,IF(P1007=2,1.79,IF(P1007=3,1.84,IF(OR(P1007=5,P1007=4),1.9,IF(OR(P1007=6,P1007=7),1.96,IF(OR(P1007=8,P1007=9),2.02,IF(OR(P1007=10,P1007=11,P1007=12),2.08,IF(OR(P1007=13,P1007=14,P1007=15),2.14,IF(OR(P1007=16,P1007=17,P1007=18),2.21,2.28)))))))))), IF(W1007="Կ-2", IF(P1007=0,1.45,IF(P1007=1,1.49,IF(P1007=2,1.54,IF(P1007=3,1.59,IF(OR(P1007=5,P1007=4),1.63,IF(OR(P1007=6,P1007=7),1.68,IF(OR(P1007=8,P1007=9),1.73,IF(OR(P1007=10,P1007=11,P1007=12),1.79,IF(OR(P1007=13,P1007=14,P1007=15),1.84,IF(OR(P1007=16,P1007=17,P1007=18),1.9,1.95)))))))))),IF(W1007="Կ-3", IF(P1007=0,1.25,IF(P1007=1,1.29,IF(P1007=2,1.33,IF(P1007=3,1.37,IF(OR(P1007=5,P1007=4),1.41,IF(OR(P1007=6,P1007=7),1.45,IF(OR(P1007=8,P1007=9),1.49,IF(OR(P1007=10,P1007=11,P1007=12),1.54,IF(OR(P1007=13,P1007=14,P1007=15),1.58,IF(OR(P1007=16,P1007=17,P1007=18),1.63,1.68)))))))))), "Error"))))))))))))</f>
        <v>2.4300000000000002</v>
      </c>
      <c r="R1007" s="786"/>
      <c r="S1007" s="787">
        <f t="shared" ref="S1007:S1008" si="2659">+Q1007+Q1007*R1007</f>
        <v>2.4300000000000002</v>
      </c>
      <c r="T1007" s="788">
        <v>66140</v>
      </c>
      <c r="U1007" s="869"/>
      <c r="V1007" s="870"/>
      <c r="W1007" s="864" t="str">
        <f t="shared" si="2635"/>
        <v>Ա-2</v>
      </c>
      <c r="X1007" s="788">
        <f t="shared" ref="X1007:X1008" si="2660">T1007*S1007</f>
        <v>160720.20000000001</v>
      </c>
      <c r="Y1007" s="791">
        <f t="shared" ref="Y1007:Y1008" si="2661">S1007*T1007+U1007+V1007</f>
        <v>160720.20000000001</v>
      </c>
      <c r="Z1007" s="797">
        <f t="shared" ref="Z1007:Z1008" si="2662">+Y1007*13</f>
        <v>2089362.6</v>
      </c>
      <c r="AA1007" s="793">
        <f t="shared" ref="AA1007:AA1008" si="2663">+O1007</f>
        <v>1</v>
      </c>
      <c r="AB1007" s="794">
        <f t="shared" ref="AB1007:AB1008" si="2664">+P1007+1</f>
        <v>3</v>
      </c>
      <c r="AC1007" s="795">
        <f t="shared" ref="AC1007:AC1008" si="2665">IF(AA1007&lt;1,0,IF(AI1007="Բ-1",IF(AB1007=0,6.94,IF(AB1007=1,7.17,IF(AB1007=2,7.41,IF(AB1007=3,7.66,IF(OR(AB1007=5,AB1007=4),7.92,IF(OR(AB1007=6,AB1007=7),8.18,IF(OR(AB1007=8,AB1007=9),8.46,IF(OR(AB1007=10,AB1007=11,AB1007=12),8.74,IF(OR(AB1007=13,AB1007=14,AB1007=15),9.03,IF(OR(AB1007=16,AB1007=17,AB1007=18),9.33,9.65)))))))))),IF(AI1007="Բ-2", IF(AB1007=0,5.71,IF(AB1007=1,5.89,IF(AB1007=2,6.09,IF(AB1007=3,6.29,IF(OR(AB1007=5,AB1007=4),6.5,IF(OR(AB1007=6,AB1007=7),6.72,IF(OR(AB1007=8,AB1007=9),6.94,IF(OR(AB1007=10,AB1007=11,AB1007=12),7.17,IF(OR(AB1007=13,AB1007=14,AB1007=15),7.41,IF(OR(AB1007=16,AB1007=17,AB1007=18),7.65,7.91)))))))))), IF(AI1007="Գ-1", IF(AB1007=0,4.7,IF(AB1007=1,4.86,IF(AB1007=2,5.01,IF(AB1007=3,5.18,IF(OR(AB1007=5,AB1007=4),5.35,IF(OR(AB1007=6,AB1007=7),5.52,IF(OR(AB1007=8,AB1007=9),5.71,IF(OR(AB1007=10,AB1007=11,AB1007=12),5.89,IF(OR(AB1007=13,AB1007=14,AB1007=15),6.09,IF(OR(AB1007=16,AB1007=17,AB1007=18),6.29,6.49)))))))))), IF(AI1007="Գ-2", IF(AB1007=0,3.88,IF(AB1007=1,4.01,IF(AB1007=2,4.14,IF(AB1007=3,4.27,IF(OR(AB1007=5,AB1007=4),4.41,IF(OR(AB1007=6,AB1007=7),4.55,IF(OR(AB1007=8,AB1007=9),4.7,IF(OR(AB1007=10,AB1007=11,AB1007=12),4.85,IF(OR(AB1007=13,AB1007=14,AB1007=15),5.01,IF(OR(AB1007=16,AB1007=17,AB1007=18),5.17,5.34)))))))))), IF(AI1007="Գ-3", IF(AB1007=0,3.21,IF(AB1007=1,3.31,IF(AB1007=2,3.42,IF(AB1007=3,3.53,IF(OR(AB1007=5,AB1007=4),3.64,IF(OR(AB1007=6,AB1007=7),3.76,IF(OR(AB1007=8,AB1007=9),3.88,IF(OR(AB1007=10,AB1007=11,AB1007=12),4.01,IF(OR(AB1007=13,AB1007=14,AB1007=15),4.13,IF(OR(AB1007=16,AB1007=17,AB1007=18),4.27,4.4)))))))))), IF(AI1007="Ա-1", IF(AB1007=0,2.66,IF(AB1007=1,2.75,IF(AB1007=2,2.83,IF(AB1007=3,2.92,IF(OR(AB1007=5,AB1007=4),3.02,IF(OR(AB1007=6,AB1007=7),3.11,IF(OR(AB1007=8,AB1007=9),3.21,IF(OR(AB1007=10,AB1007=11,AB1007=12),3.31,IF(OR(AB1007=13,AB1007=14,AB1007=15),3.42,IF(OR(AB1007=16,AB1007=17,AB1007=18),3.53,3.64)))))))))), IF(AI1007="Ա-2", IF(AB1007=0,2.28,IF(AB1007=1,2.35,IF(AB1007=2,2.43,IF(AB1007=3,2.5,IF(OR(AB1007=5,AB1007=4),2.58,IF(OR(AB1007=6,AB1007=7),2.66,IF(OR(AB1007=8,AB1007=9),2.75,IF(OR(AB1007=10,AB1007=11,AB1007=12),2.83,IF(OR(AB1007=13,AB1007=14,AB1007=15),2.92,IF(OR(AB1007=16,AB1007=17,AB1007=18),3.01,3.11)))))))))),IF(AI1007="Ա-3", IF(AB1007=0,1.96,IF(AB1007=1,2.02,IF(AB1007=2,2.08,IF(AB1007=3,2.15,IF(OR(AB1007=5,AB1007=4),2.21,IF(OR(AB1007=6,AB1007=7),2.28,IF(OR(AB1007=8,AB1007=9),2.35,IF(OR(AB1007=10,AB1007=11,AB1007=12),2.42,IF(OR(AB1007=13,AB1007=14,AB1007=15),2.5,IF(OR(AB1007=16,AB1007=17,AB1007=18),2.58,2.66)))))))))), IF(AI1007="Կ-1", IF(AB1007=0,1.68,IF(AB1007=1,1.73,IF(AB1007=2,1.79,IF(AB1007=3,1.84,IF(OR(AB1007=5,AB1007=4),1.9,IF(OR(AB1007=6,AB1007=7),1.96,IF(OR(AB1007=8,AB1007=9),2.02,IF(OR(AB1007=10,AB1007=11,AB1007=12),2.08,IF(OR(AB1007=13,AB1007=14,AB1007=15),2.14,IF(OR(AB1007=16,AB1007=17,AB1007=18),2.21,2.28)))))))))), IF(AI1007="Կ-2", IF(AB1007=0,1.45,IF(AB1007=1,1.49,IF(AB1007=2,1.54,IF(AB1007=3,1.59,IF(OR(AB1007=5,AB1007=4),1.63,IF(OR(AB1007=6,AB1007=7),1.68,IF(OR(AB1007=8,AB1007=9),1.73,IF(OR(AB1007=10,AB1007=11,AB1007=12),1.79,IF(OR(AB1007=13,AB1007=14,AB1007=15),1.84,IF(OR(AB1007=16,AB1007=17,AB1007=18),1.9,1.95)))))))))),IF(AI1007="Կ-3", IF(AB1007=0,1.25,IF(AB1007=1,1.29,IF(AB1007=2,1.33,IF(AB1007=3,1.37,IF(OR(AB1007=5,AB1007=4),1.41,IF(OR(AB1007=6,AB1007=7),1.45,IF(OR(AB1007=8,AB1007=9),1.49,IF(OR(AB1007=10,AB1007=11,AB1007=12),1.54,IF(OR(AB1007=13,AB1007=14,AB1007=15),1.58,IF(OR(AB1007=16,AB1007=17,AB1007=18),1.63,1.68)))))))))), "Error"))))))))))))</f>
        <v>2.5</v>
      </c>
      <c r="AD1007" s="786"/>
      <c r="AE1007" s="787">
        <f t="shared" ref="AE1007:AE1008" si="2666">+AC1007+AC1007*AD1007</f>
        <v>2.5</v>
      </c>
      <c r="AF1007" s="788">
        <v>66140</v>
      </c>
      <c r="AG1007" s="869"/>
      <c r="AH1007" s="870"/>
      <c r="AI1007" s="864" t="str">
        <f t="shared" ref="AI1007:AI1008" si="2667">+W1007</f>
        <v>Ա-2</v>
      </c>
      <c r="AJ1007" s="788">
        <f t="shared" ref="AJ1007:AJ1008" si="2668">AF1007*AE1007</f>
        <v>165350</v>
      </c>
      <c r="AK1007" s="791">
        <f t="shared" ref="AK1007:AK1008" si="2669">AE1007*AF1007+AG1007+AH1007</f>
        <v>165350</v>
      </c>
      <c r="AL1007" s="797">
        <f t="shared" ref="AL1007:AL1008" si="2670">+AK1007*13</f>
        <v>2149550</v>
      </c>
      <c r="AM1007" s="872">
        <f t="shared" ref="AM1007:AM1008" si="2671">+AA1007</f>
        <v>1</v>
      </c>
      <c r="AN1007" s="883">
        <f t="shared" ref="AN1007:AN1008" si="2672">+AB1007+1</f>
        <v>4</v>
      </c>
      <c r="AO1007" s="795">
        <f t="shared" ref="AO1007:AO1008" si="2673">IF(AM1007&lt;1,0,IF(AU1007="Բ-1",IF(AN1007=0,6.94,IF(AN1007=1,7.17,IF(AN1007=2,7.41,IF(AN1007=3,7.66,IF(OR(AN1007=5,AN1007=4),7.92,IF(OR(AN1007=6,AN1007=7),8.18,IF(OR(AN1007=8,AN1007=9),8.46,IF(OR(AN1007=10,AN1007=11,AN1007=12),8.74,IF(OR(AN1007=13,AN1007=14,AN1007=15),9.03,IF(OR(AN1007=16,AN1007=17,AN1007=18),9.33,9.65)))))))))),IF(AU1007="Բ-2", IF(AN1007=0,5.71,IF(AN1007=1,5.89,IF(AN1007=2,6.09,IF(AN1007=3,6.29,IF(OR(AN1007=5,AN1007=4),6.5,IF(OR(AN1007=6,AN1007=7),6.72,IF(OR(AN1007=8,AN1007=9),6.94,IF(OR(AN1007=10,AN1007=11,AN1007=12),7.17,IF(OR(AN1007=13,AN1007=14,AN1007=15),7.41,IF(OR(AN1007=16,AN1007=17,AN1007=18),7.65,7.91)))))))))), IF(AU1007="Գ-1", IF(AN1007=0,4.7,IF(AN1007=1,4.86,IF(AN1007=2,5.01,IF(AN1007=3,5.18,IF(OR(AN1007=5,AN1007=4),5.35,IF(OR(AN1007=6,AN1007=7),5.52,IF(OR(AN1007=8,AN1007=9),5.71,IF(OR(AN1007=10,AN1007=11,AN1007=12),5.89,IF(OR(AN1007=13,AN1007=14,AN1007=15),6.09,IF(OR(AN1007=16,AN1007=17,AN1007=18),6.29,6.49)))))))))), IF(AU1007="Գ-2", IF(AN1007=0,3.88,IF(AN1007=1,4.01,IF(AN1007=2,4.14,IF(AN1007=3,4.27,IF(OR(AN1007=5,AN1007=4),4.41,IF(OR(AN1007=6,AN1007=7),4.55,IF(OR(AN1007=8,AN1007=9),4.7,IF(OR(AN1007=10,AN1007=11,AN1007=12),4.85,IF(OR(AN1007=13,AN1007=14,AN1007=15),5.01,IF(OR(AN1007=16,AN1007=17,AN1007=18),5.17,5.34)))))))))), IF(AU1007="Գ-3", IF(AN1007=0,3.21,IF(AN1007=1,3.31,IF(AN1007=2,3.42,IF(AN1007=3,3.53,IF(OR(AN1007=5,AN1007=4),3.64,IF(OR(AN1007=6,AN1007=7),3.76,IF(OR(AN1007=8,AN1007=9),3.88,IF(OR(AN1007=10,AN1007=11,AN1007=12),4.01,IF(OR(AN1007=13,AN1007=14,AN1007=15),4.13,IF(OR(AN1007=16,AN1007=17,AN1007=18),4.27,4.4)))))))))), IF(AU1007="Ա-1", IF(AN1007=0,2.66,IF(AN1007=1,2.75,IF(AN1007=2,2.83,IF(AN1007=3,2.92,IF(OR(AN1007=5,AN1007=4),3.02,IF(OR(AN1007=6,AN1007=7),3.11,IF(OR(AN1007=8,AN1007=9),3.21,IF(OR(AN1007=10,AN1007=11,AN1007=12),3.31,IF(OR(AN1007=13,AN1007=14,AN1007=15),3.42,IF(OR(AN1007=16,AN1007=17,AN1007=18),3.53,3.64)))))))))), IF(AU1007="Ա-2", IF(AN1007=0,2.28,IF(AN1007=1,2.35,IF(AN1007=2,2.43,IF(AN1007=3,2.5,IF(OR(AN1007=5,AN1007=4),2.58,IF(OR(AN1007=6,AN1007=7),2.66,IF(OR(AN1007=8,AN1007=9),2.75,IF(OR(AN1007=10,AN1007=11,AN1007=12),2.83,IF(OR(AN1007=13,AN1007=14,AN1007=15),2.92,IF(OR(AN1007=16,AN1007=17,AN1007=18),3.01,3.11)))))))))),IF(AU1007="Ա-3", IF(AN1007=0,1.96,IF(AN1007=1,2.02,IF(AN1007=2,2.08,IF(AN1007=3,2.15,IF(OR(AN1007=5,AN1007=4),2.21,IF(OR(AN1007=6,AN1007=7),2.28,IF(OR(AN1007=8,AN1007=9),2.35,IF(OR(AN1007=10,AN1007=11,AN1007=12),2.42,IF(OR(AN1007=13,AN1007=14,AN1007=15),2.5,IF(OR(AN1007=16,AN1007=17,AN1007=18),2.58,2.66)))))))))), IF(AU1007="Կ-1", IF(AN1007=0,1.68,IF(AN1007=1,1.73,IF(AN1007=2,1.79,IF(AN1007=3,1.84,IF(OR(AN1007=5,AN1007=4),1.9,IF(OR(AN1007=6,AN1007=7),1.96,IF(OR(AN1007=8,AN1007=9),2.02,IF(OR(AN1007=10,AN1007=11,AN1007=12),2.08,IF(OR(AN1007=13,AN1007=14,AN1007=15),2.14,IF(OR(AN1007=16,AN1007=17,AN1007=18),2.21,2.28)))))))))), IF(AU1007="Կ-2", IF(AN1007=0,1.45,IF(AN1007=1,1.49,IF(AN1007=2,1.54,IF(AN1007=3,1.59,IF(OR(AN1007=5,AN1007=4),1.63,IF(OR(AN1007=6,AN1007=7),1.68,IF(OR(AN1007=8,AN1007=9),1.73,IF(OR(AN1007=10,AN1007=11,AN1007=12),1.79,IF(OR(AN1007=13,AN1007=14,AN1007=15),1.84,IF(OR(AN1007=16,AN1007=17,AN1007=18),1.9,1.95)))))))))),IF(AU1007="Կ-3", IF(AN1007=0,1.25,IF(AN1007=1,1.29,IF(AN1007=2,1.33,IF(AN1007=3,1.37,IF(OR(AN1007=5,AN1007=4),1.41,IF(OR(AN1007=6,AN1007=7),1.45,IF(OR(AN1007=8,AN1007=9),1.49,IF(OR(AN1007=10,AN1007=11,AN1007=12),1.54,IF(OR(AN1007=13,AN1007=14,AN1007=15),1.58,IF(OR(AN1007=16,AN1007=17,AN1007=18),1.63,1.68)))))))))), "Error"))))))))))))</f>
        <v>2.58</v>
      </c>
      <c r="AP1007" s="786"/>
      <c r="AQ1007" s="787">
        <f t="shared" ref="AQ1007:AQ1008" si="2674">+AO1007+AO1007*AP1007</f>
        <v>2.58</v>
      </c>
      <c r="AR1007" s="825">
        <v>66140</v>
      </c>
      <c r="AS1007" s="869"/>
      <c r="AT1007" s="870"/>
      <c r="AU1007" s="864" t="str">
        <f t="shared" ref="AU1007:AU1008" si="2675">+AI1007</f>
        <v>Ա-2</v>
      </c>
      <c r="AV1007" s="825">
        <f t="shared" ref="AV1007:AV1008" si="2676">AR1007*AQ1007</f>
        <v>170641.2</v>
      </c>
      <c r="AW1007" s="826">
        <f t="shared" ref="AW1007:AW1008" si="2677">AQ1007*AR1007+AS1007+AT1007</f>
        <v>170641.2</v>
      </c>
      <c r="AX1007" s="797">
        <f t="shared" ref="AX1007:AX1008" si="2678">+AW1007*13</f>
        <v>2218335.6</v>
      </c>
    </row>
    <row r="1008" spans="2:50" s="777" customFormat="1" ht="41.25" thickBot="1">
      <c r="B1008" s="1657">
        <v>11</v>
      </c>
      <c r="C1008" s="647" t="s">
        <v>70</v>
      </c>
      <c r="D1008" s="657" t="s">
        <v>1374</v>
      </c>
      <c r="E1008" s="822">
        <v>1</v>
      </c>
      <c r="F1008" s="1321">
        <v>6</v>
      </c>
      <c r="G1008" s="800">
        <f t="shared" si="2655"/>
        <v>2.66</v>
      </c>
      <c r="H1008" s="824">
        <v>66140</v>
      </c>
      <c r="I1008" s="869"/>
      <c r="J1008" s="870"/>
      <c r="K1008" s="871" t="s">
        <v>96</v>
      </c>
      <c r="L1008" s="788">
        <f t="shared" si="2656"/>
        <v>175932.40000000002</v>
      </c>
      <c r="M1008" s="791">
        <f t="shared" si="2630"/>
        <v>175932.40000000002</v>
      </c>
      <c r="N1008" s="792">
        <f t="shared" si="2657"/>
        <v>2287121.2000000002</v>
      </c>
      <c r="O1008" s="821">
        <v>1</v>
      </c>
      <c r="P1008" s="794">
        <f t="shared" si="2632"/>
        <v>7</v>
      </c>
      <c r="Q1008" s="795">
        <f t="shared" si="2658"/>
        <v>2.66</v>
      </c>
      <c r="R1008" s="786"/>
      <c r="S1008" s="787">
        <f t="shared" si="2659"/>
        <v>2.66</v>
      </c>
      <c r="T1008" s="788">
        <v>66140</v>
      </c>
      <c r="U1008" s="869"/>
      <c r="V1008" s="870"/>
      <c r="W1008" s="864" t="str">
        <f t="shared" si="2635"/>
        <v>Ա-2</v>
      </c>
      <c r="X1008" s="788">
        <f t="shared" si="2660"/>
        <v>175932.40000000002</v>
      </c>
      <c r="Y1008" s="791">
        <f t="shared" si="2661"/>
        <v>175932.40000000002</v>
      </c>
      <c r="Z1008" s="797">
        <f t="shared" si="2662"/>
        <v>2287121.2000000002</v>
      </c>
      <c r="AA1008" s="793">
        <f t="shared" si="2663"/>
        <v>1</v>
      </c>
      <c r="AB1008" s="794">
        <f t="shared" si="2664"/>
        <v>8</v>
      </c>
      <c r="AC1008" s="795">
        <f t="shared" si="2665"/>
        <v>2.75</v>
      </c>
      <c r="AD1008" s="786"/>
      <c r="AE1008" s="787">
        <f t="shared" si="2666"/>
        <v>2.75</v>
      </c>
      <c r="AF1008" s="788">
        <v>66140</v>
      </c>
      <c r="AG1008" s="869"/>
      <c r="AH1008" s="870"/>
      <c r="AI1008" s="864" t="str">
        <f t="shared" si="2667"/>
        <v>Ա-2</v>
      </c>
      <c r="AJ1008" s="788">
        <f t="shared" si="2668"/>
        <v>181885</v>
      </c>
      <c r="AK1008" s="791">
        <f t="shared" si="2669"/>
        <v>181885</v>
      </c>
      <c r="AL1008" s="797">
        <f t="shared" si="2670"/>
        <v>2364505</v>
      </c>
      <c r="AM1008" s="872">
        <f t="shared" si="2671"/>
        <v>1</v>
      </c>
      <c r="AN1008" s="883">
        <f t="shared" si="2672"/>
        <v>9</v>
      </c>
      <c r="AO1008" s="795">
        <f t="shared" si="2673"/>
        <v>2.75</v>
      </c>
      <c r="AP1008" s="786"/>
      <c r="AQ1008" s="787">
        <f t="shared" si="2674"/>
        <v>2.75</v>
      </c>
      <c r="AR1008" s="825">
        <v>66140</v>
      </c>
      <c r="AS1008" s="869"/>
      <c r="AT1008" s="870"/>
      <c r="AU1008" s="864" t="str">
        <f t="shared" si="2675"/>
        <v>Ա-2</v>
      </c>
      <c r="AV1008" s="825">
        <f t="shared" si="2676"/>
        <v>181885</v>
      </c>
      <c r="AW1008" s="826">
        <f t="shared" si="2677"/>
        <v>181885</v>
      </c>
      <c r="AX1008" s="797">
        <f t="shared" si="2678"/>
        <v>2364505</v>
      </c>
    </row>
    <row r="1009" spans="2:50" s="777" customFormat="1" ht="27.75" thickBot="1">
      <c r="B1009" s="1657">
        <v>12</v>
      </c>
      <c r="C1009" s="647" t="s">
        <v>624</v>
      </c>
      <c r="D1009" s="657" t="s">
        <v>1375</v>
      </c>
      <c r="E1009" s="822">
        <v>1</v>
      </c>
      <c r="F1009" s="1321">
        <v>14</v>
      </c>
      <c r="G1009" s="800">
        <f t="shared" si="2628"/>
        <v>1.84</v>
      </c>
      <c r="H1009" s="824">
        <v>66140</v>
      </c>
      <c r="I1009" s="869"/>
      <c r="J1009" s="870"/>
      <c r="K1009" s="871" t="s">
        <v>98</v>
      </c>
      <c r="L1009" s="788">
        <f t="shared" si="2629"/>
        <v>121697.60000000001</v>
      </c>
      <c r="M1009" s="791">
        <f t="shared" si="2630"/>
        <v>121697.60000000001</v>
      </c>
      <c r="N1009" s="792">
        <f t="shared" si="2631"/>
        <v>1582068.8</v>
      </c>
      <c r="O1009" s="821">
        <v>1</v>
      </c>
      <c r="P1009" s="794">
        <f t="shared" si="2632"/>
        <v>15</v>
      </c>
      <c r="Q1009" s="795">
        <f t="shared" si="2633"/>
        <v>1.84</v>
      </c>
      <c r="R1009" s="786"/>
      <c r="S1009" s="787">
        <f t="shared" si="2634"/>
        <v>1.84</v>
      </c>
      <c r="T1009" s="788">
        <v>66140</v>
      </c>
      <c r="U1009" s="869"/>
      <c r="V1009" s="870"/>
      <c r="W1009" s="864" t="str">
        <f t="shared" si="2635"/>
        <v>Կ-2</v>
      </c>
      <c r="X1009" s="788">
        <f t="shared" si="2636"/>
        <v>121697.60000000001</v>
      </c>
      <c r="Y1009" s="791">
        <f t="shared" si="2637"/>
        <v>121697.60000000001</v>
      </c>
      <c r="Z1009" s="797">
        <f t="shared" si="2638"/>
        <v>1582068.8</v>
      </c>
      <c r="AA1009" s="793">
        <f t="shared" si="2639"/>
        <v>1</v>
      </c>
      <c r="AB1009" s="794">
        <f t="shared" si="2640"/>
        <v>16</v>
      </c>
      <c r="AC1009" s="795">
        <f t="shared" si="2641"/>
        <v>1.9</v>
      </c>
      <c r="AD1009" s="786"/>
      <c r="AE1009" s="787">
        <f t="shared" si="2642"/>
        <v>1.9</v>
      </c>
      <c r="AF1009" s="788">
        <v>66140</v>
      </c>
      <c r="AG1009" s="869"/>
      <c r="AH1009" s="870"/>
      <c r="AI1009" s="864" t="str">
        <f t="shared" si="2643"/>
        <v>Կ-2</v>
      </c>
      <c r="AJ1009" s="788">
        <f t="shared" si="2644"/>
        <v>125666</v>
      </c>
      <c r="AK1009" s="791">
        <f t="shared" si="2645"/>
        <v>125666</v>
      </c>
      <c r="AL1009" s="797">
        <f t="shared" si="2646"/>
        <v>1633658</v>
      </c>
      <c r="AM1009" s="872">
        <f t="shared" si="2647"/>
        <v>1</v>
      </c>
      <c r="AN1009" s="883">
        <f t="shared" si="2648"/>
        <v>17</v>
      </c>
      <c r="AO1009" s="795">
        <f t="shared" si="2649"/>
        <v>1.9</v>
      </c>
      <c r="AP1009" s="786"/>
      <c r="AQ1009" s="787">
        <f t="shared" si="2650"/>
        <v>1.9</v>
      </c>
      <c r="AR1009" s="825">
        <v>66140</v>
      </c>
      <c r="AS1009" s="869"/>
      <c r="AT1009" s="870"/>
      <c r="AU1009" s="864" t="str">
        <f t="shared" si="2651"/>
        <v>Կ-2</v>
      </c>
      <c r="AV1009" s="825">
        <f t="shared" si="2652"/>
        <v>125666</v>
      </c>
      <c r="AW1009" s="826">
        <f t="shared" si="2653"/>
        <v>125666</v>
      </c>
      <c r="AX1009" s="797">
        <f t="shared" si="2654"/>
        <v>1633658</v>
      </c>
    </row>
    <row r="1010" spans="2:50" s="777" customFormat="1" ht="27.75" thickBot="1">
      <c r="B1010" s="1657">
        <v>13</v>
      </c>
      <c r="C1010" s="1348" t="s">
        <v>1790</v>
      </c>
      <c r="D1010" s="657" t="s">
        <v>1375</v>
      </c>
      <c r="E1010" s="822">
        <v>1</v>
      </c>
      <c r="F1010" s="1321">
        <v>2</v>
      </c>
      <c r="G1010" s="800">
        <f t="shared" si="2628"/>
        <v>1.54</v>
      </c>
      <c r="H1010" s="824">
        <v>66140</v>
      </c>
      <c r="I1010" s="869"/>
      <c r="J1010" s="870"/>
      <c r="K1010" s="871" t="s">
        <v>98</v>
      </c>
      <c r="L1010" s="788">
        <f t="shared" si="2629"/>
        <v>101855.6</v>
      </c>
      <c r="M1010" s="791">
        <f t="shared" si="2630"/>
        <v>101855.6</v>
      </c>
      <c r="N1010" s="792">
        <f t="shared" si="2631"/>
        <v>1324122.8</v>
      </c>
      <c r="O1010" s="821">
        <v>1</v>
      </c>
      <c r="P1010" s="794">
        <f t="shared" si="2632"/>
        <v>3</v>
      </c>
      <c r="Q1010" s="795">
        <f t="shared" si="2633"/>
        <v>1.59</v>
      </c>
      <c r="R1010" s="786"/>
      <c r="S1010" s="787">
        <f t="shared" si="2634"/>
        <v>1.59</v>
      </c>
      <c r="T1010" s="788">
        <v>66140</v>
      </c>
      <c r="U1010" s="869"/>
      <c r="V1010" s="870"/>
      <c r="W1010" s="864" t="str">
        <f t="shared" si="2635"/>
        <v>Կ-2</v>
      </c>
      <c r="X1010" s="788">
        <f t="shared" si="2636"/>
        <v>105162.6</v>
      </c>
      <c r="Y1010" s="791">
        <f t="shared" si="2637"/>
        <v>105162.6</v>
      </c>
      <c r="Z1010" s="797">
        <f t="shared" si="2638"/>
        <v>1367113.8</v>
      </c>
      <c r="AA1010" s="793">
        <f t="shared" si="2639"/>
        <v>1</v>
      </c>
      <c r="AB1010" s="794">
        <f t="shared" si="2640"/>
        <v>4</v>
      </c>
      <c r="AC1010" s="795">
        <f t="shared" si="2641"/>
        <v>1.63</v>
      </c>
      <c r="AD1010" s="786"/>
      <c r="AE1010" s="787">
        <f t="shared" si="2642"/>
        <v>1.63</v>
      </c>
      <c r="AF1010" s="788">
        <v>66140</v>
      </c>
      <c r="AG1010" s="869"/>
      <c r="AH1010" s="870"/>
      <c r="AI1010" s="864" t="str">
        <f t="shared" si="2643"/>
        <v>Կ-2</v>
      </c>
      <c r="AJ1010" s="788">
        <f t="shared" si="2644"/>
        <v>107808.2</v>
      </c>
      <c r="AK1010" s="791">
        <f t="shared" si="2645"/>
        <v>107808.2</v>
      </c>
      <c r="AL1010" s="797">
        <f t="shared" si="2646"/>
        <v>1401506.5999999999</v>
      </c>
      <c r="AM1010" s="872">
        <f t="shared" si="2647"/>
        <v>1</v>
      </c>
      <c r="AN1010" s="883">
        <f t="shared" si="2648"/>
        <v>5</v>
      </c>
      <c r="AO1010" s="795">
        <f t="shared" si="2649"/>
        <v>1.63</v>
      </c>
      <c r="AP1010" s="786"/>
      <c r="AQ1010" s="787">
        <f t="shared" si="2650"/>
        <v>1.63</v>
      </c>
      <c r="AR1010" s="825">
        <v>66140</v>
      </c>
      <c r="AS1010" s="869"/>
      <c r="AT1010" s="870"/>
      <c r="AU1010" s="864" t="str">
        <f t="shared" si="2651"/>
        <v>Կ-2</v>
      </c>
      <c r="AV1010" s="825">
        <f t="shared" si="2652"/>
        <v>107808.2</v>
      </c>
      <c r="AW1010" s="826">
        <f t="shared" si="2653"/>
        <v>107808.2</v>
      </c>
      <c r="AX1010" s="797">
        <f t="shared" si="2654"/>
        <v>1401506.5999999999</v>
      </c>
    </row>
    <row r="1011" spans="2:50" s="777" customFormat="1" ht="27.75" thickBot="1">
      <c r="B1011" s="1657">
        <v>14</v>
      </c>
      <c r="C1011" s="1348" t="s">
        <v>1791</v>
      </c>
      <c r="D1011" s="657" t="s">
        <v>1375</v>
      </c>
      <c r="E1011" s="822">
        <v>1</v>
      </c>
      <c r="F1011" s="1321">
        <v>2</v>
      </c>
      <c r="G1011" s="800">
        <f t="shared" si="2628"/>
        <v>1.54</v>
      </c>
      <c r="H1011" s="824">
        <v>66140</v>
      </c>
      <c r="I1011" s="869"/>
      <c r="J1011" s="870"/>
      <c r="K1011" s="871" t="s">
        <v>98</v>
      </c>
      <c r="L1011" s="788">
        <f t="shared" si="2629"/>
        <v>101855.6</v>
      </c>
      <c r="M1011" s="791">
        <f t="shared" si="2630"/>
        <v>101855.6</v>
      </c>
      <c r="N1011" s="792">
        <f t="shared" si="2631"/>
        <v>1324122.8</v>
      </c>
      <c r="O1011" s="821">
        <v>1</v>
      </c>
      <c r="P1011" s="794">
        <f t="shared" si="2632"/>
        <v>3</v>
      </c>
      <c r="Q1011" s="795">
        <f t="shared" si="2633"/>
        <v>1.59</v>
      </c>
      <c r="R1011" s="786"/>
      <c r="S1011" s="787">
        <f t="shared" si="2634"/>
        <v>1.59</v>
      </c>
      <c r="T1011" s="788">
        <v>66140</v>
      </c>
      <c r="U1011" s="869"/>
      <c r="V1011" s="870"/>
      <c r="W1011" s="864" t="str">
        <f t="shared" si="2635"/>
        <v>Կ-2</v>
      </c>
      <c r="X1011" s="788">
        <f t="shared" si="2636"/>
        <v>105162.6</v>
      </c>
      <c r="Y1011" s="791">
        <f t="shared" si="2637"/>
        <v>105162.6</v>
      </c>
      <c r="Z1011" s="797">
        <f t="shared" si="2638"/>
        <v>1367113.8</v>
      </c>
      <c r="AA1011" s="793">
        <f t="shared" si="2639"/>
        <v>1</v>
      </c>
      <c r="AB1011" s="794">
        <f t="shared" si="2640"/>
        <v>4</v>
      </c>
      <c r="AC1011" s="795">
        <f t="shared" si="2641"/>
        <v>1.63</v>
      </c>
      <c r="AD1011" s="786"/>
      <c r="AE1011" s="787">
        <f t="shared" si="2642"/>
        <v>1.63</v>
      </c>
      <c r="AF1011" s="788">
        <v>66140</v>
      </c>
      <c r="AG1011" s="869"/>
      <c r="AH1011" s="870"/>
      <c r="AI1011" s="864" t="str">
        <f t="shared" si="2643"/>
        <v>Կ-2</v>
      </c>
      <c r="AJ1011" s="788">
        <f t="shared" si="2644"/>
        <v>107808.2</v>
      </c>
      <c r="AK1011" s="791">
        <f t="shared" si="2645"/>
        <v>107808.2</v>
      </c>
      <c r="AL1011" s="797">
        <f t="shared" si="2646"/>
        <v>1401506.5999999999</v>
      </c>
      <c r="AM1011" s="872">
        <f t="shared" si="2647"/>
        <v>1</v>
      </c>
      <c r="AN1011" s="883">
        <f t="shared" si="2648"/>
        <v>5</v>
      </c>
      <c r="AO1011" s="795">
        <f t="shared" si="2649"/>
        <v>1.63</v>
      </c>
      <c r="AP1011" s="786"/>
      <c r="AQ1011" s="787">
        <f t="shared" si="2650"/>
        <v>1.63</v>
      </c>
      <c r="AR1011" s="825">
        <v>66140</v>
      </c>
      <c r="AS1011" s="869"/>
      <c r="AT1011" s="870"/>
      <c r="AU1011" s="864" t="str">
        <f t="shared" si="2651"/>
        <v>Կ-2</v>
      </c>
      <c r="AV1011" s="825">
        <f t="shared" si="2652"/>
        <v>107808.2</v>
      </c>
      <c r="AW1011" s="826">
        <f t="shared" si="2653"/>
        <v>107808.2</v>
      </c>
      <c r="AX1011" s="797">
        <f t="shared" si="2654"/>
        <v>1401506.5999999999</v>
      </c>
    </row>
    <row r="1012" spans="2:50" s="777" customFormat="1" ht="27.75" thickBot="1">
      <c r="B1012" s="1657">
        <v>15</v>
      </c>
      <c r="C1012" s="1348" t="s">
        <v>2440</v>
      </c>
      <c r="D1012" s="657" t="s">
        <v>1375</v>
      </c>
      <c r="E1012" s="822">
        <v>1</v>
      </c>
      <c r="F1012" s="1321">
        <v>1</v>
      </c>
      <c r="G1012" s="800">
        <f t="shared" ref="G1012:G1013" si="2679">IF(E1012&lt;1,0,IF(K1012="Բ-1",IF(F1012=0,6.94,IF(F1012=1,7.17,IF(F1012=2,7.41,IF(F1012=3,7.66,IF(OR(F1012=5,F1012=4),7.92,IF(OR(F1012=6,F1012=7),8.18,IF(OR(F1012=8,F1012=9),8.46,IF(OR(F1012=10,F1012=11,F1012=12),8.74,IF(OR(F1012=13,F1012=14,F1012=15),9.03,IF(OR(F1012=16,F1012=17,F1012=18),9.33,9.65)))))))))),IF(K1012="Բ-2", IF(F1012=0,5.71,IF(F1012=1,5.89,IF(F1012=2,6.09,IF(F1012=3,6.29,IF(OR(F1012=5,F1012=4),6.5,IF(OR(F1012=6,F1012=7),6.72,IF(OR(F1012=8,F1012=9),6.94,IF(OR(F1012=10,F1012=11,F1012=12),7.17,IF(OR(F1012=13,F1012=14,F1012=15),7.41,IF(OR(F1012=16,F1012=17,F1012=18),7.65,7.91)))))))))), IF(K1012="Գ-1", IF(F1012=0,4.7,IF(F1012=1,4.86,IF(F1012=2,5.01,IF(F1012=3,5.18,IF(OR(F1012=5,F1012=4),5.35,IF(OR(F1012=6,F1012=7),5.52,IF(OR(F1012=8,F1012=9),5.71,IF(OR(F1012=10,F1012=11,F1012=12),5.89,IF(OR(F1012=13,F1012=14,F1012=15),6.09,IF(OR(F1012=16,F1012=17,F1012=18),6.29,6.49)))))))))), IF(K1012="Գ-2", IF(F1012=0,3.88,IF(F1012=1,4.01,IF(F1012=2,4.14,IF(F1012=3,4.27,IF(OR(F1012=5,F1012=4),4.41,IF(OR(F1012=6,F1012=7),4.55,IF(OR(F1012=8,F1012=9),4.7,IF(OR(F1012=10,F1012=11,F1012=12),4.85,IF(OR(F1012=13,F1012=14,F1012=15),5.01,IF(OR(F1012=16,F1012=17,F1012=18),5.17,5.34)))))))))), IF(K1012="Գ-3", IF(F1012=0,3.21,IF(F1012=1,3.31,IF(F1012=2,3.42,IF(F1012=3,3.53,IF(OR(F1012=5,F1012=4),3.64,IF(OR(F1012=6,F1012=7),3.76,IF(OR(F1012=8,F1012=9),3.88,IF(OR(F1012=10,F1012=11,F1012=12),4.01,IF(OR(F1012=13,F1012=14,F1012=15),4.13,IF(OR(F1012=16,F1012=17,F1012=18),4.27,4.4)))))))))), IF(K1012="Ա-1", IF(F1012=0,2.66,IF(F1012=1,2.75,IF(F1012=2,2.83,IF(F1012=3,2.92,IF(OR(F1012=5,F1012=4),3.02,IF(OR(F1012=6,F1012=7),3.11,IF(OR(F1012=8,F1012=9),3.21,IF(OR(F1012=10,F1012=11,F1012=12),3.31,IF(OR(F1012=13,F1012=14,F1012=15),3.42,IF(OR(F1012=16,F1012=17,F1012=18),3.53,3.64)))))))))), IF(K1012="Ա-2", IF(F1012=0,2.28,IF(F1012=1,2.35,IF(F1012=2,2.43,IF(F1012=3,2.5,IF(OR(F1012=5,F1012=4),2.58,IF(OR(F1012=6,F1012=7),2.66,IF(OR(F1012=8,F1012=9),2.75,IF(OR(F1012=10,F1012=11,F1012=12),2.83,IF(OR(F1012=13,F1012=14,F1012=15),2.92,IF(OR(F1012=16,F1012=17,F1012=18),3.01,3.11)))))))))),IF(K1012="Ա-3", IF(F1012=0,1.96,IF(F1012=1,2.02,IF(F1012=2,2.08,IF(F1012=3,2.15,IF(OR(F1012=5,F1012=4),2.21,IF(OR(F1012=6,F1012=7),2.28,IF(OR(F1012=8,F1012=9),2.35,IF(OR(F1012=10,F1012=11,F1012=12),2.42,IF(OR(F1012=13,F1012=14,F1012=15),2.5,IF(OR(F1012=16,F1012=17,F1012=18),2.58,2.66)))))))))), IF(K1012="Կ-1", IF(F1012=0,1.68,IF(F1012=1,1.73,IF(F1012=2,1.79,IF(F1012=3,1.84,IF(OR(F1012=5,F1012=4),1.9,IF(OR(F1012=6,F1012=7),1.96,IF(OR(F1012=8,F1012=9),2.02,IF(OR(F1012=10,F1012=11,F1012=12),2.08,IF(OR(F1012=13,F1012=14,F1012=15),2.14,IF(OR(F1012=16,F1012=17,F1012=18),2.21,2.28)))))))))), IF(K1012="Կ-2", IF(F1012=0,1.45,IF(F1012=1,1.49,IF(F1012=2,1.54,IF(F1012=3,1.59,IF(OR(F1012=5,F1012=4),1.63,IF(OR(F1012=6,F1012=7),1.68,IF(OR(F1012=8,F1012=9),1.73,IF(OR(F1012=10,F1012=11,F1012=12),1.79,IF(OR(F1012=13,F1012=14,F1012=15),1.84,IF(OR(F1012=16,F1012=17,F1012=18),1.9,1.95)))))))))),IF(K1012="Կ-3", IF(F1012=0,1.25,IF(F1012=1,1.29,IF(F1012=2,1.33,IF(F1012=3,1.37,IF(OR(F1012=5,F1012=4),1.41,IF(OR(F1012=6,F1012=7),1.45,IF(OR(F1012=8,F1012=9),1.49,IF(OR(F1012=10,F1012=11,F1012=12),1.54,IF(OR(F1012=13,F1012=14,F1012=15),1.58,IF(OR(F1012=16,F1012=17,F1012=18),1.63,1.68)))))))))), "Error"))))))))))))</f>
        <v>1.49</v>
      </c>
      <c r="H1012" s="824">
        <v>66140</v>
      </c>
      <c r="I1012" s="869"/>
      <c r="J1012" s="870"/>
      <c r="K1012" s="871" t="s">
        <v>98</v>
      </c>
      <c r="L1012" s="788">
        <f t="shared" ref="L1012:L1013" si="2680">H1012*G1012</f>
        <v>98548.6</v>
      </c>
      <c r="M1012" s="791">
        <f t="shared" si="2630"/>
        <v>98548.6</v>
      </c>
      <c r="N1012" s="792">
        <f t="shared" ref="N1012:N1013" si="2681">+M1012*13</f>
        <v>1281131.8</v>
      </c>
      <c r="O1012" s="821">
        <v>1</v>
      </c>
      <c r="P1012" s="794">
        <f t="shared" si="2632"/>
        <v>2</v>
      </c>
      <c r="Q1012" s="795">
        <f t="shared" ref="Q1012:Q1013" si="2682">IF(O1012&lt;1,0,IF(W1012="Բ-1",IF(P1012=0,6.94,IF(P1012=1,7.17,IF(P1012=2,7.41,IF(P1012=3,7.66,IF(OR(P1012=5,P1012=4),7.92,IF(OR(P1012=6,P1012=7),8.18,IF(OR(P1012=8,P1012=9),8.46,IF(OR(P1012=10,P1012=11,P1012=12),8.74,IF(OR(P1012=13,P1012=14,P1012=15),9.03,IF(OR(P1012=16,P1012=17,P1012=18),9.33,9.65)))))))))),IF(W1012="Բ-2", IF(P1012=0,5.71,IF(P1012=1,5.89,IF(P1012=2,6.09,IF(P1012=3,6.29,IF(OR(P1012=5,P1012=4),6.5,IF(OR(P1012=6,P1012=7),6.72,IF(OR(P1012=8,P1012=9),6.94,IF(OR(P1012=10,P1012=11,P1012=12),7.17,IF(OR(P1012=13,P1012=14,P1012=15),7.41,IF(OR(P1012=16,P1012=17,P1012=18),7.65,7.91)))))))))), IF(W1012="Գ-1", IF(P1012=0,4.7,IF(P1012=1,4.86,IF(P1012=2,5.01,IF(P1012=3,5.18,IF(OR(P1012=5,P1012=4),5.35,IF(OR(P1012=6,P1012=7),5.52,IF(OR(P1012=8,P1012=9),5.71,IF(OR(P1012=10,P1012=11,P1012=12),5.89,IF(OR(P1012=13,P1012=14,P1012=15),6.09,IF(OR(P1012=16,P1012=17,P1012=18),6.29,6.49)))))))))), IF(W1012="Գ-2", IF(P1012=0,3.88,IF(P1012=1,4.01,IF(P1012=2,4.14,IF(P1012=3,4.27,IF(OR(P1012=5,P1012=4),4.41,IF(OR(P1012=6,P1012=7),4.55,IF(OR(P1012=8,P1012=9),4.7,IF(OR(P1012=10,P1012=11,P1012=12),4.85,IF(OR(P1012=13,P1012=14,P1012=15),5.01,IF(OR(P1012=16,P1012=17,P1012=18),5.17,5.34)))))))))), IF(W1012="Գ-3", IF(P1012=0,3.21,IF(P1012=1,3.31,IF(P1012=2,3.42,IF(P1012=3,3.53,IF(OR(P1012=5,P1012=4),3.64,IF(OR(P1012=6,P1012=7),3.76,IF(OR(P1012=8,P1012=9),3.88,IF(OR(P1012=10,P1012=11,P1012=12),4.01,IF(OR(P1012=13,P1012=14,P1012=15),4.13,IF(OR(P1012=16,P1012=17,P1012=18),4.27,4.4)))))))))), IF(W1012="Ա-1", IF(P1012=0,2.66,IF(P1012=1,2.75,IF(P1012=2,2.83,IF(P1012=3,2.92,IF(OR(P1012=5,P1012=4),3.02,IF(OR(P1012=6,P1012=7),3.11,IF(OR(P1012=8,P1012=9),3.21,IF(OR(P1012=10,P1012=11,P1012=12),3.31,IF(OR(P1012=13,P1012=14,P1012=15),3.42,IF(OR(P1012=16,P1012=17,P1012=18),3.53,3.64)))))))))), IF(W1012="Ա-2", IF(P1012=0,2.28,IF(P1012=1,2.35,IF(P1012=2,2.43,IF(P1012=3,2.5,IF(OR(P1012=5,P1012=4),2.58,IF(OR(P1012=6,P1012=7),2.66,IF(OR(P1012=8,P1012=9),2.75,IF(OR(P1012=10,P1012=11,P1012=12),2.83,IF(OR(P1012=13,P1012=14,P1012=15),2.92,IF(OR(P1012=16,P1012=17,P1012=18),3.01,3.11)))))))))),IF(W1012="Ա-3", IF(P1012=0,1.96,IF(P1012=1,2.02,IF(P1012=2,2.08,IF(P1012=3,2.15,IF(OR(P1012=5,P1012=4),2.21,IF(OR(P1012=6,P1012=7),2.28,IF(OR(P1012=8,P1012=9),2.35,IF(OR(P1012=10,P1012=11,P1012=12),2.42,IF(OR(P1012=13,P1012=14,P1012=15),2.5,IF(OR(P1012=16,P1012=17,P1012=18),2.58,2.66)))))))))), IF(W1012="Կ-1", IF(P1012=0,1.68,IF(P1012=1,1.73,IF(P1012=2,1.79,IF(P1012=3,1.84,IF(OR(P1012=5,P1012=4),1.9,IF(OR(P1012=6,P1012=7),1.96,IF(OR(P1012=8,P1012=9),2.02,IF(OR(P1012=10,P1012=11,P1012=12),2.08,IF(OR(P1012=13,P1012=14,P1012=15),2.14,IF(OR(P1012=16,P1012=17,P1012=18),2.21,2.28)))))))))), IF(W1012="Կ-2", IF(P1012=0,1.45,IF(P1012=1,1.49,IF(P1012=2,1.54,IF(P1012=3,1.59,IF(OR(P1012=5,P1012=4),1.63,IF(OR(P1012=6,P1012=7),1.68,IF(OR(P1012=8,P1012=9),1.73,IF(OR(P1012=10,P1012=11,P1012=12),1.79,IF(OR(P1012=13,P1012=14,P1012=15),1.84,IF(OR(P1012=16,P1012=17,P1012=18),1.9,1.95)))))))))),IF(W1012="Կ-3", IF(P1012=0,1.25,IF(P1012=1,1.29,IF(P1012=2,1.33,IF(P1012=3,1.37,IF(OR(P1012=5,P1012=4),1.41,IF(OR(P1012=6,P1012=7),1.45,IF(OR(P1012=8,P1012=9),1.49,IF(OR(P1012=10,P1012=11,P1012=12),1.54,IF(OR(P1012=13,P1012=14,P1012=15),1.58,IF(OR(P1012=16,P1012=17,P1012=18),1.63,1.68)))))))))), "Error"))))))))))))</f>
        <v>1.54</v>
      </c>
      <c r="R1012" s="786"/>
      <c r="S1012" s="787">
        <f t="shared" ref="S1012:S1013" si="2683">+Q1012+Q1012*R1012</f>
        <v>1.54</v>
      </c>
      <c r="T1012" s="788">
        <v>66140</v>
      </c>
      <c r="U1012" s="869"/>
      <c r="V1012" s="870"/>
      <c r="W1012" s="864" t="str">
        <f t="shared" si="2635"/>
        <v>Կ-2</v>
      </c>
      <c r="X1012" s="788">
        <f t="shared" ref="X1012:X1013" si="2684">T1012*S1012</f>
        <v>101855.6</v>
      </c>
      <c r="Y1012" s="791">
        <f t="shared" ref="Y1012:Y1013" si="2685">S1012*T1012+U1012+V1012</f>
        <v>101855.6</v>
      </c>
      <c r="Z1012" s="797">
        <f t="shared" ref="Z1012:Z1013" si="2686">+Y1012*13</f>
        <v>1324122.8</v>
      </c>
      <c r="AA1012" s="793">
        <f t="shared" ref="AA1012:AA1013" si="2687">+O1012</f>
        <v>1</v>
      </c>
      <c r="AB1012" s="794">
        <f t="shared" ref="AB1012:AB1013" si="2688">+P1012+1</f>
        <v>3</v>
      </c>
      <c r="AC1012" s="795">
        <f t="shared" ref="AC1012:AC1013" si="2689">IF(AA1012&lt;1,0,IF(AI1012="Բ-1",IF(AB1012=0,6.94,IF(AB1012=1,7.17,IF(AB1012=2,7.41,IF(AB1012=3,7.66,IF(OR(AB1012=5,AB1012=4),7.92,IF(OR(AB1012=6,AB1012=7),8.18,IF(OR(AB1012=8,AB1012=9),8.46,IF(OR(AB1012=10,AB1012=11,AB1012=12),8.74,IF(OR(AB1012=13,AB1012=14,AB1012=15),9.03,IF(OR(AB1012=16,AB1012=17,AB1012=18),9.33,9.65)))))))))),IF(AI1012="Բ-2", IF(AB1012=0,5.71,IF(AB1012=1,5.89,IF(AB1012=2,6.09,IF(AB1012=3,6.29,IF(OR(AB1012=5,AB1012=4),6.5,IF(OR(AB1012=6,AB1012=7),6.72,IF(OR(AB1012=8,AB1012=9),6.94,IF(OR(AB1012=10,AB1012=11,AB1012=12),7.17,IF(OR(AB1012=13,AB1012=14,AB1012=15),7.41,IF(OR(AB1012=16,AB1012=17,AB1012=18),7.65,7.91)))))))))), IF(AI1012="Գ-1", IF(AB1012=0,4.7,IF(AB1012=1,4.86,IF(AB1012=2,5.01,IF(AB1012=3,5.18,IF(OR(AB1012=5,AB1012=4),5.35,IF(OR(AB1012=6,AB1012=7),5.52,IF(OR(AB1012=8,AB1012=9),5.71,IF(OR(AB1012=10,AB1012=11,AB1012=12),5.89,IF(OR(AB1012=13,AB1012=14,AB1012=15),6.09,IF(OR(AB1012=16,AB1012=17,AB1012=18),6.29,6.49)))))))))), IF(AI1012="Գ-2", IF(AB1012=0,3.88,IF(AB1012=1,4.01,IF(AB1012=2,4.14,IF(AB1012=3,4.27,IF(OR(AB1012=5,AB1012=4),4.41,IF(OR(AB1012=6,AB1012=7),4.55,IF(OR(AB1012=8,AB1012=9),4.7,IF(OR(AB1012=10,AB1012=11,AB1012=12),4.85,IF(OR(AB1012=13,AB1012=14,AB1012=15),5.01,IF(OR(AB1012=16,AB1012=17,AB1012=18),5.17,5.34)))))))))), IF(AI1012="Գ-3", IF(AB1012=0,3.21,IF(AB1012=1,3.31,IF(AB1012=2,3.42,IF(AB1012=3,3.53,IF(OR(AB1012=5,AB1012=4),3.64,IF(OR(AB1012=6,AB1012=7),3.76,IF(OR(AB1012=8,AB1012=9),3.88,IF(OR(AB1012=10,AB1012=11,AB1012=12),4.01,IF(OR(AB1012=13,AB1012=14,AB1012=15),4.13,IF(OR(AB1012=16,AB1012=17,AB1012=18),4.27,4.4)))))))))), IF(AI1012="Ա-1", IF(AB1012=0,2.66,IF(AB1012=1,2.75,IF(AB1012=2,2.83,IF(AB1012=3,2.92,IF(OR(AB1012=5,AB1012=4),3.02,IF(OR(AB1012=6,AB1012=7),3.11,IF(OR(AB1012=8,AB1012=9),3.21,IF(OR(AB1012=10,AB1012=11,AB1012=12),3.31,IF(OR(AB1012=13,AB1012=14,AB1012=15),3.42,IF(OR(AB1012=16,AB1012=17,AB1012=18),3.53,3.64)))))))))), IF(AI1012="Ա-2", IF(AB1012=0,2.28,IF(AB1012=1,2.35,IF(AB1012=2,2.43,IF(AB1012=3,2.5,IF(OR(AB1012=5,AB1012=4),2.58,IF(OR(AB1012=6,AB1012=7),2.66,IF(OR(AB1012=8,AB1012=9),2.75,IF(OR(AB1012=10,AB1012=11,AB1012=12),2.83,IF(OR(AB1012=13,AB1012=14,AB1012=15),2.92,IF(OR(AB1012=16,AB1012=17,AB1012=18),3.01,3.11)))))))))),IF(AI1012="Ա-3", IF(AB1012=0,1.96,IF(AB1012=1,2.02,IF(AB1012=2,2.08,IF(AB1012=3,2.15,IF(OR(AB1012=5,AB1012=4),2.21,IF(OR(AB1012=6,AB1012=7),2.28,IF(OR(AB1012=8,AB1012=9),2.35,IF(OR(AB1012=10,AB1012=11,AB1012=12),2.42,IF(OR(AB1012=13,AB1012=14,AB1012=15),2.5,IF(OR(AB1012=16,AB1012=17,AB1012=18),2.58,2.66)))))))))), IF(AI1012="Կ-1", IF(AB1012=0,1.68,IF(AB1012=1,1.73,IF(AB1012=2,1.79,IF(AB1012=3,1.84,IF(OR(AB1012=5,AB1012=4),1.9,IF(OR(AB1012=6,AB1012=7),1.96,IF(OR(AB1012=8,AB1012=9),2.02,IF(OR(AB1012=10,AB1012=11,AB1012=12),2.08,IF(OR(AB1012=13,AB1012=14,AB1012=15),2.14,IF(OR(AB1012=16,AB1012=17,AB1012=18),2.21,2.28)))))))))), IF(AI1012="Կ-2", IF(AB1012=0,1.45,IF(AB1012=1,1.49,IF(AB1012=2,1.54,IF(AB1012=3,1.59,IF(OR(AB1012=5,AB1012=4),1.63,IF(OR(AB1012=6,AB1012=7),1.68,IF(OR(AB1012=8,AB1012=9),1.73,IF(OR(AB1012=10,AB1012=11,AB1012=12),1.79,IF(OR(AB1012=13,AB1012=14,AB1012=15),1.84,IF(OR(AB1012=16,AB1012=17,AB1012=18),1.9,1.95)))))))))),IF(AI1012="Կ-3", IF(AB1012=0,1.25,IF(AB1012=1,1.29,IF(AB1012=2,1.33,IF(AB1012=3,1.37,IF(OR(AB1012=5,AB1012=4),1.41,IF(OR(AB1012=6,AB1012=7),1.45,IF(OR(AB1012=8,AB1012=9),1.49,IF(OR(AB1012=10,AB1012=11,AB1012=12),1.54,IF(OR(AB1012=13,AB1012=14,AB1012=15),1.58,IF(OR(AB1012=16,AB1012=17,AB1012=18),1.63,1.68)))))))))), "Error"))))))))))))</f>
        <v>1.59</v>
      </c>
      <c r="AD1012" s="786"/>
      <c r="AE1012" s="787">
        <f t="shared" ref="AE1012:AE1013" si="2690">+AC1012+AC1012*AD1012</f>
        <v>1.59</v>
      </c>
      <c r="AF1012" s="788">
        <v>66140</v>
      </c>
      <c r="AG1012" s="869"/>
      <c r="AH1012" s="870"/>
      <c r="AI1012" s="864" t="str">
        <f t="shared" ref="AI1012:AI1013" si="2691">+W1012</f>
        <v>Կ-2</v>
      </c>
      <c r="AJ1012" s="788">
        <f t="shared" ref="AJ1012:AJ1013" si="2692">AF1012*AE1012</f>
        <v>105162.6</v>
      </c>
      <c r="AK1012" s="791">
        <f t="shared" ref="AK1012:AK1013" si="2693">AE1012*AF1012+AG1012+AH1012</f>
        <v>105162.6</v>
      </c>
      <c r="AL1012" s="797">
        <f t="shared" ref="AL1012:AL1013" si="2694">+AK1012*13</f>
        <v>1367113.8</v>
      </c>
      <c r="AM1012" s="872">
        <f t="shared" ref="AM1012:AM1013" si="2695">+AA1012</f>
        <v>1</v>
      </c>
      <c r="AN1012" s="883">
        <f t="shared" ref="AN1012:AN1013" si="2696">+AB1012+1</f>
        <v>4</v>
      </c>
      <c r="AO1012" s="795">
        <f t="shared" ref="AO1012:AO1013" si="2697">IF(AM1012&lt;1,0,IF(AU1012="Բ-1",IF(AN1012=0,6.94,IF(AN1012=1,7.17,IF(AN1012=2,7.41,IF(AN1012=3,7.66,IF(OR(AN1012=5,AN1012=4),7.92,IF(OR(AN1012=6,AN1012=7),8.18,IF(OR(AN1012=8,AN1012=9),8.46,IF(OR(AN1012=10,AN1012=11,AN1012=12),8.74,IF(OR(AN1012=13,AN1012=14,AN1012=15),9.03,IF(OR(AN1012=16,AN1012=17,AN1012=18),9.33,9.65)))))))))),IF(AU1012="Բ-2", IF(AN1012=0,5.71,IF(AN1012=1,5.89,IF(AN1012=2,6.09,IF(AN1012=3,6.29,IF(OR(AN1012=5,AN1012=4),6.5,IF(OR(AN1012=6,AN1012=7),6.72,IF(OR(AN1012=8,AN1012=9),6.94,IF(OR(AN1012=10,AN1012=11,AN1012=12),7.17,IF(OR(AN1012=13,AN1012=14,AN1012=15),7.41,IF(OR(AN1012=16,AN1012=17,AN1012=18),7.65,7.91)))))))))), IF(AU1012="Գ-1", IF(AN1012=0,4.7,IF(AN1012=1,4.86,IF(AN1012=2,5.01,IF(AN1012=3,5.18,IF(OR(AN1012=5,AN1012=4),5.35,IF(OR(AN1012=6,AN1012=7),5.52,IF(OR(AN1012=8,AN1012=9),5.71,IF(OR(AN1012=10,AN1012=11,AN1012=12),5.89,IF(OR(AN1012=13,AN1012=14,AN1012=15),6.09,IF(OR(AN1012=16,AN1012=17,AN1012=18),6.29,6.49)))))))))), IF(AU1012="Գ-2", IF(AN1012=0,3.88,IF(AN1012=1,4.01,IF(AN1012=2,4.14,IF(AN1012=3,4.27,IF(OR(AN1012=5,AN1012=4),4.41,IF(OR(AN1012=6,AN1012=7),4.55,IF(OR(AN1012=8,AN1012=9),4.7,IF(OR(AN1012=10,AN1012=11,AN1012=12),4.85,IF(OR(AN1012=13,AN1012=14,AN1012=15),5.01,IF(OR(AN1012=16,AN1012=17,AN1012=18),5.17,5.34)))))))))), IF(AU1012="Գ-3", IF(AN1012=0,3.21,IF(AN1012=1,3.31,IF(AN1012=2,3.42,IF(AN1012=3,3.53,IF(OR(AN1012=5,AN1012=4),3.64,IF(OR(AN1012=6,AN1012=7),3.76,IF(OR(AN1012=8,AN1012=9),3.88,IF(OR(AN1012=10,AN1012=11,AN1012=12),4.01,IF(OR(AN1012=13,AN1012=14,AN1012=15),4.13,IF(OR(AN1012=16,AN1012=17,AN1012=18),4.27,4.4)))))))))), IF(AU1012="Ա-1", IF(AN1012=0,2.66,IF(AN1012=1,2.75,IF(AN1012=2,2.83,IF(AN1012=3,2.92,IF(OR(AN1012=5,AN1012=4),3.02,IF(OR(AN1012=6,AN1012=7),3.11,IF(OR(AN1012=8,AN1012=9),3.21,IF(OR(AN1012=10,AN1012=11,AN1012=12),3.31,IF(OR(AN1012=13,AN1012=14,AN1012=15),3.42,IF(OR(AN1012=16,AN1012=17,AN1012=18),3.53,3.64)))))))))), IF(AU1012="Ա-2", IF(AN1012=0,2.28,IF(AN1012=1,2.35,IF(AN1012=2,2.43,IF(AN1012=3,2.5,IF(OR(AN1012=5,AN1012=4),2.58,IF(OR(AN1012=6,AN1012=7),2.66,IF(OR(AN1012=8,AN1012=9),2.75,IF(OR(AN1012=10,AN1012=11,AN1012=12),2.83,IF(OR(AN1012=13,AN1012=14,AN1012=15),2.92,IF(OR(AN1012=16,AN1012=17,AN1012=18),3.01,3.11)))))))))),IF(AU1012="Ա-3", IF(AN1012=0,1.96,IF(AN1012=1,2.02,IF(AN1012=2,2.08,IF(AN1012=3,2.15,IF(OR(AN1012=5,AN1012=4),2.21,IF(OR(AN1012=6,AN1012=7),2.28,IF(OR(AN1012=8,AN1012=9),2.35,IF(OR(AN1012=10,AN1012=11,AN1012=12),2.42,IF(OR(AN1012=13,AN1012=14,AN1012=15),2.5,IF(OR(AN1012=16,AN1012=17,AN1012=18),2.58,2.66)))))))))), IF(AU1012="Կ-1", IF(AN1012=0,1.68,IF(AN1012=1,1.73,IF(AN1012=2,1.79,IF(AN1012=3,1.84,IF(OR(AN1012=5,AN1012=4),1.9,IF(OR(AN1012=6,AN1012=7),1.96,IF(OR(AN1012=8,AN1012=9),2.02,IF(OR(AN1012=10,AN1012=11,AN1012=12),2.08,IF(OR(AN1012=13,AN1012=14,AN1012=15),2.14,IF(OR(AN1012=16,AN1012=17,AN1012=18),2.21,2.28)))))))))), IF(AU1012="Կ-2", IF(AN1012=0,1.45,IF(AN1012=1,1.49,IF(AN1012=2,1.54,IF(AN1012=3,1.59,IF(OR(AN1012=5,AN1012=4),1.63,IF(OR(AN1012=6,AN1012=7),1.68,IF(OR(AN1012=8,AN1012=9),1.73,IF(OR(AN1012=10,AN1012=11,AN1012=12),1.79,IF(OR(AN1012=13,AN1012=14,AN1012=15),1.84,IF(OR(AN1012=16,AN1012=17,AN1012=18),1.9,1.95)))))))))),IF(AU1012="Կ-3", IF(AN1012=0,1.25,IF(AN1012=1,1.29,IF(AN1012=2,1.33,IF(AN1012=3,1.37,IF(OR(AN1012=5,AN1012=4),1.41,IF(OR(AN1012=6,AN1012=7),1.45,IF(OR(AN1012=8,AN1012=9),1.49,IF(OR(AN1012=10,AN1012=11,AN1012=12),1.54,IF(OR(AN1012=13,AN1012=14,AN1012=15),1.58,IF(OR(AN1012=16,AN1012=17,AN1012=18),1.63,1.68)))))))))), "Error"))))))))))))</f>
        <v>1.63</v>
      </c>
      <c r="AP1012" s="786"/>
      <c r="AQ1012" s="787">
        <f t="shared" ref="AQ1012:AQ1013" si="2698">+AO1012+AO1012*AP1012</f>
        <v>1.63</v>
      </c>
      <c r="AR1012" s="825">
        <v>66140</v>
      </c>
      <c r="AS1012" s="869"/>
      <c r="AT1012" s="870"/>
      <c r="AU1012" s="864" t="str">
        <f t="shared" ref="AU1012:AU1013" si="2699">+AI1012</f>
        <v>Կ-2</v>
      </c>
      <c r="AV1012" s="825">
        <f t="shared" ref="AV1012:AV1013" si="2700">AR1012*AQ1012</f>
        <v>107808.2</v>
      </c>
      <c r="AW1012" s="826">
        <f t="shared" ref="AW1012:AW1013" si="2701">AQ1012*AR1012+AS1012+AT1012</f>
        <v>107808.2</v>
      </c>
      <c r="AX1012" s="797">
        <f t="shared" ref="AX1012:AX1013" si="2702">+AW1012*13</f>
        <v>1401506.5999999999</v>
      </c>
    </row>
    <row r="1013" spans="2:50" s="777" customFormat="1" ht="27.75" thickBot="1">
      <c r="B1013" s="1657">
        <v>16</v>
      </c>
      <c r="C1013" s="1348" t="s">
        <v>2441</v>
      </c>
      <c r="D1013" s="657" t="s">
        <v>1375</v>
      </c>
      <c r="E1013" s="822">
        <v>1</v>
      </c>
      <c r="F1013" s="1321">
        <v>1</v>
      </c>
      <c r="G1013" s="800">
        <f t="shared" si="2679"/>
        <v>1.49</v>
      </c>
      <c r="H1013" s="824">
        <v>66140</v>
      </c>
      <c r="I1013" s="869"/>
      <c r="J1013" s="870"/>
      <c r="K1013" s="871" t="s">
        <v>98</v>
      </c>
      <c r="L1013" s="788">
        <f t="shared" si="2680"/>
        <v>98548.6</v>
      </c>
      <c r="M1013" s="791">
        <f t="shared" si="2630"/>
        <v>98548.6</v>
      </c>
      <c r="N1013" s="792">
        <f t="shared" si="2681"/>
        <v>1281131.8</v>
      </c>
      <c r="O1013" s="821">
        <v>1</v>
      </c>
      <c r="P1013" s="794">
        <f t="shared" si="2632"/>
        <v>2</v>
      </c>
      <c r="Q1013" s="795">
        <f t="shared" si="2682"/>
        <v>1.54</v>
      </c>
      <c r="R1013" s="786"/>
      <c r="S1013" s="787">
        <f t="shared" si="2683"/>
        <v>1.54</v>
      </c>
      <c r="T1013" s="788">
        <v>66140</v>
      </c>
      <c r="U1013" s="869"/>
      <c r="V1013" s="870"/>
      <c r="W1013" s="864" t="str">
        <f t="shared" si="2635"/>
        <v>Կ-2</v>
      </c>
      <c r="X1013" s="788">
        <f t="shared" si="2684"/>
        <v>101855.6</v>
      </c>
      <c r="Y1013" s="791">
        <f t="shared" si="2685"/>
        <v>101855.6</v>
      </c>
      <c r="Z1013" s="797">
        <f t="shared" si="2686"/>
        <v>1324122.8</v>
      </c>
      <c r="AA1013" s="793">
        <f t="shared" si="2687"/>
        <v>1</v>
      </c>
      <c r="AB1013" s="794">
        <f t="shared" si="2688"/>
        <v>3</v>
      </c>
      <c r="AC1013" s="795">
        <f t="shared" si="2689"/>
        <v>1.59</v>
      </c>
      <c r="AD1013" s="786"/>
      <c r="AE1013" s="787">
        <f t="shared" si="2690"/>
        <v>1.59</v>
      </c>
      <c r="AF1013" s="788">
        <v>66140</v>
      </c>
      <c r="AG1013" s="869"/>
      <c r="AH1013" s="870"/>
      <c r="AI1013" s="864" t="str">
        <f t="shared" si="2691"/>
        <v>Կ-2</v>
      </c>
      <c r="AJ1013" s="788">
        <f t="shared" si="2692"/>
        <v>105162.6</v>
      </c>
      <c r="AK1013" s="791">
        <f t="shared" si="2693"/>
        <v>105162.6</v>
      </c>
      <c r="AL1013" s="797">
        <f t="shared" si="2694"/>
        <v>1367113.8</v>
      </c>
      <c r="AM1013" s="872">
        <f t="shared" si="2695"/>
        <v>1</v>
      </c>
      <c r="AN1013" s="883">
        <f t="shared" si="2696"/>
        <v>4</v>
      </c>
      <c r="AO1013" s="795">
        <f t="shared" si="2697"/>
        <v>1.63</v>
      </c>
      <c r="AP1013" s="786"/>
      <c r="AQ1013" s="787">
        <f t="shared" si="2698"/>
        <v>1.63</v>
      </c>
      <c r="AR1013" s="825">
        <v>66140</v>
      </c>
      <c r="AS1013" s="869"/>
      <c r="AT1013" s="870"/>
      <c r="AU1013" s="864" t="str">
        <f t="shared" si="2699"/>
        <v>Կ-2</v>
      </c>
      <c r="AV1013" s="825">
        <f t="shared" si="2700"/>
        <v>107808.2</v>
      </c>
      <c r="AW1013" s="826">
        <f t="shared" si="2701"/>
        <v>107808.2</v>
      </c>
      <c r="AX1013" s="797">
        <f t="shared" si="2702"/>
        <v>1401506.5999999999</v>
      </c>
    </row>
    <row r="1014" spans="2:50" s="777" customFormat="1" ht="14.25" thickBot="1">
      <c r="B1014" s="1657">
        <v>17</v>
      </c>
      <c r="C1014" s="647" t="s">
        <v>1510</v>
      </c>
      <c r="D1014" s="657" t="s">
        <v>123</v>
      </c>
      <c r="E1014" s="822">
        <v>1</v>
      </c>
      <c r="F1014" s="1321">
        <v>21</v>
      </c>
      <c r="G1014" s="800">
        <f t="shared" si="2628"/>
        <v>2.2799999999999998</v>
      </c>
      <c r="H1014" s="824">
        <v>66140</v>
      </c>
      <c r="I1014" s="869"/>
      <c r="J1014" s="870"/>
      <c r="K1014" s="871" t="s">
        <v>97</v>
      </c>
      <c r="L1014" s="788">
        <f t="shared" si="2629"/>
        <v>150799.19999999998</v>
      </c>
      <c r="M1014" s="791">
        <f t="shared" si="2630"/>
        <v>150799.19999999998</v>
      </c>
      <c r="N1014" s="792">
        <f t="shared" si="2631"/>
        <v>1960389.5999999999</v>
      </c>
      <c r="O1014" s="821">
        <v>1</v>
      </c>
      <c r="P1014" s="794">
        <f t="shared" si="2632"/>
        <v>22</v>
      </c>
      <c r="Q1014" s="795">
        <f t="shared" si="2633"/>
        <v>2.2799999999999998</v>
      </c>
      <c r="R1014" s="786"/>
      <c r="S1014" s="787">
        <f t="shared" si="2634"/>
        <v>2.2799999999999998</v>
      </c>
      <c r="T1014" s="788">
        <v>66140</v>
      </c>
      <c r="U1014" s="869"/>
      <c r="V1014" s="870"/>
      <c r="W1014" s="864" t="str">
        <f t="shared" si="2635"/>
        <v>Կ-1</v>
      </c>
      <c r="X1014" s="788">
        <f t="shared" si="2636"/>
        <v>150799.19999999998</v>
      </c>
      <c r="Y1014" s="791">
        <f t="shared" si="2637"/>
        <v>150799.19999999998</v>
      </c>
      <c r="Z1014" s="797">
        <f t="shared" si="2638"/>
        <v>1960389.5999999999</v>
      </c>
      <c r="AA1014" s="793">
        <f t="shared" si="2639"/>
        <v>1</v>
      </c>
      <c r="AB1014" s="794">
        <f t="shared" si="2640"/>
        <v>23</v>
      </c>
      <c r="AC1014" s="795">
        <f t="shared" si="2641"/>
        <v>2.2799999999999998</v>
      </c>
      <c r="AD1014" s="786"/>
      <c r="AE1014" s="787">
        <f t="shared" si="2642"/>
        <v>2.2799999999999998</v>
      </c>
      <c r="AF1014" s="788">
        <v>66140</v>
      </c>
      <c r="AG1014" s="869"/>
      <c r="AH1014" s="870"/>
      <c r="AI1014" s="864" t="str">
        <f t="shared" si="2643"/>
        <v>Կ-1</v>
      </c>
      <c r="AJ1014" s="788">
        <f t="shared" si="2644"/>
        <v>150799.19999999998</v>
      </c>
      <c r="AK1014" s="791">
        <f t="shared" si="2645"/>
        <v>150799.19999999998</v>
      </c>
      <c r="AL1014" s="797">
        <f t="shared" si="2646"/>
        <v>1960389.5999999999</v>
      </c>
      <c r="AM1014" s="872">
        <f t="shared" si="2647"/>
        <v>1</v>
      </c>
      <c r="AN1014" s="883">
        <f t="shared" si="2648"/>
        <v>24</v>
      </c>
      <c r="AO1014" s="795">
        <f t="shared" si="2649"/>
        <v>2.2799999999999998</v>
      </c>
      <c r="AP1014" s="786"/>
      <c r="AQ1014" s="787">
        <f t="shared" si="2650"/>
        <v>2.2799999999999998</v>
      </c>
      <c r="AR1014" s="825">
        <v>66140</v>
      </c>
      <c r="AS1014" s="869"/>
      <c r="AT1014" s="870"/>
      <c r="AU1014" s="864" t="str">
        <f t="shared" si="2651"/>
        <v>Կ-1</v>
      </c>
      <c r="AV1014" s="825">
        <f t="shared" si="2652"/>
        <v>150799.19999999998</v>
      </c>
      <c r="AW1014" s="826">
        <f t="shared" si="2653"/>
        <v>150799.19999999998</v>
      </c>
      <c r="AX1014" s="797">
        <f t="shared" si="2654"/>
        <v>1960389.5999999999</v>
      </c>
    </row>
    <row r="1015" spans="2:50" s="777" customFormat="1" ht="27.75" thickBot="1">
      <c r="B1015" s="1657">
        <v>18</v>
      </c>
      <c r="C1015" s="1348" t="s">
        <v>270</v>
      </c>
      <c r="D1015" s="1320" t="s">
        <v>541</v>
      </c>
      <c r="E1015" s="822">
        <v>1</v>
      </c>
      <c r="F1015" s="1321">
        <v>9</v>
      </c>
      <c r="G1015" s="800">
        <f t="shared" si="2628"/>
        <v>2.02</v>
      </c>
      <c r="H1015" s="824">
        <v>66140</v>
      </c>
      <c r="I1015" s="869"/>
      <c r="J1015" s="870"/>
      <c r="K1015" s="871" t="s">
        <v>97</v>
      </c>
      <c r="L1015" s="788">
        <f t="shared" si="2629"/>
        <v>133602.79999999999</v>
      </c>
      <c r="M1015" s="791">
        <f t="shared" si="2630"/>
        <v>133602.79999999999</v>
      </c>
      <c r="N1015" s="792">
        <f t="shared" si="2631"/>
        <v>1736836.4</v>
      </c>
      <c r="O1015" s="821">
        <v>1</v>
      </c>
      <c r="P1015" s="794">
        <f t="shared" si="2632"/>
        <v>10</v>
      </c>
      <c r="Q1015" s="795">
        <f t="shared" si="2633"/>
        <v>2.08</v>
      </c>
      <c r="R1015" s="786"/>
      <c r="S1015" s="787">
        <f t="shared" si="2634"/>
        <v>2.08</v>
      </c>
      <c r="T1015" s="788">
        <v>66140</v>
      </c>
      <c r="U1015" s="869"/>
      <c r="V1015" s="870"/>
      <c r="W1015" s="864" t="str">
        <f t="shared" si="2635"/>
        <v>Կ-1</v>
      </c>
      <c r="X1015" s="788">
        <f t="shared" si="2636"/>
        <v>137571.20000000001</v>
      </c>
      <c r="Y1015" s="791">
        <f t="shared" si="2637"/>
        <v>137571.20000000001</v>
      </c>
      <c r="Z1015" s="797">
        <f t="shared" si="2638"/>
        <v>1788425.6</v>
      </c>
      <c r="AA1015" s="793">
        <f t="shared" si="2639"/>
        <v>1</v>
      </c>
      <c r="AB1015" s="794">
        <f t="shared" si="2640"/>
        <v>11</v>
      </c>
      <c r="AC1015" s="795">
        <f t="shared" si="2641"/>
        <v>2.08</v>
      </c>
      <c r="AD1015" s="786"/>
      <c r="AE1015" s="787">
        <f t="shared" si="2642"/>
        <v>2.08</v>
      </c>
      <c r="AF1015" s="788">
        <v>66140</v>
      </c>
      <c r="AG1015" s="869"/>
      <c r="AH1015" s="870"/>
      <c r="AI1015" s="864" t="str">
        <f t="shared" si="2643"/>
        <v>Կ-1</v>
      </c>
      <c r="AJ1015" s="788">
        <f t="shared" si="2644"/>
        <v>137571.20000000001</v>
      </c>
      <c r="AK1015" s="791">
        <f t="shared" si="2645"/>
        <v>137571.20000000001</v>
      </c>
      <c r="AL1015" s="797">
        <f t="shared" si="2646"/>
        <v>1788425.6</v>
      </c>
      <c r="AM1015" s="872">
        <f t="shared" si="2647"/>
        <v>1</v>
      </c>
      <c r="AN1015" s="883">
        <f t="shared" si="2648"/>
        <v>12</v>
      </c>
      <c r="AO1015" s="795">
        <f t="shared" si="2649"/>
        <v>2.08</v>
      </c>
      <c r="AP1015" s="786"/>
      <c r="AQ1015" s="787">
        <f t="shared" si="2650"/>
        <v>2.08</v>
      </c>
      <c r="AR1015" s="825">
        <v>66140</v>
      </c>
      <c r="AS1015" s="869"/>
      <c r="AT1015" s="870"/>
      <c r="AU1015" s="864" t="str">
        <f t="shared" si="2651"/>
        <v>Կ-1</v>
      </c>
      <c r="AV1015" s="825">
        <f t="shared" si="2652"/>
        <v>137571.20000000001</v>
      </c>
      <c r="AW1015" s="826">
        <f t="shared" si="2653"/>
        <v>137571.20000000001</v>
      </c>
      <c r="AX1015" s="797">
        <f t="shared" si="2654"/>
        <v>1788425.6</v>
      </c>
    </row>
    <row r="1016" spans="2:50" s="777" customFormat="1" ht="27.75" thickBot="1">
      <c r="B1016" s="1657">
        <v>19</v>
      </c>
      <c r="C1016" s="1348" t="s">
        <v>575</v>
      </c>
      <c r="D1016" s="1320" t="s">
        <v>541</v>
      </c>
      <c r="E1016" s="822">
        <v>1</v>
      </c>
      <c r="F1016" s="1321">
        <v>2</v>
      </c>
      <c r="G1016" s="800">
        <f t="shared" si="2628"/>
        <v>1.79</v>
      </c>
      <c r="H1016" s="824">
        <v>66140</v>
      </c>
      <c r="I1016" s="869"/>
      <c r="J1016" s="870"/>
      <c r="K1016" s="871" t="s">
        <v>97</v>
      </c>
      <c r="L1016" s="788">
        <f t="shared" si="2629"/>
        <v>118390.6</v>
      </c>
      <c r="M1016" s="791">
        <f t="shared" si="2630"/>
        <v>118390.6</v>
      </c>
      <c r="N1016" s="792">
        <f t="shared" si="2631"/>
        <v>1539077.8</v>
      </c>
      <c r="O1016" s="821">
        <v>1</v>
      </c>
      <c r="P1016" s="794">
        <f t="shared" si="2632"/>
        <v>3</v>
      </c>
      <c r="Q1016" s="795">
        <f t="shared" si="2633"/>
        <v>1.84</v>
      </c>
      <c r="R1016" s="786"/>
      <c r="S1016" s="787">
        <f t="shared" si="2634"/>
        <v>1.84</v>
      </c>
      <c r="T1016" s="788">
        <v>66140</v>
      </c>
      <c r="U1016" s="869"/>
      <c r="V1016" s="870"/>
      <c r="W1016" s="864" t="str">
        <f t="shared" si="2635"/>
        <v>Կ-1</v>
      </c>
      <c r="X1016" s="788">
        <f t="shared" si="2636"/>
        <v>121697.60000000001</v>
      </c>
      <c r="Y1016" s="791">
        <f t="shared" si="2637"/>
        <v>121697.60000000001</v>
      </c>
      <c r="Z1016" s="797">
        <f t="shared" si="2638"/>
        <v>1582068.8</v>
      </c>
      <c r="AA1016" s="793">
        <f t="shared" si="2639"/>
        <v>1</v>
      </c>
      <c r="AB1016" s="794">
        <f t="shared" si="2640"/>
        <v>4</v>
      </c>
      <c r="AC1016" s="795">
        <f t="shared" si="2641"/>
        <v>1.9</v>
      </c>
      <c r="AD1016" s="786"/>
      <c r="AE1016" s="787">
        <f t="shared" si="2642"/>
        <v>1.9</v>
      </c>
      <c r="AF1016" s="788">
        <v>66140</v>
      </c>
      <c r="AG1016" s="869"/>
      <c r="AH1016" s="870"/>
      <c r="AI1016" s="864" t="str">
        <f t="shared" si="2643"/>
        <v>Կ-1</v>
      </c>
      <c r="AJ1016" s="788">
        <f t="shared" si="2644"/>
        <v>125666</v>
      </c>
      <c r="AK1016" s="791">
        <f t="shared" si="2645"/>
        <v>125666</v>
      </c>
      <c r="AL1016" s="797">
        <f t="shared" si="2646"/>
        <v>1633658</v>
      </c>
      <c r="AM1016" s="872">
        <f t="shared" si="2647"/>
        <v>1</v>
      </c>
      <c r="AN1016" s="883">
        <f t="shared" si="2648"/>
        <v>5</v>
      </c>
      <c r="AO1016" s="795">
        <f t="shared" si="2649"/>
        <v>1.9</v>
      </c>
      <c r="AP1016" s="786"/>
      <c r="AQ1016" s="787">
        <f t="shared" si="2650"/>
        <v>1.9</v>
      </c>
      <c r="AR1016" s="825">
        <v>66140</v>
      </c>
      <c r="AS1016" s="869"/>
      <c r="AT1016" s="870"/>
      <c r="AU1016" s="864" t="str">
        <f t="shared" si="2651"/>
        <v>Կ-1</v>
      </c>
      <c r="AV1016" s="825">
        <f t="shared" si="2652"/>
        <v>125666</v>
      </c>
      <c r="AW1016" s="826">
        <f t="shared" si="2653"/>
        <v>125666</v>
      </c>
      <c r="AX1016" s="797">
        <f t="shared" si="2654"/>
        <v>1633658</v>
      </c>
    </row>
    <row r="1017" spans="2:50" s="777" customFormat="1" ht="27.75" thickBot="1">
      <c r="B1017" s="1657">
        <v>20</v>
      </c>
      <c r="C1017" s="1348" t="s">
        <v>72</v>
      </c>
      <c r="D1017" s="1320" t="s">
        <v>541</v>
      </c>
      <c r="E1017" s="822">
        <v>1</v>
      </c>
      <c r="F1017" s="1321">
        <v>4</v>
      </c>
      <c r="G1017" s="800">
        <f t="shared" si="2628"/>
        <v>1.9</v>
      </c>
      <c r="H1017" s="824">
        <v>66140</v>
      </c>
      <c r="I1017" s="869"/>
      <c r="J1017" s="870"/>
      <c r="K1017" s="871" t="s">
        <v>97</v>
      </c>
      <c r="L1017" s="788">
        <f t="shared" si="2629"/>
        <v>125666</v>
      </c>
      <c r="M1017" s="791">
        <f t="shared" si="2630"/>
        <v>125666</v>
      </c>
      <c r="N1017" s="792">
        <f t="shared" si="2631"/>
        <v>1633658</v>
      </c>
      <c r="O1017" s="821">
        <v>1</v>
      </c>
      <c r="P1017" s="794">
        <f t="shared" si="2632"/>
        <v>5</v>
      </c>
      <c r="Q1017" s="795">
        <f t="shared" si="2633"/>
        <v>1.9</v>
      </c>
      <c r="R1017" s="786"/>
      <c r="S1017" s="787">
        <f t="shared" si="2634"/>
        <v>1.9</v>
      </c>
      <c r="T1017" s="788">
        <v>66140</v>
      </c>
      <c r="U1017" s="869"/>
      <c r="V1017" s="870"/>
      <c r="W1017" s="864" t="str">
        <f t="shared" si="2635"/>
        <v>Կ-1</v>
      </c>
      <c r="X1017" s="788">
        <f t="shared" si="2636"/>
        <v>125666</v>
      </c>
      <c r="Y1017" s="791">
        <f t="shared" si="2637"/>
        <v>125666</v>
      </c>
      <c r="Z1017" s="797">
        <f t="shared" si="2638"/>
        <v>1633658</v>
      </c>
      <c r="AA1017" s="793">
        <f t="shared" si="2639"/>
        <v>1</v>
      </c>
      <c r="AB1017" s="794">
        <f t="shared" si="2640"/>
        <v>6</v>
      </c>
      <c r="AC1017" s="795">
        <f t="shared" si="2641"/>
        <v>1.96</v>
      </c>
      <c r="AD1017" s="786"/>
      <c r="AE1017" s="787">
        <f t="shared" si="2642"/>
        <v>1.96</v>
      </c>
      <c r="AF1017" s="788">
        <v>66140</v>
      </c>
      <c r="AG1017" s="869"/>
      <c r="AH1017" s="870"/>
      <c r="AI1017" s="864" t="str">
        <f t="shared" si="2643"/>
        <v>Կ-1</v>
      </c>
      <c r="AJ1017" s="788">
        <f t="shared" si="2644"/>
        <v>129634.4</v>
      </c>
      <c r="AK1017" s="791">
        <f t="shared" si="2645"/>
        <v>129634.4</v>
      </c>
      <c r="AL1017" s="797">
        <f t="shared" si="2646"/>
        <v>1685247.2</v>
      </c>
      <c r="AM1017" s="872">
        <f t="shared" si="2647"/>
        <v>1</v>
      </c>
      <c r="AN1017" s="883">
        <f t="shared" si="2648"/>
        <v>7</v>
      </c>
      <c r="AO1017" s="795">
        <f t="shared" si="2649"/>
        <v>1.96</v>
      </c>
      <c r="AP1017" s="786"/>
      <c r="AQ1017" s="787">
        <f t="shared" si="2650"/>
        <v>1.96</v>
      </c>
      <c r="AR1017" s="825">
        <v>66140</v>
      </c>
      <c r="AS1017" s="869"/>
      <c r="AT1017" s="870"/>
      <c r="AU1017" s="864" t="str">
        <f t="shared" si="2651"/>
        <v>Կ-1</v>
      </c>
      <c r="AV1017" s="825">
        <f t="shared" si="2652"/>
        <v>129634.4</v>
      </c>
      <c r="AW1017" s="826">
        <f t="shared" si="2653"/>
        <v>129634.4</v>
      </c>
      <c r="AX1017" s="797">
        <f t="shared" si="2654"/>
        <v>1685247.2</v>
      </c>
    </row>
    <row r="1018" spans="2:50" s="777" customFormat="1" ht="27.75" thickBot="1">
      <c r="B1018" s="1657">
        <v>21</v>
      </c>
      <c r="C1018" s="1348" t="s">
        <v>70</v>
      </c>
      <c r="D1018" s="1320" t="s">
        <v>541</v>
      </c>
      <c r="E1018" s="822">
        <v>1</v>
      </c>
      <c r="F1018" s="1321">
        <v>6</v>
      </c>
      <c r="G1018" s="800">
        <f t="shared" si="2628"/>
        <v>1.96</v>
      </c>
      <c r="H1018" s="824">
        <v>66140</v>
      </c>
      <c r="I1018" s="869"/>
      <c r="J1018" s="870"/>
      <c r="K1018" s="871" t="s">
        <v>97</v>
      </c>
      <c r="L1018" s="788">
        <f t="shared" si="2629"/>
        <v>129634.4</v>
      </c>
      <c r="M1018" s="791">
        <f t="shared" si="2630"/>
        <v>129634.4</v>
      </c>
      <c r="N1018" s="792">
        <f t="shared" si="2631"/>
        <v>1685247.2</v>
      </c>
      <c r="O1018" s="821">
        <v>1</v>
      </c>
      <c r="P1018" s="794">
        <f t="shared" si="2632"/>
        <v>7</v>
      </c>
      <c r="Q1018" s="795">
        <f t="shared" si="2633"/>
        <v>1.96</v>
      </c>
      <c r="R1018" s="786"/>
      <c r="S1018" s="787">
        <f t="shared" si="2634"/>
        <v>1.96</v>
      </c>
      <c r="T1018" s="788">
        <v>66140</v>
      </c>
      <c r="U1018" s="869"/>
      <c r="V1018" s="870"/>
      <c r="W1018" s="864" t="str">
        <f t="shared" si="2635"/>
        <v>Կ-1</v>
      </c>
      <c r="X1018" s="788">
        <f t="shared" si="2636"/>
        <v>129634.4</v>
      </c>
      <c r="Y1018" s="791">
        <f t="shared" si="2637"/>
        <v>129634.4</v>
      </c>
      <c r="Z1018" s="797">
        <f t="shared" si="2638"/>
        <v>1685247.2</v>
      </c>
      <c r="AA1018" s="793">
        <f t="shared" si="2639"/>
        <v>1</v>
      </c>
      <c r="AB1018" s="794">
        <f t="shared" si="2640"/>
        <v>8</v>
      </c>
      <c r="AC1018" s="795">
        <f t="shared" si="2641"/>
        <v>2.02</v>
      </c>
      <c r="AD1018" s="786"/>
      <c r="AE1018" s="787">
        <f t="shared" si="2642"/>
        <v>2.02</v>
      </c>
      <c r="AF1018" s="788">
        <v>66140</v>
      </c>
      <c r="AG1018" s="869"/>
      <c r="AH1018" s="870"/>
      <c r="AI1018" s="864" t="str">
        <f t="shared" si="2643"/>
        <v>Կ-1</v>
      </c>
      <c r="AJ1018" s="788">
        <f t="shared" si="2644"/>
        <v>133602.79999999999</v>
      </c>
      <c r="AK1018" s="791">
        <f t="shared" si="2645"/>
        <v>133602.79999999999</v>
      </c>
      <c r="AL1018" s="797">
        <f t="shared" si="2646"/>
        <v>1736836.4</v>
      </c>
      <c r="AM1018" s="872">
        <f t="shared" si="2647"/>
        <v>1</v>
      </c>
      <c r="AN1018" s="883">
        <f t="shared" si="2648"/>
        <v>9</v>
      </c>
      <c r="AO1018" s="795">
        <f t="shared" si="2649"/>
        <v>2.02</v>
      </c>
      <c r="AP1018" s="786"/>
      <c r="AQ1018" s="787">
        <f t="shared" si="2650"/>
        <v>2.02</v>
      </c>
      <c r="AR1018" s="825">
        <v>66140</v>
      </c>
      <c r="AS1018" s="869"/>
      <c r="AT1018" s="870"/>
      <c r="AU1018" s="864" t="str">
        <f t="shared" si="2651"/>
        <v>Կ-1</v>
      </c>
      <c r="AV1018" s="825">
        <f t="shared" si="2652"/>
        <v>133602.79999999999</v>
      </c>
      <c r="AW1018" s="826">
        <f t="shared" si="2653"/>
        <v>133602.79999999999</v>
      </c>
      <c r="AX1018" s="797">
        <f t="shared" si="2654"/>
        <v>1736836.4</v>
      </c>
    </row>
    <row r="1019" spans="2:50" s="777" customFormat="1" ht="27.75" thickBot="1">
      <c r="B1019" s="1657">
        <v>22</v>
      </c>
      <c r="C1019" s="1348" t="s">
        <v>191</v>
      </c>
      <c r="D1019" s="1320" t="s">
        <v>541</v>
      </c>
      <c r="E1019" s="822">
        <v>1</v>
      </c>
      <c r="F1019" s="1321">
        <v>10</v>
      </c>
      <c r="G1019" s="800">
        <f t="shared" si="2628"/>
        <v>2.08</v>
      </c>
      <c r="H1019" s="824">
        <v>66140</v>
      </c>
      <c r="I1019" s="869"/>
      <c r="J1019" s="870"/>
      <c r="K1019" s="871" t="s">
        <v>97</v>
      </c>
      <c r="L1019" s="788">
        <f t="shared" si="2629"/>
        <v>137571.20000000001</v>
      </c>
      <c r="M1019" s="791">
        <f t="shared" si="2630"/>
        <v>137571.20000000001</v>
      </c>
      <c r="N1019" s="792">
        <f t="shared" si="2631"/>
        <v>1788425.6</v>
      </c>
      <c r="O1019" s="821">
        <v>1</v>
      </c>
      <c r="P1019" s="794">
        <f t="shared" si="2632"/>
        <v>11</v>
      </c>
      <c r="Q1019" s="795">
        <f t="shared" si="2633"/>
        <v>2.08</v>
      </c>
      <c r="R1019" s="786"/>
      <c r="S1019" s="787">
        <f t="shared" si="2634"/>
        <v>2.08</v>
      </c>
      <c r="T1019" s="788">
        <v>66140</v>
      </c>
      <c r="U1019" s="869"/>
      <c r="V1019" s="870"/>
      <c r="W1019" s="864" t="str">
        <f t="shared" si="2635"/>
        <v>Կ-1</v>
      </c>
      <c r="X1019" s="788">
        <f t="shared" si="2636"/>
        <v>137571.20000000001</v>
      </c>
      <c r="Y1019" s="791">
        <f t="shared" si="2637"/>
        <v>137571.20000000001</v>
      </c>
      <c r="Z1019" s="797">
        <f t="shared" si="2638"/>
        <v>1788425.6</v>
      </c>
      <c r="AA1019" s="793">
        <f t="shared" si="2639"/>
        <v>1</v>
      </c>
      <c r="AB1019" s="794">
        <f t="shared" si="2640"/>
        <v>12</v>
      </c>
      <c r="AC1019" s="795">
        <f t="shared" si="2641"/>
        <v>2.08</v>
      </c>
      <c r="AD1019" s="786"/>
      <c r="AE1019" s="787">
        <f t="shared" si="2642"/>
        <v>2.08</v>
      </c>
      <c r="AF1019" s="788">
        <v>66140</v>
      </c>
      <c r="AG1019" s="869"/>
      <c r="AH1019" s="870"/>
      <c r="AI1019" s="864" t="str">
        <f t="shared" si="2643"/>
        <v>Կ-1</v>
      </c>
      <c r="AJ1019" s="788">
        <f t="shared" si="2644"/>
        <v>137571.20000000001</v>
      </c>
      <c r="AK1019" s="791">
        <f t="shared" si="2645"/>
        <v>137571.20000000001</v>
      </c>
      <c r="AL1019" s="797">
        <f t="shared" si="2646"/>
        <v>1788425.6</v>
      </c>
      <c r="AM1019" s="872">
        <f t="shared" si="2647"/>
        <v>1</v>
      </c>
      <c r="AN1019" s="883">
        <f t="shared" si="2648"/>
        <v>13</v>
      </c>
      <c r="AO1019" s="795">
        <f t="shared" si="2649"/>
        <v>2.14</v>
      </c>
      <c r="AP1019" s="786"/>
      <c r="AQ1019" s="787">
        <f t="shared" si="2650"/>
        <v>2.14</v>
      </c>
      <c r="AR1019" s="825">
        <v>66140</v>
      </c>
      <c r="AS1019" s="869"/>
      <c r="AT1019" s="870"/>
      <c r="AU1019" s="864" t="str">
        <f t="shared" si="2651"/>
        <v>Կ-1</v>
      </c>
      <c r="AV1019" s="825">
        <f t="shared" si="2652"/>
        <v>141539.6</v>
      </c>
      <c r="AW1019" s="826">
        <f t="shared" si="2653"/>
        <v>141539.6</v>
      </c>
      <c r="AX1019" s="797">
        <f t="shared" si="2654"/>
        <v>1840014.8</v>
      </c>
    </row>
    <row r="1020" spans="2:50" s="777" customFormat="1" ht="27.75" thickBot="1">
      <c r="B1020" s="1657">
        <v>23</v>
      </c>
      <c r="C1020" s="1348" t="s">
        <v>876</v>
      </c>
      <c r="D1020" s="1320" t="s">
        <v>541</v>
      </c>
      <c r="E1020" s="822">
        <v>1</v>
      </c>
      <c r="F1020" s="1321">
        <v>21</v>
      </c>
      <c r="G1020" s="800">
        <f t="shared" si="2628"/>
        <v>2.2799999999999998</v>
      </c>
      <c r="H1020" s="824">
        <v>66140</v>
      </c>
      <c r="I1020" s="869"/>
      <c r="J1020" s="870"/>
      <c r="K1020" s="871" t="s">
        <v>97</v>
      </c>
      <c r="L1020" s="788">
        <f t="shared" si="2629"/>
        <v>150799.19999999998</v>
      </c>
      <c r="M1020" s="791">
        <f t="shared" si="2630"/>
        <v>150799.19999999998</v>
      </c>
      <c r="N1020" s="792">
        <f t="shared" si="2631"/>
        <v>1960389.5999999999</v>
      </c>
      <c r="O1020" s="821">
        <v>1</v>
      </c>
      <c r="P1020" s="794">
        <f t="shared" si="2632"/>
        <v>22</v>
      </c>
      <c r="Q1020" s="795">
        <f t="shared" si="2633"/>
        <v>2.2799999999999998</v>
      </c>
      <c r="R1020" s="786"/>
      <c r="S1020" s="787">
        <f t="shared" si="2634"/>
        <v>2.2799999999999998</v>
      </c>
      <c r="T1020" s="788">
        <v>66140</v>
      </c>
      <c r="U1020" s="869"/>
      <c r="V1020" s="870"/>
      <c r="W1020" s="864" t="str">
        <f t="shared" si="2635"/>
        <v>Կ-1</v>
      </c>
      <c r="X1020" s="788">
        <f t="shared" si="2636"/>
        <v>150799.19999999998</v>
      </c>
      <c r="Y1020" s="791">
        <f t="shared" si="2637"/>
        <v>150799.19999999998</v>
      </c>
      <c r="Z1020" s="797">
        <f t="shared" si="2638"/>
        <v>1960389.5999999999</v>
      </c>
      <c r="AA1020" s="793">
        <f t="shared" si="2639"/>
        <v>1</v>
      </c>
      <c r="AB1020" s="794">
        <f t="shared" si="2640"/>
        <v>23</v>
      </c>
      <c r="AC1020" s="795">
        <f t="shared" si="2641"/>
        <v>2.2799999999999998</v>
      </c>
      <c r="AD1020" s="786"/>
      <c r="AE1020" s="787">
        <f t="shared" si="2642"/>
        <v>2.2799999999999998</v>
      </c>
      <c r="AF1020" s="788">
        <v>66140</v>
      </c>
      <c r="AG1020" s="869"/>
      <c r="AH1020" s="870"/>
      <c r="AI1020" s="864" t="str">
        <f t="shared" si="2643"/>
        <v>Կ-1</v>
      </c>
      <c r="AJ1020" s="788">
        <f t="shared" si="2644"/>
        <v>150799.19999999998</v>
      </c>
      <c r="AK1020" s="791">
        <f t="shared" si="2645"/>
        <v>150799.19999999998</v>
      </c>
      <c r="AL1020" s="797">
        <f t="shared" si="2646"/>
        <v>1960389.5999999999</v>
      </c>
      <c r="AM1020" s="872">
        <f t="shared" si="2647"/>
        <v>1</v>
      </c>
      <c r="AN1020" s="883">
        <f t="shared" si="2648"/>
        <v>24</v>
      </c>
      <c r="AO1020" s="795">
        <f t="shared" si="2649"/>
        <v>2.2799999999999998</v>
      </c>
      <c r="AP1020" s="786"/>
      <c r="AQ1020" s="787">
        <f t="shared" si="2650"/>
        <v>2.2799999999999998</v>
      </c>
      <c r="AR1020" s="825">
        <v>66140</v>
      </c>
      <c r="AS1020" s="869"/>
      <c r="AT1020" s="870"/>
      <c r="AU1020" s="864" t="str">
        <f t="shared" si="2651"/>
        <v>Կ-1</v>
      </c>
      <c r="AV1020" s="825">
        <f t="shared" si="2652"/>
        <v>150799.19999999998</v>
      </c>
      <c r="AW1020" s="826">
        <f t="shared" si="2653"/>
        <v>150799.19999999998</v>
      </c>
      <c r="AX1020" s="797">
        <f t="shared" si="2654"/>
        <v>1960389.5999999999</v>
      </c>
    </row>
    <row r="1021" spans="2:50" s="777" customFormat="1" ht="27.75" thickBot="1">
      <c r="B1021" s="1657">
        <v>24</v>
      </c>
      <c r="C1021" s="1348" t="s">
        <v>216</v>
      </c>
      <c r="D1021" s="1320" t="s">
        <v>541</v>
      </c>
      <c r="E1021" s="822">
        <v>1</v>
      </c>
      <c r="F1021" s="1321">
        <v>14</v>
      </c>
      <c r="G1021" s="800">
        <f t="shared" si="2628"/>
        <v>2.14</v>
      </c>
      <c r="H1021" s="824">
        <v>66140</v>
      </c>
      <c r="I1021" s="869"/>
      <c r="J1021" s="870"/>
      <c r="K1021" s="871" t="s">
        <v>97</v>
      </c>
      <c r="L1021" s="788">
        <f t="shared" si="2629"/>
        <v>141539.6</v>
      </c>
      <c r="M1021" s="791">
        <f t="shared" si="2630"/>
        <v>141539.6</v>
      </c>
      <c r="N1021" s="792">
        <f t="shared" si="2631"/>
        <v>1840014.8</v>
      </c>
      <c r="O1021" s="821">
        <v>1</v>
      </c>
      <c r="P1021" s="794">
        <f t="shared" si="2632"/>
        <v>15</v>
      </c>
      <c r="Q1021" s="795">
        <f t="shared" si="2633"/>
        <v>2.14</v>
      </c>
      <c r="R1021" s="786"/>
      <c r="S1021" s="787">
        <f t="shared" si="2634"/>
        <v>2.14</v>
      </c>
      <c r="T1021" s="788">
        <v>66140</v>
      </c>
      <c r="U1021" s="869"/>
      <c r="V1021" s="870"/>
      <c r="W1021" s="864" t="str">
        <f t="shared" si="2635"/>
        <v>Կ-1</v>
      </c>
      <c r="X1021" s="788">
        <f t="shared" si="2636"/>
        <v>141539.6</v>
      </c>
      <c r="Y1021" s="791">
        <f t="shared" si="2637"/>
        <v>141539.6</v>
      </c>
      <c r="Z1021" s="797">
        <f t="shared" si="2638"/>
        <v>1840014.8</v>
      </c>
      <c r="AA1021" s="793">
        <f t="shared" si="2639"/>
        <v>1</v>
      </c>
      <c r="AB1021" s="794">
        <f t="shared" si="2640"/>
        <v>16</v>
      </c>
      <c r="AC1021" s="795">
        <f t="shared" si="2641"/>
        <v>2.21</v>
      </c>
      <c r="AD1021" s="786"/>
      <c r="AE1021" s="787">
        <f t="shared" si="2642"/>
        <v>2.21</v>
      </c>
      <c r="AF1021" s="788">
        <v>66140</v>
      </c>
      <c r="AG1021" s="869"/>
      <c r="AH1021" s="870"/>
      <c r="AI1021" s="864" t="str">
        <f t="shared" si="2643"/>
        <v>Կ-1</v>
      </c>
      <c r="AJ1021" s="788">
        <f t="shared" si="2644"/>
        <v>146169.4</v>
      </c>
      <c r="AK1021" s="791">
        <f t="shared" si="2645"/>
        <v>146169.4</v>
      </c>
      <c r="AL1021" s="797">
        <f t="shared" si="2646"/>
        <v>1900202.2</v>
      </c>
      <c r="AM1021" s="872">
        <f t="shared" si="2647"/>
        <v>1</v>
      </c>
      <c r="AN1021" s="883">
        <f t="shared" si="2648"/>
        <v>17</v>
      </c>
      <c r="AO1021" s="795">
        <f t="shared" si="2649"/>
        <v>2.21</v>
      </c>
      <c r="AP1021" s="786"/>
      <c r="AQ1021" s="787">
        <f t="shared" si="2650"/>
        <v>2.21</v>
      </c>
      <c r="AR1021" s="825">
        <v>66140</v>
      </c>
      <c r="AS1021" s="869"/>
      <c r="AT1021" s="870"/>
      <c r="AU1021" s="864" t="str">
        <f t="shared" si="2651"/>
        <v>Կ-1</v>
      </c>
      <c r="AV1021" s="825">
        <f t="shared" si="2652"/>
        <v>146169.4</v>
      </c>
      <c r="AW1021" s="826">
        <f t="shared" si="2653"/>
        <v>146169.4</v>
      </c>
      <c r="AX1021" s="797">
        <f t="shared" si="2654"/>
        <v>1900202.2</v>
      </c>
    </row>
    <row r="1022" spans="2:50" s="777" customFormat="1" ht="27.75" thickBot="1">
      <c r="B1022" s="1657">
        <v>25</v>
      </c>
      <c r="C1022" s="1348" t="s">
        <v>1513</v>
      </c>
      <c r="D1022" s="1320" t="s">
        <v>541</v>
      </c>
      <c r="E1022" s="822">
        <v>1</v>
      </c>
      <c r="F1022" s="1321">
        <v>4</v>
      </c>
      <c r="G1022" s="800">
        <f t="shared" si="2628"/>
        <v>1.9</v>
      </c>
      <c r="H1022" s="824">
        <v>66140</v>
      </c>
      <c r="I1022" s="869"/>
      <c r="J1022" s="870"/>
      <c r="K1022" s="871" t="s">
        <v>97</v>
      </c>
      <c r="L1022" s="788">
        <f t="shared" si="2629"/>
        <v>125666</v>
      </c>
      <c r="M1022" s="791">
        <f t="shared" si="2630"/>
        <v>125666</v>
      </c>
      <c r="N1022" s="792">
        <f t="shared" si="2631"/>
        <v>1633658</v>
      </c>
      <c r="O1022" s="821">
        <v>1</v>
      </c>
      <c r="P1022" s="794">
        <f t="shared" si="2632"/>
        <v>5</v>
      </c>
      <c r="Q1022" s="795">
        <f t="shared" si="2633"/>
        <v>1.9</v>
      </c>
      <c r="R1022" s="786"/>
      <c r="S1022" s="787">
        <f t="shared" si="2634"/>
        <v>1.9</v>
      </c>
      <c r="T1022" s="788">
        <v>66140</v>
      </c>
      <c r="U1022" s="869"/>
      <c r="V1022" s="870"/>
      <c r="W1022" s="864" t="str">
        <f t="shared" si="2635"/>
        <v>Կ-1</v>
      </c>
      <c r="X1022" s="788">
        <f t="shared" si="2636"/>
        <v>125666</v>
      </c>
      <c r="Y1022" s="791">
        <f t="shared" si="2637"/>
        <v>125666</v>
      </c>
      <c r="Z1022" s="797">
        <f t="shared" si="2638"/>
        <v>1633658</v>
      </c>
      <c r="AA1022" s="793">
        <f t="shared" si="2639"/>
        <v>1</v>
      </c>
      <c r="AB1022" s="794">
        <f t="shared" si="2640"/>
        <v>6</v>
      </c>
      <c r="AC1022" s="795">
        <f t="shared" si="2641"/>
        <v>1.96</v>
      </c>
      <c r="AD1022" s="786"/>
      <c r="AE1022" s="787">
        <f t="shared" si="2642"/>
        <v>1.96</v>
      </c>
      <c r="AF1022" s="788">
        <v>66140</v>
      </c>
      <c r="AG1022" s="869"/>
      <c r="AH1022" s="870"/>
      <c r="AI1022" s="864" t="str">
        <f t="shared" si="2643"/>
        <v>Կ-1</v>
      </c>
      <c r="AJ1022" s="788">
        <f t="shared" si="2644"/>
        <v>129634.4</v>
      </c>
      <c r="AK1022" s="791">
        <f t="shared" si="2645"/>
        <v>129634.4</v>
      </c>
      <c r="AL1022" s="797">
        <f t="shared" si="2646"/>
        <v>1685247.2</v>
      </c>
      <c r="AM1022" s="872">
        <f t="shared" si="2647"/>
        <v>1</v>
      </c>
      <c r="AN1022" s="883">
        <f t="shared" si="2648"/>
        <v>7</v>
      </c>
      <c r="AO1022" s="795">
        <f t="shared" si="2649"/>
        <v>1.96</v>
      </c>
      <c r="AP1022" s="786"/>
      <c r="AQ1022" s="787">
        <f t="shared" si="2650"/>
        <v>1.96</v>
      </c>
      <c r="AR1022" s="825">
        <v>66140</v>
      </c>
      <c r="AS1022" s="869"/>
      <c r="AT1022" s="870"/>
      <c r="AU1022" s="864" t="str">
        <f t="shared" si="2651"/>
        <v>Կ-1</v>
      </c>
      <c r="AV1022" s="825">
        <f t="shared" si="2652"/>
        <v>129634.4</v>
      </c>
      <c r="AW1022" s="826">
        <f t="shared" si="2653"/>
        <v>129634.4</v>
      </c>
      <c r="AX1022" s="797">
        <f t="shared" si="2654"/>
        <v>1685247.2</v>
      </c>
    </row>
    <row r="1023" spans="2:50" s="777" customFormat="1" ht="27.75" thickBot="1">
      <c r="B1023" s="1657">
        <v>26</v>
      </c>
      <c r="C1023" s="1348" t="s">
        <v>195</v>
      </c>
      <c r="D1023" s="1320" t="s">
        <v>541</v>
      </c>
      <c r="E1023" s="822">
        <v>1</v>
      </c>
      <c r="F1023" s="1321">
        <v>1</v>
      </c>
      <c r="G1023" s="800">
        <f t="shared" si="2628"/>
        <v>1.73</v>
      </c>
      <c r="H1023" s="824">
        <v>66140</v>
      </c>
      <c r="I1023" s="869"/>
      <c r="J1023" s="870"/>
      <c r="K1023" s="871" t="s">
        <v>97</v>
      </c>
      <c r="L1023" s="788">
        <f t="shared" si="2629"/>
        <v>114422.2</v>
      </c>
      <c r="M1023" s="791">
        <f t="shared" si="2630"/>
        <v>114422.2</v>
      </c>
      <c r="N1023" s="792">
        <f t="shared" si="2631"/>
        <v>1487488.5999999999</v>
      </c>
      <c r="O1023" s="821">
        <v>1</v>
      </c>
      <c r="P1023" s="794">
        <f t="shared" si="2632"/>
        <v>2</v>
      </c>
      <c r="Q1023" s="795">
        <f t="shared" si="2633"/>
        <v>1.79</v>
      </c>
      <c r="R1023" s="786"/>
      <c r="S1023" s="787">
        <f t="shared" si="2634"/>
        <v>1.79</v>
      </c>
      <c r="T1023" s="788">
        <v>66140</v>
      </c>
      <c r="U1023" s="869"/>
      <c r="V1023" s="870"/>
      <c r="W1023" s="864" t="str">
        <f t="shared" si="2635"/>
        <v>Կ-1</v>
      </c>
      <c r="X1023" s="788">
        <f t="shared" si="2636"/>
        <v>118390.6</v>
      </c>
      <c r="Y1023" s="791">
        <f t="shared" si="2637"/>
        <v>118390.6</v>
      </c>
      <c r="Z1023" s="797">
        <f t="shared" si="2638"/>
        <v>1539077.8</v>
      </c>
      <c r="AA1023" s="793">
        <f t="shared" si="2639"/>
        <v>1</v>
      </c>
      <c r="AB1023" s="794">
        <f t="shared" si="2640"/>
        <v>3</v>
      </c>
      <c r="AC1023" s="795">
        <f t="shared" si="2641"/>
        <v>1.84</v>
      </c>
      <c r="AD1023" s="786"/>
      <c r="AE1023" s="787">
        <f t="shared" si="2642"/>
        <v>1.84</v>
      </c>
      <c r="AF1023" s="788">
        <v>66140</v>
      </c>
      <c r="AG1023" s="869"/>
      <c r="AH1023" s="870"/>
      <c r="AI1023" s="864" t="str">
        <f t="shared" si="2643"/>
        <v>Կ-1</v>
      </c>
      <c r="AJ1023" s="788">
        <f t="shared" si="2644"/>
        <v>121697.60000000001</v>
      </c>
      <c r="AK1023" s="791">
        <f t="shared" si="2645"/>
        <v>121697.60000000001</v>
      </c>
      <c r="AL1023" s="797">
        <f t="shared" si="2646"/>
        <v>1582068.8</v>
      </c>
      <c r="AM1023" s="872">
        <f t="shared" si="2647"/>
        <v>1</v>
      </c>
      <c r="AN1023" s="883">
        <f t="shared" si="2648"/>
        <v>4</v>
      </c>
      <c r="AO1023" s="795">
        <f t="shared" si="2649"/>
        <v>1.9</v>
      </c>
      <c r="AP1023" s="786"/>
      <c r="AQ1023" s="787">
        <f t="shared" si="2650"/>
        <v>1.9</v>
      </c>
      <c r="AR1023" s="825">
        <v>66140</v>
      </c>
      <c r="AS1023" s="869"/>
      <c r="AT1023" s="870"/>
      <c r="AU1023" s="864" t="str">
        <f t="shared" si="2651"/>
        <v>Կ-1</v>
      </c>
      <c r="AV1023" s="825">
        <f t="shared" si="2652"/>
        <v>125666</v>
      </c>
      <c r="AW1023" s="826">
        <f t="shared" si="2653"/>
        <v>125666</v>
      </c>
      <c r="AX1023" s="797">
        <f t="shared" si="2654"/>
        <v>1633658</v>
      </c>
    </row>
    <row r="1024" spans="2:50" s="777" customFormat="1" ht="27.75" thickBot="1">
      <c r="B1024" s="1657">
        <v>27</v>
      </c>
      <c r="C1024" s="1348" t="s">
        <v>1514</v>
      </c>
      <c r="D1024" s="1320" t="s">
        <v>541</v>
      </c>
      <c r="E1024" s="822">
        <v>1</v>
      </c>
      <c r="F1024" s="1321">
        <v>2</v>
      </c>
      <c r="G1024" s="800">
        <f t="shared" si="2628"/>
        <v>1.79</v>
      </c>
      <c r="H1024" s="824">
        <v>66140</v>
      </c>
      <c r="I1024" s="869"/>
      <c r="J1024" s="870"/>
      <c r="K1024" s="871" t="s">
        <v>97</v>
      </c>
      <c r="L1024" s="788">
        <f t="shared" si="2629"/>
        <v>118390.6</v>
      </c>
      <c r="M1024" s="791">
        <f t="shared" si="2630"/>
        <v>118390.6</v>
      </c>
      <c r="N1024" s="792">
        <f t="shared" si="2631"/>
        <v>1539077.8</v>
      </c>
      <c r="O1024" s="821">
        <v>1</v>
      </c>
      <c r="P1024" s="794">
        <f t="shared" si="2632"/>
        <v>3</v>
      </c>
      <c r="Q1024" s="795">
        <f t="shared" si="2633"/>
        <v>1.84</v>
      </c>
      <c r="R1024" s="786"/>
      <c r="S1024" s="787">
        <f t="shared" si="2634"/>
        <v>1.84</v>
      </c>
      <c r="T1024" s="788">
        <v>66140</v>
      </c>
      <c r="U1024" s="869"/>
      <c r="V1024" s="870"/>
      <c r="W1024" s="864" t="str">
        <f t="shared" si="2635"/>
        <v>Կ-1</v>
      </c>
      <c r="X1024" s="788">
        <f t="shared" si="2636"/>
        <v>121697.60000000001</v>
      </c>
      <c r="Y1024" s="791">
        <f t="shared" si="2637"/>
        <v>121697.60000000001</v>
      </c>
      <c r="Z1024" s="797">
        <f t="shared" si="2638"/>
        <v>1582068.8</v>
      </c>
      <c r="AA1024" s="793">
        <f t="shared" si="2639"/>
        <v>1</v>
      </c>
      <c r="AB1024" s="794">
        <f t="shared" si="2640"/>
        <v>4</v>
      </c>
      <c r="AC1024" s="795">
        <f t="shared" si="2641"/>
        <v>1.9</v>
      </c>
      <c r="AD1024" s="786"/>
      <c r="AE1024" s="787">
        <f t="shared" si="2642"/>
        <v>1.9</v>
      </c>
      <c r="AF1024" s="788">
        <v>66140</v>
      </c>
      <c r="AG1024" s="869"/>
      <c r="AH1024" s="870"/>
      <c r="AI1024" s="864" t="str">
        <f t="shared" si="2643"/>
        <v>Կ-1</v>
      </c>
      <c r="AJ1024" s="788">
        <f t="shared" si="2644"/>
        <v>125666</v>
      </c>
      <c r="AK1024" s="791">
        <f t="shared" si="2645"/>
        <v>125666</v>
      </c>
      <c r="AL1024" s="797">
        <f t="shared" si="2646"/>
        <v>1633658</v>
      </c>
      <c r="AM1024" s="872">
        <f t="shared" si="2647"/>
        <v>1</v>
      </c>
      <c r="AN1024" s="883">
        <f t="shared" si="2648"/>
        <v>5</v>
      </c>
      <c r="AO1024" s="795">
        <f t="shared" si="2649"/>
        <v>1.9</v>
      </c>
      <c r="AP1024" s="786"/>
      <c r="AQ1024" s="787">
        <f t="shared" si="2650"/>
        <v>1.9</v>
      </c>
      <c r="AR1024" s="825">
        <v>66140</v>
      </c>
      <c r="AS1024" s="869"/>
      <c r="AT1024" s="870"/>
      <c r="AU1024" s="864" t="str">
        <f t="shared" si="2651"/>
        <v>Կ-1</v>
      </c>
      <c r="AV1024" s="825">
        <f t="shared" si="2652"/>
        <v>125666</v>
      </c>
      <c r="AW1024" s="826">
        <f t="shared" si="2653"/>
        <v>125666</v>
      </c>
      <c r="AX1024" s="797">
        <f t="shared" si="2654"/>
        <v>1633658</v>
      </c>
    </row>
    <row r="1025" spans="2:50" s="777" customFormat="1" ht="27.75" thickBot="1">
      <c r="B1025" s="1657">
        <v>28</v>
      </c>
      <c r="C1025" s="1348" t="s">
        <v>736</v>
      </c>
      <c r="D1025" s="1320" t="s">
        <v>541</v>
      </c>
      <c r="E1025" s="822">
        <v>1</v>
      </c>
      <c r="F1025" s="1321">
        <v>2</v>
      </c>
      <c r="G1025" s="800">
        <f t="shared" si="2628"/>
        <v>1.79</v>
      </c>
      <c r="H1025" s="824">
        <v>66140</v>
      </c>
      <c r="I1025" s="869"/>
      <c r="J1025" s="870"/>
      <c r="K1025" s="871" t="s">
        <v>97</v>
      </c>
      <c r="L1025" s="788">
        <f t="shared" si="2629"/>
        <v>118390.6</v>
      </c>
      <c r="M1025" s="791">
        <f t="shared" si="2630"/>
        <v>118390.6</v>
      </c>
      <c r="N1025" s="792">
        <f t="shared" si="2631"/>
        <v>1539077.8</v>
      </c>
      <c r="O1025" s="821">
        <v>1</v>
      </c>
      <c r="P1025" s="794">
        <f t="shared" si="2632"/>
        <v>3</v>
      </c>
      <c r="Q1025" s="795">
        <f t="shared" si="2633"/>
        <v>1.84</v>
      </c>
      <c r="R1025" s="786"/>
      <c r="S1025" s="787">
        <f t="shared" si="2634"/>
        <v>1.84</v>
      </c>
      <c r="T1025" s="788">
        <v>66140</v>
      </c>
      <c r="U1025" s="869"/>
      <c r="V1025" s="870"/>
      <c r="W1025" s="864" t="str">
        <f t="shared" si="2635"/>
        <v>Կ-1</v>
      </c>
      <c r="X1025" s="788">
        <f t="shared" si="2636"/>
        <v>121697.60000000001</v>
      </c>
      <c r="Y1025" s="791">
        <f t="shared" si="2637"/>
        <v>121697.60000000001</v>
      </c>
      <c r="Z1025" s="797">
        <f t="shared" si="2638"/>
        <v>1582068.8</v>
      </c>
      <c r="AA1025" s="793">
        <f t="shared" si="2639"/>
        <v>1</v>
      </c>
      <c r="AB1025" s="794">
        <f t="shared" si="2640"/>
        <v>4</v>
      </c>
      <c r="AC1025" s="795">
        <f t="shared" si="2641"/>
        <v>1.9</v>
      </c>
      <c r="AD1025" s="786"/>
      <c r="AE1025" s="787">
        <f t="shared" si="2642"/>
        <v>1.9</v>
      </c>
      <c r="AF1025" s="788">
        <v>66140</v>
      </c>
      <c r="AG1025" s="869"/>
      <c r="AH1025" s="870"/>
      <c r="AI1025" s="864" t="str">
        <f t="shared" si="2643"/>
        <v>Կ-1</v>
      </c>
      <c r="AJ1025" s="788">
        <f t="shared" si="2644"/>
        <v>125666</v>
      </c>
      <c r="AK1025" s="791">
        <f t="shared" si="2645"/>
        <v>125666</v>
      </c>
      <c r="AL1025" s="797">
        <f t="shared" si="2646"/>
        <v>1633658</v>
      </c>
      <c r="AM1025" s="872">
        <f t="shared" si="2647"/>
        <v>1</v>
      </c>
      <c r="AN1025" s="883">
        <f t="shared" si="2648"/>
        <v>5</v>
      </c>
      <c r="AO1025" s="795">
        <f t="shared" si="2649"/>
        <v>1.9</v>
      </c>
      <c r="AP1025" s="786"/>
      <c r="AQ1025" s="787">
        <f t="shared" si="2650"/>
        <v>1.9</v>
      </c>
      <c r="AR1025" s="825">
        <v>66140</v>
      </c>
      <c r="AS1025" s="869"/>
      <c r="AT1025" s="870"/>
      <c r="AU1025" s="864" t="str">
        <f t="shared" si="2651"/>
        <v>Կ-1</v>
      </c>
      <c r="AV1025" s="825">
        <f t="shared" si="2652"/>
        <v>125666</v>
      </c>
      <c r="AW1025" s="826">
        <f t="shared" si="2653"/>
        <v>125666</v>
      </c>
      <c r="AX1025" s="797">
        <f t="shared" si="2654"/>
        <v>1633658</v>
      </c>
    </row>
    <row r="1026" spans="2:50" s="777" customFormat="1" ht="27.75" thickBot="1">
      <c r="B1026" s="1657">
        <v>29</v>
      </c>
      <c r="C1026" s="1348" t="s">
        <v>1789</v>
      </c>
      <c r="D1026" s="1320" t="s">
        <v>541</v>
      </c>
      <c r="E1026" s="822">
        <v>1</v>
      </c>
      <c r="F1026" s="1321">
        <v>2</v>
      </c>
      <c r="G1026" s="800">
        <f t="shared" si="2628"/>
        <v>1.79</v>
      </c>
      <c r="H1026" s="824">
        <v>66140</v>
      </c>
      <c r="I1026" s="869"/>
      <c r="J1026" s="870"/>
      <c r="K1026" s="871" t="s">
        <v>97</v>
      </c>
      <c r="L1026" s="788">
        <f t="shared" si="2629"/>
        <v>118390.6</v>
      </c>
      <c r="M1026" s="791">
        <f t="shared" si="2630"/>
        <v>118390.6</v>
      </c>
      <c r="N1026" s="792">
        <f t="shared" si="2631"/>
        <v>1539077.8</v>
      </c>
      <c r="O1026" s="821">
        <v>1</v>
      </c>
      <c r="P1026" s="794">
        <f t="shared" si="2632"/>
        <v>3</v>
      </c>
      <c r="Q1026" s="795">
        <f t="shared" si="2633"/>
        <v>1.84</v>
      </c>
      <c r="R1026" s="786"/>
      <c r="S1026" s="787">
        <f t="shared" si="2634"/>
        <v>1.84</v>
      </c>
      <c r="T1026" s="788">
        <v>66140</v>
      </c>
      <c r="U1026" s="869"/>
      <c r="V1026" s="870"/>
      <c r="W1026" s="864" t="str">
        <f t="shared" si="2635"/>
        <v>Կ-1</v>
      </c>
      <c r="X1026" s="788">
        <f t="shared" si="2636"/>
        <v>121697.60000000001</v>
      </c>
      <c r="Y1026" s="791">
        <f t="shared" si="2637"/>
        <v>121697.60000000001</v>
      </c>
      <c r="Z1026" s="797">
        <f t="shared" si="2638"/>
        <v>1582068.8</v>
      </c>
      <c r="AA1026" s="793">
        <f t="shared" si="2639"/>
        <v>1</v>
      </c>
      <c r="AB1026" s="794">
        <f t="shared" si="2640"/>
        <v>4</v>
      </c>
      <c r="AC1026" s="795">
        <f t="shared" si="2641"/>
        <v>1.9</v>
      </c>
      <c r="AD1026" s="786"/>
      <c r="AE1026" s="787">
        <f t="shared" si="2642"/>
        <v>1.9</v>
      </c>
      <c r="AF1026" s="788">
        <v>66140</v>
      </c>
      <c r="AG1026" s="869"/>
      <c r="AH1026" s="870"/>
      <c r="AI1026" s="864" t="str">
        <f t="shared" si="2643"/>
        <v>Կ-1</v>
      </c>
      <c r="AJ1026" s="788">
        <f t="shared" si="2644"/>
        <v>125666</v>
      </c>
      <c r="AK1026" s="791">
        <f t="shared" si="2645"/>
        <v>125666</v>
      </c>
      <c r="AL1026" s="797">
        <f t="shared" si="2646"/>
        <v>1633658</v>
      </c>
      <c r="AM1026" s="872">
        <f t="shared" si="2647"/>
        <v>1</v>
      </c>
      <c r="AN1026" s="883">
        <f t="shared" si="2648"/>
        <v>5</v>
      </c>
      <c r="AO1026" s="795">
        <f t="shared" si="2649"/>
        <v>1.9</v>
      </c>
      <c r="AP1026" s="786"/>
      <c r="AQ1026" s="787">
        <f t="shared" si="2650"/>
        <v>1.9</v>
      </c>
      <c r="AR1026" s="825">
        <v>66140</v>
      </c>
      <c r="AS1026" s="869"/>
      <c r="AT1026" s="870"/>
      <c r="AU1026" s="864" t="str">
        <f t="shared" si="2651"/>
        <v>Կ-1</v>
      </c>
      <c r="AV1026" s="825">
        <f t="shared" si="2652"/>
        <v>125666</v>
      </c>
      <c r="AW1026" s="826">
        <f t="shared" si="2653"/>
        <v>125666</v>
      </c>
      <c r="AX1026" s="797">
        <f t="shared" si="2654"/>
        <v>1633658</v>
      </c>
    </row>
    <row r="1027" spans="2:50" s="777" customFormat="1" ht="27.75" thickBot="1">
      <c r="B1027" s="1657">
        <v>30</v>
      </c>
      <c r="C1027" s="1348" t="s">
        <v>2432</v>
      </c>
      <c r="D1027" s="1320" t="s">
        <v>541</v>
      </c>
      <c r="E1027" s="822">
        <v>1</v>
      </c>
      <c r="F1027" s="1321">
        <v>1</v>
      </c>
      <c r="G1027" s="800">
        <f t="shared" ref="G1027:G1030" si="2703">IF(E1027&lt;1,0,IF(K1027="Բ-1",IF(F1027=0,6.94,IF(F1027=1,7.17,IF(F1027=2,7.41,IF(F1027=3,7.66,IF(OR(F1027=5,F1027=4),7.92,IF(OR(F1027=6,F1027=7),8.18,IF(OR(F1027=8,F1027=9),8.46,IF(OR(F1027=10,F1027=11,F1027=12),8.74,IF(OR(F1027=13,F1027=14,F1027=15),9.03,IF(OR(F1027=16,F1027=17,F1027=18),9.33,9.65)))))))))),IF(K1027="Բ-2", IF(F1027=0,5.71,IF(F1027=1,5.89,IF(F1027=2,6.09,IF(F1027=3,6.29,IF(OR(F1027=5,F1027=4),6.5,IF(OR(F1027=6,F1027=7),6.72,IF(OR(F1027=8,F1027=9),6.94,IF(OR(F1027=10,F1027=11,F1027=12),7.17,IF(OR(F1027=13,F1027=14,F1027=15),7.41,IF(OR(F1027=16,F1027=17,F1027=18),7.65,7.91)))))))))), IF(K1027="Գ-1", IF(F1027=0,4.7,IF(F1027=1,4.86,IF(F1027=2,5.01,IF(F1027=3,5.18,IF(OR(F1027=5,F1027=4),5.35,IF(OR(F1027=6,F1027=7),5.52,IF(OR(F1027=8,F1027=9),5.71,IF(OR(F1027=10,F1027=11,F1027=12),5.89,IF(OR(F1027=13,F1027=14,F1027=15),6.09,IF(OR(F1027=16,F1027=17,F1027=18),6.29,6.49)))))))))), IF(K1027="Գ-2", IF(F1027=0,3.88,IF(F1027=1,4.01,IF(F1027=2,4.14,IF(F1027=3,4.27,IF(OR(F1027=5,F1027=4),4.41,IF(OR(F1027=6,F1027=7),4.55,IF(OR(F1027=8,F1027=9),4.7,IF(OR(F1027=10,F1027=11,F1027=12),4.85,IF(OR(F1027=13,F1027=14,F1027=15),5.01,IF(OR(F1027=16,F1027=17,F1027=18),5.17,5.34)))))))))), IF(K1027="Գ-3", IF(F1027=0,3.21,IF(F1027=1,3.31,IF(F1027=2,3.42,IF(F1027=3,3.53,IF(OR(F1027=5,F1027=4),3.64,IF(OR(F1027=6,F1027=7),3.76,IF(OR(F1027=8,F1027=9),3.88,IF(OR(F1027=10,F1027=11,F1027=12),4.01,IF(OR(F1027=13,F1027=14,F1027=15),4.13,IF(OR(F1027=16,F1027=17,F1027=18),4.27,4.4)))))))))), IF(K1027="Ա-1", IF(F1027=0,2.66,IF(F1027=1,2.75,IF(F1027=2,2.83,IF(F1027=3,2.92,IF(OR(F1027=5,F1027=4),3.02,IF(OR(F1027=6,F1027=7),3.11,IF(OR(F1027=8,F1027=9),3.21,IF(OR(F1027=10,F1027=11,F1027=12),3.31,IF(OR(F1027=13,F1027=14,F1027=15),3.42,IF(OR(F1027=16,F1027=17,F1027=18),3.53,3.64)))))))))), IF(K1027="Ա-2", IF(F1027=0,2.28,IF(F1027=1,2.35,IF(F1027=2,2.43,IF(F1027=3,2.5,IF(OR(F1027=5,F1027=4),2.58,IF(OR(F1027=6,F1027=7),2.66,IF(OR(F1027=8,F1027=9),2.75,IF(OR(F1027=10,F1027=11,F1027=12),2.83,IF(OR(F1027=13,F1027=14,F1027=15),2.92,IF(OR(F1027=16,F1027=17,F1027=18),3.01,3.11)))))))))),IF(K1027="Ա-3", IF(F1027=0,1.96,IF(F1027=1,2.02,IF(F1027=2,2.08,IF(F1027=3,2.15,IF(OR(F1027=5,F1027=4),2.21,IF(OR(F1027=6,F1027=7),2.28,IF(OR(F1027=8,F1027=9),2.35,IF(OR(F1027=10,F1027=11,F1027=12),2.42,IF(OR(F1027=13,F1027=14,F1027=15),2.5,IF(OR(F1027=16,F1027=17,F1027=18),2.58,2.66)))))))))), IF(K1027="Կ-1", IF(F1027=0,1.68,IF(F1027=1,1.73,IF(F1027=2,1.79,IF(F1027=3,1.84,IF(OR(F1027=5,F1027=4),1.9,IF(OR(F1027=6,F1027=7),1.96,IF(OR(F1027=8,F1027=9),2.02,IF(OR(F1027=10,F1027=11,F1027=12),2.08,IF(OR(F1027=13,F1027=14,F1027=15),2.14,IF(OR(F1027=16,F1027=17,F1027=18),2.21,2.28)))))))))), IF(K1027="Կ-2", IF(F1027=0,1.45,IF(F1027=1,1.49,IF(F1027=2,1.54,IF(F1027=3,1.59,IF(OR(F1027=5,F1027=4),1.63,IF(OR(F1027=6,F1027=7),1.68,IF(OR(F1027=8,F1027=9),1.73,IF(OR(F1027=10,F1027=11,F1027=12),1.79,IF(OR(F1027=13,F1027=14,F1027=15),1.84,IF(OR(F1027=16,F1027=17,F1027=18),1.9,1.95)))))))))),IF(K1027="Կ-3", IF(F1027=0,1.25,IF(F1027=1,1.29,IF(F1027=2,1.33,IF(F1027=3,1.37,IF(OR(F1027=5,F1027=4),1.41,IF(OR(F1027=6,F1027=7),1.45,IF(OR(F1027=8,F1027=9),1.49,IF(OR(F1027=10,F1027=11,F1027=12),1.54,IF(OR(F1027=13,F1027=14,F1027=15),1.58,IF(OR(F1027=16,F1027=17,F1027=18),1.63,1.68)))))))))), "Error"))))))))))))</f>
        <v>1.73</v>
      </c>
      <c r="H1027" s="824">
        <v>66140</v>
      </c>
      <c r="I1027" s="869"/>
      <c r="J1027" s="870"/>
      <c r="K1027" s="871" t="s">
        <v>97</v>
      </c>
      <c r="L1027" s="788">
        <f t="shared" ref="L1027:L1030" si="2704">H1027*G1027</f>
        <v>114422.2</v>
      </c>
      <c r="M1027" s="791">
        <f t="shared" si="2630"/>
        <v>114422.2</v>
      </c>
      <c r="N1027" s="792">
        <f t="shared" ref="N1027:N1030" si="2705">+M1027*13</f>
        <v>1487488.5999999999</v>
      </c>
      <c r="O1027" s="821">
        <v>1</v>
      </c>
      <c r="P1027" s="794">
        <f t="shared" si="2632"/>
        <v>2</v>
      </c>
      <c r="Q1027" s="795">
        <f t="shared" ref="Q1027:Q1030" si="2706">IF(O1027&lt;1,0,IF(W1027="Բ-1",IF(P1027=0,6.94,IF(P1027=1,7.17,IF(P1027=2,7.41,IF(P1027=3,7.66,IF(OR(P1027=5,P1027=4),7.92,IF(OR(P1027=6,P1027=7),8.18,IF(OR(P1027=8,P1027=9),8.46,IF(OR(P1027=10,P1027=11,P1027=12),8.74,IF(OR(P1027=13,P1027=14,P1027=15),9.03,IF(OR(P1027=16,P1027=17,P1027=18),9.33,9.65)))))))))),IF(W1027="Բ-2", IF(P1027=0,5.71,IF(P1027=1,5.89,IF(P1027=2,6.09,IF(P1027=3,6.29,IF(OR(P1027=5,P1027=4),6.5,IF(OR(P1027=6,P1027=7),6.72,IF(OR(P1027=8,P1027=9),6.94,IF(OR(P1027=10,P1027=11,P1027=12),7.17,IF(OR(P1027=13,P1027=14,P1027=15),7.41,IF(OR(P1027=16,P1027=17,P1027=18),7.65,7.91)))))))))), IF(W1027="Գ-1", IF(P1027=0,4.7,IF(P1027=1,4.86,IF(P1027=2,5.01,IF(P1027=3,5.18,IF(OR(P1027=5,P1027=4),5.35,IF(OR(P1027=6,P1027=7),5.52,IF(OR(P1027=8,P1027=9),5.71,IF(OR(P1027=10,P1027=11,P1027=12),5.89,IF(OR(P1027=13,P1027=14,P1027=15),6.09,IF(OR(P1027=16,P1027=17,P1027=18),6.29,6.49)))))))))), IF(W1027="Գ-2", IF(P1027=0,3.88,IF(P1027=1,4.01,IF(P1027=2,4.14,IF(P1027=3,4.27,IF(OR(P1027=5,P1027=4),4.41,IF(OR(P1027=6,P1027=7),4.55,IF(OR(P1027=8,P1027=9),4.7,IF(OR(P1027=10,P1027=11,P1027=12),4.85,IF(OR(P1027=13,P1027=14,P1027=15),5.01,IF(OR(P1027=16,P1027=17,P1027=18),5.17,5.34)))))))))), IF(W1027="Գ-3", IF(P1027=0,3.21,IF(P1027=1,3.31,IF(P1027=2,3.42,IF(P1027=3,3.53,IF(OR(P1027=5,P1027=4),3.64,IF(OR(P1027=6,P1027=7),3.76,IF(OR(P1027=8,P1027=9),3.88,IF(OR(P1027=10,P1027=11,P1027=12),4.01,IF(OR(P1027=13,P1027=14,P1027=15),4.13,IF(OR(P1027=16,P1027=17,P1027=18),4.27,4.4)))))))))), IF(W1027="Ա-1", IF(P1027=0,2.66,IF(P1027=1,2.75,IF(P1027=2,2.83,IF(P1027=3,2.92,IF(OR(P1027=5,P1027=4),3.02,IF(OR(P1027=6,P1027=7),3.11,IF(OR(P1027=8,P1027=9),3.21,IF(OR(P1027=10,P1027=11,P1027=12),3.31,IF(OR(P1027=13,P1027=14,P1027=15),3.42,IF(OR(P1027=16,P1027=17,P1027=18),3.53,3.64)))))))))), IF(W1027="Ա-2", IF(P1027=0,2.28,IF(P1027=1,2.35,IF(P1027=2,2.43,IF(P1027=3,2.5,IF(OR(P1027=5,P1027=4),2.58,IF(OR(P1027=6,P1027=7),2.66,IF(OR(P1027=8,P1027=9),2.75,IF(OR(P1027=10,P1027=11,P1027=12),2.83,IF(OR(P1027=13,P1027=14,P1027=15),2.92,IF(OR(P1027=16,P1027=17,P1027=18),3.01,3.11)))))))))),IF(W1027="Ա-3", IF(P1027=0,1.96,IF(P1027=1,2.02,IF(P1027=2,2.08,IF(P1027=3,2.15,IF(OR(P1027=5,P1027=4),2.21,IF(OR(P1027=6,P1027=7),2.28,IF(OR(P1027=8,P1027=9),2.35,IF(OR(P1027=10,P1027=11,P1027=12),2.42,IF(OR(P1027=13,P1027=14,P1027=15),2.5,IF(OR(P1027=16,P1027=17,P1027=18),2.58,2.66)))))))))), IF(W1027="Կ-1", IF(P1027=0,1.68,IF(P1027=1,1.73,IF(P1027=2,1.79,IF(P1027=3,1.84,IF(OR(P1027=5,P1027=4),1.9,IF(OR(P1027=6,P1027=7),1.96,IF(OR(P1027=8,P1027=9),2.02,IF(OR(P1027=10,P1027=11,P1027=12),2.08,IF(OR(P1027=13,P1027=14,P1027=15),2.14,IF(OR(P1027=16,P1027=17,P1027=18),2.21,2.28)))))))))), IF(W1027="Կ-2", IF(P1027=0,1.45,IF(P1027=1,1.49,IF(P1027=2,1.54,IF(P1027=3,1.59,IF(OR(P1027=5,P1027=4),1.63,IF(OR(P1027=6,P1027=7),1.68,IF(OR(P1027=8,P1027=9),1.73,IF(OR(P1027=10,P1027=11,P1027=12),1.79,IF(OR(P1027=13,P1027=14,P1027=15),1.84,IF(OR(P1027=16,P1027=17,P1027=18),1.9,1.95)))))))))),IF(W1027="Կ-3", IF(P1027=0,1.25,IF(P1027=1,1.29,IF(P1027=2,1.33,IF(P1027=3,1.37,IF(OR(P1027=5,P1027=4),1.41,IF(OR(P1027=6,P1027=7),1.45,IF(OR(P1027=8,P1027=9),1.49,IF(OR(P1027=10,P1027=11,P1027=12),1.54,IF(OR(P1027=13,P1027=14,P1027=15),1.58,IF(OR(P1027=16,P1027=17,P1027=18),1.63,1.68)))))))))), "Error"))))))))))))</f>
        <v>1.79</v>
      </c>
      <c r="R1027" s="786"/>
      <c r="S1027" s="787">
        <f t="shared" ref="S1027:S1030" si="2707">+Q1027+Q1027*R1027</f>
        <v>1.79</v>
      </c>
      <c r="T1027" s="788">
        <v>66140</v>
      </c>
      <c r="U1027" s="869"/>
      <c r="V1027" s="870"/>
      <c r="W1027" s="864" t="str">
        <f t="shared" si="2635"/>
        <v>Կ-1</v>
      </c>
      <c r="X1027" s="788">
        <f t="shared" ref="X1027:X1030" si="2708">T1027*S1027</f>
        <v>118390.6</v>
      </c>
      <c r="Y1027" s="791">
        <f t="shared" ref="Y1027:Y1030" si="2709">S1027*T1027+U1027+V1027</f>
        <v>118390.6</v>
      </c>
      <c r="Z1027" s="797">
        <f t="shared" ref="Z1027:Z1030" si="2710">+Y1027*13</f>
        <v>1539077.8</v>
      </c>
      <c r="AA1027" s="793">
        <f t="shared" ref="AA1027:AA1030" si="2711">+O1027</f>
        <v>1</v>
      </c>
      <c r="AB1027" s="794">
        <f t="shared" ref="AB1027:AB1030" si="2712">+P1027+1</f>
        <v>3</v>
      </c>
      <c r="AC1027" s="795">
        <f t="shared" ref="AC1027:AC1030" si="2713">IF(AA1027&lt;1,0,IF(AI1027="Բ-1",IF(AB1027=0,6.94,IF(AB1027=1,7.17,IF(AB1027=2,7.41,IF(AB1027=3,7.66,IF(OR(AB1027=5,AB1027=4),7.92,IF(OR(AB1027=6,AB1027=7),8.18,IF(OR(AB1027=8,AB1027=9),8.46,IF(OR(AB1027=10,AB1027=11,AB1027=12),8.74,IF(OR(AB1027=13,AB1027=14,AB1027=15),9.03,IF(OR(AB1027=16,AB1027=17,AB1027=18),9.33,9.65)))))))))),IF(AI1027="Բ-2", IF(AB1027=0,5.71,IF(AB1027=1,5.89,IF(AB1027=2,6.09,IF(AB1027=3,6.29,IF(OR(AB1027=5,AB1027=4),6.5,IF(OR(AB1027=6,AB1027=7),6.72,IF(OR(AB1027=8,AB1027=9),6.94,IF(OR(AB1027=10,AB1027=11,AB1027=12),7.17,IF(OR(AB1027=13,AB1027=14,AB1027=15),7.41,IF(OR(AB1027=16,AB1027=17,AB1027=18),7.65,7.91)))))))))), IF(AI1027="Գ-1", IF(AB1027=0,4.7,IF(AB1027=1,4.86,IF(AB1027=2,5.01,IF(AB1027=3,5.18,IF(OR(AB1027=5,AB1027=4),5.35,IF(OR(AB1027=6,AB1027=7),5.52,IF(OR(AB1027=8,AB1027=9),5.71,IF(OR(AB1027=10,AB1027=11,AB1027=12),5.89,IF(OR(AB1027=13,AB1027=14,AB1027=15),6.09,IF(OR(AB1027=16,AB1027=17,AB1027=18),6.29,6.49)))))))))), IF(AI1027="Գ-2", IF(AB1027=0,3.88,IF(AB1027=1,4.01,IF(AB1027=2,4.14,IF(AB1027=3,4.27,IF(OR(AB1027=5,AB1027=4),4.41,IF(OR(AB1027=6,AB1027=7),4.55,IF(OR(AB1027=8,AB1027=9),4.7,IF(OR(AB1027=10,AB1027=11,AB1027=12),4.85,IF(OR(AB1027=13,AB1027=14,AB1027=15),5.01,IF(OR(AB1027=16,AB1027=17,AB1027=18),5.17,5.34)))))))))), IF(AI1027="Գ-3", IF(AB1027=0,3.21,IF(AB1027=1,3.31,IF(AB1027=2,3.42,IF(AB1027=3,3.53,IF(OR(AB1027=5,AB1027=4),3.64,IF(OR(AB1027=6,AB1027=7),3.76,IF(OR(AB1027=8,AB1027=9),3.88,IF(OR(AB1027=10,AB1027=11,AB1027=12),4.01,IF(OR(AB1027=13,AB1027=14,AB1027=15),4.13,IF(OR(AB1027=16,AB1027=17,AB1027=18),4.27,4.4)))))))))), IF(AI1027="Ա-1", IF(AB1027=0,2.66,IF(AB1027=1,2.75,IF(AB1027=2,2.83,IF(AB1027=3,2.92,IF(OR(AB1027=5,AB1027=4),3.02,IF(OR(AB1027=6,AB1027=7),3.11,IF(OR(AB1027=8,AB1027=9),3.21,IF(OR(AB1027=10,AB1027=11,AB1027=12),3.31,IF(OR(AB1027=13,AB1027=14,AB1027=15),3.42,IF(OR(AB1027=16,AB1027=17,AB1027=18),3.53,3.64)))))))))), IF(AI1027="Ա-2", IF(AB1027=0,2.28,IF(AB1027=1,2.35,IF(AB1027=2,2.43,IF(AB1027=3,2.5,IF(OR(AB1027=5,AB1027=4),2.58,IF(OR(AB1027=6,AB1027=7),2.66,IF(OR(AB1027=8,AB1027=9),2.75,IF(OR(AB1027=10,AB1027=11,AB1027=12),2.83,IF(OR(AB1027=13,AB1027=14,AB1027=15),2.92,IF(OR(AB1027=16,AB1027=17,AB1027=18),3.01,3.11)))))))))),IF(AI1027="Ա-3", IF(AB1027=0,1.96,IF(AB1027=1,2.02,IF(AB1027=2,2.08,IF(AB1027=3,2.15,IF(OR(AB1027=5,AB1027=4),2.21,IF(OR(AB1027=6,AB1027=7),2.28,IF(OR(AB1027=8,AB1027=9),2.35,IF(OR(AB1027=10,AB1027=11,AB1027=12),2.42,IF(OR(AB1027=13,AB1027=14,AB1027=15),2.5,IF(OR(AB1027=16,AB1027=17,AB1027=18),2.58,2.66)))))))))), IF(AI1027="Կ-1", IF(AB1027=0,1.68,IF(AB1027=1,1.73,IF(AB1027=2,1.79,IF(AB1027=3,1.84,IF(OR(AB1027=5,AB1027=4),1.9,IF(OR(AB1027=6,AB1027=7),1.96,IF(OR(AB1027=8,AB1027=9),2.02,IF(OR(AB1027=10,AB1027=11,AB1027=12),2.08,IF(OR(AB1027=13,AB1027=14,AB1027=15),2.14,IF(OR(AB1027=16,AB1027=17,AB1027=18),2.21,2.28)))))))))), IF(AI1027="Կ-2", IF(AB1027=0,1.45,IF(AB1027=1,1.49,IF(AB1027=2,1.54,IF(AB1027=3,1.59,IF(OR(AB1027=5,AB1027=4),1.63,IF(OR(AB1027=6,AB1027=7),1.68,IF(OR(AB1027=8,AB1027=9),1.73,IF(OR(AB1027=10,AB1027=11,AB1027=12),1.79,IF(OR(AB1027=13,AB1027=14,AB1027=15),1.84,IF(OR(AB1027=16,AB1027=17,AB1027=18),1.9,1.95)))))))))),IF(AI1027="Կ-3", IF(AB1027=0,1.25,IF(AB1027=1,1.29,IF(AB1027=2,1.33,IF(AB1027=3,1.37,IF(OR(AB1027=5,AB1027=4),1.41,IF(OR(AB1027=6,AB1027=7),1.45,IF(OR(AB1027=8,AB1027=9),1.49,IF(OR(AB1027=10,AB1027=11,AB1027=12),1.54,IF(OR(AB1027=13,AB1027=14,AB1027=15),1.58,IF(OR(AB1027=16,AB1027=17,AB1027=18),1.63,1.68)))))))))), "Error"))))))))))))</f>
        <v>1.84</v>
      </c>
      <c r="AD1027" s="786"/>
      <c r="AE1027" s="787">
        <f t="shared" ref="AE1027:AE1030" si="2714">+AC1027+AC1027*AD1027</f>
        <v>1.84</v>
      </c>
      <c r="AF1027" s="788">
        <v>66140</v>
      </c>
      <c r="AG1027" s="869"/>
      <c r="AH1027" s="870"/>
      <c r="AI1027" s="864" t="str">
        <f t="shared" ref="AI1027:AI1030" si="2715">+W1027</f>
        <v>Կ-1</v>
      </c>
      <c r="AJ1027" s="788">
        <f t="shared" ref="AJ1027:AJ1030" si="2716">AF1027*AE1027</f>
        <v>121697.60000000001</v>
      </c>
      <c r="AK1027" s="791">
        <f t="shared" ref="AK1027:AK1030" si="2717">AE1027*AF1027+AG1027+AH1027</f>
        <v>121697.60000000001</v>
      </c>
      <c r="AL1027" s="797">
        <f t="shared" ref="AL1027:AL1030" si="2718">+AK1027*13</f>
        <v>1582068.8</v>
      </c>
      <c r="AM1027" s="872">
        <f t="shared" ref="AM1027:AM1030" si="2719">+AA1027</f>
        <v>1</v>
      </c>
      <c r="AN1027" s="883">
        <f t="shared" ref="AN1027:AN1030" si="2720">+AB1027+1</f>
        <v>4</v>
      </c>
      <c r="AO1027" s="795">
        <f t="shared" ref="AO1027:AO1030" si="2721">IF(AM1027&lt;1,0,IF(AU1027="Բ-1",IF(AN1027=0,6.94,IF(AN1027=1,7.17,IF(AN1027=2,7.41,IF(AN1027=3,7.66,IF(OR(AN1027=5,AN1027=4),7.92,IF(OR(AN1027=6,AN1027=7),8.18,IF(OR(AN1027=8,AN1027=9),8.46,IF(OR(AN1027=10,AN1027=11,AN1027=12),8.74,IF(OR(AN1027=13,AN1027=14,AN1027=15),9.03,IF(OR(AN1027=16,AN1027=17,AN1027=18),9.33,9.65)))))))))),IF(AU1027="Բ-2", IF(AN1027=0,5.71,IF(AN1027=1,5.89,IF(AN1027=2,6.09,IF(AN1027=3,6.29,IF(OR(AN1027=5,AN1027=4),6.5,IF(OR(AN1027=6,AN1027=7),6.72,IF(OR(AN1027=8,AN1027=9),6.94,IF(OR(AN1027=10,AN1027=11,AN1027=12),7.17,IF(OR(AN1027=13,AN1027=14,AN1027=15),7.41,IF(OR(AN1027=16,AN1027=17,AN1027=18),7.65,7.91)))))))))), IF(AU1027="Գ-1", IF(AN1027=0,4.7,IF(AN1027=1,4.86,IF(AN1027=2,5.01,IF(AN1027=3,5.18,IF(OR(AN1027=5,AN1027=4),5.35,IF(OR(AN1027=6,AN1027=7),5.52,IF(OR(AN1027=8,AN1027=9),5.71,IF(OR(AN1027=10,AN1027=11,AN1027=12),5.89,IF(OR(AN1027=13,AN1027=14,AN1027=15),6.09,IF(OR(AN1027=16,AN1027=17,AN1027=18),6.29,6.49)))))))))), IF(AU1027="Գ-2", IF(AN1027=0,3.88,IF(AN1027=1,4.01,IF(AN1027=2,4.14,IF(AN1027=3,4.27,IF(OR(AN1027=5,AN1027=4),4.41,IF(OR(AN1027=6,AN1027=7),4.55,IF(OR(AN1027=8,AN1027=9),4.7,IF(OR(AN1027=10,AN1027=11,AN1027=12),4.85,IF(OR(AN1027=13,AN1027=14,AN1027=15),5.01,IF(OR(AN1027=16,AN1027=17,AN1027=18),5.17,5.34)))))))))), IF(AU1027="Գ-3", IF(AN1027=0,3.21,IF(AN1027=1,3.31,IF(AN1027=2,3.42,IF(AN1027=3,3.53,IF(OR(AN1027=5,AN1027=4),3.64,IF(OR(AN1027=6,AN1027=7),3.76,IF(OR(AN1027=8,AN1027=9),3.88,IF(OR(AN1027=10,AN1027=11,AN1027=12),4.01,IF(OR(AN1027=13,AN1027=14,AN1027=15),4.13,IF(OR(AN1027=16,AN1027=17,AN1027=18),4.27,4.4)))))))))), IF(AU1027="Ա-1", IF(AN1027=0,2.66,IF(AN1027=1,2.75,IF(AN1027=2,2.83,IF(AN1027=3,2.92,IF(OR(AN1027=5,AN1027=4),3.02,IF(OR(AN1027=6,AN1027=7),3.11,IF(OR(AN1027=8,AN1027=9),3.21,IF(OR(AN1027=10,AN1027=11,AN1027=12),3.31,IF(OR(AN1027=13,AN1027=14,AN1027=15),3.42,IF(OR(AN1027=16,AN1027=17,AN1027=18),3.53,3.64)))))))))), IF(AU1027="Ա-2", IF(AN1027=0,2.28,IF(AN1027=1,2.35,IF(AN1027=2,2.43,IF(AN1027=3,2.5,IF(OR(AN1027=5,AN1027=4),2.58,IF(OR(AN1027=6,AN1027=7),2.66,IF(OR(AN1027=8,AN1027=9),2.75,IF(OR(AN1027=10,AN1027=11,AN1027=12),2.83,IF(OR(AN1027=13,AN1027=14,AN1027=15),2.92,IF(OR(AN1027=16,AN1027=17,AN1027=18),3.01,3.11)))))))))),IF(AU1027="Ա-3", IF(AN1027=0,1.96,IF(AN1027=1,2.02,IF(AN1027=2,2.08,IF(AN1027=3,2.15,IF(OR(AN1027=5,AN1027=4),2.21,IF(OR(AN1027=6,AN1027=7),2.28,IF(OR(AN1027=8,AN1027=9),2.35,IF(OR(AN1027=10,AN1027=11,AN1027=12),2.42,IF(OR(AN1027=13,AN1027=14,AN1027=15),2.5,IF(OR(AN1027=16,AN1027=17,AN1027=18),2.58,2.66)))))))))), IF(AU1027="Կ-1", IF(AN1027=0,1.68,IF(AN1027=1,1.73,IF(AN1027=2,1.79,IF(AN1027=3,1.84,IF(OR(AN1027=5,AN1027=4),1.9,IF(OR(AN1027=6,AN1027=7),1.96,IF(OR(AN1027=8,AN1027=9),2.02,IF(OR(AN1027=10,AN1027=11,AN1027=12),2.08,IF(OR(AN1027=13,AN1027=14,AN1027=15),2.14,IF(OR(AN1027=16,AN1027=17,AN1027=18),2.21,2.28)))))))))), IF(AU1027="Կ-2", IF(AN1027=0,1.45,IF(AN1027=1,1.49,IF(AN1027=2,1.54,IF(AN1027=3,1.59,IF(OR(AN1027=5,AN1027=4),1.63,IF(OR(AN1027=6,AN1027=7),1.68,IF(OR(AN1027=8,AN1027=9),1.73,IF(OR(AN1027=10,AN1027=11,AN1027=12),1.79,IF(OR(AN1027=13,AN1027=14,AN1027=15),1.84,IF(OR(AN1027=16,AN1027=17,AN1027=18),1.9,1.95)))))))))),IF(AU1027="Կ-3", IF(AN1027=0,1.25,IF(AN1027=1,1.29,IF(AN1027=2,1.33,IF(AN1027=3,1.37,IF(OR(AN1027=5,AN1027=4),1.41,IF(OR(AN1027=6,AN1027=7),1.45,IF(OR(AN1027=8,AN1027=9),1.49,IF(OR(AN1027=10,AN1027=11,AN1027=12),1.54,IF(OR(AN1027=13,AN1027=14,AN1027=15),1.58,IF(OR(AN1027=16,AN1027=17,AN1027=18),1.63,1.68)))))))))), "Error"))))))))))))</f>
        <v>1.9</v>
      </c>
      <c r="AP1027" s="786"/>
      <c r="AQ1027" s="787">
        <f t="shared" ref="AQ1027:AQ1030" si="2722">+AO1027+AO1027*AP1027</f>
        <v>1.9</v>
      </c>
      <c r="AR1027" s="825">
        <v>66140</v>
      </c>
      <c r="AS1027" s="869"/>
      <c r="AT1027" s="870"/>
      <c r="AU1027" s="864" t="str">
        <f t="shared" ref="AU1027:AU1030" si="2723">+AI1027</f>
        <v>Կ-1</v>
      </c>
      <c r="AV1027" s="825">
        <f t="shared" ref="AV1027:AV1030" si="2724">AR1027*AQ1027</f>
        <v>125666</v>
      </c>
      <c r="AW1027" s="826">
        <f t="shared" ref="AW1027:AW1030" si="2725">AQ1027*AR1027+AS1027+AT1027</f>
        <v>125666</v>
      </c>
      <c r="AX1027" s="797">
        <f t="shared" ref="AX1027:AX1030" si="2726">+AW1027*13</f>
        <v>1633658</v>
      </c>
    </row>
    <row r="1028" spans="2:50" s="777" customFormat="1" ht="27.75" thickBot="1">
      <c r="B1028" s="1657">
        <v>31</v>
      </c>
      <c r="C1028" s="1348" t="s">
        <v>2433</v>
      </c>
      <c r="D1028" s="1320" t="s">
        <v>541</v>
      </c>
      <c r="E1028" s="822">
        <v>1</v>
      </c>
      <c r="F1028" s="1321">
        <v>1</v>
      </c>
      <c r="G1028" s="800">
        <f t="shared" si="2703"/>
        <v>1.73</v>
      </c>
      <c r="H1028" s="824">
        <v>66140</v>
      </c>
      <c r="I1028" s="869"/>
      <c r="J1028" s="870"/>
      <c r="K1028" s="871" t="s">
        <v>97</v>
      </c>
      <c r="L1028" s="788">
        <f t="shared" si="2704"/>
        <v>114422.2</v>
      </c>
      <c r="M1028" s="791">
        <f t="shared" si="2630"/>
        <v>114422.2</v>
      </c>
      <c r="N1028" s="792">
        <f t="shared" si="2705"/>
        <v>1487488.5999999999</v>
      </c>
      <c r="O1028" s="821">
        <v>1</v>
      </c>
      <c r="P1028" s="794">
        <f t="shared" si="2632"/>
        <v>2</v>
      </c>
      <c r="Q1028" s="795">
        <f t="shared" si="2706"/>
        <v>1.79</v>
      </c>
      <c r="R1028" s="786"/>
      <c r="S1028" s="787">
        <f t="shared" si="2707"/>
        <v>1.79</v>
      </c>
      <c r="T1028" s="788">
        <v>66140</v>
      </c>
      <c r="U1028" s="869"/>
      <c r="V1028" s="870"/>
      <c r="W1028" s="864" t="str">
        <f t="shared" si="2635"/>
        <v>Կ-1</v>
      </c>
      <c r="X1028" s="788">
        <f t="shared" si="2708"/>
        <v>118390.6</v>
      </c>
      <c r="Y1028" s="791">
        <f t="shared" si="2709"/>
        <v>118390.6</v>
      </c>
      <c r="Z1028" s="797">
        <f t="shared" si="2710"/>
        <v>1539077.8</v>
      </c>
      <c r="AA1028" s="793">
        <f t="shared" si="2711"/>
        <v>1</v>
      </c>
      <c r="AB1028" s="794">
        <f t="shared" si="2712"/>
        <v>3</v>
      </c>
      <c r="AC1028" s="795">
        <f t="shared" si="2713"/>
        <v>1.84</v>
      </c>
      <c r="AD1028" s="786"/>
      <c r="AE1028" s="787">
        <f t="shared" si="2714"/>
        <v>1.84</v>
      </c>
      <c r="AF1028" s="788">
        <v>66140</v>
      </c>
      <c r="AG1028" s="869"/>
      <c r="AH1028" s="870"/>
      <c r="AI1028" s="864" t="str">
        <f t="shared" si="2715"/>
        <v>Կ-1</v>
      </c>
      <c r="AJ1028" s="788">
        <f t="shared" si="2716"/>
        <v>121697.60000000001</v>
      </c>
      <c r="AK1028" s="791">
        <f t="shared" si="2717"/>
        <v>121697.60000000001</v>
      </c>
      <c r="AL1028" s="797">
        <f t="shared" si="2718"/>
        <v>1582068.8</v>
      </c>
      <c r="AM1028" s="872">
        <f t="shared" si="2719"/>
        <v>1</v>
      </c>
      <c r="AN1028" s="883">
        <f t="shared" si="2720"/>
        <v>4</v>
      </c>
      <c r="AO1028" s="795">
        <f t="shared" si="2721"/>
        <v>1.9</v>
      </c>
      <c r="AP1028" s="786"/>
      <c r="AQ1028" s="787">
        <f t="shared" si="2722"/>
        <v>1.9</v>
      </c>
      <c r="AR1028" s="825">
        <v>66140</v>
      </c>
      <c r="AS1028" s="869"/>
      <c r="AT1028" s="870"/>
      <c r="AU1028" s="864" t="str">
        <f t="shared" si="2723"/>
        <v>Կ-1</v>
      </c>
      <c r="AV1028" s="825">
        <f t="shared" si="2724"/>
        <v>125666</v>
      </c>
      <c r="AW1028" s="826">
        <f t="shared" si="2725"/>
        <v>125666</v>
      </c>
      <c r="AX1028" s="797">
        <f t="shared" si="2726"/>
        <v>1633658</v>
      </c>
    </row>
    <row r="1029" spans="2:50" s="777" customFormat="1" ht="27.75" thickBot="1">
      <c r="B1029" s="1657">
        <v>32</v>
      </c>
      <c r="C1029" s="1348" t="s">
        <v>3145</v>
      </c>
      <c r="D1029" s="1320" t="s">
        <v>541</v>
      </c>
      <c r="E1029" s="822">
        <v>1</v>
      </c>
      <c r="F1029" s="1321">
        <v>1</v>
      </c>
      <c r="G1029" s="800">
        <f t="shared" si="2703"/>
        <v>1.73</v>
      </c>
      <c r="H1029" s="824">
        <v>66140</v>
      </c>
      <c r="I1029" s="869"/>
      <c r="J1029" s="870"/>
      <c r="K1029" s="871" t="s">
        <v>97</v>
      </c>
      <c r="L1029" s="788">
        <f t="shared" si="2704"/>
        <v>114422.2</v>
      </c>
      <c r="M1029" s="791">
        <f t="shared" si="2630"/>
        <v>114422.2</v>
      </c>
      <c r="N1029" s="792">
        <f t="shared" si="2705"/>
        <v>1487488.5999999999</v>
      </c>
      <c r="O1029" s="821">
        <v>1</v>
      </c>
      <c r="P1029" s="794">
        <f t="shared" si="2632"/>
        <v>2</v>
      </c>
      <c r="Q1029" s="795">
        <f t="shared" si="2706"/>
        <v>1.79</v>
      </c>
      <c r="R1029" s="786"/>
      <c r="S1029" s="787">
        <f t="shared" si="2707"/>
        <v>1.79</v>
      </c>
      <c r="T1029" s="788">
        <v>66140</v>
      </c>
      <c r="U1029" s="869"/>
      <c r="V1029" s="870"/>
      <c r="W1029" s="864" t="str">
        <f t="shared" si="2635"/>
        <v>Կ-1</v>
      </c>
      <c r="X1029" s="788">
        <f t="shared" si="2708"/>
        <v>118390.6</v>
      </c>
      <c r="Y1029" s="791">
        <f t="shared" si="2709"/>
        <v>118390.6</v>
      </c>
      <c r="Z1029" s="797">
        <f t="shared" si="2710"/>
        <v>1539077.8</v>
      </c>
      <c r="AA1029" s="793">
        <f t="shared" si="2711"/>
        <v>1</v>
      </c>
      <c r="AB1029" s="794">
        <f t="shared" si="2712"/>
        <v>3</v>
      </c>
      <c r="AC1029" s="795">
        <f t="shared" si="2713"/>
        <v>1.84</v>
      </c>
      <c r="AD1029" s="786"/>
      <c r="AE1029" s="787">
        <f t="shared" si="2714"/>
        <v>1.84</v>
      </c>
      <c r="AF1029" s="788">
        <v>66140</v>
      </c>
      <c r="AG1029" s="869"/>
      <c r="AH1029" s="870"/>
      <c r="AI1029" s="864" t="str">
        <f t="shared" si="2715"/>
        <v>Կ-1</v>
      </c>
      <c r="AJ1029" s="788">
        <f t="shared" si="2716"/>
        <v>121697.60000000001</v>
      </c>
      <c r="AK1029" s="791">
        <f t="shared" si="2717"/>
        <v>121697.60000000001</v>
      </c>
      <c r="AL1029" s="797">
        <f t="shared" si="2718"/>
        <v>1582068.8</v>
      </c>
      <c r="AM1029" s="872">
        <f t="shared" si="2719"/>
        <v>1</v>
      </c>
      <c r="AN1029" s="883">
        <f t="shared" si="2720"/>
        <v>4</v>
      </c>
      <c r="AO1029" s="795">
        <f t="shared" si="2721"/>
        <v>1.9</v>
      </c>
      <c r="AP1029" s="786"/>
      <c r="AQ1029" s="787">
        <f t="shared" si="2722"/>
        <v>1.9</v>
      </c>
      <c r="AR1029" s="825">
        <v>66140</v>
      </c>
      <c r="AS1029" s="869"/>
      <c r="AT1029" s="870"/>
      <c r="AU1029" s="864" t="str">
        <f t="shared" si="2723"/>
        <v>Կ-1</v>
      </c>
      <c r="AV1029" s="825">
        <f t="shared" si="2724"/>
        <v>125666</v>
      </c>
      <c r="AW1029" s="826">
        <f t="shared" si="2725"/>
        <v>125666</v>
      </c>
      <c r="AX1029" s="797">
        <f t="shared" si="2726"/>
        <v>1633658</v>
      </c>
    </row>
    <row r="1030" spans="2:50" s="777" customFormat="1" ht="27.75" thickBot="1">
      <c r="B1030" s="1657">
        <v>33</v>
      </c>
      <c r="C1030" s="1348" t="s">
        <v>2434</v>
      </c>
      <c r="D1030" s="1320" t="s">
        <v>541</v>
      </c>
      <c r="E1030" s="822">
        <v>1</v>
      </c>
      <c r="F1030" s="1321">
        <v>2</v>
      </c>
      <c r="G1030" s="800">
        <f t="shared" si="2703"/>
        <v>1.79</v>
      </c>
      <c r="H1030" s="824">
        <v>66140</v>
      </c>
      <c r="I1030" s="869"/>
      <c r="J1030" s="870"/>
      <c r="K1030" s="871" t="s">
        <v>97</v>
      </c>
      <c r="L1030" s="788">
        <f t="shared" si="2704"/>
        <v>118390.6</v>
      </c>
      <c r="M1030" s="791">
        <f t="shared" ref="M1030:M1046" si="2727">G1030*H1030+I1030+J1030</f>
        <v>118390.6</v>
      </c>
      <c r="N1030" s="792">
        <f t="shared" si="2705"/>
        <v>1539077.8</v>
      </c>
      <c r="O1030" s="821">
        <v>1</v>
      </c>
      <c r="P1030" s="794">
        <f t="shared" ref="P1030:P1046" si="2728">+F1030+1</f>
        <v>3</v>
      </c>
      <c r="Q1030" s="795">
        <f t="shared" si="2706"/>
        <v>1.84</v>
      </c>
      <c r="R1030" s="786"/>
      <c r="S1030" s="787">
        <f t="shared" si="2707"/>
        <v>1.84</v>
      </c>
      <c r="T1030" s="788">
        <v>66140</v>
      </c>
      <c r="U1030" s="869"/>
      <c r="V1030" s="870"/>
      <c r="W1030" s="864" t="str">
        <f t="shared" ref="W1030:W1046" si="2729">+K1030</f>
        <v>Կ-1</v>
      </c>
      <c r="X1030" s="788">
        <f t="shared" si="2708"/>
        <v>121697.60000000001</v>
      </c>
      <c r="Y1030" s="791">
        <f t="shared" si="2709"/>
        <v>121697.60000000001</v>
      </c>
      <c r="Z1030" s="797">
        <f t="shared" si="2710"/>
        <v>1582068.8</v>
      </c>
      <c r="AA1030" s="793">
        <f t="shared" si="2711"/>
        <v>1</v>
      </c>
      <c r="AB1030" s="794">
        <f t="shared" si="2712"/>
        <v>4</v>
      </c>
      <c r="AC1030" s="795">
        <f t="shared" si="2713"/>
        <v>1.9</v>
      </c>
      <c r="AD1030" s="786"/>
      <c r="AE1030" s="787">
        <f t="shared" si="2714"/>
        <v>1.9</v>
      </c>
      <c r="AF1030" s="788">
        <v>66140</v>
      </c>
      <c r="AG1030" s="869"/>
      <c r="AH1030" s="870"/>
      <c r="AI1030" s="864" t="str">
        <f t="shared" si="2715"/>
        <v>Կ-1</v>
      </c>
      <c r="AJ1030" s="788">
        <f t="shared" si="2716"/>
        <v>125666</v>
      </c>
      <c r="AK1030" s="791">
        <f t="shared" si="2717"/>
        <v>125666</v>
      </c>
      <c r="AL1030" s="797">
        <f t="shared" si="2718"/>
        <v>1633658</v>
      </c>
      <c r="AM1030" s="872">
        <f t="shared" si="2719"/>
        <v>1</v>
      </c>
      <c r="AN1030" s="883">
        <f t="shared" si="2720"/>
        <v>5</v>
      </c>
      <c r="AO1030" s="795">
        <f t="shared" si="2721"/>
        <v>1.9</v>
      </c>
      <c r="AP1030" s="786"/>
      <c r="AQ1030" s="787">
        <f t="shared" si="2722"/>
        <v>1.9</v>
      </c>
      <c r="AR1030" s="825">
        <v>66140</v>
      </c>
      <c r="AS1030" s="869"/>
      <c r="AT1030" s="870"/>
      <c r="AU1030" s="864" t="str">
        <f t="shared" si="2723"/>
        <v>Կ-1</v>
      </c>
      <c r="AV1030" s="825">
        <f t="shared" si="2724"/>
        <v>125666</v>
      </c>
      <c r="AW1030" s="826">
        <f t="shared" si="2725"/>
        <v>125666</v>
      </c>
      <c r="AX1030" s="797">
        <f t="shared" si="2726"/>
        <v>1633658</v>
      </c>
    </row>
    <row r="1031" spans="2:50" s="777" customFormat="1" ht="14.25" thickBot="1">
      <c r="B1031" s="1657">
        <v>34</v>
      </c>
      <c r="C1031" s="1348" t="s">
        <v>1515</v>
      </c>
      <c r="D1031" s="657" t="s">
        <v>280</v>
      </c>
      <c r="E1031" s="822">
        <v>1</v>
      </c>
      <c r="F1031" s="1321">
        <v>8</v>
      </c>
      <c r="G1031" s="800">
        <f t="shared" si="2628"/>
        <v>2.02</v>
      </c>
      <c r="H1031" s="824">
        <v>66140</v>
      </c>
      <c r="I1031" s="869"/>
      <c r="J1031" s="870"/>
      <c r="K1031" s="871" t="s">
        <v>97</v>
      </c>
      <c r="L1031" s="788">
        <f t="shared" si="2629"/>
        <v>133602.79999999999</v>
      </c>
      <c r="M1031" s="791">
        <f t="shared" si="2727"/>
        <v>133602.79999999999</v>
      </c>
      <c r="N1031" s="792">
        <f t="shared" si="2631"/>
        <v>1736836.4</v>
      </c>
      <c r="O1031" s="821">
        <v>1</v>
      </c>
      <c r="P1031" s="794">
        <f t="shared" si="2728"/>
        <v>9</v>
      </c>
      <c r="Q1031" s="795">
        <f t="shared" si="2633"/>
        <v>2.02</v>
      </c>
      <c r="R1031" s="786"/>
      <c r="S1031" s="787">
        <f t="shared" si="2634"/>
        <v>2.02</v>
      </c>
      <c r="T1031" s="788">
        <v>66140</v>
      </c>
      <c r="U1031" s="869"/>
      <c r="V1031" s="870"/>
      <c r="W1031" s="864" t="str">
        <f t="shared" si="2729"/>
        <v>Կ-1</v>
      </c>
      <c r="X1031" s="788">
        <f t="shared" si="2636"/>
        <v>133602.79999999999</v>
      </c>
      <c r="Y1031" s="791">
        <f t="shared" si="2637"/>
        <v>133602.79999999999</v>
      </c>
      <c r="Z1031" s="797">
        <f t="shared" si="2638"/>
        <v>1736836.4</v>
      </c>
      <c r="AA1031" s="793">
        <f t="shared" si="2639"/>
        <v>1</v>
      </c>
      <c r="AB1031" s="794">
        <f t="shared" si="2640"/>
        <v>10</v>
      </c>
      <c r="AC1031" s="795">
        <f t="shared" si="2641"/>
        <v>2.08</v>
      </c>
      <c r="AD1031" s="786"/>
      <c r="AE1031" s="787">
        <f t="shared" si="2642"/>
        <v>2.08</v>
      </c>
      <c r="AF1031" s="788">
        <v>66140</v>
      </c>
      <c r="AG1031" s="869"/>
      <c r="AH1031" s="870"/>
      <c r="AI1031" s="864" t="str">
        <f t="shared" si="2643"/>
        <v>Կ-1</v>
      </c>
      <c r="AJ1031" s="788">
        <f t="shared" si="2644"/>
        <v>137571.20000000001</v>
      </c>
      <c r="AK1031" s="791">
        <f t="shared" si="2645"/>
        <v>137571.20000000001</v>
      </c>
      <c r="AL1031" s="797">
        <f t="shared" si="2646"/>
        <v>1788425.6</v>
      </c>
      <c r="AM1031" s="872">
        <f t="shared" si="2647"/>
        <v>1</v>
      </c>
      <c r="AN1031" s="883">
        <f t="shared" si="2648"/>
        <v>11</v>
      </c>
      <c r="AO1031" s="795">
        <f t="shared" si="2649"/>
        <v>2.08</v>
      </c>
      <c r="AP1031" s="786"/>
      <c r="AQ1031" s="787">
        <f t="shared" si="2650"/>
        <v>2.08</v>
      </c>
      <c r="AR1031" s="825">
        <v>66140</v>
      </c>
      <c r="AS1031" s="869"/>
      <c r="AT1031" s="870"/>
      <c r="AU1031" s="864" t="str">
        <f t="shared" si="2651"/>
        <v>Կ-1</v>
      </c>
      <c r="AV1031" s="825">
        <f t="shared" si="2652"/>
        <v>137571.20000000001</v>
      </c>
      <c r="AW1031" s="826">
        <f t="shared" si="2653"/>
        <v>137571.20000000001</v>
      </c>
      <c r="AX1031" s="797">
        <f t="shared" si="2654"/>
        <v>1788425.6</v>
      </c>
    </row>
    <row r="1032" spans="2:50" s="777" customFormat="1" ht="14.25" thickBot="1">
      <c r="B1032" s="1657">
        <v>35</v>
      </c>
      <c r="C1032" s="1348" t="s">
        <v>1144</v>
      </c>
      <c r="D1032" s="657" t="s">
        <v>280</v>
      </c>
      <c r="E1032" s="822">
        <v>1</v>
      </c>
      <c r="F1032" s="1321">
        <v>21</v>
      </c>
      <c r="G1032" s="800">
        <f t="shared" si="2628"/>
        <v>2.2799999999999998</v>
      </c>
      <c r="H1032" s="824">
        <v>66140</v>
      </c>
      <c r="I1032" s="869"/>
      <c r="J1032" s="870"/>
      <c r="K1032" s="871" t="s">
        <v>97</v>
      </c>
      <c r="L1032" s="788">
        <f t="shared" si="2629"/>
        <v>150799.19999999998</v>
      </c>
      <c r="M1032" s="791">
        <f t="shared" si="2727"/>
        <v>150799.19999999998</v>
      </c>
      <c r="N1032" s="792">
        <f t="shared" si="2631"/>
        <v>1960389.5999999999</v>
      </c>
      <c r="O1032" s="821">
        <v>1</v>
      </c>
      <c r="P1032" s="794">
        <f t="shared" si="2728"/>
        <v>22</v>
      </c>
      <c r="Q1032" s="795">
        <f t="shared" si="2633"/>
        <v>2.2799999999999998</v>
      </c>
      <c r="R1032" s="786"/>
      <c r="S1032" s="787">
        <f t="shared" si="2634"/>
        <v>2.2799999999999998</v>
      </c>
      <c r="T1032" s="788">
        <v>66140</v>
      </c>
      <c r="U1032" s="869"/>
      <c r="V1032" s="870"/>
      <c r="W1032" s="864" t="str">
        <f t="shared" si="2729"/>
        <v>Կ-1</v>
      </c>
      <c r="X1032" s="788">
        <f t="shared" si="2636"/>
        <v>150799.19999999998</v>
      </c>
      <c r="Y1032" s="791">
        <f t="shared" si="2637"/>
        <v>150799.19999999998</v>
      </c>
      <c r="Z1032" s="797">
        <f t="shared" si="2638"/>
        <v>1960389.5999999999</v>
      </c>
      <c r="AA1032" s="793">
        <f t="shared" si="2639"/>
        <v>1</v>
      </c>
      <c r="AB1032" s="794">
        <f t="shared" si="2640"/>
        <v>23</v>
      </c>
      <c r="AC1032" s="795">
        <f t="shared" si="2641"/>
        <v>2.2799999999999998</v>
      </c>
      <c r="AD1032" s="786"/>
      <c r="AE1032" s="787">
        <f t="shared" si="2642"/>
        <v>2.2799999999999998</v>
      </c>
      <c r="AF1032" s="788">
        <v>66140</v>
      </c>
      <c r="AG1032" s="869"/>
      <c r="AH1032" s="870"/>
      <c r="AI1032" s="864" t="str">
        <f t="shared" si="2643"/>
        <v>Կ-1</v>
      </c>
      <c r="AJ1032" s="788">
        <f t="shared" si="2644"/>
        <v>150799.19999999998</v>
      </c>
      <c r="AK1032" s="791">
        <f t="shared" si="2645"/>
        <v>150799.19999999998</v>
      </c>
      <c r="AL1032" s="797">
        <f t="shared" si="2646"/>
        <v>1960389.5999999999</v>
      </c>
      <c r="AM1032" s="872">
        <f t="shared" si="2647"/>
        <v>1</v>
      </c>
      <c r="AN1032" s="883">
        <f t="shared" si="2648"/>
        <v>24</v>
      </c>
      <c r="AO1032" s="795">
        <f t="shared" si="2649"/>
        <v>2.2799999999999998</v>
      </c>
      <c r="AP1032" s="786"/>
      <c r="AQ1032" s="787">
        <f t="shared" si="2650"/>
        <v>2.2799999999999998</v>
      </c>
      <c r="AR1032" s="825">
        <v>66140</v>
      </c>
      <c r="AS1032" s="869"/>
      <c r="AT1032" s="870"/>
      <c r="AU1032" s="864" t="str">
        <f t="shared" si="2651"/>
        <v>Կ-1</v>
      </c>
      <c r="AV1032" s="825">
        <f t="shared" si="2652"/>
        <v>150799.19999999998</v>
      </c>
      <c r="AW1032" s="826">
        <f t="shared" si="2653"/>
        <v>150799.19999999998</v>
      </c>
      <c r="AX1032" s="797">
        <f t="shared" si="2654"/>
        <v>1960389.5999999999</v>
      </c>
    </row>
    <row r="1033" spans="2:50" s="777" customFormat="1" ht="14.25" thickBot="1">
      <c r="B1033" s="1657">
        <v>36</v>
      </c>
      <c r="C1033" s="1348" t="s">
        <v>1516</v>
      </c>
      <c r="D1033" s="657" t="s">
        <v>280</v>
      </c>
      <c r="E1033" s="822">
        <v>1</v>
      </c>
      <c r="F1033" s="1321">
        <v>21</v>
      </c>
      <c r="G1033" s="800">
        <f t="shared" si="2628"/>
        <v>2.2799999999999998</v>
      </c>
      <c r="H1033" s="824">
        <v>66140</v>
      </c>
      <c r="I1033" s="869">
        <f>+G1033*H1033*0.05</f>
        <v>7539.9599999999991</v>
      </c>
      <c r="J1033" s="870"/>
      <c r="K1033" s="871" t="s">
        <v>97</v>
      </c>
      <c r="L1033" s="788">
        <f t="shared" si="2629"/>
        <v>150799.19999999998</v>
      </c>
      <c r="M1033" s="791">
        <f t="shared" si="2727"/>
        <v>158339.15999999997</v>
      </c>
      <c r="N1033" s="792">
        <f t="shared" si="2631"/>
        <v>2058409.0799999996</v>
      </c>
      <c r="O1033" s="821">
        <v>1</v>
      </c>
      <c r="P1033" s="794">
        <f t="shared" si="2728"/>
        <v>22</v>
      </c>
      <c r="Q1033" s="795">
        <f t="shared" si="2633"/>
        <v>2.2799999999999998</v>
      </c>
      <c r="R1033" s="786"/>
      <c r="S1033" s="787">
        <f t="shared" si="2634"/>
        <v>2.2799999999999998</v>
      </c>
      <c r="T1033" s="788">
        <v>66140</v>
      </c>
      <c r="U1033" s="869">
        <f>+S1033*T1033*0.05</f>
        <v>7539.9599999999991</v>
      </c>
      <c r="V1033" s="870"/>
      <c r="W1033" s="864" t="str">
        <f t="shared" si="2729"/>
        <v>Կ-1</v>
      </c>
      <c r="X1033" s="788">
        <f t="shared" si="2636"/>
        <v>150799.19999999998</v>
      </c>
      <c r="Y1033" s="791">
        <f t="shared" si="2637"/>
        <v>158339.15999999997</v>
      </c>
      <c r="Z1033" s="797">
        <f t="shared" si="2638"/>
        <v>2058409.0799999996</v>
      </c>
      <c r="AA1033" s="793">
        <f t="shared" si="2639"/>
        <v>1</v>
      </c>
      <c r="AB1033" s="794">
        <f t="shared" si="2640"/>
        <v>23</v>
      </c>
      <c r="AC1033" s="795">
        <f t="shared" si="2641"/>
        <v>2.2799999999999998</v>
      </c>
      <c r="AD1033" s="786"/>
      <c r="AE1033" s="787">
        <f t="shared" si="2642"/>
        <v>2.2799999999999998</v>
      </c>
      <c r="AF1033" s="788">
        <v>66140</v>
      </c>
      <c r="AG1033" s="869">
        <f>+AE1033*AF1033*0.05</f>
        <v>7539.9599999999991</v>
      </c>
      <c r="AH1033" s="870"/>
      <c r="AI1033" s="864" t="str">
        <f t="shared" si="2643"/>
        <v>Կ-1</v>
      </c>
      <c r="AJ1033" s="788">
        <f t="shared" si="2644"/>
        <v>150799.19999999998</v>
      </c>
      <c r="AK1033" s="791">
        <f t="shared" si="2645"/>
        <v>158339.15999999997</v>
      </c>
      <c r="AL1033" s="797">
        <f t="shared" si="2646"/>
        <v>2058409.0799999996</v>
      </c>
      <c r="AM1033" s="872">
        <f t="shared" si="2647"/>
        <v>1</v>
      </c>
      <c r="AN1033" s="883">
        <f t="shared" si="2648"/>
        <v>24</v>
      </c>
      <c r="AO1033" s="795">
        <f t="shared" si="2649"/>
        <v>2.2799999999999998</v>
      </c>
      <c r="AP1033" s="786"/>
      <c r="AQ1033" s="787">
        <f t="shared" si="2650"/>
        <v>2.2799999999999998</v>
      </c>
      <c r="AR1033" s="825">
        <v>66140</v>
      </c>
      <c r="AS1033" s="869">
        <f>+AQ1033*AR1033*0.05</f>
        <v>7539.9599999999991</v>
      </c>
      <c r="AT1033" s="870"/>
      <c r="AU1033" s="864" t="str">
        <f t="shared" si="2651"/>
        <v>Կ-1</v>
      </c>
      <c r="AV1033" s="825">
        <f t="shared" si="2652"/>
        <v>150799.19999999998</v>
      </c>
      <c r="AW1033" s="826">
        <f t="shared" si="2653"/>
        <v>158339.15999999997</v>
      </c>
      <c r="AX1033" s="797">
        <f t="shared" si="2654"/>
        <v>2058409.0799999996</v>
      </c>
    </row>
    <row r="1034" spans="2:50" s="777" customFormat="1" ht="14.25" thickBot="1">
      <c r="B1034" s="1657">
        <v>37</v>
      </c>
      <c r="C1034" s="1348" t="s">
        <v>725</v>
      </c>
      <c r="D1034" s="657" t="s">
        <v>280</v>
      </c>
      <c r="E1034" s="822">
        <v>1</v>
      </c>
      <c r="F1034" s="1321">
        <v>21</v>
      </c>
      <c r="G1034" s="800">
        <f t="shared" ref="G1034:G1046" si="2730">IF(E1034&lt;1,0,IF(K1034="Բ-1",IF(F1034=0,6.94,IF(F1034=1,7.17,IF(F1034=2,7.41,IF(F1034=3,7.66,IF(OR(F1034=5,F1034=4),7.92,IF(OR(F1034=6,F1034=7),8.18,IF(OR(F1034=8,F1034=9),8.46,IF(OR(F1034=10,F1034=11,F1034=12),8.74,IF(OR(F1034=13,F1034=14,F1034=15),9.03,IF(OR(F1034=16,F1034=17,F1034=18),9.33,9.65)))))))))),IF(K1034="Բ-2", IF(F1034=0,5.71,IF(F1034=1,5.89,IF(F1034=2,6.09,IF(F1034=3,6.29,IF(OR(F1034=5,F1034=4),6.5,IF(OR(F1034=6,F1034=7),6.72,IF(OR(F1034=8,F1034=9),6.94,IF(OR(F1034=10,F1034=11,F1034=12),7.17,IF(OR(F1034=13,F1034=14,F1034=15),7.41,IF(OR(F1034=16,F1034=17,F1034=18),7.65,7.91)))))))))), IF(K1034="Գ-1", IF(F1034=0,4.7,IF(F1034=1,4.86,IF(F1034=2,5.01,IF(F1034=3,5.18,IF(OR(F1034=5,F1034=4),5.35,IF(OR(F1034=6,F1034=7),5.52,IF(OR(F1034=8,F1034=9),5.71,IF(OR(F1034=10,F1034=11,F1034=12),5.89,IF(OR(F1034=13,F1034=14,F1034=15),6.09,IF(OR(F1034=16,F1034=17,F1034=18),6.29,6.49)))))))))), IF(K1034="Գ-2", IF(F1034=0,3.88,IF(F1034=1,4.01,IF(F1034=2,4.14,IF(F1034=3,4.27,IF(OR(F1034=5,F1034=4),4.41,IF(OR(F1034=6,F1034=7),4.55,IF(OR(F1034=8,F1034=9),4.7,IF(OR(F1034=10,F1034=11,F1034=12),4.85,IF(OR(F1034=13,F1034=14,F1034=15),5.01,IF(OR(F1034=16,F1034=17,F1034=18),5.17,5.34)))))))))), IF(K1034="Գ-3", IF(F1034=0,3.21,IF(F1034=1,3.31,IF(F1034=2,3.42,IF(F1034=3,3.53,IF(OR(F1034=5,F1034=4),3.64,IF(OR(F1034=6,F1034=7),3.76,IF(OR(F1034=8,F1034=9),3.88,IF(OR(F1034=10,F1034=11,F1034=12),4.01,IF(OR(F1034=13,F1034=14,F1034=15),4.13,IF(OR(F1034=16,F1034=17,F1034=18),4.27,4.4)))))))))), IF(K1034="Ա-1", IF(F1034=0,2.66,IF(F1034=1,2.75,IF(F1034=2,2.83,IF(F1034=3,2.92,IF(OR(F1034=5,F1034=4),3.02,IF(OR(F1034=6,F1034=7),3.11,IF(OR(F1034=8,F1034=9),3.21,IF(OR(F1034=10,F1034=11,F1034=12),3.31,IF(OR(F1034=13,F1034=14,F1034=15),3.42,IF(OR(F1034=16,F1034=17,F1034=18),3.53,3.64)))))))))), IF(K1034="Ա-2", IF(F1034=0,2.28,IF(F1034=1,2.35,IF(F1034=2,2.43,IF(F1034=3,2.5,IF(OR(F1034=5,F1034=4),2.58,IF(OR(F1034=6,F1034=7),2.66,IF(OR(F1034=8,F1034=9),2.75,IF(OR(F1034=10,F1034=11,F1034=12),2.83,IF(OR(F1034=13,F1034=14,F1034=15),2.92,IF(OR(F1034=16,F1034=17,F1034=18),3.01,3.11)))))))))),IF(K1034="Ա-3", IF(F1034=0,1.96,IF(F1034=1,2.02,IF(F1034=2,2.08,IF(F1034=3,2.15,IF(OR(F1034=5,F1034=4),2.21,IF(OR(F1034=6,F1034=7),2.28,IF(OR(F1034=8,F1034=9),2.35,IF(OR(F1034=10,F1034=11,F1034=12),2.42,IF(OR(F1034=13,F1034=14,F1034=15),2.5,IF(OR(F1034=16,F1034=17,F1034=18),2.58,2.66)))))))))), IF(K1034="Կ-1", IF(F1034=0,1.68,IF(F1034=1,1.73,IF(F1034=2,1.79,IF(F1034=3,1.84,IF(OR(F1034=5,F1034=4),1.9,IF(OR(F1034=6,F1034=7),1.96,IF(OR(F1034=8,F1034=9),2.02,IF(OR(F1034=10,F1034=11,F1034=12),2.08,IF(OR(F1034=13,F1034=14,F1034=15),2.14,IF(OR(F1034=16,F1034=17,F1034=18),2.21,2.28)))))))))), IF(K1034="Կ-2", IF(F1034=0,1.45,IF(F1034=1,1.49,IF(F1034=2,1.54,IF(F1034=3,1.59,IF(OR(F1034=5,F1034=4),1.63,IF(OR(F1034=6,F1034=7),1.68,IF(OR(F1034=8,F1034=9),1.73,IF(OR(F1034=10,F1034=11,F1034=12),1.79,IF(OR(F1034=13,F1034=14,F1034=15),1.84,IF(OR(F1034=16,F1034=17,F1034=18),1.9,1.95)))))))))),IF(K1034="Կ-3", IF(F1034=0,1.25,IF(F1034=1,1.29,IF(F1034=2,1.33,IF(F1034=3,1.37,IF(OR(F1034=5,F1034=4),1.41,IF(OR(F1034=6,F1034=7),1.45,IF(OR(F1034=8,F1034=9),1.49,IF(OR(F1034=10,F1034=11,F1034=12),1.54,IF(OR(F1034=13,F1034=14,F1034=15),1.58,IF(OR(F1034=16,F1034=17,F1034=18),1.63,1.68)))))))))), "Error"))))))))))))</f>
        <v>2.2799999999999998</v>
      </c>
      <c r="H1034" s="824">
        <v>66140</v>
      </c>
      <c r="I1034" s="869"/>
      <c r="J1034" s="870"/>
      <c r="K1034" s="871" t="s">
        <v>97</v>
      </c>
      <c r="L1034" s="788">
        <f t="shared" ref="L1034:L1046" si="2731">H1034*G1034</f>
        <v>150799.19999999998</v>
      </c>
      <c r="M1034" s="791">
        <f t="shared" si="2727"/>
        <v>150799.19999999998</v>
      </c>
      <c r="N1034" s="792">
        <f t="shared" ref="N1034:N1046" si="2732">+M1034*13</f>
        <v>1960389.5999999999</v>
      </c>
      <c r="O1034" s="821">
        <v>1</v>
      </c>
      <c r="P1034" s="794">
        <f t="shared" si="2728"/>
        <v>22</v>
      </c>
      <c r="Q1034" s="795">
        <f t="shared" ref="Q1034:Q1046" si="2733">IF(O1034&lt;1,0,IF(W1034="Բ-1",IF(P1034=0,6.94,IF(P1034=1,7.17,IF(P1034=2,7.41,IF(P1034=3,7.66,IF(OR(P1034=5,P1034=4),7.92,IF(OR(P1034=6,P1034=7),8.18,IF(OR(P1034=8,P1034=9),8.46,IF(OR(P1034=10,P1034=11,P1034=12),8.74,IF(OR(P1034=13,P1034=14,P1034=15),9.03,IF(OR(P1034=16,P1034=17,P1034=18),9.33,9.65)))))))))),IF(W1034="Բ-2", IF(P1034=0,5.71,IF(P1034=1,5.89,IF(P1034=2,6.09,IF(P1034=3,6.29,IF(OR(P1034=5,P1034=4),6.5,IF(OR(P1034=6,P1034=7),6.72,IF(OR(P1034=8,P1034=9),6.94,IF(OR(P1034=10,P1034=11,P1034=12),7.17,IF(OR(P1034=13,P1034=14,P1034=15),7.41,IF(OR(P1034=16,P1034=17,P1034=18),7.65,7.91)))))))))), IF(W1034="Գ-1", IF(P1034=0,4.7,IF(P1034=1,4.86,IF(P1034=2,5.01,IF(P1034=3,5.18,IF(OR(P1034=5,P1034=4),5.35,IF(OR(P1034=6,P1034=7),5.52,IF(OR(P1034=8,P1034=9),5.71,IF(OR(P1034=10,P1034=11,P1034=12),5.89,IF(OR(P1034=13,P1034=14,P1034=15),6.09,IF(OR(P1034=16,P1034=17,P1034=18),6.29,6.49)))))))))), IF(W1034="Գ-2", IF(P1034=0,3.88,IF(P1034=1,4.01,IF(P1034=2,4.14,IF(P1034=3,4.27,IF(OR(P1034=5,P1034=4),4.41,IF(OR(P1034=6,P1034=7),4.55,IF(OR(P1034=8,P1034=9),4.7,IF(OR(P1034=10,P1034=11,P1034=12),4.85,IF(OR(P1034=13,P1034=14,P1034=15),5.01,IF(OR(P1034=16,P1034=17,P1034=18),5.17,5.34)))))))))), IF(W1034="Գ-3", IF(P1034=0,3.21,IF(P1034=1,3.31,IF(P1034=2,3.42,IF(P1034=3,3.53,IF(OR(P1034=5,P1034=4),3.64,IF(OR(P1034=6,P1034=7),3.76,IF(OR(P1034=8,P1034=9),3.88,IF(OR(P1034=10,P1034=11,P1034=12),4.01,IF(OR(P1034=13,P1034=14,P1034=15),4.13,IF(OR(P1034=16,P1034=17,P1034=18),4.27,4.4)))))))))), IF(W1034="Ա-1", IF(P1034=0,2.66,IF(P1034=1,2.75,IF(P1034=2,2.83,IF(P1034=3,2.92,IF(OR(P1034=5,P1034=4),3.02,IF(OR(P1034=6,P1034=7),3.11,IF(OR(P1034=8,P1034=9),3.21,IF(OR(P1034=10,P1034=11,P1034=12),3.31,IF(OR(P1034=13,P1034=14,P1034=15),3.42,IF(OR(P1034=16,P1034=17,P1034=18),3.53,3.64)))))))))), IF(W1034="Ա-2", IF(P1034=0,2.28,IF(P1034=1,2.35,IF(P1034=2,2.43,IF(P1034=3,2.5,IF(OR(P1034=5,P1034=4),2.58,IF(OR(P1034=6,P1034=7),2.66,IF(OR(P1034=8,P1034=9),2.75,IF(OR(P1034=10,P1034=11,P1034=12),2.83,IF(OR(P1034=13,P1034=14,P1034=15),2.92,IF(OR(P1034=16,P1034=17,P1034=18),3.01,3.11)))))))))),IF(W1034="Ա-3", IF(P1034=0,1.96,IF(P1034=1,2.02,IF(P1034=2,2.08,IF(P1034=3,2.15,IF(OR(P1034=5,P1034=4),2.21,IF(OR(P1034=6,P1034=7),2.28,IF(OR(P1034=8,P1034=9),2.35,IF(OR(P1034=10,P1034=11,P1034=12),2.42,IF(OR(P1034=13,P1034=14,P1034=15),2.5,IF(OR(P1034=16,P1034=17,P1034=18),2.58,2.66)))))))))), IF(W1034="Կ-1", IF(P1034=0,1.68,IF(P1034=1,1.73,IF(P1034=2,1.79,IF(P1034=3,1.84,IF(OR(P1034=5,P1034=4),1.9,IF(OR(P1034=6,P1034=7),1.96,IF(OR(P1034=8,P1034=9),2.02,IF(OR(P1034=10,P1034=11,P1034=12),2.08,IF(OR(P1034=13,P1034=14,P1034=15),2.14,IF(OR(P1034=16,P1034=17,P1034=18),2.21,2.28)))))))))), IF(W1034="Կ-2", IF(P1034=0,1.45,IF(P1034=1,1.49,IF(P1034=2,1.54,IF(P1034=3,1.59,IF(OR(P1034=5,P1034=4),1.63,IF(OR(P1034=6,P1034=7),1.68,IF(OR(P1034=8,P1034=9),1.73,IF(OR(P1034=10,P1034=11,P1034=12),1.79,IF(OR(P1034=13,P1034=14,P1034=15),1.84,IF(OR(P1034=16,P1034=17,P1034=18),1.9,1.95)))))))))),IF(W1034="Կ-3", IF(P1034=0,1.25,IF(P1034=1,1.29,IF(P1034=2,1.33,IF(P1034=3,1.37,IF(OR(P1034=5,P1034=4),1.41,IF(OR(P1034=6,P1034=7),1.45,IF(OR(P1034=8,P1034=9),1.49,IF(OR(P1034=10,P1034=11,P1034=12),1.54,IF(OR(P1034=13,P1034=14,P1034=15),1.58,IF(OR(P1034=16,P1034=17,P1034=18),1.63,1.68)))))))))), "Error"))))))))))))</f>
        <v>2.2799999999999998</v>
      </c>
      <c r="R1034" s="786"/>
      <c r="S1034" s="787">
        <f t="shared" ref="S1034:S1046" si="2734">+Q1034+Q1034*R1034</f>
        <v>2.2799999999999998</v>
      </c>
      <c r="T1034" s="788">
        <v>66140</v>
      </c>
      <c r="U1034" s="869"/>
      <c r="V1034" s="870"/>
      <c r="W1034" s="864" t="str">
        <f t="shared" si="2729"/>
        <v>Կ-1</v>
      </c>
      <c r="X1034" s="788">
        <f t="shared" ref="X1034:X1046" si="2735">T1034*S1034</f>
        <v>150799.19999999998</v>
      </c>
      <c r="Y1034" s="791">
        <f t="shared" ref="Y1034:Y1046" si="2736">S1034*T1034+U1034+V1034</f>
        <v>150799.19999999998</v>
      </c>
      <c r="Z1034" s="797">
        <f t="shared" ref="Z1034:Z1046" si="2737">+Y1034*13</f>
        <v>1960389.5999999999</v>
      </c>
      <c r="AA1034" s="793">
        <f t="shared" ref="AA1034:AA1046" si="2738">+O1034</f>
        <v>1</v>
      </c>
      <c r="AB1034" s="794">
        <f t="shared" ref="AB1034:AB1046" si="2739">+P1034+1</f>
        <v>23</v>
      </c>
      <c r="AC1034" s="795">
        <f t="shared" ref="AC1034:AC1046" si="2740">IF(AA1034&lt;1,0,IF(AI1034="Բ-1",IF(AB1034=0,6.94,IF(AB1034=1,7.17,IF(AB1034=2,7.41,IF(AB1034=3,7.66,IF(OR(AB1034=5,AB1034=4),7.92,IF(OR(AB1034=6,AB1034=7),8.18,IF(OR(AB1034=8,AB1034=9),8.46,IF(OR(AB1034=10,AB1034=11,AB1034=12),8.74,IF(OR(AB1034=13,AB1034=14,AB1034=15),9.03,IF(OR(AB1034=16,AB1034=17,AB1034=18),9.33,9.65)))))))))),IF(AI1034="Բ-2", IF(AB1034=0,5.71,IF(AB1034=1,5.89,IF(AB1034=2,6.09,IF(AB1034=3,6.29,IF(OR(AB1034=5,AB1034=4),6.5,IF(OR(AB1034=6,AB1034=7),6.72,IF(OR(AB1034=8,AB1034=9),6.94,IF(OR(AB1034=10,AB1034=11,AB1034=12),7.17,IF(OR(AB1034=13,AB1034=14,AB1034=15),7.41,IF(OR(AB1034=16,AB1034=17,AB1034=18),7.65,7.91)))))))))), IF(AI1034="Գ-1", IF(AB1034=0,4.7,IF(AB1034=1,4.86,IF(AB1034=2,5.01,IF(AB1034=3,5.18,IF(OR(AB1034=5,AB1034=4),5.35,IF(OR(AB1034=6,AB1034=7),5.52,IF(OR(AB1034=8,AB1034=9),5.71,IF(OR(AB1034=10,AB1034=11,AB1034=12),5.89,IF(OR(AB1034=13,AB1034=14,AB1034=15),6.09,IF(OR(AB1034=16,AB1034=17,AB1034=18),6.29,6.49)))))))))), IF(AI1034="Գ-2", IF(AB1034=0,3.88,IF(AB1034=1,4.01,IF(AB1034=2,4.14,IF(AB1034=3,4.27,IF(OR(AB1034=5,AB1034=4),4.41,IF(OR(AB1034=6,AB1034=7),4.55,IF(OR(AB1034=8,AB1034=9),4.7,IF(OR(AB1034=10,AB1034=11,AB1034=12),4.85,IF(OR(AB1034=13,AB1034=14,AB1034=15),5.01,IF(OR(AB1034=16,AB1034=17,AB1034=18),5.17,5.34)))))))))), IF(AI1034="Գ-3", IF(AB1034=0,3.21,IF(AB1034=1,3.31,IF(AB1034=2,3.42,IF(AB1034=3,3.53,IF(OR(AB1034=5,AB1034=4),3.64,IF(OR(AB1034=6,AB1034=7),3.76,IF(OR(AB1034=8,AB1034=9),3.88,IF(OR(AB1034=10,AB1034=11,AB1034=12),4.01,IF(OR(AB1034=13,AB1034=14,AB1034=15),4.13,IF(OR(AB1034=16,AB1034=17,AB1034=18),4.27,4.4)))))))))), IF(AI1034="Ա-1", IF(AB1034=0,2.66,IF(AB1034=1,2.75,IF(AB1034=2,2.83,IF(AB1034=3,2.92,IF(OR(AB1034=5,AB1034=4),3.02,IF(OR(AB1034=6,AB1034=7),3.11,IF(OR(AB1034=8,AB1034=9),3.21,IF(OR(AB1034=10,AB1034=11,AB1034=12),3.31,IF(OR(AB1034=13,AB1034=14,AB1034=15),3.42,IF(OR(AB1034=16,AB1034=17,AB1034=18),3.53,3.64)))))))))), IF(AI1034="Ա-2", IF(AB1034=0,2.28,IF(AB1034=1,2.35,IF(AB1034=2,2.43,IF(AB1034=3,2.5,IF(OR(AB1034=5,AB1034=4),2.58,IF(OR(AB1034=6,AB1034=7),2.66,IF(OR(AB1034=8,AB1034=9),2.75,IF(OR(AB1034=10,AB1034=11,AB1034=12),2.83,IF(OR(AB1034=13,AB1034=14,AB1034=15),2.92,IF(OR(AB1034=16,AB1034=17,AB1034=18),3.01,3.11)))))))))),IF(AI1034="Ա-3", IF(AB1034=0,1.96,IF(AB1034=1,2.02,IF(AB1034=2,2.08,IF(AB1034=3,2.15,IF(OR(AB1034=5,AB1034=4),2.21,IF(OR(AB1034=6,AB1034=7),2.28,IF(OR(AB1034=8,AB1034=9),2.35,IF(OR(AB1034=10,AB1034=11,AB1034=12),2.42,IF(OR(AB1034=13,AB1034=14,AB1034=15),2.5,IF(OR(AB1034=16,AB1034=17,AB1034=18),2.58,2.66)))))))))), IF(AI1034="Կ-1", IF(AB1034=0,1.68,IF(AB1034=1,1.73,IF(AB1034=2,1.79,IF(AB1034=3,1.84,IF(OR(AB1034=5,AB1034=4),1.9,IF(OR(AB1034=6,AB1034=7),1.96,IF(OR(AB1034=8,AB1034=9),2.02,IF(OR(AB1034=10,AB1034=11,AB1034=12),2.08,IF(OR(AB1034=13,AB1034=14,AB1034=15),2.14,IF(OR(AB1034=16,AB1034=17,AB1034=18),2.21,2.28)))))))))), IF(AI1034="Կ-2", IF(AB1034=0,1.45,IF(AB1034=1,1.49,IF(AB1034=2,1.54,IF(AB1034=3,1.59,IF(OR(AB1034=5,AB1034=4),1.63,IF(OR(AB1034=6,AB1034=7),1.68,IF(OR(AB1034=8,AB1034=9),1.73,IF(OR(AB1034=10,AB1034=11,AB1034=12),1.79,IF(OR(AB1034=13,AB1034=14,AB1034=15),1.84,IF(OR(AB1034=16,AB1034=17,AB1034=18),1.9,1.95)))))))))),IF(AI1034="Կ-3", IF(AB1034=0,1.25,IF(AB1034=1,1.29,IF(AB1034=2,1.33,IF(AB1034=3,1.37,IF(OR(AB1034=5,AB1034=4),1.41,IF(OR(AB1034=6,AB1034=7),1.45,IF(OR(AB1034=8,AB1034=9),1.49,IF(OR(AB1034=10,AB1034=11,AB1034=12),1.54,IF(OR(AB1034=13,AB1034=14,AB1034=15),1.58,IF(OR(AB1034=16,AB1034=17,AB1034=18),1.63,1.68)))))))))), "Error"))))))))))))</f>
        <v>2.2799999999999998</v>
      </c>
      <c r="AD1034" s="786"/>
      <c r="AE1034" s="787">
        <f t="shared" ref="AE1034:AE1046" si="2741">+AC1034+AC1034*AD1034</f>
        <v>2.2799999999999998</v>
      </c>
      <c r="AF1034" s="788">
        <v>66140</v>
      </c>
      <c r="AG1034" s="869"/>
      <c r="AH1034" s="870"/>
      <c r="AI1034" s="864" t="str">
        <f t="shared" ref="AI1034:AI1046" si="2742">+W1034</f>
        <v>Կ-1</v>
      </c>
      <c r="AJ1034" s="788">
        <f t="shared" ref="AJ1034:AJ1046" si="2743">AF1034*AE1034</f>
        <v>150799.19999999998</v>
      </c>
      <c r="AK1034" s="791">
        <f t="shared" ref="AK1034:AK1046" si="2744">AE1034*AF1034+AG1034+AH1034</f>
        <v>150799.19999999998</v>
      </c>
      <c r="AL1034" s="797">
        <f t="shared" ref="AL1034:AL1046" si="2745">+AK1034*13</f>
        <v>1960389.5999999999</v>
      </c>
      <c r="AM1034" s="872">
        <f t="shared" ref="AM1034:AM1046" si="2746">+AA1034</f>
        <v>1</v>
      </c>
      <c r="AN1034" s="883">
        <f t="shared" ref="AN1034:AN1046" si="2747">+AB1034+1</f>
        <v>24</v>
      </c>
      <c r="AO1034" s="795">
        <f t="shared" ref="AO1034:AO1046" si="2748">IF(AM1034&lt;1,0,IF(AU1034="Բ-1",IF(AN1034=0,6.94,IF(AN1034=1,7.17,IF(AN1034=2,7.41,IF(AN1034=3,7.66,IF(OR(AN1034=5,AN1034=4),7.92,IF(OR(AN1034=6,AN1034=7),8.18,IF(OR(AN1034=8,AN1034=9),8.46,IF(OR(AN1034=10,AN1034=11,AN1034=12),8.74,IF(OR(AN1034=13,AN1034=14,AN1034=15),9.03,IF(OR(AN1034=16,AN1034=17,AN1034=18),9.33,9.65)))))))))),IF(AU1034="Բ-2", IF(AN1034=0,5.71,IF(AN1034=1,5.89,IF(AN1034=2,6.09,IF(AN1034=3,6.29,IF(OR(AN1034=5,AN1034=4),6.5,IF(OR(AN1034=6,AN1034=7),6.72,IF(OR(AN1034=8,AN1034=9),6.94,IF(OR(AN1034=10,AN1034=11,AN1034=12),7.17,IF(OR(AN1034=13,AN1034=14,AN1034=15),7.41,IF(OR(AN1034=16,AN1034=17,AN1034=18),7.65,7.91)))))))))), IF(AU1034="Գ-1", IF(AN1034=0,4.7,IF(AN1034=1,4.86,IF(AN1034=2,5.01,IF(AN1034=3,5.18,IF(OR(AN1034=5,AN1034=4),5.35,IF(OR(AN1034=6,AN1034=7),5.52,IF(OR(AN1034=8,AN1034=9),5.71,IF(OR(AN1034=10,AN1034=11,AN1034=12),5.89,IF(OR(AN1034=13,AN1034=14,AN1034=15),6.09,IF(OR(AN1034=16,AN1034=17,AN1034=18),6.29,6.49)))))))))), IF(AU1034="Գ-2", IF(AN1034=0,3.88,IF(AN1034=1,4.01,IF(AN1034=2,4.14,IF(AN1034=3,4.27,IF(OR(AN1034=5,AN1034=4),4.41,IF(OR(AN1034=6,AN1034=7),4.55,IF(OR(AN1034=8,AN1034=9),4.7,IF(OR(AN1034=10,AN1034=11,AN1034=12),4.85,IF(OR(AN1034=13,AN1034=14,AN1034=15),5.01,IF(OR(AN1034=16,AN1034=17,AN1034=18),5.17,5.34)))))))))), IF(AU1034="Գ-3", IF(AN1034=0,3.21,IF(AN1034=1,3.31,IF(AN1034=2,3.42,IF(AN1034=3,3.53,IF(OR(AN1034=5,AN1034=4),3.64,IF(OR(AN1034=6,AN1034=7),3.76,IF(OR(AN1034=8,AN1034=9),3.88,IF(OR(AN1034=10,AN1034=11,AN1034=12),4.01,IF(OR(AN1034=13,AN1034=14,AN1034=15),4.13,IF(OR(AN1034=16,AN1034=17,AN1034=18),4.27,4.4)))))))))), IF(AU1034="Ա-1", IF(AN1034=0,2.66,IF(AN1034=1,2.75,IF(AN1034=2,2.83,IF(AN1034=3,2.92,IF(OR(AN1034=5,AN1034=4),3.02,IF(OR(AN1034=6,AN1034=7),3.11,IF(OR(AN1034=8,AN1034=9),3.21,IF(OR(AN1034=10,AN1034=11,AN1034=12),3.31,IF(OR(AN1034=13,AN1034=14,AN1034=15),3.42,IF(OR(AN1034=16,AN1034=17,AN1034=18),3.53,3.64)))))))))), IF(AU1034="Ա-2", IF(AN1034=0,2.28,IF(AN1034=1,2.35,IF(AN1034=2,2.43,IF(AN1034=3,2.5,IF(OR(AN1034=5,AN1034=4),2.58,IF(OR(AN1034=6,AN1034=7),2.66,IF(OR(AN1034=8,AN1034=9),2.75,IF(OR(AN1034=10,AN1034=11,AN1034=12),2.83,IF(OR(AN1034=13,AN1034=14,AN1034=15),2.92,IF(OR(AN1034=16,AN1034=17,AN1034=18),3.01,3.11)))))))))),IF(AU1034="Ա-3", IF(AN1034=0,1.96,IF(AN1034=1,2.02,IF(AN1034=2,2.08,IF(AN1034=3,2.15,IF(OR(AN1034=5,AN1034=4),2.21,IF(OR(AN1034=6,AN1034=7),2.28,IF(OR(AN1034=8,AN1034=9),2.35,IF(OR(AN1034=10,AN1034=11,AN1034=12),2.42,IF(OR(AN1034=13,AN1034=14,AN1034=15),2.5,IF(OR(AN1034=16,AN1034=17,AN1034=18),2.58,2.66)))))))))), IF(AU1034="Կ-1", IF(AN1034=0,1.68,IF(AN1034=1,1.73,IF(AN1034=2,1.79,IF(AN1034=3,1.84,IF(OR(AN1034=5,AN1034=4),1.9,IF(OR(AN1034=6,AN1034=7),1.96,IF(OR(AN1034=8,AN1034=9),2.02,IF(OR(AN1034=10,AN1034=11,AN1034=12),2.08,IF(OR(AN1034=13,AN1034=14,AN1034=15),2.14,IF(OR(AN1034=16,AN1034=17,AN1034=18),2.21,2.28)))))))))), IF(AU1034="Կ-2", IF(AN1034=0,1.45,IF(AN1034=1,1.49,IF(AN1034=2,1.54,IF(AN1034=3,1.59,IF(OR(AN1034=5,AN1034=4),1.63,IF(OR(AN1034=6,AN1034=7),1.68,IF(OR(AN1034=8,AN1034=9),1.73,IF(OR(AN1034=10,AN1034=11,AN1034=12),1.79,IF(OR(AN1034=13,AN1034=14,AN1034=15),1.84,IF(OR(AN1034=16,AN1034=17,AN1034=18),1.9,1.95)))))))))),IF(AU1034="Կ-3", IF(AN1034=0,1.25,IF(AN1034=1,1.29,IF(AN1034=2,1.33,IF(AN1034=3,1.37,IF(OR(AN1034=5,AN1034=4),1.41,IF(OR(AN1034=6,AN1034=7),1.45,IF(OR(AN1034=8,AN1034=9),1.49,IF(OR(AN1034=10,AN1034=11,AN1034=12),1.54,IF(OR(AN1034=13,AN1034=14,AN1034=15),1.58,IF(OR(AN1034=16,AN1034=17,AN1034=18),1.63,1.68)))))))))), "Error"))))))))))))</f>
        <v>2.2799999999999998</v>
      </c>
      <c r="AP1034" s="786"/>
      <c r="AQ1034" s="787">
        <f t="shared" ref="AQ1034:AQ1046" si="2749">+AO1034+AO1034*AP1034</f>
        <v>2.2799999999999998</v>
      </c>
      <c r="AR1034" s="825">
        <v>66140</v>
      </c>
      <c r="AS1034" s="869"/>
      <c r="AT1034" s="870"/>
      <c r="AU1034" s="864" t="str">
        <f t="shared" ref="AU1034:AU1046" si="2750">+AI1034</f>
        <v>Կ-1</v>
      </c>
      <c r="AV1034" s="825">
        <f t="shared" ref="AV1034:AV1046" si="2751">AR1034*AQ1034</f>
        <v>150799.19999999998</v>
      </c>
      <c r="AW1034" s="826">
        <f t="shared" ref="AW1034:AW1046" si="2752">AQ1034*AR1034+AS1034+AT1034</f>
        <v>150799.19999999998</v>
      </c>
      <c r="AX1034" s="797">
        <f t="shared" ref="AX1034:AX1046" si="2753">+AW1034*13</f>
        <v>1960389.5999999999</v>
      </c>
    </row>
    <row r="1035" spans="2:50" s="777" customFormat="1" ht="14.25" thickBot="1">
      <c r="B1035" s="1657">
        <v>38</v>
      </c>
      <c r="C1035" s="1348" t="s">
        <v>1978</v>
      </c>
      <c r="D1035" s="657" t="s">
        <v>280</v>
      </c>
      <c r="E1035" s="822">
        <v>1</v>
      </c>
      <c r="F1035" s="1321">
        <v>2</v>
      </c>
      <c r="G1035" s="800">
        <f t="shared" si="2730"/>
        <v>1.79</v>
      </c>
      <c r="H1035" s="824">
        <v>66140</v>
      </c>
      <c r="I1035" s="869"/>
      <c r="J1035" s="870"/>
      <c r="K1035" s="871" t="s">
        <v>97</v>
      </c>
      <c r="L1035" s="788">
        <f t="shared" si="2731"/>
        <v>118390.6</v>
      </c>
      <c r="M1035" s="791">
        <f t="shared" si="2727"/>
        <v>118390.6</v>
      </c>
      <c r="N1035" s="792">
        <f t="shared" si="2732"/>
        <v>1539077.8</v>
      </c>
      <c r="O1035" s="821">
        <v>1</v>
      </c>
      <c r="P1035" s="794">
        <f t="shared" si="2728"/>
        <v>3</v>
      </c>
      <c r="Q1035" s="795">
        <f t="shared" si="2733"/>
        <v>1.84</v>
      </c>
      <c r="R1035" s="786"/>
      <c r="S1035" s="787">
        <f t="shared" si="2734"/>
        <v>1.84</v>
      </c>
      <c r="T1035" s="788">
        <v>66140</v>
      </c>
      <c r="U1035" s="869"/>
      <c r="V1035" s="870"/>
      <c r="W1035" s="864" t="str">
        <f t="shared" si="2729"/>
        <v>Կ-1</v>
      </c>
      <c r="X1035" s="788">
        <f t="shared" si="2735"/>
        <v>121697.60000000001</v>
      </c>
      <c r="Y1035" s="791">
        <f t="shared" si="2736"/>
        <v>121697.60000000001</v>
      </c>
      <c r="Z1035" s="797">
        <f t="shared" si="2737"/>
        <v>1582068.8</v>
      </c>
      <c r="AA1035" s="793">
        <f t="shared" si="2738"/>
        <v>1</v>
      </c>
      <c r="AB1035" s="794">
        <f t="shared" si="2739"/>
        <v>4</v>
      </c>
      <c r="AC1035" s="795">
        <f t="shared" si="2740"/>
        <v>1.9</v>
      </c>
      <c r="AD1035" s="786"/>
      <c r="AE1035" s="787">
        <f t="shared" si="2741"/>
        <v>1.9</v>
      </c>
      <c r="AF1035" s="788">
        <v>66140</v>
      </c>
      <c r="AG1035" s="869"/>
      <c r="AH1035" s="870"/>
      <c r="AI1035" s="864" t="str">
        <f t="shared" si="2742"/>
        <v>Կ-1</v>
      </c>
      <c r="AJ1035" s="788">
        <f t="shared" si="2743"/>
        <v>125666</v>
      </c>
      <c r="AK1035" s="791">
        <f t="shared" si="2744"/>
        <v>125666</v>
      </c>
      <c r="AL1035" s="797">
        <f t="shared" si="2745"/>
        <v>1633658</v>
      </c>
      <c r="AM1035" s="872">
        <f t="shared" si="2746"/>
        <v>1</v>
      </c>
      <c r="AN1035" s="883">
        <f t="shared" si="2747"/>
        <v>5</v>
      </c>
      <c r="AO1035" s="795">
        <f t="shared" si="2748"/>
        <v>1.9</v>
      </c>
      <c r="AP1035" s="786"/>
      <c r="AQ1035" s="787">
        <f t="shared" si="2749"/>
        <v>1.9</v>
      </c>
      <c r="AR1035" s="825">
        <v>66140</v>
      </c>
      <c r="AS1035" s="869"/>
      <c r="AT1035" s="870"/>
      <c r="AU1035" s="864" t="str">
        <f t="shared" si="2750"/>
        <v>Կ-1</v>
      </c>
      <c r="AV1035" s="825">
        <f t="shared" si="2751"/>
        <v>125666</v>
      </c>
      <c r="AW1035" s="826">
        <f t="shared" si="2752"/>
        <v>125666</v>
      </c>
      <c r="AX1035" s="797">
        <f t="shared" si="2753"/>
        <v>1633658</v>
      </c>
    </row>
    <row r="1036" spans="2:50" s="777" customFormat="1" ht="14.25" thickBot="1">
      <c r="B1036" s="1657">
        <v>39</v>
      </c>
      <c r="C1036" s="1348" t="s">
        <v>185</v>
      </c>
      <c r="D1036" s="657" t="s">
        <v>280</v>
      </c>
      <c r="E1036" s="822">
        <v>1</v>
      </c>
      <c r="F1036" s="1321">
        <v>21</v>
      </c>
      <c r="G1036" s="800">
        <f>IF(E1036&lt;1,0,IF(K1036="Բ-1",IF(F1036=0,6.94,IF(F1036=1,7.17,IF(F1036=2,7.41,IF(F1036=3,7.66,IF(OR(F1036=5,F1036=4),7.92,IF(OR(F1036=6,F1036=7),8.18,IF(OR(F1036=8,F1036=9),8.46,IF(OR(F1036=10,F1036=11,F1036=12),8.74,IF(OR(F1036=13,F1036=14,F1036=15),9.03,IF(OR(F1036=16,F1036=17,F1036=18),9.33,9.65)))))))))),IF(K1036="Բ-2", IF(F1036=0,5.71,IF(F1036=1,5.89,IF(F1036=2,6.09,IF(F1036=3,6.29,IF(OR(F1036=5,F1036=4),6.5,IF(OR(F1036=6,F1036=7),6.72,IF(OR(F1036=8,F1036=9),6.94,IF(OR(F1036=10,F1036=11,F1036=12),7.17,IF(OR(F1036=13,F1036=14,F1036=15),7.41,IF(OR(F1036=16,F1036=17,F1036=18),7.65,7.91)))))))))), IF(K1036="Գ-1", IF(F1036=0,4.7,IF(F1036=1,4.86,IF(F1036=2,5.01,IF(F1036=3,5.18,IF(OR(F1036=5,F1036=4),5.35,IF(OR(F1036=6,F1036=7),5.52,IF(OR(F1036=8,F1036=9),5.71,IF(OR(F1036=10,F1036=11,F1036=12),5.89,IF(OR(F1036=13,F1036=14,F1036=15),6.09,IF(OR(F1036=16,F1036=17,F1036=18),6.29,6.49)))))))))), IF(K1036="Գ-2", IF(F1036=0,3.88,IF(F1036=1,4.01,IF(F1036=2,4.14,IF(F1036=3,4.27,IF(OR(F1036=5,F1036=4),4.41,IF(OR(F1036=6,F1036=7),4.55,IF(OR(F1036=8,F1036=9),4.7,IF(OR(F1036=10,F1036=11,F1036=12),4.85,IF(OR(F1036=13,F1036=14,F1036=15),5.01,IF(OR(F1036=16,F1036=17,F1036=18),5.17,5.34)))))))))), IF(K1036="Գ-3", IF(F1036=0,3.21,IF(F1036=1,3.31,IF(F1036=2,3.42,IF(F1036=3,3.53,IF(OR(F1036=5,F1036=4),3.64,IF(OR(F1036=6,F1036=7),3.76,IF(OR(F1036=8,F1036=9),3.88,IF(OR(F1036=10,F1036=11,F1036=12),4.01,IF(OR(F1036=13,F1036=14,F1036=15),4.13,IF(OR(F1036=16,F1036=17,F1036=18),4.27,4.4)))))))))), IF(K1036="Ա-1", IF(F1036=0,2.66,IF(F1036=1,2.75,IF(F1036=2,2.83,IF(F1036=3,2.92,IF(OR(F1036=5,F1036=4),3.02,IF(OR(F1036=6,F1036=7),3.11,IF(OR(F1036=8,F1036=9),3.21,IF(OR(F1036=10,F1036=11,F1036=12),3.31,IF(OR(F1036=13,F1036=14,F1036=15),3.42,IF(OR(F1036=16,F1036=17,F1036=18),3.53,3.64)))))))))), IF(K1036="Ա-2", IF(F1036=0,2.28,IF(F1036=1,2.35,IF(F1036=2,2.43,IF(F1036=3,2.5,IF(OR(F1036=5,F1036=4),2.58,IF(OR(F1036=6,F1036=7),2.66,IF(OR(F1036=8,F1036=9),2.75,IF(OR(F1036=10,F1036=11,F1036=12),2.83,IF(OR(F1036=13,F1036=14,F1036=15),2.92,IF(OR(F1036=16,F1036=17,F1036=18),3.01,3.11)))))))))),IF(K1036="Ա-3", IF(F1036=0,1.96,IF(F1036=1,2.02,IF(F1036=2,2.08,IF(F1036=3,2.15,IF(OR(F1036=5,F1036=4),2.21,IF(OR(F1036=6,F1036=7),2.28,IF(OR(F1036=8,F1036=9),2.35,IF(OR(F1036=10,F1036=11,F1036=12),2.42,IF(OR(F1036=13,F1036=14,F1036=15),2.5,IF(OR(F1036=16,F1036=17,F1036=18),2.58,2.66)))))))))), IF(K1036="Կ-1", IF(F1036=0,1.68,IF(F1036=1,1.73,IF(F1036=2,1.79,IF(F1036=3,1.84,IF(OR(F1036=5,F1036=4),1.9,IF(OR(F1036=6,F1036=7),1.96,IF(OR(F1036=8,F1036=9),2.02,IF(OR(F1036=10,F1036=11,F1036=12),2.08,IF(OR(F1036=13,F1036=14,F1036=15),2.14,IF(OR(F1036=16,F1036=17,F1036=18),2.21,2.28)))))))))), IF(K1036="Կ-2", IF(F1036=0,1.45,IF(F1036=1,1.49,IF(F1036=2,1.54,IF(F1036=3,1.59,IF(OR(F1036=5,F1036=4),1.63,IF(OR(F1036=6,F1036=7),1.68,IF(OR(F1036=8,F1036=9),1.73,IF(OR(F1036=10,F1036=11,F1036=12),1.79,IF(OR(F1036=13,F1036=14,F1036=15),1.84,IF(OR(F1036=16,F1036=17,F1036=18),1.9,1.95)))))))))),IF(K1036="Կ-3", IF(F1036=0,1.25,IF(F1036=1,1.29,IF(F1036=2,1.33,IF(F1036=3,1.37,IF(OR(F1036=5,F1036=4),1.41,IF(OR(F1036=6,F1036=7),1.45,IF(OR(F1036=8,F1036=9),1.49,IF(OR(F1036=10,F1036=11,F1036=12),1.54,IF(OR(F1036=13,F1036=14,F1036=15),1.58,IF(OR(F1036=16,F1036=17,F1036=18),1.63,1.68)))))))))), "Error"))))))))))))</f>
        <v>2.2799999999999998</v>
      </c>
      <c r="H1036" s="824">
        <v>66140</v>
      </c>
      <c r="I1036" s="869">
        <f>+G1036*H1036*0.05</f>
        <v>7539.9599999999991</v>
      </c>
      <c r="J1036" s="870"/>
      <c r="K1036" s="871" t="s">
        <v>97</v>
      </c>
      <c r="L1036" s="788">
        <f>H1036*G1036</f>
        <v>150799.19999999998</v>
      </c>
      <c r="M1036" s="791">
        <f t="shared" si="2727"/>
        <v>158339.15999999997</v>
      </c>
      <c r="N1036" s="792">
        <f>+M1036*13</f>
        <v>2058409.0799999996</v>
      </c>
      <c r="O1036" s="821">
        <v>1</v>
      </c>
      <c r="P1036" s="794">
        <f t="shared" si="2728"/>
        <v>22</v>
      </c>
      <c r="Q1036" s="795">
        <f>IF(O1036&lt;1,0,IF(W1036="Բ-1",IF(P1036=0,6.94,IF(P1036=1,7.17,IF(P1036=2,7.41,IF(P1036=3,7.66,IF(OR(P1036=5,P1036=4),7.92,IF(OR(P1036=6,P1036=7),8.18,IF(OR(P1036=8,P1036=9),8.46,IF(OR(P1036=10,P1036=11,P1036=12),8.74,IF(OR(P1036=13,P1036=14,P1036=15),9.03,IF(OR(P1036=16,P1036=17,P1036=18),9.33,9.65)))))))))),IF(W1036="Բ-2", IF(P1036=0,5.71,IF(P1036=1,5.89,IF(P1036=2,6.09,IF(P1036=3,6.29,IF(OR(P1036=5,P1036=4),6.5,IF(OR(P1036=6,P1036=7),6.72,IF(OR(P1036=8,P1036=9),6.94,IF(OR(P1036=10,P1036=11,P1036=12),7.17,IF(OR(P1036=13,P1036=14,P1036=15),7.41,IF(OR(P1036=16,P1036=17,P1036=18),7.65,7.91)))))))))), IF(W1036="Գ-1", IF(P1036=0,4.7,IF(P1036=1,4.86,IF(P1036=2,5.01,IF(P1036=3,5.18,IF(OR(P1036=5,P1036=4),5.35,IF(OR(P1036=6,P1036=7),5.52,IF(OR(P1036=8,P1036=9),5.71,IF(OR(P1036=10,P1036=11,P1036=12),5.89,IF(OR(P1036=13,P1036=14,P1036=15),6.09,IF(OR(P1036=16,P1036=17,P1036=18),6.29,6.49)))))))))), IF(W1036="Գ-2", IF(P1036=0,3.88,IF(P1036=1,4.01,IF(P1036=2,4.14,IF(P1036=3,4.27,IF(OR(P1036=5,P1036=4),4.41,IF(OR(P1036=6,P1036=7),4.55,IF(OR(P1036=8,P1036=9),4.7,IF(OR(P1036=10,P1036=11,P1036=12),4.85,IF(OR(P1036=13,P1036=14,P1036=15),5.01,IF(OR(P1036=16,P1036=17,P1036=18),5.17,5.34)))))))))), IF(W1036="Գ-3", IF(P1036=0,3.21,IF(P1036=1,3.31,IF(P1036=2,3.42,IF(P1036=3,3.53,IF(OR(P1036=5,P1036=4),3.64,IF(OR(P1036=6,P1036=7),3.76,IF(OR(P1036=8,P1036=9),3.88,IF(OR(P1036=10,P1036=11,P1036=12),4.01,IF(OR(P1036=13,P1036=14,P1036=15),4.13,IF(OR(P1036=16,P1036=17,P1036=18),4.27,4.4)))))))))), IF(W1036="Ա-1", IF(P1036=0,2.66,IF(P1036=1,2.75,IF(P1036=2,2.83,IF(P1036=3,2.92,IF(OR(P1036=5,P1036=4),3.02,IF(OR(P1036=6,P1036=7),3.11,IF(OR(P1036=8,P1036=9),3.21,IF(OR(P1036=10,P1036=11,P1036=12),3.31,IF(OR(P1036=13,P1036=14,P1036=15),3.42,IF(OR(P1036=16,P1036=17,P1036=18),3.53,3.64)))))))))), IF(W1036="Ա-2", IF(P1036=0,2.28,IF(P1036=1,2.35,IF(P1036=2,2.43,IF(P1036=3,2.5,IF(OR(P1036=5,P1036=4),2.58,IF(OR(P1036=6,P1036=7),2.66,IF(OR(P1036=8,P1036=9),2.75,IF(OR(P1036=10,P1036=11,P1036=12),2.83,IF(OR(P1036=13,P1036=14,P1036=15),2.92,IF(OR(P1036=16,P1036=17,P1036=18),3.01,3.11)))))))))),IF(W1036="Ա-3", IF(P1036=0,1.96,IF(P1036=1,2.02,IF(P1036=2,2.08,IF(P1036=3,2.15,IF(OR(P1036=5,P1036=4),2.21,IF(OR(P1036=6,P1036=7),2.28,IF(OR(P1036=8,P1036=9),2.35,IF(OR(P1036=10,P1036=11,P1036=12),2.42,IF(OR(P1036=13,P1036=14,P1036=15),2.5,IF(OR(P1036=16,P1036=17,P1036=18),2.58,2.66)))))))))), IF(W1036="Կ-1", IF(P1036=0,1.68,IF(P1036=1,1.73,IF(P1036=2,1.79,IF(P1036=3,1.84,IF(OR(P1036=5,P1036=4),1.9,IF(OR(P1036=6,P1036=7),1.96,IF(OR(P1036=8,P1036=9),2.02,IF(OR(P1036=10,P1036=11,P1036=12),2.08,IF(OR(P1036=13,P1036=14,P1036=15),2.14,IF(OR(P1036=16,P1036=17,P1036=18),2.21,2.28)))))))))), IF(W1036="Կ-2", IF(P1036=0,1.45,IF(P1036=1,1.49,IF(P1036=2,1.54,IF(P1036=3,1.59,IF(OR(P1036=5,P1036=4),1.63,IF(OR(P1036=6,P1036=7),1.68,IF(OR(P1036=8,P1036=9),1.73,IF(OR(P1036=10,P1036=11,P1036=12),1.79,IF(OR(P1036=13,P1036=14,P1036=15),1.84,IF(OR(P1036=16,P1036=17,P1036=18),1.9,1.95)))))))))),IF(W1036="Կ-3", IF(P1036=0,1.25,IF(P1036=1,1.29,IF(P1036=2,1.33,IF(P1036=3,1.37,IF(OR(P1036=5,P1036=4),1.41,IF(OR(P1036=6,P1036=7),1.45,IF(OR(P1036=8,P1036=9),1.49,IF(OR(P1036=10,P1036=11,P1036=12),1.54,IF(OR(P1036=13,P1036=14,P1036=15),1.58,IF(OR(P1036=16,P1036=17,P1036=18),1.63,1.68)))))))))), "Error"))))))))))))</f>
        <v>2.2799999999999998</v>
      </c>
      <c r="R1036" s="786"/>
      <c r="S1036" s="787">
        <f>+Q1036+Q1036*R1036</f>
        <v>2.2799999999999998</v>
      </c>
      <c r="T1036" s="788">
        <v>66140</v>
      </c>
      <c r="U1036" s="869">
        <f>+S1036*T1036*0.05</f>
        <v>7539.9599999999991</v>
      </c>
      <c r="V1036" s="870"/>
      <c r="W1036" s="864" t="str">
        <f t="shared" si="2729"/>
        <v>Կ-1</v>
      </c>
      <c r="X1036" s="788">
        <f>T1036*S1036</f>
        <v>150799.19999999998</v>
      </c>
      <c r="Y1036" s="791">
        <f>S1036*T1036+U1036+V1036</f>
        <v>158339.15999999997</v>
      </c>
      <c r="Z1036" s="797">
        <f>+Y1036*13</f>
        <v>2058409.0799999996</v>
      </c>
      <c r="AA1036" s="793">
        <f>+O1036</f>
        <v>1</v>
      </c>
      <c r="AB1036" s="794">
        <f>+P1036+1</f>
        <v>23</v>
      </c>
      <c r="AC1036" s="795">
        <f>IF(AA1036&lt;1,0,IF(AI1036="Բ-1",IF(AB1036=0,6.94,IF(AB1036=1,7.17,IF(AB1036=2,7.41,IF(AB1036=3,7.66,IF(OR(AB1036=5,AB1036=4),7.92,IF(OR(AB1036=6,AB1036=7),8.18,IF(OR(AB1036=8,AB1036=9),8.46,IF(OR(AB1036=10,AB1036=11,AB1036=12),8.74,IF(OR(AB1036=13,AB1036=14,AB1036=15),9.03,IF(OR(AB1036=16,AB1036=17,AB1036=18),9.33,9.65)))))))))),IF(AI1036="Բ-2", IF(AB1036=0,5.71,IF(AB1036=1,5.89,IF(AB1036=2,6.09,IF(AB1036=3,6.29,IF(OR(AB1036=5,AB1036=4),6.5,IF(OR(AB1036=6,AB1036=7),6.72,IF(OR(AB1036=8,AB1036=9),6.94,IF(OR(AB1036=10,AB1036=11,AB1036=12),7.17,IF(OR(AB1036=13,AB1036=14,AB1036=15),7.41,IF(OR(AB1036=16,AB1036=17,AB1036=18),7.65,7.91)))))))))), IF(AI1036="Գ-1", IF(AB1036=0,4.7,IF(AB1036=1,4.86,IF(AB1036=2,5.01,IF(AB1036=3,5.18,IF(OR(AB1036=5,AB1036=4),5.35,IF(OR(AB1036=6,AB1036=7),5.52,IF(OR(AB1036=8,AB1036=9),5.71,IF(OR(AB1036=10,AB1036=11,AB1036=12),5.89,IF(OR(AB1036=13,AB1036=14,AB1036=15),6.09,IF(OR(AB1036=16,AB1036=17,AB1036=18),6.29,6.49)))))))))), IF(AI1036="Գ-2", IF(AB1036=0,3.88,IF(AB1036=1,4.01,IF(AB1036=2,4.14,IF(AB1036=3,4.27,IF(OR(AB1036=5,AB1036=4),4.41,IF(OR(AB1036=6,AB1036=7),4.55,IF(OR(AB1036=8,AB1036=9),4.7,IF(OR(AB1036=10,AB1036=11,AB1036=12),4.85,IF(OR(AB1036=13,AB1036=14,AB1036=15),5.01,IF(OR(AB1036=16,AB1036=17,AB1036=18),5.17,5.34)))))))))), IF(AI1036="Գ-3", IF(AB1036=0,3.21,IF(AB1036=1,3.31,IF(AB1036=2,3.42,IF(AB1036=3,3.53,IF(OR(AB1036=5,AB1036=4),3.64,IF(OR(AB1036=6,AB1036=7),3.76,IF(OR(AB1036=8,AB1036=9),3.88,IF(OR(AB1036=10,AB1036=11,AB1036=12),4.01,IF(OR(AB1036=13,AB1036=14,AB1036=15),4.13,IF(OR(AB1036=16,AB1036=17,AB1036=18),4.27,4.4)))))))))), IF(AI1036="Ա-1", IF(AB1036=0,2.66,IF(AB1036=1,2.75,IF(AB1036=2,2.83,IF(AB1036=3,2.92,IF(OR(AB1036=5,AB1036=4),3.02,IF(OR(AB1036=6,AB1036=7),3.11,IF(OR(AB1036=8,AB1036=9),3.21,IF(OR(AB1036=10,AB1036=11,AB1036=12),3.31,IF(OR(AB1036=13,AB1036=14,AB1036=15),3.42,IF(OR(AB1036=16,AB1036=17,AB1036=18),3.53,3.64)))))))))), IF(AI1036="Ա-2", IF(AB1036=0,2.28,IF(AB1036=1,2.35,IF(AB1036=2,2.43,IF(AB1036=3,2.5,IF(OR(AB1036=5,AB1036=4),2.58,IF(OR(AB1036=6,AB1036=7),2.66,IF(OR(AB1036=8,AB1036=9),2.75,IF(OR(AB1036=10,AB1036=11,AB1036=12),2.83,IF(OR(AB1036=13,AB1036=14,AB1036=15),2.92,IF(OR(AB1036=16,AB1036=17,AB1036=18),3.01,3.11)))))))))),IF(AI1036="Ա-3", IF(AB1036=0,1.96,IF(AB1036=1,2.02,IF(AB1036=2,2.08,IF(AB1036=3,2.15,IF(OR(AB1036=5,AB1036=4),2.21,IF(OR(AB1036=6,AB1036=7),2.28,IF(OR(AB1036=8,AB1036=9),2.35,IF(OR(AB1036=10,AB1036=11,AB1036=12),2.42,IF(OR(AB1036=13,AB1036=14,AB1036=15),2.5,IF(OR(AB1036=16,AB1036=17,AB1036=18),2.58,2.66)))))))))), IF(AI1036="Կ-1", IF(AB1036=0,1.68,IF(AB1036=1,1.73,IF(AB1036=2,1.79,IF(AB1036=3,1.84,IF(OR(AB1036=5,AB1036=4),1.9,IF(OR(AB1036=6,AB1036=7),1.96,IF(OR(AB1036=8,AB1036=9),2.02,IF(OR(AB1036=10,AB1036=11,AB1036=12),2.08,IF(OR(AB1036=13,AB1036=14,AB1036=15),2.14,IF(OR(AB1036=16,AB1036=17,AB1036=18),2.21,2.28)))))))))), IF(AI1036="Կ-2", IF(AB1036=0,1.45,IF(AB1036=1,1.49,IF(AB1036=2,1.54,IF(AB1036=3,1.59,IF(OR(AB1036=5,AB1036=4),1.63,IF(OR(AB1036=6,AB1036=7),1.68,IF(OR(AB1036=8,AB1036=9),1.73,IF(OR(AB1036=10,AB1036=11,AB1036=12),1.79,IF(OR(AB1036=13,AB1036=14,AB1036=15),1.84,IF(OR(AB1036=16,AB1036=17,AB1036=18),1.9,1.95)))))))))),IF(AI1036="Կ-3", IF(AB1036=0,1.25,IF(AB1036=1,1.29,IF(AB1036=2,1.33,IF(AB1036=3,1.37,IF(OR(AB1036=5,AB1036=4),1.41,IF(OR(AB1036=6,AB1036=7),1.45,IF(OR(AB1036=8,AB1036=9),1.49,IF(OR(AB1036=10,AB1036=11,AB1036=12),1.54,IF(OR(AB1036=13,AB1036=14,AB1036=15),1.58,IF(OR(AB1036=16,AB1036=17,AB1036=18),1.63,1.68)))))))))), "Error"))))))))))))</f>
        <v>2.2799999999999998</v>
      </c>
      <c r="AD1036" s="786"/>
      <c r="AE1036" s="787">
        <f>+AC1036+AC1036*AD1036</f>
        <v>2.2799999999999998</v>
      </c>
      <c r="AF1036" s="788">
        <v>66140</v>
      </c>
      <c r="AG1036" s="869">
        <f>+AE1036*AF1036*0.05</f>
        <v>7539.9599999999991</v>
      </c>
      <c r="AH1036" s="870"/>
      <c r="AI1036" s="864" t="str">
        <f>+W1036</f>
        <v>Կ-1</v>
      </c>
      <c r="AJ1036" s="788">
        <f>AF1036*AE1036</f>
        <v>150799.19999999998</v>
      </c>
      <c r="AK1036" s="791">
        <f>AE1036*AF1036+AG1036+AH1036</f>
        <v>158339.15999999997</v>
      </c>
      <c r="AL1036" s="797">
        <f>+AK1036*13</f>
        <v>2058409.0799999996</v>
      </c>
      <c r="AM1036" s="872">
        <f>+AA1036</f>
        <v>1</v>
      </c>
      <c r="AN1036" s="883">
        <f>+AB1036+1</f>
        <v>24</v>
      </c>
      <c r="AO1036" s="795">
        <f>IF(AM1036&lt;1,0,IF(AU1036="Բ-1",IF(AN1036=0,6.94,IF(AN1036=1,7.17,IF(AN1036=2,7.41,IF(AN1036=3,7.66,IF(OR(AN1036=5,AN1036=4),7.92,IF(OR(AN1036=6,AN1036=7),8.18,IF(OR(AN1036=8,AN1036=9),8.46,IF(OR(AN1036=10,AN1036=11,AN1036=12),8.74,IF(OR(AN1036=13,AN1036=14,AN1036=15),9.03,IF(OR(AN1036=16,AN1036=17,AN1036=18),9.33,9.65)))))))))),IF(AU1036="Բ-2", IF(AN1036=0,5.71,IF(AN1036=1,5.89,IF(AN1036=2,6.09,IF(AN1036=3,6.29,IF(OR(AN1036=5,AN1036=4),6.5,IF(OR(AN1036=6,AN1036=7),6.72,IF(OR(AN1036=8,AN1036=9),6.94,IF(OR(AN1036=10,AN1036=11,AN1036=12),7.17,IF(OR(AN1036=13,AN1036=14,AN1036=15),7.41,IF(OR(AN1036=16,AN1036=17,AN1036=18),7.65,7.91)))))))))), IF(AU1036="Գ-1", IF(AN1036=0,4.7,IF(AN1036=1,4.86,IF(AN1036=2,5.01,IF(AN1036=3,5.18,IF(OR(AN1036=5,AN1036=4),5.35,IF(OR(AN1036=6,AN1036=7),5.52,IF(OR(AN1036=8,AN1036=9),5.71,IF(OR(AN1036=10,AN1036=11,AN1036=12),5.89,IF(OR(AN1036=13,AN1036=14,AN1036=15),6.09,IF(OR(AN1036=16,AN1036=17,AN1036=18),6.29,6.49)))))))))), IF(AU1036="Գ-2", IF(AN1036=0,3.88,IF(AN1036=1,4.01,IF(AN1036=2,4.14,IF(AN1036=3,4.27,IF(OR(AN1036=5,AN1036=4),4.41,IF(OR(AN1036=6,AN1036=7),4.55,IF(OR(AN1036=8,AN1036=9),4.7,IF(OR(AN1036=10,AN1036=11,AN1036=12),4.85,IF(OR(AN1036=13,AN1036=14,AN1036=15),5.01,IF(OR(AN1036=16,AN1036=17,AN1036=18),5.17,5.34)))))))))), IF(AU1036="Գ-3", IF(AN1036=0,3.21,IF(AN1036=1,3.31,IF(AN1036=2,3.42,IF(AN1036=3,3.53,IF(OR(AN1036=5,AN1036=4),3.64,IF(OR(AN1036=6,AN1036=7),3.76,IF(OR(AN1036=8,AN1036=9),3.88,IF(OR(AN1036=10,AN1036=11,AN1036=12),4.01,IF(OR(AN1036=13,AN1036=14,AN1036=15),4.13,IF(OR(AN1036=16,AN1036=17,AN1036=18),4.27,4.4)))))))))), IF(AU1036="Ա-1", IF(AN1036=0,2.66,IF(AN1036=1,2.75,IF(AN1036=2,2.83,IF(AN1036=3,2.92,IF(OR(AN1036=5,AN1036=4),3.02,IF(OR(AN1036=6,AN1036=7),3.11,IF(OR(AN1036=8,AN1036=9),3.21,IF(OR(AN1036=10,AN1036=11,AN1036=12),3.31,IF(OR(AN1036=13,AN1036=14,AN1036=15),3.42,IF(OR(AN1036=16,AN1036=17,AN1036=18),3.53,3.64)))))))))), IF(AU1036="Ա-2", IF(AN1036=0,2.28,IF(AN1036=1,2.35,IF(AN1036=2,2.43,IF(AN1036=3,2.5,IF(OR(AN1036=5,AN1036=4),2.58,IF(OR(AN1036=6,AN1036=7),2.66,IF(OR(AN1036=8,AN1036=9),2.75,IF(OR(AN1036=10,AN1036=11,AN1036=12),2.83,IF(OR(AN1036=13,AN1036=14,AN1036=15),2.92,IF(OR(AN1036=16,AN1036=17,AN1036=18),3.01,3.11)))))))))),IF(AU1036="Ա-3", IF(AN1036=0,1.96,IF(AN1036=1,2.02,IF(AN1036=2,2.08,IF(AN1036=3,2.15,IF(OR(AN1036=5,AN1036=4),2.21,IF(OR(AN1036=6,AN1036=7),2.28,IF(OR(AN1036=8,AN1036=9),2.35,IF(OR(AN1036=10,AN1036=11,AN1036=12),2.42,IF(OR(AN1036=13,AN1036=14,AN1036=15),2.5,IF(OR(AN1036=16,AN1036=17,AN1036=18),2.58,2.66)))))))))), IF(AU1036="Կ-1", IF(AN1036=0,1.68,IF(AN1036=1,1.73,IF(AN1036=2,1.79,IF(AN1036=3,1.84,IF(OR(AN1036=5,AN1036=4),1.9,IF(OR(AN1036=6,AN1036=7),1.96,IF(OR(AN1036=8,AN1036=9),2.02,IF(OR(AN1036=10,AN1036=11,AN1036=12),2.08,IF(OR(AN1036=13,AN1036=14,AN1036=15),2.14,IF(OR(AN1036=16,AN1036=17,AN1036=18),2.21,2.28)))))))))), IF(AU1036="Կ-2", IF(AN1036=0,1.45,IF(AN1036=1,1.49,IF(AN1036=2,1.54,IF(AN1036=3,1.59,IF(OR(AN1036=5,AN1036=4),1.63,IF(OR(AN1036=6,AN1036=7),1.68,IF(OR(AN1036=8,AN1036=9),1.73,IF(OR(AN1036=10,AN1036=11,AN1036=12),1.79,IF(OR(AN1036=13,AN1036=14,AN1036=15),1.84,IF(OR(AN1036=16,AN1036=17,AN1036=18),1.9,1.95)))))))))),IF(AU1036="Կ-3", IF(AN1036=0,1.25,IF(AN1036=1,1.29,IF(AN1036=2,1.33,IF(AN1036=3,1.37,IF(OR(AN1036=5,AN1036=4),1.41,IF(OR(AN1036=6,AN1036=7),1.45,IF(OR(AN1036=8,AN1036=9),1.49,IF(OR(AN1036=10,AN1036=11,AN1036=12),1.54,IF(OR(AN1036=13,AN1036=14,AN1036=15),1.58,IF(OR(AN1036=16,AN1036=17,AN1036=18),1.63,1.68)))))))))), "Error"))))))))))))</f>
        <v>2.2799999999999998</v>
      </c>
      <c r="AP1036" s="786"/>
      <c r="AQ1036" s="787">
        <f>+AO1036+AO1036*AP1036</f>
        <v>2.2799999999999998</v>
      </c>
      <c r="AR1036" s="825">
        <v>66140</v>
      </c>
      <c r="AS1036" s="869">
        <f>+AQ1036*AR1036*0.05</f>
        <v>7539.9599999999991</v>
      </c>
      <c r="AT1036" s="870"/>
      <c r="AU1036" s="864" t="str">
        <f>+AI1036</f>
        <v>Կ-1</v>
      </c>
      <c r="AV1036" s="825">
        <f>AR1036*AQ1036</f>
        <v>150799.19999999998</v>
      </c>
      <c r="AW1036" s="826">
        <f>AQ1036*AR1036+AS1036+AT1036</f>
        <v>158339.15999999997</v>
      </c>
      <c r="AX1036" s="797">
        <f>+AW1036*13</f>
        <v>2058409.0799999996</v>
      </c>
    </row>
    <row r="1037" spans="2:50" s="777" customFormat="1" ht="14.25" thickBot="1">
      <c r="B1037" s="1657">
        <v>40</v>
      </c>
      <c r="C1037" s="1348" t="s">
        <v>199</v>
      </c>
      <c r="D1037" s="657" t="s">
        <v>280</v>
      </c>
      <c r="E1037" s="822">
        <v>1</v>
      </c>
      <c r="F1037" s="1321">
        <v>9</v>
      </c>
      <c r="G1037" s="800">
        <f t="shared" si="2730"/>
        <v>2.02</v>
      </c>
      <c r="H1037" s="824">
        <v>66140</v>
      </c>
      <c r="I1037" s="869"/>
      <c r="J1037" s="870"/>
      <c r="K1037" s="871" t="s">
        <v>97</v>
      </c>
      <c r="L1037" s="788">
        <f t="shared" si="2731"/>
        <v>133602.79999999999</v>
      </c>
      <c r="M1037" s="791">
        <f t="shared" si="2727"/>
        <v>133602.79999999999</v>
      </c>
      <c r="N1037" s="792">
        <f t="shared" si="2732"/>
        <v>1736836.4</v>
      </c>
      <c r="O1037" s="821">
        <v>1</v>
      </c>
      <c r="P1037" s="794">
        <f t="shared" si="2728"/>
        <v>10</v>
      </c>
      <c r="Q1037" s="795">
        <f t="shared" si="2733"/>
        <v>2.08</v>
      </c>
      <c r="R1037" s="786"/>
      <c r="S1037" s="787">
        <f t="shared" si="2734"/>
        <v>2.08</v>
      </c>
      <c r="T1037" s="788">
        <v>66140</v>
      </c>
      <c r="U1037" s="869"/>
      <c r="V1037" s="870"/>
      <c r="W1037" s="864" t="str">
        <f t="shared" si="2729"/>
        <v>Կ-1</v>
      </c>
      <c r="X1037" s="788">
        <f t="shared" si="2735"/>
        <v>137571.20000000001</v>
      </c>
      <c r="Y1037" s="791">
        <f t="shared" si="2736"/>
        <v>137571.20000000001</v>
      </c>
      <c r="Z1037" s="797">
        <f t="shared" si="2737"/>
        <v>1788425.6</v>
      </c>
      <c r="AA1037" s="793">
        <f t="shared" si="2738"/>
        <v>1</v>
      </c>
      <c r="AB1037" s="794">
        <f t="shared" si="2739"/>
        <v>11</v>
      </c>
      <c r="AC1037" s="795">
        <f t="shared" si="2740"/>
        <v>2.08</v>
      </c>
      <c r="AD1037" s="786"/>
      <c r="AE1037" s="787">
        <f t="shared" si="2741"/>
        <v>2.08</v>
      </c>
      <c r="AF1037" s="788">
        <v>66140</v>
      </c>
      <c r="AG1037" s="869"/>
      <c r="AH1037" s="870"/>
      <c r="AI1037" s="864" t="str">
        <f t="shared" si="2742"/>
        <v>Կ-1</v>
      </c>
      <c r="AJ1037" s="788">
        <f t="shared" si="2743"/>
        <v>137571.20000000001</v>
      </c>
      <c r="AK1037" s="791">
        <f t="shared" si="2744"/>
        <v>137571.20000000001</v>
      </c>
      <c r="AL1037" s="797">
        <f t="shared" si="2745"/>
        <v>1788425.6</v>
      </c>
      <c r="AM1037" s="872">
        <f t="shared" si="2746"/>
        <v>1</v>
      </c>
      <c r="AN1037" s="883">
        <f t="shared" si="2747"/>
        <v>12</v>
      </c>
      <c r="AO1037" s="795">
        <f t="shared" si="2748"/>
        <v>2.08</v>
      </c>
      <c r="AP1037" s="786"/>
      <c r="AQ1037" s="787">
        <f t="shared" si="2749"/>
        <v>2.08</v>
      </c>
      <c r="AR1037" s="825">
        <v>66140</v>
      </c>
      <c r="AS1037" s="869"/>
      <c r="AT1037" s="870"/>
      <c r="AU1037" s="864" t="str">
        <f t="shared" si="2750"/>
        <v>Կ-1</v>
      </c>
      <c r="AV1037" s="825">
        <f t="shared" si="2751"/>
        <v>137571.20000000001</v>
      </c>
      <c r="AW1037" s="826">
        <f t="shared" si="2752"/>
        <v>137571.20000000001</v>
      </c>
      <c r="AX1037" s="797">
        <f t="shared" si="2753"/>
        <v>1788425.6</v>
      </c>
    </row>
    <row r="1038" spans="2:50" s="777" customFormat="1" ht="14.25" thickBot="1">
      <c r="B1038" s="1657">
        <v>41</v>
      </c>
      <c r="C1038" s="1348" t="s">
        <v>2435</v>
      </c>
      <c r="D1038" s="657" t="s">
        <v>280</v>
      </c>
      <c r="E1038" s="822">
        <v>1</v>
      </c>
      <c r="F1038" s="1321">
        <v>1</v>
      </c>
      <c r="G1038" s="800">
        <f t="shared" si="2730"/>
        <v>1.73</v>
      </c>
      <c r="H1038" s="824">
        <v>66140</v>
      </c>
      <c r="I1038" s="869"/>
      <c r="J1038" s="870"/>
      <c r="K1038" s="871" t="s">
        <v>97</v>
      </c>
      <c r="L1038" s="788">
        <f t="shared" si="2731"/>
        <v>114422.2</v>
      </c>
      <c r="M1038" s="791">
        <f t="shared" si="2727"/>
        <v>114422.2</v>
      </c>
      <c r="N1038" s="792">
        <f t="shared" si="2732"/>
        <v>1487488.5999999999</v>
      </c>
      <c r="O1038" s="821">
        <v>1</v>
      </c>
      <c r="P1038" s="794">
        <f t="shared" si="2728"/>
        <v>2</v>
      </c>
      <c r="Q1038" s="795">
        <f t="shared" si="2733"/>
        <v>1.79</v>
      </c>
      <c r="R1038" s="786"/>
      <c r="S1038" s="787">
        <f t="shared" si="2734"/>
        <v>1.79</v>
      </c>
      <c r="T1038" s="788">
        <v>66140</v>
      </c>
      <c r="U1038" s="869"/>
      <c r="V1038" s="870"/>
      <c r="W1038" s="864" t="str">
        <f t="shared" si="2729"/>
        <v>Կ-1</v>
      </c>
      <c r="X1038" s="788">
        <f t="shared" si="2735"/>
        <v>118390.6</v>
      </c>
      <c r="Y1038" s="791">
        <f t="shared" si="2736"/>
        <v>118390.6</v>
      </c>
      <c r="Z1038" s="797">
        <f t="shared" si="2737"/>
        <v>1539077.8</v>
      </c>
      <c r="AA1038" s="793">
        <f t="shared" si="2738"/>
        <v>1</v>
      </c>
      <c r="AB1038" s="794">
        <f t="shared" si="2739"/>
        <v>3</v>
      </c>
      <c r="AC1038" s="795">
        <f t="shared" si="2740"/>
        <v>1.84</v>
      </c>
      <c r="AD1038" s="786"/>
      <c r="AE1038" s="787">
        <f t="shared" si="2741"/>
        <v>1.84</v>
      </c>
      <c r="AF1038" s="788">
        <v>66140</v>
      </c>
      <c r="AG1038" s="869"/>
      <c r="AH1038" s="870"/>
      <c r="AI1038" s="864" t="str">
        <f t="shared" si="2742"/>
        <v>Կ-1</v>
      </c>
      <c r="AJ1038" s="788">
        <f t="shared" si="2743"/>
        <v>121697.60000000001</v>
      </c>
      <c r="AK1038" s="791">
        <f t="shared" si="2744"/>
        <v>121697.60000000001</v>
      </c>
      <c r="AL1038" s="797">
        <f t="shared" si="2745"/>
        <v>1582068.8</v>
      </c>
      <c r="AM1038" s="872">
        <f t="shared" si="2746"/>
        <v>1</v>
      </c>
      <c r="AN1038" s="883">
        <f t="shared" si="2747"/>
        <v>4</v>
      </c>
      <c r="AO1038" s="795">
        <f t="shared" si="2748"/>
        <v>1.9</v>
      </c>
      <c r="AP1038" s="786"/>
      <c r="AQ1038" s="787">
        <f t="shared" si="2749"/>
        <v>1.9</v>
      </c>
      <c r="AR1038" s="825">
        <v>66140</v>
      </c>
      <c r="AS1038" s="869"/>
      <c r="AT1038" s="870"/>
      <c r="AU1038" s="864" t="str">
        <f t="shared" si="2750"/>
        <v>Կ-1</v>
      </c>
      <c r="AV1038" s="825">
        <f t="shared" si="2751"/>
        <v>125666</v>
      </c>
      <c r="AW1038" s="826">
        <f t="shared" si="2752"/>
        <v>125666</v>
      </c>
      <c r="AX1038" s="797">
        <f t="shared" si="2753"/>
        <v>1633658</v>
      </c>
    </row>
    <row r="1039" spans="2:50" s="777" customFormat="1" ht="14.25" thickBot="1">
      <c r="B1039" s="1657">
        <v>42</v>
      </c>
      <c r="C1039" s="1348" t="s">
        <v>1059</v>
      </c>
      <c r="D1039" s="657" t="s">
        <v>280</v>
      </c>
      <c r="E1039" s="822">
        <v>1</v>
      </c>
      <c r="F1039" s="1321">
        <v>5</v>
      </c>
      <c r="G1039" s="800">
        <f t="shared" si="2730"/>
        <v>1.9</v>
      </c>
      <c r="H1039" s="824">
        <v>66140</v>
      </c>
      <c r="I1039" s="869"/>
      <c r="J1039" s="870"/>
      <c r="K1039" s="871" t="s">
        <v>97</v>
      </c>
      <c r="L1039" s="788">
        <f t="shared" si="2731"/>
        <v>125666</v>
      </c>
      <c r="M1039" s="791">
        <f t="shared" si="2727"/>
        <v>125666</v>
      </c>
      <c r="N1039" s="792">
        <f t="shared" si="2732"/>
        <v>1633658</v>
      </c>
      <c r="O1039" s="821">
        <v>1</v>
      </c>
      <c r="P1039" s="794">
        <f t="shared" si="2728"/>
        <v>6</v>
      </c>
      <c r="Q1039" s="795">
        <f t="shared" si="2733"/>
        <v>1.96</v>
      </c>
      <c r="R1039" s="786"/>
      <c r="S1039" s="787">
        <f t="shared" si="2734"/>
        <v>1.96</v>
      </c>
      <c r="T1039" s="788">
        <v>66140</v>
      </c>
      <c r="U1039" s="869"/>
      <c r="V1039" s="870"/>
      <c r="W1039" s="864" t="str">
        <f t="shared" si="2729"/>
        <v>Կ-1</v>
      </c>
      <c r="X1039" s="788">
        <f t="shared" si="2735"/>
        <v>129634.4</v>
      </c>
      <c r="Y1039" s="791">
        <f t="shared" si="2736"/>
        <v>129634.4</v>
      </c>
      <c r="Z1039" s="797">
        <f t="shared" si="2737"/>
        <v>1685247.2</v>
      </c>
      <c r="AA1039" s="793">
        <f t="shared" si="2738"/>
        <v>1</v>
      </c>
      <c r="AB1039" s="794">
        <f t="shared" si="2739"/>
        <v>7</v>
      </c>
      <c r="AC1039" s="795">
        <f t="shared" si="2740"/>
        <v>1.96</v>
      </c>
      <c r="AD1039" s="786"/>
      <c r="AE1039" s="787">
        <f t="shared" si="2741"/>
        <v>1.96</v>
      </c>
      <c r="AF1039" s="788">
        <v>66140</v>
      </c>
      <c r="AG1039" s="869"/>
      <c r="AH1039" s="870"/>
      <c r="AI1039" s="864" t="str">
        <f t="shared" si="2742"/>
        <v>Կ-1</v>
      </c>
      <c r="AJ1039" s="788">
        <f t="shared" si="2743"/>
        <v>129634.4</v>
      </c>
      <c r="AK1039" s="791">
        <f t="shared" si="2744"/>
        <v>129634.4</v>
      </c>
      <c r="AL1039" s="797">
        <f t="shared" si="2745"/>
        <v>1685247.2</v>
      </c>
      <c r="AM1039" s="872">
        <f t="shared" si="2746"/>
        <v>1</v>
      </c>
      <c r="AN1039" s="883">
        <f t="shared" si="2747"/>
        <v>8</v>
      </c>
      <c r="AO1039" s="795">
        <f t="shared" si="2748"/>
        <v>2.02</v>
      </c>
      <c r="AP1039" s="786"/>
      <c r="AQ1039" s="787">
        <f t="shared" si="2749"/>
        <v>2.02</v>
      </c>
      <c r="AR1039" s="825">
        <v>66140</v>
      </c>
      <c r="AS1039" s="869"/>
      <c r="AT1039" s="870"/>
      <c r="AU1039" s="864" t="str">
        <f t="shared" si="2750"/>
        <v>Կ-1</v>
      </c>
      <c r="AV1039" s="825">
        <f t="shared" si="2751"/>
        <v>133602.79999999999</v>
      </c>
      <c r="AW1039" s="826">
        <f t="shared" si="2752"/>
        <v>133602.79999999999</v>
      </c>
      <c r="AX1039" s="797">
        <f t="shared" si="2753"/>
        <v>1736836.4</v>
      </c>
    </row>
    <row r="1040" spans="2:50" s="777" customFormat="1" ht="14.25" thickBot="1">
      <c r="B1040" s="1657">
        <v>43</v>
      </c>
      <c r="C1040" s="1348" t="s">
        <v>691</v>
      </c>
      <c r="D1040" s="657" t="s">
        <v>280</v>
      </c>
      <c r="E1040" s="822">
        <v>1</v>
      </c>
      <c r="F1040" s="1321">
        <v>12</v>
      </c>
      <c r="G1040" s="800">
        <f t="shared" si="2730"/>
        <v>2.08</v>
      </c>
      <c r="H1040" s="824">
        <v>66140</v>
      </c>
      <c r="I1040" s="869"/>
      <c r="J1040" s="870"/>
      <c r="K1040" s="871" t="s">
        <v>97</v>
      </c>
      <c r="L1040" s="788">
        <f t="shared" si="2731"/>
        <v>137571.20000000001</v>
      </c>
      <c r="M1040" s="791">
        <f t="shared" si="2727"/>
        <v>137571.20000000001</v>
      </c>
      <c r="N1040" s="792">
        <f t="shared" si="2732"/>
        <v>1788425.6</v>
      </c>
      <c r="O1040" s="821">
        <v>1</v>
      </c>
      <c r="P1040" s="794">
        <f t="shared" si="2728"/>
        <v>13</v>
      </c>
      <c r="Q1040" s="795">
        <f t="shared" si="2733"/>
        <v>2.14</v>
      </c>
      <c r="R1040" s="786"/>
      <c r="S1040" s="787">
        <f t="shared" si="2734"/>
        <v>2.14</v>
      </c>
      <c r="T1040" s="788">
        <v>66140</v>
      </c>
      <c r="U1040" s="869"/>
      <c r="V1040" s="870"/>
      <c r="W1040" s="864" t="str">
        <f t="shared" si="2729"/>
        <v>Կ-1</v>
      </c>
      <c r="X1040" s="788">
        <f t="shared" si="2735"/>
        <v>141539.6</v>
      </c>
      <c r="Y1040" s="791">
        <f t="shared" si="2736"/>
        <v>141539.6</v>
      </c>
      <c r="Z1040" s="797">
        <f t="shared" si="2737"/>
        <v>1840014.8</v>
      </c>
      <c r="AA1040" s="793">
        <f t="shared" si="2738"/>
        <v>1</v>
      </c>
      <c r="AB1040" s="794">
        <f t="shared" si="2739"/>
        <v>14</v>
      </c>
      <c r="AC1040" s="795">
        <f t="shared" si="2740"/>
        <v>2.14</v>
      </c>
      <c r="AD1040" s="786"/>
      <c r="AE1040" s="787">
        <f t="shared" si="2741"/>
        <v>2.14</v>
      </c>
      <c r="AF1040" s="788">
        <v>66140</v>
      </c>
      <c r="AG1040" s="869"/>
      <c r="AH1040" s="870"/>
      <c r="AI1040" s="864" t="str">
        <f t="shared" si="2742"/>
        <v>Կ-1</v>
      </c>
      <c r="AJ1040" s="788">
        <f t="shared" si="2743"/>
        <v>141539.6</v>
      </c>
      <c r="AK1040" s="791">
        <f t="shared" si="2744"/>
        <v>141539.6</v>
      </c>
      <c r="AL1040" s="797">
        <f t="shared" si="2745"/>
        <v>1840014.8</v>
      </c>
      <c r="AM1040" s="872">
        <f t="shared" si="2746"/>
        <v>1</v>
      </c>
      <c r="AN1040" s="883">
        <f t="shared" si="2747"/>
        <v>15</v>
      </c>
      <c r="AO1040" s="795">
        <f t="shared" si="2748"/>
        <v>2.14</v>
      </c>
      <c r="AP1040" s="786"/>
      <c r="AQ1040" s="787">
        <f t="shared" si="2749"/>
        <v>2.14</v>
      </c>
      <c r="AR1040" s="825">
        <v>66140</v>
      </c>
      <c r="AS1040" s="869"/>
      <c r="AT1040" s="870"/>
      <c r="AU1040" s="864" t="str">
        <f t="shared" si="2750"/>
        <v>Կ-1</v>
      </c>
      <c r="AV1040" s="825">
        <f t="shared" si="2751"/>
        <v>141539.6</v>
      </c>
      <c r="AW1040" s="826">
        <f t="shared" si="2752"/>
        <v>141539.6</v>
      </c>
      <c r="AX1040" s="797">
        <f t="shared" si="2753"/>
        <v>1840014.8</v>
      </c>
    </row>
    <row r="1041" spans="2:50" s="777" customFormat="1" ht="14.25" thickBot="1">
      <c r="B1041" s="1657">
        <v>44</v>
      </c>
      <c r="C1041" s="1348" t="s">
        <v>882</v>
      </c>
      <c r="D1041" s="657" t="s">
        <v>280</v>
      </c>
      <c r="E1041" s="822">
        <v>1</v>
      </c>
      <c r="F1041" s="1321">
        <v>3</v>
      </c>
      <c r="G1041" s="800">
        <f t="shared" si="2730"/>
        <v>1.84</v>
      </c>
      <c r="H1041" s="824">
        <v>66140</v>
      </c>
      <c r="I1041" s="869"/>
      <c r="J1041" s="870"/>
      <c r="K1041" s="871" t="s">
        <v>97</v>
      </c>
      <c r="L1041" s="788">
        <f t="shared" si="2731"/>
        <v>121697.60000000001</v>
      </c>
      <c r="M1041" s="791">
        <f t="shared" si="2727"/>
        <v>121697.60000000001</v>
      </c>
      <c r="N1041" s="792">
        <f t="shared" si="2732"/>
        <v>1582068.8</v>
      </c>
      <c r="O1041" s="821">
        <v>1</v>
      </c>
      <c r="P1041" s="794">
        <f t="shared" si="2728"/>
        <v>4</v>
      </c>
      <c r="Q1041" s="795">
        <f t="shared" si="2733"/>
        <v>1.9</v>
      </c>
      <c r="R1041" s="786"/>
      <c r="S1041" s="787">
        <f t="shared" si="2734"/>
        <v>1.9</v>
      </c>
      <c r="T1041" s="788">
        <v>66140</v>
      </c>
      <c r="U1041" s="869"/>
      <c r="V1041" s="870"/>
      <c r="W1041" s="864" t="str">
        <f t="shared" si="2729"/>
        <v>Կ-1</v>
      </c>
      <c r="X1041" s="788">
        <f t="shared" si="2735"/>
        <v>125666</v>
      </c>
      <c r="Y1041" s="791">
        <f t="shared" si="2736"/>
        <v>125666</v>
      </c>
      <c r="Z1041" s="797">
        <f t="shared" si="2737"/>
        <v>1633658</v>
      </c>
      <c r="AA1041" s="793">
        <f t="shared" si="2738"/>
        <v>1</v>
      </c>
      <c r="AB1041" s="794">
        <f t="shared" si="2739"/>
        <v>5</v>
      </c>
      <c r="AC1041" s="795">
        <f t="shared" si="2740"/>
        <v>1.9</v>
      </c>
      <c r="AD1041" s="786"/>
      <c r="AE1041" s="787">
        <f t="shared" si="2741"/>
        <v>1.9</v>
      </c>
      <c r="AF1041" s="788">
        <v>66140</v>
      </c>
      <c r="AG1041" s="869"/>
      <c r="AH1041" s="870"/>
      <c r="AI1041" s="864" t="str">
        <f t="shared" si="2742"/>
        <v>Կ-1</v>
      </c>
      <c r="AJ1041" s="788">
        <f t="shared" si="2743"/>
        <v>125666</v>
      </c>
      <c r="AK1041" s="791">
        <f t="shared" si="2744"/>
        <v>125666</v>
      </c>
      <c r="AL1041" s="797">
        <f t="shared" si="2745"/>
        <v>1633658</v>
      </c>
      <c r="AM1041" s="872">
        <f t="shared" si="2746"/>
        <v>1</v>
      </c>
      <c r="AN1041" s="883">
        <f t="shared" si="2747"/>
        <v>6</v>
      </c>
      <c r="AO1041" s="795">
        <f t="shared" si="2748"/>
        <v>1.96</v>
      </c>
      <c r="AP1041" s="786"/>
      <c r="AQ1041" s="787">
        <f t="shared" si="2749"/>
        <v>1.96</v>
      </c>
      <c r="AR1041" s="825">
        <v>66140</v>
      </c>
      <c r="AS1041" s="869"/>
      <c r="AT1041" s="870"/>
      <c r="AU1041" s="864" t="str">
        <f t="shared" si="2750"/>
        <v>Կ-1</v>
      </c>
      <c r="AV1041" s="825">
        <f t="shared" si="2751"/>
        <v>129634.4</v>
      </c>
      <c r="AW1041" s="826">
        <f t="shared" si="2752"/>
        <v>129634.4</v>
      </c>
      <c r="AX1041" s="797">
        <f t="shared" si="2753"/>
        <v>1685247.2</v>
      </c>
    </row>
    <row r="1042" spans="2:50" s="777" customFormat="1" ht="14.25" thickBot="1">
      <c r="B1042" s="1657">
        <v>45</v>
      </c>
      <c r="C1042" s="1348" t="s">
        <v>70</v>
      </c>
      <c r="D1042" s="657" t="s">
        <v>280</v>
      </c>
      <c r="E1042" s="822">
        <v>1</v>
      </c>
      <c r="F1042" s="1321">
        <v>6</v>
      </c>
      <c r="G1042" s="800">
        <f t="shared" ref="G1042:G1045" si="2754">IF(E1042&lt;1,0,IF(K1042="Բ-1",IF(F1042=0,6.94,IF(F1042=1,7.17,IF(F1042=2,7.41,IF(F1042=3,7.66,IF(OR(F1042=5,F1042=4),7.92,IF(OR(F1042=6,F1042=7),8.18,IF(OR(F1042=8,F1042=9),8.46,IF(OR(F1042=10,F1042=11,F1042=12),8.74,IF(OR(F1042=13,F1042=14,F1042=15),9.03,IF(OR(F1042=16,F1042=17,F1042=18),9.33,9.65)))))))))),IF(K1042="Բ-2", IF(F1042=0,5.71,IF(F1042=1,5.89,IF(F1042=2,6.09,IF(F1042=3,6.29,IF(OR(F1042=5,F1042=4),6.5,IF(OR(F1042=6,F1042=7),6.72,IF(OR(F1042=8,F1042=9),6.94,IF(OR(F1042=10,F1042=11,F1042=12),7.17,IF(OR(F1042=13,F1042=14,F1042=15),7.41,IF(OR(F1042=16,F1042=17,F1042=18),7.65,7.91)))))))))), IF(K1042="Գ-1", IF(F1042=0,4.7,IF(F1042=1,4.86,IF(F1042=2,5.01,IF(F1042=3,5.18,IF(OR(F1042=5,F1042=4),5.35,IF(OR(F1042=6,F1042=7),5.52,IF(OR(F1042=8,F1042=9),5.71,IF(OR(F1042=10,F1042=11,F1042=12),5.89,IF(OR(F1042=13,F1042=14,F1042=15),6.09,IF(OR(F1042=16,F1042=17,F1042=18),6.29,6.49)))))))))), IF(K1042="Գ-2", IF(F1042=0,3.88,IF(F1042=1,4.01,IF(F1042=2,4.14,IF(F1042=3,4.27,IF(OR(F1042=5,F1042=4),4.41,IF(OR(F1042=6,F1042=7),4.55,IF(OR(F1042=8,F1042=9),4.7,IF(OR(F1042=10,F1042=11,F1042=12),4.85,IF(OR(F1042=13,F1042=14,F1042=15),5.01,IF(OR(F1042=16,F1042=17,F1042=18),5.17,5.34)))))))))), IF(K1042="Գ-3", IF(F1042=0,3.21,IF(F1042=1,3.31,IF(F1042=2,3.42,IF(F1042=3,3.53,IF(OR(F1042=5,F1042=4),3.64,IF(OR(F1042=6,F1042=7),3.76,IF(OR(F1042=8,F1042=9),3.88,IF(OR(F1042=10,F1042=11,F1042=12),4.01,IF(OR(F1042=13,F1042=14,F1042=15),4.13,IF(OR(F1042=16,F1042=17,F1042=18),4.27,4.4)))))))))), IF(K1042="Ա-1", IF(F1042=0,2.66,IF(F1042=1,2.75,IF(F1042=2,2.83,IF(F1042=3,2.92,IF(OR(F1042=5,F1042=4),3.02,IF(OR(F1042=6,F1042=7),3.11,IF(OR(F1042=8,F1042=9),3.21,IF(OR(F1042=10,F1042=11,F1042=12),3.31,IF(OR(F1042=13,F1042=14,F1042=15),3.42,IF(OR(F1042=16,F1042=17,F1042=18),3.53,3.64)))))))))), IF(K1042="Ա-2", IF(F1042=0,2.28,IF(F1042=1,2.35,IF(F1042=2,2.43,IF(F1042=3,2.5,IF(OR(F1042=5,F1042=4),2.58,IF(OR(F1042=6,F1042=7),2.66,IF(OR(F1042=8,F1042=9),2.75,IF(OR(F1042=10,F1042=11,F1042=12),2.83,IF(OR(F1042=13,F1042=14,F1042=15),2.92,IF(OR(F1042=16,F1042=17,F1042=18),3.01,3.11)))))))))),IF(K1042="Ա-3", IF(F1042=0,1.96,IF(F1042=1,2.02,IF(F1042=2,2.08,IF(F1042=3,2.15,IF(OR(F1042=5,F1042=4),2.21,IF(OR(F1042=6,F1042=7),2.28,IF(OR(F1042=8,F1042=9),2.35,IF(OR(F1042=10,F1042=11,F1042=12),2.42,IF(OR(F1042=13,F1042=14,F1042=15),2.5,IF(OR(F1042=16,F1042=17,F1042=18),2.58,2.66)))))))))), IF(K1042="Կ-1", IF(F1042=0,1.68,IF(F1042=1,1.73,IF(F1042=2,1.79,IF(F1042=3,1.84,IF(OR(F1042=5,F1042=4),1.9,IF(OR(F1042=6,F1042=7),1.96,IF(OR(F1042=8,F1042=9),2.02,IF(OR(F1042=10,F1042=11,F1042=12),2.08,IF(OR(F1042=13,F1042=14,F1042=15),2.14,IF(OR(F1042=16,F1042=17,F1042=18),2.21,2.28)))))))))), IF(K1042="Կ-2", IF(F1042=0,1.45,IF(F1042=1,1.49,IF(F1042=2,1.54,IF(F1042=3,1.59,IF(OR(F1042=5,F1042=4),1.63,IF(OR(F1042=6,F1042=7),1.68,IF(OR(F1042=8,F1042=9),1.73,IF(OR(F1042=10,F1042=11,F1042=12),1.79,IF(OR(F1042=13,F1042=14,F1042=15),1.84,IF(OR(F1042=16,F1042=17,F1042=18),1.9,1.95)))))))))),IF(K1042="Կ-3", IF(F1042=0,1.25,IF(F1042=1,1.29,IF(F1042=2,1.33,IF(F1042=3,1.37,IF(OR(F1042=5,F1042=4),1.41,IF(OR(F1042=6,F1042=7),1.45,IF(OR(F1042=8,F1042=9),1.49,IF(OR(F1042=10,F1042=11,F1042=12),1.54,IF(OR(F1042=13,F1042=14,F1042=15),1.58,IF(OR(F1042=16,F1042=17,F1042=18),1.63,1.68)))))))))), "Error"))))))))))))</f>
        <v>1.96</v>
      </c>
      <c r="H1042" s="824">
        <v>66140</v>
      </c>
      <c r="I1042" s="869"/>
      <c r="J1042" s="870"/>
      <c r="K1042" s="871" t="s">
        <v>97</v>
      </c>
      <c r="L1042" s="788">
        <f t="shared" ref="L1042:L1045" si="2755">H1042*G1042</f>
        <v>129634.4</v>
      </c>
      <c r="M1042" s="791">
        <f t="shared" si="2727"/>
        <v>129634.4</v>
      </c>
      <c r="N1042" s="792">
        <f t="shared" ref="N1042:N1045" si="2756">+M1042*13</f>
        <v>1685247.2</v>
      </c>
      <c r="O1042" s="821">
        <v>1</v>
      </c>
      <c r="P1042" s="794">
        <f t="shared" si="2728"/>
        <v>7</v>
      </c>
      <c r="Q1042" s="795">
        <f t="shared" ref="Q1042:Q1045" si="2757">IF(O1042&lt;1,0,IF(W1042="Բ-1",IF(P1042=0,6.94,IF(P1042=1,7.17,IF(P1042=2,7.41,IF(P1042=3,7.66,IF(OR(P1042=5,P1042=4),7.92,IF(OR(P1042=6,P1042=7),8.18,IF(OR(P1042=8,P1042=9),8.46,IF(OR(P1042=10,P1042=11,P1042=12),8.74,IF(OR(P1042=13,P1042=14,P1042=15),9.03,IF(OR(P1042=16,P1042=17,P1042=18),9.33,9.65)))))))))),IF(W1042="Բ-2", IF(P1042=0,5.71,IF(P1042=1,5.89,IF(P1042=2,6.09,IF(P1042=3,6.29,IF(OR(P1042=5,P1042=4),6.5,IF(OR(P1042=6,P1042=7),6.72,IF(OR(P1042=8,P1042=9),6.94,IF(OR(P1042=10,P1042=11,P1042=12),7.17,IF(OR(P1042=13,P1042=14,P1042=15),7.41,IF(OR(P1042=16,P1042=17,P1042=18),7.65,7.91)))))))))), IF(W1042="Գ-1", IF(P1042=0,4.7,IF(P1042=1,4.86,IF(P1042=2,5.01,IF(P1042=3,5.18,IF(OR(P1042=5,P1042=4),5.35,IF(OR(P1042=6,P1042=7),5.52,IF(OR(P1042=8,P1042=9),5.71,IF(OR(P1042=10,P1042=11,P1042=12),5.89,IF(OR(P1042=13,P1042=14,P1042=15),6.09,IF(OR(P1042=16,P1042=17,P1042=18),6.29,6.49)))))))))), IF(W1042="Գ-2", IF(P1042=0,3.88,IF(P1042=1,4.01,IF(P1042=2,4.14,IF(P1042=3,4.27,IF(OR(P1042=5,P1042=4),4.41,IF(OR(P1042=6,P1042=7),4.55,IF(OR(P1042=8,P1042=9),4.7,IF(OR(P1042=10,P1042=11,P1042=12),4.85,IF(OR(P1042=13,P1042=14,P1042=15),5.01,IF(OR(P1042=16,P1042=17,P1042=18),5.17,5.34)))))))))), IF(W1042="Գ-3", IF(P1042=0,3.21,IF(P1042=1,3.31,IF(P1042=2,3.42,IF(P1042=3,3.53,IF(OR(P1042=5,P1042=4),3.64,IF(OR(P1042=6,P1042=7),3.76,IF(OR(P1042=8,P1042=9),3.88,IF(OR(P1042=10,P1042=11,P1042=12),4.01,IF(OR(P1042=13,P1042=14,P1042=15),4.13,IF(OR(P1042=16,P1042=17,P1042=18),4.27,4.4)))))))))), IF(W1042="Ա-1", IF(P1042=0,2.66,IF(P1042=1,2.75,IF(P1042=2,2.83,IF(P1042=3,2.92,IF(OR(P1042=5,P1042=4),3.02,IF(OR(P1042=6,P1042=7),3.11,IF(OR(P1042=8,P1042=9),3.21,IF(OR(P1042=10,P1042=11,P1042=12),3.31,IF(OR(P1042=13,P1042=14,P1042=15),3.42,IF(OR(P1042=16,P1042=17,P1042=18),3.53,3.64)))))))))), IF(W1042="Ա-2", IF(P1042=0,2.28,IF(P1042=1,2.35,IF(P1042=2,2.43,IF(P1042=3,2.5,IF(OR(P1042=5,P1042=4),2.58,IF(OR(P1042=6,P1042=7),2.66,IF(OR(P1042=8,P1042=9),2.75,IF(OR(P1042=10,P1042=11,P1042=12),2.83,IF(OR(P1042=13,P1042=14,P1042=15),2.92,IF(OR(P1042=16,P1042=17,P1042=18),3.01,3.11)))))))))),IF(W1042="Ա-3", IF(P1042=0,1.96,IF(P1042=1,2.02,IF(P1042=2,2.08,IF(P1042=3,2.15,IF(OR(P1042=5,P1042=4),2.21,IF(OR(P1042=6,P1042=7),2.28,IF(OR(P1042=8,P1042=9),2.35,IF(OR(P1042=10,P1042=11,P1042=12),2.42,IF(OR(P1042=13,P1042=14,P1042=15),2.5,IF(OR(P1042=16,P1042=17,P1042=18),2.58,2.66)))))))))), IF(W1042="Կ-1", IF(P1042=0,1.68,IF(P1042=1,1.73,IF(P1042=2,1.79,IF(P1042=3,1.84,IF(OR(P1042=5,P1042=4),1.9,IF(OR(P1042=6,P1042=7),1.96,IF(OR(P1042=8,P1042=9),2.02,IF(OR(P1042=10,P1042=11,P1042=12),2.08,IF(OR(P1042=13,P1042=14,P1042=15),2.14,IF(OR(P1042=16,P1042=17,P1042=18),2.21,2.28)))))))))), IF(W1042="Կ-2", IF(P1042=0,1.45,IF(P1042=1,1.49,IF(P1042=2,1.54,IF(P1042=3,1.59,IF(OR(P1042=5,P1042=4),1.63,IF(OR(P1042=6,P1042=7),1.68,IF(OR(P1042=8,P1042=9),1.73,IF(OR(P1042=10,P1042=11,P1042=12),1.79,IF(OR(P1042=13,P1042=14,P1042=15),1.84,IF(OR(P1042=16,P1042=17,P1042=18),1.9,1.95)))))))))),IF(W1042="Կ-3", IF(P1042=0,1.25,IF(P1042=1,1.29,IF(P1042=2,1.33,IF(P1042=3,1.37,IF(OR(P1042=5,P1042=4),1.41,IF(OR(P1042=6,P1042=7),1.45,IF(OR(P1042=8,P1042=9),1.49,IF(OR(P1042=10,P1042=11,P1042=12),1.54,IF(OR(P1042=13,P1042=14,P1042=15),1.58,IF(OR(P1042=16,P1042=17,P1042=18),1.63,1.68)))))))))), "Error"))))))))))))</f>
        <v>1.96</v>
      </c>
      <c r="R1042" s="786"/>
      <c r="S1042" s="787">
        <f t="shared" ref="S1042:S1045" si="2758">+Q1042+Q1042*R1042</f>
        <v>1.96</v>
      </c>
      <c r="T1042" s="788">
        <v>66140</v>
      </c>
      <c r="U1042" s="869"/>
      <c r="V1042" s="870"/>
      <c r="W1042" s="864" t="str">
        <f t="shared" si="2729"/>
        <v>Կ-1</v>
      </c>
      <c r="X1042" s="788">
        <f t="shared" ref="X1042:X1045" si="2759">T1042*S1042</f>
        <v>129634.4</v>
      </c>
      <c r="Y1042" s="791">
        <f t="shared" ref="Y1042:Y1045" si="2760">S1042*T1042+U1042+V1042</f>
        <v>129634.4</v>
      </c>
      <c r="Z1042" s="797">
        <f t="shared" ref="Z1042:Z1045" si="2761">+Y1042*13</f>
        <v>1685247.2</v>
      </c>
      <c r="AA1042" s="793">
        <f t="shared" ref="AA1042:AA1045" si="2762">+O1042</f>
        <v>1</v>
      </c>
      <c r="AB1042" s="794">
        <f t="shared" ref="AB1042:AB1045" si="2763">+P1042+1</f>
        <v>8</v>
      </c>
      <c r="AC1042" s="795">
        <f t="shared" ref="AC1042:AC1045" si="2764">IF(AA1042&lt;1,0,IF(AI1042="Բ-1",IF(AB1042=0,6.94,IF(AB1042=1,7.17,IF(AB1042=2,7.41,IF(AB1042=3,7.66,IF(OR(AB1042=5,AB1042=4),7.92,IF(OR(AB1042=6,AB1042=7),8.18,IF(OR(AB1042=8,AB1042=9),8.46,IF(OR(AB1042=10,AB1042=11,AB1042=12),8.74,IF(OR(AB1042=13,AB1042=14,AB1042=15),9.03,IF(OR(AB1042=16,AB1042=17,AB1042=18),9.33,9.65)))))))))),IF(AI1042="Բ-2", IF(AB1042=0,5.71,IF(AB1042=1,5.89,IF(AB1042=2,6.09,IF(AB1042=3,6.29,IF(OR(AB1042=5,AB1042=4),6.5,IF(OR(AB1042=6,AB1042=7),6.72,IF(OR(AB1042=8,AB1042=9),6.94,IF(OR(AB1042=10,AB1042=11,AB1042=12),7.17,IF(OR(AB1042=13,AB1042=14,AB1042=15),7.41,IF(OR(AB1042=16,AB1042=17,AB1042=18),7.65,7.91)))))))))), IF(AI1042="Գ-1", IF(AB1042=0,4.7,IF(AB1042=1,4.86,IF(AB1042=2,5.01,IF(AB1042=3,5.18,IF(OR(AB1042=5,AB1042=4),5.35,IF(OR(AB1042=6,AB1042=7),5.52,IF(OR(AB1042=8,AB1042=9),5.71,IF(OR(AB1042=10,AB1042=11,AB1042=12),5.89,IF(OR(AB1042=13,AB1042=14,AB1042=15),6.09,IF(OR(AB1042=16,AB1042=17,AB1042=18),6.29,6.49)))))))))), IF(AI1042="Գ-2", IF(AB1042=0,3.88,IF(AB1042=1,4.01,IF(AB1042=2,4.14,IF(AB1042=3,4.27,IF(OR(AB1042=5,AB1042=4),4.41,IF(OR(AB1042=6,AB1042=7),4.55,IF(OR(AB1042=8,AB1042=9),4.7,IF(OR(AB1042=10,AB1042=11,AB1042=12),4.85,IF(OR(AB1042=13,AB1042=14,AB1042=15),5.01,IF(OR(AB1042=16,AB1042=17,AB1042=18),5.17,5.34)))))))))), IF(AI1042="Գ-3", IF(AB1042=0,3.21,IF(AB1042=1,3.31,IF(AB1042=2,3.42,IF(AB1042=3,3.53,IF(OR(AB1042=5,AB1042=4),3.64,IF(OR(AB1042=6,AB1042=7),3.76,IF(OR(AB1042=8,AB1042=9),3.88,IF(OR(AB1042=10,AB1042=11,AB1042=12),4.01,IF(OR(AB1042=13,AB1042=14,AB1042=15),4.13,IF(OR(AB1042=16,AB1042=17,AB1042=18),4.27,4.4)))))))))), IF(AI1042="Ա-1", IF(AB1042=0,2.66,IF(AB1042=1,2.75,IF(AB1042=2,2.83,IF(AB1042=3,2.92,IF(OR(AB1042=5,AB1042=4),3.02,IF(OR(AB1042=6,AB1042=7),3.11,IF(OR(AB1042=8,AB1042=9),3.21,IF(OR(AB1042=10,AB1042=11,AB1042=12),3.31,IF(OR(AB1042=13,AB1042=14,AB1042=15),3.42,IF(OR(AB1042=16,AB1042=17,AB1042=18),3.53,3.64)))))))))), IF(AI1042="Ա-2", IF(AB1042=0,2.28,IF(AB1042=1,2.35,IF(AB1042=2,2.43,IF(AB1042=3,2.5,IF(OR(AB1042=5,AB1042=4),2.58,IF(OR(AB1042=6,AB1042=7),2.66,IF(OR(AB1042=8,AB1042=9),2.75,IF(OR(AB1042=10,AB1042=11,AB1042=12),2.83,IF(OR(AB1042=13,AB1042=14,AB1042=15),2.92,IF(OR(AB1042=16,AB1042=17,AB1042=18),3.01,3.11)))))))))),IF(AI1042="Ա-3", IF(AB1042=0,1.96,IF(AB1042=1,2.02,IF(AB1042=2,2.08,IF(AB1042=3,2.15,IF(OR(AB1042=5,AB1042=4),2.21,IF(OR(AB1042=6,AB1042=7),2.28,IF(OR(AB1042=8,AB1042=9),2.35,IF(OR(AB1042=10,AB1042=11,AB1042=12),2.42,IF(OR(AB1042=13,AB1042=14,AB1042=15),2.5,IF(OR(AB1042=16,AB1042=17,AB1042=18),2.58,2.66)))))))))), IF(AI1042="Կ-1", IF(AB1042=0,1.68,IF(AB1042=1,1.73,IF(AB1042=2,1.79,IF(AB1042=3,1.84,IF(OR(AB1042=5,AB1042=4),1.9,IF(OR(AB1042=6,AB1042=7),1.96,IF(OR(AB1042=8,AB1042=9),2.02,IF(OR(AB1042=10,AB1042=11,AB1042=12),2.08,IF(OR(AB1042=13,AB1042=14,AB1042=15),2.14,IF(OR(AB1042=16,AB1042=17,AB1042=18),2.21,2.28)))))))))), IF(AI1042="Կ-2", IF(AB1042=0,1.45,IF(AB1042=1,1.49,IF(AB1042=2,1.54,IF(AB1042=3,1.59,IF(OR(AB1042=5,AB1042=4),1.63,IF(OR(AB1042=6,AB1042=7),1.68,IF(OR(AB1042=8,AB1042=9),1.73,IF(OR(AB1042=10,AB1042=11,AB1042=12),1.79,IF(OR(AB1042=13,AB1042=14,AB1042=15),1.84,IF(OR(AB1042=16,AB1042=17,AB1042=18),1.9,1.95)))))))))),IF(AI1042="Կ-3", IF(AB1042=0,1.25,IF(AB1042=1,1.29,IF(AB1042=2,1.33,IF(AB1042=3,1.37,IF(OR(AB1042=5,AB1042=4),1.41,IF(OR(AB1042=6,AB1042=7),1.45,IF(OR(AB1042=8,AB1042=9),1.49,IF(OR(AB1042=10,AB1042=11,AB1042=12),1.54,IF(OR(AB1042=13,AB1042=14,AB1042=15),1.58,IF(OR(AB1042=16,AB1042=17,AB1042=18),1.63,1.68)))))))))), "Error"))))))))))))</f>
        <v>2.02</v>
      </c>
      <c r="AD1042" s="786"/>
      <c r="AE1042" s="787">
        <f t="shared" ref="AE1042:AE1045" si="2765">+AC1042+AC1042*AD1042</f>
        <v>2.02</v>
      </c>
      <c r="AF1042" s="788">
        <v>66140</v>
      </c>
      <c r="AG1042" s="869"/>
      <c r="AH1042" s="870"/>
      <c r="AI1042" s="864" t="str">
        <f t="shared" ref="AI1042:AI1045" si="2766">+W1042</f>
        <v>Կ-1</v>
      </c>
      <c r="AJ1042" s="788">
        <f t="shared" ref="AJ1042:AJ1045" si="2767">AF1042*AE1042</f>
        <v>133602.79999999999</v>
      </c>
      <c r="AK1042" s="791">
        <f t="shared" ref="AK1042:AK1045" si="2768">AE1042*AF1042+AG1042+AH1042</f>
        <v>133602.79999999999</v>
      </c>
      <c r="AL1042" s="797">
        <f t="shared" ref="AL1042:AL1045" si="2769">+AK1042*13</f>
        <v>1736836.4</v>
      </c>
      <c r="AM1042" s="872">
        <f t="shared" ref="AM1042:AM1045" si="2770">+AA1042</f>
        <v>1</v>
      </c>
      <c r="AN1042" s="883">
        <f t="shared" ref="AN1042:AN1045" si="2771">+AB1042+1</f>
        <v>9</v>
      </c>
      <c r="AO1042" s="795">
        <f t="shared" ref="AO1042:AO1045" si="2772">IF(AM1042&lt;1,0,IF(AU1042="Բ-1",IF(AN1042=0,6.94,IF(AN1042=1,7.17,IF(AN1042=2,7.41,IF(AN1042=3,7.66,IF(OR(AN1042=5,AN1042=4),7.92,IF(OR(AN1042=6,AN1042=7),8.18,IF(OR(AN1042=8,AN1042=9),8.46,IF(OR(AN1042=10,AN1042=11,AN1042=12),8.74,IF(OR(AN1042=13,AN1042=14,AN1042=15),9.03,IF(OR(AN1042=16,AN1042=17,AN1042=18),9.33,9.65)))))))))),IF(AU1042="Բ-2", IF(AN1042=0,5.71,IF(AN1042=1,5.89,IF(AN1042=2,6.09,IF(AN1042=3,6.29,IF(OR(AN1042=5,AN1042=4),6.5,IF(OR(AN1042=6,AN1042=7),6.72,IF(OR(AN1042=8,AN1042=9),6.94,IF(OR(AN1042=10,AN1042=11,AN1042=12),7.17,IF(OR(AN1042=13,AN1042=14,AN1042=15),7.41,IF(OR(AN1042=16,AN1042=17,AN1042=18),7.65,7.91)))))))))), IF(AU1042="Գ-1", IF(AN1042=0,4.7,IF(AN1042=1,4.86,IF(AN1042=2,5.01,IF(AN1042=3,5.18,IF(OR(AN1042=5,AN1042=4),5.35,IF(OR(AN1042=6,AN1042=7),5.52,IF(OR(AN1042=8,AN1042=9),5.71,IF(OR(AN1042=10,AN1042=11,AN1042=12),5.89,IF(OR(AN1042=13,AN1042=14,AN1042=15),6.09,IF(OR(AN1042=16,AN1042=17,AN1042=18),6.29,6.49)))))))))), IF(AU1042="Գ-2", IF(AN1042=0,3.88,IF(AN1042=1,4.01,IF(AN1042=2,4.14,IF(AN1042=3,4.27,IF(OR(AN1042=5,AN1042=4),4.41,IF(OR(AN1042=6,AN1042=7),4.55,IF(OR(AN1042=8,AN1042=9),4.7,IF(OR(AN1042=10,AN1042=11,AN1042=12),4.85,IF(OR(AN1042=13,AN1042=14,AN1042=15),5.01,IF(OR(AN1042=16,AN1042=17,AN1042=18),5.17,5.34)))))))))), IF(AU1042="Գ-3", IF(AN1042=0,3.21,IF(AN1042=1,3.31,IF(AN1042=2,3.42,IF(AN1042=3,3.53,IF(OR(AN1042=5,AN1042=4),3.64,IF(OR(AN1042=6,AN1042=7),3.76,IF(OR(AN1042=8,AN1042=9),3.88,IF(OR(AN1042=10,AN1042=11,AN1042=12),4.01,IF(OR(AN1042=13,AN1042=14,AN1042=15),4.13,IF(OR(AN1042=16,AN1042=17,AN1042=18),4.27,4.4)))))))))), IF(AU1042="Ա-1", IF(AN1042=0,2.66,IF(AN1042=1,2.75,IF(AN1042=2,2.83,IF(AN1042=3,2.92,IF(OR(AN1042=5,AN1042=4),3.02,IF(OR(AN1042=6,AN1042=7),3.11,IF(OR(AN1042=8,AN1042=9),3.21,IF(OR(AN1042=10,AN1042=11,AN1042=12),3.31,IF(OR(AN1042=13,AN1042=14,AN1042=15),3.42,IF(OR(AN1042=16,AN1042=17,AN1042=18),3.53,3.64)))))))))), IF(AU1042="Ա-2", IF(AN1042=0,2.28,IF(AN1042=1,2.35,IF(AN1042=2,2.43,IF(AN1042=3,2.5,IF(OR(AN1042=5,AN1042=4),2.58,IF(OR(AN1042=6,AN1042=7),2.66,IF(OR(AN1042=8,AN1042=9),2.75,IF(OR(AN1042=10,AN1042=11,AN1042=12),2.83,IF(OR(AN1042=13,AN1042=14,AN1042=15),2.92,IF(OR(AN1042=16,AN1042=17,AN1042=18),3.01,3.11)))))))))),IF(AU1042="Ա-3", IF(AN1042=0,1.96,IF(AN1042=1,2.02,IF(AN1042=2,2.08,IF(AN1042=3,2.15,IF(OR(AN1042=5,AN1042=4),2.21,IF(OR(AN1042=6,AN1042=7),2.28,IF(OR(AN1042=8,AN1042=9),2.35,IF(OR(AN1042=10,AN1042=11,AN1042=12),2.42,IF(OR(AN1042=13,AN1042=14,AN1042=15),2.5,IF(OR(AN1042=16,AN1042=17,AN1042=18),2.58,2.66)))))))))), IF(AU1042="Կ-1", IF(AN1042=0,1.68,IF(AN1042=1,1.73,IF(AN1042=2,1.79,IF(AN1042=3,1.84,IF(OR(AN1042=5,AN1042=4),1.9,IF(OR(AN1042=6,AN1042=7),1.96,IF(OR(AN1042=8,AN1042=9),2.02,IF(OR(AN1042=10,AN1042=11,AN1042=12),2.08,IF(OR(AN1042=13,AN1042=14,AN1042=15),2.14,IF(OR(AN1042=16,AN1042=17,AN1042=18),2.21,2.28)))))))))), IF(AU1042="Կ-2", IF(AN1042=0,1.45,IF(AN1042=1,1.49,IF(AN1042=2,1.54,IF(AN1042=3,1.59,IF(OR(AN1042=5,AN1042=4),1.63,IF(OR(AN1042=6,AN1042=7),1.68,IF(OR(AN1042=8,AN1042=9),1.73,IF(OR(AN1042=10,AN1042=11,AN1042=12),1.79,IF(OR(AN1042=13,AN1042=14,AN1042=15),1.84,IF(OR(AN1042=16,AN1042=17,AN1042=18),1.9,1.95)))))))))),IF(AU1042="Կ-3", IF(AN1042=0,1.25,IF(AN1042=1,1.29,IF(AN1042=2,1.33,IF(AN1042=3,1.37,IF(OR(AN1042=5,AN1042=4),1.41,IF(OR(AN1042=6,AN1042=7),1.45,IF(OR(AN1042=8,AN1042=9),1.49,IF(OR(AN1042=10,AN1042=11,AN1042=12),1.54,IF(OR(AN1042=13,AN1042=14,AN1042=15),1.58,IF(OR(AN1042=16,AN1042=17,AN1042=18),1.63,1.68)))))))))), "Error"))))))))))))</f>
        <v>2.02</v>
      </c>
      <c r="AP1042" s="786"/>
      <c r="AQ1042" s="787">
        <f t="shared" ref="AQ1042:AQ1045" si="2773">+AO1042+AO1042*AP1042</f>
        <v>2.02</v>
      </c>
      <c r="AR1042" s="825">
        <v>66140</v>
      </c>
      <c r="AS1042" s="869"/>
      <c r="AT1042" s="870"/>
      <c r="AU1042" s="864" t="str">
        <f t="shared" ref="AU1042:AU1045" si="2774">+AI1042</f>
        <v>Կ-1</v>
      </c>
      <c r="AV1042" s="825">
        <f t="shared" ref="AV1042:AV1045" si="2775">AR1042*AQ1042</f>
        <v>133602.79999999999</v>
      </c>
      <c r="AW1042" s="826">
        <f t="shared" ref="AW1042:AW1045" si="2776">AQ1042*AR1042+AS1042+AT1042</f>
        <v>133602.79999999999</v>
      </c>
      <c r="AX1042" s="797">
        <f t="shared" ref="AX1042:AX1045" si="2777">+AW1042*13</f>
        <v>1736836.4</v>
      </c>
    </row>
    <row r="1043" spans="2:50" s="777" customFormat="1" ht="14.25" thickBot="1">
      <c r="B1043" s="1657">
        <v>46</v>
      </c>
      <c r="C1043" s="1348" t="s">
        <v>2436</v>
      </c>
      <c r="D1043" s="657" t="s">
        <v>280</v>
      </c>
      <c r="E1043" s="822">
        <v>1</v>
      </c>
      <c r="F1043" s="1321">
        <v>1</v>
      </c>
      <c r="G1043" s="800">
        <f t="shared" si="2754"/>
        <v>1.73</v>
      </c>
      <c r="H1043" s="824">
        <v>66140</v>
      </c>
      <c r="I1043" s="869"/>
      <c r="J1043" s="870"/>
      <c r="K1043" s="871" t="s">
        <v>97</v>
      </c>
      <c r="L1043" s="788">
        <f t="shared" si="2755"/>
        <v>114422.2</v>
      </c>
      <c r="M1043" s="791">
        <f t="shared" si="2727"/>
        <v>114422.2</v>
      </c>
      <c r="N1043" s="792">
        <f t="shared" si="2756"/>
        <v>1487488.5999999999</v>
      </c>
      <c r="O1043" s="821">
        <v>1</v>
      </c>
      <c r="P1043" s="794">
        <f t="shared" si="2728"/>
        <v>2</v>
      </c>
      <c r="Q1043" s="795">
        <f t="shared" si="2757"/>
        <v>1.79</v>
      </c>
      <c r="R1043" s="786"/>
      <c r="S1043" s="787">
        <f t="shared" si="2758"/>
        <v>1.79</v>
      </c>
      <c r="T1043" s="788">
        <v>66140</v>
      </c>
      <c r="U1043" s="869"/>
      <c r="V1043" s="870"/>
      <c r="W1043" s="864" t="str">
        <f t="shared" si="2729"/>
        <v>Կ-1</v>
      </c>
      <c r="X1043" s="788">
        <f t="shared" si="2759"/>
        <v>118390.6</v>
      </c>
      <c r="Y1043" s="791">
        <f t="shared" si="2760"/>
        <v>118390.6</v>
      </c>
      <c r="Z1043" s="797">
        <f t="shared" si="2761"/>
        <v>1539077.8</v>
      </c>
      <c r="AA1043" s="793">
        <f t="shared" si="2762"/>
        <v>1</v>
      </c>
      <c r="AB1043" s="794">
        <f t="shared" si="2763"/>
        <v>3</v>
      </c>
      <c r="AC1043" s="795">
        <f t="shared" si="2764"/>
        <v>1.84</v>
      </c>
      <c r="AD1043" s="786"/>
      <c r="AE1043" s="787">
        <f t="shared" si="2765"/>
        <v>1.84</v>
      </c>
      <c r="AF1043" s="788">
        <v>66140</v>
      </c>
      <c r="AG1043" s="869"/>
      <c r="AH1043" s="870"/>
      <c r="AI1043" s="864" t="str">
        <f t="shared" si="2766"/>
        <v>Կ-1</v>
      </c>
      <c r="AJ1043" s="788">
        <f t="shared" si="2767"/>
        <v>121697.60000000001</v>
      </c>
      <c r="AK1043" s="791">
        <f t="shared" si="2768"/>
        <v>121697.60000000001</v>
      </c>
      <c r="AL1043" s="797">
        <f t="shared" si="2769"/>
        <v>1582068.8</v>
      </c>
      <c r="AM1043" s="872">
        <f t="shared" si="2770"/>
        <v>1</v>
      </c>
      <c r="AN1043" s="883">
        <f t="shared" si="2771"/>
        <v>4</v>
      </c>
      <c r="AO1043" s="795">
        <f t="shared" si="2772"/>
        <v>1.9</v>
      </c>
      <c r="AP1043" s="786"/>
      <c r="AQ1043" s="787">
        <f t="shared" si="2773"/>
        <v>1.9</v>
      </c>
      <c r="AR1043" s="825">
        <v>66140</v>
      </c>
      <c r="AS1043" s="869"/>
      <c r="AT1043" s="870"/>
      <c r="AU1043" s="864" t="str">
        <f t="shared" si="2774"/>
        <v>Կ-1</v>
      </c>
      <c r="AV1043" s="825">
        <f t="shared" si="2775"/>
        <v>125666</v>
      </c>
      <c r="AW1043" s="826">
        <f t="shared" si="2776"/>
        <v>125666</v>
      </c>
      <c r="AX1043" s="797">
        <f t="shared" si="2777"/>
        <v>1633658</v>
      </c>
    </row>
    <row r="1044" spans="2:50" s="777" customFormat="1" ht="14.25" thickBot="1">
      <c r="B1044" s="1657">
        <v>47</v>
      </c>
      <c r="C1044" s="1348" t="s">
        <v>2437</v>
      </c>
      <c r="D1044" s="657" t="s">
        <v>280</v>
      </c>
      <c r="E1044" s="822">
        <v>1</v>
      </c>
      <c r="F1044" s="1321">
        <v>1</v>
      </c>
      <c r="G1044" s="800">
        <f t="shared" si="2754"/>
        <v>1.73</v>
      </c>
      <c r="H1044" s="824">
        <v>66140</v>
      </c>
      <c r="I1044" s="869"/>
      <c r="J1044" s="870"/>
      <c r="K1044" s="871" t="s">
        <v>97</v>
      </c>
      <c r="L1044" s="788">
        <f t="shared" si="2755"/>
        <v>114422.2</v>
      </c>
      <c r="M1044" s="791">
        <f t="shared" si="2727"/>
        <v>114422.2</v>
      </c>
      <c r="N1044" s="792">
        <f t="shared" si="2756"/>
        <v>1487488.5999999999</v>
      </c>
      <c r="O1044" s="821">
        <v>1</v>
      </c>
      <c r="P1044" s="794">
        <f t="shared" si="2728"/>
        <v>2</v>
      </c>
      <c r="Q1044" s="795">
        <f t="shared" si="2757"/>
        <v>1.79</v>
      </c>
      <c r="R1044" s="786"/>
      <c r="S1044" s="787">
        <f t="shared" si="2758"/>
        <v>1.79</v>
      </c>
      <c r="T1044" s="788">
        <v>66140</v>
      </c>
      <c r="U1044" s="869"/>
      <c r="V1044" s="870"/>
      <c r="W1044" s="864" t="str">
        <f t="shared" si="2729"/>
        <v>Կ-1</v>
      </c>
      <c r="X1044" s="788">
        <f t="shared" si="2759"/>
        <v>118390.6</v>
      </c>
      <c r="Y1044" s="791">
        <f t="shared" si="2760"/>
        <v>118390.6</v>
      </c>
      <c r="Z1044" s="797">
        <f t="shared" si="2761"/>
        <v>1539077.8</v>
      </c>
      <c r="AA1044" s="793">
        <f t="shared" si="2762"/>
        <v>1</v>
      </c>
      <c r="AB1044" s="794">
        <f t="shared" si="2763"/>
        <v>3</v>
      </c>
      <c r="AC1044" s="795">
        <f t="shared" si="2764"/>
        <v>1.84</v>
      </c>
      <c r="AD1044" s="786"/>
      <c r="AE1044" s="787">
        <f t="shared" si="2765"/>
        <v>1.84</v>
      </c>
      <c r="AF1044" s="788">
        <v>66140</v>
      </c>
      <c r="AG1044" s="869"/>
      <c r="AH1044" s="870"/>
      <c r="AI1044" s="864" t="str">
        <f t="shared" si="2766"/>
        <v>Կ-1</v>
      </c>
      <c r="AJ1044" s="788">
        <f t="shared" si="2767"/>
        <v>121697.60000000001</v>
      </c>
      <c r="AK1044" s="791">
        <f t="shared" si="2768"/>
        <v>121697.60000000001</v>
      </c>
      <c r="AL1044" s="797">
        <f t="shared" si="2769"/>
        <v>1582068.8</v>
      </c>
      <c r="AM1044" s="872">
        <f t="shared" si="2770"/>
        <v>1</v>
      </c>
      <c r="AN1044" s="883">
        <f t="shared" si="2771"/>
        <v>4</v>
      </c>
      <c r="AO1044" s="795">
        <f t="shared" si="2772"/>
        <v>1.9</v>
      </c>
      <c r="AP1044" s="786"/>
      <c r="AQ1044" s="787">
        <f t="shared" si="2773"/>
        <v>1.9</v>
      </c>
      <c r="AR1044" s="825">
        <v>66140</v>
      </c>
      <c r="AS1044" s="869"/>
      <c r="AT1044" s="870"/>
      <c r="AU1044" s="864" t="str">
        <f t="shared" si="2774"/>
        <v>Կ-1</v>
      </c>
      <c r="AV1044" s="825">
        <f t="shared" si="2775"/>
        <v>125666</v>
      </c>
      <c r="AW1044" s="826">
        <f t="shared" si="2776"/>
        <v>125666</v>
      </c>
      <c r="AX1044" s="797">
        <f t="shared" si="2777"/>
        <v>1633658</v>
      </c>
    </row>
    <row r="1045" spans="2:50" s="777" customFormat="1" ht="14.25" thickBot="1">
      <c r="B1045" s="1657">
        <v>48</v>
      </c>
      <c r="C1045" s="1348" t="s">
        <v>2438</v>
      </c>
      <c r="D1045" s="657" t="s">
        <v>280</v>
      </c>
      <c r="E1045" s="822">
        <v>1</v>
      </c>
      <c r="F1045" s="1321">
        <v>1</v>
      </c>
      <c r="G1045" s="800">
        <f t="shared" si="2754"/>
        <v>1.73</v>
      </c>
      <c r="H1045" s="824">
        <v>66140</v>
      </c>
      <c r="I1045" s="869"/>
      <c r="J1045" s="870"/>
      <c r="K1045" s="871" t="s">
        <v>97</v>
      </c>
      <c r="L1045" s="788">
        <f t="shared" si="2755"/>
        <v>114422.2</v>
      </c>
      <c r="M1045" s="791">
        <f t="shared" si="2727"/>
        <v>114422.2</v>
      </c>
      <c r="N1045" s="792">
        <f t="shared" si="2756"/>
        <v>1487488.5999999999</v>
      </c>
      <c r="O1045" s="821">
        <v>1</v>
      </c>
      <c r="P1045" s="794">
        <f t="shared" si="2728"/>
        <v>2</v>
      </c>
      <c r="Q1045" s="795">
        <f t="shared" si="2757"/>
        <v>1.79</v>
      </c>
      <c r="R1045" s="786"/>
      <c r="S1045" s="787">
        <f t="shared" si="2758"/>
        <v>1.79</v>
      </c>
      <c r="T1045" s="788">
        <v>66140</v>
      </c>
      <c r="U1045" s="869"/>
      <c r="V1045" s="870"/>
      <c r="W1045" s="864" t="str">
        <f t="shared" si="2729"/>
        <v>Կ-1</v>
      </c>
      <c r="X1045" s="788">
        <f t="shared" si="2759"/>
        <v>118390.6</v>
      </c>
      <c r="Y1045" s="791">
        <f t="shared" si="2760"/>
        <v>118390.6</v>
      </c>
      <c r="Z1045" s="797">
        <f t="shared" si="2761"/>
        <v>1539077.8</v>
      </c>
      <c r="AA1045" s="793">
        <f t="shared" si="2762"/>
        <v>1</v>
      </c>
      <c r="AB1045" s="794">
        <f t="shared" si="2763"/>
        <v>3</v>
      </c>
      <c r="AC1045" s="795">
        <f t="shared" si="2764"/>
        <v>1.84</v>
      </c>
      <c r="AD1045" s="786"/>
      <c r="AE1045" s="787">
        <f t="shared" si="2765"/>
        <v>1.84</v>
      </c>
      <c r="AF1045" s="788">
        <v>66140</v>
      </c>
      <c r="AG1045" s="869"/>
      <c r="AH1045" s="870"/>
      <c r="AI1045" s="864" t="str">
        <f t="shared" si="2766"/>
        <v>Կ-1</v>
      </c>
      <c r="AJ1045" s="788">
        <f t="shared" si="2767"/>
        <v>121697.60000000001</v>
      </c>
      <c r="AK1045" s="791">
        <f t="shared" si="2768"/>
        <v>121697.60000000001</v>
      </c>
      <c r="AL1045" s="797">
        <f t="shared" si="2769"/>
        <v>1582068.8</v>
      </c>
      <c r="AM1045" s="872">
        <f t="shared" si="2770"/>
        <v>1</v>
      </c>
      <c r="AN1045" s="883">
        <f t="shared" si="2771"/>
        <v>4</v>
      </c>
      <c r="AO1045" s="795">
        <f t="shared" si="2772"/>
        <v>1.9</v>
      </c>
      <c r="AP1045" s="786"/>
      <c r="AQ1045" s="787">
        <f t="shared" si="2773"/>
        <v>1.9</v>
      </c>
      <c r="AR1045" s="825">
        <v>66140</v>
      </c>
      <c r="AS1045" s="869"/>
      <c r="AT1045" s="870"/>
      <c r="AU1045" s="864" t="str">
        <f t="shared" si="2774"/>
        <v>Կ-1</v>
      </c>
      <c r="AV1045" s="825">
        <f t="shared" si="2775"/>
        <v>125666</v>
      </c>
      <c r="AW1045" s="826">
        <f t="shared" si="2776"/>
        <v>125666</v>
      </c>
      <c r="AX1045" s="797">
        <f t="shared" si="2777"/>
        <v>1633658</v>
      </c>
    </row>
    <row r="1046" spans="2:50" s="777" customFormat="1" ht="13.5">
      <c r="B1046" s="1657">
        <v>49</v>
      </c>
      <c r="C1046" s="1348" t="s">
        <v>2439</v>
      </c>
      <c r="D1046" s="657" t="s">
        <v>280</v>
      </c>
      <c r="E1046" s="822">
        <v>1</v>
      </c>
      <c r="F1046" s="1321">
        <v>1</v>
      </c>
      <c r="G1046" s="800">
        <f t="shared" si="2730"/>
        <v>1.73</v>
      </c>
      <c r="H1046" s="824">
        <v>66140</v>
      </c>
      <c r="I1046" s="869"/>
      <c r="J1046" s="870"/>
      <c r="K1046" s="871" t="s">
        <v>97</v>
      </c>
      <c r="L1046" s="788">
        <f t="shared" si="2731"/>
        <v>114422.2</v>
      </c>
      <c r="M1046" s="791">
        <f t="shared" si="2727"/>
        <v>114422.2</v>
      </c>
      <c r="N1046" s="792">
        <f t="shared" si="2732"/>
        <v>1487488.5999999999</v>
      </c>
      <c r="O1046" s="821">
        <v>1</v>
      </c>
      <c r="P1046" s="794">
        <f t="shared" si="2728"/>
        <v>2</v>
      </c>
      <c r="Q1046" s="795">
        <f t="shared" si="2733"/>
        <v>1.79</v>
      </c>
      <c r="R1046" s="786"/>
      <c r="S1046" s="787">
        <f t="shared" si="2734"/>
        <v>1.79</v>
      </c>
      <c r="T1046" s="788">
        <v>66140</v>
      </c>
      <c r="U1046" s="869"/>
      <c r="V1046" s="870"/>
      <c r="W1046" s="864" t="str">
        <f t="shared" si="2729"/>
        <v>Կ-1</v>
      </c>
      <c r="X1046" s="788">
        <f t="shared" si="2735"/>
        <v>118390.6</v>
      </c>
      <c r="Y1046" s="791">
        <f t="shared" si="2736"/>
        <v>118390.6</v>
      </c>
      <c r="Z1046" s="797">
        <f t="shared" si="2737"/>
        <v>1539077.8</v>
      </c>
      <c r="AA1046" s="793">
        <f t="shared" si="2738"/>
        <v>1</v>
      </c>
      <c r="AB1046" s="794">
        <f t="shared" si="2739"/>
        <v>3</v>
      </c>
      <c r="AC1046" s="795">
        <f t="shared" si="2740"/>
        <v>1.84</v>
      </c>
      <c r="AD1046" s="786"/>
      <c r="AE1046" s="787">
        <f t="shared" si="2741"/>
        <v>1.84</v>
      </c>
      <c r="AF1046" s="788">
        <v>66140</v>
      </c>
      <c r="AG1046" s="869"/>
      <c r="AH1046" s="870"/>
      <c r="AI1046" s="864" t="str">
        <f t="shared" si="2742"/>
        <v>Կ-1</v>
      </c>
      <c r="AJ1046" s="788">
        <f t="shared" si="2743"/>
        <v>121697.60000000001</v>
      </c>
      <c r="AK1046" s="791">
        <f t="shared" si="2744"/>
        <v>121697.60000000001</v>
      </c>
      <c r="AL1046" s="797">
        <f t="shared" si="2745"/>
        <v>1582068.8</v>
      </c>
      <c r="AM1046" s="872">
        <f t="shared" si="2746"/>
        <v>1</v>
      </c>
      <c r="AN1046" s="883">
        <f t="shared" si="2747"/>
        <v>4</v>
      </c>
      <c r="AO1046" s="795">
        <f t="shared" si="2748"/>
        <v>1.9</v>
      </c>
      <c r="AP1046" s="786"/>
      <c r="AQ1046" s="787">
        <f t="shared" si="2749"/>
        <v>1.9</v>
      </c>
      <c r="AR1046" s="825">
        <v>66140</v>
      </c>
      <c r="AS1046" s="869"/>
      <c r="AT1046" s="870"/>
      <c r="AU1046" s="864" t="str">
        <f t="shared" si="2750"/>
        <v>Կ-1</v>
      </c>
      <c r="AV1046" s="825">
        <f t="shared" si="2751"/>
        <v>125666</v>
      </c>
      <c r="AW1046" s="826">
        <f t="shared" si="2752"/>
        <v>125666</v>
      </c>
      <c r="AX1046" s="797">
        <f t="shared" si="2753"/>
        <v>1633658</v>
      </c>
    </row>
    <row r="1047" spans="2:50" s="777" customFormat="1" ht="14.25" thickBot="1">
      <c r="B1047" s="1658"/>
      <c r="C1047" s="1287" t="s">
        <v>2104</v>
      </c>
      <c r="D1047" s="1287"/>
      <c r="E1047" s="1306"/>
      <c r="F1047" s="1307"/>
      <c r="G1047" s="1308"/>
      <c r="H1047" s="873"/>
      <c r="I1047" s="1319"/>
      <c r="J1047" s="875"/>
      <c r="K1047" s="876"/>
      <c r="L1047" s="877">
        <f>1*3000</f>
        <v>3000</v>
      </c>
      <c r="M1047" s="874">
        <f>+L1047</f>
        <v>3000</v>
      </c>
      <c r="N1047" s="884">
        <f>+M1047*12</f>
        <v>36000</v>
      </c>
      <c r="O1047" s="867"/>
      <c r="P1047" s="867"/>
      <c r="Q1047" s="885"/>
      <c r="R1047" s="886"/>
      <c r="S1047" s="885"/>
      <c r="T1047" s="825"/>
      <c r="U1047" s="826"/>
      <c r="V1047" s="843"/>
      <c r="W1047" s="844"/>
      <c r="X1047" s="815">
        <f>+L1047</f>
        <v>3000</v>
      </c>
      <c r="Y1047" s="811">
        <f>+M1047</f>
        <v>3000</v>
      </c>
      <c r="Z1047" s="812">
        <f>+N1047</f>
        <v>36000</v>
      </c>
      <c r="AA1047" s="867"/>
      <c r="AB1047" s="867"/>
      <c r="AC1047" s="885"/>
      <c r="AD1047" s="886"/>
      <c r="AE1047" s="885"/>
      <c r="AF1047" s="825"/>
      <c r="AG1047" s="826"/>
      <c r="AH1047" s="843"/>
      <c r="AI1047" s="844"/>
      <c r="AJ1047" s="815">
        <f>+X1047</f>
        <v>3000</v>
      </c>
      <c r="AK1047" s="811">
        <f>+Y1047</f>
        <v>3000</v>
      </c>
      <c r="AL1047" s="812">
        <f>+Z1047</f>
        <v>36000</v>
      </c>
      <c r="AM1047" s="867"/>
      <c r="AN1047" s="867"/>
      <c r="AO1047" s="885"/>
      <c r="AP1047" s="886"/>
      <c r="AQ1047" s="885"/>
      <c r="AR1047" s="825"/>
      <c r="AS1047" s="826"/>
      <c r="AT1047" s="843"/>
      <c r="AU1047" s="844"/>
      <c r="AV1047" s="815">
        <f>+AJ1047</f>
        <v>3000</v>
      </c>
      <c r="AW1047" s="811">
        <f>+AK1047</f>
        <v>3000</v>
      </c>
      <c r="AX1047" s="812">
        <f>+AL1047</f>
        <v>36000</v>
      </c>
    </row>
    <row r="1048" spans="2:50" s="712" customFormat="1" ht="23.25" customHeight="1" thickBot="1">
      <c r="B1048" s="1688" t="s">
        <v>47</v>
      </c>
      <c r="C1048" s="1689"/>
      <c r="D1048" s="1689"/>
      <c r="E1048" s="1309">
        <f t="shared" ref="E1048:Q1048" si="2778">SUM(E998:E1047)</f>
        <v>49</v>
      </c>
      <c r="F1048" s="1309">
        <f t="shared" si="2778"/>
        <v>333</v>
      </c>
      <c r="G1048" s="1309">
        <f t="shared" si="2778"/>
        <v>112.13000000000008</v>
      </c>
      <c r="H1048" s="881">
        <f t="shared" si="2778"/>
        <v>3240860</v>
      </c>
      <c r="I1048" s="1353">
        <f t="shared" si="2778"/>
        <v>15079.919999999998</v>
      </c>
      <c r="J1048" s="881">
        <f t="shared" si="2778"/>
        <v>0</v>
      </c>
      <c r="K1048" s="881">
        <f t="shared" si="2778"/>
        <v>0</v>
      </c>
      <c r="L1048" s="1353">
        <f t="shared" si="2778"/>
        <v>7419278.2000000011</v>
      </c>
      <c r="M1048" s="881">
        <f t="shared" si="2778"/>
        <v>7434358.120000001</v>
      </c>
      <c r="N1048" s="881">
        <f t="shared" si="2778"/>
        <v>96643655.559999943</v>
      </c>
      <c r="O1048" s="881">
        <f t="shared" si="2778"/>
        <v>49</v>
      </c>
      <c r="P1048" s="881">
        <f t="shared" si="2778"/>
        <v>382</v>
      </c>
      <c r="Q1048" s="881">
        <f t="shared" si="2778"/>
        <v>114.14000000000009</v>
      </c>
      <c r="R1048" s="882"/>
      <c r="S1048" s="882">
        <v>136.17000000000004</v>
      </c>
      <c r="T1048" s="881">
        <f t="shared" ref="T1048:AC1048" si="2779">SUM(T998:T1047)</f>
        <v>3240860</v>
      </c>
      <c r="U1048" s="881">
        <f t="shared" si="2779"/>
        <v>15079.919999999998</v>
      </c>
      <c r="V1048" s="881">
        <f t="shared" si="2779"/>
        <v>0</v>
      </c>
      <c r="W1048" s="881">
        <f t="shared" si="2779"/>
        <v>0</v>
      </c>
      <c r="X1048" s="881">
        <f t="shared" si="2779"/>
        <v>7552219.5999999968</v>
      </c>
      <c r="Y1048" s="881">
        <f t="shared" si="2779"/>
        <v>7567299.5199999968</v>
      </c>
      <c r="Z1048" s="881">
        <f t="shared" si="2779"/>
        <v>98371893.759999931</v>
      </c>
      <c r="AA1048" s="881">
        <f t="shared" si="2779"/>
        <v>49</v>
      </c>
      <c r="AB1048" s="881">
        <f t="shared" si="2779"/>
        <v>431</v>
      </c>
      <c r="AC1048" s="881">
        <f t="shared" si="2779"/>
        <v>116.73000000000005</v>
      </c>
      <c r="AD1048" s="882"/>
      <c r="AE1048" s="882">
        <v>139.41000000000005</v>
      </c>
      <c r="AF1048" s="881">
        <f t="shared" ref="AF1048:AO1048" si="2780">SUM(AF998:AF1047)</f>
        <v>3240860</v>
      </c>
      <c r="AG1048" s="881">
        <f t="shared" si="2780"/>
        <v>15079.919999999998</v>
      </c>
      <c r="AH1048" s="881">
        <f t="shared" si="2780"/>
        <v>0</v>
      </c>
      <c r="AI1048" s="881">
        <f t="shared" si="2780"/>
        <v>0</v>
      </c>
      <c r="AJ1048" s="881">
        <f t="shared" si="2780"/>
        <v>7723522.1999999993</v>
      </c>
      <c r="AK1048" s="881">
        <f t="shared" si="2780"/>
        <v>7738602.1199999992</v>
      </c>
      <c r="AL1048" s="881">
        <f t="shared" si="2780"/>
        <v>100598827.55999997</v>
      </c>
      <c r="AM1048" s="881">
        <f t="shared" si="2780"/>
        <v>49</v>
      </c>
      <c r="AN1048" s="881">
        <f t="shared" si="2780"/>
        <v>480</v>
      </c>
      <c r="AO1048" s="881">
        <f t="shared" si="2780"/>
        <v>117.95000000000006</v>
      </c>
      <c r="AP1048" s="882"/>
      <c r="AQ1048" s="882">
        <v>142.40000000000003</v>
      </c>
      <c r="AR1048" s="881">
        <f t="shared" ref="AR1048:AX1048" si="2781">SUM(AR998:AR1047)</f>
        <v>3240860</v>
      </c>
      <c r="AS1048" s="881">
        <f t="shared" si="2781"/>
        <v>15079.919999999998</v>
      </c>
      <c r="AT1048" s="881">
        <f t="shared" si="2781"/>
        <v>0</v>
      </c>
      <c r="AU1048" s="881">
        <f t="shared" si="2781"/>
        <v>0</v>
      </c>
      <c r="AV1048" s="881">
        <f t="shared" si="2781"/>
        <v>7804213.0000000028</v>
      </c>
      <c r="AW1048" s="881">
        <f t="shared" si="2781"/>
        <v>7819292.9200000027</v>
      </c>
      <c r="AX1048" s="881">
        <f t="shared" si="2781"/>
        <v>101647807.96000001</v>
      </c>
    </row>
    <row r="1049" spans="2:50" ht="17.25" thickBot="1"/>
    <row r="1050" spans="2:50" s="712" customFormat="1" ht="22.5" customHeight="1" thickBot="1">
      <c r="B1050" s="1688" t="s">
        <v>696</v>
      </c>
      <c r="C1050" s="1689"/>
      <c r="D1050" s="1690"/>
      <c r="E1050" s="1685" t="s">
        <v>2204</v>
      </c>
      <c r="F1050" s="1686"/>
      <c r="G1050" s="1686"/>
      <c r="H1050" s="1686"/>
      <c r="I1050" s="1686"/>
      <c r="J1050" s="1686"/>
      <c r="K1050" s="1686"/>
      <c r="L1050" s="1686"/>
      <c r="M1050" s="1686"/>
      <c r="N1050" s="1687"/>
      <c r="O1050" s="1685" t="s">
        <v>2204</v>
      </c>
      <c r="P1050" s="1686"/>
      <c r="Q1050" s="1686"/>
      <c r="R1050" s="1686"/>
      <c r="S1050" s="1686"/>
      <c r="T1050" s="1686"/>
      <c r="U1050" s="1686"/>
      <c r="V1050" s="1686"/>
      <c r="W1050" s="1686"/>
      <c r="X1050" s="1686"/>
      <c r="Y1050" s="1686"/>
      <c r="Z1050" s="1687"/>
      <c r="AA1050" s="1685" t="s">
        <v>2204</v>
      </c>
      <c r="AB1050" s="1686"/>
      <c r="AC1050" s="1686"/>
      <c r="AD1050" s="1686"/>
      <c r="AE1050" s="1686"/>
      <c r="AF1050" s="1686"/>
      <c r="AG1050" s="1686"/>
      <c r="AH1050" s="1686"/>
      <c r="AI1050" s="1686"/>
      <c r="AJ1050" s="1686"/>
      <c r="AK1050" s="1686"/>
      <c r="AL1050" s="1687"/>
      <c r="AM1050" s="1685" t="s">
        <v>2204</v>
      </c>
      <c r="AN1050" s="1686"/>
      <c r="AO1050" s="1686"/>
      <c r="AP1050" s="1686"/>
      <c r="AQ1050" s="1686"/>
      <c r="AR1050" s="1686"/>
      <c r="AS1050" s="1686"/>
      <c r="AT1050" s="1686"/>
      <c r="AU1050" s="1686"/>
      <c r="AV1050" s="1686"/>
      <c r="AW1050" s="1686"/>
      <c r="AX1050" s="1687"/>
    </row>
    <row r="1051" spans="2:50" s="712" customFormat="1" ht="24" customHeight="1" thickBot="1">
      <c r="B1051" s="1691" t="s">
        <v>2020</v>
      </c>
      <c r="C1051" s="1692"/>
      <c r="D1051" s="1693"/>
      <c r="E1051" s="1724" t="s">
        <v>1446</v>
      </c>
      <c r="F1051" s="1725"/>
      <c r="G1051" s="1725"/>
      <c r="H1051" s="1725"/>
      <c r="I1051" s="1725"/>
      <c r="J1051" s="1725"/>
      <c r="K1051" s="1725"/>
      <c r="L1051" s="1725"/>
      <c r="M1051" s="1725"/>
      <c r="N1051" s="1726"/>
      <c r="O1051" s="1724" t="s">
        <v>2149</v>
      </c>
      <c r="P1051" s="1725"/>
      <c r="Q1051" s="1725"/>
      <c r="R1051" s="1725"/>
      <c r="S1051" s="1725"/>
      <c r="T1051" s="1725"/>
      <c r="U1051" s="1725"/>
      <c r="V1051" s="1725"/>
      <c r="W1051" s="1725"/>
      <c r="X1051" s="1725"/>
      <c r="Y1051" s="1725"/>
      <c r="Z1051" s="1726"/>
      <c r="AA1051" s="1691" t="s">
        <v>1878</v>
      </c>
      <c r="AB1051" s="1692"/>
      <c r="AC1051" s="1692"/>
      <c r="AD1051" s="1692"/>
      <c r="AE1051" s="1692"/>
      <c r="AF1051" s="1692"/>
      <c r="AG1051" s="1692"/>
      <c r="AH1051" s="1692"/>
      <c r="AI1051" s="1692"/>
      <c r="AJ1051" s="1692"/>
      <c r="AK1051" s="1692"/>
      <c r="AL1051" s="1693"/>
      <c r="AM1051" s="1691" t="s">
        <v>2148</v>
      </c>
      <c r="AN1051" s="1692"/>
      <c r="AO1051" s="1692"/>
      <c r="AP1051" s="1692"/>
      <c r="AQ1051" s="1692"/>
      <c r="AR1051" s="1692"/>
      <c r="AS1051" s="1692"/>
      <c r="AT1051" s="1692"/>
      <c r="AU1051" s="1692"/>
      <c r="AV1051" s="1692"/>
      <c r="AW1051" s="1692"/>
      <c r="AX1051" s="1693"/>
    </row>
    <row r="1052" spans="2:50" s="777" customFormat="1" ht="41.25" thickBot="1">
      <c r="B1052" s="1656" t="s">
        <v>10</v>
      </c>
      <c r="C1052" s="1283" t="s">
        <v>54</v>
      </c>
      <c r="D1052" s="1284" t="s">
        <v>55</v>
      </c>
      <c r="E1052" s="1295" t="s">
        <v>56</v>
      </c>
      <c r="F1052" s="1296" t="s">
        <v>100</v>
      </c>
      <c r="G1052" s="1296" t="s">
        <v>101</v>
      </c>
      <c r="H1052" s="773" t="s">
        <v>62</v>
      </c>
      <c r="I1052" s="1296" t="s">
        <v>58</v>
      </c>
      <c r="J1052" s="773" t="s">
        <v>743</v>
      </c>
      <c r="K1052" s="773" t="s">
        <v>102</v>
      </c>
      <c r="L1052" s="773" t="s">
        <v>766</v>
      </c>
      <c r="M1052" s="773" t="s">
        <v>742</v>
      </c>
      <c r="N1052" s="770" t="s">
        <v>1519</v>
      </c>
      <c r="O1052" s="775" t="s">
        <v>56</v>
      </c>
      <c r="P1052" s="773" t="s">
        <v>100</v>
      </c>
      <c r="Q1052" s="772" t="s">
        <v>101</v>
      </c>
      <c r="R1052" s="772" t="s">
        <v>1634</v>
      </c>
      <c r="S1052" s="772" t="s">
        <v>1633</v>
      </c>
      <c r="T1052" s="773" t="s">
        <v>62</v>
      </c>
      <c r="U1052" s="773" t="s">
        <v>58</v>
      </c>
      <c r="V1052" s="773" t="s">
        <v>743</v>
      </c>
      <c r="W1052" s="773" t="s">
        <v>102</v>
      </c>
      <c r="X1052" s="773" t="s">
        <v>766</v>
      </c>
      <c r="Y1052" s="773" t="s">
        <v>742</v>
      </c>
      <c r="Z1052" s="770" t="s">
        <v>1867</v>
      </c>
      <c r="AA1052" s="771" t="s">
        <v>56</v>
      </c>
      <c r="AB1052" s="773" t="s">
        <v>100</v>
      </c>
      <c r="AC1052" s="784" t="s">
        <v>101</v>
      </c>
      <c r="AD1052" s="772" t="s">
        <v>1639</v>
      </c>
      <c r="AE1052" s="776" t="s">
        <v>1640</v>
      </c>
      <c r="AF1052" s="773" t="s">
        <v>62</v>
      </c>
      <c r="AG1052" s="773" t="s">
        <v>58</v>
      </c>
      <c r="AH1052" s="773" t="s">
        <v>743</v>
      </c>
      <c r="AI1052" s="773" t="s">
        <v>102</v>
      </c>
      <c r="AJ1052" s="773" t="s">
        <v>766</v>
      </c>
      <c r="AK1052" s="773" t="s">
        <v>742</v>
      </c>
      <c r="AL1052" s="770" t="s">
        <v>1880</v>
      </c>
      <c r="AM1052" s="771" t="s">
        <v>56</v>
      </c>
      <c r="AN1052" s="773" t="s">
        <v>100</v>
      </c>
      <c r="AO1052" s="784" t="s">
        <v>101</v>
      </c>
      <c r="AP1052" s="772" t="s">
        <v>1637</v>
      </c>
      <c r="AQ1052" s="776" t="s">
        <v>1638</v>
      </c>
      <c r="AR1052" s="773" t="s">
        <v>62</v>
      </c>
      <c r="AS1052" s="773" t="s">
        <v>58</v>
      </c>
      <c r="AT1052" s="773" t="s">
        <v>743</v>
      </c>
      <c r="AU1052" s="773" t="s">
        <v>102</v>
      </c>
      <c r="AV1052" s="773" t="s">
        <v>766</v>
      </c>
      <c r="AW1052" s="773" t="s">
        <v>742</v>
      </c>
      <c r="AX1052" s="770" t="s">
        <v>2152</v>
      </c>
    </row>
    <row r="1053" spans="2:50" s="777" customFormat="1" ht="27.75" thickBot="1">
      <c r="B1053" s="1657">
        <v>1</v>
      </c>
      <c r="C1053" s="1348" t="s">
        <v>89</v>
      </c>
      <c r="D1053" s="1349" t="s">
        <v>274</v>
      </c>
      <c r="E1053" s="799">
        <v>1</v>
      </c>
      <c r="F1053" s="1321">
        <v>6</v>
      </c>
      <c r="G1053" s="800">
        <f t="shared" ref="G1053:G1089" si="2782">IF(E1053&lt;1,0,IF(K1053="Բ-1",IF(F1053=0,6.94,IF(F1053=1,7.17,IF(F1053=2,7.41,IF(F1053=3,7.66,IF(OR(F1053=5,F1053=4),7.92,IF(OR(F1053=6,F1053=7),8.18,IF(OR(F1053=8,F1053=9),8.46,IF(OR(F1053=10,F1053=11,F1053=12),8.74,IF(OR(F1053=13,F1053=14,F1053=15),9.03,IF(OR(F1053=16,F1053=17,F1053=18),9.33,9.65)))))))))),IF(K1053="Բ-2", IF(F1053=0,5.71,IF(F1053=1,5.89,IF(F1053=2,6.09,IF(F1053=3,6.29,IF(OR(F1053=5,F1053=4),6.5,IF(OR(F1053=6,F1053=7),6.72,IF(OR(F1053=8,F1053=9),6.94,IF(OR(F1053=10,F1053=11,F1053=12),7.17,IF(OR(F1053=13,F1053=14,F1053=15),7.41,IF(OR(F1053=16,F1053=17,F1053=18),7.65,7.91)))))))))), IF(K1053="Գ-1", IF(F1053=0,4.7,IF(F1053=1,4.86,IF(F1053=2,5.01,IF(F1053=3,5.18,IF(OR(F1053=5,F1053=4),5.35,IF(OR(F1053=6,F1053=7),5.52,IF(OR(F1053=8,F1053=9),5.71,IF(OR(F1053=10,F1053=11,F1053=12),5.89,IF(OR(F1053=13,F1053=14,F1053=15),6.09,IF(OR(F1053=16,F1053=17,F1053=18),6.29,6.49)))))))))), IF(K1053="Գ-2", IF(F1053=0,3.88,IF(F1053=1,4.01,IF(F1053=2,4.14,IF(F1053=3,4.27,IF(OR(F1053=5,F1053=4),4.41,IF(OR(F1053=6,F1053=7),4.55,IF(OR(F1053=8,F1053=9),4.7,IF(OR(F1053=10,F1053=11,F1053=12),4.85,IF(OR(F1053=13,F1053=14,F1053=15),5.01,IF(OR(F1053=16,F1053=17,F1053=18),5.17,5.34)))))))))), IF(K1053="Գ-3", IF(F1053=0,3.21,IF(F1053=1,3.31,IF(F1053=2,3.42,IF(F1053=3,3.53,IF(OR(F1053=5,F1053=4),3.64,IF(OR(F1053=6,F1053=7),3.76,IF(OR(F1053=8,F1053=9),3.88,IF(OR(F1053=10,F1053=11,F1053=12),4.01,IF(OR(F1053=13,F1053=14,F1053=15),4.13,IF(OR(F1053=16,F1053=17,F1053=18),4.27,4.4)))))))))), IF(K1053="Ա-1", IF(F1053=0,2.66,IF(F1053=1,2.75,IF(F1053=2,2.83,IF(F1053=3,2.92,IF(OR(F1053=5,F1053=4),3.02,IF(OR(F1053=6,F1053=7),3.11,IF(OR(F1053=8,F1053=9),3.21,IF(OR(F1053=10,F1053=11,F1053=12),3.31,IF(OR(F1053=13,F1053=14,F1053=15),3.42,IF(OR(F1053=16,F1053=17,F1053=18),3.53,3.64)))))))))), IF(K1053="Ա-2", IF(F1053=0,2.28,IF(F1053=1,2.35,IF(F1053=2,2.43,IF(F1053=3,2.5,IF(OR(F1053=5,F1053=4),2.58,IF(OR(F1053=6,F1053=7),2.66,IF(OR(F1053=8,F1053=9),2.75,IF(OR(F1053=10,F1053=11,F1053=12),2.83,IF(OR(F1053=13,F1053=14,F1053=15),2.92,IF(OR(F1053=16,F1053=17,F1053=18),3.01,3.11)))))))))),IF(K1053="Ա-3", IF(F1053=0,1.96,IF(F1053=1,2.02,IF(F1053=2,2.08,IF(F1053=3,2.15,IF(OR(F1053=5,F1053=4),2.21,IF(OR(F1053=6,F1053=7),2.28,IF(OR(F1053=8,F1053=9),2.35,IF(OR(F1053=10,F1053=11,F1053=12),2.42,IF(OR(F1053=13,F1053=14,F1053=15),2.5,IF(OR(F1053=16,F1053=17,F1053=18),2.58,2.66)))))))))), IF(K1053="Կ-1", IF(F1053=0,1.68,IF(F1053=1,1.73,IF(F1053=2,1.79,IF(F1053=3,1.84,IF(OR(F1053=5,F1053=4),1.9,IF(OR(F1053=6,F1053=7),1.96,IF(OR(F1053=8,F1053=9),2.02,IF(OR(F1053=10,F1053=11,F1053=12),2.08,IF(OR(F1053=13,F1053=14,F1053=15),2.14,IF(OR(F1053=16,F1053=17,F1053=18),2.21,2.28)))))))))), IF(K1053="Կ-2", IF(F1053=0,1.45,IF(F1053=1,1.49,IF(F1053=2,1.54,IF(F1053=3,1.59,IF(OR(F1053=5,F1053=4),1.63,IF(OR(F1053=6,F1053=7),1.68,IF(OR(F1053=8,F1053=9),1.73,IF(OR(F1053=10,F1053=11,F1053=12),1.79,IF(OR(F1053=13,F1053=14,F1053=15),1.84,IF(OR(F1053=16,F1053=17,F1053=18),1.9,1.95)))))))))),IF(K1053="Կ-3", IF(F1053=0,1.25,IF(F1053=1,1.29,IF(F1053=2,1.33,IF(F1053=3,1.37,IF(OR(F1053=5,F1053=4),1.41,IF(OR(F1053=6,F1053=7),1.45,IF(OR(F1053=8,F1053=9),1.49,IF(OR(F1053=10,F1053=11,F1053=12),1.54,IF(OR(F1053=13,F1053=14,F1053=15),1.58,IF(OR(F1053=16,F1053=17,F1053=18),1.63,1.68)))))))))), "Error"))))))))))))</f>
        <v>5.52</v>
      </c>
      <c r="H1053" s="802">
        <v>66140</v>
      </c>
      <c r="I1053" s="862"/>
      <c r="J1053" s="863"/>
      <c r="K1053" s="864" t="s">
        <v>93</v>
      </c>
      <c r="L1053" s="788">
        <f t="shared" ref="L1053:L1089" si="2783">H1053*G1053</f>
        <v>365092.8</v>
      </c>
      <c r="M1053" s="791">
        <f t="shared" ref="M1053:M1100" si="2784">G1053*H1053+I1053+J1053</f>
        <v>365092.8</v>
      </c>
      <c r="N1053" s="792">
        <f t="shared" ref="N1053:N1089" si="2785">+M1053*13</f>
        <v>4746206.3999999994</v>
      </c>
      <c r="O1053" s="821">
        <v>1</v>
      </c>
      <c r="P1053" s="794">
        <f t="shared" ref="P1053:P1100" si="2786">+F1053+1</f>
        <v>7</v>
      </c>
      <c r="Q1053" s="795">
        <f t="shared" ref="Q1053:Q1089" si="2787">IF(O1053&lt;1,0,IF(W1053="Բ-1",IF(P1053=0,6.94,IF(P1053=1,7.17,IF(P1053=2,7.41,IF(P1053=3,7.66,IF(OR(P1053=5,P1053=4),7.92,IF(OR(P1053=6,P1053=7),8.18,IF(OR(P1053=8,P1053=9),8.46,IF(OR(P1053=10,P1053=11,P1053=12),8.74,IF(OR(P1053=13,P1053=14,P1053=15),9.03,IF(OR(P1053=16,P1053=17,P1053=18),9.33,9.65)))))))))),IF(W1053="Բ-2", IF(P1053=0,5.71,IF(P1053=1,5.89,IF(P1053=2,6.09,IF(P1053=3,6.29,IF(OR(P1053=5,P1053=4),6.5,IF(OR(P1053=6,P1053=7),6.72,IF(OR(P1053=8,P1053=9),6.94,IF(OR(P1053=10,P1053=11,P1053=12),7.17,IF(OR(P1053=13,P1053=14,P1053=15),7.41,IF(OR(P1053=16,P1053=17,P1053=18),7.65,7.91)))))))))), IF(W1053="Գ-1", IF(P1053=0,4.7,IF(P1053=1,4.86,IF(P1053=2,5.01,IF(P1053=3,5.18,IF(OR(P1053=5,P1053=4),5.35,IF(OR(P1053=6,P1053=7),5.52,IF(OR(P1053=8,P1053=9),5.71,IF(OR(P1053=10,P1053=11,P1053=12),5.89,IF(OR(P1053=13,P1053=14,P1053=15),6.09,IF(OR(P1053=16,P1053=17,P1053=18),6.29,6.49)))))))))), IF(W1053="Գ-2", IF(P1053=0,3.88,IF(P1053=1,4.01,IF(P1053=2,4.14,IF(P1053=3,4.27,IF(OR(P1053=5,P1053=4),4.41,IF(OR(P1053=6,P1053=7),4.55,IF(OR(P1053=8,P1053=9),4.7,IF(OR(P1053=10,P1053=11,P1053=12),4.85,IF(OR(P1053=13,P1053=14,P1053=15),5.01,IF(OR(P1053=16,P1053=17,P1053=18),5.17,5.34)))))))))), IF(W1053="Գ-3", IF(P1053=0,3.21,IF(P1053=1,3.31,IF(P1053=2,3.42,IF(P1053=3,3.53,IF(OR(P1053=5,P1053=4),3.64,IF(OR(P1053=6,P1053=7),3.76,IF(OR(P1053=8,P1053=9),3.88,IF(OR(P1053=10,P1053=11,P1053=12),4.01,IF(OR(P1053=13,P1053=14,P1053=15),4.13,IF(OR(P1053=16,P1053=17,P1053=18),4.27,4.4)))))))))), IF(W1053="Ա-1", IF(P1053=0,2.66,IF(P1053=1,2.75,IF(P1053=2,2.83,IF(P1053=3,2.92,IF(OR(P1053=5,P1053=4),3.02,IF(OR(P1053=6,P1053=7),3.11,IF(OR(P1053=8,P1053=9),3.21,IF(OR(P1053=10,P1053=11,P1053=12),3.31,IF(OR(P1053=13,P1053=14,P1053=15),3.42,IF(OR(P1053=16,P1053=17,P1053=18),3.53,3.64)))))))))), IF(W1053="Ա-2", IF(P1053=0,2.28,IF(P1053=1,2.35,IF(P1053=2,2.43,IF(P1053=3,2.5,IF(OR(P1053=5,P1053=4),2.58,IF(OR(P1053=6,P1053=7),2.66,IF(OR(P1053=8,P1053=9),2.75,IF(OR(P1053=10,P1053=11,P1053=12),2.83,IF(OR(P1053=13,P1053=14,P1053=15),2.92,IF(OR(P1053=16,P1053=17,P1053=18),3.01,3.11)))))))))),IF(W1053="Ա-3", IF(P1053=0,1.96,IF(P1053=1,2.02,IF(P1053=2,2.08,IF(P1053=3,2.15,IF(OR(P1053=5,P1053=4),2.21,IF(OR(P1053=6,P1053=7),2.28,IF(OR(P1053=8,P1053=9),2.35,IF(OR(P1053=10,P1053=11,P1053=12),2.42,IF(OR(P1053=13,P1053=14,P1053=15),2.5,IF(OR(P1053=16,P1053=17,P1053=18),2.58,2.66)))))))))), IF(W1053="Կ-1", IF(P1053=0,1.68,IF(P1053=1,1.73,IF(P1053=2,1.79,IF(P1053=3,1.84,IF(OR(P1053=5,P1053=4),1.9,IF(OR(P1053=6,P1053=7),1.96,IF(OR(P1053=8,P1053=9),2.02,IF(OR(P1053=10,P1053=11,P1053=12),2.08,IF(OR(P1053=13,P1053=14,P1053=15),2.14,IF(OR(P1053=16,P1053=17,P1053=18),2.21,2.28)))))))))), IF(W1053="Կ-2", IF(P1053=0,1.45,IF(P1053=1,1.49,IF(P1053=2,1.54,IF(P1053=3,1.59,IF(OR(P1053=5,P1053=4),1.63,IF(OR(P1053=6,P1053=7),1.68,IF(OR(P1053=8,P1053=9),1.73,IF(OR(P1053=10,P1053=11,P1053=12),1.79,IF(OR(P1053=13,P1053=14,P1053=15),1.84,IF(OR(P1053=16,P1053=17,P1053=18),1.9,1.95)))))))))),IF(W1053="Կ-3", IF(P1053=0,1.25,IF(P1053=1,1.29,IF(P1053=2,1.33,IF(P1053=3,1.37,IF(OR(P1053=5,P1053=4),1.41,IF(OR(P1053=6,P1053=7),1.45,IF(OR(P1053=8,P1053=9),1.49,IF(OR(P1053=10,P1053=11,P1053=12),1.54,IF(OR(P1053=13,P1053=14,P1053=15),1.58,IF(OR(P1053=16,P1053=17,P1053=18),1.63,1.68)))))))))), "Error"))))))))))))</f>
        <v>5.52</v>
      </c>
      <c r="R1053" s="786"/>
      <c r="S1053" s="787">
        <f t="shared" ref="S1053:S1089" si="2788">+Q1053+Q1053*R1053</f>
        <v>5.52</v>
      </c>
      <c r="T1053" s="788">
        <v>66140</v>
      </c>
      <c r="U1053" s="862"/>
      <c r="V1053" s="863"/>
      <c r="W1053" s="864" t="str">
        <f t="shared" ref="W1053:W1100" si="2789">+K1053</f>
        <v>Գ-1</v>
      </c>
      <c r="X1053" s="788">
        <f t="shared" ref="X1053:X1089" si="2790">T1053*S1053</f>
        <v>365092.8</v>
      </c>
      <c r="Y1053" s="791">
        <f t="shared" ref="Y1053:Y1089" si="2791">S1053*T1053+U1053+V1053</f>
        <v>365092.8</v>
      </c>
      <c r="Z1053" s="797">
        <f t="shared" ref="Z1053:Z1089" si="2792">+Y1053*13</f>
        <v>4746206.3999999994</v>
      </c>
      <c r="AA1053" s="793">
        <f t="shared" ref="AA1053:AA1089" si="2793">+O1053</f>
        <v>1</v>
      </c>
      <c r="AB1053" s="794">
        <f t="shared" ref="AB1053:AB1089" si="2794">+P1053+1</f>
        <v>8</v>
      </c>
      <c r="AC1053" s="795">
        <f t="shared" ref="AC1053:AC1089" si="2795">IF(AA1053&lt;1,0,IF(AI1053="Բ-1",IF(AB1053=0,6.94,IF(AB1053=1,7.17,IF(AB1053=2,7.41,IF(AB1053=3,7.66,IF(OR(AB1053=5,AB1053=4),7.92,IF(OR(AB1053=6,AB1053=7),8.18,IF(OR(AB1053=8,AB1053=9),8.46,IF(OR(AB1053=10,AB1053=11,AB1053=12),8.74,IF(OR(AB1053=13,AB1053=14,AB1053=15),9.03,IF(OR(AB1053=16,AB1053=17,AB1053=18),9.33,9.65)))))))))),IF(AI1053="Բ-2", IF(AB1053=0,5.71,IF(AB1053=1,5.89,IF(AB1053=2,6.09,IF(AB1053=3,6.29,IF(OR(AB1053=5,AB1053=4),6.5,IF(OR(AB1053=6,AB1053=7),6.72,IF(OR(AB1053=8,AB1053=9),6.94,IF(OR(AB1053=10,AB1053=11,AB1053=12),7.17,IF(OR(AB1053=13,AB1053=14,AB1053=15),7.41,IF(OR(AB1053=16,AB1053=17,AB1053=18),7.65,7.91)))))))))), IF(AI1053="Գ-1", IF(AB1053=0,4.7,IF(AB1053=1,4.86,IF(AB1053=2,5.01,IF(AB1053=3,5.18,IF(OR(AB1053=5,AB1053=4),5.35,IF(OR(AB1053=6,AB1053=7),5.52,IF(OR(AB1053=8,AB1053=9),5.71,IF(OR(AB1053=10,AB1053=11,AB1053=12),5.89,IF(OR(AB1053=13,AB1053=14,AB1053=15),6.09,IF(OR(AB1053=16,AB1053=17,AB1053=18),6.29,6.49)))))))))), IF(AI1053="Գ-2", IF(AB1053=0,3.88,IF(AB1053=1,4.01,IF(AB1053=2,4.14,IF(AB1053=3,4.27,IF(OR(AB1053=5,AB1053=4),4.41,IF(OR(AB1053=6,AB1053=7),4.55,IF(OR(AB1053=8,AB1053=9),4.7,IF(OR(AB1053=10,AB1053=11,AB1053=12),4.85,IF(OR(AB1053=13,AB1053=14,AB1053=15),5.01,IF(OR(AB1053=16,AB1053=17,AB1053=18),5.17,5.34)))))))))), IF(AI1053="Գ-3", IF(AB1053=0,3.21,IF(AB1053=1,3.31,IF(AB1053=2,3.42,IF(AB1053=3,3.53,IF(OR(AB1053=5,AB1053=4),3.64,IF(OR(AB1053=6,AB1053=7),3.76,IF(OR(AB1053=8,AB1053=9),3.88,IF(OR(AB1053=10,AB1053=11,AB1053=12),4.01,IF(OR(AB1053=13,AB1053=14,AB1053=15),4.13,IF(OR(AB1053=16,AB1053=17,AB1053=18),4.27,4.4)))))))))), IF(AI1053="Ա-1", IF(AB1053=0,2.66,IF(AB1053=1,2.75,IF(AB1053=2,2.83,IF(AB1053=3,2.92,IF(OR(AB1053=5,AB1053=4),3.02,IF(OR(AB1053=6,AB1053=7),3.11,IF(OR(AB1053=8,AB1053=9),3.21,IF(OR(AB1053=10,AB1053=11,AB1053=12),3.31,IF(OR(AB1053=13,AB1053=14,AB1053=15),3.42,IF(OR(AB1053=16,AB1053=17,AB1053=18),3.53,3.64)))))))))), IF(AI1053="Ա-2", IF(AB1053=0,2.28,IF(AB1053=1,2.35,IF(AB1053=2,2.43,IF(AB1053=3,2.5,IF(OR(AB1053=5,AB1053=4),2.58,IF(OR(AB1053=6,AB1053=7),2.66,IF(OR(AB1053=8,AB1053=9),2.75,IF(OR(AB1053=10,AB1053=11,AB1053=12),2.83,IF(OR(AB1053=13,AB1053=14,AB1053=15),2.92,IF(OR(AB1053=16,AB1053=17,AB1053=18),3.01,3.11)))))))))),IF(AI1053="Ա-3", IF(AB1053=0,1.96,IF(AB1053=1,2.02,IF(AB1053=2,2.08,IF(AB1053=3,2.15,IF(OR(AB1053=5,AB1053=4),2.21,IF(OR(AB1053=6,AB1053=7),2.28,IF(OR(AB1053=8,AB1053=9),2.35,IF(OR(AB1053=10,AB1053=11,AB1053=12),2.42,IF(OR(AB1053=13,AB1053=14,AB1053=15),2.5,IF(OR(AB1053=16,AB1053=17,AB1053=18),2.58,2.66)))))))))), IF(AI1053="Կ-1", IF(AB1053=0,1.68,IF(AB1053=1,1.73,IF(AB1053=2,1.79,IF(AB1053=3,1.84,IF(OR(AB1053=5,AB1053=4),1.9,IF(OR(AB1053=6,AB1053=7),1.96,IF(OR(AB1053=8,AB1053=9),2.02,IF(OR(AB1053=10,AB1053=11,AB1053=12),2.08,IF(OR(AB1053=13,AB1053=14,AB1053=15),2.14,IF(OR(AB1053=16,AB1053=17,AB1053=18),2.21,2.28)))))))))), IF(AI1053="Կ-2", IF(AB1053=0,1.45,IF(AB1053=1,1.49,IF(AB1053=2,1.54,IF(AB1053=3,1.59,IF(OR(AB1053=5,AB1053=4),1.63,IF(OR(AB1053=6,AB1053=7),1.68,IF(OR(AB1053=8,AB1053=9),1.73,IF(OR(AB1053=10,AB1053=11,AB1053=12),1.79,IF(OR(AB1053=13,AB1053=14,AB1053=15),1.84,IF(OR(AB1053=16,AB1053=17,AB1053=18),1.9,1.95)))))))))),IF(AI1053="Կ-3", IF(AB1053=0,1.25,IF(AB1053=1,1.29,IF(AB1053=2,1.33,IF(AB1053=3,1.37,IF(OR(AB1053=5,AB1053=4),1.41,IF(OR(AB1053=6,AB1053=7),1.45,IF(OR(AB1053=8,AB1053=9),1.49,IF(OR(AB1053=10,AB1053=11,AB1053=12),1.54,IF(OR(AB1053=13,AB1053=14,AB1053=15),1.58,IF(OR(AB1053=16,AB1053=17,AB1053=18),1.63,1.68)))))))))), "Error"))))))))))))</f>
        <v>5.71</v>
      </c>
      <c r="AD1053" s="786"/>
      <c r="AE1053" s="787">
        <f t="shared" ref="AE1053:AE1089" si="2796">+AC1053+AC1053*AD1053</f>
        <v>5.71</v>
      </c>
      <c r="AF1053" s="788">
        <v>66140</v>
      </c>
      <c r="AG1053" s="862"/>
      <c r="AH1053" s="863"/>
      <c r="AI1053" s="864" t="str">
        <f t="shared" ref="AI1053:AI1089" si="2797">+W1053</f>
        <v>Գ-1</v>
      </c>
      <c r="AJ1053" s="788">
        <f t="shared" ref="AJ1053:AJ1089" si="2798">AF1053*AE1053</f>
        <v>377659.4</v>
      </c>
      <c r="AK1053" s="791">
        <f t="shared" ref="AK1053:AK1089" si="2799">AE1053*AF1053+AG1053+AH1053</f>
        <v>377659.4</v>
      </c>
      <c r="AL1053" s="797">
        <f t="shared" ref="AL1053:AL1089" si="2800">+AK1053*13</f>
        <v>4909572.2</v>
      </c>
      <c r="AM1053" s="866">
        <f t="shared" ref="AM1053:AM1089" si="2801">+AA1053</f>
        <v>1</v>
      </c>
      <c r="AN1053" s="883">
        <f t="shared" ref="AN1053:AN1089" si="2802">+AB1053+1</f>
        <v>9</v>
      </c>
      <c r="AO1053" s="795">
        <f t="shared" ref="AO1053:AO1089" si="2803">IF(AM1053&lt;1,0,IF(AU1053="Բ-1",IF(AN1053=0,6.94,IF(AN1053=1,7.17,IF(AN1053=2,7.41,IF(AN1053=3,7.66,IF(OR(AN1053=5,AN1053=4),7.92,IF(OR(AN1053=6,AN1053=7),8.18,IF(OR(AN1053=8,AN1053=9),8.46,IF(OR(AN1053=10,AN1053=11,AN1053=12),8.74,IF(OR(AN1053=13,AN1053=14,AN1053=15),9.03,IF(OR(AN1053=16,AN1053=17,AN1053=18),9.33,9.65)))))))))),IF(AU1053="Բ-2", IF(AN1053=0,5.71,IF(AN1053=1,5.89,IF(AN1053=2,6.09,IF(AN1053=3,6.29,IF(OR(AN1053=5,AN1053=4),6.5,IF(OR(AN1053=6,AN1053=7),6.72,IF(OR(AN1053=8,AN1053=9),6.94,IF(OR(AN1053=10,AN1053=11,AN1053=12),7.17,IF(OR(AN1053=13,AN1053=14,AN1053=15),7.41,IF(OR(AN1053=16,AN1053=17,AN1053=18),7.65,7.91)))))))))), IF(AU1053="Գ-1", IF(AN1053=0,4.7,IF(AN1053=1,4.86,IF(AN1053=2,5.01,IF(AN1053=3,5.18,IF(OR(AN1053=5,AN1053=4),5.35,IF(OR(AN1053=6,AN1053=7),5.52,IF(OR(AN1053=8,AN1053=9),5.71,IF(OR(AN1053=10,AN1053=11,AN1053=12),5.89,IF(OR(AN1053=13,AN1053=14,AN1053=15),6.09,IF(OR(AN1053=16,AN1053=17,AN1053=18),6.29,6.49)))))))))), IF(AU1053="Գ-2", IF(AN1053=0,3.88,IF(AN1053=1,4.01,IF(AN1053=2,4.14,IF(AN1053=3,4.27,IF(OR(AN1053=5,AN1053=4),4.41,IF(OR(AN1053=6,AN1053=7),4.55,IF(OR(AN1053=8,AN1053=9),4.7,IF(OR(AN1053=10,AN1053=11,AN1053=12),4.85,IF(OR(AN1053=13,AN1053=14,AN1053=15),5.01,IF(OR(AN1053=16,AN1053=17,AN1053=18),5.17,5.34)))))))))), IF(AU1053="Գ-3", IF(AN1053=0,3.21,IF(AN1053=1,3.31,IF(AN1053=2,3.42,IF(AN1053=3,3.53,IF(OR(AN1053=5,AN1053=4),3.64,IF(OR(AN1053=6,AN1053=7),3.76,IF(OR(AN1053=8,AN1053=9),3.88,IF(OR(AN1053=10,AN1053=11,AN1053=12),4.01,IF(OR(AN1053=13,AN1053=14,AN1053=15),4.13,IF(OR(AN1053=16,AN1053=17,AN1053=18),4.27,4.4)))))))))), IF(AU1053="Ա-1", IF(AN1053=0,2.66,IF(AN1053=1,2.75,IF(AN1053=2,2.83,IF(AN1053=3,2.92,IF(OR(AN1053=5,AN1053=4),3.02,IF(OR(AN1053=6,AN1053=7),3.11,IF(OR(AN1053=8,AN1053=9),3.21,IF(OR(AN1053=10,AN1053=11,AN1053=12),3.31,IF(OR(AN1053=13,AN1053=14,AN1053=15),3.42,IF(OR(AN1053=16,AN1053=17,AN1053=18),3.53,3.64)))))))))), IF(AU1053="Ա-2", IF(AN1053=0,2.28,IF(AN1053=1,2.35,IF(AN1053=2,2.43,IF(AN1053=3,2.5,IF(OR(AN1053=5,AN1053=4),2.58,IF(OR(AN1053=6,AN1053=7),2.66,IF(OR(AN1053=8,AN1053=9),2.75,IF(OR(AN1053=10,AN1053=11,AN1053=12),2.83,IF(OR(AN1053=13,AN1053=14,AN1053=15),2.92,IF(OR(AN1053=16,AN1053=17,AN1053=18),3.01,3.11)))))))))),IF(AU1053="Ա-3", IF(AN1053=0,1.96,IF(AN1053=1,2.02,IF(AN1053=2,2.08,IF(AN1053=3,2.15,IF(OR(AN1053=5,AN1053=4),2.21,IF(OR(AN1053=6,AN1053=7),2.28,IF(OR(AN1053=8,AN1053=9),2.35,IF(OR(AN1053=10,AN1053=11,AN1053=12),2.42,IF(OR(AN1053=13,AN1053=14,AN1053=15),2.5,IF(OR(AN1053=16,AN1053=17,AN1053=18),2.58,2.66)))))))))), IF(AU1053="Կ-1", IF(AN1053=0,1.68,IF(AN1053=1,1.73,IF(AN1053=2,1.79,IF(AN1053=3,1.84,IF(OR(AN1053=5,AN1053=4),1.9,IF(OR(AN1053=6,AN1053=7),1.96,IF(OR(AN1053=8,AN1053=9),2.02,IF(OR(AN1053=10,AN1053=11,AN1053=12),2.08,IF(OR(AN1053=13,AN1053=14,AN1053=15),2.14,IF(OR(AN1053=16,AN1053=17,AN1053=18),2.21,2.28)))))))))), IF(AU1053="Կ-2", IF(AN1053=0,1.45,IF(AN1053=1,1.49,IF(AN1053=2,1.54,IF(AN1053=3,1.59,IF(OR(AN1053=5,AN1053=4),1.63,IF(OR(AN1053=6,AN1053=7),1.68,IF(OR(AN1053=8,AN1053=9),1.73,IF(OR(AN1053=10,AN1053=11,AN1053=12),1.79,IF(OR(AN1053=13,AN1053=14,AN1053=15),1.84,IF(OR(AN1053=16,AN1053=17,AN1053=18),1.9,1.95)))))))))),IF(AU1053="Կ-3", IF(AN1053=0,1.25,IF(AN1053=1,1.29,IF(AN1053=2,1.33,IF(AN1053=3,1.37,IF(OR(AN1053=5,AN1053=4),1.41,IF(OR(AN1053=6,AN1053=7),1.45,IF(OR(AN1053=8,AN1053=9),1.49,IF(OR(AN1053=10,AN1053=11,AN1053=12),1.54,IF(OR(AN1053=13,AN1053=14,AN1053=15),1.58,IF(OR(AN1053=16,AN1053=17,AN1053=18),1.63,1.68)))))))))), "Error"))))))))))))</f>
        <v>5.71</v>
      </c>
      <c r="AP1053" s="786"/>
      <c r="AQ1053" s="787">
        <f t="shared" ref="AQ1053:AQ1089" si="2804">+AO1053+AO1053*AP1053</f>
        <v>5.71</v>
      </c>
      <c r="AR1053" s="818">
        <v>66140</v>
      </c>
      <c r="AS1053" s="862"/>
      <c r="AT1053" s="863"/>
      <c r="AU1053" s="864" t="str">
        <f t="shared" ref="AU1053:AU1089" si="2805">+AI1053</f>
        <v>Գ-1</v>
      </c>
      <c r="AV1053" s="818">
        <f t="shared" ref="AV1053:AV1089" si="2806">AR1053*AQ1053</f>
        <v>377659.4</v>
      </c>
      <c r="AW1053" s="820">
        <f t="shared" ref="AW1053:AW1089" si="2807">AQ1053*AR1053+AS1053+AT1053</f>
        <v>377659.4</v>
      </c>
      <c r="AX1053" s="797">
        <f t="shared" ref="AX1053:AX1089" si="2808">+AW1053*13</f>
        <v>4909572.2</v>
      </c>
    </row>
    <row r="1054" spans="2:50" s="777" customFormat="1" ht="14.25" thickBot="1">
      <c r="B1054" s="1657">
        <v>2</v>
      </c>
      <c r="C1054" s="1348" t="s">
        <v>89</v>
      </c>
      <c r="D1054" s="657" t="s">
        <v>275</v>
      </c>
      <c r="E1054" s="822">
        <v>1</v>
      </c>
      <c r="F1054" s="1321">
        <v>6</v>
      </c>
      <c r="G1054" s="800">
        <f t="shared" si="2782"/>
        <v>4.55</v>
      </c>
      <c r="H1054" s="824">
        <v>66140</v>
      </c>
      <c r="I1054" s="869"/>
      <c r="J1054" s="870"/>
      <c r="K1054" s="871" t="s">
        <v>94</v>
      </c>
      <c r="L1054" s="788">
        <f t="shared" si="2783"/>
        <v>300937</v>
      </c>
      <c r="M1054" s="791">
        <f t="shared" si="2784"/>
        <v>300937</v>
      </c>
      <c r="N1054" s="792">
        <f t="shared" si="2785"/>
        <v>3912181</v>
      </c>
      <c r="O1054" s="821">
        <v>1</v>
      </c>
      <c r="P1054" s="794">
        <f t="shared" si="2786"/>
        <v>7</v>
      </c>
      <c r="Q1054" s="795">
        <f t="shared" si="2787"/>
        <v>4.55</v>
      </c>
      <c r="R1054" s="786"/>
      <c r="S1054" s="787">
        <f t="shared" si="2788"/>
        <v>4.55</v>
      </c>
      <c r="T1054" s="788">
        <v>66140</v>
      </c>
      <c r="U1054" s="869"/>
      <c r="V1054" s="870"/>
      <c r="W1054" s="864" t="str">
        <f t="shared" si="2789"/>
        <v>Գ-2</v>
      </c>
      <c r="X1054" s="788">
        <f t="shared" si="2790"/>
        <v>300937</v>
      </c>
      <c r="Y1054" s="791">
        <f t="shared" si="2791"/>
        <v>300937</v>
      </c>
      <c r="Z1054" s="797">
        <f t="shared" si="2792"/>
        <v>3912181</v>
      </c>
      <c r="AA1054" s="793">
        <f t="shared" si="2793"/>
        <v>1</v>
      </c>
      <c r="AB1054" s="794">
        <f t="shared" si="2794"/>
        <v>8</v>
      </c>
      <c r="AC1054" s="795">
        <f t="shared" si="2795"/>
        <v>4.7</v>
      </c>
      <c r="AD1054" s="786"/>
      <c r="AE1054" s="787">
        <f t="shared" si="2796"/>
        <v>4.7</v>
      </c>
      <c r="AF1054" s="788">
        <v>66140</v>
      </c>
      <c r="AG1054" s="869"/>
      <c r="AH1054" s="870"/>
      <c r="AI1054" s="864" t="str">
        <f t="shared" si="2797"/>
        <v>Գ-2</v>
      </c>
      <c r="AJ1054" s="788">
        <f t="shared" si="2798"/>
        <v>310858</v>
      </c>
      <c r="AK1054" s="791">
        <f t="shared" si="2799"/>
        <v>310858</v>
      </c>
      <c r="AL1054" s="797">
        <f t="shared" si="2800"/>
        <v>4041154</v>
      </c>
      <c r="AM1054" s="872">
        <f t="shared" si="2801"/>
        <v>1</v>
      </c>
      <c r="AN1054" s="883">
        <f t="shared" si="2802"/>
        <v>9</v>
      </c>
      <c r="AO1054" s="795">
        <f t="shared" si="2803"/>
        <v>4.7</v>
      </c>
      <c r="AP1054" s="786"/>
      <c r="AQ1054" s="787">
        <f t="shared" si="2804"/>
        <v>4.7</v>
      </c>
      <c r="AR1054" s="825">
        <v>66140</v>
      </c>
      <c r="AS1054" s="869"/>
      <c r="AT1054" s="870"/>
      <c r="AU1054" s="864" t="str">
        <f t="shared" si="2805"/>
        <v>Գ-2</v>
      </c>
      <c r="AV1054" s="825">
        <f t="shared" si="2806"/>
        <v>310858</v>
      </c>
      <c r="AW1054" s="826">
        <f t="shared" si="2807"/>
        <v>310858</v>
      </c>
      <c r="AX1054" s="797">
        <f t="shared" si="2808"/>
        <v>4041154</v>
      </c>
    </row>
    <row r="1055" spans="2:50" s="1585" customFormat="1" ht="14.25" thickBot="1">
      <c r="B1055" s="1657">
        <v>3</v>
      </c>
      <c r="C1055" s="1592" t="s">
        <v>89</v>
      </c>
      <c r="D1055" s="1615" t="s">
        <v>276</v>
      </c>
      <c r="E1055" s="1587">
        <v>1</v>
      </c>
      <c r="F1055" s="1588">
        <v>6</v>
      </c>
      <c r="G1055" s="1581">
        <f t="shared" si="2782"/>
        <v>3.76</v>
      </c>
      <c r="H1055" s="1589">
        <v>66140</v>
      </c>
      <c r="I1055" s="1616"/>
      <c r="J1055" s="1616"/>
      <c r="K1055" s="1617" t="s">
        <v>502</v>
      </c>
      <c r="L1055" s="1589">
        <f t="shared" si="2783"/>
        <v>248686.4</v>
      </c>
      <c r="M1055" s="1590">
        <f t="shared" si="2784"/>
        <v>248686.4</v>
      </c>
      <c r="N1055" s="1580">
        <f t="shared" si="2785"/>
        <v>3232923.1999999997</v>
      </c>
      <c r="O1055" s="1591">
        <f t="shared" ref="O1055" si="2809">+E1055</f>
        <v>1</v>
      </c>
      <c r="P1055" s="1575">
        <f t="shared" si="2786"/>
        <v>7</v>
      </c>
      <c r="Q1055" s="1581">
        <f t="shared" si="2787"/>
        <v>3.76</v>
      </c>
      <c r="R1055" s="1575"/>
      <c r="S1055" s="1576">
        <f t="shared" si="2788"/>
        <v>3.76</v>
      </c>
      <c r="T1055" s="1577">
        <v>66140</v>
      </c>
      <c r="U1055" s="1616"/>
      <c r="V1055" s="1616"/>
      <c r="W1055" s="1618" t="str">
        <f t="shared" si="2789"/>
        <v>Գ-3</v>
      </c>
      <c r="X1055" s="1577">
        <f t="shared" si="2790"/>
        <v>248686.4</v>
      </c>
      <c r="Y1055" s="1579">
        <f t="shared" si="2791"/>
        <v>248686.4</v>
      </c>
      <c r="Z1055" s="1583">
        <f t="shared" si="2792"/>
        <v>3232923.1999999997</v>
      </c>
      <c r="AA1055" s="1574">
        <f t="shared" si="2793"/>
        <v>1</v>
      </c>
      <c r="AB1055" s="1575">
        <f t="shared" si="2794"/>
        <v>8</v>
      </c>
      <c r="AC1055" s="1581">
        <f t="shared" si="2795"/>
        <v>3.88</v>
      </c>
      <c r="AD1055" s="1575"/>
      <c r="AE1055" s="1576">
        <f t="shared" si="2796"/>
        <v>3.88</v>
      </c>
      <c r="AF1055" s="1577">
        <v>66140</v>
      </c>
      <c r="AG1055" s="1616"/>
      <c r="AH1055" s="1616"/>
      <c r="AI1055" s="1619" t="str">
        <f t="shared" si="2797"/>
        <v>Գ-3</v>
      </c>
      <c r="AJ1055" s="1577">
        <f t="shared" si="2798"/>
        <v>256623.19999999998</v>
      </c>
      <c r="AK1055" s="1579">
        <f t="shared" si="2799"/>
        <v>256623.19999999998</v>
      </c>
      <c r="AL1055" s="1583">
        <f t="shared" si="2800"/>
        <v>3336101.5999999996</v>
      </c>
      <c r="AM1055" s="1587">
        <f t="shared" si="2801"/>
        <v>1</v>
      </c>
      <c r="AN1055" s="1588">
        <f t="shared" si="2802"/>
        <v>9</v>
      </c>
      <c r="AO1055" s="1581">
        <f t="shared" si="2803"/>
        <v>3.88</v>
      </c>
      <c r="AP1055" s="1575"/>
      <c r="AQ1055" s="1576">
        <f t="shared" si="2804"/>
        <v>3.88</v>
      </c>
      <c r="AR1055" s="1589">
        <v>66140</v>
      </c>
      <c r="AS1055" s="1616"/>
      <c r="AT1055" s="1616"/>
      <c r="AU1055" s="1620" t="str">
        <f t="shared" si="2805"/>
        <v>Գ-3</v>
      </c>
      <c r="AV1055" s="1589">
        <f t="shared" si="2806"/>
        <v>256623.19999999998</v>
      </c>
      <c r="AW1055" s="1590">
        <f t="shared" si="2807"/>
        <v>256623.19999999998</v>
      </c>
      <c r="AX1055" s="1583">
        <f t="shared" si="2808"/>
        <v>3336101.5999999996</v>
      </c>
    </row>
    <row r="1056" spans="2:50" s="777" customFormat="1" ht="41.25" thickBot="1">
      <c r="B1056" s="1657">
        <v>4</v>
      </c>
      <c r="C1056" s="1348" t="s">
        <v>89</v>
      </c>
      <c r="D1056" s="656" t="s">
        <v>1379</v>
      </c>
      <c r="E1056" s="822">
        <v>1</v>
      </c>
      <c r="F1056" s="1321">
        <v>6</v>
      </c>
      <c r="G1056" s="800">
        <f t="shared" si="2782"/>
        <v>5.52</v>
      </c>
      <c r="H1056" s="824">
        <v>66140</v>
      </c>
      <c r="I1056" s="869"/>
      <c r="J1056" s="870"/>
      <c r="K1056" s="871" t="s">
        <v>93</v>
      </c>
      <c r="L1056" s="788">
        <f t="shared" si="2783"/>
        <v>365092.8</v>
      </c>
      <c r="M1056" s="791">
        <f t="shared" si="2784"/>
        <v>365092.8</v>
      </c>
      <c r="N1056" s="792">
        <f t="shared" si="2785"/>
        <v>4746206.3999999994</v>
      </c>
      <c r="O1056" s="821">
        <v>1</v>
      </c>
      <c r="P1056" s="794">
        <f t="shared" si="2786"/>
        <v>7</v>
      </c>
      <c r="Q1056" s="795">
        <f t="shared" si="2787"/>
        <v>5.52</v>
      </c>
      <c r="R1056" s="786"/>
      <c r="S1056" s="787">
        <f t="shared" si="2788"/>
        <v>5.52</v>
      </c>
      <c r="T1056" s="788">
        <v>66140</v>
      </c>
      <c r="U1056" s="869"/>
      <c r="V1056" s="870"/>
      <c r="W1056" s="864" t="str">
        <f t="shared" si="2789"/>
        <v>Գ-1</v>
      </c>
      <c r="X1056" s="788">
        <f t="shared" si="2790"/>
        <v>365092.8</v>
      </c>
      <c r="Y1056" s="791">
        <f t="shared" si="2791"/>
        <v>365092.8</v>
      </c>
      <c r="Z1056" s="797">
        <f t="shared" si="2792"/>
        <v>4746206.3999999994</v>
      </c>
      <c r="AA1056" s="793">
        <f t="shared" si="2793"/>
        <v>1</v>
      </c>
      <c r="AB1056" s="794">
        <f t="shared" si="2794"/>
        <v>8</v>
      </c>
      <c r="AC1056" s="795">
        <f t="shared" si="2795"/>
        <v>5.71</v>
      </c>
      <c r="AD1056" s="786"/>
      <c r="AE1056" s="787">
        <f t="shared" si="2796"/>
        <v>5.71</v>
      </c>
      <c r="AF1056" s="788">
        <v>66140</v>
      </c>
      <c r="AG1056" s="869"/>
      <c r="AH1056" s="870"/>
      <c r="AI1056" s="864" t="str">
        <f t="shared" si="2797"/>
        <v>Գ-1</v>
      </c>
      <c r="AJ1056" s="788">
        <f t="shared" si="2798"/>
        <v>377659.4</v>
      </c>
      <c r="AK1056" s="791">
        <f t="shared" si="2799"/>
        <v>377659.4</v>
      </c>
      <c r="AL1056" s="797">
        <f t="shared" si="2800"/>
        <v>4909572.2</v>
      </c>
      <c r="AM1056" s="872">
        <f t="shared" si="2801"/>
        <v>1</v>
      </c>
      <c r="AN1056" s="883">
        <f t="shared" si="2802"/>
        <v>9</v>
      </c>
      <c r="AO1056" s="795">
        <f t="shared" si="2803"/>
        <v>5.71</v>
      </c>
      <c r="AP1056" s="786"/>
      <c r="AQ1056" s="787">
        <f t="shared" si="2804"/>
        <v>5.71</v>
      </c>
      <c r="AR1056" s="825">
        <v>66140</v>
      </c>
      <c r="AS1056" s="869"/>
      <c r="AT1056" s="870"/>
      <c r="AU1056" s="864" t="str">
        <f t="shared" si="2805"/>
        <v>Գ-1</v>
      </c>
      <c r="AV1056" s="825">
        <f t="shared" si="2806"/>
        <v>377659.4</v>
      </c>
      <c r="AW1056" s="826">
        <f t="shared" si="2807"/>
        <v>377659.4</v>
      </c>
      <c r="AX1056" s="797">
        <f t="shared" si="2808"/>
        <v>4909572.2</v>
      </c>
    </row>
    <row r="1057" spans="2:50" s="777" customFormat="1" ht="54.75" thickBot="1">
      <c r="B1057" s="1657">
        <v>5</v>
      </c>
      <c r="C1057" s="1348" t="s">
        <v>89</v>
      </c>
      <c r="D1057" s="656" t="s">
        <v>1378</v>
      </c>
      <c r="E1057" s="822">
        <v>1</v>
      </c>
      <c r="F1057" s="1321">
        <v>6</v>
      </c>
      <c r="G1057" s="800">
        <f t="shared" si="2782"/>
        <v>4.55</v>
      </c>
      <c r="H1057" s="824">
        <v>66140</v>
      </c>
      <c r="I1057" s="869"/>
      <c r="J1057" s="870"/>
      <c r="K1057" s="871" t="s">
        <v>94</v>
      </c>
      <c r="L1057" s="788">
        <f t="shared" si="2783"/>
        <v>300937</v>
      </c>
      <c r="M1057" s="791">
        <f t="shared" si="2784"/>
        <v>300937</v>
      </c>
      <c r="N1057" s="792">
        <f t="shared" si="2785"/>
        <v>3912181</v>
      </c>
      <c r="O1057" s="821">
        <v>1</v>
      </c>
      <c r="P1057" s="794">
        <f t="shared" si="2786"/>
        <v>7</v>
      </c>
      <c r="Q1057" s="795">
        <f t="shared" si="2787"/>
        <v>4.55</v>
      </c>
      <c r="R1057" s="786"/>
      <c r="S1057" s="787">
        <f t="shared" si="2788"/>
        <v>4.55</v>
      </c>
      <c r="T1057" s="788">
        <v>66140</v>
      </c>
      <c r="U1057" s="869"/>
      <c r="V1057" s="870"/>
      <c r="W1057" s="864" t="str">
        <f t="shared" si="2789"/>
        <v>Գ-2</v>
      </c>
      <c r="X1057" s="788">
        <f t="shared" si="2790"/>
        <v>300937</v>
      </c>
      <c r="Y1057" s="791">
        <f t="shared" si="2791"/>
        <v>300937</v>
      </c>
      <c r="Z1057" s="797">
        <f t="shared" si="2792"/>
        <v>3912181</v>
      </c>
      <c r="AA1057" s="793">
        <f t="shared" si="2793"/>
        <v>1</v>
      </c>
      <c r="AB1057" s="794">
        <f t="shared" si="2794"/>
        <v>8</v>
      </c>
      <c r="AC1057" s="795">
        <f t="shared" si="2795"/>
        <v>4.7</v>
      </c>
      <c r="AD1057" s="786"/>
      <c r="AE1057" s="787">
        <f t="shared" si="2796"/>
        <v>4.7</v>
      </c>
      <c r="AF1057" s="788">
        <v>66140</v>
      </c>
      <c r="AG1057" s="869"/>
      <c r="AH1057" s="870"/>
      <c r="AI1057" s="864" t="str">
        <f t="shared" si="2797"/>
        <v>Գ-2</v>
      </c>
      <c r="AJ1057" s="788">
        <f t="shared" si="2798"/>
        <v>310858</v>
      </c>
      <c r="AK1057" s="791">
        <f t="shared" si="2799"/>
        <v>310858</v>
      </c>
      <c r="AL1057" s="797">
        <f t="shared" si="2800"/>
        <v>4041154</v>
      </c>
      <c r="AM1057" s="872">
        <f t="shared" si="2801"/>
        <v>1</v>
      </c>
      <c r="AN1057" s="883">
        <f t="shared" si="2802"/>
        <v>9</v>
      </c>
      <c r="AO1057" s="795">
        <f t="shared" si="2803"/>
        <v>4.7</v>
      </c>
      <c r="AP1057" s="786"/>
      <c r="AQ1057" s="787">
        <f t="shared" si="2804"/>
        <v>4.7</v>
      </c>
      <c r="AR1057" s="825">
        <v>66140</v>
      </c>
      <c r="AS1057" s="869"/>
      <c r="AT1057" s="870"/>
      <c r="AU1057" s="864" t="str">
        <f t="shared" si="2805"/>
        <v>Գ-2</v>
      </c>
      <c r="AV1057" s="825">
        <f t="shared" si="2806"/>
        <v>310858</v>
      </c>
      <c r="AW1057" s="826">
        <f t="shared" si="2807"/>
        <v>310858</v>
      </c>
      <c r="AX1057" s="797">
        <f t="shared" si="2808"/>
        <v>4041154</v>
      </c>
    </row>
    <row r="1058" spans="2:50" s="777" customFormat="1" ht="68.25" thickBot="1">
      <c r="B1058" s="1657">
        <v>6</v>
      </c>
      <c r="C1058" s="1348" t="s">
        <v>89</v>
      </c>
      <c r="D1058" s="656" t="s">
        <v>1377</v>
      </c>
      <c r="E1058" s="822">
        <v>1</v>
      </c>
      <c r="F1058" s="1321">
        <v>6</v>
      </c>
      <c r="G1058" s="800">
        <f t="shared" si="2782"/>
        <v>3.11</v>
      </c>
      <c r="H1058" s="824">
        <v>66140</v>
      </c>
      <c r="I1058" s="869"/>
      <c r="J1058" s="870"/>
      <c r="K1058" s="871" t="s">
        <v>95</v>
      </c>
      <c r="L1058" s="788">
        <f t="shared" si="2783"/>
        <v>205695.4</v>
      </c>
      <c r="M1058" s="791">
        <f t="shared" si="2784"/>
        <v>205695.4</v>
      </c>
      <c r="N1058" s="792">
        <f t="shared" si="2785"/>
        <v>2674040.1999999997</v>
      </c>
      <c r="O1058" s="821">
        <v>1</v>
      </c>
      <c r="P1058" s="794">
        <f t="shared" si="2786"/>
        <v>7</v>
      </c>
      <c r="Q1058" s="795">
        <f t="shared" si="2787"/>
        <v>3.11</v>
      </c>
      <c r="R1058" s="786"/>
      <c r="S1058" s="787">
        <f t="shared" si="2788"/>
        <v>3.11</v>
      </c>
      <c r="T1058" s="788">
        <v>66140</v>
      </c>
      <c r="U1058" s="869"/>
      <c r="V1058" s="870"/>
      <c r="W1058" s="864" t="str">
        <f t="shared" si="2789"/>
        <v>Ա-1</v>
      </c>
      <c r="X1058" s="788">
        <f t="shared" si="2790"/>
        <v>205695.4</v>
      </c>
      <c r="Y1058" s="791">
        <f t="shared" si="2791"/>
        <v>205695.4</v>
      </c>
      <c r="Z1058" s="797">
        <f t="shared" si="2792"/>
        <v>2674040.1999999997</v>
      </c>
      <c r="AA1058" s="793">
        <f t="shared" si="2793"/>
        <v>1</v>
      </c>
      <c r="AB1058" s="794">
        <f t="shared" si="2794"/>
        <v>8</v>
      </c>
      <c r="AC1058" s="795">
        <f t="shared" si="2795"/>
        <v>3.21</v>
      </c>
      <c r="AD1058" s="786"/>
      <c r="AE1058" s="787">
        <f t="shared" si="2796"/>
        <v>3.21</v>
      </c>
      <c r="AF1058" s="788">
        <v>66140</v>
      </c>
      <c r="AG1058" s="869"/>
      <c r="AH1058" s="870"/>
      <c r="AI1058" s="864" t="str">
        <f t="shared" si="2797"/>
        <v>Ա-1</v>
      </c>
      <c r="AJ1058" s="788">
        <f t="shared" si="2798"/>
        <v>212309.4</v>
      </c>
      <c r="AK1058" s="791">
        <f t="shared" si="2799"/>
        <v>212309.4</v>
      </c>
      <c r="AL1058" s="797">
        <f t="shared" si="2800"/>
        <v>2760022.1999999997</v>
      </c>
      <c r="AM1058" s="872">
        <f t="shared" si="2801"/>
        <v>1</v>
      </c>
      <c r="AN1058" s="883">
        <f t="shared" si="2802"/>
        <v>9</v>
      </c>
      <c r="AO1058" s="795">
        <f t="shared" si="2803"/>
        <v>3.21</v>
      </c>
      <c r="AP1058" s="786"/>
      <c r="AQ1058" s="787">
        <f t="shared" si="2804"/>
        <v>3.21</v>
      </c>
      <c r="AR1058" s="825">
        <v>66140</v>
      </c>
      <c r="AS1058" s="869"/>
      <c r="AT1058" s="870"/>
      <c r="AU1058" s="864" t="str">
        <f t="shared" si="2805"/>
        <v>Ա-1</v>
      </c>
      <c r="AV1058" s="825">
        <f t="shared" si="2806"/>
        <v>212309.4</v>
      </c>
      <c r="AW1058" s="826">
        <f t="shared" si="2807"/>
        <v>212309.4</v>
      </c>
      <c r="AX1058" s="797">
        <f t="shared" si="2808"/>
        <v>2760022.1999999997</v>
      </c>
    </row>
    <row r="1059" spans="2:50" s="777" customFormat="1" ht="54.75" thickBot="1">
      <c r="B1059" s="1657">
        <v>7</v>
      </c>
      <c r="C1059" s="1348" t="s">
        <v>89</v>
      </c>
      <c r="D1059" s="656" t="s">
        <v>1376</v>
      </c>
      <c r="E1059" s="822">
        <v>1</v>
      </c>
      <c r="F1059" s="1321">
        <v>6</v>
      </c>
      <c r="G1059" s="800">
        <f t="shared" ref="G1059" si="2810">IF(E1059&lt;1,0,IF(K1059="Բ-1",IF(F1059=0,6.94,IF(F1059=1,7.17,IF(F1059=2,7.41,IF(F1059=3,7.66,IF(OR(F1059=5,F1059=4),7.92,IF(OR(F1059=6,F1059=7),8.18,IF(OR(F1059=8,F1059=9),8.46,IF(OR(F1059=10,F1059=11,F1059=12),8.74,IF(OR(F1059=13,F1059=14,F1059=15),9.03,IF(OR(F1059=16,F1059=17,F1059=18),9.33,9.65)))))))))),IF(K1059="Բ-2", IF(F1059=0,5.71,IF(F1059=1,5.89,IF(F1059=2,6.09,IF(F1059=3,6.29,IF(OR(F1059=5,F1059=4),6.5,IF(OR(F1059=6,F1059=7),6.72,IF(OR(F1059=8,F1059=9),6.94,IF(OR(F1059=10,F1059=11,F1059=12),7.17,IF(OR(F1059=13,F1059=14,F1059=15),7.41,IF(OR(F1059=16,F1059=17,F1059=18),7.65,7.91)))))))))), IF(K1059="Գ-1", IF(F1059=0,4.7,IF(F1059=1,4.86,IF(F1059=2,5.01,IF(F1059=3,5.18,IF(OR(F1059=5,F1059=4),5.35,IF(OR(F1059=6,F1059=7),5.52,IF(OR(F1059=8,F1059=9),5.71,IF(OR(F1059=10,F1059=11,F1059=12),5.89,IF(OR(F1059=13,F1059=14,F1059=15),6.09,IF(OR(F1059=16,F1059=17,F1059=18),6.29,6.49)))))))))), IF(K1059="Գ-2", IF(F1059=0,3.88,IF(F1059=1,4.01,IF(F1059=2,4.14,IF(F1059=3,4.27,IF(OR(F1059=5,F1059=4),4.41,IF(OR(F1059=6,F1059=7),4.55,IF(OR(F1059=8,F1059=9),4.7,IF(OR(F1059=10,F1059=11,F1059=12),4.85,IF(OR(F1059=13,F1059=14,F1059=15),5.01,IF(OR(F1059=16,F1059=17,F1059=18),5.17,5.34)))))))))), IF(K1059="Գ-3", IF(F1059=0,3.21,IF(F1059=1,3.31,IF(F1059=2,3.42,IF(F1059=3,3.53,IF(OR(F1059=5,F1059=4),3.64,IF(OR(F1059=6,F1059=7),3.76,IF(OR(F1059=8,F1059=9),3.88,IF(OR(F1059=10,F1059=11,F1059=12),4.01,IF(OR(F1059=13,F1059=14,F1059=15),4.13,IF(OR(F1059=16,F1059=17,F1059=18),4.27,4.4)))))))))), IF(K1059="Ա-1", IF(F1059=0,2.66,IF(F1059=1,2.75,IF(F1059=2,2.83,IF(F1059=3,2.92,IF(OR(F1059=5,F1059=4),3.02,IF(OR(F1059=6,F1059=7),3.11,IF(OR(F1059=8,F1059=9),3.21,IF(OR(F1059=10,F1059=11,F1059=12),3.31,IF(OR(F1059=13,F1059=14,F1059=15),3.42,IF(OR(F1059=16,F1059=17,F1059=18),3.53,3.64)))))))))), IF(K1059="Ա-2", IF(F1059=0,2.28,IF(F1059=1,2.35,IF(F1059=2,2.43,IF(F1059=3,2.5,IF(OR(F1059=5,F1059=4),2.58,IF(OR(F1059=6,F1059=7),2.66,IF(OR(F1059=8,F1059=9),2.75,IF(OR(F1059=10,F1059=11,F1059=12),2.83,IF(OR(F1059=13,F1059=14,F1059=15),2.92,IF(OR(F1059=16,F1059=17,F1059=18),3.01,3.11)))))))))),IF(K1059="Ա-3", IF(F1059=0,1.96,IF(F1059=1,2.02,IF(F1059=2,2.08,IF(F1059=3,2.15,IF(OR(F1059=5,F1059=4),2.21,IF(OR(F1059=6,F1059=7),2.28,IF(OR(F1059=8,F1059=9),2.35,IF(OR(F1059=10,F1059=11,F1059=12),2.42,IF(OR(F1059=13,F1059=14,F1059=15),2.5,IF(OR(F1059=16,F1059=17,F1059=18),2.58,2.66)))))))))), IF(K1059="Կ-1", IF(F1059=0,1.68,IF(F1059=1,1.73,IF(F1059=2,1.79,IF(F1059=3,1.84,IF(OR(F1059=5,F1059=4),1.9,IF(OR(F1059=6,F1059=7),1.96,IF(OR(F1059=8,F1059=9),2.02,IF(OR(F1059=10,F1059=11,F1059=12),2.08,IF(OR(F1059=13,F1059=14,F1059=15),2.14,IF(OR(F1059=16,F1059=17,F1059=18),2.21,2.28)))))))))), IF(K1059="Կ-2", IF(F1059=0,1.45,IF(F1059=1,1.49,IF(F1059=2,1.54,IF(F1059=3,1.59,IF(OR(F1059=5,F1059=4),1.63,IF(OR(F1059=6,F1059=7),1.68,IF(OR(F1059=8,F1059=9),1.73,IF(OR(F1059=10,F1059=11,F1059=12),1.79,IF(OR(F1059=13,F1059=14,F1059=15),1.84,IF(OR(F1059=16,F1059=17,F1059=18),1.9,1.95)))))))))),IF(K1059="Կ-3", IF(F1059=0,1.25,IF(F1059=1,1.29,IF(F1059=2,1.33,IF(F1059=3,1.37,IF(OR(F1059=5,F1059=4),1.41,IF(OR(F1059=6,F1059=7),1.45,IF(OR(F1059=8,F1059=9),1.49,IF(OR(F1059=10,F1059=11,F1059=12),1.54,IF(OR(F1059=13,F1059=14,F1059=15),1.58,IF(OR(F1059=16,F1059=17,F1059=18),1.63,1.68)))))))))), "Error"))))))))))))</f>
        <v>1.96</v>
      </c>
      <c r="H1059" s="824">
        <v>66140</v>
      </c>
      <c r="I1059" s="869"/>
      <c r="J1059" s="870"/>
      <c r="K1059" s="871" t="s">
        <v>97</v>
      </c>
      <c r="L1059" s="788">
        <f t="shared" ref="L1059" si="2811">H1059*G1059</f>
        <v>129634.4</v>
      </c>
      <c r="M1059" s="791">
        <f t="shared" ref="M1059" si="2812">G1059*H1059+I1059+J1059</f>
        <v>129634.4</v>
      </c>
      <c r="N1059" s="792">
        <f t="shared" ref="N1059" si="2813">+M1059*13</f>
        <v>1685247.2</v>
      </c>
      <c r="O1059" s="821">
        <v>1</v>
      </c>
      <c r="P1059" s="794">
        <f t="shared" ref="P1059" si="2814">+F1059+1</f>
        <v>7</v>
      </c>
      <c r="Q1059" s="795">
        <f t="shared" ref="Q1059" si="2815">IF(O1059&lt;1,0,IF(W1059="Բ-1",IF(P1059=0,6.94,IF(P1059=1,7.17,IF(P1059=2,7.41,IF(P1059=3,7.66,IF(OR(P1059=5,P1059=4),7.92,IF(OR(P1059=6,P1059=7),8.18,IF(OR(P1059=8,P1059=9),8.46,IF(OR(P1059=10,P1059=11,P1059=12),8.74,IF(OR(P1059=13,P1059=14,P1059=15),9.03,IF(OR(P1059=16,P1059=17,P1059=18),9.33,9.65)))))))))),IF(W1059="Բ-2", IF(P1059=0,5.71,IF(P1059=1,5.89,IF(P1059=2,6.09,IF(P1059=3,6.29,IF(OR(P1059=5,P1059=4),6.5,IF(OR(P1059=6,P1059=7),6.72,IF(OR(P1059=8,P1059=9),6.94,IF(OR(P1059=10,P1059=11,P1059=12),7.17,IF(OR(P1059=13,P1059=14,P1059=15),7.41,IF(OR(P1059=16,P1059=17,P1059=18),7.65,7.91)))))))))), IF(W1059="Գ-1", IF(P1059=0,4.7,IF(P1059=1,4.86,IF(P1059=2,5.01,IF(P1059=3,5.18,IF(OR(P1059=5,P1059=4),5.35,IF(OR(P1059=6,P1059=7),5.52,IF(OR(P1059=8,P1059=9),5.71,IF(OR(P1059=10,P1059=11,P1059=12),5.89,IF(OR(P1059=13,P1059=14,P1059=15),6.09,IF(OR(P1059=16,P1059=17,P1059=18),6.29,6.49)))))))))), IF(W1059="Գ-2", IF(P1059=0,3.88,IF(P1059=1,4.01,IF(P1059=2,4.14,IF(P1059=3,4.27,IF(OR(P1059=5,P1059=4),4.41,IF(OR(P1059=6,P1059=7),4.55,IF(OR(P1059=8,P1059=9),4.7,IF(OR(P1059=10,P1059=11,P1059=12),4.85,IF(OR(P1059=13,P1059=14,P1059=15),5.01,IF(OR(P1059=16,P1059=17,P1059=18),5.17,5.34)))))))))), IF(W1059="Գ-3", IF(P1059=0,3.21,IF(P1059=1,3.31,IF(P1059=2,3.42,IF(P1059=3,3.53,IF(OR(P1059=5,P1059=4),3.64,IF(OR(P1059=6,P1059=7),3.76,IF(OR(P1059=8,P1059=9),3.88,IF(OR(P1059=10,P1059=11,P1059=12),4.01,IF(OR(P1059=13,P1059=14,P1059=15),4.13,IF(OR(P1059=16,P1059=17,P1059=18),4.27,4.4)))))))))), IF(W1059="Ա-1", IF(P1059=0,2.66,IF(P1059=1,2.75,IF(P1059=2,2.83,IF(P1059=3,2.92,IF(OR(P1059=5,P1059=4),3.02,IF(OR(P1059=6,P1059=7),3.11,IF(OR(P1059=8,P1059=9),3.21,IF(OR(P1059=10,P1059=11,P1059=12),3.31,IF(OR(P1059=13,P1059=14,P1059=15),3.42,IF(OR(P1059=16,P1059=17,P1059=18),3.53,3.64)))))))))), IF(W1059="Ա-2", IF(P1059=0,2.28,IF(P1059=1,2.35,IF(P1059=2,2.43,IF(P1059=3,2.5,IF(OR(P1059=5,P1059=4),2.58,IF(OR(P1059=6,P1059=7),2.66,IF(OR(P1059=8,P1059=9),2.75,IF(OR(P1059=10,P1059=11,P1059=12),2.83,IF(OR(P1059=13,P1059=14,P1059=15),2.92,IF(OR(P1059=16,P1059=17,P1059=18),3.01,3.11)))))))))),IF(W1059="Ա-3", IF(P1059=0,1.96,IF(P1059=1,2.02,IF(P1059=2,2.08,IF(P1059=3,2.15,IF(OR(P1059=5,P1059=4),2.21,IF(OR(P1059=6,P1059=7),2.28,IF(OR(P1059=8,P1059=9),2.35,IF(OR(P1059=10,P1059=11,P1059=12),2.42,IF(OR(P1059=13,P1059=14,P1059=15),2.5,IF(OR(P1059=16,P1059=17,P1059=18),2.58,2.66)))))))))), IF(W1059="Կ-1", IF(P1059=0,1.68,IF(P1059=1,1.73,IF(P1059=2,1.79,IF(P1059=3,1.84,IF(OR(P1059=5,P1059=4),1.9,IF(OR(P1059=6,P1059=7),1.96,IF(OR(P1059=8,P1059=9),2.02,IF(OR(P1059=10,P1059=11,P1059=12),2.08,IF(OR(P1059=13,P1059=14,P1059=15),2.14,IF(OR(P1059=16,P1059=17,P1059=18),2.21,2.28)))))))))), IF(W1059="Կ-2", IF(P1059=0,1.45,IF(P1059=1,1.49,IF(P1059=2,1.54,IF(P1059=3,1.59,IF(OR(P1059=5,P1059=4),1.63,IF(OR(P1059=6,P1059=7),1.68,IF(OR(P1059=8,P1059=9),1.73,IF(OR(P1059=10,P1059=11,P1059=12),1.79,IF(OR(P1059=13,P1059=14,P1059=15),1.84,IF(OR(P1059=16,P1059=17,P1059=18),1.9,1.95)))))))))),IF(W1059="Կ-3", IF(P1059=0,1.25,IF(P1059=1,1.29,IF(P1059=2,1.33,IF(P1059=3,1.37,IF(OR(P1059=5,P1059=4),1.41,IF(OR(P1059=6,P1059=7),1.45,IF(OR(P1059=8,P1059=9),1.49,IF(OR(P1059=10,P1059=11,P1059=12),1.54,IF(OR(P1059=13,P1059=14,P1059=15),1.58,IF(OR(P1059=16,P1059=17,P1059=18),1.63,1.68)))))))))), "Error"))))))))))))</f>
        <v>1.96</v>
      </c>
      <c r="R1059" s="786"/>
      <c r="S1059" s="787">
        <f t="shared" ref="S1059" si="2816">+Q1059+Q1059*R1059</f>
        <v>1.96</v>
      </c>
      <c r="T1059" s="788">
        <v>66140</v>
      </c>
      <c r="U1059" s="869"/>
      <c r="V1059" s="870"/>
      <c r="W1059" s="864" t="str">
        <f t="shared" ref="W1059" si="2817">+K1059</f>
        <v>Կ-1</v>
      </c>
      <c r="X1059" s="788">
        <f t="shared" ref="X1059" si="2818">T1059*S1059</f>
        <v>129634.4</v>
      </c>
      <c r="Y1059" s="791">
        <f t="shared" ref="Y1059" si="2819">S1059*T1059+U1059+V1059</f>
        <v>129634.4</v>
      </c>
      <c r="Z1059" s="797">
        <f t="shared" ref="Z1059" si="2820">+Y1059*13</f>
        <v>1685247.2</v>
      </c>
      <c r="AA1059" s="793">
        <f t="shared" ref="AA1059" si="2821">+O1059</f>
        <v>1</v>
      </c>
      <c r="AB1059" s="794">
        <f t="shared" ref="AB1059" si="2822">+P1059+1</f>
        <v>8</v>
      </c>
      <c r="AC1059" s="795">
        <f t="shared" ref="AC1059" si="2823">IF(AA1059&lt;1,0,IF(AI1059="Բ-1",IF(AB1059=0,6.94,IF(AB1059=1,7.17,IF(AB1059=2,7.41,IF(AB1059=3,7.66,IF(OR(AB1059=5,AB1059=4),7.92,IF(OR(AB1059=6,AB1059=7),8.18,IF(OR(AB1059=8,AB1059=9),8.46,IF(OR(AB1059=10,AB1059=11,AB1059=12),8.74,IF(OR(AB1059=13,AB1059=14,AB1059=15),9.03,IF(OR(AB1059=16,AB1059=17,AB1059=18),9.33,9.65)))))))))),IF(AI1059="Բ-2", IF(AB1059=0,5.71,IF(AB1059=1,5.89,IF(AB1059=2,6.09,IF(AB1059=3,6.29,IF(OR(AB1059=5,AB1059=4),6.5,IF(OR(AB1059=6,AB1059=7),6.72,IF(OR(AB1059=8,AB1059=9),6.94,IF(OR(AB1059=10,AB1059=11,AB1059=12),7.17,IF(OR(AB1059=13,AB1059=14,AB1059=15),7.41,IF(OR(AB1059=16,AB1059=17,AB1059=18),7.65,7.91)))))))))), IF(AI1059="Գ-1", IF(AB1059=0,4.7,IF(AB1059=1,4.86,IF(AB1059=2,5.01,IF(AB1059=3,5.18,IF(OR(AB1059=5,AB1059=4),5.35,IF(OR(AB1059=6,AB1059=7),5.52,IF(OR(AB1059=8,AB1059=9),5.71,IF(OR(AB1059=10,AB1059=11,AB1059=12),5.89,IF(OR(AB1059=13,AB1059=14,AB1059=15),6.09,IF(OR(AB1059=16,AB1059=17,AB1059=18),6.29,6.49)))))))))), IF(AI1059="Գ-2", IF(AB1059=0,3.88,IF(AB1059=1,4.01,IF(AB1059=2,4.14,IF(AB1059=3,4.27,IF(OR(AB1059=5,AB1059=4),4.41,IF(OR(AB1059=6,AB1059=7),4.55,IF(OR(AB1059=8,AB1059=9),4.7,IF(OR(AB1059=10,AB1059=11,AB1059=12),4.85,IF(OR(AB1059=13,AB1059=14,AB1059=15),5.01,IF(OR(AB1059=16,AB1059=17,AB1059=18),5.17,5.34)))))))))), IF(AI1059="Գ-3", IF(AB1059=0,3.21,IF(AB1059=1,3.31,IF(AB1059=2,3.42,IF(AB1059=3,3.53,IF(OR(AB1059=5,AB1059=4),3.64,IF(OR(AB1059=6,AB1059=7),3.76,IF(OR(AB1059=8,AB1059=9),3.88,IF(OR(AB1059=10,AB1059=11,AB1059=12),4.01,IF(OR(AB1059=13,AB1059=14,AB1059=15),4.13,IF(OR(AB1059=16,AB1059=17,AB1059=18),4.27,4.4)))))))))), IF(AI1059="Ա-1", IF(AB1059=0,2.66,IF(AB1059=1,2.75,IF(AB1059=2,2.83,IF(AB1059=3,2.92,IF(OR(AB1059=5,AB1059=4),3.02,IF(OR(AB1059=6,AB1059=7),3.11,IF(OR(AB1059=8,AB1059=9),3.21,IF(OR(AB1059=10,AB1059=11,AB1059=12),3.31,IF(OR(AB1059=13,AB1059=14,AB1059=15),3.42,IF(OR(AB1059=16,AB1059=17,AB1059=18),3.53,3.64)))))))))), IF(AI1059="Ա-2", IF(AB1059=0,2.28,IF(AB1059=1,2.35,IF(AB1059=2,2.43,IF(AB1059=3,2.5,IF(OR(AB1059=5,AB1059=4),2.58,IF(OR(AB1059=6,AB1059=7),2.66,IF(OR(AB1059=8,AB1059=9),2.75,IF(OR(AB1059=10,AB1059=11,AB1059=12),2.83,IF(OR(AB1059=13,AB1059=14,AB1059=15),2.92,IF(OR(AB1059=16,AB1059=17,AB1059=18),3.01,3.11)))))))))),IF(AI1059="Ա-3", IF(AB1059=0,1.96,IF(AB1059=1,2.02,IF(AB1059=2,2.08,IF(AB1059=3,2.15,IF(OR(AB1059=5,AB1059=4),2.21,IF(OR(AB1059=6,AB1059=7),2.28,IF(OR(AB1059=8,AB1059=9),2.35,IF(OR(AB1059=10,AB1059=11,AB1059=12),2.42,IF(OR(AB1059=13,AB1059=14,AB1059=15),2.5,IF(OR(AB1059=16,AB1059=17,AB1059=18),2.58,2.66)))))))))), IF(AI1059="Կ-1", IF(AB1059=0,1.68,IF(AB1059=1,1.73,IF(AB1059=2,1.79,IF(AB1059=3,1.84,IF(OR(AB1059=5,AB1059=4),1.9,IF(OR(AB1059=6,AB1059=7),1.96,IF(OR(AB1059=8,AB1059=9),2.02,IF(OR(AB1059=10,AB1059=11,AB1059=12),2.08,IF(OR(AB1059=13,AB1059=14,AB1059=15),2.14,IF(OR(AB1059=16,AB1059=17,AB1059=18),2.21,2.28)))))))))), IF(AI1059="Կ-2", IF(AB1059=0,1.45,IF(AB1059=1,1.49,IF(AB1059=2,1.54,IF(AB1059=3,1.59,IF(OR(AB1059=5,AB1059=4),1.63,IF(OR(AB1059=6,AB1059=7),1.68,IF(OR(AB1059=8,AB1059=9),1.73,IF(OR(AB1059=10,AB1059=11,AB1059=12),1.79,IF(OR(AB1059=13,AB1059=14,AB1059=15),1.84,IF(OR(AB1059=16,AB1059=17,AB1059=18),1.9,1.95)))))))))),IF(AI1059="Կ-3", IF(AB1059=0,1.25,IF(AB1059=1,1.29,IF(AB1059=2,1.33,IF(AB1059=3,1.37,IF(OR(AB1059=5,AB1059=4),1.41,IF(OR(AB1059=6,AB1059=7),1.45,IF(OR(AB1059=8,AB1059=9),1.49,IF(OR(AB1059=10,AB1059=11,AB1059=12),1.54,IF(OR(AB1059=13,AB1059=14,AB1059=15),1.58,IF(OR(AB1059=16,AB1059=17,AB1059=18),1.63,1.68)))))))))), "Error"))))))))))))</f>
        <v>2.02</v>
      </c>
      <c r="AD1059" s="786"/>
      <c r="AE1059" s="787">
        <f t="shared" ref="AE1059" si="2824">+AC1059+AC1059*AD1059</f>
        <v>2.02</v>
      </c>
      <c r="AF1059" s="788">
        <v>66140</v>
      </c>
      <c r="AG1059" s="869"/>
      <c r="AH1059" s="870"/>
      <c r="AI1059" s="864" t="str">
        <f t="shared" ref="AI1059" si="2825">+W1059</f>
        <v>Կ-1</v>
      </c>
      <c r="AJ1059" s="788">
        <f t="shared" ref="AJ1059" si="2826">AF1059*AE1059</f>
        <v>133602.79999999999</v>
      </c>
      <c r="AK1059" s="791">
        <f t="shared" ref="AK1059" si="2827">AE1059*AF1059+AG1059+AH1059</f>
        <v>133602.79999999999</v>
      </c>
      <c r="AL1059" s="797">
        <f t="shared" ref="AL1059" si="2828">+AK1059*13</f>
        <v>1736836.4</v>
      </c>
      <c r="AM1059" s="872">
        <f t="shared" ref="AM1059" si="2829">+AA1059</f>
        <v>1</v>
      </c>
      <c r="AN1059" s="883">
        <f t="shared" ref="AN1059" si="2830">+AB1059+1</f>
        <v>9</v>
      </c>
      <c r="AO1059" s="795">
        <f t="shared" ref="AO1059" si="2831">IF(AM1059&lt;1,0,IF(AU1059="Բ-1",IF(AN1059=0,6.94,IF(AN1059=1,7.17,IF(AN1059=2,7.41,IF(AN1059=3,7.66,IF(OR(AN1059=5,AN1059=4),7.92,IF(OR(AN1059=6,AN1059=7),8.18,IF(OR(AN1059=8,AN1059=9),8.46,IF(OR(AN1059=10,AN1059=11,AN1059=12),8.74,IF(OR(AN1059=13,AN1059=14,AN1059=15),9.03,IF(OR(AN1059=16,AN1059=17,AN1059=18),9.33,9.65)))))))))),IF(AU1059="Բ-2", IF(AN1059=0,5.71,IF(AN1059=1,5.89,IF(AN1059=2,6.09,IF(AN1059=3,6.29,IF(OR(AN1059=5,AN1059=4),6.5,IF(OR(AN1059=6,AN1059=7),6.72,IF(OR(AN1059=8,AN1059=9),6.94,IF(OR(AN1059=10,AN1059=11,AN1059=12),7.17,IF(OR(AN1059=13,AN1059=14,AN1059=15),7.41,IF(OR(AN1059=16,AN1059=17,AN1059=18),7.65,7.91)))))))))), IF(AU1059="Գ-1", IF(AN1059=0,4.7,IF(AN1059=1,4.86,IF(AN1059=2,5.01,IF(AN1059=3,5.18,IF(OR(AN1059=5,AN1059=4),5.35,IF(OR(AN1059=6,AN1059=7),5.52,IF(OR(AN1059=8,AN1059=9),5.71,IF(OR(AN1059=10,AN1059=11,AN1059=12),5.89,IF(OR(AN1059=13,AN1059=14,AN1059=15),6.09,IF(OR(AN1059=16,AN1059=17,AN1059=18),6.29,6.49)))))))))), IF(AU1059="Գ-2", IF(AN1059=0,3.88,IF(AN1059=1,4.01,IF(AN1059=2,4.14,IF(AN1059=3,4.27,IF(OR(AN1059=5,AN1059=4),4.41,IF(OR(AN1059=6,AN1059=7),4.55,IF(OR(AN1059=8,AN1059=9),4.7,IF(OR(AN1059=10,AN1059=11,AN1059=12),4.85,IF(OR(AN1059=13,AN1059=14,AN1059=15),5.01,IF(OR(AN1059=16,AN1059=17,AN1059=18),5.17,5.34)))))))))), IF(AU1059="Գ-3", IF(AN1059=0,3.21,IF(AN1059=1,3.31,IF(AN1059=2,3.42,IF(AN1059=3,3.53,IF(OR(AN1059=5,AN1059=4),3.64,IF(OR(AN1059=6,AN1059=7),3.76,IF(OR(AN1059=8,AN1059=9),3.88,IF(OR(AN1059=10,AN1059=11,AN1059=12),4.01,IF(OR(AN1059=13,AN1059=14,AN1059=15),4.13,IF(OR(AN1059=16,AN1059=17,AN1059=18),4.27,4.4)))))))))), IF(AU1059="Ա-1", IF(AN1059=0,2.66,IF(AN1059=1,2.75,IF(AN1059=2,2.83,IF(AN1059=3,2.92,IF(OR(AN1059=5,AN1059=4),3.02,IF(OR(AN1059=6,AN1059=7),3.11,IF(OR(AN1059=8,AN1059=9),3.21,IF(OR(AN1059=10,AN1059=11,AN1059=12),3.31,IF(OR(AN1059=13,AN1059=14,AN1059=15),3.42,IF(OR(AN1059=16,AN1059=17,AN1059=18),3.53,3.64)))))))))), IF(AU1059="Ա-2", IF(AN1059=0,2.28,IF(AN1059=1,2.35,IF(AN1059=2,2.43,IF(AN1059=3,2.5,IF(OR(AN1059=5,AN1059=4),2.58,IF(OR(AN1059=6,AN1059=7),2.66,IF(OR(AN1059=8,AN1059=9),2.75,IF(OR(AN1059=10,AN1059=11,AN1059=12),2.83,IF(OR(AN1059=13,AN1059=14,AN1059=15),2.92,IF(OR(AN1059=16,AN1059=17,AN1059=18),3.01,3.11)))))))))),IF(AU1059="Ա-3", IF(AN1059=0,1.96,IF(AN1059=1,2.02,IF(AN1059=2,2.08,IF(AN1059=3,2.15,IF(OR(AN1059=5,AN1059=4),2.21,IF(OR(AN1059=6,AN1059=7),2.28,IF(OR(AN1059=8,AN1059=9),2.35,IF(OR(AN1059=10,AN1059=11,AN1059=12),2.42,IF(OR(AN1059=13,AN1059=14,AN1059=15),2.5,IF(OR(AN1059=16,AN1059=17,AN1059=18),2.58,2.66)))))))))), IF(AU1059="Կ-1", IF(AN1059=0,1.68,IF(AN1059=1,1.73,IF(AN1059=2,1.79,IF(AN1059=3,1.84,IF(OR(AN1059=5,AN1059=4),1.9,IF(OR(AN1059=6,AN1059=7),1.96,IF(OR(AN1059=8,AN1059=9),2.02,IF(OR(AN1059=10,AN1059=11,AN1059=12),2.08,IF(OR(AN1059=13,AN1059=14,AN1059=15),2.14,IF(OR(AN1059=16,AN1059=17,AN1059=18),2.21,2.28)))))))))), IF(AU1059="Կ-2", IF(AN1059=0,1.45,IF(AN1059=1,1.49,IF(AN1059=2,1.54,IF(AN1059=3,1.59,IF(OR(AN1059=5,AN1059=4),1.63,IF(OR(AN1059=6,AN1059=7),1.68,IF(OR(AN1059=8,AN1059=9),1.73,IF(OR(AN1059=10,AN1059=11,AN1059=12),1.79,IF(OR(AN1059=13,AN1059=14,AN1059=15),1.84,IF(OR(AN1059=16,AN1059=17,AN1059=18),1.9,1.95)))))))))),IF(AU1059="Կ-3", IF(AN1059=0,1.25,IF(AN1059=1,1.29,IF(AN1059=2,1.33,IF(AN1059=3,1.37,IF(OR(AN1059=5,AN1059=4),1.41,IF(OR(AN1059=6,AN1059=7),1.45,IF(OR(AN1059=8,AN1059=9),1.49,IF(OR(AN1059=10,AN1059=11,AN1059=12),1.54,IF(OR(AN1059=13,AN1059=14,AN1059=15),1.58,IF(OR(AN1059=16,AN1059=17,AN1059=18),1.63,1.68)))))))))), "Error"))))))))))))</f>
        <v>2.02</v>
      </c>
      <c r="AP1059" s="786"/>
      <c r="AQ1059" s="787">
        <f t="shared" ref="AQ1059" si="2832">+AO1059+AO1059*AP1059</f>
        <v>2.02</v>
      </c>
      <c r="AR1059" s="825">
        <v>66140</v>
      </c>
      <c r="AS1059" s="869"/>
      <c r="AT1059" s="870"/>
      <c r="AU1059" s="864" t="str">
        <f t="shared" ref="AU1059" si="2833">+AI1059</f>
        <v>Կ-1</v>
      </c>
      <c r="AV1059" s="825">
        <f t="shared" ref="AV1059" si="2834">AR1059*AQ1059</f>
        <v>133602.79999999999</v>
      </c>
      <c r="AW1059" s="826">
        <f t="shared" ref="AW1059" si="2835">AQ1059*AR1059+AS1059+AT1059</f>
        <v>133602.79999999999</v>
      </c>
      <c r="AX1059" s="797">
        <f t="shared" ref="AX1059" si="2836">+AW1059*13</f>
        <v>1736836.4</v>
      </c>
    </row>
    <row r="1060" spans="2:50" s="777" customFormat="1" ht="14.25" thickBot="1">
      <c r="B1060" s="1657">
        <v>8</v>
      </c>
      <c r="C1060" s="1348" t="s">
        <v>89</v>
      </c>
      <c r="D1060" s="657" t="s">
        <v>277</v>
      </c>
      <c r="E1060" s="822">
        <v>1</v>
      </c>
      <c r="F1060" s="1321">
        <v>6</v>
      </c>
      <c r="G1060" s="800">
        <f t="shared" si="2782"/>
        <v>4.55</v>
      </c>
      <c r="H1060" s="824">
        <v>66140</v>
      </c>
      <c r="I1060" s="869"/>
      <c r="J1060" s="870"/>
      <c r="K1060" s="871" t="s">
        <v>94</v>
      </c>
      <c r="L1060" s="788">
        <f t="shared" si="2783"/>
        <v>300937</v>
      </c>
      <c r="M1060" s="791">
        <f t="shared" si="2784"/>
        <v>300937</v>
      </c>
      <c r="N1060" s="792">
        <f t="shared" si="2785"/>
        <v>3912181</v>
      </c>
      <c r="O1060" s="821">
        <v>1</v>
      </c>
      <c r="P1060" s="794">
        <f t="shared" si="2786"/>
        <v>7</v>
      </c>
      <c r="Q1060" s="795">
        <f t="shared" si="2787"/>
        <v>4.55</v>
      </c>
      <c r="R1060" s="786"/>
      <c r="S1060" s="787">
        <f t="shared" si="2788"/>
        <v>4.55</v>
      </c>
      <c r="T1060" s="788">
        <v>66140</v>
      </c>
      <c r="U1060" s="869"/>
      <c r="V1060" s="870"/>
      <c r="W1060" s="864" t="str">
        <f t="shared" si="2789"/>
        <v>Գ-2</v>
      </c>
      <c r="X1060" s="788">
        <f t="shared" si="2790"/>
        <v>300937</v>
      </c>
      <c r="Y1060" s="791">
        <f t="shared" si="2791"/>
        <v>300937</v>
      </c>
      <c r="Z1060" s="797">
        <f t="shared" si="2792"/>
        <v>3912181</v>
      </c>
      <c r="AA1060" s="793">
        <f t="shared" si="2793"/>
        <v>1</v>
      </c>
      <c r="AB1060" s="794">
        <f t="shared" si="2794"/>
        <v>8</v>
      </c>
      <c r="AC1060" s="795">
        <f t="shared" si="2795"/>
        <v>4.7</v>
      </c>
      <c r="AD1060" s="786"/>
      <c r="AE1060" s="787">
        <f t="shared" si="2796"/>
        <v>4.7</v>
      </c>
      <c r="AF1060" s="788">
        <v>66140</v>
      </c>
      <c r="AG1060" s="869"/>
      <c r="AH1060" s="870"/>
      <c r="AI1060" s="864" t="str">
        <f t="shared" si="2797"/>
        <v>Գ-2</v>
      </c>
      <c r="AJ1060" s="788">
        <f t="shared" si="2798"/>
        <v>310858</v>
      </c>
      <c r="AK1060" s="791">
        <f t="shared" si="2799"/>
        <v>310858</v>
      </c>
      <c r="AL1060" s="797">
        <f t="shared" si="2800"/>
        <v>4041154</v>
      </c>
      <c r="AM1060" s="872">
        <f t="shared" si="2801"/>
        <v>1</v>
      </c>
      <c r="AN1060" s="883">
        <f t="shared" si="2802"/>
        <v>9</v>
      </c>
      <c r="AO1060" s="795">
        <f t="shared" si="2803"/>
        <v>4.7</v>
      </c>
      <c r="AP1060" s="786"/>
      <c r="AQ1060" s="787">
        <f t="shared" si="2804"/>
        <v>4.7</v>
      </c>
      <c r="AR1060" s="825">
        <v>66140</v>
      </c>
      <c r="AS1060" s="869"/>
      <c r="AT1060" s="870"/>
      <c r="AU1060" s="864" t="str">
        <f t="shared" si="2805"/>
        <v>Գ-2</v>
      </c>
      <c r="AV1060" s="825">
        <f t="shared" si="2806"/>
        <v>310858</v>
      </c>
      <c r="AW1060" s="826">
        <f t="shared" si="2807"/>
        <v>310858</v>
      </c>
      <c r="AX1060" s="797">
        <f t="shared" si="2808"/>
        <v>4041154</v>
      </c>
    </row>
    <row r="1061" spans="2:50" s="777" customFormat="1" ht="27.75" thickBot="1">
      <c r="B1061" s="1657">
        <v>9</v>
      </c>
      <c r="C1061" s="1348" t="s">
        <v>89</v>
      </c>
      <c r="D1061" s="657" t="s">
        <v>1373</v>
      </c>
      <c r="E1061" s="822">
        <v>1</v>
      </c>
      <c r="F1061" s="1321">
        <v>6</v>
      </c>
      <c r="G1061" s="800">
        <f t="shared" si="2782"/>
        <v>3.11</v>
      </c>
      <c r="H1061" s="824">
        <v>66140</v>
      </c>
      <c r="I1061" s="869"/>
      <c r="J1061" s="870"/>
      <c r="K1061" s="871" t="s">
        <v>95</v>
      </c>
      <c r="L1061" s="788">
        <f t="shared" si="2783"/>
        <v>205695.4</v>
      </c>
      <c r="M1061" s="791">
        <f t="shared" si="2784"/>
        <v>205695.4</v>
      </c>
      <c r="N1061" s="792">
        <f t="shared" si="2785"/>
        <v>2674040.1999999997</v>
      </c>
      <c r="O1061" s="821">
        <v>1</v>
      </c>
      <c r="P1061" s="794">
        <f t="shared" si="2786"/>
        <v>7</v>
      </c>
      <c r="Q1061" s="795">
        <f t="shared" si="2787"/>
        <v>3.11</v>
      </c>
      <c r="R1061" s="786"/>
      <c r="S1061" s="787">
        <f t="shared" si="2788"/>
        <v>3.11</v>
      </c>
      <c r="T1061" s="788">
        <v>66140</v>
      </c>
      <c r="U1061" s="869"/>
      <c r="V1061" s="870"/>
      <c r="W1061" s="864" t="str">
        <f t="shared" si="2789"/>
        <v>Ա-1</v>
      </c>
      <c r="X1061" s="788">
        <f t="shared" si="2790"/>
        <v>205695.4</v>
      </c>
      <c r="Y1061" s="791">
        <f t="shared" si="2791"/>
        <v>205695.4</v>
      </c>
      <c r="Z1061" s="797">
        <f t="shared" si="2792"/>
        <v>2674040.1999999997</v>
      </c>
      <c r="AA1061" s="793">
        <f t="shared" si="2793"/>
        <v>1</v>
      </c>
      <c r="AB1061" s="794">
        <f t="shared" si="2794"/>
        <v>8</v>
      </c>
      <c r="AC1061" s="795">
        <f t="shared" si="2795"/>
        <v>3.21</v>
      </c>
      <c r="AD1061" s="786"/>
      <c r="AE1061" s="787">
        <f t="shared" si="2796"/>
        <v>3.21</v>
      </c>
      <c r="AF1061" s="788">
        <v>66140</v>
      </c>
      <c r="AG1061" s="869"/>
      <c r="AH1061" s="870"/>
      <c r="AI1061" s="864" t="str">
        <f t="shared" si="2797"/>
        <v>Ա-1</v>
      </c>
      <c r="AJ1061" s="788">
        <f t="shared" si="2798"/>
        <v>212309.4</v>
      </c>
      <c r="AK1061" s="791">
        <f t="shared" si="2799"/>
        <v>212309.4</v>
      </c>
      <c r="AL1061" s="797">
        <f t="shared" si="2800"/>
        <v>2760022.1999999997</v>
      </c>
      <c r="AM1061" s="872">
        <f t="shared" si="2801"/>
        <v>1</v>
      </c>
      <c r="AN1061" s="883">
        <f t="shared" si="2802"/>
        <v>9</v>
      </c>
      <c r="AO1061" s="795">
        <f t="shared" si="2803"/>
        <v>3.21</v>
      </c>
      <c r="AP1061" s="786"/>
      <c r="AQ1061" s="787">
        <f t="shared" si="2804"/>
        <v>3.21</v>
      </c>
      <c r="AR1061" s="825">
        <v>66140</v>
      </c>
      <c r="AS1061" s="869"/>
      <c r="AT1061" s="870"/>
      <c r="AU1061" s="864" t="str">
        <f t="shared" si="2805"/>
        <v>Ա-1</v>
      </c>
      <c r="AV1061" s="825">
        <f t="shared" si="2806"/>
        <v>212309.4</v>
      </c>
      <c r="AW1061" s="826">
        <f t="shared" si="2807"/>
        <v>212309.4</v>
      </c>
      <c r="AX1061" s="797">
        <f t="shared" si="2808"/>
        <v>2760022.1999999997</v>
      </c>
    </row>
    <row r="1062" spans="2:50" s="777" customFormat="1" ht="27.75" thickBot="1">
      <c r="B1062" s="1657">
        <v>10</v>
      </c>
      <c r="C1062" s="1348" t="s">
        <v>89</v>
      </c>
      <c r="D1062" s="657" t="s">
        <v>1373</v>
      </c>
      <c r="E1062" s="822">
        <v>1</v>
      </c>
      <c r="F1062" s="1321">
        <v>6</v>
      </c>
      <c r="G1062" s="800">
        <f t="shared" ref="G1062" si="2837">IF(E1062&lt;1,0,IF(K1062="Բ-1",IF(F1062=0,6.94,IF(F1062=1,7.17,IF(F1062=2,7.41,IF(F1062=3,7.66,IF(OR(F1062=5,F1062=4),7.92,IF(OR(F1062=6,F1062=7),8.18,IF(OR(F1062=8,F1062=9),8.46,IF(OR(F1062=10,F1062=11,F1062=12),8.74,IF(OR(F1062=13,F1062=14,F1062=15),9.03,IF(OR(F1062=16,F1062=17,F1062=18),9.33,9.65)))))))))),IF(K1062="Բ-2", IF(F1062=0,5.71,IF(F1062=1,5.89,IF(F1062=2,6.09,IF(F1062=3,6.29,IF(OR(F1062=5,F1062=4),6.5,IF(OR(F1062=6,F1062=7),6.72,IF(OR(F1062=8,F1062=9),6.94,IF(OR(F1062=10,F1062=11,F1062=12),7.17,IF(OR(F1062=13,F1062=14,F1062=15),7.41,IF(OR(F1062=16,F1062=17,F1062=18),7.65,7.91)))))))))), IF(K1062="Գ-1", IF(F1062=0,4.7,IF(F1062=1,4.86,IF(F1062=2,5.01,IF(F1062=3,5.18,IF(OR(F1062=5,F1062=4),5.35,IF(OR(F1062=6,F1062=7),5.52,IF(OR(F1062=8,F1062=9),5.71,IF(OR(F1062=10,F1062=11,F1062=12),5.89,IF(OR(F1062=13,F1062=14,F1062=15),6.09,IF(OR(F1062=16,F1062=17,F1062=18),6.29,6.49)))))))))), IF(K1062="Գ-2", IF(F1062=0,3.88,IF(F1062=1,4.01,IF(F1062=2,4.14,IF(F1062=3,4.27,IF(OR(F1062=5,F1062=4),4.41,IF(OR(F1062=6,F1062=7),4.55,IF(OR(F1062=8,F1062=9),4.7,IF(OR(F1062=10,F1062=11,F1062=12),4.85,IF(OR(F1062=13,F1062=14,F1062=15),5.01,IF(OR(F1062=16,F1062=17,F1062=18),5.17,5.34)))))))))), IF(K1062="Գ-3", IF(F1062=0,3.21,IF(F1062=1,3.31,IF(F1062=2,3.42,IF(F1062=3,3.53,IF(OR(F1062=5,F1062=4),3.64,IF(OR(F1062=6,F1062=7),3.76,IF(OR(F1062=8,F1062=9),3.88,IF(OR(F1062=10,F1062=11,F1062=12),4.01,IF(OR(F1062=13,F1062=14,F1062=15),4.13,IF(OR(F1062=16,F1062=17,F1062=18),4.27,4.4)))))))))), IF(K1062="Ա-1", IF(F1062=0,2.66,IF(F1062=1,2.75,IF(F1062=2,2.83,IF(F1062=3,2.92,IF(OR(F1062=5,F1062=4),3.02,IF(OR(F1062=6,F1062=7),3.11,IF(OR(F1062=8,F1062=9),3.21,IF(OR(F1062=10,F1062=11,F1062=12),3.31,IF(OR(F1062=13,F1062=14,F1062=15),3.42,IF(OR(F1062=16,F1062=17,F1062=18),3.53,3.64)))))))))), IF(K1062="Ա-2", IF(F1062=0,2.28,IF(F1062=1,2.35,IF(F1062=2,2.43,IF(F1062=3,2.5,IF(OR(F1062=5,F1062=4),2.58,IF(OR(F1062=6,F1062=7),2.66,IF(OR(F1062=8,F1062=9),2.75,IF(OR(F1062=10,F1062=11,F1062=12),2.83,IF(OR(F1062=13,F1062=14,F1062=15),2.92,IF(OR(F1062=16,F1062=17,F1062=18),3.01,3.11)))))))))),IF(K1062="Ա-3", IF(F1062=0,1.96,IF(F1062=1,2.02,IF(F1062=2,2.08,IF(F1062=3,2.15,IF(OR(F1062=5,F1062=4),2.21,IF(OR(F1062=6,F1062=7),2.28,IF(OR(F1062=8,F1062=9),2.35,IF(OR(F1062=10,F1062=11,F1062=12),2.42,IF(OR(F1062=13,F1062=14,F1062=15),2.5,IF(OR(F1062=16,F1062=17,F1062=18),2.58,2.66)))))))))), IF(K1062="Կ-1", IF(F1062=0,1.68,IF(F1062=1,1.73,IF(F1062=2,1.79,IF(F1062=3,1.84,IF(OR(F1062=5,F1062=4),1.9,IF(OR(F1062=6,F1062=7),1.96,IF(OR(F1062=8,F1062=9),2.02,IF(OR(F1062=10,F1062=11,F1062=12),2.08,IF(OR(F1062=13,F1062=14,F1062=15),2.14,IF(OR(F1062=16,F1062=17,F1062=18),2.21,2.28)))))))))), IF(K1062="Կ-2", IF(F1062=0,1.45,IF(F1062=1,1.49,IF(F1062=2,1.54,IF(F1062=3,1.59,IF(OR(F1062=5,F1062=4),1.63,IF(OR(F1062=6,F1062=7),1.68,IF(OR(F1062=8,F1062=9),1.73,IF(OR(F1062=10,F1062=11,F1062=12),1.79,IF(OR(F1062=13,F1062=14,F1062=15),1.84,IF(OR(F1062=16,F1062=17,F1062=18),1.9,1.95)))))))))),IF(K1062="Կ-3", IF(F1062=0,1.25,IF(F1062=1,1.29,IF(F1062=2,1.33,IF(F1062=3,1.37,IF(OR(F1062=5,F1062=4),1.41,IF(OR(F1062=6,F1062=7),1.45,IF(OR(F1062=8,F1062=9),1.49,IF(OR(F1062=10,F1062=11,F1062=12),1.54,IF(OR(F1062=13,F1062=14,F1062=15),1.58,IF(OR(F1062=16,F1062=17,F1062=18),1.63,1.68)))))))))), "Error"))))))))))))</f>
        <v>3.11</v>
      </c>
      <c r="H1062" s="824">
        <v>66140</v>
      </c>
      <c r="I1062" s="869"/>
      <c r="J1062" s="870"/>
      <c r="K1062" s="871" t="s">
        <v>95</v>
      </c>
      <c r="L1062" s="788">
        <f t="shared" ref="L1062" si="2838">H1062*G1062</f>
        <v>205695.4</v>
      </c>
      <c r="M1062" s="791">
        <f t="shared" ref="M1062" si="2839">G1062*H1062+I1062+J1062</f>
        <v>205695.4</v>
      </c>
      <c r="N1062" s="792">
        <f t="shared" ref="N1062" si="2840">+M1062*13</f>
        <v>2674040.1999999997</v>
      </c>
      <c r="O1062" s="821">
        <v>1</v>
      </c>
      <c r="P1062" s="794">
        <f t="shared" ref="P1062" si="2841">+F1062+1</f>
        <v>7</v>
      </c>
      <c r="Q1062" s="795">
        <f t="shared" ref="Q1062" si="2842">IF(O1062&lt;1,0,IF(W1062="Բ-1",IF(P1062=0,6.94,IF(P1062=1,7.17,IF(P1062=2,7.41,IF(P1062=3,7.66,IF(OR(P1062=5,P1062=4),7.92,IF(OR(P1062=6,P1062=7),8.18,IF(OR(P1062=8,P1062=9),8.46,IF(OR(P1062=10,P1062=11,P1062=12),8.74,IF(OR(P1062=13,P1062=14,P1062=15),9.03,IF(OR(P1062=16,P1062=17,P1062=18),9.33,9.65)))))))))),IF(W1062="Բ-2", IF(P1062=0,5.71,IF(P1062=1,5.89,IF(P1062=2,6.09,IF(P1062=3,6.29,IF(OR(P1062=5,P1062=4),6.5,IF(OR(P1062=6,P1062=7),6.72,IF(OR(P1062=8,P1062=9),6.94,IF(OR(P1062=10,P1062=11,P1062=12),7.17,IF(OR(P1062=13,P1062=14,P1062=15),7.41,IF(OR(P1062=16,P1062=17,P1062=18),7.65,7.91)))))))))), IF(W1062="Գ-1", IF(P1062=0,4.7,IF(P1062=1,4.86,IF(P1062=2,5.01,IF(P1062=3,5.18,IF(OR(P1062=5,P1062=4),5.35,IF(OR(P1062=6,P1062=7),5.52,IF(OR(P1062=8,P1062=9),5.71,IF(OR(P1062=10,P1062=11,P1062=12),5.89,IF(OR(P1062=13,P1062=14,P1062=15),6.09,IF(OR(P1062=16,P1062=17,P1062=18),6.29,6.49)))))))))), IF(W1062="Գ-2", IF(P1062=0,3.88,IF(P1062=1,4.01,IF(P1062=2,4.14,IF(P1062=3,4.27,IF(OR(P1062=5,P1062=4),4.41,IF(OR(P1062=6,P1062=7),4.55,IF(OR(P1062=8,P1062=9),4.7,IF(OR(P1062=10,P1062=11,P1062=12),4.85,IF(OR(P1062=13,P1062=14,P1062=15),5.01,IF(OR(P1062=16,P1062=17,P1062=18),5.17,5.34)))))))))), IF(W1062="Գ-3", IF(P1062=0,3.21,IF(P1062=1,3.31,IF(P1062=2,3.42,IF(P1062=3,3.53,IF(OR(P1062=5,P1062=4),3.64,IF(OR(P1062=6,P1062=7),3.76,IF(OR(P1062=8,P1062=9),3.88,IF(OR(P1062=10,P1062=11,P1062=12),4.01,IF(OR(P1062=13,P1062=14,P1062=15),4.13,IF(OR(P1062=16,P1062=17,P1062=18),4.27,4.4)))))))))), IF(W1062="Ա-1", IF(P1062=0,2.66,IF(P1062=1,2.75,IF(P1062=2,2.83,IF(P1062=3,2.92,IF(OR(P1062=5,P1062=4),3.02,IF(OR(P1062=6,P1062=7),3.11,IF(OR(P1062=8,P1062=9),3.21,IF(OR(P1062=10,P1062=11,P1062=12),3.31,IF(OR(P1062=13,P1062=14,P1062=15),3.42,IF(OR(P1062=16,P1062=17,P1062=18),3.53,3.64)))))))))), IF(W1062="Ա-2", IF(P1062=0,2.28,IF(P1062=1,2.35,IF(P1062=2,2.43,IF(P1062=3,2.5,IF(OR(P1062=5,P1062=4),2.58,IF(OR(P1062=6,P1062=7),2.66,IF(OR(P1062=8,P1062=9),2.75,IF(OR(P1062=10,P1062=11,P1062=12),2.83,IF(OR(P1062=13,P1062=14,P1062=15),2.92,IF(OR(P1062=16,P1062=17,P1062=18),3.01,3.11)))))))))),IF(W1062="Ա-3", IF(P1062=0,1.96,IF(P1062=1,2.02,IF(P1062=2,2.08,IF(P1062=3,2.15,IF(OR(P1062=5,P1062=4),2.21,IF(OR(P1062=6,P1062=7),2.28,IF(OR(P1062=8,P1062=9),2.35,IF(OR(P1062=10,P1062=11,P1062=12),2.42,IF(OR(P1062=13,P1062=14,P1062=15),2.5,IF(OR(P1062=16,P1062=17,P1062=18),2.58,2.66)))))))))), IF(W1062="Կ-1", IF(P1062=0,1.68,IF(P1062=1,1.73,IF(P1062=2,1.79,IF(P1062=3,1.84,IF(OR(P1062=5,P1062=4),1.9,IF(OR(P1062=6,P1062=7),1.96,IF(OR(P1062=8,P1062=9),2.02,IF(OR(P1062=10,P1062=11,P1062=12),2.08,IF(OR(P1062=13,P1062=14,P1062=15),2.14,IF(OR(P1062=16,P1062=17,P1062=18),2.21,2.28)))))))))), IF(W1062="Կ-2", IF(P1062=0,1.45,IF(P1062=1,1.49,IF(P1062=2,1.54,IF(P1062=3,1.59,IF(OR(P1062=5,P1062=4),1.63,IF(OR(P1062=6,P1062=7),1.68,IF(OR(P1062=8,P1062=9),1.73,IF(OR(P1062=10,P1062=11,P1062=12),1.79,IF(OR(P1062=13,P1062=14,P1062=15),1.84,IF(OR(P1062=16,P1062=17,P1062=18),1.9,1.95)))))))))),IF(W1062="Կ-3", IF(P1062=0,1.25,IF(P1062=1,1.29,IF(P1062=2,1.33,IF(P1062=3,1.37,IF(OR(P1062=5,P1062=4),1.41,IF(OR(P1062=6,P1062=7),1.45,IF(OR(P1062=8,P1062=9),1.49,IF(OR(P1062=10,P1062=11,P1062=12),1.54,IF(OR(P1062=13,P1062=14,P1062=15),1.58,IF(OR(P1062=16,P1062=17,P1062=18),1.63,1.68)))))))))), "Error"))))))))))))</f>
        <v>3.11</v>
      </c>
      <c r="R1062" s="786"/>
      <c r="S1062" s="787">
        <f t="shared" ref="S1062" si="2843">+Q1062+Q1062*R1062</f>
        <v>3.11</v>
      </c>
      <c r="T1062" s="788">
        <v>66140</v>
      </c>
      <c r="U1062" s="869"/>
      <c r="V1062" s="870"/>
      <c r="W1062" s="864" t="str">
        <f t="shared" ref="W1062" si="2844">+K1062</f>
        <v>Ա-1</v>
      </c>
      <c r="X1062" s="788">
        <f t="shared" ref="X1062" si="2845">T1062*S1062</f>
        <v>205695.4</v>
      </c>
      <c r="Y1062" s="791">
        <f t="shared" ref="Y1062" si="2846">S1062*T1062+U1062+V1062</f>
        <v>205695.4</v>
      </c>
      <c r="Z1062" s="797">
        <f t="shared" ref="Z1062" si="2847">+Y1062*13</f>
        <v>2674040.1999999997</v>
      </c>
      <c r="AA1062" s="793">
        <f t="shared" ref="AA1062" si="2848">+O1062</f>
        <v>1</v>
      </c>
      <c r="AB1062" s="794">
        <f t="shared" ref="AB1062" si="2849">+P1062+1</f>
        <v>8</v>
      </c>
      <c r="AC1062" s="795">
        <f t="shared" ref="AC1062" si="2850">IF(AA1062&lt;1,0,IF(AI1062="Բ-1",IF(AB1062=0,6.94,IF(AB1062=1,7.17,IF(AB1062=2,7.41,IF(AB1062=3,7.66,IF(OR(AB1062=5,AB1062=4),7.92,IF(OR(AB1062=6,AB1062=7),8.18,IF(OR(AB1062=8,AB1062=9),8.46,IF(OR(AB1062=10,AB1062=11,AB1062=12),8.74,IF(OR(AB1062=13,AB1062=14,AB1062=15),9.03,IF(OR(AB1062=16,AB1062=17,AB1062=18),9.33,9.65)))))))))),IF(AI1062="Բ-2", IF(AB1062=0,5.71,IF(AB1062=1,5.89,IF(AB1062=2,6.09,IF(AB1062=3,6.29,IF(OR(AB1062=5,AB1062=4),6.5,IF(OR(AB1062=6,AB1062=7),6.72,IF(OR(AB1062=8,AB1062=9),6.94,IF(OR(AB1062=10,AB1062=11,AB1062=12),7.17,IF(OR(AB1062=13,AB1062=14,AB1062=15),7.41,IF(OR(AB1062=16,AB1062=17,AB1062=18),7.65,7.91)))))))))), IF(AI1062="Գ-1", IF(AB1062=0,4.7,IF(AB1062=1,4.86,IF(AB1062=2,5.01,IF(AB1062=3,5.18,IF(OR(AB1062=5,AB1062=4),5.35,IF(OR(AB1062=6,AB1062=7),5.52,IF(OR(AB1062=8,AB1062=9),5.71,IF(OR(AB1062=10,AB1062=11,AB1062=12),5.89,IF(OR(AB1062=13,AB1062=14,AB1062=15),6.09,IF(OR(AB1062=16,AB1062=17,AB1062=18),6.29,6.49)))))))))), IF(AI1062="Գ-2", IF(AB1062=0,3.88,IF(AB1062=1,4.01,IF(AB1062=2,4.14,IF(AB1062=3,4.27,IF(OR(AB1062=5,AB1062=4),4.41,IF(OR(AB1062=6,AB1062=7),4.55,IF(OR(AB1062=8,AB1062=9),4.7,IF(OR(AB1062=10,AB1062=11,AB1062=12),4.85,IF(OR(AB1062=13,AB1062=14,AB1062=15),5.01,IF(OR(AB1062=16,AB1062=17,AB1062=18),5.17,5.34)))))))))), IF(AI1062="Գ-3", IF(AB1062=0,3.21,IF(AB1062=1,3.31,IF(AB1062=2,3.42,IF(AB1062=3,3.53,IF(OR(AB1062=5,AB1062=4),3.64,IF(OR(AB1062=6,AB1062=7),3.76,IF(OR(AB1062=8,AB1062=9),3.88,IF(OR(AB1062=10,AB1062=11,AB1062=12),4.01,IF(OR(AB1062=13,AB1062=14,AB1062=15),4.13,IF(OR(AB1062=16,AB1062=17,AB1062=18),4.27,4.4)))))))))), IF(AI1062="Ա-1", IF(AB1062=0,2.66,IF(AB1062=1,2.75,IF(AB1062=2,2.83,IF(AB1062=3,2.92,IF(OR(AB1062=5,AB1062=4),3.02,IF(OR(AB1062=6,AB1062=7),3.11,IF(OR(AB1062=8,AB1062=9),3.21,IF(OR(AB1062=10,AB1062=11,AB1062=12),3.31,IF(OR(AB1062=13,AB1062=14,AB1062=15),3.42,IF(OR(AB1062=16,AB1062=17,AB1062=18),3.53,3.64)))))))))), IF(AI1062="Ա-2", IF(AB1062=0,2.28,IF(AB1062=1,2.35,IF(AB1062=2,2.43,IF(AB1062=3,2.5,IF(OR(AB1062=5,AB1062=4),2.58,IF(OR(AB1062=6,AB1062=7),2.66,IF(OR(AB1062=8,AB1062=9),2.75,IF(OR(AB1062=10,AB1062=11,AB1062=12),2.83,IF(OR(AB1062=13,AB1062=14,AB1062=15),2.92,IF(OR(AB1062=16,AB1062=17,AB1062=18),3.01,3.11)))))))))),IF(AI1062="Ա-3", IF(AB1062=0,1.96,IF(AB1062=1,2.02,IF(AB1062=2,2.08,IF(AB1062=3,2.15,IF(OR(AB1062=5,AB1062=4),2.21,IF(OR(AB1062=6,AB1062=7),2.28,IF(OR(AB1062=8,AB1062=9),2.35,IF(OR(AB1062=10,AB1062=11,AB1062=12),2.42,IF(OR(AB1062=13,AB1062=14,AB1062=15),2.5,IF(OR(AB1062=16,AB1062=17,AB1062=18),2.58,2.66)))))))))), IF(AI1062="Կ-1", IF(AB1062=0,1.68,IF(AB1062=1,1.73,IF(AB1062=2,1.79,IF(AB1062=3,1.84,IF(OR(AB1062=5,AB1062=4),1.9,IF(OR(AB1062=6,AB1062=7),1.96,IF(OR(AB1062=8,AB1062=9),2.02,IF(OR(AB1062=10,AB1062=11,AB1062=12),2.08,IF(OR(AB1062=13,AB1062=14,AB1062=15),2.14,IF(OR(AB1062=16,AB1062=17,AB1062=18),2.21,2.28)))))))))), IF(AI1062="Կ-2", IF(AB1062=0,1.45,IF(AB1062=1,1.49,IF(AB1062=2,1.54,IF(AB1062=3,1.59,IF(OR(AB1062=5,AB1062=4),1.63,IF(OR(AB1062=6,AB1062=7),1.68,IF(OR(AB1062=8,AB1062=9),1.73,IF(OR(AB1062=10,AB1062=11,AB1062=12),1.79,IF(OR(AB1062=13,AB1062=14,AB1062=15),1.84,IF(OR(AB1062=16,AB1062=17,AB1062=18),1.9,1.95)))))))))),IF(AI1062="Կ-3", IF(AB1062=0,1.25,IF(AB1062=1,1.29,IF(AB1062=2,1.33,IF(AB1062=3,1.37,IF(OR(AB1062=5,AB1062=4),1.41,IF(OR(AB1062=6,AB1062=7),1.45,IF(OR(AB1062=8,AB1062=9),1.49,IF(OR(AB1062=10,AB1062=11,AB1062=12),1.54,IF(OR(AB1062=13,AB1062=14,AB1062=15),1.58,IF(OR(AB1062=16,AB1062=17,AB1062=18),1.63,1.68)))))))))), "Error"))))))))))))</f>
        <v>3.21</v>
      </c>
      <c r="AD1062" s="786"/>
      <c r="AE1062" s="787">
        <f t="shared" ref="AE1062" si="2851">+AC1062+AC1062*AD1062</f>
        <v>3.21</v>
      </c>
      <c r="AF1062" s="788">
        <v>66140</v>
      </c>
      <c r="AG1062" s="869"/>
      <c r="AH1062" s="870"/>
      <c r="AI1062" s="864" t="str">
        <f t="shared" ref="AI1062" si="2852">+W1062</f>
        <v>Ա-1</v>
      </c>
      <c r="AJ1062" s="788">
        <f t="shared" ref="AJ1062" si="2853">AF1062*AE1062</f>
        <v>212309.4</v>
      </c>
      <c r="AK1062" s="791">
        <f t="shared" ref="AK1062" si="2854">AE1062*AF1062+AG1062+AH1062</f>
        <v>212309.4</v>
      </c>
      <c r="AL1062" s="797">
        <f t="shared" ref="AL1062" si="2855">+AK1062*13</f>
        <v>2760022.1999999997</v>
      </c>
      <c r="AM1062" s="872">
        <f t="shared" ref="AM1062" si="2856">+AA1062</f>
        <v>1</v>
      </c>
      <c r="AN1062" s="883">
        <f t="shared" ref="AN1062" si="2857">+AB1062+1</f>
        <v>9</v>
      </c>
      <c r="AO1062" s="795">
        <f t="shared" ref="AO1062" si="2858">IF(AM1062&lt;1,0,IF(AU1062="Բ-1",IF(AN1062=0,6.94,IF(AN1062=1,7.17,IF(AN1062=2,7.41,IF(AN1062=3,7.66,IF(OR(AN1062=5,AN1062=4),7.92,IF(OR(AN1062=6,AN1062=7),8.18,IF(OR(AN1062=8,AN1062=9),8.46,IF(OR(AN1062=10,AN1062=11,AN1062=12),8.74,IF(OR(AN1062=13,AN1062=14,AN1062=15),9.03,IF(OR(AN1062=16,AN1062=17,AN1062=18),9.33,9.65)))))))))),IF(AU1062="Բ-2", IF(AN1062=0,5.71,IF(AN1062=1,5.89,IF(AN1062=2,6.09,IF(AN1062=3,6.29,IF(OR(AN1062=5,AN1062=4),6.5,IF(OR(AN1062=6,AN1062=7),6.72,IF(OR(AN1062=8,AN1062=9),6.94,IF(OR(AN1062=10,AN1062=11,AN1062=12),7.17,IF(OR(AN1062=13,AN1062=14,AN1062=15),7.41,IF(OR(AN1062=16,AN1062=17,AN1062=18),7.65,7.91)))))))))), IF(AU1062="Գ-1", IF(AN1062=0,4.7,IF(AN1062=1,4.86,IF(AN1062=2,5.01,IF(AN1062=3,5.18,IF(OR(AN1062=5,AN1062=4),5.35,IF(OR(AN1062=6,AN1062=7),5.52,IF(OR(AN1062=8,AN1062=9),5.71,IF(OR(AN1062=10,AN1062=11,AN1062=12),5.89,IF(OR(AN1062=13,AN1062=14,AN1062=15),6.09,IF(OR(AN1062=16,AN1062=17,AN1062=18),6.29,6.49)))))))))), IF(AU1062="Գ-2", IF(AN1062=0,3.88,IF(AN1062=1,4.01,IF(AN1062=2,4.14,IF(AN1062=3,4.27,IF(OR(AN1062=5,AN1062=4),4.41,IF(OR(AN1062=6,AN1062=7),4.55,IF(OR(AN1062=8,AN1062=9),4.7,IF(OR(AN1062=10,AN1062=11,AN1062=12),4.85,IF(OR(AN1062=13,AN1062=14,AN1062=15),5.01,IF(OR(AN1062=16,AN1062=17,AN1062=18),5.17,5.34)))))))))), IF(AU1062="Գ-3", IF(AN1062=0,3.21,IF(AN1062=1,3.31,IF(AN1062=2,3.42,IF(AN1062=3,3.53,IF(OR(AN1062=5,AN1062=4),3.64,IF(OR(AN1062=6,AN1062=7),3.76,IF(OR(AN1062=8,AN1062=9),3.88,IF(OR(AN1062=10,AN1062=11,AN1062=12),4.01,IF(OR(AN1062=13,AN1062=14,AN1062=15),4.13,IF(OR(AN1062=16,AN1062=17,AN1062=18),4.27,4.4)))))))))), IF(AU1062="Ա-1", IF(AN1062=0,2.66,IF(AN1062=1,2.75,IF(AN1062=2,2.83,IF(AN1062=3,2.92,IF(OR(AN1062=5,AN1062=4),3.02,IF(OR(AN1062=6,AN1062=7),3.11,IF(OR(AN1062=8,AN1062=9),3.21,IF(OR(AN1062=10,AN1062=11,AN1062=12),3.31,IF(OR(AN1062=13,AN1062=14,AN1062=15),3.42,IF(OR(AN1062=16,AN1062=17,AN1062=18),3.53,3.64)))))))))), IF(AU1062="Ա-2", IF(AN1062=0,2.28,IF(AN1062=1,2.35,IF(AN1062=2,2.43,IF(AN1062=3,2.5,IF(OR(AN1062=5,AN1062=4),2.58,IF(OR(AN1062=6,AN1062=7),2.66,IF(OR(AN1062=8,AN1062=9),2.75,IF(OR(AN1062=10,AN1062=11,AN1062=12),2.83,IF(OR(AN1062=13,AN1062=14,AN1062=15),2.92,IF(OR(AN1062=16,AN1062=17,AN1062=18),3.01,3.11)))))))))),IF(AU1062="Ա-3", IF(AN1062=0,1.96,IF(AN1062=1,2.02,IF(AN1062=2,2.08,IF(AN1062=3,2.15,IF(OR(AN1062=5,AN1062=4),2.21,IF(OR(AN1062=6,AN1062=7),2.28,IF(OR(AN1062=8,AN1062=9),2.35,IF(OR(AN1062=10,AN1062=11,AN1062=12),2.42,IF(OR(AN1062=13,AN1062=14,AN1062=15),2.5,IF(OR(AN1062=16,AN1062=17,AN1062=18),2.58,2.66)))))))))), IF(AU1062="Կ-1", IF(AN1062=0,1.68,IF(AN1062=1,1.73,IF(AN1062=2,1.79,IF(AN1062=3,1.84,IF(OR(AN1062=5,AN1062=4),1.9,IF(OR(AN1062=6,AN1062=7),1.96,IF(OR(AN1062=8,AN1062=9),2.02,IF(OR(AN1062=10,AN1062=11,AN1062=12),2.08,IF(OR(AN1062=13,AN1062=14,AN1062=15),2.14,IF(OR(AN1062=16,AN1062=17,AN1062=18),2.21,2.28)))))))))), IF(AU1062="Կ-2", IF(AN1062=0,1.45,IF(AN1062=1,1.49,IF(AN1062=2,1.54,IF(AN1062=3,1.59,IF(OR(AN1062=5,AN1062=4),1.63,IF(OR(AN1062=6,AN1062=7),1.68,IF(OR(AN1062=8,AN1062=9),1.73,IF(OR(AN1062=10,AN1062=11,AN1062=12),1.79,IF(OR(AN1062=13,AN1062=14,AN1062=15),1.84,IF(OR(AN1062=16,AN1062=17,AN1062=18),1.9,1.95)))))))))),IF(AU1062="Կ-3", IF(AN1062=0,1.25,IF(AN1062=1,1.29,IF(AN1062=2,1.33,IF(AN1062=3,1.37,IF(OR(AN1062=5,AN1062=4),1.41,IF(OR(AN1062=6,AN1062=7),1.45,IF(OR(AN1062=8,AN1062=9),1.49,IF(OR(AN1062=10,AN1062=11,AN1062=12),1.54,IF(OR(AN1062=13,AN1062=14,AN1062=15),1.58,IF(OR(AN1062=16,AN1062=17,AN1062=18),1.63,1.68)))))))))), "Error"))))))))))))</f>
        <v>3.21</v>
      </c>
      <c r="AP1062" s="786"/>
      <c r="AQ1062" s="787">
        <f t="shared" ref="AQ1062" si="2859">+AO1062+AO1062*AP1062</f>
        <v>3.21</v>
      </c>
      <c r="AR1062" s="825">
        <v>66140</v>
      </c>
      <c r="AS1062" s="869"/>
      <c r="AT1062" s="870"/>
      <c r="AU1062" s="864" t="str">
        <f t="shared" ref="AU1062" si="2860">+AI1062</f>
        <v>Ա-1</v>
      </c>
      <c r="AV1062" s="825">
        <f t="shared" ref="AV1062" si="2861">AR1062*AQ1062</f>
        <v>212309.4</v>
      </c>
      <c r="AW1062" s="826">
        <f t="shared" ref="AW1062" si="2862">AQ1062*AR1062+AS1062+AT1062</f>
        <v>212309.4</v>
      </c>
      <c r="AX1062" s="797">
        <f t="shared" ref="AX1062" si="2863">+AW1062*13</f>
        <v>2760022.1999999997</v>
      </c>
    </row>
    <row r="1063" spans="2:50" s="777" customFormat="1" ht="41.25" thickBot="1">
      <c r="B1063" s="1657">
        <v>11</v>
      </c>
      <c r="C1063" s="1348" t="s">
        <v>89</v>
      </c>
      <c r="D1063" s="657" t="s">
        <v>1374</v>
      </c>
      <c r="E1063" s="822">
        <v>1</v>
      </c>
      <c r="F1063" s="1321">
        <v>6</v>
      </c>
      <c r="G1063" s="800">
        <f t="shared" si="2782"/>
        <v>2.66</v>
      </c>
      <c r="H1063" s="824">
        <v>66140</v>
      </c>
      <c r="I1063" s="869"/>
      <c r="J1063" s="870"/>
      <c r="K1063" s="871" t="s">
        <v>96</v>
      </c>
      <c r="L1063" s="788">
        <f t="shared" si="2783"/>
        <v>175932.40000000002</v>
      </c>
      <c r="M1063" s="791">
        <f t="shared" si="2784"/>
        <v>175932.40000000002</v>
      </c>
      <c r="N1063" s="792">
        <f t="shared" si="2785"/>
        <v>2287121.2000000002</v>
      </c>
      <c r="O1063" s="821">
        <v>1</v>
      </c>
      <c r="P1063" s="794">
        <f t="shared" si="2786"/>
        <v>7</v>
      </c>
      <c r="Q1063" s="795">
        <f t="shared" si="2787"/>
        <v>2.66</v>
      </c>
      <c r="R1063" s="786"/>
      <c r="S1063" s="787">
        <f t="shared" si="2788"/>
        <v>2.66</v>
      </c>
      <c r="T1063" s="788">
        <v>66140</v>
      </c>
      <c r="U1063" s="869"/>
      <c r="V1063" s="870"/>
      <c r="W1063" s="864" t="str">
        <f t="shared" si="2789"/>
        <v>Ա-2</v>
      </c>
      <c r="X1063" s="788">
        <f t="shared" si="2790"/>
        <v>175932.40000000002</v>
      </c>
      <c r="Y1063" s="791">
        <f t="shared" si="2791"/>
        <v>175932.40000000002</v>
      </c>
      <c r="Z1063" s="797">
        <f t="shared" si="2792"/>
        <v>2287121.2000000002</v>
      </c>
      <c r="AA1063" s="793">
        <f t="shared" si="2793"/>
        <v>1</v>
      </c>
      <c r="AB1063" s="794">
        <f t="shared" si="2794"/>
        <v>8</v>
      </c>
      <c r="AC1063" s="795">
        <f t="shared" si="2795"/>
        <v>2.75</v>
      </c>
      <c r="AD1063" s="786"/>
      <c r="AE1063" s="787">
        <f t="shared" si="2796"/>
        <v>2.75</v>
      </c>
      <c r="AF1063" s="788">
        <v>66140</v>
      </c>
      <c r="AG1063" s="869"/>
      <c r="AH1063" s="870"/>
      <c r="AI1063" s="864" t="str">
        <f t="shared" si="2797"/>
        <v>Ա-2</v>
      </c>
      <c r="AJ1063" s="788">
        <f t="shared" si="2798"/>
        <v>181885</v>
      </c>
      <c r="AK1063" s="791">
        <f t="shared" si="2799"/>
        <v>181885</v>
      </c>
      <c r="AL1063" s="797">
        <f t="shared" si="2800"/>
        <v>2364505</v>
      </c>
      <c r="AM1063" s="872">
        <f t="shared" si="2801"/>
        <v>1</v>
      </c>
      <c r="AN1063" s="883">
        <f t="shared" si="2802"/>
        <v>9</v>
      </c>
      <c r="AO1063" s="795">
        <f t="shared" si="2803"/>
        <v>2.75</v>
      </c>
      <c r="AP1063" s="786"/>
      <c r="AQ1063" s="787">
        <f t="shared" si="2804"/>
        <v>2.75</v>
      </c>
      <c r="AR1063" s="825">
        <v>66140</v>
      </c>
      <c r="AS1063" s="869"/>
      <c r="AT1063" s="870"/>
      <c r="AU1063" s="864" t="str">
        <f t="shared" si="2805"/>
        <v>Ա-2</v>
      </c>
      <c r="AV1063" s="825">
        <f t="shared" si="2806"/>
        <v>181885</v>
      </c>
      <c r="AW1063" s="826">
        <f t="shared" si="2807"/>
        <v>181885</v>
      </c>
      <c r="AX1063" s="797">
        <f t="shared" si="2808"/>
        <v>2364505</v>
      </c>
    </row>
    <row r="1064" spans="2:50" s="777" customFormat="1" ht="41.25" thickBot="1">
      <c r="B1064" s="1657">
        <v>12</v>
      </c>
      <c r="C1064" s="1348" t="s">
        <v>89</v>
      </c>
      <c r="D1064" s="657" t="s">
        <v>1374</v>
      </c>
      <c r="E1064" s="822">
        <v>1</v>
      </c>
      <c r="F1064" s="1321">
        <v>6</v>
      </c>
      <c r="G1064" s="800">
        <f t="shared" si="2782"/>
        <v>2.66</v>
      </c>
      <c r="H1064" s="824">
        <v>66140</v>
      </c>
      <c r="I1064" s="869"/>
      <c r="J1064" s="870"/>
      <c r="K1064" s="871" t="s">
        <v>96</v>
      </c>
      <c r="L1064" s="788">
        <f t="shared" si="2783"/>
        <v>175932.40000000002</v>
      </c>
      <c r="M1064" s="791">
        <f t="shared" si="2784"/>
        <v>175932.40000000002</v>
      </c>
      <c r="N1064" s="792">
        <f t="shared" si="2785"/>
        <v>2287121.2000000002</v>
      </c>
      <c r="O1064" s="821">
        <v>1</v>
      </c>
      <c r="P1064" s="794">
        <f t="shared" si="2786"/>
        <v>7</v>
      </c>
      <c r="Q1064" s="795">
        <f t="shared" si="2787"/>
        <v>2.66</v>
      </c>
      <c r="R1064" s="786"/>
      <c r="S1064" s="787">
        <f t="shared" si="2788"/>
        <v>2.66</v>
      </c>
      <c r="T1064" s="788">
        <v>66140</v>
      </c>
      <c r="U1064" s="869"/>
      <c r="V1064" s="870"/>
      <c r="W1064" s="864" t="str">
        <f t="shared" si="2789"/>
        <v>Ա-2</v>
      </c>
      <c r="X1064" s="788">
        <f t="shared" si="2790"/>
        <v>175932.40000000002</v>
      </c>
      <c r="Y1064" s="791">
        <f t="shared" si="2791"/>
        <v>175932.40000000002</v>
      </c>
      <c r="Z1064" s="797">
        <f t="shared" si="2792"/>
        <v>2287121.2000000002</v>
      </c>
      <c r="AA1064" s="793">
        <f t="shared" si="2793"/>
        <v>1</v>
      </c>
      <c r="AB1064" s="794">
        <f t="shared" si="2794"/>
        <v>8</v>
      </c>
      <c r="AC1064" s="795">
        <f t="shared" si="2795"/>
        <v>2.75</v>
      </c>
      <c r="AD1064" s="786"/>
      <c r="AE1064" s="787">
        <f t="shared" si="2796"/>
        <v>2.75</v>
      </c>
      <c r="AF1064" s="788">
        <v>66140</v>
      </c>
      <c r="AG1064" s="869"/>
      <c r="AH1064" s="870"/>
      <c r="AI1064" s="864" t="str">
        <f t="shared" si="2797"/>
        <v>Ա-2</v>
      </c>
      <c r="AJ1064" s="788">
        <f t="shared" si="2798"/>
        <v>181885</v>
      </c>
      <c r="AK1064" s="791">
        <f t="shared" si="2799"/>
        <v>181885</v>
      </c>
      <c r="AL1064" s="797">
        <f t="shared" si="2800"/>
        <v>2364505</v>
      </c>
      <c r="AM1064" s="872">
        <f t="shared" si="2801"/>
        <v>1</v>
      </c>
      <c r="AN1064" s="883">
        <f t="shared" si="2802"/>
        <v>9</v>
      </c>
      <c r="AO1064" s="795">
        <f t="shared" si="2803"/>
        <v>2.75</v>
      </c>
      <c r="AP1064" s="786"/>
      <c r="AQ1064" s="787">
        <f t="shared" si="2804"/>
        <v>2.75</v>
      </c>
      <c r="AR1064" s="825">
        <v>66140</v>
      </c>
      <c r="AS1064" s="869"/>
      <c r="AT1064" s="870"/>
      <c r="AU1064" s="864" t="str">
        <f t="shared" si="2805"/>
        <v>Ա-2</v>
      </c>
      <c r="AV1064" s="825">
        <f t="shared" si="2806"/>
        <v>181885</v>
      </c>
      <c r="AW1064" s="826">
        <f t="shared" si="2807"/>
        <v>181885</v>
      </c>
      <c r="AX1064" s="797">
        <f t="shared" si="2808"/>
        <v>2364505</v>
      </c>
    </row>
    <row r="1065" spans="2:50" s="1585" customFormat="1" ht="27.75" thickBot="1">
      <c r="B1065" s="1657">
        <v>13</v>
      </c>
      <c r="C1065" s="1614" t="s">
        <v>89</v>
      </c>
      <c r="D1065" s="1594" t="s">
        <v>1375</v>
      </c>
      <c r="E1065" s="1587">
        <v>1</v>
      </c>
      <c r="F1065" s="1575">
        <v>6</v>
      </c>
      <c r="G1065" s="1576">
        <f t="shared" ref="G1065:G1066" si="2864">IF(E1065&lt;1,0,IF(K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K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IF(K1065="Գ-1",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IF(K1065="Գ-2",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IF(K1065="Գ-3",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IF(K1065="Ա-1",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IF(K1065="Ա-2",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K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IF(K1065="Կ-1",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IF(K1065="Կ-2",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K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1.68</v>
      </c>
      <c r="H1065" s="1589">
        <v>66140</v>
      </c>
      <c r="I1065" s="1616"/>
      <c r="J1065" s="1616"/>
      <c r="K1065" s="1617" t="s">
        <v>98</v>
      </c>
      <c r="L1065" s="1577">
        <f t="shared" ref="L1065:L1066" si="2865">H1065*G1065</f>
        <v>111115.2</v>
      </c>
      <c r="M1065" s="1579">
        <f t="shared" ref="M1065:M1066" si="2866">G1065*H1065+I1065+J1065</f>
        <v>111115.2</v>
      </c>
      <c r="N1065" s="1580">
        <f t="shared" ref="N1065:N1066" si="2867">+M1065*13</f>
        <v>1444497.5999999999</v>
      </c>
      <c r="O1065" s="1591">
        <v>1</v>
      </c>
      <c r="P1065" s="1575">
        <f t="shared" ref="P1065:P1066" si="2868">+F1065+1</f>
        <v>7</v>
      </c>
      <c r="Q1065" s="1581">
        <f t="shared" ref="Q1065:Q1066" si="2869">IF(O1065&lt;1,0,IF(W1065="Բ-1",IF(P1065=0,6.94,IF(P1065=1,7.17,IF(P1065=2,7.41,IF(P1065=3,7.66,IF(OR(P1065=5,P1065=4),7.92,IF(OR(P1065=6,P1065=7),8.18,IF(OR(P1065=8,P1065=9),8.46,IF(OR(P1065=10,P1065=11,P1065=12),8.74,IF(OR(P1065=13,P1065=14,P1065=15),9.03,IF(OR(P1065=16,P1065=17,P1065=18),9.33,9.65)))))))))),IF(W1065="Բ-2", IF(P1065=0,5.71,IF(P1065=1,5.89,IF(P1065=2,6.09,IF(P1065=3,6.29,IF(OR(P1065=5,P1065=4),6.5,IF(OR(P1065=6,P1065=7),6.72,IF(OR(P1065=8,P1065=9),6.94,IF(OR(P1065=10,P1065=11,P1065=12),7.17,IF(OR(P1065=13,P1065=14,P1065=15),7.41,IF(OR(P1065=16,P1065=17,P1065=18),7.65,7.91)))))))))), IF(W1065="Գ-1", IF(P1065=0,4.7,IF(P1065=1,4.86,IF(P1065=2,5.01,IF(P1065=3,5.18,IF(OR(P1065=5,P1065=4),5.35,IF(OR(P1065=6,P1065=7),5.52,IF(OR(P1065=8,P1065=9),5.71,IF(OR(P1065=10,P1065=11,P1065=12),5.89,IF(OR(P1065=13,P1065=14,P1065=15),6.09,IF(OR(P1065=16,P1065=17,P1065=18),6.29,6.49)))))))))), IF(W1065="Գ-2", IF(P1065=0,3.88,IF(P1065=1,4.01,IF(P1065=2,4.14,IF(P1065=3,4.27,IF(OR(P1065=5,P1065=4),4.41,IF(OR(P1065=6,P1065=7),4.55,IF(OR(P1065=8,P1065=9),4.7,IF(OR(P1065=10,P1065=11,P1065=12),4.85,IF(OR(P1065=13,P1065=14,P1065=15),5.01,IF(OR(P1065=16,P1065=17,P1065=18),5.17,5.34)))))))))), IF(W1065="Գ-3", IF(P1065=0,3.21,IF(P1065=1,3.31,IF(P1065=2,3.42,IF(P1065=3,3.53,IF(OR(P1065=5,P1065=4),3.64,IF(OR(P1065=6,P1065=7),3.76,IF(OR(P1065=8,P1065=9),3.88,IF(OR(P1065=10,P1065=11,P1065=12),4.01,IF(OR(P1065=13,P1065=14,P1065=15),4.13,IF(OR(P1065=16,P1065=17,P1065=18),4.27,4.4)))))))))), IF(W1065="Ա-1", IF(P1065=0,2.66,IF(P1065=1,2.75,IF(P1065=2,2.83,IF(P1065=3,2.92,IF(OR(P1065=5,P1065=4),3.02,IF(OR(P1065=6,P1065=7),3.11,IF(OR(P1065=8,P1065=9),3.21,IF(OR(P1065=10,P1065=11,P1065=12),3.31,IF(OR(P1065=13,P1065=14,P1065=15),3.42,IF(OR(P1065=16,P1065=17,P1065=18),3.53,3.64)))))))))), IF(W1065="Ա-2", IF(P1065=0,2.28,IF(P1065=1,2.35,IF(P1065=2,2.43,IF(P1065=3,2.5,IF(OR(P1065=5,P1065=4),2.58,IF(OR(P1065=6,P1065=7),2.66,IF(OR(P1065=8,P1065=9),2.75,IF(OR(P1065=10,P1065=11,P1065=12),2.83,IF(OR(P1065=13,P1065=14,P1065=15),2.92,IF(OR(P1065=16,P1065=17,P1065=18),3.01,3.11)))))))))),IF(W1065="Ա-3", IF(P1065=0,1.96,IF(P1065=1,2.02,IF(P1065=2,2.08,IF(P1065=3,2.15,IF(OR(P1065=5,P1065=4),2.21,IF(OR(P1065=6,P1065=7),2.28,IF(OR(P1065=8,P1065=9),2.35,IF(OR(P1065=10,P1065=11,P1065=12),2.42,IF(OR(P1065=13,P1065=14,P1065=15),2.5,IF(OR(P1065=16,P1065=17,P1065=18),2.58,2.66)))))))))), IF(W1065="Կ-1", IF(P1065=0,1.68,IF(P1065=1,1.73,IF(P1065=2,1.79,IF(P1065=3,1.84,IF(OR(P1065=5,P1065=4),1.9,IF(OR(P1065=6,P1065=7),1.96,IF(OR(P1065=8,P1065=9),2.02,IF(OR(P1065=10,P1065=11,P1065=12),2.08,IF(OR(P1065=13,P1065=14,P1065=15),2.14,IF(OR(P1065=16,P1065=17,P1065=18),2.21,2.28)))))))))), IF(W1065="Կ-2", IF(P1065=0,1.45,IF(P1065=1,1.49,IF(P1065=2,1.54,IF(P1065=3,1.59,IF(OR(P1065=5,P1065=4),1.63,IF(OR(P1065=6,P1065=7),1.68,IF(OR(P1065=8,P1065=9),1.73,IF(OR(P1065=10,P1065=11,P1065=12),1.79,IF(OR(P1065=13,P1065=14,P1065=15),1.84,IF(OR(P1065=16,P1065=17,P1065=18),1.9,1.95)))))))))),IF(W1065="Կ-3", IF(P1065=0,1.25,IF(P1065=1,1.29,IF(P1065=2,1.33,IF(P1065=3,1.37,IF(OR(P1065=5,P1065=4),1.41,IF(OR(P1065=6,P1065=7),1.45,IF(OR(P1065=8,P1065=9),1.49,IF(OR(P1065=10,P1065=11,P1065=12),1.54,IF(OR(P1065=13,P1065=14,P1065=15),1.58,IF(OR(P1065=16,P1065=17,P1065=18),1.63,1.68)))))))))), "Error"))))))))))))</f>
        <v>1.68</v>
      </c>
      <c r="R1065" s="1575"/>
      <c r="S1065" s="1576">
        <f t="shared" ref="S1065:S1066" si="2870">+Q1065+Q1065*R1065</f>
        <v>1.68</v>
      </c>
      <c r="T1065" s="1577">
        <v>66140</v>
      </c>
      <c r="U1065" s="1616"/>
      <c r="V1065" s="1616"/>
      <c r="W1065" s="1619" t="str">
        <f t="shared" ref="W1065:W1066" si="2871">+K1065</f>
        <v>Կ-2</v>
      </c>
      <c r="X1065" s="1577">
        <f t="shared" ref="X1065:X1066" si="2872">T1065*S1065</f>
        <v>111115.2</v>
      </c>
      <c r="Y1065" s="1579">
        <f t="shared" ref="Y1065:Y1066" si="2873">S1065*T1065+U1065+V1065</f>
        <v>111115.2</v>
      </c>
      <c r="Z1065" s="1583">
        <f t="shared" ref="Z1065:Z1066" si="2874">+Y1065*13</f>
        <v>1444497.5999999999</v>
      </c>
      <c r="AA1065" s="1574">
        <f t="shared" ref="AA1065:AA1066" si="2875">+O1065</f>
        <v>1</v>
      </c>
      <c r="AB1065" s="1575">
        <f t="shared" ref="AB1065:AB1066" si="2876">+P1065+1</f>
        <v>8</v>
      </c>
      <c r="AC1065" s="1581">
        <f t="shared" ref="AC1065:AC1066" si="2877">IF(AA1065&lt;1,0,IF(AI1065="Բ-1",IF(AB1065=0,6.94,IF(AB1065=1,7.17,IF(AB1065=2,7.41,IF(AB1065=3,7.66,IF(OR(AB1065=5,AB1065=4),7.92,IF(OR(AB1065=6,AB1065=7),8.18,IF(OR(AB1065=8,AB1065=9),8.46,IF(OR(AB1065=10,AB1065=11,AB1065=12),8.74,IF(OR(AB1065=13,AB1065=14,AB1065=15),9.03,IF(OR(AB1065=16,AB1065=17,AB1065=18),9.33,9.65)))))))))),IF(AI1065="Բ-2", IF(AB1065=0,5.71,IF(AB1065=1,5.89,IF(AB1065=2,6.09,IF(AB1065=3,6.29,IF(OR(AB1065=5,AB1065=4),6.5,IF(OR(AB1065=6,AB1065=7),6.72,IF(OR(AB1065=8,AB1065=9),6.94,IF(OR(AB1065=10,AB1065=11,AB1065=12),7.17,IF(OR(AB1065=13,AB1065=14,AB1065=15),7.41,IF(OR(AB1065=16,AB1065=17,AB1065=18),7.65,7.91)))))))))), IF(AI1065="Գ-1", IF(AB1065=0,4.7,IF(AB1065=1,4.86,IF(AB1065=2,5.01,IF(AB1065=3,5.18,IF(OR(AB1065=5,AB1065=4),5.35,IF(OR(AB1065=6,AB1065=7),5.52,IF(OR(AB1065=8,AB1065=9),5.71,IF(OR(AB1065=10,AB1065=11,AB1065=12),5.89,IF(OR(AB1065=13,AB1065=14,AB1065=15),6.09,IF(OR(AB1065=16,AB1065=17,AB1065=18),6.29,6.49)))))))))), IF(AI1065="Գ-2", IF(AB1065=0,3.88,IF(AB1065=1,4.01,IF(AB1065=2,4.14,IF(AB1065=3,4.27,IF(OR(AB1065=5,AB1065=4),4.41,IF(OR(AB1065=6,AB1065=7),4.55,IF(OR(AB1065=8,AB1065=9),4.7,IF(OR(AB1065=10,AB1065=11,AB1065=12),4.85,IF(OR(AB1065=13,AB1065=14,AB1065=15),5.01,IF(OR(AB1065=16,AB1065=17,AB1065=18),5.17,5.34)))))))))), IF(AI1065="Գ-3", IF(AB1065=0,3.21,IF(AB1065=1,3.31,IF(AB1065=2,3.42,IF(AB1065=3,3.53,IF(OR(AB1065=5,AB1065=4),3.64,IF(OR(AB1065=6,AB1065=7),3.76,IF(OR(AB1065=8,AB1065=9),3.88,IF(OR(AB1065=10,AB1065=11,AB1065=12),4.01,IF(OR(AB1065=13,AB1065=14,AB1065=15),4.13,IF(OR(AB1065=16,AB1065=17,AB1065=18),4.27,4.4)))))))))), IF(AI1065="Ա-1", IF(AB1065=0,2.66,IF(AB1065=1,2.75,IF(AB1065=2,2.83,IF(AB1065=3,2.92,IF(OR(AB1065=5,AB1065=4),3.02,IF(OR(AB1065=6,AB1065=7),3.11,IF(OR(AB1065=8,AB1065=9),3.21,IF(OR(AB1065=10,AB1065=11,AB1065=12),3.31,IF(OR(AB1065=13,AB1065=14,AB1065=15),3.42,IF(OR(AB1065=16,AB1065=17,AB1065=18),3.53,3.64)))))))))), IF(AI1065="Ա-2", IF(AB1065=0,2.28,IF(AB1065=1,2.35,IF(AB1065=2,2.43,IF(AB1065=3,2.5,IF(OR(AB1065=5,AB1065=4),2.58,IF(OR(AB1065=6,AB1065=7),2.66,IF(OR(AB1065=8,AB1065=9),2.75,IF(OR(AB1065=10,AB1065=11,AB1065=12),2.83,IF(OR(AB1065=13,AB1065=14,AB1065=15),2.92,IF(OR(AB1065=16,AB1065=17,AB1065=18),3.01,3.11)))))))))),IF(AI1065="Ա-3", IF(AB1065=0,1.96,IF(AB1065=1,2.02,IF(AB1065=2,2.08,IF(AB1065=3,2.15,IF(OR(AB1065=5,AB1065=4),2.21,IF(OR(AB1065=6,AB1065=7),2.28,IF(OR(AB1065=8,AB1065=9),2.35,IF(OR(AB1065=10,AB1065=11,AB1065=12),2.42,IF(OR(AB1065=13,AB1065=14,AB1065=15),2.5,IF(OR(AB1065=16,AB1065=17,AB1065=18),2.58,2.66)))))))))), IF(AI1065="Կ-1", IF(AB1065=0,1.68,IF(AB1065=1,1.73,IF(AB1065=2,1.79,IF(AB1065=3,1.84,IF(OR(AB1065=5,AB1065=4),1.9,IF(OR(AB1065=6,AB1065=7),1.96,IF(OR(AB1065=8,AB1065=9),2.02,IF(OR(AB1065=10,AB1065=11,AB1065=12),2.08,IF(OR(AB1065=13,AB1065=14,AB1065=15),2.14,IF(OR(AB1065=16,AB1065=17,AB1065=18),2.21,2.28)))))))))), IF(AI1065="Կ-2", IF(AB1065=0,1.45,IF(AB1065=1,1.49,IF(AB1065=2,1.54,IF(AB1065=3,1.59,IF(OR(AB1065=5,AB1065=4),1.63,IF(OR(AB1065=6,AB1065=7),1.68,IF(OR(AB1065=8,AB1065=9),1.73,IF(OR(AB1065=10,AB1065=11,AB1065=12),1.79,IF(OR(AB1065=13,AB1065=14,AB1065=15),1.84,IF(OR(AB1065=16,AB1065=17,AB1065=18),1.9,1.95)))))))))),IF(AI1065="Կ-3", IF(AB1065=0,1.25,IF(AB1065=1,1.29,IF(AB1065=2,1.33,IF(AB1065=3,1.37,IF(OR(AB1065=5,AB1065=4),1.41,IF(OR(AB1065=6,AB1065=7),1.45,IF(OR(AB1065=8,AB1065=9),1.49,IF(OR(AB1065=10,AB1065=11,AB1065=12),1.54,IF(OR(AB1065=13,AB1065=14,AB1065=15),1.58,IF(OR(AB1065=16,AB1065=17,AB1065=18),1.63,1.68)))))))))), "Error"))))))))))))</f>
        <v>1.73</v>
      </c>
      <c r="AD1065" s="1575"/>
      <c r="AE1065" s="1576">
        <f t="shared" ref="AE1065:AE1066" si="2878">+AC1065+AC1065*AD1065</f>
        <v>1.73</v>
      </c>
      <c r="AF1065" s="1577">
        <v>66140</v>
      </c>
      <c r="AG1065" s="1616"/>
      <c r="AH1065" s="1616"/>
      <c r="AI1065" s="1619" t="str">
        <f t="shared" ref="AI1065:AI1066" si="2879">+W1065</f>
        <v>Կ-2</v>
      </c>
      <c r="AJ1065" s="1577">
        <f t="shared" ref="AJ1065:AJ1066" si="2880">AF1065*AE1065</f>
        <v>114422.2</v>
      </c>
      <c r="AK1065" s="1579">
        <f t="shared" ref="AK1065:AK1066" si="2881">AE1065*AF1065+AG1065+AH1065</f>
        <v>114422.2</v>
      </c>
      <c r="AL1065" s="1583">
        <f t="shared" ref="AL1065:AL1066" si="2882">+AK1065*13</f>
        <v>1487488.5999999999</v>
      </c>
      <c r="AM1065" s="1587">
        <f t="shared" ref="AM1065:AM1066" si="2883">+AA1065</f>
        <v>1</v>
      </c>
      <c r="AN1065" s="1623">
        <f t="shared" ref="AN1065:AN1066" si="2884">+AB1065+1</f>
        <v>9</v>
      </c>
      <c r="AO1065" s="1581">
        <f t="shared" ref="AO1065:AO1066" si="2885">IF(AM1065&lt;1,0,IF(AU1065="Բ-1",IF(AN1065=0,6.94,IF(AN1065=1,7.17,IF(AN1065=2,7.41,IF(AN1065=3,7.66,IF(OR(AN1065=5,AN1065=4),7.92,IF(OR(AN1065=6,AN1065=7),8.18,IF(OR(AN1065=8,AN1065=9),8.46,IF(OR(AN1065=10,AN1065=11,AN1065=12),8.74,IF(OR(AN1065=13,AN1065=14,AN1065=15),9.03,IF(OR(AN1065=16,AN1065=17,AN1065=18),9.33,9.65)))))))))),IF(AU1065="Բ-2", IF(AN1065=0,5.71,IF(AN1065=1,5.89,IF(AN1065=2,6.09,IF(AN1065=3,6.29,IF(OR(AN1065=5,AN1065=4),6.5,IF(OR(AN1065=6,AN1065=7),6.72,IF(OR(AN1065=8,AN1065=9),6.94,IF(OR(AN1065=10,AN1065=11,AN1065=12),7.17,IF(OR(AN1065=13,AN1065=14,AN1065=15),7.41,IF(OR(AN1065=16,AN1065=17,AN1065=18),7.65,7.91)))))))))), IF(AU1065="Գ-1", IF(AN1065=0,4.7,IF(AN1065=1,4.86,IF(AN1065=2,5.01,IF(AN1065=3,5.18,IF(OR(AN1065=5,AN1065=4),5.35,IF(OR(AN1065=6,AN1065=7),5.52,IF(OR(AN1065=8,AN1065=9),5.71,IF(OR(AN1065=10,AN1065=11,AN1065=12),5.89,IF(OR(AN1065=13,AN1065=14,AN1065=15),6.09,IF(OR(AN1065=16,AN1065=17,AN1065=18),6.29,6.49)))))))))), IF(AU1065="Գ-2", IF(AN1065=0,3.88,IF(AN1065=1,4.01,IF(AN1065=2,4.14,IF(AN1065=3,4.27,IF(OR(AN1065=5,AN1065=4),4.41,IF(OR(AN1065=6,AN1065=7),4.55,IF(OR(AN1065=8,AN1065=9),4.7,IF(OR(AN1065=10,AN1065=11,AN1065=12),4.85,IF(OR(AN1065=13,AN1065=14,AN1065=15),5.01,IF(OR(AN1065=16,AN1065=17,AN1065=18),5.17,5.34)))))))))), IF(AU1065="Գ-3", IF(AN1065=0,3.21,IF(AN1065=1,3.31,IF(AN1065=2,3.42,IF(AN1065=3,3.53,IF(OR(AN1065=5,AN1065=4),3.64,IF(OR(AN1065=6,AN1065=7),3.76,IF(OR(AN1065=8,AN1065=9),3.88,IF(OR(AN1065=10,AN1065=11,AN1065=12),4.01,IF(OR(AN1065=13,AN1065=14,AN1065=15),4.13,IF(OR(AN1065=16,AN1065=17,AN1065=18),4.27,4.4)))))))))), IF(AU1065="Ա-1", IF(AN1065=0,2.66,IF(AN1065=1,2.75,IF(AN1065=2,2.83,IF(AN1065=3,2.92,IF(OR(AN1065=5,AN1065=4),3.02,IF(OR(AN1065=6,AN1065=7),3.11,IF(OR(AN1065=8,AN1065=9),3.21,IF(OR(AN1065=10,AN1065=11,AN1065=12),3.31,IF(OR(AN1065=13,AN1065=14,AN1065=15),3.42,IF(OR(AN1065=16,AN1065=17,AN1065=18),3.53,3.64)))))))))), IF(AU1065="Ա-2", IF(AN1065=0,2.28,IF(AN1065=1,2.35,IF(AN1065=2,2.43,IF(AN1065=3,2.5,IF(OR(AN1065=5,AN1065=4),2.58,IF(OR(AN1065=6,AN1065=7),2.66,IF(OR(AN1065=8,AN1065=9),2.75,IF(OR(AN1065=10,AN1065=11,AN1065=12),2.83,IF(OR(AN1065=13,AN1065=14,AN1065=15),2.92,IF(OR(AN1065=16,AN1065=17,AN1065=18),3.01,3.11)))))))))),IF(AU1065="Ա-3", IF(AN1065=0,1.96,IF(AN1065=1,2.02,IF(AN1065=2,2.08,IF(AN1065=3,2.15,IF(OR(AN1065=5,AN1065=4),2.21,IF(OR(AN1065=6,AN1065=7),2.28,IF(OR(AN1065=8,AN1065=9),2.35,IF(OR(AN1065=10,AN1065=11,AN1065=12),2.42,IF(OR(AN1065=13,AN1065=14,AN1065=15),2.5,IF(OR(AN1065=16,AN1065=17,AN1065=18),2.58,2.66)))))))))), IF(AU1065="Կ-1", IF(AN1065=0,1.68,IF(AN1065=1,1.73,IF(AN1065=2,1.79,IF(AN1065=3,1.84,IF(OR(AN1065=5,AN1065=4),1.9,IF(OR(AN1065=6,AN1065=7),1.96,IF(OR(AN1065=8,AN1065=9),2.02,IF(OR(AN1065=10,AN1065=11,AN1065=12),2.08,IF(OR(AN1065=13,AN1065=14,AN1065=15),2.14,IF(OR(AN1065=16,AN1065=17,AN1065=18),2.21,2.28)))))))))), IF(AU1065="Կ-2", IF(AN1065=0,1.45,IF(AN1065=1,1.49,IF(AN1065=2,1.54,IF(AN1065=3,1.59,IF(OR(AN1065=5,AN1065=4),1.63,IF(OR(AN1065=6,AN1065=7),1.68,IF(OR(AN1065=8,AN1065=9),1.73,IF(OR(AN1065=10,AN1065=11,AN1065=12),1.79,IF(OR(AN1065=13,AN1065=14,AN1065=15),1.84,IF(OR(AN1065=16,AN1065=17,AN1065=18),1.9,1.95)))))))))),IF(AU1065="Կ-3", IF(AN1065=0,1.25,IF(AN1065=1,1.29,IF(AN1065=2,1.33,IF(AN1065=3,1.37,IF(OR(AN1065=5,AN1065=4),1.41,IF(OR(AN1065=6,AN1065=7),1.45,IF(OR(AN1065=8,AN1065=9),1.49,IF(OR(AN1065=10,AN1065=11,AN1065=12),1.54,IF(OR(AN1065=13,AN1065=14,AN1065=15),1.58,IF(OR(AN1065=16,AN1065=17,AN1065=18),1.63,1.68)))))))))), "Error"))))))))))))</f>
        <v>1.73</v>
      </c>
      <c r="AP1065" s="1575"/>
      <c r="AQ1065" s="1576">
        <f t="shared" ref="AQ1065:AQ1066" si="2886">+AO1065+AO1065*AP1065</f>
        <v>1.73</v>
      </c>
      <c r="AR1065" s="1589">
        <v>66140</v>
      </c>
      <c r="AS1065" s="1616"/>
      <c r="AT1065" s="1616"/>
      <c r="AU1065" s="1619" t="str">
        <f t="shared" ref="AU1065:AU1066" si="2887">+AI1065</f>
        <v>Կ-2</v>
      </c>
      <c r="AV1065" s="1589">
        <f t="shared" ref="AV1065:AV1066" si="2888">AR1065*AQ1065</f>
        <v>114422.2</v>
      </c>
      <c r="AW1065" s="1590">
        <f t="shared" ref="AW1065:AW1066" si="2889">AQ1065*AR1065+AS1065+AT1065</f>
        <v>114422.2</v>
      </c>
      <c r="AX1065" s="1583">
        <f t="shared" ref="AX1065:AX1066" si="2890">+AW1065*13</f>
        <v>1487488.5999999999</v>
      </c>
    </row>
    <row r="1066" spans="2:50" s="1585" customFormat="1" ht="27.75" thickBot="1">
      <c r="B1066" s="1657">
        <v>14</v>
      </c>
      <c r="C1066" s="1614" t="s">
        <v>89</v>
      </c>
      <c r="D1066" s="1594" t="s">
        <v>1375</v>
      </c>
      <c r="E1066" s="1587">
        <v>1</v>
      </c>
      <c r="F1066" s="1575">
        <v>6</v>
      </c>
      <c r="G1066" s="1576">
        <f t="shared" si="2864"/>
        <v>1.68</v>
      </c>
      <c r="H1066" s="1589">
        <v>66140</v>
      </c>
      <c r="I1066" s="1616"/>
      <c r="J1066" s="1616"/>
      <c r="K1066" s="1617" t="s">
        <v>98</v>
      </c>
      <c r="L1066" s="1577">
        <f t="shared" si="2865"/>
        <v>111115.2</v>
      </c>
      <c r="M1066" s="1579">
        <f t="shared" si="2866"/>
        <v>111115.2</v>
      </c>
      <c r="N1066" s="1580">
        <f t="shared" si="2867"/>
        <v>1444497.5999999999</v>
      </c>
      <c r="O1066" s="1591">
        <v>1</v>
      </c>
      <c r="P1066" s="1575">
        <f t="shared" si="2868"/>
        <v>7</v>
      </c>
      <c r="Q1066" s="1581">
        <f t="shared" si="2869"/>
        <v>1.68</v>
      </c>
      <c r="R1066" s="1575"/>
      <c r="S1066" s="1576">
        <f t="shared" si="2870"/>
        <v>1.68</v>
      </c>
      <c r="T1066" s="1577">
        <v>66140</v>
      </c>
      <c r="U1066" s="1616"/>
      <c r="V1066" s="1616"/>
      <c r="W1066" s="1619" t="str">
        <f t="shared" si="2871"/>
        <v>Կ-2</v>
      </c>
      <c r="X1066" s="1577">
        <f t="shared" si="2872"/>
        <v>111115.2</v>
      </c>
      <c r="Y1066" s="1579">
        <f t="shared" si="2873"/>
        <v>111115.2</v>
      </c>
      <c r="Z1066" s="1583">
        <f t="shared" si="2874"/>
        <v>1444497.5999999999</v>
      </c>
      <c r="AA1066" s="1574">
        <f t="shared" si="2875"/>
        <v>1</v>
      </c>
      <c r="AB1066" s="1575">
        <f t="shared" si="2876"/>
        <v>8</v>
      </c>
      <c r="AC1066" s="1581">
        <f t="shared" si="2877"/>
        <v>1.73</v>
      </c>
      <c r="AD1066" s="1575"/>
      <c r="AE1066" s="1576">
        <f t="shared" si="2878"/>
        <v>1.73</v>
      </c>
      <c r="AF1066" s="1577">
        <v>66140</v>
      </c>
      <c r="AG1066" s="1616"/>
      <c r="AH1066" s="1616"/>
      <c r="AI1066" s="1619" t="str">
        <f t="shared" si="2879"/>
        <v>Կ-2</v>
      </c>
      <c r="AJ1066" s="1577">
        <f t="shared" si="2880"/>
        <v>114422.2</v>
      </c>
      <c r="AK1066" s="1579">
        <f t="shared" si="2881"/>
        <v>114422.2</v>
      </c>
      <c r="AL1066" s="1583">
        <f t="shared" si="2882"/>
        <v>1487488.5999999999</v>
      </c>
      <c r="AM1066" s="1587">
        <f t="shared" si="2883"/>
        <v>1</v>
      </c>
      <c r="AN1066" s="1623">
        <f t="shared" si="2884"/>
        <v>9</v>
      </c>
      <c r="AO1066" s="1581">
        <f t="shared" si="2885"/>
        <v>1.73</v>
      </c>
      <c r="AP1066" s="1575"/>
      <c r="AQ1066" s="1576">
        <f t="shared" si="2886"/>
        <v>1.73</v>
      </c>
      <c r="AR1066" s="1589">
        <v>66140</v>
      </c>
      <c r="AS1066" s="1616"/>
      <c r="AT1066" s="1616"/>
      <c r="AU1066" s="1619" t="str">
        <f t="shared" si="2887"/>
        <v>Կ-2</v>
      </c>
      <c r="AV1066" s="1589">
        <f t="shared" si="2888"/>
        <v>114422.2</v>
      </c>
      <c r="AW1066" s="1590">
        <f t="shared" si="2889"/>
        <v>114422.2</v>
      </c>
      <c r="AX1066" s="1583">
        <f t="shared" si="2890"/>
        <v>1487488.5999999999</v>
      </c>
    </row>
    <row r="1067" spans="2:50" s="777" customFormat="1" ht="27.75" thickBot="1">
      <c r="B1067" s="1657">
        <v>15</v>
      </c>
      <c r="C1067" s="1348" t="s">
        <v>89</v>
      </c>
      <c r="D1067" s="657" t="s">
        <v>1375</v>
      </c>
      <c r="E1067" s="822">
        <v>1</v>
      </c>
      <c r="F1067" s="1321">
        <v>6</v>
      </c>
      <c r="G1067" s="800">
        <f t="shared" si="2782"/>
        <v>1.68</v>
      </c>
      <c r="H1067" s="824">
        <v>66140</v>
      </c>
      <c r="I1067" s="869"/>
      <c r="J1067" s="870"/>
      <c r="K1067" s="871" t="s">
        <v>98</v>
      </c>
      <c r="L1067" s="788">
        <f t="shared" si="2783"/>
        <v>111115.2</v>
      </c>
      <c r="M1067" s="791">
        <f t="shared" si="2784"/>
        <v>111115.2</v>
      </c>
      <c r="N1067" s="792">
        <f t="shared" si="2785"/>
        <v>1444497.5999999999</v>
      </c>
      <c r="O1067" s="821">
        <v>1</v>
      </c>
      <c r="P1067" s="794">
        <f t="shared" si="2786"/>
        <v>7</v>
      </c>
      <c r="Q1067" s="795">
        <f t="shared" si="2787"/>
        <v>1.68</v>
      </c>
      <c r="R1067" s="786"/>
      <c r="S1067" s="787">
        <f t="shared" si="2788"/>
        <v>1.68</v>
      </c>
      <c r="T1067" s="788">
        <v>66140</v>
      </c>
      <c r="U1067" s="869"/>
      <c r="V1067" s="870"/>
      <c r="W1067" s="864" t="str">
        <f t="shared" si="2789"/>
        <v>Կ-2</v>
      </c>
      <c r="X1067" s="788">
        <f t="shared" si="2790"/>
        <v>111115.2</v>
      </c>
      <c r="Y1067" s="791">
        <f t="shared" si="2791"/>
        <v>111115.2</v>
      </c>
      <c r="Z1067" s="797">
        <f t="shared" si="2792"/>
        <v>1444497.5999999999</v>
      </c>
      <c r="AA1067" s="793">
        <f t="shared" si="2793"/>
        <v>1</v>
      </c>
      <c r="AB1067" s="794">
        <f t="shared" si="2794"/>
        <v>8</v>
      </c>
      <c r="AC1067" s="795">
        <f t="shared" si="2795"/>
        <v>1.73</v>
      </c>
      <c r="AD1067" s="786"/>
      <c r="AE1067" s="787">
        <f t="shared" si="2796"/>
        <v>1.73</v>
      </c>
      <c r="AF1067" s="788">
        <v>66140</v>
      </c>
      <c r="AG1067" s="869"/>
      <c r="AH1067" s="870"/>
      <c r="AI1067" s="864" t="str">
        <f t="shared" si="2797"/>
        <v>Կ-2</v>
      </c>
      <c r="AJ1067" s="788">
        <f t="shared" si="2798"/>
        <v>114422.2</v>
      </c>
      <c r="AK1067" s="791">
        <f t="shared" si="2799"/>
        <v>114422.2</v>
      </c>
      <c r="AL1067" s="797">
        <f t="shared" si="2800"/>
        <v>1487488.5999999999</v>
      </c>
      <c r="AM1067" s="872">
        <f t="shared" si="2801"/>
        <v>1</v>
      </c>
      <c r="AN1067" s="883">
        <f t="shared" si="2802"/>
        <v>9</v>
      </c>
      <c r="AO1067" s="795">
        <f t="shared" si="2803"/>
        <v>1.73</v>
      </c>
      <c r="AP1067" s="786"/>
      <c r="AQ1067" s="787">
        <f t="shared" si="2804"/>
        <v>1.73</v>
      </c>
      <c r="AR1067" s="825">
        <v>66140</v>
      </c>
      <c r="AS1067" s="869"/>
      <c r="AT1067" s="870"/>
      <c r="AU1067" s="864" t="str">
        <f t="shared" si="2805"/>
        <v>Կ-2</v>
      </c>
      <c r="AV1067" s="825">
        <f t="shared" si="2806"/>
        <v>114422.2</v>
      </c>
      <c r="AW1067" s="826">
        <f t="shared" si="2807"/>
        <v>114422.2</v>
      </c>
      <c r="AX1067" s="797">
        <f t="shared" si="2808"/>
        <v>1487488.5999999999</v>
      </c>
    </row>
    <row r="1068" spans="2:50" s="777" customFormat="1" ht="27.75" thickBot="1">
      <c r="B1068" s="1657">
        <v>16</v>
      </c>
      <c r="C1068" s="1348" t="s">
        <v>89</v>
      </c>
      <c r="D1068" s="657" t="s">
        <v>1375</v>
      </c>
      <c r="E1068" s="822">
        <v>1</v>
      </c>
      <c r="F1068" s="1321">
        <v>6</v>
      </c>
      <c r="G1068" s="800">
        <f t="shared" si="2782"/>
        <v>1.68</v>
      </c>
      <c r="H1068" s="824">
        <v>66140</v>
      </c>
      <c r="I1068" s="869"/>
      <c r="J1068" s="870"/>
      <c r="K1068" s="871" t="s">
        <v>98</v>
      </c>
      <c r="L1068" s="788">
        <f t="shared" si="2783"/>
        <v>111115.2</v>
      </c>
      <c r="M1068" s="791">
        <f t="shared" si="2784"/>
        <v>111115.2</v>
      </c>
      <c r="N1068" s="792">
        <f t="shared" si="2785"/>
        <v>1444497.5999999999</v>
      </c>
      <c r="O1068" s="821">
        <v>1</v>
      </c>
      <c r="P1068" s="794">
        <f t="shared" si="2786"/>
        <v>7</v>
      </c>
      <c r="Q1068" s="795">
        <f t="shared" si="2787"/>
        <v>1.68</v>
      </c>
      <c r="R1068" s="786"/>
      <c r="S1068" s="787">
        <f t="shared" si="2788"/>
        <v>1.68</v>
      </c>
      <c r="T1068" s="788">
        <v>66140</v>
      </c>
      <c r="U1068" s="869"/>
      <c r="V1068" s="870"/>
      <c r="W1068" s="864" t="str">
        <f t="shared" si="2789"/>
        <v>Կ-2</v>
      </c>
      <c r="X1068" s="788">
        <f t="shared" si="2790"/>
        <v>111115.2</v>
      </c>
      <c r="Y1068" s="791">
        <f t="shared" si="2791"/>
        <v>111115.2</v>
      </c>
      <c r="Z1068" s="797">
        <f t="shared" si="2792"/>
        <v>1444497.5999999999</v>
      </c>
      <c r="AA1068" s="793">
        <f t="shared" si="2793"/>
        <v>1</v>
      </c>
      <c r="AB1068" s="794">
        <f t="shared" si="2794"/>
        <v>8</v>
      </c>
      <c r="AC1068" s="795">
        <f t="shared" si="2795"/>
        <v>1.73</v>
      </c>
      <c r="AD1068" s="786"/>
      <c r="AE1068" s="787">
        <f t="shared" si="2796"/>
        <v>1.73</v>
      </c>
      <c r="AF1068" s="788">
        <v>66140</v>
      </c>
      <c r="AG1068" s="869"/>
      <c r="AH1068" s="870"/>
      <c r="AI1068" s="864" t="str">
        <f t="shared" si="2797"/>
        <v>Կ-2</v>
      </c>
      <c r="AJ1068" s="788">
        <f t="shared" si="2798"/>
        <v>114422.2</v>
      </c>
      <c r="AK1068" s="791">
        <f t="shared" si="2799"/>
        <v>114422.2</v>
      </c>
      <c r="AL1068" s="797">
        <f t="shared" si="2800"/>
        <v>1487488.5999999999</v>
      </c>
      <c r="AM1068" s="872">
        <f t="shared" si="2801"/>
        <v>1</v>
      </c>
      <c r="AN1068" s="883">
        <f t="shared" si="2802"/>
        <v>9</v>
      </c>
      <c r="AO1068" s="795">
        <f t="shared" si="2803"/>
        <v>1.73</v>
      </c>
      <c r="AP1068" s="786"/>
      <c r="AQ1068" s="787">
        <f t="shared" si="2804"/>
        <v>1.73</v>
      </c>
      <c r="AR1068" s="825">
        <v>66140</v>
      </c>
      <c r="AS1068" s="869"/>
      <c r="AT1068" s="870"/>
      <c r="AU1068" s="864" t="str">
        <f t="shared" si="2805"/>
        <v>Կ-2</v>
      </c>
      <c r="AV1068" s="825">
        <f t="shared" si="2806"/>
        <v>114422.2</v>
      </c>
      <c r="AW1068" s="826">
        <f t="shared" si="2807"/>
        <v>114422.2</v>
      </c>
      <c r="AX1068" s="797">
        <f t="shared" si="2808"/>
        <v>1487488.5999999999</v>
      </c>
    </row>
    <row r="1069" spans="2:50" s="777" customFormat="1" ht="27.75" thickBot="1">
      <c r="B1069" s="1657">
        <v>17</v>
      </c>
      <c r="C1069" s="1348" t="s">
        <v>89</v>
      </c>
      <c r="D1069" s="657" t="s">
        <v>1375</v>
      </c>
      <c r="E1069" s="822">
        <v>1</v>
      </c>
      <c r="F1069" s="1321">
        <v>6</v>
      </c>
      <c r="G1069" s="800">
        <f t="shared" si="2782"/>
        <v>1.68</v>
      </c>
      <c r="H1069" s="824">
        <v>66140</v>
      </c>
      <c r="I1069" s="869"/>
      <c r="J1069" s="870"/>
      <c r="K1069" s="871" t="s">
        <v>98</v>
      </c>
      <c r="L1069" s="788">
        <f t="shared" si="2783"/>
        <v>111115.2</v>
      </c>
      <c r="M1069" s="791">
        <f t="shared" si="2784"/>
        <v>111115.2</v>
      </c>
      <c r="N1069" s="792">
        <f t="shared" si="2785"/>
        <v>1444497.5999999999</v>
      </c>
      <c r="O1069" s="821">
        <v>1</v>
      </c>
      <c r="P1069" s="794">
        <f t="shared" si="2786"/>
        <v>7</v>
      </c>
      <c r="Q1069" s="795">
        <f t="shared" si="2787"/>
        <v>1.68</v>
      </c>
      <c r="R1069" s="786"/>
      <c r="S1069" s="787">
        <f t="shared" si="2788"/>
        <v>1.68</v>
      </c>
      <c r="T1069" s="788">
        <v>66140</v>
      </c>
      <c r="U1069" s="869"/>
      <c r="V1069" s="870"/>
      <c r="W1069" s="864" t="str">
        <f t="shared" si="2789"/>
        <v>Կ-2</v>
      </c>
      <c r="X1069" s="788">
        <f t="shared" si="2790"/>
        <v>111115.2</v>
      </c>
      <c r="Y1069" s="791">
        <f t="shared" si="2791"/>
        <v>111115.2</v>
      </c>
      <c r="Z1069" s="797">
        <f t="shared" si="2792"/>
        <v>1444497.5999999999</v>
      </c>
      <c r="AA1069" s="793">
        <f t="shared" si="2793"/>
        <v>1</v>
      </c>
      <c r="AB1069" s="794">
        <f t="shared" si="2794"/>
        <v>8</v>
      </c>
      <c r="AC1069" s="795">
        <f t="shared" si="2795"/>
        <v>1.73</v>
      </c>
      <c r="AD1069" s="786"/>
      <c r="AE1069" s="787">
        <f t="shared" si="2796"/>
        <v>1.73</v>
      </c>
      <c r="AF1069" s="788">
        <v>66140</v>
      </c>
      <c r="AG1069" s="869"/>
      <c r="AH1069" s="870"/>
      <c r="AI1069" s="864" t="str">
        <f t="shared" si="2797"/>
        <v>Կ-2</v>
      </c>
      <c r="AJ1069" s="788">
        <f t="shared" si="2798"/>
        <v>114422.2</v>
      </c>
      <c r="AK1069" s="791">
        <f t="shared" si="2799"/>
        <v>114422.2</v>
      </c>
      <c r="AL1069" s="797">
        <f t="shared" si="2800"/>
        <v>1487488.5999999999</v>
      </c>
      <c r="AM1069" s="872">
        <f t="shared" si="2801"/>
        <v>1</v>
      </c>
      <c r="AN1069" s="883">
        <f t="shared" si="2802"/>
        <v>9</v>
      </c>
      <c r="AO1069" s="795">
        <f t="shared" si="2803"/>
        <v>1.73</v>
      </c>
      <c r="AP1069" s="786"/>
      <c r="AQ1069" s="787">
        <f t="shared" si="2804"/>
        <v>1.73</v>
      </c>
      <c r="AR1069" s="825">
        <v>66140</v>
      </c>
      <c r="AS1069" s="869"/>
      <c r="AT1069" s="870"/>
      <c r="AU1069" s="864" t="str">
        <f t="shared" si="2805"/>
        <v>Կ-2</v>
      </c>
      <c r="AV1069" s="825">
        <f t="shared" si="2806"/>
        <v>114422.2</v>
      </c>
      <c r="AW1069" s="826">
        <f t="shared" si="2807"/>
        <v>114422.2</v>
      </c>
      <c r="AX1069" s="797">
        <f t="shared" si="2808"/>
        <v>1487488.5999999999</v>
      </c>
    </row>
    <row r="1070" spans="2:50" s="777" customFormat="1" ht="14.25" thickBot="1">
      <c r="B1070" s="1657">
        <v>18</v>
      </c>
      <c r="C1070" s="1348" t="s">
        <v>89</v>
      </c>
      <c r="D1070" s="657" t="s">
        <v>123</v>
      </c>
      <c r="E1070" s="822">
        <v>1</v>
      </c>
      <c r="F1070" s="1321">
        <v>6</v>
      </c>
      <c r="G1070" s="800">
        <f t="shared" si="2782"/>
        <v>1.96</v>
      </c>
      <c r="H1070" s="824">
        <v>66140</v>
      </c>
      <c r="I1070" s="869"/>
      <c r="J1070" s="870"/>
      <c r="K1070" s="871" t="s">
        <v>97</v>
      </c>
      <c r="L1070" s="788">
        <f t="shared" si="2783"/>
        <v>129634.4</v>
      </c>
      <c r="M1070" s="791">
        <f t="shared" si="2784"/>
        <v>129634.4</v>
      </c>
      <c r="N1070" s="792">
        <f t="shared" si="2785"/>
        <v>1685247.2</v>
      </c>
      <c r="O1070" s="821">
        <v>1</v>
      </c>
      <c r="P1070" s="794">
        <f t="shared" si="2786"/>
        <v>7</v>
      </c>
      <c r="Q1070" s="795">
        <f t="shared" si="2787"/>
        <v>1.96</v>
      </c>
      <c r="R1070" s="786"/>
      <c r="S1070" s="787">
        <f t="shared" si="2788"/>
        <v>1.96</v>
      </c>
      <c r="T1070" s="788">
        <v>66140</v>
      </c>
      <c r="U1070" s="869"/>
      <c r="V1070" s="870"/>
      <c r="W1070" s="864" t="str">
        <f t="shared" si="2789"/>
        <v>Կ-1</v>
      </c>
      <c r="X1070" s="788">
        <f t="shared" si="2790"/>
        <v>129634.4</v>
      </c>
      <c r="Y1070" s="791">
        <f t="shared" si="2791"/>
        <v>129634.4</v>
      </c>
      <c r="Z1070" s="797">
        <f t="shared" si="2792"/>
        <v>1685247.2</v>
      </c>
      <c r="AA1070" s="793">
        <f t="shared" si="2793"/>
        <v>1</v>
      </c>
      <c r="AB1070" s="794">
        <f t="shared" si="2794"/>
        <v>8</v>
      </c>
      <c r="AC1070" s="795">
        <f t="shared" si="2795"/>
        <v>2.02</v>
      </c>
      <c r="AD1070" s="786"/>
      <c r="AE1070" s="787">
        <f t="shared" si="2796"/>
        <v>2.02</v>
      </c>
      <c r="AF1070" s="788">
        <v>66140</v>
      </c>
      <c r="AG1070" s="869"/>
      <c r="AH1070" s="870"/>
      <c r="AI1070" s="864" t="str">
        <f t="shared" si="2797"/>
        <v>Կ-1</v>
      </c>
      <c r="AJ1070" s="788">
        <f t="shared" si="2798"/>
        <v>133602.79999999999</v>
      </c>
      <c r="AK1070" s="791">
        <f t="shared" si="2799"/>
        <v>133602.79999999999</v>
      </c>
      <c r="AL1070" s="797">
        <f t="shared" si="2800"/>
        <v>1736836.4</v>
      </c>
      <c r="AM1070" s="872">
        <f t="shared" si="2801"/>
        <v>1</v>
      </c>
      <c r="AN1070" s="883">
        <f t="shared" si="2802"/>
        <v>9</v>
      </c>
      <c r="AO1070" s="795">
        <f t="shared" si="2803"/>
        <v>2.02</v>
      </c>
      <c r="AP1070" s="786"/>
      <c r="AQ1070" s="787">
        <f t="shared" si="2804"/>
        <v>2.02</v>
      </c>
      <c r="AR1070" s="825">
        <v>66140</v>
      </c>
      <c r="AS1070" s="869"/>
      <c r="AT1070" s="870"/>
      <c r="AU1070" s="864" t="str">
        <f t="shared" si="2805"/>
        <v>Կ-1</v>
      </c>
      <c r="AV1070" s="825">
        <f t="shared" si="2806"/>
        <v>133602.79999999999</v>
      </c>
      <c r="AW1070" s="826">
        <f t="shared" si="2807"/>
        <v>133602.79999999999</v>
      </c>
      <c r="AX1070" s="797">
        <f t="shared" si="2808"/>
        <v>1736836.4</v>
      </c>
    </row>
    <row r="1071" spans="2:50" s="777" customFormat="1" ht="27.75" thickBot="1">
      <c r="B1071" s="1657">
        <v>19</v>
      </c>
      <c r="C1071" s="1348" t="s">
        <v>89</v>
      </c>
      <c r="D1071" s="1320" t="s">
        <v>541</v>
      </c>
      <c r="E1071" s="822">
        <v>1</v>
      </c>
      <c r="F1071" s="1321">
        <v>6</v>
      </c>
      <c r="G1071" s="800">
        <f t="shared" si="2782"/>
        <v>1.96</v>
      </c>
      <c r="H1071" s="824">
        <v>66140</v>
      </c>
      <c r="I1071" s="869"/>
      <c r="J1071" s="870"/>
      <c r="K1071" s="871" t="s">
        <v>97</v>
      </c>
      <c r="L1071" s="788">
        <f t="shared" si="2783"/>
        <v>129634.4</v>
      </c>
      <c r="M1071" s="791">
        <f t="shared" si="2784"/>
        <v>129634.4</v>
      </c>
      <c r="N1071" s="792">
        <f t="shared" si="2785"/>
        <v>1685247.2</v>
      </c>
      <c r="O1071" s="821">
        <v>1</v>
      </c>
      <c r="P1071" s="794">
        <f t="shared" si="2786"/>
        <v>7</v>
      </c>
      <c r="Q1071" s="795">
        <f t="shared" si="2787"/>
        <v>1.96</v>
      </c>
      <c r="R1071" s="786"/>
      <c r="S1071" s="787">
        <f t="shared" si="2788"/>
        <v>1.96</v>
      </c>
      <c r="T1071" s="788">
        <v>66140</v>
      </c>
      <c r="U1071" s="869"/>
      <c r="V1071" s="870"/>
      <c r="W1071" s="864" t="str">
        <f t="shared" si="2789"/>
        <v>Կ-1</v>
      </c>
      <c r="X1071" s="788">
        <f t="shared" si="2790"/>
        <v>129634.4</v>
      </c>
      <c r="Y1071" s="791">
        <f t="shared" si="2791"/>
        <v>129634.4</v>
      </c>
      <c r="Z1071" s="797">
        <f t="shared" si="2792"/>
        <v>1685247.2</v>
      </c>
      <c r="AA1071" s="793">
        <f t="shared" si="2793"/>
        <v>1</v>
      </c>
      <c r="AB1071" s="794">
        <f t="shared" si="2794"/>
        <v>8</v>
      </c>
      <c r="AC1071" s="795">
        <f t="shared" si="2795"/>
        <v>2.02</v>
      </c>
      <c r="AD1071" s="786"/>
      <c r="AE1071" s="787">
        <f t="shared" si="2796"/>
        <v>2.02</v>
      </c>
      <c r="AF1071" s="788">
        <v>66140</v>
      </c>
      <c r="AG1071" s="869"/>
      <c r="AH1071" s="870"/>
      <c r="AI1071" s="864" t="str">
        <f t="shared" si="2797"/>
        <v>Կ-1</v>
      </c>
      <c r="AJ1071" s="788">
        <f t="shared" si="2798"/>
        <v>133602.79999999999</v>
      </c>
      <c r="AK1071" s="791">
        <f t="shared" si="2799"/>
        <v>133602.79999999999</v>
      </c>
      <c r="AL1071" s="797">
        <f t="shared" si="2800"/>
        <v>1736836.4</v>
      </c>
      <c r="AM1071" s="872">
        <f t="shared" si="2801"/>
        <v>1</v>
      </c>
      <c r="AN1071" s="883">
        <f t="shared" si="2802"/>
        <v>9</v>
      </c>
      <c r="AO1071" s="795">
        <f t="shared" si="2803"/>
        <v>2.02</v>
      </c>
      <c r="AP1071" s="786"/>
      <c r="AQ1071" s="787">
        <f t="shared" si="2804"/>
        <v>2.02</v>
      </c>
      <c r="AR1071" s="825">
        <v>66140</v>
      </c>
      <c r="AS1071" s="869"/>
      <c r="AT1071" s="870"/>
      <c r="AU1071" s="864" t="str">
        <f t="shared" si="2805"/>
        <v>Կ-1</v>
      </c>
      <c r="AV1071" s="825">
        <f t="shared" si="2806"/>
        <v>133602.79999999999</v>
      </c>
      <c r="AW1071" s="826">
        <f t="shared" si="2807"/>
        <v>133602.79999999999</v>
      </c>
      <c r="AX1071" s="797">
        <f t="shared" si="2808"/>
        <v>1736836.4</v>
      </c>
    </row>
    <row r="1072" spans="2:50" s="777" customFormat="1" ht="27.75" thickBot="1">
      <c r="B1072" s="1657">
        <v>20</v>
      </c>
      <c r="C1072" s="1348" t="s">
        <v>89</v>
      </c>
      <c r="D1072" s="1320" t="s">
        <v>541</v>
      </c>
      <c r="E1072" s="822">
        <v>1</v>
      </c>
      <c r="F1072" s="1321">
        <v>6</v>
      </c>
      <c r="G1072" s="800">
        <f t="shared" si="2782"/>
        <v>1.96</v>
      </c>
      <c r="H1072" s="824">
        <v>66140</v>
      </c>
      <c r="I1072" s="869"/>
      <c r="J1072" s="870"/>
      <c r="K1072" s="871" t="s">
        <v>97</v>
      </c>
      <c r="L1072" s="788">
        <f t="shared" si="2783"/>
        <v>129634.4</v>
      </c>
      <c r="M1072" s="791">
        <f t="shared" si="2784"/>
        <v>129634.4</v>
      </c>
      <c r="N1072" s="792">
        <f t="shared" si="2785"/>
        <v>1685247.2</v>
      </c>
      <c r="O1072" s="821">
        <v>1</v>
      </c>
      <c r="P1072" s="794">
        <f t="shared" si="2786"/>
        <v>7</v>
      </c>
      <c r="Q1072" s="795">
        <f t="shared" si="2787"/>
        <v>1.96</v>
      </c>
      <c r="R1072" s="786"/>
      <c r="S1072" s="787">
        <f t="shared" si="2788"/>
        <v>1.96</v>
      </c>
      <c r="T1072" s="788">
        <v>66140</v>
      </c>
      <c r="U1072" s="869"/>
      <c r="V1072" s="870"/>
      <c r="W1072" s="864" t="str">
        <f t="shared" si="2789"/>
        <v>Կ-1</v>
      </c>
      <c r="X1072" s="788">
        <f t="shared" si="2790"/>
        <v>129634.4</v>
      </c>
      <c r="Y1072" s="791">
        <f t="shared" si="2791"/>
        <v>129634.4</v>
      </c>
      <c r="Z1072" s="797">
        <f t="shared" si="2792"/>
        <v>1685247.2</v>
      </c>
      <c r="AA1072" s="793">
        <f t="shared" si="2793"/>
        <v>1</v>
      </c>
      <c r="AB1072" s="794">
        <f t="shared" si="2794"/>
        <v>8</v>
      </c>
      <c r="AC1072" s="795">
        <f t="shared" si="2795"/>
        <v>2.02</v>
      </c>
      <c r="AD1072" s="786"/>
      <c r="AE1072" s="787">
        <f t="shared" si="2796"/>
        <v>2.02</v>
      </c>
      <c r="AF1072" s="788">
        <v>66140</v>
      </c>
      <c r="AG1072" s="869"/>
      <c r="AH1072" s="870"/>
      <c r="AI1072" s="864" t="str">
        <f t="shared" si="2797"/>
        <v>Կ-1</v>
      </c>
      <c r="AJ1072" s="788">
        <f t="shared" si="2798"/>
        <v>133602.79999999999</v>
      </c>
      <c r="AK1072" s="791">
        <f t="shared" si="2799"/>
        <v>133602.79999999999</v>
      </c>
      <c r="AL1072" s="797">
        <f t="shared" si="2800"/>
        <v>1736836.4</v>
      </c>
      <c r="AM1072" s="872">
        <f t="shared" si="2801"/>
        <v>1</v>
      </c>
      <c r="AN1072" s="883">
        <f t="shared" si="2802"/>
        <v>9</v>
      </c>
      <c r="AO1072" s="795">
        <f t="shared" si="2803"/>
        <v>2.02</v>
      </c>
      <c r="AP1072" s="786"/>
      <c r="AQ1072" s="787">
        <f t="shared" si="2804"/>
        <v>2.02</v>
      </c>
      <c r="AR1072" s="825">
        <v>66140</v>
      </c>
      <c r="AS1072" s="869"/>
      <c r="AT1072" s="870"/>
      <c r="AU1072" s="864" t="str">
        <f t="shared" si="2805"/>
        <v>Կ-1</v>
      </c>
      <c r="AV1072" s="825">
        <f t="shared" si="2806"/>
        <v>133602.79999999999</v>
      </c>
      <c r="AW1072" s="826">
        <f t="shared" si="2807"/>
        <v>133602.79999999999</v>
      </c>
      <c r="AX1072" s="797">
        <f t="shared" si="2808"/>
        <v>1736836.4</v>
      </c>
    </row>
    <row r="1073" spans="2:50" s="777" customFormat="1" ht="27.75" thickBot="1">
      <c r="B1073" s="1657">
        <v>21</v>
      </c>
      <c r="C1073" s="1348" t="s">
        <v>89</v>
      </c>
      <c r="D1073" s="1320" t="s">
        <v>541</v>
      </c>
      <c r="E1073" s="822">
        <v>1</v>
      </c>
      <c r="F1073" s="1321">
        <v>6</v>
      </c>
      <c r="G1073" s="800">
        <f t="shared" si="2782"/>
        <v>1.96</v>
      </c>
      <c r="H1073" s="824">
        <v>66140</v>
      </c>
      <c r="I1073" s="869"/>
      <c r="J1073" s="870"/>
      <c r="K1073" s="871" t="s">
        <v>97</v>
      </c>
      <c r="L1073" s="788">
        <f t="shared" si="2783"/>
        <v>129634.4</v>
      </c>
      <c r="M1073" s="791">
        <f t="shared" si="2784"/>
        <v>129634.4</v>
      </c>
      <c r="N1073" s="792">
        <f t="shared" si="2785"/>
        <v>1685247.2</v>
      </c>
      <c r="O1073" s="821">
        <v>1</v>
      </c>
      <c r="P1073" s="794">
        <f t="shared" si="2786"/>
        <v>7</v>
      </c>
      <c r="Q1073" s="795">
        <f t="shared" si="2787"/>
        <v>1.96</v>
      </c>
      <c r="R1073" s="786"/>
      <c r="S1073" s="787">
        <f t="shared" si="2788"/>
        <v>1.96</v>
      </c>
      <c r="T1073" s="788">
        <v>66140</v>
      </c>
      <c r="U1073" s="869"/>
      <c r="V1073" s="870"/>
      <c r="W1073" s="864" t="str">
        <f t="shared" si="2789"/>
        <v>Կ-1</v>
      </c>
      <c r="X1073" s="788">
        <f t="shared" si="2790"/>
        <v>129634.4</v>
      </c>
      <c r="Y1073" s="791">
        <f t="shared" si="2791"/>
        <v>129634.4</v>
      </c>
      <c r="Z1073" s="797">
        <f t="shared" si="2792"/>
        <v>1685247.2</v>
      </c>
      <c r="AA1073" s="793">
        <f t="shared" si="2793"/>
        <v>1</v>
      </c>
      <c r="AB1073" s="794">
        <f t="shared" si="2794"/>
        <v>8</v>
      </c>
      <c r="AC1073" s="795">
        <f t="shared" si="2795"/>
        <v>2.02</v>
      </c>
      <c r="AD1073" s="786"/>
      <c r="AE1073" s="787">
        <f t="shared" si="2796"/>
        <v>2.02</v>
      </c>
      <c r="AF1073" s="788">
        <v>66140</v>
      </c>
      <c r="AG1073" s="869"/>
      <c r="AH1073" s="870"/>
      <c r="AI1073" s="864" t="str">
        <f t="shared" si="2797"/>
        <v>Կ-1</v>
      </c>
      <c r="AJ1073" s="788">
        <f t="shared" si="2798"/>
        <v>133602.79999999999</v>
      </c>
      <c r="AK1073" s="791">
        <f t="shared" si="2799"/>
        <v>133602.79999999999</v>
      </c>
      <c r="AL1073" s="797">
        <f t="shared" si="2800"/>
        <v>1736836.4</v>
      </c>
      <c r="AM1073" s="872">
        <f t="shared" si="2801"/>
        <v>1</v>
      </c>
      <c r="AN1073" s="883">
        <f t="shared" si="2802"/>
        <v>9</v>
      </c>
      <c r="AO1073" s="795">
        <f t="shared" si="2803"/>
        <v>2.02</v>
      </c>
      <c r="AP1073" s="786"/>
      <c r="AQ1073" s="787">
        <f t="shared" si="2804"/>
        <v>2.02</v>
      </c>
      <c r="AR1073" s="825">
        <v>66140</v>
      </c>
      <c r="AS1073" s="869"/>
      <c r="AT1073" s="870"/>
      <c r="AU1073" s="864" t="str">
        <f t="shared" si="2805"/>
        <v>Կ-1</v>
      </c>
      <c r="AV1073" s="825">
        <f t="shared" si="2806"/>
        <v>133602.79999999999</v>
      </c>
      <c r="AW1073" s="826">
        <f t="shared" si="2807"/>
        <v>133602.79999999999</v>
      </c>
      <c r="AX1073" s="797">
        <f t="shared" si="2808"/>
        <v>1736836.4</v>
      </c>
    </row>
    <row r="1074" spans="2:50" s="777" customFormat="1" ht="27.75" thickBot="1">
      <c r="B1074" s="1657">
        <v>22</v>
      </c>
      <c r="C1074" s="1348" t="s">
        <v>89</v>
      </c>
      <c r="D1074" s="1320" t="s">
        <v>541</v>
      </c>
      <c r="E1074" s="822">
        <v>1</v>
      </c>
      <c r="F1074" s="1321">
        <v>6</v>
      </c>
      <c r="G1074" s="800">
        <f t="shared" si="2782"/>
        <v>1.96</v>
      </c>
      <c r="H1074" s="824">
        <v>66140</v>
      </c>
      <c r="I1074" s="869"/>
      <c r="J1074" s="870"/>
      <c r="K1074" s="871" t="s">
        <v>97</v>
      </c>
      <c r="L1074" s="788">
        <f t="shared" si="2783"/>
        <v>129634.4</v>
      </c>
      <c r="M1074" s="791">
        <f t="shared" si="2784"/>
        <v>129634.4</v>
      </c>
      <c r="N1074" s="792">
        <f t="shared" si="2785"/>
        <v>1685247.2</v>
      </c>
      <c r="O1074" s="821">
        <v>1</v>
      </c>
      <c r="P1074" s="794">
        <f t="shared" si="2786"/>
        <v>7</v>
      </c>
      <c r="Q1074" s="795">
        <f t="shared" si="2787"/>
        <v>1.96</v>
      </c>
      <c r="R1074" s="786"/>
      <c r="S1074" s="787">
        <f t="shared" si="2788"/>
        <v>1.96</v>
      </c>
      <c r="T1074" s="788">
        <v>66140</v>
      </c>
      <c r="U1074" s="869"/>
      <c r="V1074" s="870"/>
      <c r="W1074" s="864" t="str">
        <f t="shared" si="2789"/>
        <v>Կ-1</v>
      </c>
      <c r="X1074" s="788">
        <f t="shared" si="2790"/>
        <v>129634.4</v>
      </c>
      <c r="Y1074" s="791">
        <f t="shared" si="2791"/>
        <v>129634.4</v>
      </c>
      <c r="Z1074" s="797">
        <f t="shared" si="2792"/>
        <v>1685247.2</v>
      </c>
      <c r="AA1074" s="793">
        <f t="shared" si="2793"/>
        <v>1</v>
      </c>
      <c r="AB1074" s="794">
        <f t="shared" si="2794"/>
        <v>8</v>
      </c>
      <c r="AC1074" s="795">
        <f t="shared" si="2795"/>
        <v>2.02</v>
      </c>
      <c r="AD1074" s="786"/>
      <c r="AE1074" s="787">
        <f t="shared" si="2796"/>
        <v>2.02</v>
      </c>
      <c r="AF1074" s="788">
        <v>66140</v>
      </c>
      <c r="AG1074" s="869"/>
      <c r="AH1074" s="870"/>
      <c r="AI1074" s="864" t="str">
        <f t="shared" si="2797"/>
        <v>Կ-1</v>
      </c>
      <c r="AJ1074" s="788">
        <f t="shared" si="2798"/>
        <v>133602.79999999999</v>
      </c>
      <c r="AK1074" s="791">
        <f t="shared" si="2799"/>
        <v>133602.79999999999</v>
      </c>
      <c r="AL1074" s="797">
        <f t="shared" si="2800"/>
        <v>1736836.4</v>
      </c>
      <c r="AM1074" s="872">
        <f t="shared" si="2801"/>
        <v>1</v>
      </c>
      <c r="AN1074" s="883">
        <f t="shared" si="2802"/>
        <v>9</v>
      </c>
      <c r="AO1074" s="795">
        <f t="shared" si="2803"/>
        <v>2.02</v>
      </c>
      <c r="AP1074" s="786"/>
      <c r="AQ1074" s="787">
        <f t="shared" si="2804"/>
        <v>2.02</v>
      </c>
      <c r="AR1074" s="825">
        <v>66140</v>
      </c>
      <c r="AS1074" s="869"/>
      <c r="AT1074" s="870"/>
      <c r="AU1074" s="864" t="str">
        <f t="shared" si="2805"/>
        <v>Կ-1</v>
      </c>
      <c r="AV1074" s="825">
        <f t="shared" si="2806"/>
        <v>133602.79999999999</v>
      </c>
      <c r="AW1074" s="826">
        <f t="shared" si="2807"/>
        <v>133602.79999999999</v>
      </c>
      <c r="AX1074" s="797">
        <f t="shared" si="2808"/>
        <v>1736836.4</v>
      </c>
    </row>
    <row r="1075" spans="2:50" s="777" customFormat="1" ht="27.75" thickBot="1">
      <c r="B1075" s="1657">
        <v>23</v>
      </c>
      <c r="C1075" s="1348" t="s">
        <v>89</v>
      </c>
      <c r="D1075" s="1320" t="s">
        <v>541</v>
      </c>
      <c r="E1075" s="822">
        <v>1</v>
      </c>
      <c r="F1075" s="1321">
        <v>6</v>
      </c>
      <c r="G1075" s="800">
        <f t="shared" si="2782"/>
        <v>1.96</v>
      </c>
      <c r="H1075" s="824">
        <v>66140</v>
      </c>
      <c r="I1075" s="869"/>
      <c r="J1075" s="870"/>
      <c r="K1075" s="871" t="s">
        <v>97</v>
      </c>
      <c r="L1075" s="788">
        <f t="shared" si="2783"/>
        <v>129634.4</v>
      </c>
      <c r="M1075" s="791">
        <f t="shared" si="2784"/>
        <v>129634.4</v>
      </c>
      <c r="N1075" s="792">
        <f t="shared" si="2785"/>
        <v>1685247.2</v>
      </c>
      <c r="O1075" s="821">
        <v>1</v>
      </c>
      <c r="P1075" s="794">
        <f t="shared" si="2786"/>
        <v>7</v>
      </c>
      <c r="Q1075" s="795">
        <f t="shared" si="2787"/>
        <v>1.96</v>
      </c>
      <c r="R1075" s="786"/>
      <c r="S1075" s="787">
        <f t="shared" si="2788"/>
        <v>1.96</v>
      </c>
      <c r="T1075" s="788">
        <v>66140</v>
      </c>
      <c r="U1075" s="869"/>
      <c r="V1075" s="870"/>
      <c r="W1075" s="864" t="str">
        <f t="shared" si="2789"/>
        <v>Կ-1</v>
      </c>
      <c r="X1075" s="788">
        <f t="shared" si="2790"/>
        <v>129634.4</v>
      </c>
      <c r="Y1075" s="791">
        <f t="shared" si="2791"/>
        <v>129634.4</v>
      </c>
      <c r="Z1075" s="797">
        <f t="shared" si="2792"/>
        <v>1685247.2</v>
      </c>
      <c r="AA1075" s="793">
        <f t="shared" si="2793"/>
        <v>1</v>
      </c>
      <c r="AB1075" s="794">
        <f t="shared" si="2794"/>
        <v>8</v>
      </c>
      <c r="AC1075" s="795">
        <f t="shared" si="2795"/>
        <v>2.02</v>
      </c>
      <c r="AD1075" s="786"/>
      <c r="AE1075" s="787">
        <f t="shared" si="2796"/>
        <v>2.02</v>
      </c>
      <c r="AF1075" s="788">
        <v>66140</v>
      </c>
      <c r="AG1075" s="869"/>
      <c r="AH1075" s="870"/>
      <c r="AI1075" s="864" t="str">
        <f t="shared" si="2797"/>
        <v>Կ-1</v>
      </c>
      <c r="AJ1075" s="788">
        <f t="shared" si="2798"/>
        <v>133602.79999999999</v>
      </c>
      <c r="AK1075" s="791">
        <f t="shared" si="2799"/>
        <v>133602.79999999999</v>
      </c>
      <c r="AL1075" s="797">
        <f t="shared" si="2800"/>
        <v>1736836.4</v>
      </c>
      <c r="AM1075" s="872">
        <f t="shared" si="2801"/>
        <v>1</v>
      </c>
      <c r="AN1075" s="883">
        <f t="shared" si="2802"/>
        <v>9</v>
      </c>
      <c r="AO1075" s="795">
        <f t="shared" si="2803"/>
        <v>2.02</v>
      </c>
      <c r="AP1075" s="786"/>
      <c r="AQ1075" s="787">
        <f t="shared" si="2804"/>
        <v>2.02</v>
      </c>
      <c r="AR1075" s="825">
        <v>66140</v>
      </c>
      <c r="AS1075" s="869"/>
      <c r="AT1075" s="870"/>
      <c r="AU1075" s="864" t="str">
        <f t="shared" si="2805"/>
        <v>Կ-1</v>
      </c>
      <c r="AV1075" s="825">
        <f t="shared" si="2806"/>
        <v>133602.79999999999</v>
      </c>
      <c r="AW1075" s="826">
        <f t="shared" si="2807"/>
        <v>133602.79999999999</v>
      </c>
      <c r="AX1075" s="797">
        <f t="shared" si="2808"/>
        <v>1736836.4</v>
      </c>
    </row>
    <row r="1076" spans="2:50" s="777" customFormat="1" ht="27.75" thickBot="1">
      <c r="B1076" s="1657">
        <v>24</v>
      </c>
      <c r="C1076" s="1348" t="s">
        <v>89</v>
      </c>
      <c r="D1076" s="1320" t="s">
        <v>541</v>
      </c>
      <c r="E1076" s="822">
        <v>1</v>
      </c>
      <c r="F1076" s="1321">
        <v>6</v>
      </c>
      <c r="G1076" s="800">
        <f t="shared" si="2782"/>
        <v>1.96</v>
      </c>
      <c r="H1076" s="824">
        <v>66140</v>
      </c>
      <c r="I1076" s="869"/>
      <c r="J1076" s="870"/>
      <c r="K1076" s="871" t="s">
        <v>97</v>
      </c>
      <c r="L1076" s="788">
        <f t="shared" si="2783"/>
        <v>129634.4</v>
      </c>
      <c r="M1076" s="791">
        <f t="shared" si="2784"/>
        <v>129634.4</v>
      </c>
      <c r="N1076" s="792">
        <f t="shared" si="2785"/>
        <v>1685247.2</v>
      </c>
      <c r="O1076" s="821">
        <v>1</v>
      </c>
      <c r="P1076" s="794">
        <f t="shared" si="2786"/>
        <v>7</v>
      </c>
      <c r="Q1076" s="795">
        <f t="shared" si="2787"/>
        <v>1.96</v>
      </c>
      <c r="R1076" s="786"/>
      <c r="S1076" s="787">
        <f t="shared" si="2788"/>
        <v>1.96</v>
      </c>
      <c r="T1076" s="788">
        <v>66140</v>
      </c>
      <c r="U1076" s="869"/>
      <c r="V1076" s="870"/>
      <c r="W1076" s="864" t="str">
        <f t="shared" si="2789"/>
        <v>Կ-1</v>
      </c>
      <c r="X1076" s="788">
        <f t="shared" si="2790"/>
        <v>129634.4</v>
      </c>
      <c r="Y1076" s="791">
        <f t="shared" si="2791"/>
        <v>129634.4</v>
      </c>
      <c r="Z1076" s="797">
        <f t="shared" si="2792"/>
        <v>1685247.2</v>
      </c>
      <c r="AA1076" s="793">
        <f t="shared" si="2793"/>
        <v>1</v>
      </c>
      <c r="AB1076" s="794">
        <f t="shared" si="2794"/>
        <v>8</v>
      </c>
      <c r="AC1076" s="795">
        <f t="shared" si="2795"/>
        <v>2.02</v>
      </c>
      <c r="AD1076" s="786"/>
      <c r="AE1076" s="787">
        <f t="shared" si="2796"/>
        <v>2.02</v>
      </c>
      <c r="AF1076" s="788">
        <v>66140</v>
      </c>
      <c r="AG1076" s="869"/>
      <c r="AH1076" s="870"/>
      <c r="AI1076" s="864" t="str">
        <f t="shared" si="2797"/>
        <v>Կ-1</v>
      </c>
      <c r="AJ1076" s="788">
        <f t="shared" si="2798"/>
        <v>133602.79999999999</v>
      </c>
      <c r="AK1076" s="791">
        <f t="shared" si="2799"/>
        <v>133602.79999999999</v>
      </c>
      <c r="AL1076" s="797">
        <f t="shared" si="2800"/>
        <v>1736836.4</v>
      </c>
      <c r="AM1076" s="872">
        <f t="shared" si="2801"/>
        <v>1</v>
      </c>
      <c r="AN1076" s="883">
        <f t="shared" si="2802"/>
        <v>9</v>
      </c>
      <c r="AO1076" s="795">
        <f t="shared" si="2803"/>
        <v>2.02</v>
      </c>
      <c r="AP1076" s="786"/>
      <c r="AQ1076" s="787">
        <f t="shared" si="2804"/>
        <v>2.02</v>
      </c>
      <c r="AR1076" s="825">
        <v>66140</v>
      </c>
      <c r="AS1076" s="869"/>
      <c r="AT1076" s="870"/>
      <c r="AU1076" s="864" t="str">
        <f t="shared" si="2805"/>
        <v>Կ-1</v>
      </c>
      <c r="AV1076" s="825">
        <f t="shared" si="2806"/>
        <v>133602.79999999999</v>
      </c>
      <c r="AW1076" s="826">
        <f t="shared" si="2807"/>
        <v>133602.79999999999</v>
      </c>
      <c r="AX1076" s="797">
        <f t="shared" si="2808"/>
        <v>1736836.4</v>
      </c>
    </row>
    <row r="1077" spans="2:50" s="777" customFormat="1" ht="27.75" thickBot="1">
      <c r="B1077" s="1657">
        <v>25</v>
      </c>
      <c r="C1077" s="1348" t="s">
        <v>89</v>
      </c>
      <c r="D1077" s="1320" t="s">
        <v>541</v>
      </c>
      <c r="E1077" s="822">
        <v>1</v>
      </c>
      <c r="F1077" s="1321">
        <v>6</v>
      </c>
      <c r="G1077" s="800">
        <f t="shared" si="2782"/>
        <v>1.96</v>
      </c>
      <c r="H1077" s="824">
        <v>66140</v>
      </c>
      <c r="I1077" s="869"/>
      <c r="J1077" s="870"/>
      <c r="K1077" s="871" t="s">
        <v>97</v>
      </c>
      <c r="L1077" s="788">
        <f t="shared" si="2783"/>
        <v>129634.4</v>
      </c>
      <c r="M1077" s="791">
        <f t="shared" si="2784"/>
        <v>129634.4</v>
      </c>
      <c r="N1077" s="792">
        <f t="shared" si="2785"/>
        <v>1685247.2</v>
      </c>
      <c r="O1077" s="821">
        <v>1</v>
      </c>
      <c r="P1077" s="794">
        <f t="shared" si="2786"/>
        <v>7</v>
      </c>
      <c r="Q1077" s="795">
        <f t="shared" si="2787"/>
        <v>1.96</v>
      </c>
      <c r="R1077" s="786"/>
      <c r="S1077" s="787">
        <f t="shared" si="2788"/>
        <v>1.96</v>
      </c>
      <c r="T1077" s="788">
        <v>66140</v>
      </c>
      <c r="U1077" s="869"/>
      <c r="V1077" s="870"/>
      <c r="W1077" s="864" t="str">
        <f t="shared" si="2789"/>
        <v>Կ-1</v>
      </c>
      <c r="X1077" s="788">
        <f t="shared" si="2790"/>
        <v>129634.4</v>
      </c>
      <c r="Y1077" s="791">
        <f t="shared" si="2791"/>
        <v>129634.4</v>
      </c>
      <c r="Z1077" s="797">
        <f t="shared" si="2792"/>
        <v>1685247.2</v>
      </c>
      <c r="AA1077" s="793">
        <f t="shared" si="2793"/>
        <v>1</v>
      </c>
      <c r="AB1077" s="794">
        <f t="shared" si="2794"/>
        <v>8</v>
      </c>
      <c r="AC1077" s="795">
        <f t="shared" si="2795"/>
        <v>2.02</v>
      </c>
      <c r="AD1077" s="786"/>
      <c r="AE1077" s="787">
        <f t="shared" si="2796"/>
        <v>2.02</v>
      </c>
      <c r="AF1077" s="788">
        <v>66140</v>
      </c>
      <c r="AG1077" s="869"/>
      <c r="AH1077" s="870"/>
      <c r="AI1077" s="864" t="str">
        <f t="shared" si="2797"/>
        <v>Կ-1</v>
      </c>
      <c r="AJ1077" s="788">
        <f t="shared" si="2798"/>
        <v>133602.79999999999</v>
      </c>
      <c r="AK1077" s="791">
        <f t="shared" si="2799"/>
        <v>133602.79999999999</v>
      </c>
      <c r="AL1077" s="797">
        <f t="shared" si="2800"/>
        <v>1736836.4</v>
      </c>
      <c r="AM1077" s="872">
        <f t="shared" si="2801"/>
        <v>1</v>
      </c>
      <c r="AN1077" s="883">
        <f t="shared" si="2802"/>
        <v>9</v>
      </c>
      <c r="AO1077" s="795">
        <f t="shared" si="2803"/>
        <v>2.02</v>
      </c>
      <c r="AP1077" s="786"/>
      <c r="AQ1077" s="787">
        <f t="shared" si="2804"/>
        <v>2.02</v>
      </c>
      <c r="AR1077" s="825">
        <v>66140</v>
      </c>
      <c r="AS1077" s="869"/>
      <c r="AT1077" s="870"/>
      <c r="AU1077" s="864" t="str">
        <f t="shared" si="2805"/>
        <v>Կ-1</v>
      </c>
      <c r="AV1077" s="825">
        <f t="shared" si="2806"/>
        <v>133602.79999999999</v>
      </c>
      <c r="AW1077" s="826">
        <f t="shared" si="2807"/>
        <v>133602.79999999999</v>
      </c>
      <c r="AX1077" s="797">
        <f t="shared" si="2808"/>
        <v>1736836.4</v>
      </c>
    </row>
    <row r="1078" spans="2:50" s="777" customFormat="1" ht="27.75" thickBot="1">
      <c r="B1078" s="1657">
        <v>26</v>
      </c>
      <c r="C1078" s="1348" t="s">
        <v>89</v>
      </c>
      <c r="D1078" s="1320" t="s">
        <v>541</v>
      </c>
      <c r="E1078" s="822">
        <v>1</v>
      </c>
      <c r="F1078" s="1321">
        <v>6</v>
      </c>
      <c r="G1078" s="800">
        <f t="shared" si="2782"/>
        <v>1.96</v>
      </c>
      <c r="H1078" s="824">
        <v>66140</v>
      </c>
      <c r="I1078" s="869"/>
      <c r="J1078" s="870"/>
      <c r="K1078" s="871" t="s">
        <v>97</v>
      </c>
      <c r="L1078" s="788">
        <f t="shared" si="2783"/>
        <v>129634.4</v>
      </c>
      <c r="M1078" s="791">
        <f t="shared" si="2784"/>
        <v>129634.4</v>
      </c>
      <c r="N1078" s="792">
        <f t="shared" si="2785"/>
        <v>1685247.2</v>
      </c>
      <c r="O1078" s="821">
        <v>1</v>
      </c>
      <c r="P1078" s="794">
        <f t="shared" si="2786"/>
        <v>7</v>
      </c>
      <c r="Q1078" s="795">
        <f t="shared" si="2787"/>
        <v>1.96</v>
      </c>
      <c r="R1078" s="786"/>
      <c r="S1078" s="787">
        <f t="shared" si="2788"/>
        <v>1.96</v>
      </c>
      <c r="T1078" s="788">
        <v>66140</v>
      </c>
      <c r="U1078" s="869"/>
      <c r="V1078" s="870"/>
      <c r="W1078" s="864" t="str">
        <f t="shared" si="2789"/>
        <v>Կ-1</v>
      </c>
      <c r="X1078" s="788">
        <f t="shared" si="2790"/>
        <v>129634.4</v>
      </c>
      <c r="Y1078" s="791">
        <f t="shared" si="2791"/>
        <v>129634.4</v>
      </c>
      <c r="Z1078" s="797">
        <f t="shared" si="2792"/>
        <v>1685247.2</v>
      </c>
      <c r="AA1078" s="793">
        <f t="shared" si="2793"/>
        <v>1</v>
      </c>
      <c r="AB1078" s="794">
        <f t="shared" si="2794"/>
        <v>8</v>
      </c>
      <c r="AC1078" s="795">
        <f t="shared" si="2795"/>
        <v>2.02</v>
      </c>
      <c r="AD1078" s="786"/>
      <c r="AE1078" s="787">
        <f t="shared" si="2796"/>
        <v>2.02</v>
      </c>
      <c r="AF1078" s="788">
        <v>66140</v>
      </c>
      <c r="AG1078" s="869"/>
      <c r="AH1078" s="870"/>
      <c r="AI1078" s="864" t="str">
        <f t="shared" si="2797"/>
        <v>Կ-1</v>
      </c>
      <c r="AJ1078" s="788">
        <f t="shared" si="2798"/>
        <v>133602.79999999999</v>
      </c>
      <c r="AK1078" s="791">
        <f t="shared" si="2799"/>
        <v>133602.79999999999</v>
      </c>
      <c r="AL1078" s="797">
        <f t="shared" si="2800"/>
        <v>1736836.4</v>
      </c>
      <c r="AM1078" s="872">
        <f t="shared" si="2801"/>
        <v>1</v>
      </c>
      <c r="AN1078" s="883">
        <f t="shared" si="2802"/>
        <v>9</v>
      </c>
      <c r="AO1078" s="795">
        <f t="shared" si="2803"/>
        <v>2.02</v>
      </c>
      <c r="AP1078" s="786"/>
      <c r="AQ1078" s="787">
        <f t="shared" si="2804"/>
        <v>2.02</v>
      </c>
      <c r="AR1078" s="825">
        <v>66140</v>
      </c>
      <c r="AS1078" s="869"/>
      <c r="AT1078" s="870"/>
      <c r="AU1078" s="864" t="str">
        <f t="shared" si="2805"/>
        <v>Կ-1</v>
      </c>
      <c r="AV1078" s="825">
        <f t="shared" si="2806"/>
        <v>133602.79999999999</v>
      </c>
      <c r="AW1078" s="826">
        <f t="shared" si="2807"/>
        <v>133602.79999999999</v>
      </c>
      <c r="AX1078" s="797">
        <f t="shared" si="2808"/>
        <v>1736836.4</v>
      </c>
    </row>
    <row r="1079" spans="2:50" s="777" customFormat="1" ht="27.75" thickBot="1">
      <c r="B1079" s="1657">
        <v>27</v>
      </c>
      <c r="C1079" s="1348" t="s">
        <v>89</v>
      </c>
      <c r="D1079" s="1320" t="s">
        <v>541</v>
      </c>
      <c r="E1079" s="822">
        <v>1</v>
      </c>
      <c r="F1079" s="1321">
        <v>6</v>
      </c>
      <c r="G1079" s="800">
        <f t="shared" si="2782"/>
        <v>1.96</v>
      </c>
      <c r="H1079" s="824">
        <v>66140</v>
      </c>
      <c r="I1079" s="869"/>
      <c r="J1079" s="870"/>
      <c r="K1079" s="871" t="s">
        <v>97</v>
      </c>
      <c r="L1079" s="788">
        <f t="shared" si="2783"/>
        <v>129634.4</v>
      </c>
      <c r="M1079" s="791">
        <f t="shared" si="2784"/>
        <v>129634.4</v>
      </c>
      <c r="N1079" s="792">
        <f t="shared" si="2785"/>
        <v>1685247.2</v>
      </c>
      <c r="O1079" s="821">
        <v>1</v>
      </c>
      <c r="P1079" s="794">
        <f t="shared" si="2786"/>
        <v>7</v>
      </c>
      <c r="Q1079" s="795">
        <f t="shared" si="2787"/>
        <v>1.96</v>
      </c>
      <c r="R1079" s="786"/>
      <c r="S1079" s="787">
        <f t="shared" si="2788"/>
        <v>1.96</v>
      </c>
      <c r="T1079" s="788">
        <v>66140</v>
      </c>
      <c r="U1079" s="869"/>
      <c r="V1079" s="870"/>
      <c r="W1079" s="864" t="str">
        <f t="shared" si="2789"/>
        <v>Կ-1</v>
      </c>
      <c r="X1079" s="788">
        <f t="shared" si="2790"/>
        <v>129634.4</v>
      </c>
      <c r="Y1079" s="791">
        <f t="shared" si="2791"/>
        <v>129634.4</v>
      </c>
      <c r="Z1079" s="797">
        <f t="shared" si="2792"/>
        <v>1685247.2</v>
      </c>
      <c r="AA1079" s="793">
        <f t="shared" si="2793"/>
        <v>1</v>
      </c>
      <c r="AB1079" s="794">
        <f t="shared" si="2794"/>
        <v>8</v>
      </c>
      <c r="AC1079" s="795">
        <f t="shared" si="2795"/>
        <v>2.02</v>
      </c>
      <c r="AD1079" s="786"/>
      <c r="AE1079" s="787">
        <f t="shared" si="2796"/>
        <v>2.02</v>
      </c>
      <c r="AF1079" s="788">
        <v>66140</v>
      </c>
      <c r="AG1079" s="869"/>
      <c r="AH1079" s="870"/>
      <c r="AI1079" s="864" t="str">
        <f t="shared" si="2797"/>
        <v>Կ-1</v>
      </c>
      <c r="AJ1079" s="788">
        <f t="shared" si="2798"/>
        <v>133602.79999999999</v>
      </c>
      <c r="AK1079" s="791">
        <f t="shared" si="2799"/>
        <v>133602.79999999999</v>
      </c>
      <c r="AL1079" s="797">
        <f t="shared" si="2800"/>
        <v>1736836.4</v>
      </c>
      <c r="AM1079" s="872">
        <f t="shared" si="2801"/>
        <v>1</v>
      </c>
      <c r="AN1079" s="883">
        <f t="shared" si="2802"/>
        <v>9</v>
      </c>
      <c r="AO1079" s="795">
        <f t="shared" si="2803"/>
        <v>2.02</v>
      </c>
      <c r="AP1079" s="786"/>
      <c r="AQ1079" s="787">
        <f t="shared" si="2804"/>
        <v>2.02</v>
      </c>
      <c r="AR1079" s="825">
        <v>66140</v>
      </c>
      <c r="AS1079" s="869"/>
      <c r="AT1079" s="870"/>
      <c r="AU1079" s="864" t="str">
        <f t="shared" si="2805"/>
        <v>Կ-1</v>
      </c>
      <c r="AV1079" s="825">
        <f t="shared" si="2806"/>
        <v>133602.79999999999</v>
      </c>
      <c r="AW1079" s="826">
        <f t="shared" si="2807"/>
        <v>133602.79999999999</v>
      </c>
      <c r="AX1079" s="797">
        <f t="shared" si="2808"/>
        <v>1736836.4</v>
      </c>
    </row>
    <row r="1080" spans="2:50" s="777" customFormat="1" ht="27.75" thickBot="1">
      <c r="B1080" s="1657">
        <v>28</v>
      </c>
      <c r="C1080" s="1348" t="s">
        <v>89</v>
      </c>
      <c r="D1080" s="1320" t="s">
        <v>541</v>
      </c>
      <c r="E1080" s="822">
        <v>1</v>
      </c>
      <c r="F1080" s="1321">
        <v>6</v>
      </c>
      <c r="G1080" s="800">
        <f t="shared" si="2782"/>
        <v>1.96</v>
      </c>
      <c r="H1080" s="824">
        <v>66140</v>
      </c>
      <c r="I1080" s="869"/>
      <c r="J1080" s="870"/>
      <c r="K1080" s="871" t="s">
        <v>97</v>
      </c>
      <c r="L1080" s="788">
        <f t="shared" si="2783"/>
        <v>129634.4</v>
      </c>
      <c r="M1080" s="791">
        <f t="shared" si="2784"/>
        <v>129634.4</v>
      </c>
      <c r="N1080" s="792">
        <f t="shared" si="2785"/>
        <v>1685247.2</v>
      </c>
      <c r="O1080" s="821">
        <v>1</v>
      </c>
      <c r="P1080" s="794">
        <f t="shared" si="2786"/>
        <v>7</v>
      </c>
      <c r="Q1080" s="795">
        <f t="shared" si="2787"/>
        <v>1.96</v>
      </c>
      <c r="R1080" s="786"/>
      <c r="S1080" s="787">
        <f t="shared" si="2788"/>
        <v>1.96</v>
      </c>
      <c r="T1080" s="788">
        <v>66140</v>
      </c>
      <c r="U1080" s="869"/>
      <c r="V1080" s="870"/>
      <c r="W1080" s="864" t="str">
        <f t="shared" si="2789"/>
        <v>Կ-1</v>
      </c>
      <c r="X1080" s="788">
        <f t="shared" si="2790"/>
        <v>129634.4</v>
      </c>
      <c r="Y1080" s="791">
        <f t="shared" si="2791"/>
        <v>129634.4</v>
      </c>
      <c r="Z1080" s="797">
        <f t="shared" si="2792"/>
        <v>1685247.2</v>
      </c>
      <c r="AA1080" s="793">
        <f t="shared" si="2793"/>
        <v>1</v>
      </c>
      <c r="AB1080" s="794">
        <f t="shared" si="2794"/>
        <v>8</v>
      </c>
      <c r="AC1080" s="795">
        <f t="shared" si="2795"/>
        <v>2.02</v>
      </c>
      <c r="AD1080" s="786"/>
      <c r="AE1080" s="787">
        <f t="shared" si="2796"/>
        <v>2.02</v>
      </c>
      <c r="AF1080" s="788">
        <v>66140</v>
      </c>
      <c r="AG1080" s="869"/>
      <c r="AH1080" s="870"/>
      <c r="AI1080" s="864" t="str">
        <f t="shared" si="2797"/>
        <v>Կ-1</v>
      </c>
      <c r="AJ1080" s="788">
        <f t="shared" si="2798"/>
        <v>133602.79999999999</v>
      </c>
      <c r="AK1080" s="791">
        <f t="shared" si="2799"/>
        <v>133602.79999999999</v>
      </c>
      <c r="AL1080" s="797">
        <f t="shared" si="2800"/>
        <v>1736836.4</v>
      </c>
      <c r="AM1080" s="872">
        <f t="shared" si="2801"/>
        <v>1</v>
      </c>
      <c r="AN1080" s="883">
        <f t="shared" si="2802"/>
        <v>9</v>
      </c>
      <c r="AO1080" s="795">
        <f t="shared" si="2803"/>
        <v>2.02</v>
      </c>
      <c r="AP1080" s="786"/>
      <c r="AQ1080" s="787">
        <f t="shared" si="2804"/>
        <v>2.02</v>
      </c>
      <c r="AR1080" s="825">
        <v>66140</v>
      </c>
      <c r="AS1080" s="869"/>
      <c r="AT1080" s="870"/>
      <c r="AU1080" s="864" t="str">
        <f t="shared" si="2805"/>
        <v>Կ-1</v>
      </c>
      <c r="AV1080" s="825">
        <f t="shared" si="2806"/>
        <v>133602.79999999999</v>
      </c>
      <c r="AW1080" s="826">
        <f t="shared" si="2807"/>
        <v>133602.79999999999</v>
      </c>
      <c r="AX1080" s="797">
        <f t="shared" si="2808"/>
        <v>1736836.4</v>
      </c>
    </row>
    <row r="1081" spans="2:50" s="777" customFormat="1" ht="27.75" thickBot="1">
      <c r="B1081" s="1657">
        <v>29</v>
      </c>
      <c r="C1081" s="1348" t="s">
        <v>89</v>
      </c>
      <c r="D1081" s="1320" t="s">
        <v>541</v>
      </c>
      <c r="E1081" s="822">
        <v>1</v>
      </c>
      <c r="F1081" s="1321">
        <v>6</v>
      </c>
      <c r="G1081" s="800">
        <f t="shared" si="2782"/>
        <v>1.96</v>
      </c>
      <c r="H1081" s="824">
        <v>66140</v>
      </c>
      <c r="I1081" s="869"/>
      <c r="J1081" s="870"/>
      <c r="K1081" s="871" t="s">
        <v>97</v>
      </c>
      <c r="L1081" s="788">
        <f t="shared" si="2783"/>
        <v>129634.4</v>
      </c>
      <c r="M1081" s="791">
        <f t="shared" si="2784"/>
        <v>129634.4</v>
      </c>
      <c r="N1081" s="792">
        <f t="shared" si="2785"/>
        <v>1685247.2</v>
      </c>
      <c r="O1081" s="821">
        <v>1</v>
      </c>
      <c r="P1081" s="794">
        <f t="shared" si="2786"/>
        <v>7</v>
      </c>
      <c r="Q1081" s="795">
        <f t="shared" si="2787"/>
        <v>1.96</v>
      </c>
      <c r="R1081" s="786"/>
      <c r="S1081" s="787">
        <f t="shared" si="2788"/>
        <v>1.96</v>
      </c>
      <c r="T1081" s="788">
        <v>66140</v>
      </c>
      <c r="U1081" s="869"/>
      <c r="V1081" s="870"/>
      <c r="W1081" s="864" t="str">
        <f t="shared" si="2789"/>
        <v>Կ-1</v>
      </c>
      <c r="X1081" s="788">
        <f t="shared" si="2790"/>
        <v>129634.4</v>
      </c>
      <c r="Y1081" s="791">
        <f t="shared" si="2791"/>
        <v>129634.4</v>
      </c>
      <c r="Z1081" s="797">
        <f t="shared" si="2792"/>
        <v>1685247.2</v>
      </c>
      <c r="AA1081" s="793">
        <f t="shared" si="2793"/>
        <v>1</v>
      </c>
      <c r="AB1081" s="794">
        <f t="shared" si="2794"/>
        <v>8</v>
      </c>
      <c r="AC1081" s="795">
        <f t="shared" si="2795"/>
        <v>2.02</v>
      </c>
      <c r="AD1081" s="786"/>
      <c r="AE1081" s="787">
        <f t="shared" si="2796"/>
        <v>2.02</v>
      </c>
      <c r="AF1081" s="788">
        <v>66140</v>
      </c>
      <c r="AG1081" s="869"/>
      <c r="AH1081" s="870"/>
      <c r="AI1081" s="864" t="str">
        <f t="shared" si="2797"/>
        <v>Կ-1</v>
      </c>
      <c r="AJ1081" s="788">
        <f t="shared" si="2798"/>
        <v>133602.79999999999</v>
      </c>
      <c r="AK1081" s="791">
        <f t="shared" si="2799"/>
        <v>133602.79999999999</v>
      </c>
      <c r="AL1081" s="797">
        <f t="shared" si="2800"/>
        <v>1736836.4</v>
      </c>
      <c r="AM1081" s="872">
        <f t="shared" si="2801"/>
        <v>1</v>
      </c>
      <c r="AN1081" s="883">
        <f t="shared" si="2802"/>
        <v>9</v>
      </c>
      <c r="AO1081" s="795">
        <f t="shared" si="2803"/>
        <v>2.02</v>
      </c>
      <c r="AP1081" s="786"/>
      <c r="AQ1081" s="787">
        <f t="shared" si="2804"/>
        <v>2.02</v>
      </c>
      <c r="AR1081" s="825">
        <v>66140</v>
      </c>
      <c r="AS1081" s="869"/>
      <c r="AT1081" s="870"/>
      <c r="AU1081" s="864" t="str">
        <f t="shared" si="2805"/>
        <v>Կ-1</v>
      </c>
      <c r="AV1081" s="825">
        <f t="shared" si="2806"/>
        <v>133602.79999999999</v>
      </c>
      <c r="AW1081" s="826">
        <f t="shared" si="2807"/>
        <v>133602.79999999999</v>
      </c>
      <c r="AX1081" s="797">
        <f t="shared" si="2808"/>
        <v>1736836.4</v>
      </c>
    </row>
    <row r="1082" spans="2:50" s="777" customFormat="1" ht="27.75" thickBot="1">
      <c r="B1082" s="1657">
        <v>30</v>
      </c>
      <c r="C1082" s="1348" t="s">
        <v>89</v>
      </c>
      <c r="D1082" s="1320" t="s">
        <v>541</v>
      </c>
      <c r="E1082" s="822">
        <v>1</v>
      </c>
      <c r="F1082" s="1321">
        <v>6</v>
      </c>
      <c r="G1082" s="800">
        <f t="shared" si="2782"/>
        <v>1.96</v>
      </c>
      <c r="H1082" s="824">
        <v>66140</v>
      </c>
      <c r="I1082" s="869"/>
      <c r="J1082" s="870"/>
      <c r="K1082" s="871" t="s">
        <v>97</v>
      </c>
      <c r="L1082" s="788">
        <f t="shared" si="2783"/>
        <v>129634.4</v>
      </c>
      <c r="M1082" s="791">
        <f t="shared" si="2784"/>
        <v>129634.4</v>
      </c>
      <c r="N1082" s="792">
        <f t="shared" si="2785"/>
        <v>1685247.2</v>
      </c>
      <c r="O1082" s="821">
        <v>1</v>
      </c>
      <c r="P1082" s="794">
        <f t="shared" si="2786"/>
        <v>7</v>
      </c>
      <c r="Q1082" s="795">
        <f t="shared" si="2787"/>
        <v>1.96</v>
      </c>
      <c r="R1082" s="786"/>
      <c r="S1082" s="787">
        <f t="shared" si="2788"/>
        <v>1.96</v>
      </c>
      <c r="T1082" s="788">
        <v>66140</v>
      </c>
      <c r="U1082" s="869"/>
      <c r="V1082" s="870"/>
      <c r="W1082" s="864" t="str">
        <f t="shared" si="2789"/>
        <v>Կ-1</v>
      </c>
      <c r="X1082" s="788">
        <f t="shared" si="2790"/>
        <v>129634.4</v>
      </c>
      <c r="Y1082" s="791">
        <f t="shared" si="2791"/>
        <v>129634.4</v>
      </c>
      <c r="Z1082" s="797">
        <f t="shared" si="2792"/>
        <v>1685247.2</v>
      </c>
      <c r="AA1082" s="793">
        <f t="shared" si="2793"/>
        <v>1</v>
      </c>
      <c r="AB1082" s="794">
        <f t="shared" si="2794"/>
        <v>8</v>
      </c>
      <c r="AC1082" s="795">
        <f t="shared" si="2795"/>
        <v>2.02</v>
      </c>
      <c r="AD1082" s="786"/>
      <c r="AE1082" s="787">
        <f t="shared" si="2796"/>
        <v>2.02</v>
      </c>
      <c r="AF1082" s="788">
        <v>66140</v>
      </c>
      <c r="AG1082" s="869"/>
      <c r="AH1082" s="870"/>
      <c r="AI1082" s="864" t="str">
        <f t="shared" si="2797"/>
        <v>Կ-1</v>
      </c>
      <c r="AJ1082" s="788">
        <f t="shared" si="2798"/>
        <v>133602.79999999999</v>
      </c>
      <c r="AK1082" s="791">
        <f t="shared" si="2799"/>
        <v>133602.79999999999</v>
      </c>
      <c r="AL1082" s="797">
        <f t="shared" si="2800"/>
        <v>1736836.4</v>
      </c>
      <c r="AM1082" s="872">
        <f t="shared" si="2801"/>
        <v>1</v>
      </c>
      <c r="AN1082" s="883">
        <f t="shared" si="2802"/>
        <v>9</v>
      </c>
      <c r="AO1082" s="795">
        <f t="shared" si="2803"/>
        <v>2.02</v>
      </c>
      <c r="AP1082" s="786"/>
      <c r="AQ1082" s="787">
        <f t="shared" si="2804"/>
        <v>2.02</v>
      </c>
      <c r="AR1082" s="825">
        <v>66140</v>
      </c>
      <c r="AS1082" s="869"/>
      <c r="AT1082" s="870"/>
      <c r="AU1082" s="864" t="str">
        <f t="shared" si="2805"/>
        <v>Կ-1</v>
      </c>
      <c r="AV1082" s="825">
        <f t="shared" si="2806"/>
        <v>133602.79999999999</v>
      </c>
      <c r="AW1082" s="826">
        <f t="shared" si="2807"/>
        <v>133602.79999999999</v>
      </c>
      <c r="AX1082" s="797">
        <f t="shared" si="2808"/>
        <v>1736836.4</v>
      </c>
    </row>
    <row r="1083" spans="2:50" s="777" customFormat="1" ht="27.75" thickBot="1">
      <c r="B1083" s="1657">
        <v>31</v>
      </c>
      <c r="C1083" s="1348" t="s">
        <v>89</v>
      </c>
      <c r="D1083" s="1320" t="s">
        <v>541</v>
      </c>
      <c r="E1083" s="822">
        <v>1</v>
      </c>
      <c r="F1083" s="1321">
        <v>6</v>
      </c>
      <c r="G1083" s="800">
        <f t="shared" si="2782"/>
        <v>1.96</v>
      </c>
      <c r="H1083" s="824">
        <v>66140</v>
      </c>
      <c r="I1083" s="869"/>
      <c r="J1083" s="870"/>
      <c r="K1083" s="871" t="s">
        <v>97</v>
      </c>
      <c r="L1083" s="788">
        <f t="shared" si="2783"/>
        <v>129634.4</v>
      </c>
      <c r="M1083" s="791">
        <f t="shared" si="2784"/>
        <v>129634.4</v>
      </c>
      <c r="N1083" s="792">
        <f t="shared" si="2785"/>
        <v>1685247.2</v>
      </c>
      <c r="O1083" s="821">
        <v>1</v>
      </c>
      <c r="P1083" s="794">
        <f t="shared" si="2786"/>
        <v>7</v>
      </c>
      <c r="Q1083" s="795">
        <f t="shared" si="2787"/>
        <v>1.96</v>
      </c>
      <c r="R1083" s="786"/>
      <c r="S1083" s="787">
        <f t="shared" si="2788"/>
        <v>1.96</v>
      </c>
      <c r="T1083" s="788">
        <v>66140</v>
      </c>
      <c r="U1083" s="869"/>
      <c r="V1083" s="870"/>
      <c r="W1083" s="864" t="str">
        <f t="shared" si="2789"/>
        <v>Կ-1</v>
      </c>
      <c r="X1083" s="788">
        <f t="shared" si="2790"/>
        <v>129634.4</v>
      </c>
      <c r="Y1083" s="791">
        <f t="shared" si="2791"/>
        <v>129634.4</v>
      </c>
      <c r="Z1083" s="797">
        <f t="shared" si="2792"/>
        <v>1685247.2</v>
      </c>
      <c r="AA1083" s="793">
        <f t="shared" si="2793"/>
        <v>1</v>
      </c>
      <c r="AB1083" s="794">
        <f t="shared" si="2794"/>
        <v>8</v>
      </c>
      <c r="AC1083" s="795">
        <f t="shared" si="2795"/>
        <v>2.02</v>
      </c>
      <c r="AD1083" s="786"/>
      <c r="AE1083" s="787">
        <f t="shared" si="2796"/>
        <v>2.02</v>
      </c>
      <c r="AF1083" s="788">
        <v>66140</v>
      </c>
      <c r="AG1083" s="869"/>
      <c r="AH1083" s="870"/>
      <c r="AI1083" s="864" t="str">
        <f t="shared" si="2797"/>
        <v>Կ-1</v>
      </c>
      <c r="AJ1083" s="788">
        <f t="shared" si="2798"/>
        <v>133602.79999999999</v>
      </c>
      <c r="AK1083" s="791">
        <f t="shared" si="2799"/>
        <v>133602.79999999999</v>
      </c>
      <c r="AL1083" s="797">
        <f t="shared" si="2800"/>
        <v>1736836.4</v>
      </c>
      <c r="AM1083" s="872">
        <f t="shared" si="2801"/>
        <v>1</v>
      </c>
      <c r="AN1083" s="883">
        <f t="shared" si="2802"/>
        <v>9</v>
      </c>
      <c r="AO1083" s="795">
        <f t="shared" si="2803"/>
        <v>2.02</v>
      </c>
      <c r="AP1083" s="786"/>
      <c r="AQ1083" s="787">
        <f t="shared" si="2804"/>
        <v>2.02</v>
      </c>
      <c r="AR1083" s="825">
        <v>66140</v>
      </c>
      <c r="AS1083" s="869"/>
      <c r="AT1083" s="870"/>
      <c r="AU1083" s="864" t="str">
        <f t="shared" si="2805"/>
        <v>Կ-1</v>
      </c>
      <c r="AV1083" s="825">
        <f t="shared" si="2806"/>
        <v>133602.79999999999</v>
      </c>
      <c r="AW1083" s="826">
        <f t="shared" si="2807"/>
        <v>133602.79999999999</v>
      </c>
      <c r="AX1083" s="797">
        <f t="shared" si="2808"/>
        <v>1736836.4</v>
      </c>
    </row>
    <row r="1084" spans="2:50" s="777" customFormat="1" ht="27.75" thickBot="1">
      <c r="B1084" s="1657">
        <v>32</v>
      </c>
      <c r="C1084" s="1348" t="s">
        <v>89</v>
      </c>
      <c r="D1084" s="1320" t="s">
        <v>541</v>
      </c>
      <c r="E1084" s="822">
        <v>1</v>
      </c>
      <c r="F1084" s="1321">
        <v>6</v>
      </c>
      <c r="G1084" s="800">
        <f t="shared" si="2782"/>
        <v>1.96</v>
      </c>
      <c r="H1084" s="824">
        <v>66140</v>
      </c>
      <c r="I1084" s="869"/>
      <c r="J1084" s="870"/>
      <c r="K1084" s="871" t="s">
        <v>97</v>
      </c>
      <c r="L1084" s="788">
        <f t="shared" si="2783"/>
        <v>129634.4</v>
      </c>
      <c r="M1084" s="791">
        <f t="shared" si="2784"/>
        <v>129634.4</v>
      </c>
      <c r="N1084" s="792">
        <f t="shared" si="2785"/>
        <v>1685247.2</v>
      </c>
      <c r="O1084" s="821">
        <v>1</v>
      </c>
      <c r="P1084" s="794">
        <f t="shared" si="2786"/>
        <v>7</v>
      </c>
      <c r="Q1084" s="795">
        <f t="shared" si="2787"/>
        <v>1.96</v>
      </c>
      <c r="R1084" s="786"/>
      <c r="S1084" s="787">
        <f t="shared" si="2788"/>
        <v>1.96</v>
      </c>
      <c r="T1084" s="788">
        <v>66140</v>
      </c>
      <c r="U1084" s="869"/>
      <c r="V1084" s="870"/>
      <c r="W1084" s="864" t="str">
        <f t="shared" si="2789"/>
        <v>Կ-1</v>
      </c>
      <c r="X1084" s="788">
        <f t="shared" si="2790"/>
        <v>129634.4</v>
      </c>
      <c r="Y1084" s="791">
        <f t="shared" si="2791"/>
        <v>129634.4</v>
      </c>
      <c r="Z1084" s="797">
        <f t="shared" si="2792"/>
        <v>1685247.2</v>
      </c>
      <c r="AA1084" s="793">
        <f t="shared" si="2793"/>
        <v>1</v>
      </c>
      <c r="AB1084" s="794">
        <f t="shared" si="2794"/>
        <v>8</v>
      </c>
      <c r="AC1084" s="795">
        <f t="shared" si="2795"/>
        <v>2.02</v>
      </c>
      <c r="AD1084" s="786"/>
      <c r="AE1084" s="787">
        <f t="shared" si="2796"/>
        <v>2.02</v>
      </c>
      <c r="AF1084" s="788">
        <v>66140</v>
      </c>
      <c r="AG1084" s="869"/>
      <c r="AH1084" s="870"/>
      <c r="AI1084" s="864" t="str">
        <f t="shared" si="2797"/>
        <v>Կ-1</v>
      </c>
      <c r="AJ1084" s="788">
        <f t="shared" si="2798"/>
        <v>133602.79999999999</v>
      </c>
      <c r="AK1084" s="791">
        <f t="shared" si="2799"/>
        <v>133602.79999999999</v>
      </c>
      <c r="AL1084" s="797">
        <f t="shared" si="2800"/>
        <v>1736836.4</v>
      </c>
      <c r="AM1084" s="872">
        <f t="shared" si="2801"/>
        <v>1</v>
      </c>
      <c r="AN1084" s="883">
        <f t="shared" si="2802"/>
        <v>9</v>
      </c>
      <c r="AO1084" s="795">
        <f t="shared" si="2803"/>
        <v>2.02</v>
      </c>
      <c r="AP1084" s="786"/>
      <c r="AQ1084" s="787">
        <f t="shared" si="2804"/>
        <v>2.02</v>
      </c>
      <c r="AR1084" s="825">
        <v>66140</v>
      </c>
      <c r="AS1084" s="869"/>
      <c r="AT1084" s="870"/>
      <c r="AU1084" s="864" t="str">
        <f t="shared" si="2805"/>
        <v>Կ-1</v>
      </c>
      <c r="AV1084" s="825">
        <f t="shared" si="2806"/>
        <v>133602.79999999999</v>
      </c>
      <c r="AW1084" s="826">
        <f t="shared" si="2807"/>
        <v>133602.79999999999</v>
      </c>
      <c r="AX1084" s="797">
        <f t="shared" si="2808"/>
        <v>1736836.4</v>
      </c>
    </row>
    <row r="1085" spans="2:50" s="777" customFormat="1" ht="27.75" thickBot="1">
      <c r="B1085" s="1657">
        <v>33</v>
      </c>
      <c r="C1085" s="1348" t="s">
        <v>89</v>
      </c>
      <c r="D1085" s="1320" t="s">
        <v>541</v>
      </c>
      <c r="E1085" s="822">
        <v>1</v>
      </c>
      <c r="F1085" s="1321">
        <v>6</v>
      </c>
      <c r="G1085" s="800">
        <f t="shared" si="2782"/>
        <v>1.96</v>
      </c>
      <c r="H1085" s="824">
        <v>66140</v>
      </c>
      <c r="I1085" s="869"/>
      <c r="J1085" s="870"/>
      <c r="K1085" s="871" t="s">
        <v>97</v>
      </c>
      <c r="L1085" s="788">
        <f t="shared" si="2783"/>
        <v>129634.4</v>
      </c>
      <c r="M1085" s="791">
        <f t="shared" si="2784"/>
        <v>129634.4</v>
      </c>
      <c r="N1085" s="792">
        <f t="shared" si="2785"/>
        <v>1685247.2</v>
      </c>
      <c r="O1085" s="821">
        <v>1</v>
      </c>
      <c r="P1085" s="794">
        <f t="shared" si="2786"/>
        <v>7</v>
      </c>
      <c r="Q1085" s="795">
        <f t="shared" si="2787"/>
        <v>1.96</v>
      </c>
      <c r="R1085" s="786"/>
      <c r="S1085" s="787">
        <f t="shared" si="2788"/>
        <v>1.96</v>
      </c>
      <c r="T1085" s="788">
        <v>66140</v>
      </c>
      <c r="U1085" s="869"/>
      <c r="V1085" s="870"/>
      <c r="W1085" s="864" t="str">
        <f t="shared" si="2789"/>
        <v>Կ-1</v>
      </c>
      <c r="X1085" s="788">
        <f t="shared" si="2790"/>
        <v>129634.4</v>
      </c>
      <c r="Y1085" s="791">
        <f t="shared" si="2791"/>
        <v>129634.4</v>
      </c>
      <c r="Z1085" s="797">
        <f t="shared" si="2792"/>
        <v>1685247.2</v>
      </c>
      <c r="AA1085" s="793">
        <f t="shared" si="2793"/>
        <v>1</v>
      </c>
      <c r="AB1085" s="794">
        <f t="shared" si="2794"/>
        <v>8</v>
      </c>
      <c r="AC1085" s="795">
        <f t="shared" si="2795"/>
        <v>2.02</v>
      </c>
      <c r="AD1085" s="786"/>
      <c r="AE1085" s="787">
        <f t="shared" si="2796"/>
        <v>2.02</v>
      </c>
      <c r="AF1085" s="788">
        <v>66140</v>
      </c>
      <c r="AG1085" s="869"/>
      <c r="AH1085" s="870"/>
      <c r="AI1085" s="864" t="str">
        <f t="shared" si="2797"/>
        <v>Կ-1</v>
      </c>
      <c r="AJ1085" s="788">
        <f t="shared" si="2798"/>
        <v>133602.79999999999</v>
      </c>
      <c r="AK1085" s="791">
        <f t="shared" si="2799"/>
        <v>133602.79999999999</v>
      </c>
      <c r="AL1085" s="797">
        <f t="shared" si="2800"/>
        <v>1736836.4</v>
      </c>
      <c r="AM1085" s="872">
        <f t="shared" si="2801"/>
        <v>1</v>
      </c>
      <c r="AN1085" s="883">
        <f t="shared" si="2802"/>
        <v>9</v>
      </c>
      <c r="AO1085" s="795">
        <f t="shared" si="2803"/>
        <v>2.02</v>
      </c>
      <c r="AP1085" s="786"/>
      <c r="AQ1085" s="787">
        <f t="shared" si="2804"/>
        <v>2.02</v>
      </c>
      <c r="AR1085" s="825">
        <v>66140</v>
      </c>
      <c r="AS1085" s="869"/>
      <c r="AT1085" s="870"/>
      <c r="AU1085" s="864" t="str">
        <f t="shared" si="2805"/>
        <v>Կ-1</v>
      </c>
      <c r="AV1085" s="825">
        <f t="shared" si="2806"/>
        <v>133602.79999999999</v>
      </c>
      <c r="AW1085" s="826">
        <f t="shared" si="2807"/>
        <v>133602.79999999999</v>
      </c>
      <c r="AX1085" s="797">
        <f t="shared" si="2808"/>
        <v>1736836.4</v>
      </c>
    </row>
    <row r="1086" spans="2:50" s="777" customFormat="1" ht="14.25" thickBot="1">
      <c r="B1086" s="1657">
        <v>34</v>
      </c>
      <c r="C1086" s="1348" t="s">
        <v>89</v>
      </c>
      <c r="D1086" s="657" t="s">
        <v>280</v>
      </c>
      <c r="E1086" s="822">
        <v>1</v>
      </c>
      <c r="F1086" s="1321">
        <v>6</v>
      </c>
      <c r="G1086" s="800">
        <f t="shared" si="2782"/>
        <v>1.96</v>
      </c>
      <c r="H1086" s="824">
        <v>66140</v>
      </c>
      <c r="I1086" s="869"/>
      <c r="J1086" s="870"/>
      <c r="K1086" s="871" t="s">
        <v>97</v>
      </c>
      <c r="L1086" s="788">
        <f t="shared" si="2783"/>
        <v>129634.4</v>
      </c>
      <c r="M1086" s="791">
        <f t="shared" si="2784"/>
        <v>129634.4</v>
      </c>
      <c r="N1086" s="792">
        <f t="shared" si="2785"/>
        <v>1685247.2</v>
      </c>
      <c r="O1086" s="821">
        <v>1</v>
      </c>
      <c r="P1086" s="794">
        <f t="shared" si="2786"/>
        <v>7</v>
      </c>
      <c r="Q1086" s="795">
        <f t="shared" si="2787"/>
        <v>1.96</v>
      </c>
      <c r="R1086" s="786"/>
      <c r="S1086" s="787">
        <f t="shared" si="2788"/>
        <v>1.96</v>
      </c>
      <c r="T1086" s="788">
        <v>66140</v>
      </c>
      <c r="U1086" s="869"/>
      <c r="V1086" s="870"/>
      <c r="W1086" s="864" t="str">
        <f t="shared" si="2789"/>
        <v>Կ-1</v>
      </c>
      <c r="X1086" s="788">
        <f t="shared" si="2790"/>
        <v>129634.4</v>
      </c>
      <c r="Y1086" s="791">
        <f t="shared" si="2791"/>
        <v>129634.4</v>
      </c>
      <c r="Z1086" s="797">
        <f t="shared" si="2792"/>
        <v>1685247.2</v>
      </c>
      <c r="AA1086" s="793">
        <f t="shared" si="2793"/>
        <v>1</v>
      </c>
      <c r="AB1086" s="794">
        <f t="shared" si="2794"/>
        <v>8</v>
      </c>
      <c r="AC1086" s="795">
        <f t="shared" si="2795"/>
        <v>2.02</v>
      </c>
      <c r="AD1086" s="786"/>
      <c r="AE1086" s="787">
        <f t="shared" si="2796"/>
        <v>2.02</v>
      </c>
      <c r="AF1086" s="788">
        <v>66140</v>
      </c>
      <c r="AG1086" s="869"/>
      <c r="AH1086" s="870"/>
      <c r="AI1086" s="864" t="str">
        <f t="shared" si="2797"/>
        <v>Կ-1</v>
      </c>
      <c r="AJ1086" s="788">
        <f t="shared" si="2798"/>
        <v>133602.79999999999</v>
      </c>
      <c r="AK1086" s="791">
        <f t="shared" si="2799"/>
        <v>133602.79999999999</v>
      </c>
      <c r="AL1086" s="797">
        <f t="shared" si="2800"/>
        <v>1736836.4</v>
      </c>
      <c r="AM1086" s="872">
        <f t="shared" si="2801"/>
        <v>1</v>
      </c>
      <c r="AN1086" s="883">
        <f t="shared" si="2802"/>
        <v>9</v>
      </c>
      <c r="AO1086" s="795">
        <f t="shared" si="2803"/>
        <v>2.02</v>
      </c>
      <c r="AP1086" s="786"/>
      <c r="AQ1086" s="787">
        <f t="shared" si="2804"/>
        <v>2.02</v>
      </c>
      <c r="AR1086" s="825">
        <v>66140</v>
      </c>
      <c r="AS1086" s="869"/>
      <c r="AT1086" s="870"/>
      <c r="AU1086" s="864" t="str">
        <f t="shared" si="2805"/>
        <v>Կ-1</v>
      </c>
      <c r="AV1086" s="825">
        <f t="shared" si="2806"/>
        <v>133602.79999999999</v>
      </c>
      <c r="AW1086" s="826">
        <f t="shared" si="2807"/>
        <v>133602.79999999999</v>
      </c>
      <c r="AX1086" s="797">
        <f t="shared" si="2808"/>
        <v>1736836.4</v>
      </c>
    </row>
    <row r="1087" spans="2:50" s="777" customFormat="1" ht="14.25" thickBot="1">
      <c r="B1087" s="1657">
        <v>35</v>
      </c>
      <c r="C1087" s="1348" t="s">
        <v>89</v>
      </c>
      <c r="D1087" s="657" t="s">
        <v>280</v>
      </c>
      <c r="E1087" s="822">
        <v>1</v>
      </c>
      <c r="F1087" s="1321">
        <v>6</v>
      </c>
      <c r="G1087" s="800">
        <f t="shared" si="2782"/>
        <v>1.96</v>
      </c>
      <c r="H1087" s="824">
        <v>66140</v>
      </c>
      <c r="I1087" s="869"/>
      <c r="J1087" s="870"/>
      <c r="K1087" s="871" t="s">
        <v>97</v>
      </c>
      <c r="L1087" s="788">
        <f t="shared" si="2783"/>
        <v>129634.4</v>
      </c>
      <c r="M1087" s="791">
        <f t="shared" si="2784"/>
        <v>129634.4</v>
      </c>
      <c r="N1087" s="792">
        <f t="shared" si="2785"/>
        <v>1685247.2</v>
      </c>
      <c r="O1087" s="821">
        <v>1</v>
      </c>
      <c r="P1087" s="794">
        <f t="shared" si="2786"/>
        <v>7</v>
      </c>
      <c r="Q1087" s="795">
        <f t="shared" si="2787"/>
        <v>1.96</v>
      </c>
      <c r="R1087" s="786"/>
      <c r="S1087" s="787">
        <f t="shared" si="2788"/>
        <v>1.96</v>
      </c>
      <c r="T1087" s="788">
        <v>66140</v>
      </c>
      <c r="U1087" s="869"/>
      <c r="V1087" s="870"/>
      <c r="W1087" s="864" t="str">
        <f t="shared" si="2789"/>
        <v>Կ-1</v>
      </c>
      <c r="X1087" s="788">
        <f t="shared" si="2790"/>
        <v>129634.4</v>
      </c>
      <c r="Y1087" s="791">
        <f t="shared" si="2791"/>
        <v>129634.4</v>
      </c>
      <c r="Z1087" s="797">
        <f t="shared" si="2792"/>
        <v>1685247.2</v>
      </c>
      <c r="AA1087" s="793">
        <f t="shared" si="2793"/>
        <v>1</v>
      </c>
      <c r="AB1087" s="794">
        <f t="shared" si="2794"/>
        <v>8</v>
      </c>
      <c r="AC1087" s="795">
        <f t="shared" si="2795"/>
        <v>2.02</v>
      </c>
      <c r="AD1087" s="786"/>
      <c r="AE1087" s="787">
        <f t="shared" si="2796"/>
        <v>2.02</v>
      </c>
      <c r="AF1087" s="788">
        <v>66140</v>
      </c>
      <c r="AG1087" s="869"/>
      <c r="AH1087" s="870"/>
      <c r="AI1087" s="864" t="str">
        <f t="shared" si="2797"/>
        <v>Կ-1</v>
      </c>
      <c r="AJ1087" s="788">
        <f t="shared" si="2798"/>
        <v>133602.79999999999</v>
      </c>
      <c r="AK1087" s="791">
        <f t="shared" si="2799"/>
        <v>133602.79999999999</v>
      </c>
      <c r="AL1087" s="797">
        <f t="shared" si="2800"/>
        <v>1736836.4</v>
      </c>
      <c r="AM1087" s="872">
        <f t="shared" si="2801"/>
        <v>1</v>
      </c>
      <c r="AN1087" s="883">
        <f t="shared" si="2802"/>
        <v>9</v>
      </c>
      <c r="AO1087" s="795">
        <f t="shared" si="2803"/>
        <v>2.02</v>
      </c>
      <c r="AP1087" s="786"/>
      <c r="AQ1087" s="787">
        <f t="shared" si="2804"/>
        <v>2.02</v>
      </c>
      <c r="AR1087" s="825">
        <v>66140</v>
      </c>
      <c r="AS1087" s="869"/>
      <c r="AT1087" s="870"/>
      <c r="AU1087" s="864" t="str">
        <f t="shared" si="2805"/>
        <v>Կ-1</v>
      </c>
      <c r="AV1087" s="825">
        <f t="shared" si="2806"/>
        <v>133602.79999999999</v>
      </c>
      <c r="AW1087" s="826">
        <f t="shared" si="2807"/>
        <v>133602.79999999999</v>
      </c>
      <c r="AX1087" s="797">
        <f t="shared" si="2808"/>
        <v>1736836.4</v>
      </c>
    </row>
    <row r="1088" spans="2:50" s="777" customFormat="1" ht="14.25" thickBot="1">
      <c r="B1088" s="1657">
        <v>36</v>
      </c>
      <c r="C1088" s="1348" t="s">
        <v>89</v>
      </c>
      <c r="D1088" s="657" t="s">
        <v>280</v>
      </c>
      <c r="E1088" s="822">
        <v>1</v>
      </c>
      <c r="F1088" s="1321">
        <v>6</v>
      </c>
      <c r="G1088" s="800">
        <f t="shared" si="2782"/>
        <v>1.96</v>
      </c>
      <c r="H1088" s="824">
        <v>66140</v>
      </c>
      <c r="I1088" s="869"/>
      <c r="J1088" s="870"/>
      <c r="K1088" s="871" t="s">
        <v>97</v>
      </c>
      <c r="L1088" s="788">
        <f t="shared" si="2783"/>
        <v>129634.4</v>
      </c>
      <c r="M1088" s="791">
        <f t="shared" si="2784"/>
        <v>129634.4</v>
      </c>
      <c r="N1088" s="792">
        <f t="shared" si="2785"/>
        <v>1685247.2</v>
      </c>
      <c r="O1088" s="821">
        <v>1</v>
      </c>
      <c r="P1088" s="794">
        <f t="shared" si="2786"/>
        <v>7</v>
      </c>
      <c r="Q1088" s="795">
        <f t="shared" si="2787"/>
        <v>1.96</v>
      </c>
      <c r="R1088" s="786"/>
      <c r="S1088" s="787">
        <f t="shared" si="2788"/>
        <v>1.96</v>
      </c>
      <c r="T1088" s="788">
        <v>66140</v>
      </c>
      <c r="U1088" s="869"/>
      <c r="V1088" s="870"/>
      <c r="W1088" s="864" t="str">
        <f t="shared" si="2789"/>
        <v>Կ-1</v>
      </c>
      <c r="X1088" s="788">
        <f t="shared" si="2790"/>
        <v>129634.4</v>
      </c>
      <c r="Y1088" s="791">
        <f t="shared" si="2791"/>
        <v>129634.4</v>
      </c>
      <c r="Z1088" s="797">
        <f t="shared" si="2792"/>
        <v>1685247.2</v>
      </c>
      <c r="AA1088" s="793">
        <f t="shared" si="2793"/>
        <v>1</v>
      </c>
      <c r="AB1088" s="794">
        <f t="shared" si="2794"/>
        <v>8</v>
      </c>
      <c r="AC1088" s="795">
        <f t="shared" si="2795"/>
        <v>2.02</v>
      </c>
      <c r="AD1088" s="786"/>
      <c r="AE1088" s="787">
        <f t="shared" si="2796"/>
        <v>2.02</v>
      </c>
      <c r="AF1088" s="788">
        <v>66140</v>
      </c>
      <c r="AG1088" s="869"/>
      <c r="AH1088" s="870"/>
      <c r="AI1088" s="864" t="str">
        <f t="shared" si="2797"/>
        <v>Կ-1</v>
      </c>
      <c r="AJ1088" s="788">
        <f t="shared" si="2798"/>
        <v>133602.79999999999</v>
      </c>
      <c r="AK1088" s="791">
        <f t="shared" si="2799"/>
        <v>133602.79999999999</v>
      </c>
      <c r="AL1088" s="797">
        <f t="shared" si="2800"/>
        <v>1736836.4</v>
      </c>
      <c r="AM1088" s="872">
        <f t="shared" si="2801"/>
        <v>1</v>
      </c>
      <c r="AN1088" s="883">
        <f t="shared" si="2802"/>
        <v>9</v>
      </c>
      <c r="AO1088" s="795">
        <f t="shared" si="2803"/>
        <v>2.02</v>
      </c>
      <c r="AP1088" s="786"/>
      <c r="AQ1088" s="787">
        <f t="shared" si="2804"/>
        <v>2.02</v>
      </c>
      <c r="AR1088" s="825">
        <v>66140</v>
      </c>
      <c r="AS1088" s="869"/>
      <c r="AT1088" s="870"/>
      <c r="AU1088" s="864" t="str">
        <f t="shared" si="2805"/>
        <v>Կ-1</v>
      </c>
      <c r="AV1088" s="825">
        <f t="shared" si="2806"/>
        <v>133602.79999999999</v>
      </c>
      <c r="AW1088" s="826">
        <f t="shared" si="2807"/>
        <v>133602.79999999999</v>
      </c>
      <c r="AX1088" s="797">
        <f t="shared" si="2808"/>
        <v>1736836.4</v>
      </c>
    </row>
    <row r="1089" spans="2:50" s="777" customFormat="1" ht="14.25" thickBot="1">
      <c r="B1089" s="1657">
        <v>37</v>
      </c>
      <c r="C1089" s="1348" t="s">
        <v>89</v>
      </c>
      <c r="D1089" s="657" t="s">
        <v>280</v>
      </c>
      <c r="E1089" s="822">
        <v>1</v>
      </c>
      <c r="F1089" s="1321">
        <v>6</v>
      </c>
      <c r="G1089" s="800">
        <f t="shared" si="2782"/>
        <v>1.96</v>
      </c>
      <c r="H1089" s="824">
        <v>66140</v>
      </c>
      <c r="I1089" s="869"/>
      <c r="J1089" s="870"/>
      <c r="K1089" s="871" t="s">
        <v>97</v>
      </c>
      <c r="L1089" s="788">
        <f t="shared" si="2783"/>
        <v>129634.4</v>
      </c>
      <c r="M1089" s="791">
        <f t="shared" si="2784"/>
        <v>129634.4</v>
      </c>
      <c r="N1089" s="792">
        <f t="shared" si="2785"/>
        <v>1685247.2</v>
      </c>
      <c r="O1089" s="821">
        <v>1</v>
      </c>
      <c r="P1089" s="794">
        <f t="shared" si="2786"/>
        <v>7</v>
      </c>
      <c r="Q1089" s="795">
        <f t="shared" si="2787"/>
        <v>1.96</v>
      </c>
      <c r="R1089" s="786"/>
      <c r="S1089" s="787">
        <f t="shared" si="2788"/>
        <v>1.96</v>
      </c>
      <c r="T1089" s="788">
        <v>66140</v>
      </c>
      <c r="U1089" s="869"/>
      <c r="V1089" s="870"/>
      <c r="W1089" s="864" t="str">
        <f t="shared" si="2789"/>
        <v>Կ-1</v>
      </c>
      <c r="X1089" s="788">
        <f t="shared" si="2790"/>
        <v>129634.4</v>
      </c>
      <c r="Y1089" s="791">
        <f t="shared" si="2791"/>
        <v>129634.4</v>
      </c>
      <c r="Z1089" s="797">
        <f t="shared" si="2792"/>
        <v>1685247.2</v>
      </c>
      <c r="AA1089" s="793">
        <f t="shared" si="2793"/>
        <v>1</v>
      </c>
      <c r="AB1089" s="794">
        <f t="shared" si="2794"/>
        <v>8</v>
      </c>
      <c r="AC1089" s="795">
        <f t="shared" si="2795"/>
        <v>2.02</v>
      </c>
      <c r="AD1089" s="786"/>
      <c r="AE1089" s="787">
        <f t="shared" si="2796"/>
        <v>2.02</v>
      </c>
      <c r="AF1089" s="788">
        <v>66140</v>
      </c>
      <c r="AG1089" s="869"/>
      <c r="AH1089" s="870"/>
      <c r="AI1089" s="864" t="str">
        <f t="shared" si="2797"/>
        <v>Կ-1</v>
      </c>
      <c r="AJ1089" s="788">
        <f t="shared" si="2798"/>
        <v>133602.79999999999</v>
      </c>
      <c r="AK1089" s="791">
        <f t="shared" si="2799"/>
        <v>133602.79999999999</v>
      </c>
      <c r="AL1089" s="797">
        <f t="shared" si="2800"/>
        <v>1736836.4</v>
      </c>
      <c r="AM1089" s="872">
        <f t="shared" si="2801"/>
        <v>1</v>
      </c>
      <c r="AN1089" s="883">
        <f t="shared" si="2802"/>
        <v>9</v>
      </c>
      <c r="AO1089" s="795">
        <f t="shared" si="2803"/>
        <v>2.02</v>
      </c>
      <c r="AP1089" s="786"/>
      <c r="AQ1089" s="787">
        <f t="shared" si="2804"/>
        <v>2.02</v>
      </c>
      <c r="AR1089" s="825">
        <v>66140</v>
      </c>
      <c r="AS1089" s="869"/>
      <c r="AT1089" s="870"/>
      <c r="AU1089" s="864" t="str">
        <f t="shared" si="2805"/>
        <v>Կ-1</v>
      </c>
      <c r="AV1089" s="825">
        <f t="shared" si="2806"/>
        <v>133602.79999999999</v>
      </c>
      <c r="AW1089" s="826">
        <f t="shared" si="2807"/>
        <v>133602.79999999999</v>
      </c>
      <c r="AX1089" s="797">
        <f t="shared" si="2808"/>
        <v>1736836.4</v>
      </c>
    </row>
    <row r="1090" spans="2:50" s="777" customFormat="1" ht="14.25" thickBot="1">
      <c r="B1090" s="1657">
        <v>38</v>
      </c>
      <c r="C1090" s="1348" t="s">
        <v>89</v>
      </c>
      <c r="D1090" s="657" t="s">
        <v>280</v>
      </c>
      <c r="E1090" s="822">
        <v>1</v>
      </c>
      <c r="F1090" s="1321">
        <v>6</v>
      </c>
      <c r="G1090" s="800">
        <f>IF(E1090&lt;1,0,IF(K1090="Բ-1",IF(F1090=0,6.94,IF(F1090=1,7.17,IF(F1090=2,7.41,IF(F1090=3,7.66,IF(OR(F1090=5,F1090=4),7.92,IF(OR(F1090=6,F1090=7),8.18,IF(OR(F1090=8,F1090=9),8.46,IF(OR(F1090=10,F1090=11,F1090=12),8.74,IF(OR(F1090=13,F1090=14,F1090=15),9.03,IF(OR(F1090=16,F1090=17,F1090=18),9.33,9.65)))))))))),IF(K1090="Բ-2", IF(F1090=0,5.71,IF(F1090=1,5.89,IF(F1090=2,6.09,IF(F1090=3,6.29,IF(OR(F1090=5,F1090=4),6.5,IF(OR(F1090=6,F1090=7),6.72,IF(OR(F1090=8,F1090=9),6.94,IF(OR(F1090=10,F1090=11,F1090=12),7.17,IF(OR(F1090=13,F1090=14,F1090=15),7.41,IF(OR(F1090=16,F1090=17,F1090=18),7.65,7.91)))))))))), IF(K1090="Գ-1", IF(F1090=0,4.7,IF(F1090=1,4.86,IF(F1090=2,5.01,IF(F1090=3,5.18,IF(OR(F1090=5,F1090=4),5.35,IF(OR(F1090=6,F1090=7),5.52,IF(OR(F1090=8,F1090=9),5.71,IF(OR(F1090=10,F1090=11,F1090=12),5.89,IF(OR(F1090=13,F1090=14,F1090=15),6.09,IF(OR(F1090=16,F1090=17,F1090=18),6.29,6.49)))))))))), IF(K1090="Գ-2", IF(F1090=0,3.88,IF(F1090=1,4.01,IF(F1090=2,4.14,IF(F1090=3,4.27,IF(OR(F1090=5,F1090=4),4.41,IF(OR(F1090=6,F1090=7),4.55,IF(OR(F1090=8,F1090=9),4.7,IF(OR(F1090=10,F1090=11,F1090=12),4.85,IF(OR(F1090=13,F1090=14,F1090=15),5.01,IF(OR(F1090=16,F1090=17,F1090=18),5.17,5.34)))))))))), IF(K1090="Գ-3", IF(F1090=0,3.21,IF(F1090=1,3.31,IF(F1090=2,3.42,IF(F1090=3,3.53,IF(OR(F1090=5,F1090=4),3.64,IF(OR(F1090=6,F1090=7),3.76,IF(OR(F1090=8,F1090=9),3.88,IF(OR(F1090=10,F1090=11,F1090=12),4.01,IF(OR(F1090=13,F1090=14,F1090=15),4.13,IF(OR(F1090=16,F1090=17,F1090=18),4.27,4.4)))))))))), IF(K1090="Ա-1", IF(F1090=0,2.66,IF(F1090=1,2.75,IF(F1090=2,2.83,IF(F1090=3,2.92,IF(OR(F1090=5,F1090=4),3.02,IF(OR(F1090=6,F1090=7),3.11,IF(OR(F1090=8,F1090=9),3.21,IF(OR(F1090=10,F1090=11,F1090=12),3.31,IF(OR(F1090=13,F1090=14,F1090=15),3.42,IF(OR(F1090=16,F1090=17,F1090=18),3.53,3.64)))))))))), IF(K1090="Ա-2", IF(F1090=0,2.28,IF(F1090=1,2.35,IF(F1090=2,2.43,IF(F1090=3,2.5,IF(OR(F1090=5,F1090=4),2.58,IF(OR(F1090=6,F1090=7),2.66,IF(OR(F1090=8,F1090=9),2.75,IF(OR(F1090=10,F1090=11,F1090=12),2.83,IF(OR(F1090=13,F1090=14,F1090=15),2.92,IF(OR(F1090=16,F1090=17,F1090=18),3.01,3.11)))))))))),IF(K1090="Ա-3", IF(F1090=0,1.96,IF(F1090=1,2.02,IF(F1090=2,2.08,IF(F1090=3,2.15,IF(OR(F1090=5,F1090=4),2.21,IF(OR(F1090=6,F1090=7),2.28,IF(OR(F1090=8,F1090=9),2.35,IF(OR(F1090=10,F1090=11,F1090=12),2.42,IF(OR(F1090=13,F1090=14,F1090=15),2.5,IF(OR(F1090=16,F1090=17,F1090=18),2.58,2.66)))))))))), IF(K1090="Կ-1", IF(F1090=0,1.68,IF(F1090=1,1.73,IF(F1090=2,1.79,IF(F1090=3,1.84,IF(OR(F1090=5,F1090=4),1.9,IF(OR(F1090=6,F1090=7),1.96,IF(OR(F1090=8,F1090=9),2.02,IF(OR(F1090=10,F1090=11,F1090=12),2.08,IF(OR(F1090=13,F1090=14,F1090=15),2.14,IF(OR(F1090=16,F1090=17,F1090=18),2.21,2.28)))))))))), IF(K1090="Կ-2", IF(F1090=0,1.45,IF(F1090=1,1.49,IF(F1090=2,1.54,IF(F1090=3,1.59,IF(OR(F1090=5,F1090=4),1.63,IF(OR(F1090=6,F1090=7),1.68,IF(OR(F1090=8,F1090=9),1.73,IF(OR(F1090=10,F1090=11,F1090=12),1.79,IF(OR(F1090=13,F1090=14,F1090=15),1.84,IF(OR(F1090=16,F1090=17,F1090=18),1.9,1.95)))))))))),IF(K1090="Կ-3", IF(F1090=0,1.25,IF(F1090=1,1.29,IF(F1090=2,1.33,IF(F1090=3,1.37,IF(OR(F1090=5,F1090=4),1.41,IF(OR(F1090=6,F1090=7),1.45,IF(OR(F1090=8,F1090=9),1.49,IF(OR(F1090=10,F1090=11,F1090=12),1.54,IF(OR(F1090=13,F1090=14,F1090=15),1.58,IF(OR(F1090=16,F1090=17,F1090=18),1.63,1.68)))))))))), "Error"))))))))))))</f>
        <v>1.96</v>
      </c>
      <c r="H1090" s="824">
        <v>66140</v>
      </c>
      <c r="I1090" s="869"/>
      <c r="J1090" s="870"/>
      <c r="K1090" s="871" t="s">
        <v>97</v>
      </c>
      <c r="L1090" s="788">
        <f>H1090*G1090</f>
        <v>129634.4</v>
      </c>
      <c r="M1090" s="791">
        <f t="shared" si="2784"/>
        <v>129634.4</v>
      </c>
      <c r="N1090" s="792">
        <f>+M1090*13</f>
        <v>1685247.2</v>
      </c>
      <c r="O1090" s="821">
        <v>1</v>
      </c>
      <c r="P1090" s="794">
        <f t="shared" si="2786"/>
        <v>7</v>
      </c>
      <c r="Q1090" s="795">
        <f>IF(O1090&lt;1,0,IF(W1090="Բ-1",IF(P1090=0,6.94,IF(P1090=1,7.17,IF(P1090=2,7.41,IF(P1090=3,7.66,IF(OR(P1090=5,P1090=4),7.92,IF(OR(P1090=6,P1090=7),8.18,IF(OR(P1090=8,P1090=9),8.46,IF(OR(P1090=10,P1090=11,P1090=12),8.74,IF(OR(P1090=13,P1090=14,P1090=15),9.03,IF(OR(P1090=16,P1090=17,P1090=18),9.33,9.65)))))))))),IF(W1090="Բ-2", IF(P1090=0,5.71,IF(P1090=1,5.89,IF(P1090=2,6.09,IF(P1090=3,6.29,IF(OR(P1090=5,P1090=4),6.5,IF(OR(P1090=6,P1090=7),6.72,IF(OR(P1090=8,P1090=9),6.94,IF(OR(P1090=10,P1090=11,P1090=12),7.17,IF(OR(P1090=13,P1090=14,P1090=15),7.41,IF(OR(P1090=16,P1090=17,P1090=18),7.65,7.91)))))))))), IF(W1090="Գ-1", IF(P1090=0,4.7,IF(P1090=1,4.86,IF(P1090=2,5.01,IF(P1090=3,5.18,IF(OR(P1090=5,P1090=4),5.35,IF(OR(P1090=6,P1090=7),5.52,IF(OR(P1090=8,P1090=9),5.71,IF(OR(P1090=10,P1090=11,P1090=12),5.89,IF(OR(P1090=13,P1090=14,P1090=15),6.09,IF(OR(P1090=16,P1090=17,P1090=18),6.29,6.49)))))))))), IF(W1090="Գ-2", IF(P1090=0,3.88,IF(P1090=1,4.01,IF(P1090=2,4.14,IF(P1090=3,4.27,IF(OR(P1090=5,P1090=4),4.41,IF(OR(P1090=6,P1090=7),4.55,IF(OR(P1090=8,P1090=9),4.7,IF(OR(P1090=10,P1090=11,P1090=12),4.85,IF(OR(P1090=13,P1090=14,P1090=15),5.01,IF(OR(P1090=16,P1090=17,P1090=18),5.17,5.34)))))))))), IF(W1090="Գ-3", IF(P1090=0,3.21,IF(P1090=1,3.31,IF(P1090=2,3.42,IF(P1090=3,3.53,IF(OR(P1090=5,P1090=4),3.64,IF(OR(P1090=6,P1090=7),3.76,IF(OR(P1090=8,P1090=9),3.88,IF(OR(P1090=10,P1090=11,P1090=12),4.01,IF(OR(P1090=13,P1090=14,P1090=15),4.13,IF(OR(P1090=16,P1090=17,P1090=18),4.27,4.4)))))))))), IF(W1090="Ա-1", IF(P1090=0,2.66,IF(P1090=1,2.75,IF(P1090=2,2.83,IF(P1090=3,2.92,IF(OR(P1090=5,P1090=4),3.02,IF(OR(P1090=6,P1090=7),3.11,IF(OR(P1090=8,P1090=9),3.21,IF(OR(P1090=10,P1090=11,P1090=12),3.31,IF(OR(P1090=13,P1090=14,P1090=15),3.42,IF(OR(P1090=16,P1090=17,P1090=18),3.53,3.64)))))))))), IF(W1090="Ա-2", IF(P1090=0,2.28,IF(P1090=1,2.35,IF(P1090=2,2.43,IF(P1090=3,2.5,IF(OR(P1090=5,P1090=4),2.58,IF(OR(P1090=6,P1090=7),2.66,IF(OR(P1090=8,P1090=9),2.75,IF(OR(P1090=10,P1090=11,P1090=12),2.83,IF(OR(P1090=13,P1090=14,P1090=15),2.92,IF(OR(P1090=16,P1090=17,P1090=18),3.01,3.11)))))))))),IF(W1090="Ա-3", IF(P1090=0,1.96,IF(P1090=1,2.02,IF(P1090=2,2.08,IF(P1090=3,2.15,IF(OR(P1090=5,P1090=4),2.21,IF(OR(P1090=6,P1090=7),2.28,IF(OR(P1090=8,P1090=9),2.35,IF(OR(P1090=10,P1090=11,P1090=12),2.42,IF(OR(P1090=13,P1090=14,P1090=15),2.5,IF(OR(P1090=16,P1090=17,P1090=18),2.58,2.66)))))))))), IF(W1090="Կ-1", IF(P1090=0,1.68,IF(P1090=1,1.73,IF(P1090=2,1.79,IF(P1090=3,1.84,IF(OR(P1090=5,P1090=4),1.9,IF(OR(P1090=6,P1090=7),1.96,IF(OR(P1090=8,P1090=9),2.02,IF(OR(P1090=10,P1090=11,P1090=12),2.08,IF(OR(P1090=13,P1090=14,P1090=15),2.14,IF(OR(P1090=16,P1090=17,P1090=18),2.21,2.28)))))))))), IF(W1090="Կ-2", IF(P1090=0,1.45,IF(P1090=1,1.49,IF(P1090=2,1.54,IF(P1090=3,1.59,IF(OR(P1090=5,P1090=4),1.63,IF(OR(P1090=6,P1090=7),1.68,IF(OR(P1090=8,P1090=9),1.73,IF(OR(P1090=10,P1090=11,P1090=12),1.79,IF(OR(P1090=13,P1090=14,P1090=15),1.84,IF(OR(P1090=16,P1090=17,P1090=18),1.9,1.95)))))))))),IF(W1090="Կ-3", IF(P1090=0,1.25,IF(P1090=1,1.29,IF(P1090=2,1.33,IF(P1090=3,1.37,IF(OR(P1090=5,P1090=4),1.41,IF(OR(P1090=6,P1090=7),1.45,IF(OR(P1090=8,P1090=9),1.49,IF(OR(P1090=10,P1090=11,P1090=12),1.54,IF(OR(P1090=13,P1090=14,P1090=15),1.58,IF(OR(P1090=16,P1090=17,P1090=18),1.63,1.68)))))))))), "Error"))))))))))))</f>
        <v>1.96</v>
      </c>
      <c r="R1090" s="786"/>
      <c r="S1090" s="787">
        <f>+Q1090+Q1090*R1090</f>
        <v>1.96</v>
      </c>
      <c r="T1090" s="788">
        <v>66140</v>
      </c>
      <c r="U1090" s="869"/>
      <c r="V1090" s="870"/>
      <c r="W1090" s="864" t="str">
        <f t="shared" si="2789"/>
        <v>Կ-1</v>
      </c>
      <c r="X1090" s="788">
        <f>T1090*S1090</f>
        <v>129634.4</v>
      </c>
      <c r="Y1090" s="791">
        <f>S1090*T1090+U1090+V1090</f>
        <v>129634.4</v>
      </c>
      <c r="Z1090" s="797">
        <f>+Y1090*13</f>
        <v>1685247.2</v>
      </c>
      <c r="AA1090" s="793">
        <f>+O1090</f>
        <v>1</v>
      </c>
      <c r="AB1090" s="794">
        <f>+P1090+1</f>
        <v>8</v>
      </c>
      <c r="AC1090" s="795">
        <f>IF(AA1090&lt;1,0,IF(AI1090="Բ-1",IF(AB1090=0,6.94,IF(AB1090=1,7.17,IF(AB1090=2,7.41,IF(AB1090=3,7.66,IF(OR(AB1090=5,AB1090=4),7.92,IF(OR(AB1090=6,AB1090=7),8.18,IF(OR(AB1090=8,AB1090=9),8.46,IF(OR(AB1090=10,AB1090=11,AB1090=12),8.74,IF(OR(AB1090=13,AB1090=14,AB1090=15),9.03,IF(OR(AB1090=16,AB1090=17,AB1090=18),9.33,9.65)))))))))),IF(AI1090="Բ-2", IF(AB1090=0,5.71,IF(AB1090=1,5.89,IF(AB1090=2,6.09,IF(AB1090=3,6.29,IF(OR(AB1090=5,AB1090=4),6.5,IF(OR(AB1090=6,AB1090=7),6.72,IF(OR(AB1090=8,AB1090=9),6.94,IF(OR(AB1090=10,AB1090=11,AB1090=12),7.17,IF(OR(AB1090=13,AB1090=14,AB1090=15),7.41,IF(OR(AB1090=16,AB1090=17,AB1090=18),7.65,7.91)))))))))), IF(AI1090="Գ-1", IF(AB1090=0,4.7,IF(AB1090=1,4.86,IF(AB1090=2,5.01,IF(AB1090=3,5.18,IF(OR(AB1090=5,AB1090=4),5.35,IF(OR(AB1090=6,AB1090=7),5.52,IF(OR(AB1090=8,AB1090=9),5.71,IF(OR(AB1090=10,AB1090=11,AB1090=12),5.89,IF(OR(AB1090=13,AB1090=14,AB1090=15),6.09,IF(OR(AB1090=16,AB1090=17,AB1090=18),6.29,6.49)))))))))), IF(AI1090="Գ-2", IF(AB1090=0,3.88,IF(AB1090=1,4.01,IF(AB1090=2,4.14,IF(AB1090=3,4.27,IF(OR(AB1090=5,AB1090=4),4.41,IF(OR(AB1090=6,AB1090=7),4.55,IF(OR(AB1090=8,AB1090=9),4.7,IF(OR(AB1090=10,AB1090=11,AB1090=12),4.85,IF(OR(AB1090=13,AB1090=14,AB1090=15),5.01,IF(OR(AB1090=16,AB1090=17,AB1090=18),5.17,5.34)))))))))), IF(AI1090="Գ-3", IF(AB1090=0,3.21,IF(AB1090=1,3.31,IF(AB1090=2,3.42,IF(AB1090=3,3.53,IF(OR(AB1090=5,AB1090=4),3.64,IF(OR(AB1090=6,AB1090=7),3.76,IF(OR(AB1090=8,AB1090=9),3.88,IF(OR(AB1090=10,AB1090=11,AB1090=12),4.01,IF(OR(AB1090=13,AB1090=14,AB1090=15),4.13,IF(OR(AB1090=16,AB1090=17,AB1090=18),4.27,4.4)))))))))), IF(AI1090="Ա-1", IF(AB1090=0,2.66,IF(AB1090=1,2.75,IF(AB1090=2,2.83,IF(AB1090=3,2.92,IF(OR(AB1090=5,AB1090=4),3.02,IF(OR(AB1090=6,AB1090=7),3.11,IF(OR(AB1090=8,AB1090=9),3.21,IF(OR(AB1090=10,AB1090=11,AB1090=12),3.31,IF(OR(AB1090=13,AB1090=14,AB1090=15),3.42,IF(OR(AB1090=16,AB1090=17,AB1090=18),3.53,3.64)))))))))), IF(AI1090="Ա-2", IF(AB1090=0,2.28,IF(AB1090=1,2.35,IF(AB1090=2,2.43,IF(AB1090=3,2.5,IF(OR(AB1090=5,AB1090=4),2.58,IF(OR(AB1090=6,AB1090=7),2.66,IF(OR(AB1090=8,AB1090=9),2.75,IF(OR(AB1090=10,AB1090=11,AB1090=12),2.83,IF(OR(AB1090=13,AB1090=14,AB1090=15),2.92,IF(OR(AB1090=16,AB1090=17,AB1090=18),3.01,3.11)))))))))),IF(AI1090="Ա-3", IF(AB1090=0,1.96,IF(AB1090=1,2.02,IF(AB1090=2,2.08,IF(AB1090=3,2.15,IF(OR(AB1090=5,AB1090=4),2.21,IF(OR(AB1090=6,AB1090=7),2.28,IF(OR(AB1090=8,AB1090=9),2.35,IF(OR(AB1090=10,AB1090=11,AB1090=12),2.42,IF(OR(AB1090=13,AB1090=14,AB1090=15),2.5,IF(OR(AB1090=16,AB1090=17,AB1090=18),2.58,2.66)))))))))), IF(AI1090="Կ-1", IF(AB1090=0,1.68,IF(AB1090=1,1.73,IF(AB1090=2,1.79,IF(AB1090=3,1.84,IF(OR(AB1090=5,AB1090=4),1.9,IF(OR(AB1090=6,AB1090=7),1.96,IF(OR(AB1090=8,AB1090=9),2.02,IF(OR(AB1090=10,AB1090=11,AB1090=12),2.08,IF(OR(AB1090=13,AB1090=14,AB1090=15),2.14,IF(OR(AB1090=16,AB1090=17,AB1090=18),2.21,2.28)))))))))), IF(AI1090="Կ-2", IF(AB1090=0,1.45,IF(AB1090=1,1.49,IF(AB1090=2,1.54,IF(AB1090=3,1.59,IF(OR(AB1090=5,AB1090=4),1.63,IF(OR(AB1090=6,AB1090=7),1.68,IF(OR(AB1090=8,AB1090=9),1.73,IF(OR(AB1090=10,AB1090=11,AB1090=12),1.79,IF(OR(AB1090=13,AB1090=14,AB1090=15),1.84,IF(OR(AB1090=16,AB1090=17,AB1090=18),1.9,1.95)))))))))),IF(AI1090="Կ-3", IF(AB1090=0,1.25,IF(AB1090=1,1.29,IF(AB1090=2,1.33,IF(AB1090=3,1.37,IF(OR(AB1090=5,AB1090=4),1.41,IF(OR(AB1090=6,AB1090=7),1.45,IF(OR(AB1090=8,AB1090=9),1.49,IF(OR(AB1090=10,AB1090=11,AB1090=12),1.54,IF(OR(AB1090=13,AB1090=14,AB1090=15),1.58,IF(OR(AB1090=16,AB1090=17,AB1090=18),1.63,1.68)))))))))), "Error"))))))))))))</f>
        <v>2.02</v>
      </c>
      <c r="AD1090" s="786"/>
      <c r="AE1090" s="787">
        <f>+AC1090+AC1090*AD1090</f>
        <v>2.02</v>
      </c>
      <c r="AF1090" s="788">
        <v>66140</v>
      </c>
      <c r="AG1090" s="869"/>
      <c r="AH1090" s="870"/>
      <c r="AI1090" s="864" t="str">
        <f>+W1090</f>
        <v>Կ-1</v>
      </c>
      <c r="AJ1090" s="788">
        <f>AF1090*AE1090</f>
        <v>133602.79999999999</v>
      </c>
      <c r="AK1090" s="791">
        <f>AE1090*AF1090+AG1090+AH1090</f>
        <v>133602.79999999999</v>
      </c>
      <c r="AL1090" s="797">
        <f>+AK1090*13</f>
        <v>1736836.4</v>
      </c>
      <c r="AM1090" s="872">
        <f>+AA1090</f>
        <v>1</v>
      </c>
      <c r="AN1090" s="883">
        <f>+AB1090+1</f>
        <v>9</v>
      </c>
      <c r="AO1090" s="795">
        <f>IF(AM1090&lt;1,0,IF(AU1090="Բ-1",IF(AN1090=0,6.94,IF(AN1090=1,7.17,IF(AN1090=2,7.41,IF(AN1090=3,7.66,IF(OR(AN1090=5,AN1090=4),7.92,IF(OR(AN1090=6,AN1090=7),8.18,IF(OR(AN1090=8,AN1090=9),8.46,IF(OR(AN1090=10,AN1090=11,AN1090=12),8.74,IF(OR(AN1090=13,AN1090=14,AN1090=15),9.03,IF(OR(AN1090=16,AN1090=17,AN1090=18),9.33,9.65)))))))))),IF(AU1090="Բ-2", IF(AN1090=0,5.71,IF(AN1090=1,5.89,IF(AN1090=2,6.09,IF(AN1090=3,6.29,IF(OR(AN1090=5,AN1090=4),6.5,IF(OR(AN1090=6,AN1090=7),6.72,IF(OR(AN1090=8,AN1090=9),6.94,IF(OR(AN1090=10,AN1090=11,AN1090=12),7.17,IF(OR(AN1090=13,AN1090=14,AN1090=15),7.41,IF(OR(AN1090=16,AN1090=17,AN1090=18),7.65,7.91)))))))))), IF(AU1090="Գ-1", IF(AN1090=0,4.7,IF(AN1090=1,4.86,IF(AN1090=2,5.01,IF(AN1090=3,5.18,IF(OR(AN1090=5,AN1090=4),5.35,IF(OR(AN1090=6,AN1090=7),5.52,IF(OR(AN1090=8,AN1090=9),5.71,IF(OR(AN1090=10,AN1090=11,AN1090=12),5.89,IF(OR(AN1090=13,AN1090=14,AN1090=15),6.09,IF(OR(AN1090=16,AN1090=17,AN1090=18),6.29,6.49)))))))))), IF(AU1090="Գ-2", IF(AN1090=0,3.88,IF(AN1090=1,4.01,IF(AN1090=2,4.14,IF(AN1090=3,4.27,IF(OR(AN1090=5,AN1090=4),4.41,IF(OR(AN1090=6,AN1090=7),4.55,IF(OR(AN1090=8,AN1090=9),4.7,IF(OR(AN1090=10,AN1090=11,AN1090=12),4.85,IF(OR(AN1090=13,AN1090=14,AN1090=15),5.01,IF(OR(AN1090=16,AN1090=17,AN1090=18),5.17,5.34)))))))))), IF(AU1090="Գ-3", IF(AN1090=0,3.21,IF(AN1090=1,3.31,IF(AN1090=2,3.42,IF(AN1090=3,3.53,IF(OR(AN1090=5,AN1090=4),3.64,IF(OR(AN1090=6,AN1090=7),3.76,IF(OR(AN1090=8,AN1090=9),3.88,IF(OR(AN1090=10,AN1090=11,AN1090=12),4.01,IF(OR(AN1090=13,AN1090=14,AN1090=15),4.13,IF(OR(AN1090=16,AN1090=17,AN1090=18),4.27,4.4)))))))))), IF(AU1090="Ա-1", IF(AN1090=0,2.66,IF(AN1090=1,2.75,IF(AN1090=2,2.83,IF(AN1090=3,2.92,IF(OR(AN1090=5,AN1090=4),3.02,IF(OR(AN1090=6,AN1090=7),3.11,IF(OR(AN1090=8,AN1090=9),3.21,IF(OR(AN1090=10,AN1090=11,AN1090=12),3.31,IF(OR(AN1090=13,AN1090=14,AN1090=15),3.42,IF(OR(AN1090=16,AN1090=17,AN1090=18),3.53,3.64)))))))))), IF(AU1090="Ա-2", IF(AN1090=0,2.28,IF(AN1090=1,2.35,IF(AN1090=2,2.43,IF(AN1090=3,2.5,IF(OR(AN1090=5,AN1090=4),2.58,IF(OR(AN1090=6,AN1090=7),2.66,IF(OR(AN1090=8,AN1090=9),2.75,IF(OR(AN1090=10,AN1090=11,AN1090=12),2.83,IF(OR(AN1090=13,AN1090=14,AN1090=15),2.92,IF(OR(AN1090=16,AN1090=17,AN1090=18),3.01,3.11)))))))))),IF(AU1090="Ա-3", IF(AN1090=0,1.96,IF(AN1090=1,2.02,IF(AN1090=2,2.08,IF(AN1090=3,2.15,IF(OR(AN1090=5,AN1090=4),2.21,IF(OR(AN1090=6,AN1090=7),2.28,IF(OR(AN1090=8,AN1090=9),2.35,IF(OR(AN1090=10,AN1090=11,AN1090=12),2.42,IF(OR(AN1090=13,AN1090=14,AN1090=15),2.5,IF(OR(AN1090=16,AN1090=17,AN1090=18),2.58,2.66)))))))))), IF(AU1090="Կ-1", IF(AN1090=0,1.68,IF(AN1090=1,1.73,IF(AN1090=2,1.79,IF(AN1090=3,1.84,IF(OR(AN1090=5,AN1090=4),1.9,IF(OR(AN1090=6,AN1090=7),1.96,IF(OR(AN1090=8,AN1090=9),2.02,IF(OR(AN1090=10,AN1090=11,AN1090=12),2.08,IF(OR(AN1090=13,AN1090=14,AN1090=15),2.14,IF(OR(AN1090=16,AN1090=17,AN1090=18),2.21,2.28)))))))))), IF(AU1090="Կ-2", IF(AN1090=0,1.45,IF(AN1090=1,1.49,IF(AN1090=2,1.54,IF(AN1090=3,1.59,IF(OR(AN1090=5,AN1090=4),1.63,IF(OR(AN1090=6,AN1090=7),1.68,IF(OR(AN1090=8,AN1090=9),1.73,IF(OR(AN1090=10,AN1090=11,AN1090=12),1.79,IF(OR(AN1090=13,AN1090=14,AN1090=15),1.84,IF(OR(AN1090=16,AN1090=17,AN1090=18),1.9,1.95)))))))))),IF(AU1090="Կ-3", IF(AN1090=0,1.25,IF(AN1090=1,1.29,IF(AN1090=2,1.33,IF(AN1090=3,1.37,IF(OR(AN1090=5,AN1090=4),1.41,IF(OR(AN1090=6,AN1090=7),1.45,IF(OR(AN1090=8,AN1090=9),1.49,IF(OR(AN1090=10,AN1090=11,AN1090=12),1.54,IF(OR(AN1090=13,AN1090=14,AN1090=15),1.58,IF(OR(AN1090=16,AN1090=17,AN1090=18),1.63,1.68)))))))))), "Error"))))))))))))</f>
        <v>2.02</v>
      </c>
      <c r="AP1090" s="786"/>
      <c r="AQ1090" s="787">
        <f>+AO1090+AO1090*AP1090</f>
        <v>2.02</v>
      </c>
      <c r="AR1090" s="825">
        <v>66140</v>
      </c>
      <c r="AS1090" s="869"/>
      <c r="AT1090" s="870"/>
      <c r="AU1090" s="864" t="str">
        <f>+AI1090</f>
        <v>Կ-1</v>
      </c>
      <c r="AV1090" s="825">
        <f>AR1090*AQ1090</f>
        <v>133602.79999999999</v>
      </c>
      <c r="AW1090" s="826">
        <f>AQ1090*AR1090+AS1090+AT1090</f>
        <v>133602.79999999999</v>
      </c>
      <c r="AX1090" s="797">
        <f>+AW1090*13</f>
        <v>1736836.4</v>
      </c>
    </row>
    <row r="1091" spans="2:50" s="777" customFormat="1" ht="14.25" thickBot="1">
      <c r="B1091" s="1657">
        <v>39</v>
      </c>
      <c r="C1091" s="1348" t="s">
        <v>89</v>
      </c>
      <c r="D1091" s="657" t="s">
        <v>280</v>
      </c>
      <c r="E1091" s="822">
        <v>1</v>
      </c>
      <c r="F1091" s="1321">
        <v>6</v>
      </c>
      <c r="G1091" s="800">
        <f t="shared" ref="G1091:G1100" si="2891">IF(E1091&lt;1,0,IF(K1091="Բ-1",IF(F1091=0,6.94,IF(F1091=1,7.17,IF(F1091=2,7.41,IF(F1091=3,7.66,IF(OR(F1091=5,F1091=4),7.92,IF(OR(F1091=6,F1091=7),8.18,IF(OR(F1091=8,F1091=9),8.46,IF(OR(F1091=10,F1091=11,F1091=12),8.74,IF(OR(F1091=13,F1091=14,F1091=15),9.03,IF(OR(F1091=16,F1091=17,F1091=18),9.33,9.65)))))))))),IF(K1091="Բ-2", IF(F1091=0,5.71,IF(F1091=1,5.89,IF(F1091=2,6.09,IF(F1091=3,6.29,IF(OR(F1091=5,F1091=4),6.5,IF(OR(F1091=6,F1091=7),6.72,IF(OR(F1091=8,F1091=9),6.94,IF(OR(F1091=10,F1091=11,F1091=12),7.17,IF(OR(F1091=13,F1091=14,F1091=15),7.41,IF(OR(F1091=16,F1091=17,F1091=18),7.65,7.91)))))))))), IF(K1091="Գ-1", IF(F1091=0,4.7,IF(F1091=1,4.86,IF(F1091=2,5.01,IF(F1091=3,5.18,IF(OR(F1091=5,F1091=4),5.35,IF(OR(F1091=6,F1091=7),5.52,IF(OR(F1091=8,F1091=9),5.71,IF(OR(F1091=10,F1091=11,F1091=12),5.89,IF(OR(F1091=13,F1091=14,F1091=15),6.09,IF(OR(F1091=16,F1091=17,F1091=18),6.29,6.49)))))))))), IF(K1091="Գ-2", IF(F1091=0,3.88,IF(F1091=1,4.01,IF(F1091=2,4.14,IF(F1091=3,4.27,IF(OR(F1091=5,F1091=4),4.41,IF(OR(F1091=6,F1091=7),4.55,IF(OR(F1091=8,F1091=9),4.7,IF(OR(F1091=10,F1091=11,F1091=12),4.85,IF(OR(F1091=13,F1091=14,F1091=15),5.01,IF(OR(F1091=16,F1091=17,F1091=18),5.17,5.34)))))))))), IF(K1091="Գ-3", IF(F1091=0,3.21,IF(F1091=1,3.31,IF(F1091=2,3.42,IF(F1091=3,3.53,IF(OR(F1091=5,F1091=4),3.64,IF(OR(F1091=6,F1091=7),3.76,IF(OR(F1091=8,F1091=9),3.88,IF(OR(F1091=10,F1091=11,F1091=12),4.01,IF(OR(F1091=13,F1091=14,F1091=15),4.13,IF(OR(F1091=16,F1091=17,F1091=18),4.27,4.4)))))))))), IF(K1091="Ա-1", IF(F1091=0,2.66,IF(F1091=1,2.75,IF(F1091=2,2.83,IF(F1091=3,2.92,IF(OR(F1091=5,F1091=4),3.02,IF(OR(F1091=6,F1091=7),3.11,IF(OR(F1091=8,F1091=9),3.21,IF(OR(F1091=10,F1091=11,F1091=12),3.31,IF(OR(F1091=13,F1091=14,F1091=15),3.42,IF(OR(F1091=16,F1091=17,F1091=18),3.53,3.64)))))))))), IF(K1091="Ա-2", IF(F1091=0,2.28,IF(F1091=1,2.35,IF(F1091=2,2.43,IF(F1091=3,2.5,IF(OR(F1091=5,F1091=4),2.58,IF(OR(F1091=6,F1091=7),2.66,IF(OR(F1091=8,F1091=9),2.75,IF(OR(F1091=10,F1091=11,F1091=12),2.83,IF(OR(F1091=13,F1091=14,F1091=15),2.92,IF(OR(F1091=16,F1091=17,F1091=18),3.01,3.11)))))))))),IF(K1091="Ա-3", IF(F1091=0,1.96,IF(F1091=1,2.02,IF(F1091=2,2.08,IF(F1091=3,2.15,IF(OR(F1091=5,F1091=4),2.21,IF(OR(F1091=6,F1091=7),2.28,IF(OR(F1091=8,F1091=9),2.35,IF(OR(F1091=10,F1091=11,F1091=12),2.42,IF(OR(F1091=13,F1091=14,F1091=15),2.5,IF(OR(F1091=16,F1091=17,F1091=18),2.58,2.66)))))))))), IF(K1091="Կ-1", IF(F1091=0,1.68,IF(F1091=1,1.73,IF(F1091=2,1.79,IF(F1091=3,1.84,IF(OR(F1091=5,F1091=4),1.9,IF(OR(F1091=6,F1091=7),1.96,IF(OR(F1091=8,F1091=9),2.02,IF(OR(F1091=10,F1091=11,F1091=12),2.08,IF(OR(F1091=13,F1091=14,F1091=15),2.14,IF(OR(F1091=16,F1091=17,F1091=18),2.21,2.28)))))))))), IF(K1091="Կ-2", IF(F1091=0,1.45,IF(F1091=1,1.49,IF(F1091=2,1.54,IF(F1091=3,1.59,IF(OR(F1091=5,F1091=4),1.63,IF(OR(F1091=6,F1091=7),1.68,IF(OR(F1091=8,F1091=9),1.73,IF(OR(F1091=10,F1091=11,F1091=12),1.79,IF(OR(F1091=13,F1091=14,F1091=15),1.84,IF(OR(F1091=16,F1091=17,F1091=18),1.9,1.95)))))))))),IF(K1091="Կ-3", IF(F1091=0,1.25,IF(F1091=1,1.29,IF(F1091=2,1.33,IF(F1091=3,1.37,IF(OR(F1091=5,F1091=4),1.41,IF(OR(F1091=6,F1091=7),1.45,IF(OR(F1091=8,F1091=9),1.49,IF(OR(F1091=10,F1091=11,F1091=12),1.54,IF(OR(F1091=13,F1091=14,F1091=15),1.58,IF(OR(F1091=16,F1091=17,F1091=18),1.63,1.68)))))))))), "Error"))))))))))))</f>
        <v>1.96</v>
      </c>
      <c r="H1091" s="824">
        <v>66140</v>
      </c>
      <c r="I1091" s="869"/>
      <c r="J1091" s="870"/>
      <c r="K1091" s="871" t="s">
        <v>97</v>
      </c>
      <c r="L1091" s="788">
        <f t="shared" ref="L1091:L1100" si="2892">H1091*G1091</f>
        <v>129634.4</v>
      </c>
      <c r="M1091" s="791">
        <f t="shared" si="2784"/>
        <v>129634.4</v>
      </c>
      <c r="N1091" s="792">
        <f t="shared" ref="N1091:N1100" si="2893">+M1091*13</f>
        <v>1685247.2</v>
      </c>
      <c r="O1091" s="821">
        <v>1</v>
      </c>
      <c r="P1091" s="794">
        <f t="shared" si="2786"/>
        <v>7</v>
      </c>
      <c r="Q1091" s="795">
        <f t="shared" ref="Q1091:Q1100" si="2894">IF(O1091&lt;1,0,IF(W1091="Բ-1",IF(P1091=0,6.94,IF(P1091=1,7.17,IF(P1091=2,7.41,IF(P1091=3,7.66,IF(OR(P1091=5,P1091=4),7.92,IF(OR(P1091=6,P1091=7),8.18,IF(OR(P1091=8,P1091=9),8.46,IF(OR(P1091=10,P1091=11,P1091=12),8.74,IF(OR(P1091=13,P1091=14,P1091=15),9.03,IF(OR(P1091=16,P1091=17,P1091=18),9.33,9.65)))))))))),IF(W1091="Բ-2", IF(P1091=0,5.71,IF(P1091=1,5.89,IF(P1091=2,6.09,IF(P1091=3,6.29,IF(OR(P1091=5,P1091=4),6.5,IF(OR(P1091=6,P1091=7),6.72,IF(OR(P1091=8,P1091=9),6.94,IF(OR(P1091=10,P1091=11,P1091=12),7.17,IF(OR(P1091=13,P1091=14,P1091=15),7.41,IF(OR(P1091=16,P1091=17,P1091=18),7.65,7.91)))))))))), IF(W1091="Գ-1", IF(P1091=0,4.7,IF(P1091=1,4.86,IF(P1091=2,5.01,IF(P1091=3,5.18,IF(OR(P1091=5,P1091=4),5.35,IF(OR(P1091=6,P1091=7),5.52,IF(OR(P1091=8,P1091=9),5.71,IF(OR(P1091=10,P1091=11,P1091=12),5.89,IF(OR(P1091=13,P1091=14,P1091=15),6.09,IF(OR(P1091=16,P1091=17,P1091=18),6.29,6.49)))))))))), IF(W1091="Գ-2", IF(P1091=0,3.88,IF(P1091=1,4.01,IF(P1091=2,4.14,IF(P1091=3,4.27,IF(OR(P1091=5,P1091=4),4.41,IF(OR(P1091=6,P1091=7),4.55,IF(OR(P1091=8,P1091=9),4.7,IF(OR(P1091=10,P1091=11,P1091=12),4.85,IF(OR(P1091=13,P1091=14,P1091=15),5.01,IF(OR(P1091=16,P1091=17,P1091=18),5.17,5.34)))))))))), IF(W1091="Գ-3", IF(P1091=0,3.21,IF(P1091=1,3.31,IF(P1091=2,3.42,IF(P1091=3,3.53,IF(OR(P1091=5,P1091=4),3.64,IF(OR(P1091=6,P1091=7),3.76,IF(OR(P1091=8,P1091=9),3.88,IF(OR(P1091=10,P1091=11,P1091=12),4.01,IF(OR(P1091=13,P1091=14,P1091=15),4.13,IF(OR(P1091=16,P1091=17,P1091=18),4.27,4.4)))))))))), IF(W1091="Ա-1", IF(P1091=0,2.66,IF(P1091=1,2.75,IF(P1091=2,2.83,IF(P1091=3,2.92,IF(OR(P1091=5,P1091=4),3.02,IF(OR(P1091=6,P1091=7),3.11,IF(OR(P1091=8,P1091=9),3.21,IF(OR(P1091=10,P1091=11,P1091=12),3.31,IF(OR(P1091=13,P1091=14,P1091=15),3.42,IF(OR(P1091=16,P1091=17,P1091=18),3.53,3.64)))))))))), IF(W1091="Ա-2", IF(P1091=0,2.28,IF(P1091=1,2.35,IF(P1091=2,2.43,IF(P1091=3,2.5,IF(OR(P1091=5,P1091=4),2.58,IF(OR(P1091=6,P1091=7),2.66,IF(OR(P1091=8,P1091=9),2.75,IF(OR(P1091=10,P1091=11,P1091=12),2.83,IF(OR(P1091=13,P1091=14,P1091=15),2.92,IF(OR(P1091=16,P1091=17,P1091=18),3.01,3.11)))))))))),IF(W1091="Ա-3", IF(P1091=0,1.96,IF(P1091=1,2.02,IF(P1091=2,2.08,IF(P1091=3,2.15,IF(OR(P1091=5,P1091=4),2.21,IF(OR(P1091=6,P1091=7),2.28,IF(OR(P1091=8,P1091=9),2.35,IF(OR(P1091=10,P1091=11,P1091=12),2.42,IF(OR(P1091=13,P1091=14,P1091=15),2.5,IF(OR(P1091=16,P1091=17,P1091=18),2.58,2.66)))))))))), IF(W1091="Կ-1", IF(P1091=0,1.68,IF(P1091=1,1.73,IF(P1091=2,1.79,IF(P1091=3,1.84,IF(OR(P1091=5,P1091=4),1.9,IF(OR(P1091=6,P1091=7),1.96,IF(OR(P1091=8,P1091=9),2.02,IF(OR(P1091=10,P1091=11,P1091=12),2.08,IF(OR(P1091=13,P1091=14,P1091=15),2.14,IF(OR(P1091=16,P1091=17,P1091=18),2.21,2.28)))))))))), IF(W1091="Կ-2", IF(P1091=0,1.45,IF(P1091=1,1.49,IF(P1091=2,1.54,IF(P1091=3,1.59,IF(OR(P1091=5,P1091=4),1.63,IF(OR(P1091=6,P1091=7),1.68,IF(OR(P1091=8,P1091=9),1.73,IF(OR(P1091=10,P1091=11,P1091=12),1.79,IF(OR(P1091=13,P1091=14,P1091=15),1.84,IF(OR(P1091=16,P1091=17,P1091=18),1.9,1.95)))))))))),IF(W1091="Կ-3", IF(P1091=0,1.25,IF(P1091=1,1.29,IF(P1091=2,1.33,IF(P1091=3,1.37,IF(OR(P1091=5,P1091=4),1.41,IF(OR(P1091=6,P1091=7),1.45,IF(OR(P1091=8,P1091=9),1.49,IF(OR(P1091=10,P1091=11,P1091=12),1.54,IF(OR(P1091=13,P1091=14,P1091=15),1.58,IF(OR(P1091=16,P1091=17,P1091=18),1.63,1.68)))))))))), "Error"))))))))))))</f>
        <v>1.96</v>
      </c>
      <c r="R1091" s="786"/>
      <c r="S1091" s="787">
        <f t="shared" ref="S1091:S1100" si="2895">+Q1091+Q1091*R1091</f>
        <v>1.96</v>
      </c>
      <c r="T1091" s="788">
        <v>66140</v>
      </c>
      <c r="U1091" s="869"/>
      <c r="V1091" s="870"/>
      <c r="W1091" s="864" t="str">
        <f t="shared" si="2789"/>
        <v>Կ-1</v>
      </c>
      <c r="X1091" s="788">
        <f t="shared" ref="X1091:X1100" si="2896">T1091*S1091</f>
        <v>129634.4</v>
      </c>
      <c r="Y1091" s="791">
        <f t="shared" ref="Y1091:Y1100" si="2897">S1091*T1091+U1091+V1091</f>
        <v>129634.4</v>
      </c>
      <c r="Z1091" s="797">
        <f t="shared" ref="Z1091:Z1100" si="2898">+Y1091*13</f>
        <v>1685247.2</v>
      </c>
      <c r="AA1091" s="793">
        <f t="shared" ref="AA1091:AA1100" si="2899">+O1091</f>
        <v>1</v>
      </c>
      <c r="AB1091" s="794">
        <f t="shared" ref="AB1091:AB1100" si="2900">+P1091+1</f>
        <v>8</v>
      </c>
      <c r="AC1091" s="795">
        <f t="shared" ref="AC1091:AC1100" si="2901">IF(AA1091&lt;1,0,IF(AI1091="Բ-1",IF(AB1091=0,6.94,IF(AB1091=1,7.17,IF(AB1091=2,7.41,IF(AB1091=3,7.66,IF(OR(AB1091=5,AB1091=4),7.92,IF(OR(AB1091=6,AB1091=7),8.18,IF(OR(AB1091=8,AB1091=9),8.46,IF(OR(AB1091=10,AB1091=11,AB1091=12),8.74,IF(OR(AB1091=13,AB1091=14,AB1091=15),9.03,IF(OR(AB1091=16,AB1091=17,AB1091=18),9.33,9.65)))))))))),IF(AI1091="Բ-2", IF(AB1091=0,5.71,IF(AB1091=1,5.89,IF(AB1091=2,6.09,IF(AB1091=3,6.29,IF(OR(AB1091=5,AB1091=4),6.5,IF(OR(AB1091=6,AB1091=7),6.72,IF(OR(AB1091=8,AB1091=9),6.94,IF(OR(AB1091=10,AB1091=11,AB1091=12),7.17,IF(OR(AB1091=13,AB1091=14,AB1091=15),7.41,IF(OR(AB1091=16,AB1091=17,AB1091=18),7.65,7.91)))))))))), IF(AI1091="Գ-1", IF(AB1091=0,4.7,IF(AB1091=1,4.86,IF(AB1091=2,5.01,IF(AB1091=3,5.18,IF(OR(AB1091=5,AB1091=4),5.35,IF(OR(AB1091=6,AB1091=7),5.52,IF(OR(AB1091=8,AB1091=9),5.71,IF(OR(AB1091=10,AB1091=11,AB1091=12),5.89,IF(OR(AB1091=13,AB1091=14,AB1091=15),6.09,IF(OR(AB1091=16,AB1091=17,AB1091=18),6.29,6.49)))))))))), IF(AI1091="Գ-2", IF(AB1091=0,3.88,IF(AB1091=1,4.01,IF(AB1091=2,4.14,IF(AB1091=3,4.27,IF(OR(AB1091=5,AB1091=4),4.41,IF(OR(AB1091=6,AB1091=7),4.55,IF(OR(AB1091=8,AB1091=9),4.7,IF(OR(AB1091=10,AB1091=11,AB1091=12),4.85,IF(OR(AB1091=13,AB1091=14,AB1091=15),5.01,IF(OR(AB1091=16,AB1091=17,AB1091=18),5.17,5.34)))))))))), IF(AI1091="Գ-3", IF(AB1091=0,3.21,IF(AB1091=1,3.31,IF(AB1091=2,3.42,IF(AB1091=3,3.53,IF(OR(AB1091=5,AB1091=4),3.64,IF(OR(AB1091=6,AB1091=7),3.76,IF(OR(AB1091=8,AB1091=9),3.88,IF(OR(AB1091=10,AB1091=11,AB1091=12),4.01,IF(OR(AB1091=13,AB1091=14,AB1091=15),4.13,IF(OR(AB1091=16,AB1091=17,AB1091=18),4.27,4.4)))))))))), IF(AI1091="Ա-1", IF(AB1091=0,2.66,IF(AB1091=1,2.75,IF(AB1091=2,2.83,IF(AB1091=3,2.92,IF(OR(AB1091=5,AB1091=4),3.02,IF(OR(AB1091=6,AB1091=7),3.11,IF(OR(AB1091=8,AB1091=9),3.21,IF(OR(AB1091=10,AB1091=11,AB1091=12),3.31,IF(OR(AB1091=13,AB1091=14,AB1091=15),3.42,IF(OR(AB1091=16,AB1091=17,AB1091=18),3.53,3.64)))))))))), IF(AI1091="Ա-2", IF(AB1091=0,2.28,IF(AB1091=1,2.35,IF(AB1091=2,2.43,IF(AB1091=3,2.5,IF(OR(AB1091=5,AB1091=4),2.58,IF(OR(AB1091=6,AB1091=7),2.66,IF(OR(AB1091=8,AB1091=9),2.75,IF(OR(AB1091=10,AB1091=11,AB1091=12),2.83,IF(OR(AB1091=13,AB1091=14,AB1091=15),2.92,IF(OR(AB1091=16,AB1091=17,AB1091=18),3.01,3.11)))))))))),IF(AI1091="Ա-3", IF(AB1091=0,1.96,IF(AB1091=1,2.02,IF(AB1091=2,2.08,IF(AB1091=3,2.15,IF(OR(AB1091=5,AB1091=4),2.21,IF(OR(AB1091=6,AB1091=7),2.28,IF(OR(AB1091=8,AB1091=9),2.35,IF(OR(AB1091=10,AB1091=11,AB1091=12),2.42,IF(OR(AB1091=13,AB1091=14,AB1091=15),2.5,IF(OR(AB1091=16,AB1091=17,AB1091=18),2.58,2.66)))))))))), IF(AI1091="Կ-1", IF(AB1091=0,1.68,IF(AB1091=1,1.73,IF(AB1091=2,1.79,IF(AB1091=3,1.84,IF(OR(AB1091=5,AB1091=4),1.9,IF(OR(AB1091=6,AB1091=7),1.96,IF(OR(AB1091=8,AB1091=9),2.02,IF(OR(AB1091=10,AB1091=11,AB1091=12),2.08,IF(OR(AB1091=13,AB1091=14,AB1091=15),2.14,IF(OR(AB1091=16,AB1091=17,AB1091=18),2.21,2.28)))))))))), IF(AI1091="Կ-2", IF(AB1091=0,1.45,IF(AB1091=1,1.49,IF(AB1091=2,1.54,IF(AB1091=3,1.59,IF(OR(AB1091=5,AB1091=4),1.63,IF(OR(AB1091=6,AB1091=7),1.68,IF(OR(AB1091=8,AB1091=9),1.73,IF(OR(AB1091=10,AB1091=11,AB1091=12),1.79,IF(OR(AB1091=13,AB1091=14,AB1091=15),1.84,IF(OR(AB1091=16,AB1091=17,AB1091=18),1.9,1.95)))))))))),IF(AI1091="Կ-3", IF(AB1091=0,1.25,IF(AB1091=1,1.29,IF(AB1091=2,1.33,IF(AB1091=3,1.37,IF(OR(AB1091=5,AB1091=4),1.41,IF(OR(AB1091=6,AB1091=7),1.45,IF(OR(AB1091=8,AB1091=9),1.49,IF(OR(AB1091=10,AB1091=11,AB1091=12),1.54,IF(OR(AB1091=13,AB1091=14,AB1091=15),1.58,IF(OR(AB1091=16,AB1091=17,AB1091=18),1.63,1.68)))))))))), "Error"))))))))))))</f>
        <v>2.02</v>
      </c>
      <c r="AD1091" s="786"/>
      <c r="AE1091" s="787">
        <f t="shared" ref="AE1091:AE1100" si="2902">+AC1091+AC1091*AD1091</f>
        <v>2.02</v>
      </c>
      <c r="AF1091" s="788">
        <v>66140</v>
      </c>
      <c r="AG1091" s="869"/>
      <c r="AH1091" s="870"/>
      <c r="AI1091" s="864" t="str">
        <f t="shared" ref="AI1091:AI1100" si="2903">+W1091</f>
        <v>Կ-1</v>
      </c>
      <c r="AJ1091" s="788">
        <f t="shared" ref="AJ1091:AJ1100" si="2904">AF1091*AE1091</f>
        <v>133602.79999999999</v>
      </c>
      <c r="AK1091" s="791">
        <f t="shared" ref="AK1091:AK1100" si="2905">AE1091*AF1091+AG1091+AH1091</f>
        <v>133602.79999999999</v>
      </c>
      <c r="AL1091" s="797">
        <f t="shared" ref="AL1091:AL1100" si="2906">+AK1091*13</f>
        <v>1736836.4</v>
      </c>
      <c r="AM1091" s="872">
        <f t="shared" ref="AM1091:AM1100" si="2907">+AA1091</f>
        <v>1</v>
      </c>
      <c r="AN1091" s="883">
        <f t="shared" ref="AN1091:AN1100" si="2908">+AB1091+1</f>
        <v>9</v>
      </c>
      <c r="AO1091" s="795">
        <f t="shared" ref="AO1091:AO1100" si="2909">IF(AM1091&lt;1,0,IF(AU1091="Բ-1",IF(AN1091=0,6.94,IF(AN1091=1,7.17,IF(AN1091=2,7.41,IF(AN1091=3,7.66,IF(OR(AN1091=5,AN1091=4),7.92,IF(OR(AN1091=6,AN1091=7),8.18,IF(OR(AN1091=8,AN1091=9),8.46,IF(OR(AN1091=10,AN1091=11,AN1091=12),8.74,IF(OR(AN1091=13,AN1091=14,AN1091=15),9.03,IF(OR(AN1091=16,AN1091=17,AN1091=18),9.33,9.65)))))))))),IF(AU1091="Բ-2", IF(AN1091=0,5.71,IF(AN1091=1,5.89,IF(AN1091=2,6.09,IF(AN1091=3,6.29,IF(OR(AN1091=5,AN1091=4),6.5,IF(OR(AN1091=6,AN1091=7),6.72,IF(OR(AN1091=8,AN1091=9),6.94,IF(OR(AN1091=10,AN1091=11,AN1091=12),7.17,IF(OR(AN1091=13,AN1091=14,AN1091=15),7.41,IF(OR(AN1091=16,AN1091=17,AN1091=18),7.65,7.91)))))))))), IF(AU1091="Գ-1", IF(AN1091=0,4.7,IF(AN1091=1,4.86,IF(AN1091=2,5.01,IF(AN1091=3,5.18,IF(OR(AN1091=5,AN1091=4),5.35,IF(OR(AN1091=6,AN1091=7),5.52,IF(OR(AN1091=8,AN1091=9),5.71,IF(OR(AN1091=10,AN1091=11,AN1091=12),5.89,IF(OR(AN1091=13,AN1091=14,AN1091=15),6.09,IF(OR(AN1091=16,AN1091=17,AN1091=18),6.29,6.49)))))))))), IF(AU1091="Գ-2", IF(AN1091=0,3.88,IF(AN1091=1,4.01,IF(AN1091=2,4.14,IF(AN1091=3,4.27,IF(OR(AN1091=5,AN1091=4),4.41,IF(OR(AN1091=6,AN1091=7),4.55,IF(OR(AN1091=8,AN1091=9),4.7,IF(OR(AN1091=10,AN1091=11,AN1091=12),4.85,IF(OR(AN1091=13,AN1091=14,AN1091=15),5.01,IF(OR(AN1091=16,AN1091=17,AN1091=18),5.17,5.34)))))))))), IF(AU1091="Գ-3", IF(AN1091=0,3.21,IF(AN1091=1,3.31,IF(AN1091=2,3.42,IF(AN1091=3,3.53,IF(OR(AN1091=5,AN1091=4),3.64,IF(OR(AN1091=6,AN1091=7),3.76,IF(OR(AN1091=8,AN1091=9),3.88,IF(OR(AN1091=10,AN1091=11,AN1091=12),4.01,IF(OR(AN1091=13,AN1091=14,AN1091=15),4.13,IF(OR(AN1091=16,AN1091=17,AN1091=18),4.27,4.4)))))))))), IF(AU1091="Ա-1", IF(AN1091=0,2.66,IF(AN1091=1,2.75,IF(AN1091=2,2.83,IF(AN1091=3,2.92,IF(OR(AN1091=5,AN1091=4),3.02,IF(OR(AN1091=6,AN1091=7),3.11,IF(OR(AN1091=8,AN1091=9),3.21,IF(OR(AN1091=10,AN1091=11,AN1091=12),3.31,IF(OR(AN1091=13,AN1091=14,AN1091=15),3.42,IF(OR(AN1091=16,AN1091=17,AN1091=18),3.53,3.64)))))))))), IF(AU1091="Ա-2", IF(AN1091=0,2.28,IF(AN1091=1,2.35,IF(AN1091=2,2.43,IF(AN1091=3,2.5,IF(OR(AN1091=5,AN1091=4),2.58,IF(OR(AN1091=6,AN1091=7),2.66,IF(OR(AN1091=8,AN1091=9),2.75,IF(OR(AN1091=10,AN1091=11,AN1091=12),2.83,IF(OR(AN1091=13,AN1091=14,AN1091=15),2.92,IF(OR(AN1091=16,AN1091=17,AN1091=18),3.01,3.11)))))))))),IF(AU1091="Ա-3", IF(AN1091=0,1.96,IF(AN1091=1,2.02,IF(AN1091=2,2.08,IF(AN1091=3,2.15,IF(OR(AN1091=5,AN1091=4),2.21,IF(OR(AN1091=6,AN1091=7),2.28,IF(OR(AN1091=8,AN1091=9),2.35,IF(OR(AN1091=10,AN1091=11,AN1091=12),2.42,IF(OR(AN1091=13,AN1091=14,AN1091=15),2.5,IF(OR(AN1091=16,AN1091=17,AN1091=18),2.58,2.66)))))))))), IF(AU1091="Կ-1", IF(AN1091=0,1.68,IF(AN1091=1,1.73,IF(AN1091=2,1.79,IF(AN1091=3,1.84,IF(OR(AN1091=5,AN1091=4),1.9,IF(OR(AN1091=6,AN1091=7),1.96,IF(OR(AN1091=8,AN1091=9),2.02,IF(OR(AN1091=10,AN1091=11,AN1091=12),2.08,IF(OR(AN1091=13,AN1091=14,AN1091=15),2.14,IF(OR(AN1091=16,AN1091=17,AN1091=18),2.21,2.28)))))))))), IF(AU1091="Կ-2", IF(AN1091=0,1.45,IF(AN1091=1,1.49,IF(AN1091=2,1.54,IF(AN1091=3,1.59,IF(OR(AN1091=5,AN1091=4),1.63,IF(OR(AN1091=6,AN1091=7),1.68,IF(OR(AN1091=8,AN1091=9),1.73,IF(OR(AN1091=10,AN1091=11,AN1091=12),1.79,IF(OR(AN1091=13,AN1091=14,AN1091=15),1.84,IF(OR(AN1091=16,AN1091=17,AN1091=18),1.9,1.95)))))))))),IF(AU1091="Կ-3", IF(AN1091=0,1.25,IF(AN1091=1,1.29,IF(AN1091=2,1.33,IF(AN1091=3,1.37,IF(OR(AN1091=5,AN1091=4),1.41,IF(OR(AN1091=6,AN1091=7),1.45,IF(OR(AN1091=8,AN1091=9),1.49,IF(OR(AN1091=10,AN1091=11,AN1091=12),1.54,IF(OR(AN1091=13,AN1091=14,AN1091=15),1.58,IF(OR(AN1091=16,AN1091=17,AN1091=18),1.63,1.68)))))))))), "Error"))))))))))))</f>
        <v>2.02</v>
      </c>
      <c r="AP1091" s="786"/>
      <c r="AQ1091" s="787">
        <f t="shared" ref="AQ1091:AQ1100" si="2910">+AO1091+AO1091*AP1091</f>
        <v>2.02</v>
      </c>
      <c r="AR1091" s="825">
        <v>66140</v>
      </c>
      <c r="AS1091" s="869"/>
      <c r="AT1091" s="870"/>
      <c r="AU1091" s="864" t="str">
        <f t="shared" ref="AU1091:AU1100" si="2911">+AI1091</f>
        <v>Կ-1</v>
      </c>
      <c r="AV1091" s="825">
        <f t="shared" ref="AV1091:AV1100" si="2912">AR1091*AQ1091</f>
        <v>133602.79999999999</v>
      </c>
      <c r="AW1091" s="826">
        <f t="shared" ref="AW1091:AW1100" si="2913">AQ1091*AR1091+AS1091+AT1091</f>
        <v>133602.79999999999</v>
      </c>
      <c r="AX1091" s="797">
        <f t="shared" ref="AX1091:AX1100" si="2914">+AW1091*13</f>
        <v>1736836.4</v>
      </c>
    </row>
    <row r="1092" spans="2:50" s="777" customFormat="1" ht="14.25" thickBot="1">
      <c r="B1092" s="1657">
        <v>40</v>
      </c>
      <c r="C1092" s="1348" t="s">
        <v>89</v>
      </c>
      <c r="D1092" s="657" t="s">
        <v>280</v>
      </c>
      <c r="E1092" s="822">
        <v>1</v>
      </c>
      <c r="F1092" s="1321">
        <v>6</v>
      </c>
      <c r="G1092" s="800">
        <f t="shared" si="2891"/>
        <v>1.96</v>
      </c>
      <c r="H1092" s="824">
        <v>66140</v>
      </c>
      <c r="I1092" s="869"/>
      <c r="J1092" s="870"/>
      <c r="K1092" s="871" t="s">
        <v>97</v>
      </c>
      <c r="L1092" s="788">
        <f t="shared" si="2892"/>
        <v>129634.4</v>
      </c>
      <c r="M1092" s="791">
        <f t="shared" si="2784"/>
        <v>129634.4</v>
      </c>
      <c r="N1092" s="792">
        <f t="shared" si="2893"/>
        <v>1685247.2</v>
      </c>
      <c r="O1092" s="821">
        <v>1</v>
      </c>
      <c r="P1092" s="794">
        <f t="shared" si="2786"/>
        <v>7</v>
      </c>
      <c r="Q1092" s="795">
        <f t="shared" si="2894"/>
        <v>1.96</v>
      </c>
      <c r="R1092" s="786"/>
      <c r="S1092" s="787">
        <f t="shared" si="2895"/>
        <v>1.96</v>
      </c>
      <c r="T1092" s="788">
        <v>66140</v>
      </c>
      <c r="U1092" s="869"/>
      <c r="V1092" s="870"/>
      <c r="W1092" s="864" t="str">
        <f t="shared" si="2789"/>
        <v>Կ-1</v>
      </c>
      <c r="X1092" s="788">
        <f t="shared" si="2896"/>
        <v>129634.4</v>
      </c>
      <c r="Y1092" s="791">
        <f t="shared" si="2897"/>
        <v>129634.4</v>
      </c>
      <c r="Z1092" s="797">
        <f t="shared" si="2898"/>
        <v>1685247.2</v>
      </c>
      <c r="AA1092" s="793">
        <f t="shared" si="2899"/>
        <v>1</v>
      </c>
      <c r="AB1092" s="794">
        <f t="shared" si="2900"/>
        <v>8</v>
      </c>
      <c r="AC1092" s="795">
        <f t="shared" si="2901"/>
        <v>2.02</v>
      </c>
      <c r="AD1092" s="786"/>
      <c r="AE1092" s="787">
        <f t="shared" si="2902"/>
        <v>2.02</v>
      </c>
      <c r="AF1092" s="788">
        <v>66140</v>
      </c>
      <c r="AG1092" s="869"/>
      <c r="AH1092" s="870"/>
      <c r="AI1092" s="864" t="str">
        <f t="shared" si="2903"/>
        <v>Կ-1</v>
      </c>
      <c r="AJ1092" s="788">
        <f t="shared" si="2904"/>
        <v>133602.79999999999</v>
      </c>
      <c r="AK1092" s="791">
        <f t="shared" si="2905"/>
        <v>133602.79999999999</v>
      </c>
      <c r="AL1092" s="797">
        <f t="shared" si="2906"/>
        <v>1736836.4</v>
      </c>
      <c r="AM1092" s="872">
        <f t="shared" si="2907"/>
        <v>1</v>
      </c>
      <c r="AN1092" s="883">
        <f t="shared" si="2908"/>
        <v>9</v>
      </c>
      <c r="AO1092" s="795">
        <f t="shared" si="2909"/>
        <v>2.02</v>
      </c>
      <c r="AP1092" s="786"/>
      <c r="AQ1092" s="787">
        <f t="shared" si="2910"/>
        <v>2.02</v>
      </c>
      <c r="AR1092" s="825">
        <v>66140</v>
      </c>
      <c r="AS1092" s="869"/>
      <c r="AT1092" s="870"/>
      <c r="AU1092" s="864" t="str">
        <f t="shared" si="2911"/>
        <v>Կ-1</v>
      </c>
      <c r="AV1092" s="825">
        <f t="shared" si="2912"/>
        <v>133602.79999999999</v>
      </c>
      <c r="AW1092" s="826">
        <f t="shared" si="2913"/>
        <v>133602.79999999999</v>
      </c>
      <c r="AX1092" s="797">
        <f t="shared" si="2914"/>
        <v>1736836.4</v>
      </c>
    </row>
    <row r="1093" spans="2:50" s="777" customFormat="1" ht="14.25" thickBot="1">
      <c r="B1093" s="1657">
        <v>41</v>
      </c>
      <c r="C1093" s="1348" t="s">
        <v>89</v>
      </c>
      <c r="D1093" s="657" t="s">
        <v>280</v>
      </c>
      <c r="E1093" s="822">
        <v>1</v>
      </c>
      <c r="F1093" s="1321">
        <v>6</v>
      </c>
      <c r="G1093" s="800">
        <f t="shared" si="2891"/>
        <v>1.96</v>
      </c>
      <c r="H1093" s="824">
        <v>66140</v>
      </c>
      <c r="I1093" s="869"/>
      <c r="J1093" s="870"/>
      <c r="K1093" s="871" t="s">
        <v>97</v>
      </c>
      <c r="L1093" s="788">
        <f t="shared" si="2892"/>
        <v>129634.4</v>
      </c>
      <c r="M1093" s="791">
        <f t="shared" si="2784"/>
        <v>129634.4</v>
      </c>
      <c r="N1093" s="792">
        <f t="shared" si="2893"/>
        <v>1685247.2</v>
      </c>
      <c r="O1093" s="821">
        <v>1</v>
      </c>
      <c r="P1093" s="794">
        <f t="shared" si="2786"/>
        <v>7</v>
      </c>
      <c r="Q1093" s="795">
        <f t="shared" si="2894"/>
        <v>1.96</v>
      </c>
      <c r="R1093" s="786"/>
      <c r="S1093" s="787">
        <f t="shared" si="2895"/>
        <v>1.96</v>
      </c>
      <c r="T1093" s="788">
        <v>66140</v>
      </c>
      <c r="U1093" s="869"/>
      <c r="V1093" s="870"/>
      <c r="W1093" s="864" t="str">
        <f t="shared" si="2789"/>
        <v>Կ-1</v>
      </c>
      <c r="X1093" s="788">
        <f t="shared" si="2896"/>
        <v>129634.4</v>
      </c>
      <c r="Y1093" s="791">
        <f t="shared" si="2897"/>
        <v>129634.4</v>
      </c>
      <c r="Z1093" s="797">
        <f t="shared" si="2898"/>
        <v>1685247.2</v>
      </c>
      <c r="AA1093" s="793">
        <f t="shared" si="2899"/>
        <v>1</v>
      </c>
      <c r="AB1093" s="794">
        <f t="shared" si="2900"/>
        <v>8</v>
      </c>
      <c r="AC1093" s="795">
        <f t="shared" si="2901"/>
        <v>2.02</v>
      </c>
      <c r="AD1093" s="786"/>
      <c r="AE1093" s="787">
        <f t="shared" si="2902"/>
        <v>2.02</v>
      </c>
      <c r="AF1093" s="788">
        <v>66140</v>
      </c>
      <c r="AG1093" s="869"/>
      <c r="AH1093" s="870"/>
      <c r="AI1093" s="864" t="str">
        <f t="shared" si="2903"/>
        <v>Կ-1</v>
      </c>
      <c r="AJ1093" s="788">
        <f t="shared" si="2904"/>
        <v>133602.79999999999</v>
      </c>
      <c r="AK1093" s="791">
        <f t="shared" si="2905"/>
        <v>133602.79999999999</v>
      </c>
      <c r="AL1093" s="797">
        <f t="shared" si="2906"/>
        <v>1736836.4</v>
      </c>
      <c r="AM1093" s="872">
        <f t="shared" si="2907"/>
        <v>1</v>
      </c>
      <c r="AN1093" s="883">
        <f t="shared" si="2908"/>
        <v>9</v>
      </c>
      <c r="AO1093" s="795">
        <f t="shared" si="2909"/>
        <v>2.02</v>
      </c>
      <c r="AP1093" s="786"/>
      <c r="AQ1093" s="787">
        <f t="shared" si="2910"/>
        <v>2.02</v>
      </c>
      <c r="AR1093" s="825">
        <v>66140</v>
      </c>
      <c r="AS1093" s="869"/>
      <c r="AT1093" s="870"/>
      <c r="AU1093" s="864" t="str">
        <f t="shared" si="2911"/>
        <v>Կ-1</v>
      </c>
      <c r="AV1093" s="825">
        <f t="shared" si="2912"/>
        <v>133602.79999999999</v>
      </c>
      <c r="AW1093" s="826">
        <f t="shared" si="2913"/>
        <v>133602.79999999999</v>
      </c>
      <c r="AX1093" s="797">
        <f t="shared" si="2914"/>
        <v>1736836.4</v>
      </c>
    </row>
    <row r="1094" spans="2:50" s="777" customFormat="1" ht="14.25" thickBot="1">
      <c r="B1094" s="1657">
        <v>42</v>
      </c>
      <c r="C1094" s="1348" t="s">
        <v>89</v>
      </c>
      <c r="D1094" s="657" t="s">
        <v>280</v>
      </c>
      <c r="E1094" s="822">
        <v>1</v>
      </c>
      <c r="F1094" s="1321">
        <v>6</v>
      </c>
      <c r="G1094" s="800">
        <f t="shared" si="2891"/>
        <v>1.96</v>
      </c>
      <c r="H1094" s="824">
        <v>66140</v>
      </c>
      <c r="I1094" s="869"/>
      <c r="J1094" s="870"/>
      <c r="K1094" s="871" t="s">
        <v>97</v>
      </c>
      <c r="L1094" s="788">
        <f t="shared" si="2892"/>
        <v>129634.4</v>
      </c>
      <c r="M1094" s="791">
        <f t="shared" si="2784"/>
        <v>129634.4</v>
      </c>
      <c r="N1094" s="792">
        <f t="shared" si="2893"/>
        <v>1685247.2</v>
      </c>
      <c r="O1094" s="821">
        <v>1</v>
      </c>
      <c r="P1094" s="794">
        <f t="shared" si="2786"/>
        <v>7</v>
      </c>
      <c r="Q1094" s="795">
        <f t="shared" si="2894"/>
        <v>1.96</v>
      </c>
      <c r="R1094" s="786"/>
      <c r="S1094" s="787">
        <f t="shared" si="2895"/>
        <v>1.96</v>
      </c>
      <c r="T1094" s="788">
        <v>66140</v>
      </c>
      <c r="U1094" s="869"/>
      <c r="V1094" s="870"/>
      <c r="W1094" s="864" t="str">
        <f t="shared" si="2789"/>
        <v>Կ-1</v>
      </c>
      <c r="X1094" s="788">
        <f t="shared" si="2896"/>
        <v>129634.4</v>
      </c>
      <c r="Y1094" s="791">
        <f t="shared" si="2897"/>
        <v>129634.4</v>
      </c>
      <c r="Z1094" s="797">
        <f t="shared" si="2898"/>
        <v>1685247.2</v>
      </c>
      <c r="AA1094" s="793">
        <f t="shared" si="2899"/>
        <v>1</v>
      </c>
      <c r="AB1094" s="794">
        <f t="shared" si="2900"/>
        <v>8</v>
      </c>
      <c r="AC1094" s="795">
        <f t="shared" si="2901"/>
        <v>2.02</v>
      </c>
      <c r="AD1094" s="786"/>
      <c r="AE1094" s="787">
        <f t="shared" si="2902"/>
        <v>2.02</v>
      </c>
      <c r="AF1094" s="788">
        <v>66140</v>
      </c>
      <c r="AG1094" s="869"/>
      <c r="AH1094" s="870"/>
      <c r="AI1094" s="864" t="str">
        <f t="shared" si="2903"/>
        <v>Կ-1</v>
      </c>
      <c r="AJ1094" s="788">
        <f t="shared" si="2904"/>
        <v>133602.79999999999</v>
      </c>
      <c r="AK1094" s="791">
        <f t="shared" si="2905"/>
        <v>133602.79999999999</v>
      </c>
      <c r="AL1094" s="797">
        <f t="shared" si="2906"/>
        <v>1736836.4</v>
      </c>
      <c r="AM1094" s="872">
        <f t="shared" si="2907"/>
        <v>1</v>
      </c>
      <c r="AN1094" s="883">
        <f t="shared" si="2908"/>
        <v>9</v>
      </c>
      <c r="AO1094" s="795">
        <f t="shared" si="2909"/>
        <v>2.02</v>
      </c>
      <c r="AP1094" s="786"/>
      <c r="AQ1094" s="787">
        <f t="shared" si="2910"/>
        <v>2.02</v>
      </c>
      <c r="AR1094" s="825">
        <v>66140</v>
      </c>
      <c r="AS1094" s="869"/>
      <c r="AT1094" s="870"/>
      <c r="AU1094" s="864" t="str">
        <f t="shared" si="2911"/>
        <v>Կ-1</v>
      </c>
      <c r="AV1094" s="825">
        <f t="shared" si="2912"/>
        <v>133602.79999999999</v>
      </c>
      <c r="AW1094" s="826">
        <f t="shared" si="2913"/>
        <v>133602.79999999999</v>
      </c>
      <c r="AX1094" s="797">
        <f t="shared" si="2914"/>
        <v>1736836.4</v>
      </c>
    </row>
    <row r="1095" spans="2:50" s="777" customFormat="1" ht="14.25" thickBot="1">
      <c r="B1095" s="1657">
        <v>43</v>
      </c>
      <c r="C1095" s="1348" t="s">
        <v>89</v>
      </c>
      <c r="D1095" s="657" t="s">
        <v>280</v>
      </c>
      <c r="E1095" s="822">
        <v>1</v>
      </c>
      <c r="F1095" s="1321">
        <v>6</v>
      </c>
      <c r="G1095" s="800">
        <f t="shared" si="2891"/>
        <v>1.96</v>
      </c>
      <c r="H1095" s="824">
        <v>66140</v>
      </c>
      <c r="I1095" s="869"/>
      <c r="J1095" s="870"/>
      <c r="K1095" s="871" t="s">
        <v>97</v>
      </c>
      <c r="L1095" s="788">
        <f t="shared" si="2892"/>
        <v>129634.4</v>
      </c>
      <c r="M1095" s="791">
        <f t="shared" si="2784"/>
        <v>129634.4</v>
      </c>
      <c r="N1095" s="792">
        <f t="shared" si="2893"/>
        <v>1685247.2</v>
      </c>
      <c r="O1095" s="821">
        <v>1</v>
      </c>
      <c r="P1095" s="794">
        <f t="shared" si="2786"/>
        <v>7</v>
      </c>
      <c r="Q1095" s="795">
        <f t="shared" si="2894"/>
        <v>1.96</v>
      </c>
      <c r="R1095" s="786"/>
      <c r="S1095" s="787">
        <f t="shared" si="2895"/>
        <v>1.96</v>
      </c>
      <c r="T1095" s="788">
        <v>66140</v>
      </c>
      <c r="U1095" s="869"/>
      <c r="V1095" s="870"/>
      <c r="W1095" s="864" t="str">
        <f t="shared" si="2789"/>
        <v>Կ-1</v>
      </c>
      <c r="X1095" s="788">
        <f t="shared" si="2896"/>
        <v>129634.4</v>
      </c>
      <c r="Y1095" s="791">
        <f t="shared" si="2897"/>
        <v>129634.4</v>
      </c>
      <c r="Z1095" s="797">
        <f t="shared" si="2898"/>
        <v>1685247.2</v>
      </c>
      <c r="AA1095" s="793">
        <f t="shared" si="2899"/>
        <v>1</v>
      </c>
      <c r="AB1095" s="794">
        <f t="shared" si="2900"/>
        <v>8</v>
      </c>
      <c r="AC1095" s="795">
        <f t="shared" si="2901"/>
        <v>2.02</v>
      </c>
      <c r="AD1095" s="786"/>
      <c r="AE1095" s="787">
        <f t="shared" si="2902"/>
        <v>2.02</v>
      </c>
      <c r="AF1095" s="788">
        <v>66140</v>
      </c>
      <c r="AG1095" s="869"/>
      <c r="AH1095" s="870"/>
      <c r="AI1095" s="864" t="str">
        <f t="shared" si="2903"/>
        <v>Կ-1</v>
      </c>
      <c r="AJ1095" s="788">
        <f t="shared" si="2904"/>
        <v>133602.79999999999</v>
      </c>
      <c r="AK1095" s="791">
        <f t="shared" si="2905"/>
        <v>133602.79999999999</v>
      </c>
      <c r="AL1095" s="797">
        <f t="shared" si="2906"/>
        <v>1736836.4</v>
      </c>
      <c r="AM1095" s="872">
        <f t="shared" si="2907"/>
        <v>1</v>
      </c>
      <c r="AN1095" s="883">
        <f t="shared" si="2908"/>
        <v>9</v>
      </c>
      <c r="AO1095" s="795">
        <f t="shared" si="2909"/>
        <v>2.02</v>
      </c>
      <c r="AP1095" s="786"/>
      <c r="AQ1095" s="787">
        <f t="shared" si="2910"/>
        <v>2.02</v>
      </c>
      <c r="AR1095" s="825">
        <v>66140</v>
      </c>
      <c r="AS1095" s="869"/>
      <c r="AT1095" s="870"/>
      <c r="AU1095" s="864" t="str">
        <f t="shared" si="2911"/>
        <v>Կ-1</v>
      </c>
      <c r="AV1095" s="825">
        <f t="shared" si="2912"/>
        <v>133602.79999999999</v>
      </c>
      <c r="AW1095" s="826">
        <f t="shared" si="2913"/>
        <v>133602.79999999999</v>
      </c>
      <c r="AX1095" s="797">
        <f t="shared" si="2914"/>
        <v>1736836.4</v>
      </c>
    </row>
    <row r="1096" spans="2:50" s="777" customFormat="1" ht="14.25" thickBot="1">
      <c r="B1096" s="1657">
        <v>44</v>
      </c>
      <c r="C1096" s="1348" t="s">
        <v>89</v>
      </c>
      <c r="D1096" s="657" t="s">
        <v>280</v>
      </c>
      <c r="E1096" s="822">
        <v>1</v>
      </c>
      <c r="F1096" s="1321">
        <v>6</v>
      </c>
      <c r="G1096" s="800">
        <f t="shared" si="2891"/>
        <v>1.96</v>
      </c>
      <c r="H1096" s="824">
        <v>66140</v>
      </c>
      <c r="I1096" s="869"/>
      <c r="J1096" s="870"/>
      <c r="K1096" s="871" t="s">
        <v>97</v>
      </c>
      <c r="L1096" s="788">
        <f t="shared" si="2892"/>
        <v>129634.4</v>
      </c>
      <c r="M1096" s="791">
        <f t="shared" si="2784"/>
        <v>129634.4</v>
      </c>
      <c r="N1096" s="792">
        <f t="shared" si="2893"/>
        <v>1685247.2</v>
      </c>
      <c r="O1096" s="821">
        <v>1</v>
      </c>
      <c r="P1096" s="794">
        <f t="shared" si="2786"/>
        <v>7</v>
      </c>
      <c r="Q1096" s="795">
        <f t="shared" si="2894"/>
        <v>1.96</v>
      </c>
      <c r="R1096" s="786"/>
      <c r="S1096" s="787">
        <f t="shared" si="2895"/>
        <v>1.96</v>
      </c>
      <c r="T1096" s="788">
        <v>66140</v>
      </c>
      <c r="U1096" s="869"/>
      <c r="V1096" s="870"/>
      <c r="W1096" s="864" t="str">
        <f t="shared" si="2789"/>
        <v>Կ-1</v>
      </c>
      <c r="X1096" s="788">
        <f t="shared" si="2896"/>
        <v>129634.4</v>
      </c>
      <c r="Y1096" s="791">
        <f t="shared" si="2897"/>
        <v>129634.4</v>
      </c>
      <c r="Z1096" s="797">
        <f t="shared" si="2898"/>
        <v>1685247.2</v>
      </c>
      <c r="AA1096" s="793">
        <f t="shared" si="2899"/>
        <v>1</v>
      </c>
      <c r="AB1096" s="794">
        <f t="shared" si="2900"/>
        <v>8</v>
      </c>
      <c r="AC1096" s="795">
        <f t="shared" si="2901"/>
        <v>2.02</v>
      </c>
      <c r="AD1096" s="786"/>
      <c r="AE1096" s="787">
        <f t="shared" si="2902"/>
        <v>2.02</v>
      </c>
      <c r="AF1096" s="788">
        <v>66140</v>
      </c>
      <c r="AG1096" s="869"/>
      <c r="AH1096" s="870"/>
      <c r="AI1096" s="864" t="str">
        <f t="shared" si="2903"/>
        <v>Կ-1</v>
      </c>
      <c r="AJ1096" s="788">
        <f t="shared" si="2904"/>
        <v>133602.79999999999</v>
      </c>
      <c r="AK1096" s="791">
        <f t="shared" si="2905"/>
        <v>133602.79999999999</v>
      </c>
      <c r="AL1096" s="797">
        <f t="shared" si="2906"/>
        <v>1736836.4</v>
      </c>
      <c r="AM1096" s="872">
        <f t="shared" si="2907"/>
        <v>1</v>
      </c>
      <c r="AN1096" s="883">
        <f t="shared" si="2908"/>
        <v>9</v>
      </c>
      <c r="AO1096" s="795">
        <f t="shared" si="2909"/>
        <v>2.02</v>
      </c>
      <c r="AP1096" s="786"/>
      <c r="AQ1096" s="787">
        <f t="shared" si="2910"/>
        <v>2.02</v>
      </c>
      <c r="AR1096" s="825">
        <v>66140</v>
      </c>
      <c r="AS1096" s="869"/>
      <c r="AT1096" s="870"/>
      <c r="AU1096" s="864" t="str">
        <f t="shared" si="2911"/>
        <v>Կ-1</v>
      </c>
      <c r="AV1096" s="825">
        <f t="shared" si="2912"/>
        <v>133602.79999999999</v>
      </c>
      <c r="AW1096" s="826">
        <f t="shared" si="2913"/>
        <v>133602.79999999999</v>
      </c>
      <c r="AX1096" s="797">
        <f t="shared" si="2914"/>
        <v>1736836.4</v>
      </c>
    </row>
    <row r="1097" spans="2:50" s="777" customFormat="1" ht="14.25" thickBot="1">
      <c r="B1097" s="1657">
        <v>45</v>
      </c>
      <c r="C1097" s="1348" t="s">
        <v>89</v>
      </c>
      <c r="D1097" s="657" t="s">
        <v>280</v>
      </c>
      <c r="E1097" s="822">
        <v>1</v>
      </c>
      <c r="F1097" s="1321">
        <v>6</v>
      </c>
      <c r="G1097" s="800">
        <f t="shared" si="2891"/>
        <v>1.96</v>
      </c>
      <c r="H1097" s="824">
        <v>66140</v>
      </c>
      <c r="I1097" s="869"/>
      <c r="J1097" s="870"/>
      <c r="K1097" s="871" t="s">
        <v>97</v>
      </c>
      <c r="L1097" s="788">
        <f t="shared" si="2892"/>
        <v>129634.4</v>
      </c>
      <c r="M1097" s="791">
        <f t="shared" si="2784"/>
        <v>129634.4</v>
      </c>
      <c r="N1097" s="792">
        <f t="shared" si="2893"/>
        <v>1685247.2</v>
      </c>
      <c r="O1097" s="821">
        <v>1</v>
      </c>
      <c r="P1097" s="794">
        <f t="shared" si="2786"/>
        <v>7</v>
      </c>
      <c r="Q1097" s="795">
        <f t="shared" si="2894"/>
        <v>1.96</v>
      </c>
      <c r="R1097" s="786"/>
      <c r="S1097" s="787">
        <f t="shared" si="2895"/>
        <v>1.96</v>
      </c>
      <c r="T1097" s="788">
        <v>66140</v>
      </c>
      <c r="U1097" s="869"/>
      <c r="V1097" s="870"/>
      <c r="W1097" s="864" t="str">
        <f t="shared" si="2789"/>
        <v>Կ-1</v>
      </c>
      <c r="X1097" s="788">
        <f t="shared" si="2896"/>
        <v>129634.4</v>
      </c>
      <c r="Y1097" s="791">
        <f t="shared" si="2897"/>
        <v>129634.4</v>
      </c>
      <c r="Z1097" s="797">
        <f t="shared" si="2898"/>
        <v>1685247.2</v>
      </c>
      <c r="AA1097" s="793">
        <f t="shared" si="2899"/>
        <v>1</v>
      </c>
      <c r="AB1097" s="794">
        <f t="shared" si="2900"/>
        <v>8</v>
      </c>
      <c r="AC1097" s="795">
        <f t="shared" si="2901"/>
        <v>2.02</v>
      </c>
      <c r="AD1097" s="786"/>
      <c r="AE1097" s="787">
        <f t="shared" si="2902"/>
        <v>2.02</v>
      </c>
      <c r="AF1097" s="788">
        <v>66140</v>
      </c>
      <c r="AG1097" s="869"/>
      <c r="AH1097" s="870"/>
      <c r="AI1097" s="864" t="str">
        <f t="shared" si="2903"/>
        <v>Կ-1</v>
      </c>
      <c r="AJ1097" s="788">
        <f t="shared" si="2904"/>
        <v>133602.79999999999</v>
      </c>
      <c r="AK1097" s="791">
        <f t="shared" si="2905"/>
        <v>133602.79999999999</v>
      </c>
      <c r="AL1097" s="797">
        <f t="shared" si="2906"/>
        <v>1736836.4</v>
      </c>
      <c r="AM1097" s="872">
        <f t="shared" si="2907"/>
        <v>1</v>
      </c>
      <c r="AN1097" s="883">
        <f t="shared" si="2908"/>
        <v>9</v>
      </c>
      <c r="AO1097" s="795">
        <f t="shared" si="2909"/>
        <v>2.02</v>
      </c>
      <c r="AP1097" s="786"/>
      <c r="AQ1097" s="787">
        <f t="shared" si="2910"/>
        <v>2.02</v>
      </c>
      <c r="AR1097" s="825">
        <v>66140</v>
      </c>
      <c r="AS1097" s="869"/>
      <c r="AT1097" s="870"/>
      <c r="AU1097" s="864" t="str">
        <f t="shared" si="2911"/>
        <v>Կ-1</v>
      </c>
      <c r="AV1097" s="825">
        <f t="shared" si="2912"/>
        <v>133602.79999999999</v>
      </c>
      <c r="AW1097" s="826">
        <f t="shared" si="2913"/>
        <v>133602.79999999999</v>
      </c>
      <c r="AX1097" s="797">
        <f t="shared" si="2914"/>
        <v>1736836.4</v>
      </c>
    </row>
    <row r="1098" spans="2:50" s="777" customFormat="1" ht="14.25" thickBot="1">
      <c r="B1098" s="1657">
        <v>46</v>
      </c>
      <c r="C1098" s="1348" t="s">
        <v>89</v>
      </c>
      <c r="D1098" s="657" t="s">
        <v>280</v>
      </c>
      <c r="E1098" s="822">
        <v>1</v>
      </c>
      <c r="F1098" s="1321">
        <v>6</v>
      </c>
      <c r="G1098" s="800">
        <f t="shared" si="2891"/>
        <v>1.96</v>
      </c>
      <c r="H1098" s="824">
        <v>66140</v>
      </c>
      <c r="I1098" s="869"/>
      <c r="J1098" s="870"/>
      <c r="K1098" s="871" t="s">
        <v>97</v>
      </c>
      <c r="L1098" s="788">
        <f t="shared" si="2892"/>
        <v>129634.4</v>
      </c>
      <c r="M1098" s="791">
        <f t="shared" si="2784"/>
        <v>129634.4</v>
      </c>
      <c r="N1098" s="792">
        <f t="shared" si="2893"/>
        <v>1685247.2</v>
      </c>
      <c r="O1098" s="821">
        <v>1</v>
      </c>
      <c r="P1098" s="794">
        <f t="shared" si="2786"/>
        <v>7</v>
      </c>
      <c r="Q1098" s="795">
        <f t="shared" si="2894"/>
        <v>1.96</v>
      </c>
      <c r="R1098" s="786"/>
      <c r="S1098" s="787">
        <f t="shared" si="2895"/>
        <v>1.96</v>
      </c>
      <c r="T1098" s="788">
        <v>66140</v>
      </c>
      <c r="U1098" s="869"/>
      <c r="V1098" s="870"/>
      <c r="W1098" s="864" t="str">
        <f t="shared" si="2789"/>
        <v>Կ-1</v>
      </c>
      <c r="X1098" s="788">
        <f t="shared" si="2896"/>
        <v>129634.4</v>
      </c>
      <c r="Y1098" s="791">
        <f t="shared" si="2897"/>
        <v>129634.4</v>
      </c>
      <c r="Z1098" s="797">
        <f t="shared" si="2898"/>
        <v>1685247.2</v>
      </c>
      <c r="AA1098" s="793">
        <f t="shared" si="2899"/>
        <v>1</v>
      </c>
      <c r="AB1098" s="794">
        <f t="shared" si="2900"/>
        <v>8</v>
      </c>
      <c r="AC1098" s="795">
        <f t="shared" si="2901"/>
        <v>2.02</v>
      </c>
      <c r="AD1098" s="786"/>
      <c r="AE1098" s="787">
        <f t="shared" si="2902"/>
        <v>2.02</v>
      </c>
      <c r="AF1098" s="788">
        <v>66140</v>
      </c>
      <c r="AG1098" s="869"/>
      <c r="AH1098" s="870"/>
      <c r="AI1098" s="864" t="str">
        <f t="shared" si="2903"/>
        <v>Կ-1</v>
      </c>
      <c r="AJ1098" s="788">
        <f t="shared" si="2904"/>
        <v>133602.79999999999</v>
      </c>
      <c r="AK1098" s="791">
        <f t="shared" si="2905"/>
        <v>133602.79999999999</v>
      </c>
      <c r="AL1098" s="797">
        <f t="shared" si="2906"/>
        <v>1736836.4</v>
      </c>
      <c r="AM1098" s="872">
        <f t="shared" si="2907"/>
        <v>1</v>
      </c>
      <c r="AN1098" s="883">
        <f t="shared" si="2908"/>
        <v>9</v>
      </c>
      <c r="AO1098" s="795">
        <f t="shared" si="2909"/>
        <v>2.02</v>
      </c>
      <c r="AP1098" s="786"/>
      <c r="AQ1098" s="787">
        <f t="shared" si="2910"/>
        <v>2.02</v>
      </c>
      <c r="AR1098" s="825">
        <v>66140</v>
      </c>
      <c r="AS1098" s="869"/>
      <c r="AT1098" s="870"/>
      <c r="AU1098" s="864" t="str">
        <f t="shared" si="2911"/>
        <v>Կ-1</v>
      </c>
      <c r="AV1098" s="825">
        <f t="shared" si="2912"/>
        <v>133602.79999999999</v>
      </c>
      <c r="AW1098" s="826">
        <f t="shared" si="2913"/>
        <v>133602.79999999999</v>
      </c>
      <c r="AX1098" s="797">
        <f t="shared" si="2914"/>
        <v>1736836.4</v>
      </c>
    </row>
    <row r="1099" spans="2:50" s="777" customFormat="1" ht="14.25" thickBot="1">
      <c r="B1099" s="1657">
        <v>47</v>
      </c>
      <c r="C1099" s="1348" t="s">
        <v>89</v>
      </c>
      <c r="D1099" s="657" t="s">
        <v>280</v>
      </c>
      <c r="E1099" s="822">
        <v>1</v>
      </c>
      <c r="F1099" s="1321">
        <v>6</v>
      </c>
      <c r="G1099" s="800">
        <f t="shared" si="2891"/>
        <v>1.96</v>
      </c>
      <c r="H1099" s="824">
        <v>66140</v>
      </c>
      <c r="I1099" s="869"/>
      <c r="J1099" s="870"/>
      <c r="K1099" s="871" t="s">
        <v>97</v>
      </c>
      <c r="L1099" s="788">
        <f t="shared" si="2892"/>
        <v>129634.4</v>
      </c>
      <c r="M1099" s="791">
        <f t="shared" si="2784"/>
        <v>129634.4</v>
      </c>
      <c r="N1099" s="792">
        <f t="shared" si="2893"/>
        <v>1685247.2</v>
      </c>
      <c r="O1099" s="821">
        <v>1</v>
      </c>
      <c r="P1099" s="794">
        <f t="shared" si="2786"/>
        <v>7</v>
      </c>
      <c r="Q1099" s="795">
        <f t="shared" si="2894"/>
        <v>1.96</v>
      </c>
      <c r="R1099" s="786"/>
      <c r="S1099" s="787">
        <f t="shared" si="2895"/>
        <v>1.96</v>
      </c>
      <c r="T1099" s="788">
        <v>66140</v>
      </c>
      <c r="U1099" s="869"/>
      <c r="V1099" s="870"/>
      <c r="W1099" s="864" t="str">
        <f t="shared" si="2789"/>
        <v>Կ-1</v>
      </c>
      <c r="X1099" s="788">
        <f t="shared" si="2896"/>
        <v>129634.4</v>
      </c>
      <c r="Y1099" s="791">
        <f t="shared" si="2897"/>
        <v>129634.4</v>
      </c>
      <c r="Z1099" s="797">
        <f t="shared" si="2898"/>
        <v>1685247.2</v>
      </c>
      <c r="AA1099" s="793">
        <f t="shared" si="2899"/>
        <v>1</v>
      </c>
      <c r="AB1099" s="794">
        <f t="shared" si="2900"/>
        <v>8</v>
      </c>
      <c r="AC1099" s="795">
        <f t="shared" si="2901"/>
        <v>2.02</v>
      </c>
      <c r="AD1099" s="786"/>
      <c r="AE1099" s="787">
        <f t="shared" si="2902"/>
        <v>2.02</v>
      </c>
      <c r="AF1099" s="788">
        <v>66140</v>
      </c>
      <c r="AG1099" s="869"/>
      <c r="AH1099" s="870"/>
      <c r="AI1099" s="864" t="str">
        <f t="shared" si="2903"/>
        <v>Կ-1</v>
      </c>
      <c r="AJ1099" s="788">
        <f t="shared" si="2904"/>
        <v>133602.79999999999</v>
      </c>
      <c r="AK1099" s="791">
        <f t="shared" si="2905"/>
        <v>133602.79999999999</v>
      </c>
      <c r="AL1099" s="797">
        <f t="shared" si="2906"/>
        <v>1736836.4</v>
      </c>
      <c r="AM1099" s="872">
        <f t="shared" si="2907"/>
        <v>1</v>
      </c>
      <c r="AN1099" s="883">
        <f t="shared" si="2908"/>
        <v>9</v>
      </c>
      <c r="AO1099" s="795">
        <f t="shared" si="2909"/>
        <v>2.02</v>
      </c>
      <c r="AP1099" s="786"/>
      <c r="AQ1099" s="787">
        <f t="shared" si="2910"/>
        <v>2.02</v>
      </c>
      <c r="AR1099" s="825">
        <v>66140</v>
      </c>
      <c r="AS1099" s="869"/>
      <c r="AT1099" s="870"/>
      <c r="AU1099" s="864" t="str">
        <f t="shared" si="2911"/>
        <v>Կ-1</v>
      </c>
      <c r="AV1099" s="825">
        <f t="shared" si="2912"/>
        <v>133602.79999999999</v>
      </c>
      <c r="AW1099" s="826">
        <f t="shared" si="2913"/>
        <v>133602.79999999999</v>
      </c>
      <c r="AX1099" s="797">
        <f t="shared" si="2914"/>
        <v>1736836.4</v>
      </c>
    </row>
    <row r="1100" spans="2:50" s="777" customFormat="1" ht="13.5">
      <c r="B1100" s="1657">
        <v>48</v>
      </c>
      <c r="C1100" s="1348" t="s">
        <v>89</v>
      </c>
      <c r="D1100" s="657" t="s">
        <v>280</v>
      </c>
      <c r="E1100" s="822">
        <v>1</v>
      </c>
      <c r="F1100" s="1321">
        <v>6</v>
      </c>
      <c r="G1100" s="800">
        <f t="shared" si="2891"/>
        <v>1.96</v>
      </c>
      <c r="H1100" s="824">
        <v>66140</v>
      </c>
      <c r="I1100" s="869"/>
      <c r="J1100" s="870"/>
      <c r="K1100" s="871" t="s">
        <v>97</v>
      </c>
      <c r="L1100" s="788">
        <f t="shared" si="2892"/>
        <v>129634.4</v>
      </c>
      <c r="M1100" s="791">
        <f t="shared" si="2784"/>
        <v>129634.4</v>
      </c>
      <c r="N1100" s="792">
        <f t="shared" si="2893"/>
        <v>1685247.2</v>
      </c>
      <c r="O1100" s="821">
        <v>1</v>
      </c>
      <c r="P1100" s="794">
        <f t="shared" si="2786"/>
        <v>7</v>
      </c>
      <c r="Q1100" s="795">
        <f t="shared" si="2894"/>
        <v>1.96</v>
      </c>
      <c r="R1100" s="786"/>
      <c r="S1100" s="787">
        <f t="shared" si="2895"/>
        <v>1.96</v>
      </c>
      <c r="T1100" s="788">
        <v>66140</v>
      </c>
      <c r="U1100" s="869"/>
      <c r="V1100" s="870"/>
      <c r="W1100" s="864" t="str">
        <f t="shared" si="2789"/>
        <v>Կ-1</v>
      </c>
      <c r="X1100" s="788">
        <f t="shared" si="2896"/>
        <v>129634.4</v>
      </c>
      <c r="Y1100" s="791">
        <f t="shared" si="2897"/>
        <v>129634.4</v>
      </c>
      <c r="Z1100" s="797">
        <f t="shared" si="2898"/>
        <v>1685247.2</v>
      </c>
      <c r="AA1100" s="793">
        <f t="shared" si="2899"/>
        <v>1</v>
      </c>
      <c r="AB1100" s="794">
        <f t="shared" si="2900"/>
        <v>8</v>
      </c>
      <c r="AC1100" s="795">
        <f t="shared" si="2901"/>
        <v>2.02</v>
      </c>
      <c r="AD1100" s="786"/>
      <c r="AE1100" s="787">
        <f t="shared" si="2902"/>
        <v>2.02</v>
      </c>
      <c r="AF1100" s="788">
        <v>66140</v>
      </c>
      <c r="AG1100" s="869"/>
      <c r="AH1100" s="870"/>
      <c r="AI1100" s="864" t="str">
        <f t="shared" si="2903"/>
        <v>Կ-1</v>
      </c>
      <c r="AJ1100" s="788">
        <f t="shared" si="2904"/>
        <v>133602.79999999999</v>
      </c>
      <c r="AK1100" s="791">
        <f t="shared" si="2905"/>
        <v>133602.79999999999</v>
      </c>
      <c r="AL1100" s="797">
        <f t="shared" si="2906"/>
        <v>1736836.4</v>
      </c>
      <c r="AM1100" s="872">
        <f t="shared" si="2907"/>
        <v>1</v>
      </c>
      <c r="AN1100" s="883">
        <f t="shared" si="2908"/>
        <v>9</v>
      </c>
      <c r="AO1100" s="795">
        <f t="shared" si="2909"/>
        <v>2.02</v>
      </c>
      <c r="AP1100" s="786"/>
      <c r="AQ1100" s="787">
        <f t="shared" si="2910"/>
        <v>2.02</v>
      </c>
      <c r="AR1100" s="825">
        <v>66140</v>
      </c>
      <c r="AS1100" s="869"/>
      <c r="AT1100" s="870"/>
      <c r="AU1100" s="864" t="str">
        <f t="shared" si="2911"/>
        <v>Կ-1</v>
      </c>
      <c r="AV1100" s="825">
        <f t="shared" si="2912"/>
        <v>133602.79999999999</v>
      </c>
      <c r="AW1100" s="826">
        <f t="shared" si="2913"/>
        <v>133602.79999999999</v>
      </c>
      <c r="AX1100" s="797">
        <f t="shared" si="2914"/>
        <v>1736836.4</v>
      </c>
    </row>
    <row r="1101" spans="2:50" s="777" customFormat="1" ht="14.25" thickBot="1">
      <c r="B1101" s="1658"/>
      <c r="C1101" s="1287" t="s">
        <v>1793</v>
      </c>
      <c r="D1101" s="1287"/>
      <c r="E1101" s="1306"/>
      <c r="F1101" s="1307"/>
      <c r="G1101" s="1308"/>
      <c r="H1101" s="873"/>
      <c r="I1101" s="1319"/>
      <c r="J1101" s="875"/>
      <c r="K1101" s="876"/>
      <c r="L1101" s="877"/>
      <c r="M1101" s="874">
        <f>+L1101</f>
        <v>0</v>
      </c>
      <c r="N1101" s="884">
        <f>+M1101*12</f>
        <v>0</v>
      </c>
      <c r="O1101" s="867"/>
      <c r="P1101" s="867"/>
      <c r="Q1101" s="885"/>
      <c r="R1101" s="886"/>
      <c r="S1101" s="885"/>
      <c r="T1101" s="825"/>
      <c r="U1101" s="826"/>
      <c r="V1101" s="843"/>
      <c r="W1101" s="844"/>
      <c r="X1101" s="815">
        <f>+L1101</f>
        <v>0</v>
      </c>
      <c r="Y1101" s="811">
        <f>+M1101</f>
        <v>0</v>
      </c>
      <c r="Z1101" s="812">
        <f>+N1101</f>
        <v>0</v>
      </c>
      <c r="AA1101" s="867"/>
      <c r="AB1101" s="867"/>
      <c r="AC1101" s="885"/>
      <c r="AD1101" s="886"/>
      <c r="AE1101" s="885"/>
      <c r="AF1101" s="825"/>
      <c r="AG1101" s="826"/>
      <c r="AH1101" s="843"/>
      <c r="AI1101" s="844"/>
      <c r="AJ1101" s="815">
        <f>+X1101</f>
        <v>0</v>
      </c>
      <c r="AK1101" s="811">
        <f>+Y1101</f>
        <v>0</v>
      </c>
      <c r="AL1101" s="812">
        <f>+Z1101</f>
        <v>0</v>
      </c>
      <c r="AM1101" s="867"/>
      <c r="AN1101" s="867"/>
      <c r="AO1101" s="885"/>
      <c r="AP1101" s="886"/>
      <c r="AQ1101" s="885"/>
      <c r="AR1101" s="825"/>
      <c r="AS1101" s="826"/>
      <c r="AT1101" s="843"/>
      <c r="AU1101" s="844"/>
      <c r="AV1101" s="815">
        <f>+AJ1101</f>
        <v>0</v>
      </c>
      <c r="AW1101" s="811">
        <f>+AK1101</f>
        <v>0</v>
      </c>
      <c r="AX1101" s="812">
        <f>+AL1101</f>
        <v>0</v>
      </c>
    </row>
    <row r="1102" spans="2:50" s="712" customFormat="1" ht="23.25" customHeight="1" thickBot="1">
      <c r="B1102" s="1688" t="s">
        <v>47</v>
      </c>
      <c r="C1102" s="1689"/>
      <c r="D1102" s="1689"/>
      <c r="E1102" s="1309">
        <f t="shared" ref="E1102:Q1102" si="2915">SUM(E1053:E1101)</f>
        <v>48</v>
      </c>
      <c r="F1102" s="1309">
        <f t="shared" si="2915"/>
        <v>288</v>
      </c>
      <c r="G1102" s="1309">
        <f t="shared" si="2915"/>
        <v>114.21999999999984</v>
      </c>
      <c r="H1102" s="881">
        <f t="shared" si="2915"/>
        <v>3174720</v>
      </c>
      <c r="I1102" s="1353">
        <f t="shared" si="2915"/>
        <v>0</v>
      </c>
      <c r="J1102" s="881">
        <f t="shared" si="2915"/>
        <v>0</v>
      </c>
      <c r="K1102" s="881">
        <f t="shared" si="2915"/>
        <v>0</v>
      </c>
      <c r="L1102" s="1353">
        <f t="shared" si="2915"/>
        <v>7554510.8000000091</v>
      </c>
      <c r="M1102" s="881">
        <f t="shared" si="2915"/>
        <v>7554510.8000000091</v>
      </c>
      <c r="N1102" s="881">
        <f t="shared" si="2915"/>
        <v>98208640.400000095</v>
      </c>
      <c r="O1102" s="881">
        <f t="shared" si="2915"/>
        <v>48</v>
      </c>
      <c r="P1102" s="881">
        <f t="shared" si="2915"/>
        <v>336</v>
      </c>
      <c r="Q1102" s="881">
        <f t="shared" si="2915"/>
        <v>114.21999999999984</v>
      </c>
      <c r="R1102" s="882"/>
      <c r="S1102" s="882">
        <v>136.17000000000004</v>
      </c>
      <c r="T1102" s="881">
        <f t="shared" ref="T1102:AC1102" si="2916">SUM(T1053:T1101)</f>
        <v>3174720</v>
      </c>
      <c r="U1102" s="881">
        <f t="shared" si="2916"/>
        <v>0</v>
      </c>
      <c r="V1102" s="881">
        <f t="shared" si="2916"/>
        <v>0</v>
      </c>
      <c r="W1102" s="881">
        <f t="shared" si="2916"/>
        <v>0</v>
      </c>
      <c r="X1102" s="881">
        <f t="shared" si="2916"/>
        <v>7554510.8000000091</v>
      </c>
      <c r="Y1102" s="881">
        <f t="shared" si="2916"/>
        <v>7554510.8000000091</v>
      </c>
      <c r="Z1102" s="881">
        <f t="shared" si="2916"/>
        <v>98208640.400000095</v>
      </c>
      <c r="AA1102" s="881">
        <f t="shared" si="2916"/>
        <v>48</v>
      </c>
      <c r="AB1102" s="881">
        <f t="shared" si="2916"/>
        <v>384</v>
      </c>
      <c r="AC1102" s="881">
        <f t="shared" si="2916"/>
        <v>117.81999999999989</v>
      </c>
      <c r="AD1102" s="882"/>
      <c r="AE1102" s="882">
        <v>139.41000000000005</v>
      </c>
      <c r="AF1102" s="881">
        <f t="shared" ref="AF1102:AO1102" si="2917">SUM(AF1053:AF1101)</f>
        <v>3174720</v>
      </c>
      <c r="AG1102" s="881">
        <f t="shared" si="2917"/>
        <v>0</v>
      </c>
      <c r="AH1102" s="881">
        <f t="shared" si="2917"/>
        <v>0</v>
      </c>
      <c r="AI1102" s="881">
        <f t="shared" si="2917"/>
        <v>0</v>
      </c>
      <c r="AJ1102" s="881">
        <f t="shared" si="2917"/>
        <v>7792614.7999999952</v>
      </c>
      <c r="AK1102" s="881">
        <f t="shared" si="2917"/>
        <v>7792614.7999999952</v>
      </c>
      <c r="AL1102" s="881">
        <f t="shared" si="2917"/>
        <v>101303992.40000011</v>
      </c>
      <c r="AM1102" s="881">
        <f t="shared" si="2917"/>
        <v>48</v>
      </c>
      <c r="AN1102" s="881">
        <f t="shared" si="2917"/>
        <v>432</v>
      </c>
      <c r="AO1102" s="881">
        <f t="shared" si="2917"/>
        <v>117.81999999999989</v>
      </c>
      <c r="AP1102" s="882"/>
      <c r="AQ1102" s="882">
        <v>142.40000000000003</v>
      </c>
      <c r="AR1102" s="881">
        <f t="shared" ref="AR1102:AX1102" si="2918">SUM(AR1053:AR1101)</f>
        <v>3174720</v>
      </c>
      <c r="AS1102" s="881">
        <f t="shared" si="2918"/>
        <v>0</v>
      </c>
      <c r="AT1102" s="881">
        <f t="shared" si="2918"/>
        <v>0</v>
      </c>
      <c r="AU1102" s="881">
        <f t="shared" si="2918"/>
        <v>0</v>
      </c>
      <c r="AV1102" s="881">
        <f t="shared" si="2918"/>
        <v>7792614.7999999952</v>
      </c>
      <c r="AW1102" s="881">
        <f t="shared" si="2918"/>
        <v>7792614.7999999952</v>
      </c>
      <c r="AX1102" s="881">
        <f t="shared" si="2918"/>
        <v>101303992.40000011</v>
      </c>
    </row>
  </sheetData>
  <autoFilter ref="A1:AX1048">
    <filterColumn colId="4" showButton="0"/>
    <filterColumn colId="5" showButton="0"/>
    <filterColumn colId="14" showButton="0"/>
    <filterColumn colId="15" showButton="0"/>
    <filterColumn colId="16" showButton="0"/>
    <filterColumn colId="17" showButton="0"/>
    <filterColumn colId="26" showButton="0"/>
    <filterColumn colId="27" showButton="0"/>
    <filterColumn colId="28" showButton="0"/>
    <filterColumn colId="29" showButton="0"/>
    <filterColumn colId="38" showButton="0"/>
    <filterColumn colId="39" showButton="0"/>
    <filterColumn colId="40" showButton="0"/>
    <filterColumn colId="41" showButton="0"/>
  </autoFilter>
  <mergeCells count="254">
    <mergeCell ref="O995:Z995"/>
    <mergeCell ref="AA995:AL995"/>
    <mergeCell ref="AM995:AX995"/>
    <mergeCell ref="O996:Z996"/>
    <mergeCell ref="AA996:AL996"/>
    <mergeCell ref="AM996:AX996"/>
    <mergeCell ref="O188:Z188"/>
    <mergeCell ref="O248:Z248"/>
    <mergeCell ref="O311:Z311"/>
    <mergeCell ref="AA188:AL188"/>
    <mergeCell ref="AA248:AL248"/>
    <mergeCell ref="AA311:AL311"/>
    <mergeCell ref="AM188:AX188"/>
    <mergeCell ref="AM248:AX248"/>
    <mergeCell ref="AM311:AX311"/>
    <mergeCell ref="O889:Z889"/>
    <mergeCell ref="AA889:AL889"/>
    <mergeCell ref="AM889:AX889"/>
    <mergeCell ref="O920:Z920"/>
    <mergeCell ref="AA920:AL920"/>
    <mergeCell ref="AM920:AX920"/>
    <mergeCell ref="O921:Z921"/>
    <mergeCell ref="AA921:AL921"/>
    <mergeCell ref="AM921:AX921"/>
    <mergeCell ref="O850:Z850"/>
    <mergeCell ref="AA850:AL850"/>
    <mergeCell ref="AM850:AX850"/>
    <mergeCell ref="O851:Z851"/>
    <mergeCell ref="AA851:AL851"/>
    <mergeCell ref="AM851:AX851"/>
    <mergeCell ref="O888:Z888"/>
    <mergeCell ref="AA888:AL888"/>
    <mergeCell ref="AM888:AX888"/>
    <mergeCell ref="O768:Z768"/>
    <mergeCell ref="AA768:AL768"/>
    <mergeCell ref="AM768:AX768"/>
    <mergeCell ref="O807:Z807"/>
    <mergeCell ref="AA807:AL807"/>
    <mergeCell ref="AM807:AX807"/>
    <mergeCell ref="O808:Z808"/>
    <mergeCell ref="AA808:AL808"/>
    <mergeCell ref="AM808:AX808"/>
    <mergeCell ref="O723:Z723"/>
    <mergeCell ref="AA723:AL723"/>
    <mergeCell ref="AM723:AX723"/>
    <mergeCell ref="O724:Z724"/>
    <mergeCell ref="AA724:AL724"/>
    <mergeCell ref="AM724:AX724"/>
    <mergeCell ref="E767:N767"/>
    <mergeCell ref="O767:Z767"/>
    <mergeCell ref="AA767:AL767"/>
    <mergeCell ref="AM767:AX767"/>
    <mergeCell ref="O650:Z650"/>
    <mergeCell ref="AA650:AL650"/>
    <mergeCell ref="AM650:AX650"/>
    <mergeCell ref="E685:N685"/>
    <mergeCell ref="O685:Z685"/>
    <mergeCell ref="AA685:AL685"/>
    <mergeCell ref="AM685:AX685"/>
    <mergeCell ref="O686:Z686"/>
    <mergeCell ref="AA686:AL686"/>
    <mergeCell ref="AM686:AX686"/>
    <mergeCell ref="O604:Z604"/>
    <mergeCell ref="AA604:AL604"/>
    <mergeCell ref="AM604:AX604"/>
    <mergeCell ref="O605:Z605"/>
    <mergeCell ref="AA605:AL605"/>
    <mergeCell ref="AM605:AX605"/>
    <mergeCell ref="E649:N649"/>
    <mergeCell ref="O649:Z649"/>
    <mergeCell ref="AA649:AL649"/>
    <mergeCell ref="AM649:AX649"/>
    <mergeCell ref="AA347:AL347"/>
    <mergeCell ref="AM347:AX347"/>
    <mergeCell ref="AM348:AX348"/>
    <mergeCell ref="AA348:AL348"/>
    <mergeCell ref="O348:Z348"/>
    <mergeCell ref="O573:Z573"/>
    <mergeCell ref="O574:Z574"/>
    <mergeCell ref="AA573:AL573"/>
    <mergeCell ref="AA574:AL574"/>
    <mergeCell ref="AM573:AX573"/>
    <mergeCell ref="AM574:AX574"/>
    <mergeCell ref="E574:N574"/>
    <mergeCell ref="E311:N311"/>
    <mergeCell ref="E921:N921"/>
    <mergeCell ref="E851:N851"/>
    <mergeCell ref="E889:N889"/>
    <mergeCell ref="E808:N808"/>
    <mergeCell ref="E605:N605"/>
    <mergeCell ref="E650:N650"/>
    <mergeCell ref="E686:N686"/>
    <mergeCell ref="E724:N724"/>
    <mergeCell ref="E920:N920"/>
    <mergeCell ref="E807:N807"/>
    <mergeCell ref="E347:N347"/>
    <mergeCell ref="B650:D650"/>
    <mergeCell ref="D1:D2"/>
    <mergeCell ref="E5:G5"/>
    <mergeCell ref="O5:S5"/>
    <mergeCell ref="E6:G6"/>
    <mergeCell ref="E768:N768"/>
    <mergeCell ref="B20:D20"/>
    <mergeCell ref="E13:G13"/>
    <mergeCell ref="B19:D19"/>
    <mergeCell ref="B244:D244"/>
    <mergeCell ref="B247:D247"/>
    <mergeCell ref="B248:D248"/>
    <mergeCell ref="B184:D184"/>
    <mergeCell ref="B187:D187"/>
    <mergeCell ref="B188:D188"/>
    <mergeCell ref="B129:D129"/>
    <mergeCell ref="B132:D132"/>
    <mergeCell ref="B133:D133"/>
    <mergeCell ref="E248:N248"/>
    <mergeCell ref="B720:D720"/>
    <mergeCell ref="B723:D723"/>
    <mergeCell ref="B724:D724"/>
    <mergeCell ref="B685:D685"/>
    <mergeCell ref="B686:D686"/>
    <mergeCell ref="B808:D808"/>
    <mergeCell ref="B764:D764"/>
    <mergeCell ref="B767:D767"/>
    <mergeCell ref="B768:D768"/>
    <mergeCell ref="B917:D917"/>
    <mergeCell ref="B804:D804"/>
    <mergeCell ref="B920:D920"/>
    <mergeCell ref="B921:D921"/>
    <mergeCell ref="B885:D885"/>
    <mergeCell ref="B888:D888"/>
    <mergeCell ref="B344:D344"/>
    <mergeCell ref="B347:D347"/>
    <mergeCell ref="B348:D348"/>
    <mergeCell ref="B307:D307"/>
    <mergeCell ref="B310:D310"/>
    <mergeCell ref="B311:D311"/>
    <mergeCell ref="B570:D570"/>
    <mergeCell ref="O16:S16"/>
    <mergeCell ref="E17:G17"/>
    <mergeCell ref="O17:S17"/>
    <mergeCell ref="E348:N348"/>
    <mergeCell ref="O20:Z20"/>
    <mergeCell ref="O133:Z133"/>
    <mergeCell ref="E20:N20"/>
    <mergeCell ref="E133:N133"/>
    <mergeCell ref="E188:N188"/>
    <mergeCell ref="E247:N247"/>
    <mergeCell ref="E310:N310"/>
    <mergeCell ref="O347:Z347"/>
    <mergeCell ref="F16:G16"/>
    <mergeCell ref="O2:S3"/>
    <mergeCell ref="E2:G3"/>
    <mergeCell ref="O1:S1"/>
    <mergeCell ref="E1:G1"/>
    <mergeCell ref="O15:S15"/>
    <mergeCell ref="E15:G15"/>
    <mergeCell ref="O11:S11"/>
    <mergeCell ref="E11:G11"/>
    <mergeCell ref="O9:S9"/>
    <mergeCell ref="E9:G9"/>
    <mergeCell ref="O8:S8"/>
    <mergeCell ref="E8:G8"/>
    <mergeCell ref="O14:S14"/>
    <mergeCell ref="E10:G10"/>
    <mergeCell ref="O10:S10"/>
    <mergeCell ref="E12:G12"/>
    <mergeCell ref="O12:S12"/>
    <mergeCell ref="O7:S7"/>
    <mergeCell ref="E7:G7"/>
    <mergeCell ref="O6:S6"/>
    <mergeCell ref="O13:S13"/>
    <mergeCell ref="E14:G14"/>
    <mergeCell ref="O4:V4"/>
    <mergeCell ref="D4:I4"/>
    <mergeCell ref="AA1:AE1"/>
    <mergeCell ref="AA2:AE3"/>
    <mergeCell ref="AA4:AH4"/>
    <mergeCell ref="AA5:AE5"/>
    <mergeCell ref="AA6:AE6"/>
    <mergeCell ref="AA7:AE7"/>
    <mergeCell ref="AA8:AE8"/>
    <mergeCell ref="AA9:AE9"/>
    <mergeCell ref="AA10:AE10"/>
    <mergeCell ref="AM1:AQ1"/>
    <mergeCell ref="AM2:AQ3"/>
    <mergeCell ref="AM4:AT4"/>
    <mergeCell ref="AM5:AQ5"/>
    <mergeCell ref="AM6:AQ6"/>
    <mergeCell ref="AM7:AQ7"/>
    <mergeCell ref="AM8:AQ8"/>
    <mergeCell ref="AM9:AQ9"/>
    <mergeCell ref="AM10:AQ10"/>
    <mergeCell ref="AM11:AQ11"/>
    <mergeCell ref="AM12:AQ12"/>
    <mergeCell ref="AM13:AQ13"/>
    <mergeCell ref="AM14:AQ14"/>
    <mergeCell ref="AM15:AQ15"/>
    <mergeCell ref="AM16:AQ16"/>
    <mergeCell ref="AM17:AQ17"/>
    <mergeCell ref="AA11:AE11"/>
    <mergeCell ref="AA12:AE12"/>
    <mergeCell ref="AA13:AE13"/>
    <mergeCell ref="AA14:AE14"/>
    <mergeCell ref="AA15:AE15"/>
    <mergeCell ref="AA16:AE16"/>
    <mergeCell ref="AA17:AE17"/>
    <mergeCell ref="AM19:AX19"/>
    <mergeCell ref="AA19:AL19"/>
    <mergeCell ref="O19:Z19"/>
    <mergeCell ref="E19:N19"/>
    <mergeCell ref="E187:N187"/>
    <mergeCell ref="AM20:AX20"/>
    <mergeCell ref="AM133:AX133"/>
    <mergeCell ref="E132:N132"/>
    <mergeCell ref="O132:Z132"/>
    <mergeCell ref="AA132:AL132"/>
    <mergeCell ref="AM132:AX132"/>
    <mergeCell ref="AA20:AL20"/>
    <mergeCell ref="AA133:AL133"/>
    <mergeCell ref="B1048:D1048"/>
    <mergeCell ref="B995:D995"/>
    <mergeCell ref="E995:N995"/>
    <mergeCell ref="B996:D996"/>
    <mergeCell ref="E996:N996"/>
    <mergeCell ref="E850:N850"/>
    <mergeCell ref="E888:N888"/>
    <mergeCell ref="E573:N573"/>
    <mergeCell ref="E604:N604"/>
    <mergeCell ref="E723:N723"/>
    <mergeCell ref="B604:D604"/>
    <mergeCell ref="B605:D605"/>
    <mergeCell ref="B573:D573"/>
    <mergeCell ref="B574:D574"/>
    <mergeCell ref="B601:D601"/>
    <mergeCell ref="B682:D682"/>
    <mergeCell ref="B646:D646"/>
    <mergeCell ref="B649:D649"/>
    <mergeCell ref="B993:D993"/>
    <mergeCell ref="B889:D889"/>
    <mergeCell ref="B847:D847"/>
    <mergeCell ref="B850:D850"/>
    <mergeCell ref="B851:D851"/>
    <mergeCell ref="B807:D807"/>
    <mergeCell ref="B1102:D1102"/>
    <mergeCell ref="B1050:D1050"/>
    <mergeCell ref="E1050:N1050"/>
    <mergeCell ref="O1050:Z1050"/>
    <mergeCell ref="AA1050:AL1050"/>
    <mergeCell ref="AM1050:AX1050"/>
    <mergeCell ref="B1051:D1051"/>
    <mergeCell ref="E1051:N1051"/>
    <mergeCell ref="O1051:Z1051"/>
    <mergeCell ref="AA1051:AL1051"/>
    <mergeCell ref="AM1051:AX1051"/>
  </mergeCells>
  <conditionalFormatting sqref="E2 H17:I17 H2:O2 T2:Z2 AF2:AL2 AR2:AX2">
    <cfRule type="cellIs" dxfId="463" priority="75" operator="greaterThan">
      <formula>0</formula>
    </cfRule>
  </conditionalFormatting>
  <conditionalFormatting sqref="H17:I17">
    <cfRule type="cellIs" dxfId="462" priority="74" operator="notEqual">
      <formula>M2</formula>
    </cfRule>
  </conditionalFormatting>
  <conditionalFormatting sqref="E17:G17">
    <cfRule type="cellIs" dxfId="461" priority="72" operator="notEqual">
      <formula>E2</formula>
    </cfRule>
    <cfRule type="cellIs" dxfId="460" priority="73" operator="greaterThan">
      <formula>0</formula>
    </cfRule>
  </conditionalFormatting>
  <conditionalFormatting sqref="I17">
    <cfRule type="cellIs" dxfId="459" priority="71" operator="notEqual">
      <formula>N2</formula>
    </cfRule>
  </conditionalFormatting>
  <conditionalFormatting sqref="V17">
    <cfRule type="cellIs" dxfId="458" priority="69" operator="notEqual">
      <formula>S2</formula>
    </cfRule>
    <cfRule type="cellIs" dxfId="457" priority="70" operator="greaterThan">
      <formula>0</formula>
    </cfRule>
  </conditionalFormatting>
  <conditionalFormatting sqref="U17">
    <cfRule type="cellIs" dxfId="456" priority="67" operator="notEqual">
      <formula>Y2</formula>
    </cfRule>
    <cfRule type="cellIs" dxfId="455" priority="68" operator="greaterThan">
      <formula>0</formula>
    </cfRule>
  </conditionalFormatting>
  <conditionalFormatting sqref="V17">
    <cfRule type="cellIs" dxfId="454" priority="65" operator="notEqual">
      <formula>Z2</formula>
    </cfRule>
    <cfRule type="cellIs" dxfId="453" priority="66" operator="greaterThan">
      <formula>0</formula>
    </cfRule>
  </conditionalFormatting>
  <conditionalFormatting sqref="H17:I17">
    <cfRule type="cellIs" dxfId="452" priority="64" operator="notEqual">
      <formula>M2</formula>
    </cfRule>
  </conditionalFormatting>
  <conditionalFormatting sqref="I17">
    <cfRule type="cellIs" dxfId="451" priority="61" operator="notEqual">
      <formula>N2</formula>
    </cfRule>
  </conditionalFormatting>
  <conditionalFormatting sqref="V17">
    <cfRule type="cellIs" dxfId="450" priority="59" operator="notEqual">
      <formula>S2</formula>
    </cfRule>
    <cfRule type="cellIs" dxfId="449" priority="60" operator="greaterThan">
      <formula>0</formula>
    </cfRule>
  </conditionalFormatting>
  <conditionalFormatting sqref="U17">
    <cfRule type="cellIs" dxfId="448" priority="57" operator="notEqual">
      <formula>Y2</formula>
    </cfRule>
    <cfRule type="cellIs" dxfId="447" priority="58" operator="greaterThan">
      <formula>0</formula>
    </cfRule>
  </conditionalFormatting>
  <conditionalFormatting sqref="V17">
    <cfRule type="cellIs" dxfId="446" priority="55" operator="notEqual">
      <formula>Z2</formula>
    </cfRule>
    <cfRule type="cellIs" dxfId="445" priority="56" operator="greaterThan">
      <formula>0</formula>
    </cfRule>
  </conditionalFormatting>
  <conditionalFormatting sqref="F908:F913 F915 F891:F906">
    <cfRule type="cellIs" dxfId="444" priority="54" operator="lessThan">
      <formula>0</formula>
    </cfRule>
  </conditionalFormatting>
  <conditionalFormatting sqref="AH17">
    <cfRule type="cellIs" dxfId="443" priority="52" operator="notEqual">
      <formula>AE2</formula>
    </cfRule>
    <cfRule type="cellIs" dxfId="442" priority="53" operator="greaterThan">
      <formula>0</formula>
    </cfRule>
  </conditionalFormatting>
  <conditionalFormatting sqref="AG17">
    <cfRule type="cellIs" dxfId="441" priority="50" operator="notEqual">
      <formula>AK2</formula>
    </cfRule>
    <cfRule type="cellIs" dxfId="440" priority="51" operator="greaterThan">
      <formula>0</formula>
    </cfRule>
  </conditionalFormatting>
  <conditionalFormatting sqref="AH17">
    <cfRule type="cellIs" dxfId="439" priority="48" operator="notEqual">
      <formula>AL2</formula>
    </cfRule>
    <cfRule type="cellIs" dxfId="438" priority="49" operator="greaterThan">
      <formula>0</formula>
    </cfRule>
  </conditionalFormatting>
  <conditionalFormatting sqref="AH17">
    <cfRule type="cellIs" dxfId="437" priority="46" operator="notEqual">
      <formula>AE2</formula>
    </cfRule>
    <cfRule type="cellIs" dxfId="436" priority="47" operator="greaterThan">
      <formula>0</formula>
    </cfRule>
  </conditionalFormatting>
  <conditionalFormatting sqref="AG17">
    <cfRule type="cellIs" dxfId="435" priority="44" operator="notEqual">
      <formula>AK2</formula>
    </cfRule>
    <cfRule type="cellIs" dxfId="434" priority="45" operator="greaterThan">
      <formula>0</formula>
    </cfRule>
  </conditionalFormatting>
  <conditionalFormatting sqref="AH17">
    <cfRule type="cellIs" dxfId="433" priority="42" operator="notEqual">
      <formula>AL2</formula>
    </cfRule>
    <cfRule type="cellIs" dxfId="432" priority="43" operator="greaterThan">
      <formula>0</formula>
    </cfRule>
  </conditionalFormatting>
  <conditionalFormatting sqref="AT17">
    <cfRule type="cellIs" dxfId="431" priority="40" operator="notEqual">
      <formula>AQ2</formula>
    </cfRule>
    <cfRule type="cellIs" dxfId="430" priority="41" operator="greaterThan">
      <formula>0</formula>
    </cfRule>
  </conditionalFormatting>
  <conditionalFormatting sqref="AS17">
    <cfRule type="cellIs" dxfId="429" priority="38" operator="notEqual">
      <formula>AW2</formula>
    </cfRule>
    <cfRule type="cellIs" dxfId="428" priority="39" operator="greaterThan">
      <formula>0</formula>
    </cfRule>
  </conditionalFormatting>
  <conditionalFormatting sqref="AT17">
    <cfRule type="cellIs" dxfId="427" priority="36" operator="notEqual">
      <formula>AX2</formula>
    </cfRule>
    <cfRule type="cellIs" dxfId="426" priority="37" operator="greaterThan">
      <formula>0</formula>
    </cfRule>
  </conditionalFormatting>
  <conditionalFormatting sqref="AT17">
    <cfRule type="cellIs" dxfId="425" priority="34" operator="notEqual">
      <formula>AQ2</formula>
    </cfRule>
    <cfRule type="cellIs" dxfId="424" priority="35" operator="greaterThan">
      <formula>0</formula>
    </cfRule>
  </conditionalFormatting>
  <conditionalFormatting sqref="AS17">
    <cfRule type="cellIs" dxfId="423" priority="32" operator="notEqual">
      <formula>AW2</formula>
    </cfRule>
    <cfRule type="cellIs" dxfId="422" priority="33" operator="greaterThan">
      <formula>0</formula>
    </cfRule>
  </conditionalFormatting>
  <conditionalFormatting sqref="AT17">
    <cfRule type="cellIs" dxfId="421" priority="30" operator="notEqual">
      <formula>AX2</formula>
    </cfRule>
    <cfRule type="cellIs" dxfId="420" priority="31" operator="greaterThan">
      <formula>0</formula>
    </cfRule>
  </conditionalFormatting>
  <conditionalFormatting sqref="C224">
    <cfRule type="duplicateValues" dxfId="419" priority="85"/>
  </conditionalFormatting>
  <conditionalFormatting sqref="C232">
    <cfRule type="duplicateValues" dxfId="418" priority="86"/>
  </conditionalFormatting>
  <conditionalFormatting sqref="C222">
    <cfRule type="duplicateValues" dxfId="417" priority="87"/>
  </conditionalFormatting>
  <conditionalFormatting sqref="C229">
    <cfRule type="duplicateValues" dxfId="416" priority="88"/>
  </conditionalFormatting>
  <conditionalFormatting sqref="C190:C196">
    <cfRule type="duplicateValues" dxfId="415" priority="89"/>
  </conditionalFormatting>
  <conditionalFormatting sqref="C230:C233 C222 C235:C238 C228 C224">
    <cfRule type="duplicateValues" dxfId="414" priority="90"/>
  </conditionalFormatting>
  <conditionalFormatting sqref="T17">
    <cfRule type="cellIs" dxfId="413" priority="702" operator="notEqual">
      <formula>O2</formula>
    </cfRule>
    <cfRule type="cellIs" dxfId="412" priority="703" operator="greaterThan">
      <formula>0</formula>
    </cfRule>
  </conditionalFormatting>
  <conditionalFormatting sqref="AF17">
    <cfRule type="cellIs" dxfId="411" priority="704" operator="notEqual">
      <formula>AA2</formula>
    </cfRule>
    <cfRule type="cellIs" dxfId="410" priority="705" operator="greaterThan">
      <formula>0</formula>
    </cfRule>
  </conditionalFormatting>
  <conditionalFormatting sqref="AR17">
    <cfRule type="cellIs" dxfId="409" priority="706" operator="notEqual">
      <formula>AM2</formula>
    </cfRule>
    <cfRule type="cellIs" dxfId="408" priority="707" operator="greaterThan">
      <formula>0</formula>
    </cfRule>
  </conditionalFormatting>
  <conditionalFormatting sqref="C242">
    <cfRule type="duplicateValues" dxfId="407" priority="29"/>
  </conditionalFormatting>
  <conditionalFormatting sqref="C197:C212">
    <cfRule type="duplicateValues" dxfId="406" priority="27"/>
  </conditionalFormatting>
  <conditionalFormatting sqref="C197:C212">
    <cfRule type="duplicateValues" dxfId="405" priority="28"/>
  </conditionalFormatting>
  <conditionalFormatting sqref="C213:C215">
    <cfRule type="duplicateValues" dxfId="404" priority="25"/>
  </conditionalFormatting>
  <conditionalFormatting sqref="C213:C215">
    <cfRule type="duplicateValues" dxfId="403" priority="26"/>
  </conditionalFormatting>
  <conditionalFormatting sqref="C239">
    <cfRule type="duplicateValues" dxfId="402" priority="24"/>
  </conditionalFormatting>
  <conditionalFormatting sqref="C234">
    <cfRule type="duplicateValues" dxfId="401" priority="23"/>
  </conditionalFormatting>
  <conditionalFormatting sqref="C225">
    <cfRule type="duplicateValues" dxfId="400" priority="21"/>
  </conditionalFormatting>
  <conditionalFormatting sqref="C225">
    <cfRule type="duplicateValues" dxfId="399" priority="22"/>
  </conditionalFormatting>
  <conditionalFormatting sqref="F907">
    <cfRule type="cellIs" dxfId="398" priority="20" operator="lessThan">
      <formula>0</formula>
    </cfRule>
  </conditionalFormatting>
  <conditionalFormatting sqref="F914">
    <cfRule type="cellIs" dxfId="397" priority="19" operator="lessThan">
      <formula>0</formula>
    </cfRule>
  </conditionalFormatting>
  <conditionalFormatting sqref="C240">
    <cfRule type="duplicateValues" dxfId="396" priority="16"/>
  </conditionalFormatting>
  <conditionalFormatting sqref="C223">
    <cfRule type="duplicateValues" dxfId="395" priority="14"/>
  </conditionalFormatting>
  <conditionalFormatting sqref="C223">
    <cfRule type="duplicateValues" dxfId="394" priority="15"/>
  </conditionalFormatting>
  <conditionalFormatting sqref="C226">
    <cfRule type="duplicateValues" dxfId="393" priority="12"/>
  </conditionalFormatting>
  <conditionalFormatting sqref="C226">
    <cfRule type="duplicateValues" dxfId="392" priority="13"/>
  </conditionalFormatting>
  <conditionalFormatting sqref="C216:C221">
    <cfRule type="duplicateValues" dxfId="391" priority="6"/>
  </conditionalFormatting>
  <conditionalFormatting sqref="C216:C221">
    <cfRule type="duplicateValues" dxfId="390" priority="7"/>
  </conditionalFormatting>
  <conditionalFormatting sqref="AA2">
    <cfRule type="cellIs" dxfId="389" priority="5" operator="greaterThan">
      <formula>0</formula>
    </cfRule>
  </conditionalFormatting>
  <conditionalFormatting sqref="AM2">
    <cfRule type="cellIs" dxfId="388" priority="4" operator="greaterThan">
      <formula>0</formula>
    </cfRule>
  </conditionalFormatting>
  <conditionalFormatting sqref="C241">
    <cfRule type="duplicateValues" dxfId="387" priority="3"/>
  </conditionalFormatting>
  <conditionalFormatting sqref="C227">
    <cfRule type="duplicateValues" dxfId="386" priority="1"/>
  </conditionalFormatting>
  <conditionalFormatting sqref="C227">
    <cfRule type="duplicateValues" dxfId="385" priority="2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4" max="1278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73"/>
  <sheetViews>
    <sheetView zoomScaleNormal="100" workbookViewId="0">
      <selection activeCell="B15" sqref="B15"/>
    </sheetView>
  </sheetViews>
  <sheetFormatPr defaultRowHeight="16.5"/>
  <cols>
    <col min="1" max="1" width="5.5703125" style="301" customWidth="1"/>
    <col min="2" max="2" width="34.42578125" style="1013" customWidth="1"/>
    <col min="3" max="3" width="17.7109375" style="1282" customWidth="1"/>
    <col min="4" max="4" width="12.42578125" style="298" customWidth="1"/>
    <col min="5" max="5" width="13.85546875" style="298" customWidth="1"/>
    <col min="6" max="6" width="18.28515625" style="1003" customWidth="1"/>
    <col min="7" max="7" width="14.28515625" style="298" customWidth="1"/>
    <col min="8" max="8" width="14" style="298" customWidth="1"/>
    <col min="9" max="9" width="20" style="1003" customWidth="1"/>
    <col min="10" max="10" width="22.5703125" style="1003" customWidth="1"/>
    <col min="11" max="11" width="20" style="1003" customWidth="1"/>
    <col min="12" max="12" width="15" style="298" customWidth="1"/>
    <col min="13" max="13" width="9.28515625" style="298" customWidth="1"/>
    <col min="14" max="14" width="18" style="298" customWidth="1"/>
    <col min="15" max="15" width="15" style="298" customWidth="1"/>
    <col min="16" max="16" width="16.7109375" style="298" customWidth="1"/>
    <col min="17" max="17" width="20" style="298" customWidth="1"/>
    <col min="18" max="19" width="20.140625" style="298" customWidth="1"/>
    <col min="20" max="20" width="15" style="298" customWidth="1"/>
    <col min="21" max="21" width="9.28515625" style="298" customWidth="1"/>
    <col min="22" max="22" width="18" style="298" customWidth="1"/>
    <col min="23" max="23" width="15.140625" style="298" customWidth="1"/>
    <col min="24" max="24" width="16.7109375" style="298" customWidth="1"/>
    <col min="25" max="25" width="20" style="298" customWidth="1"/>
    <col min="26" max="27" width="20.140625" style="298" customWidth="1"/>
    <col min="28" max="28" width="15" style="298" customWidth="1"/>
    <col min="29" max="29" width="9.28515625" style="298" customWidth="1"/>
    <col min="30" max="30" width="18" style="298" customWidth="1"/>
    <col min="31" max="31" width="15.85546875" style="298" customWidth="1"/>
    <col min="32" max="32" width="16.7109375" style="298" customWidth="1"/>
    <col min="33" max="33" width="20" style="298" customWidth="1"/>
    <col min="34" max="35" width="20.140625" style="298" customWidth="1"/>
    <col min="36" max="16384" width="9.140625" style="298"/>
  </cols>
  <sheetData>
    <row r="1" spans="1:35" s="294" customFormat="1" ht="54" customHeight="1" thickBot="1">
      <c r="B1" s="1011"/>
      <c r="C1" s="1773" t="s">
        <v>47</v>
      </c>
      <c r="D1" s="549" t="str">
        <f>+D11</f>
        <v>հաստիք</v>
      </c>
      <c r="E1" s="295" t="str">
        <f>+E11</f>
        <v>Գործակից</v>
      </c>
      <c r="F1" s="1019" t="str">
        <f>+F11</f>
        <v>Բազային դրույքաչափ</v>
      </c>
      <c r="G1" s="295" t="str">
        <f>+G11</f>
        <v>Հավելավճար</v>
      </c>
      <c r="H1" s="295" t="str">
        <f>+H11</f>
        <v>Բարձր Լեռնային</v>
      </c>
      <c r="I1" s="1356" t="s">
        <v>760</v>
      </c>
      <c r="J1" s="1356" t="str">
        <f t="shared" ref="J1" si="0">+J11</f>
        <v>ԸՆԴԱՄԵՆԸ ԱՄՍԱԿԱՆ ԱՇԽԱՏԱՎԱՐՁ</v>
      </c>
      <c r="K1" s="1361" t="str">
        <f>K11</f>
        <v>ԸՆԴԱՄԵՆԸ 2022 ԹՎԱԿԱՆ ՏԱՐԵԿԱՆ</v>
      </c>
      <c r="L1" s="549" t="str">
        <f>+L11</f>
        <v>հաստիք</v>
      </c>
      <c r="M1" s="295" t="str">
        <f>+M11</f>
        <v>Գործակից</v>
      </c>
      <c r="N1" s="548" t="str">
        <f t="shared" ref="N1:P1" si="1">+N11</f>
        <v>Բազային դրույքաչափ</v>
      </c>
      <c r="O1" s="548" t="str">
        <f t="shared" si="1"/>
        <v>Հավելավճար</v>
      </c>
      <c r="P1" s="548" t="str">
        <f t="shared" si="1"/>
        <v>Բարձր Լեռնային</v>
      </c>
      <c r="Q1" s="548" t="s">
        <v>760</v>
      </c>
      <c r="R1" s="276" t="str">
        <f>+R11</f>
        <v>ԸՆԴԱՄԵՆԸ ԱՄՍԱԿԱՆ ԱՇԽԱՏԱՎԱՐՁ</v>
      </c>
      <c r="S1" s="276" t="str">
        <f>+S11</f>
        <v>ԸՆԴԱՄԵՆԸ 2023 ԹՎԱԿԱՆ ՏԱՐԵԿԱՆ</v>
      </c>
      <c r="T1" s="549" t="str">
        <f>+T11</f>
        <v>հաստիք</v>
      </c>
      <c r="U1" s="295" t="str">
        <f>+U11</f>
        <v>Գործակից</v>
      </c>
      <c r="V1" s="548" t="str">
        <f t="shared" ref="V1:X1" si="2">+V11</f>
        <v>Բազային դրույքաչափ</v>
      </c>
      <c r="W1" s="548" t="str">
        <f t="shared" si="2"/>
        <v>Հավելավճար</v>
      </c>
      <c r="X1" s="548" t="str">
        <f t="shared" si="2"/>
        <v>Բարձր Լեռնային</v>
      </c>
      <c r="Y1" s="548" t="s">
        <v>760</v>
      </c>
      <c r="Z1" s="276" t="str">
        <f>+Z11</f>
        <v>ԸՆԴԱՄԵՆԸ ԱՄՍԱԿԱՆ ԱՇԽԱՏԱՎԱՐՁ</v>
      </c>
      <c r="AA1" s="276" t="str">
        <f>+AA11</f>
        <v>ԸՆԴԱՄԵՆԸ 2024 ԹՎԱԿԱՆ ՏԱՐԵԿԱՆ</v>
      </c>
      <c r="AB1" s="549" t="str">
        <f>+AB11</f>
        <v>հաստիք</v>
      </c>
      <c r="AC1" s="295" t="str">
        <f>+AC11</f>
        <v>Գործակից</v>
      </c>
      <c r="AD1" s="548" t="str">
        <f t="shared" ref="AD1:AF1" si="3">+AD11</f>
        <v>Բազային դրույքաչափ</v>
      </c>
      <c r="AE1" s="548" t="str">
        <f t="shared" si="3"/>
        <v>Հավելավճար</v>
      </c>
      <c r="AF1" s="548" t="str">
        <f t="shared" si="3"/>
        <v>Բարձր Լեռնային</v>
      </c>
      <c r="AG1" s="548" t="s">
        <v>760</v>
      </c>
      <c r="AH1" s="276" t="str">
        <f>+AH11</f>
        <v>ԸՆԴԱՄԵՆԸ ԱՄՍԱԿԱՆ ԱՇԽԱՏԱՎԱՐՁ</v>
      </c>
      <c r="AI1" s="276" t="str">
        <f>+AI11</f>
        <v>ԸՆԴԱՄԵՆԸ 2025 ԹՎԱԿԱՆ ՏԱՐԵԿԱՆ</v>
      </c>
    </row>
    <row r="2" spans="1:35" s="296" customFormat="1" ht="23.25" customHeight="1" thickBot="1">
      <c r="B2" s="1012"/>
      <c r="C2" s="1774"/>
      <c r="D2" s="1799">
        <f t="shared" ref="D2:AI2" si="4">+D51+D92+D114+D144+D160+D286+D315+D350+D377+D413+D453+D483+D520+D553+D585+D618+D627+D650+D669</f>
        <v>533</v>
      </c>
      <c r="E2" s="297">
        <f t="shared" si="4"/>
        <v>619.45000000000005</v>
      </c>
      <c r="F2" s="297">
        <f t="shared" si="4"/>
        <v>42695716</v>
      </c>
      <c r="G2" s="297">
        <f t="shared" si="4"/>
        <v>0</v>
      </c>
      <c r="H2" s="297">
        <f t="shared" si="4"/>
        <v>232000</v>
      </c>
      <c r="I2" s="297">
        <f t="shared" si="4"/>
        <v>48744921</v>
      </c>
      <c r="J2" s="297">
        <f t="shared" si="4"/>
        <v>48976921</v>
      </c>
      <c r="K2" s="297">
        <f t="shared" si="4"/>
        <v>587723052</v>
      </c>
      <c r="L2" s="1799">
        <f t="shared" si="4"/>
        <v>533</v>
      </c>
      <c r="M2" s="297">
        <f t="shared" si="4"/>
        <v>619.45000000000005</v>
      </c>
      <c r="N2" s="297">
        <f t="shared" si="4"/>
        <v>42670581</v>
      </c>
      <c r="O2" s="297">
        <f t="shared" si="4"/>
        <v>0</v>
      </c>
      <c r="P2" s="297">
        <f t="shared" si="4"/>
        <v>232000</v>
      </c>
      <c r="Q2" s="297">
        <f t="shared" si="4"/>
        <v>48744921</v>
      </c>
      <c r="R2" s="297">
        <f t="shared" si="4"/>
        <v>48976921</v>
      </c>
      <c r="S2" s="297">
        <f t="shared" si="4"/>
        <v>587723052</v>
      </c>
      <c r="T2" s="1799">
        <f t="shared" si="4"/>
        <v>533</v>
      </c>
      <c r="U2" s="297">
        <f t="shared" si="4"/>
        <v>619.45000000000005</v>
      </c>
      <c r="V2" s="297">
        <f t="shared" si="4"/>
        <v>42645446</v>
      </c>
      <c r="W2" s="297">
        <f t="shared" si="4"/>
        <v>0</v>
      </c>
      <c r="X2" s="297">
        <f t="shared" si="4"/>
        <v>232000</v>
      </c>
      <c r="Y2" s="297">
        <f t="shared" si="4"/>
        <v>48744921</v>
      </c>
      <c r="Z2" s="297">
        <f t="shared" si="4"/>
        <v>48976921</v>
      </c>
      <c r="AA2" s="297">
        <f t="shared" si="4"/>
        <v>587723052</v>
      </c>
      <c r="AB2" s="1799">
        <f t="shared" si="4"/>
        <v>533</v>
      </c>
      <c r="AC2" s="297">
        <f t="shared" si="4"/>
        <v>619.45000000000005</v>
      </c>
      <c r="AD2" s="297">
        <f t="shared" si="4"/>
        <v>42645446</v>
      </c>
      <c r="AE2" s="297">
        <f t="shared" si="4"/>
        <v>0</v>
      </c>
      <c r="AF2" s="297">
        <f t="shared" si="4"/>
        <v>232000</v>
      </c>
      <c r="AG2" s="297">
        <f t="shared" si="4"/>
        <v>48744921</v>
      </c>
      <c r="AH2" s="297">
        <f t="shared" si="4"/>
        <v>48976921</v>
      </c>
      <c r="AI2" s="297">
        <f t="shared" si="4"/>
        <v>587723052</v>
      </c>
    </row>
    <row r="3" spans="1:35" ht="23.25" customHeight="1" thickBot="1">
      <c r="A3" s="298"/>
      <c r="C3" s="1278" t="s">
        <v>48</v>
      </c>
      <c r="D3" s="1800"/>
      <c r="E3" s="299">
        <f t="shared" ref="E3:J3" si="5">+E2/1000</f>
        <v>0.61945000000000006</v>
      </c>
      <c r="F3" s="1021">
        <f t="shared" si="5"/>
        <v>42695.716</v>
      </c>
      <c r="G3" s="299">
        <f t="shared" si="5"/>
        <v>0</v>
      </c>
      <c r="H3" s="299">
        <f t="shared" si="5"/>
        <v>232</v>
      </c>
      <c r="I3" s="1021">
        <f t="shared" si="5"/>
        <v>48744.921000000002</v>
      </c>
      <c r="J3" s="1021">
        <f t="shared" si="5"/>
        <v>48976.921000000002</v>
      </c>
      <c r="K3" s="1311">
        <f t="shared" ref="K3" si="6">+K2/1000</f>
        <v>587723.05200000003</v>
      </c>
      <c r="L3" s="1800"/>
      <c r="M3" s="299">
        <f t="shared" ref="M3:S3" si="7">+M2/1000</f>
        <v>0.61945000000000006</v>
      </c>
      <c r="N3" s="299">
        <f t="shared" si="7"/>
        <v>42670.580999999998</v>
      </c>
      <c r="O3" s="300">
        <f t="shared" si="7"/>
        <v>0</v>
      </c>
      <c r="P3" s="300">
        <f t="shared" si="7"/>
        <v>232</v>
      </c>
      <c r="Q3" s="300">
        <f t="shared" si="7"/>
        <v>48744.921000000002</v>
      </c>
      <c r="R3" s="300">
        <f t="shared" si="7"/>
        <v>48976.921000000002</v>
      </c>
      <c r="S3" s="300">
        <f t="shared" si="7"/>
        <v>587723.05200000003</v>
      </c>
      <c r="T3" s="1800"/>
      <c r="U3" s="299">
        <f t="shared" ref="U3:AA3" si="8">+U2/1000</f>
        <v>0.61945000000000006</v>
      </c>
      <c r="V3" s="299">
        <f t="shared" si="8"/>
        <v>42645.446000000004</v>
      </c>
      <c r="W3" s="300">
        <f t="shared" si="8"/>
        <v>0</v>
      </c>
      <c r="X3" s="300">
        <f t="shared" si="8"/>
        <v>232</v>
      </c>
      <c r="Y3" s="300">
        <f t="shared" si="8"/>
        <v>48744.921000000002</v>
      </c>
      <c r="Z3" s="300">
        <f t="shared" si="8"/>
        <v>48976.921000000002</v>
      </c>
      <c r="AA3" s="300">
        <f t="shared" si="8"/>
        <v>587723.05200000003</v>
      </c>
      <c r="AB3" s="1800"/>
      <c r="AC3" s="299">
        <f t="shared" ref="AC3:AI3" si="9">+AC2/1000</f>
        <v>0.61945000000000006</v>
      </c>
      <c r="AD3" s="299">
        <f t="shared" si="9"/>
        <v>42645.446000000004</v>
      </c>
      <c r="AE3" s="300">
        <f t="shared" si="9"/>
        <v>0</v>
      </c>
      <c r="AF3" s="300">
        <f t="shared" si="9"/>
        <v>232</v>
      </c>
      <c r="AG3" s="300">
        <f t="shared" si="9"/>
        <v>48744.921000000002</v>
      </c>
      <c r="AH3" s="300">
        <f t="shared" si="9"/>
        <v>48976.921000000002</v>
      </c>
      <c r="AI3" s="300">
        <f t="shared" si="9"/>
        <v>587723.05200000003</v>
      </c>
    </row>
    <row r="4" spans="1:35" ht="23.25" customHeight="1">
      <c r="A4" s="298"/>
      <c r="C4" s="1357"/>
      <c r="G4" s="289"/>
      <c r="H4" s="289"/>
      <c r="I4" s="187"/>
      <c r="O4" s="289"/>
      <c r="P4" s="289"/>
      <c r="Q4" s="289"/>
      <c r="W4" s="289"/>
      <c r="X4" s="289"/>
      <c r="Y4" s="289"/>
      <c r="AE4" s="289"/>
      <c r="AF4" s="289"/>
      <c r="AG4" s="289"/>
    </row>
    <row r="5" spans="1:35" ht="23.25" customHeight="1">
      <c r="A5" s="298"/>
      <c r="C5" s="1357"/>
      <c r="G5" s="289"/>
      <c r="H5" s="289"/>
      <c r="I5" s="187"/>
      <c r="O5" s="289"/>
      <c r="P5" s="289"/>
      <c r="Q5" s="289"/>
      <c r="W5" s="289"/>
      <c r="X5" s="289"/>
      <c r="Y5" s="289"/>
      <c r="AE5" s="289"/>
      <c r="AF5" s="289"/>
      <c r="AG5" s="289"/>
    </row>
    <row r="6" spans="1:35" ht="23.25" customHeight="1">
      <c r="A6" s="298"/>
      <c r="C6" s="1357"/>
      <c r="G6" s="289"/>
      <c r="H6" s="289"/>
      <c r="I6" s="187"/>
      <c r="O6" s="289"/>
      <c r="P6" s="289"/>
      <c r="Q6" s="289"/>
      <c r="W6" s="289"/>
      <c r="X6" s="289"/>
      <c r="Y6" s="289"/>
      <c r="AE6" s="289"/>
      <c r="AF6" s="289"/>
      <c r="AG6" s="289"/>
    </row>
    <row r="7" spans="1:35" ht="23.25" customHeight="1">
      <c r="A7" s="298"/>
      <c r="C7" s="1357"/>
      <c r="G7" s="289"/>
      <c r="H7" s="289"/>
      <c r="I7" s="187"/>
      <c r="O7" s="289"/>
      <c r="P7" s="289"/>
      <c r="Q7" s="289"/>
      <c r="W7" s="289"/>
      <c r="X7" s="289"/>
      <c r="Y7" s="289"/>
      <c r="AE7" s="289"/>
      <c r="AF7" s="289"/>
      <c r="AG7" s="289"/>
    </row>
    <row r="8" spans="1:35" ht="23.25" customHeight="1" thickBot="1"/>
    <row r="9" spans="1:35" s="302" customFormat="1" ht="22.5" customHeight="1" thickBot="1">
      <c r="A9" s="1777" t="s">
        <v>696</v>
      </c>
      <c r="B9" s="1778"/>
      <c r="C9" s="1779"/>
      <c r="D9" s="545" t="s">
        <v>99</v>
      </c>
      <c r="E9" s="546"/>
      <c r="F9" s="1022"/>
      <c r="G9" s="546"/>
      <c r="H9" s="546"/>
      <c r="I9" s="1022"/>
      <c r="J9" s="1022"/>
      <c r="K9" s="1022"/>
      <c r="L9" s="545" t="s">
        <v>99</v>
      </c>
      <c r="M9" s="546"/>
      <c r="N9" s="546"/>
      <c r="O9" s="546"/>
      <c r="P9" s="546"/>
      <c r="Q9" s="546"/>
      <c r="R9" s="546"/>
      <c r="S9" s="546"/>
      <c r="T9" s="545" t="s">
        <v>99</v>
      </c>
      <c r="U9" s="546"/>
      <c r="V9" s="546"/>
      <c r="W9" s="546"/>
      <c r="X9" s="546"/>
      <c r="Y9" s="546"/>
      <c r="Z9" s="546"/>
      <c r="AA9" s="546"/>
      <c r="AB9" s="545" t="s">
        <v>99</v>
      </c>
      <c r="AC9" s="546"/>
      <c r="AD9" s="546"/>
      <c r="AE9" s="546"/>
      <c r="AF9" s="546"/>
      <c r="AG9" s="546"/>
      <c r="AH9" s="546"/>
      <c r="AI9" s="547"/>
    </row>
    <row r="10" spans="1:35" s="302" customFormat="1" ht="24" customHeight="1" thickBot="1">
      <c r="A10" s="1783" t="s">
        <v>282</v>
      </c>
      <c r="B10" s="1784"/>
      <c r="C10" s="1785"/>
      <c r="D10" s="1786" t="s">
        <v>1414</v>
      </c>
      <c r="E10" s="1787"/>
      <c r="F10" s="1787"/>
      <c r="G10" s="1787"/>
      <c r="H10" s="1787"/>
      <c r="I10" s="1787"/>
      <c r="J10" s="1787"/>
      <c r="K10" s="1362"/>
      <c r="L10" s="1788" t="s">
        <v>1649</v>
      </c>
      <c r="M10" s="1789"/>
      <c r="N10" s="1789"/>
      <c r="O10" s="1789"/>
      <c r="P10" s="1789"/>
      <c r="Q10" s="1789"/>
      <c r="R10" s="1789"/>
      <c r="S10" s="1790"/>
      <c r="T10" s="1786" t="s">
        <v>1875</v>
      </c>
      <c r="U10" s="1787"/>
      <c r="V10" s="1787"/>
      <c r="W10" s="1787"/>
      <c r="X10" s="1787"/>
      <c r="Y10" s="1787"/>
      <c r="Z10" s="1787"/>
      <c r="AA10" s="1791"/>
      <c r="AB10" s="1786" t="s">
        <v>2157</v>
      </c>
      <c r="AC10" s="1787"/>
      <c r="AD10" s="1787"/>
      <c r="AE10" s="1787"/>
      <c r="AF10" s="1787"/>
      <c r="AG10" s="1787"/>
      <c r="AH10" s="1787"/>
      <c r="AI10" s="1791"/>
    </row>
    <row r="11" spans="1:35" s="302" customFormat="1" ht="82.5" customHeight="1" thickBot="1">
      <c r="A11" s="303" t="s">
        <v>10</v>
      </c>
      <c r="B11" s="1014" t="s">
        <v>54</v>
      </c>
      <c r="C11" s="1284" t="s">
        <v>55</v>
      </c>
      <c r="D11" s="314" t="s">
        <v>56</v>
      </c>
      <c r="E11" s="391" t="s">
        <v>101</v>
      </c>
      <c r="F11" s="1023" t="s">
        <v>62</v>
      </c>
      <c r="G11" s="390" t="s">
        <v>58</v>
      </c>
      <c r="H11" s="391" t="s">
        <v>59</v>
      </c>
      <c r="I11" s="1363" t="s">
        <v>760</v>
      </c>
      <c r="J11" s="1023" t="s">
        <v>694</v>
      </c>
      <c r="K11" s="1364" t="s">
        <v>1437</v>
      </c>
      <c r="L11" s="314" t="s">
        <v>56</v>
      </c>
      <c r="M11" s="391" t="s">
        <v>101</v>
      </c>
      <c r="N11" s="391" t="s">
        <v>62</v>
      </c>
      <c r="O11" s="390" t="s">
        <v>58</v>
      </c>
      <c r="P11" s="392" t="s">
        <v>59</v>
      </c>
      <c r="Q11" s="390" t="s">
        <v>760</v>
      </c>
      <c r="R11" s="390" t="s">
        <v>694</v>
      </c>
      <c r="S11" s="495" t="s">
        <v>1652</v>
      </c>
      <c r="T11" s="390" t="s">
        <v>56</v>
      </c>
      <c r="U11" s="391" t="s">
        <v>101</v>
      </c>
      <c r="V11" s="391" t="s">
        <v>62</v>
      </c>
      <c r="W11" s="391" t="s">
        <v>58</v>
      </c>
      <c r="X11" s="391" t="s">
        <v>59</v>
      </c>
      <c r="Y11" s="391" t="s">
        <v>760</v>
      </c>
      <c r="Z11" s="391" t="s">
        <v>694</v>
      </c>
      <c r="AA11" s="406" t="s">
        <v>1889</v>
      </c>
      <c r="AB11" s="314" t="s">
        <v>56</v>
      </c>
      <c r="AC11" s="391" t="s">
        <v>101</v>
      </c>
      <c r="AD11" s="391" t="s">
        <v>62</v>
      </c>
      <c r="AE11" s="391" t="s">
        <v>58</v>
      </c>
      <c r="AF11" s="391" t="s">
        <v>59</v>
      </c>
      <c r="AG11" s="391" t="s">
        <v>760</v>
      </c>
      <c r="AH11" s="391" t="s">
        <v>694</v>
      </c>
      <c r="AI11" s="406" t="s">
        <v>2158</v>
      </c>
    </row>
    <row r="12" spans="1:35" s="305" customFormat="1" ht="18" thickBot="1">
      <c r="A12" s="304">
        <v>1</v>
      </c>
      <c r="B12" s="1400" t="s">
        <v>1068</v>
      </c>
      <c r="C12" s="1333" t="s">
        <v>480</v>
      </c>
      <c r="D12" s="1384">
        <v>1</v>
      </c>
      <c r="E12" s="1005">
        <v>1.5</v>
      </c>
      <c r="F12" s="1425">
        <v>66140</v>
      </c>
      <c r="G12" s="1045"/>
      <c r="H12" s="1045"/>
      <c r="I12" s="1045">
        <f>E12*F12</f>
        <v>99210</v>
      </c>
      <c r="J12" s="1024">
        <f>+E12*F12+G12+H12</f>
        <v>99210</v>
      </c>
      <c r="K12" s="1365">
        <f>+J12*12</f>
        <v>1190520</v>
      </c>
      <c r="L12" s="486">
        <v>1</v>
      </c>
      <c r="M12" s="1005">
        <v>1.5</v>
      </c>
      <c r="N12" s="1425">
        <v>66140</v>
      </c>
      <c r="O12" s="227"/>
      <c r="P12" s="227"/>
      <c r="Q12" s="1045">
        <f>M12*N12</f>
        <v>99210</v>
      </c>
      <c r="R12" s="488">
        <f>+M12*N12+O12+P12</f>
        <v>99210</v>
      </c>
      <c r="S12" s="663">
        <f>+R12*12</f>
        <v>1190520</v>
      </c>
      <c r="T12" s="281">
        <v>1</v>
      </c>
      <c r="U12" s="1005">
        <v>1.5</v>
      </c>
      <c r="V12" s="1425">
        <v>66140</v>
      </c>
      <c r="W12" s="227"/>
      <c r="X12" s="227"/>
      <c r="Y12" s="1045">
        <f>U12*V12</f>
        <v>99210</v>
      </c>
      <c r="Z12" s="488">
        <f>+U12*V12+W12+X12</f>
        <v>99210</v>
      </c>
      <c r="AA12" s="663">
        <f>+Z12*12</f>
        <v>1190520</v>
      </c>
      <c r="AB12" s="281">
        <v>1</v>
      </c>
      <c r="AC12" s="1005">
        <v>1.5</v>
      </c>
      <c r="AD12" s="1425">
        <v>66140</v>
      </c>
      <c r="AE12" s="227"/>
      <c r="AF12" s="227"/>
      <c r="AG12" s="1045">
        <f>AC12*AD12</f>
        <v>99210</v>
      </c>
      <c r="AH12" s="488">
        <f>+AC12*AD12+AE12+AF12</f>
        <v>99210</v>
      </c>
      <c r="AI12" s="663">
        <f>+AH12*12</f>
        <v>1190520</v>
      </c>
    </row>
    <row r="13" spans="1:35" ht="20.25" customHeight="1" thickBot="1">
      <c r="A13" s="304">
        <v>2</v>
      </c>
      <c r="B13" s="1400" t="s">
        <v>2626</v>
      </c>
      <c r="C13" s="1333" t="s">
        <v>478</v>
      </c>
      <c r="D13" s="1368">
        <v>1</v>
      </c>
      <c r="E13" s="1004">
        <v>1.5</v>
      </c>
      <c r="F13" s="661">
        <v>66140</v>
      </c>
      <c r="G13" s="1043"/>
      <c r="H13" s="1043"/>
      <c r="I13" s="1043">
        <f>E13*F13</f>
        <v>99210</v>
      </c>
      <c r="J13" s="1027">
        <f>+E13*F13+G13+H13</f>
        <v>99210</v>
      </c>
      <c r="K13" s="1365">
        <f>+J13*12</f>
        <v>1190520</v>
      </c>
      <c r="L13" s="487">
        <v>1</v>
      </c>
      <c r="M13" s="1004">
        <v>1.5</v>
      </c>
      <c r="N13" s="661">
        <v>66140</v>
      </c>
      <c r="O13" s="226"/>
      <c r="P13" s="226"/>
      <c r="Q13" s="1045">
        <f t="shared" ref="Q13:Q49" si="10">M13*N13</f>
        <v>99210</v>
      </c>
      <c r="R13" s="283">
        <f>+M13*N13+O13+P13</f>
        <v>99210</v>
      </c>
      <c r="S13" s="663">
        <f>+R13*12</f>
        <v>1190520</v>
      </c>
      <c r="T13" s="306">
        <v>1</v>
      </c>
      <c r="U13" s="1004">
        <v>1.5</v>
      </c>
      <c r="V13" s="661">
        <v>66140</v>
      </c>
      <c r="W13" s="226"/>
      <c r="X13" s="226"/>
      <c r="Y13" s="1045">
        <f t="shared" ref="Y13:Y14" si="11">U13*V13</f>
        <v>99210</v>
      </c>
      <c r="Z13" s="283">
        <f>+U13*V13+W13+X13</f>
        <v>99210</v>
      </c>
      <c r="AA13" s="663">
        <f>+Z13*12</f>
        <v>1190520</v>
      </c>
      <c r="AB13" s="306">
        <v>1</v>
      </c>
      <c r="AC13" s="1004">
        <v>1.5</v>
      </c>
      <c r="AD13" s="661">
        <v>66140</v>
      </c>
      <c r="AE13" s="226"/>
      <c r="AF13" s="226"/>
      <c r="AG13" s="1045">
        <f t="shared" ref="AG13:AG14" si="12">AC13*AD13</f>
        <v>99210</v>
      </c>
      <c r="AH13" s="283">
        <f>+AC13*AD13+AE13+AF13</f>
        <v>99210</v>
      </c>
      <c r="AI13" s="663">
        <f>+AH13*12</f>
        <v>1190520</v>
      </c>
    </row>
    <row r="14" spans="1:35" ht="17.25">
      <c r="A14" s="304">
        <v>3</v>
      </c>
      <c r="B14" s="1400" t="s">
        <v>286</v>
      </c>
      <c r="C14" s="1333" t="s">
        <v>479</v>
      </c>
      <c r="D14" s="1368">
        <v>1</v>
      </c>
      <c r="E14" s="1004">
        <v>1.5</v>
      </c>
      <c r="F14" s="661">
        <v>66140</v>
      </c>
      <c r="G14" s="1046"/>
      <c r="H14" s="1046"/>
      <c r="I14" s="1043">
        <f t="shared" ref="I14:I49" si="13">E14*F14</f>
        <v>99210</v>
      </c>
      <c r="J14" s="1027">
        <f>+E14*F14+G14+H14</f>
        <v>99210</v>
      </c>
      <c r="K14" s="1365">
        <f t="shared" ref="K14:K49" si="14">+J14*12</f>
        <v>1190520</v>
      </c>
      <c r="L14" s="487">
        <v>1</v>
      </c>
      <c r="M14" s="1004">
        <v>1.5</v>
      </c>
      <c r="N14" s="661">
        <v>66140</v>
      </c>
      <c r="O14" s="226"/>
      <c r="P14" s="226"/>
      <c r="Q14" s="1045">
        <f t="shared" si="10"/>
        <v>99210</v>
      </c>
      <c r="R14" s="283">
        <f>+M14*N14+O14+P14</f>
        <v>99210</v>
      </c>
      <c r="S14" s="663">
        <f t="shared" ref="S14:S49" si="15">+R14*12</f>
        <v>1190520</v>
      </c>
      <c r="T14" s="306">
        <v>1</v>
      </c>
      <c r="U14" s="1004">
        <v>1.5</v>
      </c>
      <c r="V14" s="661">
        <v>66140</v>
      </c>
      <c r="W14" s="226"/>
      <c r="X14" s="226"/>
      <c r="Y14" s="1045">
        <f t="shared" si="11"/>
        <v>99210</v>
      </c>
      <c r="Z14" s="283">
        <f>+U14*V14+W14+X14</f>
        <v>99210</v>
      </c>
      <c r="AA14" s="663">
        <f t="shared" ref="AA14:AA49" si="16">+Z14*12</f>
        <v>1190520</v>
      </c>
      <c r="AB14" s="306">
        <v>1</v>
      </c>
      <c r="AC14" s="1004">
        <v>1.5</v>
      </c>
      <c r="AD14" s="661">
        <v>66140</v>
      </c>
      <c r="AE14" s="226"/>
      <c r="AF14" s="226"/>
      <c r="AG14" s="1045">
        <f t="shared" si="12"/>
        <v>99210</v>
      </c>
      <c r="AH14" s="283">
        <f>+AC14*AD14+AE14+AF14</f>
        <v>99210</v>
      </c>
      <c r="AI14" s="663">
        <f t="shared" ref="AI14:AI49" si="17">+AH14*12</f>
        <v>1190520</v>
      </c>
    </row>
    <row r="15" spans="1:35" ht="27">
      <c r="A15" s="304">
        <v>4</v>
      </c>
      <c r="B15" s="1400" t="s">
        <v>1069</v>
      </c>
      <c r="C15" s="1333" t="s">
        <v>1285</v>
      </c>
      <c r="D15" s="1368">
        <v>1</v>
      </c>
      <c r="E15" s="1004">
        <v>1.25</v>
      </c>
      <c r="F15" s="661">
        <v>66140</v>
      </c>
      <c r="G15" s="1046"/>
      <c r="H15" s="1046"/>
      <c r="I15" s="1043">
        <v>86076</v>
      </c>
      <c r="J15" s="1027">
        <f>+I15</f>
        <v>86076</v>
      </c>
      <c r="K15" s="1365">
        <f t="shared" si="14"/>
        <v>1032912</v>
      </c>
      <c r="L15" s="487">
        <v>1</v>
      </c>
      <c r="M15" s="1004">
        <v>1.25</v>
      </c>
      <c r="N15" s="661">
        <v>66140</v>
      </c>
      <c r="O15" s="226"/>
      <c r="P15" s="226"/>
      <c r="Q15" s="1043">
        <v>86076</v>
      </c>
      <c r="R15" s="283">
        <f>+Q15</f>
        <v>86076</v>
      </c>
      <c r="S15" s="663">
        <f t="shared" si="15"/>
        <v>1032912</v>
      </c>
      <c r="T15" s="306">
        <v>1</v>
      </c>
      <c r="U15" s="1004">
        <v>1.25</v>
      </c>
      <c r="V15" s="661">
        <v>66140</v>
      </c>
      <c r="W15" s="226"/>
      <c r="X15" s="226"/>
      <c r="Y15" s="1043">
        <v>86076</v>
      </c>
      <c r="Z15" s="283">
        <f>+Y15</f>
        <v>86076</v>
      </c>
      <c r="AA15" s="663">
        <f t="shared" si="16"/>
        <v>1032912</v>
      </c>
      <c r="AB15" s="306">
        <v>1</v>
      </c>
      <c r="AC15" s="1004">
        <v>1.25</v>
      </c>
      <c r="AD15" s="661">
        <v>66140</v>
      </c>
      <c r="AE15" s="226"/>
      <c r="AF15" s="226"/>
      <c r="AG15" s="1043">
        <v>86076</v>
      </c>
      <c r="AH15" s="283">
        <f>+AG15</f>
        <v>86076</v>
      </c>
      <c r="AI15" s="663">
        <f t="shared" si="17"/>
        <v>1032912</v>
      </c>
    </row>
    <row r="16" spans="1:35" ht="27">
      <c r="A16" s="304">
        <v>5</v>
      </c>
      <c r="B16" s="1400" t="s">
        <v>287</v>
      </c>
      <c r="C16" s="1333" t="s">
        <v>1285</v>
      </c>
      <c r="D16" s="1368">
        <v>1</v>
      </c>
      <c r="E16" s="1004">
        <v>1.25</v>
      </c>
      <c r="F16" s="661">
        <v>66140</v>
      </c>
      <c r="G16" s="1046"/>
      <c r="H16" s="1046"/>
      <c r="I16" s="1043">
        <v>86076</v>
      </c>
      <c r="J16" s="1027">
        <f t="shared" ref="J16:J17" si="18">+I16</f>
        <v>86076</v>
      </c>
      <c r="K16" s="1365">
        <f t="shared" si="14"/>
        <v>1032912</v>
      </c>
      <c r="L16" s="487">
        <v>1</v>
      </c>
      <c r="M16" s="1004">
        <v>1.25</v>
      </c>
      <c r="N16" s="661">
        <v>66140</v>
      </c>
      <c r="O16" s="226"/>
      <c r="P16" s="226"/>
      <c r="Q16" s="1043">
        <v>86076</v>
      </c>
      <c r="R16" s="283">
        <f>+Q16</f>
        <v>86076</v>
      </c>
      <c r="S16" s="663">
        <f t="shared" si="15"/>
        <v>1032912</v>
      </c>
      <c r="T16" s="306">
        <v>1</v>
      </c>
      <c r="U16" s="1004">
        <v>1.25</v>
      </c>
      <c r="V16" s="661">
        <v>66140</v>
      </c>
      <c r="W16" s="226"/>
      <c r="X16" s="226"/>
      <c r="Y16" s="1043">
        <v>86076</v>
      </c>
      <c r="Z16" s="283">
        <f>+Y16</f>
        <v>86076</v>
      </c>
      <c r="AA16" s="663">
        <f t="shared" si="16"/>
        <v>1032912</v>
      </c>
      <c r="AB16" s="306">
        <v>1</v>
      </c>
      <c r="AC16" s="1004">
        <v>1.25</v>
      </c>
      <c r="AD16" s="661">
        <v>66140</v>
      </c>
      <c r="AE16" s="226"/>
      <c r="AF16" s="226"/>
      <c r="AG16" s="1043">
        <v>86076</v>
      </c>
      <c r="AH16" s="283">
        <f>+AG16</f>
        <v>86076</v>
      </c>
      <c r="AI16" s="663">
        <f t="shared" si="17"/>
        <v>1032912</v>
      </c>
    </row>
    <row r="17" spans="1:35" ht="27.75" thickBot="1">
      <c r="A17" s="304">
        <v>6</v>
      </c>
      <c r="B17" s="1400" t="s">
        <v>1794</v>
      </c>
      <c r="C17" s="1333" t="s">
        <v>1285</v>
      </c>
      <c r="D17" s="1368">
        <v>1</v>
      </c>
      <c r="E17" s="1004">
        <v>1.25</v>
      </c>
      <c r="F17" s="661">
        <v>66140</v>
      </c>
      <c r="G17" s="1046"/>
      <c r="H17" s="1046"/>
      <c r="I17" s="1043">
        <v>91275</v>
      </c>
      <c r="J17" s="1027">
        <f t="shared" si="18"/>
        <v>91275</v>
      </c>
      <c r="K17" s="1365">
        <f t="shared" si="14"/>
        <v>1095300</v>
      </c>
      <c r="L17" s="487">
        <v>1</v>
      </c>
      <c r="M17" s="1004">
        <v>1.25</v>
      </c>
      <c r="N17" s="661">
        <v>66140</v>
      </c>
      <c r="O17" s="226"/>
      <c r="P17" s="226"/>
      <c r="Q17" s="1043">
        <v>91275</v>
      </c>
      <c r="R17" s="283">
        <v>91275</v>
      </c>
      <c r="S17" s="663">
        <f t="shared" si="15"/>
        <v>1095300</v>
      </c>
      <c r="T17" s="306">
        <v>1</v>
      </c>
      <c r="U17" s="1004">
        <v>1.25</v>
      </c>
      <c r="V17" s="661">
        <v>66140</v>
      </c>
      <c r="W17" s="226"/>
      <c r="X17" s="226"/>
      <c r="Y17" s="1043">
        <v>91275</v>
      </c>
      <c r="Z17" s="283">
        <v>91275</v>
      </c>
      <c r="AA17" s="663">
        <f t="shared" si="16"/>
        <v>1095300</v>
      </c>
      <c r="AB17" s="306">
        <v>1</v>
      </c>
      <c r="AC17" s="1004">
        <v>1.25</v>
      </c>
      <c r="AD17" s="661">
        <v>66140</v>
      </c>
      <c r="AE17" s="226"/>
      <c r="AF17" s="226"/>
      <c r="AG17" s="1043">
        <v>91275</v>
      </c>
      <c r="AH17" s="283">
        <v>91275</v>
      </c>
      <c r="AI17" s="663">
        <f t="shared" si="17"/>
        <v>1095300</v>
      </c>
    </row>
    <row r="18" spans="1:35" ht="18" thickBot="1">
      <c r="A18" s="304">
        <v>7</v>
      </c>
      <c r="B18" s="1400" t="s">
        <v>2622</v>
      </c>
      <c r="C18" s="1333" t="s">
        <v>477</v>
      </c>
      <c r="D18" s="1368">
        <v>1</v>
      </c>
      <c r="E18" s="1004">
        <v>1.6</v>
      </c>
      <c r="F18" s="661">
        <v>66140</v>
      </c>
      <c r="G18" s="1046"/>
      <c r="H18" s="1046"/>
      <c r="I18" s="1043">
        <f t="shared" si="13"/>
        <v>105824</v>
      </c>
      <c r="J18" s="1027">
        <f>+E18*F18+G18+H18</f>
        <v>105824</v>
      </c>
      <c r="K18" s="1365">
        <f t="shared" si="14"/>
        <v>1269888</v>
      </c>
      <c r="L18" s="487">
        <v>1</v>
      </c>
      <c r="M18" s="1004">
        <v>1.6</v>
      </c>
      <c r="N18" s="661">
        <v>66140</v>
      </c>
      <c r="O18" s="226"/>
      <c r="P18" s="226"/>
      <c r="Q18" s="1045">
        <f t="shared" si="10"/>
        <v>105824</v>
      </c>
      <c r="R18" s="283">
        <f>+M18*N18+O18+P18</f>
        <v>105824</v>
      </c>
      <c r="S18" s="663">
        <f t="shared" si="15"/>
        <v>1269888</v>
      </c>
      <c r="T18" s="306">
        <v>1</v>
      </c>
      <c r="U18" s="1004">
        <v>1.6</v>
      </c>
      <c r="V18" s="661">
        <v>66140</v>
      </c>
      <c r="W18" s="226"/>
      <c r="X18" s="226"/>
      <c r="Y18" s="1045">
        <f t="shared" ref="Y18:Y28" si="19">U18*V18</f>
        <v>105824</v>
      </c>
      <c r="Z18" s="283">
        <f>+U18*V18+W18+X18</f>
        <v>105824</v>
      </c>
      <c r="AA18" s="663">
        <f t="shared" si="16"/>
        <v>1269888</v>
      </c>
      <c r="AB18" s="306">
        <v>1</v>
      </c>
      <c r="AC18" s="1004">
        <v>1.6</v>
      </c>
      <c r="AD18" s="661">
        <v>66140</v>
      </c>
      <c r="AE18" s="226"/>
      <c r="AF18" s="226"/>
      <c r="AG18" s="1045">
        <f t="shared" ref="AG18:AG28" si="20">AC18*AD18</f>
        <v>105824</v>
      </c>
      <c r="AH18" s="283">
        <f>+AC18*AD18+AE18+AF18</f>
        <v>105824</v>
      </c>
      <c r="AI18" s="663">
        <f t="shared" si="17"/>
        <v>1269888</v>
      </c>
    </row>
    <row r="19" spans="1:35" ht="18" thickBot="1">
      <c r="A19" s="304">
        <v>8</v>
      </c>
      <c r="B19" s="1400" t="s">
        <v>2623</v>
      </c>
      <c r="C19" s="1333" t="s">
        <v>477</v>
      </c>
      <c r="D19" s="1368">
        <v>1</v>
      </c>
      <c r="E19" s="1004">
        <v>1.6</v>
      </c>
      <c r="F19" s="661">
        <v>66140</v>
      </c>
      <c r="G19" s="1046"/>
      <c r="H19" s="1046"/>
      <c r="I19" s="1043">
        <f t="shared" si="13"/>
        <v>105824</v>
      </c>
      <c r="J19" s="1027">
        <f t="shared" ref="J19:J49" si="21">+E19*F19+G19+H19</f>
        <v>105824</v>
      </c>
      <c r="K19" s="1365">
        <f t="shared" si="14"/>
        <v>1269888</v>
      </c>
      <c r="L19" s="487">
        <v>1</v>
      </c>
      <c r="M19" s="1004">
        <v>1.6</v>
      </c>
      <c r="N19" s="661">
        <v>66140</v>
      </c>
      <c r="O19" s="226"/>
      <c r="P19" s="226"/>
      <c r="Q19" s="1045">
        <f t="shared" si="10"/>
        <v>105824</v>
      </c>
      <c r="R19" s="283">
        <f t="shared" ref="R19:R21" si="22">+M19*N19+O19+P19</f>
        <v>105824</v>
      </c>
      <c r="S19" s="663">
        <f t="shared" si="15"/>
        <v>1269888</v>
      </c>
      <c r="T19" s="306">
        <v>1</v>
      </c>
      <c r="U19" s="1004">
        <v>1.6</v>
      </c>
      <c r="V19" s="661">
        <v>66140</v>
      </c>
      <c r="W19" s="226"/>
      <c r="X19" s="226"/>
      <c r="Y19" s="1045">
        <f t="shared" si="19"/>
        <v>105824</v>
      </c>
      <c r="Z19" s="283">
        <f t="shared" ref="Z19:Z21" si="23">+U19*V19+W19+X19</f>
        <v>105824</v>
      </c>
      <c r="AA19" s="663">
        <f t="shared" si="16"/>
        <v>1269888</v>
      </c>
      <c r="AB19" s="306">
        <v>1</v>
      </c>
      <c r="AC19" s="1004">
        <v>1.6</v>
      </c>
      <c r="AD19" s="661">
        <v>66140</v>
      </c>
      <c r="AE19" s="226"/>
      <c r="AF19" s="226"/>
      <c r="AG19" s="1045">
        <f t="shared" si="20"/>
        <v>105824</v>
      </c>
      <c r="AH19" s="283">
        <f t="shared" ref="AH19:AH21" si="24">+AC19*AD19+AE19+AF19</f>
        <v>105824</v>
      </c>
      <c r="AI19" s="663">
        <f t="shared" si="17"/>
        <v>1269888</v>
      </c>
    </row>
    <row r="20" spans="1:35" ht="18" thickBot="1">
      <c r="A20" s="304">
        <v>9</v>
      </c>
      <c r="B20" s="1400" t="s">
        <v>2624</v>
      </c>
      <c r="C20" s="1333" t="s">
        <v>477</v>
      </c>
      <c r="D20" s="1368">
        <v>1</v>
      </c>
      <c r="E20" s="1004">
        <v>1.6</v>
      </c>
      <c r="F20" s="661">
        <v>66140</v>
      </c>
      <c r="G20" s="1046"/>
      <c r="H20" s="1046"/>
      <c r="I20" s="1043">
        <f t="shared" si="13"/>
        <v>105824</v>
      </c>
      <c r="J20" s="1027">
        <f t="shared" si="21"/>
        <v>105824</v>
      </c>
      <c r="K20" s="1365">
        <f t="shared" si="14"/>
        <v>1269888</v>
      </c>
      <c r="L20" s="487">
        <v>1</v>
      </c>
      <c r="M20" s="1004">
        <v>1.6</v>
      </c>
      <c r="N20" s="661">
        <v>66140</v>
      </c>
      <c r="O20" s="226"/>
      <c r="P20" s="226"/>
      <c r="Q20" s="1045">
        <f t="shared" si="10"/>
        <v>105824</v>
      </c>
      <c r="R20" s="283">
        <f t="shared" si="22"/>
        <v>105824</v>
      </c>
      <c r="S20" s="663">
        <f t="shared" si="15"/>
        <v>1269888</v>
      </c>
      <c r="T20" s="306">
        <v>1</v>
      </c>
      <c r="U20" s="1004">
        <v>1.6</v>
      </c>
      <c r="V20" s="661">
        <v>66140</v>
      </c>
      <c r="W20" s="226"/>
      <c r="X20" s="226"/>
      <c r="Y20" s="1045">
        <f t="shared" si="19"/>
        <v>105824</v>
      </c>
      <c r="Z20" s="283">
        <f t="shared" si="23"/>
        <v>105824</v>
      </c>
      <c r="AA20" s="663">
        <f t="shared" si="16"/>
        <v>1269888</v>
      </c>
      <c r="AB20" s="306">
        <v>1</v>
      </c>
      <c r="AC20" s="1004">
        <v>1.6</v>
      </c>
      <c r="AD20" s="661">
        <v>66140</v>
      </c>
      <c r="AE20" s="226"/>
      <c r="AF20" s="226"/>
      <c r="AG20" s="1045">
        <f t="shared" si="20"/>
        <v>105824</v>
      </c>
      <c r="AH20" s="283">
        <f t="shared" si="24"/>
        <v>105824</v>
      </c>
      <c r="AI20" s="663">
        <f t="shared" si="17"/>
        <v>1269888</v>
      </c>
    </row>
    <row r="21" spans="1:35" ht="18" thickBot="1">
      <c r="A21" s="304">
        <v>10</v>
      </c>
      <c r="B21" s="1400" t="s">
        <v>2625</v>
      </c>
      <c r="C21" s="1333" t="s">
        <v>477</v>
      </c>
      <c r="D21" s="1368">
        <v>1</v>
      </c>
      <c r="E21" s="1004">
        <v>1.6</v>
      </c>
      <c r="F21" s="661">
        <v>66140</v>
      </c>
      <c r="G21" s="1046"/>
      <c r="H21" s="1046"/>
      <c r="I21" s="1043">
        <f t="shared" si="13"/>
        <v>105824</v>
      </c>
      <c r="J21" s="1027">
        <f t="shared" si="21"/>
        <v>105824</v>
      </c>
      <c r="K21" s="1365">
        <f t="shared" si="14"/>
        <v>1269888</v>
      </c>
      <c r="L21" s="487">
        <v>1</v>
      </c>
      <c r="M21" s="1004">
        <v>1.6</v>
      </c>
      <c r="N21" s="661">
        <v>66140</v>
      </c>
      <c r="O21" s="226"/>
      <c r="P21" s="226"/>
      <c r="Q21" s="1045">
        <f t="shared" si="10"/>
        <v>105824</v>
      </c>
      <c r="R21" s="283">
        <f t="shared" si="22"/>
        <v>105824</v>
      </c>
      <c r="S21" s="663">
        <f t="shared" si="15"/>
        <v>1269888</v>
      </c>
      <c r="T21" s="306">
        <v>1</v>
      </c>
      <c r="U21" s="1004">
        <v>1.6</v>
      </c>
      <c r="V21" s="661">
        <v>66140</v>
      </c>
      <c r="W21" s="226"/>
      <c r="X21" s="226"/>
      <c r="Y21" s="1045">
        <f t="shared" si="19"/>
        <v>105824</v>
      </c>
      <c r="Z21" s="283">
        <f t="shared" si="23"/>
        <v>105824</v>
      </c>
      <c r="AA21" s="663">
        <f t="shared" si="16"/>
        <v>1269888</v>
      </c>
      <c r="AB21" s="306">
        <v>1</v>
      </c>
      <c r="AC21" s="1004">
        <v>1.6</v>
      </c>
      <c r="AD21" s="661">
        <v>66140</v>
      </c>
      <c r="AE21" s="226"/>
      <c r="AF21" s="226"/>
      <c r="AG21" s="1045">
        <f t="shared" si="20"/>
        <v>105824</v>
      </c>
      <c r="AH21" s="283">
        <f t="shared" si="24"/>
        <v>105824</v>
      </c>
      <c r="AI21" s="663">
        <f t="shared" si="17"/>
        <v>1269888</v>
      </c>
    </row>
    <row r="22" spans="1:35" ht="18" thickBot="1">
      <c r="A22" s="304">
        <v>11</v>
      </c>
      <c r="B22" s="1400" t="s">
        <v>1356</v>
      </c>
      <c r="C22" s="1333" t="s">
        <v>477</v>
      </c>
      <c r="D22" s="1372">
        <v>1</v>
      </c>
      <c r="E22" s="1006">
        <v>1.6</v>
      </c>
      <c r="F22" s="1395">
        <v>66140</v>
      </c>
      <c r="G22" s="1426"/>
      <c r="H22" s="1426"/>
      <c r="I22" s="1043">
        <f t="shared" si="13"/>
        <v>105824</v>
      </c>
      <c r="J22" s="1007">
        <f>+E22*F22+G22+H22</f>
        <v>105824</v>
      </c>
      <c r="K22" s="1365">
        <f t="shared" si="14"/>
        <v>1269888</v>
      </c>
      <c r="L22" s="312">
        <v>1</v>
      </c>
      <c r="M22" s="1006">
        <v>1.6</v>
      </c>
      <c r="N22" s="1395">
        <v>66140</v>
      </c>
      <c r="O22" s="29"/>
      <c r="P22" s="313"/>
      <c r="Q22" s="1045">
        <f t="shared" si="10"/>
        <v>105824</v>
      </c>
      <c r="R22" s="308">
        <f>+M22*N22+O22+P22</f>
        <v>105824</v>
      </c>
      <c r="S22" s="663">
        <f t="shared" si="15"/>
        <v>1269888</v>
      </c>
      <c r="T22" s="312">
        <v>1</v>
      </c>
      <c r="U22" s="1006">
        <v>1.6</v>
      </c>
      <c r="V22" s="1395">
        <v>66140</v>
      </c>
      <c r="W22" s="29"/>
      <c r="X22" s="313"/>
      <c r="Y22" s="1045">
        <f t="shared" si="19"/>
        <v>105824</v>
      </c>
      <c r="Z22" s="308">
        <f>+U22*V22+W22+X22</f>
        <v>105824</v>
      </c>
      <c r="AA22" s="663">
        <f t="shared" si="16"/>
        <v>1269888</v>
      </c>
      <c r="AB22" s="312">
        <v>1</v>
      </c>
      <c r="AC22" s="1006">
        <v>1.6</v>
      </c>
      <c r="AD22" s="1395">
        <v>66140</v>
      </c>
      <c r="AE22" s="29"/>
      <c r="AF22" s="313"/>
      <c r="AG22" s="1045">
        <f t="shared" si="20"/>
        <v>105824</v>
      </c>
      <c r="AH22" s="308">
        <f>+AC22*AD22+AE22+AF22</f>
        <v>105824</v>
      </c>
      <c r="AI22" s="663">
        <f t="shared" si="17"/>
        <v>1269888</v>
      </c>
    </row>
    <row r="23" spans="1:35" ht="18" thickBot="1">
      <c r="A23" s="304">
        <v>12</v>
      </c>
      <c r="B23" s="1400" t="s">
        <v>89</v>
      </c>
      <c r="C23" s="1333" t="s">
        <v>477</v>
      </c>
      <c r="D23" s="1368">
        <v>1</v>
      </c>
      <c r="E23" s="1004">
        <v>1.6</v>
      </c>
      <c r="F23" s="661">
        <v>66140</v>
      </c>
      <c r="G23" s="1046"/>
      <c r="H23" s="1046"/>
      <c r="I23" s="1043">
        <f t="shared" ref="I23:I24" si="25">E23*F23</f>
        <v>105824</v>
      </c>
      <c r="J23" s="1027">
        <f t="shared" ref="J23:J24" si="26">+E23*F23+G23+H23</f>
        <v>105824</v>
      </c>
      <c r="K23" s="1365">
        <f t="shared" si="14"/>
        <v>1269888</v>
      </c>
      <c r="L23" s="487">
        <v>1</v>
      </c>
      <c r="M23" s="1004">
        <v>1.6</v>
      </c>
      <c r="N23" s="661">
        <v>66140</v>
      </c>
      <c r="O23" s="226"/>
      <c r="P23" s="226"/>
      <c r="Q23" s="1045">
        <f t="shared" si="10"/>
        <v>105824</v>
      </c>
      <c r="R23" s="283">
        <f t="shared" ref="R23:R24" si="27">+M23*N23+O23+P23</f>
        <v>105824</v>
      </c>
      <c r="S23" s="663">
        <f t="shared" si="15"/>
        <v>1269888</v>
      </c>
      <c r="T23" s="306">
        <v>1</v>
      </c>
      <c r="U23" s="1004">
        <v>1.6</v>
      </c>
      <c r="V23" s="661">
        <v>66140</v>
      </c>
      <c r="W23" s="226"/>
      <c r="X23" s="226"/>
      <c r="Y23" s="1045">
        <f t="shared" si="19"/>
        <v>105824</v>
      </c>
      <c r="Z23" s="283">
        <f t="shared" ref="Z23:Z24" si="28">+U23*V23+W23+X23</f>
        <v>105824</v>
      </c>
      <c r="AA23" s="663">
        <f t="shared" si="16"/>
        <v>1269888</v>
      </c>
      <c r="AB23" s="306">
        <v>1</v>
      </c>
      <c r="AC23" s="1004">
        <v>1.6</v>
      </c>
      <c r="AD23" s="661">
        <v>66140</v>
      </c>
      <c r="AE23" s="226"/>
      <c r="AF23" s="226"/>
      <c r="AG23" s="1045">
        <f t="shared" si="20"/>
        <v>105824</v>
      </c>
      <c r="AH23" s="283">
        <f t="shared" ref="AH23:AH24" si="29">+AC23*AD23+AE23+AF23</f>
        <v>105824</v>
      </c>
      <c r="AI23" s="663">
        <f t="shared" si="17"/>
        <v>1269888</v>
      </c>
    </row>
    <row r="24" spans="1:35" ht="18" thickBot="1">
      <c r="A24" s="304">
        <v>13</v>
      </c>
      <c r="B24" s="1400" t="s">
        <v>89</v>
      </c>
      <c r="C24" s="1333" t="s">
        <v>477</v>
      </c>
      <c r="D24" s="1368">
        <v>1</v>
      </c>
      <c r="E24" s="1004">
        <v>1.6</v>
      </c>
      <c r="F24" s="661">
        <v>66140</v>
      </c>
      <c r="G24" s="1046"/>
      <c r="H24" s="1046"/>
      <c r="I24" s="1043">
        <f t="shared" si="25"/>
        <v>105824</v>
      </c>
      <c r="J24" s="1027">
        <f t="shared" si="26"/>
        <v>105824</v>
      </c>
      <c r="K24" s="1365">
        <f t="shared" si="14"/>
        <v>1269888</v>
      </c>
      <c r="L24" s="487">
        <v>1</v>
      </c>
      <c r="M24" s="1004">
        <v>1.6</v>
      </c>
      <c r="N24" s="661">
        <v>66140</v>
      </c>
      <c r="O24" s="226"/>
      <c r="P24" s="226"/>
      <c r="Q24" s="1045">
        <f t="shared" si="10"/>
        <v>105824</v>
      </c>
      <c r="R24" s="283">
        <f t="shared" si="27"/>
        <v>105824</v>
      </c>
      <c r="S24" s="663">
        <f t="shared" si="15"/>
        <v>1269888</v>
      </c>
      <c r="T24" s="306">
        <v>1</v>
      </c>
      <c r="U24" s="1004">
        <v>1.6</v>
      </c>
      <c r="V24" s="661">
        <v>66140</v>
      </c>
      <c r="W24" s="226"/>
      <c r="X24" s="226"/>
      <c r="Y24" s="1045">
        <f t="shared" si="19"/>
        <v>105824</v>
      </c>
      <c r="Z24" s="283">
        <f t="shared" si="28"/>
        <v>105824</v>
      </c>
      <c r="AA24" s="663">
        <f t="shared" si="16"/>
        <v>1269888</v>
      </c>
      <c r="AB24" s="306">
        <v>1</v>
      </c>
      <c r="AC24" s="1004">
        <v>1.6</v>
      </c>
      <c r="AD24" s="661">
        <v>66140</v>
      </c>
      <c r="AE24" s="226"/>
      <c r="AF24" s="226"/>
      <c r="AG24" s="1045">
        <f t="shared" si="20"/>
        <v>105824</v>
      </c>
      <c r="AH24" s="283">
        <f t="shared" si="29"/>
        <v>105824</v>
      </c>
      <c r="AI24" s="663">
        <f t="shared" si="17"/>
        <v>1269888</v>
      </c>
    </row>
    <row r="25" spans="1:35" ht="41.25" thickBot="1">
      <c r="A25" s="304">
        <v>14</v>
      </c>
      <c r="B25" s="1400" t="s">
        <v>2627</v>
      </c>
      <c r="C25" s="1333" t="s">
        <v>1284</v>
      </c>
      <c r="D25" s="1368">
        <v>1</v>
      </c>
      <c r="E25" s="1004">
        <v>1</v>
      </c>
      <c r="F25" s="1043">
        <v>86076</v>
      </c>
      <c r="G25" s="1046"/>
      <c r="H25" s="1046"/>
      <c r="I25" s="1043">
        <f t="shared" si="13"/>
        <v>86076</v>
      </c>
      <c r="J25" s="1027">
        <f t="shared" ref="J25:J26" si="30">+I25</f>
        <v>86076</v>
      </c>
      <c r="K25" s="1365">
        <f t="shared" si="14"/>
        <v>1032912</v>
      </c>
      <c r="L25" s="487">
        <v>1</v>
      </c>
      <c r="M25" s="1004">
        <v>1</v>
      </c>
      <c r="N25" s="1043">
        <v>86076</v>
      </c>
      <c r="O25" s="226"/>
      <c r="P25" s="226"/>
      <c r="Q25" s="1045">
        <f t="shared" si="10"/>
        <v>86076</v>
      </c>
      <c r="R25" s="283">
        <f t="shared" ref="R25:R28" si="31">+M25*N25+O25+P25</f>
        <v>86076</v>
      </c>
      <c r="S25" s="663">
        <f t="shared" si="15"/>
        <v>1032912</v>
      </c>
      <c r="T25" s="306">
        <v>1</v>
      </c>
      <c r="U25" s="1004">
        <v>1</v>
      </c>
      <c r="V25" s="1043">
        <v>86076</v>
      </c>
      <c r="W25" s="226"/>
      <c r="X25" s="226"/>
      <c r="Y25" s="1045">
        <f t="shared" si="19"/>
        <v>86076</v>
      </c>
      <c r="Z25" s="283">
        <f t="shared" ref="Z25:Z28" si="32">+U25*V25+W25+X25</f>
        <v>86076</v>
      </c>
      <c r="AA25" s="663">
        <f t="shared" si="16"/>
        <v>1032912</v>
      </c>
      <c r="AB25" s="306">
        <v>1</v>
      </c>
      <c r="AC25" s="1004">
        <v>1</v>
      </c>
      <c r="AD25" s="1043">
        <v>86076</v>
      </c>
      <c r="AE25" s="226"/>
      <c r="AF25" s="226"/>
      <c r="AG25" s="1045">
        <f t="shared" si="20"/>
        <v>86076</v>
      </c>
      <c r="AH25" s="283">
        <f t="shared" ref="AH25:AH28" si="33">+AC25*AD25+AE25+AF25</f>
        <v>86076</v>
      </c>
      <c r="AI25" s="663">
        <f t="shared" si="17"/>
        <v>1032912</v>
      </c>
    </row>
    <row r="26" spans="1:35" ht="41.25" thickBot="1">
      <c r="A26" s="304">
        <v>15</v>
      </c>
      <c r="B26" s="1400" t="s">
        <v>2628</v>
      </c>
      <c r="C26" s="1333" t="s">
        <v>1284</v>
      </c>
      <c r="D26" s="1368">
        <v>1</v>
      </c>
      <c r="E26" s="1004">
        <v>1</v>
      </c>
      <c r="F26" s="1043">
        <v>91275</v>
      </c>
      <c r="G26" s="1046"/>
      <c r="H26" s="1046"/>
      <c r="I26" s="1043">
        <v>91275</v>
      </c>
      <c r="J26" s="1027">
        <f t="shared" si="30"/>
        <v>91275</v>
      </c>
      <c r="K26" s="1365">
        <f t="shared" si="14"/>
        <v>1095300</v>
      </c>
      <c r="L26" s="487">
        <v>1</v>
      </c>
      <c r="M26" s="1004">
        <v>1</v>
      </c>
      <c r="N26" s="1043">
        <v>91275</v>
      </c>
      <c r="O26" s="226"/>
      <c r="P26" s="226"/>
      <c r="Q26" s="1045">
        <f t="shared" si="10"/>
        <v>91275</v>
      </c>
      <c r="R26" s="283">
        <f t="shared" si="31"/>
        <v>91275</v>
      </c>
      <c r="S26" s="663">
        <f t="shared" si="15"/>
        <v>1095300</v>
      </c>
      <c r="T26" s="306">
        <v>1</v>
      </c>
      <c r="U26" s="1004">
        <v>1</v>
      </c>
      <c r="V26" s="1043">
        <v>91275</v>
      </c>
      <c r="W26" s="226"/>
      <c r="X26" s="226"/>
      <c r="Y26" s="1045">
        <f t="shared" si="19"/>
        <v>91275</v>
      </c>
      <c r="Z26" s="283">
        <f t="shared" si="32"/>
        <v>91275</v>
      </c>
      <c r="AA26" s="663">
        <f t="shared" si="16"/>
        <v>1095300</v>
      </c>
      <c r="AB26" s="306">
        <v>1</v>
      </c>
      <c r="AC26" s="1004">
        <v>1</v>
      </c>
      <c r="AD26" s="1043">
        <v>91275</v>
      </c>
      <c r="AE26" s="226"/>
      <c r="AF26" s="226"/>
      <c r="AG26" s="1045">
        <f t="shared" si="20"/>
        <v>91275</v>
      </c>
      <c r="AH26" s="283">
        <f t="shared" si="33"/>
        <v>91275</v>
      </c>
      <c r="AI26" s="663">
        <f t="shared" si="17"/>
        <v>1095300</v>
      </c>
    </row>
    <row r="27" spans="1:35" ht="18" thickBot="1">
      <c r="A27" s="304">
        <v>16</v>
      </c>
      <c r="B27" s="1400" t="s">
        <v>1795</v>
      </c>
      <c r="C27" s="1333" t="s">
        <v>1286</v>
      </c>
      <c r="D27" s="1368">
        <v>1</v>
      </c>
      <c r="E27" s="1004">
        <v>1.5</v>
      </c>
      <c r="F27" s="661">
        <v>66140</v>
      </c>
      <c r="G27" s="1046"/>
      <c r="H27" s="1046"/>
      <c r="I27" s="1043">
        <f t="shared" si="13"/>
        <v>99210</v>
      </c>
      <c r="J27" s="1027">
        <f t="shared" si="21"/>
        <v>99210</v>
      </c>
      <c r="K27" s="1365">
        <f t="shared" si="14"/>
        <v>1190520</v>
      </c>
      <c r="L27" s="487">
        <v>1</v>
      </c>
      <c r="M27" s="1004">
        <v>1.5</v>
      </c>
      <c r="N27" s="661">
        <v>66140</v>
      </c>
      <c r="O27" s="226"/>
      <c r="P27" s="226"/>
      <c r="Q27" s="1045">
        <f t="shared" si="10"/>
        <v>99210</v>
      </c>
      <c r="R27" s="283">
        <f t="shared" si="31"/>
        <v>99210</v>
      </c>
      <c r="S27" s="663">
        <f t="shared" si="15"/>
        <v>1190520</v>
      </c>
      <c r="T27" s="306">
        <v>1</v>
      </c>
      <c r="U27" s="1004">
        <v>1.5</v>
      </c>
      <c r="V27" s="661">
        <v>66140</v>
      </c>
      <c r="W27" s="226"/>
      <c r="X27" s="226"/>
      <c r="Y27" s="1045">
        <f t="shared" si="19"/>
        <v>99210</v>
      </c>
      <c r="Z27" s="283">
        <f t="shared" si="32"/>
        <v>99210</v>
      </c>
      <c r="AA27" s="663">
        <f t="shared" si="16"/>
        <v>1190520</v>
      </c>
      <c r="AB27" s="306">
        <v>1</v>
      </c>
      <c r="AC27" s="1004">
        <v>1.5</v>
      </c>
      <c r="AD27" s="661">
        <v>66140</v>
      </c>
      <c r="AE27" s="226"/>
      <c r="AF27" s="226"/>
      <c r="AG27" s="1045">
        <f t="shared" si="20"/>
        <v>99210</v>
      </c>
      <c r="AH27" s="283">
        <f t="shared" si="33"/>
        <v>99210</v>
      </c>
      <c r="AI27" s="663">
        <f t="shared" si="17"/>
        <v>1190520</v>
      </c>
    </row>
    <row r="28" spans="1:35" ht="17.25">
      <c r="A28" s="304">
        <v>17</v>
      </c>
      <c r="B28" s="1400" t="s">
        <v>841</v>
      </c>
      <c r="C28" s="1333" t="s">
        <v>747</v>
      </c>
      <c r="D28" s="1368">
        <v>1</v>
      </c>
      <c r="E28" s="1004">
        <v>1.4</v>
      </c>
      <c r="F28" s="661">
        <v>66140</v>
      </c>
      <c r="G28" s="1046"/>
      <c r="H28" s="1046"/>
      <c r="I28" s="1043">
        <f t="shared" si="13"/>
        <v>92596</v>
      </c>
      <c r="J28" s="1027">
        <f t="shared" si="21"/>
        <v>92596</v>
      </c>
      <c r="K28" s="1365">
        <f t="shared" si="14"/>
        <v>1111152</v>
      </c>
      <c r="L28" s="487">
        <v>1</v>
      </c>
      <c r="M28" s="1004">
        <v>1.4</v>
      </c>
      <c r="N28" s="661">
        <v>66140</v>
      </c>
      <c r="O28" s="226"/>
      <c r="P28" s="226"/>
      <c r="Q28" s="1045">
        <f t="shared" si="10"/>
        <v>92596</v>
      </c>
      <c r="R28" s="283">
        <f t="shared" si="31"/>
        <v>92596</v>
      </c>
      <c r="S28" s="663">
        <f t="shared" si="15"/>
        <v>1111152</v>
      </c>
      <c r="T28" s="306">
        <v>1</v>
      </c>
      <c r="U28" s="1004">
        <v>1.4</v>
      </c>
      <c r="V28" s="661">
        <v>66140</v>
      </c>
      <c r="W28" s="226"/>
      <c r="X28" s="226"/>
      <c r="Y28" s="1045">
        <f t="shared" si="19"/>
        <v>92596</v>
      </c>
      <c r="Z28" s="283">
        <f t="shared" si="32"/>
        <v>92596</v>
      </c>
      <c r="AA28" s="663">
        <f t="shared" si="16"/>
        <v>1111152</v>
      </c>
      <c r="AB28" s="306">
        <v>1</v>
      </c>
      <c r="AC28" s="1004">
        <v>1.4</v>
      </c>
      <c r="AD28" s="661">
        <v>66140</v>
      </c>
      <c r="AE28" s="226"/>
      <c r="AF28" s="226"/>
      <c r="AG28" s="1045">
        <f t="shared" si="20"/>
        <v>92596</v>
      </c>
      <c r="AH28" s="283">
        <f t="shared" si="33"/>
        <v>92596</v>
      </c>
      <c r="AI28" s="663">
        <f t="shared" si="17"/>
        <v>1111152</v>
      </c>
    </row>
    <row r="29" spans="1:35" ht="18" thickBot="1">
      <c r="A29" s="304">
        <v>18</v>
      </c>
      <c r="B29" s="1400" t="s">
        <v>2629</v>
      </c>
      <c r="C29" s="1333" t="s">
        <v>489</v>
      </c>
      <c r="D29" s="1368">
        <v>1</v>
      </c>
      <c r="E29" s="1004">
        <v>1.2</v>
      </c>
      <c r="F29" s="1049">
        <v>66140</v>
      </c>
      <c r="G29" s="1046"/>
      <c r="H29" s="1046"/>
      <c r="I29" s="1047">
        <v>91275</v>
      </c>
      <c r="J29" s="1009">
        <f>+I29</f>
        <v>91275</v>
      </c>
      <c r="K29" s="1365">
        <f t="shared" si="14"/>
        <v>1095300</v>
      </c>
      <c r="L29" s="487">
        <v>1</v>
      </c>
      <c r="M29" s="1004">
        <v>1.2</v>
      </c>
      <c r="N29" s="1049">
        <v>66140</v>
      </c>
      <c r="O29" s="226"/>
      <c r="P29" s="226"/>
      <c r="Q29" s="1047">
        <v>91275</v>
      </c>
      <c r="R29" s="1009">
        <f>+Q29</f>
        <v>91275</v>
      </c>
      <c r="S29" s="663">
        <f t="shared" si="15"/>
        <v>1095300</v>
      </c>
      <c r="T29" s="306">
        <v>1</v>
      </c>
      <c r="U29" s="1004">
        <v>1.2</v>
      </c>
      <c r="V29" s="1049">
        <v>66140</v>
      </c>
      <c r="W29" s="226"/>
      <c r="X29" s="226"/>
      <c r="Y29" s="1047">
        <v>91275</v>
      </c>
      <c r="Z29" s="1009">
        <f>+Y29</f>
        <v>91275</v>
      </c>
      <c r="AA29" s="663">
        <f t="shared" si="16"/>
        <v>1095300</v>
      </c>
      <c r="AB29" s="306">
        <v>1</v>
      </c>
      <c r="AC29" s="1004">
        <v>1.2</v>
      </c>
      <c r="AD29" s="1049">
        <v>66140</v>
      </c>
      <c r="AE29" s="226"/>
      <c r="AF29" s="226"/>
      <c r="AG29" s="1047">
        <v>91275</v>
      </c>
      <c r="AH29" s="1009">
        <f>+AG29</f>
        <v>91275</v>
      </c>
      <c r="AI29" s="663">
        <f t="shared" si="17"/>
        <v>1095300</v>
      </c>
    </row>
    <row r="30" spans="1:35" s="1606" customFormat="1" ht="17.25">
      <c r="A30" s="304">
        <v>19</v>
      </c>
      <c r="B30" s="1597" t="s">
        <v>89</v>
      </c>
      <c r="C30" s="1609" t="s">
        <v>479</v>
      </c>
      <c r="D30" s="1599">
        <v>1</v>
      </c>
      <c r="E30" s="1600">
        <v>1.5</v>
      </c>
      <c r="F30" s="1607">
        <v>66140</v>
      </c>
      <c r="G30" s="1610"/>
      <c r="H30" s="1610"/>
      <c r="I30" s="1603">
        <f t="shared" ref="I30" si="34">E30*F30</f>
        <v>99210</v>
      </c>
      <c r="J30" s="1604">
        <f>+E30*F30+G30+H30</f>
        <v>99210</v>
      </c>
      <c r="K30" s="1605">
        <f t="shared" ref="K30" si="35">+J30*12</f>
        <v>1190520</v>
      </c>
      <c r="L30" s="1611">
        <v>1</v>
      </c>
      <c r="M30" s="1600">
        <v>1.5</v>
      </c>
      <c r="N30" s="1607">
        <v>66140</v>
      </c>
      <c r="O30" s="1610"/>
      <c r="P30" s="1610"/>
      <c r="Q30" s="1612">
        <f t="shared" ref="Q30" si="36">M30*N30</f>
        <v>99210</v>
      </c>
      <c r="R30" s="1604">
        <f>+M30*N30+O30+P30</f>
        <v>99210</v>
      </c>
      <c r="S30" s="1605">
        <f t="shared" ref="S30" si="37">+R30*12</f>
        <v>1190520</v>
      </c>
      <c r="T30" s="1599">
        <v>1</v>
      </c>
      <c r="U30" s="1600">
        <v>1.5</v>
      </c>
      <c r="V30" s="1607">
        <v>66140</v>
      </c>
      <c r="W30" s="1610"/>
      <c r="X30" s="1610"/>
      <c r="Y30" s="1612">
        <f t="shared" ref="Y30" si="38">U30*V30</f>
        <v>99210</v>
      </c>
      <c r="Z30" s="1604">
        <f>+U30*V30+W30+X30</f>
        <v>99210</v>
      </c>
      <c r="AA30" s="1605">
        <f t="shared" ref="AA30" si="39">+Z30*12</f>
        <v>1190520</v>
      </c>
      <c r="AB30" s="1599">
        <v>1</v>
      </c>
      <c r="AC30" s="1600">
        <v>1.5</v>
      </c>
      <c r="AD30" s="1607">
        <v>66140</v>
      </c>
      <c r="AE30" s="1610"/>
      <c r="AF30" s="1610"/>
      <c r="AG30" s="1612">
        <f t="shared" ref="AG30" si="40">AC30*AD30</f>
        <v>99210</v>
      </c>
      <c r="AH30" s="1604">
        <f>+AC30*AD30+AE30+AF30</f>
        <v>99210</v>
      </c>
      <c r="AI30" s="1605">
        <f t="shared" ref="AI30" si="41">+AH30*12</f>
        <v>1190520</v>
      </c>
    </row>
    <row r="31" spans="1:35" s="1606" customFormat="1" ht="18" thickBot="1">
      <c r="A31" s="304">
        <v>20</v>
      </c>
      <c r="B31" s="1597" t="s">
        <v>89</v>
      </c>
      <c r="C31" s="1598" t="s">
        <v>1187</v>
      </c>
      <c r="D31" s="1599">
        <v>1</v>
      </c>
      <c r="E31" s="1600">
        <v>1</v>
      </c>
      <c r="F31" s="1603">
        <v>86076</v>
      </c>
      <c r="G31" s="1602"/>
      <c r="H31" s="1602"/>
      <c r="I31" s="1603">
        <f>E31*F31</f>
        <v>86076</v>
      </c>
      <c r="J31" s="1604">
        <f>+E31*F31+G31+H31</f>
        <v>86076</v>
      </c>
      <c r="K31" s="1605">
        <f>+J31*12</f>
        <v>1032912</v>
      </c>
      <c r="L31" s="1599">
        <v>1</v>
      </c>
      <c r="M31" s="1600">
        <v>1</v>
      </c>
      <c r="N31" s="1607">
        <f>+F31</f>
        <v>86076</v>
      </c>
      <c r="O31" s="1602"/>
      <c r="P31" s="1602"/>
      <c r="Q31" s="1603">
        <f>M31*N31</f>
        <v>86076</v>
      </c>
      <c r="R31" s="1604">
        <f>+M31*N31+O31+P31</f>
        <v>86076</v>
      </c>
      <c r="S31" s="1605">
        <f>+R31*12</f>
        <v>1032912</v>
      </c>
      <c r="T31" s="1599">
        <v>1</v>
      </c>
      <c r="U31" s="1600">
        <v>1</v>
      </c>
      <c r="V31" s="1607">
        <f>+N31</f>
        <v>86076</v>
      </c>
      <c r="W31" s="1602"/>
      <c r="X31" s="1602"/>
      <c r="Y31" s="1603">
        <f>U31*V31</f>
        <v>86076</v>
      </c>
      <c r="Z31" s="1604">
        <f>+U31*V31+W31+X31</f>
        <v>86076</v>
      </c>
      <c r="AA31" s="1605">
        <f>+Z31*12</f>
        <v>1032912</v>
      </c>
      <c r="AB31" s="1599">
        <v>1</v>
      </c>
      <c r="AC31" s="1600">
        <v>1</v>
      </c>
      <c r="AD31" s="1607">
        <f>+V31</f>
        <v>86076</v>
      </c>
      <c r="AE31" s="1602"/>
      <c r="AF31" s="1602"/>
      <c r="AG31" s="1603">
        <f>AC31*AD31</f>
        <v>86076</v>
      </c>
      <c r="AH31" s="1604">
        <f>+AC31*AD31+AE31+AF31</f>
        <v>86076</v>
      </c>
      <c r="AI31" s="1605">
        <f>+AH31*12</f>
        <v>1032912</v>
      </c>
    </row>
    <row r="32" spans="1:35" s="1606" customFormat="1" ht="41.25" thickBot="1">
      <c r="A32" s="304">
        <v>21</v>
      </c>
      <c r="B32" s="1597" t="s">
        <v>89</v>
      </c>
      <c r="C32" s="1609" t="s">
        <v>1284</v>
      </c>
      <c r="D32" s="1599">
        <v>1</v>
      </c>
      <c r="E32" s="1600">
        <v>1</v>
      </c>
      <c r="F32" s="1603">
        <v>91275</v>
      </c>
      <c r="G32" s="1610"/>
      <c r="H32" s="1610"/>
      <c r="I32" s="1603">
        <v>91275</v>
      </c>
      <c r="J32" s="1604">
        <f t="shared" ref="J32" si="42">+I32</f>
        <v>91275</v>
      </c>
      <c r="K32" s="1605">
        <f t="shared" si="14"/>
        <v>1095300</v>
      </c>
      <c r="L32" s="1611">
        <v>1</v>
      </c>
      <c r="M32" s="1600">
        <v>1</v>
      </c>
      <c r="N32" s="1603">
        <v>91275</v>
      </c>
      <c r="O32" s="1610"/>
      <c r="P32" s="1610"/>
      <c r="Q32" s="1612">
        <f t="shared" ref="Q32" si="43">M32*N32</f>
        <v>91275</v>
      </c>
      <c r="R32" s="1604">
        <f t="shared" ref="R32" si="44">+M32*N32+O32+P32</f>
        <v>91275</v>
      </c>
      <c r="S32" s="1605">
        <f t="shared" si="15"/>
        <v>1095300</v>
      </c>
      <c r="T32" s="1599">
        <v>1</v>
      </c>
      <c r="U32" s="1600">
        <v>1</v>
      </c>
      <c r="V32" s="1603">
        <v>91275</v>
      </c>
      <c r="W32" s="1610"/>
      <c r="X32" s="1610"/>
      <c r="Y32" s="1612">
        <f t="shared" ref="Y32" si="45">U32*V32</f>
        <v>91275</v>
      </c>
      <c r="Z32" s="1604">
        <f t="shared" ref="Z32" si="46">+U32*V32+W32+X32</f>
        <v>91275</v>
      </c>
      <c r="AA32" s="1605">
        <f t="shared" si="16"/>
        <v>1095300</v>
      </c>
      <c r="AB32" s="1599">
        <v>1</v>
      </c>
      <c r="AC32" s="1600">
        <v>1</v>
      </c>
      <c r="AD32" s="1603">
        <v>91275</v>
      </c>
      <c r="AE32" s="1610"/>
      <c r="AF32" s="1610"/>
      <c r="AG32" s="1612">
        <f t="shared" ref="AG32" si="47">AC32*AD32</f>
        <v>91275</v>
      </c>
      <c r="AH32" s="1604">
        <f t="shared" ref="AH32" si="48">+AC32*AD32+AE32+AF32</f>
        <v>91275</v>
      </c>
      <c r="AI32" s="1605">
        <f t="shared" si="17"/>
        <v>1095300</v>
      </c>
    </row>
    <row r="33" spans="1:35" s="1606" customFormat="1" ht="41.25" thickBot="1">
      <c r="A33" s="304">
        <v>22</v>
      </c>
      <c r="B33" s="1654" t="s">
        <v>89</v>
      </c>
      <c r="C33" s="1655" t="s">
        <v>1284</v>
      </c>
      <c r="D33" s="1599">
        <v>1</v>
      </c>
      <c r="E33" s="1600">
        <v>1</v>
      </c>
      <c r="F33" s="1603">
        <v>91275</v>
      </c>
      <c r="G33" s="1610"/>
      <c r="H33" s="1610"/>
      <c r="I33" s="1603">
        <v>91275</v>
      </c>
      <c r="J33" s="1604">
        <f t="shared" ref="J33:J34" si="49">+I33</f>
        <v>91275</v>
      </c>
      <c r="K33" s="1605">
        <f t="shared" ref="K33:K34" si="50">+J33*12</f>
        <v>1095300</v>
      </c>
      <c r="L33" s="1611">
        <v>1</v>
      </c>
      <c r="M33" s="1600">
        <v>1</v>
      </c>
      <c r="N33" s="1603">
        <v>91275</v>
      </c>
      <c r="O33" s="1610"/>
      <c r="P33" s="1610"/>
      <c r="Q33" s="1612">
        <f t="shared" ref="Q33:Q34" si="51">M33*N33</f>
        <v>91275</v>
      </c>
      <c r="R33" s="1604">
        <f t="shared" ref="R33:R34" si="52">+M33*N33+O33+P33</f>
        <v>91275</v>
      </c>
      <c r="S33" s="1605">
        <f t="shared" ref="S33:S34" si="53">+R33*12</f>
        <v>1095300</v>
      </c>
      <c r="T33" s="1599">
        <v>1</v>
      </c>
      <c r="U33" s="1600">
        <v>1</v>
      </c>
      <c r="V33" s="1603">
        <v>91275</v>
      </c>
      <c r="W33" s="1610"/>
      <c r="X33" s="1610"/>
      <c r="Y33" s="1612">
        <f t="shared" ref="Y33:Y34" si="54">U33*V33</f>
        <v>91275</v>
      </c>
      <c r="Z33" s="1604">
        <f t="shared" ref="Z33:Z34" si="55">+U33*V33+W33+X33</f>
        <v>91275</v>
      </c>
      <c r="AA33" s="1605">
        <f t="shared" ref="AA33:AA34" si="56">+Z33*12</f>
        <v>1095300</v>
      </c>
      <c r="AB33" s="1599">
        <v>1</v>
      </c>
      <c r="AC33" s="1600">
        <v>1</v>
      </c>
      <c r="AD33" s="1603">
        <v>91275</v>
      </c>
      <c r="AE33" s="1610"/>
      <c r="AF33" s="1610"/>
      <c r="AG33" s="1612">
        <f t="shared" ref="AG33:AG34" si="57">AC33*AD33</f>
        <v>91275</v>
      </c>
      <c r="AH33" s="1604">
        <f t="shared" ref="AH33:AH34" si="58">+AC33*AD33+AE33+AF33</f>
        <v>91275</v>
      </c>
      <c r="AI33" s="1605">
        <f t="shared" ref="AI33:AI34" si="59">+AH33*12</f>
        <v>1095300</v>
      </c>
    </row>
    <row r="34" spans="1:35" s="1606" customFormat="1" ht="41.25" thickBot="1">
      <c r="A34" s="304">
        <v>23</v>
      </c>
      <c r="B34" s="1654" t="s">
        <v>89</v>
      </c>
      <c r="C34" s="1655" t="s">
        <v>1284</v>
      </c>
      <c r="D34" s="1599">
        <v>1</v>
      </c>
      <c r="E34" s="1600">
        <v>1</v>
      </c>
      <c r="F34" s="1603">
        <v>91275</v>
      </c>
      <c r="G34" s="1610"/>
      <c r="H34" s="1610"/>
      <c r="I34" s="1603">
        <v>91275</v>
      </c>
      <c r="J34" s="1604">
        <f t="shared" si="49"/>
        <v>91275</v>
      </c>
      <c r="K34" s="1605">
        <f t="shared" si="50"/>
        <v>1095300</v>
      </c>
      <c r="L34" s="1611">
        <v>1</v>
      </c>
      <c r="M34" s="1600">
        <v>1</v>
      </c>
      <c r="N34" s="1603">
        <v>91275</v>
      </c>
      <c r="O34" s="1610"/>
      <c r="P34" s="1610"/>
      <c r="Q34" s="1612">
        <f t="shared" si="51"/>
        <v>91275</v>
      </c>
      <c r="R34" s="1604">
        <f t="shared" si="52"/>
        <v>91275</v>
      </c>
      <c r="S34" s="1605">
        <f t="shared" si="53"/>
        <v>1095300</v>
      </c>
      <c r="T34" s="1599">
        <v>1</v>
      </c>
      <c r="U34" s="1600">
        <v>1</v>
      </c>
      <c r="V34" s="1603">
        <v>91275</v>
      </c>
      <c r="W34" s="1610"/>
      <c r="X34" s="1610"/>
      <c r="Y34" s="1612">
        <f t="shared" si="54"/>
        <v>91275</v>
      </c>
      <c r="Z34" s="1604">
        <f t="shared" si="55"/>
        <v>91275</v>
      </c>
      <c r="AA34" s="1605">
        <f t="shared" si="56"/>
        <v>1095300</v>
      </c>
      <c r="AB34" s="1599">
        <v>1</v>
      </c>
      <c r="AC34" s="1600">
        <v>1</v>
      </c>
      <c r="AD34" s="1603">
        <v>91275</v>
      </c>
      <c r="AE34" s="1610"/>
      <c r="AF34" s="1610"/>
      <c r="AG34" s="1612">
        <f t="shared" si="57"/>
        <v>91275</v>
      </c>
      <c r="AH34" s="1604">
        <f t="shared" si="58"/>
        <v>91275</v>
      </c>
      <c r="AI34" s="1605">
        <f t="shared" si="59"/>
        <v>1095300</v>
      </c>
    </row>
    <row r="35" spans="1:35" s="1606" customFormat="1" ht="18" thickBot="1">
      <c r="A35" s="304">
        <v>24</v>
      </c>
      <c r="B35" s="1597" t="s">
        <v>89</v>
      </c>
      <c r="C35" s="1609" t="s">
        <v>747</v>
      </c>
      <c r="D35" s="1599">
        <v>1</v>
      </c>
      <c r="E35" s="1600">
        <v>1.4</v>
      </c>
      <c r="F35" s="1607">
        <v>66140</v>
      </c>
      <c r="G35" s="1610"/>
      <c r="H35" s="1610"/>
      <c r="I35" s="1603">
        <f t="shared" ref="I35" si="60">E35*F35</f>
        <v>92596</v>
      </c>
      <c r="J35" s="1604">
        <f t="shared" ref="J35" si="61">+E35*F35+G35+H35</f>
        <v>92596</v>
      </c>
      <c r="K35" s="1605">
        <f t="shared" ref="K35" si="62">+J35*12</f>
        <v>1111152</v>
      </c>
      <c r="L35" s="1611">
        <v>1</v>
      </c>
      <c r="M35" s="1600">
        <v>1.4</v>
      </c>
      <c r="N35" s="1607">
        <v>66140</v>
      </c>
      <c r="O35" s="1610"/>
      <c r="P35" s="1610"/>
      <c r="Q35" s="1612">
        <f t="shared" ref="Q35" si="63">M35*N35</f>
        <v>92596</v>
      </c>
      <c r="R35" s="1604">
        <f t="shared" ref="R35" si="64">+M35*N35+O35+P35</f>
        <v>92596</v>
      </c>
      <c r="S35" s="1605">
        <f t="shared" ref="S35" si="65">+R35*12</f>
        <v>1111152</v>
      </c>
      <c r="T35" s="1599">
        <v>1</v>
      </c>
      <c r="U35" s="1600">
        <v>1.4</v>
      </c>
      <c r="V35" s="1607">
        <v>66140</v>
      </c>
      <c r="W35" s="1610"/>
      <c r="X35" s="1610"/>
      <c r="Y35" s="1612">
        <f t="shared" ref="Y35" si="66">U35*V35</f>
        <v>92596</v>
      </c>
      <c r="Z35" s="1604">
        <f t="shared" ref="Z35" si="67">+U35*V35+W35+X35</f>
        <v>92596</v>
      </c>
      <c r="AA35" s="1605">
        <f t="shared" ref="AA35" si="68">+Z35*12</f>
        <v>1111152</v>
      </c>
      <c r="AB35" s="1599">
        <v>1</v>
      </c>
      <c r="AC35" s="1600">
        <v>1.4</v>
      </c>
      <c r="AD35" s="1607">
        <v>66140</v>
      </c>
      <c r="AE35" s="1610"/>
      <c r="AF35" s="1610"/>
      <c r="AG35" s="1612">
        <f t="shared" ref="AG35" si="69">AC35*AD35</f>
        <v>92596</v>
      </c>
      <c r="AH35" s="1604">
        <f t="shared" ref="AH35" si="70">+AC35*AD35+AE35+AF35</f>
        <v>92596</v>
      </c>
      <c r="AI35" s="1605">
        <f t="shared" ref="AI35" si="71">+AH35*12</f>
        <v>1111152</v>
      </c>
    </row>
    <row r="36" spans="1:35" s="1606" customFormat="1" ht="18" thickBot="1">
      <c r="A36" s="304">
        <v>25</v>
      </c>
      <c r="B36" s="1597" t="s">
        <v>89</v>
      </c>
      <c r="C36" s="1609" t="s">
        <v>493</v>
      </c>
      <c r="D36" s="1599">
        <v>1</v>
      </c>
      <c r="E36" s="1600">
        <v>1</v>
      </c>
      <c r="F36" s="1603">
        <v>86076</v>
      </c>
      <c r="G36" s="1610"/>
      <c r="H36" s="1610"/>
      <c r="I36" s="1610">
        <f t="shared" ref="I36" si="72">E36*F36</f>
        <v>86076</v>
      </c>
      <c r="J36" s="1604">
        <f t="shared" ref="J36" si="73">+E36*F36+G36+H36</f>
        <v>86076</v>
      </c>
      <c r="K36" s="1605">
        <f t="shared" si="14"/>
        <v>1032912</v>
      </c>
      <c r="L36" s="1611">
        <v>1</v>
      </c>
      <c r="M36" s="1600">
        <v>1</v>
      </c>
      <c r="N36" s="1603">
        <v>86076</v>
      </c>
      <c r="O36" s="1610"/>
      <c r="P36" s="1610"/>
      <c r="Q36" s="1612">
        <f t="shared" ref="Q36" si="74">M36*N36</f>
        <v>86076</v>
      </c>
      <c r="R36" s="1604">
        <f t="shared" ref="R36" si="75">+M36*N36+O36+P36</f>
        <v>86076</v>
      </c>
      <c r="S36" s="1605">
        <f t="shared" si="15"/>
        <v>1032912</v>
      </c>
      <c r="T36" s="1599">
        <v>1</v>
      </c>
      <c r="U36" s="1600">
        <v>1</v>
      </c>
      <c r="V36" s="1603">
        <v>86076</v>
      </c>
      <c r="W36" s="1610"/>
      <c r="X36" s="1610"/>
      <c r="Y36" s="1612">
        <f t="shared" ref="Y36" si="76">U36*V36</f>
        <v>86076</v>
      </c>
      <c r="Z36" s="1604">
        <f t="shared" ref="Z36" si="77">+U36*V36+W36+X36</f>
        <v>86076</v>
      </c>
      <c r="AA36" s="1605">
        <f t="shared" si="16"/>
        <v>1032912</v>
      </c>
      <c r="AB36" s="1599">
        <v>1</v>
      </c>
      <c r="AC36" s="1600">
        <v>1</v>
      </c>
      <c r="AD36" s="1603">
        <v>86076</v>
      </c>
      <c r="AE36" s="1610"/>
      <c r="AF36" s="1610"/>
      <c r="AG36" s="1612">
        <f t="shared" ref="AG36" si="78">AC36*AD36</f>
        <v>86076</v>
      </c>
      <c r="AH36" s="1604">
        <f t="shared" ref="AH36" si="79">+AC36*AD36+AE36+AF36</f>
        <v>86076</v>
      </c>
      <c r="AI36" s="1605">
        <f t="shared" si="17"/>
        <v>1032912</v>
      </c>
    </row>
    <row r="37" spans="1:35" s="1606" customFormat="1" ht="18" thickBot="1">
      <c r="A37" s="304">
        <v>26</v>
      </c>
      <c r="B37" s="1597" t="s">
        <v>89</v>
      </c>
      <c r="C37" s="1609" t="s">
        <v>493</v>
      </c>
      <c r="D37" s="1599">
        <v>1</v>
      </c>
      <c r="E37" s="1600">
        <v>1</v>
      </c>
      <c r="F37" s="1603">
        <v>86076</v>
      </c>
      <c r="G37" s="1610"/>
      <c r="H37" s="1610"/>
      <c r="I37" s="1610">
        <f t="shared" ref="I37:I40" si="80">E37*F37</f>
        <v>86076</v>
      </c>
      <c r="J37" s="1604">
        <f t="shared" ref="J37:J40" si="81">+E37*F37+G37+H37</f>
        <v>86076</v>
      </c>
      <c r="K37" s="1605">
        <f t="shared" ref="K37:K40" si="82">+J37*12</f>
        <v>1032912</v>
      </c>
      <c r="L37" s="1611">
        <v>1</v>
      </c>
      <c r="M37" s="1600">
        <v>1</v>
      </c>
      <c r="N37" s="1603">
        <v>86076</v>
      </c>
      <c r="O37" s="1610"/>
      <c r="P37" s="1610"/>
      <c r="Q37" s="1612">
        <f t="shared" ref="Q37:Q40" si="83">M37*N37</f>
        <v>86076</v>
      </c>
      <c r="R37" s="1604">
        <f t="shared" ref="R37:R40" si="84">+M37*N37+O37+P37</f>
        <v>86076</v>
      </c>
      <c r="S37" s="1605">
        <f t="shared" ref="S37:S40" si="85">+R37*12</f>
        <v>1032912</v>
      </c>
      <c r="T37" s="1599">
        <v>1</v>
      </c>
      <c r="U37" s="1600">
        <v>1</v>
      </c>
      <c r="V37" s="1603">
        <v>86076</v>
      </c>
      <c r="W37" s="1610"/>
      <c r="X37" s="1610"/>
      <c r="Y37" s="1612">
        <f t="shared" ref="Y37:Y40" si="86">U37*V37</f>
        <v>86076</v>
      </c>
      <c r="Z37" s="1604">
        <f t="shared" ref="Z37:Z40" si="87">+U37*V37+W37+X37</f>
        <v>86076</v>
      </c>
      <c r="AA37" s="1605">
        <f t="shared" ref="AA37:AA40" si="88">+Z37*12</f>
        <v>1032912</v>
      </c>
      <c r="AB37" s="1599">
        <v>1</v>
      </c>
      <c r="AC37" s="1600">
        <v>1</v>
      </c>
      <c r="AD37" s="1603">
        <v>86076</v>
      </c>
      <c r="AE37" s="1610"/>
      <c r="AF37" s="1610"/>
      <c r="AG37" s="1612">
        <f t="shared" ref="AG37:AG40" si="89">AC37*AD37</f>
        <v>86076</v>
      </c>
      <c r="AH37" s="1604">
        <f t="shared" ref="AH37:AH40" si="90">+AC37*AD37+AE37+AF37</f>
        <v>86076</v>
      </c>
      <c r="AI37" s="1605">
        <f t="shared" ref="AI37:AI40" si="91">+AH37*12</f>
        <v>1032912</v>
      </c>
    </row>
    <row r="38" spans="1:35" s="1606" customFormat="1" ht="18" thickBot="1">
      <c r="A38" s="304">
        <v>27</v>
      </c>
      <c r="B38" s="1597" t="s">
        <v>89</v>
      </c>
      <c r="C38" s="1609" t="s">
        <v>493</v>
      </c>
      <c r="D38" s="1599">
        <v>1</v>
      </c>
      <c r="E38" s="1600">
        <v>1</v>
      </c>
      <c r="F38" s="1603">
        <v>86076</v>
      </c>
      <c r="G38" s="1610"/>
      <c r="H38" s="1610"/>
      <c r="I38" s="1603">
        <f t="shared" si="80"/>
        <v>86076</v>
      </c>
      <c r="J38" s="1604">
        <f t="shared" si="81"/>
        <v>86076</v>
      </c>
      <c r="K38" s="1605">
        <f t="shared" si="82"/>
        <v>1032912</v>
      </c>
      <c r="L38" s="1611">
        <v>1</v>
      </c>
      <c r="M38" s="1600">
        <v>1</v>
      </c>
      <c r="N38" s="1603">
        <v>86076</v>
      </c>
      <c r="O38" s="1610"/>
      <c r="P38" s="1610"/>
      <c r="Q38" s="1612">
        <f t="shared" si="83"/>
        <v>86076</v>
      </c>
      <c r="R38" s="1604">
        <f t="shared" si="84"/>
        <v>86076</v>
      </c>
      <c r="S38" s="1605">
        <f t="shared" si="85"/>
        <v>1032912</v>
      </c>
      <c r="T38" s="1599">
        <v>1</v>
      </c>
      <c r="U38" s="1600">
        <v>1</v>
      </c>
      <c r="V38" s="1603">
        <v>86076</v>
      </c>
      <c r="W38" s="1610"/>
      <c r="X38" s="1610"/>
      <c r="Y38" s="1612">
        <f t="shared" si="86"/>
        <v>86076</v>
      </c>
      <c r="Z38" s="1604">
        <f t="shared" si="87"/>
        <v>86076</v>
      </c>
      <c r="AA38" s="1605">
        <f t="shared" si="88"/>
        <v>1032912</v>
      </c>
      <c r="AB38" s="1599">
        <v>1</v>
      </c>
      <c r="AC38" s="1600">
        <v>1</v>
      </c>
      <c r="AD38" s="1603">
        <v>86076</v>
      </c>
      <c r="AE38" s="1610"/>
      <c r="AF38" s="1610"/>
      <c r="AG38" s="1612">
        <f t="shared" si="89"/>
        <v>86076</v>
      </c>
      <c r="AH38" s="1604">
        <f t="shared" si="90"/>
        <v>86076</v>
      </c>
      <c r="AI38" s="1605">
        <f t="shared" si="91"/>
        <v>1032912</v>
      </c>
    </row>
    <row r="39" spans="1:35" s="1606" customFormat="1" ht="18" thickBot="1">
      <c r="A39" s="304">
        <v>28</v>
      </c>
      <c r="B39" s="1597" t="s">
        <v>89</v>
      </c>
      <c r="C39" s="1609" t="s">
        <v>493</v>
      </c>
      <c r="D39" s="1599">
        <v>1</v>
      </c>
      <c r="E39" s="1600">
        <v>1</v>
      </c>
      <c r="F39" s="1603">
        <v>86076</v>
      </c>
      <c r="G39" s="1610"/>
      <c r="H39" s="1610"/>
      <c r="I39" s="1603">
        <f t="shared" si="80"/>
        <v>86076</v>
      </c>
      <c r="J39" s="1604">
        <f t="shared" si="81"/>
        <v>86076</v>
      </c>
      <c r="K39" s="1605">
        <f t="shared" si="82"/>
        <v>1032912</v>
      </c>
      <c r="L39" s="1611">
        <v>1</v>
      </c>
      <c r="M39" s="1600">
        <v>1</v>
      </c>
      <c r="N39" s="1603">
        <v>86076</v>
      </c>
      <c r="O39" s="1610"/>
      <c r="P39" s="1610"/>
      <c r="Q39" s="1612">
        <f t="shared" si="83"/>
        <v>86076</v>
      </c>
      <c r="R39" s="1604">
        <f t="shared" si="84"/>
        <v>86076</v>
      </c>
      <c r="S39" s="1605">
        <f t="shared" si="85"/>
        <v>1032912</v>
      </c>
      <c r="T39" s="1599">
        <v>1</v>
      </c>
      <c r="U39" s="1600">
        <v>1</v>
      </c>
      <c r="V39" s="1603">
        <v>86076</v>
      </c>
      <c r="W39" s="1610"/>
      <c r="X39" s="1610"/>
      <c r="Y39" s="1612">
        <f t="shared" si="86"/>
        <v>86076</v>
      </c>
      <c r="Z39" s="1604">
        <f t="shared" si="87"/>
        <v>86076</v>
      </c>
      <c r="AA39" s="1605">
        <f t="shared" si="88"/>
        <v>1032912</v>
      </c>
      <c r="AB39" s="1599">
        <v>1</v>
      </c>
      <c r="AC39" s="1600">
        <v>1</v>
      </c>
      <c r="AD39" s="1603">
        <v>86076</v>
      </c>
      <c r="AE39" s="1610"/>
      <c r="AF39" s="1610"/>
      <c r="AG39" s="1612">
        <f t="shared" si="89"/>
        <v>86076</v>
      </c>
      <c r="AH39" s="1604">
        <f t="shared" si="90"/>
        <v>86076</v>
      </c>
      <c r="AI39" s="1605">
        <f t="shared" si="91"/>
        <v>1032912</v>
      </c>
    </row>
    <row r="40" spans="1:35" s="1606" customFormat="1" ht="18" thickBot="1">
      <c r="A40" s="304">
        <v>29</v>
      </c>
      <c r="B40" s="1597" t="s">
        <v>89</v>
      </c>
      <c r="C40" s="1609" t="s">
        <v>493</v>
      </c>
      <c r="D40" s="1599">
        <v>1</v>
      </c>
      <c r="E40" s="1600">
        <v>1</v>
      </c>
      <c r="F40" s="1601">
        <v>91275</v>
      </c>
      <c r="G40" s="1610"/>
      <c r="H40" s="1610"/>
      <c r="I40" s="1603">
        <f t="shared" si="80"/>
        <v>91275</v>
      </c>
      <c r="J40" s="1604">
        <f t="shared" si="81"/>
        <v>91275</v>
      </c>
      <c r="K40" s="1605">
        <f t="shared" si="82"/>
        <v>1095300</v>
      </c>
      <c r="L40" s="1611">
        <v>1</v>
      </c>
      <c r="M40" s="1600">
        <v>1</v>
      </c>
      <c r="N40" s="1601">
        <v>91275</v>
      </c>
      <c r="O40" s="1610"/>
      <c r="P40" s="1610"/>
      <c r="Q40" s="1612">
        <f t="shared" si="83"/>
        <v>91275</v>
      </c>
      <c r="R40" s="1604">
        <f t="shared" si="84"/>
        <v>91275</v>
      </c>
      <c r="S40" s="1605">
        <f t="shared" si="85"/>
        <v>1095300</v>
      </c>
      <c r="T40" s="1599">
        <v>1</v>
      </c>
      <c r="U40" s="1600">
        <v>1</v>
      </c>
      <c r="V40" s="1601">
        <v>91275</v>
      </c>
      <c r="W40" s="1610"/>
      <c r="X40" s="1610"/>
      <c r="Y40" s="1612">
        <f t="shared" si="86"/>
        <v>91275</v>
      </c>
      <c r="Z40" s="1604">
        <f t="shared" si="87"/>
        <v>91275</v>
      </c>
      <c r="AA40" s="1605">
        <f t="shared" si="88"/>
        <v>1095300</v>
      </c>
      <c r="AB40" s="1599">
        <v>1</v>
      </c>
      <c r="AC40" s="1600">
        <v>1</v>
      </c>
      <c r="AD40" s="1601">
        <v>91275</v>
      </c>
      <c r="AE40" s="1610"/>
      <c r="AF40" s="1610"/>
      <c r="AG40" s="1612">
        <f t="shared" si="89"/>
        <v>91275</v>
      </c>
      <c r="AH40" s="1604">
        <f t="shared" si="90"/>
        <v>91275</v>
      </c>
      <c r="AI40" s="1605">
        <f t="shared" si="91"/>
        <v>1095300</v>
      </c>
    </row>
    <row r="41" spans="1:35" ht="18" thickBot="1">
      <c r="A41" s="304">
        <v>30</v>
      </c>
      <c r="B41" s="1400" t="s">
        <v>1111</v>
      </c>
      <c r="C41" s="1333" t="s">
        <v>493</v>
      </c>
      <c r="D41" s="1368">
        <v>1</v>
      </c>
      <c r="E41" s="1004">
        <v>1</v>
      </c>
      <c r="F41" s="1043">
        <v>86076</v>
      </c>
      <c r="G41" s="1046"/>
      <c r="H41" s="1046"/>
      <c r="I41" s="1046">
        <f t="shared" si="13"/>
        <v>86076</v>
      </c>
      <c r="J41" s="1027">
        <f t="shared" si="21"/>
        <v>86076</v>
      </c>
      <c r="K41" s="1365">
        <f t="shared" si="14"/>
        <v>1032912</v>
      </c>
      <c r="L41" s="487">
        <v>1</v>
      </c>
      <c r="M41" s="1004">
        <v>1</v>
      </c>
      <c r="N41" s="1043">
        <v>86076</v>
      </c>
      <c r="O41" s="226"/>
      <c r="P41" s="226"/>
      <c r="Q41" s="1045">
        <f t="shared" si="10"/>
        <v>86076</v>
      </c>
      <c r="R41" s="283">
        <f t="shared" ref="R41:R49" si="92">+M41*N41+O41+P41</f>
        <v>86076</v>
      </c>
      <c r="S41" s="663">
        <f t="shared" si="15"/>
        <v>1032912</v>
      </c>
      <c r="T41" s="306">
        <v>1</v>
      </c>
      <c r="U41" s="1004">
        <v>1</v>
      </c>
      <c r="V41" s="1043">
        <v>86076</v>
      </c>
      <c r="W41" s="226"/>
      <c r="X41" s="226"/>
      <c r="Y41" s="1045">
        <f t="shared" ref="Y41:Y49" si="93">U41*V41</f>
        <v>86076</v>
      </c>
      <c r="Z41" s="283">
        <f t="shared" ref="Z41:Z49" si="94">+U41*V41+W41+X41</f>
        <v>86076</v>
      </c>
      <c r="AA41" s="663">
        <f t="shared" si="16"/>
        <v>1032912</v>
      </c>
      <c r="AB41" s="306">
        <v>1</v>
      </c>
      <c r="AC41" s="1004">
        <v>1</v>
      </c>
      <c r="AD41" s="1043">
        <v>86076</v>
      </c>
      <c r="AE41" s="226"/>
      <c r="AF41" s="226"/>
      <c r="AG41" s="1045">
        <f t="shared" ref="AG41:AG49" si="95">AC41*AD41</f>
        <v>86076</v>
      </c>
      <c r="AH41" s="283">
        <f t="shared" ref="AH41:AH49" si="96">+AC41*AD41+AE41+AF41</f>
        <v>86076</v>
      </c>
      <c r="AI41" s="663">
        <f t="shared" si="17"/>
        <v>1032912</v>
      </c>
    </row>
    <row r="42" spans="1:35" ht="18" thickBot="1">
      <c r="A42" s="304">
        <v>31</v>
      </c>
      <c r="B42" s="1400" t="s">
        <v>842</v>
      </c>
      <c r="C42" s="1333" t="s">
        <v>493</v>
      </c>
      <c r="D42" s="1368">
        <v>1</v>
      </c>
      <c r="E42" s="1004">
        <v>1</v>
      </c>
      <c r="F42" s="1043">
        <v>86076</v>
      </c>
      <c r="G42" s="1046"/>
      <c r="H42" s="1046"/>
      <c r="I42" s="1043">
        <f t="shared" si="13"/>
        <v>86076</v>
      </c>
      <c r="J42" s="1027">
        <f t="shared" si="21"/>
        <v>86076</v>
      </c>
      <c r="K42" s="1365">
        <f t="shared" si="14"/>
        <v>1032912</v>
      </c>
      <c r="L42" s="487">
        <v>1</v>
      </c>
      <c r="M42" s="1004">
        <v>1</v>
      </c>
      <c r="N42" s="1043">
        <v>86076</v>
      </c>
      <c r="O42" s="226"/>
      <c r="P42" s="226"/>
      <c r="Q42" s="1045">
        <f t="shared" si="10"/>
        <v>86076</v>
      </c>
      <c r="R42" s="283">
        <f t="shared" si="92"/>
        <v>86076</v>
      </c>
      <c r="S42" s="663">
        <f t="shared" si="15"/>
        <v>1032912</v>
      </c>
      <c r="T42" s="306">
        <v>1</v>
      </c>
      <c r="U42" s="1004">
        <v>1</v>
      </c>
      <c r="V42" s="1043">
        <v>86076</v>
      </c>
      <c r="W42" s="226"/>
      <c r="X42" s="226"/>
      <c r="Y42" s="1045">
        <f t="shared" si="93"/>
        <v>86076</v>
      </c>
      <c r="Z42" s="283">
        <f t="shared" si="94"/>
        <v>86076</v>
      </c>
      <c r="AA42" s="663">
        <f t="shared" si="16"/>
        <v>1032912</v>
      </c>
      <c r="AB42" s="306">
        <v>1</v>
      </c>
      <c r="AC42" s="1004">
        <v>1</v>
      </c>
      <c r="AD42" s="1043">
        <v>86076</v>
      </c>
      <c r="AE42" s="226"/>
      <c r="AF42" s="226"/>
      <c r="AG42" s="1045">
        <f t="shared" si="95"/>
        <v>86076</v>
      </c>
      <c r="AH42" s="283">
        <f t="shared" si="96"/>
        <v>86076</v>
      </c>
      <c r="AI42" s="663">
        <f t="shared" si="17"/>
        <v>1032912</v>
      </c>
    </row>
    <row r="43" spans="1:35" ht="18" thickBot="1">
      <c r="A43" s="304">
        <v>32</v>
      </c>
      <c r="B43" s="1400" t="s">
        <v>680</v>
      </c>
      <c r="C43" s="1333" t="s">
        <v>493</v>
      </c>
      <c r="D43" s="1368">
        <v>1</v>
      </c>
      <c r="E43" s="1004">
        <v>1</v>
      </c>
      <c r="F43" s="1043">
        <v>86076</v>
      </c>
      <c r="G43" s="1046"/>
      <c r="H43" s="1046"/>
      <c r="I43" s="1043">
        <f t="shared" si="13"/>
        <v>86076</v>
      </c>
      <c r="J43" s="1027">
        <f t="shared" si="21"/>
        <v>86076</v>
      </c>
      <c r="K43" s="1365">
        <f t="shared" si="14"/>
        <v>1032912</v>
      </c>
      <c r="L43" s="487">
        <v>1</v>
      </c>
      <c r="M43" s="1004">
        <v>1</v>
      </c>
      <c r="N43" s="1043">
        <v>86076</v>
      </c>
      <c r="O43" s="226"/>
      <c r="P43" s="226"/>
      <c r="Q43" s="1045">
        <f t="shared" si="10"/>
        <v>86076</v>
      </c>
      <c r="R43" s="283">
        <f t="shared" si="92"/>
        <v>86076</v>
      </c>
      <c r="S43" s="663">
        <f t="shared" si="15"/>
        <v>1032912</v>
      </c>
      <c r="T43" s="306">
        <v>1</v>
      </c>
      <c r="U43" s="1004">
        <v>1</v>
      </c>
      <c r="V43" s="1043">
        <v>86076</v>
      </c>
      <c r="W43" s="226"/>
      <c r="X43" s="226"/>
      <c r="Y43" s="1045">
        <f t="shared" si="93"/>
        <v>86076</v>
      </c>
      <c r="Z43" s="283">
        <f t="shared" si="94"/>
        <v>86076</v>
      </c>
      <c r="AA43" s="663">
        <f t="shared" si="16"/>
        <v>1032912</v>
      </c>
      <c r="AB43" s="306">
        <v>1</v>
      </c>
      <c r="AC43" s="1004">
        <v>1</v>
      </c>
      <c r="AD43" s="1043">
        <v>86076</v>
      </c>
      <c r="AE43" s="226"/>
      <c r="AF43" s="226"/>
      <c r="AG43" s="1045">
        <f t="shared" si="95"/>
        <v>86076</v>
      </c>
      <c r="AH43" s="283">
        <f t="shared" si="96"/>
        <v>86076</v>
      </c>
      <c r="AI43" s="663">
        <f t="shared" si="17"/>
        <v>1032912</v>
      </c>
    </row>
    <row r="44" spans="1:35" ht="18" thickBot="1">
      <c r="A44" s="304">
        <v>33</v>
      </c>
      <c r="B44" s="1400" t="s">
        <v>1796</v>
      </c>
      <c r="C44" s="1333" t="s">
        <v>493</v>
      </c>
      <c r="D44" s="1368">
        <v>1</v>
      </c>
      <c r="E44" s="1004">
        <v>1</v>
      </c>
      <c r="F44" s="1047">
        <v>91275</v>
      </c>
      <c r="G44" s="1046"/>
      <c r="H44" s="1046"/>
      <c r="I44" s="1043">
        <f t="shared" si="13"/>
        <v>91275</v>
      </c>
      <c r="J44" s="1027">
        <f t="shared" si="21"/>
        <v>91275</v>
      </c>
      <c r="K44" s="1365">
        <f t="shared" si="14"/>
        <v>1095300</v>
      </c>
      <c r="L44" s="487">
        <v>1</v>
      </c>
      <c r="M44" s="1004">
        <v>1</v>
      </c>
      <c r="N44" s="1047">
        <v>91275</v>
      </c>
      <c r="O44" s="226"/>
      <c r="P44" s="226"/>
      <c r="Q44" s="1045">
        <f t="shared" si="10"/>
        <v>91275</v>
      </c>
      <c r="R44" s="283">
        <f t="shared" si="92"/>
        <v>91275</v>
      </c>
      <c r="S44" s="663">
        <f t="shared" si="15"/>
        <v>1095300</v>
      </c>
      <c r="T44" s="306">
        <v>1</v>
      </c>
      <c r="U44" s="1004">
        <v>1</v>
      </c>
      <c r="V44" s="1047">
        <v>91275</v>
      </c>
      <c r="W44" s="226"/>
      <c r="X44" s="226"/>
      <c r="Y44" s="1045">
        <f t="shared" si="93"/>
        <v>91275</v>
      </c>
      <c r="Z44" s="283">
        <f t="shared" si="94"/>
        <v>91275</v>
      </c>
      <c r="AA44" s="663">
        <f t="shared" si="16"/>
        <v>1095300</v>
      </c>
      <c r="AB44" s="306">
        <v>1</v>
      </c>
      <c r="AC44" s="1004">
        <v>1</v>
      </c>
      <c r="AD44" s="1047">
        <v>91275</v>
      </c>
      <c r="AE44" s="226"/>
      <c r="AF44" s="226"/>
      <c r="AG44" s="1045">
        <f t="shared" si="95"/>
        <v>91275</v>
      </c>
      <c r="AH44" s="283">
        <f t="shared" si="96"/>
        <v>91275</v>
      </c>
      <c r="AI44" s="663">
        <f t="shared" si="17"/>
        <v>1095300</v>
      </c>
    </row>
    <row r="45" spans="1:35" ht="18" thickBot="1">
      <c r="A45" s="304">
        <v>34</v>
      </c>
      <c r="B45" s="1400" t="s">
        <v>1798</v>
      </c>
      <c r="C45" s="1333" t="s">
        <v>493</v>
      </c>
      <c r="D45" s="1368">
        <v>1</v>
      </c>
      <c r="E45" s="1004">
        <v>1</v>
      </c>
      <c r="F45" s="1043">
        <v>86076</v>
      </c>
      <c r="G45" s="1046"/>
      <c r="H45" s="1046"/>
      <c r="I45" s="1043">
        <f t="shared" si="13"/>
        <v>86076</v>
      </c>
      <c r="J45" s="1027">
        <f t="shared" si="21"/>
        <v>86076</v>
      </c>
      <c r="K45" s="1365">
        <f t="shared" si="14"/>
        <v>1032912</v>
      </c>
      <c r="L45" s="487">
        <v>1</v>
      </c>
      <c r="M45" s="1004">
        <v>1</v>
      </c>
      <c r="N45" s="1043">
        <v>86076</v>
      </c>
      <c r="O45" s="226"/>
      <c r="P45" s="226"/>
      <c r="Q45" s="1045">
        <f t="shared" si="10"/>
        <v>86076</v>
      </c>
      <c r="R45" s="283">
        <f t="shared" si="92"/>
        <v>86076</v>
      </c>
      <c r="S45" s="663">
        <f t="shared" si="15"/>
        <v>1032912</v>
      </c>
      <c r="T45" s="306">
        <v>1</v>
      </c>
      <c r="U45" s="1004">
        <v>1</v>
      </c>
      <c r="V45" s="1043">
        <v>86076</v>
      </c>
      <c r="W45" s="226"/>
      <c r="X45" s="226"/>
      <c r="Y45" s="1045">
        <f t="shared" si="93"/>
        <v>86076</v>
      </c>
      <c r="Z45" s="283">
        <f t="shared" si="94"/>
        <v>86076</v>
      </c>
      <c r="AA45" s="663">
        <f t="shared" si="16"/>
        <v>1032912</v>
      </c>
      <c r="AB45" s="306">
        <v>1</v>
      </c>
      <c r="AC45" s="1004">
        <v>1</v>
      </c>
      <c r="AD45" s="1043">
        <v>86076</v>
      </c>
      <c r="AE45" s="226"/>
      <c r="AF45" s="226"/>
      <c r="AG45" s="1045">
        <f t="shared" si="95"/>
        <v>86076</v>
      </c>
      <c r="AH45" s="283">
        <f t="shared" si="96"/>
        <v>86076</v>
      </c>
      <c r="AI45" s="663">
        <f t="shared" si="17"/>
        <v>1032912</v>
      </c>
    </row>
    <row r="46" spans="1:35" ht="18" thickBot="1">
      <c r="A46" s="304">
        <v>35</v>
      </c>
      <c r="B46" s="1400" t="s">
        <v>1797</v>
      </c>
      <c r="C46" s="1333" t="s">
        <v>493</v>
      </c>
      <c r="D46" s="1368">
        <v>1</v>
      </c>
      <c r="E46" s="1004">
        <v>1</v>
      </c>
      <c r="F46" s="1043">
        <v>86076</v>
      </c>
      <c r="G46" s="1046"/>
      <c r="H46" s="1046"/>
      <c r="I46" s="1043">
        <f t="shared" si="13"/>
        <v>86076</v>
      </c>
      <c r="J46" s="1027">
        <f t="shared" si="21"/>
        <v>86076</v>
      </c>
      <c r="K46" s="1365">
        <f t="shared" si="14"/>
        <v>1032912</v>
      </c>
      <c r="L46" s="487">
        <v>1</v>
      </c>
      <c r="M46" s="1004">
        <v>1</v>
      </c>
      <c r="N46" s="1043">
        <v>86076</v>
      </c>
      <c r="O46" s="226"/>
      <c r="P46" s="226"/>
      <c r="Q46" s="1045">
        <f t="shared" si="10"/>
        <v>86076</v>
      </c>
      <c r="R46" s="283">
        <f t="shared" si="92"/>
        <v>86076</v>
      </c>
      <c r="S46" s="663">
        <f t="shared" si="15"/>
        <v>1032912</v>
      </c>
      <c r="T46" s="306">
        <v>1</v>
      </c>
      <c r="U46" s="1004">
        <v>1</v>
      </c>
      <c r="V46" s="1043">
        <v>86076</v>
      </c>
      <c r="W46" s="226"/>
      <c r="X46" s="226"/>
      <c r="Y46" s="1045">
        <f t="shared" si="93"/>
        <v>86076</v>
      </c>
      <c r="Z46" s="283">
        <f t="shared" si="94"/>
        <v>86076</v>
      </c>
      <c r="AA46" s="663">
        <f t="shared" si="16"/>
        <v>1032912</v>
      </c>
      <c r="AB46" s="306">
        <v>1</v>
      </c>
      <c r="AC46" s="1004">
        <v>1</v>
      </c>
      <c r="AD46" s="1043">
        <v>86076</v>
      </c>
      <c r="AE46" s="226"/>
      <c r="AF46" s="226"/>
      <c r="AG46" s="1045">
        <f t="shared" si="95"/>
        <v>86076</v>
      </c>
      <c r="AH46" s="283">
        <f t="shared" si="96"/>
        <v>86076</v>
      </c>
      <c r="AI46" s="663">
        <f t="shared" si="17"/>
        <v>1032912</v>
      </c>
    </row>
    <row r="47" spans="1:35" ht="18" thickBot="1">
      <c r="A47" s="304">
        <v>36</v>
      </c>
      <c r="B47" s="1400" t="s">
        <v>1799</v>
      </c>
      <c r="C47" s="1333" t="s">
        <v>493</v>
      </c>
      <c r="D47" s="1368">
        <v>1</v>
      </c>
      <c r="E47" s="1004">
        <v>1</v>
      </c>
      <c r="F47" s="1047">
        <v>91275</v>
      </c>
      <c r="G47" s="1046"/>
      <c r="H47" s="1046"/>
      <c r="I47" s="1043">
        <f t="shared" si="13"/>
        <v>91275</v>
      </c>
      <c r="J47" s="1027">
        <f t="shared" si="21"/>
        <v>91275</v>
      </c>
      <c r="K47" s="1365">
        <f t="shared" si="14"/>
        <v>1095300</v>
      </c>
      <c r="L47" s="487">
        <v>1</v>
      </c>
      <c r="M47" s="1004">
        <v>1</v>
      </c>
      <c r="N47" s="1047">
        <v>91275</v>
      </c>
      <c r="O47" s="226"/>
      <c r="P47" s="226"/>
      <c r="Q47" s="1045">
        <f t="shared" si="10"/>
        <v>91275</v>
      </c>
      <c r="R47" s="283">
        <f t="shared" si="92"/>
        <v>91275</v>
      </c>
      <c r="S47" s="663">
        <f t="shared" si="15"/>
        <v>1095300</v>
      </c>
      <c r="T47" s="306">
        <v>1</v>
      </c>
      <c r="U47" s="1004">
        <v>1</v>
      </c>
      <c r="V47" s="1047">
        <v>91275</v>
      </c>
      <c r="W47" s="226"/>
      <c r="X47" s="226"/>
      <c r="Y47" s="1045">
        <f t="shared" si="93"/>
        <v>91275</v>
      </c>
      <c r="Z47" s="283">
        <f t="shared" si="94"/>
        <v>91275</v>
      </c>
      <c r="AA47" s="663">
        <f t="shared" si="16"/>
        <v>1095300</v>
      </c>
      <c r="AB47" s="306">
        <v>1</v>
      </c>
      <c r="AC47" s="1004">
        <v>1</v>
      </c>
      <c r="AD47" s="1047">
        <v>91275</v>
      </c>
      <c r="AE47" s="226"/>
      <c r="AF47" s="226"/>
      <c r="AG47" s="1045">
        <f t="shared" si="95"/>
        <v>91275</v>
      </c>
      <c r="AH47" s="283">
        <f t="shared" si="96"/>
        <v>91275</v>
      </c>
      <c r="AI47" s="663">
        <f t="shared" si="17"/>
        <v>1095300</v>
      </c>
    </row>
    <row r="48" spans="1:35" ht="18" thickBot="1">
      <c r="A48" s="304">
        <v>37</v>
      </c>
      <c r="B48" s="1400" t="s">
        <v>1800</v>
      </c>
      <c r="C48" s="1333" t="s">
        <v>493</v>
      </c>
      <c r="D48" s="1368">
        <v>1</v>
      </c>
      <c r="E48" s="1004">
        <v>1</v>
      </c>
      <c r="F48" s="1047">
        <v>91275</v>
      </c>
      <c r="G48" s="1046"/>
      <c r="H48" s="1046"/>
      <c r="I48" s="1043">
        <f t="shared" si="13"/>
        <v>91275</v>
      </c>
      <c r="J48" s="1027">
        <f t="shared" si="21"/>
        <v>91275</v>
      </c>
      <c r="K48" s="1365">
        <f t="shared" si="14"/>
        <v>1095300</v>
      </c>
      <c r="L48" s="487">
        <v>1</v>
      </c>
      <c r="M48" s="1004">
        <v>1</v>
      </c>
      <c r="N48" s="1047">
        <v>91275</v>
      </c>
      <c r="O48" s="226"/>
      <c r="P48" s="226"/>
      <c r="Q48" s="1045">
        <f t="shared" si="10"/>
        <v>91275</v>
      </c>
      <c r="R48" s="283">
        <f t="shared" si="92"/>
        <v>91275</v>
      </c>
      <c r="S48" s="663">
        <f t="shared" si="15"/>
        <v>1095300</v>
      </c>
      <c r="T48" s="306">
        <v>1</v>
      </c>
      <c r="U48" s="1004">
        <v>1</v>
      </c>
      <c r="V48" s="1047">
        <v>91275</v>
      </c>
      <c r="W48" s="226"/>
      <c r="X48" s="226"/>
      <c r="Y48" s="1045">
        <f t="shared" si="93"/>
        <v>91275</v>
      </c>
      <c r="Z48" s="283">
        <f t="shared" si="94"/>
        <v>91275</v>
      </c>
      <c r="AA48" s="663">
        <f t="shared" si="16"/>
        <v>1095300</v>
      </c>
      <c r="AB48" s="306">
        <v>1</v>
      </c>
      <c r="AC48" s="1004">
        <v>1</v>
      </c>
      <c r="AD48" s="1047">
        <v>91275</v>
      </c>
      <c r="AE48" s="226"/>
      <c r="AF48" s="226"/>
      <c r="AG48" s="1045">
        <f t="shared" si="95"/>
        <v>91275</v>
      </c>
      <c r="AH48" s="283">
        <f t="shared" si="96"/>
        <v>91275</v>
      </c>
      <c r="AI48" s="663">
        <f t="shared" si="17"/>
        <v>1095300</v>
      </c>
    </row>
    <row r="49" spans="1:35" ht="17.25">
      <c r="A49" s="304">
        <v>38</v>
      </c>
      <c r="B49" s="1427" t="s">
        <v>1801</v>
      </c>
      <c r="C49" s="1428" t="s">
        <v>493</v>
      </c>
      <c r="D49" s="1372">
        <v>1</v>
      </c>
      <c r="E49" s="1006">
        <v>1</v>
      </c>
      <c r="F49" s="1043">
        <v>86076</v>
      </c>
      <c r="G49" s="1377"/>
      <c r="H49" s="1377"/>
      <c r="I49" s="662">
        <f t="shared" si="13"/>
        <v>86076</v>
      </c>
      <c r="J49" s="1028">
        <f t="shared" si="21"/>
        <v>86076</v>
      </c>
      <c r="K49" s="1365">
        <f t="shared" si="14"/>
        <v>1032912</v>
      </c>
      <c r="L49" s="312">
        <v>1</v>
      </c>
      <c r="M49" s="1006">
        <v>1</v>
      </c>
      <c r="N49" s="1043">
        <v>86076</v>
      </c>
      <c r="O49" s="490"/>
      <c r="P49" s="490"/>
      <c r="Q49" s="1045">
        <f t="shared" si="10"/>
        <v>86076</v>
      </c>
      <c r="R49" s="491">
        <f t="shared" si="92"/>
        <v>86076</v>
      </c>
      <c r="S49" s="663">
        <f t="shared" si="15"/>
        <v>1032912</v>
      </c>
      <c r="T49" s="309">
        <v>1</v>
      </c>
      <c r="U49" s="1006">
        <v>1</v>
      </c>
      <c r="V49" s="1043">
        <v>86076</v>
      </c>
      <c r="W49" s="490"/>
      <c r="X49" s="490"/>
      <c r="Y49" s="1045">
        <f t="shared" si="93"/>
        <v>86076</v>
      </c>
      <c r="Z49" s="491">
        <f t="shared" si="94"/>
        <v>86076</v>
      </c>
      <c r="AA49" s="663">
        <f t="shared" si="16"/>
        <v>1032912</v>
      </c>
      <c r="AB49" s="309">
        <v>1</v>
      </c>
      <c r="AC49" s="1006">
        <v>1</v>
      </c>
      <c r="AD49" s="1043">
        <v>86076</v>
      </c>
      <c r="AE49" s="490"/>
      <c r="AF49" s="490"/>
      <c r="AG49" s="1045">
        <f t="shared" si="95"/>
        <v>86076</v>
      </c>
      <c r="AH49" s="491">
        <f t="shared" si="96"/>
        <v>86076</v>
      </c>
      <c r="AI49" s="663">
        <f t="shared" si="17"/>
        <v>1032912</v>
      </c>
    </row>
    <row r="50" spans="1:35" ht="27">
      <c r="A50" s="518"/>
      <c r="B50" s="1400" t="s">
        <v>2052</v>
      </c>
      <c r="C50" s="1289"/>
      <c r="D50" s="519"/>
      <c r="E50" s="307"/>
      <c r="F50" s="1007"/>
      <c r="G50" s="226"/>
      <c r="H50" s="226"/>
      <c r="I50" s="1008">
        <f>5*1500</f>
        <v>7500</v>
      </c>
      <c r="J50" s="1008">
        <f>+I50</f>
        <v>7500</v>
      </c>
      <c r="K50" s="1008">
        <f>+J50*12</f>
        <v>90000</v>
      </c>
      <c r="L50" s="519"/>
      <c r="M50" s="307"/>
      <c r="N50" s="308"/>
      <c r="O50" s="226"/>
      <c r="P50" s="226"/>
      <c r="Q50" s="226">
        <f>+I50</f>
        <v>7500</v>
      </c>
      <c r="R50" s="226">
        <f>+J50</f>
        <v>7500</v>
      </c>
      <c r="S50" s="226">
        <f>+K50</f>
        <v>90000</v>
      </c>
      <c r="T50" s="519"/>
      <c r="U50" s="307"/>
      <c r="V50" s="308"/>
      <c r="W50" s="226"/>
      <c r="X50" s="226"/>
      <c r="Y50" s="226">
        <f>+I50</f>
        <v>7500</v>
      </c>
      <c r="Z50" s="226">
        <f>+J50</f>
        <v>7500</v>
      </c>
      <c r="AA50" s="226">
        <f>+S50</f>
        <v>90000</v>
      </c>
      <c r="AB50" s="519"/>
      <c r="AC50" s="307"/>
      <c r="AD50" s="308"/>
      <c r="AE50" s="226"/>
      <c r="AF50" s="226"/>
      <c r="AG50" s="226">
        <f>+I50</f>
        <v>7500</v>
      </c>
      <c r="AH50" s="226">
        <f>+J50</f>
        <v>7500</v>
      </c>
      <c r="AI50" s="226">
        <f>+K50</f>
        <v>90000</v>
      </c>
    </row>
    <row r="51" spans="1:35" ht="23.25" thickBot="1">
      <c r="A51" s="1804" t="s">
        <v>47</v>
      </c>
      <c r="B51" s="1805"/>
      <c r="C51" s="1806"/>
      <c r="D51" s="500">
        <f t="shared" ref="D51:AI51" si="97">SUM(D12:D50)</f>
        <v>38</v>
      </c>
      <c r="E51" s="500">
        <f t="shared" si="97"/>
        <v>46.45</v>
      </c>
      <c r="F51" s="1025">
        <f t="shared" si="97"/>
        <v>2953632</v>
      </c>
      <c r="G51" s="500">
        <f t="shared" si="97"/>
        <v>0</v>
      </c>
      <c r="H51" s="500">
        <f t="shared" si="97"/>
        <v>0</v>
      </c>
      <c r="I51" s="1429">
        <f t="shared" si="97"/>
        <v>3547324</v>
      </c>
      <c r="J51" s="1025">
        <f t="shared" si="97"/>
        <v>3547324</v>
      </c>
      <c r="K51" s="1025">
        <f t="shared" si="97"/>
        <v>42567888</v>
      </c>
      <c r="L51" s="500">
        <f t="shared" si="97"/>
        <v>38</v>
      </c>
      <c r="M51" s="500">
        <f t="shared" si="97"/>
        <v>46.45</v>
      </c>
      <c r="N51" s="500">
        <f t="shared" si="97"/>
        <v>2953632</v>
      </c>
      <c r="O51" s="500">
        <f t="shared" si="97"/>
        <v>0</v>
      </c>
      <c r="P51" s="500">
        <f t="shared" si="97"/>
        <v>0</v>
      </c>
      <c r="Q51" s="500">
        <f t="shared" si="97"/>
        <v>3547324</v>
      </c>
      <c r="R51" s="500">
        <f t="shared" si="97"/>
        <v>3547324</v>
      </c>
      <c r="S51" s="500">
        <f t="shared" si="97"/>
        <v>42567888</v>
      </c>
      <c r="T51" s="500">
        <f t="shared" si="97"/>
        <v>38</v>
      </c>
      <c r="U51" s="500">
        <f t="shared" si="97"/>
        <v>46.45</v>
      </c>
      <c r="V51" s="500">
        <f t="shared" si="97"/>
        <v>2953632</v>
      </c>
      <c r="W51" s="500">
        <f t="shared" si="97"/>
        <v>0</v>
      </c>
      <c r="X51" s="500">
        <f t="shared" si="97"/>
        <v>0</v>
      </c>
      <c r="Y51" s="500">
        <f t="shared" si="97"/>
        <v>3547324</v>
      </c>
      <c r="Z51" s="500">
        <f t="shared" si="97"/>
        <v>3547324</v>
      </c>
      <c r="AA51" s="500">
        <f t="shared" si="97"/>
        <v>42567888</v>
      </c>
      <c r="AB51" s="500">
        <f t="shared" si="97"/>
        <v>38</v>
      </c>
      <c r="AC51" s="500">
        <f t="shared" si="97"/>
        <v>46.45</v>
      </c>
      <c r="AD51" s="500">
        <f t="shared" si="97"/>
        <v>2953632</v>
      </c>
      <c r="AE51" s="500">
        <f t="shared" si="97"/>
        <v>0</v>
      </c>
      <c r="AF51" s="500">
        <f t="shared" si="97"/>
        <v>0</v>
      </c>
      <c r="AG51" s="500">
        <f t="shared" si="97"/>
        <v>3547324</v>
      </c>
      <c r="AH51" s="500">
        <f t="shared" si="97"/>
        <v>3547324</v>
      </c>
      <c r="AI51" s="500">
        <f t="shared" si="97"/>
        <v>42567888</v>
      </c>
    </row>
    <row r="53" spans="1:35" ht="17.25" thickBot="1"/>
    <row r="54" spans="1:35" s="302" customFormat="1" ht="22.5" customHeight="1" thickBot="1">
      <c r="A54" s="1777" t="s">
        <v>696</v>
      </c>
      <c r="B54" s="1778"/>
      <c r="C54" s="1779"/>
      <c r="D54" s="545" t="s">
        <v>1445</v>
      </c>
      <c r="E54" s="546"/>
      <c r="F54" s="1022"/>
      <c r="G54" s="546"/>
      <c r="H54" s="546"/>
      <c r="I54" s="1022"/>
      <c r="J54" s="1022"/>
      <c r="K54" s="1022"/>
      <c r="L54" s="545" t="s">
        <v>1445</v>
      </c>
      <c r="M54" s="546"/>
      <c r="N54" s="546"/>
      <c r="O54" s="546"/>
      <c r="P54" s="546"/>
      <c r="Q54" s="546"/>
      <c r="R54" s="546"/>
      <c r="S54" s="546"/>
      <c r="T54" s="545" t="s">
        <v>1445</v>
      </c>
      <c r="U54" s="546"/>
      <c r="V54" s="546"/>
      <c r="W54" s="546"/>
      <c r="X54" s="546"/>
      <c r="Y54" s="546"/>
      <c r="Z54" s="546"/>
      <c r="AA54" s="546"/>
      <c r="AB54" s="545" t="s">
        <v>1445</v>
      </c>
      <c r="AC54" s="546"/>
      <c r="AD54" s="546"/>
      <c r="AE54" s="546"/>
      <c r="AF54" s="546"/>
      <c r="AG54" s="546"/>
      <c r="AH54" s="546"/>
      <c r="AI54" s="547"/>
    </row>
    <row r="55" spans="1:35" s="302" customFormat="1" ht="24" customHeight="1" thickBot="1">
      <c r="A55" s="1783" t="s">
        <v>282</v>
      </c>
      <c r="B55" s="1784"/>
      <c r="C55" s="1785"/>
      <c r="D55" s="1786" t="s">
        <v>1414</v>
      </c>
      <c r="E55" s="1787"/>
      <c r="F55" s="1787"/>
      <c r="G55" s="1787"/>
      <c r="H55" s="1787"/>
      <c r="I55" s="1787"/>
      <c r="J55" s="1787"/>
      <c r="K55" s="1362"/>
      <c r="L55" s="1788" t="s">
        <v>1649</v>
      </c>
      <c r="M55" s="1789"/>
      <c r="N55" s="1789"/>
      <c r="O55" s="1789"/>
      <c r="P55" s="1789"/>
      <c r="Q55" s="1789"/>
      <c r="R55" s="1789"/>
      <c r="S55" s="1790"/>
      <c r="T55" s="1786" t="s">
        <v>1875</v>
      </c>
      <c r="U55" s="1787"/>
      <c r="V55" s="1787"/>
      <c r="W55" s="1787"/>
      <c r="X55" s="1787"/>
      <c r="Y55" s="1787"/>
      <c r="Z55" s="1787"/>
      <c r="AA55" s="1791"/>
      <c r="AB55" s="1786" t="s">
        <v>2157</v>
      </c>
      <c r="AC55" s="1787"/>
      <c r="AD55" s="1787"/>
      <c r="AE55" s="1787"/>
      <c r="AF55" s="1787"/>
      <c r="AG55" s="1787"/>
      <c r="AH55" s="1787"/>
      <c r="AI55" s="1791"/>
    </row>
    <row r="56" spans="1:35" s="302" customFormat="1" ht="82.5" customHeight="1" thickBot="1">
      <c r="A56" s="303" t="s">
        <v>10</v>
      </c>
      <c r="B56" s="1014" t="s">
        <v>54</v>
      </c>
      <c r="C56" s="1284" t="s">
        <v>55</v>
      </c>
      <c r="D56" s="314" t="s">
        <v>56</v>
      </c>
      <c r="E56" s="391" t="s">
        <v>101</v>
      </c>
      <c r="F56" s="1023" t="s">
        <v>62</v>
      </c>
      <c r="G56" s="390" t="s">
        <v>58</v>
      </c>
      <c r="H56" s="391" t="s">
        <v>59</v>
      </c>
      <c r="I56" s="1363" t="s">
        <v>760</v>
      </c>
      <c r="J56" s="1023" t="s">
        <v>694</v>
      </c>
      <c r="K56" s="1364" t="s">
        <v>1437</v>
      </c>
      <c r="L56" s="314" t="s">
        <v>56</v>
      </c>
      <c r="M56" s="391" t="s">
        <v>101</v>
      </c>
      <c r="N56" s="391" t="s">
        <v>62</v>
      </c>
      <c r="O56" s="390" t="s">
        <v>58</v>
      </c>
      <c r="P56" s="392" t="s">
        <v>59</v>
      </c>
      <c r="Q56" s="390" t="s">
        <v>760</v>
      </c>
      <c r="R56" s="390" t="s">
        <v>694</v>
      </c>
      <c r="S56" s="495" t="s">
        <v>1652</v>
      </c>
      <c r="T56" s="390" t="s">
        <v>56</v>
      </c>
      <c r="U56" s="391" t="s">
        <v>101</v>
      </c>
      <c r="V56" s="391" t="s">
        <v>62</v>
      </c>
      <c r="W56" s="391" t="s">
        <v>58</v>
      </c>
      <c r="X56" s="391" t="s">
        <v>59</v>
      </c>
      <c r="Y56" s="391" t="s">
        <v>760</v>
      </c>
      <c r="Z56" s="391" t="s">
        <v>694</v>
      </c>
      <c r="AA56" s="406" t="s">
        <v>1889</v>
      </c>
      <c r="AB56" s="314" t="s">
        <v>56</v>
      </c>
      <c r="AC56" s="391" t="s">
        <v>101</v>
      </c>
      <c r="AD56" s="391" t="s">
        <v>62</v>
      </c>
      <c r="AE56" s="391" t="s">
        <v>58</v>
      </c>
      <c r="AF56" s="391" t="s">
        <v>59</v>
      </c>
      <c r="AG56" s="391" t="s">
        <v>760</v>
      </c>
      <c r="AH56" s="391" t="s">
        <v>694</v>
      </c>
      <c r="AI56" s="406" t="s">
        <v>2158</v>
      </c>
    </row>
    <row r="57" spans="1:35" ht="23.25" customHeight="1">
      <c r="A57" s="304">
        <v>1</v>
      </c>
      <c r="B57" s="1034" t="s">
        <v>1188</v>
      </c>
      <c r="C57" s="1333" t="s">
        <v>1285</v>
      </c>
      <c r="D57" s="1368">
        <v>1</v>
      </c>
      <c r="E57" s="1004">
        <v>1.25</v>
      </c>
      <c r="F57" s="1047">
        <v>66140</v>
      </c>
      <c r="G57" s="1369"/>
      <c r="H57" s="1369"/>
      <c r="I57" s="1043">
        <v>86076</v>
      </c>
      <c r="J57" s="1366">
        <v>86076</v>
      </c>
      <c r="K57" s="1365">
        <f t="shared" ref="K57:K70" si="98">+J57*12</f>
        <v>1032912</v>
      </c>
      <c r="L57" s="306">
        <v>1</v>
      </c>
      <c r="M57" s="307">
        <v>1.25</v>
      </c>
      <c r="N57" s="228">
        <v>66140</v>
      </c>
      <c r="O57" s="33"/>
      <c r="P57" s="33"/>
      <c r="Q57" s="1043">
        <v>86076</v>
      </c>
      <c r="R57" s="1044">
        <v>86076</v>
      </c>
      <c r="S57" s="663">
        <f t="shared" ref="S57:S70" si="99">+R57*12</f>
        <v>1032912</v>
      </c>
      <c r="T57" s="306">
        <v>1</v>
      </c>
      <c r="U57" s="307">
        <v>1.25</v>
      </c>
      <c r="V57" s="228">
        <v>66140</v>
      </c>
      <c r="W57" s="33"/>
      <c r="X57" s="33"/>
      <c r="Y57" s="1043">
        <v>86076</v>
      </c>
      <c r="Z57" s="1044">
        <v>86076</v>
      </c>
      <c r="AA57" s="663">
        <f t="shared" ref="AA57:AA70" si="100">+Z57*12</f>
        <v>1032912</v>
      </c>
      <c r="AB57" s="306">
        <v>1</v>
      </c>
      <c r="AC57" s="307">
        <v>1.25</v>
      </c>
      <c r="AD57" s="228">
        <v>66140</v>
      </c>
      <c r="AE57" s="33"/>
      <c r="AF57" s="33"/>
      <c r="AG57" s="1043">
        <v>86076</v>
      </c>
      <c r="AH57" s="1044">
        <v>86076</v>
      </c>
      <c r="AI57" s="663">
        <f t="shared" ref="AI57:AI70" si="101">+AH57*12</f>
        <v>1032912</v>
      </c>
    </row>
    <row r="58" spans="1:35" s="305" customFormat="1" ht="17.25">
      <c r="A58" s="304">
        <v>2</v>
      </c>
      <c r="B58" s="1034" t="s">
        <v>1172</v>
      </c>
      <c r="C58" s="1051" t="s">
        <v>478</v>
      </c>
      <c r="D58" s="1370">
        <v>1</v>
      </c>
      <c r="E58" s="1371">
        <v>1.5</v>
      </c>
      <c r="F58" s="1047">
        <v>66140</v>
      </c>
      <c r="G58" s="1047"/>
      <c r="H58" s="1047"/>
      <c r="I58" s="1043">
        <f t="shared" ref="I58:I70" si="102">E58*F58</f>
        <v>99210</v>
      </c>
      <c r="J58" s="1027">
        <f t="shared" ref="J58:J70" si="103">+E58*F58+G58+H58</f>
        <v>99210</v>
      </c>
      <c r="K58" s="1365">
        <f t="shared" si="98"/>
        <v>1190520</v>
      </c>
      <c r="L58" s="281">
        <v>1</v>
      </c>
      <c r="M58" s="282">
        <v>1.5</v>
      </c>
      <c r="N58" s="228">
        <v>66140</v>
      </c>
      <c r="O58" s="228"/>
      <c r="P58" s="228"/>
      <c r="Q58" s="1043">
        <f>M58*N58</f>
        <v>99210</v>
      </c>
      <c r="R58" s="1044">
        <f t="shared" ref="R58:R70" si="104">+M58*N58+O58+P58</f>
        <v>99210</v>
      </c>
      <c r="S58" s="663">
        <f t="shared" si="99"/>
        <v>1190520</v>
      </c>
      <c r="T58" s="281">
        <v>1</v>
      </c>
      <c r="U58" s="282">
        <v>1.5</v>
      </c>
      <c r="V58" s="228">
        <v>66140</v>
      </c>
      <c r="W58" s="228"/>
      <c r="X58" s="228"/>
      <c r="Y58" s="1043">
        <f>U58*V58</f>
        <v>99210</v>
      </c>
      <c r="Z58" s="1044">
        <f t="shared" ref="Z58:Z84" si="105">+U58*V58+W58+X58</f>
        <v>99210</v>
      </c>
      <c r="AA58" s="663">
        <f t="shared" si="100"/>
        <v>1190520</v>
      </c>
      <c r="AB58" s="281">
        <v>1</v>
      </c>
      <c r="AC58" s="282">
        <v>1.5</v>
      </c>
      <c r="AD58" s="228">
        <v>66140</v>
      </c>
      <c r="AE58" s="228"/>
      <c r="AF58" s="228"/>
      <c r="AG58" s="1043">
        <f>AC58*AD58</f>
        <v>99210</v>
      </c>
      <c r="AH58" s="1044">
        <f t="shared" ref="AH58:AH84" si="106">+AC58*AD58+AE58+AF58</f>
        <v>99210</v>
      </c>
      <c r="AI58" s="663">
        <f t="shared" si="101"/>
        <v>1190520</v>
      </c>
    </row>
    <row r="59" spans="1:35" ht="17.25">
      <c r="A59" s="304">
        <v>3</v>
      </c>
      <c r="B59" s="1034" t="s">
        <v>2466</v>
      </c>
      <c r="C59" s="1333" t="s">
        <v>480</v>
      </c>
      <c r="D59" s="1368">
        <v>1</v>
      </c>
      <c r="E59" s="1004">
        <v>1.5</v>
      </c>
      <c r="F59" s="1047">
        <v>66140</v>
      </c>
      <c r="G59" s="1369"/>
      <c r="H59" s="1369"/>
      <c r="I59" s="1043">
        <f t="shared" si="102"/>
        <v>99210</v>
      </c>
      <c r="J59" s="1027">
        <f t="shared" si="103"/>
        <v>99210</v>
      </c>
      <c r="K59" s="1365">
        <f t="shared" si="98"/>
        <v>1190520</v>
      </c>
      <c r="L59" s="306">
        <v>1</v>
      </c>
      <c r="M59" s="307">
        <v>1.5</v>
      </c>
      <c r="N59" s="228">
        <v>66140</v>
      </c>
      <c r="O59" s="33"/>
      <c r="P59" s="33"/>
      <c r="Q59" s="1043">
        <f>M59*N59</f>
        <v>99210</v>
      </c>
      <c r="R59" s="283">
        <f t="shared" si="104"/>
        <v>99210</v>
      </c>
      <c r="S59" s="663">
        <f t="shared" si="99"/>
        <v>1190520</v>
      </c>
      <c r="T59" s="306">
        <v>1</v>
      </c>
      <c r="U59" s="307">
        <v>1.5</v>
      </c>
      <c r="V59" s="228">
        <v>66140</v>
      </c>
      <c r="W59" s="33"/>
      <c r="X59" s="33"/>
      <c r="Y59" s="1043">
        <f>U59*V59</f>
        <v>99210</v>
      </c>
      <c r="Z59" s="283">
        <f t="shared" si="105"/>
        <v>99210</v>
      </c>
      <c r="AA59" s="663">
        <f t="shared" si="100"/>
        <v>1190520</v>
      </c>
      <c r="AB59" s="306">
        <v>1</v>
      </c>
      <c r="AC59" s="307">
        <v>1.5</v>
      </c>
      <c r="AD59" s="228">
        <v>66140</v>
      </c>
      <c r="AE59" s="33"/>
      <c r="AF59" s="33"/>
      <c r="AG59" s="1043">
        <f>AC59*AD59</f>
        <v>99210</v>
      </c>
      <c r="AH59" s="283">
        <f t="shared" si="106"/>
        <v>99210</v>
      </c>
      <c r="AI59" s="663">
        <f t="shared" si="101"/>
        <v>1190520</v>
      </c>
    </row>
    <row r="60" spans="1:35" ht="17.25">
      <c r="A60" s="304">
        <v>4</v>
      </c>
      <c r="B60" s="1034" t="s">
        <v>1189</v>
      </c>
      <c r="C60" s="1333" t="s">
        <v>747</v>
      </c>
      <c r="D60" s="1368">
        <v>1</v>
      </c>
      <c r="E60" s="1004">
        <v>1.4</v>
      </c>
      <c r="F60" s="1047">
        <v>66140</v>
      </c>
      <c r="G60" s="1369"/>
      <c r="H60" s="1369"/>
      <c r="I60" s="1043">
        <f t="shared" si="102"/>
        <v>92596</v>
      </c>
      <c r="J60" s="1027">
        <f t="shared" si="103"/>
        <v>92596</v>
      </c>
      <c r="K60" s="1365">
        <f t="shared" si="98"/>
        <v>1111152</v>
      </c>
      <c r="L60" s="306">
        <v>1</v>
      </c>
      <c r="M60" s="307">
        <v>1.4</v>
      </c>
      <c r="N60" s="228">
        <v>66140</v>
      </c>
      <c r="O60" s="33"/>
      <c r="P60" s="33"/>
      <c r="Q60" s="1043">
        <f t="shared" ref="Q60" si="107">M60*N60</f>
        <v>92596</v>
      </c>
      <c r="R60" s="283">
        <f t="shared" si="104"/>
        <v>92596</v>
      </c>
      <c r="S60" s="663">
        <f t="shared" si="99"/>
        <v>1111152</v>
      </c>
      <c r="T60" s="306">
        <v>1</v>
      </c>
      <c r="U60" s="307">
        <v>1.4</v>
      </c>
      <c r="V60" s="228">
        <v>66140</v>
      </c>
      <c r="W60" s="33"/>
      <c r="X60" s="33"/>
      <c r="Y60" s="1043">
        <f t="shared" ref="Y60:Y84" si="108">U60*V60</f>
        <v>92596</v>
      </c>
      <c r="Z60" s="283">
        <f t="shared" si="105"/>
        <v>92596</v>
      </c>
      <c r="AA60" s="663">
        <f t="shared" si="100"/>
        <v>1111152</v>
      </c>
      <c r="AB60" s="306">
        <v>1</v>
      </c>
      <c r="AC60" s="307">
        <v>1.4</v>
      </c>
      <c r="AD60" s="228">
        <v>66140</v>
      </c>
      <c r="AE60" s="33"/>
      <c r="AF60" s="33"/>
      <c r="AG60" s="1043">
        <f t="shared" ref="AG60:AG84" si="109">AC60*AD60</f>
        <v>92596</v>
      </c>
      <c r="AH60" s="283">
        <f t="shared" si="106"/>
        <v>92596</v>
      </c>
      <c r="AI60" s="663">
        <f t="shared" si="101"/>
        <v>1111152</v>
      </c>
    </row>
    <row r="61" spans="1:35" ht="40.5">
      <c r="A61" s="304">
        <v>5</v>
      </c>
      <c r="B61" s="1034" t="s">
        <v>1183</v>
      </c>
      <c r="C61" s="1333" t="s">
        <v>1284</v>
      </c>
      <c r="D61" s="1368">
        <v>1</v>
      </c>
      <c r="E61" s="1004">
        <v>1</v>
      </c>
      <c r="F61" s="1043">
        <v>86076</v>
      </c>
      <c r="G61" s="1369"/>
      <c r="H61" s="1369"/>
      <c r="I61" s="1043">
        <f t="shared" si="102"/>
        <v>86076</v>
      </c>
      <c r="J61" s="1027">
        <f t="shared" si="103"/>
        <v>86076</v>
      </c>
      <c r="K61" s="1365">
        <f t="shared" si="98"/>
        <v>1032912</v>
      </c>
      <c r="L61" s="306">
        <v>1</v>
      </c>
      <c r="M61" s="307">
        <v>1</v>
      </c>
      <c r="N61" s="661">
        <f>+F61</f>
        <v>86076</v>
      </c>
      <c r="O61" s="33"/>
      <c r="P61" s="33"/>
      <c r="Q61" s="1043">
        <f t="shared" ref="Q61:Q70" si="110">M61*N61</f>
        <v>86076</v>
      </c>
      <c r="R61" s="283">
        <f t="shared" si="104"/>
        <v>86076</v>
      </c>
      <c r="S61" s="663">
        <f t="shared" si="99"/>
        <v>1032912</v>
      </c>
      <c r="T61" s="306">
        <v>1</v>
      </c>
      <c r="U61" s="307">
        <v>1</v>
      </c>
      <c r="V61" s="661">
        <f>+N61</f>
        <v>86076</v>
      </c>
      <c r="W61" s="33"/>
      <c r="X61" s="33"/>
      <c r="Y61" s="1043">
        <f t="shared" si="108"/>
        <v>86076</v>
      </c>
      <c r="Z61" s="283">
        <f t="shared" si="105"/>
        <v>86076</v>
      </c>
      <c r="AA61" s="663">
        <f t="shared" si="100"/>
        <v>1032912</v>
      </c>
      <c r="AB61" s="306">
        <v>1</v>
      </c>
      <c r="AC61" s="307">
        <v>1</v>
      </c>
      <c r="AD61" s="661">
        <f>+V61</f>
        <v>86076</v>
      </c>
      <c r="AE61" s="33"/>
      <c r="AF61" s="33"/>
      <c r="AG61" s="1043">
        <f t="shared" si="109"/>
        <v>86076</v>
      </c>
      <c r="AH61" s="283">
        <f t="shared" si="106"/>
        <v>86076</v>
      </c>
      <c r="AI61" s="663">
        <f t="shared" si="101"/>
        <v>1032912</v>
      </c>
    </row>
    <row r="62" spans="1:35" ht="17.25">
      <c r="A62" s="304">
        <v>6</v>
      </c>
      <c r="B62" s="1034" t="s">
        <v>1670</v>
      </c>
      <c r="C62" s="1051" t="s">
        <v>477</v>
      </c>
      <c r="D62" s="1368">
        <v>1</v>
      </c>
      <c r="E62" s="1004">
        <v>1.6</v>
      </c>
      <c r="F62" s="1047">
        <v>66140</v>
      </c>
      <c r="G62" s="1369"/>
      <c r="H62" s="1369"/>
      <c r="I62" s="1043">
        <f t="shared" si="102"/>
        <v>105824</v>
      </c>
      <c r="J62" s="1027">
        <f t="shared" si="103"/>
        <v>105824</v>
      </c>
      <c r="K62" s="1365">
        <f t="shared" si="98"/>
        <v>1269888</v>
      </c>
      <c r="L62" s="306">
        <v>1</v>
      </c>
      <c r="M62" s="307">
        <v>1.6</v>
      </c>
      <c r="N62" s="228">
        <v>66140</v>
      </c>
      <c r="O62" s="33"/>
      <c r="P62" s="33"/>
      <c r="Q62" s="1043">
        <f t="shared" si="110"/>
        <v>105824</v>
      </c>
      <c r="R62" s="283">
        <f t="shared" si="104"/>
        <v>105824</v>
      </c>
      <c r="S62" s="663">
        <f t="shared" si="99"/>
        <v>1269888</v>
      </c>
      <c r="T62" s="306">
        <v>1</v>
      </c>
      <c r="U62" s="307">
        <v>1.6</v>
      </c>
      <c r="V62" s="228">
        <v>66140</v>
      </c>
      <c r="W62" s="33"/>
      <c r="X62" s="33"/>
      <c r="Y62" s="1043">
        <f t="shared" si="108"/>
        <v>105824</v>
      </c>
      <c r="Z62" s="283">
        <f t="shared" si="105"/>
        <v>105824</v>
      </c>
      <c r="AA62" s="663">
        <f t="shared" si="100"/>
        <v>1269888</v>
      </c>
      <c r="AB62" s="306">
        <v>1</v>
      </c>
      <c r="AC62" s="307">
        <v>1.6</v>
      </c>
      <c r="AD62" s="228">
        <v>66140</v>
      </c>
      <c r="AE62" s="33"/>
      <c r="AF62" s="33"/>
      <c r="AG62" s="1043">
        <f t="shared" si="109"/>
        <v>105824</v>
      </c>
      <c r="AH62" s="283">
        <f t="shared" si="106"/>
        <v>105824</v>
      </c>
      <c r="AI62" s="663">
        <f t="shared" si="101"/>
        <v>1269888</v>
      </c>
    </row>
    <row r="63" spans="1:35" ht="17.25">
      <c r="A63" s="304">
        <v>7</v>
      </c>
      <c r="B63" s="1034" t="s">
        <v>1671</v>
      </c>
      <c r="C63" s="1051" t="s">
        <v>477</v>
      </c>
      <c r="D63" s="1368">
        <v>1</v>
      </c>
      <c r="E63" s="1004">
        <v>1.6</v>
      </c>
      <c r="F63" s="1047">
        <v>66140</v>
      </c>
      <c r="G63" s="1369"/>
      <c r="H63" s="1369"/>
      <c r="I63" s="1043">
        <f t="shared" si="102"/>
        <v>105824</v>
      </c>
      <c r="J63" s="1027">
        <f t="shared" si="103"/>
        <v>105824</v>
      </c>
      <c r="K63" s="1365">
        <f t="shared" si="98"/>
        <v>1269888</v>
      </c>
      <c r="L63" s="306">
        <v>1</v>
      </c>
      <c r="M63" s="307">
        <v>1.6</v>
      </c>
      <c r="N63" s="228">
        <v>66140</v>
      </c>
      <c r="O63" s="33"/>
      <c r="P63" s="33"/>
      <c r="Q63" s="1043">
        <f t="shared" si="110"/>
        <v>105824</v>
      </c>
      <c r="R63" s="283">
        <f t="shared" si="104"/>
        <v>105824</v>
      </c>
      <c r="S63" s="663">
        <f t="shared" si="99"/>
        <v>1269888</v>
      </c>
      <c r="T63" s="306">
        <v>1</v>
      </c>
      <c r="U63" s="307">
        <v>1.6</v>
      </c>
      <c r="V63" s="228">
        <v>66140</v>
      </c>
      <c r="W63" s="33"/>
      <c r="X63" s="33"/>
      <c r="Y63" s="1043">
        <f t="shared" si="108"/>
        <v>105824</v>
      </c>
      <c r="Z63" s="283">
        <f t="shared" si="105"/>
        <v>105824</v>
      </c>
      <c r="AA63" s="663">
        <f t="shared" si="100"/>
        <v>1269888</v>
      </c>
      <c r="AB63" s="306">
        <v>1</v>
      </c>
      <c r="AC63" s="307">
        <v>1.6</v>
      </c>
      <c r="AD63" s="228">
        <v>66140</v>
      </c>
      <c r="AE63" s="33"/>
      <c r="AF63" s="33"/>
      <c r="AG63" s="1043">
        <f t="shared" si="109"/>
        <v>105824</v>
      </c>
      <c r="AH63" s="283">
        <f t="shared" si="106"/>
        <v>105824</v>
      </c>
      <c r="AI63" s="663">
        <f t="shared" si="101"/>
        <v>1269888</v>
      </c>
    </row>
    <row r="64" spans="1:35" s="1606" customFormat="1" ht="17.25">
      <c r="A64" s="304">
        <v>8</v>
      </c>
      <c r="B64" s="1597" t="s">
        <v>89</v>
      </c>
      <c r="C64" s="1598" t="s">
        <v>477</v>
      </c>
      <c r="D64" s="1599">
        <v>1</v>
      </c>
      <c r="E64" s="1600">
        <v>1.6</v>
      </c>
      <c r="F64" s="1601">
        <v>66140</v>
      </c>
      <c r="G64" s="1602"/>
      <c r="H64" s="1602"/>
      <c r="I64" s="1603">
        <f t="shared" ref="I64:I65" si="111">E64*F64</f>
        <v>105824</v>
      </c>
      <c r="J64" s="1604">
        <f t="shared" ref="J64:J65" si="112">+E64*F64+G64+H64</f>
        <v>105824</v>
      </c>
      <c r="K64" s="1605">
        <f t="shared" ref="K64:K65" si="113">+J64*12</f>
        <v>1269888</v>
      </c>
      <c r="L64" s="1599">
        <v>1</v>
      </c>
      <c r="M64" s="1600">
        <v>1.6</v>
      </c>
      <c r="N64" s="1601">
        <v>66140</v>
      </c>
      <c r="O64" s="1602"/>
      <c r="P64" s="1602"/>
      <c r="Q64" s="1603">
        <f t="shared" ref="Q64:Q65" si="114">M64*N64</f>
        <v>105824</v>
      </c>
      <c r="R64" s="1604">
        <f t="shared" ref="R64:R65" si="115">+M64*N64+O64+P64</f>
        <v>105824</v>
      </c>
      <c r="S64" s="1605">
        <f t="shared" ref="S64:S65" si="116">+R64*12</f>
        <v>1269888</v>
      </c>
      <c r="T64" s="1599">
        <v>1</v>
      </c>
      <c r="U64" s="1600">
        <v>1.6</v>
      </c>
      <c r="V64" s="1601">
        <v>66140</v>
      </c>
      <c r="W64" s="1602"/>
      <c r="X64" s="1602"/>
      <c r="Y64" s="1603">
        <f t="shared" ref="Y64:Y65" si="117">U64*V64</f>
        <v>105824</v>
      </c>
      <c r="Z64" s="1604">
        <f t="shared" ref="Z64:Z65" si="118">+U64*V64+W64+X64</f>
        <v>105824</v>
      </c>
      <c r="AA64" s="1605">
        <f t="shared" ref="AA64:AA65" si="119">+Z64*12</f>
        <v>1269888</v>
      </c>
      <c r="AB64" s="1599">
        <v>1</v>
      </c>
      <c r="AC64" s="1600">
        <v>1.6</v>
      </c>
      <c r="AD64" s="1601">
        <v>66140</v>
      </c>
      <c r="AE64" s="1602"/>
      <c r="AF64" s="1602"/>
      <c r="AG64" s="1603">
        <f t="shared" ref="AG64:AG65" si="120">AC64*AD64</f>
        <v>105824</v>
      </c>
      <c r="AH64" s="1604">
        <f t="shared" ref="AH64:AH65" si="121">+AC64*AD64+AE64+AF64</f>
        <v>105824</v>
      </c>
      <c r="AI64" s="1605">
        <f t="shared" ref="AI64:AI65" si="122">+AH64*12</f>
        <v>1269888</v>
      </c>
    </row>
    <row r="65" spans="1:35" s="1606" customFormat="1" ht="17.25">
      <c r="A65" s="304">
        <v>9</v>
      </c>
      <c r="B65" s="1597" t="s">
        <v>89</v>
      </c>
      <c r="C65" s="1598" t="s">
        <v>498</v>
      </c>
      <c r="D65" s="1599">
        <v>1</v>
      </c>
      <c r="E65" s="1600">
        <v>1</v>
      </c>
      <c r="F65" s="1601">
        <v>91275</v>
      </c>
      <c r="G65" s="1602"/>
      <c r="H65" s="1602"/>
      <c r="I65" s="1603">
        <f t="shared" si="111"/>
        <v>91275</v>
      </c>
      <c r="J65" s="1604">
        <f t="shared" si="112"/>
        <v>91275</v>
      </c>
      <c r="K65" s="1605">
        <f t="shared" si="113"/>
        <v>1095300</v>
      </c>
      <c r="L65" s="1599">
        <v>1</v>
      </c>
      <c r="M65" s="1600">
        <v>1</v>
      </c>
      <c r="N65" s="1607">
        <f>+F65</f>
        <v>91275</v>
      </c>
      <c r="O65" s="1602"/>
      <c r="P65" s="1602"/>
      <c r="Q65" s="1603">
        <f t="shared" si="114"/>
        <v>91275</v>
      </c>
      <c r="R65" s="1604">
        <f t="shared" si="115"/>
        <v>91275</v>
      </c>
      <c r="S65" s="1605">
        <f t="shared" si="116"/>
        <v>1095300</v>
      </c>
      <c r="T65" s="1599">
        <v>1</v>
      </c>
      <c r="U65" s="1600">
        <v>1</v>
      </c>
      <c r="V65" s="1607">
        <f>+N65</f>
        <v>91275</v>
      </c>
      <c r="W65" s="1602"/>
      <c r="X65" s="1602"/>
      <c r="Y65" s="1603">
        <f t="shared" si="117"/>
        <v>91275</v>
      </c>
      <c r="Z65" s="1604">
        <f t="shared" si="118"/>
        <v>91275</v>
      </c>
      <c r="AA65" s="1605">
        <f t="shared" si="119"/>
        <v>1095300</v>
      </c>
      <c r="AB65" s="1599">
        <v>1</v>
      </c>
      <c r="AC65" s="1600">
        <v>1</v>
      </c>
      <c r="AD65" s="1607">
        <f>+V65</f>
        <v>91275</v>
      </c>
      <c r="AE65" s="1602"/>
      <c r="AF65" s="1602"/>
      <c r="AG65" s="1603">
        <f t="shared" si="120"/>
        <v>91275</v>
      </c>
      <c r="AH65" s="1604">
        <f t="shared" si="121"/>
        <v>91275</v>
      </c>
      <c r="AI65" s="1605">
        <f t="shared" si="122"/>
        <v>1095300</v>
      </c>
    </row>
    <row r="66" spans="1:35" ht="17.25">
      <c r="A66" s="304">
        <v>10</v>
      </c>
      <c r="B66" s="1034" t="s">
        <v>2467</v>
      </c>
      <c r="C66" s="1051" t="s">
        <v>477</v>
      </c>
      <c r="D66" s="1368">
        <v>1</v>
      </c>
      <c r="E66" s="1004">
        <v>1.6</v>
      </c>
      <c r="F66" s="1047">
        <v>66140</v>
      </c>
      <c r="G66" s="1369"/>
      <c r="H66" s="1369"/>
      <c r="I66" s="1043">
        <f t="shared" si="102"/>
        <v>105824</v>
      </c>
      <c r="J66" s="1027">
        <f t="shared" si="103"/>
        <v>105824</v>
      </c>
      <c r="K66" s="1365">
        <f t="shared" si="98"/>
        <v>1269888</v>
      </c>
      <c r="L66" s="306">
        <v>1</v>
      </c>
      <c r="M66" s="307">
        <v>1.6</v>
      </c>
      <c r="N66" s="228">
        <v>66140</v>
      </c>
      <c r="O66" s="33"/>
      <c r="P66" s="33"/>
      <c r="Q66" s="1043">
        <f t="shared" si="110"/>
        <v>105824</v>
      </c>
      <c r="R66" s="283">
        <f t="shared" si="104"/>
        <v>105824</v>
      </c>
      <c r="S66" s="663">
        <f t="shared" si="99"/>
        <v>1269888</v>
      </c>
      <c r="T66" s="306">
        <v>1</v>
      </c>
      <c r="U66" s="307">
        <v>1.6</v>
      </c>
      <c r="V66" s="228">
        <v>66140</v>
      </c>
      <c r="W66" s="33"/>
      <c r="X66" s="33"/>
      <c r="Y66" s="1043">
        <f t="shared" si="108"/>
        <v>105824</v>
      </c>
      <c r="Z66" s="283">
        <f t="shared" si="105"/>
        <v>105824</v>
      </c>
      <c r="AA66" s="663">
        <f t="shared" si="100"/>
        <v>1269888</v>
      </c>
      <c r="AB66" s="306">
        <v>1</v>
      </c>
      <c r="AC66" s="307">
        <v>1.6</v>
      </c>
      <c r="AD66" s="228">
        <v>66140</v>
      </c>
      <c r="AE66" s="33"/>
      <c r="AF66" s="33"/>
      <c r="AG66" s="1043">
        <f t="shared" si="109"/>
        <v>105824</v>
      </c>
      <c r="AH66" s="283">
        <f t="shared" si="106"/>
        <v>105824</v>
      </c>
      <c r="AI66" s="663">
        <f t="shared" si="101"/>
        <v>1269888</v>
      </c>
    </row>
    <row r="67" spans="1:35" ht="17.25">
      <c r="A67" s="304">
        <v>11</v>
      </c>
      <c r="B67" s="1034" t="s">
        <v>89</v>
      </c>
      <c r="C67" s="1051" t="s">
        <v>477</v>
      </c>
      <c r="D67" s="1368">
        <v>1</v>
      </c>
      <c r="E67" s="1004">
        <v>1.6</v>
      </c>
      <c r="F67" s="1047">
        <v>66140</v>
      </c>
      <c r="G67" s="1369"/>
      <c r="H67" s="1369"/>
      <c r="I67" s="1043">
        <f t="shared" si="102"/>
        <v>105824</v>
      </c>
      <c r="J67" s="1027">
        <f t="shared" si="103"/>
        <v>105824</v>
      </c>
      <c r="K67" s="1365">
        <f t="shared" si="98"/>
        <v>1269888</v>
      </c>
      <c r="L67" s="306">
        <v>1</v>
      </c>
      <c r="M67" s="307">
        <v>1.6</v>
      </c>
      <c r="N67" s="228">
        <v>66140</v>
      </c>
      <c r="O67" s="33"/>
      <c r="P67" s="33"/>
      <c r="Q67" s="1043">
        <f t="shared" si="110"/>
        <v>105824</v>
      </c>
      <c r="R67" s="283">
        <f t="shared" si="104"/>
        <v>105824</v>
      </c>
      <c r="S67" s="663">
        <f t="shared" si="99"/>
        <v>1269888</v>
      </c>
      <c r="T67" s="306">
        <v>1</v>
      </c>
      <c r="U67" s="307">
        <v>1.6</v>
      </c>
      <c r="V67" s="228">
        <v>66140</v>
      </c>
      <c r="W67" s="33"/>
      <c r="X67" s="33"/>
      <c r="Y67" s="1043">
        <f t="shared" si="108"/>
        <v>105824</v>
      </c>
      <c r="Z67" s="283">
        <f t="shared" si="105"/>
        <v>105824</v>
      </c>
      <c r="AA67" s="663">
        <f t="shared" si="100"/>
        <v>1269888</v>
      </c>
      <c r="AB67" s="306">
        <v>1</v>
      </c>
      <c r="AC67" s="307">
        <v>1.6</v>
      </c>
      <c r="AD67" s="228">
        <v>66140</v>
      </c>
      <c r="AE67" s="33"/>
      <c r="AF67" s="33"/>
      <c r="AG67" s="1043">
        <f t="shared" si="109"/>
        <v>105824</v>
      </c>
      <c r="AH67" s="283">
        <f t="shared" si="106"/>
        <v>105824</v>
      </c>
      <c r="AI67" s="663">
        <f t="shared" si="101"/>
        <v>1269888</v>
      </c>
    </row>
    <row r="68" spans="1:35" ht="17.25">
      <c r="A68" s="304">
        <v>12</v>
      </c>
      <c r="B68" s="1034" t="s">
        <v>1132</v>
      </c>
      <c r="C68" s="1051" t="s">
        <v>498</v>
      </c>
      <c r="D68" s="1368">
        <v>1</v>
      </c>
      <c r="E68" s="1004">
        <v>1</v>
      </c>
      <c r="F68" s="1047">
        <v>91275</v>
      </c>
      <c r="G68" s="1369"/>
      <c r="H68" s="1369"/>
      <c r="I68" s="1043">
        <f t="shared" si="102"/>
        <v>91275</v>
      </c>
      <c r="J68" s="1027">
        <f t="shared" si="103"/>
        <v>91275</v>
      </c>
      <c r="K68" s="1365">
        <f t="shared" si="98"/>
        <v>1095300</v>
      </c>
      <c r="L68" s="306">
        <v>1</v>
      </c>
      <c r="M68" s="307">
        <v>1</v>
      </c>
      <c r="N68" s="661">
        <f>+F68</f>
        <v>91275</v>
      </c>
      <c r="O68" s="33"/>
      <c r="P68" s="33"/>
      <c r="Q68" s="1043">
        <f t="shared" si="110"/>
        <v>91275</v>
      </c>
      <c r="R68" s="283">
        <f t="shared" si="104"/>
        <v>91275</v>
      </c>
      <c r="S68" s="663">
        <f t="shared" si="99"/>
        <v>1095300</v>
      </c>
      <c r="T68" s="306">
        <v>1</v>
      </c>
      <c r="U68" s="307">
        <v>1</v>
      </c>
      <c r="V68" s="661">
        <f>+N68</f>
        <v>91275</v>
      </c>
      <c r="W68" s="33"/>
      <c r="X68" s="33"/>
      <c r="Y68" s="1043">
        <f t="shared" si="108"/>
        <v>91275</v>
      </c>
      <c r="Z68" s="283">
        <f t="shared" si="105"/>
        <v>91275</v>
      </c>
      <c r="AA68" s="663">
        <f t="shared" si="100"/>
        <v>1095300</v>
      </c>
      <c r="AB68" s="306">
        <v>1</v>
      </c>
      <c r="AC68" s="307">
        <v>1</v>
      </c>
      <c r="AD68" s="661">
        <f>+V68</f>
        <v>91275</v>
      </c>
      <c r="AE68" s="33"/>
      <c r="AF68" s="33"/>
      <c r="AG68" s="1043">
        <f t="shared" si="109"/>
        <v>91275</v>
      </c>
      <c r="AH68" s="283">
        <f t="shared" si="106"/>
        <v>91275</v>
      </c>
      <c r="AI68" s="663">
        <f t="shared" si="101"/>
        <v>1095300</v>
      </c>
    </row>
    <row r="69" spans="1:35" ht="17.25">
      <c r="A69" s="304">
        <v>13</v>
      </c>
      <c r="B69" s="1034" t="s">
        <v>1181</v>
      </c>
      <c r="C69" s="1051" t="s">
        <v>498</v>
      </c>
      <c r="D69" s="1368">
        <v>1</v>
      </c>
      <c r="E69" s="1004">
        <v>1</v>
      </c>
      <c r="F69" s="1047">
        <v>91275</v>
      </c>
      <c r="G69" s="1369"/>
      <c r="H69" s="1369"/>
      <c r="I69" s="1043">
        <f t="shared" si="102"/>
        <v>91275</v>
      </c>
      <c r="J69" s="1027">
        <f t="shared" si="103"/>
        <v>91275</v>
      </c>
      <c r="K69" s="1365">
        <f t="shared" si="98"/>
        <v>1095300</v>
      </c>
      <c r="L69" s="306">
        <v>1</v>
      </c>
      <c r="M69" s="307">
        <v>1</v>
      </c>
      <c r="N69" s="661">
        <f>+F69</f>
        <v>91275</v>
      </c>
      <c r="O69" s="33"/>
      <c r="P69" s="33"/>
      <c r="Q69" s="1043">
        <f t="shared" si="110"/>
        <v>91275</v>
      </c>
      <c r="R69" s="283">
        <f t="shared" si="104"/>
        <v>91275</v>
      </c>
      <c r="S69" s="663">
        <f t="shared" si="99"/>
        <v>1095300</v>
      </c>
      <c r="T69" s="306">
        <v>1</v>
      </c>
      <c r="U69" s="307">
        <v>1</v>
      </c>
      <c r="V69" s="661">
        <f>+N69</f>
        <v>91275</v>
      </c>
      <c r="W69" s="33"/>
      <c r="X69" s="33"/>
      <c r="Y69" s="1043">
        <f t="shared" si="108"/>
        <v>91275</v>
      </c>
      <c r="Z69" s="283">
        <f t="shared" si="105"/>
        <v>91275</v>
      </c>
      <c r="AA69" s="663">
        <f t="shared" si="100"/>
        <v>1095300</v>
      </c>
      <c r="AB69" s="306">
        <v>1</v>
      </c>
      <c r="AC69" s="307">
        <v>1</v>
      </c>
      <c r="AD69" s="661">
        <f>+V69</f>
        <v>91275</v>
      </c>
      <c r="AE69" s="33"/>
      <c r="AF69" s="33"/>
      <c r="AG69" s="1043">
        <f t="shared" si="109"/>
        <v>91275</v>
      </c>
      <c r="AH69" s="283">
        <f t="shared" si="106"/>
        <v>91275</v>
      </c>
      <c r="AI69" s="663">
        <f t="shared" si="101"/>
        <v>1095300</v>
      </c>
    </row>
    <row r="70" spans="1:35" ht="17.25">
      <c r="A70" s="304">
        <v>14</v>
      </c>
      <c r="B70" s="1034" t="s">
        <v>353</v>
      </c>
      <c r="C70" s="1051" t="s">
        <v>498</v>
      </c>
      <c r="D70" s="1368">
        <v>1</v>
      </c>
      <c r="E70" s="1004">
        <v>1</v>
      </c>
      <c r="F70" s="1047">
        <v>91275</v>
      </c>
      <c r="G70" s="1369"/>
      <c r="H70" s="1369"/>
      <c r="I70" s="1043">
        <f t="shared" si="102"/>
        <v>91275</v>
      </c>
      <c r="J70" s="1027">
        <f t="shared" si="103"/>
        <v>91275</v>
      </c>
      <c r="K70" s="1365">
        <f t="shared" si="98"/>
        <v>1095300</v>
      </c>
      <c r="L70" s="306">
        <v>1</v>
      </c>
      <c r="M70" s="307">
        <v>1</v>
      </c>
      <c r="N70" s="661">
        <f>+F70</f>
        <v>91275</v>
      </c>
      <c r="O70" s="33"/>
      <c r="P70" s="33"/>
      <c r="Q70" s="1043">
        <f t="shared" si="110"/>
        <v>91275</v>
      </c>
      <c r="R70" s="283">
        <f t="shared" si="104"/>
        <v>91275</v>
      </c>
      <c r="S70" s="663">
        <f t="shared" si="99"/>
        <v>1095300</v>
      </c>
      <c r="T70" s="306">
        <v>1</v>
      </c>
      <c r="U70" s="307">
        <v>1</v>
      </c>
      <c r="V70" s="661">
        <f>+N70</f>
        <v>91275</v>
      </c>
      <c r="W70" s="33"/>
      <c r="X70" s="33"/>
      <c r="Y70" s="1043">
        <f t="shared" si="108"/>
        <v>91275</v>
      </c>
      <c r="Z70" s="283">
        <f t="shared" si="105"/>
        <v>91275</v>
      </c>
      <c r="AA70" s="663">
        <f t="shared" si="100"/>
        <v>1095300</v>
      </c>
      <c r="AB70" s="306">
        <v>1</v>
      </c>
      <c r="AC70" s="307">
        <v>1</v>
      </c>
      <c r="AD70" s="661">
        <f>+V70</f>
        <v>91275</v>
      </c>
      <c r="AE70" s="33"/>
      <c r="AF70" s="33"/>
      <c r="AG70" s="1043">
        <f t="shared" si="109"/>
        <v>91275</v>
      </c>
      <c r="AH70" s="283">
        <f t="shared" si="106"/>
        <v>91275</v>
      </c>
      <c r="AI70" s="663">
        <f t="shared" si="101"/>
        <v>1095300</v>
      </c>
    </row>
    <row r="71" spans="1:35" ht="17.25">
      <c r="A71" s="304">
        <v>15</v>
      </c>
      <c r="B71" s="1034" t="s">
        <v>1179</v>
      </c>
      <c r="C71" s="1051" t="s">
        <v>493</v>
      </c>
      <c r="D71" s="1368">
        <v>1</v>
      </c>
      <c r="E71" s="1004">
        <v>1</v>
      </c>
      <c r="F71" s="1043">
        <v>86076</v>
      </c>
      <c r="G71" s="1369"/>
      <c r="H71" s="1369"/>
      <c r="I71" s="1043">
        <f t="shared" ref="I71:I90" si="123">E71*F71</f>
        <v>86076</v>
      </c>
      <c r="J71" s="1027">
        <f t="shared" ref="J71:J90" si="124">+E71*F71+G71+H71</f>
        <v>86076</v>
      </c>
      <c r="K71" s="1365">
        <f t="shared" ref="K71:K90" si="125">+J71*12</f>
        <v>1032912</v>
      </c>
      <c r="L71" s="306">
        <v>1</v>
      </c>
      <c r="M71" s="307">
        <v>1</v>
      </c>
      <c r="N71" s="661">
        <f t="shared" ref="N71:N84" si="126">+F71</f>
        <v>86076</v>
      </c>
      <c r="O71" s="33"/>
      <c r="P71" s="33"/>
      <c r="Q71" s="1043">
        <f t="shared" ref="Q71:Q84" si="127">M71*N71</f>
        <v>86076</v>
      </c>
      <c r="R71" s="283">
        <f t="shared" ref="R71:R90" si="128">+M71*N71+O71+P71</f>
        <v>86076</v>
      </c>
      <c r="S71" s="663">
        <f t="shared" ref="S71:S90" si="129">+R71*12</f>
        <v>1032912</v>
      </c>
      <c r="T71" s="306">
        <v>1</v>
      </c>
      <c r="U71" s="307">
        <v>1</v>
      </c>
      <c r="V71" s="661">
        <f t="shared" ref="V71:V84" si="130">+N71</f>
        <v>86076</v>
      </c>
      <c r="W71" s="33"/>
      <c r="X71" s="33"/>
      <c r="Y71" s="1043">
        <f t="shared" si="108"/>
        <v>86076</v>
      </c>
      <c r="Z71" s="283">
        <f t="shared" si="105"/>
        <v>86076</v>
      </c>
      <c r="AA71" s="663">
        <f t="shared" ref="AA71:AA90" si="131">+Z71*12</f>
        <v>1032912</v>
      </c>
      <c r="AB71" s="306">
        <v>1</v>
      </c>
      <c r="AC71" s="307">
        <v>1</v>
      </c>
      <c r="AD71" s="661">
        <f t="shared" ref="AD71:AD84" si="132">+V71</f>
        <v>86076</v>
      </c>
      <c r="AE71" s="33"/>
      <c r="AF71" s="33"/>
      <c r="AG71" s="1043">
        <f t="shared" si="109"/>
        <v>86076</v>
      </c>
      <c r="AH71" s="283">
        <f t="shared" si="106"/>
        <v>86076</v>
      </c>
      <c r="AI71" s="663">
        <f t="shared" ref="AI71:AI90" si="133">+AH71*12</f>
        <v>1032912</v>
      </c>
    </row>
    <row r="72" spans="1:35" ht="17.25">
      <c r="A72" s="304">
        <v>16</v>
      </c>
      <c r="B72" s="1034" t="s">
        <v>1672</v>
      </c>
      <c r="C72" s="1051" t="s">
        <v>493</v>
      </c>
      <c r="D72" s="1368">
        <v>1</v>
      </c>
      <c r="E72" s="1004">
        <v>1</v>
      </c>
      <c r="F72" s="1043">
        <v>86076</v>
      </c>
      <c r="G72" s="1369"/>
      <c r="H72" s="1369"/>
      <c r="I72" s="1043">
        <f t="shared" si="123"/>
        <v>86076</v>
      </c>
      <c r="J72" s="1027">
        <f t="shared" si="124"/>
        <v>86076</v>
      </c>
      <c r="K72" s="1365">
        <f t="shared" si="125"/>
        <v>1032912</v>
      </c>
      <c r="L72" s="306">
        <v>1</v>
      </c>
      <c r="M72" s="307">
        <v>1</v>
      </c>
      <c r="N72" s="661">
        <f t="shared" si="126"/>
        <v>86076</v>
      </c>
      <c r="O72" s="33"/>
      <c r="P72" s="33"/>
      <c r="Q72" s="1043">
        <f t="shared" si="127"/>
        <v>86076</v>
      </c>
      <c r="R72" s="283">
        <f t="shared" si="128"/>
        <v>86076</v>
      </c>
      <c r="S72" s="663">
        <f t="shared" si="129"/>
        <v>1032912</v>
      </c>
      <c r="T72" s="306">
        <v>1</v>
      </c>
      <c r="U72" s="307">
        <v>1</v>
      </c>
      <c r="V72" s="661">
        <f t="shared" si="130"/>
        <v>86076</v>
      </c>
      <c r="W72" s="33"/>
      <c r="X72" s="33"/>
      <c r="Y72" s="1043">
        <f t="shared" si="108"/>
        <v>86076</v>
      </c>
      <c r="Z72" s="283">
        <f t="shared" si="105"/>
        <v>86076</v>
      </c>
      <c r="AA72" s="663">
        <f t="shared" si="131"/>
        <v>1032912</v>
      </c>
      <c r="AB72" s="306">
        <v>1</v>
      </c>
      <c r="AC72" s="307">
        <v>1</v>
      </c>
      <c r="AD72" s="661">
        <f t="shared" si="132"/>
        <v>86076</v>
      </c>
      <c r="AE72" s="33"/>
      <c r="AF72" s="33"/>
      <c r="AG72" s="1043">
        <f t="shared" si="109"/>
        <v>86076</v>
      </c>
      <c r="AH72" s="283">
        <f t="shared" si="106"/>
        <v>86076</v>
      </c>
      <c r="AI72" s="663">
        <f t="shared" si="133"/>
        <v>1032912</v>
      </c>
    </row>
    <row r="73" spans="1:35" ht="17.25">
      <c r="A73" s="304">
        <v>17</v>
      </c>
      <c r="B73" s="1034" t="s">
        <v>1175</v>
      </c>
      <c r="C73" s="1051" t="s">
        <v>493</v>
      </c>
      <c r="D73" s="1368">
        <v>1</v>
      </c>
      <c r="E73" s="1004">
        <v>1</v>
      </c>
      <c r="F73" s="1043">
        <v>86076</v>
      </c>
      <c r="G73" s="1369"/>
      <c r="H73" s="1369"/>
      <c r="I73" s="1043">
        <f t="shared" si="123"/>
        <v>86076</v>
      </c>
      <c r="J73" s="1027">
        <f t="shared" si="124"/>
        <v>86076</v>
      </c>
      <c r="K73" s="1365">
        <f t="shared" si="125"/>
        <v>1032912</v>
      </c>
      <c r="L73" s="306">
        <v>1</v>
      </c>
      <c r="M73" s="307">
        <v>1</v>
      </c>
      <c r="N73" s="661">
        <f t="shared" si="126"/>
        <v>86076</v>
      </c>
      <c r="O73" s="33"/>
      <c r="P73" s="33"/>
      <c r="Q73" s="1043">
        <f t="shared" si="127"/>
        <v>86076</v>
      </c>
      <c r="R73" s="283">
        <f t="shared" si="128"/>
        <v>86076</v>
      </c>
      <c r="S73" s="663">
        <f t="shared" si="129"/>
        <v>1032912</v>
      </c>
      <c r="T73" s="306">
        <v>1</v>
      </c>
      <c r="U73" s="307">
        <v>1</v>
      </c>
      <c r="V73" s="661">
        <f t="shared" si="130"/>
        <v>86076</v>
      </c>
      <c r="W73" s="33"/>
      <c r="X73" s="33"/>
      <c r="Y73" s="1043">
        <f t="shared" si="108"/>
        <v>86076</v>
      </c>
      <c r="Z73" s="283">
        <f t="shared" si="105"/>
        <v>86076</v>
      </c>
      <c r="AA73" s="663">
        <f t="shared" si="131"/>
        <v>1032912</v>
      </c>
      <c r="AB73" s="306">
        <v>1</v>
      </c>
      <c r="AC73" s="307">
        <v>1</v>
      </c>
      <c r="AD73" s="661">
        <f t="shared" si="132"/>
        <v>86076</v>
      </c>
      <c r="AE73" s="33"/>
      <c r="AF73" s="33"/>
      <c r="AG73" s="1043">
        <f t="shared" si="109"/>
        <v>86076</v>
      </c>
      <c r="AH73" s="283">
        <f t="shared" si="106"/>
        <v>86076</v>
      </c>
      <c r="AI73" s="663">
        <f t="shared" si="133"/>
        <v>1032912</v>
      </c>
    </row>
    <row r="74" spans="1:35" ht="17.25">
      <c r="A74" s="304">
        <v>18</v>
      </c>
      <c r="B74" s="1034" t="s">
        <v>1673</v>
      </c>
      <c r="C74" s="1051" t="s">
        <v>493</v>
      </c>
      <c r="D74" s="1368">
        <v>1</v>
      </c>
      <c r="E74" s="1004">
        <v>1</v>
      </c>
      <c r="F74" s="1043">
        <v>86076</v>
      </c>
      <c r="G74" s="1369"/>
      <c r="H74" s="1369"/>
      <c r="I74" s="1043">
        <f t="shared" si="123"/>
        <v>86076</v>
      </c>
      <c r="J74" s="1027">
        <f t="shared" si="124"/>
        <v>86076</v>
      </c>
      <c r="K74" s="1365">
        <f t="shared" si="125"/>
        <v>1032912</v>
      </c>
      <c r="L74" s="306">
        <v>1</v>
      </c>
      <c r="M74" s="307">
        <v>1</v>
      </c>
      <c r="N74" s="661">
        <f t="shared" si="126"/>
        <v>86076</v>
      </c>
      <c r="O74" s="33"/>
      <c r="P74" s="33"/>
      <c r="Q74" s="1043">
        <f t="shared" si="127"/>
        <v>86076</v>
      </c>
      <c r="R74" s="283">
        <f t="shared" si="128"/>
        <v>86076</v>
      </c>
      <c r="S74" s="663">
        <f t="shared" si="129"/>
        <v>1032912</v>
      </c>
      <c r="T74" s="306">
        <v>1</v>
      </c>
      <c r="U74" s="307">
        <v>1</v>
      </c>
      <c r="V74" s="661">
        <f t="shared" si="130"/>
        <v>86076</v>
      </c>
      <c r="W74" s="33"/>
      <c r="X74" s="33"/>
      <c r="Y74" s="1043">
        <f t="shared" si="108"/>
        <v>86076</v>
      </c>
      <c r="Z74" s="283">
        <f t="shared" si="105"/>
        <v>86076</v>
      </c>
      <c r="AA74" s="663">
        <f t="shared" si="131"/>
        <v>1032912</v>
      </c>
      <c r="AB74" s="306">
        <v>1</v>
      </c>
      <c r="AC74" s="307">
        <v>1</v>
      </c>
      <c r="AD74" s="661">
        <f t="shared" si="132"/>
        <v>86076</v>
      </c>
      <c r="AE74" s="33"/>
      <c r="AF74" s="33"/>
      <c r="AG74" s="1043">
        <f t="shared" si="109"/>
        <v>86076</v>
      </c>
      <c r="AH74" s="283">
        <f t="shared" si="106"/>
        <v>86076</v>
      </c>
      <c r="AI74" s="663">
        <f t="shared" si="133"/>
        <v>1032912</v>
      </c>
    </row>
    <row r="75" spans="1:35" ht="17.25">
      <c r="A75" s="304">
        <v>19</v>
      </c>
      <c r="B75" s="1034" t="s">
        <v>1176</v>
      </c>
      <c r="C75" s="1051" t="s">
        <v>493</v>
      </c>
      <c r="D75" s="1368">
        <v>1</v>
      </c>
      <c r="E75" s="1004">
        <v>1</v>
      </c>
      <c r="F75" s="1043">
        <v>86076</v>
      </c>
      <c r="G75" s="1369"/>
      <c r="H75" s="1369"/>
      <c r="I75" s="1043">
        <f t="shared" si="123"/>
        <v>86076</v>
      </c>
      <c r="J75" s="1027">
        <f t="shared" si="124"/>
        <v>86076</v>
      </c>
      <c r="K75" s="1365">
        <f t="shared" si="125"/>
        <v>1032912</v>
      </c>
      <c r="L75" s="306">
        <v>1</v>
      </c>
      <c r="M75" s="307">
        <v>1</v>
      </c>
      <c r="N75" s="661">
        <f t="shared" si="126"/>
        <v>86076</v>
      </c>
      <c r="O75" s="33"/>
      <c r="P75" s="33"/>
      <c r="Q75" s="1043">
        <f t="shared" si="127"/>
        <v>86076</v>
      </c>
      <c r="R75" s="283">
        <f t="shared" si="128"/>
        <v>86076</v>
      </c>
      <c r="S75" s="663">
        <f t="shared" si="129"/>
        <v>1032912</v>
      </c>
      <c r="T75" s="306">
        <v>1</v>
      </c>
      <c r="U75" s="307">
        <v>1</v>
      </c>
      <c r="V75" s="661">
        <f t="shared" si="130"/>
        <v>86076</v>
      </c>
      <c r="W75" s="33"/>
      <c r="X75" s="33"/>
      <c r="Y75" s="1043">
        <f t="shared" si="108"/>
        <v>86076</v>
      </c>
      <c r="Z75" s="283">
        <f t="shared" si="105"/>
        <v>86076</v>
      </c>
      <c r="AA75" s="663">
        <f t="shared" si="131"/>
        <v>1032912</v>
      </c>
      <c r="AB75" s="306">
        <v>1</v>
      </c>
      <c r="AC75" s="307">
        <v>1</v>
      </c>
      <c r="AD75" s="661">
        <f t="shared" si="132"/>
        <v>86076</v>
      </c>
      <c r="AE75" s="33"/>
      <c r="AF75" s="33"/>
      <c r="AG75" s="1043">
        <f t="shared" si="109"/>
        <v>86076</v>
      </c>
      <c r="AH75" s="283">
        <f t="shared" si="106"/>
        <v>86076</v>
      </c>
      <c r="AI75" s="663">
        <f t="shared" si="133"/>
        <v>1032912</v>
      </c>
    </row>
    <row r="76" spans="1:35" ht="17.25">
      <c r="A76" s="304">
        <v>20</v>
      </c>
      <c r="B76" s="1034" t="s">
        <v>2036</v>
      </c>
      <c r="C76" s="1051" t="s">
        <v>493</v>
      </c>
      <c r="D76" s="1368">
        <v>1</v>
      </c>
      <c r="E76" s="1004">
        <v>1</v>
      </c>
      <c r="F76" s="1047">
        <v>91275</v>
      </c>
      <c r="G76" s="1369"/>
      <c r="H76" s="1369"/>
      <c r="I76" s="1043">
        <f t="shared" si="123"/>
        <v>91275</v>
      </c>
      <c r="J76" s="1027">
        <f t="shared" si="124"/>
        <v>91275</v>
      </c>
      <c r="K76" s="1365">
        <f t="shared" si="125"/>
        <v>1095300</v>
      </c>
      <c r="L76" s="306">
        <v>1</v>
      </c>
      <c r="M76" s="307">
        <v>1</v>
      </c>
      <c r="N76" s="661">
        <f t="shared" si="126"/>
        <v>91275</v>
      </c>
      <c r="O76" s="33"/>
      <c r="P76" s="33"/>
      <c r="Q76" s="1043">
        <f t="shared" si="127"/>
        <v>91275</v>
      </c>
      <c r="R76" s="283">
        <f t="shared" si="128"/>
        <v>91275</v>
      </c>
      <c r="S76" s="663">
        <f t="shared" si="129"/>
        <v>1095300</v>
      </c>
      <c r="T76" s="306">
        <v>1</v>
      </c>
      <c r="U76" s="307">
        <v>1</v>
      </c>
      <c r="V76" s="661">
        <f t="shared" si="130"/>
        <v>91275</v>
      </c>
      <c r="W76" s="33"/>
      <c r="X76" s="33"/>
      <c r="Y76" s="1043">
        <f t="shared" si="108"/>
        <v>91275</v>
      </c>
      <c r="Z76" s="283">
        <f t="shared" si="105"/>
        <v>91275</v>
      </c>
      <c r="AA76" s="663">
        <f t="shared" si="131"/>
        <v>1095300</v>
      </c>
      <c r="AB76" s="306">
        <v>1</v>
      </c>
      <c r="AC76" s="307">
        <v>1</v>
      </c>
      <c r="AD76" s="661">
        <f t="shared" si="132"/>
        <v>91275</v>
      </c>
      <c r="AE76" s="33"/>
      <c r="AF76" s="33"/>
      <c r="AG76" s="1043">
        <f t="shared" si="109"/>
        <v>91275</v>
      </c>
      <c r="AH76" s="283">
        <f t="shared" si="106"/>
        <v>91275</v>
      </c>
      <c r="AI76" s="663">
        <f t="shared" si="133"/>
        <v>1095300</v>
      </c>
    </row>
    <row r="77" spans="1:35" ht="17.25">
      <c r="A77" s="304">
        <v>21</v>
      </c>
      <c r="B77" s="1034" t="s">
        <v>1177</v>
      </c>
      <c r="C77" s="1051" t="s">
        <v>493</v>
      </c>
      <c r="D77" s="1368">
        <v>1</v>
      </c>
      <c r="E77" s="1004">
        <v>1</v>
      </c>
      <c r="F77" s="1043">
        <v>86076</v>
      </c>
      <c r="G77" s="1369"/>
      <c r="H77" s="1369"/>
      <c r="I77" s="1043">
        <f t="shared" si="123"/>
        <v>86076</v>
      </c>
      <c r="J77" s="1027">
        <f t="shared" si="124"/>
        <v>86076</v>
      </c>
      <c r="K77" s="1365">
        <f t="shared" si="125"/>
        <v>1032912</v>
      </c>
      <c r="L77" s="306">
        <v>1</v>
      </c>
      <c r="M77" s="307">
        <v>1</v>
      </c>
      <c r="N77" s="661">
        <f t="shared" si="126"/>
        <v>86076</v>
      </c>
      <c r="O77" s="33"/>
      <c r="P77" s="33"/>
      <c r="Q77" s="1043">
        <f t="shared" si="127"/>
        <v>86076</v>
      </c>
      <c r="R77" s="283">
        <f t="shared" si="128"/>
        <v>86076</v>
      </c>
      <c r="S77" s="663">
        <f t="shared" si="129"/>
        <v>1032912</v>
      </c>
      <c r="T77" s="306">
        <v>1</v>
      </c>
      <c r="U77" s="307">
        <v>1</v>
      </c>
      <c r="V77" s="661">
        <f t="shared" si="130"/>
        <v>86076</v>
      </c>
      <c r="W77" s="33"/>
      <c r="X77" s="33"/>
      <c r="Y77" s="1043">
        <f t="shared" si="108"/>
        <v>86076</v>
      </c>
      <c r="Z77" s="283">
        <f t="shared" si="105"/>
        <v>86076</v>
      </c>
      <c r="AA77" s="663">
        <f t="shared" si="131"/>
        <v>1032912</v>
      </c>
      <c r="AB77" s="306">
        <v>1</v>
      </c>
      <c r="AC77" s="307">
        <v>1</v>
      </c>
      <c r="AD77" s="661">
        <f t="shared" si="132"/>
        <v>86076</v>
      </c>
      <c r="AE77" s="33"/>
      <c r="AF77" s="33"/>
      <c r="AG77" s="1043">
        <f t="shared" si="109"/>
        <v>86076</v>
      </c>
      <c r="AH77" s="283">
        <f t="shared" si="106"/>
        <v>86076</v>
      </c>
      <c r="AI77" s="663">
        <f t="shared" si="133"/>
        <v>1032912</v>
      </c>
    </row>
    <row r="78" spans="1:35" ht="17.25">
      <c r="A78" s="304">
        <v>22</v>
      </c>
      <c r="B78" s="1034" t="s">
        <v>1178</v>
      </c>
      <c r="C78" s="1051" t="s">
        <v>493</v>
      </c>
      <c r="D78" s="1368">
        <v>1</v>
      </c>
      <c r="E78" s="1004">
        <v>1</v>
      </c>
      <c r="F78" s="1043">
        <v>86076</v>
      </c>
      <c r="G78" s="1369"/>
      <c r="H78" s="1369"/>
      <c r="I78" s="1043">
        <f t="shared" si="123"/>
        <v>86076</v>
      </c>
      <c r="J78" s="1027">
        <f t="shared" si="124"/>
        <v>86076</v>
      </c>
      <c r="K78" s="1365">
        <f t="shared" si="125"/>
        <v>1032912</v>
      </c>
      <c r="L78" s="306">
        <v>1</v>
      </c>
      <c r="M78" s="307">
        <v>1</v>
      </c>
      <c r="N78" s="661">
        <f t="shared" si="126"/>
        <v>86076</v>
      </c>
      <c r="O78" s="33"/>
      <c r="P78" s="33"/>
      <c r="Q78" s="1043">
        <f t="shared" si="127"/>
        <v>86076</v>
      </c>
      <c r="R78" s="283">
        <f t="shared" si="128"/>
        <v>86076</v>
      </c>
      <c r="S78" s="663">
        <f t="shared" si="129"/>
        <v>1032912</v>
      </c>
      <c r="T78" s="306">
        <v>1</v>
      </c>
      <c r="U78" s="307">
        <v>1</v>
      </c>
      <c r="V78" s="661">
        <f t="shared" si="130"/>
        <v>86076</v>
      </c>
      <c r="W78" s="33"/>
      <c r="X78" s="33"/>
      <c r="Y78" s="1043">
        <f t="shared" si="108"/>
        <v>86076</v>
      </c>
      <c r="Z78" s="283">
        <f t="shared" si="105"/>
        <v>86076</v>
      </c>
      <c r="AA78" s="663">
        <f t="shared" si="131"/>
        <v>1032912</v>
      </c>
      <c r="AB78" s="306">
        <v>1</v>
      </c>
      <c r="AC78" s="307">
        <v>1</v>
      </c>
      <c r="AD78" s="661">
        <f t="shared" si="132"/>
        <v>86076</v>
      </c>
      <c r="AE78" s="33"/>
      <c r="AF78" s="33"/>
      <c r="AG78" s="1043">
        <f t="shared" si="109"/>
        <v>86076</v>
      </c>
      <c r="AH78" s="283">
        <f t="shared" si="106"/>
        <v>86076</v>
      </c>
      <c r="AI78" s="663">
        <f t="shared" si="133"/>
        <v>1032912</v>
      </c>
    </row>
    <row r="79" spans="1:35" ht="17.25">
      <c r="A79" s="304">
        <v>23</v>
      </c>
      <c r="B79" s="1034" t="s">
        <v>2468</v>
      </c>
      <c r="C79" s="1051" t="s">
        <v>493</v>
      </c>
      <c r="D79" s="1368">
        <v>1</v>
      </c>
      <c r="E79" s="1004">
        <v>1</v>
      </c>
      <c r="F79" s="1043">
        <v>86076</v>
      </c>
      <c r="G79" s="1369"/>
      <c r="H79" s="1369"/>
      <c r="I79" s="1043">
        <f t="shared" si="123"/>
        <v>86076</v>
      </c>
      <c r="J79" s="1027">
        <f t="shared" si="124"/>
        <v>86076</v>
      </c>
      <c r="K79" s="1365">
        <f t="shared" si="125"/>
        <v>1032912</v>
      </c>
      <c r="L79" s="306">
        <v>1</v>
      </c>
      <c r="M79" s="307">
        <v>1</v>
      </c>
      <c r="N79" s="661">
        <f t="shared" si="126"/>
        <v>86076</v>
      </c>
      <c r="O79" s="33"/>
      <c r="P79" s="33"/>
      <c r="Q79" s="1043">
        <f t="shared" si="127"/>
        <v>86076</v>
      </c>
      <c r="R79" s="283">
        <f t="shared" si="128"/>
        <v>86076</v>
      </c>
      <c r="S79" s="663">
        <f t="shared" si="129"/>
        <v>1032912</v>
      </c>
      <c r="T79" s="306">
        <v>1</v>
      </c>
      <c r="U79" s="307">
        <v>1</v>
      </c>
      <c r="V79" s="661">
        <f t="shared" si="130"/>
        <v>86076</v>
      </c>
      <c r="W79" s="33"/>
      <c r="X79" s="33"/>
      <c r="Y79" s="1043">
        <f t="shared" si="108"/>
        <v>86076</v>
      </c>
      <c r="Z79" s="283">
        <f t="shared" si="105"/>
        <v>86076</v>
      </c>
      <c r="AA79" s="663">
        <f t="shared" si="131"/>
        <v>1032912</v>
      </c>
      <c r="AB79" s="306">
        <v>1</v>
      </c>
      <c r="AC79" s="307">
        <v>1</v>
      </c>
      <c r="AD79" s="661">
        <f t="shared" si="132"/>
        <v>86076</v>
      </c>
      <c r="AE79" s="33"/>
      <c r="AF79" s="33"/>
      <c r="AG79" s="1043">
        <f t="shared" si="109"/>
        <v>86076</v>
      </c>
      <c r="AH79" s="283">
        <f t="shared" si="106"/>
        <v>86076</v>
      </c>
      <c r="AI79" s="663">
        <f t="shared" si="133"/>
        <v>1032912</v>
      </c>
    </row>
    <row r="80" spans="1:35" ht="17.25">
      <c r="A80" s="304">
        <v>24</v>
      </c>
      <c r="B80" s="1034" t="s">
        <v>2037</v>
      </c>
      <c r="C80" s="1051" t="s">
        <v>493</v>
      </c>
      <c r="D80" s="1368">
        <v>1</v>
      </c>
      <c r="E80" s="1004">
        <v>1</v>
      </c>
      <c r="F80" s="1043">
        <v>86076</v>
      </c>
      <c r="G80" s="1369"/>
      <c r="H80" s="1369"/>
      <c r="I80" s="1043">
        <f t="shared" si="123"/>
        <v>86076</v>
      </c>
      <c r="J80" s="1027">
        <f t="shared" si="124"/>
        <v>86076</v>
      </c>
      <c r="K80" s="1365">
        <f t="shared" si="125"/>
        <v>1032912</v>
      </c>
      <c r="L80" s="306">
        <v>1</v>
      </c>
      <c r="M80" s="307">
        <v>1</v>
      </c>
      <c r="N80" s="661">
        <f t="shared" si="126"/>
        <v>86076</v>
      </c>
      <c r="O80" s="33"/>
      <c r="P80" s="33"/>
      <c r="Q80" s="1043">
        <f t="shared" si="127"/>
        <v>86076</v>
      </c>
      <c r="R80" s="283">
        <f t="shared" si="128"/>
        <v>86076</v>
      </c>
      <c r="S80" s="663">
        <f t="shared" si="129"/>
        <v>1032912</v>
      </c>
      <c r="T80" s="306">
        <v>1</v>
      </c>
      <c r="U80" s="307">
        <v>1</v>
      </c>
      <c r="V80" s="661">
        <f t="shared" si="130"/>
        <v>86076</v>
      </c>
      <c r="W80" s="33"/>
      <c r="X80" s="33"/>
      <c r="Y80" s="1043">
        <f t="shared" si="108"/>
        <v>86076</v>
      </c>
      <c r="Z80" s="283">
        <f t="shared" si="105"/>
        <v>86076</v>
      </c>
      <c r="AA80" s="663">
        <f t="shared" si="131"/>
        <v>1032912</v>
      </c>
      <c r="AB80" s="306">
        <v>1</v>
      </c>
      <c r="AC80" s="307">
        <v>1</v>
      </c>
      <c r="AD80" s="661">
        <f t="shared" si="132"/>
        <v>86076</v>
      </c>
      <c r="AE80" s="33"/>
      <c r="AF80" s="33"/>
      <c r="AG80" s="1043">
        <f t="shared" si="109"/>
        <v>86076</v>
      </c>
      <c r="AH80" s="283">
        <f t="shared" si="106"/>
        <v>86076</v>
      </c>
      <c r="AI80" s="663">
        <f t="shared" si="133"/>
        <v>1032912</v>
      </c>
    </row>
    <row r="81" spans="1:35" ht="17.25">
      <c r="A81" s="304">
        <v>25</v>
      </c>
      <c r="B81" s="1034" t="s">
        <v>1173</v>
      </c>
      <c r="C81" s="1051" t="s">
        <v>493</v>
      </c>
      <c r="D81" s="1368">
        <v>1</v>
      </c>
      <c r="E81" s="1004">
        <v>1</v>
      </c>
      <c r="F81" s="1043">
        <v>86076</v>
      </c>
      <c r="G81" s="1369"/>
      <c r="H81" s="1369"/>
      <c r="I81" s="1043">
        <f t="shared" si="123"/>
        <v>86076</v>
      </c>
      <c r="J81" s="1027">
        <f t="shared" si="124"/>
        <v>86076</v>
      </c>
      <c r="K81" s="1365">
        <f t="shared" si="125"/>
        <v>1032912</v>
      </c>
      <c r="L81" s="306">
        <v>1</v>
      </c>
      <c r="M81" s="307">
        <v>1</v>
      </c>
      <c r="N81" s="661">
        <f t="shared" si="126"/>
        <v>86076</v>
      </c>
      <c r="O81" s="33"/>
      <c r="P81" s="33"/>
      <c r="Q81" s="1043">
        <f t="shared" si="127"/>
        <v>86076</v>
      </c>
      <c r="R81" s="283">
        <f t="shared" si="128"/>
        <v>86076</v>
      </c>
      <c r="S81" s="663">
        <f t="shared" si="129"/>
        <v>1032912</v>
      </c>
      <c r="T81" s="306">
        <v>1</v>
      </c>
      <c r="U81" s="307">
        <v>1</v>
      </c>
      <c r="V81" s="661">
        <f t="shared" si="130"/>
        <v>86076</v>
      </c>
      <c r="W81" s="33"/>
      <c r="X81" s="33"/>
      <c r="Y81" s="1043">
        <f t="shared" si="108"/>
        <v>86076</v>
      </c>
      <c r="Z81" s="283">
        <f t="shared" si="105"/>
        <v>86076</v>
      </c>
      <c r="AA81" s="663">
        <f t="shared" si="131"/>
        <v>1032912</v>
      </c>
      <c r="AB81" s="306">
        <v>1</v>
      </c>
      <c r="AC81" s="307">
        <v>1</v>
      </c>
      <c r="AD81" s="661">
        <f t="shared" si="132"/>
        <v>86076</v>
      </c>
      <c r="AE81" s="33"/>
      <c r="AF81" s="33"/>
      <c r="AG81" s="1043">
        <f t="shared" si="109"/>
        <v>86076</v>
      </c>
      <c r="AH81" s="283">
        <f t="shared" si="106"/>
        <v>86076</v>
      </c>
      <c r="AI81" s="663">
        <f t="shared" si="133"/>
        <v>1032912</v>
      </c>
    </row>
    <row r="82" spans="1:35" ht="17.25">
      <c r="A82" s="304">
        <v>26</v>
      </c>
      <c r="B82" s="1034" t="s">
        <v>1174</v>
      </c>
      <c r="C82" s="1051" t="s">
        <v>493</v>
      </c>
      <c r="D82" s="1368">
        <v>1</v>
      </c>
      <c r="E82" s="1004">
        <v>1</v>
      </c>
      <c r="F82" s="1043">
        <v>86076</v>
      </c>
      <c r="G82" s="1369"/>
      <c r="H82" s="1369"/>
      <c r="I82" s="1043">
        <f t="shared" si="123"/>
        <v>86076</v>
      </c>
      <c r="J82" s="1027">
        <f t="shared" si="124"/>
        <v>86076</v>
      </c>
      <c r="K82" s="1365">
        <f t="shared" si="125"/>
        <v>1032912</v>
      </c>
      <c r="L82" s="306">
        <v>1</v>
      </c>
      <c r="M82" s="307">
        <v>1</v>
      </c>
      <c r="N82" s="661">
        <f t="shared" si="126"/>
        <v>86076</v>
      </c>
      <c r="O82" s="33"/>
      <c r="P82" s="33"/>
      <c r="Q82" s="1043">
        <f t="shared" si="127"/>
        <v>86076</v>
      </c>
      <c r="R82" s="283">
        <f t="shared" si="128"/>
        <v>86076</v>
      </c>
      <c r="S82" s="663">
        <f t="shared" si="129"/>
        <v>1032912</v>
      </c>
      <c r="T82" s="306">
        <v>1</v>
      </c>
      <c r="U82" s="307">
        <v>1</v>
      </c>
      <c r="V82" s="661">
        <f t="shared" si="130"/>
        <v>86076</v>
      </c>
      <c r="W82" s="33"/>
      <c r="X82" s="33"/>
      <c r="Y82" s="1043">
        <f t="shared" si="108"/>
        <v>86076</v>
      </c>
      <c r="Z82" s="283">
        <f t="shared" si="105"/>
        <v>86076</v>
      </c>
      <c r="AA82" s="663">
        <f t="shared" si="131"/>
        <v>1032912</v>
      </c>
      <c r="AB82" s="306">
        <v>1</v>
      </c>
      <c r="AC82" s="307">
        <v>1</v>
      </c>
      <c r="AD82" s="661">
        <f t="shared" si="132"/>
        <v>86076</v>
      </c>
      <c r="AE82" s="33"/>
      <c r="AF82" s="33"/>
      <c r="AG82" s="1043">
        <f t="shared" si="109"/>
        <v>86076</v>
      </c>
      <c r="AH82" s="283">
        <f t="shared" si="106"/>
        <v>86076</v>
      </c>
      <c r="AI82" s="663">
        <f t="shared" si="133"/>
        <v>1032912</v>
      </c>
    </row>
    <row r="83" spans="1:35" ht="17.25">
      <c r="A83" s="304">
        <v>27</v>
      </c>
      <c r="B83" s="1034" t="s">
        <v>2469</v>
      </c>
      <c r="C83" s="1051" t="s">
        <v>493</v>
      </c>
      <c r="D83" s="1368">
        <v>1</v>
      </c>
      <c r="E83" s="1004">
        <v>1</v>
      </c>
      <c r="F83" s="1043">
        <v>86076</v>
      </c>
      <c r="G83" s="1369"/>
      <c r="H83" s="1369"/>
      <c r="I83" s="1043">
        <f t="shared" si="123"/>
        <v>86076</v>
      </c>
      <c r="J83" s="1027">
        <f t="shared" si="124"/>
        <v>86076</v>
      </c>
      <c r="K83" s="1365">
        <f t="shared" si="125"/>
        <v>1032912</v>
      </c>
      <c r="L83" s="306">
        <v>1</v>
      </c>
      <c r="M83" s="307">
        <v>1</v>
      </c>
      <c r="N83" s="661">
        <f t="shared" si="126"/>
        <v>86076</v>
      </c>
      <c r="O83" s="33"/>
      <c r="P83" s="33"/>
      <c r="Q83" s="1043">
        <f t="shared" si="127"/>
        <v>86076</v>
      </c>
      <c r="R83" s="283">
        <f t="shared" si="128"/>
        <v>86076</v>
      </c>
      <c r="S83" s="663">
        <f t="shared" si="129"/>
        <v>1032912</v>
      </c>
      <c r="T83" s="306">
        <v>1</v>
      </c>
      <c r="U83" s="307">
        <v>1</v>
      </c>
      <c r="V83" s="661">
        <f t="shared" si="130"/>
        <v>86076</v>
      </c>
      <c r="W83" s="33"/>
      <c r="X83" s="33"/>
      <c r="Y83" s="1043">
        <f t="shared" si="108"/>
        <v>86076</v>
      </c>
      <c r="Z83" s="283">
        <f t="shared" si="105"/>
        <v>86076</v>
      </c>
      <c r="AA83" s="663">
        <f t="shared" si="131"/>
        <v>1032912</v>
      </c>
      <c r="AB83" s="306">
        <v>1</v>
      </c>
      <c r="AC83" s="307">
        <v>1</v>
      </c>
      <c r="AD83" s="661">
        <f t="shared" si="132"/>
        <v>86076</v>
      </c>
      <c r="AE83" s="33"/>
      <c r="AF83" s="33"/>
      <c r="AG83" s="1043">
        <f t="shared" si="109"/>
        <v>86076</v>
      </c>
      <c r="AH83" s="283">
        <f t="shared" si="106"/>
        <v>86076</v>
      </c>
      <c r="AI83" s="663">
        <f t="shared" si="133"/>
        <v>1032912</v>
      </c>
    </row>
    <row r="84" spans="1:35" ht="17.25">
      <c r="A84" s="304">
        <v>28</v>
      </c>
      <c r="B84" s="1034" t="s">
        <v>89</v>
      </c>
      <c r="C84" s="1051" t="s">
        <v>493</v>
      </c>
      <c r="D84" s="1368">
        <v>1</v>
      </c>
      <c r="E84" s="1004">
        <v>1</v>
      </c>
      <c r="F84" s="1047">
        <v>91275</v>
      </c>
      <c r="G84" s="1369"/>
      <c r="H84" s="1369"/>
      <c r="I84" s="1043">
        <f t="shared" si="123"/>
        <v>91275</v>
      </c>
      <c r="J84" s="1027">
        <f t="shared" si="124"/>
        <v>91275</v>
      </c>
      <c r="K84" s="1365">
        <f t="shared" si="125"/>
        <v>1095300</v>
      </c>
      <c r="L84" s="306">
        <v>1</v>
      </c>
      <c r="M84" s="307">
        <v>1</v>
      </c>
      <c r="N84" s="661">
        <f t="shared" si="126"/>
        <v>91275</v>
      </c>
      <c r="O84" s="33"/>
      <c r="P84" s="33"/>
      <c r="Q84" s="1043">
        <f t="shared" si="127"/>
        <v>91275</v>
      </c>
      <c r="R84" s="283">
        <f t="shared" si="128"/>
        <v>91275</v>
      </c>
      <c r="S84" s="663">
        <f t="shared" si="129"/>
        <v>1095300</v>
      </c>
      <c r="T84" s="306">
        <v>1</v>
      </c>
      <c r="U84" s="307">
        <v>1</v>
      </c>
      <c r="V84" s="661">
        <f t="shared" si="130"/>
        <v>91275</v>
      </c>
      <c r="W84" s="33"/>
      <c r="X84" s="33"/>
      <c r="Y84" s="1043">
        <f t="shared" si="108"/>
        <v>91275</v>
      </c>
      <c r="Z84" s="283">
        <f t="shared" si="105"/>
        <v>91275</v>
      </c>
      <c r="AA84" s="663">
        <f t="shared" si="131"/>
        <v>1095300</v>
      </c>
      <c r="AB84" s="306">
        <v>1</v>
      </c>
      <c r="AC84" s="307">
        <v>1</v>
      </c>
      <c r="AD84" s="661">
        <f t="shared" si="132"/>
        <v>91275</v>
      </c>
      <c r="AE84" s="33"/>
      <c r="AF84" s="33"/>
      <c r="AG84" s="1043">
        <f t="shared" si="109"/>
        <v>91275</v>
      </c>
      <c r="AH84" s="283">
        <f t="shared" si="106"/>
        <v>91275</v>
      </c>
      <c r="AI84" s="663">
        <f t="shared" si="133"/>
        <v>1095300</v>
      </c>
    </row>
    <row r="85" spans="1:35" ht="17.25">
      <c r="A85" s="304">
        <v>29</v>
      </c>
      <c r="B85" s="1034" t="s">
        <v>1674</v>
      </c>
      <c r="C85" s="1051" t="s">
        <v>489</v>
      </c>
      <c r="D85" s="1372">
        <v>1</v>
      </c>
      <c r="E85" s="1006">
        <v>1.2</v>
      </c>
      <c r="F85" s="1049">
        <v>66140</v>
      </c>
      <c r="G85" s="1373"/>
      <c r="H85" s="1373"/>
      <c r="I85" s="1043">
        <v>86076</v>
      </c>
      <c r="J85" s="1009">
        <f>+I85</f>
        <v>86076</v>
      </c>
      <c r="K85" s="1365">
        <f>+J85*12</f>
        <v>1032912</v>
      </c>
      <c r="L85" s="309">
        <v>1</v>
      </c>
      <c r="M85" s="310">
        <v>1.2</v>
      </c>
      <c r="N85" s="407">
        <v>66140</v>
      </c>
      <c r="O85" s="494"/>
      <c r="P85" s="494"/>
      <c r="Q85" s="1043">
        <v>86076</v>
      </c>
      <c r="R85" s="662">
        <f>+Q85</f>
        <v>86076</v>
      </c>
      <c r="S85" s="663">
        <f>+R85*12</f>
        <v>1032912</v>
      </c>
      <c r="T85" s="309">
        <v>1</v>
      </c>
      <c r="U85" s="310">
        <v>1.2</v>
      </c>
      <c r="V85" s="407">
        <v>66140</v>
      </c>
      <c r="W85" s="494"/>
      <c r="X85" s="494"/>
      <c r="Y85" s="1043">
        <v>86076</v>
      </c>
      <c r="Z85" s="662">
        <f>+Y85</f>
        <v>86076</v>
      </c>
      <c r="AA85" s="663">
        <f>+Z85*12</f>
        <v>1032912</v>
      </c>
      <c r="AB85" s="309">
        <v>1</v>
      </c>
      <c r="AC85" s="310">
        <v>1.2</v>
      </c>
      <c r="AD85" s="407">
        <v>66140</v>
      </c>
      <c r="AE85" s="494"/>
      <c r="AF85" s="494"/>
      <c r="AG85" s="1043">
        <v>86076</v>
      </c>
      <c r="AH85" s="662">
        <f>+AG85</f>
        <v>86076</v>
      </c>
      <c r="AI85" s="663">
        <f>+AH85*12</f>
        <v>1032912</v>
      </c>
    </row>
    <row r="86" spans="1:35" ht="17.25">
      <c r="A86" s="304">
        <v>30</v>
      </c>
      <c r="B86" s="1034" t="s">
        <v>1184</v>
      </c>
      <c r="C86" s="1051" t="s">
        <v>1185</v>
      </c>
      <c r="D86" s="1368">
        <v>1</v>
      </c>
      <c r="E86" s="1004">
        <v>1.5</v>
      </c>
      <c r="F86" s="1047">
        <v>66140</v>
      </c>
      <c r="G86" s="1369"/>
      <c r="H86" s="1369"/>
      <c r="I86" s="1043">
        <f>E86*F86</f>
        <v>99210</v>
      </c>
      <c r="J86" s="1027">
        <f>+E86*F86+G86+H86</f>
        <v>99210</v>
      </c>
      <c r="K86" s="1365">
        <f>+J86*12</f>
        <v>1190520</v>
      </c>
      <c r="L86" s="306">
        <v>1</v>
      </c>
      <c r="M86" s="307">
        <v>1.5</v>
      </c>
      <c r="N86" s="228">
        <v>66140</v>
      </c>
      <c r="O86" s="33"/>
      <c r="P86" s="33"/>
      <c r="Q86" s="1043">
        <f>M86*N86</f>
        <v>99210</v>
      </c>
      <c r="R86" s="283">
        <f>+M86*N86+O86+P86</f>
        <v>99210</v>
      </c>
      <c r="S86" s="663">
        <f>+R86*12</f>
        <v>1190520</v>
      </c>
      <c r="T86" s="306">
        <v>1</v>
      </c>
      <c r="U86" s="307">
        <v>1.5</v>
      </c>
      <c r="V86" s="228">
        <v>66140</v>
      </c>
      <c r="W86" s="33"/>
      <c r="X86" s="33"/>
      <c r="Y86" s="1043">
        <f>U86*V86</f>
        <v>99210</v>
      </c>
      <c r="Z86" s="283">
        <f>+U86*V86+W86+X86</f>
        <v>99210</v>
      </c>
      <c r="AA86" s="663">
        <f>+Z86*12</f>
        <v>1190520</v>
      </c>
      <c r="AB86" s="306">
        <v>1</v>
      </c>
      <c r="AC86" s="307">
        <v>1.5</v>
      </c>
      <c r="AD86" s="228">
        <v>66140</v>
      </c>
      <c r="AE86" s="33"/>
      <c r="AF86" s="33"/>
      <c r="AG86" s="1043">
        <f>AC86*AD86</f>
        <v>99210</v>
      </c>
      <c r="AH86" s="283">
        <f>+AC86*AD86+AE86+AF86</f>
        <v>99210</v>
      </c>
      <c r="AI86" s="663">
        <f>+AH86*12</f>
        <v>1190520</v>
      </c>
    </row>
    <row r="87" spans="1:35" ht="17.25">
      <c r="A87" s="304">
        <v>31</v>
      </c>
      <c r="B87" s="1034" t="s">
        <v>1186</v>
      </c>
      <c r="C87" s="1051" t="s">
        <v>1187</v>
      </c>
      <c r="D87" s="1368">
        <v>1</v>
      </c>
      <c r="E87" s="1004">
        <v>1</v>
      </c>
      <c r="F87" s="1043">
        <v>86076</v>
      </c>
      <c r="G87" s="1369"/>
      <c r="H87" s="1369"/>
      <c r="I87" s="1043">
        <f>E87*F87</f>
        <v>86076</v>
      </c>
      <c r="J87" s="1027">
        <f>+E87*F87+G87+H87</f>
        <v>86076</v>
      </c>
      <c r="K87" s="1365">
        <f>+J87*12</f>
        <v>1032912</v>
      </c>
      <c r="L87" s="306">
        <v>1</v>
      </c>
      <c r="M87" s="307">
        <v>1</v>
      </c>
      <c r="N87" s="661">
        <f>+F87</f>
        <v>86076</v>
      </c>
      <c r="O87" s="33"/>
      <c r="P87" s="33"/>
      <c r="Q87" s="1043">
        <f>M87*N87</f>
        <v>86076</v>
      </c>
      <c r="R87" s="283">
        <f>+M87*N87+O87+P87</f>
        <v>86076</v>
      </c>
      <c r="S87" s="663">
        <f>+R87*12</f>
        <v>1032912</v>
      </c>
      <c r="T87" s="306">
        <v>1</v>
      </c>
      <c r="U87" s="307">
        <v>1</v>
      </c>
      <c r="V87" s="661">
        <f>+N87</f>
        <v>86076</v>
      </c>
      <c r="W87" s="33"/>
      <c r="X87" s="33"/>
      <c r="Y87" s="1043">
        <f>U87*V87</f>
        <v>86076</v>
      </c>
      <c r="Z87" s="283">
        <f>+U87*V87+W87+X87</f>
        <v>86076</v>
      </c>
      <c r="AA87" s="663">
        <f>+Z87*12</f>
        <v>1032912</v>
      </c>
      <c r="AB87" s="306">
        <v>1</v>
      </c>
      <c r="AC87" s="307">
        <v>1</v>
      </c>
      <c r="AD87" s="661">
        <f>+V87</f>
        <v>86076</v>
      </c>
      <c r="AE87" s="33"/>
      <c r="AF87" s="33"/>
      <c r="AG87" s="1043">
        <f>AC87*AD87</f>
        <v>86076</v>
      </c>
      <c r="AH87" s="283">
        <f>+AC87*AD87+AE87+AF87</f>
        <v>86076</v>
      </c>
      <c r="AI87" s="663">
        <f>+AH87*12</f>
        <v>1032912</v>
      </c>
    </row>
    <row r="88" spans="1:35" ht="17.25">
      <c r="A88" s="304">
        <v>32</v>
      </c>
      <c r="B88" s="1034" t="s">
        <v>85</v>
      </c>
      <c r="C88" s="1333" t="s">
        <v>1286</v>
      </c>
      <c r="D88" s="1368">
        <v>1</v>
      </c>
      <c r="E88" s="1004">
        <v>1.5</v>
      </c>
      <c r="F88" s="1047">
        <v>66140</v>
      </c>
      <c r="G88" s="1369"/>
      <c r="H88" s="1369"/>
      <c r="I88" s="1043">
        <f>E88*F88</f>
        <v>99210</v>
      </c>
      <c r="J88" s="1027">
        <f>+E88*F88+G88+H88</f>
        <v>99210</v>
      </c>
      <c r="K88" s="1365">
        <f>+J88*12</f>
        <v>1190520</v>
      </c>
      <c r="L88" s="306">
        <v>1</v>
      </c>
      <c r="M88" s="307">
        <v>1.5</v>
      </c>
      <c r="N88" s="228">
        <v>66140</v>
      </c>
      <c r="O88" s="33"/>
      <c r="P88" s="33"/>
      <c r="Q88" s="1043">
        <f>M88*N88</f>
        <v>99210</v>
      </c>
      <c r="R88" s="283">
        <f>+M88*N88+O88+P88</f>
        <v>99210</v>
      </c>
      <c r="S88" s="663">
        <f>+R88*12</f>
        <v>1190520</v>
      </c>
      <c r="T88" s="306">
        <v>1</v>
      </c>
      <c r="U88" s="307">
        <v>1.5</v>
      </c>
      <c r="V88" s="228">
        <v>66140</v>
      </c>
      <c r="W88" s="33"/>
      <c r="X88" s="33"/>
      <c r="Y88" s="1043">
        <f>U88*V88</f>
        <v>99210</v>
      </c>
      <c r="Z88" s="283">
        <f>+U88*V88+W88+X88</f>
        <v>99210</v>
      </c>
      <c r="AA88" s="663">
        <f>+Z88*12</f>
        <v>1190520</v>
      </c>
      <c r="AB88" s="306">
        <v>1</v>
      </c>
      <c r="AC88" s="307">
        <v>1.5</v>
      </c>
      <c r="AD88" s="228">
        <v>66140</v>
      </c>
      <c r="AE88" s="33"/>
      <c r="AF88" s="33"/>
      <c r="AG88" s="1043">
        <f>AC88*AD88</f>
        <v>99210</v>
      </c>
      <c r="AH88" s="283">
        <f>+AC88*AD88+AE88+AF88</f>
        <v>99210</v>
      </c>
      <c r="AI88" s="663">
        <f>+AH88*12</f>
        <v>1190520</v>
      </c>
    </row>
    <row r="89" spans="1:35" ht="17.25">
      <c r="A89" s="304">
        <v>33</v>
      </c>
      <c r="B89" s="1034" t="s">
        <v>2470</v>
      </c>
      <c r="C89" s="1333" t="s">
        <v>2168</v>
      </c>
      <c r="D89" s="1372">
        <v>1</v>
      </c>
      <c r="E89" s="1006">
        <v>1</v>
      </c>
      <c r="F89" s="1047">
        <v>91275</v>
      </c>
      <c r="G89" s="1373"/>
      <c r="H89" s="1373"/>
      <c r="I89" s="1043">
        <v>91275</v>
      </c>
      <c r="J89" s="1009">
        <f>+I89</f>
        <v>91275</v>
      </c>
      <c r="K89" s="1365">
        <f>+J89*12</f>
        <v>1095300</v>
      </c>
      <c r="L89" s="309">
        <v>1</v>
      </c>
      <c r="M89" s="310">
        <v>1</v>
      </c>
      <c r="N89" s="1047">
        <v>91275</v>
      </c>
      <c r="O89" s="494"/>
      <c r="P89" s="494"/>
      <c r="Q89" s="1043">
        <f t="shared" ref="Q89:Q90" si="134">M89*N89</f>
        <v>91275</v>
      </c>
      <c r="R89" s="662">
        <f>+Q89</f>
        <v>91275</v>
      </c>
      <c r="S89" s="663">
        <f t="shared" ref="S89" si="135">+R89*12</f>
        <v>1095300</v>
      </c>
      <c r="T89" s="309">
        <v>1</v>
      </c>
      <c r="U89" s="310">
        <v>1</v>
      </c>
      <c r="V89" s="1047">
        <v>91275</v>
      </c>
      <c r="W89" s="494"/>
      <c r="X89" s="494"/>
      <c r="Y89" s="1043">
        <f t="shared" ref="Y89:Y90" si="136">U89*V89</f>
        <v>91275</v>
      </c>
      <c r="Z89" s="662">
        <f>+Y89</f>
        <v>91275</v>
      </c>
      <c r="AA89" s="663">
        <f t="shared" ref="AA89" si="137">+Z89*12</f>
        <v>1095300</v>
      </c>
      <c r="AB89" s="309">
        <v>1</v>
      </c>
      <c r="AC89" s="310">
        <v>1</v>
      </c>
      <c r="AD89" s="1047">
        <v>91275</v>
      </c>
      <c r="AE89" s="494"/>
      <c r="AF89" s="494"/>
      <c r="AG89" s="1043">
        <f t="shared" ref="AG89:AG90" si="138">AC89*AD89</f>
        <v>91275</v>
      </c>
      <c r="AH89" s="662">
        <f>+AG89</f>
        <v>91275</v>
      </c>
      <c r="AI89" s="663">
        <f t="shared" ref="AI89" si="139">+AH89*12</f>
        <v>1095300</v>
      </c>
    </row>
    <row r="90" spans="1:35" ht="17.25">
      <c r="A90" s="304">
        <v>34</v>
      </c>
      <c r="B90" s="1034" t="s">
        <v>89</v>
      </c>
      <c r="C90" s="1051" t="s">
        <v>485</v>
      </c>
      <c r="D90" s="1368">
        <v>1</v>
      </c>
      <c r="E90" s="1004">
        <v>1.4</v>
      </c>
      <c r="F90" s="1047">
        <v>66140</v>
      </c>
      <c r="G90" s="1369"/>
      <c r="H90" s="1369"/>
      <c r="I90" s="1043">
        <f t="shared" si="123"/>
        <v>92596</v>
      </c>
      <c r="J90" s="1027">
        <f t="shared" si="124"/>
        <v>92596</v>
      </c>
      <c r="K90" s="1365">
        <f t="shared" si="125"/>
        <v>1111152</v>
      </c>
      <c r="L90" s="306">
        <v>1</v>
      </c>
      <c r="M90" s="307">
        <v>1.4</v>
      </c>
      <c r="N90" s="228">
        <v>66140</v>
      </c>
      <c r="O90" s="33"/>
      <c r="P90" s="33"/>
      <c r="Q90" s="1043">
        <f t="shared" si="134"/>
        <v>92596</v>
      </c>
      <c r="R90" s="283">
        <f t="shared" si="128"/>
        <v>92596</v>
      </c>
      <c r="S90" s="663">
        <f t="shared" si="129"/>
        <v>1111152</v>
      </c>
      <c r="T90" s="306">
        <v>1</v>
      </c>
      <c r="U90" s="307">
        <v>1.4</v>
      </c>
      <c r="V90" s="228">
        <v>66140</v>
      </c>
      <c r="W90" s="33"/>
      <c r="X90" s="33"/>
      <c r="Y90" s="1043">
        <f t="shared" si="136"/>
        <v>92596</v>
      </c>
      <c r="Z90" s="283">
        <f t="shared" ref="Z90" si="140">+U90*V90+W90+X90</f>
        <v>92596</v>
      </c>
      <c r="AA90" s="663">
        <f t="shared" si="131"/>
        <v>1111152</v>
      </c>
      <c r="AB90" s="306">
        <v>1</v>
      </c>
      <c r="AC90" s="307">
        <v>1.4</v>
      </c>
      <c r="AD90" s="228">
        <v>66140</v>
      </c>
      <c r="AE90" s="33"/>
      <c r="AF90" s="33"/>
      <c r="AG90" s="1043">
        <f t="shared" si="138"/>
        <v>92596</v>
      </c>
      <c r="AH90" s="283">
        <f t="shared" ref="AH90" si="141">+AC90*AD90+AE90+AF90</f>
        <v>92596</v>
      </c>
      <c r="AI90" s="663">
        <f t="shared" si="133"/>
        <v>1111152</v>
      </c>
    </row>
    <row r="91" spans="1:35" ht="27.75" thickBot="1">
      <c r="A91" s="518"/>
      <c r="B91" s="1400" t="s">
        <v>3086</v>
      </c>
      <c r="C91" s="1289"/>
      <c r="D91" s="519"/>
      <c r="E91" s="307"/>
      <c r="F91" s="1007"/>
      <c r="G91" s="226"/>
      <c r="H91" s="226"/>
      <c r="I91" s="1008">
        <f>4*1500</f>
        <v>6000</v>
      </c>
      <c r="J91" s="1008">
        <f>+I91</f>
        <v>6000</v>
      </c>
      <c r="K91" s="1008">
        <f>+J91*12</f>
        <v>72000</v>
      </c>
      <c r="L91" s="519"/>
      <c r="M91" s="307"/>
      <c r="N91" s="308"/>
      <c r="O91" s="226"/>
      <c r="P91" s="226"/>
      <c r="Q91" s="226">
        <f>+I91</f>
        <v>6000</v>
      </c>
      <c r="R91" s="226">
        <f>+J91</f>
        <v>6000</v>
      </c>
      <c r="S91" s="226">
        <f>+K91</f>
        <v>72000</v>
      </c>
      <c r="T91" s="519"/>
      <c r="U91" s="307"/>
      <c r="V91" s="308"/>
      <c r="W91" s="226"/>
      <c r="X91" s="226"/>
      <c r="Y91" s="226">
        <f>+I91</f>
        <v>6000</v>
      </c>
      <c r="Z91" s="226">
        <f>+J91</f>
        <v>6000</v>
      </c>
      <c r="AA91" s="226">
        <f>+S91</f>
        <v>72000</v>
      </c>
      <c r="AB91" s="519"/>
      <c r="AC91" s="307"/>
      <c r="AD91" s="308"/>
      <c r="AE91" s="226"/>
      <c r="AF91" s="226"/>
      <c r="AG91" s="226">
        <f>+I91</f>
        <v>6000</v>
      </c>
      <c r="AH91" s="226">
        <f>+J91</f>
        <v>6000</v>
      </c>
      <c r="AI91" s="226">
        <f>+K91</f>
        <v>72000</v>
      </c>
    </row>
    <row r="92" spans="1:35" ht="23.25" thickBot="1">
      <c r="A92" s="1792" t="s">
        <v>47</v>
      </c>
      <c r="B92" s="1793"/>
      <c r="C92" s="1793"/>
      <c r="D92" s="493">
        <f t="shared" ref="D92:AI92" si="142">SUM(D57:D91)</f>
        <v>34</v>
      </c>
      <c r="E92" s="493">
        <f t="shared" si="142"/>
        <v>40.25</v>
      </c>
      <c r="F92" s="1026">
        <f t="shared" si="142"/>
        <v>2703809</v>
      </c>
      <c r="G92" s="493">
        <f t="shared" si="142"/>
        <v>0</v>
      </c>
      <c r="H92" s="493">
        <f t="shared" si="142"/>
        <v>0</v>
      </c>
      <c r="I92" s="1026">
        <f t="shared" si="142"/>
        <v>3133293</v>
      </c>
      <c r="J92" s="1026">
        <f t="shared" si="142"/>
        <v>3133293</v>
      </c>
      <c r="K92" s="1026">
        <f t="shared" si="142"/>
        <v>37599516</v>
      </c>
      <c r="L92" s="493">
        <f t="shared" si="142"/>
        <v>34</v>
      </c>
      <c r="M92" s="493">
        <f t="shared" si="142"/>
        <v>40.25</v>
      </c>
      <c r="N92" s="493">
        <f t="shared" si="142"/>
        <v>2703809</v>
      </c>
      <c r="O92" s="493">
        <f t="shared" si="142"/>
        <v>0</v>
      </c>
      <c r="P92" s="493">
        <f t="shared" si="142"/>
        <v>0</v>
      </c>
      <c r="Q92" s="493">
        <f t="shared" si="142"/>
        <v>3133293</v>
      </c>
      <c r="R92" s="493">
        <f t="shared" si="142"/>
        <v>3133293</v>
      </c>
      <c r="S92" s="493">
        <f t="shared" si="142"/>
        <v>37599516</v>
      </c>
      <c r="T92" s="493">
        <f t="shared" si="142"/>
        <v>34</v>
      </c>
      <c r="U92" s="493">
        <f t="shared" si="142"/>
        <v>40.25</v>
      </c>
      <c r="V92" s="493">
        <f t="shared" si="142"/>
        <v>2703809</v>
      </c>
      <c r="W92" s="493">
        <f t="shared" si="142"/>
        <v>0</v>
      </c>
      <c r="X92" s="493">
        <f t="shared" si="142"/>
        <v>0</v>
      </c>
      <c r="Y92" s="493">
        <f t="shared" si="142"/>
        <v>3133293</v>
      </c>
      <c r="Z92" s="493">
        <f t="shared" si="142"/>
        <v>3133293</v>
      </c>
      <c r="AA92" s="493">
        <f t="shared" si="142"/>
        <v>37599516</v>
      </c>
      <c r="AB92" s="493">
        <f t="shared" si="142"/>
        <v>34</v>
      </c>
      <c r="AC92" s="493">
        <f t="shared" si="142"/>
        <v>40.25</v>
      </c>
      <c r="AD92" s="493">
        <f t="shared" si="142"/>
        <v>2703809</v>
      </c>
      <c r="AE92" s="493">
        <f t="shared" si="142"/>
        <v>0</v>
      </c>
      <c r="AF92" s="493">
        <f t="shared" si="142"/>
        <v>0</v>
      </c>
      <c r="AG92" s="493">
        <f t="shared" si="142"/>
        <v>3133293</v>
      </c>
      <c r="AH92" s="493">
        <f t="shared" si="142"/>
        <v>3133293</v>
      </c>
      <c r="AI92" s="493">
        <f t="shared" si="142"/>
        <v>37599516</v>
      </c>
    </row>
    <row r="94" spans="1:35" ht="17.25" thickBot="1"/>
    <row r="95" spans="1:35" s="302" customFormat="1" ht="22.5" customHeight="1" thickBot="1">
      <c r="A95" s="1777" t="s">
        <v>696</v>
      </c>
      <c r="B95" s="1778"/>
      <c r="C95" s="1779"/>
      <c r="D95" s="545" t="s">
        <v>65</v>
      </c>
      <c r="E95" s="546"/>
      <c r="F95" s="1022"/>
      <c r="G95" s="546"/>
      <c r="H95" s="546"/>
      <c r="I95" s="1022"/>
      <c r="J95" s="1022"/>
      <c r="K95" s="1022"/>
      <c r="L95" s="545" t="s">
        <v>65</v>
      </c>
      <c r="M95" s="546"/>
      <c r="N95" s="546"/>
      <c r="O95" s="546"/>
      <c r="P95" s="546"/>
      <c r="Q95" s="546"/>
      <c r="R95" s="546"/>
      <c r="S95" s="546"/>
      <c r="T95" s="545" t="s">
        <v>65</v>
      </c>
      <c r="U95" s="546"/>
      <c r="V95" s="546"/>
      <c r="W95" s="546"/>
      <c r="X95" s="546"/>
      <c r="Y95" s="546"/>
      <c r="Z95" s="546"/>
      <c r="AA95" s="546"/>
      <c r="AB95" s="545" t="s">
        <v>65</v>
      </c>
      <c r="AC95" s="546"/>
      <c r="AD95" s="546"/>
      <c r="AE95" s="546"/>
      <c r="AF95" s="546"/>
      <c r="AG95" s="546"/>
      <c r="AH95" s="546"/>
      <c r="AI95" s="547"/>
    </row>
    <row r="96" spans="1:35" s="302" customFormat="1" ht="24" customHeight="1" thickBot="1">
      <c r="A96" s="1783" t="s">
        <v>282</v>
      </c>
      <c r="B96" s="1784"/>
      <c r="C96" s="1785"/>
      <c r="D96" s="1786" t="s">
        <v>1414</v>
      </c>
      <c r="E96" s="1787"/>
      <c r="F96" s="1787"/>
      <c r="G96" s="1787"/>
      <c r="H96" s="1787"/>
      <c r="I96" s="1787"/>
      <c r="J96" s="1787"/>
      <c r="K96" s="1362"/>
      <c r="L96" s="1788" t="s">
        <v>1649</v>
      </c>
      <c r="M96" s="1789"/>
      <c r="N96" s="1789"/>
      <c r="O96" s="1789"/>
      <c r="P96" s="1789"/>
      <c r="Q96" s="1789"/>
      <c r="R96" s="1789"/>
      <c r="S96" s="1790"/>
      <c r="T96" s="1786" t="s">
        <v>1875</v>
      </c>
      <c r="U96" s="1787"/>
      <c r="V96" s="1787"/>
      <c r="W96" s="1787"/>
      <c r="X96" s="1787"/>
      <c r="Y96" s="1787"/>
      <c r="Z96" s="1787"/>
      <c r="AA96" s="1791"/>
      <c r="AB96" s="1786" t="s">
        <v>2157</v>
      </c>
      <c r="AC96" s="1787"/>
      <c r="AD96" s="1787"/>
      <c r="AE96" s="1787"/>
      <c r="AF96" s="1787"/>
      <c r="AG96" s="1787"/>
      <c r="AH96" s="1787"/>
      <c r="AI96" s="1791"/>
    </row>
    <row r="97" spans="1:35" s="302" customFormat="1" ht="82.5" customHeight="1" thickBot="1">
      <c r="A97" s="303" t="s">
        <v>10</v>
      </c>
      <c r="B97" s="1014" t="s">
        <v>54</v>
      </c>
      <c r="C97" s="1284" t="s">
        <v>55</v>
      </c>
      <c r="D97" s="314" t="s">
        <v>56</v>
      </c>
      <c r="E97" s="391" t="s">
        <v>101</v>
      </c>
      <c r="F97" s="1023" t="s">
        <v>62</v>
      </c>
      <c r="G97" s="390" t="s">
        <v>58</v>
      </c>
      <c r="H97" s="391" t="s">
        <v>59</v>
      </c>
      <c r="I97" s="1363" t="s">
        <v>760</v>
      </c>
      <c r="J97" s="1023" t="s">
        <v>694</v>
      </c>
      <c r="K97" s="1364" t="s">
        <v>1437</v>
      </c>
      <c r="L97" s="314" t="s">
        <v>56</v>
      </c>
      <c r="M97" s="391" t="s">
        <v>101</v>
      </c>
      <c r="N97" s="391" t="s">
        <v>62</v>
      </c>
      <c r="O97" s="390" t="s">
        <v>58</v>
      </c>
      <c r="P97" s="392" t="s">
        <v>59</v>
      </c>
      <c r="Q97" s="390" t="s">
        <v>760</v>
      </c>
      <c r="R97" s="390" t="s">
        <v>694</v>
      </c>
      <c r="S97" s="495" t="s">
        <v>1652</v>
      </c>
      <c r="T97" s="390" t="s">
        <v>56</v>
      </c>
      <c r="U97" s="391" t="s">
        <v>101</v>
      </c>
      <c r="V97" s="391" t="s">
        <v>62</v>
      </c>
      <c r="W97" s="391" t="s">
        <v>58</v>
      </c>
      <c r="X97" s="391" t="s">
        <v>59</v>
      </c>
      <c r="Y97" s="391" t="s">
        <v>760</v>
      </c>
      <c r="Z97" s="391" t="s">
        <v>694</v>
      </c>
      <c r="AA97" s="406" t="s">
        <v>1889</v>
      </c>
      <c r="AB97" s="314" t="s">
        <v>56</v>
      </c>
      <c r="AC97" s="391" t="s">
        <v>101</v>
      </c>
      <c r="AD97" s="391" t="s">
        <v>62</v>
      </c>
      <c r="AE97" s="391" t="s">
        <v>58</v>
      </c>
      <c r="AF97" s="391" t="s">
        <v>59</v>
      </c>
      <c r="AG97" s="391" t="s">
        <v>760</v>
      </c>
      <c r="AH97" s="391" t="s">
        <v>694</v>
      </c>
      <c r="AI97" s="406" t="s">
        <v>2158</v>
      </c>
    </row>
    <row r="98" spans="1:35" s="305" customFormat="1" ht="17.25">
      <c r="A98" s="304">
        <v>1</v>
      </c>
      <c r="B98" s="1035" t="s">
        <v>2471</v>
      </c>
      <c r="C98" s="1333" t="s">
        <v>480</v>
      </c>
      <c r="D98" s="1370">
        <v>1</v>
      </c>
      <c r="E98" s="1371">
        <v>1.5</v>
      </c>
      <c r="F98" s="1044">
        <v>66140</v>
      </c>
      <c r="G98" s="1043"/>
      <c r="H98" s="1043"/>
      <c r="I98" s="1043">
        <f>E98*F98</f>
        <v>99210</v>
      </c>
      <c r="J98" s="1027">
        <f t="shared" ref="J98:J105" si="143">+E98*F98+H98</f>
        <v>99210</v>
      </c>
      <c r="K98" s="1365">
        <f t="shared" ref="K98:K111" si="144">+J98*12</f>
        <v>1190520</v>
      </c>
      <c r="L98" s="281">
        <v>1</v>
      </c>
      <c r="M98" s="282">
        <v>1.5</v>
      </c>
      <c r="N98" s="283">
        <v>66140</v>
      </c>
      <c r="O98" s="227"/>
      <c r="P98" s="227"/>
      <c r="Q98" s="1043">
        <f>M98*N98</f>
        <v>99210</v>
      </c>
      <c r="R98" s="283">
        <f t="shared" ref="R98" si="145">+M98*N98+P98</f>
        <v>99210</v>
      </c>
      <c r="S98" s="663">
        <f t="shared" ref="S98:S111" si="146">+R98*12</f>
        <v>1190520</v>
      </c>
      <c r="T98" s="281">
        <v>1</v>
      </c>
      <c r="U98" s="282">
        <v>1.5</v>
      </c>
      <c r="V98" s="283">
        <v>66140</v>
      </c>
      <c r="W98" s="227"/>
      <c r="X98" s="227"/>
      <c r="Y98" s="1043">
        <f>U98*V98</f>
        <v>99210</v>
      </c>
      <c r="Z98" s="283">
        <f t="shared" ref="Z98" si="147">+U98*V98+X98</f>
        <v>99210</v>
      </c>
      <c r="AA98" s="663">
        <f t="shared" ref="AA98:AA111" si="148">+Z98*12</f>
        <v>1190520</v>
      </c>
      <c r="AB98" s="281">
        <v>1</v>
      </c>
      <c r="AC98" s="282">
        <v>1.5</v>
      </c>
      <c r="AD98" s="283">
        <v>66140</v>
      </c>
      <c r="AE98" s="227"/>
      <c r="AF98" s="227"/>
      <c r="AG98" s="1043">
        <f>AC98*AD98</f>
        <v>99210</v>
      </c>
      <c r="AH98" s="283">
        <f t="shared" ref="AH98" si="149">+AC98*AD98+AF98</f>
        <v>99210</v>
      </c>
      <c r="AI98" s="663">
        <f t="shared" ref="AI98:AI111" si="150">+AH98*12</f>
        <v>1190520</v>
      </c>
    </row>
    <row r="99" spans="1:35" ht="27">
      <c r="A99" s="304">
        <v>2</v>
      </c>
      <c r="B99" s="1035" t="s">
        <v>2038</v>
      </c>
      <c r="C99" s="1333" t="s">
        <v>1285</v>
      </c>
      <c r="D99" s="1368">
        <v>1</v>
      </c>
      <c r="E99" s="1004">
        <v>1.25</v>
      </c>
      <c r="F99" s="1047">
        <v>91275</v>
      </c>
      <c r="G99" s="1046"/>
      <c r="H99" s="1046"/>
      <c r="I99" s="1044">
        <v>91275</v>
      </c>
      <c r="J99" s="1027">
        <v>91275</v>
      </c>
      <c r="K99" s="1365">
        <f t="shared" si="144"/>
        <v>1095300</v>
      </c>
      <c r="L99" s="306">
        <v>1</v>
      </c>
      <c r="M99" s="307">
        <v>1.25</v>
      </c>
      <c r="N99" s="1010">
        <v>91275</v>
      </c>
      <c r="O99" s="226"/>
      <c r="P99" s="226"/>
      <c r="Q99" s="1044">
        <v>91275</v>
      </c>
      <c r="R99" s="283">
        <v>91275</v>
      </c>
      <c r="S99" s="663">
        <f t="shared" si="146"/>
        <v>1095300</v>
      </c>
      <c r="T99" s="306">
        <v>1</v>
      </c>
      <c r="U99" s="307">
        <v>1.25</v>
      </c>
      <c r="V99" s="283">
        <v>66140</v>
      </c>
      <c r="W99" s="226"/>
      <c r="X99" s="226"/>
      <c r="Y99" s="1044">
        <v>91275</v>
      </c>
      <c r="Z99" s="283">
        <v>91275</v>
      </c>
      <c r="AA99" s="663">
        <f t="shared" si="148"/>
        <v>1095300</v>
      </c>
      <c r="AB99" s="306">
        <v>1</v>
      </c>
      <c r="AC99" s="307">
        <v>1.25</v>
      </c>
      <c r="AD99" s="283">
        <v>66140</v>
      </c>
      <c r="AE99" s="226"/>
      <c r="AF99" s="226"/>
      <c r="AG99" s="1044">
        <v>91275</v>
      </c>
      <c r="AH99" s="283">
        <v>91275</v>
      </c>
      <c r="AI99" s="663">
        <f t="shared" si="150"/>
        <v>1095300</v>
      </c>
    </row>
    <row r="100" spans="1:35" ht="40.5">
      <c r="A100" s="304">
        <v>3</v>
      </c>
      <c r="B100" s="1035" t="s">
        <v>295</v>
      </c>
      <c r="C100" s="1333" t="s">
        <v>1284</v>
      </c>
      <c r="D100" s="1368">
        <v>1</v>
      </c>
      <c r="E100" s="1004">
        <v>1</v>
      </c>
      <c r="F100" s="1043">
        <v>86076</v>
      </c>
      <c r="G100" s="1046"/>
      <c r="H100" s="1046"/>
      <c r="I100" s="1043">
        <f t="shared" ref="I100:I111" si="151">E100*F100</f>
        <v>86076</v>
      </c>
      <c r="J100" s="1027">
        <f t="shared" si="143"/>
        <v>86076</v>
      </c>
      <c r="K100" s="1365">
        <f t="shared" si="144"/>
        <v>1032912</v>
      </c>
      <c r="L100" s="306">
        <v>1</v>
      </c>
      <c r="M100" s="307">
        <v>1</v>
      </c>
      <c r="N100" s="661">
        <f>+F100</f>
        <v>86076</v>
      </c>
      <c r="O100" s="226"/>
      <c r="P100" s="226"/>
      <c r="Q100" s="1043">
        <f t="shared" ref="Q100:Q111" si="152">M100*N100</f>
        <v>86076</v>
      </c>
      <c r="R100" s="283">
        <f t="shared" ref="R100:R111" si="153">+M100*N100+P100</f>
        <v>86076</v>
      </c>
      <c r="S100" s="663">
        <f t="shared" si="146"/>
        <v>1032912</v>
      </c>
      <c r="T100" s="306">
        <v>1</v>
      </c>
      <c r="U100" s="307">
        <v>1</v>
      </c>
      <c r="V100" s="661">
        <f>+F100</f>
        <v>86076</v>
      </c>
      <c r="W100" s="226"/>
      <c r="X100" s="226"/>
      <c r="Y100" s="1043">
        <f t="shared" ref="Y100:Y111" si="154">U100*V100</f>
        <v>86076</v>
      </c>
      <c r="Z100" s="283">
        <f t="shared" ref="Z100:Z111" si="155">+U100*V100+X100</f>
        <v>86076</v>
      </c>
      <c r="AA100" s="663">
        <f t="shared" si="148"/>
        <v>1032912</v>
      </c>
      <c r="AB100" s="306">
        <v>1</v>
      </c>
      <c r="AC100" s="307">
        <v>1</v>
      </c>
      <c r="AD100" s="661">
        <f>+F100</f>
        <v>86076</v>
      </c>
      <c r="AE100" s="226"/>
      <c r="AF100" s="226"/>
      <c r="AG100" s="1043">
        <f t="shared" ref="AG100:AG111" si="156">AC100*AD100</f>
        <v>86076</v>
      </c>
      <c r="AH100" s="283">
        <f t="shared" ref="AH100:AH111" si="157">+AC100*AD100+AF100</f>
        <v>86076</v>
      </c>
      <c r="AI100" s="663">
        <f t="shared" si="150"/>
        <v>1032912</v>
      </c>
    </row>
    <row r="101" spans="1:35" ht="17.25">
      <c r="A101" s="304">
        <v>4</v>
      </c>
      <c r="B101" s="1035" t="s">
        <v>1190</v>
      </c>
      <c r="C101" s="1375" t="s">
        <v>498</v>
      </c>
      <c r="D101" s="1368">
        <v>1</v>
      </c>
      <c r="E101" s="1004">
        <v>1</v>
      </c>
      <c r="F101" s="1047">
        <v>91275</v>
      </c>
      <c r="G101" s="1046"/>
      <c r="H101" s="1046"/>
      <c r="I101" s="1043">
        <f t="shared" si="151"/>
        <v>91275</v>
      </c>
      <c r="J101" s="1027">
        <f t="shared" si="143"/>
        <v>91275</v>
      </c>
      <c r="K101" s="1365">
        <f t="shared" si="144"/>
        <v>1095300</v>
      </c>
      <c r="L101" s="306">
        <v>1</v>
      </c>
      <c r="M101" s="307">
        <v>1</v>
      </c>
      <c r="N101" s="661">
        <f>+F101</f>
        <v>91275</v>
      </c>
      <c r="O101" s="226"/>
      <c r="P101" s="226"/>
      <c r="Q101" s="1043">
        <f t="shared" si="152"/>
        <v>91275</v>
      </c>
      <c r="R101" s="283">
        <f t="shared" si="153"/>
        <v>91275</v>
      </c>
      <c r="S101" s="663">
        <f t="shared" si="146"/>
        <v>1095300</v>
      </c>
      <c r="T101" s="306">
        <v>1</v>
      </c>
      <c r="U101" s="307">
        <v>1</v>
      </c>
      <c r="V101" s="661">
        <f>+F101</f>
        <v>91275</v>
      </c>
      <c r="W101" s="226"/>
      <c r="X101" s="226"/>
      <c r="Y101" s="1043">
        <f t="shared" si="154"/>
        <v>91275</v>
      </c>
      <c r="Z101" s="283">
        <f t="shared" si="155"/>
        <v>91275</v>
      </c>
      <c r="AA101" s="663">
        <f t="shared" si="148"/>
        <v>1095300</v>
      </c>
      <c r="AB101" s="306">
        <v>1</v>
      </c>
      <c r="AC101" s="307">
        <v>1</v>
      </c>
      <c r="AD101" s="661">
        <f>+F101</f>
        <v>91275</v>
      </c>
      <c r="AE101" s="226"/>
      <c r="AF101" s="226"/>
      <c r="AG101" s="1043">
        <f t="shared" si="156"/>
        <v>91275</v>
      </c>
      <c r="AH101" s="283">
        <f t="shared" si="157"/>
        <v>91275</v>
      </c>
      <c r="AI101" s="663">
        <f t="shared" si="150"/>
        <v>1095300</v>
      </c>
    </row>
    <row r="102" spans="1:35" ht="17.25">
      <c r="A102" s="304">
        <v>5</v>
      </c>
      <c r="B102" s="1035" t="s">
        <v>555</v>
      </c>
      <c r="C102" s="1375" t="s">
        <v>498</v>
      </c>
      <c r="D102" s="1368">
        <v>1</v>
      </c>
      <c r="E102" s="1004">
        <v>1</v>
      </c>
      <c r="F102" s="1047">
        <v>91275</v>
      </c>
      <c r="G102" s="1046"/>
      <c r="H102" s="1046"/>
      <c r="I102" s="1043">
        <f t="shared" si="151"/>
        <v>91275</v>
      </c>
      <c r="J102" s="1027">
        <f t="shared" si="143"/>
        <v>91275</v>
      </c>
      <c r="K102" s="1365">
        <f t="shared" si="144"/>
        <v>1095300</v>
      </c>
      <c r="L102" s="306">
        <v>1</v>
      </c>
      <c r="M102" s="307">
        <v>1</v>
      </c>
      <c r="N102" s="661">
        <f>+F102</f>
        <v>91275</v>
      </c>
      <c r="O102" s="226"/>
      <c r="P102" s="226"/>
      <c r="Q102" s="1043">
        <f t="shared" si="152"/>
        <v>91275</v>
      </c>
      <c r="R102" s="283">
        <f t="shared" si="153"/>
        <v>91275</v>
      </c>
      <c r="S102" s="663">
        <f t="shared" si="146"/>
        <v>1095300</v>
      </c>
      <c r="T102" s="306">
        <v>1</v>
      </c>
      <c r="U102" s="307">
        <v>1</v>
      </c>
      <c r="V102" s="661">
        <f>+F102</f>
        <v>91275</v>
      </c>
      <c r="W102" s="226"/>
      <c r="X102" s="226"/>
      <c r="Y102" s="1043">
        <f t="shared" si="154"/>
        <v>91275</v>
      </c>
      <c r="Z102" s="283">
        <f t="shared" si="155"/>
        <v>91275</v>
      </c>
      <c r="AA102" s="663">
        <f t="shared" si="148"/>
        <v>1095300</v>
      </c>
      <c r="AB102" s="306">
        <v>1</v>
      </c>
      <c r="AC102" s="307">
        <v>1</v>
      </c>
      <c r="AD102" s="661">
        <f>+F102</f>
        <v>91275</v>
      </c>
      <c r="AE102" s="226"/>
      <c r="AF102" s="226"/>
      <c r="AG102" s="1043">
        <f t="shared" si="156"/>
        <v>91275</v>
      </c>
      <c r="AH102" s="283">
        <f t="shared" si="157"/>
        <v>91275</v>
      </c>
      <c r="AI102" s="663">
        <f t="shared" si="150"/>
        <v>1095300</v>
      </c>
    </row>
    <row r="103" spans="1:35" ht="17.25">
      <c r="A103" s="304">
        <v>6</v>
      </c>
      <c r="B103" s="1035" t="s">
        <v>89</v>
      </c>
      <c r="C103" s="1375" t="s">
        <v>498</v>
      </c>
      <c r="D103" s="1368">
        <v>1</v>
      </c>
      <c r="E103" s="1004">
        <v>1</v>
      </c>
      <c r="F103" s="1047">
        <v>91275</v>
      </c>
      <c r="G103" s="1046"/>
      <c r="H103" s="1046"/>
      <c r="I103" s="1043">
        <f t="shared" ref="I103" si="158">E103*F103</f>
        <v>91275</v>
      </c>
      <c r="J103" s="1027">
        <f t="shared" ref="J103" si="159">+E103*F103+H103</f>
        <v>91275</v>
      </c>
      <c r="K103" s="1365">
        <f t="shared" ref="K103" si="160">+J103*12</f>
        <v>1095300</v>
      </c>
      <c r="L103" s="306">
        <v>1</v>
      </c>
      <c r="M103" s="307">
        <v>1</v>
      </c>
      <c r="N103" s="661">
        <f>+F103</f>
        <v>91275</v>
      </c>
      <c r="O103" s="226"/>
      <c r="P103" s="226"/>
      <c r="Q103" s="1043">
        <f t="shared" ref="Q103" si="161">M103*N103</f>
        <v>91275</v>
      </c>
      <c r="R103" s="283">
        <f t="shared" ref="R103" si="162">+M103*N103+P103</f>
        <v>91275</v>
      </c>
      <c r="S103" s="663">
        <f t="shared" ref="S103" si="163">+R103*12</f>
        <v>1095300</v>
      </c>
      <c r="T103" s="306">
        <v>1</v>
      </c>
      <c r="U103" s="307">
        <v>1</v>
      </c>
      <c r="V103" s="661">
        <f>+F103</f>
        <v>91275</v>
      </c>
      <c r="W103" s="226"/>
      <c r="X103" s="226"/>
      <c r="Y103" s="1043">
        <f t="shared" ref="Y103" si="164">U103*V103</f>
        <v>91275</v>
      </c>
      <c r="Z103" s="283">
        <f t="shared" ref="Z103" si="165">+U103*V103+X103</f>
        <v>91275</v>
      </c>
      <c r="AA103" s="663">
        <f t="shared" ref="AA103" si="166">+Z103*12</f>
        <v>1095300</v>
      </c>
      <c r="AB103" s="306">
        <v>1</v>
      </c>
      <c r="AC103" s="307">
        <v>1</v>
      </c>
      <c r="AD103" s="661">
        <f>+F103</f>
        <v>91275</v>
      </c>
      <c r="AE103" s="226"/>
      <c r="AF103" s="226"/>
      <c r="AG103" s="1043">
        <f t="shared" ref="AG103" si="167">AC103*AD103</f>
        <v>91275</v>
      </c>
      <c r="AH103" s="283">
        <f t="shared" ref="AH103" si="168">+AC103*AD103+AF103</f>
        <v>91275</v>
      </c>
      <c r="AI103" s="663">
        <f t="shared" ref="AI103" si="169">+AH103*12</f>
        <v>1095300</v>
      </c>
    </row>
    <row r="104" spans="1:35" ht="17.25">
      <c r="A104" s="304">
        <v>7</v>
      </c>
      <c r="B104" s="1035" t="s">
        <v>792</v>
      </c>
      <c r="C104" s="1376" t="s">
        <v>477</v>
      </c>
      <c r="D104" s="1368">
        <v>1</v>
      </c>
      <c r="E104" s="1004">
        <v>1.6</v>
      </c>
      <c r="F104" s="661">
        <v>66140</v>
      </c>
      <c r="G104" s="1046"/>
      <c r="H104" s="1046"/>
      <c r="I104" s="1043">
        <f t="shared" si="151"/>
        <v>105824</v>
      </c>
      <c r="J104" s="1027">
        <f t="shared" si="143"/>
        <v>105824</v>
      </c>
      <c r="K104" s="1365">
        <f t="shared" si="144"/>
        <v>1269888</v>
      </c>
      <c r="L104" s="306">
        <v>1</v>
      </c>
      <c r="M104" s="307">
        <v>1.6</v>
      </c>
      <c r="N104" s="308">
        <v>66140</v>
      </c>
      <c r="O104" s="226"/>
      <c r="P104" s="226"/>
      <c r="Q104" s="1043">
        <f t="shared" si="152"/>
        <v>105824</v>
      </c>
      <c r="R104" s="283">
        <f t="shared" si="153"/>
        <v>105824</v>
      </c>
      <c r="S104" s="663">
        <f t="shared" si="146"/>
        <v>1269888</v>
      </c>
      <c r="T104" s="306">
        <v>1</v>
      </c>
      <c r="U104" s="307">
        <v>1.6</v>
      </c>
      <c r="V104" s="308">
        <v>66140</v>
      </c>
      <c r="W104" s="226"/>
      <c r="X104" s="226"/>
      <c r="Y104" s="1043">
        <f t="shared" si="154"/>
        <v>105824</v>
      </c>
      <c r="Z104" s="283">
        <f t="shared" si="155"/>
        <v>105824</v>
      </c>
      <c r="AA104" s="663">
        <f t="shared" si="148"/>
        <v>1269888</v>
      </c>
      <c r="AB104" s="306">
        <v>1</v>
      </c>
      <c r="AC104" s="307">
        <v>1.6</v>
      </c>
      <c r="AD104" s="308">
        <v>66140</v>
      </c>
      <c r="AE104" s="226"/>
      <c r="AF104" s="226"/>
      <c r="AG104" s="1043">
        <f t="shared" si="156"/>
        <v>105824</v>
      </c>
      <c r="AH104" s="283">
        <f t="shared" si="157"/>
        <v>105824</v>
      </c>
      <c r="AI104" s="663">
        <f t="shared" si="150"/>
        <v>1269888</v>
      </c>
    </row>
    <row r="105" spans="1:35" ht="17.25">
      <c r="A105" s="304">
        <v>8</v>
      </c>
      <c r="B105" s="1035" t="s">
        <v>2039</v>
      </c>
      <c r="C105" s="1376" t="s">
        <v>478</v>
      </c>
      <c r="D105" s="1368">
        <v>1</v>
      </c>
      <c r="E105" s="1004">
        <v>1.5</v>
      </c>
      <c r="F105" s="661">
        <v>66140</v>
      </c>
      <c r="G105" s="1046"/>
      <c r="H105" s="1046"/>
      <c r="I105" s="1043">
        <f t="shared" si="151"/>
        <v>99210</v>
      </c>
      <c r="J105" s="1027">
        <f t="shared" si="143"/>
        <v>99210</v>
      </c>
      <c r="K105" s="1365">
        <f t="shared" si="144"/>
        <v>1190520</v>
      </c>
      <c r="L105" s="306">
        <v>1</v>
      </c>
      <c r="M105" s="307">
        <v>1.5</v>
      </c>
      <c r="N105" s="308">
        <v>66140</v>
      </c>
      <c r="O105" s="226"/>
      <c r="P105" s="226"/>
      <c r="Q105" s="1043">
        <f t="shared" si="152"/>
        <v>99210</v>
      </c>
      <c r="R105" s="283">
        <f t="shared" si="153"/>
        <v>99210</v>
      </c>
      <c r="S105" s="663">
        <f t="shared" si="146"/>
        <v>1190520</v>
      </c>
      <c r="T105" s="306">
        <v>1</v>
      </c>
      <c r="U105" s="307">
        <v>1.5</v>
      </c>
      <c r="V105" s="308">
        <v>66140</v>
      </c>
      <c r="W105" s="226"/>
      <c r="X105" s="226"/>
      <c r="Y105" s="1043">
        <f t="shared" si="154"/>
        <v>99210</v>
      </c>
      <c r="Z105" s="283">
        <f t="shared" si="155"/>
        <v>99210</v>
      </c>
      <c r="AA105" s="663">
        <f t="shared" si="148"/>
        <v>1190520</v>
      </c>
      <c r="AB105" s="306">
        <v>1</v>
      </c>
      <c r="AC105" s="307">
        <v>1.5</v>
      </c>
      <c r="AD105" s="308">
        <v>66140</v>
      </c>
      <c r="AE105" s="226"/>
      <c r="AF105" s="226"/>
      <c r="AG105" s="1043">
        <f t="shared" si="156"/>
        <v>99210</v>
      </c>
      <c r="AH105" s="283">
        <f t="shared" si="157"/>
        <v>99210</v>
      </c>
      <c r="AI105" s="663">
        <f t="shared" si="150"/>
        <v>1190520</v>
      </c>
    </row>
    <row r="106" spans="1:35" ht="17.25">
      <c r="A106" s="304">
        <v>9</v>
      </c>
      <c r="B106" s="1035" t="s">
        <v>89</v>
      </c>
      <c r="C106" s="1333" t="s">
        <v>747</v>
      </c>
      <c r="D106" s="1368">
        <v>1</v>
      </c>
      <c r="E106" s="1004">
        <v>1.4</v>
      </c>
      <c r="F106" s="661">
        <v>66140</v>
      </c>
      <c r="G106" s="1046"/>
      <c r="H106" s="1046"/>
      <c r="I106" s="1043">
        <f t="shared" si="151"/>
        <v>92596</v>
      </c>
      <c r="J106" s="1027">
        <f t="shared" ref="J106:J111" si="170">+E106*F106+H106</f>
        <v>92596</v>
      </c>
      <c r="K106" s="1365">
        <f t="shared" si="144"/>
        <v>1111152</v>
      </c>
      <c r="L106" s="306">
        <v>1</v>
      </c>
      <c r="M106" s="307">
        <v>1.4</v>
      </c>
      <c r="N106" s="308">
        <v>66140</v>
      </c>
      <c r="O106" s="226"/>
      <c r="P106" s="226"/>
      <c r="Q106" s="1043">
        <f t="shared" si="152"/>
        <v>92596</v>
      </c>
      <c r="R106" s="283">
        <f t="shared" si="153"/>
        <v>92596</v>
      </c>
      <c r="S106" s="663">
        <f t="shared" si="146"/>
        <v>1111152</v>
      </c>
      <c r="T106" s="306">
        <v>1</v>
      </c>
      <c r="U106" s="307">
        <v>1.4</v>
      </c>
      <c r="V106" s="308">
        <v>66140</v>
      </c>
      <c r="W106" s="226"/>
      <c r="X106" s="226"/>
      <c r="Y106" s="1043">
        <f t="shared" si="154"/>
        <v>92596</v>
      </c>
      <c r="Z106" s="283">
        <f t="shared" si="155"/>
        <v>92596</v>
      </c>
      <c r="AA106" s="663">
        <f t="shared" si="148"/>
        <v>1111152</v>
      </c>
      <c r="AB106" s="306">
        <v>1</v>
      </c>
      <c r="AC106" s="307">
        <v>1.4</v>
      </c>
      <c r="AD106" s="308">
        <v>66140</v>
      </c>
      <c r="AE106" s="226"/>
      <c r="AF106" s="226"/>
      <c r="AG106" s="1043">
        <f t="shared" si="156"/>
        <v>92596</v>
      </c>
      <c r="AH106" s="283">
        <f t="shared" si="157"/>
        <v>92596</v>
      </c>
      <c r="AI106" s="663">
        <f t="shared" si="150"/>
        <v>1111152</v>
      </c>
    </row>
    <row r="107" spans="1:35" ht="17.25">
      <c r="A107" s="304">
        <v>10</v>
      </c>
      <c r="B107" s="1035" t="s">
        <v>2472</v>
      </c>
      <c r="C107" s="1333" t="s">
        <v>493</v>
      </c>
      <c r="D107" s="1368">
        <v>1</v>
      </c>
      <c r="E107" s="1004">
        <v>1</v>
      </c>
      <c r="F107" s="1043">
        <v>86076</v>
      </c>
      <c r="G107" s="1046"/>
      <c r="H107" s="1046"/>
      <c r="I107" s="1043">
        <f t="shared" si="151"/>
        <v>86076</v>
      </c>
      <c r="J107" s="1027">
        <f t="shared" si="170"/>
        <v>86076</v>
      </c>
      <c r="K107" s="1365">
        <f t="shared" si="144"/>
        <v>1032912</v>
      </c>
      <c r="L107" s="306">
        <v>1</v>
      </c>
      <c r="M107" s="307">
        <v>1</v>
      </c>
      <c r="N107" s="661">
        <f t="shared" ref="N107:N111" si="171">+F107</f>
        <v>86076</v>
      </c>
      <c r="O107" s="226"/>
      <c r="P107" s="226"/>
      <c r="Q107" s="1043">
        <f t="shared" si="152"/>
        <v>86076</v>
      </c>
      <c r="R107" s="283">
        <f t="shared" si="153"/>
        <v>86076</v>
      </c>
      <c r="S107" s="663">
        <f t="shared" si="146"/>
        <v>1032912</v>
      </c>
      <c r="T107" s="306">
        <v>1</v>
      </c>
      <c r="U107" s="307">
        <v>1</v>
      </c>
      <c r="V107" s="661">
        <f t="shared" ref="V107:V111" si="172">+F107</f>
        <v>86076</v>
      </c>
      <c r="W107" s="226"/>
      <c r="X107" s="226"/>
      <c r="Y107" s="1043">
        <f t="shared" si="154"/>
        <v>86076</v>
      </c>
      <c r="Z107" s="283">
        <f t="shared" si="155"/>
        <v>86076</v>
      </c>
      <c r="AA107" s="663">
        <f t="shared" si="148"/>
        <v>1032912</v>
      </c>
      <c r="AB107" s="306">
        <v>1</v>
      </c>
      <c r="AC107" s="307">
        <v>1</v>
      </c>
      <c r="AD107" s="661">
        <f t="shared" ref="AD107:AD111" si="173">+F107</f>
        <v>86076</v>
      </c>
      <c r="AE107" s="226"/>
      <c r="AF107" s="226"/>
      <c r="AG107" s="1043">
        <f t="shared" si="156"/>
        <v>86076</v>
      </c>
      <c r="AH107" s="283">
        <f t="shared" si="157"/>
        <v>86076</v>
      </c>
      <c r="AI107" s="663">
        <f t="shared" si="150"/>
        <v>1032912</v>
      </c>
    </row>
    <row r="108" spans="1:35" ht="17.25">
      <c r="A108" s="304">
        <v>11</v>
      </c>
      <c r="B108" s="1035" t="s">
        <v>292</v>
      </c>
      <c r="C108" s="1333" t="s">
        <v>493</v>
      </c>
      <c r="D108" s="1368">
        <v>1</v>
      </c>
      <c r="E108" s="1004">
        <v>1</v>
      </c>
      <c r="F108" s="1043">
        <v>86076</v>
      </c>
      <c r="G108" s="1046"/>
      <c r="H108" s="1046"/>
      <c r="I108" s="1043">
        <f t="shared" si="151"/>
        <v>86076</v>
      </c>
      <c r="J108" s="1027">
        <f t="shared" si="170"/>
        <v>86076</v>
      </c>
      <c r="K108" s="1365">
        <f t="shared" si="144"/>
        <v>1032912</v>
      </c>
      <c r="L108" s="306">
        <v>1</v>
      </c>
      <c r="M108" s="307">
        <v>1</v>
      </c>
      <c r="N108" s="661">
        <f t="shared" si="171"/>
        <v>86076</v>
      </c>
      <c r="O108" s="226"/>
      <c r="P108" s="226"/>
      <c r="Q108" s="1043">
        <f t="shared" si="152"/>
        <v>86076</v>
      </c>
      <c r="R108" s="283">
        <f t="shared" si="153"/>
        <v>86076</v>
      </c>
      <c r="S108" s="663">
        <f t="shared" si="146"/>
        <v>1032912</v>
      </c>
      <c r="T108" s="306">
        <v>1</v>
      </c>
      <c r="U108" s="307">
        <v>1</v>
      </c>
      <c r="V108" s="661">
        <f t="shared" si="172"/>
        <v>86076</v>
      </c>
      <c r="W108" s="226"/>
      <c r="X108" s="226"/>
      <c r="Y108" s="1043">
        <f t="shared" si="154"/>
        <v>86076</v>
      </c>
      <c r="Z108" s="283">
        <f t="shared" si="155"/>
        <v>86076</v>
      </c>
      <c r="AA108" s="663">
        <f t="shared" si="148"/>
        <v>1032912</v>
      </c>
      <c r="AB108" s="306">
        <v>1</v>
      </c>
      <c r="AC108" s="307">
        <v>1</v>
      </c>
      <c r="AD108" s="661">
        <f t="shared" si="173"/>
        <v>86076</v>
      </c>
      <c r="AE108" s="226"/>
      <c r="AF108" s="226"/>
      <c r="AG108" s="1043">
        <f t="shared" si="156"/>
        <v>86076</v>
      </c>
      <c r="AH108" s="283">
        <f t="shared" si="157"/>
        <v>86076</v>
      </c>
      <c r="AI108" s="663">
        <f t="shared" si="150"/>
        <v>1032912</v>
      </c>
    </row>
    <row r="109" spans="1:35" ht="17.25">
      <c r="A109" s="304">
        <v>12</v>
      </c>
      <c r="B109" s="1035" t="s">
        <v>293</v>
      </c>
      <c r="C109" s="1333" t="s">
        <v>493</v>
      </c>
      <c r="D109" s="1368">
        <v>1</v>
      </c>
      <c r="E109" s="1004">
        <v>1</v>
      </c>
      <c r="F109" s="1043">
        <v>86076</v>
      </c>
      <c r="G109" s="1046"/>
      <c r="H109" s="1046"/>
      <c r="I109" s="1043">
        <f t="shared" si="151"/>
        <v>86076</v>
      </c>
      <c r="J109" s="1027">
        <f t="shared" si="170"/>
        <v>86076</v>
      </c>
      <c r="K109" s="1365">
        <f t="shared" si="144"/>
        <v>1032912</v>
      </c>
      <c r="L109" s="306">
        <v>1</v>
      </c>
      <c r="M109" s="307">
        <v>1</v>
      </c>
      <c r="N109" s="661">
        <f t="shared" si="171"/>
        <v>86076</v>
      </c>
      <c r="O109" s="226"/>
      <c r="P109" s="226"/>
      <c r="Q109" s="1043">
        <f t="shared" si="152"/>
        <v>86076</v>
      </c>
      <c r="R109" s="283">
        <f t="shared" si="153"/>
        <v>86076</v>
      </c>
      <c r="S109" s="663">
        <f t="shared" si="146"/>
        <v>1032912</v>
      </c>
      <c r="T109" s="306">
        <v>1</v>
      </c>
      <c r="U109" s="307">
        <v>1</v>
      </c>
      <c r="V109" s="661">
        <f t="shared" si="172"/>
        <v>86076</v>
      </c>
      <c r="W109" s="226"/>
      <c r="X109" s="226"/>
      <c r="Y109" s="1043">
        <f t="shared" si="154"/>
        <v>86076</v>
      </c>
      <c r="Z109" s="283">
        <f t="shared" si="155"/>
        <v>86076</v>
      </c>
      <c r="AA109" s="663">
        <f t="shared" si="148"/>
        <v>1032912</v>
      </c>
      <c r="AB109" s="306">
        <v>1</v>
      </c>
      <c r="AC109" s="307">
        <v>1</v>
      </c>
      <c r="AD109" s="661">
        <f t="shared" si="173"/>
        <v>86076</v>
      </c>
      <c r="AE109" s="226"/>
      <c r="AF109" s="226"/>
      <c r="AG109" s="1043">
        <f t="shared" si="156"/>
        <v>86076</v>
      </c>
      <c r="AH109" s="283">
        <f t="shared" si="157"/>
        <v>86076</v>
      </c>
      <c r="AI109" s="663">
        <f t="shared" si="150"/>
        <v>1032912</v>
      </c>
    </row>
    <row r="110" spans="1:35" ht="17.25">
      <c r="A110" s="304">
        <v>13</v>
      </c>
      <c r="B110" s="1035" t="s">
        <v>2473</v>
      </c>
      <c r="C110" s="1333" t="s">
        <v>493</v>
      </c>
      <c r="D110" s="1368">
        <v>1</v>
      </c>
      <c r="E110" s="1004">
        <v>1</v>
      </c>
      <c r="F110" s="1043">
        <v>86076</v>
      </c>
      <c r="G110" s="1046"/>
      <c r="H110" s="1046"/>
      <c r="I110" s="1043">
        <f t="shared" si="151"/>
        <v>86076</v>
      </c>
      <c r="J110" s="1027">
        <f t="shared" si="170"/>
        <v>86076</v>
      </c>
      <c r="K110" s="1365">
        <f t="shared" si="144"/>
        <v>1032912</v>
      </c>
      <c r="L110" s="306">
        <v>1</v>
      </c>
      <c r="M110" s="307">
        <v>1</v>
      </c>
      <c r="N110" s="661">
        <f t="shared" si="171"/>
        <v>86076</v>
      </c>
      <c r="O110" s="226"/>
      <c r="P110" s="226"/>
      <c r="Q110" s="1043">
        <f t="shared" si="152"/>
        <v>86076</v>
      </c>
      <c r="R110" s="283">
        <f t="shared" si="153"/>
        <v>86076</v>
      </c>
      <c r="S110" s="663">
        <f t="shared" si="146"/>
        <v>1032912</v>
      </c>
      <c r="T110" s="306">
        <v>1</v>
      </c>
      <c r="U110" s="307">
        <v>1</v>
      </c>
      <c r="V110" s="661">
        <f t="shared" si="172"/>
        <v>86076</v>
      </c>
      <c r="W110" s="226"/>
      <c r="X110" s="226"/>
      <c r="Y110" s="1043">
        <f t="shared" si="154"/>
        <v>86076</v>
      </c>
      <c r="Z110" s="283">
        <f t="shared" si="155"/>
        <v>86076</v>
      </c>
      <c r="AA110" s="663">
        <f t="shared" si="148"/>
        <v>1032912</v>
      </c>
      <c r="AB110" s="306">
        <v>1</v>
      </c>
      <c r="AC110" s="307">
        <v>1</v>
      </c>
      <c r="AD110" s="661">
        <f t="shared" si="173"/>
        <v>86076</v>
      </c>
      <c r="AE110" s="226"/>
      <c r="AF110" s="226"/>
      <c r="AG110" s="1043">
        <f t="shared" si="156"/>
        <v>86076</v>
      </c>
      <c r="AH110" s="283">
        <f t="shared" si="157"/>
        <v>86076</v>
      </c>
      <c r="AI110" s="663">
        <f t="shared" si="150"/>
        <v>1032912</v>
      </c>
    </row>
    <row r="111" spans="1:35" ht="17.25">
      <c r="A111" s="304">
        <v>14</v>
      </c>
      <c r="B111" s="1035" t="s">
        <v>1675</v>
      </c>
      <c r="C111" s="1333" t="s">
        <v>493</v>
      </c>
      <c r="D111" s="1368">
        <v>1</v>
      </c>
      <c r="E111" s="1004">
        <v>1</v>
      </c>
      <c r="F111" s="1043">
        <v>86076</v>
      </c>
      <c r="G111" s="1046"/>
      <c r="H111" s="1046"/>
      <c r="I111" s="1043">
        <f t="shared" si="151"/>
        <v>86076</v>
      </c>
      <c r="J111" s="1027">
        <f t="shared" si="170"/>
        <v>86076</v>
      </c>
      <c r="K111" s="1365">
        <f t="shared" si="144"/>
        <v>1032912</v>
      </c>
      <c r="L111" s="306">
        <v>1</v>
      </c>
      <c r="M111" s="307">
        <v>1</v>
      </c>
      <c r="N111" s="661">
        <f t="shared" si="171"/>
        <v>86076</v>
      </c>
      <c r="O111" s="226"/>
      <c r="P111" s="226"/>
      <c r="Q111" s="1043">
        <f t="shared" si="152"/>
        <v>86076</v>
      </c>
      <c r="R111" s="283">
        <f t="shared" si="153"/>
        <v>86076</v>
      </c>
      <c r="S111" s="663">
        <f t="shared" si="146"/>
        <v>1032912</v>
      </c>
      <c r="T111" s="306">
        <v>1</v>
      </c>
      <c r="U111" s="307">
        <v>1</v>
      </c>
      <c r="V111" s="661">
        <f t="shared" si="172"/>
        <v>86076</v>
      </c>
      <c r="W111" s="226"/>
      <c r="X111" s="226"/>
      <c r="Y111" s="1043">
        <f t="shared" si="154"/>
        <v>86076</v>
      </c>
      <c r="Z111" s="283">
        <f t="shared" si="155"/>
        <v>86076</v>
      </c>
      <c r="AA111" s="663">
        <f t="shared" si="148"/>
        <v>1032912</v>
      </c>
      <c r="AB111" s="306">
        <v>1</v>
      </c>
      <c r="AC111" s="307">
        <v>1</v>
      </c>
      <c r="AD111" s="661">
        <f t="shared" si="173"/>
        <v>86076</v>
      </c>
      <c r="AE111" s="226"/>
      <c r="AF111" s="226"/>
      <c r="AG111" s="1043">
        <f t="shared" si="156"/>
        <v>86076</v>
      </c>
      <c r="AH111" s="283">
        <f t="shared" si="157"/>
        <v>86076</v>
      </c>
      <c r="AI111" s="663">
        <f t="shared" si="150"/>
        <v>1032912</v>
      </c>
    </row>
    <row r="112" spans="1:35" ht="17.25">
      <c r="A112" s="304">
        <v>15</v>
      </c>
      <c r="B112" s="1035" t="s">
        <v>294</v>
      </c>
      <c r="C112" s="1333" t="s">
        <v>493</v>
      </c>
      <c r="D112" s="1372">
        <v>1</v>
      </c>
      <c r="E112" s="1006">
        <v>1</v>
      </c>
      <c r="F112" s="1043">
        <v>86076</v>
      </c>
      <c r="G112" s="1377"/>
      <c r="H112" s="1377"/>
      <c r="I112" s="662">
        <f>E112*F112</f>
        <v>86076</v>
      </c>
      <c r="J112" s="1028">
        <f>+E112*F112+H112</f>
        <v>86076</v>
      </c>
      <c r="K112" s="1365">
        <f>+J112*12</f>
        <v>1032912</v>
      </c>
      <c r="L112" s="309">
        <v>1</v>
      </c>
      <c r="M112" s="310">
        <v>1</v>
      </c>
      <c r="N112" s="661">
        <f>+F112</f>
        <v>86076</v>
      </c>
      <c r="O112" s="490"/>
      <c r="P112" s="490"/>
      <c r="Q112" s="662">
        <f>M112*N112</f>
        <v>86076</v>
      </c>
      <c r="R112" s="491">
        <f>+M112*N112+P112</f>
        <v>86076</v>
      </c>
      <c r="S112" s="663">
        <f>+R112*12</f>
        <v>1032912</v>
      </c>
      <c r="T112" s="309">
        <v>1</v>
      </c>
      <c r="U112" s="310">
        <v>1</v>
      </c>
      <c r="V112" s="661">
        <f>+F112</f>
        <v>86076</v>
      </c>
      <c r="W112" s="490"/>
      <c r="X112" s="490"/>
      <c r="Y112" s="662">
        <f>U112*V112</f>
        <v>86076</v>
      </c>
      <c r="Z112" s="491">
        <f>+U112*V112+X112</f>
        <v>86076</v>
      </c>
      <c r="AA112" s="663">
        <f>+Z112*12</f>
        <v>1032912</v>
      </c>
      <c r="AB112" s="309">
        <v>1</v>
      </c>
      <c r="AC112" s="310">
        <v>1</v>
      </c>
      <c r="AD112" s="661">
        <f>+F112</f>
        <v>86076</v>
      </c>
      <c r="AE112" s="490"/>
      <c r="AF112" s="490"/>
      <c r="AG112" s="662">
        <f>AC112*AD112</f>
        <v>86076</v>
      </c>
      <c r="AH112" s="491">
        <f>+AC112*AD112+AF112</f>
        <v>86076</v>
      </c>
      <c r="AI112" s="663">
        <f>+AH112*12</f>
        <v>1032912</v>
      </c>
    </row>
    <row r="113" spans="1:35" ht="27.75" thickBot="1">
      <c r="A113" s="518"/>
      <c r="B113" s="1400" t="s">
        <v>3087</v>
      </c>
      <c r="C113" s="1289"/>
      <c r="D113" s="519"/>
      <c r="E113" s="307"/>
      <c r="F113" s="1007"/>
      <c r="G113" s="226"/>
      <c r="H113" s="226"/>
      <c r="I113" s="1008">
        <f>2*1500</f>
        <v>3000</v>
      </c>
      <c r="J113" s="1008">
        <f>+I113</f>
        <v>3000</v>
      </c>
      <c r="K113" s="1008">
        <f>+J113*12</f>
        <v>36000</v>
      </c>
      <c r="L113" s="519"/>
      <c r="M113" s="307"/>
      <c r="N113" s="308"/>
      <c r="O113" s="226"/>
      <c r="P113" s="226"/>
      <c r="Q113" s="226">
        <f>+I113</f>
        <v>3000</v>
      </c>
      <c r="R113" s="226">
        <f>+J113</f>
        <v>3000</v>
      </c>
      <c r="S113" s="226">
        <f>+K113</f>
        <v>36000</v>
      </c>
      <c r="T113" s="519"/>
      <c r="U113" s="307"/>
      <c r="V113" s="308"/>
      <c r="W113" s="226"/>
      <c r="X113" s="226"/>
      <c r="Y113" s="226">
        <f>+I113</f>
        <v>3000</v>
      </c>
      <c r="Z113" s="226">
        <f>+J113</f>
        <v>3000</v>
      </c>
      <c r="AA113" s="226">
        <f>+S113</f>
        <v>36000</v>
      </c>
      <c r="AB113" s="519"/>
      <c r="AC113" s="307"/>
      <c r="AD113" s="308"/>
      <c r="AE113" s="226"/>
      <c r="AF113" s="226"/>
      <c r="AG113" s="226">
        <f>+I113</f>
        <v>3000</v>
      </c>
      <c r="AH113" s="226">
        <f>+J113</f>
        <v>3000</v>
      </c>
      <c r="AI113" s="226">
        <f>+K113</f>
        <v>36000</v>
      </c>
    </row>
    <row r="114" spans="1:35" ht="23.25" thickBot="1">
      <c r="A114" s="1792" t="s">
        <v>47</v>
      </c>
      <c r="B114" s="1793"/>
      <c r="C114" s="1793"/>
      <c r="D114" s="1219">
        <f t="shared" ref="D114:AI114" si="174">SUM(D98:D113)</f>
        <v>15</v>
      </c>
      <c r="E114" s="493">
        <f t="shared" si="174"/>
        <v>17.25</v>
      </c>
      <c r="F114" s="1026">
        <f t="shared" si="174"/>
        <v>1232192</v>
      </c>
      <c r="G114" s="493">
        <f t="shared" si="174"/>
        <v>0</v>
      </c>
      <c r="H114" s="493">
        <f t="shared" si="174"/>
        <v>0</v>
      </c>
      <c r="I114" s="1026">
        <f t="shared" si="174"/>
        <v>1367472</v>
      </c>
      <c r="J114" s="1026">
        <f t="shared" si="174"/>
        <v>1367472</v>
      </c>
      <c r="K114" s="1026">
        <f t="shared" si="174"/>
        <v>16409664</v>
      </c>
      <c r="L114" s="493">
        <f t="shared" si="174"/>
        <v>15</v>
      </c>
      <c r="M114" s="493">
        <f t="shared" si="174"/>
        <v>17.25</v>
      </c>
      <c r="N114" s="493">
        <f t="shared" si="174"/>
        <v>1232192</v>
      </c>
      <c r="O114" s="493">
        <f t="shared" si="174"/>
        <v>0</v>
      </c>
      <c r="P114" s="493">
        <f t="shared" si="174"/>
        <v>0</v>
      </c>
      <c r="Q114" s="493">
        <f t="shared" si="174"/>
        <v>1367472</v>
      </c>
      <c r="R114" s="493">
        <f t="shared" si="174"/>
        <v>1367472</v>
      </c>
      <c r="S114" s="493">
        <f t="shared" si="174"/>
        <v>16409664</v>
      </c>
      <c r="T114" s="493">
        <f t="shared" si="174"/>
        <v>15</v>
      </c>
      <c r="U114" s="493">
        <f t="shared" si="174"/>
        <v>17.25</v>
      </c>
      <c r="V114" s="493">
        <f t="shared" si="174"/>
        <v>1207057</v>
      </c>
      <c r="W114" s="493">
        <f t="shared" si="174"/>
        <v>0</v>
      </c>
      <c r="X114" s="493">
        <f t="shared" si="174"/>
        <v>0</v>
      </c>
      <c r="Y114" s="493">
        <f t="shared" si="174"/>
        <v>1367472</v>
      </c>
      <c r="Z114" s="493">
        <f t="shared" si="174"/>
        <v>1367472</v>
      </c>
      <c r="AA114" s="493">
        <f t="shared" si="174"/>
        <v>16409664</v>
      </c>
      <c r="AB114" s="493">
        <f t="shared" si="174"/>
        <v>15</v>
      </c>
      <c r="AC114" s="493">
        <f t="shared" si="174"/>
        <v>17.25</v>
      </c>
      <c r="AD114" s="493">
        <f t="shared" si="174"/>
        <v>1207057</v>
      </c>
      <c r="AE114" s="493">
        <f t="shared" si="174"/>
        <v>0</v>
      </c>
      <c r="AF114" s="493">
        <f t="shared" si="174"/>
        <v>0</v>
      </c>
      <c r="AG114" s="493">
        <f t="shared" si="174"/>
        <v>1367472</v>
      </c>
      <c r="AH114" s="493">
        <f t="shared" si="174"/>
        <v>1367472</v>
      </c>
      <c r="AI114" s="493">
        <f t="shared" si="174"/>
        <v>16409664</v>
      </c>
    </row>
    <row r="115" spans="1:35">
      <c r="B115" s="1015"/>
    </row>
    <row r="116" spans="1:35" ht="17.25" thickBot="1"/>
    <row r="117" spans="1:35" s="302" customFormat="1" ht="22.5" customHeight="1" thickBot="1">
      <c r="A117" s="1777" t="s">
        <v>696</v>
      </c>
      <c r="B117" s="1778"/>
      <c r="C117" s="1779"/>
      <c r="D117" s="545" t="s">
        <v>67</v>
      </c>
      <c r="E117" s="546"/>
      <c r="F117" s="1022"/>
      <c r="G117" s="546"/>
      <c r="H117" s="546"/>
      <c r="I117" s="1022"/>
      <c r="J117" s="1022"/>
      <c r="K117" s="1022"/>
      <c r="L117" s="545" t="s">
        <v>67</v>
      </c>
      <c r="M117" s="546"/>
      <c r="N117" s="546"/>
      <c r="O117" s="546"/>
      <c r="P117" s="546"/>
      <c r="Q117" s="546"/>
      <c r="R117" s="546"/>
      <c r="S117" s="546"/>
      <c r="T117" s="545" t="s">
        <v>67</v>
      </c>
      <c r="U117" s="546"/>
      <c r="V117" s="546"/>
      <c r="W117" s="546"/>
      <c r="X117" s="546"/>
      <c r="Y117" s="546"/>
      <c r="Z117" s="546"/>
      <c r="AA117" s="546"/>
      <c r="AB117" s="545" t="s">
        <v>67</v>
      </c>
      <c r="AC117" s="546"/>
      <c r="AD117" s="546"/>
      <c r="AE117" s="546"/>
      <c r="AF117" s="546"/>
      <c r="AG117" s="546"/>
      <c r="AH117" s="546"/>
      <c r="AI117" s="547"/>
    </row>
    <row r="118" spans="1:35" s="302" customFormat="1" ht="24" customHeight="1" thickBot="1">
      <c r="A118" s="1783" t="s">
        <v>282</v>
      </c>
      <c r="B118" s="1784"/>
      <c r="C118" s="1785"/>
      <c r="D118" s="1786" t="s">
        <v>1414</v>
      </c>
      <c r="E118" s="1787"/>
      <c r="F118" s="1787"/>
      <c r="G118" s="1787"/>
      <c r="H118" s="1787"/>
      <c r="I118" s="1787"/>
      <c r="J118" s="1787"/>
      <c r="K118" s="1362"/>
      <c r="L118" s="1788" t="s">
        <v>1649</v>
      </c>
      <c r="M118" s="1789"/>
      <c r="N118" s="1789"/>
      <c r="O118" s="1789"/>
      <c r="P118" s="1789"/>
      <c r="Q118" s="1789"/>
      <c r="R118" s="1789"/>
      <c r="S118" s="1790"/>
      <c r="T118" s="1786" t="s">
        <v>1875</v>
      </c>
      <c r="U118" s="1787"/>
      <c r="V118" s="1787"/>
      <c r="W118" s="1787"/>
      <c r="X118" s="1787"/>
      <c r="Y118" s="1787"/>
      <c r="Z118" s="1787"/>
      <c r="AA118" s="1791"/>
      <c r="AB118" s="1786" t="s">
        <v>2157</v>
      </c>
      <c r="AC118" s="1787"/>
      <c r="AD118" s="1787"/>
      <c r="AE118" s="1787"/>
      <c r="AF118" s="1787"/>
      <c r="AG118" s="1787"/>
      <c r="AH118" s="1787"/>
      <c r="AI118" s="1791"/>
    </row>
    <row r="119" spans="1:35" s="302" customFormat="1" ht="82.5" customHeight="1" thickBot="1">
      <c r="A119" s="303" t="s">
        <v>10</v>
      </c>
      <c r="B119" s="1014" t="s">
        <v>54</v>
      </c>
      <c r="C119" s="1284" t="s">
        <v>55</v>
      </c>
      <c r="D119" s="314" t="s">
        <v>56</v>
      </c>
      <c r="E119" s="391" t="s">
        <v>101</v>
      </c>
      <c r="F119" s="1023" t="s">
        <v>62</v>
      </c>
      <c r="G119" s="390" t="s">
        <v>58</v>
      </c>
      <c r="H119" s="391" t="s">
        <v>59</v>
      </c>
      <c r="I119" s="1363" t="s">
        <v>760</v>
      </c>
      <c r="J119" s="1023" t="s">
        <v>694</v>
      </c>
      <c r="K119" s="1364" t="s">
        <v>1437</v>
      </c>
      <c r="L119" s="314" t="s">
        <v>56</v>
      </c>
      <c r="M119" s="391" t="s">
        <v>101</v>
      </c>
      <c r="N119" s="391" t="s">
        <v>62</v>
      </c>
      <c r="O119" s="390" t="s">
        <v>58</v>
      </c>
      <c r="P119" s="392" t="s">
        <v>59</v>
      </c>
      <c r="Q119" s="390" t="s">
        <v>760</v>
      </c>
      <c r="R119" s="390" t="s">
        <v>694</v>
      </c>
      <c r="S119" s="495" t="s">
        <v>1652</v>
      </c>
      <c r="T119" s="390" t="s">
        <v>56</v>
      </c>
      <c r="U119" s="391" t="s">
        <v>101</v>
      </c>
      <c r="V119" s="391" t="s">
        <v>62</v>
      </c>
      <c r="W119" s="391" t="s">
        <v>58</v>
      </c>
      <c r="X119" s="391" t="s">
        <v>59</v>
      </c>
      <c r="Y119" s="391" t="s">
        <v>760</v>
      </c>
      <c r="Z119" s="391" t="s">
        <v>694</v>
      </c>
      <c r="AA119" s="406" t="s">
        <v>1889</v>
      </c>
      <c r="AB119" s="314" t="s">
        <v>56</v>
      </c>
      <c r="AC119" s="391" t="s">
        <v>101</v>
      </c>
      <c r="AD119" s="391" t="s">
        <v>62</v>
      </c>
      <c r="AE119" s="391" t="s">
        <v>58</v>
      </c>
      <c r="AF119" s="391" t="s">
        <v>59</v>
      </c>
      <c r="AG119" s="391" t="s">
        <v>760</v>
      </c>
      <c r="AH119" s="391" t="s">
        <v>694</v>
      </c>
      <c r="AI119" s="406" t="s">
        <v>2158</v>
      </c>
    </row>
    <row r="120" spans="1:35" s="305" customFormat="1" ht="17.25">
      <c r="A120" s="304">
        <v>1</v>
      </c>
      <c r="B120" s="1034" t="s">
        <v>1278</v>
      </c>
      <c r="C120" s="1378" t="s">
        <v>478</v>
      </c>
      <c r="D120" s="1370">
        <v>1</v>
      </c>
      <c r="E120" s="1371">
        <v>1.5</v>
      </c>
      <c r="F120" s="1044">
        <v>66140</v>
      </c>
      <c r="G120" s="1047"/>
      <c r="H120" s="1047"/>
      <c r="I120" s="1043">
        <f t="shared" ref="I120:I141" si="175">E120*F120</f>
        <v>99210</v>
      </c>
      <c r="J120" s="1027">
        <f>G120++E120*F120</f>
        <v>99210</v>
      </c>
      <c r="K120" s="1365">
        <f t="shared" ref="K120:K142" si="176">+J120*12</f>
        <v>1190520</v>
      </c>
      <c r="L120" s="281">
        <v>1</v>
      </c>
      <c r="M120" s="1371">
        <v>1.5</v>
      </c>
      <c r="N120" s="1044">
        <v>66140</v>
      </c>
      <c r="O120" s="1047"/>
      <c r="P120" s="1047"/>
      <c r="Q120" s="1043">
        <f t="shared" ref="Q120:Q122" si="177">M120*N120</f>
        <v>99210</v>
      </c>
      <c r="R120" s="1027">
        <f>O120++M120*N120</f>
        <v>99210</v>
      </c>
      <c r="S120" s="663">
        <f t="shared" ref="S120:S142" si="178">+R120*12</f>
        <v>1190520</v>
      </c>
      <c r="T120" s="281">
        <v>1</v>
      </c>
      <c r="U120" s="1371">
        <v>1.5</v>
      </c>
      <c r="V120" s="1044">
        <v>66140</v>
      </c>
      <c r="W120" s="1047"/>
      <c r="X120" s="1047"/>
      <c r="Y120" s="1043">
        <f t="shared" ref="Y120:Y122" si="179">U120*V120</f>
        <v>99210</v>
      </c>
      <c r="Z120" s="1027">
        <f>W120++U120*V120</f>
        <v>99210</v>
      </c>
      <c r="AA120" s="663">
        <f t="shared" ref="AA120:AA142" si="180">+Z120*12</f>
        <v>1190520</v>
      </c>
      <c r="AB120" s="281">
        <v>1</v>
      </c>
      <c r="AC120" s="1371">
        <v>1.5</v>
      </c>
      <c r="AD120" s="1044">
        <v>66140</v>
      </c>
      <c r="AE120" s="1047"/>
      <c r="AF120" s="1047"/>
      <c r="AG120" s="1043">
        <f t="shared" ref="AG120:AG122" si="181">AC120*AD120</f>
        <v>99210</v>
      </c>
      <c r="AH120" s="1027">
        <f>AE120++AC120*AD120</f>
        <v>99210</v>
      </c>
      <c r="AI120" s="663">
        <f t="shared" ref="AI120:AI142" si="182">+AH120*12</f>
        <v>1190520</v>
      </c>
    </row>
    <row r="121" spans="1:35" ht="17.25">
      <c r="A121" s="304">
        <v>2</v>
      </c>
      <c r="B121" s="1379" t="s">
        <v>2474</v>
      </c>
      <c r="C121" s="1333" t="s">
        <v>480</v>
      </c>
      <c r="D121" s="1368">
        <v>1</v>
      </c>
      <c r="E121" s="1371">
        <v>1.5</v>
      </c>
      <c r="F121" s="1044">
        <v>66140</v>
      </c>
      <c r="G121" s="1369"/>
      <c r="H121" s="1369"/>
      <c r="I121" s="1043">
        <f t="shared" si="175"/>
        <v>99210</v>
      </c>
      <c r="J121" s="1027">
        <f>G121++E121*F121</f>
        <v>99210</v>
      </c>
      <c r="K121" s="1365">
        <f t="shared" si="176"/>
        <v>1190520</v>
      </c>
      <c r="L121" s="306">
        <v>1</v>
      </c>
      <c r="M121" s="1371">
        <v>1.5</v>
      </c>
      <c r="N121" s="1044">
        <v>66140</v>
      </c>
      <c r="O121" s="1369"/>
      <c r="P121" s="1369"/>
      <c r="Q121" s="1043">
        <f t="shared" si="177"/>
        <v>99210</v>
      </c>
      <c r="R121" s="1027">
        <f>O121++M121*N121</f>
        <v>99210</v>
      </c>
      <c r="S121" s="663">
        <f t="shared" si="178"/>
        <v>1190520</v>
      </c>
      <c r="T121" s="306">
        <v>1</v>
      </c>
      <c r="U121" s="1371">
        <v>1.5</v>
      </c>
      <c r="V121" s="1044">
        <v>66140</v>
      </c>
      <c r="W121" s="1369"/>
      <c r="X121" s="1369"/>
      <c r="Y121" s="1043">
        <f t="shared" si="179"/>
        <v>99210</v>
      </c>
      <c r="Z121" s="1027">
        <f>W121++U121*V121</f>
        <v>99210</v>
      </c>
      <c r="AA121" s="663">
        <f t="shared" si="180"/>
        <v>1190520</v>
      </c>
      <c r="AB121" s="306">
        <v>1</v>
      </c>
      <c r="AC121" s="1371">
        <v>1.5</v>
      </c>
      <c r="AD121" s="1044">
        <v>66140</v>
      </c>
      <c r="AE121" s="1369"/>
      <c r="AF121" s="1369"/>
      <c r="AG121" s="1043">
        <f t="shared" si="181"/>
        <v>99210</v>
      </c>
      <c r="AH121" s="1027">
        <f>AE121++AC121*AD121</f>
        <v>99210</v>
      </c>
      <c r="AI121" s="663">
        <f t="shared" si="182"/>
        <v>1190520</v>
      </c>
    </row>
    <row r="122" spans="1:35" ht="17.25">
      <c r="A122" s="304">
        <v>3</v>
      </c>
      <c r="B122" s="1036" t="s">
        <v>89</v>
      </c>
      <c r="C122" s="1378" t="s">
        <v>477</v>
      </c>
      <c r="D122" s="1368">
        <v>1</v>
      </c>
      <c r="E122" s="1371">
        <v>1.6</v>
      </c>
      <c r="F122" s="1044">
        <v>66140</v>
      </c>
      <c r="G122" s="1369"/>
      <c r="H122" s="1369"/>
      <c r="I122" s="1043">
        <f t="shared" si="175"/>
        <v>105824</v>
      </c>
      <c r="J122" s="1027">
        <f>G122++E122*F122</f>
        <v>105824</v>
      </c>
      <c r="K122" s="1365">
        <f t="shared" si="176"/>
        <v>1269888</v>
      </c>
      <c r="L122" s="306">
        <v>1</v>
      </c>
      <c r="M122" s="1371">
        <v>1.6</v>
      </c>
      <c r="N122" s="1044">
        <v>66140</v>
      </c>
      <c r="O122" s="1369"/>
      <c r="P122" s="1369"/>
      <c r="Q122" s="1043">
        <f t="shared" si="177"/>
        <v>105824</v>
      </c>
      <c r="R122" s="1027">
        <f>O122++M122*N122</f>
        <v>105824</v>
      </c>
      <c r="S122" s="663">
        <f t="shared" si="178"/>
        <v>1269888</v>
      </c>
      <c r="T122" s="306">
        <v>1</v>
      </c>
      <c r="U122" s="1371">
        <v>1.6</v>
      </c>
      <c r="V122" s="1044">
        <v>66140</v>
      </c>
      <c r="W122" s="1369"/>
      <c r="X122" s="1369"/>
      <c r="Y122" s="1043">
        <f t="shared" si="179"/>
        <v>105824</v>
      </c>
      <c r="Z122" s="1027">
        <f>W122++U122*V122</f>
        <v>105824</v>
      </c>
      <c r="AA122" s="663">
        <f t="shared" si="180"/>
        <v>1269888</v>
      </c>
      <c r="AB122" s="306">
        <v>1</v>
      </c>
      <c r="AC122" s="1371">
        <v>1.6</v>
      </c>
      <c r="AD122" s="1044">
        <v>66140</v>
      </c>
      <c r="AE122" s="1369"/>
      <c r="AF122" s="1369"/>
      <c r="AG122" s="1043">
        <f t="shared" si="181"/>
        <v>105824</v>
      </c>
      <c r="AH122" s="1027">
        <f>AE122++AC122*AD122</f>
        <v>105824</v>
      </c>
      <c r="AI122" s="663">
        <f t="shared" si="182"/>
        <v>1269888</v>
      </c>
    </row>
    <row r="123" spans="1:35" ht="27">
      <c r="A123" s="304">
        <v>4</v>
      </c>
      <c r="B123" s="1034" t="s">
        <v>1279</v>
      </c>
      <c r="C123" s="1333" t="s">
        <v>1285</v>
      </c>
      <c r="D123" s="1368">
        <v>1</v>
      </c>
      <c r="E123" s="1371">
        <v>1.25</v>
      </c>
      <c r="F123" s="1047">
        <v>91275</v>
      </c>
      <c r="G123" s="1369"/>
      <c r="H123" s="1369"/>
      <c r="I123" s="1043">
        <v>91275</v>
      </c>
      <c r="J123" s="1027">
        <v>91275</v>
      </c>
      <c r="K123" s="1365">
        <f t="shared" si="176"/>
        <v>1095300</v>
      </c>
      <c r="L123" s="306">
        <v>1</v>
      </c>
      <c r="M123" s="1371">
        <v>1.25</v>
      </c>
      <c r="N123" s="1047">
        <v>91275</v>
      </c>
      <c r="O123" s="1369"/>
      <c r="P123" s="1369"/>
      <c r="Q123" s="1043">
        <v>91275</v>
      </c>
      <c r="R123" s="1027">
        <v>91275</v>
      </c>
      <c r="S123" s="663">
        <f t="shared" si="178"/>
        <v>1095300</v>
      </c>
      <c r="T123" s="306">
        <v>1</v>
      </c>
      <c r="U123" s="1371">
        <v>1.25</v>
      </c>
      <c r="V123" s="1047">
        <v>91275</v>
      </c>
      <c r="W123" s="1369"/>
      <c r="X123" s="1369"/>
      <c r="Y123" s="1043">
        <v>91275</v>
      </c>
      <c r="Z123" s="1027">
        <v>91275</v>
      </c>
      <c r="AA123" s="663">
        <f t="shared" si="180"/>
        <v>1095300</v>
      </c>
      <c r="AB123" s="306">
        <v>1</v>
      </c>
      <c r="AC123" s="1371">
        <v>1.25</v>
      </c>
      <c r="AD123" s="1047">
        <v>91275</v>
      </c>
      <c r="AE123" s="1369"/>
      <c r="AF123" s="1369"/>
      <c r="AG123" s="1043">
        <v>91275</v>
      </c>
      <c r="AH123" s="1027">
        <v>91275</v>
      </c>
      <c r="AI123" s="663">
        <f t="shared" si="182"/>
        <v>1095300</v>
      </c>
    </row>
    <row r="124" spans="1:35" ht="17.25">
      <c r="A124" s="304">
        <v>5</v>
      </c>
      <c r="B124" s="1034" t="s">
        <v>2040</v>
      </c>
      <c r="C124" s="1378" t="s">
        <v>498</v>
      </c>
      <c r="D124" s="1368">
        <v>1</v>
      </c>
      <c r="E124" s="1371">
        <v>1</v>
      </c>
      <c r="F124" s="1043">
        <v>86076</v>
      </c>
      <c r="G124" s="1369"/>
      <c r="H124" s="1369"/>
      <c r="I124" s="1043">
        <f t="shared" si="175"/>
        <v>86076</v>
      </c>
      <c r="J124" s="1027">
        <f t="shared" ref="J124:J141" si="183">G124++E124*F124</f>
        <v>86076</v>
      </c>
      <c r="K124" s="1365">
        <f t="shared" si="176"/>
        <v>1032912</v>
      </c>
      <c r="L124" s="306">
        <v>1</v>
      </c>
      <c r="M124" s="1371">
        <v>1</v>
      </c>
      <c r="N124" s="1043">
        <v>86076</v>
      </c>
      <c r="O124" s="1369"/>
      <c r="P124" s="1369"/>
      <c r="Q124" s="1043">
        <f t="shared" ref="Q124:Q141" si="184">M124*N124</f>
        <v>86076</v>
      </c>
      <c r="R124" s="1027">
        <f t="shared" ref="R124:R141" si="185">O124++M124*N124</f>
        <v>86076</v>
      </c>
      <c r="S124" s="663">
        <f t="shared" si="178"/>
        <v>1032912</v>
      </c>
      <c r="T124" s="306">
        <v>1</v>
      </c>
      <c r="U124" s="1371">
        <v>1</v>
      </c>
      <c r="V124" s="1043">
        <v>86076</v>
      </c>
      <c r="W124" s="1369"/>
      <c r="X124" s="1369"/>
      <c r="Y124" s="1043">
        <f t="shared" ref="Y124:Y141" si="186">U124*V124</f>
        <v>86076</v>
      </c>
      <c r="Z124" s="1027">
        <f t="shared" ref="Z124:Z141" si="187">W124++U124*V124</f>
        <v>86076</v>
      </c>
      <c r="AA124" s="663">
        <f t="shared" si="180"/>
        <v>1032912</v>
      </c>
      <c r="AB124" s="306">
        <v>1</v>
      </c>
      <c r="AC124" s="1371">
        <v>1</v>
      </c>
      <c r="AD124" s="1043">
        <v>86076</v>
      </c>
      <c r="AE124" s="1369"/>
      <c r="AF124" s="1369"/>
      <c r="AG124" s="1043">
        <f t="shared" ref="AG124:AG141" si="188">AC124*AD124</f>
        <v>86076</v>
      </c>
      <c r="AH124" s="1027">
        <f t="shared" ref="AH124:AH141" si="189">AE124++AC124*AD124</f>
        <v>86076</v>
      </c>
      <c r="AI124" s="663">
        <f t="shared" si="182"/>
        <v>1032912</v>
      </c>
    </row>
    <row r="125" spans="1:35" ht="17.25">
      <c r="A125" s="304">
        <v>6</v>
      </c>
      <c r="B125" s="1034" t="s">
        <v>89</v>
      </c>
      <c r="C125" s="1378" t="s">
        <v>498</v>
      </c>
      <c r="D125" s="1368">
        <v>1</v>
      </c>
      <c r="E125" s="1371">
        <v>1</v>
      </c>
      <c r="F125" s="1047">
        <v>91275</v>
      </c>
      <c r="G125" s="1369"/>
      <c r="H125" s="1369"/>
      <c r="I125" s="1043">
        <f t="shared" ref="I125" si="190">E125*F125</f>
        <v>91275</v>
      </c>
      <c r="J125" s="1027">
        <f t="shared" ref="J125" si="191">G125++E125*F125</f>
        <v>91275</v>
      </c>
      <c r="K125" s="1365">
        <f t="shared" ref="K125" si="192">+J125*12</f>
        <v>1095300</v>
      </c>
      <c r="L125" s="306">
        <v>1</v>
      </c>
      <c r="M125" s="1371">
        <v>1</v>
      </c>
      <c r="N125" s="1047">
        <v>91275</v>
      </c>
      <c r="O125" s="1369"/>
      <c r="P125" s="1369"/>
      <c r="Q125" s="1043">
        <f t="shared" si="184"/>
        <v>91275</v>
      </c>
      <c r="R125" s="1027">
        <f t="shared" si="185"/>
        <v>91275</v>
      </c>
      <c r="S125" s="663">
        <f t="shared" ref="S125" si="193">+R125*12</f>
        <v>1095300</v>
      </c>
      <c r="T125" s="306">
        <v>1</v>
      </c>
      <c r="U125" s="1371">
        <v>1</v>
      </c>
      <c r="V125" s="1047">
        <v>91275</v>
      </c>
      <c r="W125" s="1369"/>
      <c r="X125" s="1369"/>
      <c r="Y125" s="1043">
        <f t="shared" si="186"/>
        <v>91275</v>
      </c>
      <c r="Z125" s="1027">
        <f t="shared" si="187"/>
        <v>91275</v>
      </c>
      <c r="AA125" s="663">
        <f t="shared" ref="AA125" si="194">+Z125*12</f>
        <v>1095300</v>
      </c>
      <c r="AB125" s="306">
        <v>1</v>
      </c>
      <c r="AC125" s="1371">
        <v>1</v>
      </c>
      <c r="AD125" s="1047">
        <v>91275</v>
      </c>
      <c r="AE125" s="1369"/>
      <c r="AF125" s="1369"/>
      <c r="AG125" s="1043">
        <f t="shared" si="188"/>
        <v>91275</v>
      </c>
      <c r="AH125" s="1027">
        <f t="shared" si="189"/>
        <v>91275</v>
      </c>
      <c r="AI125" s="663">
        <f t="shared" ref="AI125" si="195">+AH125*12</f>
        <v>1095300</v>
      </c>
    </row>
    <row r="126" spans="1:35" ht="17.25">
      <c r="A126" s="304">
        <v>7</v>
      </c>
      <c r="B126" s="1034" t="s">
        <v>1280</v>
      </c>
      <c r="C126" s="1333" t="s">
        <v>747</v>
      </c>
      <c r="D126" s="1368">
        <v>1</v>
      </c>
      <c r="E126" s="1371">
        <v>1.4</v>
      </c>
      <c r="F126" s="1044">
        <v>66140</v>
      </c>
      <c r="G126" s="1369"/>
      <c r="H126" s="1369"/>
      <c r="I126" s="1043">
        <f t="shared" si="175"/>
        <v>92596</v>
      </c>
      <c r="J126" s="1027">
        <f t="shared" si="183"/>
        <v>92596</v>
      </c>
      <c r="K126" s="1365">
        <f t="shared" si="176"/>
        <v>1111152</v>
      </c>
      <c r="L126" s="306">
        <v>1</v>
      </c>
      <c r="M126" s="1371">
        <v>1.4</v>
      </c>
      <c r="N126" s="1044">
        <v>66140</v>
      </c>
      <c r="O126" s="1369"/>
      <c r="P126" s="1369"/>
      <c r="Q126" s="1043">
        <f t="shared" si="184"/>
        <v>92596</v>
      </c>
      <c r="R126" s="1027">
        <f t="shared" si="185"/>
        <v>92596</v>
      </c>
      <c r="S126" s="663">
        <f t="shared" si="178"/>
        <v>1111152</v>
      </c>
      <c r="T126" s="306">
        <v>1</v>
      </c>
      <c r="U126" s="1371">
        <v>1.4</v>
      </c>
      <c r="V126" s="1044">
        <v>66140</v>
      </c>
      <c r="W126" s="1369"/>
      <c r="X126" s="1369"/>
      <c r="Y126" s="1043">
        <f t="shared" si="186"/>
        <v>92596</v>
      </c>
      <c r="Z126" s="1027">
        <f t="shared" si="187"/>
        <v>92596</v>
      </c>
      <c r="AA126" s="663">
        <f t="shared" si="180"/>
        <v>1111152</v>
      </c>
      <c r="AB126" s="306">
        <v>1</v>
      </c>
      <c r="AC126" s="1371">
        <v>1.4</v>
      </c>
      <c r="AD126" s="1044">
        <v>66140</v>
      </c>
      <c r="AE126" s="1369"/>
      <c r="AF126" s="1369"/>
      <c r="AG126" s="1043">
        <f t="shared" si="188"/>
        <v>92596</v>
      </c>
      <c r="AH126" s="1027">
        <f t="shared" si="189"/>
        <v>92596</v>
      </c>
      <c r="AI126" s="663">
        <f t="shared" si="182"/>
        <v>1111152</v>
      </c>
    </row>
    <row r="127" spans="1:35" ht="40.5">
      <c r="A127" s="304">
        <v>8</v>
      </c>
      <c r="B127" s="1036" t="s">
        <v>2041</v>
      </c>
      <c r="C127" s="1333" t="s">
        <v>1284</v>
      </c>
      <c r="D127" s="1368">
        <v>1</v>
      </c>
      <c r="E127" s="1371">
        <v>1</v>
      </c>
      <c r="F127" s="1047">
        <v>91275</v>
      </c>
      <c r="G127" s="1369"/>
      <c r="H127" s="1369"/>
      <c r="I127" s="1043">
        <f t="shared" si="175"/>
        <v>91275</v>
      </c>
      <c r="J127" s="1027">
        <f t="shared" si="183"/>
        <v>91275</v>
      </c>
      <c r="K127" s="1365">
        <f t="shared" si="176"/>
        <v>1095300</v>
      </c>
      <c r="L127" s="306">
        <v>1</v>
      </c>
      <c r="M127" s="1371">
        <v>1</v>
      </c>
      <c r="N127" s="1047">
        <v>91275</v>
      </c>
      <c r="O127" s="1369"/>
      <c r="P127" s="1369"/>
      <c r="Q127" s="1043">
        <f t="shared" si="184"/>
        <v>91275</v>
      </c>
      <c r="R127" s="1027">
        <f t="shared" si="185"/>
        <v>91275</v>
      </c>
      <c r="S127" s="663">
        <f t="shared" si="178"/>
        <v>1095300</v>
      </c>
      <c r="T127" s="306">
        <v>1</v>
      </c>
      <c r="U127" s="1371">
        <v>1</v>
      </c>
      <c r="V127" s="1047">
        <v>91275</v>
      </c>
      <c r="W127" s="1369"/>
      <c r="X127" s="1369"/>
      <c r="Y127" s="1043">
        <f t="shared" si="186"/>
        <v>91275</v>
      </c>
      <c r="Z127" s="1027">
        <f t="shared" si="187"/>
        <v>91275</v>
      </c>
      <c r="AA127" s="663">
        <f t="shared" si="180"/>
        <v>1095300</v>
      </c>
      <c r="AB127" s="306">
        <v>1</v>
      </c>
      <c r="AC127" s="1371">
        <v>1</v>
      </c>
      <c r="AD127" s="1047">
        <v>91275</v>
      </c>
      <c r="AE127" s="1369"/>
      <c r="AF127" s="1369"/>
      <c r="AG127" s="1043">
        <f t="shared" si="188"/>
        <v>91275</v>
      </c>
      <c r="AH127" s="1027">
        <f t="shared" si="189"/>
        <v>91275</v>
      </c>
      <c r="AI127" s="663">
        <f t="shared" si="182"/>
        <v>1095300</v>
      </c>
    </row>
    <row r="128" spans="1:35" ht="17.25">
      <c r="A128" s="304">
        <v>9</v>
      </c>
      <c r="B128" s="1034" t="s">
        <v>2042</v>
      </c>
      <c r="C128" s="1378" t="s">
        <v>493</v>
      </c>
      <c r="D128" s="1368">
        <v>1</v>
      </c>
      <c r="E128" s="1371">
        <v>1</v>
      </c>
      <c r="F128" s="1043">
        <v>86076</v>
      </c>
      <c r="G128" s="1369"/>
      <c r="H128" s="1369"/>
      <c r="I128" s="1043">
        <f t="shared" si="175"/>
        <v>86076</v>
      </c>
      <c r="J128" s="1027">
        <f t="shared" si="183"/>
        <v>86076</v>
      </c>
      <c r="K128" s="1365">
        <f t="shared" si="176"/>
        <v>1032912</v>
      </c>
      <c r="L128" s="306">
        <v>1</v>
      </c>
      <c r="M128" s="1371">
        <v>1</v>
      </c>
      <c r="N128" s="1043">
        <v>86076</v>
      </c>
      <c r="O128" s="1369"/>
      <c r="P128" s="1369"/>
      <c r="Q128" s="1043">
        <f t="shared" si="184"/>
        <v>86076</v>
      </c>
      <c r="R128" s="1027">
        <f t="shared" si="185"/>
        <v>86076</v>
      </c>
      <c r="S128" s="663">
        <f t="shared" si="178"/>
        <v>1032912</v>
      </c>
      <c r="T128" s="306">
        <v>1</v>
      </c>
      <c r="U128" s="1371">
        <v>1</v>
      </c>
      <c r="V128" s="1043">
        <v>86076</v>
      </c>
      <c r="W128" s="1369"/>
      <c r="X128" s="1369"/>
      <c r="Y128" s="1043">
        <f t="shared" si="186"/>
        <v>86076</v>
      </c>
      <c r="Z128" s="1027">
        <f t="shared" si="187"/>
        <v>86076</v>
      </c>
      <c r="AA128" s="663">
        <f t="shared" si="180"/>
        <v>1032912</v>
      </c>
      <c r="AB128" s="306">
        <v>1</v>
      </c>
      <c r="AC128" s="1371">
        <v>1</v>
      </c>
      <c r="AD128" s="1043">
        <v>86076</v>
      </c>
      <c r="AE128" s="1369"/>
      <c r="AF128" s="1369"/>
      <c r="AG128" s="1043">
        <f t="shared" si="188"/>
        <v>86076</v>
      </c>
      <c r="AH128" s="1027">
        <f t="shared" si="189"/>
        <v>86076</v>
      </c>
      <c r="AI128" s="663">
        <f t="shared" si="182"/>
        <v>1032912</v>
      </c>
    </row>
    <row r="129" spans="1:35" ht="17.25">
      <c r="A129" s="304">
        <v>10</v>
      </c>
      <c r="B129" s="1034" t="s">
        <v>2043</v>
      </c>
      <c r="C129" s="1378" t="s">
        <v>493</v>
      </c>
      <c r="D129" s="1368">
        <v>1</v>
      </c>
      <c r="E129" s="1371">
        <v>1</v>
      </c>
      <c r="F129" s="1043">
        <v>86076</v>
      </c>
      <c r="G129" s="1369"/>
      <c r="H129" s="1369"/>
      <c r="I129" s="1043">
        <f t="shared" si="175"/>
        <v>86076</v>
      </c>
      <c r="J129" s="1027">
        <f t="shared" si="183"/>
        <v>86076</v>
      </c>
      <c r="K129" s="1365">
        <f t="shared" si="176"/>
        <v>1032912</v>
      </c>
      <c r="L129" s="306">
        <v>1</v>
      </c>
      <c r="M129" s="1371">
        <v>1</v>
      </c>
      <c r="N129" s="1043">
        <v>86076</v>
      </c>
      <c r="O129" s="1369"/>
      <c r="P129" s="1369"/>
      <c r="Q129" s="1043">
        <f t="shared" si="184"/>
        <v>86076</v>
      </c>
      <c r="R129" s="1027">
        <f t="shared" si="185"/>
        <v>86076</v>
      </c>
      <c r="S129" s="663">
        <f t="shared" si="178"/>
        <v>1032912</v>
      </c>
      <c r="T129" s="306">
        <v>1</v>
      </c>
      <c r="U129" s="1371">
        <v>1</v>
      </c>
      <c r="V129" s="1043">
        <v>86076</v>
      </c>
      <c r="W129" s="1369"/>
      <c r="X129" s="1369"/>
      <c r="Y129" s="1043">
        <f t="shared" si="186"/>
        <v>86076</v>
      </c>
      <c r="Z129" s="1027">
        <f t="shared" si="187"/>
        <v>86076</v>
      </c>
      <c r="AA129" s="663">
        <f t="shared" si="180"/>
        <v>1032912</v>
      </c>
      <c r="AB129" s="306">
        <v>1</v>
      </c>
      <c r="AC129" s="1371">
        <v>1</v>
      </c>
      <c r="AD129" s="1043">
        <v>86076</v>
      </c>
      <c r="AE129" s="1369"/>
      <c r="AF129" s="1369"/>
      <c r="AG129" s="1043">
        <f t="shared" si="188"/>
        <v>86076</v>
      </c>
      <c r="AH129" s="1027">
        <f t="shared" si="189"/>
        <v>86076</v>
      </c>
      <c r="AI129" s="663">
        <f t="shared" si="182"/>
        <v>1032912</v>
      </c>
    </row>
    <row r="130" spans="1:35" ht="17.25">
      <c r="A130" s="304">
        <v>11</v>
      </c>
      <c r="B130" s="1034" t="s">
        <v>2044</v>
      </c>
      <c r="C130" s="1378" t="s">
        <v>493</v>
      </c>
      <c r="D130" s="1368">
        <v>1</v>
      </c>
      <c r="E130" s="1371">
        <v>1</v>
      </c>
      <c r="F130" s="1043">
        <v>86076</v>
      </c>
      <c r="G130" s="1369"/>
      <c r="H130" s="1369"/>
      <c r="I130" s="1043">
        <f t="shared" si="175"/>
        <v>86076</v>
      </c>
      <c r="J130" s="1027">
        <f t="shared" si="183"/>
        <v>86076</v>
      </c>
      <c r="K130" s="1365">
        <f t="shared" si="176"/>
        <v>1032912</v>
      </c>
      <c r="L130" s="306">
        <v>1</v>
      </c>
      <c r="M130" s="1371">
        <v>1</v>
      </c>
      <c r="N130" s="1043">
        <v>86076</v>
      </c>
      <c r="O130" s="1369"/>
      <c r="P130" s="1369"/>
      <c r="Q130" s="1043">
        <f t="shared" si="184"/>
        <v>86076</v>
      </c>
      <c r="R130" s="1027">
        <f t="shared" si="185"/>
        <v>86076</v>
      </c>
      <c r="S130" s="663">
        <f t="shared" si="178"/>
        <v>1032912</v>
      </c>
      <c r="T130" s="306">
        <v>1</v>
      </c>
      <c r="U130" s="1371">
        <v>1</v>
      </c>
      <c r="V130" s="1043">
        <v>86076</v>
      </c>
      <c r="W130" s="1369"/>
      <c r="X130" s="1369"/>
      <c r="Y130" s="1043">
        <f t="shared" si="186"/>
        <v>86076</v>
      </c>
      <c r="Z130" s="1027">
        <f t="shared" si="187"/>
        <v>86076</v>
      </c>
      <c r="AA130" s="663">
        <f t="shared" si="180"/>
        <v>1032912</v>
      </c>
      <c r="AB130" s="306">
        <v>1</v>
      </c>
      <c r="AC130" s="1371">
        <v>1</v>
      </c>
      <c r="AD130" s="1043">
        <v>86076</v>
      </c>
      <c r="AE130" s="1369"/>
      <c r="AF130" s="1369"/>
      <c r="AG130" s="1043">
        <f t="shared" si="188"/>
        <v>86076</v>
      </c>
      <c r="AH130" s="1027">
        <f t="shared" si="189"/>
        <v>86076</v>
      </c>
      <c r="AI130" s="663">
        <f t="shared" si="182"/>
        <v>1032912</v>
      </c>
    </row>
    <row r="131" spans="1:35" ht="17.25">
      <c r="A131" s="304">
        <v>12</v>
      </c>
      <c r="B131" s="1034" t="s">
        <v>2045</v>
      </c>
      <c r="C131" s="1378" t="s">
        <v>493</v>
      </c>
      <c r="D131" s="1368">
        <v>1</v>
      </c>
      <c r="E131" s="1371">
        <v>1</v>
      </c>
      <c r="F131" s="1043">
        <v>86076</v>
      </c>
      <c r="G131" s="1369"/>
      <c r="H131" s="1369"/>
      <c r="I131" s="1043">
        <f t="shared" si="175"/>
        <v>86076</v>
      </c>
      <c r="J131" s="1027">
        <f t="shared" si="183"/>
        <v>86076</v>
      </c>
      <c r="K131" s="1365">
        <f t="shared" si="176"/>
        <v>1032912</v>
      </c>
      <c r="L131" s="306">
        <v>1</v>
      </c>
      <c r="M131" s="1371">
        <v>1</v>
      </c>
      <c r="N131" s="1043">
        <v>86076</v>
      </c>
      <c r="O131" s="1369"/>
      <c r="P131" s="1369"/>
      <c r="Q131" s="1043">
        <f t="shared" si="184"/>
        <v>86076</v>
      </c>
      <c r="R131" s="1027">
        <f t="shared" si="185"/>
        <v>86076</v>
      </c>
      <c r="S131" s="663">
        <f t="shared" si="178"/>
        <v>1032912</v>
      </c>
      <c r="T131" s="306">
        <v>1</v>
      </c>
      <c r="U131" s="1371">
        <v>1</v>
      </c>
      <c r="V131" s="1043">
        <v>86076</v>
      </c>
      <c r="W131" s="1369"/>
      <c r="X131" s="1369"/>
      <c r="Y131" s="1043">
        <f t="shared" si="186"/>
        <v>86076</v>
      </c>
      <c r="Z131" s="1027">
        <f t="shared" si="187"/>
        <v>86076</v>
      </c>
      <c r="AA131" s="663">
        <f t="shared" si="180"/>
        <v>1032912</v>
      </c>
      <c r="AB131" s="306">
        <v>1</v>
      </c>
      <c r="AC131" s="1371">
        <v>1</v>
      </c>
      <c r="AD131" s="1043">
        <v>86076</v>
      </c>
      <c r="AE131" s="1369"/>
      <c r="AF131" s="1369"/>
      <c r="AG131" s="1043">
        <f t="shared" si="188"/>
        <v>86076</v>
      </c>
      <c r="AH131" s="1027">
        <f t="shared" si="189"/>
        <v>86076</v>
      </c>
      <c r="AI131" s="663">
        <f t="shared" si="182"/>
        <v>1032912</v>
      </c>
    </row>
    <row r="132" spans="1:35" ht="17.25">
      <c r="A132" s="304">
        <v>13</v>
      </c>
      <c r="B132" s="1034" t="s">
        <v>2046</v>
      </c>
      <c r="C132" s="1378" t="s">
        <v>493</v>
      </c>
      <c r="D132" s="1368">
        <v>1</v>
      </c>
      <c r="E132" s="1371">
        <v>1</v>
      </c>
      <c r="F132" s="1043">
        <v>86076</v>
      </c>
      <c r="G132" s="1369"/>
      <c r="H132" s="1369"/>
      <c r="I132" s="1043">
        <f t="shared" si="175"/>
        <v>86076</v>
      </c>
      <c r="J132" s="1027">
        <f t="shared" si="183"/>
        <v>86076</v>
      </c>
      <c r="K132" s="1365">
        <f t="shared" si="176"/>
        <v>1032912</v>
      </c>
      <c r="L132" s="306">
        <v>1</v>
      </c>
      <c r="M132" s="1371">
        <v>1</v>
      </c>
      <c r="N132" s="1043">
        <v>86076</v>
      </c>
      <c r="O132" s="1369"/>
      <c r="P132" s="1369"/>
      <c r="Q132" s="1043">
        <f t="shared" si="184"/>
        <v>86076</v>
      </c>
      <c r="R132" s="1027">
        <f t="shared" si="185"/>
        <v>86076</v>
      </c>
      <c r="S132" s="663">
        <f t="shared" si="178"/>
        <v>1032912</v>
      </c>
      <c r="T132" s="306">
        <v>1</v>
      </c>
      <c r="U132" s="1371">
        <v>1</v>
      </c>
      <c r="V132" s="1043">
        <v>86076</v>
      </c>
      <c r="W132" s="1369"/>
      <c r="X132" s="1369"/>
      <c r="Y132" s="1043">
        <f t="shared" si="186"/>
        <v>86076</v>
      </c>
      <c r="Z132" s="1027">
        <f t="shared" si="187"/>
        <v>86076</v>
      </c>
      <c r="AA132" s="663">
        <f t="shared" si="180"/>
        <v>1032912</v>
      </c>
      <c r="AB132" s="306">
        <v>1</v>
      </c>
      <c r="AC132" s="1371">
        <v>1</v>
      </c>
      <c r="AD132" s="1043">
        <v>86076</v>
      </c>
      <c r="AE132" s="1369"/>
      <c r="AF132" s="1369"/>
      <c r="AG132" s="1043">
        <f t="shared" si="188"/>
        <v>86076</v>
      </c>
      <c r="AH132" s="1027">
        <f t="shared" si="189"/>
        <v>86076</v>
      </c>
      <c r="AI132" s="663">
        <f t="shared" si="182"/>
        <v>1032912</v>
      </c>
    </row>
    <row r="133" spans="1:35" ht="17.25">
      <c r="A133" s="304">
        <v>14</v>
      </c>
      <c r="B133" s="1034" t="s">
        <v>1281</v>
      </c>
      <c r="C133" s="1378" t="s">
        <v>493</v>
      </c>
      <c r="D133" s="1368">
        <v>1</v>
      </c>
      <c r="E133" s="1371">
        <v>1</v>
      </c>
      <c r="F133" s="1043">
        <v>86076</v>
      </c>
      <c r="G133" s="1369"/>
      <c r="H133" s="1369"/>
      <c r="I133" s="1043">
        <f t="shared" si="175"/>
        <v>86076</v>
      </c>
      <c r="J133" s="1027">
        <f t="shared" si="183"/>
        <v>86076</v>
      </c>
      <c r="K133" s="1365">
        <f t="shared" si="176"/>
        <v>1032912</v>
      </c>
      <c r="L133" s="306">
        <v>1</v>
      </c>
      <c r="M133" s="1371">
        <v>1</v>
      </c>
      <c r="N133" s="1043">
        <v>86076</v>
      </c>
      <c r="O133" s="1369"/>
      <c r="P133" s="1369"/>
      <c r="Q133" s="1043">
        <f t="shared" si="184"/>
        <v>86076</v>
      </c>
      <c r="R133" s="1027">
        <f t="shared" si="185"/>
        <v>86076</v>
      </c>
      <c r="S133" s="663">
        <f t="shared" si="178"/>
        <v>1032912</v>
      </c>
      <c r="T133" s="306">
        <v>1</v>
      </c>
      <c r="U133" s="1371">
        <v>1</v>
      </c>
      <c r="V133" s="1043">
        <v>86076</v>
      </c>
      <c r="W133" s="1369"/>
      <c r="X133" s="1369"/>
      <c r="Y133" s="1043">
        <f t="shared" si="186"/>
        <v>86076</v>
      </c>
      <c r="Z133" s="1027">
        <f t="shared" si="187"/>
        <v>86076</v>
      </c>
      <c r="AA133" s="663">
        <f t="shared" si="180"/>
        <v>1032912</v>
      </c>
      <c r="AB133" s="306">
        <v>1</v>
      </c>
      <c r="AC133" s="1371">
        <v>1</v>
      </c>
      <c r="AD133" s="1043">
        <v>86076</v>
      </c>
      <c r="AE133" s="1369"/>
      <c r="AF133" s="1369"/>
      <c r="AG133" s="1043">
        <f t="shared" si="188"/>
        <v>86076</v>
      </c>
      <c r="AH133" s="1027">
        <f t="shared" si="189"/>
        <v>86076</v>
      </c>
      <c r="AI133" s="663">
        <f t="shared" si="182"/>
        <v>1032912</v>
      </c>
    </row>
    <row r="134" spans="1:35" ht="17.25">
      <c r="A134" s="304">
        <v>15</v>
      </c>
      <c r="B134" s="1034" t="s">
        <v>2047</v>
      </c>
      <c r="C134" s="1378" t="s">
        <v>493</v>
      </c>
      <c r="D134" s="1368">
        <v>1</v>
      </c>
      <c r="E134" s="1371">
        <v>1</v>
      </c>
      <c r="F134" s="1043">
        <v>86076</v>
      </c>
      <c r="G134" s="1369"/>
      <c r="H134" s="1369"/>
      <c r="I134" s="1043">
        <f t="shared" si="175"/>
        <v>86076</v>
      </c>
      <c r="J134" s="1027">
        <f t="shared" si="183"/>
        <v>86076</v>
      </c>
      <c r="K134" s="1365">
        <f t="shared" si="176"/>
        <v>1032912</v>
      </c>
      <c r="L134" s="306">
        <v>1</v>
      </c>
      <c r="M134" s="1371">
        <v>1</v>
      </c>
      <c r="N134" s="1043">
        <v>86076</v>
      </c>
      <c r="O134" s="1369"/>
      <c r="P134" s="1369"/>
      <c r="Q134" s="1043">
        <f t="shared" si="184"/>
        <v>86076</v>
      </c>
      <c r="R134" s="1027">
        <f t="shared" si="185"/>
        <v>86076</v>
      </c>
      <c r="S134" s="663">
        <f t="shared" si="178"/>
        <v>1032912</v>
      </c>
      <c r="T134" s="306">
        <v>1</v>
      </c>
      <c r="U134" s="1371">
        <v>1</v>
      </c>
      <c r="V134" s="1043">
        <v>86076</v>
      </c>
      <c r="W134" s="1369"/>
      <c r="X134" s="1369"/>
      <c r="Y134" s="1043">
        <f t="shared" si="186"/>
        <v>86076</v>
      </c>
      <c r="Z134" s="1027">
        <f t="shared" si="187"/>
        <v>86076</v>
      </c>
      <c r="AA134" s="663">
        <f t="shared" si="180"/>
        <v>1032912</v>
      </c>
      <c r="AB134" s="306">
        <v>1</v>
      </c>
      <c r="AC134" s="1371">
        <v>1</v>
      </c>
      <c r="AD134" s="1043">
        <v>86076</v>
      </c>
      <c r="AE134" s="1369"/>
      <c r="AF134" s="1369"/>
      <c r="AG134" s="1043">
        <f t="shared" si="188"/>
        <v>86076</v>
      </c>
      <c r="AH134" s="1027">
        <f t="shared" si="189"/>
        <v>86076</v>
      </c>
      <c r="AI134" s="663">
        <f t="shared" si="182"/>
        <v>1032912</v>
      </c>
    </row>
    <row r="135" spans="1:35" ht="17.25">
      <c r="A135" s="304">
        <v>16</v>
      </c>
      <c r="B135" s="1034" t="s">
        <v>2048</v>
      </c>
      <c r="C135" s="1378" t="s">
        <v>493</v>
      </c>
      <c r="D135" s="1368">
        <v>1</v>
      </c>
      <c r="E135" s="1371">
        <v>1</v>
      </c>
      <c r="F135" s="1043">
        <v>86076</v>
      </c>
      <c r="G135" s="1369"/>
      <c r="H135" s="1369"/>
      <c r="I135" s="1043">
        <f t="shared" si="175"/>
        <v>86076</v>
      </c>
      <c r="J135" s="1027">
        <f t="shared" si="183"/>
        <v>86076</v>
      </c>
      <c r="K135" s="1365">
        <f t="shared" si="176"/>
        <v>1032912</v>
      </c>
      <c r="L135" s="306">
        <v>1</v>
      </c>
      <c r="M135" s="1371">
        <v>1</v>
      </c>
      <c r="N135" s="1043">
        <v>86076</v>
      </c>
      <c r="O135" s="1369"/>
      <c r="P135" s="1369"/>
      <c r="Q135" s="1043">
        <f t="shared" si="184"/>
        <v>86076</v>
      </c>
      <c r="R135" s="1027">
        <f t="shared" si="185"/>
        <v>86076</v>
      </c>
      <c r="S135" s="663">
        <f t="shared" si="178"/>
        <v>1032912</v>
      </c>
      <c r="T135" s="306">
        <v>1</v>
      </c>
      <c r="U135" s="1371">
        <v>1</v>
      </c>
      <c r="V135" s="1043">
        <v>86076</v>
      </c>
      <c r="W135" s="1369"/>
      <c r="X135" s="1369"/>
      <c r="Y135" s="1043">
        <f t="shared" si="186"/>
        <v>86076</v>
      </c>
      <c r="Z135" s="1027">
        <f t="shared" si="187"/>
        <v>86076</v>
      </c>
      <c r="AA135" s="663">
        <f t="shared" si="180"/>
        <v>1032912</v>
      </c>
      <c r="AB135" s="306">
        <v>1</v>
      </c>
      <c r="AC135" s="1371">
        <v>1</v>
      </c>
      <c r="AD135" s="1043">
        <v>86076</v>
      </c>
      <c r="AE135" s="1369"/>
      <c r="AF135" s="1369"/>
      <c r="AG135" s="1043">
        <f t="shared" si="188"/>
        <v>86076</v>
      </c>
      <c r="AH135" s="1027">
        <f t="shared" si="189"/>
        <v>86076</v>
      </c>
      <c r="AI135" s="663">
        <f t="shared" si="182"/>
        <v>1032912</v>
      </c>
    </row>
    <row r="136" spans="1:35" ht="17.25">
      <c r="A136" s="304">
        <v>17</v>
      </c>
      <c r="B136" s="1034" t="s">
        <v>1543</v>
      </c>
      <c r="C136" s="1378" t="s">
        <v>493</v>
      </c>
      <c r="D136" s="1368">
        <v>1</v>
      </c>
      <c r="E136" s="1371">
        <v>1</v>
      </c>
      <c r="F136" s="1043">
        <v>86076</v>
      </c>
      <c r="G136" s="1369"/>
      <c r="H136" s="1369"/>
      <c r="I136" s="1043">
        <f t="shared" si="175"/>
        <v>86076</v>
      </c>
      <c r="J136" s="1027">
        <f t="shared" si="183"/>
        <v>86076</v>
      </c>
      <c r="K136" s="1365">
        <f t="shared" si="176"/>
        <v>1032912</v>
      </c>
      <c r="L136" s="306">
        <v>1</v>
      </c>
      <c r="M136" s="1371">
        <v>1</v>
      </c>
      <c r="N136" s="1043">
        <v>86076</v>
      </c>
      <c r="O136" s="1369"/>
      <c r="P136" s="1369"/>
      <c r="Q136" s="1043">
        <f t="shared" si="184"/>
        <v>86076</v>
      </c>
      <c r="R136" s="1027">
        <f t="shared" si="185"/>
        <v>86076</v>
      </c>
      <c r="S136" s="663">
        <f t="shared" si="178"/>
        <v>1032912</v>
      </c>
      <c r="T136" s="306">
        <v>1</v>
      </c>
      <c r="U136" s="1371">
        <v>1</v>
      </c>
      <c r="V136" s="1043">
        <v>86076</v>
      </c>
      <c r="W136" s="1369"/>
      <c r="X136" s="1369"/>
      <c r="Y136" s="1043">
        <f t="shared" si="186"/>
        <v>86076</v>
      </c>
      <c r="Z136" s="1027">
        <f t="shared" si="187"/>
        <v>86076</v>
      </c>
      <c r="AA136" s="663">
        <f t="shared" si="180"/>
        <v>1032912</v>
      </c>
      <c r="AB136" s="306">
        <v>1</v>
      </c>
      <c r="AC136" s="1371">
        <v>1</v>
      </c>
      <c r="AD136" s="1043">
        <v>86076</v>
      </c>
      <c r="AE136" s="1369"/>
      <c r="AF136" s="1369"/>
      <c r="AG136" s="1043">
        <f t="shared" si="188"/>
        <v>86076</v>
      </c>
      <c r="AH136" s="1027">
        <f t="shared" si="189"/>
        <v>86076</v>
      </c>
      <c r="AI136" s="663">
        <f t="shared" si="182"/>
        <v>1032912</v>
      </c>
    </row>
    <row r="137" spans="1:35" ht="17.25">
      <c r="A137" s="304">
        <v>18</v>
      </c>
      <c r="B137" s="1034" t="s">
        <v>2049</v>
      </c>
      <c r="C137" s="1378" t="s">
        <v>493</v>
      </c>
      <c r="D137" s="1368">
        <v>1</v>
      </c>
      <c r="E137" s="1371">
        <v>1</v>
      </c>
      <c r="F137" s="1043">
        <v>86076</v>
      </c>
      <c r="G137" s="1369"/>
      <c r="H137" s="1369"/>
      <c r="I137" s="1043">
        <f t="shared" si="175"/>
        <v>86076</v>
      </c>
      <c r="J137" s="1027">
        <f t="shared" si="183"/>
        <v>86076</v>
      </c>
      <c r="K137" s="1365">
        <f t="shared" si="176"/>
        <v>1032912</v>
      </c>
      <c r="L137" s="306">
        <v>1</v>
      </c>
      <c r="M137" s="1371">
        <v>1</v>
      </c>
      <c r="N137" s="1043">
        <v>86076</v>
      </c>
      <c r="O137" s="1369"/>
      <c r="P137" s="1369"/>
      <c r="Q137" s="1043">
        <f t="shared" si="184"/>
        <v>86076</v>
      </c>
      <c r="R137" s="1027">
        <f t="shared" si="185"/>
        <v>86076</v>
      </c>
      <c r="S137" s="663">
        <f t="shared" si="178"/>
        <v>1032912</v>
      </c>
      <c r="T137" s="306">
        <v>1</v>
      </c>
      <c r="U137" s="1371">
        <v>1</v>
      </c>
      <c r="V137" s="1043">
        <v>86076</v>
      </c>
      <c r="W137" s="1369"/>
      <c r="X137" s="1369"/>
      <c r="Y137" s="1043">
        <f t="shared" si="186"/>
        <v>86076</v>
      </c>
      <c r="Z137" s="1027">
        <f t="shared" si="187"/>
        <v>86076</v>
      </c>
      <c r="AA137" s="663">
        <f t="shared" si="180"/>
        <v>1032912</v>
      </c>
      <c r="AB137" s="306">
        <v>1</v>
      </c>
      <c r="AC137" s="1371">
        <v>1</v>
      </c>
      <c r="AD137" s="1043">
        <v>86076</v>
      </c>
      <c r="AE137" s="1369"/>
      <c r="AF137" s="1369"/>
      <c r="AG137" s="1043">
        <f t="shared" si="188"/>
        <v>86076</v>
      </c>
      <c r="AH137" s="1027">
        <f t="shared" si="189"/>
        <v>86076</v>
      </c>
      <c r="AI137" s="663">
        <f t="shared" si="182"/>
        <v>1032912</v>
      </c>
    </row>
    <row r="138" spans="1:35" ht="17.25">
      <c r="A138" s="304">
        <v>19</v>
      </c>
      <c r="B138" s="1034" t="s">
        <v>2475</v>
      </c>
      <c r="C138" s="1378" t="s">
        <v>493</v>
      </c>
      <c r="D138" s="1368">
        <v>1</v>
      </c>
      <c r="E138" s="1371">
        <v>1</v>
      </c>
      <c r="F138" s="1043">
        <v>86076</v>
      </c>
      <c r="G138" s="1369"/>
      <c r="H138" s="1369"/>
      <c r="I138" s="1043">
        <f t="shared" si="175"/>
        <v>86076</v>
      </c>
      <c r="J138" s="1027">
        <f t="shared" si="183"/>
        <v>86076</v>
      </c>
      <c r="K138" s="1365">
        <f t="shared" si="176"/>
        <v>1032912</v>
      </c>
      <c r="L138" s="306">
        <v>1</v>
      </c>
      <c r="M138" s="1371">
        <v>1</v>
      </c>
      <c r="N138" s="1043">
        <v>86076</v>
      </c>
      <c r="O138" s="1369"/>
      <c r="P138" s="1369"/>
      <c r="Q138" s="1043">
        <f t="shared" si="184"/>
        <v>86076</v>
      </c>
      <c r="R138" s="1027">
        <f t="shared" si="185"/>
        <v>86076</v>
      </c>
      <c r="S138" s="663">
        <f t="shared" si="178"/>
        <v>1032912</v>
      </c>
      <c r="T138" s="306">
        <v>1</v>
      </c>
      <c r="U138" s="1371">
        <v>1</v>
      </c>
      <c r="V138" s="1043">
        <v>86076</v>
      </c>
      <c r="W138" s="1369"/>
      <c r="X138" s="1369"/>
      <c r="Y138" s="1043">
        <f t="shared" si="186"/>
        <v>86076</v>
      </c>
      <c r="Z138" s="1027">
        <f t="shared" si="187"/>
        <v>86076</v>
      </c>
      <c r="AA138" s="663">
        <f t="shared" si="180"/>
        <v>1032912</v>
      </c>
      <c r="AB138" s="306">
        <v>1</v>
      </c>
      <c r="AC138" s="1371">
        <v>1</v>
      </c>
      <c r="AD138" s="1043">
        <v>86076</v>
      </c>
      <c r="AE138" s="1369"/>
      <c r="AF138" s="1369"/>
      <c r="AG138" s="1043">
        <f t="shared" si="188"/>
        <v>86076</v>
      </c>
      <c r="AH138" s="1027">
        <f t="shared" si="189"/>
        <v>86076</v>
      </c>
      <c r="AI138" s="663">
        <f t="shared" si="182"/>
        <v>1032912</v>
      </c>
    </row>
    <row r="139" spans="1:35" ht="17.25">
      <c r="A139" s="304">
        <v>20</v>
      </c>
      <c r="B139" s="1034" t="s">
        <v>2476</v>
      </c>
      <c r="C139" s="1378" t="s">
        <v>493</v>
      </c>
      <c r="D139" s="1368">
        <v>1</v>
      </c>
      <c r="E139" s="1371">
        <v>1</v>
      </c>
      <c r="F139" s="1043">
        <v>86076</v>
      </c>
      <c r="G139" s="1369"/>
      <c r="H139" s="1369"/>
      <c r="I139" s="1043">
        <f t="shared" si="175"/>
        <v>86076</v>
      </c>
      <c r="J139" s="1027">
        <f t="shared" si="183"/>
        <v>86076</v>
      </c>
      <c r="K139" s="1365">
        <f t="shared" si="176"/>
        <v>1032912</v>
      </c>
      <c r="L139" s="306">
        <v>1</v>
      </c>
      <c r="M139" s="1371">
        <v>1</v>
      </c>
      <c r="N139" s="1043">
        <v>86076</v>
      </c>
      <c r="O139" s="1369"/>
      <c r="P139" s="1369"/>
      <c r="Q139" s="1043">
        <f t="shared" si="184"/>
        <v>86076</v>
      </c>
      <c r="R139" s="1027">
        <f t="shared" si="185"/>
        <v>86076</v>
      </c>
      <c r="S139" s="663">
        <f t="shared" si="178"/>
        <v>1032912</v>
      </c>
      <c r="T139" s="306">
        <v>1</v>
      </c>
      <c r="U139" s="1371">
        <v>1</v>
      </c>
      <c r="V139" s="1043">
        <v>86076</v>
      </c>
      <c r="W139" s="1369"/>
      <c r="X139" s="1369"/>
      <c r="Y139" s="1043">
        <f t="shared" si="186"/>
        <v>86076</v>
      </c>
      <c r="Z139" s="1027">
        <f t="shared" si="187"/>
        <v>86076</v>
      </c>
      <c r="AA139" s="663">
        <f t="shared" si="180"/>
        <v>1032912</v>
      </c>
      <c r="AB139" s="306">
        <v>1</v>
      </c>
      <c r="AC139" s="1371">
        <v>1</v>
      </c>
      <c r="AD139" s="1043">
        <v>86076</v>
      </c>
      <c r="AE139" s="1369"/>
      <c r="AF139" s="1369"/>
      <c r="AG139" s="1043">
        <f t="shared" si="188"/>
        <v>86076</v>
      </c>
      <c r="AH139" s="1027">
        <f t="shared" si="189"/>
        <v>86076</v>
      </c>
      <c r="AI139" s="663">
        <f t="shared" si="182"/>
        <v>1032912</v>
      </c>
    </row>
    <row r="140" spans="1:35" ht="17.25">
      <c r="A140" s="304">
        <v>21</v>
      </c>
      <c r="B140" s="1034" t="s">
        <v>2477</v>
      </c>
      <c r="C140" s="1378" t="s">
        <v>493</v>
      </c>
      <c r="D140" s="1368">
        <v>1</v>
      </c>
      <c r="E140" s="1371">
        <v>1</v>
      </c>
      <c r="F140" s="1047">
        <v>91275</v>
      </c>
      <c r="G140" s="1369"/>
      <c r="H140" s="1369"/>
      <c r="I140" s="1043">
        <f t="shared" si="175"/>
        <v>91275</v>
      </c>
      <c r="J140" s="1027">
        <f t="shared" si="183"/>
        <v>91275</v>
      </c>
      <c r="K140" s="1365">
        <f t="shared" si="176"/>
        <v>1095300</v>
      </c>
      <c r="L140" s="306">
        <v>1</v>
      </c>
      <c r="M140" s="1371">
        <v>1</v>
      </c>
      <c r="N140" s="1047">
        <v>91275</v>
      </c>
      <c r="O140" s="1369"/>
      <c r="P140" s="1369"/>
      <c r="Q140" s="1043">
        <f t="shared" si="184"/>
        <v>91275</v>
      </c>
      <c r="R140" s="1027">
        <f t="shared" si="185"/>
        <v>91275</v>
      </c>
      <c r="S140" s="663">
        <f t="shared" si="178"/>
        <v>1095300</v>
      </c>
      <c r="T140" s="306">
        <v>1</v>
      </c>
      <c r="U140" s="1371">
        <v>1</v>
      </c>
      <c r="V140" s="1047">
        <v>91275</v>
      </c>
      <c r="W140" s="1369"/>
      <c r="X140" s="1369"/>
      <c r="Y140" s="1043">
        <f t="shared" si="186"/>
        <v>91275</v>
      </c>
      <c r="Z140" s="1027">
        <f t="shared" si="187"/>
        <v>91275</v>
      </c>
      <c r="AA140" s="663">
        <f t="shared" si="180"/>
        <v>1095300</v>
      </c>
      <c r="AB140" s="306">
        <v>1</v>
      </c>
      <c r="AC140" s="1371">
        <v>1</v>
      </c>
      <c r="AD140" s="1047">
        <v>91275</v>
      </c>
      <c r="AE140" s="1369"/>
      <c r="AF140" s="1369"/>
      <c r="AG140" s="1043">
        <f t="shared" si="188"/>
        <v>91275</v>
      </c>
      <c r="AH140" s="1027">
        <f t="shared" si="189"/>
        <v>91275</v>
      </c>
      <c r="AI140" s="663">
        <f t="shared" si="182"/>
        <v>1095300</v>
      </c>
    </row>
    <row r="141" spans="1:35" ht="17.25">
      <c r="A141" s="304">
        <v>22</v>
      </c>
      <c r="B141" s="1034" t="s">
        <v>2478</v>
      </c>
      <c r="C141" s="1378" t="s">
        <v>1187</v>
      </c>
      <c r="D141" s="1368">
        <v>1</v>
      </c>
      <c r="E141" s="1371">
        <v>1</v>
      </c>
      <c r="F141" s="1047">
        <v>91275</v>
      </c>
      <c r="G141" s="1369"/>
      <c r="H141" s="1369"/>
      <c r="I141" s="1043">
        <f t="shared" si="175"/>
        <v>91275</v>
      </c>
      <c r="J141" s="1027">
        <f t="shared" si="183"/>
        <v>91275</v>
      </c>
      <c r="K141" s="1365">
        <f t="shared" si="176"/>
        <v>1095300</v>
      </c>
      <c r="L141" s="306">
        <v>1</v>
      </c>
      <c r="M141" s="1371">
        <v>1</v>
      </c>
      <c r="N141" s="1047">
        <v>91275</v>
      </c>
      <c r="O141" s="1369"/>
      <c r="P141" s="1369"/>
      <c r="Q141" s="1043">
        <f t="shared" si="184"/>
        <v>91275</v>
      </c>
      <c r="R141" s="1027">
        <f t="shared" si="185"/>
        <v>91275</v>
      </c>
      <c r="S141" s="663">
        <f t="shared" si="178"/>
        <v>1095300</v>
      </c>
      <c r="T141" s="306">
        <v>1</v>
      </c>
      <c r="U141" s="1371">
        <v>1</v>
      </c>
      <c r="V141" s="1047">
        <v>91275</v>
      </c>
      <c r="W141" s="1369"/>
      <c r="X141" s="1369"/>
      <c r="Y141" s="1043">
        <f t="shared" si="186"/>
        <v>91275</v>
      </c>
      <c r="Z141" s="1027">
        <f t="shared" si="187"/>
        <v>91275</v>
      </c>
      <c r="AA141" s="663">
        <f t="shared" si="180"/>
        <v>1095300</v>
      </c>
      <c r="AB141" s="306">
        <v>1</v>
      </c>
      <c r="AC141" s="1371">
        <v>1</v>
      </c>
      <c r="AD141" s="1047">
        <v>91275</v>
      </c>
      <c r="AE141" s="1369"/>
      <c r="AF141" s="1369"/>
      <c r="AG141" s="1043">
        <f t="shared" si="188"/>
        <v>91275</v>
      </c>
      <c r="AH141" s="1027">
        <f t="shared" si="189"/>
        <v>91275</v>
      </c>
      <c r="AI141" s="663">
        <f t="shared" si="182"/>
        <v>1095300</v>
      </c>
    </row>
    <row r="142" spans="1:35" ht="17.25">
      <c r="A142" s="304">
        <v>23</v>
      </c>
      <c r="B142" s="1034" t="s">
        <v>2050</v>
      </c>
      <c r="C142" s="1378" t="s">
        <v>489</v>
      </c>
      <c r="D142" s="1372">
        <v>1</v>
      </c>
      <c r="E142" s="1371">
        <v>1.2</v>
      </c>
      <c r="F142" s="1374">
        <v>66140</v>
      </c>
      <c r="G142" s="1373"/>
      <c r="H142" s="1373"/>
      <c r="I142" s="1043">
        <v>86076</v>
      </c>
      <c r="J142" s="1009">
        <f>+I142</f>
        <v>86076</v>
      </c>
      <c r="K142" s="1365">
        <f t="shared" si="176"/>
        <v>1032912</v>
      </c>
      <c r="L142" s="309">
        <v>1</v>
      </c>
      <c r="M142" s="1371">
        <v>1.2</v>
      </c>
      <c r="N142" s="1374">
        <v>66140</v>
      </c>
      <c r="O142" s="1373"/>
      <c r="P142" s="1373"/>
      <c r="Q142" s="1043">
        <v>86076</v>
      </c>
      <c r="R142" s="1009">
        <f>+Q142</f>
        <v>86076</v>
      </c>
      <c r="S142" s="663">
        <f t="shared" si="178"/>
        <v>1032912</v>
      </c>
      <c r="T142" s="309">
        <v>1</v>
      </c>
      <c r="U142" s="1371">
        <v>1.2</v>
      </c>
      <c r="V142" s="1374">
        <v>66140</v>
      </c>
      <c r="W142" s="1373"/>
      <c r="X142" s="1373"/>
      <c r="Y142" s="1043">
        <v>86076</v>
      </c>
      <c r="Z142" s="1009">
        <f>+Y142</f>
        <v>86076</v>
      </c>
      <c r="AA142" s="663">
        <f t="shared" si="180"/>
        <v>1032912</v>
      </c>
      <c r="AB142" s="309">
        <v>1</v>
      </c>
      <c r="AC142" s="1371">
        <v>1.2</v>
      </c>
      <c r="AD142" s="1374">
        <v>66140</v>
      </c>
      <c r="AE142" s="1373"/>
      <c r="AF142" s="1373"/>
      <c r="AG142" s="1043">
        <v>86076</v>
      </c>
      <c r="AH142" s="1009">
        <f>+AG142</f>
        <v>86076</v>
      </c>
      <c r="AI142" s="663">
        <f t="shared" si="182"/>
        <v>1032912</v>
      </c>
    </row>
    <row r="143" spans="1:35" ht="27.75" thickBot="1">
      <c r="A143" s="518"/>
      <c r="B143" s="1400" t="s">
        <v>3088</v>
      </c>
      <c r="C143" s="1289"/>
      <c r="D143" s="519"/>
      <c r="E143" s="307"/>
      <c r="F143" s="1007"/>
      <c r="G143" s="226"/>
      <c r="H143" s="226"/>
      <c r="I143" s="1008">
        <f>4*1500</f>
        <v>6000</v>
      </c>
      <c r="J143" s="1008">
        <f>+I143</f>
        <v>6000</v>
      </c>
      <c r="K143" s="1008">
        <f>+J143*12</f>
        <v>72000</v>
      </c>
      <c r="L143" s="519"/>
      <c r="M143" s="307"/>
      <c r="N143" s="308"/>
      <c r="O143" s="226"/>
      <c r="P143" s="226"/>
      <c r="Q143" s="226">
        <f>+I143</f>
        <v>6000</v>
      </c>
      <c r="R143" s="226">
        <f>+J143</f>
        <v>6000</v>
      </c>
      <c r="S143" s="226">
        <f>+K143</f>
        <v>72000</v>
      </c>
      <c r="T143" s="519"/>
      <c r="U143" s="307"/>
      <c r="V143" s="308"/>
      <c r="W143" s="226"/>
      <c r="X143" s="226"/>
      <c r="Y143" s="226">
        <f>+I143</f>
        <v>6000</v>
      </c>
      <c r="Z143" s="226">
        <f>+J143</f>
        <v>6000</v>
      </c>
      <c r="AA143" s="226">
        <f>+S143</f>
        <v>72000</v>
      </c>
      <c r="AB143" s="519"/>
      <c r="AC143" s="307"/>
      <c r="AD143" s="308"/>
      <c r="AE143" s="226"/>
      <c r="AF143" s="226"/>
      <c r="AG143" s="226">
        <f>+I143</f>
        <v>6000</v>
      </c>
      <c r="AH143" s="226">
        <f>+J143</f>
        <v>6000</v>
      </c>
      <c r="AI143" s="226">
        <f>+K143</f>
        <v>72000</v>
      </c>
    </row>
    <row r="144" spans="1:35" ht="23.25" thickBot="1">
      <c r="A144" s="1792" t="s">
        <v>47</v>
      </c>
      <c r="B144" s="1793"/>
      <c r="C144" s="1793"/>
      <c r="D144" s="1219">
        <f t="shared" ref="D144:AI144" si="196">SUM(D120:D143)</f>
        <v>23</v>
      </c>
      <c r="E144" s="493">
        <f t="shared" si="196"/>
        <v>25.45</v>
      </c>
      <c r="F144" s="1026">
        <f t="shared" si="196"/>
        <v>1906063</v>
      </c>
      <c r="G144" s="493">
        <f t="shared" si="196"/>
        <v>0</v>
      </c>
      <c r="H144" s="493">
        <f t="shared" si="196"/>
        <v>0</v>
      </c>
      <c r="I144" s="1380">
        <f t="shared" si="196"/>
        <v>2064279</v>
      </c>
      <c r="J144" s="1026">
        <f t="shared" si="196"/>
        <v>2064279</v>
      </c>
      <c r="K144" s="1026">
        <f t="shared" si="196"/>
        <v>24771348</v>
      </c>
      <c r="L144" s="493">
        <f t="shared" si="196"/>
        <v>23</v>
      </c>
      <c r="M144" s="493">
        <f t="shared" si="196"/>
        <v>25.45</v>
      </c>
      <c r="N144" s="493">
        <f t="shared" si="196"/>
        <v>1906063</v>
      </c>
      <c r="O144" s="493">
        <f t="shared" si="196"/>
        <v>0</v>
      </c>
      <c r="P144" s="493">
        <f t="shared" si="196"/>
        <v>0</v>
      </c>
      <c r="Q144" s="493">
        <f t="shared" si="196"/>
        <v>2064279</v>
      </c>
      <c r="R144" s="493">
        <f t="shared" si="196"/>
        <v>2064279</v>
      </c>
      <c r="S144" s="493">
        <f t="shared" si="196"/>
        <v>24771348</v>
      </c>
      <c r="T144" s="493">
        <f t="shared" si="196"/>
        <v>23</v>
      </c>
      <c r="U144" s="493">
        <f t="shared" si="196"/>
        <v>25.45</v>
      </c>
      <c r="V144" s="493">
        <f t="shared" si="196"/>
        <v>1906063</v>
      </c>
      <c r="W144" s="493">
        <f t="shared" si="196"/>
        <v>0</v>
      </c>
      <c r="X144" s="493">
        <f t="shared" si="196"/>
        <v>0</v>
      </c>
      <c r="Y144" s="493">
        <f t="shared" si="196"/>
        <v>2064279</v>
      </c>
      <c r="Z144" s="493">
        <f t="shared" si="196"/>
        <v>2064279</v>
      </c>
      <c r="AA144" s="493">
        <f t="shared" si="196"/>
        <v>24771348</v>
      </c>
      <c r="AB144" s="493">
        <f t="shared" si="196"/>
        <v>23</v>
      </c>
      <c r="AC144" s="493">
        <f t="shared" si="196"/>
        <v>25.45</v>
      </c>
      <c r="AD144" s="493">
        <f t="shared" si="196"/>
        <v>1906063</v>
      </c>
      <c r="AE144" s="493">
        <f t="shared" si="196"/>
        <v>0</v>
      </c>
      <c r="AF144" s="493">
        <f t="shared" si="196"/>
        <v>0</v>
      </c>
      <c r="AG144" s="493">
        <f t="shared" si="196"/>
        <v>2064279</v>
      </c>
      <c r="AH144" s="493">
        <f t="shared" si="196"/>
        <v>2064279</v>
      </c>
      <c r="AI144" s="493">
        <f t="shared" si="196"/>
        <v>24771348</v>
      </c>
    </row>
    <row r="146" spans="1:35" ht="17.25" thickBot="1"/>
    <row r="147" spans="1:35" s="302" customFormat="1" ht="22.5" customHeight="1" thickBot="1">
      <c r="A147" s="1777" t="s">
        <v>696</v>
      </c>
      <c r="B147" s="1778"/>
      <c r="C147" s="1779"/>
      <c r="D147" s="545" t="s">
        <v>69</v>
      </c>
      <c r="E147" s="546"/>
      <c r="F147" s="1022"/>
      <c r="G147" s="546"/>
      <c r="H147" s="546"/>
      <c r="I147" s="1022"/>
      <c r="J147" s="1022"/>
      <c r="K147" s="1022"/>
      <c r="L147" s="545" t="s">
        <v>69</v>
      </c>
      <c r="M147" s="546"/>
      <c r="N147" s="546"/>
      <c r="O147" s="546"/>
      <c r="P147" s="546"/>
      <c r="Q147" s="546"/>
      <c r="R147" s="546"/>
      <c r="S147" s="546"/>
      <c r="T147" s="545" t="s">
        <v>69</v>
      </c>
      <c r="U147" s="546"/>
      <c r="V147" s="546"/>
      <c r="W147" s="546"/>
      <c r="X147" s="546"/>
      <c r="Y147" s="546"/>
      <c r="Z147" s="546"/>
      <c r="AA147" s="546"/>
      <c r="AB147" s="545" t="s">
        <v>69</v>
      </c>
      <c r="AC147" s="546"/>
      <c r="AD147" s="546"/>
      <c r="AE147" s="546"/>
      <c r="AF147" s="546"/>
      <c r="AG147" s="546"/>
      <c r="AH147" s="546"/>
      <c r="AI147" s="547"/>
    </row>
    <row r="148" spans="1:35" s="302" customFormat="1" ht="24" customHeight="1" thickBot="1">
      <c r="A148" s="1783" t="s">
        <v>282</v>
      </c>
      <c r="B148" s="1784"/>
      <c r="C148" s="1785"/>
      <c r="D148" s="1786" t="s">
        <v>1414</v>
      </c>
      <c r="E148" s="1787"/>
      <c r="F148" s="1787"/>
      <c r="G148" s="1787"/>
      <c r="H148" s="1787"/>
      <c r="I148" s="1787"/>
      <c r="J148" s="1787"/>
      <c r="K148" s="1362"/>
      <c r="L148" s="1788" t="s">
        <v>1649</v>
      </c>
      <c r="M148" s="1789"/>
      <c r="N148" s="1789"/>
      <c r="O148" s="1789"/>
      <c r="P148" s="1789"/>
      <c r="Q148" s="1789"/>
      <c r="R148" s="1789"/>
      <c r="S148" s="1790"/>
      <c r="T148" s="1786" t="s">
        <v>1875</v>
      </c>
      <c r="U148" s="1787"/>
      <c r="V148" s="1787"/>
      <c r="W148" s="1787"/>
      <c r="X148" s="1787"/>
      <c r="Y148" s="1787"/>
      <c r="Z148" s="1787"/>
      <c r="AA148" s="1791"/>
      <c r="AB148" s="1786" t="s">
        <v>2157</v>
      </c>
      <c r="AC148" s="1787"/>
      <c r="AD148" s="1787"/>
      <c r="AE148" s="1787"/>
      <c r="AF148" s="1787"/>
      <c r="AG148" s="1787"/>
      <c r="AH148" s="1787"/>
      <c r="AI148" s="1791"/>
    </row>
    <row r="149" spans="1:35" s="302" customFormat="1" ht="82.5" customHeight="1" thickBot="1">
      <c r="A149" s="303" t="s">
        <v>10</v>
      </c>
      <c r="B149" s="1014" t="s">
        <v>54</v>
      </c>
      <c r="C149" s="1284" t="s">
        <v>55</v>
      </c>
      <c r="D149" s="314" t="s">
        <v>56</v>
      </c>
      <c r="E149" s="391" t="s">
        <v>101</v>
      </c>
      <c r="F149" s="1023" t="s">
        <v>62</v>
      </c>
      <c r="G149" s="390" t="s">
        <v>58</v>
      </c>
      <c r="H149" s="391" t="s">
        <v>59</v>
      </c>
      <c r="I149" s="1363" t="s">
        <v>760</v>
      </c>
      <c r="J149" s="1023" t="s">
        <v>694</v>
      </c>
      <c r="K149" s="1364" t="s">
        <v>1437</v>
      </c>
      <c r="L149" s="314" t="s">
        <v>56</v>
      </c>
      <c r="M149" s="391" t="s">
        <v>101</v>
      </c>
      <c r="N149" s="391" t="s">
        <v>62</v>
      </c>
      <c r="O149" s="390" t="s">
        <v>58</v>
      </c>
      <c r="P149" s="392" t="s">
        <v>59</v>
      </c>
      <c r="Q149" s="390" t="s">
        <v>760</v>
      </c>
      <c r="R149" s="390" t="s">
        <v>694</v>
      </c>
      <c r="S149" s="495" t="s">
        <v>1652</v>
      </c>
      <c r="T149" s="390" t="s">
        <v>56</v>
      </c>
      <c r="U149" s="391" t="s">
        <v>101</v>
      </c>
      <c r="V149" s="391" t="s">
        <v>62</v>
      </c>
      <c r="W149" s="391" t="s">
        <v>58</v>
      </c>
      <c r="X149" s="391" t="s">
        <v>59</v>
      </c>
      <c r="Y149" s="391" t="s">
        <v>760</v>
      </c>
      <c r="Z149" s="391" t="s">
        <v>694</v>
      </c>
      <c r="AA149" s="406" t="s">
        <v>1889</v>
      </c>
      <c r="AB149" s="314" t="s">
        <v>56</v>
      </c>
      <c r="AC149" s="391" t="s">
        <v>101</v>
      </c>
      <c r="AD149" s="391" t="s">
        <v>62</v>
      </c>
      <c r="AE149" s="391" t="s">
        <v>58</v>
      </c>
      <c r="AF149" s="391" t="s">
        <v>59</v>
      </c>
      <c r="AG149" s="391" t="s">
        <v>760</v>
      </c>
      <c r="AH149" s="391" t="s">
        <v>694</v>
      </c>
      <c r="AI149" s="406" t="s">
        <v>2158</v>
      </c>
    </row>
    <row r="150" spans="1:35" ht="17.25">
      <c r="A150" s="304">
        <v>1</v>
      </c>
      <c r="B150" s="1034" t="s">
        <v>296</v>
      </c>
      <c r="C150" s="1333" t="s">
        <v>480</v>
      </c>
      <c r="D150" s="1368">
        <v>1</v>
      </c>
      <c r="E150" s="1004">
        <v>1.5</v>
      </c>
      <c r="F150" s="1044">
        <v>66140</v>
      </c>
      <c r="G150" s="1046"/>
      <c r="H150" s="1369"/>
      <c r="I150" s="1043">
        <f t="shared" ref="I150:I152" si="197">E150*F150</f>
        <v>99210</v>
      </c>
      <c r="J150" s="1027">
        <f>+E150*F150+G150</f>
        <v>99210</v>
      </c>
      <c r="K150" s="1365">
        <f t="shared" ref="K150:K158" si="198">+J150*12</f>
        <v>1190520</v>
      </c>
      <c r="L150" s="306">
        <v>1</v>
      </c>
      <c r="M150" s="1004">
        <v>1.5</v>
      </c>
      <c r="N150" s="1044">
        <v>66140</v>
      </c>
      <c r="O150" s="1046"/>
      <c r="P150" s="1369"/>
      <c r="Q150" s="1043">
        <f t="shared" ref="Q150" si="199">M150*N150</f>
        <v>99210</v>
      </c>
      <c r="R150" s="1027">
        <f>+M150*N150+O150</f>
        <v>99210</v>
      </c>
      <c r="S150" s="663">
        <f t="shared" ref="S150:S158" si="200">+R150*12</f>
        <v>1190520</v>
      </c>
      <c r="T150" s="306">
        <v>1</v>
      </c>
      <c r="U150" s="1004">
        <v>1.5</v>
      </c>
      <c r="V150" s="1044">
        <v>66140</v>
      </c>
      <c r="W150" s="1046"/>
      <c r="X150" s="1369"/>
      <c r="Y150" s="1043">
        <f t="shared" ref="Y150" si="201">U150*V150</f>
        <v>99210</v>
      </c>
      <c r="Z150" s="1027">
        <f>+U150*V150+W150</f>
        <v>99210</v>
      </c>
      <c r="AA150" s="663">
        <f t="shared" ref="AA150:AA158" si="202">+Z150*12</f>
        <v>1190520</v>
      </c>
      <c r="AB150" s="306">
        <v>1</v>
      </c>
      <c r="AC150" s="1004">
        <v>1.5</v>
      </c>
      <c r="AD150" s="1044">
        <v>66140</v>
      </c>
      <c r="AE150" s="1046"/>
      <c r="AF150" s="1369"/>
      <c r="AG150" s="1043">
        <f t="shared" ref="AG150" si="203">AC150*AD150</f>
        <v>99210</v>
      </c>
      <c r="AH150" s="1027">
        <f>+AC150*AD150+AE150</f>
        <v>99210</v>
      </c>
      <c r="AI150" s="663">
        <f t="shared" ref="AI150:AI158" si="204">+AH150*12</f>
        <v>1190520</v>
      </c>
    </row>
    <row r="151" spans="1:35" ht="17.25">
      <c r="A151" s="304">
        <v>2</v>
      </c>
      <c r="B151" s="1034" t="s">
        <v>676</v>
      </c>
      <c r="C151" s="1333" t="s">
        <v>478</v>
      </c>
      <c r="D151" s="1368">
        <v>1</v>
      </c>
      <c r="E151" s="1004">
        <v>1.5</v>
      </c>
      <c r="F151" s="1044">
        <v>66140</v>
      </c>
      <c r="G151" s="1046"/>
      <c r="H151" s="1369"/>
      <c r="I151" s="1043">
        <f>E151*F151</f>
        <v>99210</v>
      </c>
      <c r="J151" s="1027">
        <f>+E151*F151+G151</f>
        <v>99210</v>
      </c>
      <c r="K151" s="1365">
        <f>+J151*12</f>
        <v>1190520</v>
      </c>
      <c r="L151" s="306">
        <v>1</v>
      </c>
      <c r="M151" s="1004">
        <v>1.5</v>
      </c>
      <c r="N151" s="1044">
        <v>66140</v>
      </c>
      <c r="O151" s="1046"/>
      <c r="P151" s="1369"/>
      <c r="Q151" s="1043">
        <f>M151*N151</f>
        <v>99210</v>
      </c>
      <c r="R151" s="1027">
        <f>+M151*N151+O151</f>
        <v>99210</v>
      </c>
      <c r="S151" s="663">
        <f>+R151*12</f>
        <v>1190520</v>
      </c>
      <c r="T151" s="306">
        <v>1</v>
      </c>
      <c r="U151" s="1004">
        <v>1.5</v>
      </c>
      <c r="V151" s="1044">
        <v>66140</v>
      </c>
      <c r="W151" s="1046"/>
      <c r="X151" s="1369"/>
      <c r="Y151" s="1043">
        <f>U151*V151</f>
        <v>99210</v>
      </c>
      <c r="Z151" s="1027">
        <f>+U151*V151+W151</f>
        <v>99210</v>
      </c>
      <c r="AA151" s="663">
        <f>+Z151*12</f>
        <v>1190520</v>
      </c>
      <c r="AB151" s="306">
        <v>1</v>
      </c>
      <c r="AC151" s="1004">
        <v>1.5</v>
      </c>
      <c r="AD151" s="1044">
        <v>66140</v>
      </c>
      <c r="AE151" s="1046"/>
      <c r="AF151" s="1369"/>
      <c r="AG151" s="1043">
        <f>AC151*AD151</f>
        <v>99210</v>
      </c>
      <c r="AH151" s="1027">
        <f>+AC151*AD151+AE151</f>
        <v>99210</v>
      </c>
      <c r="AI151" s="663">
        <f>+AH151*12</f>
        <v>1190520</v>
      </c>
    </row>
    <row r="152" spans="1:35" ht="17.25">
      <c r="A152" s="304">
        <v>3</v>
      </c>
      <c r="B152" s="1034" t="s">
        <v>1180</v>
      </c>
      <c r="C152" s="1051" t="s">
        <v>498</v>
      </c>
      <c r="D152" s="1368">
        <v>1</v>
      </c>
      <c r="E152" s="1004">
        <v>1</v>
      </c>
      <c r="F152" s="1043">
        <v>86076</v>
      </c>
      <c r="G152" s="1046"/>
      <c r="H152" s="1369"/>
      <c r="I152" s="1043">
        <f t="shared" si="197"/>
        <v>86076</v>
      </c>
      <c r="J152" s="1027">
        <f t="shared" ref="J152" si="205">+E152*F152+G152</f>
        <v>86076</v>
      </c>
      <c r="K152" s="1365">
        <f t="shared" si="198"/>
        <v>1032912</v>
      </c>
      <c r="L152" s="306">
        <v>1</v>
      </c>
      <c r="M152" s="1004">
        <v>1</v>
      </c>
      <c r="N152" s="1043">
        <v>86076</v>
      </c>
      <c r="O152" s="1046"/>
      <c r="P152" s="1369"/>
      <c r="Q152" s="1043">
        <f t="shared" ref="Q152" si="206">M152*N152</f>
        <v>86076</v>
      </c>
      <c r="R152" s="1027">
        <f t="shared" ref="R152" si="207">+M152*N152+O152</f>
        <v>86076</v>
      </c>
      <c r="S152" s="663">
        <f t="shared" si="200"/>
        <v>1032912</v>
      </c>
      <c r="T152" s="306">
        <v>1</v>
      </c>
      <c r="U152" s="1004">
        <v>1</v>
      </c>
      <c r="V152" s="1043">
        <v>86076</v>
      </c>
      <c r="W152" s="1046"/>
      <c r="X152" s="1369"/>
      <c r="Y152" s="1043">
        <f t="shared" ref="Y152" si="208">U152*V152</f>
        <v>86076</v>
      </c>
      <c r="Z152" s="1027">
        <f t="shared" ref="Z152" si="209">+U152*V152+W152</f>
        <v>86076</v>
      </c>
      <c r="AA152" s="663">
        <f t="shared" si="202"/>
        <v>1032912</v>
      </c>
      <c r="AB152" s="306">
        <v>1</v>
      </c>
      <c r="AC152" s="1004">
        <v>1</v>
      </c>
      <c r="AD152" s="1043">
        <v>86076</v>
      </c>
      <c r="AE152" s="1046"/>
      <c r="AF152" s="1369"/>
      <c r="AG152" s="1043">
        <f t="shared" ref="AG152" si="210">AC152*AD152</f>
        <v>86076</v>
      </c>
      <c r="AH152" s="1027">
        <f t="shared" ref="AH152" si="211">+AC152*AD152+AE152</f>
        <v>86076</v>
      </c>
      <c r="AI152" s="663">
        <f t="shared" si="204"/>
        <v>1032912</v>
      </c>
    </row>
    <row r="153" spans="1:35" ht="27">
      <c r="A153" s="304">
        <v>4</v>
      </c>
      <c r="B153" s="1034" t="s">
        <v>692</v>
      </c>
      <c r="C153" s="1333" t="s">
        <v>1285</v>
      </c>
      <c r="D153" s="1368">
        <v>1</v>
      </c>
      <c r="E153" s="1004">
        <v>1.25</v>
      </c>
      <c r="F153" s="1047">
        <v>91275</v>
      </c>
      <c r="G153" s="1046"/>
      <c r="H153" s="1369"/>
      <c r="I153" s="1044">
        <v>91275</v>
      </c>
      <c r="J153" s="1027">
        <v>91275</v>
      </c>
      <c r="K153" s="1365">
        <f>+J153*12</f>
        <v>1095300</v>
      </c>
      <c r="L153" s="306">
        <v>1</v>
      </c>
      <c r="M153" s="1004">
        <v>1.25</v>
      </c>
      <c r="N153" s="1047">
        <v>91275</v>
      </c>
      <c r="O153" s="1046"/>
      <c r="P153" s="1369"/>
      <c r="Q153" s="1044">
        <v>91275</v>
      </c>
      <c r="R153" s="1027">
        <v>91275</v>
      </c>
      <c r="S153" s="663">
        <f>+R153*12</f>
        <v>1095300</v>
      </c>
      <c r="T153" s="306">
        <v>1</v>
      </c>
      <c r="U153" s="1004">
        <v>1.25</v>
      </c>
      <c r="V153" s="1047">
        <v>91275</v>
      </c>
      <c r="W153" s="1046"/>
      <c r="X153" s="1369"/>
      <c r="Y153" s="1044">
        <v>91275</v>
      </c>
      <c r="Z153" s="1027">
        <v>91275</v>
      </c>
      <c r="AA153" s="663">
        <f>+Z153*12</f>
        <v>1095300</v>
      </c>
      <c r="AB153" s="306">
        <v>1</v>
      </c>
      <c r="AC153" s="1004">
        <v>1.25</v>
      </c>
      <c r="AD153" s="1047">
        <v>91275</v>
      </c>
      <c r="AE153" s="1046"/>
      <c r="AF153" s="1369"/>
      <c r="AG153" s="1044">
        <v>91275</v>
      </c>
      <c r="AH153" s="1027">
        <v>91275</v>
      </c>
      <c r="AI153" s="663">
        <f>+AH153*12</f>
        <v>1095300</v>
      </c>
    </row>
    <row r="154" spans="1:35" ht="17.25">
      <c r="A154" s="304">
        <v>5</v>
      </c>
      <c r="B154" s="1034" t="s">
        <v>2480</v>
      </c>
      <c r="C154" s="1333" t="s">
        <v>477</v>
      </c>
      <c r="D154" s="1368">
        <v>1</v>
      </c>
      <c r="E154" s="1004">
        <v>1.6</v>
      </c>
      <c r="F154" s="1044">
        <v>66140</v>
      </c>
      <c r="G154" s="1046"/>
      <c r="H154" s="1369"/>
      <c r="I154" s="1043">
        <f>E154*F154</f>
        <v>105824</v>
      </c>
      <c r="J154" s="1027">
        <f>+E154*F154+G154</f>
        <v>105824</v>
      </c>
      <c r="K154" s="1365">
        <f>+J154*12</f>
        <v>1269888</v>
      </c>
      <c r="L154" s="306">
        <v>1</v>
      </c>
      <c r="M154" s="1004">
        <v>1.6</v>
      </c>
      <c r="N154" s="1044">
        <v>66140</v>
      </c>
      <c r="O154" s="1046"/>
      <c r="P154" s="1369"/>
      <c r="Q154" s="1043">
        <f>M154*N154</f>
        <v>105824</v>
      </c>
      <c r="R154" s="1027">
        <f>+M154*N154+O154</f>
        <v>105824</v>
      </c>
      <c r="S154" s="663">
        <f>+R154*12</f>
        <v>1269888</v>
      </c>
      <c r="T154" s="306">
        <v>1</v>
      </c>
      <c r="U154" s="1004">
        <v>1.6</v>
      </c>
      <c r="V154" s="1044">
        <v>66140</v>
      </c>
      <c r="W154" s="1046"/>
      <c r="X154" s="1369"/>
      <c r="Y154" s="1043">
        <f>U154*V154</f>
        <v>105824</v>
      </c>
      <c r="Z154" s="1027">
        <f>+U154*V154+W154</f>
        <v>105824</v>
      </c>
      <c r="AA154" s="663">
        <f>+Z154*12</f>
        <v>1269888</v>
      </c>
      <c r="AB154" s="306">
        <v>1</v>
      </c>
      <c r="AC154" s="1004">
        <v>1.6</v>
      </c>
      <c r="AD154" s="1044">
        <v>66140</v>
      </c>
      <c r="AE154" s="1046"/>
      <c r="AF154" s="1369"/>
      <c r="AG154" s="1043">
        <f>AC154*AD154</f>
        <v>105824</v>
      </c>
      <c r="AH154" s="1027">
        <f>+AC154*AD154+AE154</f>
        <v>105824</v>
      </c>
      <c r="AI154" s="663">
        <f>+AH154*12</f>
        <v>1269888</v>
      </c>
    </row>
    <row r="155" spans="1:35" ht="17.25">
      <c r="A155" s="304">
        <v>6</v>
      </c>
      <c r="B155" s="1034" t="s">
        <v>297</v>
      </c>
      <c r="C155" s="1333" t="s">
        <v>493</v>
      </c>
      <c r="D155" s="1368">
        <v>1</v>
      </c>
      <c r="E155" s="1004">
        <v>1</v>
      </c>
      <c r="F155" s="1043">
        <v>86076</v>
      </c>
      <c r="G155" s="1046"/>
      <c r="H155" s="1369"/>
      <c r="I155" s="1043">
        <f>E155*F155</f>
        <v>86076</v>
      </c>
      <c r="J155" s="1027">
        <f>+E155*F155+G155</f>
        <v>86076</v>
      </c>
      <c r="K155" s="1365">
        <f>+J155*12</f>
        <v>1032912</v>
      </c>
      <c r="L155" s="306">
        <v>1</v>
      </c>
      <c r="M155" s="1004">
        <v>1</v>
      </c>
      <c r="N155" s="1043">
        <v>86076</v>
      </c>
      <c r="O155" s="1046"/>
      <c r="P155" s="1369"/>
      <c r="Q155" s="1043">
        <f>M155*N155</f>
        <v>86076</v>
      </c>
      <c r="R155" s="1027">
        <f>+M155*N155+O155</f>
        <v>86076</v>
      </c>
      <c r="S155" s="663">
        <f>+R155*12</f>
        <v>1032912</v>
      </c>
      <c r="T155" s="306">
        <v>1</v>
      </c>
      <c r="U155" s="1004">
        <v>1</v>
      </c>
      <c r="V155" s="1043">
        <v>86076</v>
      </c>
      <c r="W155" s="1046"/>
      <c r="X155" s="1369"/>
      <c r="Y155" s="1043">
        <f>U155*V155</f>
        <v>86076</v>
      </c>
      <c r="Z155" s="1027">
        <f>+U155*V155+W155</f>
        <v>86076</v>
      </c>
      <c r="AA155" s="663">
        <f>+Z155*12</f>
        <v>1032912</v>
      </c>
      <c r="AB155" s="306">
        <v>1</v>
      </c>
      <c r="AC155" s="1004">
        <v>1</v>
      </c>
      <c r="AD155" s="1043">
        <v>86076</v>
      </c>
      <c r="AE155" s="1046"/>
      <c r="AF155" s="1369"/>
      <c r="AG155" s="1043">
        <f>AC155*AD155</f>
        <v>86076</v>
      </c>
      <c r="AH155" s="1027">
        <f>+AC155*AD155+AE155</f>
        <v>86076</v>
      </c>
      <c r="AI155" s="663">
        <f>+AH155*12</f>
        <v>1032912</v>
      </c>
    </row>
    <row r="156" spans="1:35" ht="17.25">
      <c r="A156" s="304">
        <v>7</v>
      </c>
      <c r="B156" s="1034" t="s">
        <v>1676</v>
      </c>
      <c r="C156" s="1333" t="s">
        <v>493</v>
      </c>
      <c r="D156" s="1372">
        <v>1</v>
      </c>
      <c r="E156" s="1006">
        <v>1</v>
      </c>
      <c r="F156" s="1047">
        <v>91275</v>
      </c>
      <c r="G156" s="1377"/>
      <c r="H156" s="1373"/>
      <c r="I156" s="662">
        <f>E156*F156</f>
        <v>91275</v>
      </c>
      <c r="J156" s="1028">
        <f>+E156*F156+G156</f>
        <v>91275</v>
      </c>
      <c r="K156" s="1365">
        <f>+J156*12</f>
        <v>1095300</v>
      </c>
      <c r="L156" s="309">
        <v>1</v>
      </c>
      <c r="M156" s="1006">
        <v>1</v>
      </c>
      <c r="N156" s="1047">
        <v>91275</v>
      </c>
      <c r="O156" s="1377"/>
      <c r="P156" s="1373"/>
      <c r="Q156" s="662">
        <f>M156*N156</f>
        <v>91275</v>
      </c>
      <c r="R156" s="1028">
        <f>+M156*N156+O156</f>
        <v>91275</v>
      </c>
      <c r="S156" s="663">
        <f>+R156*12</f>
        <v>1095300</v>
      </c>
      <c r="T156" s="309">
        <v>1</v>
      </c>
      <c r="U156" s="1006">
        <v>1</v>
      </c>
      <c r="V156" s="1047">
        <v>91275</v>
      </c>
      <c r="W156" s="1377"/>
      <c r="X156" s="1373"/>
      <c r="Y156" s="662">
        <f>U156*V156</f>
        <v>91275</v>
      </c>
      <c r="Z156" s="1028">
        <f>+U156*V156+W156</f>
        <v>91275</v>
      </c>
      <c r="AA156" s="663">
        <f>+Z156*12</f>
        <v>1095300</v>
      </c>
      <c r="AB156" s="309">
        <v>1</v>
      </c>
      <c r="AC156" s="1006">
        <v>1</v>
      </c>
      <c r="AD156" s="1047">
        <v>91275</v>
      </c>
      <c r="AE156" s="1377"/>
      <c r="AF156" s="1373"/>
      <c r="AG156" s="662">
        <f>AC156*AD156</f>
        <v>91275</v>
      </c>
      <c r="AH156" s="1028">
        <f>+AC156*AD156+AE156</f>
        <v>91275</v>
      </c>
      <c r="AI156" s="663">
        <f>+AH156*12</f>
        <v>1095300</v>
      </c>
    </row>
    <row r="157" spans="1:35" s="305" customFormat="1" ht="40.5">
      <c r="A157" s="304">
        <v>8</v>
      </c>
      <c r="B157" s="1034" t="s">
        <v>2479</v>
      </c>
      <c r="C157" s="1333" t="s">
        <v>1284</v>
      </c>
      <c r="D157" s="1370">
        <v>1</v>
      </c>
      <c r="E157" s="1371">
        <v>1</v>
      </c>
      <c r="F157" s="1043">
        <v>86076</v>
      </c>
      <c r="G157" s="1043"/>
      <c r="H157" s="1047"/>
      <c r="I157" s="1043">
        <f>E157*F157</f>
        <v>86076</v>
      </c>
      <c r="J157" s="1027">
        <f>+E157*F157+G157</f>
        <v>86076</v>
      </c>
      <c r="K157" s="1365">
        <f>+J157*12</f>
        <v>1032912</v>
      </c>
      <c r="L157" s="281">
        <v>1</v>
      </c>
      <c r="M157" s="1371">
        <v>1</v>
      </c>
      <c r="N157" s="1043">
        <v>86076</v>
      </c>
      <c r="O157" s="1043"/>
      <c r="P157" s="1047"/>
      <c r="Q157" s="1043">
        <f>M157*N157</f>
        <v>86076</v>
      </c>
      <c r="R157" s="1027">
        <f>+M157*N157+O157</f>
        <v>86076</v>
      </c>
      <c r="S157" s="663">
        <f>+R157*12</f>
        <v>1032912</v>
      </c>
      <c r="T157" s="281">
        <v>1</v>
      </c>
      <c r="U157" s="1371">
        <v>1</v>
      </c>
      <c r="V157" s="1043">
        <v>86076</v>
      </c>
      <c r="W157" s="1043"/>
      <c r="X157" s="1047"/>
      <c r="Y157" s="1043">
        <f>U157*V157</f>
        <v>86076</v>
      </c>
      <c r="Z157" s="1027">
        <f>+U157*V157+W157</f>
        <v>86076</v>
      </c>
      <c r="AA157" s="663">
        <f>+Z157*12</f>
        <v>1032912</v>
      </c>
      <c r="AB157" s="281">
        <v>1</v>
      </c>
      <c r="AC157" s="1371">
        <v>1</v>
      </c>
      <c r="AD157" s="1043">
        <v>86076</v>
      </c>
      <c r="AE157" s="1043"/>
      <c r="AF157" s="1047"/>
      <c r="AG157" s="1043">
        <f>AC157*AD157</f>
        <v>86076</v>
      </c>
      <c r="AH157" s="1027">
        <f>+AC157*AD157+AE157</f>
        <v>86076</v>
      </c>
      <c r="AI157" s="663">
        <f>+AH157*12</f>
        <v>1032912</v>
      </c>
    </row>
    <row r="158" spans="1:35" ht="17.25">
      <c r="A158" s="304">
        <v>9</v>
      </c>
      <c r="B158" s="1034" t="s">
        <v>1182</v>
      </c>
      <c r="C158" s="1378" t="s">
        <v>489</v>
      </c>
      <c r="D158" s="1372">
        <v>1</v>
      </c>
      <c r="E158" s="1371">
        <v>1.2</v>
      </c>
      <c r="F158" s="1374">
        <v>66140</v>
      </c>
      <c r="G158" s="1373"/>
      <c r="H158" s="1373"/>
      <c r="I158" s="1043">
        <v>86076</v>
      </c>
      <c r="J158" s="1009">
        <f>+I158</f>
        <v>86076</v>
      </c>
      <c r="K158" s="1365">
        <f t="shared" si="198"/>
        <v>1032912</v>
      </c>
      <c r="L158" s="309">
        <v>1</v>
      </c>
      <c r="M158" s="1371">
        <v>1.2</v>
      </c>
      <c r="N158" s="1374">
        <v>66140</v>
      </c>
      <c r="O158" s="1373"/>
      <c r="P158" s="1373"/>
      <c r="Q158" s="1043">
        <v>86076</v>
      </c>
      <c r="R158" s="1009">
        <f>+Q158</f>
        <v>86076</v>
      </c>
      <c r="S158" s="663">
        <f t="shared" si="200"/>
        <v>1032912</v>
      </c>
      <c r="T158" s="309">
        <v>1</v>
      </c>
      <c r="U158" s="1371">
        <v>1.2</v>
      </c>
      <c r="V158" s="1374">
        <v>66140</v>
      </c>
      <c r="W158" s="1373"/>
      <c r="X158" s="1373"/>
      <c r="Y158" s="1043">
        <v>86076</v>
      </c>
      <c r="Z158" s="1009">
        <f>+Y158</f>
        <v>86076</v>
      </c>
      <c r="AA158" s="663">
        <f t="shared" si="202"/>
        <v>1032912</v>
      </c>
      <c r="AB158" s="309">
        <v>1</v>
      </c>
      <c r="AC158" s="1371">
        <v>1.2</v>
      </c>
      <c r="AD158" s="1374">
        <v>66140</v>
      </c>
      <c r="AE158" s="1373"/>
      <c r="AF158" s="1373"/>
      <c r="AG158" s="1043">
        <v>86076</v>
      </c>
      <c r="AH158" s="1009">
        <f>+AG158</f>
        <v>86076</v>
      </c>
      <c r="AI158" s="663">
        <f t="shared" si="204"/>
        <v>1032912</v>
      </c>
    </row>
    <row r="159" spans="1:35" ht="27.75" thickBot="1">
      <c r="A159" s="518"/>
      <c r="B159" s="1400" t="s">
        <v>3089</v>
      </c>
      <c r="C159" s="1289"/>
      <c r="D159" s="519"/>
      <c r="E159" s="307"/>
      <c r="F159" s="1007"/>
      <c r="G159" s="226"/>
      <c r="H159" s="226"/>
      <c r="I159" s="1008">
        <f>6*1500</f>
        <v>9000</v>
      </c>
      <c r="J159" s="1008">
        <f>+I159</f>
        <v>9000</v>
      </c>
      <c r="K159" s="1008">
        <f>+J159*12</f>
        <v>108000</v>
      </c>
      <c r="L159" s="519"/>
      <c r="M159" s="307"/>
      <c r="N159" s="308"/>
      <c r="O159" s="226"/>
      <c r="P159" s="226"/>
      <c r="Q159" s="226">
        <f>+I159</f>
        <v>9000</v>
      </c>
      <c r="R159" s="226">
        <f>+J159</f>
        <v>9000</v>
      </c>
      <c r="S159" s="226">
        <f>+K159</f>
        <v>108000</v>
      </c>
      <c r="T159" s="519"/>
      <c r="U159" s="307"/>
      <c r="V159" s="308"/>
      <c r="W159" s="226"/>
      <c r="X159" s="226"/>
      <c r="Y159" s="226">
        <f>+I159</f>
        <v>9000</v>
      </c>
      <c r="Z159" s="226">
        <f>+J159</f>
        <v>9000</v>
      </c>
      <c r="AA159" s="226">
        <f>+S159</f>
        <v>108000</v>
      </c>
      <c r="AB159" s="519"/>
      <c r="AC159" s="307"/>
      <c r="AD159" s="308"/>
      <c r="AE159" s="226"/>
      <c r="AF159" s="226"/>
      <c r="AG159" s="226">
        <f>+I159</f>
        <v>9000</v>
      </c>
      <c r="AH159" s="226">
        <f>+J159</f>
        <v>9000</v>
      </c>
      <c r="AI159" s="226">
        <f>+K159</f>
        <v>108000</v>
      </c>
    </row>
    <row r="160" spans="1:35" ht="23.25" thickBot="1">
      <c r="A160" s="1792" t="s">
        <v>47</v>
      </c>
      <c r="B160" s="1793"/>
      <c r="C160" s="1793"/>
      <c r="D160" s="1219">
        <f t="shared" ref="D160:AI160" si="212">SUM(D150:D159)</f>
        <v>9</v>
      </c>
      <c r="E160" s="493">
        <f t="shared" si="212"/>
        <v>11.049999999999999</v>
      </c>
      <c r="F160" s="1026">
        <f t="shared" si="212"/>
        <v>705338</v>
      </c>
      <c r="G160" s="493">
        <f t="shared" si="212"/>
        <v>0</v>
      </c>
      <c r="H160" s="493">
        <f t="shared" si="212"/>
        <v>0</v>
      </c>
      <c r="I160" s="1380">
        <f t="shared" si="212"/>
        <v>840098</v>
      </c>
      <c r="J160" s="1026">
        <f t="shared" si="212"/>
        <v>840098</v>
      </c>
      <c r="K160" s="1026">
        <f t="shared" si="212"/>
        <v>10081176</v>
      </c>
      <c r="L160" s="493">
        <f t="shared" si="212"/>
        <v>9</v>
      </c>
      <c r="M160" s="493">
        <f t="shared" si="212"/>
        <v>11.049999999999999</v>
      </c>
      <c r="N160" s="493">
        <f t="shared" si="212"/>
        <v>705338</v>
      </c>
      <c r="O160" s="493">
        <f t="shared" si="212"/>
        <v>0</v>
      </c>
      <c r="P160" s="493">
        <f t="shared" si="212"/>
        <v>0</v>
      </c>
      <c r="Q160" s="493">
        <f t="shared" si="212"/>
        <v>840098</v>
      </c>
      <c r="R160" s="493">
        <f t="shared" si="212"/>
        <v>840098</v>
      </c>
      <c r="S160" s="493">
        <f t="shared" si="212"/>
        <v>10081176</v>
      </c>
      <c r="T160" s="493">
        <f t="shared" si="212"/>
        <v>9</v>
      </c>
      <c r="U160" s="493">
        <f t="shared" si="212"/>
        <v>11.049999999999999</v>
      </c>
      <c r="V160" s="493">
        <f t="shared" si="212"/>
        <v>705338</v>
      </c>
      <c r="W160" s="493">
        <f t="shared" si="212"/>
        <v>0</v>
      </c>
      <c r="X160" s="493">
        <f t="shared" si="212"/>
        <v>0</v>
      </c>
      <c r="Y160" s="493">
        <f t="shared" si="212"/>
        <v>840098</v>
      </c>
      <c r="Z160" s="493">
        <f t="shared" si="212"/>
        <v>840098</v>
      </c>
      <c r="AA160" s="493">
        <f t="shared" si="212"/>
        <v>10081176</v>
      </c>
      <c r="AB160" s="493">
        <f t="shared" si="212"/>
        <v>9</v>
      </c>
      <c r="AC160" s="493">
        <f t="shared" si="212"/>
        <v>11.049999999999999</v>
      </c>
      <c r="AD160" s="493">
        <f t="shared" si="212"/>
        <v>705338</v>
      </c>
      <c r="AE160" s="493">
        <f t="shared" si="212"/>
        <v>0</v>
      </c>
      <c r="AF160" s="493">
        <f t="shared" si="212"/>
        <v>0</v>
      </c>
      <c r="AG160" s="493">
        <f t="shared" si="212"/>
        <v>840098</v>
      </c>
      <c r="AH160" s="493">
        <f t="shared" si="212"/>
        <v>840098</v>
      </c>
      <c r="AI160" s="493">
        <f t="shared" si="212"/>
        <v>10081176</v>
      </c>
    </row>
    <row r="162" spans="1:35" ht="17.25" thickBot="1"/>
    <row r="163" spans="1:35" s="302" customFormat="1" ht="22.5" customHeight="1" thickBot="1">
      <c r="A163" s="1777" t="s">
        <v>696</v>
      </c>
      <c r="B163" s="1778"/>
      <c r="C163" s="1779"/>
      <c r="D163" s="545" t="s">
        <v>1426</v>
      </c>
      <c r="E163" s="546"/>
      <c r="F163" s="1022"/>
      <c r="G163" s="546"/>
      <c r="H163" s="546"/>
      <c r="I163" s="1022"/>
      <c r="J163" s="1022"/>
      <c r="K163" s="1022"/>
      <c r="L163" s="545" t="s">
        <v>1426</v>
      </c>
      <c r="M163" s="546"/>
      <c r="N163" s="546"/>
      <c r="O163" s="546"/>
      <c r="P163" s="546"/>
      <c r="Q163" s="546"/>
      <c r="R163" s="546"/>
      <c r="S163" s="546"/>
      <c r="T163" s="545" t="s">
        <v>1426</v>
      </c>
      <c r="U163" s="546"/>
      <c r="V163" s="546"/>
      <c r="W163" s="546"/>
      <c r="X163" s="546"/>
      <c r="Y163" s="546"/>
      <c r="Z163" s="546"/>
      <c r="AA163" s="546"/>
      <c r="AB163" s="545" t="s">
        <v>1426</v>
      </c>
      <c r="AC163" s="546"/>
      <c r="AD163" s="546"/>
      <c r="AE163" s="546"/>
      <c r="AF163" s="546"/>
      <c r="AG163" s="546"/>
      <c r="AH163" s="546"/>
      <c r="AI163" s="547"/>
    </row>
    <row r="164" spans="1:35" s="302" customFormat="1" ht="24" customHeight="1" thickBot="1">
      <c r="A164" s="1783" t="s">
        <v>282</v>
      </c>
      <c r="B164" s="1784"/>
      <c r="C164" s="1785"/>
      <c r="D164" s="1786" t="s">
        <v>1414</v>
      </c>
      <c r="E164" s="1787"/>
      <c r="F164" s="1787"/>
      <c r="G164" s="1787"/>
      <c r="H164" s="1787"/>
      <c r="I164" s="1787"/>
      <c r="J164" s="1787"/>
      <c r="K164" s="1362"/>
      <c r="L164" s="1788" t="s">
        <v>1649</v>
      </c>
      <c r="M164" s="1789"/>
      <c r="N164" s="1789"/>
      <c r="O164" s="1789"/>
      <c r="P164" s="1789"/>
      <c r="Q164" s="1789"/>
      <c r="R164" s="1789"/>
      <c r="S164" s="1790"/>
      <c r="T164" s="1786" t="s">
        <v>1875</v>
      </c>
      <c r="U164" s="1787"/>
      <c r="V164" s="1787"/>
      <c r="W164" s="1787"/>
      <c r="X164" s="1787"/>
      <c r="Y164" s="1787"/>
      <c r="Z164" s="1787"/>
      <c r="AA164" s="1791"/>
      <c r="AB164" s="1786" t="s">
        <v>2157</v>
      </c>
      <c r="AC164" s="1787"/>
      <c r="AD164" s="1787"/>
      <c r="AE164" s="1787"/>
      <c r="AF164" s="1787"/>
      <c r="AG164" s="1787"/>
      <c r="AH164" s="1787"/>
      <c r="AI164" s="1791"/>
    </row>
    <row r="165" spans="1:35" s="302" customFormat="1" ht="82.5" customHeight="1" thickBot="1">
      <c r="A165" s="303" t="s">
        <v>10</v>
      </c>
      <c r="B165" s="1014" t="s">
        <v>54</v>
      </c>
      <c r="C165" s="1284" t="s">
        <v>55</v>
      </c>
      <c r="D165" s="314" t="s">
        <v>56</v>
      </c>
      <c r="E165" s="391" t="s">
        <v>101</v>
      </c>
      <c r="F165" s="1023" t="s">
        <v>62</v>
      </c>
      <c r="G165" s="390" t="s">
        <v>58</v>
      </c>
      <c r="H165" s="391" t="s">
        <v>59</v>
      </c>
      <c r="I165" s="1363" t="s">
        <v>760</v>
      </c>
      <c r="J165" s="1023" t="s">
        <v>694</v>
      </c>
      <c r="K165" s="1364" t="s">
        <v>1437</v>
      </c>
      <c r="L165" s="314" t="s">
        <v>56</v>
      </c>
      <c r="M165" s="391" t="s">
        <v>101</v>
      </c>
      <c r="N165" s="391" t="s">
        <v>62</v>
      </c>
      <c r="O165" s="390" t="s">
        <v>58</v>
      </c>
      <c r="P165" s="392" t="s">
        <v>59</v>
      </c>
      <c r="Q165" s="390" t="s">
        <v>760</v>
      </c>
      <c r="R165" s="390" t="s">
        <v>694</v>
      </c>
      <c r="S165" s="495" t="s">
        <v>1652</v>
      </c>
      <c r="T165" s="390" t="s">
        <v>56</v>
      </c>
      <c r="U165" s="391" t="s">
        <v>101</v>
      </c>
      <c r="V165" s="391" t="s">
        <v>62</v>
      </c>
      <c r="W165" s="391" t="s">
        <v>58</v>
      </c>
      <c r="X165" s="391" t="s">
        <v>59</v>
      </c>
      <c r="Y165" s="391" t="s">
        <v>760</v>
      </c>
      <c r="Z165" s="391" t="s">
        <v>694</v>
      </c>
      <c r="AA165" s="406" t="s">
        <v>1889</v>
      </c>
      <c r="AB165" s="314" t="s">
        <v>56</v>
      </c>
      <c r="AC165" s="391" t="s">
        <v>101</v>
      </c>
      <c r="AD165" s="391" t="s">
        <v>62</v>
      </c>
      <c r="AE165" s="391" t="s">
        <v>58</v>
      </c>
      <c r="AF165" s="391" t="s">
        <v>59</v>
      </c>
      <c r="AG165" s="391" t="s">
        <v>760</v>
      </c>
      <c r="AH165" s="391" t="s">
        <v>694</v>
      </c>
      <c r="AI165" s="406" t="s">
        <v>2158</v>
      </c>
    </row>
    <row r="166" spans="1:35" s="305" customFormat="1" ht="17.25">
      <c r="A166" s="304">
        <v>1</v>
      </c>
      <c r="B166" s="1034" t="s">
        <v>844</v>
      </c>
      <c r="C166" s="1378" t="s">
        <v>480</v>
      </c>
      <c r="D166" s="1370">
        <v>1</v>
      </c>
      <c r="E166" s="1371">
        <v>1.5</v>
      </c>
      <c r="F166" s="1044">
        <v>66140</v>
      </c>
      <c r="G166" s="1047"/>
      <c r="H166" s="1047"/>
      <c r="I166" s="1047">
        <f>E166*F166</f>
        <v>99210</v>
      </c>
      <c r="J166" s="1027">
        <f>+E166*F166+G166</f>
        <v>99210</v>
      </c>
      <c r="K166" s="1365">
        <f t="shared" ref="K166:K278" si="213">+J166*12</f>
        <v>1190520</v>
      </c>
      <c r="L166" s="281">
        <v>1</v>
      </c>
      <c r="M166" s="1371">
        <v>1.5</v>
      </c>
      <c r="N166" s="1044">
        <v>66140</v>
      </c>
      <c r="O166" s="1047"/>
      <c r="P166" s="1047"/>
      <c r="Q166" s="1047">
        <f>M166*N166</f>
        <v>99210</v>
      </c>
      <c r="R166" s="1027">
        <f>+M166*N166+O166</f>
        <v>99210</v>
      </c>
      <c r="S166" s="663">
        <f t="shared" ref="S166:S278" si="214">+R166*12</f>
        <v>1190520</v>
      </c>
      <c r="T166" s="281">
        <v>1</v>
      </c>
      <c r="U166" s="1371">
        <v>1.5</v>
      </c>
      <c r="V166" s="1044">
        <v>66140</v>
      </c>
      <c r="W166" s="1047"/>
      <c r="X166" s="1047"/>
      <c r="Y166" s="1047">
        <f>U166*V166</f>
        <v>99210</v>
      </c>
      <c r="Z166" s="1027">
        <f>+U166*V166+W166</f>
        <v>99210</v>
      </c>
      <c r="AA166" s="663">
        <f t="shared" ref="AA166:AA278" si="215">+Z166*12</f>
        <v>1190520</v>
      </c>
      <c r="AB166" s="281">
        <v>1</v>
      </c>
      <c r="AC166" s="1371">
        <v>1.5</v>
      </c>
      <c r="AD166" s="1044">
        <v>66140</v>
      </c>
      <c r="AE166" s="1047"/>
      <c r="AF166" s="1047"/>
      <c r="AG166" s="1047">
        <f>AC166*AD166</f>
        <v>99210</v>
      </c>
      <c r="AH166" s="1027">
        <f>+AC166*AD166+AE166</f>
        <v>99210</v>
      </c>
      <c r="AI166" s="663">
        <f t="shared" ref="AI166:AI278" si="216">+AH166*12</f>
        <v>1190520</v>
      </c>
    </row>
    <row r="167" spans="1:35" ht="17.25">
      <c r="A167" s="315">
        <v>2</v>
      </c>
      <c r="B167" s="1034" t="s">
        <v>2054</v>
      </c>
      <c r="C167" s="1333" t="s">
        <v>480</v>
      </c>
      <c r="D167" s="1368">
        <v>1</v>
      </c>
      <c r="E167" s="1004">
        <v>1.5</v>
      </c>
      <c r="F167" s="661">
        <v>66140</v>
      </c>
      <c r="G167" s="1046"/>
      <c r="H167" s="1046"/>
      <c r="I167" s="1043">
        <f>E167*F167</f>
        <v>99210</v>
      </c>
      <c r="J167" s="1027">
        <f>+E167*F167+G167</f>
        <v>99210</v>
      </c>
      <c r="K167" s="1365">
        <f t="shared" ref="K167:K173" si="217">+J167*12</f>
        <v>1190520</v>
      </c>
      <c r="L167" s="306">
        <v>1</v>
      </c>
      <c r="M167" s="1004">
        <v>1.5</v>
      </c>
      <c r="N167" s="661">
        <v>66140</v>
      </c>
      <c r="O167" s="1046"/>
      <c r="P167" s="1046"/>
      <c r="Q167" s="1043">
        <f>M167*N167</f>
        <v>99210</v>
      </c>
      <c r="R167" s="1027">
        <f>+M167*N167+O167</f>
        <v>99210</v>
      </c>
      <c r="S167" s="663">
        <f t="shared" ref="S167:S173" si="218">+R167*12</f>
        <v>1190520</v>
      </c>
      <c r="T167" s="306">
        <v>1</v>
      </c>
      <c r="U167" s="1004">
        <v>1.5</v>
      </c>
      <c r="V167" s="661">
        <v>66140</v>
      </c>
      <c r="W167" s="1046"/>
      <c r="X167" s="1046"/>
      <c r="Y167" s="1043">
        <f>U167*V167</f>
        <v>99210</v>
      </c>
      <c r="Z167" s="1027">
        <f>+U167*V167+W167</f>
        <v>99210</v>
      </c>
      <c r="AA167" s="663">
        <f t="shared" ref="AA167:AA173" si="219">+Z167*12</f>
        <v>1190520</v>
      </c>
      <c r="AB167" s="306">
        <v>1</v>
      </c>
      <c r="AC167" s="1004">
        <v>1.5</v>
      </c>
      <c r="AD167" s="661">
        <v>66140</v>
      </c>
      <c r="AE167" s="1046"/>
      <c r="AF167" s="1046"/>
      <c r="AG167" s="1043">
        <f>AC167*AD167</f>
        <v>99210</v>
      </c>
      <c r="AH167" s="1027">
        <f>+AC167*AD167+AE167</f>
        <v>99210</v>
      </c>
      <c r="AI167" s="663">
        <f t="shared" ref="AI167:AI173" si="220">+AH167*12</f>
        <v>1190520</v>
      </c>
    </row>
    <row r="168" spans="1:35" s="305" customFormat="1" ht="17.25">
      <c r="A168" s="304">
        <v>3</v>
      </c>
      <c r="B168" s="1037" t="s">
        <v>1677</v>
      </c>
      <c r="C168" s="1333" t="s">
        <v>480</v>
      </c>
      <c r="D168" s="1370">
        <v>1</v>
      </c>
      <c r="E168" s="1371">
        <v>1.5</v>
      </c>
      <c r="F168" s="1044">
        <v>66140</v>
      </c>
      <c r="G168" s="1047"/>
      <c r="H168" s="1047"/>
      <c r="I168" s="1043">
        <f>E168*F168</f>
        <v>99210</v>
      </c>
      <c r="J168" s="1027">
        <f>+E168*F168+G168+H168</f>
        <v>99210</v>
      </c>
      <c r="K168" s="1365">
        <f t="shared" si="217"/>
        <v>1190520</v>
      </c>
      <c r="L168" s="281">
        <v>1</v>
      </c>
      <c r="M168" s="1371">
        <v>1.5</v>
      </c>
      <c r="N168" s="1044">
        <v>66140</v>
      </c>
      <c r="O168" s="1047"/>
      <c r="P168" s="1047"/>
      <c r="Q168" s="1043">
        <f>M168*N168</f>
        <v>99210</v>
      </c>
      <c r="R168" s="1027">
        <f>+M168*N168+O168+P168</f>
        <v>99210</v>
      </c>
      <c r="S168" s="663">
        <f t="shared" si="218"/>
        <v>1190520</v>
      </c>
      <c r="T168" s="281">
        <v>1</v>
      </c>
      <c r="U168" s="1371">
        <v>1.5</v>
      </c>
      <c r="V168" s="1044">
        <v>66140</v>
      </c>
      <c r="W168" s="1047"/>
      <c r="X168" s="1047"/>
      <c r="Y168" s="1043">
        <f>U168*V168</f>
        <v>99210</v>
      </c>
      <c r="Z168" s="1027">
        <f>+U168*V168+W168+X168</f>
        <v>99210</v>
      </c>
      <c r="AA168" s="663">
        <f t="shared" si="219"/>
        <v>1190520</v>
      </c>
      <c r="AB168" s="281">
        <v>1</v>
      </c>
      <c r="AC168" s="1371">
        <v>1.5</v>
      </c>
      <c r="AD168" s="1044">
        <v>66140</v>
      </c>
      <c r="AE168" s="1047"/>
      <c r="AF168" s="1047"/>
      <c r="AG168" s="1043">
        <f>AC168*AD168</f>
        <v>99210</v>
      </c>
      <c r="AH168" s="1027">
        <f>+AC168*AD168+AE168+AF168</f>
        <v>99210</v>
      </c>
      <c r="AI168" s="663">
        <f t="shared" si="220"/>
        <v>1190520</v>
      </c>
    </row>
    <row r="169" spans="1:35" s="305" customFormat="1" ht="17.25">
      <c r="A169" s="315">
        <v>4</v>
      </c>
      <c r="B169" s="1034" t="s">
        <v>1678</v>
      </c>
      <c r="C169" s="1378" t="s">
        <v>480</v>
      </c>
      <c r="D169" s="1370">
        <v>1</v>
      </c>
      <c r="E169" s="1371">
        <v>1.5</v>
      </c>
      <c r="F169" s="1044">
        <v>66140</v>
      </c>
      <c r="G169" s="1047"/>
      <c r="H169" s="1047"/>
      <c r="I169" s="1043">
        <f>E169*F169</f>
        <v>99210</v>
      </c>
      <c r="J169" s="1027">
        <f>+E169*F169+G169</f>
        <v>99210</v>
      </c>
      <c r="K169" s="1365">
        <f t="shared" si="217"/>
        <v>1190520</v>
      </c>
      <c r="L169" s="281">
        <v>1</v>
      </c>
      <c r="M169" s="1371">
        <v>1.5</v>
      </c>
      <c r="N169" s="1044">
        <v>66140</v>
      </c>
      <c r="O169" s="1047"/>
      <c r="P169" s="1047"/>
      <c r="Q169" s="1043">
        <f>M169*N169</f>
        <v>99210</v>
      </c>
      <c r="R169" s="1027">
        <f>+M169*N169+O169</f>
        <v>99210</v>
      </c>
      <c r="S169" s="663">
        <f t="shared" si="218"/>
        <v>1190520</v>
      </c>
      <c r="T169" s="281">
        <v>1</v>
      </c>
      <c r="U169" s="1371">
        <v>1.5</v>
      </c>
      <c r="V169" s="1044">
        <v>66140</v>
      </c>
      <c r="W169" s="1047"/>
      <c r="X169" s="1047"/>
      <c r="Y169" s="1043">
        <f>U169*V169</f>
        <v>99210</v>
      </c>
      <c r="Z169" s="1027">
        <f>+U169*V169+W169</f>
        <v>99210</v>
      </c>
      <c r="AA169" s="663">
        <f t="shared" si="219"/>
        <v>1190520</v>
      </c>
      <c r="AB169" s="281">
        <v>1</v>
      </c>
      <c r="AC169" s="1371">
        <v>1.5</v>
      </c>
      <c r="AD169" s="1044">
        <v>66140</v>
      </c>
      <c r="AE169" s="1047"/>
      <c r="AF169" s="1047"/>
      <c r="AG169" s="1043">
        <f>AC169*AD169</f>
        <v>99210</v>
      </c>
      <c r="AH169" s="1027">
        <f>+AC169*AD169+AE169</f>
        <v>99210</v>
      </c>
      <c r="AI169" s="663">
        <f t="shared" si="220"/>
        <v>1190520</v>
      </c>
    </row>
    <row r="170" spans="1:35" s="305" customFormat="1" ht="17.25">
      <c r="A170" s="304">
        <v>5</v>
      </c>
      <c r="B170" s="1034" t="s">
        <v>2055</v>
      </c>
      <c r="C170" s="1378" t="s">
        <v>480</v>
      </c>
      <c r="D170" s="1370">
        <v>1</v>
      </c>
      <c r="E170" s="1371">
        <v>1.5</v>
      </c>
      <c r="F170" s="1044">
        <v>66140</v>
      </c>
      <c r="G170" s="1047"/>
      <c r="H170" s="1047"/>
      <c r="I170" s="1047">
        <f>F170*E170</f>
        <v>99210</v>
      </c>
      <c r="J170" s="1027">
        <f>+E170*F170+G170</f>
        <v>99210</v>
      </c>
      <c r="K170" s="1365">
        <f t="shared" si="217"/>
        <v>1190520</v>
      </c>
      <c r="L170" s="281">
        <v>1</v>
      </c>
      <c r="M170" s="1371">
        <v>1.5</v>
      </c>
      <c r="N170" s="1044">
        <v>66140</v>
      </c>
      <c r="O170" s="1047"/>
      <c r="P170" s="1047"/>
      <c r="Q170" s="1047">
        <f>N170*M170</f>
        <v>99210</v>
      </c>
      <c r="R170" s="1027">
        <f>+M170*N170+O170</f>
        <v>99210</v>
      </c>
      <c r="S170" s="663">
        <f t="shared" si="218"/>
        <v>1190520</v>
      </c>
      <c r="T170" s="281">
        <v>1</v>
      </c>
      <c r="U170" s="1371">
        <v>1.5</v>
      </c>
      <c r="V170" s="1044">
        <v>66140</v>
      </c>
      <c r="W170" s="1047"/>
      <c r="X170" s="1047"/>
      <c r="Y170" s="1047">
        <f>V170*U170</f>
        <v>99210</v>
      </c>
      <c r="Z170" s="1027">
        <f>+U170*V170+W170</f>
        <v>99210</v>
      </c>
      <c r="AA170" s="663">
        <f t="shared" si="219"/>
        <v>1190520</v>
      </c>
      <c r="AB170" s="281">
        <v>1</v>
      </c>
      <c r="AC170" s="1371">
        <v>1.5</v>
      </c>
      <c r="AD170" s="1044">
        <v>66140</v>
      </c>
      <c r="AE170" s="1047"/>
      <c r="AF170" s="1047"/>
      <c r="AG170" s="1047">
        <f>AD170*AC170</f>
        <v>99210</v>
      </c>
      <c r="AH170" s="1027">
        <f>+AC170*AD170+AE170</f>
        <v>99210</v>
      </c>
      <c r="AI170" s="663">
        <f t="shared" si="220"/>
        <v>1190520</v>
      </c>
    </row>
    <row r="171" spans="1:35" s="305" customFormat="1" ht="17.25">
      <c r="A171" s="315">
        <v>6</v>
      </c>
      <c r="B171" s="1034" t="s">
        <v>306</v>
      </c>
      <c r="C171" s="1378" t="s">
        <v>480</v>
      </c>
      <c r="D171" s="1370">
        <v>1</v>
      </c>
      <c r="E171" s="1382">
        <v>1.5</v>
      </c>
      <c r="F171" s="1044">
        <v>66140</v>
      </c>
      <c r="G171" s="1047"/>
      <c r="H171" s="1047"/>
      <c r="I171" s="1047">
        <f>F171*E171</f>
        <v>99210</v>
      </c>
      <c r="J171" s="1027">
        <f>+E171*F171+G171</f>
        <v>99210</v>
      </c>
      <c r="K171" s="1365">
        <f t="shared" si="217"/>
        <v>1190520</v>
      </c>
      <c r="L171" s="281">
        <v>1</v>
      </c>
      <c r="M171" s="1382">
        <v>1.5</v>
      </c>
      <c r="N171" s="1044">
        <v>66140</v>
      </c>
      <c r="O171" s="1047"/>
      <c r="P171" s="1047"/>
      <c r="Q171" s="1047">
        <f>N171*M171</f>
        <v>99210</v>
      </c>
      <c r="R171" s="1027">
        <f>+M171*N171+O171</f>
        <v>99210</v>
      </c>
      <c r="S171" s="663">
        <f t="shared" si="218"/>
        <v>1190520</v>
      </c>
      <c r="T171" s="281">
        <v>1</v>
      </c>
      <c r="U171" s="1382">
        <v>1.5</v>
      </c>
      <c r="V171" s="1044">
        <v>66140</v>
      </c>
      <c r="W171" s="1047"/>
      <c r="X171" s="1047"/>
      <c r="Y171" s="1047">
        <f>V171*U171</f>
        <v>99210</v>
      </c>
      <c r="Z171" s="1027">
        <f>+U171*V171+W171</f>
        <v>99210</v>
      </c>
      <c r="AA171" s="663">
        <f t="shared" si="219"/>
        <v>1190520</v>
      </c>
      <c r="AB171" s="281">
        <v>1</v>
      </c>
      <c r="AC171" s="1382">
        <v>1.5</v>
      </c>
      <c r="AD171" s="1044">
        <v>66140</v>
      </c>
      <c r="AE171" s="1047"/>
      <c r="AF171" s="1047"/>
      <c r="AG171" s="1047">
        <f>AD171*AC171</f>
        <v>99210</v>
      </c>
      <c r="AH171" s="1027">
        <f>+AC171*AD171+AE171</f>
        <v>99210</v>
      </c>
      <c r="AI171" s="663">
        <f t="shared" si="220"/>
        <v>1190520</v>
      </c>
    </row>
    <row r="172" spans="1:35" s="305" customFormat="1" ht="17.25">
      <c r="A172" s="304">
        <v>7</v>
      </c>
      <c r="B172" s="1034" t="s">
        <v>2482</v>
      </c>
      <c r="C172" s="1378" t="s">
        <v>480</v>
      </c>
      <c r="D172" s="1370">
        <v>1</v>
      </c>
      <c r="E172" s="1371">
        <v>1.5</v>
      </c>
      <c r="F172" s="1044">
        <v>66140</v>
      </c>
      <c r="G172" s="1043"/>
      <c r="H172" s="1047"/>
      <c r="I172" s="1047">
        <f>F172*E172</f>
        <v>99210</v>
      </c>
      <c r="J172" s="1027">
        <f>+E172*F172+G172</f>
        <v>99210</v>
      </c>
      <c r="K172" s="1365">
        <f t="shared" si="217"/>
        <v>1190520</v>
      </c>
      <c r="L172" s="281">
        <v>1</v>
      </c>
      <c r="M172" s="1371">
        <v>1.5</v>
      </c>
      <c r="N172" s="1044">
        <v>66140</v>
      </c>
      <c r="O172" s="1043"/>
      <c r="P172" s="1047"/>
      <c r="Q172" s="1047">
        <f>N172*M172</f>
        <v>99210</v>
      </c>
      <c r="R172" s="1027">
        <f>+M172*N172+O172</f>
        <v>99210</v>
      </c>
      <c r="S172" s="663">
        <f t="shared" si="218"/>
        <v>1190520</v>
      </c>
      <c r="T172" s="281">
        <v>1</v>
      </c>
      <c r="U172" s="1371">
        <v>1.5</v>
      </c>
      <c r="V172" s="1044">
        <v>66140</v>
      </c>
      <c r="W172" s="1043"/>
      <c r="X172" s="1047"/>
      <c r="Y172" s="1047">
        <f>V172*U172</f>
        <v>99210</v>
      </c>
      <c r="Z172" s="1027">
        <f>+U172*V172+W172</f>
        <v>99210</v>
      </c>
      <c r="AA172" s="663">
        <f t="shared" si="219"/>
        <v>1190520</v>
      </c>
      <c r="AB172" s="281">
        <v>1</v>
      </c>
      <c r="AC172" s="1371">
        <v>1.5</v>
      </c>
      <c r="AD172" s="1044">
        <v>66140</v>
      </c>
      <c r="AE172" s="1043"/>
      <c r="AF172" s="1047"/>
      <c r="AG172" s="1047">
        <f>AD172*AC172</f>
        <v>99210</v>
      </c>
      <c r="AH172" s="1027">
        <f>+AC172*AD172+AE172</f>
        <v>99210</v>
      </c>
      <c r="AI172" s="663">
        <f t="shared" si="220"/>
        <v>1190520</v>
      </c>
    </row>
    <row r="173" spans="1:35" ht="17.25">
      <c r="A173" s="315">
        <v>8</v>
      </c>
      <c r="B173" s="1034" t="s">
        <v>301</v>
      </c>
      <c r="C173" s="1378" t="s">
        <v>478</v>
      </c>
      <c r="D173" s="1368">
        <v>1</v>
      </c>
      <c r="E173" s="1004">
        <v>1.5</v>
      </c>
      <c r="F173" s="661">
        <v>66140</v>
      </c>
      <c r="G173" s="1046"/>
      <c r="H173" s="1369"/>
      <c r="I173" s="1047">
        <f>F173*E173</f>
        <v>99210</v>
      </c>
      <c r="J173" s="1027">
        <f>+E173*F173+G173</f>
        <v>99210</v>
      </c>
      <c r="K173" s="1365">
        <f t="shared" si="217"/>
        <v>1190520</v>
      </c>
      <c r="L173" s="306">
        <v>1</v>
      </c>
      <c r="M173" s="1004">
        <v>1.5</v>
      </c>
      <c r="N173" s="661">
        <v>66140</v>
      </c>
      <c r="O173" s="1046"/>
      <c r="P173" s="1369"/>
      <c r="Q173" s="1047">
        <f>N173*M173</f>
        <v>99210</v>
      </c>
      <c r="R173" s="1027">
        <f>+M173*N173+O173</f>
        <v>99210</v>
      </c>
      <c r="S173" s="663">
        <f t="shared" si="218"/>
        <v>1190520</v>
      </c>
      <c r="T173" s="306">
        <v>1</v>
      </c>
      <c r="U173" s="1004">
        <v>1.5</v>
      </c>
      <c r="V173" s="661">
        <v>66140</v>
      </c>
      <c r="W173" s="1046"/>
      <c r="X173" s="1369"/>
      <c r="Y173" s="1047">
        <f>V173*U173</f>
        <v>99210</v>
      </c>
      <c r="Z173" s="1027">
        <f>+U173*V173+W173</f>
        <v>99210</v>
      </c>
      <c r="AA173" s="663">
        <f t="shared" si="219"/>
        <v>1190520</v>
      </c>
      <c r="AB173" s="306">
        <v>1</v>
      </c>
      <c r="AC173" s="1004">
        <v>1.5</v>
      </c>
      <c r="AD173" s="661">
        <v>66140</v>
      </c>
      <c r="AE173" s="1046"/>
      <c r="AF173" s="1369"/>
      <c r="AG173" s="1047">
        <f>AD173*AC173</f>
        <v>99210</v>
      </c>
      <c r="AH173" s="1027">
        <f>+AC173*AD173+AE173</f>
        <v>99210</v>
      </c>
      <c r="AI173" s="663">
        <f t="shared" si="220"/>
        <v>1190520</v>
      </c>
    </row>
    <row r="174" spans="1:35" ht="17.25">
      <c r="A174" s="304">
        <v>9</v>
      </c>
      <c r="B174" s="1034" t="s">
        <v>3146</v>
      </c>
      <c r="C174" s="1378" t="s">
        <v>478</v>
      </c>
      <c r="D174" s="1368">
        <v>1</v>
      </c>
      <c r="E174" s="1371">
        <v>1.5</v>
      </c>
      <c r="F174" s="1044">
        <v>66140</v>
      </c>
      <c r="G174" s="1369"/>
      <c r="H174" s="1369"/>
      <c r="I174" s="1047">
        <f t="shared" ref="I174:I258" si="221">E174*F174</f>
        <v>99210</v>
      </c>
      <c r="J174" s="1027">
        <f t="shared" ref="J174:J258" si="222">+E174*F174+G174</f>
        <v>99210</v>
      </c>
      <c r="K174" s="1365">
        <f t="shared" si="213"/>
        <v>1190520</v>
      </c>
      <c r="L174" s="306">
        <v>1</v>
      </c>
      <c r="M174" s="1371">
        <v>1.5</v>
      </c>
      <c r="N174" s="1044">
        <v>66140</v>
      </c>
      <c r="O174" s="1369"/>
      <c r="P174" s="1369"/>
      <c r="Q174" s="1047">
        <f t="shared" ref="Q174" si="223">M174*N174</f>
        <v>99210</v>
      </c>
      <c r="R174" s="1027">
        <f t="shared" ref="R174" si="224">+M174*N174+O174</f>
        <v>99210</v>
      </c>
      <c r="S174" s="663">
        <f t="shared" si="214"/>
        <v>1190520</v>
      </c>
      <c r="T174" s="306">
        <v>1</v>
      </c>
      <c r="U174" s="1371">
        <v>1.5</v>
      </c>
      <c r="V174" s="1044">
        <v>66140</v>
      </c>
      <c r="W174" s="1369"/>
      <c r="X174" s="1369"/>
      <c r="Y174" s="1047">
        <f t="shared" ref="Y174" si="225">U174*V174</f>
        <v>99210</v>
      </c>
      <c r="Z174" s="1027">
        <f t="shared" ref="Z174" si="226">+U174*V174+W174</f>
        <v>99210</v>
      </c>
      <c r="AA174" s="663">
        <f t="shared" si="215"/>
        <v>1190520</v>
      </c>
      <c r="AB174" s="306">
        <v>1</v>
      </c>
      <c r="AC174" s="1371">
        <v>1.5</v>
      </c>
      <c r="AD174" s="1044">
        <v>66140</v>
      </c>
      <c r="AE174" s="1369"/>
      <c r="AF174" s="1369"/>
      <c r="AG174" s="1047">
        <f t="shared" ref="AG174" si="227">AC174*AD174</f>
        <v>99210</v>
      </c>
      <c r="AH174" s="1027">
        <f t="shared" ref="AH174" si="228">+AC174*AD174+AE174</f>
        <v>99210</v>
      </c>
      <c r="AI174" s="663">
        <f t="shared" si="216"/>
        <v>1190520</v>
      </c>
    </row>
    <row r="175" spans="1:35" s="305" customFormat="1" ht="17.25">
      <c r="A175" s="315">
        <v>10</v>
      </c>
      <c r="B175" s="1034" t="s">
        <v>2053</v>
      </c>
      <c r="C175" s="1333" t="s">
        <v>478</v>
      </c>
      <c r="D175" s="1370">
        <v>1</v>
      </c>
      <c r="E175" s="1371">
        <v>1.5</v>
      </c>
      <c r="F175" s="1044">
        <v>66140</v>
      </c>
      <c r="G175" s="1043"/>
      <c r="H175" s="1043"/>
      <c r="I175" s="1043">
        <f>E175*F175</f>
        <v>99210</v>
      </c>
      <c r="J175" s="1027">
        <f>+E175*F175+G175</f>
        <v>99210</v>
      </c>
      <c r="K175" s="1365">
        <f t="shared" ref="K175:K224" si="229">+J175*12</f>
        <v>1190520</v>
      </c>
      <c r="L175" s="281">
        <v>1</v>
      </c>
      <c r="M175" s="1371">
        <v>1.5</v>
      </c>
      <c r="N175" s="1044">
        <v>66140</v>
      </c>
      <c r="O175" s="1043"/>
      <c r="P175" s="1043"/>
      <c r="Q175" s="1043">
        <f>M175*N175</f>
        <v>99210</v>
      </c>
      <c r="R175" s="1027">
        <f>+M175*N175+O175</f>
        <v>99210</v>
      </c>
      <c r="S175" s="663">
        <f t="shared" ref="S175:S224" si="230">+R175*12</f>
        <v>1190520</v>
      </c>
      <c r="T175" s="281">
        <v>1</v>
      </c>
      <c r="U175" s="1371">
        <v>1.5</v>
      </c>
      <c r="V175" s="1044">
        <v>66140</v>
      </c>
      <c r="W175" s="1043"/>
      <c r="X175" s="1043"/>
      <c r="Y175" s="1043">
        <f>U175*V175</f>
        <v>99210</v>
      </c>
      <c r="Z175" s="1027">
        <f>+U175*V175+W175</f>
        <v>99210</v>
      </c>
      <c r="AA175" s="663">
        <f t="shared" ref="AA175:AA224" si="231">+Z175*12</f>
        <v>1190520</v>
      </c>
      <c r="AB175" s="281">
        <v>1</v>
      </c>
      <c r="AC175" s="1371">
        <v>1.5</v>
      </c>
      <c r="AD175" s="1044">
        <v>66140</v>
      </c>
      <c r="AE175" s="1043"/>
      <c r="AF175" s="1043"/>
      <c r="AG175" s="1043">
        <f>AC175*AD175</f>
        <v>99210</v>
      </c>
      <c r="AH175" s="1027">
        <f>+AC175*AD175+AE175</f>
        <v>99210</v>
      </c>
      <c r="AI175" s="663">
        <f t="shared" ref="AI175:AI224" si="232">+AH175*12</f>
        <v>1190520</v>
      </c>
    </row>
    <row r="176" spans="1:35" ht="17.25">
      <c r="A176" s="304">
        <v>11</v>
      </c>
      <c r="B176" s="1037" t="s">
        <v>115</v>
      </c>
      <c r="C176" s="1333" t="s">
        <v>478</v>
      </c>
      <c r="D176" s="1368">
        <v>1</v>
      </c>
      <c r="E176" s="1004">
        <v>1.5</v>
      </c>
      <c r="F176" s="661">
        <v>66140</v>
      </c>
      <c r="G176" s="1369"/>
      <c r="H176" s="1369"/>
      <c r="I176" s="1043">
        <f>E176*F176</f>
        <v>99210</v>
      </c>
      <c r="J176" s="1027">
        <f>+E176*F176+G176+H176</f>
        <v>99210</v>
      </c>
      <c r="K176" s="1365">
        <f t="shared" si="229"/>
        <v>1190520</v>
      </c>
      <c r="L176" s="306">
        <v>1</v>
      </c>
      <c r="M176" s="1004">
        <v>1.5</v>
      </c>
      <c r="N176" s="661">
        <v>66140</v>
      </c>
      <c r="O176" s="1369"/>
      <c r="P176" s="1369"/>
      <c r="Q176" s="1043">
        <f>M176*N176</f>
        <v>99210</v>
      </c>
      <c r="R176" s="1027">
        <f>+M176*N176+O176+P176</f>
        <v>99210</v>
      </c>
      <c r="S176" s="663">
        <f t="shared" si="230"/>
        <v>1190520</v>
      </c>
      <c r="T176" s="306">
        <v>1</v>
      </c>
      <c r="U176" s="1004">
        <v>1.5</v>
      </c>
      <c r="V176" s="661">
        <v>66140</v>
      </c>
      <c r="W176" s="1369"/>
      <c r="X176" s="1369"/>
      <c r="Y176" s="1043">
        <f>U176*V176</f>
        <v>99210</v>
      </c>
      <c r="Z176" s="1027">
        <f>+U176*V176+W176+X176</f>
        <v>99210</v>
      </c>
      <c r="AA176" s="663">
        <f t="shared" si="231"/>
        <v>1190520</v>
      </c>
      <c r="AB176" s="306">
        <v>1</v>
      </c>
      <c r="AC176" s="1004">
        <v>1.5</v>
      </c>
      <c r="AD176" s="661">
        <v>66140</v>
      </c>
      <c r="AE176" s="1369"/>
      <c r="AF176" s="1369"/>
      <c r="AG176" s="1043">
        <f>AC176*AD176</f>
        <v>99210</v>
      </c>
      <c r="AH176" s="1027">
        <f>+AC176*AD176+AE176+AF176</f>
        <v>99210</v>
      </c>
      <c r="AI176" s="663">
        <f t="shared" si="232"/>
        <v>1190520</v>
      </c>
    </row>
    <row r="177" spans="1:35" ht="17.25">
      <c r="A177" s="315">
        <v>12</v>
      </c>
      <c r="B177" s="1034" t="s">
        <v>142</v>
      </c>
      <c r="C177" s="1378" t="s">
        <v>478</v>
      </c>
      <c r="D177" s="1368">
        <v>1</v>
      </c>
      <c r="E177" s="1004">
        <v>1.5</v>
      </c>
      <c r="F177" s="661">
        <v>66140</v>
      </c>
      <c r="G177" s="1369"/>
      <c r="H177" s="1369"/>
      <c r="I177" s="1043">
        <f>E177*F177</f>
        <v>99210</v>
      </c>
      <c r="J177" s="1027">
        <f t="shared" ref="J177:J204" si="233">+E177*F177+G177</f>
        <v>99210</v>
      </c>
      <c r="K177" s="1365">
        <f t="shared" si="229"/>
        <v>1190520</v>
      </c>
      <c r="L177" s="306">
        <v>1</v>
      </c>
      <c r="M177" s="1004">
        <v>1.5</v>
      </c>
      <c r="N177" s="661">
        <v>66140</v>
      </c>
      <c r="O177" s="1369"/>
      <c r="P177" s="1369"/>
      <c r="Q177" s="1043">
        <f>M177*N177</f>
        <v>99210</v>
      </c>
      <c r="R177" s="1027">
        <f t="shared" ref="R177:R212" si="234">+M177*N177+O177</f>
        <v>99210</v>
      </c>
      <c r="S177" s="663">
        <f t="shared" si="230"/>
        <v>1190520</v>
      </c>
      <c r="T177" s="306">
        <v>1</v>
      </c>
      <c r="U177" s="1004">
        <v>1.5</v>
      </c>
      <c r="V177" s="661">
        <v>66140</v>
      </c>
      <c r="W177" s="1369"/>
      <c r="X177" s="1369"/>
      <c r="Y177" s="1043">
        <f>U177*V177</f>
        <v>99210</v>
      </c>
      <c r="Z177" s="1027">
        <f t="shared" ref="Z177:Z212" si="235">+U177*V177+W177</f>
        <v>99210</v>
      </c>
      <c r="AA177" s="663">
        <f t="shared" si="231"/>
        <v>1190520</v>
      </c>
      <c r="AB177" s="306">
        <v>1</v>
      </c>
      <c r="AC177" s="1004">
        <v>1.5</v>
      </c>
      <c r="AD177" s="661">
        <v>66140</v>
      </c>
      <c r="AE177" s="1369"/>
      <c r="AF177" s="1369"/>
      <c r="AG177" s="1043">
        <f>AC177*AD177</f>
        <v>99210</v>
      </c>
      <c r="AH177" s="1027">
        <f t="shared" ref="AH177:AH212" si="236">+AC177*AD177+AE177</f>
        <v>99210</v>
      </c>
      <c r="AI177" s="663">
        <f t="shared" si="232"/>
        <v>1190520</v>
      </c>
    </row>
    <row r="178" spans="1:35" ht="17.25">
      <c r="A178" s="304">
        <v>13</v>
      </c>
      <c r="B178" s="1034" t="s">
        <v>567</v>
      </c>
      <c r="C178" s="1378" t="s">
        <v>478</v>
      </c>
      <c r="D178" s="1368">
        <v>1</v>
      </c>
      <c r="E178" s="1004">
        <v>1.5</v>
      </c>
      <c r="F178" s="661">
        <v>66140</v>
      </c>
      <c r="G178" s="1369"/>
      <c r="H178" s="1369"/>
      <c r="I178" s="1047">
        <f>F178*E178</f>
        <v>99210</v>
      </c>
      <c r="J178" s="1027">
        <f t="shared" si="233"/>
        <v>99210</v>
      </c>
      <c r="K178" s="1365">
        <f t="shared" si="229"/>
        <v>1190520</v>
      </c>
      <c r="L178" s="306">
        <v>1</v>
      </c>
      <c r="M178" s="1004">
        <v>1.5</v>
      </c>
      <c r="N178" s="661">
        <v>66140</v>
      </c>
      <c r="O178" s="1369"/>
      <c r="P178" s="1369"/>
      <c r="Q178" s="1047">
        <f>N178*M178</f>
        <v>99210</v>
      </c>
      <c r="R178" s="1027">
        <f t="shared" si="234"/>
        <v>99210</v>
      </c>
      <c r="S178" s="663">
        <f t="shared" si="230"/>
        <v>1190520</v>
      </c>
      <c r="T178" s="306">
        <v>1</v>
      </c>
      <c r="U178" s="1004">
        <v>1.5</v>
      </c>
      <c r="V178" s="661">
        <v>66140</v>
      </c>
      <c r="W178" s="1369"/>
      <c r="X178" s="1369"/>
      <c r="Y178" s="1047">
        <f>V178*U178</f>
        <v>99210</v>
      </c>
      <c r="Z178" s="1027">
        <f t="shared" si="235"/>
        <v>99210</v>
      </c>
      <c r="AA178" s="663">
        <f t="shared" si="231"/>
        <v>1190520</v>
      </c>
      <c r="AB178" s="306">
        <v>1</v>
      </c>
      <c r="AC178" s="1004">
        <v>1.5</v>
      </c>
      <c r="AD178" s="661">
        <v>66140</v>
      </c>
      <c r="AE178" s="1369"/>
      <c r="AF178" s="1369"/>
      <c r="AG178" s="1047">
        <f>AD178*AC178</f>
        <v>99210</v>
      </c>
      <c r="AH178" s="1027">
        <f t="shared" si="236"/>
        <v>99210</v>
      </c>
      <c r="AI178" s="663">
        <f t="shared" si="232"/>
        <v>1190520</v>
      </c>
    </row>
    <row r="179" spans="1:35" ht="17.25">
      <c r="A179" s="315">
        <v>14</v>
      </c>
      <c r="B179" s="1034" t="s">
        <v>89</v>
      </c>
      <c r="C179" s="1378" t="s">
        <v>478</v>
      </c>
      <c r="D179" s="1368">
        <v>1</v>
      </c>
      <c r="E179" s="1381">
        <v>1.5</v>
      </c>
      <c r="F179" s="661">
        <v>66140</v>
      </c>
      <c r="G179" s="1369"/>
      <c r="H179" s="1369"/>
      <c r="I179" s="1047">
        <f>F179*E179</f>
        <v>99210</v>
      </c>
      <c r="J179" s="1027">
        <f t="shared" si="233"/>
        <v>99210</v>
      </c>
      <c r="K179" s="1365">
        <f t="shared" si="229"/>
        <v>1190520</v>
      </c>
      <c r="L179" s="306">
        <v>1</v>
      </c>
      <c r="M179" s="1381">
        <v>1.5</v>
      </c>
      <c r="N179" s="661">
        <v>66140</v>
      </c>
      <c r="O179" s="1369"/>
      <c r="P179" s="1369"/>
      <c r="Q179" s="1047">
        <f>N179*M179</f>
        <v>99210</v>
      </c>
      <c r="R179" s="1027">
        <f t="shared" si="234"/>
        <v>99210</v>
      </c>
      <c r="S179" s="663">
        <f t="shared" si="230"/>
        <v>1190520</v>
      </c>
      <c r="T179" s="306">
        <v>1</v>
      </c>
      <c r="U179" s="1381">
        <v>1.5</v>
      </c>
      <c r="V179" s="661">
        <v>66140</v>
      </c>
      <c r="W179" s="1369"/>
      <c r="X179" s="1369"/>
      <c r="Y179" s="1047">
        <f>V179*U179</f>
        <v>99210</v>
      </c>
      <c r="Z179" s="1027">
        <f t="shared" si="235"/>
        <v>99210</v>
      </c>
      <c r="AA179" s="663">
        <f t="shared" si="231"/>
        <v>1190520</v>
      </c>
      <c r="AB179" s="306">
        <v>1</v>
      </c>
      <c r="AC179" s="1381">
        <v>1.5</v>
      </c>
      <c r="AD179" s="661">
        <v>66140</v>
      </c>
      <c r="AE179" s="1369"/>
      <c r="AF179" s="1369"/>
      <c r="AG179" s="1047">
        <f>AD179*AC179</f>
        <v>99210</v>
      </c>
      <c r="AH179" s="1027">
        <f t="shared" si="236"/>
        <v>99210</v>
      </c>
      <c r="AI179" s="663">
        <f t="shared" si="232"/>
        <v>1190520</v>
      </c>
    </row>
    <row r="180" spans="1:35" ht="17.25">
      <c r="A180" s="304">
        <v>15</v>
      </c>
      <c r="B180" s="1034" t="s">
        <v>2481</v>
      </c>
      <c r="C180" s="1378" t="s">
        <v>478</v>
      </c>
      <c r="D180" s="1368">
        <v>1</v>
      </c>
      <c r="E180" s="1381">
        <v>1.5</v>
      </c>
      <c r="F180" s="661">
        <v>66140</v>
      </c>
      <c r="G180" s="1369"/>
      <c r="H180" s="1369"/>
      <c r="I180" s="1047">
        <f>F180*E180</f>
        <v>99210</v>
      </c>
      <c r="J180" s="1027">
        <f t="shared" ref="J180" si="237">+E180*F180+G180</f>
        <v>99210</v>
      </c>
      <c r="K180" s="1365">
        <f t="shared" ref="K180" si="238">+J180*12</f>
        <v>1190520</v>
      </c>
      <c r="L180" s="306">
        <v>1</v>
      </c>
      <c r="M180" s="1381">
        <v>1.5</v>
      </c>
      <c r="N180" s="661">
        <v>66140</v>
      </c>
      <c r="O180" s="1369"/>
      <c r="P180" s="1369"/>
      <c r="Q180" s="1047">
        <f>N180*M180</f>
        <v>99210</v>
      </c>
      <c r="R180" s="1027">
        <f t="shared" si="234"/>
        <v>99210</v>
      </c>
      <c r="S180" s="663">
        <f t="shared" ref="S180" si="239">+R180*12</f>
        <v>1190520</v>
      </c>
      <c r="T180" s="306">
        <v>1</v>
      </c>
      <c r="U180" s="1381">
        <v>1.5</v>
      </c>
      <c r="V180" s="661">
        <v>66140</v>
      </c>
      <c r="W180" s="1369"/>
      <c r="X180" s="1369"/>
      <c r="Y180" s="1047">
        <f>V180*U180</f>
        <v>99210</v>
      </c>
      <c r="Z180" s="1027">
        <f t="shared" si="235"/>
        <v>99210</v>
      </c>
      <c r="AA180" s="663">
        <f t="shared" ref="AA180" si="240">+Z180*12</f>
        <v>1190520</v>
      </c>
      <c r="AB180" s="306">
        <v>1</v>
      </c>
      <c r="AC180" s="1381">
        <v>1.5</v>
      </c>
      <c r="AD180" s="661">
        <v>66140</v>
      </c>
      <c r="AE180" s="1369"/>
      <c r="AF180" s="1369"/>
      <c r="AG180" s="1047">
        <f>AD180*AC180</f>
        <v>99210</v>
      </c>
      <c r="AH180" s="1027">
        <f t="shared" si="236"/>
        <v>99210</v>
      </c>
      <c r="AI180" s="663">
        <f t="shared" ref="AI180" si="241">+AH180*12</f>
        <v>1190520</v>
      </c>
    </row>
    <row r="181" spans="1:35" ht="17.25">
      <c r="A181" s="315">
        <v>16</v>
      </c>
      <c r="B181" s="1034" t="s">
        <v>2057</v>
      </c>
      <c r="C181" s="1333" t="s">
        <v>477</v>
      </c>
      <c r="D181" s="1368">
        <v>1</v>
      </c>
      <c r="E181" s="1004">
        <v>1.6</v>
      </c>
      <c r="F181" s="661">
        <v>66140</v>
      </c>
      <c r="G181" s="1046"/>
      <c r="H181" s="1046"/>
      <c r="I181" s="1043">
        <f t="shared" ref="I181" si="242">E181*F181</f>
        <v>105824</v>
      </c>
      <c r="J181" s="1027">
        <f t="shared" si="233"/>
        <v>105824</v>
      </c>
      <c r="K181" s="1365">
        <f t="shared" si="229"/>
        <v>1269888</v>
      </c>
      <c r="L181" s="306">
        <v>1</v>
      </c>
      <c r="M181" s="1004">
        <v>1.6</v>
      </c>
      <c r="N181" s="661">
        <v>66140</v>
      </c>
      <c r="O181" s="1046"/>
      <c r="P181" s="1046"/>
      <c r="Q181" s="1043">
        <f t="shared" ref="Q181:Q230" si="243">M181*N181</f>
        <v>105824</v>
      </c>
      <c r="R181" s="1027">
        <f t="shared" si="234"/>
        <v>105824</v>
      </c>
      <c r="S181" s="663">
        <f t="shared" si="230"/>
        <v>1269888</v>
      </c>
      <c r="T181" s="306">
        <v>1</v>
      </c>
      <c r="U181" s="1004">
        <v>1.6</v>
      </c>
      <c r="V181" s="661">
        <v>66140</v>
      </c>
      <c r="W181" s="1046"/>
      <c r="X181" s="1046"/>
      <c r="Y181" s="1043">
        <f t="shared" ref="Y181:Y230" si="244">U181*V181</f>
        <v>105824</v>
      </c>
      <c r="Z181" s="1027">
        <f t="shared" si="235"/>
        <v>105824</v>
      </c>
      <c r="AA181" s="663">
        <f t="shared" si="231"/>
        <v>1269888</v>
      </c>
      <c r="AB181" s="306">
        <v>1</v>
      </c>
      <c r="AC181" s="1004">
        <v>1.6</v>
      </c>
      <c r="AD181" s="661">
        <v>66140</v>
      </c>
      <c r="AE181" s="1046"/>
      <c r="AF181" s="1046"/>
      <c r="AG181" s="1043">
        <f t="shared" ref="AG181:AG230" si="245">AC181*AD181</f>
        <v>105824</v>
      </c>
      <c r="AH181" s="1027">
        <f t="shared" si="236"/>
        <v>105824</v>
      </c>
      <c r="AI181" s="663">
        <f t="shared" si="232"/>
        <v>1269888</v>
      </c>
    </row>
    <row r="182" spans="1:35" ht="18" thickBot="1">
      <c r="A182" s="304">
        <v>17</v>
      </c>
      <c r="B182" s="1034" t="s">
        <v>2058</v>
      </c>
      <c r="C182" s="1333" t="s">
        <v>477</v>
      </c>
      <c r="D182" s="1368">
        <v>1</v>
      </c>
      <c r="E182" s="1004">
        <v>1.6</v>
      </c>
      <c r="F182" s="661">
        <v>66140</v>
      </c>
      <c r="G182" s="1046"/>
      <c r="H182" s="1046"/>
      <c r="I182" s="1043">
        <f t="shared" ref="I182:I183" si="246">E182*F182</f>
        <v>105824</v>
      </c>
      <c r="J182" s="1027">
        <f t="shared" si="233"/>
        <v>105824</v>
      </c>
      <c r="K182" s="1365">
        <f t="shared" si="229"/>
        <v>1269888</v>
      </c>
      <c r="L182" s="306">
        <v>1</v>
      </c>
      <c r="M182" s="1004">
        <v>1.6</v>
      </c>
      <c r="N182" s="661">
        <v>66140</v>
      </c>
      <c r="O182" s="1046"/>
      <c r="P182" s="1046"/>
      <c r="Q182" s="1043">
        <f t="shared" si="243"/>
        <v>105824</v>
      </c>
      <c r="R182" s="1027">
        <f t="shared" si="234"/>
        <v>105824</v>
      </c>
      <c r="S182" s="663">
        <f t="shared" si="230"/>
        <v>1269888</v>
      </c>
      <c r="T182" s="306">
        <v>1</v>
      </c>
      <c r="U182" s="1004">
        <v>1.6</v>
      </c>
      <c r="V182" s="661">
        <v>66140</v>
      </c>
      <c r="W182" s="1046"/>
      <c r="X182" s="1046"/>
      <c r="Y182" s="1043">
        <f t="shared" si="244"/>
        <v>105824</v>
      </c>
      <c r="Z182" s="1027">
        <f t="shared" si="235"/>
        <v>105824</v>
      </c>
      <c r="AA182" s="663">
        <f t="shared" si="231"/>
        <v>1269888</v>
      </c>
      <c r="AB182" s="306">
        <v>1</v>
      </c>
      <c r="AC182" s="1004">
        <v>1.6</v>
      </c>
      <c r="AD182" s="661">
        <v>66140</v>
      </c>
      <c r="AE182" s="1046"/>
      <c r="AF182" s="1046"/>
      <c r="AG182" s="1043">
        <f t="shared" si="245"/>
        <v>105824</v>
      </c>
      <c r="AH182" s="1027">
        <f t="shared" si="236"/>
        <v>105824</v>
      </c>
      <c r="AI182" s="663">
        <f t="shared" si="232"/>
        <v>1269888</v>
      </c>
    </row>
    <row r="183" spans="1:35" s="1606" customFormat="1" ht="17.25">
      <c r="A183" s="315">
        <v>18</v>
      </c>
      <c r="B183" s="1597" t="s">
        <v>89</v>
      </c>
      <c r="C183" s="1609" t="s">
        <v>479</v>
      </c>
      <c r="D183" s="1599">
        <v>1</v>
      </c>
      <c r="E183" s="1600">
        <v>1.5</v>
      </c>
      <c r="F183" s="1607">
        <v>66140</v>
      </c>
      <c r="G183" s="1610"/>
      <c r="H183" s="1610"/>
      <c r="I183" s="1603">
        <f t="shared" si="246"/>
        <v>99210</v>
      </c>
      <c r="J183" s="1604">
        <f>+E183*F183+G183+H183</f>
        <v>99210</v>
      </c>
      <c r="K183" s="1605">
        <f t="shared" si="229"/>
        <v>1190520</v>
      </c>
      <c r="L183" s="1611">
        <v>1</v>
      </c>
      <c r="M183" s="1600">
        <v>1.5</v>
      </c>
      <c r="N183" s="1607">
        <v>66140</v>
      </c>
      <c r="O183" s="1610"/>
      <c r="P183" s="1610"/>
      <c r="Q183" s="1612">
        <f t="shared" si="243"/>
        <v>99210</v>
      </c>
      <c r="R183" s="1604">
        <f>+M183*N183+O183+P183</f>
        <v>99210</v>
      </c>
      <c r="S183" s="1605">
        <f t="shared" si="230"/>
        <v>1190520</v>
      </c>
      <c r="T183" s="1599">
        <v>1</v>
      </c>
      <c r="U183" s="1600">
        <v>1.5</v>
      </c>
      <c r="V183" s="1607">
        <v>66140</v>
      </c>
      <c r="W183" s="1610"/>
      <c r="X183" s="1610"/>
      <c r="Y183" s="1612">
        <f t="shared" si="244"/>
        <v>99210</v>
      </c>
      <c r="Z183" s="1604">
        <f>+U183*V183+W183+X183</f>
        <v>99210</v>
      </c>
      <c r="AA183" s="1605">
        <f t="shared" si="231"/>
        <v>1190520</v>
      </c>
      <c r="AB183" s="1599">
        <v>1</v>
      </c>
      <c r="AC183" s="1600">
        <v>1.5</v>
      </c>
      <c r="AD183" s="1607">
        <v>66140</v>
      </c>
      <c r="AE183" s="1610"/>
      <c r="AF183" s="1610"/>
      <c r="AG183" s="1612">
        <f t="shared" si="245"/>
        <v>99210</v>
      </c>
      <c r="AH183" s="1604">
        <f>+AC183*AD183+AE183+AF183</f>
        <v>99210</v>
      </c>
      <c r="AI183" s="1605">
        <f t="shared" si="232"/>
        <v>1190520</v>
      </c>
    </row>
    <row r="184" spans="1:35" s="1606" customFormat="1" ht="18" thickBot="1">
      <c r="A184" s="304">
        <v>19</v>
      </c>
      <c r="B184" s="1597" t="s">
        <v>89</v>
      </c>
      <c r="C184" s="1598" t="s">
        <v>1187</v>
      </c>
      <c r="D184" s="1599">
        <v>1</v>
      </c>
      <c r="E184" s="1600">
        <v>1</v>
      </c>
      <c r="F184" s="1603">
        <v>86076</v>
      </c>
      <c r="G184" s="1602"/>
      <c r="H184" s="1602"/>
      <c r="I184" s="1603">
        <f>E184*F184</f>
        <v>86076</v>
      </c>
      <c r="J184" s="1604">
        <f>+E184*F184+G184+H184</f>
        <v>86076</v>
      </c>
      <c r="K184" s="1605">
        <f>+J184*12</f>
        <v>1032912</v>
      </c>
      <c r="L184" s="1599">
        <v>1</v>
      </c>
      <c r="M184" s="1600">
        <v>1</v>
      </c>
      <c r="N184" s="1607">
        <f>+F184</f>
        <v>86076</v>
      </c>
      <c r="O184" s="1602"/>
      <c r="P184" s="1602"/>
      <c r="Q184" s="1603">
        <f>M184*N184</f>
        <v>86076</v>
      </c>
      <c r="R184" s="1604">
        <f>+M184*N184+O184+P184</f>
        <v>86076</v>
      </c>
      <c r="S184" s="1605">
        <f>+R184*12</f>
        <v>1032912</v>
      </c>
      <c r="T184" s="1599">
        <v>1</v>
      </c>
      <c r="U184" s="1600">
        <v>1</v>
      </c>
      <c r="V184" s="1607">
        <f>+N184</f>
        <v>86076</v>
      </c>
      <c r="W184" s="1602"/>
      <c r="X184" s="1602"/>
      <c r="Y184" s="1603">
        <f>U184*V184</f>
        <v>86076</v>
      </c>
      <c r="Z184" s="1604">
        <f>+U184*V184+W184+X184</f>
        <v>86076</v>
      </c>
      <c r="AA184" s="1605">
        <f>+Z184*12</f>
        <v>1032912</v>
      </c>
      <c r="AB184" s="1599">
        <v>1</v>
      </c>
      <c r="AC184" s="1600">
        <v>1</v>
      </c>
      <c r="AD184" s="1607">
        <f>+V184</f>
        <v>86076</v>
      </c>
      <c r="AE184" s="1602"/>
      <c r="AF184" s="1602"/>
      <c r="AG184" s="1603">
        <f>AC184*AD184</f>
        <v>86076</v>
      </c>
      <c r="AH184" s="1604">
        <f>+AC184*AD184+AE184+AF184</f>
        <v>86076</v>
      </c>
      <c r="AI184" s="1605">
        <f>+AH184*12</f>
        <v>1032912</v>
      </c>
    </row>
    <row r="185" spans="1:35" s="1606" customFormat="1" ht="41.25" thickBot="1">
      <c r="A185" s="315">
        <v>20</v>
      </c>
      <c r="B185" s="1597" t="s">
        <v>89</v>
      </c>
      <c r="C185" s="1609" t="s">
        <v>1284</v>
      </c>
      <c r="D185" s="1599">
        <v>1</v>
      </c>
      <c r="E185" s="1600">
        <v>1</v>
      </c>
      <c r="F185" s="1603">
        <v>91275</v>
      </c>
      <c r="G185" s="1610"/>
      <c r="H185" s="1610"/>
      <c r="I185" s="1603">
        <v>91275</v>
      </c>
      <c r="J185" s="1604">
        <f t="shared" ref="J185" si="247">+I185</f>
        <v>91275</v>
      </c>
      <c r="K185" s="1605">
        <f t="shared" ref="K185:K191" si="248">+J185*12</f>
        <v>1095300</v>
      </c>
      <c r="L185" s="1611">
        <v>1</v>
      </c>
      <c r="M185" s="1600">
        <v>1</v>
      </c>
      <c r="N185" s="1603">
        <v>91275</v>
      </c>
      <c r="O185" s="1610"/>
      <c r="P185" s="1610"/>
      <c r="Q185" s="1612">
        <f t="shared" ref="Q185:Q191" si="249">M185*N185</f>
        <v>91275</v>
      </c>
      <c r="R185" s="1604">
        <f t="shared" ref="R185:R191" si="250">+M185*N185+O185+P185</f>
        <v>91275</v>
      </c>
      <c r="S185" s="1605">
        <f t="shared" ref="S185:S191" si="251">+R185*12</f>
        <v>1095300</v>
      </c>
      <c r="T185" s="1599">
        <v>1</v>
      </c>
      <c r="U185" s="1600">
        <v>1</v>
      </c>
      <c r="V185" s="1603">
        <v>91275</v>
      </c>
      <c r="W185" s="1610"/>
      <c r="X185" s="1610"/>
      <c r="Y185" s="1612">
        <f t="shared" ref="Y185:Y191" si="252">U185*V185</f>
        <v>91275</v>
      </c>
      <c r="Z185" s="1604">
        <f t="shared" ref="Z185:Z191" si="253">+U185*V185+W185+X185</f>
        <v>91275</v>
      </c>
      <c r="AA185" s="1605">
        <f t="shared" ref="AA185:AA191" si="254">+Z185*12</f>
        <v>1095300</v>
      </c>
      <c r="AB185" s="1599">
        <v>1</v>
      </c>
      <c r="AC185" s="1600">
        <v>1</v>
      </c>
      <c r="AD185" s="1603">
        <v>91275</v>
      </c>
      <c r="AE185" s="1610"/>
      <c r="AF185" s="1610"/>
      <c r="AG185" s="1612">
        <f t="shared" ref="AG185:AG191" si="255">AC185*AD185</f>
        <v>91275</v>
      </c>
      <c r="AH185" s="1604">
        <f t="shared" ref="AH185:AH191" si="256">+AC185*AD185+AE185+AF185</f>
        <v>91275</v>
      </c>
      <c r="AI185" s="1605">
        <f t="shared" ref="AI185:AI191" si="257">+AH185*12</f>
        <v>1095300</v>
      </c>
    </row>
    <row r="186" spans="1:35" s="1606" customFormat="1" ht="18" thickBot="1">
      <c r="A186" s="304">
        <v>21</v>
      </c>
      <c r="B186" s="1597" t="s">
        <v>89</v>
      </c>
      <c r="C186" s="1609" t="s">
        <v>747</v>
      </c>
      <c r="D186" s="1599">
        <v>1</v>
      </c>
      <c r="E186" s="1600">
        <v>1.4</v>
      </c>
      <c r="F186" s="1607">
        <v>66140</v>
      </c>
      <c r="G186" s="1610"/>
      <c r="H186" s="1610"/>
      <c r="I186" s="1603">
        <f t="shared" ref="I186:I191" si="258">E186*F186</f>
        <v>92596</v>
      </c>
      <c r="J186" s="1604">
        <f t="shared" ref="J186:J191" si="259">+E186*F186+G186+H186</f>
        <v>92596</v>
      </c>
      <c r="K186" s="1605">
        <f t="shared" si="248"/>
        <v>1111152</v>
      </c>
      <c r="L186" s="1611">
        <v>1</v>
      </c>
      <c r="M186" s="1600">
        <v>1.4</v>
      </c>
      <c r="N186" s="1607">
        <v>66140</v>
      </c>
      <c r="O186" s="1610"/>
      <c r="P186" s="1610"/>
      <c r="Q186" s="1612">
        <f t="shared" si="249"/>
        <v>92596</v>
      </c>
      <c r="R186" s="1604">
        <f t="shared" si="250"/>
        <v>92596</v>
      </c>
      <c r="S186" s="1605">
        <f t="shared" si="251"/>
        <v>1111152</v>
      </c>
      <c r="T186" s="1599">
        <v>1</v>
      </c>
      <c r="U186" s="1600">
        <v>1.4</v>
      </c>
      <c r="V186" s="1607">
        <v>66140</v>
      </c>
      <c r="W186" s="1610"/>
      <c r="X186" s="1610"/>
      <c r="Y186" s="1612">
        <f t="shared" si="252"/>
        <v>92596</v>
      </c>
      <c r="Z186" s="1604">
        <f t="shared" si="253"/>
        <v>92596</v>
      </c>
      <c r="AA186" s="1605">
        <f t="shared" si="254"/>
        <v>1111152</v>
      </c>
      <c r="AB186" s="1599">
        <v>1</v>
      </c>
      <c r="AC186" s="1600">
        <v>1.4</v>
      </c>
      <c r="AD186" s="1607">
        <v>66140</v>
      </c>
      <c r="AE186" s="1610"/>
      <c r="AF186" s="1610"/>
      <c r="AG186" s="1612">
        <f t="shared" si="255"/>
        <v>92596</v>
      </c>
      <c r="AH186" s="1604">
        <f t="shared" si="256"/>
        <v>92596</v>
      </c>
      <c r="AI186" s="1605">
        <f t="shared" si="257"/>
        <v>1111152</v>
      </c>
    </row>
    <row r="187" spans="1:35" s="1606" customFormat="1" ht="18" thickBot="1">
      <c r="A187" s="315">
        <v>22</v>
      </c>
      <c r="B187" s="1597" t="s">
        <v>89</v>
      </c>
      <c r="C187" s="1609" t="s">
        <v>493</v>
      </c>
      <c r="D187" s="1599">
        <v>1</v>
      </c>
      <c r="E187" s="1600">
        <v>1</v>
      </c>
      <c r="F187" s="1603">
        <v>86076</v>
      </c>
      <c r="G187" s="1610"/>
      <c r="H187" s="1610"/>
      <c r="I187" s="1610">
        <f t="shared" si="258"/>
        <v>86076</v>
      </c>
      <c r="J187" s="1604">
        <f t="shared" si="259"/>
        <v>86076</v>
      </c>
      <c r="K187" s="1605">
        <f t="shared" si="248"/>
        <v>1032912</v>
      </c>
      <c r="L187" s="1611">
        <v>1</v>
      </c>
      <c r="M187" s="1600">
        <v>1</v>
      </c>
      <c r="N187" s="1603">
        <v>86076</v>
      </c>
      <c r="O187" s="1610"/>
      <c r="P187" s="1610"/>
      <c r="Q187" s="1612">
        <f t="shared" si="249"/>
        <v>86076</v>
      </c>
      <c r="R187" s="1604">
        <f t="shared" si="250"/>
        <v>86076</v>
      </c>
      <c r="S187" s="1605">
        <f t="shared" si="251"/>
        <v>1032912</v>
      </c>
      <c r="T187" s="1599">
        <v>1</v>
      </c>
      <c r="U187" s="1600">
        <v>1</v>
      </c>
      <c r="V187" s="1603">
        <v>86076</v>
      </c>
      <c r="W187" s="1610"/>
      <c r="X187" s="1610"/>
      <c r="Y187" s="1612">
        <f t="shared" si="252"/>
        <v>86076</v>
      </c>
      <c r="Z187" s="1604">
        <f t="shared" si="253"/>
        <v>86076</v>
      </c>
      <c r="AA187" s="1605">
        <f t="shared" si="254"/>
        <v>1032912</v>
      </c>
      <c r="AB187" s="1599">
        <v>1</v>
      </c>
      <c r="AC187" s="1600">
        <v>1</v>
      </c>
      <c r="AD187" s="1603">
        <v>86076</v>
      </c>
      <c r="AE187" s="1610"/>
      <c r="AF187" s="1610"/>
      <c r="AG187" s="1612">
        <f t="shared" si="255"/>
        <v>86076</v>
      </c>
      <c r="AH187" s="1604">
        <f t="shared" si="256"/>
        <v>86076</v>
      </c>
      <c r="AI187" s="1605">
        <f t="shared" si="257"/>
        <v>1032912</v>
      </c>
    </row>
    <row r="188" spans="1:35" s="1606" customFormat="1" ht="18" thickBot="1">
      <c r="A188" s="304">
        <v>23</v>
      </c>
      <c r="B188" s="1597" t="s">
        <v>89</v>
      </c>
      <c r="C188" s="1609" t="s">
        <v>493</v>
      </c>
      <c r="D188" s="1599">
        <v>1</v>
      </c>
      <c r="E188" s="1600">
        <v>1</v>
      </c>
      <c r="F188" s="1603">
        <v>86076</v>
      </c>
      <c r="G188" s="1610"/>
      <c r="H188" s="1610"/>
      <c r="I188" s="1610">
        <f t="shared" si="258"/>
        <v>86076</v>
      </c>
      <c r="J188" s="1604">
        <f t="shared" si="259"/>
        <v>86076</v>
      </c>
      <c r="K188" s="1605">
        <f t="shared" si="248"/>
        <v>1032912</v>
      </c>
      <c r="L188" s="1611">
        <v>1</v>
      </c>
      <c r="M188" s="1600">
        <v>1</v>
      </c>
      <c r="N188" s="1603">
        <v>86076</v>
      </c>
      <c r="O188" s="1610"/>
      <c r="P188" s="1610"/>
      <c r="Q188" s="1612">
        <f t="shared" si="249"/>
        <v>86076</v>
      </c>
      <c r="R188" s="1604">
        <f t="shared" si="250"/>
        <v>86076</v>
      </c>
      <c r="S188" s="1605">
        <f t="shared" si="251"/>
        <v>1032912</v>
      </c>
      <c r="T188" s="1599">
        <v>1</v>
      </c>
      <c r="U188" s="1600">
        <v>1</v>
      </c>
      <c r="V188" s="1603">
        <v>86076</v>
      </c>
      <c r="W188" s="1610"/>
      <c r="X188" s="1610"/>
      <c r="Y188" s="1612">
        <f t="shared" si="252"/>
        <v>86076</v>
      </c>
      <c r="Z188" s="1604">
        <f t="shared" si="253"/>
        <v>86076</v>
      </c>
      <c r="AA188" s="1605">
        <f t="shared" si="254"/>
        <v>1032912</v>
      </c>
      <c r="AB188" s="1599">
        <v>1</v>
      </c>
      <c r="AC188" s="1600">
        <v>1</v>
      </c>
      <c r="AD188" s="1603">
        <v>86076</v>
      </c>
      <c r="AE188" s="1610"/>
      <c r="AF188" s="1610"/>
      <c r="AG188" s="1612">
        <f t="shared" si="255"/>
        <v>86076</v>
      </c>
      <c r="AH188" s="1604">
        <f t="shared" si="256"/>
        <v>86076</v>
      </c>
      <c r="AI188" s="1605">
        <f t="shared" si="257"/>
        <v>1032912</v>
      </c>
    </row>
    <row r="189" spans="1:35" s="1606" customFormat="1" ht="18" thickBot="1">
      <c r="A189" s="315">
        <v>24</v>
      </c>
      <c r="B189" s="1597" t="s">
        <v>89</v>
      </c>
      <c r="C189" s="1609" t="s">
        <v>493</v>
      </c>
      <c r="D189" s="1599">
        <v>1</v>
      </c>
      <c r="E189" s="1600">
        <v>1</v>
      </c>
      <c r="F189" s="1603">
        <v>86076</v>
      </c>
      <c r="G189" s="1610"/>
      <c r="H189" s="1610"/>
      <c r="I189" s="1603">
        <f t="shared" si="258"/>
        <v>86076</v>
      </c>
      <c r="J189" s="1604">
        <f t="shared" si="259"/>
        <v>86076</v>
      </c>
      <c r="K189" s="1605">
        <f t="shared" si="248"/>
        <v>1032912</v>
      </c>
      <c r="L189" s="1611">
        <v>1</v>
      </c>
      <c r="M189" s="1600">
        <v>1</v>
      </c>
      <c r="N189" s="1603">
        <v>86076</v>
      </c>
      <c r="O189" s="1610"/>
      <c r="P189" s="1610"/>
      <c r="Q189" s="1612">
        <f t="shared" si="249"/>
        <v>86076</v>
      </c>
      <c r="R189" s="1604">
        <f t="shared" si="250"/>
        <v>86076</v>
      </c>
      <c r="S189" s="1605">
        <f t="shared" si="251"/>
        <v>1032912</v>
      </c>
      <c r="T189" s="1599">
        <v>1</v>
      </c>
      <c r="U189" s="1600">
        <v>1</v>
      </c>
      <c r="V189" s="1603">
        <v>86076</v>
      </c>
      <c r="W189" s="1610"/>
      <c r="X189" s="1610"/>
      <c r="Y189" s="1612">
        <f t="shared" si="252"/>
        <v>86076</v>
      </c>
      <c r="Z189" s="1604">
        <f t="shared" si="253"/>
        <v>86076</v>
      </c>
      <c r="AA189" s="1605">
        <f t="shared" si="254"/>
        <v>1032912</v>
      </c>
      <c r="AB189" s="1599">
        <v>1</v>
      </c>
      <c r="AC189" s="1600">
        <v>1</v>
      </c>
      <c r="AD189" s="1603">
        <v>86076</v>
      </c>
      <c r="AE189" s="1610"/>
      <c r="AF189" s="1610"/>
      <c r="AG189" s="1612">
        <f t="shared" si="255"/>
        <v>86076</v>
      </c>
      <c r="AH189" s="1604">
        <f t="shared" si="256"/>
        <v>86076</v>
      </c>
      <c r="AI189" s="1605">
        <f t="shared" si="257"/>
        <v>1032912</v>
      </c>
    </row>
    <row r="190" spans="1:35" s="1606" customFormat="1" ht="18" thickBot="1">
      <c r="A190" s="304">
        <v>25</v>
      </c>
      <c r="B190" s="1597" t="s">
        <v>89</v>
      </c>
      <c r="C190" s="1609" t="s">
        <v>493</v>
      </c>
      <c r="D190" s="1599">
        <v>1</v>
      </c>
      <c r="E190" s="1600">
        <v>1</v>
      </c>
      <c r="F190" s="1603">
        <v>86076</v>
      </c>
      <c r="G190" s="1610"/>
      <c r="H190" s="1610"/>
      <c r="I190" s="1603">
        <f t="shared" si="258"/>
        <v>86076</v>
      </c>
      <c r="J190" s="1604">
        <f t="shared" si="259"/>
        <v>86076</v>
      </c>
      <c r="K190" s="1605">
        <f t="shared" si="248"/>
        <v>1032912</v>
      </c>
      <c r="L190" s="1611">
        <v>1</v>
      </c>
      <c r="M190" s="1600">
        <v>1</v>
      </c>
      <c r="N190" s="1603">
        <v>86076</v>
      </c>
      <c r="O190" s="1610"/>
      <c r="P190" s="1610"/>
      <c r="Q190" s="1612">
        <f t="shared" si="249"/>
        <v>86076</v>
      </c>
      <c r="R190" s="1604">
        <f t="shared" si="250"/>
        <v>86076</v>
      </c>
      <c r="S190" s="1605">
        <f t="shared" si="251"/>
        <v>1032912</v>
      </c>
      <c r="T190" s="1599">
        <v>1</v>
      </c>
      <c r="U190" s="1600">
        <v>1</v>
      </c>
      <c r="V190" s="1603">
        <v>86076</v>
      </c>
      <c r="W190" s="1610"/>
      <c r="X190" s="1610"/>
      <c r="Y190" s="1612">
        <f t="shared" si="252"/>
        <v>86076</v>
      </c>
      <c r="Z190" s="1604">
        <f t="shared" si="253"/>
        <v>86076</v>
      </c>
      <c r="AA190" s="1605">
        <f t="shared" si="254"/>
        <v>1032912</v>
      </c>
      <c r="AB190" s="1599">
        <v>1</v>
      </c>
      <c r="AC190" s="1600">
        <v>1</v>
      </c>
      <c r="AD190" s="1603">
        <v>86076</v>
      </c>
      <c r="AE190" s="1610"/>
      <c r="AF190" s="1610"/>
      <c r="AG190" s="1612">
        <f t="shared" si="255"/>
        <v>86076</v>
      </c>
      <c r="AH190" s="1604">
        <f t="shared" si="256"/>
        <v>86076</v>
      </c>
      <c r="AI190" s="1605">
        <f t="shared" si="257"/>
        <v>1032912</v>
      </c>
    </row>
    <row r="191" spans="1:35" s="1606" customFormat="1" ht="17.25">
      <c r="A191" s="315">
        <v>26</v>
      </c>
      <c r="B191" s="1597" t="s">
        <v>89</v>
      </c>
      <c r="C191" s="1609" t="s">
        <v>493</v>
      </c>
      <c r="D191" s="1599">
        <v>1</v>
      </c>
      <c r="E191" s="1600">
        <v>1</v>
      </c>
      <c r="F191" s="1601">
        <v>91275</v>
      </c>
      <c r="G191" s="1610"/>
      <c r="H191" s="1610"/>
      <c r="I191" s="1603">
        <f t="shared" si="258"/>
        <v>91275</v>
      </c>
      <c r="J191" s="1604">
        <f t="shared" si="259"/>
        <v>91275</v>
      </c>
      <c r="K191" s="1605">
        <f t="shared" si="248"/>
        <v>1095300</v>
      </c>
      <c r="L191" s="1611">
        <v>1</v>
      </c>
      <c r="M191" s="1600">
        <v>1</v>
      </c>
      <c r="N191" s="1601">
        <v>91275</v>
      </c>
      <c r="O191" s="1610"/>
      <c r="P191" s="1610"/>
      <c r="Q191" s="1612">
        <f t="shared" si="249"/>
        <v>91275</v>
      </c>
      <c r="R191" s="1604">
        <f t="shared" si="250"/>
        <v>91275</v>
      </c>
      <c r="S191" s="1605">
        <f t="shared" si="251"/>
        <v>1095300</v>
      </c>
      <c r="T191" s="1599">
        <v>1</v>
      </c>
      <c r="U191" s="1600">
        <v>1</v>
      </c>
      <c r="V191" s="1601">
        <v>91275</v>
      </c>
      <c r="W191" s="1610"/>
      <c r="X191" s="1610"/>
      <c r="Y191" s="1612">
        <f t="shared" si="252"/>
        <v>91275</v>
      </c>
      <c r="Z191" s="1604">
        <f t="shared" si="253"/>
        <v>91275</v>
      </c>
      <c r="AA191" s="1605">
        <f t="shared" si="254"/>
        <v>1095300</v>
      </c>
      <c r="AB191" s="1599">
        <v>1</v>
      </c>
      <c r="AC191" s="1600">
        <v>1</v>
      </c>
      <c r="AD191" s="1601">
        <v>91275</v>
      </c>
      <c r="AE191" s="1610"/>
      <c r="AF191" s="1610"/>
      <c r="AG191" s="1612">
        <f t="shared" si="255"/>
        <v>91275</v>
      </c>
      <c r="AH191" s="1604">
        <f t="shared" si="256"/>
        <v>91275</v>
      </c>
      <c r="AI191" s="1605">
        <f t="shared" si="257"/>
        <v>1095300</v>
      </c>
    </row>
    <row r="192" spans="1:35" ht="17.25">
      <c r="A192" s="304">
        <v>27</v>
      </c>
      <c r="B192" s="1034" t="s">
        <v>1683</v>
      </c>
      <c r="C192" s="1378" t="s">
        <v>493</v>
      </c>
      <c r="D192" s="1368">
        <v>1</v>
      </c>
      <c r="E192" s="1004">
        <v>1</v>
      </c>
      <c r="F192" s="1043">
        <v>86076</v>
      </c>
      <c r="G192" s="1369"/>
      <c r="H192" s="1369"/>
      <c r="I192" s="1047">
        <f t="shared" ref="I192:I204" si="260">E192*F192</f>
        <v>86076</v>
      </c>
      <c r="J192" s="1027">
        <f t="shared" si="233"/>
        <v>86076</v>
      </c>
      <c r="K192" s="1365">
        <f t="shared" si="229"/>
        <v>1032912</v>
      </c>
      <c r="L192" s="306">
        <v>1</v>
      </c>
      <c r="M192" s="1004">
        <v>1</v>
      </c>
      <c r="N192" s="1043">
        <v>86076</v>
      </c>
      <c r="O192" s="1369"/>
      <c r="P192" s="1369"/>
      <c r="Q192" s="1047">
        <f t="shared" si="243"/>
        <v>86076</v>
      </c>
      <c r="R192" s="1027">
        <f t="shared" si="234"/>
        <v>86076</v>
      </c>
      <c r="S192" s="663">
        <f t="shared" si="230"/>
        <v>1032912</v>
      </c>
      <c r="T192" s="306">
        <v>1</v>
      </c>
      <c r="U192" s="1004">
        <v>1</v>
      </c>
      <c r="V192" s="1043">
        <v>86076</v>
      </c>
      <c r="W192" s="1369"/>
      <c r="X192" s="1369"/>
      <c r="Y192" s="1047">
        <f t="shared" si="244"/>
        <v>86076</v>
      </c>
      <c r="Z192" s="1027">
        <f t="shared" si="235"/>
        <v>86076</v>
      </c>
      <c r="AA192" s="663">
        <f t="shared" si="231"/>
        <v>1032912</v>
      </c>
      <c r="AB192" s="306">
        <v>1</v>
      </c>
      <c r="AC192" s="1004">
        <v>1</v>
      </c>
      <c r="AD192" s="1043">
        <v>86076</v>
      </c>
      <c r="AE192" s="1369"/>
      <c r="AF192" s="1369"/>
      <c r="AG192" s="1047">
        <f t="shared" si="245"/>
        <v>86076</v>
      </c>
      <c r="AH192" s="1027">
        <f t="shared" si="236"/>
        <v>86076</v>
      </c>
      <c r="AI192" s="663">
        <f t="shared" si="232"/>
        <v>1032912</v>
      </c>
    </row>
    <row r="193" spans="1:35" ht="17.25">
      <c r="A193" s="315">
        <v>28</v>
      </c>
      <c r="B193" s="1034" t="s">
        <v>302</v>
      </c>
      <c r="C193" s="1378" t="s">
        <v>493</v>
      </c>
      <c r="D193" s="1368">
        <v>1</v>
      </c>
      <c r="E193" s="1004">
        <v>1</v>
      </c>
      <c r="F193" s="1043">
        <v>86076</v>
      </c>
      <c r="G193" s="1369"/>
      <c r="H193" s="1369"/>
      <c r="I193" s="1047">
        <f t="shared" si="260"/>
        <v>86076</v>
      </c>
      <c r="J193" s="1027">
        <f t="shared" si="233"/>
        <v>86076</v>
      </c>
      <c r="K193" s="1365">
        <f t="shared" si="229"/>
        <v>1032912</v>
      </c>
      <c r="L193" s="306">
        <v>1</v>
      </c>
      <c r="M193" s="1004">
        <v>1</v>
      </c>
      <c r="N193" s="1043">
        <v>86076</v>
      </c>
      <c r="O193" s="1369"/>
      <c r="P193" s="1369"/>
      <c r="Q193" s="1047">
        <f t="shared" si="243"/>
        <v>86076</v>
      </c>
      <c r="R193" s="1027">
        <f t="shared" si="234"/>
        <v>86076</v>
      </c>
      <c r="S193" s="663">
        <f t="shared" si="230"/>
        <v>1032912</v>
      </c>
      <c r="T193" s="306">
        <v>1</v>
      </c>
      <c r="U193" s="1004">
        <v>1</v>
      </c>
      <c r="V193" s="1043">
        <v>86076</v>
      </c>
      <c r="W193" s="1369"/>
      <c r="X193" s="1369"/>
      <c r="Y193" s="1047">
        <f t="shared" si="244"/>
        <v>86076</v>
      </c>
      <c r="Z193" s="1027">
        <f t="shared" si="235"/>
        <v>86076</v>
      </c>
      <c r="AA193" s="663">
        <f t="shared" si="231"/>
        <v>1032912</v>
      </c>
      <c r="AB193" s="306">
        <v>1</v>
      </c>
      <c r="AC193" s="1004">
        <v>1</v>
      </c>
      <c r="AD193" s="1043">
        <v>86076</v>
      </c>
      <c r="AE193" s="1369"/>
      <c r="AF193" s="1369"/>
      <c r="AG193" s="1047">
        <f t="shared" si="245"/>
        <v>86076</v>
      </c>
      <c r="AH193" s="1027">
        <f t="shared" si="236"/>
        <v>86076</v>
      </c>
      <c r="AI193" s="663">
        <f t="shared" si="232"/>
        <v>1032912</v>
      </c>
    </row>
    <row r="194" spans="1:35" ht="17.25">
      <c r="A194" s="304">
        <v>29</v>
      </c>
      <c r="B194" s="1034" t="s">
        <v>303</v>
      </c>
      <c r="C194" s="1378" t="s">
        <v>493</v>
      </c>
      <c r="D194" s="1368">
        <v>1</v>
      </c>
      <c r="E194" s="1004">
        <v>1</v>
      </c>
      <c r="F194" s="1043">
        <v>86076</v>
      </c>
      <c r="G194" s="1369"/>
      <c r="H194" s="1369"/>
      <c r="I194" s="1047">
        <f t="shared" si="260"/>
        <v>86076</v>
      </c>
      <c r="J194" s="1027">
        <f t="shared" si="233"/>
        <v>86076</v>
      </c>
      <c r="K194" s="1365">
        <f t="shared" si="229"/>
        <v>1032912</v>
      </c>
      <c r="L194" s="306">
        <v>1</v>
      </c>
      <c r="M194" s="1004">
        <v>1</v>
      </c>
      <c r="N194" s="1043">
        <v>86076</v>
      </c>
      <c r="O194" s="1369"/>
      <c r="P194" s="1369"/>
      <c r="Q194" s="1047">
        <f t="shared" si="243"/>
        <v>86076</v>
      </c>
      <c r="R194" s="1027">
        <f t="shared" si="234"/>
        <v>86076</v>
      </c>
      <c r="S194" s="663">
        <f t="shared" si="230"/>
        <v>1032912</v>
      </c>
      <c r="T194" s="306">
        <v>1</v>
      </c>
      <c r="U194" s="1004">
        <v>1</v>
      </c>
      <c r="V194" s="1043">
        <v>86076</v>
      </c>
      <c r="W194" s="1369"/>
      <c r="X194" s="1369"/>
      <c r="Y194" s="1047">
        <f t="shared" si="244"/>
        <v>86076</v>
      </c>
      <c r="Z194" s="1027">
        <f t="shared" si="235"/>
        <v>86076</v>
      </c>
      <c r="AA194" s="663">
        <f t="shared" si="231"/>
        <v>1032912</v>
      </c>
      <c r="AB194" s="306">
        <v>1</v>
      </c>
      <c r="AC194" s="1004">
        <v>1</v>
      </c>
      <c r="AD194" s="1043">
        <v>86076</v>
      </c>
      <c r="AE194" s="1369"/>
      <c r="AF194" s="1369"/>
      <c r="AG194" s="1047">
        <f t="shared" si="245"/>
        <v>86076</v>
      </c>
      <c r="AH194" s="1027">
        <f t="shared" si="236"/>
        <v>86076</v>
      </c>
      <c r="AI194" s="663">
        <f t="shared" si="232"/>
        <v>1032912</v>
      </c>
    </row>
    <row r="195" spans="1:35" ht="17.25">
      <c r="A195" s="315">
        <v>30</v>
      </c>
      <c r="B195" s="1034" t="s">
        <v>304</v>
      </c>
      <c r="C195" s="1378" t="s">
        <v>493</v>
      </c>
      <c r="D195" s="1368">
        <v>1</v>
      </c>
      <c r="E195" s="1004">
        <v>1</v>
      </c>
      <c r="F195" s="1043">
        <v>86076</v>
      </c>
      <c r="G195" s="1369"/>
      <c r="H195" s="1369"/>
      <c r="I195" s="1047">
        <f t="shared" si="260"/>
        <v>86076</v>
      </c>
      <c r="J195" s="1027">
        <f t="shared" si="233"/>
        <v>86076</v>
      </c>
      <c r="K195" s="1365">
        <f t="shared" si="229"/>
        <v>1032912</v>
      </c>
      <c r="L195" s="306">
        <v>1</v>
      </c>
      <c r="M195" s="1004">
        <v>1</v>
      </c>
      <c r="N195" s="1043">
        <v>86076</v>
      </c>
      <c r="O195" s="1369"/>
      <c r="P195" s="1369"/>
      <c r="Q195" s="1047">
        <f t="shared" si="243"/>
        <v>86076</v>
      </c>
      <c r="R195" s="1027">
        <f t="shared" si="234"/>
        <v>86076</v>
      </c>
      <c r="S195" s="663">
        <f t="shared" si="230"/>
        <v>1032912</v>
      </c>
      <c r="T195" s="306">
        <v>1</v>
      </c>
      <c r="U195" s="1004">
        <v>1</v>
      </c>
      <c r="V195" s="1043">
        <v>86076</v>
      </c>
      <c r="W195" s="1369"/>
      <c r="X195" s="1369"/>
      <c r="Y195" s="1047">
        <f t="shared" si="244"/>
        <v>86076</v>
      </c>
      <c r="Z195" s="1027">
        <f t="shared" si="235"/>
        <v>86076</v>
      </c>
      <c r="AA195" s="663">
        <f t="shared" si="231"/>
        <v>1032912</v>
      </c>
      <c r="AB195" s="306">
        <v>1</v>
      </c>
      <c r="AC195" s="1004">
        <v>1</v>
      </c>
      <c r="AD195" s="1043">
        <v>86076</v>
      </c>
      <c r="AE195" s="1369"/>
      <c r="AF195" s="1369"/>
      <c r="AG195" s="1047">
        <f t="shared" si="245"/>
        <v>86076</v>
      </c>
      <c r="AH195" s="1027">
        <f t="shared" si="236"/>
        <v>86076</v>
      </c>
      <c r="AI195" s="663">
        <f t="shared" si="232"/>
        <v>1032912</v>
      </c>
    </row>
    <row r="196" spans="1:35" ht="17.25">
      <c r="A196" s="304">
        <v>31</v>
      </c>
      <c r="B196" s="1034" t="s">
        <v>1191</v>
      </c>
      <c r="C196" s="1378" t="s">
        <v>493</v>
      </c>
      <c r="D196" s="1368">
        <v>1</v>
      </c>
      <c r="E196" s="1004">
        <v>1</v>
      </c>
      <c r="F196" s="1043">
        <v>86076</v>
      </c>
      <c r="G196" s="1369"/>
      <c r="H196" s="1369"/>
      <c r="I196" s="1047">
        <f t="shared" si="260"/>
        <v>86076</v>
      </c>
      <c r="J196" s="1027">
        <f t="shared" si="233"/>
        <v>86076</v>
      </c>
      <c r="K196" s="1365">
        <f t="shared" si="229"/>
        <v>1032912</v>
      </c>
      <c r="L196" s="306">
        <v>1</v>
      </c>
      <c r="M196" s="1004">
        <v>1</v>
      </c>
      <c r="N196" s="1043">
        <v>86076</v>
      </c>
      <c r="O196" s="1369"/>
      <c r="P196" s="1369"/>
      <c r="Q196" s="1047">
        <f t="shared" si="243"/>
        <v>86076</v>
      </c>
      <c r="R196" s="1027">
        <f t="shared" si="234"/>
        <v>86076</v>
      </c>
      <c r="S196" s="663">
        <f t="shared" si="230"/>
        <v>1032912</v>
      </c>
      <c r="T196" s="306">
        <v>1</v>
      </c>
      <c r="U196" s="1004">
        <v>1</v>
      </c>
      <c r="V196" s="1043">
        <v>86076</v>
      </c>
      <c r="W196" s="1369"/>
      <c r="X196" s="1369"/>
      <c r="Y196" s="1047">
        <f t="shared" si="244"/>
        <v>86076</v>
      </c>
      <c r="Z196" s="1027">
        <f t="shared" si="235"/>
        <v>86076</v>
      </c>
      <c r="AA196" s="663">
        <f t="shared" si="231"/>
        <v>1032912</v>
      </c>
      <c r="AB196" s="306">
        <v>1</v>
      </c>
      <c r="AC196" s="1004">
        <v>1</v>
      </c>
      <c r="AD196" s="1043">
        <v>86076</v>
      </c>
      <c r="AE196" s="1369"/>
      <c r="AF196" s="1369"/>
      <c r="AG196" s="1047">
        <f t="shared" si="245"/>
        <v>86076</v>
      </c>
      <c r="AH196" s="1027">
        <f t="shared" si="236"/>
        <v>86076</v>
      </c>
      <c r="AI196" s="663">
        <f t="shared" si="232"/>
        <v>1032912</v>
      </c>
    </row>
    <row r="197" spans="1:35" ht="17.25">
      <c r="A197" s="315">
        <v>32</v>
      </c>
      <c r="B197" s="1034" t="s">
        <v>1679</v>
      </c>
      <c r="C197" s="1378" t="s">
        <v>493</v>
      </c>
      <c r="D197" s="1368">
        <v>1</v>
      </c>
      <c r="E197" s="1004">
        <v>1</v>
      </c>
      <c r="F197" s="1043">
        <v>86076</v>
      </c>
      <c r="G197" s="1369"/>
      <c r="H197" s="1369"/>
      <c r="I197" s="1047">
        <f t="shared" si="260"/>
        <v>86076</v>
      </c>
      <c r="J197" s="1027">
        <f t="shared" si="233"/>
        <v>86076</v>
      </c>
      <c r="K197" s="1365">
        <f t="shared" si="229"/>
        <v>1032912</v>
      </c>
      <c r="L197" s="306">
        <v>1</v>
      </c>
      <c r="M197" s="1004">
        <v>1</v>
      </c>
      <c r="N197" s="1043">
        <v>86076</v>
      </c>
      <c r="O197" s="1369"/>
      <c r="P197" s="1369"/>
      <c r="Q197" s="1047">
        <f t="shared" si="243"/>
        <v>86076</v>
      </c>
      <c r="R197" s="1027">
        <f t="shared" si="234"/>
        <v>86076</v>
      </c>
      <c r="S197" s="663">
        <f t="shared" si="230"/>
        <v>1032912</v>
      </c>
      <c r="T197" s="306">
        <v>1</v>
      </c>
      <c r="U197" s="1004">
        <v>1</v>
      </c>
      <c r="V197" s="1043">
        <v>86076</v>
      </c>
      <c r="W197" s="1369"/>
      <c r="X197" s="1369"/>
      <c r="Y197" s="1047">
        <f t="shared" si="244"/>
        <v>86076</v>
      </c>
      <c r="Z197" s="1027">
        <f t="shared" si="235"/>
        <v>86076</v>
      </c>
      <c r="AA197" s="663">
        <f t="shared" si="231"/>
        <v>1032912</v>
      </c>
      <c r="AB197" s="306">
        <v>1</v>
      </c>
      <c r="AC197" s="1004">
        <v>1</v>
      </c>
      <c r="AD197" s="1043">
        <v>86076</v>
      </c>
      <c r="AE197" s="1369"/>
      <c r="AF197" s="1369"/>
      <c r="AG197" s="1047">
        <f t="shared" si="245"/>
        <v>86076</v>
      </c>
      <c r="AH197" s="1027">
        <f t="shared" si="236"/>
        <v>86076</v>
      </c>
      <c r="AI197" s="663">
        <f t="shared" si="232"/>
        <v>1032912</v>
      </c>
    </row>
    <row r="198" spans="1:35" ht="17.25">
      <c r="A198" s="304">
        <v>33</v>
      </c>
      <c r="B198" s="1034" t="s">
        <v>2483</v>
      </c>
      <c r="C198" s="1378" t="s">
        <v>493</v>
      </c>
      <c r="D198" s="1368">
        <v>1</v>
      </c>
      <c r="E198" s="1004">
        <v>1</v>
      </c>
      <c r="F198" s="1043">
        <v>86076</v>
      </c>
      <c r="G198" s="1369"/>
      <c r="H198" s="1369"/>
      <c r="I198" s="1047">
        <f t="shared" si="260"/>
        <v>86076</v>
      </c>
      <c r="J198" s="1027">
        <f t="shared" si="233"/>
        <v>86076</v>
      </c>
      <c r="K198" s="1365">
        <f t="shared" si="229"/>
        <v>1032912</v>
      </c>
      <c r="L198" s="306">
        <v>1</v>
      </c>
      <c r="M198" s="1004">
        <v>1</v>
      </c>
      <c r="N198" s="1043">
        <v>86076</v>
      </c>
      <c r="O198" s="1369"/>
      <c r="P198" s="1369"/>
      <c r="Q198" s="1047">
        <f t="shared" si="243"/>
        <v>86076</v>
      </c>
      <c r="R198" s="1027">
        <f t="shared" si="234"/>
        <v>86076</v>
      </c>
      <c r="S198" s="663">
        <f t="shared" si="230"/>
        <v>1032912</v>
      </c>
      <c r="T198" s="306">
        <v>1</v>
      </c>
      <c r="U198" s="1004">
        <v>1</v>
      </c>
      <c r="V198" s="1043">
        <v>86076</v>
      </c>
      <c r="W198" s="1369"/>
      <c r="X198" s="1369"/>
      <c r="Y198" s="1047">
        <f t="shared" si="244"/>
        <v>86076</v>
      </c>
      <c r="Z198" s="1027">
        <f t="shared" si="235"/>
        <v>86076</v>
      </c>
      <c r="AA198" s="663">
        <f t="shared" si="231"/>
        <v>1032912</v>
      </c>
      <c r="AB198" s="306">
        <v>1</v>
      </c>
      <c r="AC198" s="1004">
        <v>1</v>
      </c>
      <c r="AD198" s="1043">
        <v>86076</v>
      </c>
      <c r="AE198" s="1369"/>
      <c r="AF198" s="1369"/>
      <c r="AG198" s="1047">
        <f t="shared" si="245"/>
        <v>86076</v>
      </c>
      <c r="AH198" s="1027">
        <f t="shared" si="236"/>
        <v>86076</v>
      </c>
      <c r="AI198" s="663">
        <f t="shared" si="232"/>
        <v>1032912</v>
      </c>
    </row>
    <row r="199" spans="1:35" ht="17.25">
      <c r="A199" s="315">
        <v>34</v>
      </c>
      <c r="B199" s="1034" t="s">
        <v>289</v>
      </c>
      <c r="C199" s="1333" t="s">
        <v>493</v>
      </c>
      <c r="D199" s="1368">
        <v>1</v>
      </c>
      <c r="E199" s="1004">
        <v>1</v>
      </c>
      <c r="F199" s="1043">
        <v>86076</v>
      </c>
      <c r="G199" s="1046"/>
      <c r="H199" s="1046"/>
      <c r="I199" s="1043">
        <f t="shared" si="260"/>
        <v>86076</v>
      </c>
      <c r="J199" s="1027">
        <f t="shared" si="233"/>
        <v>86076</v>
      </c>
      <c r="K199" s="1365">
        <f t="shared" si="229"/>
        <v>1032912</v>
      </c>
      <c r="L199" s="306">
        <v>1</v>
      </c>
      <c r="M199" s="1004">
        <v>1</v>
      </c>
      <c r="N199" s="1043">
        <v>86076</v>
      </c>
      <c r="O199" s="1046"/>
      <c r="P199" s="1046"/>
      <c r="Q199" s="1043">
        <f t="shared" si="243"/>
        <v>86076</v>
      </c>
      <c r="R199" s="1027">
        <f t="shared" si="234"/>
        <v>86076</v>
      </c>
      <c r="S199" s="663">
        <f t="shared" si="230"/>
        <v>1032912</v>
      </c>
      <c r="T199" s="306">
        <v>1</v>
      </c>
      <c r="U199" s="1004">
        <v>1</v>
      </c>
      <c r="V199" s="1043">
        <v>86076</v>
      </c>
      <c r="W199" s="1046"/>
      <c r="X199" s="1046"/>
      <c r="Y199" s="1043">
        <f t="shared" si="244"/>
        <v>86076</v>
      </c>
      <c r="Z199" s="1027">
        <f t="shared" si="235"/>
        <v>86076</v>
      </c>
      <c r="AA199" s="663">
        <f t="shared" si="231"/>
        <v>1032912</v>
      </c>
      <c r="AB199" s="306">
        <v>1</v>
      </c>
      <c r="AC199" s="1004">
        <v>1</v>
      </c>
      <c r="AD199" s="1043">
        <v>86076</v>
      </c>
      <c r="AE199" s="1046"/>
      <c r="AF199" s="1046"/>
      <c r="AG199" s="1043">
        <f t="shared" si="245"/>
        <v>86076</v>
      </c>
      <c r="AH199" s="1027">
        <f t="shared" si="236"/>
        <v>86076</v>
      </c>
      <c r="AI199" s="663">
        <f t="shared" si="232"/>
        <v>1032912</v>
      </c>
    </row>
    <row r="200" spans="1:35" ht="17.25">
      <c r="A200" s="304">
        <v>35</v>
      </c>
      <c r="B200" s="1034" t="s">
        <v>681</v>
      </c>
      <c r="C200" s="1333" t="s">
        <v>493</v>
      </c>
      <c r="D200" s="1368">
        <v>1</v>
      </c>
      <c r="E200" s="1004">
        <v>1</v>
      </c>
      <c r="F200" s="1043">
        <v>86076</v>
      </c>
      <c r="G200" s="1046"/>
      <c r="H200" s="1046"/>
      <c r="I200" s="1043">
        <f t="shared" si="260"/>
        <v>86076</v>
      </c>
      <c r="J200" s="1027">
        <f t="shared" si="233"/>
        <v>86076</v>
      </c>
      <c r="K200" s="1365">
        <f t="shared" si="229"/>
        <v>1032912</v>
      </c>
      <c r="L200" s="306">
        <v>1</v>
      </c>
      <c r="M200" s="1004">
        <v>1</v>
      </c>
      <c r="N200" s="1043">
        <v>86076</v>
      </c>
      <c r="O200" s="1046"/>
      <c r="P200" s="1046"/>
      <c r="Q200" s="1043">
        <f t="shared" si="243"/>
        <v>86076</v>
      </c>
      <c r="R200" s="1027">
        <f t="shared" si="234"/>
        <v>86076</v>
      </c>
      <c r="S200" s="663">
        <f t="shared" si="230"/>
        <v>1032912</v>
      </c>
      <c r="T200" s="306">
        <v>1</v>
      </c>
      <c r="U200" s="1004">
        <v>1</v>
      </c>
      <c r="V200" s="1043">
        <v>86076</v>
      </c>
      <c r="W200" s="1046"/>
      <c r="X200" s="1046"/>
      <c r="Y200" s="1043">
        <f t="shared" si="244"/>
        <v>86076</v>
      </c>
      <c r="Z200" s="1027">
        <f t="shared" si="235"/>
        <v>86076</v>
      </c>
      <c r="AA200" s="663">
        <f t="shared" si="231"/>
        <v>1032912</v>
      </c>
      <c r="AB200" s="306">
        <v>1</v>
      </c>
      <c r="AC200" s="1004">
        <v>1</v>
      </c>
      <c r="AD200" s="1043">
        <v>86076</v>
      </c>
      <c r="AE200" s="1046"/>
      <c r="AF200" s="1046"/>
      <c r="AG200" s="1043">
        <f t="shared" si="245"/>
        <v>86076</v>
      </c>
      <c r="AH200" s="1027">
        <f t="shared" si="236"/>
        <v>86076</v>
      </c>
      <c r="AI200" s="663">
        <f t="shared" si="232"/>
        <v>1032912</v>
      </c>
    </row>
    <row r="201" spans="1:35" ht="17.25">
      <c r="A201" s="315">
        <v>36</v>
      </c>
      <c r="B201" s="1034" t="s">
        <v>843</v>
      </c>
      <c r="C201" s="1333" t="s">
        <v>493</v>
      </c>
      <c r="D201" s="1368">
        <v>1</v>
      </c>
      <c r="E201" s="1004">
        <v>1</v>
      </c>
      <c r="F201" s="1043">
        <v>86076</v>
      </c>
      <c r="G201" s="1046"/>
      <c r="H201" s="1046"/>
      <c r="I201" s="1043">
        <f t="shared" si="260"/>
        <v>86076</v>
      </c>
      <c r="J201" s="1027">
        <f t="shared" si="233"/>
        <v>86076</v>
      </c>
      <c r="K201" s="1365">
        <f t="shared" si="229"/>
        <v>1032912</v>
      </c>
      <c r="L201" s="306">
        <v>1</v>
      </c>
      <c r="M201" s="1004">
        <v>1</v>
      </c>
      <c r="N201" s="1043">
        <v>86076</v>
      </c>
      <c r="O201" s="1046"/>
      <c r="P201" s="1046"/>
      <c r="Q201" s="1043">
        <f t="shared" si="243"/>
        <v>86076</v>
      </c>
      <c r="R201" s="1027">
        <f t="shared" si="234"/>
        <v>86076</v>
      </c>
      <c r="S201" s="663">
        <f t="shared" si="230"/>
        <v>1032912</v>
      </c>
      <c r="T201" s="306">
        <v>1</v>
      </c>
      <c r="U201" s="1004">
        <v>1</v>
      </c>
      <c r="V201" s="1043">
        <v>86076</v>
      </c>
      <c r="W201" s="1046"/>
      <c r="X201" s="1046"/>
      <c r="Y201" s="1043">
        <f t="shared" si="244"/>
        <v>86076</v>
      </c>
      <c r="Z201" s="1027">
        <f t="shared" si="235"/>
        <v>86076</v>
      </c>
      <c r="AA201" s="663">
        <f t="shared" si="231"/>
        <v>1032912</v>
      </c>
      <c r="AB201" s="306">
        <v>1</v>
      </c>
      <c r="AC201" s="1004">
        <v>1</v>
      </c>
      <c r="AD201" s="1043">
        <v>86076</v>
      </c>
      <c r="AE201" s="1046"/>
      <c r="AF201" s="1046"/>
      <c r="AG201" s="1043">
        <f t="shared" si="245"/>
        <v>86076</v>
      </c>
      <c r="AH201" s="1027">
        <f t="shared" si="236"/>
        <v>86076</v>
      </c>
      <c r="AI201" s="663">
        <f t="shared" si="232"/>
        <v>1032912</v>
      </c>
    </row>
    <row r="202" spans="1:35" ht="17.25">
      <c r="A202" s="304">
        <v>37</v>
      </c>
      <c r="B202" s="1034" t="s">
        <v>2059</v>
      </c>
      <c r="C202" s="1333" t="s">
        <v>493</v>
      </c>
      <c r="D202" s="1368">
        <v>1</v>
      </c>
      <c r="E202" s="1004">
        <v>1</v>
      </c>
      <c r="F202" s="1043">
        <v>86076</v>
      </c>
      <c r="G202" s="1046"/>
      <c r="H202" s="1046"/>
      <c r="I202" s="1043">
        <f t="shared" si="260"/>
        <v>86076</v>
      </c>
      <c r="J202" s="1027">
        <f t="shared" si="233"/>
        <v>86076</v>
      </c>
      <c r="K202" s="1365">
        <f t="shared" si="229"/>
        <v>1032912</v>
      </c>
      <c r="L202" s="306">
        <v>1</v>
      </c>
      <c r="M202" s="1004">
        <v>1</v>
      </c>
      <c r="N202" s="1043">
        <v>86076</v>
      </c>
      <c r="O202" s="1046"/>
      <c r="P202" s="1046"/>
      <c r="Q202" s="1043">
        <f t="shared" si="243"/>
        <v>86076</v>
      </c>
      <c r="R202" s="1027">
        <f t="shared" si="234"/>
        <v>86076</v>
      </c>
      <c r="S202" s="663">
        <f t="shared" si="230"/>
        <v>1032912</v>
      </c>
      <c r="T202" s="306">
        <v>1</v>
      </c>
      <c r="U202" s="1004">
        <v>1</v>
      </c>
      <c r="V202" s="1043">
        <v>86076</v>
      </c>
      <c r="W202" s="1046"/>
      <c r="X202" s="1046"/>
      <c r="Y202" s="1043">
        <f t="shared" si="244"/>
        <v>86076</v>
      </c>
      <c r="Z202" s="1027">
        <f t="shared" si="235"/>
        <v>86076</v>
      </c>
      <c r="AA202" s="663">
        <f t="shared" si="231"/>
        <v>1032912</v>
      </c>
      <c r="AB202" s="306">
        <v>1</v>
      </c>
      <c r="AC202" s="1004">
        <v>1</v>
      </c>
      <c r="AD202" s="1043">
        <v>86076</v>
      </c>
      <c r="AE202" s="1046"/>
      <c r="AF202" s="1046"/>
      <c r="AG202" s="1043">
        <f t="shared" si="245"/>
        <v>86076</v>
      </c>
      <c r="AH202" s="1027">
        <f t="shared" si="236"/>
        <v>86076</v>
      </c>
      <c r="AI202" s="663">
        <f t="shared" si="232"/>
        <v>1032912</v>
      </c>
    </row>
    <row r="203" spans="1:35" ht="17.25">
      <c r="A203" s="315">
        <v>38</v>
      </c>
      <c r="B203" s="1034" t="s">
        <v>89</v>
      </c>
      <c r="C203" s="1333" t="s">
        <v>493</v>
      </c>
      <c r="D203" s="1368">
        <v>1</v>
      </c>
      <c r="E203" s="1004">
        <v>1</v>
      </c>
      <c r="F203" s="1043">
        <v>86076</v>
      </c>
      <c r="G203" s="1046"/>
      <c r="H203" s="1046"/>
      <c r="I203" s="1043">
        <f t="shared" si="260"/>
        <v>86076</v>
      </c>
      <c r="J203" s="1027">
        <f t="shared" si="233"/>
        <v>86076</v>
      </c>
      <c r="K203" s="1365">
        <f t="shared" si="229"/>
        <v>1032912</v>
      </c>
      <c r="L203" s="306">
        <v>1</v>
      </c>
      <c r="M203" s="1004">
        <v>1</v>
      </c>
      <c r="N203" s="1043">
        <v>86076</v>
      </c>
      <c r="O203" s="1046"/>
      <c r="P203" s="1046"/>
      <c r="Q203" s="1043">
        <f t="shared" si="243"/>
        <v>86076</v>
      </c>
      <c r="R203" s="1027">
        <f t="shared" si="234"/>
        <v>86076</v>
      </c>
      <c r="S203" s="663">
        <f t="shared" si="230"/>
        <v>1032912</v>
      </c>
      <c r="T203" s="306">
        <v>1</v>
      </c>
      <c r="U203" s="1004">
        <v>1</v>
      </c>
      <c r="V203" s="1043">
        <v>86076</v>
      </c>
      <c r="W203" s="1046"/>
      <c r="X203" s="1046"/>
      <c r="Y203" s="1043">
        <f t="shared" si="244"/>
        <v>86076</v>
      </c>
      <c r="Z203" s="1027">
        <f t="shared" si="235"/>
        <v>86076</v>
      </c>
      <c r="AA203" s="663">
        <f t="shared" si="231"/>
        <v>1032912</v>
      </c>
      <c r="AB203" s="306">
        <v>1</v>
      </c>
      <c r="AC203" s="1004">
        <v>1</v>
      </c>
      <c r="AD203" s="1043">
        <v>86076</v>
      </c>
      <c r="AE203" s="1046"/>
      <c r="AF203" s="1046"/>
      <c r="AG203" s="1043">
        <f t="shared" si="245"/>
        <v>86076</v>
      </c>
      <c r="AH203" s="1027">
        <f t="shared" si="236"/>
        <v>86076</v>
      </c>
      <c r="AI203" s="663">
        <f t="shared" si="232"/>
        <v>1032912</v>
      </c>
    </row>
    <row r="204" spans="1:35" ht="17.25">
      <c r="A204" s="304">
        <v>39</v>
      </c>
      <c r="B204" s="1034" t="s">
        <v>89</v>
      </c>
      <c r="C204" s="1333" t="s">
        <v>493</v>
      </c>
      <c r="D204" s="1368">
        <v>1</v>
      </c>
      <c r="E204" s="1004">
        <v>1</v>
      </c>
      <c r="F204" s="1043">
        <v>86076</v>
      </c>
      <c r="G204" s="1046"/>
      <c r="H204" s="1046"/>
      <c r="I204" s="1043">
        <f t="shared" si="260"/>
        <v>86076</v>
      </c>
      <c r="J204" s="1027">
        <f t="shared" si="233"/>
        <v>86076</v>
      </c>
      <c r="K204" s="1365">
        <f t="shared" si="229"/>
        <v>1032912</v>
      </c>
      <c r="L204" s="306">
        <v>1</v>
      </c>
      <c r="M204" s="1004">
        <v>1</v>
      </c>
      <c r="N204" s="1043">
        <v>86076</v>
      </c>
      <c r="O204" s="1046"/>
      <c r="P204" s="1046"/>
      <c r="Q204" s="1043">
        <f t="shared" si="243"/>
        <v>86076</v>
      </c>
      <c r="R204" s="1027">
        <f t="shared" si="234"/>
        <v>86076</v>
      </c>
      <c r="S204" s="663">
        <f t="shared" si="230"/>
        <v>1032912</v>
      </c>
      <c r="T204" s="306">
        <v>1</v>
      </c>
      <c r="U204" s="1004">
        <v>1</v>
      </c>
      <c r="V204" s="1043">
        <v>86076</v>
      </c>
      <c r="W204" s="1046"/>
      <c r="X204" s="1046"/>
      <c r="Y204" s="1043">
        <f t="shared" si="244"/>
        <v>86076</v>
      </c>
      <c r="Z204" s="1027">
        <f t="shared" si="235"/>
        <v>86076</v>
      </c>
      <c r="AA204" s="663">
        <f t="shared" si="231"/>
        <v>1032912</v>
      </c>
      <c r="AB204" s="306">
        <v>1</v>
      </c>
      <c r="AC204" s="1004">
        <v>1</v>
      </c>
      <c r="AD204" s="1043">
        <v>86076</v>
      </c>
      <c r="AE204" s="1046"/>
      <c r="AF204" s="1046"/>
      <c r="AG204" s="1043">
        <f t="shared" si="245"/>
        <v>86076</v>
      </c>
      <c r="AH204" s="1027">
        <f t="shared" si="236"/>
        <v>86076</v>
      </c>
      <c r="AI204" s="663">
        <f t="shared" si="232"/>
        <v>1032912</v>
      </c>
    </row>
    <row r="205" spans="1:35" ht="17.25">
      <c r="A205" s="315">
        <v>40</v>
      </c>
      <c r="B205" s="1034" t="s">
        <v>2060</v>
      </c>
      <c r="C205" s="1333" t="s">
        <v>493</v>
      </c>
      <c r="D205" s="1368">
        <v>1</v>
      </c>
      <c r="E205" s="1004">
        <v>1</v>
      </c>
      <c r="F205" s="1043">
        <v>86076</v>
      </c>
      <c r="G205" s="1046"/>
      <c r="H205" s="1046"/>
      <c r="I205" s="1043">
        <f t="shared" ref="I205:I212" si="261">E205*F205</f>
        <v>86076</v>
      </c>
      <c r="J205" s="1027">
        <f t="shared" ref="J205:J212" si="262">+E205*F205+G205</f>
        <v>86076</v>
      </c>
      <c r="K205" s="1365">
        <f t="shared" ref="K205:K212" si="263">+J205*12</f>
        <v>1032912</v>
      </c>
      <c r="L205" s="306">
        <v>1</v>
      </c>
      <c r="M205" s="1004">
        <v>1</v>
      </c>
      <c r="N205" s="1043">
        <v>86076</v>
      </c>
      <c r="O205" s="1046"/>
      <c r="P205" s="1046"/>
      <c r="Q205" s="1043">
        <f t="shared" si="243"/>
        <v>86076</v>
      </c>
      <c r="R205" s="1027">
        <f t="shared" si="234"/>
        <v>86076</v>
      </c>
      <c r="S205" s="663">
        <f t="shared" ref="S205:S212" si="264">+R205*12</f>
        <v>1032912</v>
      </c>
      <c r="T205" s="306">
        <v>1</v>
      </c>
      <c r="U205" s="1004">
        <v>1</v>
      </c>
      <c r="V205" s="1043">
        <v>86076</v>
      </c>
      <c r="W205" s="1046"/>
      <c r="X205" s="1046"/>
      <c r="Y205" s="1043">
        <f t="shared" si="244"/>
        <v>86076</v>
      </c>
      <c r="Z205" s="1027">
        <f t="shared" si="235"/>
        <v>86076</v>
      </c>
      <c r="AA205" s="663">
        <f t="shared" ref="AA205:AA212" si="265">+Z205*12</f>
        <v>1032912</v>
      </c>
      <c r="AB205" s="306">
        <v>1</v>
      </c>
      <c r="AC205" s="1004">
        <v>1</v>
      </c>
      <c r="AD205" s="1043">
        <v>86076</v>
      </c>
      <c r="AE205" s="1046"/>
      <c r="AF205" s="1046"/>
      <c r="AG205" s="1043">
        <f t="shared" si="245"/>
        <v>86076</v>
      </c>
      <c r="AH205" s="1027">
        <f t="shared" si="236"/>
        <v>86076</v>
      </c>
      <c r="AI205" s="663">
        <f t="shared" ref="AI205:AI212" si="266">+AH205*12</f>
        <v>1032912</v>
      </c>
    </row>
    <row r="206" spans="1:35" ht="17.25">
      <c r="A206" s="304">
        <v>41</v>
      </c>
      <c r="B206" s="1034" t="s">
        <v>2061</v>
      </c>
      <c r="C206" s="1333" t="s">
        <v>493</v>
      </c>
      <c r="D206" s="1368">
        <v>1</v>
      </c>
      <c r="E206" s="1004">
        <v>1</v>
      </c>
      <c r="F206" s="1043">
        <v>86076</v>
      </c>
      <c r="G206" s="1046"/>
      <c r="H206" s="1046"/>
      <c r="I206" s="1043">
        <f t="shared" si="261"/>
        <v>86076</v>
      </c>
      <c r="J206" s="1027">
        <f t="shared" si="262"/>
        <v>86076</v>
      </c>
      <c r="K206" s="1365">
        <f t="shared" si="263"/>
        <v>1032912</v>
      </c>
      <c r="L206" s="306">
        <v>1</v>
      </c>
      <c r="M206" s="1004">
        <v>1</v>
      </c>
      <c r="N206" s="1043">
        <v>86076</v>
      </c>
      <c r="O206" s="1046"/>
      <c r="P206" s="1046"/>
      <c r="Q206" s="1043">
        <f t="shared" si="243"/>
        <v>86076</v>
      </c>
      <c r="R206" s="1027">
        <f t="shared" si="234"/>
        <v>86076</v>
      </c>
      <c r="S206" s="663">
        <f t="shared" si="264"/>
        <v>1032912</v>
      </c>
      <c r="T206" s="306">
        <v>1</v>
      </c>
      <c r="U206" s="1004">
        <v>1</v>
      </c>
      <c r="V206" s="1043">
        <v>86076</v>
      </c>
      <c r="W206" s="1046"/>
      <c r="X206" s="1046"/>
      <c r="Y206" s="1043">
        <f t="shared" si="244"/>
        <v>86076</v>
      </c>
      <c r="Z206" s="1027">
        <f t="shared" si="235"/>
        <v>86076</v>
      </c>
      <c r="AA206" s="663">
        <f t="shared" si="265"/>
        <v>1032912</v>
      </c>
      <c r="AB206" s="306">
        <v>1</v>
      </c>
      <c r="AC206" s="1004">
        <v>1</v>
      </c>
      <c r="AD206" s="1043">
        <v>86076</v>
      </c>
      <c r="AE206" s="1046"/>
      <c r="AF206" s="1046"/>
      <c r="AG206" s="1043">
        <f t="shared" si="245"/>
        <v>86076</v>
      </c>
      <c r="AH206" s="1027">
        <f t="shared" si="236"/>
        <v>86076</v>
      </c>
      <c r="AI206" s="663">
        <f t="shared" si="266"/>
        <v>1032912</v>
      </c>
    </row>
    <row r="207" spans="1:35" ht="17.25">
      <c r="A207" s="315">
        <v>42</v>
      </c>
      <c r="B207" s="1034" t="s">
        <v>2062</v>
      </c>
      <c r="C207" s="1333" t="s">
        <v>493</v>
      </c>
      <c r="D207" s="1368">
        <v>1</v>
      </c>
      <c r="E207" s="1004">
        <v>1</v>
      </c>
      <c r="F207" s="1047">
        <v>91275</v>
      </c>
      <c r="G207" s="1046"/>
      <c r="H207" s="1046"/>
      <c r="I207" s="1043">
        <f t="shared" si="261"/>
        <v>91275</v>
      </c>
      <c r="J207" s="1027">
        <f t="shared" si="262"/>
        <v>91275</v>
      </c>
      <c r="K207" s="1365">
        <f t="shared" si="263"/>
        <v>1095300</v>
      </c>
      <c r="L207" s="306">
        <v>1</v>
      </c>
      <c r="M207" s="1004">
        <v>1</v>
      </c>
      <c r="N207" s="1047">
        <v>91275</v>
      </c>
      <c r="O207" s="1046"/>
      <c r="P207" s="1046"/>
      <c r="Q207" s="1043">
        <f t="shared" si="243"/>
        <v>91275</v>
      </c>
      <c r="R207" s="1027">
        <f t="shared" si="234"/>
        <v>91275</v>
      </c>
      <c r="S207" s="663">
        <f t="shared" si="264"/>
        <v>1095300</v>
      </c>
      <c r="T207" s="306">
        <v>1</v>
      </c>
      <c r="U207" s="1004">
        <v>1</v>
      </c>
      <c r="V207" s="1047">
        <v>91275</v>
      </c>
      <c r="W207" s="1046"/>
      <c r="X207" s="1046"/>
      <c r="Y207" s="1043">
        <f t="shared" si="244"/>
        <v>91275</v>
      </c>
      <c r="Z207" s="1027">
        <f t="shared" si="235"/>
        <v>91275</v>
      </c>
      <c r="AA207" s="663">
        <f t="shared" si="265"/>
        <v>1095300</v>
      </c>
      <c r="AB207" s="306">
        <v>1</v>
      </c>
      <c r="AC207" s="1004">
        <v>1</v>
      </c>
      <c r="AD207" s="1047">
        <v>91275</v>
      </c>
      <c r="AE207" s="1046"/>
      <c r="AF207" s="1046"/>
      <c r="AG207" s="1043">
        <f t="shared" si="245"/>
        <v>91275</v>
      </c>
      <c r="AH207" s="1027">
        <f t="shared" si="236"/>
        <v>91275</v>
      </c>
      <c r="AI207" s="663">
        <f t="shared" si="266"/>
        <v>1095300</v>
      </c>
    </row>
    <row r="208" spans="1:35" ht="17.25">
      <c r="A208" s="304">
        <v>43</v>
      </c>
      <c r="B208" s="1034" t="s">
        <v>2063</v>
      </c>
      <c r="C208" s="1333" t="s">
        <v>493</v>
      </c>
      <c r="D208" s="1368">
        <v>1</v>
      </c>
      <c r="E208" s="1004">
        <v>1</v>
      </c>
      <c r="F208" s="1043">
        <v>86076</v>
      </c>
      <c r="G208" s="1046"/>
      <c r="H208" s="1046"/>
      <c r="I208" s="1043">
        <f t="shared" si="261"/>
        <v>86076</v>
      </c>
      <c r="J208" s="1027">
        <f t="shared" si="262"/>
        <v>86076</v>
      </c>
      <c r="K208" s="1365">
        <f t="shared" si="263"/>
        <v>1032912</v>
      </c>
      <c r="L208" s="306">
        <v>1</v>
      </c>
      <c r="M208" s="1004">
        <v>1</v>
      </c>
      <c r="N208" s="1043">
        <v>86076</v>
      </c>
      <c r="O208" s="1046"/>
      <c r="P208" s="1046"/>
      <c r="Q208" s="1043">
        <f t="shared" si="243"/>
        <v>86076</v>
      </c>
      <c r="R208" s="1027">
        <f t="shared" si="234"/>
        <v>86076</v>
      </c>
      <c r="S208" s="663">
        <f t="shared" si="264"/>
        <v>1032912</v>
      </c>
      <c r="T208" s="306">
        <v>1</v>
      </c>
      <c r="U208" s="1004">
        <v>1</v>
      </c>
      <c r="V208" s="1043">
        <v>86076</v>
      </c>
      <c r="W208" s="1046"/>
      <c r="X208" s="1046"/>
      <c r="Y208" s="1043">
        <f t="shared" si="244"/>
        <v>86076</v>
      </c>
      <c r="Z208" s="1027">
        <f t="shared" si="235"/>
        <v>86076</v>
      </c>
      <c r="AA208" s="663">
        <f t="shared" si="265"/>
        <v>1032912</v>
      </c>
      <c r="AB208" s="306">
        <v>1</v>
      </c>
      <c r="AC208" s="1004">
        <v>1</v>
      </c>
      <c r="AD208" s="1043">
        <v>86076</v>
      </c>
      <c r="AE208" s="1046"/>
      <c r="AF208" s="1046"/>
      <c r="AG208" s="1043">
        <f t="shared" si="245"/>
        <v>86076</v>
      </c>
      <c r="AH208" s="1027">
        <f t="shared" si="236"/>
        <v>86076</v>
      </c>
      <c r="AI208" s="663">
        <f t="shared" si="266"/>
        <v>1032912</v>
      </c>
    </row>
    <row r="209" spans="1:35" ht="17.25">
      <c r="A209" s="315">
        <v>44</v>
      </c>
      <c r="B209" s="1034" t="s">
        <v>2064</v>
      </c>
      <c r="C209" s="1333" t="s">
        <v>493</v>
      </c>
      <c r="D209" s="1368">
        <v>1</v>
      </c>
      <c r="E209" s="1004">
        <v>1</v>
      </c>
      <c r="F209" s="1043">
        <v>86076</v>
      </c>
      <c r="G209" s="1046"/>
      <c r="H209" s="1046"/>
      <c r="I209" s="1043">
        <f t="shared" si="261"/>
        <v>86076</v>
      </c>
      <c r="J209" s="1027">
        <f t="shared" si="262"/>
        <v>86076</v>
      </c>
      <c r="K209" s="1365">
        <f t="shared" si="263"/>
        <v>1032912</v>
      </c>
      <c r="L209" s="306">
        <v>1</v>
      </c>
      <c r="M209" s="1004">
        <v>1</v>
      </c>
      <c r="N209" s="1043">
        <v>86076</v>
      </c>
      <c r="O209" s="1046"/>
      <c r="P209" s="1046"/>
      <c r="Q209" s="1043">
        <f t="shared" si="243"/>
        <v>86076</v>
      </c>
      <c r="R209" s="1027">
        <f t="shared" si="234"/>
        <v>86076</v>
      </c>
      <c r="S209" s="663">
        <f t="shared" si="264"/>
        <v>1032912</v>
      </c>
      <c r="T209" s="306">
        <v>1</v>
      </c>
      <c r="U209" s="1004">
        <v>1</v>
      </c>
      <c r="V209" s="1043">
        <v>86076</v>
      </c>
      <c r="W209" s="1046"/>
      <c r="X209" s="1046"/>
      <c r="Y209" s="1043">
        <f t="shared" si="244"/>
        <v>86076</v>
      </c>
      <c r="Z209" s="1027">
        <f t="shared" si="235"/>
        <v>86076</v>
      </c>
      <c r="AA209" s="663">
        <f t="shared" si="265"/>
        <v>1032912</v>
      </c>
      <c r="AB209" s="306">
        <v>1</v>
      </c>
      <c r="AC209" s="1004">
        <v>1</v>
      </c>
      <c r="AD209" s="1043">
        <v>86076</v>
      </c>
      <c r="AE209" s="1046"/>
      <c r="AF209" s="1046"/>
      <c r="AG209" s="1043">
        <f t="shared" si="245"/>
        <v>86076</v>
      </c>
      <c r="AH209" s="1027">
        <f t="shared" si="236"/>
        <v>86076</v>
      </c>
      <c r="AI209" s="663">
        <f t="shared" si="266"/>
        <v>1032912</v>
      </c>
    </row>
    <row r="210" spans="1:35" ht="17.25">
      <c r="A210" s="304">
        <v>45</v>
      </c>
      <c r="B210" s="1034" t="s">
        <v>2065</v>
      </c>
      <c r="C210" s="1333" t="s">
        <v>493</v>
      </c>
      <c r="D210" s="1368">
        <v>1</v>
      </c>
      <c r="E210" s="1004">
        <v>1</v>
      </c>
      <c r="F210" s="1043">
        <v>86076</v>
      </c>
      <c r="G210" s="1046"/>
      <c r="H210" s="1046"/>
      <c r="I210" s="1043">
        <f t="shared" si="261"/>
        <v>86076</v>
      </c>
      <c r="J210" s="1027">
        <f t="shared" si="262"/>
        <v>86076</v>
      </c>
      <c r="K210" s="1365">
        <f t="shared" si="263"/>
        <v>1032912</v>
      </c>
      <c r="L210" s="306">
        <v>1</v>
      </c>
      <c r="M210" s="1004">
        <v>1</v>
      </c>
      <c r="N210" s="1043">
        <v>86076</v>
      </c>
      <c r="O210" s="1046"/>
      <c r="P210" s="1046"/>
      <c r="Q210" s="1043">
        <f t="shared" si="243"/>
        <v>86076</v>
      </c>
      <c r="R210" s="1027">
        <f t="shared" si="234"/>
        <v>86076</v>
      </c>
      <c r="S210" s="663">
        <f t="shared" si="264"/>
        <v>1032912</v>
      </c>
      <c r="T210" s="306">
        <v>1</v>
      </c>
      <c r="U210" s="1004">
        <v>1</v>
      </c>
      <c r="V210" s="1043">
        <v>86076</v>
      </c>
      <c r="W210" s="1046"/>
      <c r="X210" s="1046"/>
      <c r="Y210" s="1043">
        <f t="shared" si="244"/>
        <v>86076</v>
      </c>
      <c r="Z210" s="1027">
        <f t="shared" si="235"/>
        <v>86076</v>
      </c>
      <c r="AA210" s="663">
        <f t="shared" si="265"/>
        <v>1032912</v>
      </c>
      <c r="AB210" s="306">
        <v>1</v>
      </c>
      <c r="AC210" s="1004">
        <v>1</v>
      </c>
      <c r="AD210" s="1043">
        <v>86076</v>
      </c>
      <c r="AE210" s="1046"/>
      <c r="AF210" s="1046"/>
      <c r="AG210" s="1043">
        <f t="shared" si="245"/>
        <v>86076</v>
      </c>
      <c r="AH210" s="1027">
        <f t="shared" si="236"/>
        <v>86076</v>
      </c>
      <c r="AI210" s="663">
        <f t="shared" si="266"/>
        <v>1032912</v>
      </c>
    </row>
    <row r="211" spans="1:35" ht="17.25">
      <c r="A211" s="315">
        <v>46</v>
      </c>
      <c r="B211" s="1034" t="s">
        <v>2066</v>
      </c>
      <c r="C211" s="1333" t="s">
        <v>493</v>
      </c>
      <c r="D211" s="1368">
        <v>1</v>
      </c>
      <c r="E211" s="1004">
        <v>1</v>
      </c>
      <c r="F211" s="1043">
        <v>86076</v>
      </c>
      <c r="G211" s="1046"/>
      <c r="H211" s="1046"/>
      <c r="I211" s="1043">
        <f t="shared" si="261"/>
        <v>86076</v>
      </c>
      <c r="J211" s="1027">
        <f t="shared" si="262"/>
        <v>86076</v>
      </c>
      <c r="K211" s="1365">
        <f t="shared" si="263"/>
        <v>1032912</v>
      </c>
      <c r="L211" s="306">
        <v>1</v>
      </c>
      <c r="M211" s="1004">
        <v>1</v>
      </c>
      <c r="N211" s="1043">
        <v>86076</v>
      </c>
      <c r="O211" s="1046"/>
      <c r="P211" s="1046"/>
      <c r="Q211" s="1043">
        <f t="shared" si="243"/>
        <v>86076</v>
      </c>
      <c r="R211" s="1027">
        <f t="shared" si="234"/>
        <v>86076</v>
      </c>
      <c r="S211" s="663">
        <f t="shared" si="264"/>
        <v>1032912</v>
      </c>
      <c r="T211" s="306">
        <v>1</v>
      </c>
      <c r="U211" s="1004">
        <v>1</v>
      </c>
      <c r="V211" s="1043">
        <v>86076</v>
      </c>
      <c r="W211" s="1046"/>
      <c r="X211" s="1046"/>
      <c r="Y211" s="1043">
        <f t="shared" si="244"/>
        <v>86076</v>
      </c>
      <c r="Z211" s="1027">
        <f t="shared" si="235"/>
        <v>86076</v>
      </c>
      <c r="AA211" s="663">
        <f t="shared" si="265"/>
        <v>1032912</v>
      </c>
      <c r="AB211" s="306">
        <v>1</v>
      </c>
      <c r="AC211" s="1004">
        <v>1</v>
      </c>
      <c r="AD211" s="1043">
        <v>86076</v>
      </c>
      <c r="AE211" s="1046"/>
      <c r="AF211" s="1046"/>
      <c r="AG211" s="1043">
        <f t="shared" si="245"/>
        <v>86076</v>
      </c>
      <c r="AH211" s="1027">
        <f t="shared" si="236"/>
        <v>86076</v>
      </c>
      <c r="AI211" s="663">
        <f t="shared" si="266"/>
        <v>1032912</v>
      </c>
    </row>
    <row r="212" spans="1:35" ht="17.25">
      <c r="A212" s="304">
        <v>47</v>
      </c>
      <c r="B212" s="1034" t="s">
        <v>1196</v>
      </c>
      <c r="C212" s="1333" t="s">
        <v>493</v>
      </c>
      <c r="D212" s="1368">
        <v>1</v>
      </c>
      <c r="E212" s="1004">
        <v>1</v>
      </c>
      <c r="F212" s="1047">
        <v>91275</v>
      </c>
      <c r="G212" s="1046"/>
      <c r="H212" s="1046"/>
      <c r="I212" s="1043">
        <f t="shared" si="261"/>
        <v>91275</v>
      </c>
      <c r="J212" s="1027">
        <f t="shared" si="262"/>
        <v>91275</v>
      </c>
      <c r="K212" s="1365">
        <f t="shared" si="263"/>
        <v>1095300</v>
      </c>
      <c r="L212" s="306">
        <v>1</v>
      </c>
      <c r="M212" s="1004">
        <v>1</v>
      </c>
      <c r="N212" s="1047">
        <v>91275</v>
      </c>
      <c r="O212" s="1046"/>
      <c r="P212" s="1046"/>
      <c r="Q212" s="1043">
        <f t="shared" si="243"/>
        <v>91275</v>
      </c>
      <c r="R212" s="1027">
        <f t="shared" si="234"/>
        <v>91275</v>
      </c>
      <c r="S212" s="663">
        <f t="shared" si="264"/>
        <v>1095300</v>
      </c>
      <c r="T212" s="306">
        <v>1</v>
      </c>
      <c r="U212" s="1004">
        <v>1</v>
      </c>
      <c r="V212" s="1047">
        <v>91275</v>
      </c>
      <c r="W212" s="1046"/>
      <c r="X212" s="1046"/>
      <c r="Y212" s="1043">
        <f t="shared" si="244"/>
        <v>91275</v>
      </c>
      <c r="Z212" s="1027">
        <f t="shared" si="235"/>
        <v>91275</v>
      </c>
      <c r="AA212" s="663">
        <f t="shared" si="265"/>
        <v>1095300</v>
      </c>
      <c r="AB212" s="306">
        <v>1</v>
      </c>
      <c r="AC212" s="1004">
        <v>1</v>
      </c>
      <c r="AD212" s="1047">
        <v>91275</v>
      </c>
      <c r="AE212" s="1046"/>
      <c r="AF212" s="1046"/>
      <c r="AG212" s="1043">
        <f t="shared" si="245"/>
        <v>91275</v>
      </c>
      <c r="AH212" s="1027">
        <f t="shared" si="236"/>
        <v>91275</v>
      </c>
      <c r="AI212" s="663">
        <f t="shared" si="266"/>
        <v>1095300</v>
      </c>
    </row>
    <row r="213" spans="1:35" ht="17.25">
      <c r="A213" s="315">
        <v>48</v>
      </c>
      <c r="B213" s="1037" t="s">
        <v>1682</v>
      </c>
      <c r="C213" s="1333" t="s">
        <v>493</v>
      </c>
      <c r="D213" s="1368">
        <v>1</v>
      </c>
      <c r="E213" s="1004">
        <v>1</v>
      </c>
      <c r="F213" s="1043">
        <v>86076</v>
      </c>
      <c r="G213" s="1369"/>
      <c r="H213" s="1369"/>
      <c r="I213" s="1043">
        <f t="shared" ref="I213:I220" si="267">E213*F213</f>
        <v>86076</v>
      </c>
      <c r="J213" s="1027">
        <f t="shared" ref="J213:J220" si="268">+E213*F213+G213+H213</f>
        <v>86076</v>
      </c>
      <c r="K213" s="1365">
        <f t="shared" si="229"/>
        <v>1032912</v>
      </c>
      <c r="L213" s="306">
        <v>1</v>
      </c>
      <c r="M213" s="1004">
        <v>1</v>
      </c>
      <c r="N213" s="1043">
        <v>86076</v>
      </c>
      <c r="O213" s="1369"/>
      <c r="P213" s="1369"/>
      <c r="Q213" s="1043">
        <f t="shared" si="243"/>
        <v>86076</v>
      </c>
      <c r="R213" s="1027">
        <f t="shared" ref="R213:R220" si="269">+M213*N213+O213+P213</f>
        <v>86076</v>
      </c>
      <c r="S213" s="663">
        <f t="shared" si="230"/>
        <v>1032912</v>
      </c>
      <c r="T213" s="306">
        <v>1</v>
      </c>
      <c r="U213" s="1004">
        <v>1</v>
      </c>
      <c r="V213" s="1043">
        <v>86076</v>
      </c>
      <c r="W213" s="1369"/>
      <c r="X213" s="1369"/>
      <c r="Y213" s="1043">
        <f t="shared" si="244"/>
        <v>86076</v>
      </c>
      <c r="Z213" s="1027">
        <f t="shared" ref="Z213:Z220" si="270">+U213*V213+W213+X213</f>
        <v>86076</v>
      </c>
      <c r="AA213" s="663">
        <f t="shared" si="231"/>
        <v>1032912</v>
      </c>
      <c r="AB213" s="306">
        <v>1</v>
      </c>
      <c r="AC213" s="1004">
        <v>1</v>
      </c>
      <c r="AD213" s="1043">
        <v>86076</v>
      </c>
      <c r="AE213" s="1369"/>
      <c r="AF213" s="1369"/>
      <c r="AG213" s="1043">
        <f t="shared" si="245"/>
        <v>86076</v>
      </c>
      <c r="AH213" s="1027">
        <f t="shared" ref="AH213:AH220" si="271">+AC213*AD213+AE213+AF213</f>
        <v>86076</v>
      </c>
      <c r="AI213" s="663">
        <f t="shared" si="232"/>
        <v>1032912</v>
      </c>
    </row>
    <row r="214" spans="1:35" ht="17.25">
      <c r="A214" s="304">
        <v>49</v>
      </c>
      <c r="B214" s="1037" t="s">
        <v>1192</v>
      </c>
      <c r="C214" s="1333" t="s">
        <v>493</v>
      </c>
      <c r="D214" s="1368">
        <v>1</v>
      </c>
      <c r="E214" s="1004">
        <v>1</v>
      </c>
      <c r="F214" s="1043">
        <v>86076</v>
      </c>
      <c r="G214" s="1369"/>
      <c r="H214" s="1369"/>
      <c r="I214" s="1043">
        <f t="shared" si="267"/>
        <v>86076</v>
      </c>
      <c r="J214" s="1027">
        <f t="shared" si="268"/>
        <v>86076</v>
      </c>
      <c r="K214" s="1365">
        <f t="shared" si="229"/>
        <v>1032912</v>
      </c>
      <c r="L214" s="306">
        <v>1</v>
      </c>
      <c r="M214" s="1004">
        <v>1</v>
      </c>
      <c r="N214" s="1043">
        <v>86076</v>
      </c>
      <c r="O214" s="1369"/>
      <c r="P214" s="1369"/>
      <c r="Q214" s="1043">
        <f t="shared" si="243"/>
        <v>86076</v>
      </c>
      <c r="R214" s="1027">
        <f t="shared" si="269"/>
        <v>86076</v>
      </c>
      <c r="S214" s="663">
        <f t="shared" si="230"/>
        <v>1032912</v>
      </c>
      <c r="T214" s="306">
        <v>1</v>
      </c>
      <c r="U214" s="1004">
        <v>1</v>
      </c>
      <c r="V214" s="1043">
        <v>86076</v>
      </c>
      <c r="W214" s="1369"/>
      <c r="X214" s="1369"/>
      <c r="Y214" s="1043">
        <f t="shared" si="244"/>
        <v>86076</v>
      </c>
      <c r="Z214" s="1027">
        <f t="shared" si="270"/>
        <v>86076</v>
      </c>
      <c r="AA214" s="663">
        <f t="shared" si="231"/>
        <v>1032912</v>
      </c>
      <c r="AB214" s="306">
        <v>1</v>
      </c>
      <c r="AC214" s="1004">
        <v>1</v>
      </c>
      <c r="AD214" s="1043">
        <v>86076</v>
      </c>
      <c r="AE214" s="1369"/>
      <c r="AF214" s="1369"/>
      <c r="AG214" s="1043">
        <f t="shared" si="245"/>
        <v>86076</v>
      </c>
      <c r="AH214" s="1027">
        <f t="shared" si="271"/>
        <v>86076</v>
      </c>
      <c r="AI214" s="663">
        <f t="shared" si="232"/>
        <v>1032912</v>
      </c>
    </row>
    <row r="215" spans="1:35" ht="17.25">
      <c r="A215" s="315">
        <v>50</v>
      </c>
      <c r="B215" s="1037" t="s">
        <v>89</v>
      </c>
      <c r="C215" s="1333" t="s">
        <v>493</v>
      </c>
      <c r="D215" s="1368">
        <v>1</v>
      </c>
      <c r="E215" s="1004">
        <v>1</v>
      </c>
      <c r="F215" s="1043">
        <v>86076</v>
      </c>
      <c r="G215" s="1369"/>
      <c r="H215" s="1369"/>
      <c r="I215" s="1043">
        <f t="shared" si="267"/>
        <v>86076</v>
      </c>
      <c r="J215" s="1027">
        <f t="shared" si="268"/>
        <v>86076</v>
      </c>
      <c r="K215" s="1365">
        <f t="shared" si="229"/>
        <v>1032912</v>
      </c>
      <c r="L215" s="306">
        <v>1</v>
      </c>
      <c r="M215" s="1004">
        <v>1</v>
      </c>
      <c r="N215" s="1043">
        <v>86076</v>
      </c>
      <c r="O215" s="1369"/>
      <c r="P215" s="1369"/>
      <c r="Q215" s="1043">
        <f t="shared" si="243"/>
        <v>86076</v>
      </c>
      <c r="R215" s="1027">
        <f t="shared" si="269"/>
        <v>86076</v>
      </c>
      <c r="S215" s="663">
        <f t="shared" si="230"/>
        <v>1032912</v>
      </c>
      <c r="T215" s="306">
        <v>1</v>
      </c>
      <c r="U215" s="1004">
        <v>1</v>
      </c>
      <c r="V215" s="1043">
        <v>86076</v>
      </c>
      <c r="W215" s="1369"/>
      <c r="X215" s="1369"/>
      <c r="Y215" s="1043">
        <f t="shared" si="244"/>
        <v>86076</v>
      </c>
      <c r="Z215" s="1027">
        <f t="shared" si="270"/>
        <v>86076</v>
      </c>
      <c r="AA215" s="663">
        <f t="shared" si="231"/>
        <v>1032912</v>
      </c>
      <c r="AB215" s="306">
        <v>1</v>
      </c>
      <c r="AC215" s="1004">
        <v>1</v>
      </c>
      <c r="AD215" s="1043">
        <v>86076</v>
      </c>
      <c r="AE215" s="1369"/>
      <c r="AF215" s="1369"/>
      <c r="AG215" s="1043">
        <f t="shared" si="245"/>
        <v>86076</v>
      </c>
      <c r="AH215" s="1027">
        <f t="shared" si="271"/>
        <v>86076</v>
      </c>
      <c r="AI215" s="663">
        <f t="shared" si="232"/>
        <v>1032912</v>
      </c>
    </row>
    <row r="216" spans="1:35" ht="17.25">
      <c r="A216" s="304">
        <v>51</v>
      </c>
      <c r="B216" s="1037" t="s">
        <v>1195</v>
      </c>
      <c r="C216" s="1333" t="s">
        <v>493</v>
      </c>
      <c r="D216" s="1368">
        <v>1</v>
      </c>
      <c r="E216" s="1004">
        <v>1</v>
      </c>
      <c r="F216" s="1043">
        <v>86076</v>
      </c>
      <c r="G216" s="1369"/>
      <c r="H216" s="1369"/>
      <c r="I216" s="1043">
        <f t="shared" si="267"/>
        <v>86076</v>
      </c>
      <c r="J216" s="1027">
        <f t="shared" si="268"/>
        <v>86076</v>
      </c>
      <c r="K216" s="1365">
        <f t="shared" si="229"/>
        <v>1032912</v>
      </c>
      <c r="L216" s="306">
        <v>1</v>
      </c>
      <c r="M216" s="1004">
        <v>1</v>
      </c>
      <c r="N216" s="1043">
        <v>86076</v>
      </c>
      <c r="O216" s="1369"/>
      <c r="P216" s="1369"/>
      <c r="Q216" s="1043">
        <f t="shared" si="243"/>
        <v>86076</v>
      </c>
      <c r="R216" s="1027">
        <f t="shared" si="269"/>
        <v>86076</v>
      </c>
      <c r="S216" s="663">
        <f t="shared" si="230"/>
        <v>1032912</v>
      </c>
      <c r="T216" s="306">
        <v>1</v>
      </c>
      <c r="U216" s="1004">
        <v>1</v>
      </c>
      <c r="V216" s="1043">
        <v>86076</v>
      </c>
      <c r="W216" s="1369"/>
      <c r="X216" s="1369"/>
      <c r="Y216" s="1043">
        <f t="shared" si="244"/>
        <v>86076</v>
      </c>
      <c r="Z216" s="1027">
        <f t="shared" si="270"/>
        <v>86076</v>
      </c>
      <c r="AA216" s="663">
        <f t="shared" si="231"/>
        <v>1032912</v>
      </c>
      <c r="AB216" s="306">
        <v>1</v>
      </c>
      <c r="AC216" s="1004">
        <v>1</v>
      </c>
      <c r="AD216" s="1043">
        <v>86076</v>
      </c>
      <c r="AE216" s="1369"/>
      <c r="AF216" s="1369"/>
      <c r="AG216" s="1043">
        <f t="shared" si="245"/>
        <v>86076</v>
      </c>
      <c r="AH216" s="1027">
        <f t="shared" si="271"/>
        <v>86076</v>
      </c>
      <c r="AI216" s="663">
        <f t="shared" si="232"/>
        <v>1032912</v>
      </c>
    </row>
    <row r="217" spans="1:35" ht="17.25">
      <c r="A217" s="315">
        <v>52</v>
      </c>
      <c r="B217" s="1037" t="s">
        <v>1194</v>
      </c>
      <c r="C217" s="1333" t="s">
        <v>493</v>
      </c>
      <c r="D217" s="1368">
        <v>1</v>
      </c>
      <c r="E217" s="1004">
        <v>1</v>
      </c>
      <c r="F217" s="1043">
        <v>86076</v>
      </c>
      <c r="G217" s="1369"/>
      <c r="H217" s="1369"/>
      <c r="I217" s="1043">
        <f t="shared" si="267"/>
        <v>86076</v>
      </c>
      <c r="J217" s="1027">
        <f t="shared" si="268"/>
        <v>86076</v>
      </c>
      <c r="K217" s="1365">
        <f t="shared" si="229"/>
        <v>1032912</v>
      </c>
      <c r="L217" s="306">
        <v>1</v>
      </c>
      <c r="M217" s="1004">
        <v>1</v>
      </c>
      <c r="N217" s="1043">
        <v>86076</v>
      </c>
      <c r="O217" s="1369"/>
      <c r="P217" s="1369"/>
      <c r="Q217" s="1043">
        <f t="shared" si="243"/>
        <v>86076</v>
      </c>
      <c r="R217" s="1027">
        <f t="shared" si="269"/>
        <v>86076</v>
      </c>
      <c r="S217" s="663">
        <f t="shared" si="230"/>
        <v>1032912</v>
      </c>
      <c r="T217" s="306">
        <v>1</v>
      </c>
      <c r="U217" s="1004">
        <v>1</v>
      </c>
      <c r="V217" s="1043">
        <v>86076</v>
      </c>
      <c r="W217" s="1369"/>
      <c r="X217" s="1369"/>
      <c r="Y217" s="1043">
        <f t="shared" si="244"/>
        <v>86076</v>
      </c>
      <c r="Z217" s="1027">
        <f t="shared" si="270"/>
        <v>86076</v>
      </c>
      <c r="AA217" s="663">
        <f t="shared" si="231"/>
        <v>1032912</v>
      </c>
      <c r="AB217" s="306">
        <v>1</v>
      </c>
      <c r="AC217" s="1004">
        <v>1</v>
      </c>
      <c r="AD217" s="1043">
        <v>86076</v>
      </c>
      <c r="AE217" s="1369"/>
      <c r="AF217" s="1369"/>
      <c r="AG217" s="1043">
        <f t="shared" si="245"/>
        <v>86076</v>
      </c>
      <c r="AH217" s="1027">
        <f t="shared" si="271"/>
        <v>86076</v>
      </c>
      <c r="AI217" s="663">
        <f t="shared" si="232"/>
        <v>1032912</v>
      </c>
    </row>
    <row r="218" spans="1:35" ht="17.25">
      <c r="A218" s="304">
        <v>53</v>
      </c>
      <c r="B218" s="1037" t="s">
        <v>1193</v>
      </c>
      <c r="C218" s="1333" t="s">
        <v>493</v>
      </c>
      <c r="D218" s="1368">
        <v>1</v>
      </c>
      <c r="E218" s="1004">
        <v>1</v>
      </c>
      <c r="F218" s="1047">
        <v>91275</v>
      </c>
      <c r="G218" s="1369"/>
      <c r="H218" s="1369"/>
      <c r="I218" s="1043">
        <f t="shared" si="267"/>
        <v>91275</v>
      </c>
      <c r="J218" s="1027">
        <f t="shared" si="268"/>
        <v>91275</v>
      </c>
      <c r="K218" s="1365">
        <f t="shared" si="229"/>
        <v>1095300</v>
      </c>
      <c r="L218" s="306">
        <v>1</v>
      </c>
      <c r="M218" s="1004">
        <v>1</v>
      </c>
      <c r="N218" s="1047">
        <v>91275</v>
      </c>
      <c r="O218" s="1369"/>
      <c r="P218" s="1369"/>
      <c r="Q218" s="1043">
        <f t="shared" si="243"/>
        <v>91275</v>
      </c>
      <c r="R218" s="1027">
        <f t="shared" si="269"/>
        <v>91275</v>
      </c>
      <c r="S218" s="663">
        <f t="shared" si="230"/>
        <v>1095300</v>
      </c>
      <c r="T218" s="306">
        <v>1</v>
      </c>
      <c r="U218" s="1004">
        <v>1</v>
      </c>
      <c r="V218" s="1047">
        <v>91275</v>
      </c>
      <c r="W218" s="1369"/>
      <c r="X218" s="1369"/>
      <c r="Y218" s="1043">
        <f t="shared" si="244"/>
        <v>91275</v>
      </c>
      <c r="Z218" s="1027">
        <f t="shared" si="270"/>
        <v>91275</v>
      </c>
      <c r="AA218" s="663">
        <f t="shared" si="231"/>
        <v>1095300</v>
      </c>
      <c r="AB218" s="306">
        <v>1</v>
      </c>
      <c r="AC218" s="1004">
        <v>1</v>
      </c>
      <c r="AD218" s="1047">
        <v>91275</v>
      </c>
      <c r="AE218" s="1369"/>
      <c r="AF218" s="1369"/>
      <c r="AG218" s="1043">
        <f t="shared" si="245"/>
        <v>91275</v>
      </c>
      <c r="AH218" s="1027">
        <f t="shared" si="271"/>
        <v>91275</v>
      </c>
      <c r="AI218" s="663">
        <f t="shared" si="232"/>
        <v>1095300</v>
      </c>
    </row>
    <row r="219" spans="1:35" ht="17.25">
      <c r="A219" s="315">
        <v>54</v>
      </c>
      <c r="B219" s="1037" t="s">
        <v>177</v>
      </c>
      <c r="C219" s="1333" t="s">
        <v>493</v>
      </c>
      <c r="D219" s="1368">
        <v>1</v>
      </c>
      <c r="E219" s="1004">
        <v>1</v>
      </c>
      <c r="F219" s="1043">
        <v>86076</v>
      </c>
      <c r="G219" s="1369"/>
      <c r="H219" s="1369"/>
      <c r="I219" s="1043">
        <f t="shared" si="267"/>
        <v>86076</v>
      </c>
      <c r="J219" s="1027">
        <f t="shared" si="268"/>
        <v>86076</v>
      </c>
      <c r="K219" s="1365">
        <f t="shared" si="229"/>
        <v>1032912</v>
      </c>
      <c r="L219" s="306">
        <v>1</v>
      </c>
      <c r="M219" s="1004">
        <v>1</v>
      </c>
      <c r="N219" s="1043">
        <v>86076</v>
      </c>
      <c r="O219" s="1369"/>
      <c r="P219" s="1369"/>
      <c r="Q219" s="1043">
        <f t="shared" si="243"/>
        <v>86076</v>
      </c>
      <c r="R219" s="1027">
        <f t="shared" si="269"/>
        <v>86076</v>
      </c>
      <c r="S219" s="663">
        <f t="shared" si="230"/>
        <v>1032912</v>
      </c>
      <c r="T219" s="306">
        <v>1</v>
      </c>
      <c r="U219" s="1004">
        <v>1</v>
      </c>
      <c r="V219" s="1043">
        <v>86076</v>
      </c>
      <c r="W219" s="1369"/>
      <c r="X219" s="1369"/>
      <c r="Y219" s="1043">
        <f t="shared" si="244"/>
        <v>86076</v>
      </c>
      <c r="Z219" s="1027">
        <f t="shared" si="270"/>
        <v>86076</v>
      </c>
      <c r="AA219" s="663">
        <f t="shared" si="231"/>
        <v>1032912</v>
      </c>
      <c r="AB219" s="306">
        <v>1</v>
      </c>
      <c r="AC219" s="1004">
        <v>1</v>
      </c>
      <c r="AD219" s="1043">
        <v>86076</v>
      </c>
      <c r="AE219" s="1369"/>
      <c r="AF219" s="1369"/>
      <c r="AG219" s="1043">
        <f t="shared" si="245"/>
        <v>86076</v>
      </c>
      <c r="AH219" s="1027">
        <f t="shared" si="271"/>
        <v>86076</v>
      </c>
      <c r="AI219" s="663">
        <f t="shared" si="232"/>
        <v>1032912</v>
      </c>
    </row>
    <row r="220" spans="1:35" ht="17.25">
      <c r="A220" s="304">
        <v>55</v>
      </c>
      <c r="B220" s="1037" t="s">
        <v>299</v>
      </c>
      <c r="C220" s="1333" t="s">
        <v>493</v>
      </c>
      <c r="D220" s="1368">
        <v>1</v>
      </c>
      <c r="E220" s="1004">
        <v>1</v>
      </c>
      <c r="F220" s="1043">
        <v>86076</v>
      </c>
      <c r="G220" s="1369"/>
      <c r="H220" s="1369"/>
      <c r="I220" s="1043">
        <f t="shared" si="267"/>
        <v>86076</v>
      </c>
      <c r="J220" s="1027">
        <f t="shared" si="268"/>
        <v>86076</v>
      </c>
      <c r="K220" s="1365">
        <f t="shared" si="229"/>
        <v>1032912</v>
      </c>
      <c r="L220" s="306">
        <v>1</v>
      </c>
      <c r="M220" s="1004">
        <v>1</v>
      </c>
      <c r="N220" s="1043">
        <v>86076</v>
      </c>
      <c r="O220" s="1369"/>
      <c r="P220" s="1369"/>
      <c r="Q220" s="1043">
        <f t="shared" si="243"/>
        <v>86076</v>
      </c>
      <c r="R220" s="1027">
        <f t="shared" si="269"/>
        <v>86076</v>
      </c>
      <c r="S220" s="663">
        <f t="shared" si="230"/>
        <v>1032912</v>
      </c>
      <c r="T220" s="306">
        <v>1</v>
      </c>
      <c r="U220" s="1004">
        <v>1</v>
      </c>
      <c r="V220" s="1043">
        <v>86076</v>
      </c>
      <c r="W220" s="1369"/>
      <c r="X220" s="1369"/>
      <c r="Y220" s="1043">
        <f t="shared" si="244"/>
        <v>86076</v>
      </c>
      <c r="Z220" s="1027">
        <f t="shared" si="270"/>
        <v>86076</v>
      </c>
      <c r="AA220" s="663">
        <f t="shared" si="231"/>
        <v>1032912</v>
      </c>
      <c r="AB220" s="306">
        <v>1</v>
      </c>
      <c r="AC220" s="1004">
        <v>1</v>
      </c>
      <c r="AD220" s="1043">
        <v>86076</v>
      </c>
      <c r="AE220" s="1369"/>
      <c r="AF220" s="1369"/>
      <c r="AG220" s="1043">
        <f t="shared" si="245"/>
        <v>86076</v>
      </c>
      <c r="AH220" s="1027">
        <f t="shared" si="271"/>
        <v>86076</v>
      </c>
      <c r="AI220" s="663">
        <f t="shared" si="232"/>
        <v>1032912</v>
      </c>
    </row>
    <row r="221" spans="1:35" ht="17.25">
      <c r="A221" s="315">
        <v>56</v>
      </c>
      <c r="B221" s="1034" t="s">
        <v>872</v>
      </c>
      <c r="C221" s="1378" t="s">
        <v>493</v>
      </c>
      <c r="D221" s="1368">
        <v>1</v>
      </c>
      <c r="E221" s="1004">
        <v>1</v>
      </c>
      <c r="F221" s="1047">
        <v>91275</v>
      </c>
      <c r="G221" s="1369"/>
      <c r="H221" s="1369"/>
      <c r="I221" s="1043">
        <f t="shared" ref="I221:I230" si="272">E221*F221</f>
        <v>91275</v>
      </c>
      <c r="J221" s="1027">
        <f t="shared" ref="J221:J235" si="273">+E221*F221+G221</f>
        <v>91275</v>
      </c>
      <c r="K221" s="1365">
        <f t="shared" si="229"/>
        <v>1095300</v>
      </c>
      <c r="L221" s="306">
        <v>1</v>
      </c>
      <c r="M221" s="1004">
        <v>1</v>
      </c>
      <c r="N221" s="1047">
        <v>91275</v>
      </c>
      <c r="O221" s="1369"/>
      <c r="P221" s="1369"/>
      <c r="Q221" s="1043">
        <f t="shared" si="243"/>
        <v>91275</v>
      </c>
      <c r="R221" s="1027">
        <f t="shared" ref="R221:R241" si="274">+M221*N221+O221</f>
        <v>91275</v>
      </c>
      <c r="S221" s="663">
        <f t="shared" si="230"/>
        <v>1095300</v>
      </c>
      <c r="T221" s="306">
        <v>1</v>
      </c>
      <c r="U221" s="1004">
        <v>1</v>
      </c>
      <c r="V221" s="1047">
        <v>91275</v>
      </c>
      <c r="W221" s="1369"/>
      <c r="X221" s="1369"/>
      <c r="Y221" s="1043">
        <f t="shared" si="244"/>
        <v>91275</v>
      </c>
      <c r="Z221" s="1027">
        <f t="shared" ref="Z221:Z241" si="275">+U221*V221+W221</f>
        <v>91275</v>
      </c>
      <c r="AA221" s="663">
        <f t="shared" si="231"/>
        <v>1095300</v>
      </c>
      <c r="AB221" s="306">
        <v>1</v>
      </c>
      <c r="AC221" s="1004">
        <v>1</v>
      </c>
      <c r="AD221" s="1047">
        <v>91275</v>
      </c>
      <c r="AE221" s="1369"/>
      <c r="AF221" s="1369"/>
      <c r="AG221" s="1043">
        <f t="shared" si="245"/>
        <v>91275</v>
      </c>
      <c r="AH221" s="1027">
        <f t="shared" ref="AH221:AH241" si="276">+AC221*AD221+AE221</f>
        <v>91275</v>
      </c>
      <c r="AI221" s="663">
        <f t="shared" si="232"/>
        <v>1095300</v>
      </c>
    </row>
    <row r="222" spans="1:35" ht="17.25">
      <c r="A222" s="304">
        <v>57</v>
      </c>
      <c r="B222" s="1034" t="s">
        <v>748</v>
      </c>
      <c r="C222" s="1378" t="s">
        <v>493</v>
      </c>
      <c r="D222" s="1368">
        <v>1</v>
      </c>
      <c r="E222" s="1004">
        <v>1</v>
      </c>
      <c r="F222" s="1043">
        <v>86076</v>
      </c>
      <c r="G222" s="1369"/>
      <c r="H222" s="1369"/>
      <c r="I222" s="1043">
        <f t="shared" si="272"/>
        <v>86076</v>
      </c>
      <c r="J222" s="1027">
        <f t="shared" si="273"/>
        <v>86076</v>
      </c>
      <c r="K222" s="1365">
        <f t="shared" si="229"/>
        <v>1032912</v>
      </c>
      <c r="L222" s="306">
        <v>1</v>
      </c>
      <c r="M222" s="1004">
        <v>1</v>
      </c>
      <c r="N222" s="1043">
        <v>86076</v>
      </c>
      <c r="O222" s="1369"/>
      <c r="P222" s="1369"/>
      <c r="Q222" s="1043">
        <f t="shared" si="243"/>
        <v>86076</v>
      </c>
      <c r="R222" s="1027">
        <f t="shared" si="274"/>
        <v>86076</v>
      </c>
      <c r="S222" s="663">
        <f t="shared" si="230"/>
        <v>1032912</v>
      </c>
      <c r="T222" s="306">
        <v>1</v>
      </c>
      <c r="U222" s="1004">
        <v>1</v>
      </c>
      <c r="V222" s="1043">
        <v>86076</v>
      </c>
      <c r="W222" s="1369"/>
      <c r="X222" s="1369"/>
      <c r="Y222" s="1043">
        <f t="shared" si="244"/>
        <v>86076</v>
      </c>
      <c r="Z222" s="1027">
        <f t="shared" si="275"/>
        <v>86076</v>
      </c>
      <c r="AA222" s="663">
        <f t="shared" si="231"/>
        <v>1032912</v>
      </c>
      <c r="AB222" s="306">
        <v>1</v>
      </c>
      <c r="AC222" s="1004">
        <v>1</v>
      </c>
      <c r="AD222" s="1043">
        <v>86076</v>
      </c>
      <c r="AE222" s="1369"/>
      <c r="AF222" s="1369"/>
      <c r="AG222" s="1043">
        <f t="shared" si="245"/>
        <v>86076</v>
      </c>
      <c r="AH222" s="1027">
        <f t="shared" si="276"/>
        <v>86076</v>
      </c>
      <c r="AI222" s="663">
        <f t="shared" si="232"/>
        <v>1032912</v>
      </c>
    </row>
    <row r="223" spans="1:35" ht="17.25">
      <c r="A223" s="315">
        <v>58</v>
      </c>
      <c r="B223" s="1034" t="s">
        <v>2067</v>
      </c>
      <c r="C223" s="1378" t="s">
        <v>493</v>
      </c>
      <c r="D223" s="1368">
        <v>1</v>
      </c>
      <c r="E223" s="1004">
        <v>1</v>
      </c>
      <c r="F223" s="1043">
        <v>86076</v>
      </c>
      <c r="G223" s="1369"/>
      <c r="H223" s="1369"/>
      <c r="I223" s="1043">
        <f t="shared" si="272"/>
        <v>86076</v>
      </c>
      <c r="J223" s="1027">
        <f t="shared" si="273"/>
        <v>86076</v>
      </c>
      <c r="K223" s="1365">
        <f t="shared" si="229"/>
        <v>1032912</v>
      </c>
      <c r="L223" s="306">
        <v>1</v>
      </c>
      <c r="M223" s="1004">
        <v>1</v>
      </c>
      <c r="N223" s="1043">
        <v>86076</v>
      </c>
      <c r="O223" s="1369"/>
      <c r="P223" s="1369"/>
      <c r="Q223" s="1043">
        <f t="shared" si="243"/>
        <v>86076</v>
      </c>
      <c r="R223" s="1027">
        <f t="shared" si="274"/>
        <v>86076</v>
      </c>
      <c r="S223" s="663">
        <f t="shared" si="230"/>
        <v>1032912</v>
      </c>
      <c r="T223" s="306">
        <v>1</v>
      </c>
      <c r="U223" s="1004">
        <v>1</v>
      </c>
      <c r="V223" s="1043">
        <v>86076</v>
      </c>
      <c r="W223" s="1369"/>
      <c r="X223" s="1369"/>
      <c r="Y223" s="1043">
        <f t="shared" si="244"/>
        <v>86076</v>
      </c>
      <c r="Z223" s="1027">
        <f t="shared" si="275"/>
        <v>86076</v>
      </c>
      <c r="AA223" s="663">
        <f t="shared" si="231"/>
        <v>1032912</v>
      </c>
      <c r="AB223" s="306">
        <v>1</v>
      </c>
      <c r="AC223" s="1004">
        <v>1</v>
      </c>
      <c r="AD223" s="1043">
        <v>86076</v>
      </c>
      <c r="AE223" s="1369"/>
      <c r="AF223" s="1369"/>
      <c r="AG223" s="1043">
        <f t="shared" si="245"/>
        <v>86076</v>
      </c>
      <c r="AH223" s="1027">
        <f t="shared" si="276"/>
        <v>86076</v>
      </c>
      <c r="AI223" s="663">
        <f t="shared" si="232"/>
        <v>1032912</v>
      </c>
    </row>
    <row r="224" spans="1:35" ht="17.25">
      <c r="A224" s="304">
        <v>59</v>
      </c>
      <c r="B224" s="1034" t="s">
        <v>2068</v>
      </c>
      <c r="C224" s="1378" t="s">
        <v>493</v>
      </c>
      <c r="D224" s="1368">
        <v>1</v>
      </c>
      <c r="E224" s="1004">
        <v>1</v>
      </c>
      <c r="F224" s="1043">
        <v>86076</v>
      </c>
      <c r="G224" s="1369"/>
      <c r="H224" s="1369"/>
      <c r="I224" s="1043">
        <f t="shared" si="272"/>
        <v>86076</v>
      </c>
      <c r="J224" s="1027">
        <f t="shared" si="273"/>
        <v>86076</v>
      </c>
      <c r="K224" s="1365">
        <f t="shared" si="229"/>
        <v>1032912</v>
      </c>
      <c r="L224" s="306">
        <v>1</v>
      </c>
      <c r="M224" s="1004">
        <v>1</v>
      </c>
      <c r="N224" s="1043">
        <v>86076</v>
      </c>
      <c r="O224" s="1369"/>
      <c r="P224" s="1369"/>
      <c r="Q224" s="1043">
        <f t="shared" si="243"/>
        <v>86076</v>
      </c>
      <c r="R224" s="1027">
        <f t="shared" si="274"/>
        <v>86076</v>
      </c>
      <c r="S224" s="663">
        <f t="shared" si="230"/>
        <v>1032912</v>
      </c>
      <c r="T224" s="306">
        <v>1</v>
      </c>
      <c r="U224" s="1004">
        <v>1</v>
      </c>
      <c r="V224" s="1043">
        <v>86076</v>
      </c>
      <c r="W224" s="1369"/>
      <c r="X224" s="1369"/>
      <c r="Y224" s="1043">
        <f t="shared" si="244"/>
        <v>86076</v>
      </c>
      <c r="Z224" s="1027">
        <f t="shared" si="275"/>
        <v>86076</v>
      </c>
      <c r="AA224" s="663">
        <f t="shared" si="231"/>
        <v>1032912</v>
      </c>
      <c r="AB224" s="306">
        <v>1</v>
      </c>
      <c r="AC224" s="1004">
        <v>1</v>
      </c>
      <c r="AD224" s="1043">
        <v>86076</v>
      </c>
      <c r="AE224" s="1369"/>
      <c r="AF224" s="1369"/>
      <c r="AG224" s="1043">
        <f t="shared" si="245"/>
        <v>86076</v>
      </c>
      <c r="AH224" s="1027">
        <f t="shared" si="276"/>
        <v>86076</v>
      </c>
      <c r="AI224" s="663">
        <f t="shared" si="232"/>
        <v>1032912</v>
      </c>
    </row>
    <row r="225" spans="1:35" ht="17.25">
      <c r="A225" s="315">
        <v>60</v>
      </c>
      <c r="B225" s="1034" t="s">
        <v>2329</v>
      </c>
      <c r="C225" s="1378" t="s">
        <v>493</v>
      </c>
      <c r="D225" s="1368">
        <v>1</v>
      </c>
      <c r="E225" s="1004">
        <v>1</v>
      </c>
      <c r="F225" s="1043">
        <v>86076</v>
      </c>
      <c r="G225" s="1369"/>
      <c r="H225" s="1369"/>
      <c r="I225" s="1043">
        <f t="shared" si="272"/>
        <v>86076</v>
      </c>
      <c r="J225" s="1027">
        <f t="shared" si="273"/>
        <v>86076</v>
      </c>
      <c r="K225" s="1365">
        <f t="shared" ref="K225:K256" si="277">+J225*12</f>
        <v>1032912</v>
      </c>
      <c r="L225" s="306">
        <v>1</v>
      </c>
      <c r="M225" s="1004">
        <v>1</v>
      </c>
      <c r="N225" s="1043">
        <v>86076</v>
      </c>
      <c r="O225" s="1369"/>
      <c r="P225" s="1369"/>
      <c r="Q225" s="1043">
        <f t="shared" si="243"/>
        <v>86076</v>
      </c>
      <c r="R225" s="1027">
        <f t="shared" si="274"/>
        <v>86076</v>
      </c>
      <c r="S225" s="663">
        <f t="shared" ref="S225:S256" si="278">+R225*12</f>
        <v>1032912</v>
      </c>
      <c r="T225" s="306">
        <v>1</v>
      </c>
      <c r="U225" s="1004">
        <v>1</v>
      </c>
      <c r="V225" s="1043">
        <v>86076</v>
      </c>
      <c r="W225" s="1369"/>
      <c r="X225" s="1369"/>
      <c r="Y225" s="1043">
        <f t="shared" si="244"/>
        <v>86076</v>
      </c>
      <c r="Z225" s="1027">
        <f t="shared" si="275"/>
        <v>86076</v>
      </c>
      <c r="AA225" s="663">
        <f t="shared" ref="AA225:AA256" si="279">+Z225*12</f>
        <v>1032912</v>
      </c>
      <c r="AB225" s="306">
        <v>1</v>
      </c>
      <c r="AC225" s="1004">
        <v>1</v>
      </c>
      <c r="AD225" s="1043">
        <v>86076</v>
      </c>
      <c r="AE225" s="1369"/>
      <c r="AF225" s="1369"/>
      <c r="AG225" s="1043">
        <f t="shared" si="245"/>
        <v>86076</v>
      </c>
      <c r="AH225" s="1027">
        <f t="shared" si="276"/>
        <v>86076</v>
      </c>
      <c r="AI225" s="663">
        <f t="shared" ref="AI225:AI256" si="280">+AH225*12</f>
        <v>1032912</v>
      </c>
    </row>
    <row r="226" spans="1:35" ht="17.25">
      <c r="A226" s="304">
        <v>61</v>
      </c>
      <c r="B226" s="1034" t="s">
        <v>2069</v>
      </c>
      <c r="C226" s="1378" t="s">
        <v>493</v>
      </c>
      <c r="D226" s="1368">
        <v>1</v>
      </c>
      <c r="E226" s="1004">
        <v>1</v>
      </c>
      <c r="F226" s="1047">
        <v>91275</v>
      </c>
      <c r="G226" s="1369"/>
      <c r="H226" s="1369"/>
      <c r="I226" s="1043">
        <f t="shared" si="272"/>
        <v>91275</v>
      </c>
      <c r="J226" s="1027">
        <f t="shared" si="273"/>
        <v>91275</v>
      </c>
      <c r="K226" s="1365">
        <f t="shared" si="277"/>
        <v>1095300</v>
      </c>
      <c r="L226" s="306">
        <v>1</v>
      </c>
      <c r="M226" s="1004">
        <v>1</v>
      </c>
      <c r="N226" s="1047">
        <v>91275</v>
      </c>
      <c r="O226" s="1369"/>
      <c r="P226" s="1369"/>
      <c r="Q226" s="1043">
        <f t="shared" si="243"/>
        <v>91275</v>
      </c>
      <c r="R226" s="1027">
        <f t="shared" si="274"/>
        <v>91275</v>
      </c>
      <c r="S226" s="663">
        <f t="shared" si="278"/>
        <v>1095300</v>
      </c>
      <c r="T226" s="306">
        <v>1</v>
      </c>
      <c r="U226" s="1004">
        <v>1</v>
      </c>
      <c r="V226" s="1047">
        <v>91275</v>
      </c>
      <c r="W226" s="1369"/>
      <c r="X226" s="1369"/>
      <c r="Y226" s="1043">
        <f t="shared" si="244"/>
        <v>91275</v>
      </c>
      <c r="Z226" s="1027">
        <f t="shared" si="275"/>
        <v>91275</v>
      </c>
      <c r="AA226" s="663">
        <f t="shared" si="279"/>
        <v>1095300</v>
      </c>
      <c r="AB226" s="306">
        <v>1</v>
      </c>
      <c r="AC226" s="1004">
        <v>1</v>
      </c>
      <c r="AD226" s="1047">
        <v>91275</v>
      </c>
      <c r="AE226" s="1369"/>
      <c r="AF226" s="1369"/>
      <c r="AG226" s="1043">
        <f t="shared" si="245"/>
        <v>91275</v>
      </c>
      <c r="AH226" s="1027">
        <f t="shared" si="276"/>
        <v>91275</v>
      </c>
      <c r="AI226" s="663">
        <f t="shared" si="280"/>
        <v>1095300</v>
      </c>
    </row>
    <row r="227" spans="1:35" ht="17.25">
      <c r="A227" s="315">
        <v>62</v>
      </c>
      <c r="B227" s="1034" t="s">
        <v>1293</v>
      </c>
      <c r="C227" s="1378" t="s">
        <v>493</v>
      </c>
      <c r="D227" s="1368">
        <v>1</v>
      </c>
      <c r="E227" s="1004">
        <v>1</v>
      </c>
      <c r="F227" s="1047">
        <v>91275</v>
      </c>
      <c r="G227" s="1369"/>
      <c r="H227" s="1369"/>
      <c r="I227" s="1043">
        <f t="shared" si="272"/>
        <v>91275</v>
      </c>
      <c r="J227" s="1027">
        <f t="shared" si="273"/>
        <v>91275</v>
      </c>
      <c r="K227" s="1365">
        <f t="shared" si="277"/>
        <v>1095300</v>
      </c>
      <c r="L227" s="306">
        <v>1</v>
      </c>
      <c r="M227" s="1004">
        <v>1</v>
      </c>
      <c r="N227" s="1047">
        <v>91275</v>
      </c>
      <c r="O227" s="1369"/>
      <c r="P227" s="1369"/>
      <c r="Q227" s="1043">
        <f t="shared" si="243"/>
        <v>91275</v>
      </c>
      <c r="R227" s="1027">
        <f t="shared" si="274"/>
        <v>91275</v>
      </c>
      <c r="S227" s="663">
        <f t="shared" si="278"/>
        <v>1095300</v>
      </c>
      <c r="T227" s="306">
        <v>1</v>
      </c>
      <c r="U227" s="1004">
        <v>1</v>
      </c>
      <c r="V227" s="1047">
        <v>91275</v>
      </c>
      <c r="W227" s="1369"/>
      <c r="X227" s="1369"/>
      <c r="Y227" s="1043">
        <f t="shared" si="244"/>
        <v>91275</v>
      </c>
      <c r="Z227" s="1027">
        <f t="shared" si="275"/>
        <v>91275</v>
      </c>
      <c r="AA227" s="663">
        <f t="shared" si="279"/>
        <v>1095300</v>
      </c>
      <c r="AB227" s="306">
        <v>1</v>
      </c>
      <c r="AC227" s="1004">
        <v>1</v>
      </c>
      <c r="AD227" s="1047">
        <v>91275</v>
      </c>
      <c r="AE227" s="1369"/>
      <c r="AF227" s="1369"/>
      <c r="AG227" s="1043">
        <f t="shared" si="245"/>
        <v>91275</v>
      </c>
      <c r="AH227" s="1027">
        <f t="shared" si="276"/>
        <v>91275</v>
      </c>
      <c r="AI227" s="663">
        <f t="shared" si="280"/>
        <v>1095300</v>
      </c>
    </row>
    <row r="228" spans="1:35" ht="17.25">
      <c r="A228" s="304">
        <v>63</v>
      </c>
      <c r="B228" s="1034" t="s">
        <v>1680</v>
      </c>
      <c r="C228" s="1378" t="s">
        <v>493</v>
      </c>
      <c r="D228" s="1368">
        <v>1</v>
      </c>
      <c r="E228" s="1004">
        <v>1</v>
      </c>
      <c r="F228" s="1047">
        <v>91275</v>
      </c>
      <c r="G228" s="1369"/>
      <c r="H228" s="1369"/>
      <c r="I228" s="1043">
        <f t="shared" si="272"/>
        <v>91275</v>
      </c>
      <c r="J228" s="1027">
        <f t="shared" si="273"/>
        <v>91275</v>
      </c>
      <c r="K228" s="1365">
        <f t="shared" si="277"/>
        <v>1095300</v>
      </c>
      <c r="L228" s="306">
        <v>1</v>
      </c>
      <c r="M228" s="1004">
        <v>1</v>
      </c>
      <c r="N228" s="1047">
        <v>91275</v>
      </c>
      <c r="O228" s="1369"/>
      <c r="P228" s="1369"/>
      <c r="Q228" s="1043">
        <f t="shared" si="243"/>
        <v>91275</v>
      </c>
      <c r="R228" s="1027">
        <f t="shared" si="274"/>
        <v>91275</v>
      </c>
      <c r="S228" s="663">
        <f t="shared" si="278"/>
        <v>1095300</v>
      </c>
      <c r="T228" s="306">
        <v>1</v>
      </c>
      <c r="U228" s="1004">
        <v>1</v>
      </c>
      <c r="V228" s="1047">
        <v>91275</v>
      </c>
      <c r="W228" s="1369"/>
      <c r="X228" s="1369"/>
      <c r="Y228" s="1043">
        <f t="shared" si="244"/>
        <v>91275</v>
      </c>
      <c r="Z228" s="1027">
        <f t="shared" si="275"/>
        <v>91275</v>
      </c>
      <c r="AA228" s="663">
        <f t="shared" si="279"/>
        <v>1095300</v>
      </c>
      <c r="AB228" s="306">
        <v>1</v>
      </c>
      <c r="AC228" s="1004">
        <v>1</v>
      </c>
      <c r="AD228" s="1047">
        <v>91275</v>
      </c>
      <c r="AE228" s="1369"/>
      <c r="AF228" s="1369"/>
      <c r="AG228" s="1043">
        <f t="shared" si="245"/>
        <v>91275</v>
      </c>
      <c r="AH228" s="1027">
        <f t="shared" si="276"/>
        <v>91275</v>
      </c>
      <c r="AI228" s="663">
        <f t="shared" si="280"/>
        <v>1095300</v>
      </c>
    </row>
    <row r="229" spans="1:35" ht="17.25">
      <c r="A229" s="315">
        <v>64</v>
      </c>
      <c r="B229" s="1034" t="s">
        <v>1060</v>
      </c>
      <c r="C229" s="1378" t="s">
        <v>493</v>
      </c>
      <c r="D229" s="1368">
        <v>1</v>
      </c>
      <c r="E229" s="1004">
        <v>1</v>
      </c>
      <c r="F229" s="1043">
        <v>86076</v>
      </c>
      <c r="G229" s="1369"/>
      <c r="H229" s="1369"/>
      <c r="I229" s="1043">
        <f t="shared" si="272"/>
        <v>86076</v>
      </c>
      <c r="J229" s="1027">
        <f t="shared" si="273"/>
        <v>86076</v>
      </c>
      <c r="K229" s="1365">
        <f t="shared" si="277"/>
        <v>1032912</v>
      </c>
      <c r="L229" s="306">
        <v>1</v>
      </c>
      <c r="M229" s="1004">
        <v>1</v>
      </c>
      <c r="N229" s="1043">
        <v>86076</v>
      </c>
      <c r="O229" s="1369"/>
      <c r="P229" s="1369"/>
      <c r="Q229" s="1043">
        <f t="shared" si="243"/>
        <v>86076</v>
      </c>
      <c r="R229" s="1027">
        <f t="shared" si="274"/>
        <v>86076</v>
      </c>
      <c r="S229" s="663">
        <f t="shared" si="278"/>
        <v>1032912</v>
      </c>
      <c r="T229" s="306">
        <v>1</v>
      </c>
      <c r="U229" s="1004">
        <v>1</v>
      </c>
      <c r="V229" s="1043">
        <v>86076</v>
      </c>
      <c r="W229" s="1369"/>
      <c r="X229" s="1369"/>
      <c r="Y229" s="1043">
        <f t="shared" si="244"/>
        <v>86076</v>
      </c>
      <c r="Z229" s="1027">
        <f t="shared" si="275"/>
        <v>86076</v>
      </c>
      <c r="AA229" s="663">
        <f t="shared" si="279"/>
        <v>1032912</v>
      </c>
      <c r="AB229" s="306">
        <v>1</v>
      </c>
      <c r="AC229" s="1004">
        <v>1</v>
      </c>
      <c r="AD229" s="1043">
        <v>86076</v>
      </c>
      <c r="AE229" s="1369"/>
      <c r="AF229" s="1369"/>
      <c r="AG229" s="1043">
        <f t="shared" si="245"/>
        <v>86076</v>
      </c>
      <c r="AH229" s="1027">
        <f t="shared" si="276"/>
        <v>86076</v>
      </c>
      <c r="AI229" s="663">
        <f t="shared" si="280"/>
        <v>1032912</v>
      </c>
    </row>
    <row r="230" spans="1:35" ht="17.25">
      <c r="A230" s="304">
        <v>65</v>
      </c>
      <c r="B230" s="1034" t="s">
        <v>2484</v>
      </c>
      <c r="C230" s="1378" t="s">
        <v>493</v>
      </c>
      <c r="D230" s="1368">
        <v>1</v>
      </c>
      <c r="E230" s="1004">
        <v>1</v>
      </c>
      <c r="F230" s="1043">
        <v>86076</v>
      </c>
      <c r="G230" s="1369"/>
      <c r="H230" s="1369"/>
      <c r="I230" s="1043">
        <f t="shared" si="272"/>
        <v>86076</v>
      </c>
      <c r="J230" s="1027">
        <f t="shared" si="273"/>
        <v>86076</v>
      </c>
      <c r="K230" s="1365">
        <f t="shared" si="277"/>
        <v>1032912</v>
      </c>
      <c r="L230" s="306">
        <v>1</v>
      </c>
      <c r="M230" s="1004">
        <v>1</v>
      </c>
      <c r="N230" s="1043">
        <v>86076</v>
      </c>
      <c r="O230" s="1369"/>
      <c r="P230" s="1369"/>
      <c r="Q230" s="1043">
        <f t="shared" si="243"/>
        <v>86076</v>
      </c>
      <c r="R230" s="1027">
        <f t="shared" si="274"/>
        <v>86076</v>
      </c>
      <c r="S230" s="663">
        <f t="shared" si="278"/>
        <v>1032912</v>
      </c>
      <c r="T230" s="306">
        <v>1</v>
      </c>
      <c r="U230" s="1004">
        <v>1</v>
      </c>
      <c r="V230" s="1043">
        <v>86076</v>
      </c>
      <c r="W230" s="1369"/>
      <c r="X230" s="1369"/>
      <c r="Y230" s="1043">
        <f t="shared" si="244"/>
        <v>86076</v>
      </c>
      <c r="Z230" s="1027">
        <f t="shared" si="275"/>
        <v>86076</v>
      </c>
      <c r="AA230" s="663">
        <f t="shared" si="279"/>
        <v>1032912</v>
      </c>
      <c r="AB230" s="306">
        <v>1</v>
      </c>
      <c r="AC230" s="1004">
        <v>1</v>
      </c>
      <c r="AD230" s="1043">
        <v>86076</v>
      </c>
      <c r="AE230" s="1369"/>
      <c r="AF230" s="1369"/>
      <c r="AG230" s="1043">
        <f t="shared" si="245"/>
        <v>86076</v>
      </c>
      <c r="AH230" s="1027">
        <f t="shared" si="276"/>
        <v>86076</v>
      </c>
      <c r="AI230" s="663">
        <f t="shared" si="280"/>
        <v>1032912</v>
      </c>
    </row>
    <row r="231" spans="1:35" ht="17.25">
      <c r="A231" s="315">
        <v>66</v>
      </c>
      <c r="B231" s="1034" t="s">
        <v>2070</v>
      </c>
      <c r="C231" s="1378" t="s">
        <v>493</v>
      </c>
      <c r="D231" s="1368">
        <v>1</v>
      </c>
      <c r="E231" s="1004">
        <v>1</v>
      </c>
      <c r="F231" s="1043">
        <v>86076</v>
      </c>
      <c r="G231" s="1369"/>
      <c r="H231" s="1369"/>
      <c r="I231" s="1047">
        <f>F231*E231</f>
        <v>86076</v>
      </c>
      <c r="J231" s="1027">
        <f t="shared" si="273"/>
        <v>86076</v>
      </c>
      <c r="K231" s="1365">
        <f t="shared" si="277"/>
        <v>1032912</v>
      </c>
      <c r="L231" s="306">
        <v>1</v>
      </c>
      <c r="M231" s="1004">
        <v>1</v>
      </c>
      <c r="N231" s="1043">
        <v>86076</v>
      </c>
      <c r="O231" s="1369"/>
      <c r="P231" s="1369"/>
      <c r="Q231" s="1047">
        <f>N231*M231</f>
        <v>86076</v>
      </c>
      <c r="R231" s="1027">
        <f t="shared" si="274"/>
        <v>86076</v>
      </c>
      <c r="S231" s="663">
        <f t="shared" si="278"/>
        <v>1032912</v>
      </c>
      <c r="T231" s="306">
        <v>1</v>
      </c>
      <c r="U231" s="1004">
        <v>1</v>
      </c>
      <c r="V231" s="1043">
        <v>86076</v>
      </c>
      <c r="W231" s="1369"/>
      <c r="X231" s="1369"/>
      <c r="Y231" s="1047">
        <f>V231*U231</f>
        <v>86076</v>
      </c>
      <c r="Z231" s="1027">
        <f t="shared" si="275"/>
        <v>86076</v>
      </c>
      <c r="AA231" s="663">
        <f t="shared" si="279"/>
        <v>1032912</v>
      </c>
      <c r="AB231" s="306">
        <v>1</v>
      </c>
      <c r="AC231" s="1004">
        <v>1</v>
      </c>
      <c r="AD231" s="1043">
        <v>86076</v>
      </c>
      <c r="AE231" s="1369"/>
      <c r="AF231" s="1369"/>
      <c r="AG231" s="1047">
        <f>AD231*AC231</f>
        <v>86076</v>
      </c>
      <c r="AH231" s="1027">
        <f t="shared" si="276"/>
        <v>86076</v>
      </c>
      <c r="AI231" s="663">
        <f t="shared" si="280"/>
        <v>1032912</v>
      </c>
    </row>
    <row r="232" spans="1:35" ht="17.25">
      <c r="A232" s="304">
        <v>67</v>
      </c>
      <c r="B232" s="1034" t="s">
        <v>257</v>
      </c>
      <c r="C232" s="1378" t="s">
        <v>493</v>
      </c>
      <c r="D232" s="1368">
        <v>1</v>
      </c>
      <c r="E232" s="1004">
        <v>1</v>
      </c>
      <c r="F232" s="1043">
        <v>86076</v>
      </c>
      <c r="G232" s="1369"/>
      <c r="H232" s="1369"/>
      <c r="I232" s="1047">
        <f>F232*E232</f>
        <v>86076</v>
      </c>
      <c r="J232" s="1027">
        <f t="shared" si="273"/>
        <v>86076</v>
      </c>
      <c r="K232" s="1365">
        <f t="shared" si="277"/>
        <v>1032912</v>
      </c>
      <c r="L232" s="306">
        <v>1</v>
      </c>
      <c r="M232" s="1004">
        <v>1</v>
      </c>
      <c r="N232" s="1043">
        <v>86076</v>
      </c>
      <c r="O232" s="1369"/>
      <c r="P232" s="1369"/>
      <c r="Q232" s="1047">
        <f>N232*M232</f>
        <v>86076</v>
      </c>
      <c r="R232" s="1027">
        <f t="shared" si="274"/>
        <v>86076</v>
      </c>
      <c r="S232" s="663">
        <f t="shared" si="278"/>
        <v>1032912</v>
      </c>
      <c r="T232" s="306">
        <v>1</v>
      </c>
      <c r="U232" s="1004">
        <v>1</v>
      </c>
      <c r="V232" s="1043">
        <v>86076</v>
      </c>
      <c r="W232" s="1369"/>
      <c r="X232" s="1369"/>
      <c r="Y232" s="1047">
        <f>V232*U232</f>
        <v>86076</v>
      </c>
      <c r="Z232" s="1027">
        <f t="shared" si="275"/>
        <v>86076</v>
      </c>
      <c r="AA232" s="663">
        <f t="shared" si="279"/>
        <v>1032912</v>
      </c>
      <c r="AB232" s="306">
        <v>1</v>
      </c>
      <c r="AC232" s="1004">
        <v>1</v>
      </c>
      <c r="AD232" s="1043">
        <v>86076</v>
      </c>
      <c r="AE232" s="1369"/>
      <c r="AF232" s="1369"/>
      <c r="AG232" s="1047">
        <f>AD232*AC232</f>
        <v>86076</v>
      </c>
      <c r="AH232" s="1027">
        <f t="shared" si="276"/>
        <v>86076</v>
      </c>
      <c r="AI232" s="663">
        <f t="shared" si="280"/>
        <v>1032912</v>
      </c>
    </row>
    <row r="233" spans="1:35" ht="17.25">
      <c r="A233" s="315">
        <v>68</v>
      </c>
      <c r="B233" s="1034" t="s">
        <v>2485</v>
      </c>
      <c r="C233" s="1378" t="s">
        <v>493</v>
      </c>
      <c r="D233" s="1368">
        <v>1</v>
      </c>
      <c r="E233" s="1004">
        <v>1</v>
      </c>
      <c r="F233" s="1043">
        <v>86076</v>
      </c>
      <c r="G233" s="1369"/>
      <c r="H233" s="1369"/>
      <c r="I233" s="1047">
        <f>F233*E233</f>
        <v>86076</v>
      </c>
      <c r="J233" s="1027">
        <f t="shared" si="273"/>
        <v>86076</v>
      </c>
      <c r="K233" s="1365">
        <f t="shared" si="277"/>
        <v>1032912</v>
      </c>
      <c r="L233" s="306">
        <v>1</v>
      </c>
      <c r="M233" s="1004">
        <v>1</v>
      </c>
      <c r="N233" s="1043">
        <v>86076</v>
      </c>
      <c r="O233" s="1369"/>
      <c r="P233" s="1369"/>
      <c r="Q233" s="1047">
        <f>N233*M233</f>
        <v>86076</v>
      </c>
      <c r="R233" s="1027">
        <f t="shared" si="274"/>
        <v>86076</v>
      </c>
      <c r="S233" s="663">
        <f t="shared" si="278"/>
        <v>1032912</v>
      </c>
      <c r="T233" s="306">
        <v>1</v>
      </c>
      <c r="U233" s="1004">
        <v>1</v>
      </c>
      <c r="V233" s="1043">
        <v>86076</v>
      </c>
      <c r="W233" s="1369"/>
      <c r="X233" s="1369"/>
      <c r="Y233" s="1047">
        <f>V233*U233</f>
        <v>86076</v>
      </c>
      <c r="Z233" s="1027">
        <f t="shared" si="275"/>
        <v>86076</v>
      </c>
      <c r="AA233" s="663">
        <f t="shared" si="279"/>
        <v>1032912</v>
      </c>
      <c r="AB233" s="306">
        <v>1</v>
      </c>
      <c r="AC233" s="1004">
        <v>1</v>
      </c>
      <c r="AD233" s="1043">
        <v>86076</v>
      </c>
      <c r="AE233" s="1369"/>
      <c r="AF233" s="1369"/>
      <c r="AG233" s="1047">
        <f>AD233*AC233</f>
        <v>86076</v>
      </c>
      <c r="AH233" s="1027">
        <f t="shared" si="276"/>
        <v>86076</v>
      </c>
      <c r="AI233" s="663">
        <f t="shared" si="280"/>
        <v>1032912</v>
      </c>
    </row>
    <row r="234" spans="1:35" ht="17.25">
      <c r="A234" s="304">
        <v>69</v>
      </c>
      <c r="B234" s="1034" t="s">
        <v>310</v>
      </c>
      <c r="C234" s="1378" t="s">
        <v>493</v>
      </c>
      <c r="D234" s="1368">
        <v>1</v>
      </c>
      <c r="E234" s="1004">
        <v>1</v>
      </c>
      <c r="F234" s="1043">
        <v>86076</v>
      </c>
      <c r="G234" s="1369"/>
      <c r="H234" s="1369"/>
      <c r="I234" s="1047">
        <f>F234*E234</f>
        <v>86076</v>
      </c>
      <c r="J234" s="1027">
        <f t="shared" si="273"/>
        <v>86076</v>
      </c>
      <c r="K234" s="1365">
        <f t="shared" si="277"/>
        <v>1032912</v>
      </c>
      <c r="L234" s="306">
        <v>1</v>
      </c>
      <c r="M234" s="1004">
        <v>1</v>
      </c>
      <c r="N234" s="1043">
        <v>86076</v>
      </c>
      <c r="O234" s="1369"/>
      <c r="P234" s="1369"/>
      <c r="Q234" s="1047">
        <f>N234*M234</f>
        <v>86076</v>
      </c>
      <c r="R234" s="1027">
        <f t="shared" si="274"/>
        <v>86076</v>
      </c>
      <c r="S234" s="663">
        <f t="shared" si="278"/>
        <v>1032912</v>
      </c>
      <c r="T234" s="306">
        <v>1</v>
      </c>
      <c r="U234" s="1004">
        <v>1</v>
      </c>
      <c r="V234" s="1043">
        <v>86076</v>
      </c>
      <c r="W234" s="1369"/>
      <c r="X234" s="1369"/>
      <c r="Y234" s="1047">
        <f>V234*U234</f>
        <v>86076</v>
      </c>
      <c r="Z234" s="1027">
        <f t="shared" si="275"/>
        <v>86076</v>
      </c>
      <c r="AA234" s="663">
        <f t="shared" si="279"/>
        <v>1032912</v>
      </c>
      <c r="AB234" s="306">
        <v>1</v>
      </c>
      <c r="AC234" s="1004">
        <v>1</v>
      </c>
      <c r="AD234" s="1043">
        <v>86076</v>
      </c>
      <c r="AE234" s="1369"/>
      <c r="AF234" s="1369"/>
      <c r="AG234" s="1047">
        <f>AD234*AC234</f>
        <v>86076</v>
      </c>
      <c r="AH234" s="1027">
        <f t="shared" si="276"/>
        <v>86076</v>
      </c>
      <c r="AI234" s="663">
        <f t="shared" si="280"/>
        <v>1032912</v>
      </c>
    </row>
    <row r="235" spans="1:35" ht="17.25">
      <c r="A235" s="315">
        <v>70</v>
      </c>
      <c r="B235" s="1034" t="s">
        <v>868</v>
      </c>
      <c r="C235" s="1378" t="s">
        <v>493</v>
      </c>
      <c r="D235" s="1368">
        <v>1</v>
      </c>
      <c r="E235" s="1004">
        <v>1</v>
      </c>
      <c r="F235" s="1047">
        <v>91275</v>
      </c>
      <c r="G235" s="1369"/>
      <c r="H235" s="1369"/>
      <c r="I235" s="1047">
        <f>F235*E235</f>
        <v>91275</v>
      </c>
      <c r="J235" s="1027">
        <f t="shared" si="273"/>
        <v>91275</v>
      </c>
      <c r="K235" s="1365">
        <f t="shared" si="277"/>
        <v>1095300</v>
      </c>
      <c r="L235" s="306">
        <v>1</v>
      </c>
      <c r="M235" s="1004">
        <v>1</v>
      </c>
      <c r="N235" s="1047">
        <v>91275</v>
      </c>
      <c r="O235" s="1369"/>
      <c r="P235" s="1369"/>
      <c r="Q235" s="1047">
        <f>N235*M235</f>
        <v>91275</v>
      </c>
      <c r="R235" s="1027">
        <f t="shared" si="274"/>
        <v>91275</v>
      </c>
      <c r="S235" s="663">
        <f t="shared" si="278"/>
        <v>1095300</v>
      </c>
      <c r="T235" s="306">
        <v>1</v>
      </c>
      <c r="U235" s="1004">
        <v>1</v>
      </c>
      <c r="V235" s="1047">
        <v>91275</v>
      </c>
      <c r="W235" s="1369"/>
      <c r="X235" s="1369"/>
      <c r="Y235" s="1047">
        <f>V235*U235</f>
        <v>91275</v>
      </c>
      <c r="Z235" s="1027">
        <f t="shared" si="275"/>
        <v>91275</v>
      </c>
      <c r="AA235" s="663">
        <f t="shared" si="279"/>
        <v>1095300</v>
      </c>
      <c r="AB235" s="306">
        <v>1</v>
      </c>
      <c r="AC235" s="1004">
        <v>1</v>
      </c>
      <c r="AD235" s="1047">
        <v>91275</v>
      </c>
      <c r="AE235" s="1369"/>
      <c r="AF235" s="1369"/>
      <c r="AG235" s="1047">
        <f>AD235*AC235</f>
        <v>91275</v>
      </c>
      <c r="AH235" s="1027">
        <f t="shared" si="276"/>
        <v>91275</v>
      </c>
      <c r="AI235" s="663">
        <f t="shared" si="280"/>
        <v>1095300</v>
      </c>
    </row>
    <row r="236" spans="1:35" ht="17.25">
      <c r="A236" s="304">
        <v>71</v>
      </c>
      <c r="B236" s="1034" t="s">
        <v>1681</v>
      </c>
      <c r="C236" s="1378" t="s">
        <v>493</v>
      </c>
      <c r="D236" s="1368">
        <v>1</v>
      </c>
      <c r="E236" s="1381">
        <v>1</v>
      </c>
      <c r="F236" s="1047">
        <v>91275</v>
      </c>
      <c r="G236" s="1369"/>
      <c r="H236" s="1369"/>
      <c r="I236" s="1047">
        <f t="shared" ref="I236:I242" si="281">F236*E236</f>
        <v>91275</v>
      </c>
      <c r="J236" s="1027">
        <f t="shared" ref="J236:J241" si="282">+E236*F236+G236</f>
        <v>91275</v>
      </c>
      <c r="K236" s="1365">
        <f t="shared" si="277"/>
        <v>1095300</v>
      </c>
      <c r="L236" s="306">
        <v>1</v>
      </c>
      <c r="M236" s="1381">
        <v>1</v>
      </c>
      <c r="N236" s="1047">
        <v>91275</v>
      </c>
      <c r="O236" s="1369"/>
      <c r="P236" s="1369"/>
      <c r="Q236" s="1047">
        <f t="shared" ref="Q236:Q249" si="283">N236*M236</f>
        <v>91275</v>
      </c>
      <c r="R236" s="1027">
        <f t="shared" si="274"/>
        <v>91275</v>
      </c>
      <c r="S236" s="663">
        <f t="shared" si="278"/>
        <v>1095300</v>
      </c>
      <c r="T236" s="306">
        <v>1</v>
      </c>
      <c r="U236" s="1381">
        <v>1</v>
      </c>
      <c r="V236" s="1047">
        <v>91275</v>
      </c>
      <c r="W236" s="1369"/>
      <c r="X236" s="1369"/>
      <c r="Y236" s="1047">
        <f t="shared" ref="Y236:Y249" si="284">V236*U236</f>
        <v>91275</v>
      </c>
      <c r="Z236" s="1027">
        <f t="shared" si="275"/>
        <v>91275</v>
      </c>
      <c r="AA236" s="663">
        <f t="shared" si="279"/>
        <v>1095300</v>
      </c>
      <c r="AB236" s="306">
        <v>1</v>
      </c>
      <c r="AC236" s="1381">
        <v>1</v>
      </c>
      <c r="AD236" s="1047">
        <v>91275</v>
      </c>
      <c r="AE236" s="1369"/>
      <c r="AF236" s="1369"/>
      <c r="AG236" s="1047">
        <f t="shared" ref="AG236:AG249" si="285">AD236*AC236</f>
        <v>91275</v>
      </c>
      <c r="AH236" s="1027">
        <f t="shared" si="276"/>
        <v>91275</v>
      </c>
      <c r="AI236" s="663">
        <f t="shared" si="280"/>
        <v>1095300</v>
      </c>
    </row>
    <row r="237" spans="1:35" ht="17.25">
      <c r="A237" s="315">
        <v>72</v>
      </c>
      <c r="B237" s="1034" t="s">
        <v>2486</v>
      </c>
      <c r="C237" s="1378" t="s">
        <v>493</v>
      </c>
      <c r="D237" s="1368">
        <v>1</v>
      </c>
      <c r="E237" s="1381">
        <v>1</v>
      </c>
      <c r="F237" s="1043">
        <v>86076</v>
      </c>
      <c r="G237" s="1369"/>
      <c r="H237" s="1369"/>
      <c r="I237" s="1047">
        <f t="shared" si="281"/>
        <v>86076</v>
      </c>
      <c r="J237" s="1027">
        <f t="shared" si="282"/>
        <v>86076</v>
      </c>
      <c r="K237" s="1365">
        <f t="shared" si="277"/>
        <v>1032912</v>
      </c>
      <c r="L237" s="306">
        <v>1</v>
      </c>
      <c r="M237" s="1381">
        <v>1</v>
      </c>
      <c r="N237" s="1043">
        <v>86076</v>
      </c>
      <c r="O237" s="1369"/>
      <c r="P237" s="1369"/>
      <c r="Q237" s="1047">
        <f t="shared" si="283"/>
        <v>86076</v>
      </c>
      <c r="R237" s="1027">
        <f t="shared" si="274"/>
        <v>86076</v>
      </c>
      <c r="S237" s="663">
        <f t="shared" si="278"/>
        <v>1032912</v>
      </c>
      <c r="T237" s="306">
        <v>1</v>
      </c>
      <c r="U237" s="1381">
        <v>1</v>
      </c>
      <c r="V237" s="1043">
        <v>86076</v>
      </c>
      <c r="W237" s="1369"/>
      <c r="X237" s="1369"/>
      <c r="Y237" s="1047">
        <f t="shared" si="284"/>
        <v>86076</v>
      </c>
      <c r="Z237" s="1027">
        <f t="shared" si="275"/>
        <v>86076</v>
      </c>
      <c r="AA237" s="663">
        <f t="shared" si="279"/>
        <v>1032912</v>
      </c>
      <c r="AB237" s="306">
        <v>1</v>
      </c>
      <c r="AC237" s="1381">
        <v>1</v>
      </c>
      <c r="AD237" s="1043">
        <v>86076</v>
      </c>
      <c r="AE237" s="1369"/>
      <c r="AF237" s="1369"/>
      <c r="AG237" s="1047">
        <f t="shared" si="285"/>
        <v>86076</v>
      </c>
      <c r="AH237" s="1027">
        <f t="shared" si="276"/>
        <v>86076</v>
      </c>
      <c r="AI237" s="663">
        <f t="shared" si="280"/>
        <v>1032912</v>
      </c>
    </row>
    <row r="238" spans="1:35" ht="17.25">
      <c r="A238" s="304">
        <v>73</v>
      </c>
      <c r="B238" s="1034" t="s">
        <v>307</v>
      </c>
      <c r="C238" s="1378" t="s">
        <v>493</v>
      </c>
      <c r="D238" s="1368">
        <v>1</v>
      </c>
      <c r="E238" s="1381">
        <v>1</v>
      </c>
      <c r="F238" s="1043">
        <v>86076</v>
      </c>
      <c r="G238" s="1369"/>
      <c r="H238" s="1369"/>
      <c r="I238" s="1047">
        <f t="shared" si="281"/>
        <v>86076</v>
      </c>
      <c r="J238" s="1027">
        <f t="shared" si="282"/>
        <v>86076</v>
      </c>
      <c r="K238" s="1365">
        <f t="shared" si="277"/>
        <v>1032912</v>
      </c>
      <c r="L238" s="306">
        <v>1</v>
      </c>
      <c r="M238" s="1381">
        <v>1</v>
      </c>
      <c r="N238" s="1043">
        <v>86076</v>
      </c>
      <c r="O238" s="1369"/>
      <c r="P238" s="1369"/>
      <c r="Q238" s="1047">
        <f t="shared" si="283"/>
        <v>86076</v>
      </c>
      <c r="R238" s="1027">
        <f t="shared" si="274"/>
        <v>86076</v>
      </c>
      <c r="S238" s="663">
        <f t="shared" si="278"/>
        <v>1032912</v>
      </c>
      <c r="T238" s="306">
        <v>1</v>
      </c>
      <c r="U238" s="1381">
        <v>1</v>
      </c>
      <c r="V238" s="1043">
        <v>86076</v>
      </c>
      <c r="W238" s="1369"/>
      <c r="X238" s="1369"/>
      <c r="Y238" s="1047">
        <f t="shared" si="284"/>
        <v>86076</v>
      </c>
      <c r="Z238" s="1027">
        <f t="shared" si="275"/>
        <v>86076</v>
      </c>
      <c r="AA238" s="663">
        <f t="shared" si="279"/>
        <v>1032912</v>
      </c>
      <c r="AB238" s="306">
        <v>1</v>
      </c>
      <c r="AC238" s="1381">
        <v>1</v>
      </c>
      <c r="AD238" s="1043">
        <v>86076</v>
      </c>
      <c r="AE238" s="1369"/>
      <c r="AF238" s="1369"/>
      <c r="AG238" s="1047">
        <f t="shared" si="285"/>
        <v>86076</v>
      </c>
      <c r="AH238" s="1027">
        <f t="shared" si="276"/>
        <v>86076</v>
      </c>
      <c r="AI238" s="663">
        <f t="shared" si="280"/>
        <v>1032912</v>
      </c>
    </row>
    <row r="239" spans="1:35" ht="17.25">
      <c r="A239" s="315">
        <v>74</v>
      </c>
      <c r="B239" s="1034" t="s">
        <v>309</v>
      </c>
      <c r="C239" s="1378" t="s">
        <v>493</v>
      </c>
      <c r="D239" s="1368">
        <v>1</v>
      </c>
      <c r="E239" s="1381">
        <v>1</v>
      </c>
      <c r="F239" s="1043">
        <v>86076</v>
      </c>
      <c r="G239" s="1369"/>
      <c r="H239" s="1369"/>
      <c r="I239" s="1047">
        <f t="shared" si="281"/>
        <v>86076</v>
      </c>
      <c r="J239" s="1027">
        <f t="shared" si="282"/>
        <v>86076</v>
      </c>
      <c r="K239" s="1365">
        <f t="shared" si="277"/>
        <v>1032912</v>
      </c>
      <c r="L239" s="306">
        <v>1</v>
      </c>
      <c r="M239" s="1381">
        <v>1</v>
      </c>
      <c r="N239" s="1043">
        <v>86076</v>
      </c>
      <c r="O239" s="1369"/>
      <c r="P239" s="1369"/>
      <c r="Q239" s="1047">
        <f t="shared" si="283"/>
        <v>86076</v>
      </c>
      <c r="R239" s="1027">
        <f t="shared" si="274"/>
        <v>86076</v>
      </c>
      <c r="S239" s="663">
        <f t="shared" si="278"/>
        <v>1032912</v>
      </c>
      <c r="T239" s="306">
        <v>1</v>
      </c>
      <c r="U239" s="1381">
        <v>1</v>
      </c>
      <c r="V239" s="1043">
        <v>86076</v>
      </c>
      <c r="W239" s="1369"/>
      <c r="X239" s="1369"/>
      <c r="Y239" s="1047">
        <f t="shared" si="284"/>
        <v>86076</v>
      </c>
      <c r="Z239" s="1027">
        <f t="shared" si="275"/>
        <v>86076</v>
      </c>
      <c r="AA239" s="663">
        <f t="shared" si="279"/>
        <v>1032912</v>
      </c>
      <c r="AB239" s="306">
        <v>1</v>
      </c>
      <c r="AC239" s="1381">
        <v>1</v>
      </c>
      <c r="AD239" s="1043">
        <v>86076</v>
      </c>
      <c r="AE239" s="1369"/>
      <c r="AF239" s="1369"/>
      <c r="AG239" s="1047">
        <f t="shared" si="285"/>
        <v>86076</v>
      </c>
      <c r="AH239" s="1027">
        <f t="shared" si="276"/>
        <v>86076</v>
      </c>
      <c r="AI239" s="663">
        <f t="shared" si="280"/>
        <v>1032912</v>
      </c>
    </row>
    <row r="240" spans="1:35" ht="17.25">
      <c r="A240" s="304">
        <v>75</v>
      </c>
      <c r="B240" s="1034" t="s">
        <v>308</v>
      </c>
      <c r="C240" s="1378" t="s">
        <v>493</v>
      </c>
      <c r="D240" s="1368">
        <v>1</v>
      </c>
      <c r="E240" s="1381">
        <v>1</v>
      </c>
      <c r="F240" s="1043">
        <v>86076</v>
      </c>
      <c r="G240" s="1369"/>
      <c r="H240" s="1369"/>
      <c r="I240" s="1047">
        <f t="shared" si="281"/>
        <v>86076</v>
      </c>
      <c r="J240" s="1027">
        <f t="shared" si="282"/>
        <v>86076</v>
      </c>
      <c r="K240" s="1365">
        <f t="shared" si="277"/>
        <v>1032912</v>
      </c>
      <c r="L240" s="306">
        <v>1</v>
      </c>
      <c r="M240" s="1381">
        <v>1</v>
      </c>
      <c r="N240" s="1043">
        <v>86076</v>
      </c>
      <c r="O240" s="1369"/>
      <c r="P240" s="1369"/>
      <c r="Q240" s="1047">
        <f t="shared" si="283"/>
        <v>86076</v>
      </c>
      <c r="R240" s="1027">
        <f t="shared" si="274"/>
        <v>86076</v>
      </c>
      <c r="S240" s="663">
        <f t="shared" si="278"/>
        <v>1032912</v>
      </c>
      <c r="T240" s="306">
        <v>1</v>
      </c>
      <c r="U240" s="1381">
        <v>1</v>
      </c>
      <c r="V240" s="1043">
        <v>86076</v>
      </c>
      <c r="W240" s="1369"/>
      <c r="X240" s="1369"/>
      <c r="Y240" s="1047">
        <f t="shared" si="284"/>
        <v>86076</v>
      </c>
      <c r="Z240" s="1027">
        <f t="shared" si="275"/>
        <v>86076</v>
      </c>
      <c r="AA240" s="663">
        <f t="shared" si="279"/>
        <v>1032912</v>
      </c>
      <c r="AB240" s="306">
        <v>1</v>
      </c>
      <c r="AC240" s="1381">
        <v>1</v>
      </c>
      <c r="AD240" s="1043">
        <v>86076</v>
      </c>
      <c r="AE240" s="1369"/>
      <c r="AF240" s="1369"/>
      <c r="AG240" s="1047">
        <f t="shared" si="285"/>
        <v>86076</v>
      </c>
      <c r="AH240" s="1027">
        <f t="shared" si="276"/>
        <v>86076</v>
      </c>
      <c r="AI240" s="663">
        <f t="shared" si="280"/>
        <v>1032912</v>
      </c>
    </row>
    <row r="241" spans="1:35" ht="17.25">
      <c r="A241" s="315">
        <v>76</v>
      </c>
      <c r="B241" s="1034" t="s">
        <v>89</v>
      </c>
      <c r="C241" s="1378" t="s">
        <v>493</v>
      </c>
      <c r="D241" s="1368">
        <v>1</v>
      </c>
      <c r="E241" s="1381">
        <v>1</v>
      </c>
      <c r="F241" s="1043">
        <v>86076</v>
      </c>
      <c r="G241" s="1369"/>
      <c r="H241" s="1369"/>
      <c r="I241" s="1047">
        <f t="shared" si="281"/>
        <v>86076</v>
      </c>
      <c r="J241" s="1027">
        <f t="shared" si="282"/>
        <v>86076</v>
      </c>
      <c r="K241" s="1365">
        <f t="shared" si="277"/>
        <v>1032912</v>
      </c>
      <c r="L241" s="306">
        <v>1</v>
      </c>
      <c r="M241" s="1381">
        <v>1</v>
      </c>
      <c r="N241" s="1043">
        <v>86076</v>
      </c>
      <c r="O241" s="1369"/>
      <c r="P241" s="1369"/>
      <c r="Q241" s="1047">
        <f t="shared" si="283"/>
        <v>86076</v>
      </c>
      <c r="R241" s="1027">
        <f t="shared" si="274"/>
        <v>86076</v>
      </c>
      <c r="S241" s="663">
        <f t="shared" si="278"/>
        <v>1032912</v>
      </c>
      <c r="T241" s="306">
        <v>1</v>
      </c>
      <c r="U241" s="1381">
        <v>1</v>
      </c>
      <c r="V241" s="1043">
        <v>86076</v>
      </c>
      <c r="W241" s="1369"/>
      <c r="X241" s="1369"/>
      <c r="Y241" s="1047">
        <f t="shared" si="284"/>
        <v>86076</v>
      </c>
      <c r="Z241" s="1027">
        <f t="shared" si="275"/>
        <v>86076</v>
      </c>
      <c r="AA241" s="663">
        <f t="shared" si="279"/>
        <v>1032912</v>
      </c>
      <c r="AB241" s="306">
        <v>1</v>
      </c>
      <c r="AC241" s="1381">
        <v>1</v>
      </c>
      <c r="AD241" s="1043">
        <v>86076</v>
      </c>
      <c r="AE241" s="1369"/>
      <c r="AF241" s="1369"/>
      <c r="AG241" s="1047">
        <f t="shared" si="285"/>
        <v>86076</v>
      </c>
      <c r="AH241" s="1027">
        <f t="shared" si="276"/>
        <v>86076</v>
      </c>
      <c r="AI241" s="663">
        <f t="shared" si="280"/>
        <v>1032912</v>
      </c>
    </row>
    <row r="242" spans="1:35" ht="17.25">
      <c r="A242" s="304">
        <v>77</v>
      </c>
      <c r="B242" s="1034" t="s">
        <v>2487</v>
      </c>
      <c r="C242" s="1378" t="s">
        <v>493</v>
      </c>
      <c r="D242" s="1372">
        <v>1</v>
      </c>
      <c r="E242" s="1383">
        <v>1</v>
      </c>
      <c r="F242" s="1043">
        <v>86076</v>
      </c>
      <c r="G242" s="1373"/>
      <c r="H242" s="1373"/>
      <c r="I242" s="1049">
        <f t="shared" si="281"/>
        <v>86076</v>
      </c>
      <c r="J242" s="1028">
        <f>+E242*F242+G242</f>
        <v>86076</v>
      </c>
      <c r="K242" s="1365">
        <f t="shared" si="277"/>
        <v>1032912</v>
      </c>
      <c r="L242" s="309">
        <v>1</v>
      </c>
      <c r="M242" s="1383">
        <v>1</v>
      </c>
      <c r="N242" s="1043">
        <v>86076</v>
      </c>
      <c r="O242" s="1373"/>
      <c r="P242" s="1373"/>
      <c r="Q242" s="1049">
        <f t="shared" si="283"/>
        <v>86076</v>
      </c>
      <c r="R242" s="1028">
        <f>+M242*N242+O242</f>
        <v>86076</v>
      </c>
      <c r="S242" s="663">
        <f t="shared" si="278"/>
        <v>1032912</v>
      </c>
      <c r="T242" s="309">
        <v>1</v>
      </c>
      <c r="U242" s="1383">
        <v>1</v>
      </c>
      <c r="V242" s="1043">
        <v>86076</v>
      </c>
      <c r="W242" s="1373"/>
      <c r="X242" s="1373"/>
      <c r="Y242" s="1049">
        <f t="shared" si="284"/>
        <v>86076</v>
      </c>
      <c r="Z242" s="1028">
        <f>+U242*V242+W242</f>
        <v>86076</v>
      </c>
      <c r="AA242" s="663">
        <f t="shared" si="279"/>
        <v>1032912</v>
      </c>
      <c r="AB242" s="309">
        <v>1</v>
      </c>
      <c r="AC242" s="1383">
        <v>1</v>
      </c>
      <c r="AD242" s="1043">
        <v>86076</v>
      </c>
      <c r="AE242" s="1373"/>
      <c r="AF242" s="1373"/>
      <c r="AG242" s="1049">
        <f t="shared" si="285"/>
        <v>86076</v>
      </c>
      <c r="AH242" s="1028">
        <f>+AC242*AD242+AE242</f>
        <v>86076</v>
      </c>
      <c r="AI242" s="663">
        <f t="shared" si="280"/>
        <v>1032912</v>
      </c>
    </row>
    <row r="243" spans="1:35" ht="17.25">
      <c r="A243" s="315">
        <v>78</v>
      </c>
      <c r="B243" s="1034" t="s">
        <v>2488</v>
      </c>
      <c r="C243" s="1378" t="s">
        <v>493</v>
      </c>
      <c r="D243" s="1368">
        <v>1</v>
      </c>
      <c r="E243" s="1004">
        <v>1</v>
      </c>
      <c r="F243" s="1043">
        <v>86076</v>
      </c>
      <c r="G243" s="1046"/>
      <c r="H243" s="1369"/>
      <c r="I243" s="1047">
        <f t="shared" ref="I243:I249" si="286">F243*E243</f>
        <v>86076</v>
      </c>
      <c r="J243" s="1027">
        <f t="shared" ref="J243:J249" si="287">+E243*F243+G243</f>
        <v>86076</v>
      </c>
      <c r="K243" s="1365">
        <f t="shared" si="277"/>
        <v>1032912</v>
      </c>
      <c r="L243" s="306">
        <v>1</v>
      </c>
      <c r="M243" s="1004">
        <v>1</v>
      </c>
      <c r="N243" s="1043">
        <v>86076</v>
      </c>
      <c r="O243" s="1046"/>
      <c r="P243" s="1369"/>
      <c r="Q243" s="1047">
        <f t="shared" si="283"/>
        <v>86076</v>
      </c>
      <c r="R243" s="1027">
        <f t="shared" ref="R243:R249" si="288">+M243*N243+O243</f>
        <v>86076</v>
      </c>
      <c r="S243" s="663">
        <f t="shared" si="278"/>
        <v>1032912</v>
      </c>
      <c r="T243" s="306">
        <v>1</v>
      </c>
      <c r="U243" s="1004">
        <v>1</v>
      </c>
      <c r="V243" s="1043">
        <v>86076</v>
      </c>
      <c r="W243" s="1046"/>
      <c r="X243" s="1369"/>
      <c r="Y243" s="1047">
        <f t="shared" si="284"/>
        <v>86076</v>
      </c>
      <c r="Z243" s="1027">
        <f t="shared" ref="Z243:Z249" si="289">+U243*V243+W243</f>
        <v>86076</v>
      </c>
      <c r="AA243" s="663">
        <f t="shared" si="279"/>
        <v>1032912</v>
      </c>
      <c r="AB243" s="306">
        <v>1</v>
      </c>
      <c r="AC243" s="1004">
        <v>1</v>
      </c>
      <c r="AD243" s="1043">
        <v>86076</v>
      </c>
      <c r="AE243" s="1046"/>
      <c r="AF243" s="1369"/>
      <c r="AG243" s="1047">
        <f t="shared" si="285"/>
        <v>86076</v>
      </c>
      <c r="AH243" s="1027">
        <f t="shared" ref="AH243:AH249" si="290">+AC243*AD243+AE243</f>
        <v>86076</v>
      </c>
      <c r="AI243" s="663">
        <f t="shared" si="280"/>
        <v>1032912</v>
      </c>
    </row>
    <row r="244" spans="1:35" ht="17.25">
      <c r="A244" s="304">
        <v>79</v>
      </c>
      <c r="B244" s="1034" t="s">
        <v>2489</v>
      </c>
      <c r="C244" s="1378" t="s">
        <v>493</v>
      </c>
      <c r="D244" s="1368">
        <v>1</v>
      </c>
      <c r="E244" s="1004">
        <v>1</v>
      </c>
      <c r="F244" s="1043">
        <v>86076</v>
      </c>
      <c r="G244" s="1046"/>
      <c r="H244" s="1369"/>
      <c r="I244" s="1047">
        <f t="shared" si="286"/>
        <v>86076</v>
      </c>
      <c r="J244" s="1027">
        <f t="shared" si="287"/>
        <v>86076</v>
      </c>
      <c r="K244" s="1365">
        <f t="shared" si="277"/>
        <v>1032912</v>
      </c>
      <c r="L244" s="306">
        <v>1</v>
      </c>
      <c r="M244" s="1004">
        <v>1</v>
      </c>
      <c r="N244" s="1043">
        <v>86076</v>
      </c>
      <c r="O244" s="1046"/>
      <c r="P244" s="1369"/>
      <c r="Q244" s="1047">
        <f t="shared" si="283"/>
        <v>86076</v>
      </c>
      <c r="R244" s="1027">
        <f t="shared" si="288"/>
        <v>86076</v>
      </c>
      <c r="S244" s="663">
        <f t="shared" si="278"/>
        <v>1032912</v>
      </c>
      <c r="T244" s="306">
        <v>1</v>
      </c>
      <c r="U244" s="1004">
        <v>1</v>
      </c>
      <c r="V244" s="1043">
        <v>86076</v>
      </c>
      <c r="W244" s="1046"/>
      <c r="X244" s="1369"/>
      <c r="Y244" s="1047">
        <f t="shared" si="284"/>
        <v>86076</v>
      </c>
      <c r="Z244" s="1027">
        <f t="shared" si="289"/>
        <v>86076</v>
      </c>
      <c r="AA244" s="663">
        <f t="shared" si="279"/>
        <v>1032912</v>
      </c>
      <c r="AB244" s="306">
        <v>1</v>
      </c>
      <c r="AC244" s="1004">
        <v>1</v>
      </c>
      <c r="AD244" s="1043">
        <v>86076</v>
      </c>
      <c r="AE244" s="1046"/>
      <c r="AF244" s="1369"/>
      <c r="AG244" s="1047">
        <f t="shared" si="285"/>
        <v>86076</v>
      </c>
      <c r="AH244" s="1027">
        <f t="shared" si="290"/>
        <v>86076</v>
      </c>
      <c r="AI244" s="663">
        <f t="shared" si="280"/>
        <v>1032912</v>
      </c>
    </row>
    <row r="245" spans="1:35" ht="17.25">
      <c r="A245" s="315">
        <v>80</v>
      </c>
      <c r="B245" s="1034" t="s">
        <v>2490</v>
      </c>
      <c r="C245" s="1378" t="s">
        <v>493</v>
      </c>
      <c r="D245" s="1368">
        <v>1</v>
      </c>
      <c r="E245" s="1004">
        <v>1</v>
      </c>
      <c r="F245" s="1047">
        <v>91275</v>
      </c>
      <c r="G245" s="1046"/>
      <c r="H245" s="1369"/>
      <c r="I245" s="1047">
        <f t="shared" si="286"/>
        <v>91275</v>
      </c>
      <c r="J245" s="1027">
        <f t="shared" si="287"/>
        <v>91275</v>
      </c>
      <c r="K245" s="1365">
        <f t="shared" si="277"/>
        <v>1095300</v>
      </c>
      <c r="L245" s="306">
        <v>1</v>
      </c>
      <c r="M245" s="1004">
        <v>1</v>
      </c>
      <c r="N245" s="1047">
        <v>91275</v>
      </c>
      <c r="O245" s="1046"/>
      <c r="P245" s="1369"/>
      <c r="Q245" s="1047">
        <f t="shared" si="283"/>
        <v>91275</v>
      </c>
      <c r="R245" s="1027">
        <f t="shared" si="288"/>
        <v>91275</v>
      </c>
      <c r="S245" s="663">
        <f t="shared" si="278"/>
        <v>1095300</v>
      </c>
      <c r="T245" s="306">
        <v>1</v>
      </c>
      <c r="U245" s="1004">
        <v>1</v>
      </c>
      <c r="V245" s="1047">
        <v>91275</v>
      </c>
      <c r="W245" s="1046"/>
      <c r="X245" s="1369"/>
      <c r="Y245" s="1047">
        <f t="shared" si="284"/>
        <v>91275</v>
      </c>
      <c r="Z245" s="1027">
        <f t="shared" si="289"/>
        <v>91275</v>
      </c>
      <c r="AA245" s="663">
        <f t="shared" si="279"/>
        <v>1095300</v>
      </c>
      <c r="AB245" s="306">
        <v>1</v>
      </c>
      <c r="AC245" s="1004">
        <v>1</v>
      </c>
      <c r="AD245" s="1047">
        <v>91275</v>
      </c>
      <c r="AE245" s="1046"/>
      <c r="AF245" s="1369"/>
      <c r="AG245" s="1047">
        <f t="shared" si="285"/>
        <v>91275</v>
      </c>
      <c r="AH245" s="1027">
        <f t="shared" si="290"/>
        <v>91275</v>
      </c>
      <c r="AI245" s="663">
        <f t="shared" si="280"/>
        <v>1095300</v>
      </c>
    </row>
    <row r="246" spans="1:35" ht="17.25">
      <c r="A246" s="304">
        <v>81</v>
      </c>
      <c r="B246" s="1034" t="s">
        <v>2491</v>
      </c>
      <c r="C246" s="1378" t="s">
        <v>493</v>
      </c>
      <c r="D246" s="1368">
        <v>1</v>
      </c>
      <c r="E246" s="1004">
        <v>1</v>
      </c>
      <c r="F246" s="1043">
        <v>86076</v>
      </c>
      <c r="G246" s="1046"/>
      <c r="H246" s="1369"/>
      <c r="I246" s="1047">
        <f t="shared" si="286"/>
        <v>86076</v>
      </c>
      <c r="J246" s="1027">
        <f t="shared" si="287"/>
        <v>86076</v>
      </c>
      <c r="K246" s="1365">
        <f t="shared" si="277"/>
        <v>1032912</v>
      </c>
      <c r="L246" s="306">
        <v>1</v>
      </c>
      <c r="M246" s="1004">
        <v>1</v>
      </c>
      <c r="N246" s="1043">
        <v>86076</v>
      </c>
      <c r="O246" s="1046"/>
      <c r="P246" s="1369"/>
      <c r="Q246" s="1047">
        <f t="shared" si="283"/>
        <v>86076</v>
      </c>
      <c r="R246" s="1027">
        <f t="shared" si="288"/>
        <v>86076</v>
      </c>
      <c r="S246" s="663">
        <f t="shared" si="278"/>
        <v>1032912</v>
      </c>
      <c r="T246" s="306">
        <v>1</v>
      </c>
      <c r="U246" s="1004">
        <v>1</v>
      </c>
      <c r="V246" s="1043">
        <v>86076</v>
      </c>
      <c r="W246" s="1046"/>
      <c r="X246" s="1369"/>
      <c r="Y246" s="1047">
        <f t="shared" si="284"/>
        <v>86076</v>
      </c>
      <c r="Z246" s="1027">
        <f t="shared" si="289"/>
        <v>86076</v>
      </c>
      <c r="AA246" s="663">
        <f t="shared" si="279"/>
        <v>1032912</v>
      </c>
      <c r="AB246" s="306">
        <v>1</v>
      </c>
      <c r="AC246" s="1004">
        <v>1</v>
      </c>
      <c r="AD246" s="1043">
        <v>86076</v>
      </c>
      <c r="AE246" s="1046"/>
      <c r="AF246" s="1369"/>
      <c r="AG246" s="1047">
        <f t="shared" si="285"/>
        <v>86076</v>
      </c>
      <c r="AH246" s="1027">
        <f t="shared" si="290"/>
        <v>86076</v>
      </c>
      <c r="AI246" s="663">
        <f t="shared" si="280"/>
        <v>1032912</v>
      </c>
    </row>
    <row r="247" spans="1:35" ht="17.25">
      <c r="A247" s="315">
        <v>82</v>
      </c>
      <c r="B247" s="1034" t="s">
        <v>2492</v>
      </c>
      <c r="C247" s="1378" t="s">
        <v>493</v>
      </c>
      <c r="D247" s="1368">
        <v>1</v>
      </c>
      <c r="E247" s="1004">
        <v>1</v>
      </c>
      <c r="F247" s="1043">
        <v>86076</v>
      </c>
      <c r="G247" s="1046"/>
      <c r="H247" s="1369"/>
      <c r="I247" s="1047">
        <f t="shared" si="286"/>
        <v>86076</v>
      </c>
      <c r="J247" s="1027">
        <f t="shared" si="287"/>
        <v>86076</v>
      </c>
      <c r="K247" s="1365">
        <f t="shared" si="277"/>
        <v>1032912</v>
      </c>
      <c r="L247" s="306">
        <v>1</v>
      </c>
      <c r="M247" s="1004">
        <v>1</v>
      </c>
      <c r="N247" s="1043">
        <v>86076</v>
      </c>
      <c r="O247" s="1046"/>
      <c r="P247" s="1369"/>
      <c r="Q247" s="1047">
        <f t="shared" si="283"/>
        <v>86076</v>
      </c>
      <c r="R247" s="1027">
        <f t="shared" si="288"/>
        <v>86076</v>
      </c>
      <c r="S247" s="663">
        <f t="shared" si="278"/>
        <v>1032912</v>
      </c>
      <c r="T247" s="306">
        <v>1</v>
      </c>
      <c r="U247" s="1004">
        <v>1</v>
      </c>
      <c r="V247" s="1043">
        <v>86076</v>
      </c>
      <c r="W247" s="1046"/>
      <c r="X247" s="1369"/>
      <c r="Y247" s="1047">
        <f t="shared" si="284"/>
        <v>86076</v>
      </c>
      <c r="Z247" s="1027">
        <f t="shared" si="289"/>
        <v>86076</v>
      </c>
      <c r="AA247" s="663">
        <f t="shared" si="279"/>
        <v>1032912</v>
      </c>
      <c r="AB247" s="306">
        <v>1</v>
      </c>
      <c r="AC247" s="1004">
        <v>1</v>
      </c>
      <c r="AD247" s="1043">
        <v>86076</v>
      </c>
      <c r="AE247" s="1046"/>
      <c r="AF247" s="1369"/>
      <c r="AG247" s="1047">
        <f t="shared" si="285"/>
        <v>86076</v>
      </c>
      <c r="AH247" s="1027">
        <f t="shared" si="290"/>
        <v>86076</v>
      </c>
      <c r="AI247" s="663">
        <f t="shared" si="280"/>
        <v>1032912</v>
      </c>
    </row>
    <row r="248" spans="1:35" ht="17.25">
      <c r="A248" s="304">
        <v>83</v>
      </c>
      <c r="B248" s="1034" t="s">
        <v>811</v>
      </c>
      <c r="C248" s="1378" t="s">
        <v>493</v>
      </c>
      <c r="D248" s="1368">
        <v>1</v>
      </c>
      <c r="E248" s="1004">
        <v>1</v>
      </c>
      <c r="F248" s="1043">
        <v>86076</v>
      </c>
      <c r="G248" s="1046"/>
      <c r="H248" s="1369"/>
      <c r="I248" s="1047">
        <f t="shared" si="286"/>
        <v>86076</v>
      </c>
      <c r="J248" s="1027">
        <f t="shared" si="287"/>
        <v>86076</v>
      </c>
      <c r="K248" s="1365">
        <f t="shared" si="277"/>
        <v>1032912</v>
      </c>
      <c r="L248" s="306">
        <v>1</v>
      </c>
      <c r="M248" s="1004">
        <v>1</v>
      </c>
      <c r="N248" s="1043">
        <v>86076</v>
      </c>
      <c r="O248" s="1046"/>
      <c r="P248" s="1369"/>
      <c r="Q248" s="1047">
        <f t="shared" si="283"/>
        <v>86076</v>
      </c>
      <c r="R248" s="1027">
        <f t="shared" si="288"/>
        <v>86076</v>
      </c>
      <c r="S248" s="663">
        <f t="shared" si="278"/>
        <v>1032912</v>
      </c>
      <c r="T248" s="306">
        <v>1</v>
      </c>
      <c r="U248" s="1004">
        <v>1</v>
      </c>
      <c r="V248" s="1043">
        <v>86076</v>
      </c>
      <c r="W248" s="1046"/>
      <c r="X248" s="1369"/>
      <c r="Y248" s="1047">
        <f t="shared" si="284"/>
        <v>86076</v>
      </c>
      <c r="Z248" s="1027">
        <f t="shared" si="289"/>
        <v>86076</v>
      </c>
      <c r="AA248" s="663">
        <f t="shared" si="279"/>
        <v>1032912</v>
      </c>
      <c r="AB248" s="306">
        <v>1</v>
      </c>
      <c r="AC248" s="1004">
        <v>1</v>
      </c>
      <c r="AD248" s="1043">
        <v>86076</v>
      </c>
      <c r="AE248" s="1046"/>
      <c r="AF248" s="1369"/>
      <c r="AG248" s="1047">
        <f t="shared" si="285"/>
        <v>86076</v>
      </c>
      <c r="AH248" s="1027">
        <f t="shared" si="290"/>
        <v>86076</v>
      </c>
      <c r="AI248" s="663">
        <f t="shared" si="280"/>
        <v>1032912</v>
      </c>
    </row>
    <row r="249" spans="1:35" ht="17.25">
      <c r="A249" s="315">
        <v>84</v>
      </c>
      <c r="B249" s="1034" t="s">
        <v>2493</v>
      </c>
      <c r="C249" s="1378" t="s">
        <v>493</v>
      </c>
      <c r="D249" s="1368">
        <v>1</v>
      </c>
      <c r="E249" s="1004">
        <v>1</v>
      </c>
      <c r="F249" s="1043">
        <v>86076</v>
      </c>
      <c r="G249" s="1046"/>
      <c r="H249" s="1369"/>
      <c r="I249" s="1047">
        <f t="shared" si="286"/>
        <v>86076</v>
      </c>
      <c r="J249" s="1027">
        <f t="shared" si="287"/>
        <v>86076</v>
      </c>
      <c r="K249" s="1365">
        <f t="shared" si="277"/>
        <v>1032912</v>
      </c>
      <c r="L249" s="306">
        <v>1</v>
      </c>
      <c r="M249" s="1004">
        <v>1</v>
      </c>
      <c r="N249" s="1043">
        <v>86076</v>
      </c>
      <c r="O249" s="1046"/>
      <c r="P249" s="1369"/>
      <c r="Q249" s="1047">
        <f t="shared" si="283"/>
        <v>86076</v>
      </c>
      <c r="R249" s="1027">
        <f t="shared" si="288"/>
        <v>86076</v>
      </c>
      <c r="S249" s="663">
        <f t="shared" si="278"/>
        <v>1032912</v>
      </c>
      <c r="T249" s="306">
        <v>1</v>
      </c>
      <c r="U249" s="1004">
        <v>1</v>
      </c>
      <c r="V249" s="1043">
        <v>86076</v>
      </c>
      <c r="W249" s="1046"/>
      <c r="X249" s="1369"/>
      <c r="Y249" s="1047">
        <f t="shared" si="284"/>
        <v>86076</v>
      </c>
      <c r="Z249" s="1027">
        <f t="shared" si="289"/>
        <v>86076</v>
      </c>
      <c r="AA249" s="663">
        <f t="shared" si="279"/>
        <v>1032912</v>
      </c>
      <c r="AB249" s="306">
        <v>1</v>
      </c>
      <c r="AC249" s="1004">
        <v>1</v>
      </c>
      <c r="AD249" s="1043">
        <v>86076</v>
      </c>
      <c r="AE249" s="1046"/>
      <c r="AF249" s="1369"/>
      <c r="AG249" s="1047">
        <f t="shared" si="285"/>
        <v>86076</v>
      </c>
      <c r="AH249" s="1027">
        <f t="shared" si="290"/>
        <v>86076</v>
      </c>
      <c r="AI249" s="663">
        <f t="shared" si="280"/>
        <v>1032912</v>
      </c>
    </row>
    <row r="250" spans="1:35" ht="27">
      <c r="A250" s="304">
        <v>85</v>
      </c>
      <c r="B250" s="1034" t="s">
        <v>305</v>
      </c>
      <c r="C250" s="1333" t="s">
        <v>1285</v>
      </c>
      <c r="D250" s="1368">
        <v>1</v>
      </c>
      <c r="E250" s="1004">
        <v>1.25</v>
      </c>
      <c r="F250" s="661">
        <v>66140</v>
      </c>
      <c r="G250" s="1369"/>
      <c r="H250" s="1369"/>
      <c r="I250" s="1047">
        <v>91275</v>
      </c>
      <c r="J250" s="1010">
        <v>91275</v>
      </c>
      <c r="K250" s="1365">
        <f t="shared" si="277"/>
        <v>1095300</v>
      </c>
      <c r="L250" s="306">
        <v>1</v>
      </c>
      <c r="M250" s="1004">
        <v>1.25</v>
      </c>
      <c r="N250" s="661">
        <v>66140</v>
      </c>
      <c r="O250" s="1369"/>
      <c r="P250" s="1369"/>
      <c r="Q250" s="1047">
        <v>91275</v>
      </c>
      <c r="R250" s="1010">
        <v>91275</v>
      </c>
      <c r="S250" s="663">
        <f t="shared" si="278"/>
        <v>1095300</v>
      </c>
      <c r="T250" s="306">
        <v>1</v>
      </c>
      <c r="U250" s="1004">
        <v>1.25</v>
      </c>
      <c r="V250" s="661">
        <v>66140</v>
      </c>
      <c r="W250" s="1369"/>
      <c r="X250" s="1369"/>
      <c r="Y250" s="1047">
        <v>91275</v>
      </c>
      <c r="Z250" s="1010">
        <v>91275</v>
      </c>
      <c r="AA250" s="663">
        <f t="shared" si="279"/>
        <v>1095300</v>
      </c>
      <c r="AB250" s="306">
        <v>1</v>
      </c>
      <c r="AC250" s="1004">
        <v>1.25</v>
      </c>
      <c r="AD250" s="661">
        <v>66140</v>
      </c>
      <c r="AE250" s="1369"/>
      <c r="AF250" s="1369"/>
      <c r="AG250" s="1047">
        <v>91275</v>
      </c>
      <c r="AH250" s="1010">
        <v>91275</v>
      </c>
      <c r="AI250" s="663">
        <f t="shared" si="280"/>
        <v>1095300</v>
      </c>
    </row>
    <row r="251" spans="1:35" ht="27">
      <c r="A251" s="315">
        <v>86</v>
      </c>
      <c r="B251" s="1034" t="s">
        <v>2494</v>
      </c>
      <c r="C251" s="1333" t="s">
        <v>1285</v>
      </c>
      <c r="D251" s="1368">
        <v>1</v>
      </c>
      <c r="E251" s="1004">
        <v>1.25</v>
      </c>
      <c r="F251" s="661">
        <v>66140</v>
      </c>
      <c r="G251" s="1046"/>
      <c r="H251" s="1046"/>
      <c r="I251" s="1047">
        <v>91275</v>
      </c>
      <c r="J251" s="1010">
        <v>91275</v>
      </c>
      <c r="K251" s="1365">
        <f t="shared" si="277"/>
        <v>1095300</v>
      </c>
      <c r="L251" s="306">
        <v>1</v>
      </c>
      <c r="M251" s="1004">
        <v>1.25</v>
      </c>
      <c r="N251" s="661">
        <v>66140</v>
      </c>
      <c r="O251" s="1046"/>
      <c r="P251" s="1046"/>
      <c r="Q251" s="1047">
        <v>91275</v>
      </c>
      <c r="R251" s="1010">
        <v>91275</v>
      </c>
      <c r="S251" s="663">
        <f t="shared" si="278"/>
        <v>1095300</v>
      </c>
      <c r="T251" s="306">
        <v>1</v>
      </c>
      <c r="U251" s="1004">
        <v>1.25</v>
      </c>
      <c r="V251" s="661">
        <v>66140</v>
      </c>
      <c r="W251" s="1046"/>
      <c r="X251" s="1046"/>
      <c r="Y251" s="1047">
        <v>91275</v>
      </c>
      <c r="Z251" s="1010">
        <v>91275</v>
      </c>
      <c r="AA251" s="663">
        <f t="shared" si="279"/>
        <v>1095300</v>
      </c>
      <c r="AB251" s="306">
        <v>1</v>
      </c>
      <c r="AC251" s="1004">
        <v>1.25</v>
      </c>
      <c r="AD251" s="661">
        <v>66140</v>
      </c>
      <c r="AE251" s="1046"/>
      <c r="AF251" s="1046"/>
      <c r="AG251" s="1047">
        <v>91275</v>
      </c>
      <c r="AH251" s="1010">
        <v>91275</v>
      </c>
      <c r="AI251" s="663">
        <f t="shared" si="280"/>
        <v>1095300</v>
      </c>
    </row>
    <row r="252" spans="1:35" ht="27">
      <c r="A252" s="304">
        <v>87</v>
      </c>
      <c r="B252" s="1037" t="s">
        <v>2071</v>
      </c>
      <c r="C252" s="1333" t="s">
        <v>1285</v>
      </c>
      <c r="D252" s="1368">
        <v>1</v>
      </c>
      <c r="E252" s="1004">
        <v>1.25</v>
      </c>
      <c r="F252" s="661">
        <v>66140</v>
      </c>
      <c r="G252" s="1369"/>
      <c r="H252" s="1369"/>
      <c r="I252" s="1047">
        <v>91275</v>
      </c>
      <c r="J252" s="1010">
        <v>91275</v>
      </c>
      <c r="K252" s="1365">
        <f t="shared" si="277"/>
        <v>1095300</v>
      </c>
      <c r="L252" s="306">
        <v>1</v>
      </c>
      <c r="M252" s="1004">
        <v>1.25</v>
      </c>
      <c r="N252" s="661">
        <v>66140</v>
      </c>
      <c r="O252" s="1369"/>
      <c r="P252" s="1369"/>
      <c r="Q252" s="1047">
        <v>91275</v>
      </c>
      <c r="R252" s="1010">
        <v>91275</v>
      </c>
      <c r="S252" s="663">
        <f t="shared" si="278"/>
        <v>1095300</v>
      </c>
      <c r="T252" s="306">
        <v>1</v>
      </c>
      <c r="U252" s="1004">
        <v>1.25</v>
      </c>
      <c r="V252" s="661">
        <v>66140</v>
      </c>
      <c r="W252" s="1369"/>
      <c r="X252" s="1369"/>
      <c r="Y252" s="1047">
        <v>91275</v>
      </c>
      <c r="Z252" s="1010">
        <v>91275</v>
      </c>
      <c r="AA252" s="663">
        <f t="shared" si="279"/>
        <v>1095300</v>
      </c>
      <c r="AB252" s="306">
        <v>1</v>
      </c>
      <c r="AC252" s="1004">
        <v>1.25</v>
      </c>
      <c r="AD252" s="661">
        <v>66140</v>
      </c>
      <c r="AE252" s="1369"/>
      <c r="AF252" s="1369"/>
      <c r="AG252" s="1047">
        <v>91275</v>
      </c>
      <c r="AH252" s="1010">
        <v>91275</v>
      </c>
      <c r="AI252" s="663">
        <f t="shared" si="280"/>
        <v>1095300</v>
      </c>
    </row>
    <row r="253" spans="1:35" ht="27">
      <c r="A253" s="315">
        <v>88</v>
      </c>
      <c r="B253" s="1034" t="s">
        <v>2072</v>
      </c>
      <c r="C253" s="1333" t="s">
        <v>1285</v>
      </c>
      <c r="D253" s="1368">
        <v>1</v>
      </c>
      <c r="E253" s="1004">
        <v>1.25</v>
      </c>
      <c r="F253" s="661">
        <v>66140</v>
      </c>
      <c r="G253" s="1369"/>
      <c r="H253" s="1369"/>
      <c r="I253" s="1047">
        <v>91275</v>
      </c>
      <c r="J253" s="1010">
        <v>91275</v>
      </c>
      <c r="K253" s="1365">
        <f t="shared" si="277"/>
        <v>1095300</v>
      </c>
      <c r="L253" s="306">
        <v>1</v>
      </c>
      <c r="M253" s="1004">
        <v>1.25</v>
      </c>
      <c r="N253" s="661">
        <v>66140</v>
      </c>
      <c r="O253" s="1369"/>
      <c r="P253" s="1369"/>
      <c r="Q253" s="1047">
        <v>91275</v>
      </c>
      <c r="R253" s="1010">
        <v>91275</v>
      </c>
      <c r="S253" s="663">
        <f t="shared" si="278"/>
        <v>1095300</v>
      </c>
      <c r="T253" s="306">
        <v>1</v>
      </c>
      <c r="U253" s="1004">
        <v>1.25</v>
      </c>
      <c r="V253" s="661">
        <v>66140</v>
      </c>
      <c r="W253" s="1369"/>
      <c r="X253" s="1369"/>
      <c r="Y253" s="1047">
        <v>91275</v>
      </c>
      <c r="Z253" s="1010">
        <v>91275</v>
      </c>
      <c r="AA253" s="663">
        <f t="shared" si="279"/>
        <v>1095300</v>
      </c>
      <c r="AB253" s="306">
        <v>1</v>
      </c>
      <c r="AC253" s="1004">
        <v>1.25</v>
      </c>
      <c r="AD253" s="661">
        <v>66140</v>
      </c>
      <c r="AE253" s="1369"/>
      <c r="AF253" s="1369"/>
      <c r="AG253" s="1047">
        <v>91275</v>
      </c>
      <c r="AH253" s="1010">
        <v>91275</v>
      </c>
      <c r="AI253" s="663">
        <f t="shared" si="280"/>
        <v>1095300</v>
      </c>
    </row>
    <row r="254" spans="1:35" ht="27">
      <c r="A254" s="304">
        <v>89</v>
      </c>
      <c r="B254" s="1034" t="s">
        <v>2495</v>
      </c>
      <c r="C254" s="1333" t="s">
        <v>1285</v>
      </c>
      <c r="D254" s="1368">
        <v>1</v>
      </c>
      <c r="E254" s="1004">
        <v>1.25</v>
      </c>
      <c r="F254" s="661">
        <v>66140</v>
      </c>
      <c r="G254" s="1369"/>
      <c r="H254" s="1369"/>
      <c r="I254" s="1047">
        <v>91275</v>
      </c>
      <c r="J254" s="1010">
        <v>91275</v>
      </c>
      <c r="K254" s="1365">
        <f t="shared" si="277"/>
        <v>1095300</v>
      </c>
      <c r="L254" s="306">
        <v>1</v>
      </c>
      <c r="M254" s="1004">
        <v>1.25</v>
      </c>
      <c r="N254" s="661">
        <v>66140</v>
      </c>
      <c r="O254" s="1369"/>
      <c r="P254" s="1369"/>
      <c r="Q254" s="1047">
        <v>91275</v>
      </c>
      <c r="R254" s="1010">
        <v>91275</v>
      </c>
      <c r="S254" s="663">
        <f t="shared" si="278"/>
        <v>1095300</v>
      </c>
      <c r="T254" s="306">
        <v>1</v>
      </c>
      <c r="U254" s="1004">
        <v>1.25</v>
      </c>
      <c r="V254" s="661">
        <v>66140</v>
      </c>
      <c r="W254" s="1369"/>
      <c r="X254" s="1369"/>
      <c r="Y254" s="1047">
        <v>91275</v>
      </c>
      <c r="Z254" s="1010">
        <v>91275</v>
      </c>
      <c r="AA254" s="663">
        <f t="shared" si="279"/>
        <v>1095300</v>
      </c>
      <c r="AB254" s="306">
        <v>1</v>
      </c>
      <c r="AC254" s="1004">
        <v>1.25</v>
      </c>
      <c r="AD254" s="661">
        <v>66140</v>
      </c>
      <c r="AE254" s="1369"/>
      <c r="AF254" s="1369"/>
      <c r="AG254" s="1047">
        <v>91275</v>
      </c>
      <c r="AH254" s="1010">
        <v>91275</v>
      </c>
      <c r="AI254" s="663">
        <f t="shared" si="280"/>
        <v>1095300</v>
      </c>
    </row>
    <row r="255" spans="1:35" ht="27">
      <c r="A255" s="315">
        <v>90</v>
      </c>
      <c r="B255" s="1034" t="s">
        <v>1684</v>
      </c>
      <c r="C255" s="1333" t="s">
        <v>1285</v>
      </c>
      <c r="D255" s="1368">
        <v>1</v>
      </c>
      <c r="E255" s="1381">
        <v>1.25</v>
      </c>
      <c r="F255" s="661">
        <v>66140</v>
      </c>
      <c r="G255" s="1369"/>
      <c r="H255" s="1369"/>
      <c r="I255" s="1047">
        <v>91275</v>
      </c>
      <c r="J255" s="1010">
        <v>91275</v>
      </c>
      <c r="K255" s="1365">
        <f t="shared" si="277"/>
        <v>1095300</v>
      </c>
      <c r="L255" s="306">
        <v>1</v>
      </c>
      <c r="M255" s="1381">
        <v>1.25</v>
      </c>
      <c r="N255" s="661">
        <v>66140</v>
      </c>
      <c r="O255" s="1369"/>
      <c r="P255" s="1369"/>
      <c r="Q255" s="1047">
        <v>91275</v>
      </c>
      <c r="R255" s="1010">
        <v>91275</v>
      </c>
      <c r="S255" s="663">
        <f t="shared" si="278"/>
        <v>1095300</v>
      </c>
      <c r="T255" s="306">
        <v>1</v>
      </c>
      <c r="U255" s="1381">
        <v>1.25</v>
      </c>
      <c r="V255" s="661">
        <v>66140</v>
      </c>
      <c r="W255" s="1369"/>
      <c r="X255" s="1369"/>
      <c r="Y255" s="1047">
        <v>91275</v>
      </c>
      <c r="Z255" s="1010">
        <v>91275</v>
      </c>
      <c r="AA255" s="663">
        <f t="shared" si="279"/>
        <v>1095300</v>
      </c>
      <c r="AB255" s="306">
        <v>1</v>
      </c>
      <c r="AC255" s="1381">
        <v>1.25</v>
      </c>
      <c r="AD255" s="661">
        <v>66140</v>
      </c>
      <c r="AE255" s="1369"/>
      <c r="AF255" s="1369"/>
      <c r="AG255" s="1047">
        <v>91275</v>
      </c>
      <c r="AH255" s="1010">
        <v>91275</v>
      </c>
      <c r="AI255" s="663">
        <f t="shared" si="280"/>
        <v>1095300</v>
      </c>
    </row>
    <row r="256" spans="1:35" ht="27">
      <c r="A256" s="304">
        <v>91</v>
      </c>
      <c r="B256" s="1034" t="s">
        <v>2073</v>
      </c>
      <c r="C256" s="1333" t="s">
        <v>1285</v>
      </c>
      <c r="D256" s="1368">
        <v>1</v>
      </c>
      <c r="E256" s="1004">
        <v>1.25</v>
      </c>
      <c r="F256" s="661">
        <v>66140</v>
      </c>
      <c r="G256" s="1046"/>
      <c r="H256" s="1369"/>
      <c r="I256" s="1047">
        <v>91275</v>
      </c>
      <c r="J256" s="1010">
        <v>91275</v>
      </c>
      <c r="K256" s="1365">
        <f t="shared" si="277"/>
        <v>1095300</v>
      </c>
      <c r="L256" s="306">
        <v>1</v>
      </c>
      <c r="M256" s="1004">
        <v>1.25</v>
      </c>
      <c r="N256" s="661">
        <v>66140</v>
      </c>
      <c r="O256" s="1046"/>
      <c r="P256" s="1369"/>
      <c r="Q256" s="1047">
        <v>91275</v>
      </c>
      <c r="R256" s="1010">
        <v>91275</v>
      </c>
      <c r="S256" s="663">
        <f t="shared" si="278"/>
        <v>1095300</v>
      </c>
      <c r="T256" s="306">
        <v>1</v>
      </c>
      <c r="U256" s="1004">
        <v>1.25</v>
      </c>
      <c r="V256" s="661">
        <v>66140</v>
      </c>
      <c r="W256" s="1046"/>
      <c r="X256" s="1369"/>
      <c r="Y256" s="1047">
        <v>91275</v>
      </c>
      <c r="Z256" s="1010">
        <v>91275</v>
      </c>
      <c r="AA256" s="663">
        <f t="shared" si="279"/>
        <v>1095300</v>
      </c>
      <c r="AB256" s="306">
        <v>1</v>
      </c>
      <c r="AC256" s="1004">
        <v>1.25</v>
      </c>
      <c r="AD256" s="661">
        <v>66140</v>
      </c>
      <c r="AE256" s="1046"/>
      <c r="AF256" s="1369"/>
      <c r="AG256" s="1047">
        <v>91275</v>
      </c>
      <c r="AH256" s="1010">
        <v>91275</v>
      </c>
      <c r="AI256" s="663">
        <f t="shared" si="280"/>
        <v>1095300</v>
      </c>
    </row>
    <row r="257" spans="1:35" ht="27">
      <c r="A257" s="315">
        <v>92</v>
      </c>
      <c r="B257" s="1034" t="s">
        <v>2056</v>
      </c>
      <c r="C257" s="1333" t="s">
        <v>1285</v>
      </c>
      <c r="D257" s="1368">
        <v>1</v>
      </c>
      <c r="E257" s="1004">
        <v>1.25</v>
      </c>
      <c r="F257" s="661">
        <v>66140</v>
      </c>
      <c r="G257" s="1046"/>
      <c r="H257" s="1369"/>
      <c r="I257" s="1047">
        <v>91275</v>
      </c>
      <c r="J257" s="1010">
        <v>91275</v>
      </c>
      <c r="K257" s="1365">
        <f t="shared" ref="K257" si="291">+J257*12</f>
        <v>1095300</v>
      </c>
      <c r="L257" s="306">
        <v>1</v>
      </c>
      <c r="M257" s="1004">
        <v>1.25</v>
      </c>
      <c r="N257" s="661">
        <v>66140</v>
      </c>
      <c r="O257" s="1046"/>
      <c r="P257" s="1369"/>
      <c r="Q257" s="1047">
        <v>91275</v>
      </c>
      <c r="R257" s="1010">
        <v>91275</v>
      </c>
      <c r="S257" s="663">
        <f t="shared" ref="S257" si="292">+R257*12</f>
        <v>1095300</v>
      </c>
      <c r="T257" s="306">
        <v>1</v>
      </c>
      <c r="U257" s="1004">
        <v>1.25</v>
      </c>
      <c r="V257" s="661">
        <v>66140</v>
      </c>
      <c r="W257" s="1046"/>
      <c r="X257" s="1369"/>
      <c r="Y257" s="1047">
        <v>91275</v>
      </c>
      <c r="Z257" s="1010">
        <v>91275</v>
      </c>
      <c r="AA257" s="663">
        <f t="shared" ref="AA257" si="293">+Z257*12</f>
        <v>1095300</v>
      </c>
      <c r="AB257" s="306">
        <v>1</v>
      </c>
      <c r="AC257" s="1004">
        <v>1.25</v>
      </c>
      <c r="AD257" s="661">
        <v>66140</v>
      </c>
      <c r="AE257" s="1046"/>
      <c r="AF257" s="1369"/>
      <c r="AG257" s="1047">
        <v>91275</v>
      </c>
      <c r="AH257" s="1010">
        <v>91275</v>
      </c>
      <c r="AI257" s="663">
        <f t="shared" ref="AI257" si="294">+AH257*12</f>
        <v>1095300</v>
      </c>
    </row>
    <row r="258" spans="1:35" ht="17.25">
      <c r="A258" s="304">
        <v>93</v>
      </c>
      <c r="B258" s="1034" t="s">
        <v>2496</v>
      </c>
      <c r="C258" s="1378" t="s">
        <v>498</v>
      </c>
      <c r="D258" s="1368">
        <v>1</v>
      </c>
      <c r="E258" s="1004">
        <v>1</v>
      </c>
      <c r="F258" s="1047">
        <v>91275</v>
      </c>
      <c r="G258" s="1369"/>
      <c r="H258" s="1369"/>
      <c r="I258" s="1047">
        <f t="shared" si="221"/>
        <v>91275</v>
      </c>
      <c r="J258" s="1027">
        <f t="shared" si="222"/>
        <v>91275</v>
      </c>
      <c r="K258" s="1365">
        <f t="shared" si="213"/>
        <v>1095300</v>
      </c>
      <c r="L258" s="306">
        <v>1</v>
      </c>
      <c r="M258" s="1004">
        <v>1</v>
      </c>
      <c r="N258" s="1047">
        <v>91275</v>
      </c>
      <c r="O258" s="1369"/>
      <c r="P258" s="1369"/>
      <c r="Q258" s="1047">
        <f t="shared" ref="Q258" si="295">M258*N258</f>
        <v>91275</v>
      </c>
      <c r="R258" s="1027">
        <f t="shared" ref="R258" si="296">+M258*N258+O258</f>
        <v>91275</v>
      </c>
      <c r="S258" s="663">
        <f t="shared" si="214"/>
        <v>1095300</v>
      </c>
      <c r="T258" s="306">
        <v>1</v>
      </c>
      <c r="U258" s="1004">
        <v>1</v>
      </c>
      <c r="V258" s="1047">
        <v>91275</v>
      </c>
      <c r="W258" s="1369"/>
      <c r="X258" s="1369"/>
      <c r="Y258" s="1047">
        <f t="shared" ref="Y258" si="297">U258*V258</f>
        <v>91275</v>
      </c>
      <c r="Z258" s="1027">
        <f t="shared" ref="Z258" si="298">+U258*V258+W258</f>
        <v>91275</v>
      </c>
      <c r="AA258" s="663">
        <f t="shared" si="215"/>
        <v>1095300</v>
      </c>
      <c r="AB258" s="306">
        <v>1</v>
      </c>
      <c r="AC258" s="1004">
        <v>1</v>
      </c>
      <c r="AD258" s="1047">
        <v>91275</v>
      </c>
      <c r="AE258" s="1369"/>
      <c r="AF258" s="1369"/>
      <c r="AG258" s="1047">
        <f t="shared" ref="AG258" si="299">AC258*AD258</f>
        <v>91275</v>
      </c>
      <c r="AH258" s="1027">
        <f t="shared" ref="AH258" si="300">+AC258*AD258+AE258</f>
        <v>91275</v>
      </c>
      <c r="AI258" s="663">
        <f t="shared" si="216"/>
        <v>1095300</v>
      </c>
    </row>
    <row r="259" spans="1:35" ht="17.25">
      <c r="A259" s="315">
        <v>94</v>
      </c>
      <c r="B259" s="1034" t="s">
        <v>2497</v>
      </c>
      <c r="C259" s="1051" t="s">
        <v>498</v>
      </c>
      <c r="D259" s="1368">
        <v>1</v>
      </c>
      <c r="E259" s="1004">
        <v>1</v>
      </c>
      <c r="F259" s="1047">
        <v>91275</v>
      </c>
      <c r="G259" s="1046"/>
      <c r="H259" s="1046"/>
      <c r="I259" s="1043">
        <f>E259*F259</f>
        <v>91275</v>
      </c>
      <c r="J259" s="1027">
        <f>+E259*F259+G259</f>
        <v>91275</v>
      </c>
      <c r="K259" s="1365">
        <f t="shared" ref="K259:K275" si="301">+J259*12</f>
        <v>1095300</v>
      </c>
      <c r="L259" s="306">
        <v>1</v>
      </c>
      <c r="M259" s="1004">
        <v>1</v>
      </c>
      <c r="N259" s="1047">
        <v>91275</v>
      </c>
      <c r="O259" s="1046"/>
      <c r="P259" s="1046"/>
      <c r="Q259" s="1043">
        <f>M259*N259</f>
        <v>91275</v>
      </c>
      <c r="R259" s="1027">
        <f>+M259*N259+O259</f>
        <v>91275</v>
      </c>
      <c r="S259" s="663">
        <f t="shared" ref="S259:S275" si="302">+R259*12</f>
        <v>1095300</v>
      </c>
      <c r="T259" s="306">
        <v>1</v>
      </c>
      <c r="U259" s="1004">
        <v>1</v>
      </c>
      <c r="V259" s="1047">
        <v>91275</v>
      </c>
      <c r="W259" s="1046"/>
      <c r="X259" s="1046"/>
      <c r="Y259" s="1043">
        <f>U259*V259</f>
        <v>91275</v>
      </c>
      <c r="Z259" s="1027">
        <f>+U259*V259+W259</f>
        <v>91275</v>
      </c>
      <c r="AA259" s="663">
        <f t="shared" ref="AA259:AA275" si="303">+Z259*12</f>
        <v>1095300</v>
      </c>
      <c r="AB259" s="306">
        <v>1</v>
      </c>
      <c r="AC259" s="1004">
        <v>1</v>
      </c>
      <c r="AD259" s="1047">
        <v>91275</v>
      </c>
      <c r="AE259" s="1046"/>
      <c r="AF259" s="1046"/>
      <c r="AG259" s="1043">
        <f>AC259*AD259</f>
        <v>91275</v>
      </c>
      <c r="AH259" s="1027">
        <f>+AC259*AD259+AE259</f>
        <v>91275</v>
      </c>
      <c r="AI259" s="663">
        <f t="shared" ref="AI259:AI275" si="304">+AH259*12</f>
        <v>1095300</v>
      </c>
    </row>
    <row r="260" spans="1:35" ht="17.25">
      <c r="A260" s="304">
        <v>95</v>
      </c>
      <c r="B260" s="1034" t="s">
        <v>2498</v>
      </c>
      <c r="C260" s="1051" t="s">
        <v>498</v>
      </c>
      <c r="D260" s="1368">
        <v>1</v>
      </c>
      <c r="E260" s="1004">
        <v>1</v>
      </c>
      <c r="F260" s="1047">
        <v>91275</v>
      </c>
      <c r="G260" s="1046"/>
      <c r="H260" s="1046"/>
      <c r="I260" s="1043">
        <f>E260*F260</f>
        <v>91275</v>
      </c>
      <c r="J260" s="1027">
        <f>+E260*F260+G260</f>
        <v>91275</v>
      </c>
      <c r="K260" s="1365">
        <f t="shared" si="301"/>
        <v>1095300</v>
      </c>
      <c r="L260" s="306">
        <v>1</v>
      </c>
      <c r="M260" s="1004">
        <v>1</v>
      </c>
      <c r="N260" s="1047">
        <v>91275</v>
      </c>
      <c r="O260" s="1046"/>
      <c r="P260" s="1046"/>
      <c r="Q260" s="1043">
        <f>M260*N260</f>
        <v>91275</v>
      </c>
      <c r="R260" s="1027">
        <f>+M260*N260+O260</f>
        <v>91275</v>
      </c>
      <c r="S260" s="663">
        <f t="shared" si="302"/>
        <v>1095300</v>
      </c>
      <c r="T260" s="306">
        <v>1</v>
      </c>
      <c r="U260" s="1004">
        <v>1</v>
      </c>
      <c r="V260" s="1047">
        <v>91275</v>
      </c>
      <c r="W260" s="1046"/>
      <c r="X260" s="1046"/>
      <c r="Y260" s="1043">
        <f>U260*V260</f>
        <v>91275</v>
      </c>
      <c r="Z260" s="1027">
        <f>+U260*V260+W260</f>
        <v>91275</v>
      </c>
      <c r="AA260" s="663">
        <f t="shared" si="303"/>
        <v>1095300</v>
      </c>
      <c r="AB260" s="306">
        <v>1</v>
      </c>
      <c r="AC260" s="1004">
        <v>1</v>
      </c>
      <c r="AD260" s="1047">
        <v>91275</v>
      </c>
      <c r="AE260" s="1046"/>
      <c r="AF260" s="1046"/>
      <c r="AG260" s="1043">
        <f>AC260*AD260</f>
        <v>91275</v>
      </c>
      <c r="AH260" s="1027">
        <f>+AC260*AD260+AE260</f>
        <v>91275</v>
      </c>
      <c r="AI260" s="663">
        <f t="shared" si="304"/>
        <v>1095300</v>
      </c>
    </row>
    <row r="261" spans="1:35" ht="17.25">
      <c r="A261" s="315">
        <v>96</v>
      </c>
      <c r="B261" s="1037" t="s">
        <v>2074</v>
      </c>
      <c r="C261" s="1051" t="s">
        <v>498</v>
      </c>
      <c r="D261" s="1368">
        <v>1</v>
      </c>
      <c r="E261" s="1004">
        <v>1</v>
      </c>
      <c r="F261" s="1043">
        <v>86076</v>
      </c>
      <c r="G261" s="1369"/>
      <c r="H261" s="1369"/>
      <c r="I261" s="1043">
        <f>E261*F261</f>
        <v>86076</v>
      </c>
      <c r="J261" s="1027">
        <f>+E261*F261+G261+H261</f>
        <v>86076</v>
      </c>
      <c r="K261" s="1365">
        <f t="shared" si="301"/>
        <v>1032912</v>
      </c>
      <c r="L261" s="306">
        <v>1</v>
      </c>
      <c r="M261" s="1004">
        <v>1</v>
      </c>
      <c r="N261" s="1043">
        <v>86076</v>
      </c>
      <c r="O261" s="1369"/>
      <c r="P261" s="1369"/>
      <c r="Q261" s="1043">
        <f>M261*N261</f>
        <v>86076</v>
      </c>
      <c r="R261" s="1027">
        <f>+M261*N261+O261+P261</f>
        <v>86076</v>
      </c>
      <c r="S261" s="663">
        <f t="shared" si="302"/>
        <v>1032912</v>
      </c>
      <c r="T261" s="306">
        <v>1</v>
      </c>
      <c r="U261" s="1004">
        <v>1</v>
      </c>
      <c r="V261" s="1043">
        <v>86076</v>
      </c>
      <c r="W261" s="1369"/>
      <c r="X261" s="1369"/>
      <c r="Y261" s="1043">
        <f>U261*V261</f>
        <v>86076</v>
      </c>
      <c r="Z261" s="1027">
        <f>+U261*V261+W261+X261</f>
        <v>86076</v>
      </c>
      <c r="AA261" s="663">
        <f t="shared" si="303"/>
        <v>1032912</v>
      </c>
      <c r="AB261" s="306">
        <v>1</v>
      </c>
      <c r="AC261" s="1004">
        <v>1</v>
      </c>
      <c r="AD261" s="1043">
        <v>86076</v>
      </c>
      <c r="AE261" s="1369"/>
      <c r="AF261" s="1369"/>
      <c r="AG261" s="1043">
        <f>AC261*AD261</f>
        <v>86076</v>
      </c>
      <c r="AH261" s="1027">
        <f>+AC261*AD261+AE261+AF261</f>
        <v>86076</v>
      </c>
      <c r="AI261" s="663">
        <f t="shared" si="304"/>
        <v>1032912</v>
      </c>
    </row>
    <row r="262" spans="1:35" ht="17.25">
      <c r="A262" s="304">
        <v>97</v>
      </c>
      <c r="B262" s="1034" t="s">
        <v>2499</v>
      </c>
      <c r="C262" s="1378" t="s">
        <v>498</v>
      </c>
      <c r="D262" s="1368">
        <v>1</v>
      </c>
      <c r="E262" s="1004">
        <v>1</v>
      </c>
      <c r="F262" s="1047">
        <v>91275</v>
      </c>
      <c r="G262" s="1369"/>
      <c r="H262" s="1369"/>
      <c r="I262" s="1043">
        <f>E262*F262</f>
        <v>91275</v>
      </c>
      <c r="J262" s="1027">
        <f t="shared" ref="J262:J268" si="305">+E262*F262+G262</f>
        <v>91275</v>
      </c>
      <c r="K262" s="1365">
        <f t="shared" si="301"/>
        <v>1095300</v>
      </c>
      <c r="L262" s="306">
        <v>1</v>
      </c>
      <c r="M262" s="1004">
        <v>1</v>
      </c>
      <c r="N262" s="1047">
        <v>91275</v>
      </c>
      <c r="O262" s="1369"/>
      <c r="P262" s="1369"/>
      <c r="Q262" s="1043">
        <f>M262*N262</f>
        <v>91275</v>
      </c>
      <c r="R262" s="1027">
        <f t="shared" ref="R262:R269" si="306">+M262*N262+O262</f>
        <v>91275</v>
      </c>
      <c r="S262" s="663">
        <f t="shared" si="302"/>
        <v>1095300</v>
      </c>
      <c r="T262" s="306">
        <v>1</v>
      </c>
      <c r="U262" s="1004">
        <v>1</v>
      </c>
      <c r="V262" s="1047">
        <v>91275</v>
      </c>
      <c r="W262" s="1369"/>
      <c r="X262" s="1369"/>
      <c r="Y262" s="1043">
        <f>U262*V262</f>
        <v>91275</v>
      </c>
      <c r="Z262" s="1027">
        <f t="shared" ref="Z262:Z269" si="307">+U262*V262+W262</f>
        <v>91275</v>
      </c>
      <c r="AA262" s="663">
        <f t="shared" si="303"/>
        <v>1095300</v>
      </c>
      <c r="AB262" s="306">
        <v>1</v>
      </c>
      <c r="AC262" s="1004">
        <v>1</v>
      </c>
      <c r="AD262" s="1047">
        <v>91275</v>
      </c>
      <c r="AE262" s="1369"/>
      <c r="AF262" s="1369"/>
      <c r="AG262" s="1043">
        <f>AC262*AD262</f>
        <v>91275</v>
      </c>
      <c r="AH262" s="1027">
        <f t="shared" ref="AH262:AH269" si="308">+AC262*AD262+AE262</f>
        <v>91275</v>
      </c>
      <c r="AI262" s="663">
        <f t="shared" si="304"/>
        <v>1095300</v>
      </c>
    </row>
    <row r="263" spans="1:35" ht="17.25">
      <c r="A263" s="315">
        <v>98</v>
      </c>
      <c r="B263" s="1034" t="s">
        <v>2500</v>
      </c>
      <c r="C263" s="1378" t="s">
        <v>498</v>
      </c>
      <c r="D263" s="1368">
        <v>1</v>
      </c>
      <c r="E263" s="1004">
        <v>1</v>
      </c>
      <c r="F263" s="1047">
        <v>91275</v>
      </c>
      <c r="G263" s="1369"/>
      <c r="H263" s="1369"/>
      <c r="I263" s="1047">
        <f>F263*E263</f>
        <v>91275</v>
      </c>
      <c r="J263" s="1027">
        <f t="shared" si="305"/>
        <v>91275</v>
      </c>
      <c r="K263" s="1365">
        <f t="shared" si="301"/>
        <v>1095300</v>
      </c>
      <c r="L263" s="306">
        <v>1</v>
      </c>
      <c r="M263" s="1004">
        <v>1</v>
      </c>
      <c r="N263" s="1047">
        <v>91275</v>
      </c>
      <c r="O263" s="1369"/>
      <c r="P263" s="1369"/>
      <c r="Q263" s="1047">
        <f>N263*M263</f>
        <v>91275</v>
      </c>
      <c r="R263" s="1027">
        <f t="shared" si="306"/>
        <v>91275</v>
      </c>
      <c r="S263" s="663">
        <f t="shared" si="302"/>
        <v>1095300</v>
      </c>
      <c r="T263" s="306">
        <v>1</v>
      </c>
      <c r="U263" s="1004">
        <v>1</v>
      </c>
      <c r="V263" s="1047">
        <v>91275</v>
      </c>
      <c r="W263" s="1369"/>
      <c r="X263" s="1369"/>
      <c r="Y263" s="1047">
        <f>V263*U263</f>
        <v>91275</v>
      </c>
      <c r="Z263" s="1027">
        <f t="shared" si="307"/>
        <v>91275</v>
      </c>
      <c r="AA263" s="663">
        <f t="shared" si="303"/>
        <v>1095300</v>
      </c>
      <c r="AB263" s="306">
        <v>1</v>
      </c>
      <c r="AC263" s="1004">
        <v>1</v>
      </c>
      <c r="AD263" s="1047">
        <v>91275</v>
      </c>
      <c r="AE263" s="1369"/>
      <c r="AF263" s="1369"/>
      <c r="AG263" s="1047">
        <f>AD263*AC263</f>
        <v>91275</v>
      </c>
      <c r="AH263" s="1027">
        <f t="shared" si="308"/>
        <v>91275</v>
      </c>
      <c r="AI263" s="663">
        <f t="shared" si="304"/>
        <v>1095300</v>
      </c>
    </row>
    <row r="264" spans="1:35" ht="17.25">
      <c r="A264" s="304">
        <v>99</v>
      </c>
      <c r="B264" s="1034" t="s">
        <v>311</v>
      </c>
      <c r="C264" s="1378" t="s">
        <v>498</v>
      </c>
      <c r="D264" s="1368">
        <v>1</v>
      </c>
      <c r="E264" s="1004">
        <v>1</v>
      </c>
      <c r="F264" s="1043">
        <v>86076</v>
      </c>
      <c r="G264" s="1369"/>
      <c r="H264" s="1369"/>
      <c r="I264" s="1047">
        <f>F264*E264</f>
        <v>86076</v>
      </c>
      <c r="J264" s="1027">
        <f t="shared" si="305"/>
        <v>86076</v>
      </c>
      <c r="K264" s="1365">
        <f t="shared" si="301"/>
        <v>1032912</v>
      </c>
      <c r="L264" s="306">
        <v>1</v>
      </c>
      <c r="M264" s="1004">
        <v>1</v>
      </c>
      <c r="N264" s="1043">
        <v>86076</v>
      </c>
      <c r="O264" s="1369"/>
      <c r="P264" s="1369"/>
      <c r="Q264" s="1047">
        <f>N264*M264</f>
        <v>86076</v>
      </c>
      <c r="R264" s="1027">
        <f t="shared" si="306"/>
        <v>86076</v>
      </c>
      <c r="S264" s="663">
        <f t="shared" si="302"/>
        <v>1032912</v>
      </c>
      <c r="T264" s="306">
        <v>1</v>
      </c>
      <c r="U264" s="1004">
        <v>1</v>
      </c>
      <c r="V264" s="1043">
        <v>86076</v>
      </c>
      <c r="W264" s="1369"/>
      <c r="X264" s="1369"/>
      <c r="Y264" s="1047">
        <f>V264*U264</f>
        <v>86076</v>
      </c>
      <c r="Z264" s="1027">
        <f t="shared" si="307"/>
        <v>86076</v>
      </c>
      <c r="AA264" s="663">
        <f t="shared" si="303"/>
        <v>1032912</v>
      </c>
      <c r="AB264" s="306">
        <v>1</v>
      </c>
      <c r="AC264" s="1004">
        <v>1</v>
      </c>
      <c r="AD264" s="1043">
        <v>86076</v>
      </c>
      <c r="AE264" s="1369"/>
      <c r="AF264" s="1369"/>
      <c r="AG264" s="1047">
        <f>AD264*AC264</f>
        <v>86076</v>
      </c>
      <c r="AH264" s="1027">
        <f t="shared" si="308"/>
        <v>86076</v>
      </c>
      <c r="AI264" s="663">
        <f t="shared" si="304"/>
        <v>1032912</v>
      </c>
    </row>
    <row r="265" spans="1:35" ht="17.25">
      <c r="A265" s="315">
        <v>100</v>
      </c>
      <c r="B265" s="1034" t="s">
        <v>1687</v>
      </c>
      <c r="C265" s="1378" t="s">
        <v>498</v>
      </c>
      <c r="D265" s="1368">
        <v>1</v>
      </c>
      <c r="E265" s="1381">
        <v>1</v>
      </c>
      <c r="F265" s="1047">
        <v>91275</v>
      </c>
      <c r="G265" s="1369"/>
      <c r="H265" s="1369"/>
      <c r="I265" s="1047">
        <f>F265*E265</f>
        <v>91275</v>
      </c>
      <c r="J265" s="1027">
        <f t="shared" si="305"/>
        <v>91275</v>
      </c>
      <c r="K265" s="1365">
        <f t="shared" si="301"/>
        <v>1095300</v>
      </c>
      <c r="L265" s="306">
        <v>1</v>
      </c>
      <c r="M265" s="1381">
        <v>1</v>
      </c>
      <c r="N265" s="1047">
        <v>91275</v>
      </c>
      <c r="O265" s="1369"/>
      <c r="P265" s="1369"/>
      <c r="Q265" s="1047">
        <f>N265*M265</f>
        <v>91275</v>
      </c>
      <c r="R265" s="1027">
        <f t="shared" si="306"/>
        <v>91275</v>
      </c>
      <c r="S265" s="663">
        <f t="shared" si="302"/>
        <v>1095300</v>
      </c>
      <c r="T265" s="306">
        <v>1</v>
      </c>
      <c r="U265" s="1381">
        <v>1</v>
      </c>
      <c r="V265" s="1047">
        <v>91275</v>
      </c>
      <c r="W265" s="1369"/>
      <c r="X265" s="1369"/>
      <c r="Y265" s="1047">
        <f>V265*U265</f>
        <v>91275</v>
      </c>
      <c r="Z265" s="1027">
        <f t="shared" si="307"/>
        <v>91275</v>
      </c>
      <c r="AA265" s="663">
        <f t="shared" si="303"/>
        <v>1095300</v>
      </c>
      <c r="AB265" s="306">
        <v>1</v>
      </c>
      <c r="AC265" s="1381">
        <v>1</v>
      </c>
      <c r="AD265" s="1047">
        <v>91275</v>
      </c>
      <c r="AE265" s="1369"/>
      <c r="AF265" s="1369"/>
      <c r="AG265" s="1047">
        <f>AD265*AC265</f>
        <v>91275</v>
      </c>
      <c r="AH265" s="1027">
        <f t="shared" si="308"/>
        <v>91275</v>
      </c>
      <c r="AI265" s="663">
        <f t="shared" si="304"/>
        <v>1095300</v>
      </c>
    </row>
    <row r="266" spans="1:35" ht="17.25">
      <c r="A266" s="304">
        <v>101</v>
      </c>
      <c r="B266" s="1034" t="s">
        <v>1129</v>
      </c>
      <c r="C266" s="1378" t="s">
        <v>498</v>
      </c>
      <c r="D266" s="1368">
        <v>1</v>
      </c>
      <c r="E266" s="1004">
        <v>1</v>
      </c>
      <c r="F266" s="1047">
        <v>91275</v>
      </c>
      <c r="G266" s="1046"/>
      <c r="H266" s="1369"/>
      <c r="I266" s="1047">
        <f>F266*E266</f>
        <v>91275</v>
      </c>
      <c r="J266" s="1027">
        <f t="shared" si="305"/>
        <v>91275</v>
      </c>
      <c r="K266" s="1365">
        <f t="shared" si="301"/>
        <v>1095300</v>
      </c>
      <c r="L266" s="306">
        <v>1</v>
      </c>
      <c r="M266" s="1004">
        <v>1</v>
      </c>
      <c r="N266" s="1047">
        <v>91275</v>
      </c>
      <c r="O266" s="1046"/>
      <c r="P266" s="1369"/>
      <c r="Q266" s="1047">
        <f>N266*M266</f>
        <v>91275</v>
      </c>
      <c r="R266" s="1027">
        <f t="shared" si="306"/>
        <v>91275</v>
      </c>
      <c r="S266" s="663">
        <f t="shared" si="302"/>
        <v>1095300</v>
      </c>
      <c r="T266" s="306">
        <v>1</v>
      </c>
      <c r="U266" s="1004">
        <v>1</v>
      </c>
      <c r="V266" s="1047">
        <v>91275</v>
      </c>
      <c r="W266" s="1046"/>
      <c r="X266" s="1369"/>
      <c r="Y266" s="1047">
        <f>V266*U266</f>
        <v>91275</v>
      </c>
      <c r="Z266" s="1027">
        <f t="shared" si="307"/>
        <v>91275</v>
      </c>
      <c r="AA266" s="663">
        <f t="shared" si="303"/>
        <v>1095300</v>
      </c>
      <c r="AB266" s="306">
        <v>1</v>
      </c>
      <c r="AC266" s="1004">
        <v>1</v>
      </c>
      <c r="AD266" s="1047">
        <v>91275</v>
      </c>
      <c r="AE266" s="1046"/>
      <c r="AF266" s="1369"/>
      <c r="AG266" s="1047">
        <f>AD266*AC266</f>
        <v>91275</v>
      </c>
      <c r="AH266" s="1027">
        <f t="shared" si="308"/>
        <v>91275</v>
      </c>
      <c r="AI266" s="663">
        <f t="shared" si="304"/>
        <v>1095300</v>
      </c>
    </row>
    <row r="267" spans="1:35" ht="17.25">
      <c r="A267" s="315">
        <v>102</v>
      </c>
      <c r="B267" s="1034" t="s">
        <v>2501</v>
      </c>
      <c r="C267" s="1378" t="s">
        <v>498</v>
      </c>
      <c r="D267" s="1368">
        <v>1</v>
      </c>
      <c r="E267" s="1004">
        <v>1</v>
      </c>
      <c r="F267" s="1047">
        <v>91275</v>
      </c>
      <c r="G267" s="1046"/>
      <c r="H267" s="1369"/>
      <c r="I267" s="1047">
        <f>F267*E267</f>
        <v>91275</v>
      </c>
      <c r="J267" s="1027">
        <f t="shared" ref="J267" si="309">+E267*F267+G267</f>
        <v>91275</v>
      </c>
      <c r="K267" s="1365">
        <f t="shared" ref="K267" si="310">+J267*12</f>
        <v>1095300</v>
      </c>
      <c r="L267" s="306">
        <v>1</v>
      </c>
      <c r="M267" s="1004">
        <v>1</v>
      </c>
      <c r="N267" s="1047">
        <v>91275</v>
      </c>
      <c r="O267" s="1046"/>
      <c r="P267" s="1369"/>
      <c r="Q267" s="1047">
        <f>N267*M267</f>
        <v>91275</v>
      </c>
      <c r="R267" s="1027">
        <f t="shared" si="306"/>
        <v>91275</v>
      </c>
      <c r="S267" s="663">
        <f t="shared" ref="S267" si="311">+R267*12</f>
        <v>1095300</v>
      </c>
      <c r="T267" s="306">
        <v>1</v>
      </c>
      <c r="U267" s="1004">
        <v>1</v>
      </c>
      <c r="V267" s="1047">
        <v>91275</v>
      </c>
      <c r="W267" s="1046"/>
      <c r="X267" s="1369"/>
      <c r="Y267" s="1047">
        <f>V267*U267</f>
        <v>91275</v>
      </c>
      <c r="Z267" s="1027">
        <f t="shared" si="307"/>
        <v>91275</v>
      </c>
      <c r="AA267" s="663">
        <f t="shared" ref="AA267" si="312">+Z267*12</f>
        <v>1095300</v>
      </c>
      <c r="AB267" s="306">
        <v>1</v>
      </c>
      <c r="AC267" s="1004">
        <v>1</v>
      </c>
      <c r="AD267" s="1047">
        <v>91275</v>
      </c>
      <c r="AE267" s="1046"/>
      <c r="AF267" s="1369"/>
      <c r="AG267" s="1047">
        <f>AD267*AC267</f>
        <v>91275</v>
      </c>
      <c r="AH267" s="1027">
        <f t="shared" si="308"/>
        <v>91275</v>
      </c>
      <c r="AI267" s="663">
        <f t="shared" ref="AI267" si="313">+AH267*12</f>
        <v>1095300</v>
      </c>
    </row>
    <row r="268" spans="1:35" ht="17.25">
      <c r="A268" s="304">
        <v>103</v>
      </c>
      <c r="B268" s="1034" t="s">
        <v>2502</v>
      </c>
      <c r="C268" s="1333" t="s">
        <v>747</v>
      </c>
      <c r="D268" s="1368">
        <v>1</v>
      </c>
      <c r="E268" s="1004">
        <v>1.4</v>
      </c>
      <c r="F268" s="661">
        <v>66140</v>
      </c>
      <c r="G268" s="1369"/>
      <c r="H268" s="1369"/>
      <c r="I268" s="1047">
        <f>E268*F268</f>
        <v>92596</v>
      </c>
      <c r="J268" s="1027">
        <f t="shared" si="305"/>
        <v>92596</v>
      </c>
      <c r="K268" s="1365">
        <f t="shared" si="301"/>
        <v>1111152</v>
      </c>
      <c r="L268" s="306">
        <v>1</v>
      </c>
      <c r="M268" s="1004">
        <v>1.4</v>
      </c>
      <c r="N268" s="661">
        <v>66140</v>
      </c>
      <c r="O268" s="1369"/>
      <c r="P268" s="1369"/>
      <c r="Q268" s="1047">
        <f>M268*N268</f>
        <v>92596</v>
      </c>
      <c r="R268" s="1027">
        <f t="shared" si="306"/>
        <v>92596</v>
      </c>
      <c r="S268" s="663">
        <f t="shared" si="302"/>
        <v>1111152</v>
      </c>
      <c r="T268" s="306">
        <v>1</v>
      </c>
      <c r="U268" s="1004">
        <v>1.4</v>
      </c>
      <c r="V268" s="661">
        <v>66140</v>
      </c>
      <c r="W268" s="1369"/>
      <c r="X268" s="1369"/>
      <c r="Y268" s="1047">
        <f>U268*V268</f>
        <v>92596</v>
      </c>
      <c r="Z268" s="1027">
        <f t="shared" si="307"/>
        <v>92596</v>
      </c>
      <c r="AA268" s="663">
        <f t="shared" si="303"/>
        <v>1111152</v>
      </c>
      <c r="AB268" s="306">
        <v>1</v>
      </c>
      <c r="AC268" s="1004">
        <v>1.4</v>
      </c>
      <c r="AD268" s="661">
        <v>66140</v>
      </c>
      <c r="AE268" s="1369"/>
      <c r="AF268" s="1369"/>
      <c r="AG268" s="1047">
        <f>AC268*AD268</f>
        <v>92596</v>
      </c>
      <c r="AH268" s="1027">
        <f t="shared" si="308"/>
        <v>92596</v>
      </c>
      <c r="AI268" s="663">
        <f t="shared" si="304"/>
        <v>1111152</v>
      </c>
    </row>
    <row r="269" spans="1:35" ht="17.25">
      <c r="A269" s="315">
        <v>104</v>
      </c>
      <c r="B269" s="1034" t="s">
        <v>2075</v>
      </c>
      <c r="C269" s="1333" t="s">
        <v>747</v>
      </c>
      <c r="D269" s="1368">
        <v>1</v>
      </c>
      <c r="E269" s="1004">
        <v>1.4</v>
      </c>
      <c r="F269" s="661">
        <v>66140</v>
      </c>
      <c r="G269" s="1046"/>
      <c r="H269" s="1046"/>
      <c r="I269" s="1043">
        <f>E269*F269</f>
        <v>92596</v>
      </c>
      <c r="J269" s="1027">
        <f t="shared" ref="J269" si="314">+E269*F269+G269</f>
        <v>92596</v>
      </c>
      <c r="K269" s="1365">
        <f t="shared" si="301"/>
        <v>1111152</v>
      </c>
      <c r="L269" s="306">
        <v>1</v>
      </c>
      <c r="M269" s="1004">
        <v>1.4</v>
      </c>
      <c r="N269" s="661">
        <v>66140</v>
      </c>
      <c r="O269" s="1046"/>
      <c r="P269" s="1046"/>
      <c r="Q269" s="1043">
        <f>M269*N269</f>
        <v>92596</v>
      </c>
      <c r="R269" s="1027">
        <f t="shared" si="306"/>
        <v>92596</v>
      </c>
      <c r="S269" s="663">
        <f t="shared" si="302"/>
        <v>1111152</v>
      </c>
      <c r="T269" s="306">
        <v>1</v>
      </c>
      <c r="U269" s="1004">
        <v>1.4</v>
      </c>
      <c r="V269" s="661">
        <v>66140</v>
      </c>
      <c r="W269" s="1046"/>
      <c r="X269" s="1046"/>
      <c r="Y269" s="1043">
        <f>U269*V269</f>
        <v>92596</v>
      </c>
      <c r="Z269" s="1027">
        <f t="shared" si="307"/>
        <v>92596</v>
      </c>
      <c r="AA269" s="663">
        <f t="shared" si="303"/>
        <v>1111152</v>
      </c>
      <c r="AB269" s="306">
        <v>1</v>
      </c>
      <c r="AC269" s="1004">
        <v>1.4</v>
      </c>
      <c r="AD269" s="661">
        <v>66140</v>
      </c>
      <c r="AE269" s="1046"/>
      <c r="AF269" s="1046"/>
      <c r="AG269" s="1043">
        <f>AC269*AD269</f>
        <v>92596</v>
      </c>
      <c r="AH269" s="1027">
        <f t="shared" si="308"/>
        <v>92596</v>
      </c>
      <c r="AI269" s="663">
        <f t="shared" si="304"/>
        <v>1111152</v>
      </c>
    </row>
    <row r="270" spans="1:35" ht="17.25">
      <c r="A270" s="304">
        <v>105</v>
      </c>
      <c r="B270" s="1037" t="s">
        <v>89</v>
      </c>
      <c r="C270" s="1333" t="s">
        <v>747</v>
      </c>
      <c r="D270" s="1368">
        <v>1</v>
      </c>
      <c r="E270" s="1004">
        <v>1.4</v>
      </c>
      <c r="F270" s="661">
        <v>66140</v>
      </c>
      <c r="G270" s="1369"/>
      <c r="H270" s="1369"/>
      <c r="I270" s="1043">
        <f>E270*F270</f>
        <v>92596</v>
      </c>
      <c r="J270" s="1027">
        <f>+E270*F270+G270+H270</f>
        <v>92596</v>
      </c>
      <c r="K270" s="1365">
        <f t="shared" si="301"/>
        <v>1111152</v>
      </c>
      <c r="L270" s="306">
        <v>1</v>
      </c>
      <c r="M270" s="1004">
        <v>1.4</v>
      </c>
      <c r="N270" s="661">
        <v>66140</v>
      </c>
      <c r="O270" s="1369"/>
      <c r="P270" s="1369"/>
      <c r="Q270" s="1043">
        <f>M270*N270</f>
        <v>92596</v>
      </c>
      <c r="R270" s="1027">
        <f>+M270*N270+O270+P270</f>
        <v>92596</v>
      </c>
      <c r="S270" s="663">
        <f t="shared" si="302"/>
        <v>1111152</v>
      </c>
      <c r="T270" s="306">
        <v>1</v>
      </c>
      <c r="U270" s="1004">
        <v>1.4</v>
      </c>
      <c r="V270" s="661">
        <v>66140</v>
      </c>
      <c r="W270" s="1369"/>
      <c r="X270" s="1369"/>
      <c r="Y270" s="1043">
        <f>U270*V270</f>
        <v>92596</v>
      </c>
      <c r="Z270" s="1027">
        <f>+U270*V270+W270+X270</f>
        <v>92596</v>
      </c>
      <c r="AA270" s="663">
        <f t="shared" si="303"/>
        <v>1111152</v>
      </c>
      <c r="AB270" s="306">
        <v>1</v>
      </c>
      <c r="AC270" s="1004">
        <v>1.4</v>
      </c>
      <c r="AD270" s="661">
        <v>66140</v>
      </c>
      <c r="AE270" s="1369"/>
      <c r="AF270" s="1369"/>
      <c r="AG270" s="1043">
        <f>AC270*AD270</f>
        <v>92596</v>
      </c>
      <c r="AH270" s="1027">
        <f>+AC270*AD270+AE270+AF270</f>
        <v>92596</v>
      </c>
      <c r="AI270" s="663">
        <f t="shared" si="304"/>
        <v>1111152</v>
      </c>
    </row>
    <row r="271" spans="1:35" ht="17.25">
      <c r="A271" s="315">
        <v>106</v>
      </c>
      <c r="B271" s="1034" t="s">
        <v>300</v>
      </c>
      <c r="C271" s="1333" t="s">
        <v>747</v>
      </c>
      <c r="D271" s="1368">
        <v>1</v>
      </c>
      <c r="E271" s="1004">
        <v>1.4</v>
      </c>
      <c r="F271" s="661">
        <v>66140</v>
      </c>
      <c r="G271" s="1369"/>
      <c r="H271" s="1369"/>
      <c r="I271" s="1043">
        <f>E271*F271</f>
        <v>92596</v>
      </c>
      <c r="J271" s="1027">
        <f>+E271*F271+G271</f>
        <v>92596</v>
      </c>
      <c r="K271" s="1365">
        <f t="shared" si="301"/>
        <v>1111152</v>
      </c>
      <c r="L271" s="306">
        <v>1</v>
      </c>
      <c r="M271" s="1004">
        <v>1.4</v>
      </c>
      <c r="N271" s="661">
        <v>66140</v>
      </c>
      <c r="O271" s="1369"/>
      <c r="P271" s="1369"/>
      <c r="Q271" s="1043">
        <f>M271*N271</f>
        <v>92596</v>
      </c>
      <c r="R271" s="1027">
        <f>+M271*N271+O271</f>
        <v>92596</v>
      </c>
      <c r="S271" s="663">
        <f t="shared" si="302"/>
        <v>1111152</v>
      </c>
      <c r="T271" s="306">
        <v>1</v>
      </c>
      <c r="U271" s="1004">
        <v>1.4</v>
      </c>
      <c r="V271" s="661">
        <v>66140</v>
      </c>
      <c r="W271" s="1369"/>
      <c r="X271" s="1369"/>
      <c r="Y271" s="1043">
        <f>U271*V271</f>
        <v>92596</v>
      </c>
      <c r="Z271" s="1027">
        <f>+U271*V271+W271</f>
        <v>92596</v>
      </c>
      <c r="AA271" s="663">
        <f t="shared" si="303"/>
        <v>1111152</v>
      </c>
      <c r="AB271" s="306">
        <v>1</v>
      </c>
      <c r="AC271" s="1004">
        <v>1.4</v>
      </c>
      <c r="AD271" s="661">
        <v>66140</v>
      </c>
      <c r="AE271" s="1369"/>
      <c r="AF271" s="1369"/>
      <c r="AG271" s="1043">
        <f>AC271*AD271</f>
        <v>92596</v>
      </c>
      <c r="AH271" s="1027">
        <f>+AC271*AD271+AE271</f>
        <v>92596</v>
      </c>
      <c r="AI271" s="663">
        <f t="shared" si="304"/>
        <v>1111152</v>
      </c>
    </row>
    <row r="272" spans="1:35" ht="17.25">
      <c r="A272" s="304">
        <v>107</v>
      </c>
      <c r="B272" s="1034" t="s">
        <v>1688</v>
      </c>
      <c r="C272" s="1333" t="s">
        <v>747</v>
      </c>
      <c r="D272" s="1368">
        <v>1</v>
      </c>
      <c r="E272" s="1004">
        <v>1.4</v>
      </c>
      <c r="F272" s="661">
        <v>66140</v>
      </c>
      <c r="G272" s="1369"/>
      <c r="H272" s="1369"/>
      <c r="I272" s="1047">
        <f t="shared" ref="I272" si="315">F272*E272</f>
        <v>92596</v>
      </c>
      <c r="J272" s="1027">
        <f t="shared" ref="J272" si="316">+E272*F272+G272</f>
        <v>92596</v>
      </c>
      <c r="K272" s="1365">
        <f t="shared" si="301"/>
        <v>1111152</v>
      </c>
      <c r="L272" s="306">
        <v>1</v>
      </c>
      <c r="M272" s="1004">
        <v>1.4</v>
      </c>
      <c r="N272" s="661">
        <v>66140</v>
      </c>
      <c r="O272" s="1369"/>
      <c r="P272" s="1369"/>
      <c r="Q272" s="1047">
        <f t="shared" ref="Q272" si="317">N272*M272</f>
        <v>92596</v>
      </c>
      <c r="R272" s="1027">
        <f t="shared" ref="R272" si="318">+M272*N272+O272</f>
        <v>92596</v>
      </c>
      <c r="S272" s="663">
        <f t="shared" si="302"/>
        <v>1111152</v>
      </c>
      <c r="T272" s="306">
        <v>1</v>
      </c>
      <c r="U272" s="1004">
        <v>1.4</v>
      </c>
      <c r="V272" s="661">
        <v>66140</v>
      </c>
      <c r="W272" s="1369"/>
      <c r="X272" s="1369"/>
      <c r="Y272" s="1047">
        <f t="shared" ref="Y272" si="319">V272*U272</f>
        <v>92596</v>
      </c>
      <c r="Z272" s="1027">
        <f t="shared" ref="Z272" si="320">+U272*V272+W272</f>
        <v>92596</v>
      </c>
      <c r="AA272" s="663">
        <f t="shared" si="303"/>
        <v>1111152</v>
      </c>
      <c r="AB272" s="306">
        <v>1</v>
      </c>
      <c r="AC272" s="1004">
        <v>1.4</v>
      </c>
      <c r="AD272" s="661">
        <v>66140</v>
      </c>
      <c r="AE272" s="1369"/>
      <c r="AF272" s="1369"/>
      <c r="AG272" s="1047">
        <f t="shared" ref="AG272" si="321">AD272*AC272</f>
        <v>92596</v>
      </c>
      <c r="AH272" s="1027">
        <f t="shared" ref="AH272" si="322">+AC272*AD272+AE272</f>
        <v>92596</v>
      </c>
      <c r="AI272" s="663">
        <f t="shared" si="304"/>
        <v>1111152</v>
      </c>
    </row>
    <row r="273" spans="1:35" ht="17.25">
      <c r="A273" s="315">
        <v>108</v>
      </c>
      <c r="B273" s="1034" t="s">
        <v>2503</v>
      </c>
      <c r="C273" s="1333" t="s">
        <v>747</v>
      </c>
      <c r="D273" s="1368">
        <v>1</v>
      </c>
      <c r="E273" s="1381">
        <v>1.4</v>
      </c>
      <c r="F273" s="661">
        <v>66140</v>
      </c>
      <c r="G273" s="1369"/>
      <c r="H273" s="1369"/>
      <c r="I273" s="1047">
        <f>F273*E273</f>
        <v>92596</v>
      </c>
      <c r="J273" s="1027">
        <f>+E273*F273+G273</f>
        <v>92596</v>
      </c>
      <c r="K273" s="1365">
        <f t="shared" si="301"/>
        <v>1111152</v>
      </c>
      <c r="L273" s="306">
        <v>1</v>
      </c>
      <c r="M273" s="1381">
        <v>1.4</v>
      </c>
      <c r="N273" s="661">
        <v>66140</v>
      </c>
      <c r="O273" s="1369"/>
      <c r="P273" s="1369"/>
      <c r="Q273" s="1047">
        <f>N273*M273</f>
        <v>92596</v>
      </c>
      <c r="R273" s="1027">
        <f>+M273*N273+O273</f>
        <v>92596</v>
      </c>
      <c r="S273" s="663">
        <f t="shared" si="302"/>
        <v>1111152</v>
      </c>
      <c r="T273" s="306">
        <v>1</v>
      </c>
      <c r="U273" s="1381">
        <v>1.4</v>
      </c>
      <c r="V273" s="661">
        <v>66140</v>
      </c>
      <c r="W273" s="1369"/>
      <c r="X273" s="1369"/>
      <c r="Y273" s="1047">
        <f>V273*U273</f>
        <v>92596</v>
      </c>
      <c r="Z273" s="1027">
        <f>+U273*V273+W273</f>
        <v>92596</v>
      </c>
      <c r="AA273" s="663">
        <f t="shared" si="303"/>
        <v>1111152</v>
      </c>
      <c r="AB273" s="306">
        <v>1</v>
      </c>
      <c r="AC273" s="1381">
        <v>1.4</v>
      </c>
      <c r="AD273" s="661">
        <v>66140</v>
      </c>
      <c r="AE273" s="1369"/>
      <c r="AF273" s="1369"/>
      <c r="AG273" s="1047">
        <f>AD273*AC273</f>
        <v>92596</v>
      </c>
      <c r="AH273" s="1027">
        <f>+AC273*AD273+AE273</f>
        <v>92596</v>
      </c>
      <c r="AI273" s="663">
        <f t="shared" si="304"/>
        <v>1111152</v>
      </c>
    </row>
    <row r="274" spans="1:35" ht="17.25">
      <c r="A274" s="304">
        <v>109</v>
      </c>
      <c r="B274" s="1034" t="s">
        <v>2056</v>
      </c>
      <c r="C274" s="1333" t="s">
        <v>747</v>
      </c>
      <c r="D274" s="1368">
        <v>1</v>
      </c>
      <c r="E274" s="1004">
        <v>1.4</v>
      </c>
      <c r="F274" s="661">
        <v>66140</v>
      </c>
      <c r="G274" s="1046"/>
      <c r="H274" s="1369"/>
      <c r="I274" s="1047">
        <f>F274*E274</f>
        <v>92596</v>
      </c>
      <c r="J274" s="1027">
        <f>+E274*F274+G274</f>
        <v>92596</v>
      </c>
      <c r="K274" s="1365">
        <f t="shared" si="301"/>
        <v>1111152</v>
      </c>
      <c r="L274" s="306">
        <v>1</v>
      </c>
      <c r="M274" s="1004">
        <v>1.4</v>
      </c>
      <c r="N274" s="661">
        <v>66140</v>
      </c>
      <c r="O274" s="1046"/>
      <c r="P274" s="1369"/>
      <c r="Q274" s="1047">
        <f>N274*M274</f>
        <v>92596</v>
      </c>
      <c r="R274" s="1027">
        <f>+M274*N274+O274</f>
        <v>92596</v>
      </c>
      <c r="S274" s="663">
        <f t="shared" si="302"/>
        <v>1111152</v>
      </c>
      <c r="T274" s="306">
        <v>1</v>
      </c>
      <c r="U274" s="1004">
        <v>1.4</v>
      </c>
      <c r="V274" s="661">
        <v>66140</v>
      </c>
      <c r="W274" s="1046"/>
      <c r="X274" s="1369"/>
      <c r="Y274" s="1047">
        <f>V274*U274</f>
        <v>92596</v>
      </c>
      <c r="Z274" s="1027">
        <f>+U274*V274+W274</f>
        <v>92596</v>
      </c>
      <c r="AA274" s="663">
        <f t="shared" si="303"/>
        <v>1111152</v>
      </c>
      <c r="AB274" s="306">
        <v>1</v>
      </c>
      <c r="AC274" s="1004">
        <v>1.4</v>
      </c>
      <c r="AD274" s="661">
        <v>66140</v>
      </c>
      <c r="AE274" s="1046"/>
      <c r="AF274" s="1369"/>
      <c r="AG274" s="1047">
        <f>AD274*AC274</f>
        <v>92596</v>
      </c>
      <c r="AH274" s="1027">
        <f>+AC274*AD274+AE274</f>
        <v>92596</v>
      </c>
      <c r="AI274" s="663">
        <f t="shared" si="304"/>
        <v>1111152</v>
      </c>
    </row>
    <row r="275" spans="1:35" ht="17.25">
      <c r="A275" s="315">
        <v>110</v>
      </c>
      <c r="B275" s="1034" t="s">
        <v>763</v>
      </c>
      <c r="C275" s="1378" t="s">
        <v>485</v>
      </c>
      <c r="D275" s="1368">
        <v>1</v>
      </c>
      <c r="E275" s="1004">
        <v>1.4</v>
      </c>
      <c r="F275" s="661">
        <v>66140</v>
      </c>
      <c r="G275" s="1369"/>
      <c r="H275" s="1369"/>
      <c r="I275" s="1043">
        <f t="shared" ref="I275" si="323">E275*F275</f>
        <v>92596</v>
      </c>
      <c r="J275" s="1027">
        <f t="shared" ref="J275" si="324">+E275*F275+G275</f>
        <v>92596</v>
      </c>
      <c r="K275" s="1365">
        <f t="shared" si="301"/>
        <v>1111152</v>
      </c>
      <c r="L275" s="306">
        <v>1</v>
      </c>
      <c r="M275" s="1004">
        <v>1.4</v>
      </c>
      <c r="N275" s="661">
        <v>66140</v>
      </c>
      <c r="O275" s="1369"/>
      <c r="P275" s="1369"/>
      <c r="Q275" s="1043">
        <f t="shared" ref="Q275:Q276" si="325">M275*N275</f>
        <v>92596</v>
      </c>
      <c r="R275" s="1027">
        <f t="shared" ref="R275:R276" si="326">+M275*N275+O275</f>
        <v>92596</v>
      </c>
      <c r="S275" s="663">
        <f t="shared" si="302"/>
        <v>1111152</v>
      </c>
      <c r="T275" s="306">
        <v>1</v>
      </c>
      <c r="U275" s="1004">
        <v>1.4</v>
      </c>
      <c r="V275" s="661">
        <v>66140</v>
      </c>
      <c r="W275" s="1369"/>
      <c r="X275" s="1369"/>
      <c r="Y275" s="1043">
        <f t="shared" ref="Y275:Y276" si="327">U275*V275</f>
        <v>92596</v>
      </c>
      <c r="Z275" s="1027">
        <f t="shared" ref="Z275:Z276" si="328">+U275*V275+W275</f>
        <v>92596</v>
      </c>
      <c r="AA275" s="663">
        <f t="shared" si="303"/>
        <v>1111152</v>
      </c>
      <c r="AB275" s="306">
        <v>1</v>
      </c>
      <c r="AC275" s="1004">
        <v>1.4</v>
      </c>
      <c r="AD275" s="661">
        <v>66140</v>
      </c>
      <c r="AE275" s="1369"/>
      <c r="AF275" s="1369"/>
      <c r="AG275" s="1043">
        <f t="shared" ref="AG275:AG276" si="329">AC275*AD275</f>
        <v>92596</v>
      </c>
      <c r="AH275" s="1027">
        <f t="shared" ref="AH275:AH276" si="330">+AC275*AD275+AE275</f>
        <v>92596</v>
      </c>
      <c r="AI275" s="663">
        <f t="shared" si="304"/>
        <v>1111152</v>
      </c>
    </row>
    <row r="276" spans="1:35" ht="40.5">
      <c r="A276" s="304">
        <v>111</v>
      </c>
      <c r="B276" s="1034" t="s">
        <v>1689</v>
      </c>
      <c r="C276" s="1333" t="s">
        <v>1284</v>
      </c>
      <c r="D276" s="1368">
        <v>1</v>
      </c>
      <c r="E276" s="1004">
        <v>1</v>
      </c>
      <c r="F276" s="1043">
        <v>86076</v>
      </c>
      <c r="G276" s="1369"/>
      <c r="H276" s="1369"/>
      <c r="I276" s="1047">
        <f t="shared" ref="I276" si="331">E276*F276</f>
        <v>86076</v>
      </c>
      <c r="J276" s="1027">
        <f t="shared" ref="J276" si="332">+E276*F276+G276</f>
        <v>86076</v>
      </c>
      <c r="K276" s="1365">
        <f t="shared" si="213"/>
        <v>1032912</v>
      </c>
      <c r="L276" s="306">
        <v>1</v>
      </c>
      <c r="M276" s="1004">
        <v>1</v>
      </c>
      <c r="N276" s="1043">
        <v>86076</v>
      </c>
      <c r="O276" s="1369"/>
      <c r="P276" s="1369"/>
      <c r="Q276" s="1047">
        <f t="shared" si="325"/>
        <v>86076</v>
      </c>
      <c r="R276" s="1027">
        <f t="shared" si="326"/>
        <v>86076</v>
      </c>
      <c r="S276" s="663">
        <f t="shared" si="214"/>
        <v>1032912</v>
      </c>
      <c r="T276" s="306">
        <v>1</v>
      </c>
      <c r="U276" s="1004">
        <v>1</v>
      </c>
      <c r="V276" s="1043">
        <v>86076</v>
      </c>
      <c r="W276" s="1369"/>
      <c r="X276" s="1369"/>
      <c r="Y276" s="1047">
        <f t="shared" si="327"/>
        <v>86076</v>
      </c>
      <c r="Z276" s="1027">
        <f t="shared" si="328"/>
        <v>86076</v>
      </c>
      <c r="AA276" s="663">
        <f t="shared" si="215"/>
        <v>1032912</v>
      </c>
      <c r="AB276" s="306">
        <v>1</v>
      </c>
      <c r="AC276" s="1004">
        <v>1</v>
      </c>
      <c r="AD276" s="1043">
        <v>86076</v>
      </c>
      <c r="AE276" s="1369"/>
      <c r="AF276" s="1369"/>
      <c r="AG276" s="1047">
        <f t="shared" si="329"/>
        <v>86076</v>
      </c>
      <c r="AH276" s="1027">
        <f t="shared" si="330"/>
        <v>86076</v>
      </c>
      <c r="AI276" s="663">
        <f t="shared" si="216"/>
        <v>1032912</v>
      </c>
    </row>
    <row r="277" spans="1:35" ht="40.5">
      <c r="A277" s="315">
        <v>112</v>
      </c>
      <c r="B277" s="1034" t="s">
        <v>2056</v>
      </c>
      <c r="C277" s="1333" t="s">
        <v>1284</v>
      </c>
      <c r="D277" s="1368">
        <v>1</v>
      </c>
      <c r="E277" s="1004">
        <v>1</v>
      </c>
      <c r="F277" s="1047">
        <v>91275</v>
      </c>
      <c r="G277" s="1046"/>
      <c r="H277" s="1046"/>
      <c r="I277" s="1043">
        <f>E277*F277</f>
        <v>91275</v>
      </c>
      <c r="J277" s="1027">
        <f>+E277*F277+G277</f>
        <v>91275</v>
      </c>
      <c r="K277" s="1365">
        <f>+J277*12</f>
        <v>1095300</v>
      </c>
      <c r="L277" s="306">
        <v>1</v>
      </c>
      <c r="M277" s="1004">
        <v>1</v>
      </c>
      <c r="N277" s="1047">
        <v>91275</v>
      </c>
      <c r="O277" s="1046"/>
      <c r="P277" s="1046"/>
      <c r="Q277" s="1043">
        <f>M277*N277</f>
        <v>91275</v>
      </c>
      <c r="R277" s="1027">
        <f>+M277*N277+O277</f>
        <v>91275</v>
      </c>
      <c r="S277" s="663">
        <f>+R277*12</f>
        <v>1095300</v>
      </c>
      <c r="T277" s="306">
        <v>1</v>
      </c>
      <c r="U277" s="1004">
        <v>1</v>
      </c>
      <c r="V277" s="1047">
        <v>91275</v>
      </c>
      <c r="W277" s="1046"/>
      <c r="X277" s="1046"/>
      <c r="Y277" s="1043">
        <f>U277*V277</f>
        <v>91275</v>
      </c>
      <c r="Z277" s="1027">
        <f>+U277*V277+W277</f>
        <v>91275</v>
      </c>
      <c r="AA277" s="663">
        <f>+Z277*12</f>
        <v>1095300</v>
      </c>
      <c r="AB277" s="306">
        <v>1</v>
      </c>
      <c r="AC277" s="1004">
        <v>1</v>
      </c>
      <c r="AD277" s="1047">
        <v>91275</v>
      </c>
      <c r="AE277" s="1046"/>
      <c r="AF277" s="1046"/>
      <c r="AG277" s="1043">
        <f>AC277*AD277</f>
        <v>91275</v>
      </c>
      <c r="AH277" s="1027">
        <f>+AC277*AD277+AE277</f>
        <v>91275</v>
      </c>
      <c r="AI277" s="663">
        <f>+AH277*12</f>
        <v>1095300</v>
      </c>
    </row>
    <row r="278" spans="1:35" ht="17.25">
      <c r="A278" s="304">
        <v>113</v>
      </c>
      <c r="B278" s="1034" t="s">
        <v>2504</v>
      </c>
      <c r="C278" s="1051" t="s">
        <v>489</v>
      </c>
      <c r="D278" s="1372">
        <v>1</v>
      </c>
      <c r="E278" s="1006">
        <v>1.2</v>
      </c>
      <c r="F278" s="1047">
        <v>91275</v>
      </c>
      <c r="G278" s="1373"/>
      <c r="H278" s="1373"/>
      <c r="I278" s="1047">
        <v>91275</v>
      </c>
      <c r="J278" s="1009">
        <f t="shared" ref="J278:J285" si="333">+I278</f>
        <v>91275</v>
      </c>
      <c r="K278" s="1365">
        <f t="shared" si="213"/>
        <v>1095300</v>
      </c>
      <c r="L278" s="309">
        <v>1</v>
      </c>
      <c r="M278" s="1006">
        <v>1.2</v>
      </c>
      <c r="N278" s="1047">
        <v>91275</v>
      </c>
      <c r="O278" s="1373"/>
      <c r="P278" s="1373"/>
      <c r="Q278" s="1047">
        <v>91275</v>
      </c>
      <c r="R278" s="1009">
        <f t="shared" ref="R278:R284" si="334">+Q278</f>
        <v>91275</v>
      </c>
      <c r="S278" s="663">
        <f t="shared" si="214"/>
        <v>1095300</v>
      </c>
      <c r="T278" s="309">
        <v>1</v>
      </c>
      <c r="U278" s="1006">
        <v>1.2</v>
      </c>
      <c r="V278" s="1047">
        <v>91275</v>
      </c>
      <c r="W278" s="1373"/>
      <c r="X278" s="1373"/>
      <c r="Y278" s="1047">
        <v>91275</v>
      </c>
      <c r="Z278" s="1009">
        <f t="shared" ref="Z278:Z284" si="335">+Y278</f>
        <v>91275</v>
      </c>
      <c r="AA278" s="663">
        <f t="shared" si="215"/>
        <v>1095300</v>
      </c>
      <c r="AB278" s="309">
        <v>1</v>
      </c>
      <c r="AC278" s="1006">
        <v>1.2</v>
      </c>
      <c r="AD278" s="1047">
        <v>91275</v>
      </c>
      <c r="AE278" s="1373"/>
      <c r="AF278" s="1373"/>
      <c r="AG278" s="1047">
        <v>91275</v>
      </c>
      <c r="AH278" s="1009">
        <f t="shared" ref="AH278:AH284" si="336">+AG278</f>
        <v>91275</v>
      </c>
      <c r="AI278" s="663">
        <f t="shared" si="216"/>
        <v>1095300</v>
      </c>
    </row>
    <row r="279" spans="1:35" ht="17.25">
      <c r="A279" s="315">
        <v>114</v>
      </c>
      <c r="B279" s="1034" t="s">
        <v>1690</v>
      </c>
      <c r="C279" s="1333" t="s">
        <v>489</v>
      </c>
      <c r="D279" s="1372">
        <v>1</v>
      </c>
      <c r="E279" s="1006">
        <v>1.2</v>
      </c>
      <c r="F279" s="1043">
        <v>86076</v>
      </c>
      <c r="G279" s="1377"/>
      <c r="H279" s="1377"/>
      <c r="I279" s="1043">
        <v>86076</v>
      </c>
      <c r="J279" s="1009">
        <f t="shared" si="333"/>
        <v>86076</v>
      </c>
      <c r="K279" s="1365">
        <f>+J279*12</f>
        <v>1032912</v>
      </c>
      <c r="L279" s="309">
        <v>1</v>
      </c>
      <c r="M279" s="1006">
        <v>1.2</v>
      </c>
      <c r="N279" s="1043">
        <v>86076</v>
      </c>
      <c r="O279" s="1377"/>
      <c r="P279" s="1377"/>
      <c r="Q279" s="1043">
        <v>86076</v>
      </c>
      <c r="R279" s="1009">
        <f t="shared" si="334"/>
        <v>86076</v>
      </c>
      <c r="S279" s="663">
        <f>+R279*12</f>
        <v>1032912</v>
      </c>
      <c r="T279" s="309">
        <v>1</v>
      </c>
      <c r="U279" s="1006">
        <v>1.2</v>
      </c>
      <c r="V279" s="1043">
        <v>86076</v>
      </c>
      <c r="W279" s="1377"/>
      <c r="X279" s="1377"/>
      <c r="Y279" s="1043">
        <v>86076</v>
      </c>
      <c r="Z279" s="1009">
        <f t="shared" si="335"/>
        <v>86076</v>
      </c>
      <c r="AA279" s="663">
        <f>+Z279*12</f>
        <v>1032912</v>
      </c>
      <c r="AB279" s="306">
        <v>1</v>
      </c>
      <c r="AC279" s="1006">
        <v>1.2</v>
      </c>
      <c r="AD279" s="1043">
        <v>86076</v>
      </c>
      <c r="AE279" s="1377"/>
      <c r="AF279" s="1377"/>
      <c r="AG279" s="1043">
        <v>86076</v>
      </c>
      <c r="AH279" s="1009">
        <f t="shared" si="336"/>
        <v>86076</v>
      </c>
      <c r="AI279" s="663">
        <f>+AH279*12</f>
        <v>1032912</v>
      </c>
    </row>
    <row r="280" spans="1:35" ht="17.25">
      <c r="A280" s="304">
        <v>115</v>
      </c>
      <c r="B280" s="1037" t="s">
        <v>2505</v>
      </c>
      <c r="C280" s="1333" t="s">
        <v>489</v>
      </c>
      <c r="D280" s="1372">
        <v>1</v>
      </c>
      <c r="E280" s="1006">
        <v>1.2</v>
      </c>
      <c r="F280" s="1047">
        <v>91275</v>
      </c>
      <c r="G280" s="1373"/>
      <c r="H280" s="1373"/>
      <c r="I280" s="1047">
        <v>91275</v>
      </c>
      <c r="J280" s="1009">
        <f t="shared" si="333"/>
        <v>91275</v>
      </c>
      <c r="K280" s="1365">
        <f>+J280*12</f>
        <v>1095300</v>
      </c>
      <c r="L280" s="309">
        <v>1</v>
      </c>
      <c r="M280" s="1006">
        <v>1.2</v>
      </c>
      <c r="N280" s="1047">
        <v>91275</v>
      </c>
      <c r="O280" s="1373"/>
      <c r="P280" s="1373"/>
      <c r="Q280" s="1047">
        <v>91275</v>
      </c>
      <c r="R280" s="1009">
        <f t="shared" si="334"/>
        <v>91275</v>
      </c>
      <c r="S280" s="663">
        <f>+R280*12</f>
        <v>1095300</v>
      </c>
      <c r="T280" s="309">
        <v>1</v>
      </c>
      <c r="U280" s="1006">
        <v>1.2</v>
      </c>
      <c r="V280" s="1047">
        <v>91275</v>
      </c>
      <c r="W280" s="1373"/>
      <c r="X280" s="1373"/>
      <c r="Y280" s="1047">
        <v>91275</v>
      </c>
      <c r="Z280" s="1009">
        <f t="shared" si="335"/>
        <v>91275</v>
      </c>
      <c r="AA280" s="663">
        <f>+Z280*12</f>
        <v>1095300</v>
      </c>
      <c r="AB280" s="309">
        <v>1</v>
      </c>
      <c r="AC280" s="1006">
        <v>1.2</v>
      </c>
      <c r="AD280" s="1047">
        <v>91275</v>
      </c>
      <c r="AE280" s="1373"/>
      <c r="AF280" s="1373"/>
      <c r="AG280" s="1047">
        <v>91275</v>
      </c>
      <c r="AH280" s="1009">
        <f t="shared" si="336"/>
        <v>91275</v>
      </c>
      <c r="AI280" s="663">
        <f>+AH280*12</f>
        <v>1095300</v>
      </c>
    </row>
    <row r="281" spans="1:35" ht="17.25">
      <c r="A281" s="315">
        <v>116</v>
      </c>
      <c r="B281" s="1034" t="s">
        <v>2506</v>
      </c>
      <c r="C281" s="1378" t="s">
        <v>489</v>
      </c>
      <c r="D281" s="1372">
        <v>1</v>
      </c>
      <c r="E281" s="1006">
        <v>1.2</v>
      </c>
      <c r="F281" s="1043">
        <v>86076</v>
      </c>
      <c r="G281" s="1373"/>
      <c r="H281" s="1373"/>
      <c r="I281" s="1043">
        <v>86076</v>
      </c>
      <c r="J281" s="1009">
        <f t="shared" si="333"/>
        <v>86076</v>
      </c>
      <c r="K281" s="1365">
        <f>+J281*12</f>
        <v>1032912</v>
      </c>
      <c r="L281" s="309">
        <v>1</v>
      </c>
      <c r="M281" s="1006">
        <v>1.2</v>
      </c>
      <c r="N281" s="1043">
        <v>86076</v>
      </c>
      <c r="O281" s="1373"/>
      <c r="P281" s="1373"/>
      <c r="Q281" s="1043">
        <v>86076</v>
      </c>
      <c r="R281" s="1009">
        <f t="shared" si="334"/>
        <v>86076</v>
      </c>
      <c r="S281" s="663">
        <f>+R281*12</f>
        <v>1032912</v>
      </c>
      <c r="T281" s="309">
        <v>1</v>
      </c>
      <c r="U281" s="1006">
        <v>1.2</v>
      </c>
      <c r="V281" s="1043">
        <v>86076</v>
      </c>
      <c r="W281" s="1373"/>
      <c r="X281" s="1373"/>
      <c r="Y281" s="1043">
        <v>86076</v>
      </c>
      <c r="Z281" s="1009">
        <f t="shared" si="335"/>
        <v>86076</v>
      </c>
      <c r="AA281" s="663">
        <f>+Z281*12</f>
        <v>1032912</v>
      </c>
      <c r="AB281" s="309">
        <v>1</v>
      </c>
      <c r="AC281" s="1006">
        <v>1.2</v>
      </c>
      <c r="AD281" s="1043">
        <v>86076</v>
      </c>
      <c r="AE281" s="1373"/>
      <c r="AF281" s="1373"/>
      <c r="AG281" s="1043">
        <v>86076</v>
      </c>
      <c r="AH281" s="1009">
        <f t="shared" si="336"/>
        <v>86076</v>
      </c>
      <c r="AI281" s="663">
        <f>+AH281*12</f>
        <v>1032912</v>
      </c>
    </row>
    <row r="282" spans="1:35" ht="17.25">
      <c r="A282" s="304">
        <v>117</v>
      </c>
      <c r="B282" s="1048" t="s">
        <v>2507</v>
      </c>
      <c r="C282" s="1333" t="s">
        <v>489</v>
      </c>
      <c r="D282" s="1372">
        <v>1</v>
      </c>
      <c r="E282" s="1006">
        <v>1.2</v>
      </c>
      <c r="F282" s="1047">
        <v>91275</v>
      </c>
      <c r="G282" s="1373"/>
      <c r="H282" s="1373"/>
      <c r="I282" s="1047">
        <v>91275</v>
      </c>
      <c r="J282" s="1009">
        <f t="shared" si="333"/>
        <v>91275</v>
      </c>
      <c r="K282" s="1365">
        <f>+J282*12</f>
        <v>1095300</v>
      </c>
      <c r="L282" s="309">
        <v>1</v>
      </c>
      <c r="M282" s="1006">
        <v>1.2</v>
      </c>
      <c r="N282" s="1047">
        <v>91275</v>
      </c>
      <c r="O282" s="1373"/>
      <c r="P282" s="1373"/>
      <c r="Q282" s="1047">
        <v>91275</v>
      </c>
      <c r="R282" s="1009">
        <f t="shared" si="334"/>
        <v>91275</v>
      </c>
      <c r="S282" s="663">
        <f>+R282*12</f>
        <v>1095300</v>
      </c>
      <c r="T282" s="309">
        <v>1</v>
      </c>
      <c r="U282" s="1006">
        <v>1.2</v>
      </c>
      <c r="V282" s="1047">
        <v>91275</v>
      </c>
      <c r="W282" s="1373"/>
      <c r="X282" s="1373"/>
      <c r="Y282" s="1047">
        <v>91275</v>
      </c>
      <c r="Z282" s="1009">
        <f t="shared" si="335"/>
        <v>91275</v>
      </c>
      <c r="AA282" s="663">
        <f>+Z282*12</f>
        <v>1095300</v>
      </c>
      <c r="AB282" s="309">
        <v>1</v>
      </c>
      <c r="AC282" s="1006">
        <v>1.2</v>
      </c>
      <c r="AD282" s="1047">
        <v>91275</v>
      </c>
      <c r="AE282" s="1373"/>
      <c r="AF282" s="1373"/>
      <c r="AG282" s="1047">
        <v>91275</v>
      </c>
      <c r="AH282" s="1009">
        <f t="shared" si="336"/>
        <v>91275</v>
      </c>
      <c r="AI282" s="663">
        <f>+AH282*12</f>
        <v>1095300</v>
      </c>
    </row>
    <row r="283" spans="1:35" ht="17.25">
      <c r="A283" s="315">
        <v>118</v>
      </c>
      <c r="B283" s="1034" t="s">
        <v>2508</v>
      </c>
      <c r="C283" s="1378" t="s">
        <v>489</v>
      </c>
      <c r="D283" s="1368">
        <v>1</v>
      </c>
      <c r="E283" s="1381">
        <v>1.2</v>
      </c>
      <c r="F283" s="1043">
        <v>86076</v>
      </c>
      <c r="G283" s="1369"/>
      <c r="H283" s="1369"/>
      <c r="I283" s="1043">
        <v>86076</v>
      </c>
      <c r="J283" s="1009">
        <f t="shared" si="333"/>
        <v>86076</v>
      </c>
      <c r="K283" s="1365">
        <f>+J283*12</f>
        <v>1032912</v>
      </c>
      <c r="L283" s="306">
        <v>1</v>
      </c>
      <c r="M283" s="1381">
        <v>1.2</v>
      </c>
      <c r="N283" s="1043">
        <v>86076</v>
      </c>
      <c r="O283" s="1369"/>
      <c r="P283" s="1369"/>
      <c r="Q283" s="1043">
        <v>86076</v>
      </c>
      <c r="R283" s="1009">
        <f t="shared" si="334"/>
        <v>86076</v>
      </c>
      <c r="S283" s="663">
        <f>+R283*12</f>
        <v>1032912</v>
      </c>
      <c r="T283" s="306">
        <v>1</v>
      </c>
      <c r="U283" s="1381">
        <v>1.2</v>
      </c>
      <c r="V283" s="1043">
        <v>86076</v>
      </c>
      <c r="W283" s="1369"/>
      <c r="X283" s="1369"/>
      <c r="Y283" s="1043">
        <v>86076</v>
      </c>
      <c r="Z283" s="1009">
        <f t="shared" si="335"/>
        <v>86076</v>
      </c>
      <c r="AA283" s="663">
        <f>+Z283*12</f>
        <v>1032912</v>
      </c>
      <c r="AB283" s="306">
        <v>1</v>
      </c>
      <c r="AC283" s="1381">
        <v>1.2</v>
      </c>
      <c r="AD283" s="1043">
        <v>86076</v>
      </c>
      <c r="AE283" s="1369"/>
      <c r="AF283" s="1369"/>
      <c r="AG283" s="1043">
        <v>86076</v>
      </c>
      <c r="AH283" s="1009">
        <f t="shared" si="336"/>
        <v>86076</v>
      </c>
      <c r="AI283" s="663">
        <f>+AH283*12</f>
        <v>1032912</v>
      </c>
    </row>
    <row r="284" spans="1:35" ht="17.25">
      <c r="A284" s="304">
        <v>119</v>
      </c>
      <c r="B284" s="1034" t="s">
        <v>2076</v>
      </c>
      <c r="C284" s="1378" t="s">
        <v>489</v>
      </c>
      <c r="D284" s="1372">
        <v>1</v>
      </c>
      <c r="E284" s="1006">
        <v>1.2</v>
      </c>
      <c r="F284" s="1047">
        <v>91275</v>
      </c>
      <c r="G284" s="1377"/>
      <c r="H284" s="1373"/>
      <c r="I284" s="1047">
        <v>91275</v>
      </c>
      <c r="J284" s="1009">
        <f t="shared" si="333"/>
        <v>91275</v>
      </c>
      <c r="K284" s="1365">
        <f t="shared" ref="K284" si="337">+J284*12</f>
        <v>1095300</v>
      </c>
      <c r="L284" s="309">
        <v>1</v>
      </c>
      <c r="M284" s="1006">
        <v>1.2</v>
      </c>
      <c r="N284" s="1047">
        <v>91275</v>
      </c>
      <c r="O284" s="1377"/>
      <c r="P284" s="1373"/>
      <c r="Q284" s="1047">
        <v>91275</v>
      </c>
      <c r="R284" s="1009">
        <f t="shared" si="334"/>
        <v>91275</v>
      </c>
      <c r="S284" s="663">
        <f t="shared" ref="S284" si="338">+R284*12</f>
        <v>1095300</v>
      </c>
      <c r="T284" s="309">
        <v>1</v>
      </c>
      <c r="U284" s="1006">
        <v>1.2</v>
      </c>
      <c r="V284" s="1047">
        <v>91275</v>
      </c>
      <c r="W284" s="1377"/>
      <c r="X284" s="1373"/>
      <c r="Y284" s="1047">
        <v>91275</v>
      </c>
      <c r="Z284" s="1009">
        <f t="shared" si="335"/>
        <v>91275</v>
      </c>
      <c r="AA284" s="663">
        <f t="shared" ref="AA284" si="339">+Z284*12</f>
        <v>1095300</v>
      </c>
      <c r="AB284" s="309">
        <v>1</v>
      </c>
      <c r="AC284" s="1006">
        <v>1.2</v>
      </c>
      <c r="AD284" s="1047">
        <v>91275</v>
      </c>
      <c r="AE284" s="1377"/>
      <c r="AF284" s="1373"/>
      <c r="AG284" s="1047">
        <v>91275</v>
      </c>
      <c r="AH284" s="1009">
        <f t="shared" si="336"/>
        <v>91275</v>
      </c>
      <c r="AI284" s="663">
        <f t="shared" ref="AI284" si="340">+AH284*12</f>
        <v>1095300</v>
      </c>
    </row>
    <row r="285" spans="1:35" ht="27.75" thickBot="1">
      <c r="A285" s="518"/>
      <c r="B285" s="1400" t="s">
        <v>2051</v>
      </c>
      <c r="C285" s="1289"/>
      <c r="D285" s="519"/>
      <c r="E285" s="307"/>
      <c r="F285" s="1007"/>
      <c r="G285" s="226"/>
      <c r="H285" s="226"/>
      <c r="I285" s="1008">
        <f>15*1500</f>
        <v>22500</v>
      </c>
      <c r="J285" s="1008">
        <f t="shared" si="333"/>
        <v>22500</v>
      </c>
      <c r="K285" s="1008">
        <f>+J285*12</f>
        <v>270000</v>
      </c>
      <c r="L285" s="519"/>
      <c r="M285" s="307"/>
      <c r="N285" s="308"/>
      <c r="O285" s="226"/>
      <c r="P285" s="226"/>
      <c r="Q285" s="226">
        <f>+I285</f>
        <v>22500</v>
      </c>
      <c r="R285" s="226">
        <f>+J285</f>
        <v>22500</v>
      </c>
      <c r="S285" s="226">
        <f>+K285</f>
        <v>270000</v>
      </c>
      <c r="T285" s="519"/>
      <c r="U285" s="307"/>
      <c r="V285" s="308"/>
      <c r="W285" s="226"/>
      <c r="X285" s="226"/>
      <c r="Y285" s="226">
        <f>+I285</f>
        <v>22500</v>
      </c>
      <c r="Z285" s="226">
        <f>+J285</f>
        <v>22500</v>
      </c>
      <c r="AA285" s="226">
        <f>+S285</f>
        <v>270000</v>
      </c>
      <c r="AB285" s="519"/>
      <c r="AC285" s="307"/>
      <c r="AD285" s="308"/>
      <c r="AE285" s="226"/>
      <c r="AF285" s="226"/>
      <c r="AG285" s="226">
        <f>+I285</f>
        <v>22500</v>
      </c>
      <c r="AH285" s="226">
        <f>+J285</f>
        <v>22500</v>
      </c>
      <c r="AI285" s="226">
        <f>+K285</f>
        <v>270000</v>
      </c>
    </row>
    <row r="286" spans="1:35" ht="23.25" thickBot="1">
      <c r="A286" s="1792" t="s">
        <v>47</v>
      </c>
      <c r="B286" s="1793"/>
      <c r="C286" s="1803"/>
      <c r="D286" s="1219">
        <f t="shared" ref="D286:AI286" si="341">SUM(D166:D285)</f>
        <v>119</v>
      </c>
      <c r="E286" s="493">
        <f t="shared" si="341"/>
        <v>135.19999999999996</v>
      </c>
      <c r="F286" s="1026">
        <f t="shared" si="341"/>
        <v>9675259</v>
      </c>
      <c r="G286" s="493">
        <f t="shared" si="341"/>
        <v>0</v>
      </c>
      <c r="H286" s="493">
        <f t="shared" si="341"/>
        <v>0</v>
      </c>
      <c r="I286" s="1380">
        <f t="shared" si="341"/>
        <v>10745431</v>
      </c>
      <c r="J286" s="1026">
        <f t="shared" si="341"/>
        <v>10745431</v>
      </c>
      <c r="K286" s="1026">
        <f t="shared" si="341"/>
        <v>128945172</v>
      </c>
      <c r="L286" s="493">
        <f t="shared" si="341"/>
        <v>119</v>
      </c>
      <c r="M286" s="493">
        <f t="shared" si="341"/>
        <v>135.19999999999996</v>
      </c>
      <c r="N286" s="493">
        <f t="shared" si="341"/>
        <v>9675259</v>
      </c>
      <c r="O286" s="493">
        <f t="shared" si="341"/>
        <v>0</v>
      </c>
      <c r="P286" s="493">
        <f t="shared" si="341"/>
        <v>0</v>
      </c>
      <c r="Q286" s="493">
        <f t="shared" si="341"/>
        <v>10745431</v>
      </c>
      <c r="R286" s="493">
        <f t="shared" si="341"/>
        <v>10745431</v>
      </c>
      <c r="S286" s="493">
        <f t="shared" si="341"/>
        <v>128945172</v>
      </c>
      <c r="T286" s="493">
        <f t="shared" si="341"/>
        <v>119</v>
      </c>
      <c r="U286" s="493">
        <f t="shared" si="341"/>
        <v>135.19999999999996</v>
      </c>
      <c r="V286" s="493">
        <f t="shared" si="341"/>
        <v>9675259</v>
      </c>
      <c r="W286" s="493">
        <f t="shared" si="341"/>
        <v>0</v>
      </c>
      <c r="X286" s="493">
        <f t="shared" si="341"/>
        <v>0</v>
      </c>
      <c r="Y286" s="493">
        <f t="shared" si="341"/>
        <v>10745431</v>
      </c>
      <c r="Z286" s="493">
        <f t="shared" si="341"/>
        <v>10745431</v>
      </c>
      <c r="AA286" s="493">
        <f t="shared" si="341"/>
        <v>128945172</v>
      </c>
      <c r="AB286" s="493">
        <f t="shared" si="341"/>
        <v>119</v>
      </c>
      <c r="AC286" s="493">
        <f t="shared" si="341"/>
        <v>135.19999999999996</v>
      </c>
      <c r="AD286" s="493">
        <f t="shared" si="341"/>
        <v>9675259</v>
      </c>
      <c r="AE286" s="493">
        <f t="shared" si="341"/>
        <v>0</v>
      </c>
      <c r="AF286" s="493">
        <f t="shared" si="341"/>
        <v>0</v>
      </c>
      <c r="AG286" s="493">
        <f t="shared" si="341"/>
        <v>10745431</v>
      </c>
      <c r="AH286" s="493">
        <f t="shared" si="341"/>
        <v>10745431</v>
      </c>
      <c r="AI286" s="493">
        <f t="shared" si="341"/>
        <v>128945172</v>
      </c>
    </row>
    <row r="288" spans="1:35" ht="17.25" thickBot="1"/>
    <row r="289" spans="1:35" s="302" customFormat="1" ht="22.5" customHeight="1" thickBot="1">
      <c r="A289" s="1777" t="s">
        <v>696</v>
      </c>
      <c r="B289" s="1778"/>
      <c r="C289" s="1779"/>
      <c r="D289" s="545" t="s">
        <v>1427</v>
      </c>
      <c r="E289" s="546"/>
      <c r="F289" s="1022"/>
      <c r="G289" s="546"/>
      <c r="H289" s="546"/>
      <c r="I289" s="1022"/>
      <c r="J289" s="1022"/>
      <c r="K289" s="1022"/>
      <c r="L289" s="545" t="s">
        <v>1427</v>
      </c>
      <c r="M289" s="546"/>
      <c r="N289" s="546"/>
      <c r="O289" s="546"/>
      <c r="P289" s="546"/>
      <c r="Q289" s="546"/>
      <c r="R289" s="546"/>
      <c r="S289" s="546"/>
      <c r="T289" s="545" t="s">
        <v>1427</v>
      </c>
      <c r="U289" s="546"/>
      <c r="V289" s="546"/>
      <c r="W289" s="546"/>
      <c r="X289" s="546"/>
      <c r="Y289" s="546"/>
      <c r="Z289" s="546"/>
      <c r="AA289" s="546"/>
      <c r="AB289" s="545" t="s">
        <v>1427</v>
      </c>
      <c r="AC289" s="546"/>
      <c r="AD289" s="546"/>
      <c r="AE289" s="546"/>
      <c r="AF289" s="546"/>
      <c r="AG289" s="546"/>
      <c r="AH289" s="546"/>
      <c r="AI289" s="547"/>
    </row>
    <row r="290" spans="1:35" s="302" customFormat="1" ht="24" customHeight="1" thickBot="1">
      <c r="A290" s="1783" t="s">
        <v>282</v>
      </c>
      <c r="B290" s="1784"/>
      <c r="C290" s="1785"/>
      <c r="D290" s="1786" t="s">
        <v>1414</v>
      </c>
      <c r="E290" s="1787"/>
      <c r="F290" s="1787"/>
      <c r="G290" s="1787"/>
      <c r="H290" s="1787"/>
      <c r="I290" s="1787"/>
      <c r="J290" s="1787"/>
      <c r="K290" s="1362"/>
      <c r="L290" s="1788" t="s">
        <v>1649</v>
      </c>
      <c r="M290" s="1789"/>
      <c r="N290" s="1789"/>
      <c r="O290" s="1789"/>
      <c r="P290" s="1789"/>
      <c r="Q290" s="1789"/>
      <c r="R290" s="1789"/>
      <c r="S290" s="1790"/>
      <c r="T290" s="1786" t="s">
        <v>1875</v>
      </c>
      <c r="U290" s="1787"/>
      <c r="V290" s="1787"/>
      <c r="W290" s="1787"/>
      <c r="X290" s="1787"/>
      <c r="Y290" s="1787"/>
      <c r="Z290" s="1787"/>
      <c r="AA290" s="1791"/>
      <c r="AB290" s="1786" t="s">
        <v>2157</v>
      </c>
      <c r="AC290" s="1787"/>
      <c r="AD290" s="1787"/>
      <c r="AE290" s="1787"/>
      <c r="AF290" s="1787"/>
      <c r="AG290" s="1787"/>
      <c r="AH290" s="1787"/>
      <c r="AI290" s="1791"/>
    </row>
    <row r="291" spans="1:35" s="302" customFormat="1" ht="82.5" customHeight="1" thickBot="1">
      <c r="A291" s="303" t="s">
        <v>10</v>
      </c>
      <c r="B291" s="1014" t="s">
        <v>54</v>
      </c>
      <c r="C291" s="1284" t="s">
        <v>55</v>
      </c>
      <c r="D291" s="314" t="s">
        <v>56</v>
      </c>
      <c r="E291" s="391" t="s">
        <v>101</v>
      </c>
      <c r="F291" s="1023" t="s">
        <v>62</v>
      </c>
      <c r="G291" s="390" t="s">
        <v>58</v>
      </c>
      <c r="H291" s="391" t="s">
        <v>59</v>
      </c>
      <c r="I291" s="1363" t="s">
        <v>760</v>
      </c>
      <c r="J291" s="1023" t="s">
        <v>694</v>
      </c>
      <c r="K291" s="1364" t="s">
        <v>1437</v>
      </c>
      <c r="L291" s="314" t="s">
        <v>56</v>
      </c>
      <c r="M291" s="391" t="s">
        <v>101</v>
      </c>
      <c r="N291" s="391" t="s">
        <v>62</v>
      </c>
      <c r="O291" s="390" t="s">
        <v>58</v>
      </c>
      <c r="P291" s="392" t="s">
        <v>59</v>
      </c>
      <c r="Q291" s="390" t="s">
        <v>760</v>
      </c>
      <c r="R291" s="390" t="s">
        <v>694</v>
      </c>
      <c r="S291" s="495" t="s">
        <v>1652</v>
      </c>
      <c r="T291" s="390" t="s">
        <v>56</v>
      </c>
      <c r="U291" s="391" t="s">
        <v>101</v>
      </c>
      <c r="V291" s="391" t="s">
        <v>62</v>
      </c>
      <c r="W291" s="391" t="s">
        <v>58</v>
      </c>
      <c r="X291" s="391" t="s">
        <v>59</v>
      </c>
      <c r="Y291" s="391" t="s">
        <v>760</v>
      </c>
      <c r="Z291" s="391" t="s">
        <v>694</v>
      </c>
      <c r="AA291" s="406" t="s">
        <v>1889</v>
      </c>
      <c r="AB291" s="314" t="s">
        <v>56</v>
      </c>
      <c r="AC291" s="391" t="s">
        <v>101</v>
      </c>
      <c r="AD291" s="391" t="s">
        <v>62</v>
      </c>
      <c r="AE291" s="391" t="s">
        <v>58</v>
      </c>
      <c r="AF291" s="391" t="s">
        <v>59</v>
      </c>
      <c r="AG291" s="391" t="s">
        <v>760</v>
      </c>
      <c r="AH291" s="391" t="s">
        <v>694</v>
      </c>
      <c r="AI291" s="406" t="s">
        <v>2158</v>
      </c>
    </row>
    <row r="292" spans="1:35" s="305" customFormat="1" ht="27">
      <c r="A292" s="304">
        <v>1</v>
      </c>
      <c r="B292" s="1034" t="s">
        <v>207</v>
      </c>
      <c r="C292" s="1333" t="s">
        <v>1285</v>
      </c>
      <c r="D292" s="1384">
        <v>1</v>
      </c>
      <c r="E292" s="1005">
        <v>1.25</v>
      </c>
      <c r="F292" s="1047">
        <v>91275</v>
      </c>
      <c r="G292" s="1045"/>
      <c r="H292" s="1385"/>
      <c r="I292" s="1047">
        <v>91275</v>
      </c>
      <c r="J292" s="1010">
        <v>91275</v>
      </c>
      <c r="K292" s="1365">
        <f t="shared" ref="K292:K313" si="342">+J292*12</f>
        <v>1095300</v>
      </c>
      <c r="L292" s="486">
        <v>1</v>
      </c>
      <c r="M292" s="1005">
        <v>1.25</v>
      </c>
      <c r="N292" s="1047">
        <v>91275</v>
      </c>
      <c r="O292" s="1045"/>
      <c r="P292" s="1385"/>
      <c r="Q292" s="1047">
        <v>91275</v>
      </c>
      <c r="R292" s="1010">
        <v>91275</v>
      </c>
      <c r="S292" s="663">
        <f t="shared" ref="S292:S313" si="343">+R292*12</f>
        <v>1095300</v>
      </c>
      <c r="T292" s="281">
        <v>1</v>
      </c>
      <c r="U292" s="1005">
        <v>1.25</v>
      </c>
      <c r="V292" s="1047">
        <v>91275</v>
      </c>
      <c r="W292" s="1045"/>
      <c r="X292" s="1385"/>
      <c r="Y292" s="1047">
        <v>91275</v>
      </c>
      <c r="Z292" s="1010">
        <v>91275</v>
      </c>
      <c r="AA292" s="663">
        <f t="shared" ref="AA292:AA313" si="344">+Z292*12</f>
        <v>1095300</v>
      </c>
      <c r="AB292" s="281">
        <v>1</v>
      </c>
      <c r="AC292" s="1005">
        <v>1.25</v>
      </c>
      <c r="AD292" s="1047">
        <v>91275</v>
      </c>
      <c r="AE292" s="1045"/>
      <c r="AF292" s="1385"/>
      <c r="AG292" s="1047">
        <v>91275</v>
      </c>
      <c r="AH292" s="1010">
        <v>91275</v>
      </c>
      <c r="AI292" s="663">
        <f t="shared" ref="AI292:AI313" si="345">+AH292*12</f>
        <v>1095300</v>
      </c>
    </row>
    <row r="293" spans="1:35" ht="17.25">
      <c r="A293" s="304">
        <v>2</v>
      </c>
      <c r="B293" s="1034" t="s">
        <v>70</v>
      </c>
      <c r="C293" s="1378" t="s">
        <v>477</v>
      </c>
      <c r="D293" s="1368">
        <v>1</v>
      </c>
      <c r="E293" s="1004">
        <v>1.6</v>
      </c>
      <c r="F293" s="661">
        <v>66140</v>
      </c>
      <c r="G293" s="1046"/>
      <c r="H293" s="1386"/>
      <c r="I293" s="1047">
        <f t="shared" ref="I293:I312" si="346">E293*F293</f>
        <v>105824</v>
      </c>
      <c r="J293" s="1027">
        <f t="shared" ref="J293:J299" si="347">+E293*F293+G293</f>
        <v>105824</v>
      </c>
      <c r="K293" s="1365">
        <f t="shared" si="342"/>
        <v>1269888</v>
      </c>
      <c r="L293" s="487">
        <v>1</v>
      </c>
      <c r="M293" s="1004">
        <v>1.6</v>
      </c>
      <c r="N293" s="661">
        <v>66140</v>
      </c>
      <c r="O293" s="1046"/>
      <c r="P293" s="1386"/>
      <c r="Q293" s="1047">
        <f t="shared" ref="Q293:Q301" si="348">M293*N293</f>
        <v>105824</v>
      </c>
      <c r="R293" s="1027">
        <f t="shared" ref="R293:R305" si="349">+M293*N293+O293</f>
        <v>105824</v>
      </c>
      <c r="S293" s="663">
        <f t="shared" si="343"/>
        <v>1269888</v>
      </c>
      <c r="T293" s="306">
        <v>1</v>
      </c>
      <c r="U293" s="1004">
        <v>1.6</v>
      </c>
      <c r="V293" s="661">
        <v>66140</v>
      </c>
      <c r="W293" s="1046"/>
      <c r="X293" s="1386"/>
      <c r="Y293" s="1047">
        <f t="shared" ref="Y293:Y301" si="350">U293*V293</f>
        <v>105824</v>
      </c>
      <c r="Z293" s="1027">
        <f t="shared" ref="Z293:Z305" si="351">+U293*V293+W293</f>
        <v>105824</v>
      </c>
      <c r="AA293" s="663">
        <f t="shared" si="344"/>
        <v>1269888</v>
      </c>
      <c r="AB293" s="306">
        <v>1</v>
      </c>
      <c r="AC293" s="1004">
        <v>1.6</v>
      </c>
      <c r="AD293" s="661">
        <v>66140</v>
      </c>
      <c r="AE293" s="1046"/>
      <c r="AF293" s="1386"/>
      <c r="AG293" s="1047">
        <f t="shared" ref="AG293:AG301" si="352">AC293*AD293</f>
        <v>105824</v>
      </c>
      <c r="AH293" s="1027">
        <f t="shared" ref="AH293:AH305" si="353">+AC293*AD293+AE293</f>
        <v>105824</v>
      </c>
      <c r="AI293" s="663">
        <f t="shared" si="345"/>
        <v>1269888</v>
      </c>
    </row>
    <row r="294" spans="1:35" ht="17.25">
      <c r="A294" s="304">
        <v>3</v>
      </c>
      <c r="B294" s="1034" t="s">
        <v>318</v>
      </c>
      <c r="C294" s="1378" t="s">
        <v>478</v>
      </c>
      <c r="D294" s="1368">
        <v>1</v>
      </c>
      <c r="E294" s="1004">
        <v>1.5</v>
      </c>
      <c r="F294" s="661">
        <v>66140</v>
      </c>
      <c r="G294" s="1046"/>
      <c r="H294" s="1386"/>
      <c r="I294" s="1047">
        <f t="shared" si="346"/>
        <v>99210</v>
      </c>
      <c r="J294" s="1027">
        <f t="shared" si="347"/>
        <v>99210</v>
      </c>
      <c r="K294" s="1365">
        <f t="shared" si="342"/>
        <v>1190520</v>
      </c>
      <c r="L294" s="487">
        <v>1</v>
      </c>
      <c r="M294" s="1004">
        <v>1.5</v>
      </c>
      <c r="N294" s="661">
        <v>66140</v>
      </c>
      <c r="O294" s="1046"/>
      <c r="P294" s="1386"/>
      <c r="Q294" s="1047">
        <f t="shared" si="348"/>
        <v>99210</v>
      </c>
      <c r="R294" s="1027">
        <f t="shared" si="349"/>
        <v>99210</v>
      </c>
      <c r="S294" s="663">
        <f t="shared" si="343"/>
        <v>1190520</v>
      </c>
      <c r="T294" s="306">
        <v>1</v>
      </c>
      <c r="U294" s="1004">
        <v>1.5</v>
      </c>
      <c r="V294" s="661">
        <v>66140</v>
      </c>
      <c r="W294" s="1046"/>
      <c r="X294" s="1386"/>
      <c r="Y294" s="1047">
        <f t="shared" si="350"/>
        <v>99210</v>
      </c>
      <c r="Z294" s="1027">
        <f t="shared" si="351"/>
        <v>99210</v>
      </c>
      <c r="AA294" s="663">
        <f t="shared" si="344"/>
        <v>1190520</v>
      </c>
      <c r="AB294" s="306">
        <v>1</v>
      </c>
      <c r="AC294" s="1004">
        <v>1.5</v>
      </c>
      <c r="AD294" s="661">
        <v>66140</v>
      </c>
      <c r="AE294" s="1046"/>
      <c r="AF294" s="1386"/>
      <c r="AG294" s="1047">
        <f t="shared" si="352"/>
        <v>99210</v>
      </c>
      <c r="AH294" s="1027">
        <f t="shared" si="353"/>
        <v>99210</v>
      </c>
      <c r="AI294" s="663">
        <f t="shared" si="345"/>
        <v>1190520</v>
      </c>
    </row>
    <row r="295" spans="1:35" ht="17.25">
      <c r="A295" s="304">
        <v>4</v>
      </c>
      <c r="B295" s="1034" t="s">
        <v>880</v>
      </c>
      <c r="C295" s="1378" t="s">
        <v>478</v>
      </c>
      <c r="D295" s="1368">
        <v>1</v>
      </c>
      <c r="E295" s="1004">
        <v>1.5</v>
      </c>
      <c r="F295" s="661">
        <v>66140</v>
      </c>
      <c r="G295" s="1046"/>
      <c r="H295" s="1386"/>
      <c r="I295" s="1047">
        <f t="shared" si="346"/>
        <v>99210</v>
      </c>
      <c r="J295" s="1027">
        <f t="shared" si="347"/>
        <v>99210</v>
      </c>
      <c r="K295" s="1365">
        <f t="shared" si="342"/>
        <v>1190520</v>
      </c>
      <c r="L295" s="487">
        <v>1</v>
      </c>
      <c r="M295" s="1004">
        <v>1.5</v>
      </c>
      <c r="N295" s="661">
        <v>66140</v>
      </c>
      <c r="O295" s="1046"/>
      <c r="P295" s="1386"/>
      <c r="Q295" s="1047">
        <f t="shared" si="348"/>
        <v>99210</v>
      </c>
      <c r="R295" s="1027">
        <f t="shared" si="349"/>
        <v>99210</v>
      </c>
      <c r="S295" s="663">
        <f t="shared" si="343"/>
        <v>1190520</v>
      </c>
      <c r="T295" s="306">
        <v>1</v>
      </c>
      <c r="U295" s="1004">
        <v>1.5</v>
      </c>
      <c r="V295" s="661">
        <v>66140</v>
      </c>
      <c r="W295" s="1046"/>
      <c r="X295" s="1386"/>
      <c r="Y295" s="1047">
        <f t="shared" si="350"/>
        <v>99210</v>
      </c>
      <c r="Z295" s="1027">
        <f t="shared" si="351"/>
        <v>99210</v>
      </c>
      <c r="AA295" s="663">
        <f t="shared" si="344"/>
        <v>1190520</v>
      </c>
      <c r="AB295" s="306">
        <v>1</v>
      </c>
      <c r="AC295" s="1004">
        <v>1.5</v>
      </c>
      <c r="AD295" s="661">
        <v>66140</v>
      </c>
      <c r="AE295" s="1046"/>
      <c r="AF295" s="1386"/>
      <c r="AG295" s="1047">
        <f t="shared" si="352"/>
        <v>99210</v>
      </c>
      <c r="AH295" s="1027">
        <f t="shared" si="353"/>
        <v>99210</v>
      </c>
      <c r="AI295" s="663">
        <f t="shared" si="345"/>
        <v>1190520</v>
      </c>
    </row>
    <row r="296" spans="1:35" ht="17.25">
      <c r="A296" s="304">
        <v>5</v>
      </c>
      <c r="B296" s="1034" t="s">
        <v>749</v>
      </c>
      <c r="C296" s="1378" t="s">
        <v>478</v>
      </c>
      <c r="D296" s="1368">
        <v>1</v>
      </c>
      <c r="E296" s="1004">
        <v>1.5</v>
      </c>
      <c r="F296" s="661">
        <v>66140</v>
      </c>
      <c r="G296" s="1046"/>
      <c r="H296" s="1046"/>
      <c r="I296" s="1047">
        <f t="shared" si="346"/>
        <v>99210</v>
      </c>
      <c r="J296" s="1027">
        <f t="shared" si="347"/>
        <v>99210</v>
      </c>
      <c r="K296" s="1365">
        <f t="shared" si="342"/>
        <v>1190520</v>
      </c>
      <c r="L296" s="487">
        <v>1</v>
      </c>
      <c r="M296" s="1004">
        <v>1.5</v>
      </c>
      <c r="N296" s="661">
        <v>66140</v>
      </c>
      <c r="O296" s="1046"/>
      <c r="P296" s="1046"/>
      <c r="Q296" s="1047">
        <f t="shared" si="348"/>
        <v>99210</v>
      </c>
      <c r="R296" s="1027">
        <f t="shared" si="349"/>
        <v>99210</v>
      </c>
      <c r="S296" s="663">
        <f t="shared" si="343"/>
        <v>1190520</v>
      </c>
      <c r="T296" s="306">
        <v>1</v>
      </c>
      <c r="U296" s="1004">
        <v>1.5</v>
      </c>
      <c r="V296" s="661">
        <v>66140</v>
      </c>
      <c r="W296" s="1046"/>
      <c r="X296" s="1046"/>
      <c r="Y296" s="1047">
        <f t="shared" si="350"/>
        <v>99210</v>
      </c>
      <c r="Z296" s="1027">
        <f t="shared" si="351"/>
        <v>99210</v>
      </c>
      <c r="AA296" s="663">
        <f t="shared" si="344"/>
        <v>1190520</v>
      </c>
      <c r="AB296" s="306">
        <v>1</v>
      </c>
      <c r="AC296" s="1004">
        <v>1.5</v>
      </c>
      <c r="AD296" s="661">
        <v>66140</v>
      </c>
      <c r="AE296" s="1046"/>
      <c r="AF296" s="1046"/>
      <c r="AG296" s="1047">
        <f t="shared" si="352"/>
        <v>99210</v>
      </c>
      <c r="AH296" s="1027">
        <f t="shared" si="353"/>
        <v>99210</v>
      </c>
      <c r="AI296" s="663">
        <f t="shared" si="345"/>
        <v>1190520</v>
      </c>
    </row>
    <row r="297" spans="1:35" ht="17.25">
      <c r="A297" s="304">
        <v>6</v>
      </c>
      <c r="B297" s="1034" t="s">
        <v>2509</v>
      </c>
      <c r="C297" s="1378" t="s">
        <v>480</v>
      </c>
      <c r="D297" s="1370">
        <v>1</v>
      </c>
      <c r="E297" s="1047">
        <v>1.5</v>
      </c>
      <c r="F297" s="1047">
        <v>66140</v>
      </c>
      <c r="G297" s="1047"/>
      <c r="H297" s="1047"/>
      <c r="I297" s="1047">
        <f t="shared" si="346"/>
        <v>99210</v>
      </c>
      <c r="J297" s="1010">
        <f t="shared" si="347"/>
        <v>99210</v>
      </c>
      <c r="K297" s="1365">
        <f t="shared" si="342"/>
        <v>1190520</v>
      </c>
      <c r="L297" s="487">
        <v>1</v>
      </c>
      <c r="M297" s="1047">
        <v>1.5</v>
      </c>
      <c r="N297" s="1047">
        <v>66140</v>
      </c>
      <c r="O297" s="1047"/>
      <c r="P297" s="1047"/>
      <c r="Q297" s="1047">
        <f t="shared" si="348"/>
        <v>99210</v>
      </c>
      <c r="R297" s="1010">
        <f t="shared" si="349"/>
        <v>99210</v>
      </c>
      <c r="S297" s="663">
        <f t="shared" si="343"/>
        <v>1190520</v>
      </c>
      <c r="T297" s="306">
        <v>1</v>
      </c>
      <c r="U297" s="1047">
        <v>1.5</v>
      </c>
      <c r="V297" s="1047">
        <v>66140</v>
      </c>
      <c r="W297" s="1047"/>
      <c r="X297" s="1047"/>
      <c r="Y297" s="1047">
        <f t="shared" si="350"/>
        <v>99210</v>
      </c>
      <c r="Z297" s="1010">
        <f t="shared" si="351"/>
        <v>99210</v>
      </c>
      <c r="AA297" s="663">
        <f t="shared" si="344"/>
        <v>1190520</v>
      </c>
      <c r="AB297" s="306">
        <v>1</v>
      </c>
      <c r="AC297" s="1047">
        <v>1.5</v>
      </c>
      <c r="AD297" s="1047">
        <v>66140</v>
      </c>
      <c r="AE297" s="1047"/>
      <c r="AF297" s="1047"/>
      <c r="AG297" s="1047">
        <f t="shared" si="352"/>
        <v>99210</v>
      </c>
      <c r="AH297" s="1010">
        <f t="shared" si="353"/>
        <v>99210</v>
      </c>
      <c r="AI297" s="663">
        <f t="shared" si="345"/>
        <v>1190520</v>
      </c>
    </row>
    <row r="298" spans="1:35" ht="17.25">
      <c r="A298" s="304">
        <v>7</v>
      </c>
      <c r="B298" s="1034" t="s">
        <v>316</v>
      </c>
      <c r="C298" s="1378" t="s">
        <v>498</v>
      </c>
      <c r="D298" s="1368">
        <v>1</v>
      </c>
      <c r="E298" s="1047">
        <v>1</v>
      </c>
      <c r="F298" s="1043">
        <v>86076</v>
      </c>
      <c r="G298" s="1047"/>
      <c r="H298" s="1047"/>
      <c r="I298" s="1047">
        <f t="shared" si="346"/>
        <v>86076</v>
      </c>
      <c r="J298" s="1010">
        <f t="shared" si="347"/>
        <v>86076</v>
      </c>
      <c r="K298" s="1365">
        <f t="shared" si="342"/>
        <v>1032912</v>
      </c>
      <c r="L298" s="487">
        <v>1</v>
      </c>
      <c r="M298" s="1047">
        <v>1</v>
      </c>
      <c r="N298" s="1043">
        <v>86076</v>
      </c>
      <c r="O298" s="1047"/>
      <c r="P298" s="1047"/>
      <c r="Q298" s="1047">
        <f t="shared" si="348"/>
        <v>86076</v>
      </c>
      <c r="R298" s="1010">
        <f t="shared" si="349"/>
        <v>86076</v>
      </c>
      <c r="S298" s="663">
        <f t="shared" si="343"/>
        <v>1032912</v>
      </c>
      <c r="T298" s="306">
        <v>1</v>
      </c>
      <c r="U298" s="1047">
        <v>1</v>
      </c>
      <c r="V298" s="1043">
        <v>86076</v>
      </c>
      <c r="W298" s="1047"/>
      <c r="X298" s="1047"/>
      <c r="Y298" s="1047">
        <f t="shared" si="350"/>
        <v>86076</v>
      </c>
      <c r="Z298" s="1010">
        <f t="shared" si="351"/>
        <v>86076</v>
      </c>
      <c r="AA298" s="663">
        <f t="shared" si="344"/>
        <v>1032912</v>
      </c>
      <c r="AB298" s="306">
        <v>1</v>
      </c>
      <c r="AC298" s="1047">
        <v>1</v>
      </c>
      <c r="AD298" s="1043">
        <v>86076</v>
      </c>
      <c r="AE298" s="1047"/>
      <c r="AF298" s="1047"/>
      <c r="AG298" s="1047">
        <f t="shared" si="352"/>
        <v>86076</v>
      </c>
      <c r="AH298" s="1010">
        <f t="shared" si="353"/>
        <v>86076</v>
      </c>
      <c r="AI298" s="663">
        <f t="shared" si="345"/>
        <v>1032912</v>
      </c>
    </row>
    <row r="299" spans="1:35" ht="17.25">
      <c r="A299" s="304">
        <v>8</v>
      </c>
      <c r="B299" s="1034" t="s">
        <v>1197</v>
      </c>
      <c r="C299" s="1378" t="s">
        <v>498</v>
      </c>
      <c r="D299" s="1368">
        <v>1</v>
      </c>
      <c r="E299" s="1047">
        <v>1</v>
      </c>
      <c r="F299" s="1047">
        <v>91275</v>
      </c>
      <c r="G299" s="1047"/>
      <c r="H299" s="1047"/>
      <c r="I299" s="1047">
        <f t="shared" si="346"/>
        <v>91275</v>
      </c>
      <c r="J299" s="1010">
        <f t="shared" si="347"/>
        <v>91275</v>
      </c>
      <c r="K299" s="1365">
        <f t="shared" si="342"/>
        <v>1095300</v>
      </c>
      <c r="L299" s="487">
        <v>1</v>
      </c>
      <c r="M299" s="1047">
        <v>1</v>
      </c>
      <c r="N299" s="1047">
        <v>91275</v>
      </c>
      <c r="O299" s="1047"/>
      <c r="P299" s="1047"/>
      <c r="Q299" s="1047">
        <f t="shared" si="348"/>
        <v>91275</v>
      </c>
      <c r="R299" s="1010">
        <f t="shared" si="349"/>
        <v>91275</v>
      </c>
      <c r="S299" s="663">
        <f t="shared" si="343"/>
        <v>1095300</v>
      </c>
      <c r="T299" s="306">
        <v>1</v>
      </c>
      <c r="U299" s="1047">
        <v>1</v>
      </c>
      <c r="V299" s="1047">
        <v>91275</v>
      </c>
      <c r="W299" s="1047"/>
      <c r="X299" s="1047"/>
      <c r="Y299" s="1047">
        <f t="shared" si="350"/>
        <v>91275</v>
      </c>
      <c r="Z299" s="1010">
        <f t="shared" si="351"/>
        <v>91275</v>
      </c>
      <c r="AA299" s="663">
        <f t="shared" si="344"/>
        <v>1095300</v>
      </c>
      <c r="AB299" s="306">
        <v>1</v>
      </c>
      <c r="AC299" s="1047">
        <v>1</v>
      </c>
      <c r="AD299" s="1047">
        <v>91275</v>
      </c>
      <c r="AE299" s="1047"/>
      <c r="AF299" s="1047"/>
      <c r="AG299" s="1047">
        <f t="shared" si="352"/>
        <v>91275</v>
      </c>
      <c r="AH299" s="1010">
        <f t="shared" si="353"/>
        <v>91275</v>
      </c>
      <c r="AI299" s="663">
        <f t="shared" si="345"/>
        <v>1095300</v>
      </c>
    </row>
    <row r="300" spans="1:35" ht="17.25">
      <c r="A300" s="304">
        <v>9</v>
      </c>
      <c r="B300" s="1034" t="s">
        <v>317</v>
      </c>
      <c r="C300" s="1378" t="s">
        <v>498</v>
      </c>
      <c r="D300" s="1368">
        <v>1</v>
      </c>
      <c r="E300" s="1047">
        <v>1</v>
      </c>
      <c r="F300" s="1047">
        <v>91275</v>
      </c>
      <c r="G300" s="1047"/>
      <c r="H300" s="1047"/>
      <c r="I300" s="1047">
        <f t="shared" si="346"/>
        <v>91275</v>
      </c>
      <c r="J300" s="1010">
        <f t="shared" ref="J300:J305" si="354">+E300*F300+G300</f>
        <v>91275</v>
      </c>
      <c r="K300" s="1365">
        <f t="shared" si="342"/>
        <v>1095300</v>
      </c>
      <c r="L300" s="487">
        <v>1</v>
      </c>
      <c r="M300" s="1047">
        <v>1</v>
      </c>
      <c r="N300" s="1047">
        <v>91275</v>
      </c>
      <c r="O300" s="1047"/>
      <c r="P300" s="1047"/>
      <c r="Q300" s="1047">
        <f t="shared" si="348"/>
        <v>91275</v>
      </c>
      <c r="R300" s="1010">
        <f t="shared" si="349"/>
        <v>91275</v>
      </c>
      <c r="S300" s="663">
        <f t="shared" si="343"/>
        <v>1095300</v>
      </c>
      <c r="T300" s="306">
        <v>1</v>
      </c>
      <c r="U300" s="1047">
        <v>1</v>
      </c>
      <c r="V300" s="1047">
        <v>91275</v>
      </c>
      <c r="W300" s="1047"/>
      <c r="X300" s="1047"/>
      <c r="Y300" s="1047">
        <f t="shared" si="350"/>
        <v>91275</v>
      </c>
      <c r="Z300" s="1010">
        <f t="shared" si="351"/>
        <v>91275</v>
      </c>
      <c r="AA300" s="663">
        <f t="shared" si="344"/>
        <v>1095300</v>
      </c>
      <c r="AB300" s="306">
        <v>1</v>
      </c>
      <c r="AC300" s="1047">
        <v>1</v>
      </c>
      <c r="AD300" s="1047">
        <v>91275</v>
      </c>
      <c r="AE300" s="1047"/>
      <c r="AF300" s="1047"/>
      <c r="AG300" s="1047">
        <f t="shared" si="352"/>
        <v>91275</v>
      </c>
      <c r="AH300" s="1010">
        <f t="shared" si="353"/>
        <v>91275</v>
      </c>
      <c r="AI300" s="663">
        <f t="shared" si="345"/>
        <v>1095300</v>
      </c>
    </row>
    <row r="301" spans="1:35" ht="17.25">
      <c r="A301" s="304">
        <v>10</v>
      </c>
      <c r="B301" s="1034" t="s">
        <v>2510</v>
      </c>
      <c r="C301" s="1378" t="s">
        <v>498</v>
      </c>
      <c r="D301" s="1368">
        <v>1</v>
      </c>
      <c r="E301" s="1047">
        <v>1</v>
      </c>
      <c r="F301" s="1047">
        <v>91275</v>
      </c>
      <c r="G301" s="1047"/>
      <c r="H301" s="1047"/>
      <c r="I301" s="1047">
        <f t="shared" si="346"/>
        <v>91275</v>
      </c>
      <c r="J301" s="1010">
        <f t="shared" si="354"/>
        <v>91275</v>
      </c>
      <c r="K301" s="1365">
        <f t="shared" si="342"/>
        <v>1095300</v>
      </c>
      <c r="L301" s="487">
        <v>1</v>
      </c>
      <c r="M301" s="1047">
        <v>1</v>
      </c>
      <c r="N301" s="1047">
        <v>91275</v>
      </c>
      <c r="O301" s="1047"/>
      <c r="P301" s="1047"/>
      <c r="Q301" s="1047">
        <f t="shared" si="348"/>
        <v>91275</v>
      </c>
      <c r="R301" s="1010">
        <f t="shared" si="349"/>
        <v>91275</v>
      </c>
      <c r="S301" s="663">
        <f t="shared" si="343"/>
        <v>1095300</v>
      </c>
      <c r="T301" s="306">
        <v>1</v>
      </c>
      <c r="U301" s="1047">
        <v>1</v>
      </c>
      <c r="V301" s="1047">
        <v>91275</v>
      </c>
      <c r="W301" s="1047"/>
      <c r="X301" s="1047"/>
      <c r="Y301" s="1047">
        <f t="shared" si="350"/>
        <v>91275</v>
      </c>
      <c r="Z301" s="1010">
        <f t="shared" si="351"/>
        <v>91275</v>
      </c>
      <c r="AA301" s="663">
        <f t="shared" si="344"/>
        <v>1095300</v>
      </c>
      <c r="AB301" s="306">
        <v>1</v>
      </c>
      <c r="AC301" s="1047">
        <v>1</v>
      </c>
      <c r="AD301" s="1047">
        <v>91275</v>
      </c>
      <c r="AE301" s="1047"/>
      <c r="AF301" s="1047"/>
      <c r="AG301" s="1047">
        <f t="shared" si="352"/>
        <v>91275</v>
      </c>
      <c r="AH301" s="1010">
        <f t="shared" si="353"/>
        <v>91275</v>
      </c>
      <c r="AI301" s="663">
        <f t="shared" si="345"/>
        <v>1095300</v>
      </c>
    </row>
    <row r="302" spans="1:35" ht="17.25">
      <c r="A302" s="304">
        <v>11</v>
      </c>
      <c r="B302" s="1034" t="s">
        <v>320</v>
      </c>
      <c r="C302" s="1378" t="s">
        <v>493</v>
      </c>
      <c r="D302" s="1368">
        <v>1</v>
      </c>
      <c r="E302" s="1047">
        <v>1</v>
      </c>
      <c r="F302" s="1043">
        <v>86076</v>
      </c>
      <c r="G302" s="1047"/>
      <c r="H302" s="1047"/>
      <c r="I302" s="1047">
        <f>E302*F302</f>
        <v>86076</v>
      </c>
      <c r="J302" s="1010">
        <f t="shared" si="354"/>
        <v>86076</v>
      </c>
      <c r="K302" s="1365">
        <f t="shared" si="342"/>
        <v>1032912</v>
      </c>
      <c r="L302" s="487">
        <v>1</v>
      </c>
      <c r="M302" s="1047">
        <v>1</v>
      </c>
      <c r="N302" s="1043">
        <v>86076</v>
      </c>
      <c r="O302" s="1047"/>
      <c r="P302" s="1047"/>
      <c r="Q302" s="1047">
        <f>M302*N302</f>
        <v>86076</v>
      </c>
      <c r="R302" s="1010">
        <f t="shared" si="349"/>
        <v>86076</v>
      </c>
      <c r="S302" s="663">
        <f t="shared" si="343"/>
        <v>1032912</v>
      </c>
      <c r="T302" s="306">
        <v>1</v>
      </c>
      <c r="U302" s="1047">
        <v>1</v>
      </c>
      <c r="V302" s="1043">
        <v>86076</v>
      </c>
      <c r="W302" s="1047"/>
      <c r="X302" s="1047"/>
      <c r="Y302" s="1047">
        <f>U302*V302</f>
        <v>86076</v>
      </c>
      <c r="Z302" s="1010">
        <f t="shared" si="351"/>
        <v>86076</v>
      </c>
      <c r="AA302" s="663">
        <f t="shared" si="344"/>
        <v>1032912</v>
      </c>
      <c r="AB302" s="306">
        <v>1</v>
      </c>
      <c r="AC302" s="1047">
        <v>1</v>
      </c>
      <c r="AD302" s="1043">
        <v>86076</v>
      </c>
      <c r="AE302" s="1047"/>
      <c r="AF302" s="1047"/>
      <c r="AG302" s="1047">
        <f>AC302*AD302</f>
        <v>86076</v>
      </c>
      <c r="AH302" s="1010">
        <f t="shared" si="353"/>
        <v>86076</v>
      </c>
      <c r="AI302" s="663">
        <f t="shared" si="345"/>
        <v>1032912</v>
      </c>
    </row>
    <row r="303" spans="1:35" ht="17.25">
      <c r="A303" s="304">
        <v>12</v>
      </c>
      <c r="B303" s="1034" t="s">
        <v>319</v>
      </c>
      <c r="C303" s="1378" t="s">
        <v>493</v>
      </c>
      <c r="D303" s="1368">
        <v>1</v>
      </c>
      <c r="E303" s="1047">
        <v>1</v>
      </c>
      <c r="F303" s="1043">
        <v>86076</v>
      </c>
      <c r="G303" s="1047"/>
      <c r="H303" s="1047"/>
      <c r="I303" s="1047">
        <f t="shared" si="346"/>
        <v>86076</v>
      </c>
      <c r="J303" s="1010">
        <f t="shared" si="354"/>
        <v>86076</v>
      </c>
      <c r="K303" s="1365">
        <f t="shared" si="342"/>
        <v>1032912</v>
      </c>
      <c r="L303" s="487">
        <v>1</v>
      </c>
      <c r="M303" s="1047">
        <v>1</v>
      </c>
      <c r="N303" s="1043">
        <v>86076</v>
      </c>
      <c r="O303" s="1047"/>
      <c r="P303" s="1047"/>
      <c r="Q303" s="1047">
        <f t="shared" ref="Q303:Q312" si="355">M303*N303</f>
        <v>86076</v>
      </c>
      <c r="R303" s="1010">
        <f t="shared" si="349"/>
        <v>86076</v>
      </c>
      <c r="S303" s="663">
        <f t="shared" si="343"/>
        <v>1032912</v>
      </c>
      <c r="T303" s="306">
        <v>1</v>
      </c>
      <c r="U303" s="1047">
        <v>1</v>
      </c>
      <c r="V303" s="1043">
        <v>86076</v>
      </c>
      <c r="W303" s="1047"/>
      <c r="X303" s="1047"/>
      <c r="Y303" s="1047">
        <f t="shared" ref="Y303:Y312" si="356">U303*V303</f>
        <v>86076</v>
      </c>
      <c r="Z303" s="1010">
        <f t="shared" si="351"/>
        <v>86076</v>
      </c>
      <c r="AA303" s="663">
        <f t="shared" si="344"/>
        <v>1032912</v>
      </c>
      <c r="AB303" s="306">
        <v>1</v>
      </c>
      <c r="AC303" s="1047">
        <v>1</v>
      </c>
      <c r="AD303" s="1043">
        <v>86076</v>
      </c>
      <c r="AE303" s="1047"/>
      <c r="AF303" s="1047"/>
      <c r="AG303" s="1047">
        <f t="shared" ref="AG303:AG312" si="357">AC303*AD303</f>
        <v>86076</v>
      </c>
      <c r="AH303" s="1010">
        <f t="shared" si="353"/>
        <v>86076</v>
      </c>
      <c r="AI303" s="663">
        <f t="shared" si="345"/>
        <v>1032912</v>
      </c>
    </row>
    <row r="304" spans="1:35" ht="17.25">
      <c r="A304" s="304">
        <v>13</v>
      </c>
      <c r="B304" s="1034" t="s">
        <v>321</v>
      </c>
      <c r="C304" s="1378" t="s">
        <v>493</v>
      </c>
      <c r="D304" s="1368">
        <v>1</v>
      </c>
      <c r="E304" s="1047">
        <v>1</v>
      </c>
      <c r="F304" s="1043">
        <v>86076</v>
      </c>
      <c r="G304" s="1047"/>
      <c r="H304" s="1047"/>
      <c r="I304" s="1047">
        <f t="shared" si="346"/>
        <v>86076</v>
      </c>
      <c r="J304" s="1010">
        <f t="shared" si="354"/>
        <v>86076</v>
      </c>
      <c r="K304" s="1365">
        <f t="shared" si="342"/>
        <v>1032912</v>
      </c>
      <c r="L304" s="487">
        <v>1</v>
      </c>
      <c r="M304" s="1047">
        <v>1</v>
      </c>
      <c r="N304" s="1043">
        <v>86076</v>
      </c>
      <c r="O304" s="1047"/>
      <c r="P304" s="1047"/>
      <c r="Q304" s="1047">
        <f t="shared" si="355"/>
        <v>86076</v>
      </c>
      <c r="R304" s="1010">
        <f t="shared" si="349"/>
        <v>86076</v>
      </c>
      <c r="S304" s="663">
        <f t="shared" si="343"/>
        <v>1032912</v>
      </c>
      <c r="T304" s="306">
        <v>1</v>
      </c>
      <c r="U304" s="1047">
        <v>1</v>
      </c>
      <c r="V304" s="1043">
        <v>86076</v>
      </c>
      <c r="W304" s="1047"/>
      <c r="X304" s="1047"/>
      <c r="Y304" s="1047">
        <f t="shared" si="356"/>
        <v>86076</v>
      </c>
      <c r="Z304" s="1010">
        <f t="shared" si="351"/>
        <v>86076</v>
      </c>
      <c r="AA304" s="663">
        <f t="shared" si="344"/>
        <v>1032912</v>
      </c>
      <c r="AB304" s="306">
        <v>1</v>
      </c>
      <c r="AC304" s="1047">
        <v>1</v>
      </c>
      <c r="AD304" s="1043">
        <v>86076</v>
      </c>
      <c r="AE304" s="1047"/>
      <c r="AF304" s="1047"/>
      <c r="AG304" s="1047">
        <f t="shared" si="357"/>
        <v>86076</v>
      </c>
      <c r="AH304" s="1010">
        <f t="shared" si="353"/>
        <v>86076</v>
      </c>
      <c r="AI304" s="663">
        <f t="shared" si="345"/>
        <v>1032912</v>
      </c>
    </row>
    <row r="305" spans="1:35" ht="17.25">
      <c r="A305" s="304">
        <v>14</v>
      </c>
      <c r="B305" s="1034" t="s">
        <v>322</v>
      </c>
      <c r="C305" s="1378" t="s">
        <v>493</v>
      </c>
      <c r="D305" s="1368">
        <v>1</v>
      </c>
      <c r="E305" s="1047">
        <v>1</v>
      </c>
      <c r="F305" s="1043">
        <v>86076</v>
      </c>
      <c r="G305" s="1047"/>
      <c r="H305" s="1047"/>
      <c r="I305" s="1047">
        <f t="shared" si="346"/>
        <v>86076</v>
      </c>
      <c r="J305" s="1010">
        <f t="shared" si="354"/>
        <v>86076</v>
      </c>
      <c r="K305" s="1365">
        <f t="shared" si="342"/>
        <v>1032912</v>
      </c>
      <c r="L305" s="487">
        <v>1</v>
      </c>
      <c r="M305" s="1047">
        <v>1</v>
      </c>
      <c r="N305" s="1043">
        <v>86076</v>
      </c>
      <c r="O305" s="1047"/>
      <c r="P305" s="1047"/>
      <c r="Q305" s="1047">
        <f t="shared" si="355"/>
        <v>86076</v>
      </c>
      <c r="R305" s="1010">
        <f t="shared" si="349"/>
        <v>86076</v>
      </c>
      <c r="S305" s="663">
        <f t="shared" si="343"/>
        <v>1032912</v>
      </c>
      <c r="T305" s="306">
        <v>1</v>
      </c>
      <c r="U305" s="1047">
        <v>1</v>
      </c>
      <c r="V305" s="1043">
        <v>86076</v>
      </c>
      <c r="W305" s="1047"/>
      <c r="X305" s="1047"/>
      <c r="Y305" s="1047">
        <f t="shared" si="356"/>
        <v>86076</v>
      </c>
      <c r="Z305" s="1010">
        <f t="shared" si="351"/>
        <v>86076</v>
      </c>
      <c r="AA305" s="663">
        <f t="shared" si="344"/>
        <v>1032912</v>
      </c>
      <c r="AB305" s="306">
        <v>1</v>
      </c>
      <c r="AC305" s="1047">
        <v>1</v>
      </c>
      <c r="AD305" s="1043">
        <v>86076</v>
      </c>
      <c r="AE305" s="1047"/>
      <c r="AF305" s="1047"/>
      <c r="AG305" s="1047">
        <f t="shared" si="357"/>
        <v>86076</v>
      </c>
      <c r="AH305" s="1010">
        <f t="shared" si="353"/>
        <v>86076</v>
      </c>
      <c r="AI305" s="663">
        <f t="shared" si="345"/>
        <v>1032912</v>
      </c>
    </row>
    <row r="306" spans="1:35" ht="17.25">
      <c r="A306" s="304">
        <v>15</v>
      </c>
      <c r="B306" s="1034" t="s">
        <v>323</v>
      </c>
      <c r="C306" s="1378" t="s">
        <v>493</v>
      </c>
      <c r="D306" s="1368">
        <v>1</v>
      </c>
      <c r="E306" s="1047">
        <v>1</v>
      </c>
      <c r="F306" s="1043">
        <v>86076</v>
      </c>
      <c r="G306" s="1047"/>
      <c r="H306" s="1047"/>
      <c r="I306" s="1047">
        <f t="shared" si="346"/>
        <v>86076</v>
      </c>
      <c r="J306" s="1010">
        <f>+E306*F306+G306</f>
        <v>86076</v>
      </c>
      <c r="K306" s="1365">
        <f t="shared" si="342"/>
        <v>1032912</v>
      </c>
      <c r="L306" s="487">
        <v>1</v>
      </c>
      <c r="M306" s="1047">
        <v>1</v>
      </c>
      <c r="N306" s="1043">
        <v>86076</v>
      </c>
      <c r="O306" s="1047"/>
      <c r="P306" s="1047"/>
      <c r="Q306" s="1047">
        <f t="shared" si="355"/>
        <v>86076</v>
      </c>
      <c r="R306" s="1010">
        <f>+M306*N306+O306</f>
        <v>86076</v>
      </c>
      <c r="S306" s="663">
        <f t="shared" si="343"/>
        <v>1032912</v>
      </c>
      <c r="T306" s="306">
        <v>1</v>
      </c>
      <c r="U306" s="1047">
        <v>1</v>
      </c>
      <c r="V306" s="1043">
        <v>86076</v>
      </c>
      <c r="W306" s="1047"/>
      <c r="X306" s="1047"/>
      <c r="Y306" s="1047">
        <f t="shared" si="356"/>
        <v>86076</v>
      </c>
      <c r="Z306" s="1010">
        <f>+U306*V306+W306</f>
        <v>86076</v>
      </c>
      <c r="AA306" s="663">
        <f t="shared" si="344"/>
        <v>1032912</v>
      </c>
      <c r="AB306" s="306">
        <v>1</v>
      </c>
      <c r="AC306" s="1047">
        <v>1</v>
      </c>
      <c r="AD306" s="1043">
        <v>86076</v>
      </c>
      <c r="AE306" s="1047"/>
      <c r="AF306" s="1047"/>
      <c r="AG306" s="1047">
        <f t="shared" si="357"/>
        <v>86076</v>
      </c>
      <c r="AH306" s="1010">
        <f>+AC306*AD306+AE306</f>
        <v>86076</v>
      </c>
      <c r="AI306" s="663">
        <f t="shared" si="345"/>
        <v>1032912</v>
      </c>
    </row>
    <row r="307" spans="1:35" ht="17.25">
      <c r="A307" s="304">
        <v>16</v>
      </c>
      <c r="B307" s="1034" t="s">
        <v>2511</v>
      </c>
      <c r="C307" s="1378" t="s">
        <v>493</v>
      </c>
      <c r="D307" s="1368">
        <v>1</v>
      </c>
      <c r="E307" s="1047">
        <v>1</v>
      </c>
      <c r="F307" s="1047">
        <v>91275</v>
      </c>
      <c r="G307" s="1047"/>
      <c r="H307" s="1047"/>
      <c r="I307" s="1047">
        <f t="shared" si="346"/>
        <v>91275</v>
      </c>
      <c r="J307" s="1010">
        <f>+E307*F307+G307</f>
        <v>91275</v>
      </c>
      <c r="K307" s="1365">
        <f t="shared" si="342"/>
        <v>1095300</v>
      </c>
      <c r="L307" s="487">
        <v>1</v>
      </c>
      <c r="M307" s="1047">
        <v>1</v>
      </c>
      <c r="N307" s="1047">
        <v>91275</v>
      </c>
      <c r="O307" s="1047"/>
      <c r="P307" s="1047"/>
      <c r="Q307" s="1047">
        <f t="shared" si="355"/>
        <v>91275</v>
      </c>
      <c r="R307" s="1010">
        <f>+M307*N307+O307</f>
        <v>91275</v>
      </c>
      <c r="S307" s="663">
        <f t="shared" si="343"/>
        <v>1095300</v>
      </c>
      <c r="T307" s="306">
        <v>1</v>
      </c>
      <c r="U307" s="1047">
        <v>1</v>
      </c>
      <c r="V307" s="1047">
        <v>91275</v>
      </c>
      <c r="W307" s="1047"/>
      <c r="X307" s="1047"/>
      <c r="Y307" s="1047">
        <f t="shared" si="356"/>
        <v>91275</v>
      </c>
      <c r="Z307" s="1010">
        <f>+U307*V307+W307</f>
        <v>91275</v>
      </c>
      <c r="AA307" s="663">
        <f t="shared" si="344"/>
        <v>1095300</v>
      </c>
      <c r="AB307" s="306">
        <v>1</v>
      </c>
      <c r="AC307" s="1047">
        <v>1</v>
      </c>
      <c r="AD307" s="1047">
        <v>91275</v>
      </c>
      <c r="AE307" s="1047"/>
      <c r="AF307" s="1047"/>
      <c r="AG307" s="1047">
        <f t="shared" si="357"/>
        <v>91275</v>
      </c>
      <c r="AH307" s="1010">
        <f>+AC307*AD307+AE307</f>
        <v>91275</v>
      </c>
      <c r="AI307" s="663">
        <f t="shared" si="345"/>
        <v>1095300</v>
      </c>
    </row>
    <row r="308" spans="1:35" ht="17.25">
      <c r="A308" s="304">
        <v>17</v>
      </c>
      <c r="B308" s="1034" t="s">
        <v>2512</v>
      </c>
      <c r="C308" s="1378" t="s">
        <v>493</v>
      </c>
      <c r="D308" s="1368">
        <v>1</v>
      </c>
      <c r="E308" s="1047">
        <v>1</v>
      </c>
      <c r="F308" s="1047">
        <v>91275</v>
      </c>
      <c r="G308" s="1047"/>
      <c r="H308" s="1047"/>
      <c r="I308" s="1047">
        <f t="shared" si="346"/>
        <v>91275</v>
      </c>
      <c r="J308" s="1010">
        <f t="shared" ref="J308:J312" si="358">+E308*F308+G308</f>
        <v>91275</v>
      </c>
      <c r="K308" s="1365">
        <f t="shared" si="342"/>
        <v>1095300</v>
      </c>
      <c r="L308" s="487">
        <v>1</v>
      </c>
      <c r="M308" s="1047">
        <v>1</v>
      </c>
      <c r="N308" s="1047">
        <v>91275</v>
      </c>
      <c r="O308" s="1047"/>
      <c r="P308" s="1047"/>
      <c r="Q308" s="1047">
        <f t="shared" si="355"/>
        <v>91275</v>
      </c>
      <c r="R308" s="1010">
        <f t="shared" ref="R308:R312" si="359">+M308*N308+O308</f>
        <v>91275</v>
      </c>
      <c r="S308" s="663">
        <f t="shared" si="343"/>
        <v>1095300</v>
      </c>
      <c r="T308" s="306">
        <v>1</v>
      </c>
      <c r="U308" s="1047">
        <v>1</v>
      </c>
      <c r="V308" s="1047">
        <v>91275</v>
      </c>
      <c r="W308" s="1047"/>
      <c r="X308" s="1047"/>
      <c r="Y308" s="1047">
        <f t="shared" si="356"/>
        <v>91275</v>
      </c>
      <c r="Z308" s="1010">
        <f t="shared" ref="Z308:Z312" si="360">+U308*V308+W308</f>
        <v>91275</v>
      </c>
      <c r="AA308" s="663">
        <f t="shared" si="344"/>
        <v>1095300</v>
      </c>
      <c r="AB308" s="306">
        <v>1</v>
      </c>
      <c r="AC308" s="1047">
        <v>1</v>
      </c>
      <c r="AD308" s="1047">
        <v>91275</v>
      </c>
      <c r="AE308" s="1047"/>
      <c r="AF308" s="1047"/>
      <c r="AG308" s="1047">
        <f t="shared" si="357"/>
        <v>91275</v>
      </c>
      <c r="AH308" s="1010">
        <f t="shared" ref="AH308:AH312" si="361">+AC308*AD308+AE308</f>
        <v>91275</v>
      </c>
      <c r="AI308" s="663">
        <f t="shared" si="345"/>
        <v>1095300</v>
      </c>
    </row>
    <row r="309" spans="1:35" ht="17.25">
      <c r="A309" s="304">
        <v>18</v>
      </c>
      <c r="B309" s="1034" t="s">
        <v>2513</v>
      </c>
      <c r="C309" s="1378" t="s">
        <v>493</v>
      </c>
      <c r="D309" s="1368">
        <v>1</v>
      </c>
      <c r="E309" s="1047">
        <v>1</v>
      </c>
      <c r="F309" s="1047">
        <v>91275</v>
      </c>
      <c r="G309" s="1047"/>
      <c r="H309" s="1047"/>
      <c r="I309" s="1047">
        <f t="shared" si="346"/>
        <v>91275</v>
      </c>
      <c r="J309" s="1010">
        <f t="shared" si="358"/>
        <v>91275</v>
      </c>
      <c r="K309" s="1365">
        <f t="shared" si="342"/>
        <v>1095300</v>
      </c>
      <c r="L309" s="487">
        <v>1</v>
      </c>
      <c r="M309" s="1047">
        <v>1</v>
      </c>
      <c r="N309" s="1047">
        <v>91275</v>
      </c>
      <c r="O309" s="1047"/>
      <c r="P309" s="1047"/>
      <c r="Q309" s="1047">
        <f t="shared" si="355"/>
        <v>91275</v>
      </c>
      <c r="R309" s="1010">
        <f t="shared" si="359"/>
        <v>91275</v>
      </c>
      <c r="S309" s="663">
        <f t="shared" si="343"/>
        <v>1095300</v>
      </c>
      <c r="T309" s="306">
        <v>1</v>
      </c>
      <c r="U309" s="1047">
        <v>1</v>
      </c>
      <c r="V309" s="1047">
        <v>91275</v>
      </c>
      <c r="W309" s="1047"/>
      <c r="X309" s="1047"/>
      <c r="Y309" s="1047">
        <f t="shared" si="356"/>
        <v>91275</v>
      </c>
      <c r="Z309" s="1010">
        <f t="shared" si="360"/>
        <v>91275</v>
      </c>
      <c r="AA309" s="663">
        <f t="shared" si="344"/>
        <v>1095300</v>
      </c>
      <c r="AB309" s="306">
        <v>1</v>
      </c>
      <c r="AC309" s="1047">
        <v>1</v>
      </c>
      <c r="AD309" s="1047">
        <v>91275</v>
      </c>
      <c r="AE309" s="1047"/>
      <c r="AF309" s="1047"/>
      <c r="AG309" s="1047">
        <f t="shared" si="357"/>
        <v>91275</v>
      </c>
      <c r="AH309" s="1010">
        <f t="shared" si="361"/>
        <v>91275</v>
      </c>
      <c r="AI309" s="663">
        <f t="shared" si="345"/>
        <v>1095300</v>
      </c>
    </row>
    <row r="310" spans="1:35" ht="17.25">
      <c r="A310" s="304">
        <v>19</v>
      </c>
      <c r="B310" s="1034" t="s">
        <v>2514</v>
      </c>
      <c r="C310" s="1333" t="s">
        <v>747</v>
      </c>
      <c r="D310" s="1368">
        <v>1</v>
      </c>
      <c r="E310" s="1047">
        <v>1.4</v>
      </c>
      <c r="F310" s="1047">
        <v>66140</v>
      </c>
      <c r="G310" s="1047"/>
      <c r="H310" s="1047"/>
      <c r="I310" s="1047">
        <f t="shared" si="346"/>
        <v>92596</v>
      </c>
      <c r="J310" s="1010">
        <f t="shared" si="358"/>
        <v>92596</v>
      </c>
      <c r="K310" s="1365">
        <f t="shared" si="342"/>
        <v>1111152</v>
      </c>
      <c r="L310" s="487">
        <v>1</v>
      </c>
      <c r="M310" s="1047">
        <v>1.4</v>
      </c>
      <c r="N310" s="1047">
        <v>66140</v>
      </c>
      <c r="O310" s="1047"/>
      <c r="P310" s="1047"/>
      <c r="Q310" s="1047">
        <f t="shared" si="355"/>
        <v>92596</v>
      </c>
      <c r="R310" s="1010">
        <f t="shared" si="359"/>
        <v>92596</v>
      </c>
      <c r="S310" s="663">
        <f t="shared" si="343"/>
        <v>1111152</v>
      </c>
      <c r="T310" s="306">
        <v>1</v>
      </c>
      <c r="U310" s="1047">
        <v>1.4</v>
      </c>
      <c r="V310" s="1047">
        <v>66140</v>
      </c>
      <c r="W310" s="1047"/>
      <c r="X310" s="1047"/>
      <c r="Y310" s="1047">
        <f t="shared" si="356"/>
        <v>92596</v>
      </c>
      <c r="Z310" s="1010">
        <f t="shared" si="360"/>
        <v>92596</v>
      </c>
      <c r="AA310" s="663">
        <f t="shared" si="344"/>
        <v>1111152</v>
      </c>
      <c r="AB310" s="306">
        <v>1</v>
      </c>
      <c r="AC310" s="1047">
        <v>1.4</v>
      </c>
      <c r="AD310" s="1047">
        <v>66140</v>
      </c>
      <c r="AE310" s="1047"/>
      <c r="AF310" s="1047"/>
      <c r="AG310" s="1047">
        <f t="shared" si="357"/>
        <v>92596</v>
      </c>
      <c r="AH310" s="1010">
        <f t="shared" si="361"/>
        <v>92596</v>
      </c>
      <c r="AI310" s="663">
        <f t="shared" si="345"/>
        <v>1111152</v>
      </c>
    </row>
    <row r="311" spans="1:35" ht="40.5">
      <c r="A311" s="304">
        <v>20</v>
      </c>
      <c r="B311" s="1034" t="s">
        <v>2515</v>
      </c>
      <c r="C311" s="1333" t="s">
        <v>1284</v>
      </c>
      <c r="D311" s="1368">
        <v>1</v>
      </c>
      <c r="E311" s="1047">
        <v>1</v>
      </c>
      <c r="F311" s="1043">
        <v>86076</v>
      </c>
      <c r="G311" s="1047"/>
      <c r="H311" s="1047"/>
      <c r="I311" s="1047">
        <f t="shared" si="346"/>
        <v>86076</v>
      </c>
      <c r="J311" s="1010">
        <f t="shared" si="358"/>
        <v>86076</v>
      </c>
      <c r="K311" s="1365">
        <f t="shared" si="342"/>
        <v>1032912</v>
      </c>
      <c r="L311" s="487">
        <v>1</v>
      </c>
      <c r="M311" s="1047">
        <v>1</v>
      </c>
      <c r="N311" s="1043">
        <v>86076</v>
      </c>
      <c r="O311" s="1047"/>
      <c r="P311" s="1047"/>
      <c r="Q311" s="1047">
        <f t="shared" si="355"/>
        <v>86076</v>
      </c>
      <c r="R311" s="1010">
        <f t="shared" si="359"/>
        <v>86076</v>
      </c>
      <c r="S311" s="663">
        <f t="shared" si="343"/>
        <v>1032912</v>
      </c>
      <c r="T311" s="306">
        <v>1</v>
      </c>
      <c r="U311" s="1047">
        <v>1</v>
      </c>
      <c r="V311" s="1043">
        <v>86076</v>
      </c>
      <c r="W311" s="1047"/>
      <c r="X311" s="1047"/>
      <c r="Y311" s="1047">
        <f t="shared" si="356"/>
        <v>86076</v>
      </c>
      <c r="Z311" s="1010">
        <f t="shared" si="360"/>
        <v>86076</v>
      </c>
      <c r="AA311" s="663">
        <f t="shared" si="344"/>
        <v>1032912</v>
      </c>
      <c r="AB311" s="306">
        <v>1</v>
      </c>
      <c r="AC311" s="1047">
        <v>1</v>
      </c>
      <c r="AD311" s="1043">
        <v>86076</v>
      </c>
      <c r="AE311" s="1047"/>
      <c r="AF311" s="1047"/>
      <c r="AG311" s="1047">
        <f t="shared" si="357"/>
        <v>86076</v>
      </c>
      <c r="AH311" s="1010">
        <f t="shared" si="361"/>
        <v>86076</v>
      </c>
      <c r="AI311" s="663">
        <f t="shared" si="345"/>
        <v>1032912</v>
      </c>
    </row>
    <row r="312" spans="1:35" ht="40.5">
      <c r="A312" s="304">
        <v>21</v>
      </c>
      <c r="B312" s="1034" t="s">
        <v>1691</v>
      </c>
      <c r="C312" s="1333" t="s">
        <v>1284</v>
      </c>
      <c r="D312" s="1368">
        <v>1</v>
      </c>
      <c r="E312" s="1047">
        <v>1</v>
      </c>
      <c r="F312" s="1043">
        <v>86076</v>
      </c>
      <c r="G312" s="1047"/>
      <c r="H312" s="1047"/>
      <c r="I312" s="1047">
        <f t="shared" si="346"/>
        <v>86076</v>
      </c>
      <c r="J312" s="1010">
        <f t="shared" si="358"/>
        <v>86076</v>
      </c>
      <c r="K312" s="1365">
        <f t="shared" si="342"/>
        <v>1032912</v>
      </c>
      <c r="L312" s="487">
        <v>1</v>
      </c>
      <c r="M312" s="1047">
        <v>1</v>
      </c>
      <c r="N312" s="1043">
        <v>86076</v>
      </c>
      <c r="O312" s="1047"/>
      <c r="P312" s="1047"/>
      <c r="Q312" s="1047">
        <f t="shared" si="355"/>
        <v>86076</v>
      </c>
      <c r="R312" s="1010">
        <f t="shared" si="359"/>
        <v>86076</v>
      </c>
      <c r="S312" s="663">
        <f t="shared" si="343"/>
        <v>1032912</v>
      </c>
      <c r="T312" s="306">
        <v>1</v>
      </c>
      <c r="U312" s="1047">
        <v>1</v>
      </c>
      <c r="V312" s="1043">
        <v>86076</v>
      </c>
      <c r="W312" s="1047"/>
      <c r="X312" s="1047"/>
      <c r="Y312" s="1047">
        <f t="shared" si="356"/>
        <v>86076</v>
      </c>
      <c r="Z312" s="1010">
        <f t="shared" si="360"/>
        <v>86076</v>
      </c>
      <c r="AA312" s="663">
        <f t="shared" si="344"/>
        <v>1032912</v>
      </c>
      <c r="AB312" s="306">
        <v>1</v>
      </c>
      <c r="AC312" s="1047">
        <v>1</v>
      </c>
      <c r="AD312" s="1043">
        <v>86076</v>
      </c>
      <c r="AE312" s="1047"/>
      <c r="AF312" s="1047"/>
      <c r="AG312" s="1047">
        <f t="shared" si="357"/>
        <v>86076</v>
      </c>
      <c r="AH312" s="1010">
        <f t="shared" si="361"/>
        <v>86076</v>
      </c>
      <c r="AI312" s="663">
        <f t="shared" si="345"/>
        <v>1032912</v>
      </c>
    </row>
    <row r="313" spans="1:35" ht="18" thickBot="1">
      <c r="A313" s="304">
        <v>22</v>
      </c>
      <c r="B313" s="1034" t="s">
        <v>1692</v>
      </c>
      <c r="C313" s="1378" t="s">
        <v>489</v>
      </c>
      <c r="D313" s="1387">
        <v>1</v>
      </c>
      <c r="E313" s="1388">
        <v>1.2</v>
      </c>
      <c r="F313" s="1389">
        <v>66140</v>
      </c>
      <c r="G313" s="1389"/>
      <c r="H313" s="1389"/>
      <c r="I313" s="1043">
        <v>86076</v>
      </c>
      <c r="J313" s="1009">
        <f>+I313</f>
        <v>86076</v>
      </c>
      <c r="K313" s="1365">
        <f t="shared" si="342"/>
        <v>1032912</v>
      </c>
      <c r="L313" s="312">
        <v>1</v>
      </c>
      <c r="M313" s="1388">
        <v>1.2</v>
      </c>
      <c r="N313" s="1389">
        <v>66140</v>
      </c>
      <c r="O313" s="1389"/>
      <c r="P313" s="1389"/>
      <c r="Q313" s="1043">
        <v>86076</v>
      </c>
      <c r="R313" s="1009">
        <f>+Q313</f>
        <v>86076</v>
      </c>
      <c r="S313" s="663">
        <f t="shared" si="343"/>
        <v>1032912</v>
      </c>
      <c r="T313" s="496">
        <v>1</v>
      </c>
      <c r="U313" s="1388">
        <v>1.2</v>
      </c>
      <c r="V313" s="1389">
        <v>66140</v>
      </c>
      <c r="W313" s="1389"/>
      <c r="X313" s="1389"/>
      <c r="Y313" s="1043">
        <v>86076</v>
      </c>
      <c r="Z313" s="1009">
        <f>+Y313</f>
        <v>86076</v>
      </c>
      <c r="AA313" s="663">
        <f t="shared" si="344"/>
        <v>1032912</v>
      </c>
      <c r="AB313" s="496">
        <v>1</v>
      </c>
      <c r="AC313" s="1388">
        <v>1.2</v>
      </c>
      <c r="AD313" s="1389">
        <v>66140</v>
      </c>
      <c r="AE313" s="1389"/>
      <c r="AF313" s="1389"/>
      <c r="AG313" s="1043">
        <v>86076</v>
      </c>
      <c r="AH313" s="1009">
        <f>+AG313</f>
        <v>86076</v>
      </c>
      <c r="AI313" s="663">
        <f t="shared" si="345"/>
        <v>1032912</v>
      </c>
    </row>
    <row r="314" spans="1:35" ht="27.75" thickBot="1">
      <c r="A314" s="518"/>
      <c r="B314" s="1400" t="s">
        <v>3090</v>
      </c>
      <c r="C314" s="1289"/>
      <c r="D314" s="519"/>
      <c r="E314" s="307"/>
      <c r="F314" s="1007"/>
      <c r="G314" s="226"/>
      <c r="H314" s="226"/>
      <c r="I314" s="1008">
        <f>2*1500</f>
        <v>3000</v>
      </c>
      <c r="J314" s="1008">
        <f>+I314</f>
        <v>3000</v>
      </c>
      <c r="K314" s="1008">
        <f>+J314*12</f>
        <v>36000</v>
      </c>
      <c r="L314" s="519"/>
      <c r="M314" s="307"/>
      <c r="N314" s="308"/>
      <c r="O314" s="226"/>
      <c r="P314" s="226"/>
      <c r="Q314" s="226">
        <f>+I314</f>
        <v>3000</v>
      </c>
      <c r="R314" s="226">
        <f>+J314</f>
        <v>3000</v>
      </c>
      <c r="S314" s="226">
        <f>+K314</f>
        <v>36000</v>
      </c>
      <c r="T314" s="519"/>
      <c r="U314" s="307"/>
      <c r="V314" s="308"/>
      <c r="W314" s="226"/>
      <c r="X314" s="226"/>
      <c r="Y314" s="226">
        <f>+I314</f>
        <v>3000</v>
      </c>
      <c r="Z314" s="226">
        <f>+J314</f>
        <v>3000</v>
      </c>
      <c r="AA314" s="226">
        <f>+S314</f>
        <v>36000</v>
      </c>
      <c r="AB314" s="519"/>
      <c r="AC314" s="307"/>
      <c r="AD314" s="308"/>
      <c r="AE314" s="226"/>
      <c r="AF314" s="226"/>
      <c r="AG314" s="226">
        <f>+I314</f>
        <v>3000</v>
      </c>
      <c r="AH314" s="226">
        <f>+J314</f>
        <v>3000</v>
      </c>
      <c r="AI314" s="226">
        <f>+K314</f>
        <v>36000</v>
      </c>
    </row>
    <row r="315" spans="1:35" ht="23.25" thickBot="1">
      <c r="A315" s="1792" t="s">
        <v>47</v>
      </c>
      <c r="B315" s="1793"/>
      <c r="C315" s="1803"/>
      <c r="D315" s="1220">
        <f>SUM(D292:D314)</f>
        <v>22</v>
      </c>
      <c r="E315" s="485">
        <f t="shared" ref="E315:AI315" si="362">SUM(E292:E314)</f>
        <v>25.45</v>
      </c>
      <c r="F315" s="1029">
        <f t="shared" si="362"/>
        <v>1790513</v>
      </c>
      <c r="G315" s="485">
        <f t="shared" si="362"/>
        <v>0</v>
      </c>
      <c r="H315" s="485">
        <f t="shared" si="362"/>
        <v>0</v>
      </c>
      <c r="I315" s="1029">
        <f t="shared" si="362"/>
        <v>2011869</v>
      </c>
      <c r="J315" s="1029">
        <f t="shared" si="362"/>
        <v>2011869</v>
      </c>
      <c r="K315" s="1029">
        <f>SUM(K292:K314)</f>
        <v>24142428</v>
      </c>
      <c r="L315" s="485">
        <f t="shared" si="362"/>
        <v>22</v>
      </c>
      <c r="M315" s="485">
        <f t="shared" si="362"/>
        <v>25.45</v>
      </c>
      <c r="N315" s="485">
        <f t="shared" si="362"/>
        <v>1790513</v>
      </c>
      <c r="O315" s="485">
        <f t="shared" si="362"/>
        <v>0</v>
      </c>
      <c r="P315" s="485">
        <f t="shared" si="362"/>
        <v>0</v>
      </c>
      <c r="Q315" s="485">
        <f t="shared" si="362"/>
        <v>2011869</v>
      </c>
      <c r="R315" s="485">
        <f t="shared" si="362"/>
        <v>2011869</v>
      </c>
      <c r="S315" s="485">
        <f t="shared" si="362"/>
        <v>24142428</v>
      </c>
      <c r="T315" s="485">
        <f t="shared" si="362"/>
        <v>22</v>
      </c>
      <c r="U315" s="485">
        <f t="shared" si="362"/>
        <v>25.45</v>
      </c>
      <c r="V315" s="485">
        <f t="shared" si="362"/>
        <v>1790513</v>
      </c>
      <c r="W315" s="485">
        <f t="shared" si="362"/>
        <v>0</v>
      </c>
      <c r="X315" s="485">
        <f t="shared" si="362"/>
        <v>0</v>
      </c>
      <c r="Y315" s="485">
        <f t="shared" si="362"/>
        <v>2011869</v>
      </c>
      <c r="Z315" s="485">
        <f t="shared" si="362"/>
        <v>2011869</v>
      </c>
      <c r="AA315" s="485">
        <f t="shared" si="362"/>
        <v>24142428</v>
      </c>
      <c r="AB315" s="485">
        <f t="shared" si="362"/>
        <v>22</v>
      </c>
      <c r="AC315" s="485">
        <f t="shared" si="362"/>
        <v>25.45</v>
      </c>
      <c r="AD315" s="485">
        <f t="shared" si="362"/>
        <v>1790513</v>
      </c>
      <c r="AE315" s="485">
        <f t="shared" si="362"/>
        <v>0</v>
      </c>
      <c r="AF315" s="485">
        <f t="shared" si="362"/>
        <v>0</v>
      </c>
      <c r="AG315" s="485">
        <f t="shared" si="362"/>
        <v>2011869</v>
      </c>
      <c r="AH315" s="485">
        <f t="shared" si="362"/>
        <v>2011869</v>
      </c>
      <c r="AI315" s="485">
        <f t="shared" si="362"/>
        <v>24142428</v>
      </c>
    </row>
    <row r="316" spans="1:35" ht="17.25">
      <c r="A316" s="316"/>
      <c r="B316" s="1016"/>
      <c r="C316" s="1359"/>
      <c r="D316" s="317"/>
      <c r="E316" s="317"/>
      <c r="F316" s="1030"/>
      <c r="G316" s="317"/>
      <c r="H316" s="317"/>
      <c r="I316" s="1030"/>
      <c r="J316" s="1030"/>
      <c r="L316" s="317"/>
      <c r="M316" s="317"/>
      <c r="N316" s="317"/>
      <c r="O316" s="317"/>
      <c r="P316" s="317"/>
      <c r="Q316" s="317"/>
      <c r="R316" s="317"/>
      <c r="S316" s="317"/>
      <c r="T316" s="317"/>
      <c r="U316" s="317"/>
      <c r="V316" s="317"/>
      <c r="W316" s="317"/>
      <c r="X316" s="317"/>
      <c r="Y316" s="317"/>
      <c r="Z316" s="317"/>
      <c r="AA316" s="317"/>
      <c r="AB316" s="317"/>
      <c r="AC316" s="317"/>
      <c r="AD316" s="317"/>
      <c r="AE316" s="317"/>
      <c r="AF316" s="317"/>
      <c r="AG316" s="317"/>
      <c r="AH316" s="317"/>
      <c r="AI316" s="317"/>
    </row>
    <row r="317" spans="1:35" ht="18" thickBot="1">
      <c r="A317" s="316"/>
      <c r="B317" s="1016"/>
      <c r="C317" s="1359"/>
      <c r="D317" s="317"/>
      <c r="E317" s="317"/>
      <c r="F317" s="1030"/>
      <c r="G317" s="317"/>
      <c r="H317" s="317"/>
      <c r="I317" s="1030"/>
      <c r="J317" s="1030"/>
      <c r="L317" s="317"/>
      <c r="M317" s="317"/>
      <c r="N317" s="317"/>
      <c r="O317" s="317"/>
      <c r="P317" s="317"/>
      <c r="Q317" s="317"/>
      <c r="R317" s="317"/>
      <c r="S317" s="317"/>
      <c r="T317" s="317"/>
      <c r="U317" s="317"/>
      <c r="V317" s="317"/>
      <c r="W317" s="317"/>
      <c r="X317" s="317"/>
      <c r="Y317" s="317"/>
      <c r="Z317" s="317"/>
      <c r="AA317" s="317"/>
      <c r="AB317" s="317"/>
      <c r="AC317" s="317"/>
      <c r="AD317" s="317"/>
      <c r="AE317" s="317"/>
      <c r="AF317" s="317"/>
      <c r="AG317" s="317"/>
      <c r="AH317" s="317"/>
      <c r="AI317" s="317"/>
    </row>
    <row r="318" spans="1:35" s="302" customFormat="1" ht="22.5" customHeight="1" thickBot="1">
      <c r="A318" s="1777" t="s">
        <v>696</v>
      </c>
      <c r="B318" s="1778"/>
      <c r="C318" s="1779"/>
      <c r="D318" s="1780" t="s">
        <v>1428</v>
      </c>
      <c r="E318" s="1781"/>
      <c r="F318" s="1781"/>
      <c r="G318" s="1781"/>
      <c r="H318" s="1781"/>
      <c r="I318" s="1781"/>
      <c r="J318" s="1781"/>
      <c r="K318" s="1801"/>
      <c r="L318" s="1794" t="s">
        <v>1428</v>
      </c>
      <c r="M318" s="1795"/>
      <c r="N318" s="1795"/>
      <c r="O318" s="1795"/>
      <c r="P318" s="1795"/>
      <c r="Q318" s="1795"/>
      <c r="R318" s="1795"/>
      <c r="S318" s="1796"/>
      <c r="T318" s="1794" t="s">
        <v>1428</v>
      </c>
      <c r="U318" s="1795"/>
      <c r="V318" s="1795"/>
      <c r="W318" s="1795"/>
      <c r="X318" s="1795"/>
      <c r="Y318" s="1795"/>
      <c r="Z318" s="1795"/>
      <c r="AA318" s="1795"/>
      <c r="AB318" s="1797" t="s">
        <v>1428</v>
      </c>
      <c r="AC318" s="1795"/>
      <c r="AD318" s="1795"/>
      <c r="AE318" s="1795"/>
      <c r="AF318" s="1795"/>
      <c r="AG318" s="1795"/>
      <c r="AH318" s="1795"/>
      <c r="AI318" s="1798"/>
    </row>
    <row r="319" spans="1:35" s="302" customFormat="1" ht="24" customHeight="1" thickBot="1">
      <c r="A319" s="1783" t="s">
        <v>282</v>
      </c>
      <c r="B319" s="1784"/>
      <c r="C319" s="1785"/>
      <c r="D319" s="1786" t="s">
        <v>1414</v>
      </c>
      <c r="E319" s="1787"/>
      <c r="F319" s="1787"/>
      <c r="G319" s="1787"/>
      <c r="H319" s="1787"/>
      <c r="I319" s="1787"/>
      <c r="J319" s="1787"/>
      <c r="K319" s="1362"/>
      <c r="L319" s="1788" t="s">
        <v>1649</v>
      </c>
      <c r="M319" s="1789"/>
      <c r="N319" s="1789"/>
      <c r="O319" s="1789"/>
      <c r="P319" s="1789"/>
      <c r="Q319" s="1789"/>
      <c r="R319" s="1789"/>
      <c r="S319" s="1790"/>
      <c r="T319" s="1786" t="s">
        <v>1875</v>
      </c>
      <c r="U319" s="1787"/>
      <c r="V319" s="1787"/>
      <c r="W319" s="1787"/>
      <c r="X319" s="1787"/>
      <c r="Y319" s="1787"/>
      <c r="Z319" s="1787"/>
      <c r="AA319" s="1791"/>
      <c r="AB319" s="1786" t="s">
        <v>2157</v>
      </c>
      <c r="AC319" s="1787"/>
      <c r="AD319" s="1787"/>
      <c r="AE319" s="1787"/>
      <c r="AF319" s="1787"/>
      <c r="AG319" s="1787"/>
      <c r="AH319" s="1787"/>
      <c r="AI319" s="1791"/>
    </row>
    <row r="320" spans="1:35" s="302" customFormat="1" ht="82.5" customHeight="1" thickBot="1">
      <c r="A320" s="303" t="s">
        <v>10</v>
      </c>
      <c r="B320" s="1014" t="s">
        <v>54</v>
      </c>
      <c r="C320" s="1284" t="s">
        <v>55</v>
      </c>
      <c r="D320" s="314" t="s">
        <v>56</v>
      </c>
      <c r="E320" s="391" t="s">
        <v>101</v>
      </c>
      <c r="F320" s="1023" t="s">
        <v>62</v>
      </c>
      <c r="G320" s="390" t="s">
        <v>58</v>
      </c>
      <c r="H320" s="391" t="s">
        <v>59</v>
      </c>
      <c r="I320" s="1363" t="s">
        <v>760</v>
      </c>
      <c r="J320" s="1023" t="s">
        <v>694</v>
      </c>
      <c r="K320" s="1364" t="s">
        <v>1437</v>
      </c>
      <c r="L320" s="314" t="s">
        <v>56</v>
      </c>
      <c r="M320" s="391" t="s">
        <v>101</v>
      </c>
      <c r="N320" s="391" t="s">
        <v>62</v>
      </c>
      <c r="O320" s="390" t="s">
        <v>58</v>
      </c>
      <c r="P320" s="392" t="s">
        <v>59</v>
      </c>
      <c r="Q320" s="390" t="s">
        <v>760</v>
      </c>
      <c r="R320" s="390" t="s">
        <v>694</v>
      </c>
      <c r="S320" s="495" t="s">
        <v>1652</v>
      </c>
      <c r="T320" s="390" t="s">
        <v>56</v>
      </c>
      <c r="U320" s="391" t="s">
        <v>101</v>
      </c>
      <c r="V320" s="391" t="s">
        <v>62</v>
      </c>
      <c r="W320" s="391" t="s">
        <v>58</v>
      </c>
      <c r="X320" s="391" t="s">
        <v>59</v>
      </c>
      <c r="Y320" s="391" t="s">
        <v>760</v>
      </c>
      <c r="Z320" s="391" t="s">
        <v>694</v>
      </c>
      <c r="AA320" s="406" t="s">
        <v>1889</v>
      </c>
      <c r="AB320" s="314" t="s">
        <v>56</v>
      </c>
      <c r="AC320" s="391" t="s">
        <v>101</v>
      </c>
      <c r="AD320" s="391" t="s">
        <v>62</v>
      </c>
      <c r="AE320" s="391" t="s">
        <v>58</v>
      </c>
      <c r="AF320" s="391" t="s">
        <v>59</v>
      </c>
      <c r="AG320" s="391" t="s">
        <v>760</v>
      </c>
      <c r="AH320" s="391" t="s">
        <v>694</v>
      </c>
      <c r="AI320" s="406" t="s">
        <v>2158</v>
      </c>
    </row>
    <row r="321" spans="1:35" s="305" customFormat="1" ht="27">
      <c r="A321" s="394">
        <v>1</v>
      </c>
      <c r="B321" s="1034" t="s">
        <v>1294</v>
      </c>
      <c r="C321" s="1333" t="s">
        <v>1285</v>
      </c>
      <c r="D321" s="1384">
        <v>1</v>
      </c>
      <c r="E321" s="1390">
        <v>1.25</v>
      </c>
      <c r="F321" s="1047">
        <v>91275</v>
      </c>
      <c r="G321" s="1050"/>
      <c r="H321" s="1050"/>
      <c r="I321" s="1047">
        <v>91275</v>
      </c>
      <c r="J321" s="1010">
        <v>91275</v>
      </c>
      <c r="K321" s="1365">
        <f t="shared" ref="K321:K348" si="363">+J321*12</f>
        <v>1095300</v>
      </c>
      <c r="L321" s="486">
        <v>1</v>
      </c>
      <c r="M321" s="228">
        <v>1.25</v>
      </c>
      <c r="N321" s="1010">
        <v>91275</v>
      </c>
      <c r="O321" s="228"/>
      <c r="P321" s="228"/>
      <c r="Q321" s="1047">
        <v>91275</v>
      </c>
      <c r="R321" s="1010">
        <v>91275</v>
      </c>
      <c r="S321" s="663">
        <f t="shared" ref="S321:S348" si="364">+R321*12</f>
        <v>1095300</v>
      </c>
      <c r="T321" s="581">
        <v>1</v>
      </c>
      <c r="U321" s="497">
        <v>1.25</v>
      </c>
      <c r="V321" s="1010">
        <v>91275</v>
      </c>
      <c r="W321" s="497"/>
      <c r="X321" s="497"/>
      <c r="Y321" s="1047">
        <v>91275</v>
      </c>
      <c r="Z321" s="1010">
        <v>91275</v>
      </c>
      <c r="AA321" s="663">
        <f t="shared" ref="AA321:AA348" si="365">+Z321*12</f>
        <v>1095300</v>
      </c>
      <c r="AB321" s="486">
        <v>1</v>
      </c>
      <c r="AC321" s="228">
        <v>1.25</v>
      </c>
      <c r="AD321" s="1010">
        <v>91275</v>
      </c>
      <c r="AE321" s="228"/>
      <c r="AF321" s="228"/>
      <c r="AG321" s="1047">
        <v>91275</v>
      </c>
      <c r="AH321" s="1010">
        <v>91275</v>
      </c>
      <c r="AI321" s="663">
        <f t="shared" ref="AI321:AI348" si="366">+AH321*12</f>
        <v>1095300</v>
      </c>
    </row>
    <row r="322" spans="1:35" ht="17.25">
      <c r="A322" s="315">
        <v>2</v>
      </c>
      <c r="B322" s="1034" t="s">
        <v>1693</v>
      </c>
      <c r="C322" s="1378" t="s">
        <v>480</v>
      </c>
      <c r="D322" s="1370">
        <v>1</v>
      </c>
      <c r="E322" s="1381">
        <v>1.5</v>
      </c>
      <c r="F322" s="1047">
        <v>66140</v>
      </c>
      <c r="G322" s="1047"/>
      <c r="H322" s="1047"/>
      <c r="I322" s="1047">
        <f>E322*F322</f>
        <v>99210</v>
      </c>
      <c r="J322" s="1010">
        <f>+E322*F322+G322</f>
        <v>99210</v>
      </c>
      <c r="K322" s="1365">
        <f t="shared" si="363"/>
        <v>1190520</v>
      </c>
      <c r="L322" s="486">
        <v>1</v>
      </c>
      <c r="M322" s="228">
        <v>1.5</v>
      </c>
      <c r="N322" s="228">
        <v>66140</v>
      </c>
      <c r="O322" s="228"/>
      <c r="P322" s="228"/>
      <c r="Q322" s="1047">
        <f>M322*N322</f>
        <v>99210</v>
      </c>
      <c r="R322" s="228">
        <f>+M322*N322+O322</f>
        <v>99210</v>
      </c>
      <c r="S322" s="663">
        <f t="shared" si="364"/>
        <v>1190520</v>
      </c>
      <c r="T322" s="486">
        <v>1</v>
      </c>
      <c r="U322" s="228">
        <v>1.5</v>
      </c>
      <c r="V322" s="228">
        <v>66140</v>
      </c>
      <c r="W322" s="228"/>
      <c r="X322" s="228"/>
      <c r="Y322" s="1047">
        <f>U322*V322</f>
        <v>99210</v>
      </c>
      <c r="Z322" s="228">
        <f>+U322*V322+W322</f>
        <v>99210</v>
      </c>
      <c r="AA322" s="663">
        <f t="shared" si="365"/>
        <v>1190520</v>
      </c>
      <c r="AB322" s="486">
        <v>1</v>
      </c>
      <c r="AC322" s="228">
        <v>1.5</v>
      </c>
      <c r="AD322" s="228">
        <v>66140</v>
      </c>
      <c r="AE322" s="228"/>
      <c r="AF322" s="228"/>
      <c r="AG322" s="1047">
        <f>AC322*AD322</f>
        <v>99210</v>
      </c>
      <c r="AH322" s="228">
        <f>+AC322*AD322+AE322</f>
        <v>99210</v>
      </c>
      <c r="AI322" s="663">
        <f t="shared" si="366"/>
        <v>1190520</v>
      </c>
    </row>
    <row r="323" spans="1:35" ht="17.25">
      <c r="A323" s="394">
        <v>3</v>
      </c>
      <c r="B323" s="1034" t="s">
        <v>750</v>
      </c>
      <c r="C323" s="1378" t="s">
        <v>498</v>
      </c>
      <c r="D323" s="1370">
        <v>1</v>
      </c>
      <c r="E323" s="1381">
        <v>1</v>
      </c>
      <c r="F323" s="1047">
        <v>91275</v>
      </c>
      <c r="G323" s="1047"/>
      <c r="H323" s="1047"/>
      <c r="I323" s="1047">
        <f t="shared" ref="I323:I347" si="367">E323*F323</f>
        <v>91275</v>
      </c>
      <c r="J323" s="1010">
        <f t="shared" ref="J323:J347" si="368">+E323*F323+G323</f>
        <v>91275</v>
      </c>
      <c r="K323" s="1365">
        <f t="shared" si="363"/>
        <v>1095300</v>
      </c>
      <c r="L323" s="486">
        <v>1</v>
      </c>
      <c r="M323" s="228">
        <v>1</v>
      </c>
      <c r="N323" s="661">
        <f>+F323</f>
        <v>91275</v>
      </c>
      <c r="O323" s="228"/>
      <c r="P323" s="228"/>
      <c r="Q323" s="1047">
        <f t="shared" ref="Q323:Q332" si="369">M323*N323</f>
        <v>91275</v>
      </c>
      <c r="R323" s="228">
        <f t="shared" ref="R323:R332" si="370">+M323*N323+O323</f>
        <v>91275</v>
      </c>
      <c r="S323" s="663">
        <f t="shared" si="364"/>
        <v>1095300</v>
      </c>
      <c r="T323" s="486">
        <v>1</v>
      </c>
      <c r="U323" s="228">
        <v>1</v>
      </c>
      <c r="V323" s="661">
        <f>+F323</f>
        <v>91275</v>
      </c>
      <c r="W323" s="228"/>
      <c r="X323" s="228"/>
      <c r="Y323" s="1047">
        <f t="shared" ref="Y323:Y332" si="371">U323*V323</f>
        <v>91275</v>
      </c>
      <c r="Z323" s="228">
        <f t="shared" ref="Z323:Z332" si="372">+U323*V323+W323</f>
        <v>91275</v>
      </c>
      <c r="AA323" s="663">
        <f t="shared" si="365"/>
        <v>1095300</v>
      </c>
      <c r="AB323" s="486">
        <v>1</v>
      </c>
      <c r="AC323" s="228">
        <v>1</v>
      </c>
      <c r="AD323" s="661">
        <f>+F323</f>
        <v>91275</v>
      </c>
      <c r="AE323" s="228"/>
      <c r="AF323" s="228"/>
      <c r="AG323" s="1047">
        <f t="shared" ref="AG323:AG332" si="373">AC323*AD323</f>
        <v>91275</v>
      </c>
      <c r="AH323" s="228">
        <f t="shared" ref="AH323:AH332" si="374">+AC323*AD323+AE323</f>
        <v>91275</v>
      </c>
      <c r="AI323" s="663">
        <f t="shared" si="366"/>
        <v>1095300</v>
      </c>
    </row>
    <row r="324" spans="1:35" ht="17.25">
      <c r="A324" s="315">
        <v>4</v>
      </c>
      <c r="B324" s="1034" t="s">
        <v>1199</v>
      </c>
      <c r="C324" s="1378" t="s">
        <v>498</v>
      </c>
      <c r="D324" s="1370">
        <v>1</v>
      </c>
      <c r="E324" s="1381">
        <v>1</v>
      </c>
      <c r="F324" s="1043">
        <v>86076</v>
      </c>
      <c r="G324" s="1047"/>
      <c r="H324" s="1047"/>
      <c r="I324" s="1047">
        <f t="shared" si="367"/>
        <v>86076</v>
      </c>
      <c r="J324" s="1010">
        <f t="shared" si="368"/>
        <v>86076</v>
      </c>
      <c r="K324" s="1365">
        <f t="shared" si="363"/>
        <v>1032912</v>
      </c>
      <c r="L324" s="486">
        <v>1</v>
      </c>
      <c r="M324" s="228">
        <v>1</v>
      </c>
      <c r="N324" s="661">
        <f>+F324</f>
        <v>86076</v>
      </c>
      <c r="O324" s="228"/>
      <c r="P324" s="228"/>
      <c r="Q324" s="1047">
        <f t="shared" si="369"/>
        <v>86076</v>
      </c>
      <c r="R324" s="228">
        <f t="shared" si="370"/>
        <v>86076</v>
      </c>
      <c r="S324" s="663">
        <f t="shared" si="364"/>
        <v>1032912</v>
      </c>
      <c r="T324" s="486">
        <v>1</v>
      </c>
      <c r="U324" s="228">
        <v>1</v>
      </c>
      <c r="V324" s="661">
        <f>+F324</f>
        <v>86076</v>
      </c>
      <c r="W324" s="228"/>
      <c r="X324" s="228"/>
      <c r="Y324" s="1047">
        <f t="shared" si="371"/>
        <v>86076</v>
      </c>
      <c r="Z324" s="228">
        <f t="shared" si="372"/>
        <v>86076</v>
      </c>
      <c r="AA324" s="663">
        <f t="shared" si="365"/>
        <v>1032912</v>
      </c>
      <c r="AB324" s="486">
        <v>1</v>
      </c>
      <c r="AC324" s="228">
        <v>1</v>
      </c>
      <c r="AD324" s="661">
        <f>+F324</f>
        <v>86076</v>
      </c>
      <c r="AE324" s="228"/>
      <c r="AF324" s="228"/>
      <c r="AG324" s="1047">
        <f t="shared" si="373"/>
        <v>86076</v>
      </c>
      <c r="AH324" s="228">
        <f t="shared" si="374"/>
        <v>86076</v>
      </c>
      <c r="AI324" s="663">
        <f t="shared" si="366"/>
        <v>1032912</v>
      </c>
    </row>
    <row r="325" spans="1:35" ht="17.25">
      <c r="A325" s="394">
        <v>5</v>
      </c>
      <c r="B325" s="1034" t="s">
        <v>2077</v>
      </c>
      <c r="C325" s="1378" t="s">
        <v>498</v>
      </c>
      <c r="D325" s="1370">
        <v>1</v>
      </c>
      <c r="E325" s="1381">
        <v>1</v>
      </c>
      <c r="F325" s="1047">
        <v>91275</v>
      </c>
      <c r="G325" s="1047"/>
      <c r="H325" s="1047"/>
      <c r="I325" s="1047">
        <f t="shared" si="367"/>
        <v>91275</v>
      </c>
      <c r="J325" s="1010">
        <f t="shared" si="368"/>
        <v>91275</v>
      </c>
      <c r="K325" s="1365">
        <f t="shared" si="363"/>
        <v>1095300</v>
      </c>
      <c r="L325" s="486">
        <v>1</v>
      </c>
      <c r="M325" s="228">
        <v>1</v>
      </c>
      <c r="N325" s="661">
        <f>+F325</f>
        <v>91275</v>
      </c>
      <c r="O325" s="228"/>
      <c r="P325" s="228"/>
      <c r="Q325" s="1047">
        <f t="shared" si="369"/>
        <v>91275</v>
      </c>
      <c r="R325" s="228">
        <f t="shared" si="370"/>
        <v>91275</v>
      </c>
      <c r="S325" s="663">
        <f t="shared" si="364"/>
        <v>1095300</v>
      </c>
      <c r="T325" s="486">
        <v>1</v>
      </c>
      <c r="U325" s="228">
        <v>1</v>
      </c>
      <c r="V325" s="661">
        <f>+F325</f>
        <v>91275</v>
      </c>
      <c r="W325" s="228"/>
      <c r="X325" s="228"/>
      <c r="Y325" s="1047">
        <f t="shared" si="371"/>
        <v>91275</v>
      </c>
      <c r="Z325" s="228">
        <f t="shared" si="372"/>
        <v>91275</v>
      </c>
      <c r="AA325" s="663">
        <f t="shared" si="365"/>
        <v>1095300</v>
      </c>
      <c r="AB325" s="486">
        <v>1</v>
      </c>
      <c r="AC325" s="228">
        <v>1</v>
      </c>
      <c r="AD325" s="661">
        <f>+F325</f>
        <v>91275</v>
      </c>
      <c r="AE325" s="228"/>
      <c r="AF325" s="228"/>
      <c r="AG325" s="1047">
        <f t="shared" si="373"/>
        <v>91275</v>
      </c>
      <c r="AH325" s="228">
        <f t="shared" si="374"/>
        <v>91275</v>
      </c>
      <c r="AI325" s="663">
        <f t="shared" si="366"/>
        <v>1095300</v>
      </c>
    </row>
    <row r="326" spans="1:35" ht="17.25">
      <c r="A326" s="315">
        <v>6</v>
      </c>
      <c r="B326" s="1051" t="s">
        <v>328</v>
      </c>
      <c r="C326" s="1378" t="s">
        <v>498</v>
      </c>
      <c r="D326" s="1370">
        <v>1</v>
      </c>
      <c r="E326" s="1381">
        <v>1</v>
      </c>
      <c r="F326" s="1043">
        <v>86076</v>
      </c>
      <c r="G326" s="1047"/>
      <c r="H326" s="1047"/>
      <c r="I326" s="1047">
        <f t="shared" si="367"/>
        <v>86076</v>
      </c>
      <c r="J326" s="1010">
        <f t="shared" si="368"/>
        <v>86076</v>
      </c>
      <c r="K326" s="1365">
        <f t="shared" si="363"/>
        <v>1032912</v>
      </c>
      <c r="L326" s="486">
        <v>1</v>
      </c>
      <c r="M326" s="228">
        <v>1</v>
      </c>
      <c r="N326" s="661">
        <f>+F326</f>
        <v>86076</v>
      </c>
      <c r="O326" s="228"/>
      <c r="P326" s="228"/>
      <c r="Q326" s="1047">
        <f t="shared" si="369"/>
        <v>86076</v>
      </c>
      <c r="R326" s="228">
        <f t="shared" si="370"/>
        <v>86076</v>
      </c>
      <c r="S326" s="663">
        <f t="shared" si="364"/>
        <v>1032912</v>
      </c>
      <c r="T326" s="486">
        <v>1</v>
      </c>
      <c r="U326" s="228">
        <v>1</v>
      </c>
      <c r="V326" s="661">
        <f>+F326</f>
        <v>86076</v>
      </c>
      <c r="W326" s="228"/>
      <c r="X326" s="228"/>
      <c r="Y326" s="1047">
        <f t="shared" si="371"/>
        <v>86076</v>
      </c>
      <c r="Z326" s="228">
        <f t="shared" si="372"/>
        <v>86076</v>
      </c>
      <c r="AA326" s="663">
        <f t="shared" si="365"/>
        <v>1032912</v>
      </c>
      <c r="AB326" s="486">
        <v>1</v>
      </c>
      <c r="AC326" s="228">
        <v>1</v>
      </c>
      <c r="AD326" s="661">
        <f>+F326</f>
        <v>86076</v>
      </c>
      <c r="AE326" s="228"/>
      <c r="AF326" s="228"/>
      <c r="AG326" s="1047">
        <f t="shared" si="373"/>
        <v>86076</v>
      </c>
      <c r="AH326" s="228">
        <f t="shared" si="374"/>
        <v>86076</v>
      </c>
      <c r="AI326" s="663">
        <f t="shared" si="366"/>
        <v>1032912</v>
      </c>
    </row>
    <row r="327" spans="1:35" ht="17.25">
      <c r="A327" s="394">
        <v>7</v>
      </c>
      <c r="B327" s="1034" t="s">
        <v>325</v>
      </c>
      <c r="C327" s="1378" t="s">
        <v>498</v>
      </c>
      <c r="D327" s="1370">
        <v>1</v>
      </c>
      <c r="E327" s="1381">
        <v>1</v>
      </c>
      <c r="F327" s="1043">
        <v>86076</v>
      </c>
      <c r="G327" s="1047"/>
      <c r="H327" s="1047"/>
      <c r="I327" s="1047">
        <f t="shared" si="367"/>
        <v>86076</v>
      </c>
      <c r="J327" s="1010">
        <f t="shared" si="368"/>
        <v>86076</v>
      </c>
      <c r="K327" s="1365">
        <f t="shared" si="363"/>
        <v>1032912</v>
      </c>
      <c r="L327" s="486">
        <v>1</v>
      </c>
      <c r="M327" s="228">
        <v>1</v>
      </c>
      <c r="N327" s="661">
        <f>+F327</f>
        <v>86076</v>
      </c>
      <c r="O327" s="228"/>
      <c r="P327" s="228"/>
      <c r="Q327" s="1047">
        <f t="shared" si="369"/>
        <v>86076</v>
      </c>
      <c r="R327" s="228">
        <f t="shared" si="370"/>
        <v>86076</v>
      </c>
      <c r="S327" s="663">
        <f t="shared" si="364"/>
        <v>1032912</v>
      </c>
      <c r="T327" s="486">
        <v>1</v>
      </c>
      <c r="U327" s="228">
        <v>1</v>
      </c>
      <c r="V327" s="661">
        <f>+F327</f>
        <v>86076</v>
      </c>
      <c r="W327" s="228"/>
      <c r="X327" s="228"/>
      <c r="Y327" s="1047">
        <f t="shared" si="371"/>
        <v>86076</v>
      </c>
      <c r="Z327" s="228">
        <f t="shared" si="372"/>
        <v>86076</v>
      </c>
      <c r="AA327" s="663">
        <f t="shared" si="365"/>
        <v>1032912</v>
      </c>
      <c r="AB327" s="486">
        <v>1</v>
      </c>
      <c r="AC327" s="228">
        <v>1</v>
      </c>
      <c r="AD327" s="661">
        <f>+F327</f>
        <v>86076</v>
      </c>
      <c r="AE327" s="228"/>
      <c r="AF327" s="228"/>
      <c r="AG327" s="1047">
        <f t="shared" si="373"/>
        <v>86076</v>
      </c>
      <c r="AH327" s="228">
        <f t="shared" si="374"/>
        <v>86076</v>
      </c>
      <c r="AI327" s="663">
        <f t="shared" si="366"/>
        <v>1032912</v>
      </c>
    </row>
    <row r="328" spans="1:35" ht="17.25">
      <c r="A328" s="315">
        <v>8</v>
      </c>
      <c r="B328" s="1034" t="s">
        <v>1694</v>
      </c>
      <c r="C328" s="1378" t="s">
        <v>478</v>
      </c>
      <c r="D328" s="1370">
        <v>1</v>
      </c>
      <c r="E328" s="1381">
        <v>1.5</v>
      </c>
      <c r="F328" s="1047">
        <v>66140</v>
      </c>
      <c r="G328" s="1047"/>
      <c r="H328" s="1047"/>
      <c r="I328" s="1047">
        <f t="shared" si="367"/>
        <v>99210</v>
      </c>
      <c r="J328" s="1010">
        <f t="shared" si="368"/>
        <v>99210</v>
      </c>
      <c r="K328" s="1365">
        <f t="shared" si="363"/>
        <v>1190520</v>
      </c>
      <c r="L328" s="486">
        <v>1</v>
      </c>
      <c r="M328" s="228">
        <v>1.5</v>
      </c>
      <c r="N328" s="228">
        <v>66140</v>
      </c>
      <c r="O328" s="228"/>
      <c r="P328" s="228"/>
      <c r="Q328" s="1047">
        <f t="shared" si="369"/>
        <v>99210</v>
      </c>
      <c r="R328" s="228">
        <f t="shared" si="370"/>
        <v>99210</v>
      </c>
      <c r="S328" s="663">
        <f t="shared" si="364"/>
        <v>1190520</v>
      </c>
      <c r="T328" s="486">
        <v>1</v>
      </c>
      <c r="U328" s="228">
        <v>1.5</v>
      </c>
      <c r="V328" s="228">
        <v>66140</v>
      </c>
      <c r="W328" s="228"/>
      <c r="X328" s="228"/>
      <c r="Y328" s="1047">
        <f t="shared" si="371"/>
        <v>99210</v>
      </c>
      <c r="Z328" s="228">
        <f t="shared" si="372"/>
        <v>99210</v>
      </c>
      <c r="AA328" s="663">
        <f t="shared" si="365"/>
        <v>1190520</v>
      </c>
      <c r="AB328" s="486">
        <v>1</v>
      </c>
      <c r="AC328" s="228">
        <v>1.5</v>
      </c>
      <c r="AD328" s="228">
        <v>66140</v>
      </c>
      <c r="AE328" s="228"/>
      <c r="AF328" s="228"/>
      <c r="AG328" s="1047">
        <f t="shared" si="373"/>
        <v>99210</v>
      </c>
      <c r="AH328" s="228">
        <f t="shared" si="374"/>
        <v>99210</v>
      </c>
      <c r="AI328" s="663">
        <f t="shared" si="366"/>
        <v>1190520</v>
      </c>
    </row>
    <row r="329" spans="1:35" ht="17.25">
      <c r="A329" s="394">
        <v>9</v>
      </c>
      <c r="B329" s="1034" t="s">
        <v>326</v>
      </c>
      <c r="C329" s="1378" t="s">
        <v>478</v>
      </c>
      <c r="D329" s="1370">
        <v>1</v>
      </c>
      <c r="E329" s="1381">
        <v>1.5</v>
      </c>
      <c r="F329" s="1047">
        <v>66140</v>
      </c>
      <c r="G329" s="1047"/>
      <c r="H329" s="1047"/>
      <c r="I329" s="1047">
        <f t="shared" si="367"/>
        <v>99210</v>
      </c>
      <c r="J329" s="1010">
        <f t="shared" si="368"/>
        <v>99210</v>
      </c>
      <c r="K329" s="1365">
        <f t="shared" si="363"/>
        <v>1190520</v>
      </c>
      <c r="L329" s="486">
        <v>1</v>
      </c>
      <c r="M329" s="228">
        <v>1.5</v>
      </c>
      <c r="N329" s="228">
        <v>66140</v>
      </c>
      <c r="O329" s="228"/>
      <c r="P329" s="228"/>
      <c r="Q329" s="1047">
        <f t="shared" si="369"/>
        <v>99210</v>
      </c>
      <c r="R329" s="228">
        <f t="shared" si="370"/>
        <v>99210</v>
      </c>
      <c r="S329" s="663">
        <f t="shared" si="364"/>
        <v>1190520</v>
      </c>
      <c r="T329" s="486">
        <v>1</v>
      </c>
      <c r="U329" s="228">
        <v>1.5</v>
      </c>
      <c r="V329" s="228">
        <v>66140</v>
      </c>
      <c r="W329" s="228"/>
      <c r="X329" s="228"/>
      <c r="Y329" s="1047">
        <f t="shared" si="371"/>
        <v>99210</v>
      </c>
      <c r="Z329" s="228">
        <f t="shared" si="372"/>
        <v>99210</v>
      </c>
      <c r="AA329" s="663">
        <f t="shared" si="365"/>
        <v>1190520</v>
      </c>
      <c r="AB329" s="486">
        <v>1</v>
      </c>
      <c r="AC329" s="228">
        <v>1.5</v>
      </c>
      <c r="AD329" s="228">
        <v>66140</v>
      </c>
      <c r="AE329" s="228"/>
      <c r="AF329" s="228"/>
      <c r="AG329" s="1047">
        <f t="shared" si="373"/>
        <v>99210</v>
      </c>
      <c r="AH329" s="228">
        <f t="shared" si="374"/>
        <v>99210</v>
      </c>
      <c r="AI329" s="663">
        <f t="shared" si="366"/>
        <v>1190520</v>
      </c>
    </row>
    <row r="330" spans="1:35" ht="17.25">
      <c r="A330" s="315">
        <v>10</v>
      </c>
      <c r="B330" s="1034" t="s">
        <v>327</v>
      </c>
      <c r="C330" s="1378" t="s">
        <v>478</v>
      </c>
      <c r="D330" s="1370">
        <v>1</v>
      </c>
      <c r="E330" s="1381">
        <v>1.5</v>
      </c>
      <c r="F330" s="1047">
        <v>66140</v>
      </c>
      <c r="G330" s="1047"/>
      <c r="H330" s="1047"/>
      <c r="I330" s="1047">
        <f t="shared" si="367"/>
        <v>99210</v>
      </c>
      <c r="J330" s="1010">
        <f t="shared" si="368"/>
        <v>99210</v>
      </c>
      <c r="K330" s="1365">
        <f t="shared" si="363"/>
        <v>1190520</v>
      </c>
      <c r="L330" s="486">
        <v>1</v>
      </c>
      <c r="M330" s="228">
        <v>1.5</v>
      </c>
      <c r="N330" s="228">
        <v>66140</v>
      </c>
      <c r="O330" s="228"/>
      <c r="P330" s="228"/>
      <c r="Q330" s="1047">
        <f t="shared" si="369"/>
        <v>99210</v>
      </c>
      <c r="R330" s="228">
        <f t="shared" si="370"/>
        <v>99210</v>
      </c>
      <c r="S330" s="663">
        <f t="shared" si="364"/>
        <v>1190520</v>
      </c>
      <c r="T330" s="486">
        <v>1</v>
      </c>
      <c r="U330" s="228">
        <v>1.5</v>
      </c>
      <c r="V330" s="228">
        <v>66140</v>
      </c>
      <c r="W330" s="228"/>
      <c r="X330" s="228"/>
      <c r="Y330" s="1047">
        <f t="shared" si="371"/>
        <v>99210</v>
      </c>
      <c r="Z330" s="228">
        <f t="shared" si="372"/>
        <v>99210</v>
      </c>
      <c r="AA330" s="663">
        <f t="shared" si="365"/>
        <v>1190520</v>
      </c>
      <c r="AB330" s="486">
        <v>1</v>
      </c>
      <c r="AC330" s="228">
        <v>1.5</v>
      </c>
      <c r="AD330" s="228">
        <v>66140</v>
      </c>
      <c r="AE330" s="228"/>
      <c r="AF330" s="228"/>
      <c r="AG330" s="1047">
        <f t="shared" si="373"/>
        <v>99210</v>
      </c>
      <c r="AH330" s="228">
        <f t="shared" si="374"/>
        <v>99210</v>
      </c>
      <c r="AI330" s="663">
        <f t="shared" si="366"/>
        <v>1190520</v>
      </c>
    </row>
    <row r="331" spans="1:35" ht="17.25">
      <c r="A331" s="394">
        <v>11</v>
      </c>
      <c r="B331" s="1034" t="s">
        <v>870</v>
      </c>
      <c r="C331" s="1378" t="s">
        <v>478</v>
      </c>
      <c r="D331" s="1370">
        <v>1</v>
      </c>
      <c r="E331" s="1381">
        <v>1.5</v>
      </c>
      <c r="F331" s="1047">
        <v>66140</v>
      </c>
      <c r="G331" s="1047"/>
      <c r="H331" s="1047"/>
      <c r="I331" s="1047">
        <f t="shared" si="367"/>
        <v>99210</v>
      </c>
      <c r="J331" s="1010">
        <f t="shared" si="368"/>
        <v>99210</v>
      </c>
      <c r="K331" s="1365">
        <f t="shared" si="363"/>
        <v>1190520</v>
      </c>
      <c r="L331" s="486">
        <v>1</v>
      </c>
      <c r="M331" s="228">
        <v>1.5</v>
      </c>
      <c r="N331" s="228">
        <v>66140</v>
      </c>
      <c r="O331" s="228"/>
      <c r="P331" s="228"/>
      <c r="Q331" s="1047">
        <f t="shared" si="369"/>
        <v>99210</v>
      </c>
      <c r="R331" s="228">
        <f t="shared" si="370"/>
        <v>99210</v>
      </c>
      <c r="S331" s="663">
        <f t="shared" si="364"/>
        <v>1190520</v>
      </c>
      <c r="T331" s="486">
        <v>1</v>
      </c>
      <c r="U331" s="228">
        <v>1.5</v>
      </c>
      <c r="V331" s="228">
        <v>66140</v>
      </c>
      <c r="W331" s="228"/>
      <c r="X331" s="228"/>
      <c r="Y331" s="1047">
        <f t="shared" si="371"/>
        <v>99210</v>
      </c>
      <c r="Z331" s="228">
        <f t="shared" si="372"/>
        <v>99210</v>
      </c>
      <c r="AA331" s="663">
        <f t="shared" si="365"/>
        <v>1190520</v>
      </c>
      <c r="AB331" s="486">
        <v>1</v>
      </c>
      <c r="AC331" s="228">
        <v>1.5</v>
      </c>
      <c r="AD331" s="228">
        <v>66140</v>
      </c>
      <c r="AE331" s="228"/>
      <c r="AF331" s="228"/>
      <c r="AG331" s="1047">
        <f t="shared" si="373"/>
        <v>99210</v>
      </c>
      <c r="AH331" s="228">
        <f t="shared" si="374"/>
        <v>99210</v>
      </c>
      <c r="AI331" s="663">
        <f t="shared" si="366"/>
        <v>1190520</v>
      </c>
    </row>
    <row r="332" spans="1:35" ht="17.25">
      <c r="A332" s="315">
        <v>12</v>
      </c>
      <c r="B332" s="1034" t="s">
        <v>329</v>
      </c>
      <c r="C332" s="1378" t="s">
        <v>478</v>
      </c>
      <c r="D332" s="1370">
        <v>1</v>
      </c>
      <c r="E332" s="1381">
        <v>1.5</v>
      </c>
      <c r="F332" s="1047">
        <v>66140</v>
      </c>
      <c r="G332" s="1047"/>
      <c r="H332" s="1047"/>
      <c r="I332" s="1047">
        <f t="shared" si="367"/>
        <v>99210</v>
      </c>
      <c r="J332" s="1010">
        <f t="shared" si="368"/>
        <v>99210</v>
      </c>
      <c r="K332" s="1365">
        <f t="shared" si="363"/>
        <v>1190520</v>
      </c>
      <c r="L332" s="486">
        <v>1</v>
      </c>
      <c r="M332" s="228">
        <v>1.5</v>
      </c>
      <c r="N332" s="228">
        <v>66140</v>
      </c>
      <c r="O332" s="228"/>
      <c r="P332" s="228"/>
      <c r="Q332" s="1047">
        <f t="shared" si="369"/>
        <v>99210</v>
      </c>
      <c r="R332" s="228">
        <f t="shared" si="370"/>
        <v>99210</v>
      </c>
      <c r="S332" s="663">
        <f t="shared" si="364"/>
        <v>1190520</v>
      </c>
      <c r="T332" s="486">
        <v>1</v>
      </c>
      <c r="U332" s="228">
        <v>1.5</v>
      </c>
      <c r="V332" s="228">
        <v>66140</v>
      </c>
      <c r="W332" s="228"/>
      <c r="X332" s="228"/>
      <c r="Y332" s="1047">
        <f t="shared" si="371"/>
        <v>99210</v>
      </c>
      <c r="Z332" s="228">
        <f t="shared" si="372"/>
        <v>99210</v>
      </c>
      <c r="AA332" s="663">
        <f t="shared" si="365"/>
        <v>1190520</v>
      </c>
      <c r="AB332" s="486">
        <v>1</v>
      </c>
      <c r="AC332" s="228">
        <v>1.5</v>
      </c>
      <c r="AD332" s="228">
        <v>66140</v>
      </c>
      <c r="AE332" s="228"/>
      <c r="AF332" s="228"/>
      <c r="AG332" s="1047">
        <f t="shared" si="373"/>
        <v>99210</v>
      </c>
      <c r="AH332" s="228">
        <f t="shared" si="374"/>
        <v>99210</v>
      </c>
      <c r="AI332" s="663">
        <f t="shared" si="366"/>
        <v>1190520</v>
      </c>
    </row>
    <row r="333" spans="1:35" ht="17.25">
      <c r="A333" s="394">
        <v>13</v>
      </c>
      <c r="B333" s="1034" t="s">
        <v>2078</v>
      </c>
      <c r="C333" s="1378" t="s">
        <v>477</v>
      </c>
      <c r="D333" s="1370">
        <v>1</v>
      </c>
      <c r="E333" s="1381">
        <v>1.6</v>
      </c>
      <c r="F333" s="1047">
        <v>66140</v>
      </c>
      <c r="G333" s="1047"/>
      <c r="H333" s="1047"/>
      <c r="I333" s="1047">
        <f>E333*F333</f>
        <v>105824</v>
      </c>
      <c r="J333" s="1010">
        <f>+E333*F333+G333</f>
        <v>105824</v>
      </c>
      <c r="K333" s="1365">
        <f>+J333*12</f>
        <v>1269888</v>
      </c>
      <c r="L333" s="486">
        <v>1</v>
      </c>
      <c r="M333" s="228">
        <v>1.6</v>
      </c>
      <c r="N333" s="308">
        <v>66140</v>
      </c>
      <c r="O333" s="228"/>
      <c r="P333" s="228"/>
      <c r="Q333" s="1047">
        <f>M333*N333</f>
        <v>105824</v>
      </c>
      <c r="R333" s="228">
        <f>+M333*N333+O333</f>
        <v>105824</v>
      </c>
      <c r="S333" s="663">
        <f>+R333*12</f>
        <v>1269888</v>
      </c>
      <c r="T333" s="486">
        <v>1</v>
      </c>
      <c r="U333" s="228">
        <v>1.6</v>
      </c>
      <c r="V333" s="308">
        <v>66140</v>
      </c>
      <c r="W333" s="228"/>
      <c r="X333" s="228"/>
      <c r="Y333" s="1047">
        <f>U333*V333</f>
        <v>105824</v>
      </c>
      <c r="Z333" s="228">
        <f>+U333*V333+W333</f>
        <v>105824</v>
      </c>
      <c r="AA333" s="663">
        <f>+Z333*12</f>
        <v>1269888</v>
      </c>
      <c r="AB333" s="486">
        <v>1</v>
      </c>
      <c r="AC333" s="228">
        <v>1.6</v>
      </c>
      <c r="AD333" s="308">
        <v>66140</v>
      </c>
      <c r="AE333" s="228"/>
      <c r="AF333" s="228"/>
      <c r="AG333" s="1047">
        <f>AC333*AD333</f>
        <v>105824</v>
      </c>
      <c r="AH333" s="228">
        <f>+AC333*AD333+AE333</f>
        <v>105824</v>
      </c>
      <c r="AI333" s="663">
        <f>+AH333*12</f>
        <v>1269888</v>
      </c>
    </row>
    <row r="334" spans="1:35" ht="17.25">
      <c r="A334" s="315">
        <v>14</v>
      </c>
      <c r="B334" s="1034" t="s">
        <v>330</v>
      </c>
      <c r="C334" s="1378" t="s">
        <v>493</v>
      </c>
      <c r="D334" s="1370">
        <v>1</v>
      </c>
      <c r="E334" s="1381">
        <v>1</v>
      </c>
      <c r="F334" s="1043">
        <v>86076</v>
      </c>
      <c r="G334" s="1047"/>
      <c r="H334" s="1047"/>
      <c r="I334" s="1047">
        <f t="shared" si="367"/>
        <v>86076</v>
      </c>
      <c r="J334" s="1010">
        <f t="shared" si="368"/>
        <v>86076</v>
      </c>
      <c r="K334" s="1365">
        <f t="shared" si="363"/>
        <v>1032912</v>
      </c>
      <c r="L334" s="486">
        <v>1</v>
      </c>
      <c r="M334" s="228">
        <v>1</v>
      </c>
      <c r="N334" s="661">
        <f t="shared" ref="N334:N347" si="375">+F334</f>
        <v>86076</v>
      </c>
      <c r="O334" s="228"/>
      <c r="P334" s="228"/>
      <c r="Q334" s="228">
        <f t="shared" ref="Q334:Q345" si="376">M334*N334</f>
        <v>86076</v>
      </c>
      <c r="R334" s="228">
        <f t="shared" ref="R334:R345" si="377">+M334*N334+O334</f>
        <v>86076</v>
      </c>
      <c r="S334" s="663">
        <f t="shared" si="364"/>
        <v>1032912</v>
      </c>
      <c r="T334" s="486">
        <v>1</v>
      </c>
      <c r="U334" s="228">
        <v>1</v>
      </c>
      <c r="V334" s="661">
        <f t="shared" ref="V334:V347" si="378">+F334</f>
        <v>86076</v>
      </c>
      <c r="W334" s="228"/>
      <c r="X334" s="228"/>
      <c r="Y334" s="228">
        <f t="shared" ref="Y334:Y345" si="379">U334*V334</f>
        <v>86076</v>
      </c>
      <c r="Z334" s="228">
        <f t="shared" ref="Z334:Z345" si="380">+U334*V334+W334</f>
        <v>86076</v>
      </c>
      <c r="AA334" s="663">
        <f t="shared" si="365"/>
        <v>1032912</v>
      </c>
      <c r="AB334" s="486">
        <v>1</v>
      </c>
      <c r="AC334" s="228">
        <v>1</v>
      </c>
      <c r="AD334" s="661">
        <f t="shared" ref="AD334:AD347" si="381">+F334</f>
        <v>86076</v>
      </c>
      <c r="AE334" s="228"/>
      <c r="AF334" s="228"/>
      <c r="AG334" s="228">
        <f t="shared" ref="AG334:AG345" si="382">AC334*AD334</f>
        <v>86076</v>
      </c>
      <c r="AH334" s="228">
        <f t="shared" ref="AH334:AH345" si="383">+AC334*AD334+AE334</f>
        <v>86076</v>
      </c>
      <c r="AI334" s="663">
        <f t="shared" si="366"/>
        <v>1032912</v>
      </c>
    </row>
    <row r="335" spans="1:35" ht="17.25">
      <c r="A335" s="394">
        <v>15</v>
      </c>
      <c r="B335" s="1034" t="s">
        <v>324</v>
      </c>
      <c r="C335" s="1378" t="s">
        <v>493</v>
      </c>
      <c r="D335" s="1370">
        <v>1</v>
      </c>
      <c r="E335" s="1381">
        <v>1</v>
      </c>
      <c r="F335" s="1043">
        <v>86076</v>
      </c>
      <c r="G335" s="1047"/>
      <c r="H335" s="1047"/>
      <c r="I335" s="1047">
        <f t="shared" si="367"/>
        <v>86076</v>
      </c>
      <c r="J335" s="1010">
        <f t="shared" si="368"/>
        <v>86076</v>
      </c>
      <c r="K335" s="1365">
        <f t="shared" si="363"/>
        <v>1032912</v>
      </c>
      <c r="L335" s="486">
        <v>1</v>
      </c>
      <c r="M335" s="228">
        <v>1</v>
      </c>
      <c r="N335" s="661">
        <f t="shared" si="375"/>
        <v>86076</v>
      </c>
      <c r="O335" s="228"/>
      <c r="P335" s="228"/>
      <c r="Q335" s="228">
        <f t="shared" si="376"/>
        <v>86076</v>
      </c>
      <c r="R335" s="228">
        <f t="shared" si="377"/>
        <v>86076</v>
      </c>
      <c r="S335" s="663">
        <f t="shared" si="364"/>
        <v>1032912</v>
      </c>
      <c r="T335" s="486">
        <v>1</v>
      </c>
      <c r="U335" s="228">
        <v>1</v>
      </c>
      <c r="V335" s="661">
        <f t="shared" si="378"/>
        <v>86076</v>
      </c>
      <c r="W335" s="228"/>
      <c r="X335" s="228"/>
      <c r="Y335" s="228">
        <f t="shared" si="379"/>
        <v>86076</v>
      </c>
      <c r="Z335" s="228">
        <f t="shared" si="380"/>
        <v>86076</v>
      </c>
      <c r="AA335" s="663">
        <f t="shared" si="365"/>
        <v>1032912</v>
      </c>
      <c r="AB335" s="486">
        <v>1</v>
      </c>
      <c r="AC335" s="228">
        <v>1</v>
      </c>
      <c r="AD335" s="661">
        <f t="shared" si="381"/>
        <v>86076</v>
      </c>
      <c r="AE335" s="228"/>
      <c r="AF335" s="228"/>
      <c r="AG335" s="228">
        <f t="shared" si="382"/>
        <v>86076</v>
      </c>
      <c r="AH335" s="228">
        <f t="shared" si="383"/>
        <v>86076</v>
      </c>
      <c r="AI335" s="663">
        <f t="shared" si="366"/>
        <v>1032912</v>
      </c>
    </row>
    <row r="336" spans="1:35" ht="17.25">
      <c r="A336" s="315">
        <v>16</v>
      </c>
      <c r="B336" s="1034" t="s">
        <v>331</v>
      </c>
      <c r="C336" s="1378" t="s">
        <v>493</v>
      </c>
      <c r="D336" s="1370">
        <v>1</v>
      </c>
      <c r="E336" s="1381">
        <v>1</v>
      </c>
      <c r="F336" s="1043">
        <v>86076</v>
      </c>
      <c r="G336" s="1047"/>
      <c r="H336" s="1047"/>
      <c r="I336" s="1047">
        <f t="shared" si="367"/>
        <v>86076</v>
      </c>
      <c r="J336" s="1010">
        <f t="shared" si="368"/>
        <v>86076</v>
      </c>
      <c r="K336" s="1365">
        <f t="shared" si="363"/>
        <v>1032912</v>
      </c>
      <c r="L336" s="486">
        <v>1</v>
      </c>
      <c r="M336" s="228">
        <v>1</v>
      </c>
      <c r="N336" s="661">
        <f t="shared" si="375"/>
        <v>86076</v>
      </c>
      <c r="O336" s="228"/>
      <c r="P336" s="228"/>
      <c r="Q336" s="228">
        <f t="shared" si="376"/>
        <v>86076</v>
      </c>
      <c r="R336" s="228">
        <f t="shared" si="377"/>
        <v>86076</v>
      </c>
      <c r="S336" s="663">
        <f t="shared" si="364"/>
        <v>1032912</v>
      </c>
      <c r="T336" s="486">
        <v>1</v>
      </c>
      <c r="U336" s="228">
        <v>1</v>
      </c>
      <c r="V336" s="661">
        <f t="shared" si="378"/>
        <v>86076</v>
      </c>
      <c r="W336" s="228"/>
      <c r="X336" s="228"/>
      <c r="Y336" s="228">
        <f t="shared" si="379"/>
        <v>86076</v>
      </c>
      <c r="Z336" s="228">
        <f t="shared" si="380"/>
        <v>86076</v>
      </c>
      <c r="AA336" s="663">
        <f t="shared" si="365"/>
        <v>1032912</v>
      </c>
      <c r="AB336" s="486">
        <v>1</v>
      </c>
      <c r="AC336" s="228">
        <v>1</v>
      </c>
      <c r="AD336" s="661">
        <f t="shared" si="381"/>
        <v>86076</v>
      </c>
      <c r="AE336" s="228"/>
      <c r="AF336" s="228"/>
      <c r="AG336" s="228">
        <f t="shared" si="382"/>
        <v>86076</v>
      </c>
      <c r="AH336" s="228">
        <f t="shared" si="383"/>
        <v>86076</v>
      </c>
      <c r="AI336" s="663">
        <f t="shared" si="366"/>
        <v>1032912</v>
      </c>
    </row>
    <row r="337" spans="1:35" ht="17.25">
      <c r="A337" s="394">
        <v>17</v>
      </c>
      <c r="B337" s="1034" t="s">
        <v>332</v>
      </c>
      <c r="C337" s="1378" t="s">
        <v>493</v>
      </c>
      <c r="D337" s="1370">
        <v>1</v>
      </c>
      <c r="E337" s="1381">
        <v>1</v>
      </c>
      <c r="F337" s="1043">
        <v>86076</v>
      </c>
      <c r="G337" s="1047"/>
      <c r="H337" s="1047"/>
      <c r="I337" s="1047">
        <f t="shared" si="367"/>
        <v>86076</v>
      </c>
      <c r="J337" s="1010">
        <f t="shared" si="368"/>
        <v>86076</v>
      </c>
      <c r="K337" s="1365">
        <f t="shared" si="363"/>
        <v>1032912</v>
      </c>
      <c r="L337" s="486">
        <v>1</v>
      </c>
      <c r="M337" s="228">
        <v>1</v>
      </c>
      <c r="N337" s="661">
        <f t="shared" si="375"/>
        <v>86076</v>
      </c>
      <c r="O337" s="228"/>
      <c r="P337" s="228"/>
      <c r="Q337" s="228">
        <f t="shared" si="376"/>
        <v>86076</v>
      </c>
      <c r="R337" s="228">
        <f t="shared" si="377"/>
        <v>86076</v>
      </c>
      <c r="S337" s="663">
        <f t="shared" si="364"/>
        <v>1032912</v>
      </c>
      <c r="T337" s="486">
        <v>1</v>
      </c>
      <c r="U337" s="228">
        <v>1</v>
      </c>
      <c r="V337" s="661">
        <f t="shared" si="378"/>
        <v>86076</v>
      </c>
      <c r="W337" s="228"/>
      <c r="X337" s="228"/>
      <c r="Y337" s="228">
        <f t="shared" si="379"/>
        <v>86076</v>
      </c>
      <c r="Z337" s="228">
        <f t="shared" si="380"/>
        <v>86076</v>
      </c>
      <c r="AA337" s="663">
        <f t="shared" si="365"/>
        <v>1032912</v>
      </c>
      <c r="AB337" s="486">
        <v>1</v>
      </c>
      <c r="AC337" s="228">
        <v>1</v>
      </c>
      <c r="AD337" s="661">
        <f t="shared" si="381"/>
        <v>86076</v>
      </c>
      <c r="AE337" s="228"/>
      <c r="AF337" s="228"/>
      <c r="AG337" s="228">
        <f t="shared" si="382"/>
        <v>86076</v>
      </c>
      <c r="AH337" s="228">
        <f t="shared" si="383"/>
        <v>86076</v>
      </c>
      <c r="AI337" s="663">
        <f t="shared" si="366"/>
        <v>1032912</v>
      </c>
    </row>
    <row r="338" spans="1:35" ht="17.25">
      <c r="A338" s="315">
        <v>18</v>
      </c>
      <c r="B338" s="1034" t="s">
        <v>333</v>
      </c>
      <c r="C338" s="1378" t="s">
        <v>493</v>
      </c>
      <c r="D338" s="1370">
        <v>1</v>
      </c>
      <c r="E338" s="1381">
        <v>1</v>
      </c>
      <c r="F338" s="1043">
        <v>86076</v>
      </c>
      <c r="G338" s="1047"/>
      <c r="H338" s="1047"/>
      <c r="I338" s="1047">
        <f t="shared" si="367"/>
        <v>86076</v>
      </c>
      <c r="J338" s="1010">
        <f t="shared" si="368"/>
        <v>86076</v>
      </c>
      <c r="K338" s="1365">
        <f t="shared" si="363"/>
        <v>1032912</v>
      </c>
      <c r="L338" s="486">
        <v>1</v>
      </c>
      <c r="M338" s="228">
        <v>1</v>
      </c>
      <c r="N338" s="661">
        <f t="shared" si="375"/>
        <v>86076</v>
      </c>
      <c r="O338" s="228"/>
      <c r="P338" s="228"/>
      <c r="Q338" s="228">
        <f t="shared" si="376"/>
        <v>86076</v>
      </c>
      <c r="R338" s="228">
        <f t="shared" si="377"/>
        <v>86076</v>
      </c>
      <c r="S338" s="663">
        <f t="shared" si="364"/>
        <v>1032912</v>
      </c>
      <c r="T338" s="486">
        <v>1</v>
      </c>
      <c r="U338" s="228">
        <v>1</v>
      </c>
      <c r="V338" s="661">
        <f t="shared" si="378"/>
        <v>86076</v>
      </c>
      <c r="W338" s="228"/>
      <c r="X338" s="228"/>
      <c r="Y338" s="228">
        <f t="shared" si="379"/>
        <v>86076</v>
      </c>
      <c r="Z338" s="228">
        <f t="shared" si="380"/>
        <v>86076</v>
      </c>
      <c r="AA338" s="663">
        <f t="shared" si="365"/>
        <v>1032912</v>
      </c>
      <c r="AB338" s="486">
        <v>1</v>
      </c>
      <c r="AC338" s="228">
        <v>1</v>
      </c>
      <c r="AD338" s="661">
        <f t="shared" si="381"/>
        <v>86076</v>
      </c>
      <c r="AE338" s="228"/>
      <c r="AF338" s="228"/>
      <c r="AG338" s="228">
        <f t="shared" si="382"/>
        <v>86076</v>
      </c>
      <c r="AH338" s="228">
        <f t="shared" si="383"/>
        <v>86076</v>
      </c>
      <c r="AI338" s="663">
        <f t="shared" si="366"/>
        <v>1032912</v>
      </c>
    </row>
    <row r="339" spans="1:35" ht="17.25">
      <c r="A339" s="394">
        <v>19</v>
      </c>
      <c r="B339" s="1034" t="s">
        <v>1198</v>
      </c>
      <c r="C339" s="1378" t="s">
        <v>493</v>
      </c>
      <c r="D339" s="1370">
        <v>1</v>
      </c>
      <c r="E339" s="1381">
        <v>1</v>
      </c>
      <c r="F339" s="1043">
        <v>86076</v>
      </c>
      <c r="G339" s="1047"/>
      <c r="H339" s="1047"/>
      <c r="I339" s="1047">
        <f t="shared" si="367"/>
        <v>86076</v>
      </c>
      <c r="J339" s="1010">
        <f t="shared" si="368"/>
        <v>86076</v>
      </c>
      <c r="K339" s="1365">
        <f t="shared" si="363"/>
        <v>1032912</v>
      </c>
      <c r="L339" s="486">
        <v>1</v>
      </c>
      <c r="M339" s="228">
        <v>1</v>
      </c>
      <c r="N339" s="661">
        <f t="shared" si="375"/>
        <v>86076</v>
      </c>
      <c r="O339" s="228"/>
      <c r="P339" s="228"/>
      <c r="Q339" s="228">
        <f t="shared" si="376"/>
        <v>86076</v>
      </c>
      <c r="R339" s="228">
        <f t="shared" si="377"/>
        <v>86076</v>
      </c>
      <c r="S339" s="663">
        <f t="shared" si="364"/>
        <v>1032912</v>
      </c>
      <c r="T339" s="486">
        <v>1</v>
      </c>
      <c r="U339" s="228">
        <v>1</v>
      </c>
      <c r="V339" s="661">
        <f t="shared" si="378"/>
        <v>86076</v>
      </c>
      <c r="W339" s="228"/>
      <c r="X339" s="228"/>
      <c r="Y339" s="228">
        <f t="shared" si="379"/>
        <v>86076</v>
      </c>
      <c r="Z339" s="228">
        <f t="shared" si="380"/>
        <v>86076</v>
      </c>
      <c r="AA339" s="663">
        <f t="shared" si="365"/>
        <v>1032912</v>
      </c>
      <c r="AB339" s="486">
        <v>1</v>
      </c>
      <c r="AC339" s="228">
        <v>1</v>
      </c>
      <c r="AD339" s="661">
        <f t="shared" si="381"/>
        <v>86076</v>
      </c>
      <c r="AE339" s="228"/>
      <c r="AF339" s="228"/>
      <c r="AG339" s="228">
        <f t="shared" si="382"/>
        <v>86076</v>
      </c>
      <c r="AH339" s="228">
        <f t="shared" si="383"/>
        <v>86076</v>
      </c>
      <c r="AI339" s="663">
        <f t="shared" si="366"/>
        <v>1032912</v>
      </c>
    </row>
    <row r="340" spans="1:35" ht="17.25">
      <c r="A340" s="315">
        <v>20</v>
      </c>
      <c r="B340" s="1034" t="s">
        <v>1695</v>
      </c>
      <c r="C340" s="1378" t="s">
        <v>493</v>
      </c>
      <c r="D340" s="1370">
        <v>1</v>
      </c>
      <c r="E340" s="1381">
        <v>1</v>
      </c>
      <c r="F340" s="1043">
        <v>86076</v>
      </c>
      <c r="G340" s="1047"/>
      <c r="H340" s="1047"/>
      <c r="I340" s="1047">
        <f t="shared" si="367"/>
        <v>86076</v>
      </c>
      <c r="J340" s="1010">
        <f t="shared" si="368"/>
        <v>86076</v>
      </c>
      <c r="K340" s="1365">
        <f t="shared" si="363"/>
        <v>1032912</v>
      </c>
      <c r="L340" s="486">
        <v>1</v>
      </c>
      <c r="M340" s="228">
        <v>1</v>
      </c>
      <c r="N340" s="661">
        <f t="shared" si="375"/>
        <v>86076</v>
      </c>
      <c r="O340" s="228"/>
      <c r="P340" s="228"/>
      <c r="Q340" s="228">
        <f t="shared" si="376"/>
        <v>86076</v>
      </c>
      <c r="R340" s="228">
        <f t="shared" si="377"/>
        <v>86076</v>
      </c>
      <c r="S340" s="663">
        <f t="shared" si="364"/>
        <v>1032912</v>
      </c>
      <c r="T340" s="486">
        <v>1</v>
      </c>
      <c r="U340" s="228">
        <v>1</v>
      </c>
      <c r="V340" s="661">
        <f t="shared" si="378"/>
        <v>86076</v>
      </c>
      <c r="W340" s="228"/>
      <c r="X340" s="228"/>
      <c r="Y340" s="228">
        <f t="shared" si="379"/>
        <v>86076</v>
      </c>
      <c r="Z340" s="228">
        <f t="shared" si="380"/>
        <v>86076</v>
      </c>
      <c r="AA340" s="663">
        <f t="shared" si="365"/>
        <v>1032912</v>
      </c>
      <c r="AB340" s="486">
        <v>1</v>
      </c>
      <c r="AC340" s="228">
        <v>1</v>
      </c>
      <c r="AD340" s="661">
        <f t="shared" si="381"/>
        <v>86076</v>
      </c>
      <c r="AE340" s="228"/>
      <c r="AF340" s="228"/>
      <c r="AG340" s="228">
        <f t="shared" si="382"/>
        <v>86076</v>
      </c>
      <c r="AH340" s="228">
        <f t="shared" si="383"/>
        <v>86076</v>
      </c>
      <c r="AI340" s="663">
        <f t="shared" si="366"/>
        <v>1032912</v>
      </c>
    </row>
    <row r="341" spans="1:35" ht="17.25">
      <c r="A341" s="394">
        <v>21</v>
      </c>
      <c r="B341" s="1034" t="s">
        <v>334</v>
      </c>
      <c r="C341" s="1378" t="s">
        <v>493</v>
      </c>
      <c r="D341" s="1370">
        <v>1</v>
      </c>
      <c r="E341" s="1381">
        <v>1</v>
      </c>
      <c r="F341" s="1043">
        <v>86076</v>
      </c>
      <c r="G341" s="1047"/>
      <c r="H341" s="1047"/>
      <c r="I341" s="1047">
        <f t="shared" si="367"/>
        <v>86076</v>
      </c>
      <c r="J341" s="1010">
        <f t="shared" si="368"/>
        <v>86076</v>
      </c>
      <c r="K341" s="1365">
        <f t="shared" si="363"/>
        <v>1032912</v>
      </c>
      <c r="L341" s="486">
        <v>1</v>
      </c>
      <c r="M341" s="228">
        <v>1</v>
      </c>
      <c r="N341" s="661">
        <f t="shared" si="375"/>
        <v>86076</v>
      </c>
      <c r="O341" s="228"/>
      <c r="P341" s="228"/>
      <c r="Q341" s="228">
        <f t="shared" si="376"/>
        <v>86076</v>
      </c>
      <c r="R341" s="228">
        <f t="shared" si="377"/>
        <v>86076</v>
      </c>
      <c r="S341" s="663">
        <f t="shared" si="364"/>
        <v>1032912</v>
      </c>
      <c r="T341" s="486">
        <v>1</v>
      </c>
      <c r="U341" s="228">
        <v>1</v>
      </c>
      <c r="V341" s="661">
        <f t="shared" si="378"/>
        <v>86076</v>
      </c>
      <c r="W341" s="228"/>
      <c r="X341" s="228"/>
      <c r="Y341" s="228">
        <f t="shared" si="379"/>
        <v>86076</v>
      </c>
      <c r="Z341" s="228">
        <f t="shared" si="380"/>
        <v>86076</v>
      </c>
      <c r="AA341" s="663">
        <f t="shared" si="365"/>
        <v>1032912</v>
      </c>
      <c r="AB341" s="486">
        <v>1</v>
      </c>
      <c r="AC341" s="228">
        <v>1</v>
      </c>
      <c r="AD341" s="661">
        <f t="shared" si="381"/>
        <v>86076</v>
      </c>
      <c r="AE341" s="228"/>
      <c r="AF341" s="228"/>
      <c r="AG341" s="228">
        <f t="shared" si="382"/>
        <v>86076</v>
      </c>
      <c r="AH341" s="228">
        <f t="shared" si="383"/>
        <v>86076</v>
      </c>
      <c r="AI341" s="663">
        <f t="shared" si="366"/>
        <v>1032912</v>
      </c>
    </row>
    <row r="342" spans="1:35" ht="17.25">
      <c r="A342" s="315">
        <v>22</v>
      </c>
      <c r="B342" s="1034" t="s">
        <v>2516</v>
      </c>
      <c r="C342" s="1378" t="s">
        <v>493</v>
      </c>
      <c r="D342" s="1370">
        <v>1</v>
      </c>
      <c r="E342" s="1381">
        <v>1</v>
      </c>
      <c r="F342" s="1047">
        <v>91275</v>
      </c>
      <c r="G342" s="1047"/>
      <c r="H342" s="1047"/>
      <c r="I342" s="1047">
        <f t="shared" si="367"/>
        <v>91275</v>
      </c>
      <c r="J342" s="1010">
        <f t="shared" si="368"/>
        <v>91275</v>
      </c>
      <c r="K342" s="1365">
        <f t="shared" si="363"/>
        <v>1095300</v>
      </c>
      <c r="L342" s="486">
        <v>1</v>
      </c>
      <c r="M342" s="228">
        <v>1</v>
      </c>
      <c r="N342" s="661">
        <f t="shared" si="375"/>
        <v>91275</v>
      </c>
      <c r="O342" s="228"/>
      <c r="P342" s="228"/>
      <c r="Q342" s="228">
        <f t="shared" si="376"/>
        <v>91275</v>
      </c>
      <c r="R342" s="228">
        <f t="shared" si="377"/>
        <v>91275</v>
      </c>
      <c r="S342" s="663">
        <f t="shared" si="364"/>
        <v>1095300</v>
      </c>
      <c r="T342" s="486">
        <v>1</v>
      </c>
      <c r="U342" s="228">
        <v>1</v>
      </c>
      <c r="V342" s="661">
        <f t="shared" si="378"/>
        <v>91275</v>
      </c>
      <c r="W342" s="228"/>
      <c r="X342" s="228"/>
      <c r="Y342" s="228">
        <f t="shared" si="379"/>
        <v>91275</v>
      </c>
      <c r="Z342" s="228">
        <f t="shared" si="380"/>
        <v>91275</v>
      </c>
      <c r="AA342" s="663">
        <f t="shared" si="365"/>
        <v>1095300</v>
      </c>
      <c r="AB342" s="486">
        <v>1</v>
      </c>
      <c r="AC342" s="228">
        <v>1</v>
      </c>
      <c r="AD342" s="661">
        <f t="shared" si="381"/>
        <v>91275</v>
      </c>
      <c r="AE342" s="228"/>
      <c r="AF342" s="228"/>
      <c r="AG342" s="228">
        <f t="shared" si="382"/>
        <v>91275</v>
      </c>
      <c r="AH342" s="228">
        <f t="shared" si="383"/>
        <v>91275</v>
      </c>
      <c r="AI342" s="663">
        <f t="shared" si="366"/>
        <v>1095300</v>
      </c>
    </row>
    <row r="343" spans="1:35" ht="17.25">
      <c r="A343" s="394">
        <v>23</v>
      </c>
      <c r="B343" s="1034" t="s">
        <v>2517</v>
      </c>
      <c r="C343" s="1378" t="s">
        <v>493</v>
      </c>
      <c r="D343" s="1370">
        <v>1</v>
      </c>
      <c r="E343" s="1381">
        <v>1</v>
      </c>
      <c r="F343" s="1043">
        <v>86076</v>
      </c>
      <c r="G343" s="1047"/>
      <c r="H343" s="1047"/>
      <c r="I343" s="1047">
        <f t="shared" si="367"/>
        <v>86076</v>
      </c>
      <c r="J343" s="1010">
        <f t="shared" si="368"/>
        <v>86076</v>
      </c>
      <c r="K343" s="1365">
        <f t="shared" si="363"/>
        <v>1032912</v>
      </c>
      <c r="L343" s="486">
        <v>1</v>
      </c>
      <c r="M343" s="228">
        <v>1</v>
      </c>
      <c r="N343" s="661">
        <f t="shared" si="375"/>
        <v>86076</v>
      </c>
      <c r="O343" s="228"/>
      <c r="P343" s="228"/>
      <c r="Q343" s="228">
        <f t="shared" si="376"/>
        <v>86076</v>
      </c>
      <c r="R343" s="228">
        <f t="shared" si="377"/>
        <v>86076</v>
      </c>
      <c r="S343" s="663">
        <f t="shared" si="364"/>
        <v>1032912</v>
      </c>
      <c r="T343" s="486">
        <v>1</v>
      </c>
      <c r="U343" s="228">
        <v>1</v>
      </c>
      <c r="V343" s="661">
        <f t="shared" si="378"/>
        <v>86076</v>
      </c>
      <c r="W343" s="228"/>
      <c r="X343" s="228"/>
      <c r="Y343" s="228">
        <f t="shared" si="379"/>
        <v>86076</v>
      </c>
      <c r="Z343" s="228">
        <f t="shared" si="380"/>
        <v>86076</v>
      </c>
      <c r="AA343" s="663">
        <f t="shared" si="365"/>
        <v>1032912</v>
      </c>
      <c r="AB343" s="486">
        <v>1</v>
      </c>
      <c r="AC343" s="228">
        <v>1</v>
      </c>
      <c r="AD343" s="661">
        <f t="shared" si="381"/>
        <v>86076</v>
      </c>
      <c r="AE343" s="228"/>
      <c r="AF343" s="228"/>
      <c r="AG343" s="228">
        <f t="shared" si="382"/>
        <v>86076</v>
      </c>
      <c r="AH343" s="228">
        <f t="shared" si="383"/>
        <v>86076</v>
      </c>
      <c r="AI343" s="663">
        <f t="shared" si="366"/>
        <v>1032912</v>
      </c>
    </row>
    <row r="344" spans="1:35" ht="17.25">
      <c r="A344" s="315">
        <v>24</v>
      </c>
      <c r="B344" s="1034" t="s">
        <v>89</v>
      </c>
      <c r="C344" s="1378" t="s">
        <v>493</v>
      </c>
      <c r="D344" s="1370">
        <v>1</v>
      </c>
      <c r="E344" s="1381">
        <v>1</v>
      </c>
      <c r="F344" s="1047">
        <v>91275</v>
      </c>
      <c r="G344" s="1047"/>
      <c r="H344" s="1047"/>
      <c r="I344" s="1047">
        <f t="shared" si="367"/>
        <v>91275</v>
      </c>
      <c r="J344" s="1010">
        <f t="shared" si="368"/>
        <v>91275</v>
      </c>
      <c r="K344" s="1365">
        <f t="shared" si="363"/>
        <v>1095300</v>
      </c>
      <c r="L344" s="486">
        <v>1</v>
      </c>
      <c r="M344" s="228">
        <v>1</v>
      </c>
      <c r="N344" s="661">
        <f t="shared" si="375"/>
        <v>91275</v>
      </c>
      <c r="O344" s="228"/>
      <c r="P344" s="228"/>
      <c r="Q344" s="228">
        <f t="shared" si="376"/>
        <v>91275</v>
      </c>
      <c r="R344" s="228">
        <f t="shared" si="377"/>
        <v>91275</v>
      </c>
      <c r="S344" s="663">
        <f t="shared" si="364"/>
        <v>1095300</v>
      </c>
      <c r="T344" s="486">
        <v>1</v>
      </c>
      <c r="U344" s="228">
        <v>1</v>
      </c>
      <c r="V344" s="661">
        <f t="shared" si="378"/>
        <v>91275</v>
      </c>
      <c r="W344" s="228"/>
      <c r="X344" s="228"/>
      <c r="Y344" s="228">
        <f t="shared" si="379"/>
        <v>91275</v>
      </c>
      <c r="Z344" s="228">
        <f t="shared" si="380"/>
        <v>91275</v>
      </c>
      <c r="AA344" s="663">
        <f t="shared" si="365"/>
        <v>1095300</v>
      </c>
      <c r="AB344" s="486">
        <v>1</v>
      </c>
      <c r="AC344" s="228">
        <v>1</v>
      </c>
      <c r="AD344" s="661">
        <f t="shared" si="381"/>
        <v>91275</v>
      </c>
      <c r="AE344" s="228"/>
      <c r="AF344" s="228"/>
      <c r="AG344" s="228">
        <f t="shared" si="382"/>
        <v>91275</v>
      </c>
      <c r="AH344" s="228">
        <f t="shared" si="383"/>
        <v>91275</v>
      </c>
      <c r="AI344" s="663">
        <f t="shared" si="366"/>
        <v>1095300</v>
      </c>
    </row>
    <row r="345" spans="1:35" ht="17.25">
      <c r="A345" s="394">
        <v>25</v>
      </c>
      <c r="B345" s="1034" t="s">
        <v>89</v>
      </c>
      <c r="C345" s="1378" t="s">
        <v>493</v>
      </c>
      <c r="D345" s="1370">
        <v>1</v>
      </c>
      <c r="E345" s="1381">
        <v>1</v>
      </c>
      <c r="F345" s="1047">
        <v>91275</v>
      </c>
      <c r="G345" s="1047"/>
      <c r="H345" s="1047"/>
      <c r="I345" s="1047">
        <f t="shared" si="367"/>
        <v>91275</v>
      </c>
      <c r="J345" s="1010">
        <f t="shared" si="368"/>
        <v>91275</v>
      </c>
      <c r="K345" s="1365">
        <f t="shared" si="363"/>
        <v>1095300</v>
      </c>
      <c r="L345" s="486">
        <v>1</v>
      </c>
      <c r="M345" s="228">
        <v>1</v>
      </c>
      <c r="N345" s="661">
        <f t="shared" si="375"/>
        <v>91275</v>
      </c>
      <c r="O345" s="228"/>
      <c r="P345" s="228"/>
      <c r="Q345" s="228">
        <f t="shared" si="376"/>
        <v>91275</v>
      </c>
      <c r="R345" s="228">
        <f t="shared" si="377"/>
        <v>91275</v>
      </c>
      <c r="S345" s="663">
        <f t="shared" si="364"/>
        <v>1095300</v>
      </c>
      <c r="T345" s="486">
        <v>1</v>
      </c>
      <c r="U345" s="228">
        <v>1</v>
      </c>
      <c r="V345" s="661">
        <f t="shared" si="378"/>
        <v>91275</v>
      </c>
      <c r="W345" s="228"/>
      <c r="X345" s="228"/>
      <c r="Y345" s="228">
        <f t="shared" si="379"/>
        <v>91275</v>
      </c>
      <c r="Z345" s="228">
        <f t="shared" si="380"/>
        <v>91275</v>
      </c>
      <c r="AA345" s="663">
        <f t="shared" si="365"/>
        <v>1095300</v>
      </c>
      <c r="AB345" s="486">
        <v>1</v>
      </c>
      <c r="AC345" s="228">
        <v>1</v>
      </c>
      <c r="AD345" s="661">
        <f t="shared" si="381"/>
        <v>91275</v>
      </c>
      <c r="AE345" s="228"/>
      <c r="AF345" s="228"/>
      <c r="AG345" s="228">
        <f t="shared" si="382"/>
        <v>91275</v>
      </c>
      <c r="AH345" s="228">
        <f t="shared" si="383"/>
        <v>91275</v>
      </c>
      <c r="AI345" s="663">
        <f t="shared" si="366"/>
        <v>1095300</v>
      </c>
    </row>
    <row r="346" spans="1:35" ht="18" customHeight="1">
      <c r="A346" s="315">
        <v>26</v>
      </c>
      <c r="B346" s="1034" t="s">
        <v>336</v>
      </c>
      <c r="C346" s="1333" t="s">
        <v>747</v>
      </c>
      <c r="D346" s="1370">
        <v>1</v>
      </c>
      <c r="E346" s="1381">
        <v>1.4</v>
      </c>
      <c r="F346" s="1369">
        <v>66140</v>
      </c>
      <c r="G346" s="1047"/>
      <c r="H346" s="1047"/>
      <c r="I346" s="1047">
        <f>E346*F346</f>
        <v>92596</v>
      </c>
      <c r="J346" s="1010">
        <f>+E346*F346+G346</f>
        <v>92596</v>
      </c>
      <c r="K346" s="1365">
        <f>+J346*12</f>
        <v>1111152</v>
      </c>
      <c r="L346" s="486">
        <v>1</v>
      </c>
      <c r="M346" s="228">
        <v>1.4</v>
      </c>
      <c r="N346" s="228">
        <v>66140</v>
      </c>
      <c r="O346" s="228"/>
      <c r="P346" s="228"/>
      <c r="Q346" s="1047">
        <f>M346*N346</f>
        <v>92596</v>
      </c>
      <c r="R346" s="228">
        <f>+M346*N346+O346</f>
        <v>92596</v>
      </c>
      <c r="S346" s="663">
        <f>+R346*12</f>
        <v>1111152</v>
      </c>
      <c r="T346" s="486">
        <v>1</v>
      </c>
      <c r="U346" s="228">
        <v>1.4</v>
      </c>
      <c r="V346" s="228">
        <v>66140</v>
      </c>
      <c r="W346" s="228"/>
      <c r="X346" s="228"/>
      <c r="Y346" s="1047">
        <f>U346*V346</f>
        <v>92596</v>
      </c>
      <c r="Z346" s="228">
        <f>+U346*V346+W346</f>
        <v>92596</v>
      </c>
      <c r="AA346" s="663">
        <f>+Z346*12</f>
        <v>1111152</v>
      </c>
      <c r="AB346" s="486">
        <v>1</v>
      </c>
      <c r="AC346" s="228">
        <v>1.4</v>
      </c>
      <c r="AD346" s="228">
        <v>66140</v>
      </c>
      <c r="AE346" s="228"/>
      <c r="AF346" s="228"/>
      <c r="AG346" s="1047">
        <f>AC346*AD346</f>
        <v>92596</v>
      </c>
      <c r="AH346" s="228">
        <f>+AC346*AD346+AE346</f>
        <v>92596</v>
      </c>
      <c r="AI346" s="663">
        <f>+AH346*12</f>
        <v>1111152</v>
      </c>
    </row>
    <row r="347" spans="1:35" ht="40.5">
      <c r="A347" s="394">
        <v>27</v>
      </c>
      <c r="B347" s="1034" t="s">
        <v>354</v>
      </c>
      <c r="C347" s="1333" t="s">
        <v>1284</v>
      </c>
      <c r="D347" s="1370">
        <v>1</v>
      </c>
      <c r="E347" s="1381">
        <v>1</v>
      </c>
      <c r="F347" s="1047">
        <v>91275</v>
      </c>
      <c r="G347" s="1047"/>
      <c r="H347" s="1047"/>
      <c r="I347" s="1047">
        <f t="shared" si="367"/>
        <v>91275</v>
      </c>
      <c r="J347" s="1010">
        <f t="shared" si="368"/>
        <v>91275</v>
      </c>
      <c r="K347" s="1365">
        <f t="shared" si="363"/>
        <v>1095300</v>
      </c>
      <c r="L347" s="486">
        <v>1</v>
      </c>
      <c r="M347" s="228">
        <v>1</v>
      </c>
      <c r="N347" s="661">
        <f t="shared" si="375"/>
        <v>91275</v>
      </c>
      <c r="O347" s="228"/>
      <c r="P347" s="228"/>
      <c r="Q347" s="228">
        <f t="shared" ref="Q347" si="384">M347*N347</f>
        <v>91275</v>
      </c>
      <c r="R347" s="228">
        <f t="shared" ref="R347" si="385">+M347*N347+O347</f>
        <v>91275</v>
      </c>
      <c r="S347" s="663">
        <f t="shared" si="364"/>
        <v>1095300</v>
      </c>
      <c r="T347" s="486">
        <v>1</v>
      </c>
      <c r="U347" s="228">
        <v>1</v>
      </c>
      <c r="V347" s="661">
        <f t="shared" si="378"/>
        <v>91275</v>
      </c>
      <c r="W347" s="228"/>
      <c r="X347" s="228"/>
      <c r="Y347" s="228">
        <f t="shared" ref="Y347" si="386">U347*V347</f>
        <v>91275</v>
      </c>
      <c r="Z347" s="228">
        <f t="shared" ref="Z347" si="387">+U347*V347+W347</f>
        <v>91275</v>
      </c>
      <c r="AA347" s="663">
        <f t="shared" si="365"/>
        <v>1095300</v>
      </c>
      <c r="AB347" s="486">
        <v>1</v>
      </c>
      <c r="AC347" s="228">
        <v>1</v>
      </c>
      <c r="AD347" s="661">
        <f t="shared" si="381"/>
        <v>91275</v>
      </c>
      <c r="AE347" s="228"/>
      <c r="AF347" s="228"/>
      <c r="AG347" s="228">
        <f t="shared" ref="AG347" si="388">AC347*AD347</f>
        <v>91275</v>
      </c>
      <c r="AH347" s="228">
        <f t="shared" ref="AH347" si="389">+AC347*AD347+AE347</f>
        <v>91275</v>
      </c>
      <c r="AI347" s="663">
        <f t="shared" si="366"/>
        <v>1095300</v>
      </c>
    </row>
    <row r="348" spans="1:35" ht="18" customHeight="1" thickBot="1">
      <c r="A348" s="315">
        <v>28</v>
      </c>
      <c r="B348" s="1034" t="s">
        <v>1696</v>
      </c>
      <c r="C348" s="1378" t="s">
        <v>489</v>
      </c>
      <c r="D348" s="1387">
        <v>1</v>
      </c>
      <c r="E348" s="1391">
        <v>1.2</v>
      </c>
      <c r="F348" s="1389">
        <v>66140</v>
      </c>
      <c r="G348" s="1389"/>
      <c r="H348" s="1389"/>
      <c r="I348" s="1046">
        <v>91275</v>
      </c>
      <c r="J348" s="1009">
        <f>+I348</f>
        <v>91275</v>
      </c>
      <c r="K348" s="1365">
        <f t="shared" si="363"/>
        <v>1095300</v>
      </c>
      <c r="L348" s="312">
        <v>1</v>
      </c>
      <c r="M348" s="310">
        <v>1.2</v>
      </c>
      <c r="N348" s="494">
        <v>66140</v>
      </c>
      <c r="O348" s="494"/>
      <c r="P348" s="494"/>
      <c r="Q348" s="1046">
        <v>91275</v>
      </c>
      <c r="R348" s="662">
        <f>+Q348</f>
        <v>91275</v>
      </c>
      <c r="S348" s="663">
        <f t="shared" si="364"/>
        <v>1095300</v>
      </c>
      <c r="T348" s="582">
        <v>1</v>
      </c>
      <c r="U348" s="489">
        <v>1.2</v>
      </c>
      <c r="V348" s="499">
        <v>66140</v>
      </c>
      <c r="W348" s="499"/>
      <c r="X348" s="499"/>
      <c r="Y348" s="1046">
        <v>91275</v>
      </c>
      <c r="Z348" s="662">
        <f>+Y348</f>
        <v>91275</v>
      </c>
      <c r="AA348" s="663">
        <f t="shared" si="365"/>
        <v>1095300</v>
      </c>
      <c r="AB348" s="312">
        <v>1</v>
      </c>
      <c r="AC348" s="310">
        <v>1.2</v>
      </c>
      <c r="AD348" s="494">
        <v>66140</v>
      </c>
      <c r="AE348" s="494"/>
      <c r="AF348" s="494"/>
      <c r="AG348" s="1046">
        <v>91275</v>
      </c>
      <c r="AH348" s="662">
        <f>+AG348</f>
        <v>91275</v>
      </c>
      <c r="AI348" s="663">
        <f t="shared" si="366"/>
        <v>1095300</v>
      </c>
    </row>
    <row r="349" spans="1:35" ht="27.75" thickBot="1">
      <c r="A349" s="518"/>
      <c r="B349" s="1400" t="s">
        <v>3091</v>
      </c>
      <c r="C349" s="1289"/>
      <c r="D349" s="519"/>
      <c r="E349" s="307"/>
      <c r="F349" s="1007"/>
      <c r="G349" s="226"/>
      <c r="H349" s="226"/>
      <c r="I349" s="1008">
        <f>3*1500</f>
        <v>4500</v>
      </c>
      <c r="J349" s="1008">
        <f>+I349</f>
        <v>4500</v>
      </c>
      <c r="K349" s="1008">
        <f>+J349*12</f>
        <v>54000</v>
      </c>
      <c r="L349" s="519"/>
      <c r="M349" s="307"/>
      <c r="N349" s="308"/>
      <c r="O349" s="226"/>
      <c r="P349" s="226"/>
      <c r="Q349" s="226">
        <f>+I349</f>
        <v>4500</v>
      </c>
      <c r="R349" s="579">
        <f>+J349</f>
        <v>4500</v>
      </c>
      <c r="S349" s="226">
        <f>+K349</f>
        <v>54000</v>
      </c>
      <c r="T349" s="487"/>
      <c r="U349" s="307"/>
      <c r="V349" s="308"/>
      <c r="W349" s="226"/>
      <c r="X349" s="226"/>
      <c r="Y349" s="226">
        <f>+I349</f>
        <v>4500</v>
      </c>
      <c r="Z349" s="226">
        <f>+J349</f>
        <v>4500</v>
      </c>
      <c r="AA349" s="226">
        <f>+S349</f>
        <v>54000</v>
      </c>
      <c r="AB349" s="519"/>
      <c r="AC349" s="307"/>
      <c r="AD349" s="308"/>
      <c r="AE349" s="226"/>
      <c r="AF349" s="226"/>
      <c r="AG349" s="226">
        <f>+I349</f>
        <v>4500</v>
      </c>
      <c r="AH349" s="226">
        <f>+J349</f>
        <v>4500</v>
      </c>
      <c r="AI349" s="226">
        <f>+K349</f>
        <v>54000</v>
      </c>
    </row>
    <row r="350" spans="1:35" ht="18" customHeight="1" thickBot="1">
      <c r="A350" s="1792" t="s">
        <v>47</v>
      </c>
      <c r="B350" s="1793"/>
      <c r="C350" s="1793"/>
      <c r="D350" s="1220">
        <f t="shared" ref="D350:AI350" si="390">SUM(D321:D349)</f>
        <v>28</v>
      </c>
      <c r="E350" s="485">
        <f t="shared" si="390"/>
        <v>32.450000000000003</v>
      </c>
      <c r="F350" s="1029">
        <f t="shared" si="390"/>
        <v>2267097</v>
      </c>
      <c r="G350" s="485">
        <f t="shared" si="390"/>
        <v>0</v>
      </c>
      <c r="H350" s="485">
        <f t="shared" si="390"/>
        <v>0</v>
      </c>
      <c r="I350" s="1029">
        <f t="shared" si="390"/>
        <v>2561292</v>
      </c>
      <c r="J350" s="1029">
        <f t="shared" si="390"/>
        <v>2561292</v>
      </c>
      <c r="K350" s="1029">
        <f t="shared" si="390"/>
        <v>30735504</v>
      </c>
      <c r="L350" s="485">
        <f t="shared" si="390"/>
        <v>28</v>
      </c>
      <c r="M350" s="485">
        <f t="shared" si="390"/>
        <v>32.450000000000003</v>
      </c>
      <c r="N350" s="485">
        <f t="shared" si="390"/>
        <v>2267097</v>
      </c>
      <c r="O350" s="485">
        <f t="shared" si="390"/>
        <v>0</v>
      </c>
      <c r="P350" s="485">
        <f t="shared" si="390"/>
        <v>0</v>
      </c>
      <c r="Q350" s="485">
        <f t="shared" si="390"/>
        <v>2561292</v>
      </c>
      <c r="R350" s="580">
        <f t="shared" si="390"/>
        <v>2561292</v>
      </c>
      <c r="S350" s="584">
        <f t="shared" si="390"/>
        <v>30735504</v>
      </c>
      <c r="T350" s="583">
        <f t="shared" si="390"/>
        <v>28</v>
      </c>
      <c r="U350" s="485">
        <f t="shared" si="390"/>
        <v>32.450000000000003</v>
      </c>
      <c r="V350" s="485">
        <f t="shared" si="390"/>
        <v>2267097</v>
      </c>
      <c r="W350" s="485">
        <f t="shared" si="390"/>
        <v>0</v>
      </c>
      <c r="X350" s="485">
        <f t="shared" si="390"/>
        <v>0</v>
      </c>
      <c r="Y350" s="485">
        <f t="shared" si="390"/>
        <v>2561292</v>
      </c>
      <c r="Z350" s="485">
        <f t="shared" si="390"/>
        <v>2561292</v>
      </c>
      <c r="AA350" s="485">
        <f t="shared" si="390"/>
        <v>30735504</v>
      </c>
      <c r="AB350" s="485">
        <f t="shared" si="390"/>
        <v>28</v>
      </c>
      <c r="AC350" s="485">
        <f t="shared" si="390"/>
        <v>32.450000000000003</v>
      </c>
      <c r="AD350" s="485">
        <f t="shared" si="390"/>
        <v>2267097</v>
      </c>
      <c r="AE350" s="485">
        <f t="shared" si="390"/>
        <v>0</v>
      </c>
      <c r="AF350" s="485">
        <f t="shared" si="390"/>
        <v>0</v>
      </c>
      <c r="AG350" s="485">
        <f t="shared" si="390"/>
        <v>2561292</v>
      </c>
      <c r="AH350" s="485">
        <f t="shared" si="390"/>
        <v>2561292</v>
      </c>
      <c r="AI350" s="485">
        <f t="shared" si="390"/>
        <v>30735504</v>
      </c>
    </row>
    <row r="351" spans="1:35" ht="17.25">
      <c r="D351" s="317"/>
      <c r="E351" s="317"/>
      <c r="F351" s="1030"/>
      <c r="G351" s="317"/>
      <c r="H351" s="317"/>
      <c r="I351" s="1030"/>
      <c r="J351" s="1030"/>
      <c r="L351" s="317"/>
      <c r="M351" s="317"/>
      <c r="N351" s="317"/>
      <c r="O351" s="317"/>
      <c r="P351" s="317"/>
      <c r="Q351" s="317"/>
      <c r="R351" s="317"/>
      <c r="S351" s="317"/>
      <c r="T351" s="317"/>
      <c r="U351" s="317"/>
      <c r="V351" s="317"/>
      <c r="W351" s="317"/>
      <c r="X351" s="317"/>
      <c r="Y351" s="317"/>
      <c r="Z351" s="317"/>
      <c r="AA351" s="317"/>
      <c r="AB351" s="317"/>
      <c r="AC351" s="317"/>
      <c r="AD351" s="317"/>
      <c r="AE351" s="317"/>
      <c r="AF351" s="317"/>
      <c r="AG351" s="317"/>
      <c r="AH351" s="317"/>
      <c r="AI351" s="317"/>
    </row>
    <row r="352" spans="1:35" ht="18" thickBot="1">
      <c r="D352" s="317"/>
      <c r="E352" s="317"/>
      <c r="F352" s="1030"/>
      <c r="G352" s="317"/>
      <c r="H352" s="317"/>
      <c r="I352" s="1030"/>
      <c r="J352" s="1030"/>
      <c r="L352" s="317"/>
      <c r="M352" s="317"/>
      <c r="N352" s="317"/>
      <c r="O352" s="317"/>
      <c r="P352" s="317"/>
      <c r="Q352" s="317"/>
      <c r="R352" s="317"/>
      <c r="S352" s="317"/>
      <c r="T352" s="317"/>
      <c r="U352" s="317"/>
      <c r="V352" s="317"/>
      <c r="W352" s="317"/>
      <c r="X352" s="317"/>
      <c r="Y352" s="317"/>
      <c r="Z352" s="317"/>
      <c r="AA352" s="317"/>
      <c r="AB352" s="317"/>
      <c r="AC352" s="317"/>
      <c r="AD352" s="317"/>
      <c r="AE352" s="317"/>
      <c r="AF352" s="317"/>
      <c r="AG352" s="317"/>
      <c r="AH352" s="317"/>
      <c r="AI352" s="317"/>
    </row>
    <row r="353" spans="1:35" s="302" customFormat="1" ht="18" customHeight="1" thickBot="1">
      <c r="A353" s="1777" t="s">
        <v>696</v>
      </c>
      <c r="B353" s="1778"/>
      <c r="C353" s="1779"/>
      <c r="D353" s="1780" t="s">
        <v>1438</v>
      </c>
      <c r="E353" s="1781"/>
      <c r="F353" s="1781"/>
      <c r="G353" s="1781"/>
      <c r="H353" s="1781"/>
      <c r="I353" s="1781"/>
      <c r="J353" s="1781"/>
      <c r="K353" s="1801"/>
      <c r="L353" s="1794" t="s">
        <v>1438</v>
      </c>
      <c r="M353" s="1795"/>
      <c r="N353" s="1795"/>
      <c r="O353" s="1795"/>
      <c r="P353" s="1795"/>
      <c r="Q353" s="1795"/>
      <c r="R353" s="1795"/>
      <c r="S353" s="1796"/>
      <c r="T353" s="1794" t="s">
        <v>1438</v>
      </c>
      <c r="U353" s="1795"/>
      <c r="V353" s="1795"/>
      <c r="W353" s="1795"/>
      <c r="X353" s="1795"/>
      <c r="Y353" s="1795"/>
      <c r="Z353" s="1795"/>
      <c r="AA353" s="1795"/>
      <c r="AB353" s="1797" t="s">
        <v>1438</v>
      </c>
      <c r="AC353" s="1795"/>
      <c r="AD353" s="1795"/>
      <c r="AE353" s="1795"/>
      <c r="AF353" s="1795"/>
      <c r="AG353" s="1795"/>
      <c r="AH353" s="1795"/>
      <c r="AI353" s="1798"/>
    </row>
    <row r="354" spans="1:35" s="302" customFormat="1" ht="24" customHeight="1" thickBot="1">
      <c r="A354" s="1783" t="s">
        <v>282</v>
      </c>
      <c r="B354" s="1784"/>
      <c r="C354" s="1785"/>
      <c r="D354" s="1786" t="s">
        <v>1414</v>
      </c>
      <c r="E354" s="1787"/>
      <c r="F354" s="1787"/>
      <c r="G354" s="1787"/>
      <c r="H354" s="1787"/>
      <c r="I354" s="1787"/>
      <c r="J354" s="1787"/>
      <c r="K354" s="1362"/>
      <c r="L354" s="1788" t="s">
        <v>1649</v>
      </c>
      <c r="M354" s="1789"/>
      <c r="N354" s="1789"/>
      <c r="O354" s="1789"/>
      <c r="P354" s="1789"/>
      <c r="Q354" s="1789"/>
      <c r="R354" s="1789"/>
      <c r="S354" s="1790"/>
      <c r="T354" s="1786" t="s">
        <v>1875</v>
      </c>
      <c r="U354" s="1787"/>
      <c r="V354" s="1787"/>
      <c r="W354" s="1787"/>
      <c r="X354" s="1787"/>
      <c r="Y354" s="1787"/>
      <c r="Z354" s="1787"/>
      <c r="AA354" s="1791"/>
      <c r="AB354" s="1786" t="s">
        <v>2157</v>
      </c>
      <c r="AC354" s="1787"/>
      <c r="AD354" s="1787"/>
      <c r="AE354" s="1787"/>
      <c r="AF354" s="1787"/>
      <c r="AG354" s="1787"/>
      <c r="AH354" s="1787"/>
      <c r="AI354" s="1791"/>
    </row>
    <row r="355" spans="1:35" s="302" customFormat="1" ht="82.5" customHeight="1" thickBot="1">
      <c r="A355" s="303" t="s">
        <v>10</v>
      </c>
      <c r="B355" s="1014" t="s">
        <v>54</v>
      </c>
      <c r="C355" s="1284" t="s">
        <v>55</v>
      </c>
      <c r="D355" s="314" t="s">
        <v>56</v>
      </c>
      <c r="E355" s="391" t="s">
        <v>101</v>
      </c>
      <c r="F355" s="1023" t="s">
        <v>62</v>
      </c>
      <c r="G355" s="390" t="s">
        <v>58</v>
      </c>
      <c r="H355" s="391" t="s">
        <v>59</v>
      </c>
      <c r="I355" s="1363" t="s">
        <v>760</v>
      </c>
      <c r="J355" s="1023" t="s">
        <v>694</v>
      </c>
      <c r="K355" s="1364" t="s">
        <v>1437</v>
      </c>
      <c r="L355" s="314" t="s">
        <v>56</v>
      </c>
      <c r="M355" s="391" t="s">
        <v>101</v>
      </c>
      <c r="N355" s="391" t="s">
        <v>62</v>
      </c>
      <c r="O355" s="390" t="s">
        <v>58</v>
      </c>
      <c r="P355" s="392" t="s">
        <v>59</v>
      </c>
      <c r="Q355" s="390" t="s">
        <v>760</v>
      </c>
      <c r="R355" s="390" t="s">
        <v>694</v>
      </c>
      <c r="S355" s="495" t="s">
        <v>1652</v>
      </c>
      <c r="T355" s="390" t="s">
        <v>56</v>
      </c>
      <c r="U355" s="391" t="s">
        <v>101</v>
      </c>
      <c r="V355" s="391" t="s">
        <v>62</v>
      </c>
      <c r="W355" s="391" t="s">
        <v>58</v>
      </c>
      <c r="X355" s="391" t="s">
        <v>59</v>
      </c>
      <c r="Y355" s="391" t="s">
        <v>760</v>
      </c>
      <c r="Z355" s="391" t="s">
        <v>694</v>
      </c>
      <c r="AA355" s="406" t="s">
        <v>1889</v>
      </c>
      <c r="AB355" s="314" t="s">
        <v>56</v>
      </c>
      <c r="AC355" s="391" t="s">
        <v>101</v>
      </c>
      <c r="AD355" s="391" t="s">
        <v>62</v>
      </c>
      <c r="AE355" s="391" t="s">
        <v>58</v>
      </c>
      <c r="AF355" s="391" t="s">
        <v>59</v>
      </c>
      <c r="AG355" s="391" t="s">
        <v>760</v>
      </c>
      <c r="AH355" s="391" t="s">
        <v>694</v>
      </c>
      <c r="AI355" s="406" t="s">
        <v>2158</v>
      </c>
    </row>
    <row r="356" spans="1:35" s="305" customFormat="1" ht="17.25">
      <c r="A356" s="315">
        <v>1</v>
      </c>
      <c r="B356" s="1034" t="s">
        <v>2521</v>
      </c>
      <c r="C356" s="1378" t="s">
        <v>480</v>
      </c>
      <c r="D356" s="1384">
        <v>1</v>
      </c>
      <c r="E356" s="1050">
        <v>1.5</v>
      </c>
      <c r="F356" s="1050">
        <v>66140</v>
      </c>
      <c r="G356" s="1050"/>
      <c r="H356" s="1050"/>
      <c r="I356" s="1050">
        <f t="shared" ref="I356:I361" si="391">E356*F356</f>
        <v>99210</v>
      </c>
      <c r="J356" s="1031">
        <f>+E356*F356+G356</f>
        <v>99210</v>
      </c>
      <c r="K356" s="1365">
        <f t="shared" ref="K356:K361" si="392">+J356*12</f>
        <v>1190520</v>
      </c>
      <c r="L356" s="486">
        <v>1</v>
      </c>
      <c r="M356" s="228">
        <v>1.5</v>
      </c>
      <c r="N356" s="228">
        <v>66140</v>
      </c>
      <c r="O356" s="228"/>
      <c r="P356" s="228"/>
      <c r="Q356" s="1050">
        <f t="shared" ref="Q356" si="393">M356*N356</f>
        <v>99210</v>
      </c>
      <c r="R356" s="497">
        <f>+M356*N356+O356</f>
        <v>99210</v>
      </c>
      <c r="S356" s="663">
        <f t="shared" ref="S356:S361" si="394">+R356*12</f>
        <v>1190520</v>
      </c>
      <c r="T356" s="486">
        <v>1</v>
      </c>
      <c r="U356" s="228">
        <v>1.5</v>
      </c>
      <c r="V356" s="228">
        <v>66140</v>
      </c>
      <c r="W356" s="228"/>
      <c r="X356" s="228"/>
      <c r="Y356" s="1050">
        <f t="shared" ref="Y356" si="395">U356*V356</f>
        <v>99210</v>
      </c>
      <c r="Z356" s="497">
        <f>+U356*V356+W356</f>
        <v>99210</v>
      </c>
      <c r="AA356" s="663">
        <f t="shared" ref="AA356:AA361" si="396">+Z356*12</f>
        <v>1190520</v>
      </c>
      <c r="AB356" s="486">
        <v>1</v>
      </c>
      <c r="AC356" s="228">
        <v>1.5</v>
      </c>
      <c r="AD356" s="228">
        <v>66140</v>
      </c>
      <c r="AE356" s="228"/>
      <c r="AF356" s="228"/>
      <c r="AG356" s="1050">
        <f t="shared" ref="AG356" si="397">AC356*AD356</f>
        <v>99210</v>
      </c>
      <c r="AH356" s="497">
        <f>+AC356*AD356+AE356</f>
        <v>99210</v>
      </c>
      <c r="AI356" s="663">
        <f t="shared" ref="AI356:AI361" si="398">+AH356*12</f>
        <v>1190520</v>
      </c>
    </row>
    <row r="357" spans="1:35" ht="27">
      <c r="A357" s="315">
        <v>2</v>
      </c>
      <c r="B357" s="1034" t="s">
        <v>2518</v>
      </c>
      <c r="C357" s="1333" t="s">
        <v>1285</v>
      </c>
      <c r="D357" s="1370">
        <v>1</v>
      </c>
      <c r="E357" s="1047">
        <v>1.25</v>
      </c>
      <c r="F357" s="1047">
        <v>91275</v>
      </c>
      <c r="G357" s="1047"/>
      <c r="H357" s="1047"/>
      <c r="I357" s="1044">
        <v>91275</v>
      </c>
      <c r="J357" s="1010">
        <v>91275</v>
      </c>
      <c r="K357" s="1365">
        <f t="shared" si="392"/>
        <v>1095300</v>
      </c>
      <c r="L357" s="487">
        <v>1</v>
      </c>
      <c r="M357" s="228">
        <v>1.25</v>
      </c>
      <c r="N357" s="228">
        <v>66140</v>
      </c>
      <c r="O357" s="228"/>
      <c r="P357" s="228"/>
      <c r="Q357" s="1044">
        <v>91275</v>
      </c>
      <c r="R357" s="228">
        <v>91275</v>
      </c>
      <c r="S357" s="663">
        <f t="shared" si="394"/>
        <v>1095300</v>
      </c>
      <c r="T357" s="487">
        <v>1</v>
      </c>
      <c r="U357" s="228">
        <v>1.25</v>
      </c>
      <c r="V357" s="228">
        <v>66140</v>
      </c>
      <c r="W357" s="228"/>
      <c r="X357" s="228"/>
      <c r="Y357" s="1044">
        <v>91275</v>
      </c>
      <c r="Z357" s="228">
        <v>91275</v>
      </c>
      <c r="AA357" s="663">
        <f t="shared" si="396"/>
        <v>1095300</v>
      </c>
      <c r="AB357" s="487">
        <v>1</v>
      </c>
      <c r="AC357" s="228">
        <v>1.25</v>
      </c>
      <c r="AD357" s="228">
        <v>66140</v>
      </c>
      <c r="AE357" s="228"/>
      <c r="AF357" s="228"/>
      <c r="AG357" s="1044">
        <v>91275</v>
      </c>
      <c r="AH357" s="228">
        <v>91275</v>
      </c>
      <c r="AI357" s="663">
        <f t="shared" si="398"/>
        <v>1095300</v>
      </c>
    </row>
    <row r="358" spans="1:35" ht="17.25">
      <c r="A358" s="315">
        <v>3</v>
      </c>
      <c r="B358" s="1034" t="s">
        <v>2520</v>
      </c>
      <c r="C358" s="1333" t="s">
        <v>478</v>
      </c>
      <c r="D358" s="1370">
        <v>1</v>
      </c>
      <c r="E358" s="1047">
        <v>1.5</v>
      </c>
      <c r="F358" s="1047">
        <v>66140</v>
      </c>
      <c r="G358" s="1047"/>
      <c r="H358" s="1047"/>
      <c r="I358" s="1047">
        <f>E358*F358</f>
        <v>99210</v>
      </c>
      <c r="J358" s="1010">
        <f>+E358*F358+G358</f>
        <v>99210</v>
      </c>
      <c r="K358" s="1365">
        <f>+J358*12</f>
        <v>1190520</v>
      </c>
      <c r="L358" s="487">
        <v>1</v>
      </c>
      <c r="M358" s="228">
        <v>1.5</v>
      </c>
      <c r="N358" s="228">
        <v>66140</v>
      </c>
      <c r="O358" s="228"/>
      <c r="P358" s="228"/>
      <c r="Q358" s="1047">
        <f>M358*N358</f>
        <v>99210</v>
      </c>
      <c r="R358" s="228">
        <f>+M358*N358+O358</f>
        <v>99210</v>
      </c>
      <c r="S358" s="663">
        <f>+R358*12</f>
        <v>1190520</v>
      </c>
      <c r="T358" s="487">
        <v>1</v>
      </c>
      <c r="U358" s="228">
        <v>1.5</v>
      </c>
      <c r="V358" s="228">
        <v>66140</v>
      </c>
      <c r="W358" s="228"/>
      <c r="X358" s="228"/>
      <c r="Y358" s="1047">
        <f>U358*V358</f>
        <v>99210</v>
      </c>
      <c r="Z358" s="228">
        <f>+U358*V358+W358</f>
        <v>99210</v>
      </c>
      <c r="AA358" s="663">
        <f>+Z358*12</f>
        <v>1190520</v>
      </c>
      <c r="AB358" s="487">
        <v>1</v>
      </c>
      <c r="AC358" s="228">
        <v>1.5</v>
      </c>
      <c r="AD358" s="228">
        <v>66140</v>
      </c>
      <c r="AE358" s="228"/>
      <c r="AF358" s="228"/>
      <c r="AG358" s="1047">
        <f>AC358*AD358</f>
        <v>99210</v>
      </c>
      <c r="AH358" s="228">
        <f>+AC358*AD358+AE358</f>
        <v>99210</v>
      </c>
      <c r="AI358" s="663">
        <f>+AH358*12</f>
        <v>1190520</v>
      </c>
    </row>
    <row r="359" spans="1:35" ht="17.25">
      <c r="A359" s="315">
        <v>4</v>
      </c>
      <c r="B359" s="1034" t="s">
        <v>2522</v>
      </c>
      <c r="C359" s="1333" t="s">
        <v>478</v>
      </c>
      <c r="D359" s="1370">
        <v>1</v>
      </c>
      <c r="E359" s="1047">
        <v>1.5</v>
      </c>
      <c r="F359" s="1047">
        <v>66140</v>
      </c>
      <c r="G359" s="1047"/>
      <c r="H359" s="1047"/>
      <c r="I359" s="1047">
        <f>E359*F359</f>
        <v>99210</v>
      </c>
      <c r="J359" s="1010">
        <f>+E359*F359+G359</f>
        <v>99210</v>
      </c>
      <c r="K359" s="1365">
        <f>+J359*12</f>
        <v>1190520</v>
      </c>
      <c r="L359" s="487">
        <v>1</v>
      </c>
      <c r="M359" s="228">
        <v>1.5</v>
      </c>
      <c r="N359" s="228">
        <v>66140</v>
      </c>
      <c r="O359" s="228"/>
      <c r="P359" s="228"/>
      <c r="Q359" s="1047">
        <f>M359*N359</f>
        <v>99210</v>
      </c>
      <c r="R359" s="228">
        <f>+M359*N359+O359</f>
        <v>99210</v>
      </c>
      <c r="S359" s="663">
        <f>+R359*12</f>
        <v>1190520</v>
      </c>
      <c r="T359" s="487">
        <v>1</v>
      </c>
      <c r="U359" s="228">
        <v>1.5</v>
      </c>
      <c r="V359" s="228">
        <v>66140</v>
      </c>
      <c r="W359" s="228"/>
      <c r="X359" s="228"/>
      <c r="Y359" s="1047">
        <f>U359*V359</f>
        <v>99210</v>
      </c>
      <c r="Z359" s="228">
        <f>+U359*V359+W359</f>
        <v>99210</v>
      </c>
      <c r="AA359" s="663">
        <f>+Z359*12</f>
        <v>1190520</v>
      </c>
      <c r="AB359" s="487">
        <v>1</v>
      </c>
      <c r="AC359" s="228">
        <v>1.5</v>
      </c>
      <c r="AD359" s="228">
        <v>66140</v>
      </c>
      <c r="AE359" s="228"/>
      <c r="AF359" s="228"/>
      <c r="AG359" s="1047">
        <f>AC359*AD359</f>
        <v>99210</v>
      </c>
      <c r="AH359" s="228">
        <f>+AC359*AD359+AE359</f>
        <v>99210</v>
      </c>
      <c r="AI359" s="663">
        <f>+AH359*12</f>
        <v>1190520</v>
      </c>
    </row>
    <row r="360" spans="1:35" ht="17.25">
      <c r="A360" s="315">
        <v>5</v>
      </c>
      <c r="B360" s="1034" t="s">
        <v>2523</v>
      </c>
      <c r="C360" s="1333" t="s">
        <v>747</v>
      </c>
      <c r="D360" s="1370">
        <v>1</v>
      </c>
      <c r="E360" s="1047">
        <v>1.4</v>
      </c>
      <c r="F360" s="1047">
        <v>66140</v>
      </c>
      <c r="G360" s="1047"/>
      <c r="H360" s="1047"/>
      <c r="I360" s="1047">
        <f>E360*F360</f>
        <v>92596</v>
      </c>
      <c r="J360" s="1010">
        <f>+E360*F360+G360</f>
        <v>92596</v>
      </c>
      <c r="K360" s="1365">
        <f>+J360*12</f>
        <v>1111152</v>
      </c>
      <c r="L360" s="486">
        <v>1</v>
      </c>
      <c r="M360" s="228">
        <v>1.4</v>
      </c>
      <c r="N360" s="228">
        <v>66140</v>
      </c>
      <c r="O360" s="228"/>
      <c r="P360" s="228"/>
      <c r="Q360" s="1047">
        <f>M360*N360</f>
        <v>92596</v>
      </c>
      <c r="R360" s="228">
        <f>+M360*N360+O360</f>
        <v>92596</v>
      </c>
      <c r="S360" s="663">
        <f>+R360*12</f>
        <v>1111152</v>
      </c>
      <c r="T360" s="486">
        <v>1</v>
      </c>
      <c r="U360" s="228">
        <v>1.4</v>
      </c>
      <c r="V360" s="228">
        <v>66140</v>
      </c>
      <c r="W360" s="228"/>
      <c r="X360" s="228"/>
      <c r="Y360" s="1047">
        <f>U360*V360</f>
        <v>92596</v>
      </c>
      <c r="Z360" s="228">
        <f>+U360*V360+W360</f>
        <v>92596</v>
      </c>
      <c r="AA360" s="663">
        <f>+Z360*12</f>
        <v>1111152</v>
      </c>
      <c r="AB360" s="486">
        <v>1</v>
      </c>
      <c r="AC360" s="228">
        <v>1.4</v>
      </c>
      <c r="AD360" s="228">
        <v>66140</v>
      </c>
      <c r="AE360" s="228"/>
      <c r="AF360" s="228"/>
      <c r="AG360" s="1047">
        <f>AC360*AD360</f>
        <v>92596</v>
      </c>
      <c r="AH360" s="228">
        <f>+AC360*AD360+AE360</f>
        <v>92596</v>
      </c>
      <c r="AI360" s="663">
        <f>+AH360*12</f>
        <v>1111152</v>
      </c>
    </row>
    <row r="361" spans="1:35" ht="17.25">
      <c r="A361" s="315">
        <v>6</v>
      </c>
      <c r="B361" s="1034" t="s">
        <v>2519</v>
      </c>
      <c r="C361" s="1333" t="s">
        <v>477</v>
      </c>
      <c r="D361" s="1370">
        <v>1</v>
      </c>
      <c r="E361" s="1047">
        <v>1.6</v>
      </c>
      <c r="F361" s="1047">
        <v>66140</v>
      </c>
      <c r="G361" s="1047"/>
      <c r="H361" s="1047"/>
      <c r="I361" s="1047">
        <f t="shared" si="391"/>
        <v>105824</v>
      </c>
      <c r="J361" s="1010">
        <f t="shared" ref="J361" si="399">+E361*F361+G361</f>
        <v>105824</v>
      </c>
      <c r="K361" s="1365">
        <f t="shared" si="392"/>
        <v>1269888</v>
      </c>
      <c r="L361" s="487">
        <v>1</v>
      </c>
      <c r="M361" s="228">
        <v>1.6</v>
      </c>
      <c r="N361" s="228">
        <v>66140</v>
      </c>
      <c r="O361" s="228"/>
      <c r="P361" s="228"/>
      <c r="Q361" s="1047">
        <f t="shared" ref="Q361" si="400">M361*N361</f>
        <v>105824</v>
      </c>
      <c r="R361" s="228">
        <f t="shared" ref="R361:R364" si="401">+M361*N361+O361</f>
        <v>105824</v>
      </c>
      <c r="S361" s="663">
        <f t="shared" si="394"/>
        <v>1269888</v>
      </c>
      <c r="T361" s="487">
        <v>1</v>
      </c>
      <c r="U361" s="228">
        <v>1.6</v>
      </c>
      <c r="V361" s="228">
        <v>66140</v>
      </c>
      <c r="W361" s="228"/>
      <c r="X361" s="228"/>
      <c r="Y361" s="1047">
        <f t="shared" ref="Y361" si="402">U361*V361</f>
        <v>105824</v>
      </c>
      <c r="Z361" s="228">
        <f t="shared" ref="Z361:Z364" si="403">+U361*V361+W361</f>
        <v>105824</v>
      </c>
      <c r="AA361" s="663">
        <f t="shared" si="396"/>
        <v>1269888</v>
      </c>
      <c r="AB361" s="487">
        <v>1</v>
      </c>
      <c r="AC361" s="228">
        <v>1.6</v>
      </c>
      <c r="AD361" s="228">
        <v>66140</v>
      </c>
      <c r="AE361" s="228"/>
      <c r="AF361" s="228"/>
      <c r="AG361" s="1047">
        <f t="shared" ref="AG361" si="404">AC361*AD361</f>
        <v>105824</v>
      </c>
      <c r="AH361" s="228">
        <f t="shared" ref="AH361:AH364" si="405">+AC361*AD361+AE361</f>
        <v>105824</v>
      </c>
      <c r="AI361" s="663">
        <f t="shared" si="398"/>
        <v>1269888</v>
      </c>
    </row>
    <row r="362" spans="1:35" ht="17.25">
      <c r="A362" s="315">
        <v>7</v>
      </c>
      <c r="B362" s="1034" t="s">
        <v>2528</v>
      </c>
      <c r="C362" s="1333" t="s">
        <v>493</v>
      </c>
      <c r="D362" s="1370">
        <v>1</v>
      </c>
      <c r="E362" s="1047">
        <v>1</v>
      </c>
      <c r="F362" s="1043">
        <v>86076</v>
      </c>
      <c r="G362" s="1047"/>
      <c r="H362" s="1047"/>
      <c r="I362" s="1047">
        <f t="shared" ref="I362:I370" si="406">E362*F362</f>
        <v>86076</v>
      </c>
      <c r="J362" s="1010">
        <f t="shared" ref="J362:J370" si="407">+E362*F362+G362</f>
        <v>86076</v>
      </c>
      <c r="K362" s="1365">
        <f t="shared" ref="K362:K376" si="408">+J362*12</f>
        <v>1032912</v>
      </c>
      <c r="L362" s="487">
        <v>1</v>
      </c>
      <c r="M362" s="228">
        <v>1</v>
      </c>
      <c r="N362" s="661">
        <f t="shared" ref="N362:N370" si="409">+F362</f>
        <v>86076</v>
      </c>
      <c r="O362" s="228"/>
      <c r="P362" s="228"/>
      <c r="Q362" s="228">
        <f t="shared" ref="Q362:Q370" si="410">M362*N362</f>
        <v>86076</v>
      </c>
      <c r="R362" s="228">
        <f t="shared" si="401"/>
        <v>86076</v>
      </c>
      <c r="S362" s="663">
        <f t="shared" ref="S362:S375" si="411">+R362*12</f>
        <v>1032912</v>
      </c>
      <c r="T362" s="487">
        <v>1</v>
      </c>
      <c r="U362" s="228">
        <v>1</v>
      </c>
      <c r="V362" s="661">
        <f t="shared" ref="V362:V370" si="412">+F362</f>
        <v>86076</v>
      </c>
      <c r="W362" s="228"/>
      <c r="X362" s="228"/>
      <c r="Y362" s="228">
        <f t="shared" ref="Y362:Y370" si="413">U362*V362</f>
        <v>86076</v>
      </c>
      <c r="Z362" s="228">
        <f t="shared" si="403"/>
        <v>86076</v>
      </c>
      <c r="AA362" s="663">
        <f t="shared" ref="AA362:AA375" si="414">+Z362*12</f>
        <v>1032912</v>
      </c>
      <c r="AB362" s="487">
        <v>1</v>
      </c>
      <c r="AC362" s="228">
        <v>1</v>
      </c>
      <c r="AD362" s="661">
        <f t="shared" ref="AD362:AD370" si="415">+F362</f>
        <v>86076</v>
      </c>
      <c r="AE362" s="228"/>
      <c r="AF362" s="228"/>
      <c r="AG362" s="228">
        <f t="shared" ref="AG362:AG370" si="416">AC362*AD362</f>
        <v>86076</v>
      </c>
      <c r="AH362" s="228">
        <f t="shared" si="405"/>
        <v>86076</v>
      </c>
      <c r="AI362" s="663">
        <f t="shared" ref="AI362:AI375" si="417">+AH362*12</f>
        <v>1032912</v>
      </c>
    </row>
    <row r="363" spans="1:35" ht="17.25">
      <c r="A363" s="315">
        <v>8</v>
      </c>
      <c r="B363" s="1034" t="s">
        <v>2529</v>
      </c>
      <c r="C363" s="1333" t="s">
        <v>493</v>
      </c>
      <c r="D363" s="1370">
        <v>1</v>
      </c>
      <c r="E363" s="1047">
        <v>1</v>
      </c>
      <c r="F363" s="1043">
        <v>86076</v>
      </c>
      <c r="G363" s="1047"/>
      <c r="H363" s="1047"/>
      <c r="I363" s="1047">
        <f t="shared" si="406"/>
        <v>86076</v>
      </c>
      <c r="J363" s="1010">
        <f t="shared" si="407"/>
        <v>86076</v>
      </c>
      <c r="K363" s="1365">
        <f t="shared" si="408"/>
        <v>1032912</v>
      </c>
      <c r="L363" s="487">
        <v>1</v>
      </c>
      <c r="M363" s="228">
        <v>1</v>
      </c>
      <c r="N363" s="661">
        <f t="shared" si="409"/>
        <v>86076</v>
      </c>
      <c r="O363" s="228"/>
      <c r="P363" s="228"/>
      <c r="Q363" s="228">
        <f t="shared" si="410"/>
        <v>86076</v>
      </c>
      <c r="R363" s="228">
        <f t="shared" si="401"/>
        <v>86076</v>
      </c>
      <c r="S363" s="663">
        <f t="shared" si="411"/>
        <v>1032912</v>
      </c>
      <c r="T363" s="487">
        <v>1</v>
      </c>
      <c r="U363" s="228">
        <v>1</v>
      </c>
      <c r="V363" s="661">
        <f t="shared" si="412"/>
        <v>86076</v>
      </c>
      <c r="W363" s="228"/>
      <c r="X363" s="228"/>
      <c r="Y363" s="228">
        <f t="shared" si="413"/>
        <v>86076</v>
      </c>
      <c r="Z363" s="228">
        <f t="shared" si="403"/>
        <v>86076</v>
      </c>
      <c r="AA363" s="663">
        <f t="shared" si="414"/>
        <v>1032912</v>
      </c>
      <c r="AB363" s="487">
        <v>1</v>
      </c>
      <c r="AC363" s="228">
        <v>1</v>
      </c>
      <c r="AD363" s="661">
        <f t="shared" si="415"/>
        <v>86076</v>
      </c>
      <c r="AE363" s="228"/>
      <c r="AF363" s="228"/>
      <c r="AG363" s="228">
        <f t="shared" si="416"/>
        <v>86076</v>
      </c>
      <c r="AH363" s="228">
        <f t="shared" si="405"/>
        <v>86076</v>
      </c>
      <c r="AI363" s="663">
        <f t="shared" si="417"/>
        <v>1032912</v>
      </c>
    </row>
    <row r="364" spans="1:35" ht="17.25">
      <c r="A364" s="315">
        <v>9</v>
      </c>
      <c r="B364" s="1034" t="s">
        <v>2527</v>
      </c>
      <c r="C364" s="1333" t="s">
        <v>493</v>
      </c>
      <c r="D364" s="1370">
        <v>1</v>
      </c>
      <c r="E364" s="1047">
        <v>1</v>
      </c>
      <c r="F364" s="1043">
        <v>86076</v>
      </c>
      <c r="G364" s="1047"/>
      <c r="H364" s="1047"/>
      <c r="I364" s="1047">
        <f t="shared" si="406"/>
        <v>86076</v>
      </c>
      <c r="J364" s="1010">
        <f t="shared" si="407"/>
        <v>86076</v>
      </c>
      <c r="K364" s="1365">
        <f t="shared" si="408"/>
        <v>1032912</v>
      </c>
      <c r="L364" s="487">
        <v>1</v>
      </c>
      <c r="M364" s="228">
        <v>1</v>
      </c>
      <c r="N364" s="661">
        <f t="shared" si="409"/>
        <v>86076</v>
      </c>
      <c r="O364" s="228"/>
      <c r="P364" s="228"/>
      <c r="Q364" s="228">
        <f t="shared" si="410"/>
        <v>86076</v>
      </c>
      <c r="R364" s="228">
        <f t="shared" si="401"/>
        <v>86076</v>
      </c>
      <c r="S364" s="663">
        <f t="shared" si="411"/>
        <v>1032912</v>
      </c>
      <c r="T364" s="487">
        <v>1</v>
      </c>
      <c r="U364" s="228">
        <v>1</v>
      </c>
      <c r="V364" s="661">
        <f t="shared" si="412"/>
        <v>86076</v>
      </c>
      <c r="W364" s="228"/>
      <c r="X364" s="228"/>
      <c r="Y364" s="228">
        <f t="shared" si="413"/>
        <v>86076</v>
      </c>
      <c r="Z364" s="228">
        <f t="shared" si="403"/>
        <v>86076</v>
      </c>
      <c r="AA364" s="663">
        <f t="shared" si="414"/>
        <v>1032912</v>
      </c>
      <c r="AB364" s="487">
        <v>1</v>
      </c>
      <c r="AC364" s="228">
        <v>1</v>
      </c>
      <c r="AD364" s="661">
        <f t="shared" si="415"/>
        <v>86076</v>
      </c>
      <c r="AE364" s="228"/>
      <c r="AF364" s="228"/>
      <c r="AG364" s="228">
        <f t="shared" si="416"/>
        <v>86076</v>
      </c>
      <c r="AH364" s="228">
        <f t="shared" si="405"/>
        <v>86076</v>
      </c>
      <c r="AI364" s="663">
        <f t="shared" si="417"/>
        <v>1032912</v>
      </c>
    </row>
    <row r="365" spans="1:35" ht="17.25">
      <c r="A365" s="315">
        <v>10</v>
      </c>
      <c r="B365" s="1034" t="s">
        <v>2525</v>
      </c>
      <c r="C365" s="1333" t="s">
        <v>493</v>
      </c>
      <c r="D365" s="1370">
        <v>1</v>
      </c>
      <c r="E365" s="1047">
        <v>1</v>
      </c>
      <c r="F365" s="1043">
        <v>86076</v>
      </c>
      <c r="G365" s="1047"/>
      <c r="H365" s="1047"/>
      <c r="I365" s="1047">
        <f t="shared" si="406"/>
        <v>86076</v>
      </c>
      <c r="J365" s="1010">
        <f>+E365*F365+G365</f>
        <v>86076</v>
      </c>
      <c r="K365" s="1365">
        <f t="shared" si="408"/>
        <v>1032912</v>
      </c>
      <c r="L365" s="487">
        <v>1</v>
      </c>
      <c r="M365" s="228">
        <v>1</v>
      </c>
      <c r="N365" s="661">
        <f>+F365</f>
        <v>86076</v>
      </c>
      <c r="O365" s="228"/>
      <c r="P365" s="228"/>
      <c r="Q365" s="228">
        <f t="shared" si="410"/>
        <v>86076</v>
      </c>
      <c r="R365" s="228">
        <f>+M365*N365+O365</f>
        <v>86076</v>
      </c>
      <c r="S365" s="663">
        <f t="shared" si="411"/>
        <v>1032912</v>
      </c>
      <c r="T365" s="487">
        <v>1</v>
      </c>
      <c r="U365" s="228">
        <v>1</v>
      </c>
      <c r="V365" s="661">
        <f>+F365</f>
        <v>86076</v>
      </c>
      <c r="W365" s="228"/>
      <c r="X365" s="228"/>
      <c r="Y365" s="228">
        <f t="shared" si="413"/>
        <v>86076</v>
      </c>
      <c r="Z365" s="228">
        <f>+U365*V365+W365</f>
        <v>86076</v>
      </c>
      <c r="AA365" s="663">
        <f t="shared" si="414"/>
        <v>1032912</v>
      </c>
      <c r="AB365" s="487">
        <v>1</v>
      </c>
      <c r="AC365" s="228">
        <v>1</v>
      </c>
      <c r="AD365" s="661">
        <f>+F365</f>
        <v>86076</v>
      </c>
      <c r="AE365" s="228"/>
      <c r="AF365" s="228"/>
      <c r="AG365" s="228">
        <f t="shared" si="416"/>
        <v>86076</v>
      </c>
      <c r="AH365" s="228">
        <f>+AC365*AD365+AE365</f>
        <v>86076</v>
      </c>
      <c r="AI365" s="663">
        <f t="shared" si="417"/>
        <v>1032912</v>
      </c>
    </row>
    <row r="366" spans="1:35" ht="18" thickBot="1">
      <c r="A366" s="315">
        <v>11</v>
      </c>
      <c r="B366" s="1034" t="s">
        <v>2526</v>
      </c>
      <c r="C366" s="1333" t="s">
        <v>493</v>
      </c>
      <c r="D366" s="1392">
        <v>1</v>
      </c>
      <c r="E366" s="1393">
        <v>1</v>
      </c>
      <c r="F366" s="1043">
        <v>86076</v>
      </c>
      <c r="G366" s="1393"/>
      <c r="H366" s="1393"/>
      <c r="I366" s="1393">
        <f t="shared" si="406"/>
        <v>86076</v>
      </c>
      <c r="J366" s="1367">
        <f>+E366*F366+G366</f>
        <v>86076</v>
      </c>
      <c r="K366" s="1365">
        <f t="shared" si="408"/>
        <v>1032912</v>
      </c>
      <c r="L366" s="312">
        <v>1</v>
      </c>
      <c r="M366" s="407">
        <v>1</v>
      </c>
      <c r="N366" s="661">
        <f>+F366</f>
        <v>86076</v>
      </c>
      <c r="O366" s="407"/>
      <c r="P366" s="407"/>
      <c r="Q366" s="498">
        <f t="shared" si="410"/>
        <v>86076</v>
      </c>
      <c r="R366" s="498">
        <f>+M366*N366+O366</f>
        <v>86076</v>
      </c>
      <c r="S366" s="663">
        <f t="shared" si="411"/>
        <v>1032912</v>
      </c>
      <c r="T366" s="312">
        <v>1</v>
      </c>
      <c r="U366" s="407">
        <v>1</v>
      </c>
      <c r="V366" s="661">
        <f>+F366</f>
        <v>86076</v>
      </c>
      <c r="W366" s="407"/>
      <c r="X366" s="407"/>
      <c r="Y366" s="498">
        <f t="shared" si="413"/>
        <v>86076</v>
      </c>
      <c r="Z366" s="498">
        <f>+U366*V366+W366</f>
        <v>86076</v>
      </c>
      <c r="AA366" s="663">
        <f t="shared" si="414"/>
        <v>1032912</v>
      </c>
      <c r="AB366" s="312">
        <v>1</v>
      </c>
      <c r="AC366" s="407">
        <v>1</v>
      </c>
      <c r="AD366" s="661">
        <f>+F366</f>
        <v>86076</v>
      </c>
      <c r="AE366" s="407"/>
      <c r="AF366" s="407"/>
      <c r="AG366" s="498">
        <f t="shared" si="416"/>
        <v>86076</v>
      </c>
      <c r="AH366" s="498">
        <f>+AC366*AD366+AE366</f>
        <v>86076</v>
      </c>
      <c r="AI366" s="663">
        <f t="shared" si="417"/>
        <v>1032912</v>
      </c>
    </row>
    <row r="367" spans="1:35" ht="17.25">
      <c r="A367" s="315">
        <v>12</v>
      </c>
      <c r="B367" s="1034" t="s">
        <v>1699</v>
      </c>
      <c r="C367" s="1333" t="s">
        <v>493</v>
      </c>
      <c r="D367" s="1370">
        <v>1</v>
      </c>
      <c r="E367" s="1047">
        <v>1</v>
      </c>
      <c r="F367" s="1043">
        <v>86076</v>
      </c>
      <c r="G367" s="1047"/>
      <c r="H367" s="1047"/>
      <c r="I367" s="1047">
        <f t="shared" si="406"/>
        <v>86076</v>
      </c>
      <c r="J367" s="1010">
        <f>+E367*F367+G367</f>
        <v>86076</v>
      </c>
      <c r="K367" s="1365">
        <f t="shared" si="408"/>
        <v>1032912</v>
      </c>
      <c r="L367" s="487">
        <v>1</v>
      </c>
      <c r="M367" s="228">
        <v>1</v>
      </c>
      <c r="N367" s="661">
        <f>+F367</f>
        <v>86076</v>
      </c>
      <c r="O367" s="228"/>
      <c r="P367" s="228"/>
      <c r="Q367" s="228">
        <f t="shared" si="410"/>
        <v>86076</v>
      </c>
      <c r="R367" s="228">
        <f>+M367*N367+O367</f>
        <v>86076</v>
      </c>
      <c r="S367" s="663">
        <f t="shared" si="411"/>
        <v>1032912</v>
      </c>
      <c r="T367" s="487">
        <v>1</v>
      </c>
      <c r="U367" s="228">
        <v>1</v>
      </c>
      <c r="V367" s="661">
        <f>+F367</f>
        <v>86076</v>
      </c>
      <c r="W367" s="228"/>
      <c r="X367" s="228"/>
      <c r="Y367" s="228">
        <f t="shared" si="413"/>
        <v>86076</v>
      </c>
      <c r="Z367" s="228">
        <f>+U367*V367+W367</f>
        <v>86076</v>
      </c>
      <c r="AA367" s="663">
        <f t="shared" si="414"/>
        <v>1032912</v>
      </c>
      <c r="AB367" s="487">
        <v>1</v>
      </c>
      <c r="AC367" s="228">
        <v>1</v>
      </c>
      <c r="AD367" s="661">
        <f>+F367</f>
        <v>86076</v>
      </c>
      <c r="AE367" s="228"/>
      <c r="AF367" s="228"/>
      <c r="AG367" s="228">
        <f t="shared" si="416"/>
        <v>86076</v>
      </c>
      <c r="AH367" s="228">
        <f>+AC367*AD367+AE367</f>
        <v>86076</v>
      </c>
      <c r="AI367" s="663">
        <f t="shared" si="417"/>
        <v>1032912</v>
      </c>
    </row>
    <row r="368" spans="1:35" ht="17.25">
      <c r="A368" s="315">
        <v>13</v>
      </c>
      <c r="B368" s="1034" t="s">
        <v>1698</v>
      </c>
      <c r="C368" s="1333" t="s">
        <v>493</v>
      </c>
      <c r="D368" s="1370">
        <v>1</v>
      </c>
      <c r="E368" s="1047">
        <v>1</v>
      </c>
      <c r="F368" s="1043">
        <v>86076</v>
      </c>
      <c r="G368" s="1047"/>
      <c r="H368" s="1047"/>
      <c r="I368" s="1047">
        <f t="shared" si="406"/>
        <v>86076</v>
      </c>
      <c r="J368" s="1010">
        <f t="shared" si="407"/>
        <v>86076</v>
      </c>
      <c r="K368" s="1365">
        <f t="shared" si="408"/>
        <v>1032912</v>
      </c>
      <c r="L368" s="487">
        <v>1</v>
      </c>
      <c r="M368" s="228">
        <v>1</v>
      </c>
      <c r="N368" s="661">
        <f t="shared" si="409"/>
        <v>86076</v>
      </c>
      <c r="O368" s="228"/>
      <c r="P368" s="228"/>
      <c r="Q368" s="228">
        <f t="shared" si="410"/>
        <v>86076</v>
      </c>
      <c r="R368" s="228">
        <f t="shared" ref="R368:R370" si="418">+M368*N368+O368</f>
        <v>86076</v>
      </c>
      <c r="S368" s="663">
        <f t="shared" si="411"/>
        <v>1032912</v>
      </c>
      <c r="T368" s="487">
        <v>1</v>
      </c>
      <c r="U368" s="228">
        <v>1</v>
      </c>
      <c r="V368" s="661">
        <f t="shared" si="412"/>
        <v>86076</v>
      </c>
      <c r="W368" s="228"/>
      <c r="X368" s="228"/>
      <c r="Y368" s="228">
        <f t="shared" si="413"/>
        <v>86076</v>
      </c>
      <c r="Z368" s="228">
        <f t="shared" ref="Z368:Z370" si="419">+U368*V368+W368</f>
        <v>86076</v>
      </c>
      <c r="AA368" s="663">
        <f t="shared" si="414"/>
        <v>1032912</v>
      </c>
      <c r="AB368" s="487">
        <v>1</v>
      </c>
      <c r="AC368" s="228">
        <v>1</v>
      </c>
      <c r="AD368" s="661">
        <f t="shared" si="415"/>
        <v>86076</v>
      </c>
      <c r="AE368" s="228"/>
      <c r="AF368" s="228"/>
      <c r="AG368" s="228">
        <f t="shared" si="416"/>
        <v>86076</v>
      </c>
      <c r="AH368" s="228">
        <f t="shared" ref="AH368:AH370" si="420">+AC368*AD368+AE368</f>
        <v>86076</v>
      </c>
      <c r="AI368" s="663">
        <f t="shared" si="417"/>
        <v>1032912</v>
      </c>
    </row>
    <row r="369" spans="1:35" ht="17.25">
      <c r="A369" s="315">
        <v>14</v>
      </c>
      <c r="B369" s="1034" t="s">
        <v>2530</v>
      </c>
      <c r="C369" s="1333" t="s">
        <v>493</v>
      </c>
      <c r="D369" s="1370">
        <v>1</v>
      </c>
      <c r="E369" s="1047">
        <v>1</v>
      </c>
      <c r="F369" s="1043">
        <v>86076</v>
      </c>
      <c r="G369" s="1047"/>
      <c r="H369" s="1047"/>
      <c r="I369" s="1047">
        <f t="shared" si="406"/>
        <v>86076</v>
      </c>
      <c r="J369" s="1010">
        <f t="shared" si="407"/>
        <v>86076</v>
      </c>
      <c r="K369" s="1365">
        <f t="shared" si="408"/>
        <v>1032912</v>
      </c>
      <c r="L369" s="487">
        <v>1</v>
      </c>
      <c r="M369" s="228">
        <v>1</v>
      </c>
      <c r="N369" s="661">
        <f t="shared" si="409"/>
        <v>86076</v>
      </c>
      <c r="O369" s="228"/>
      <c r="P369" s="228"/>
      <c r="Q369" s="228">
        <f t="shared" si="410"/>
        <v>86076</v>
      </c>
      <c r="R369" s="228">
        <f t="shared" si="418"/>
        <v>86076</v>
      </c>
      <c r="S369" s="663">
        <f t="shared" si="411"/>
        <v>1032912</v>
      </c>
      <c r="T369" s="487">
        <v>1</v>
      </c>
      <c r="U369" s="228">
        <v>1</v>
      </c>
      <c r="V369" s="661">
        <f t="shared" si="412"/>
        <v>86076</v>
      </c>
      <c r="W369" s="228"/>
      <c r="X369" s="228"/>
      <c r="Y369" s="228">
        <f t="shared" si="413"/>
        <v>86076</v>
      </c>
      <c r="Z369" s="228">
        <f t="shared" si="419"/>
        <v>86076</v>
      </c>
      <c r="AA369" s="663">
        <f t="shared" si="414"/>
        <v>1032912</v>
      </c>
      <c r="AB369" s="487">
        <v>1</v>
      </c>
      <c r="AC369" s="228">
        <v>1</v>
      </c>
      <c r="AD369" s="661">
        <f t="shared" si="415"/>
        <v>86076</v>
      </c>
      <c r="AE369" s="228"/>
      <c r="AF369" s="228"/>
      <c r="AG369" s="228">
        <f t="shared" si="416"/>
        <v>86076</v>
      </c>
      <c r="AH369" s="228">
        <f t="shared" si="420"/>
        <v>86076</v>
      </c>
      <c r="AI369" s="663">
        <f t="shared" si="417"/>
        <v>1032912</v>
      </c>
    </row>
    <row r="370" spans="1:35" ht="17.25">
      <c r="A370" s="315">
        <v>15</v>
      </c>
      <c r="B370" s="1034" t="s">
        <v>1503</v>
      </c>
      <c r="C370" s="1333" t="s">
        <v>493</v>
      </c>
      <c r="D370" s="1370">
        <v>1</v>
      </c>
      <c r="E370" s="1047">
        <v>1</v>
      </c>
      <c r="F370" s="1047">
        <v>91275</v>
      </c>
      <c r="G370" s="1047"/>
      <c r="H370" s="1047"/>
      <c r="I370" s="1047">
        <f t="shared" si="406"/>
        <v>91275</v>
      </c>
      <c r="J370" s="1010">
        <f t="shared" si="407"/>
        <v>91275</v>
      </c>
      <c r="K370" s="1365">
        <f t="shared" si="408"/>
        <v>1095300</v>
      </c>
      <c r="L370" s="487">
        <v>1</v>
      </c>
      <c r="M370" s="228">
        <v>1</v>
      </c>
      <c r="N370" s="661">
        <f t="shared" si="409"/>
        <v>91275</v>
      </c>
      <c r="O370" s="228"/>
      <c r="P370" s="228"/>
      <c r="Q370" s="228">
        <f t="shared" si="410"/>
        <v>91275</v>
      </c>
      <c r="R370" s="228">
        <f t="shared" si="418"/>
        <v>91275</v>
      </c>
      <c r="S370" s="663">
        <f t="shared" si="411"/>
        <v>1095300</v>
      </c>
      <c r="T370" s="487">
        <v>1</v>
      </c>
      <c r="U370" s="228">
        <v>1</v>
      </c>
      <c r="V370" s="661">
        <f t="shared" si="412"/>
        <v>91275</v>
      </c>
      <c r="W370" s="228"/>
      <c r="X370" s="228"/>
      <c r="Y370" s="228">
        <f t="shared" si="413"/>
        <v>91275</v>
      </c>
      <c r="Z370" s="228">
        <f t="shared" si="419"/>
        <v>91275</v>
      </c>
      <c r="AA370" s="663">
        <f t="shared" si="414"/>
        <v>1095300</v>
      </c>
      <c r="AB370" s="487">
        <v>1</v>
      </c>
      <c r="AC370" s="228">
        <v>1</v>
      </c>
      <c r="AD370" s="661">
        <f t="shared" si="415"/>
        <v>91275</v>
      </c>
      <c r="AE370" s="228"/>
      <c r="AF370" s="228"/>
      <c r="AG370" s="228">
        <f t="shared" si="416"/>
        <v>91275</v>
      </c>
      <c r="AH370" s="228">
        <f t="shared" si="420"/>
        <v>91275</v>
      </c>
      <c r="AI370" s="663">
        <f t="shared" si="417"/>
        <v>1095300</v>
      </c>
    </row>
    <row r="371" spans="1:35" ht="17.25">
      <c r="A371" s="315">
        <v>16</v>
      </c>
      <c r="B371" s="1034" t="s">
        <v>2531</v>
      </c>
      <c r="C371" s="1333" t="s">
        <v>489</v>
      </c>
      <c r="D371" s="1368">
        <v>1</v>
      </c>
      <c r="E371" s="1004">
        <v>1.2</v>
      </c>
      <c r="F371" s="1369">
        <v>66140</v>
      </c>
      <c r="G371" s="1369"/>
      <c r="H371" s="1369"/>
      <c r="I371" s="1046">
        <v>91275</v>
      </c>
      <c r="J371" s="1009">
        <f>+I371</f>
        <v>91275</v>
      </c>
      <c r="K371" s="1365">
        <f t="shared" si="408"/>
        <v>1095300</v>
      </c>
      <c r="L371" s="487">
        <v>1</v>
      </c>
      <c r="M371" s="307">
        <v>1.2</v>
      </c>
      <c r="N371" s="33">
        <v>66140</v>
      </c>
      <c r="O371" s="33"/>
      <c r="P371" s="33"/>
      <c r="Q371" s="1046">
        <v>91275</v>
      </c>
      <c r="R371" s="662">
        <f>+Q371</f>
        <v>91275</v>
      </c>
      <c r="S371" s="663">
        <f t="shared" si="411"/>
        <v>1095300</v>
      </c>
      <c r="T371" s="487">
        <v>1</v>
      </c>
      <c r="U371" s="307">
        <v>1.2</v>
      </c>
      <c r="V371" s="33">
        <v>66140</v>
      </c>
      <c r="W371" s="33"/>
      <c r="X371" s="33"/>
      <c r="Y371" s="1046">
        <v>91275</v>
      </c>
      <c r="Z371" s="662">
        <f>+Y371</f>
        <v>91275</v>
      </c>
      <c r="AA371" s="663">
        <f t="shared" si="414"/>
        <v>1095300</v>
      </c>
      <c r="AB371" s="487">
        <v>1</v>
      </c>
      <c r="AC371" s="307">
        <v>1.2</v>
      </c>
      <c r="AD371" s="33">
        <v>66140</v>
      </c>
      <c r="AE371" s="33"/>
      <c r="AF371" s="33"/>
      <c r="AG371" s="1046">
        <v>91275</v>
      </c>
      <c r="AH371" s="662">
        <f>+AG371</f>
        <v>91275</v>
      </c>
      <c r="AI371" s="663">
        <f t="shared" si="417"/>
        <v>1095300</v>
      </c>
    </row>
    <row r="372" spans="1:35" ht="17.25">
      <c r="A372" s="315">
        <v>17</v>
      </c>
      <c r="B372" s="1034" t="s">
        <v>196</v>
      </c>
      <c r="C372" s="1333" t="s">
        <v>489</v>
      </c>
      <c r="D372" s="1368">
        <v>1</v>
      </c>
      <c r="E372" s="1369">
        <v>1.2</v>
      </c>
      <c r="F372" s="1369">
        <v>66140</v>
      </c>
      <c r="G372" s="1369"/>
      <c r="H372" s="1369"/>
      <c r="I372" s="1046">
        <v>91275</v>
      </c>
      <c r="J372" s="1009">
        <f>+I372</f>
        <v>91275</v>
      </c>
      <c r="K372" s="1365">
        <f t="shared" si="408"/>
        <v>1095300</v>
      </c>
      <c r="L372" s="487">
        <v>1</v>
      </c>
      <c r="M372" s="33">
        <v>1.2</v>
      </c>
      <c r="N372" s="33">
        <v>66140</v>
      </c>
      <c r="O372" s="33"/>
      <c r="P372" s="33"/>
      <c r="Q372" s="1046">
        <v>91275</v>
      </c>
      <c r="R372" s="662">
        <f>+Q372</f>
        <v>91275</v>
      </c>
      <c r="S372" s="663">
        <f t="shared" si="411"/>
        <v>1095300</v>
      </c>
      <c r="T372" s="487">
        <v>1</v>
      </c>
      <c r="U372" s="33">
        <v>1.2</v>
      </c>
      <c r="V372" s="33">
        <v>66140</v>
      </c>
      <c r="W372" s="33"/>
      <c r="X372" s="33"/>
      <c r="Y372" s="1046">
        <v>91275</v>
      </c>
      <c r="Z372" s="662">
        <f>+Y372</f>
        <v>91275</v>
      </c>
      <c r="AA372" s="663">
        <f t="shared" si="414"/>
        <v>1095300</v>
      </c>
      <c r="AB372" s="487">
        <v>1</v>
      </c>
      <c r="AC372" s="33">
        <v>1.2</v>
      </c>
      <c r="AD372" s="33">
        <v>66140</v>
      </c>
      <c r="AE372" s="33"/>
      <c r="AF372" s="33"/>
      <c r="AG372" s="1046">
        <v>91275</v>
      </c>
      <c r="AH372" s="662">
        <f>+AG372</f>
        <v>91275</v>
      </c>
      <c r="AI372" s="663">
        <f t="shared" si="417"/>
        <v>1095300</v>
      </c>
    </row>
    <row r="373" spans="1:35" ht="17.25">
      <c r="A373" s="315">
        <v>18</v>
      </c>
      <c r="B373" s="1034" t="s">
        <v>636</v>
      </c>
      <c r="C373" s="1051" t="s">
        <v>498</v>
      </c>
      <c r="D373" s="1370">
        <v>1</v>
      </c>
      <c r="E373" s="1047">
        <v>1</v>
      </c>
      <c r="F373" s="1047">
        <v>91275</v>
      </c>
      <c r="G373" s="1047"/>
      <c r="H373" s="1047"/>
      <c r="I373" s="1047">
        <f>E373*F373</f>
        <v>91275</v>
      </c>
      <c r="J373" s="1010">
        <f>+E373*F373+G373</f>
        <v>91275</v>
      </c>
      <c r="K373" s="1365">
        <f t="shared" si="408"/>
        <v>1095300</v>
      </c>
      <c r="L373" s="487">
        <v>1</v>
      </c>
      <c r="M373" s="228">
        <v>1</v>
      </c>
      <c r="N373" s="661">
        <f>+F373</f>
        <v>91275</v>
      </c>
      <c r="O373" s="228"/>
      <c r="P373" s="228"/>
      <c r="Q373" s="228">
        <f>M373*N373</f>
        <v>91275</v>
      </c>
      <c r="R373" s="228">
        <f>+M373*N373+O373</f>
        <v>91275</v>
      </c>
      <c r="S373" s="663">
        <f t="shared" si="411"/>
        <v>1095300</v>
      </c>
      <c r="T373" s="487">
        <v>1</v>
      </c>
      <c r="U373" s="228">
        <v>1</v>
      </c>
      <c r="V373" s="661">
        <f>+F373</f>
        <v>91275</v>
      </c>
      <c r="W373" s="228"/>
      <c r="X373" s="228"/>
      <c r="Y373" s="228">
        <f>U373*V373</f>
        <v>91275</v>
      </c>
      <c r="Z373" s="228">
        <f>+U373*V373+W373</f>
        <v>91275</v>
      </c>
      <c r="AA373" s="663">
        <f t="shared" si="414"/>
        <v>1095300</v>
      </c>
      <c r="AB373" s="487">
        <v>1</v>
      </c>
      <c r="AC373" s="228">
        <v>1</v>
      </c>
      <c r="AD373" s="661">
        <f>+F373</f>
        <v>91275</v>
      </c>
      <c r="AE373" s="228"/>
      <c r="AF373" s="228"/>
      <c r="AG373" s="228">
        <f>AC373*AD373</f>
        <v>91275</v>
      </c>
      <c r="AH373" s="228">
        <f>+AC373*AD373+AE373</f>
        <v>91275</v>
      </c>
      <c r="AI373" s="663">
        <f t="shared" si="417"/>
        <v>1095300</v>
      </c>
    </row>
    <row r="374" spans="1:35" ht="17.25">
      <c r="A374" s="315">
        <v>19</v>
      </c>
      <c r="B374" s="1034" t="s">
        <v>1697</v>
      </c>
      <c r="C374" s="1051" t="s">
        <v>498</v>
      </c>
      <c r="D374" s="1370">
        <v>1</v>
      </c>
      <c r="E374" s="1047">
        <v>1</v>
      </c>
      <c r="F374" s="1043">
        <v>86076</v>
      </c>
      <c r="G374" s="1047"/>
      <c r="H374" s="1047"/>
      <c r="I374" s="1047">
        <f>E374*F374</f>
        <v>86076</v>
      </c>
      <c r="J374" s="1010">
        <f>+E374*F374+G374</f>
        <v>86076</v>
      </c>
      <c r="K374" s="1365">
        <f t="shared" si="408"/>
        <v>1032912</v>
      </c>
      <c r="L374" s="487">
        <v>1</v>
      </c>
      <c r="M374" s="228">
        <v>1</v>
      </c>
      <c r="N374" s="661">
        <f>+F374</f>
        <v>86076</v>
      </c>
      <c r="O374" s="228"/>
      <c r="P374" s="228"/>
      <c r="Q374" s="228">
        <f>M374*N374</f>
        <v>86076</v>
      </c>
      <c r="R374" s="228">
        <f>+M374*N374+O374</f>
        <v>86076</v>
      </c>
      <c r="S374" s="663">
        <f t="shared" si="411"/>
        <v>1032912</v>
      </c>
      <c r="T374" s="487">
        <v>1</v>
      </c>
      <c r="U374" s="228">
        <v>1</v>
      </c>
      <c r="V374" s="661">
        <f>+F374</f>
        <v>86076</v>
      </c>
      <c r="W374" s="228"/>
      <c r="X374" s="228"/>
      <c r="Y374" s="228">
        <f>U374*V374</f>
        <v>86076</v>
      </c>
      <c r="Z374" s="228">
        <f>+U374*V374+W374</f>
        <v>86076</v>
      </c>
      <c r="AA374" s="663">
        <f t="shared" si="414"/>
        <v>1032912</v>
      </c>
      <c r="AB374" s="487">
        <v>1</v>
      </c>
      <c r="AC374" s="228">
        <v>1</v>
      </c>
      <c r="AD374" s="661">
        <f>+F374</f>
        <v>86076</v>
      </c>
      <c r="AE374" s="228"/>
      <c r="AF374" s="228"/>
      <c r="AG374" s="228">
        <f>AC374*AD374</f>
        <v>86076</v>
      </c>
      <c r="AH374" s="228">
        <f>+AC374*AD374+AE374</f>
        <v>86076</v>
      </c>
      <c r="AI374" s="663">
        <f t="shared" si="417"/>
        <v>1032912</v>
      </c>
    </row>
    <row r="375" spans="1:35" ht="17.25">
      <c r="A375" s="315">
        <v>20</v>
      </c>
      <c r="B375" s="1034" t="s">
        <v>2524</v>
      </c>
      <c r="C375" s="1051" t="s">
        <v>498</v>
      </c>
      <c r="D375" s="1370">
        <v>1</v>
      </c>
      <c r="E375" s="1047">
        <v>1</v>
      </c>
      <c r="F375" s="1047">
        <v>91275</v>
      </c>
      <c r="G375" s="1047"/>
      <c r="H375" s="1047"/>
      <c r="I375" s="1047">
        <f>E375*F375</f>
        <v>91275</v>
      </c>
      <c r="J375" s="1010">
        <f>+E375*F375+G375</f>
        <v>91275</v>
      </c>
      <c r="K375" s="1365">
        <f t="shared" si="408"/>
        <v>1095300</v>
      </c>
      <c r="L375" s="487">
        <v>1</v>
      </c>
      <c r="M375" s="228">
        <v>1</v>
      </c>
      <c r="N375" s="661">
        <f>+F375</f>
        <v>91275</v>
      </c>
      <c r="O375" s="228"/>
      <c r="P375" s="228"/>
      <c r="Q375" s="228">
        <f>M375*N375</f>
        <v>91275</v>
      </c>
      <c r="R375" s="228">
        <f>+M375*N375+O375</f>
        <v>91275</v>
      </c>
      <c r="S375" s="663">
        <f t="shared" si="411"/>
        <v>1095300</v>
      </c>
      <c r="T375" s="487">
        <v>1</v>
      </c>
      <c r="U375" s="228">
        <v>1</v>
      </c>
      <c r="V375" s="661">
        <f>+F375</f>
        <v>91275</v>
      </c>
      <c r="W375" s="228"/>
      <c r="X375" s="228"/>
      <c r="Y375" s="228">
        <f>U375*V375</f>
        <v>91275</v>
      </c>
      <c r="Z375" s="228">
        <f>+U375*V375+W375</f>
        <v>91275</v>
      </c>
      <c r="AA375" s="663">
        <f t="shared" si="414"/>
        <v>1095300</v>
      </c>
      <c r="AB375" s="487">
        <v>1</v>
      </c>
      <c r="AC375" s="228">
        <v>1</v>
      </c>
      <c r="AD375" s="661">
        <f>+F375</f>
        <v>91275</v>
      </c>
      <c r="AE375" s="228"/>
      <c r="AF375" s="228"/>
      <c r="AG375" s="228">
        <f>AC375*AD375</f>
        <v>91275</v>
      </c>
      <c r="AH375" s="228">
        <f>+AC375*AD375+AE375</f>
        <v>91275</v>
      </c>
      <c r="AI375" s="663">
        <f t="shared" si="417"/>
        <v>1095300</v>
      </c>
    </row>
    <row r="376" spans="1:35" ht="27.75" thickBot="1">
      <c r="A376" s="518"/>
      <c r="B376" s="1400" t="s">
        <v>3091</v>
      </c>
      <c r="C376" s="1289"/>
      <c r="D376" s="519"/>
      <c r="E376" s="307"/>
      <c r="F376" s="1007"/>
      <c r="G376" s="226"/>
      <c r="H376" s="226"/>
      <c r="I376" s="1008">
        <f>3*1500</f>
        <v>4500</v>
      </c>
      <c r="J376" s="1008">
        <f>+I376</f>
        <v>4500</v>
      </c>
      <c r="K376" s="1008">
        <f t="shared" si="408"/>
        <v>54000</v>
      </c>
      <c r="L376" s="519"/>
      <c r="M376" s="307"/>
      <c r="N376" s="308"/>
      <c r="O376" s="226"/>
      <c r="P376" s="226"/>
      <c r="Q376" s="226">
        <f>+I376</f>
        <v>4500</v>
      </c>
      <c r="R376" s="579">
        <f>+J376</f>
        <v>4500</v>
      </c>
      <c r="S376" s="226">
        <f>+K376</f>
        <v>54000</v>
      </c>
      <c r="T376" s="487"/>
      <c r="U376" s="307"/>
      <c r="V376" s="308"/>
      <c r="W376" s="226"/>
      <c r="X376" s="226"/>
      <c r="Y376" s="226">
        <f>+I376</f>
        <v>4500</v>
      </c>
      <c r="Z376" s="226">
        <f>+J376</f>
        <v>4500</v>
      </c>
      <c r="AA376" s="226">
        <f>+S376</f>
        <v>54000</v>
      </c>
      <c r="AB376" s="519"/>
      <c r="AC376" s="307"/>
      <c r="AD376" s="308"/>
      <c r="AE376" s="226"/>
      <c r="AF376" s="226"/>
      <c r="AG376" s="226">
        <f>+I376</f>
        <v>4500</v>
      </c>
      <c r="AH376" s="226">
        <f>+J376</f>
        <v>4500</v>
      </c>
      <c r="AI376" s="226">
        <f>+K376</f>
        <v>54000</v>
      </c>
    </row>
    <row r="377" spans="1:35" ht="23.25" thickBot="1">
      <c r="A377" s="1792" t="s">
        <v>47</v>
      </c>
      <c r="B377" s="1793"/>
      <c r="C377" s="1793"/>
      <c r="D377" s="1220">
        <f t="shared" ref="D377:AI377" si="421">SUM(D356:D376)</f>
        <v>20</v>
      </c>
      <c r="E377" s="485">
        <f t="shared" si="421"/>
        <v>23.15</v>
      </c>
      <c r="F377" s="1029">
        <f t="shared" si="421"/>
        <v>1602764</v>
      </c>
      <c r="G377" s="485">
        <f t="shared" si="421"/>
        <v>0</v>
      </c>
      <c r="H377" s="485">
        <f t="shared" si="421"/>
        <v>0</v>
      </c>
      <c r="I377" s="1394">
        <f t="shared" si="421"/>
        <v>1822884</v>
      </c>
      <c r="J377" s="1029">
        <f t="shared" si="421"/>
        <v>1822884</v>
      </c>
      <c r="K377" s="1029">
        <f t="shared" si="421"/>
        <v>21874608</v>
      </c>
      <c r="L377" s="485">
        <f t="shared" si="421"/>
        <v>20</v>
      </c>
      <c r="M377" s="485">
        <f t="shared" si="421"/>
        <v>23.15</v>
      </c>
      <c r="N377" s="485">
        <f t="shared" si="421"/>
        <v>1577629</v>
      </c>
      <c r="O377" s="485">
        <f t="shared" si="421"/>
        <v>0</v>
      </c>
      <c r="P377" s="485">
        <f t="shared" si="421"/>
        <v>0</v>
      </c>
      <c r="Q377" s="485">
        <f t="shared" si="421"/>
        <v>1822884</v>
      </c>
      <c r="R377" s="580">
        <f t="shared" si="421"/>
        <v>1822884</v>
      </c>
      <c r="S377" s="584">
        <f t="shared" si="421"/>
        <v>21874608</v>
      </c>
      <c r="T377" s="583">
        <f t="shared" si="421"/>
        <v>20</v>
      </c>
      <c r="U377" s="485">
        <f t="shared" si="421"/>
        <v>23.15</v>
      </c>
      <c r="V377" s="485">
        <f t="shared" si="421"/>
        <v>1577629</v>
      </c>
      <c r="W377" s="485">
        <f t="shared" si="421"/>
        <v>0</v>
      </c>
      <c r="X377" s="485">
        <f t="shared" si="421"/>
        <v>0</v>
      </c>
      <c r="Y377" s="485">
        <f t="shared" si="421"/>
        <v>1822884</v>
      </c>
      <c r="Z377" s="485">
        <f t="shared" si="421"/>
        <v>1822884</v>
      </c>
      <c r="AA377" s="485">
        <f t="shared" si="421"/>
        <v>21874608</v>
      </c>
      <c r="AB377" s="485">
        <f t="shared" si="421"/>
        <v>20</v>
      </c>
      <c r="AC377" s="485">
        <f t="shared" si="421"/>
        <v>23.15</v>
      </c>
      <c r="AD377" s="485">
        <f t="shared" si="421"/>
        <v>1577629</v>
      </c>
      <c r="AE377" s="485">
        <f t="shared" si="421"/>
        <v>0</v>
      </c>
      <c r="AF377" s="485">
        <f t="shared" si="421"/>
        <v>0</v>
      </c>
      <c r="AG377" s="485">
        <f t="shared" si="421"/>
        <v>1822884</v>
      </c>
      <c r="AH377" s="485">
        <f t="shared" si="421"/>
        <v>1822884</v>
      </c>
      <c r="AI377" s="485">
        <f t="shared" si="421"/>
        <v>21874608</v>
      </c>
    </row>
    <row r="378" spans="1:35" ht="17.25">
      <c r="D378" s="317"/>
      <c r="E378" s="317"/>
      <c r="F378" s="1030"/>
      <c r="G378" s="317"/>
      <c r="H378" s="317"/>
      <c r="I378" s="1030"/>
      <c r="J378" s="1030"/>
      <c r="L378" s="317"/>
      <c r="M378" s="317"/>
      <c r="N378" s="317"/>
      <c r="O378" s="317"/>
      <c r="P378" s="317"/>
      <c r="Q378" s="317"/>
      <c r="R378" s="317"/>
      <c r="S378" s="317"/>
      <c r="T378" s="317"/>
      <c r="U378" s="317"/>
      <c r="V378" s="317"/>
      <c r="W378" s="317"/>
      <c r="X378" s="317"/>
      <c r="Y378" s="317"/>
      <c r="Z378" s="317"/>
      <c r="AA378" s="317"/>
      <c r="AB378" s="317"/>
      <c r="AC378" s="317"/>
      <c r="AD378" s="317"/>
      <c r="AE378" s="317"/>
      <c r="AF378" s="317"/>
      <c r="AG378" s="317"/>
      <c r="AH378" s="317"/>
      <c r="AI378" s="317"/>
    </row>
    <row r="379" spans="1:35" ht="18" thickBot="1">
      <c r="D379" s="317"/>
      <c r="E379" s="317"/>
      <c r="F379" s="1030"/>
      <c r="G379" s="317"/>
      <c r="H379" s="317"/>
      <c r="I379" s="1030"/>
      <c r="J379" s="1030"/>
      <c r="L379" s="317"/>
      <c r="M379" s="317"/>
      <c r="N379" s="317"/>
      <c r="O379" s="317"/>
      <c r="P379" s="317"/>
      <c r="Q379" s="317"/>
      <c r="R379" s="317"/>
      <c r="S379" s="317"/>
      <c r="T379" s="317"/>
      <c r="U379" s="317"/>
      <c r="V379" s="317"/>
      <c r="W379" s="317"/>
      <c r="X379" s="317"/>
      <c r="Y379" s="317"/>
      <c r="Z379" s="317"/>
      <c r="AA379" s="317"/>
      <c r="AB379" s="317"/>
      <c r="AC379" s="317"/>
      <c r="AD379" s="317"/>
      <c r="AE379" s="317"/>
      <c r="AF379" s="317"/>
      <c r="AG379" s="317"/>
      <c r="AH379" s="317"/>
      <c r="AI379" s="317"/>
    </row>
    <row r="380" spans="1:35" s="302" customFormat="1" ht="22.5" customHeight="1" thickBot="1">
      <c r="A380" s="1777" t="s">
        <v>696</v>
      </c>
      <c r="B380" s="1778"/>
      <c r="C380" s="1779"/>
      <c r="D380" s="1780" t="s">
        <v>1439</v>
      </c>
      <c r="E380" s="1781"/>
      <c r="F380" s="1781"/>
      <c r="G380" s="1781"/>
      <c r="H380" s="1781"/>
      <c r="I380" s="1781"/>
      <c r="J380" s="1781"/>
      <c r="K380" s="1781"/>
      <c r="L380" s="1797" t="s">
        <v>1439</v>
      </c>
      <c r="M380" s="1795"/>
      <c r="N380" s="1795"/>
      <c r="O380" s="1795"/>
      <c r="P380" s="1795"/>
      <c r="Q380" s="1795"/>
      <c r="R380" s="1795"/>
      <c r="S380" s="1798"/>
      <c r="T380" s="1797" t="s">
        <v>1439</v>
      </c>
      <c r="U380" s="1795"/>
      <c r="V380" s="1795"/>
      <c r="W380" s="1795"/>
      <c r="X380" s="1795"/>
      <c r="Y380" s="1795"/>
      <c r="Z380" s="1795"/>
      <c r="AA380" s="1798"/>
      <c r="AB380" s="1797" t="s">
        <v>1439</v>
      </c>
      <c r="AC380" s="1795"/>
      <c r="AD380" s="1795"/>
      <c r="AE380" s="1795"/>
      <c r="AF380" s="1795"/>
      <c r="AG380" s="1795"/>
      <c r="AH380" s="1795"/>
      <c r="AI380" s="1798"/>
    </row>
    <row r="381" spans="1:35" s="302" customFormat="1" ht="24" customHeight="1" thickBot="1">
      <c r="A381" s="1783" t="s">
        <v>282</v>
      </c>
      <c r="B381" s="1784"/>
      <c r="C381" s="1785"/>
      <c r="D381" s="1786" t="s">
        <v>1414</v>
      </c>
      <c r="E381" s="1787"/>
      <c r="F381" s="1787"/>
      <c r="G381" s="1787"/>
      <c r="H381" s="1787"/>
      <c r="I381" s="1787"/>
      <c r="J381" s="1787"/>
      <c r="K381" s="1362"/>
      <c r="L381" s="1788" t="s">
        <v>1649</v>
      </c>
      <c r="M381" s="1789"/>
      <c r="N381" s="1789"/>
      <c r="O381" s="1789"/>
      <c r="P381" s="1789"/>
      <c r="Q381" s="1789"/>
      <c r="R381" s="1789"/>
      <c r="S381" s="1790"/>
      <c r="T381" s="1786" t="s">
        <v>1875</v>
      </c>
      <c r="U381" s="1787"/>
      <c r="V381" s="1787"/>
      <c r="W381" s="1787"/>
      <c r="X381" s="1787"/>
      <c r="Y381" s="1787"/>
      <c r="Z381" s="1787"/>
      <c r="AA381" s="1791"/>
      <c r="AB381" s="1786" t="s">
        <v>2157</v>
      </c>
      <c r="AC381" s="1787"/>
      <c r="AD381" s="1787"/>
      <c r="AE381" s="1787"/>
      <c r="AF381" s="1787"/>
      <c r="AG381" s="1787"/>
      <c r="AH381" s="1787"/>
      <c r="AI381" s="1791"/>
    </row>
    <row r="382" spans="1:35" s="302" customFormat="1" ht="82.5" customHeight="1" thickBot="1">
      <c r="A382" s="303" t="s">
        <v>10</v>
      </c>
      <c r="B382" s="1014" t="s">
        <v>54</v>
      </c>
      <c r="C382" s="1284" t="s">
        <v>55</v>
      </c>
      <c r="D382" s="314" t="s">
        <v>56</v>
      </c>
      <c r="E382" s="391" t="s">
        <v>101</v>
      </c>
      <c r="F382" s="1023" t="s">
        <v>62</v>
      </c>
      <c r="G382" s="390" t="s">
        <v>58</v>
      </c>
      <c r="H382" s="391" t="s">
        <v>59</v>
      </c>
      <c r="I382" s="1363" t="s">
        <v>760</v>
      </c>
      <c r="J382" s="1023" t="s">
        <v>694</v>
      </c>
      <c r="K382" s="1364" t="s">
        <v>1437</v>
      </c>
      <c r="L382" s="314" t="s">
        <v>56</v>
      </c>
      <c r="M382" s="391" t="s">
        <v>101</v>
      </c>
      <c r="N382" s="391" t="s">
        <v>62</v>
      </c>
      <c r="O382" s="390" t="s">
        <v>58</v>
      </c>
      <c r="P382" s="392" t="s">
        <v>59</v>
      </c>
      <c r="Q382" s="390" t="s">
        <v>760</v>
      </c>
      <c r="R382" s="390" t="s">
        <v>694</v>
      </c>
      <c r="S382" s="495" t="s">
        <v>1652</v>
      </c>
      <c r="T382" s="390" t="s">
        <v>56</v>
      </c>
      <c r="U382" s="391" t="s">
        <v>101</v>
      </c>
      <c r="V382" s="391" t="s">
        <v>62</v>
      </c>
      <c r="W382" s="391" t="s">
        <v>58</v>
      </c>
      <c r="X382" s="391" t="s">
        <v>59</v>
      </c>
      <c r="Y382" s="391" t="s">
        <v>760</v>
      </c>
      <c r="Z382" s="391" t="s">
        <v>694</v>
      </c>
      <c r="AA382" s="406" t="s">
        <v>1889</v>
      </c>
      <c r="AB382" s="314" t="s">
        <v>56</v>
      </c>
      <c r="AC382" s="391" t="s">
        <v>101</v>
      </c>
      <c r="AD382" s="391" t="s">
        <v>62</v>
      </c>
      <c r="AE382" s="391" t="s">
        <v>58</v>
      </c>
      <c r="AF382" s="391" t="s">
        <v>59</v>
      </c>
      <c r="AG382" s="391" t="s">
        <v>760</v>
      </c>
      <c r="AH382" s="391" t="s">
        <v>694</v>
      </c>
      <c r="AI382" s="406" t="s">
        <v>2158</v>
      </c>
    </row>
    <row r="383" spans="1:35" s="305" customFormat="1" ht="27">
      <c r="A383" s="304">
        <v>1</v>
      </c>
      <c r="B383" s="1034" t="s">
        <v>1701</v>
      </c>
      <c r="C383" s="1333" t="s">
        <v>1285</v>
      </c>
      <c r="D383" s="1370">
        <v>1</v>
      </c>
      <c r="E383" s="1047">
        <v>1.25</v>
      </c>
      <c r="F383" s="1369">
        <v>66140</v>
      </c>
      <c r="G383" s="1047"/>
      <c r="H383" s="1047">
        <v>8000</v>
      </c>
      <c r="I383" s="1044">
        <v>91275</v>
      </c>
      <c r="J383" s="1010">
        <f>+I383+H383</f>
        <v>99275</v>
      </c>
      <c r="K383" s="1365">
        <f t="shared" ref="K383:K411" si="422">+J383*12</f>
        <v>1191300</v>
      </c>
      <c r="L383" s="281">
        <v>1</v>
      </c>
      <c r="M383" s="1047">
        <v>1.25</v>
      </c>
      <c r="N383" s="1369">
        <v>66140</v>
      </c>
      <c r="O383" s="1047"/>
      <c r="P383" s="1047">
        <v>8000</v>
      </c>
      <c r="Q383" s="1044">
        <v>91275</v>
      </c>
      <c r="R383" s="1010">
        <f>+Q383+P383</f>
        <v>99275</v>
      </c>
      <c r="S383" s="663">
        <f t="shared" ref="S383:S411" si="423">+R383*12</f>
        <v>1191300</v>
      </c>
      <c r="T383" s="486">
        <v>1</v>
      </c>
      <c r="U383" s="1047">
        <v>1.25</v>
      </c>
      <c r="V383" s="1369">
        <v>66140</v>
      </c>
      <c r="W383" s="1047"/>
      <c r="X383" s="1047">
        <v>8000</v>
      </c>
      <c r="Y383" s="1044">
        <v>91275</v>
      </c>
      <c r="Z383" s="1010">
        <f>+Y383+X383</f>
        <v>99275</v>
      </c>
      <c r="AA383" s="663">
        <f t="shared" ref="AA383:AA411" si="424">+Z383*12</f>
        <v>1191300</v>
      </c>
      <c r="AB383" s="281">
        <v>1</v>
      </c>
      <c r="AC383" s="1047">
        <v>1.25</v>
      </c>
      <c r="AD383" s="1369">
        <v>66140</v>
      </c>
      <c r="AE383" s="1047"/>
      <c r="AF383" s="1047">
        <v>8000</v>
      </c>
      <c r="AG383" s="1044">
        <v>91275</v>
      </c>
      <c r="AH383" s="228">
        <f>+AG383+AF383</f>
        <v>99275</v>
      </c>
      <c r="AI383" s="663">
        <f t="shared" ref="AI383:AI411" si="425">+AH383*12</f>
        <v>1191300</v>
      </c>
    </row>
    <row r="384" spans="1:35" ht="17.25">
      <c r="A384" s="304">
        <v>2</v>
      </c>
      <c r="B384" s="1034" t="s">
        <v>1700</v>
      </c>
      <c r="C384" s="1378" t="s">
        <v>477</v>
      </c>
      <c r="D384" s="1368">
        <v>1</v>
      </c>
      <c r="E384" s="1047">
        <v>1.6</v>
      </c>
      <c r="F384" s="1369">
        <v>66140</v>
      </c>
      <c r="G384" s="1369"/>
      <c r="H384" s="1369">
        <v>8000</v>
      </c>
      <c r="I384" s="1047">
        <f t="shared" ref="I384:I409" si="426">E384*F384</f>
        <v>105824</v>
      </c>
      <c r="J384" s="1010">
        <f>+E384*F384+G384+H384</f>
        <v>113824</v>
      </c>
      <c r="K384" s="1365">
        <f t="shared" si="422"/>
        <v>1365888</v>
      </c>
      <c r="L384" s="306">
        <v>1</v>
      </c>
      <c r="M384" s="1047">
        <v>1.6</v>
      </c>
      <c r="N384" s="1369">
        <v>66140</v>
      </c>
      <c r="O384" s="1369"/>
      <c r="P384" s="1369">
        <v>8000</v>
      </c>
      <c r="Q384" s="1047">
        <f t="shared" ref="Q384:Q409" si="427">M384*N384</f>
        <v>105824</v>
      </c>
      <c r="R384" s="1010">
        <f>+M384*N384+O384+P384</f>
        <v>113824</v>
      </c>
      <c r="S384" s="663">
        <f t="shared" si="423"/>
        <v>1365888</v>
      </c>
      <c r="T384" s="487">
        <v>1</v>
      </c>
      <c r="U384" s="1047">
        <v>1.6</v>
      </c>
      <c r="V384" s="1369">
        <v>66140</v>
      </c>
      <c r="W384" s="1369"/>
      <c r="X384" s="1369">
        <v>8000</v>
      </c>
      <c r="Y384" s="1047">
        <f t="shared" ref="Y384:Y409" si="428">U384*V384</f>
        <v>105824</v>
      </c>
      <c r="Z384" s="1010">
        <f>+U384*V384+W384+X384</f>
        <v>113824</v>
      </c>
      <c r="AA384" s="663">
        <f t="shared" si="424"/>
        <v>1365888</v>
      </c>
      <c r="AB384" s="306">
        <v>1</v>
      </c>
      <c r="AC384" s="1047">
        <v>1.6</v>
      </c>
      <c r="AD384" s="1369">
        <v>66140</v>
      </c>
      <c r="AE384" s="1369"/>
      <c r="AF384" s="1369">
        <v>8000</v>
      </c>
      <c r="AG384" s="1047">
        <f t="shared" ref="AG384:AG409" si="429">AC384*AD384</f>
        <v>105824</v>
      </c>
      <c r="AH384" s="228">
        <f>+AC384*AD384+AE384+AF384</f>
        <v>113824</v>
      </c>
      <c r="AI384" s="663">
        <f t="shared" si="425"/>
        <v>1365888</v>
      </c>
    </row>
    <row r="385" spans="1:35" ht="17.25">
      <c r="A385" s="304">
        <v>3</v>
      </c>
      <c r="B385" s="1034" t="s">
        <v>337</v>
      </c>
      <c r="C385" s="1378" t="s">
        <v>480</v>
      </c>
      <c r="D385" s="1368">
        <v>1</v>
      </c>
      <c r="E385" s="1047">
        <v>1.5</v>
      </c>
      <c r="F385" s="1369">
        <v>66140</v>
      </c>
      <c r="G385" s="1369"/>
      <c r="H385" s="1369">
        <v>8000</v>
      </c>
      <c r="I385" s="1047">
        <f t="shared" si="426"/>
        <v>99210</v>
      </c>
      <c r="J385" s="1010">
        <f>+E385*F385+G385+H385</f>
        <v>107210</v>
      </c>
      <c r="K385" s="1365">
        <f t="shared" si="422"/>
        <v>1286520</v>
      </c>
      <c r="L385" s="306">
        <v>1</v>
      </c>
      <c r="M385" s="1047">
        <v>1.5</v>
      </c>
      <c r="N385" s="1369">
        <v>66140</v>
      </c>
      <c r="O385" s="1369"/>
      <c r="P385" s="1369">
        <v>8000</v>
      </c>
      <c r="Q385" s="1047">
        <f t="shared" si="427"/>
        <v>99210</v>
      </c>
      <c r="R385" s="1010">
        <f>+M385*N385+O385+P385</f>
        <v>107210</v>
      </c>
      <c r="S385" s="663">
        <f t="shared" si="423"/>
        <v>1286520</v>
      </c>
      <c r="T385" s="487">
        <v>1</v>
      </c>
      <c r="U385" s="1047">
        <v>1.5</v>
      </c>
      <c r="V385" s="1369">
        <v>66140</v>
      </c>
      <c r="W385" s="1369"/>
      <c r="X385" s="1369">
        <v>8000</v>
      </c>
      <c r="Y385" s="1047">
        <f t="shared" si="428"/>
        <v>99210</v>
      </c>
      <c r="Z385" s="1010">
        <f>+U385*V385+W385+X385</f>
        <v>107210</v>
      </c>
      <c r="AA385" s="663">
        <f t="shared" si="424"/>
        <v>1286520</v>
      </c>
      <c r="AB385" s="306">
        <v>1</v>
      </c>
      <c r="AC385" s="1047">
        <v>1.5</v>
      </c>
      <c r="AD385" s="1369">
        <v>66140</v>
      </c>
      <c r="AE385" s="1369"/>
      <c r="AF385" s="1369">
        <v>8000</v>
      </c>
      <c r="AG385" s="1047">
        <f t="shared" si="429"/>
        <v>99210</v>
      </c>
      <c r="AH385" s="228">
        <f>+AC385*AD385+AE385+AF385</f>
        <v>107210</v>
      </c>
      <c r="AI385" s="663">
        <f t="shared" si="425"/>
        <v>1286520</v>
      </c>
    </row>
    <row r="386" spans="1:35" ht="17.25">
      <c r="A386" s="304">
        <v>4</v>
      </c>
      <c r="B386" s="1034" t="s">
        <v>1702</v>
      </c>
      <c r="C386" s="1378" t="s">
        <v>478</v>
      </c>
      <c r="D386" s="1368">
        <v>1</v>
      </c>
      <c r="E386" s="1047">
        <v>1.5</v>
      </c>
      <c r="F386" s="1369">
        <v>66140</v>
      </c>
      <c r="G386" s="1369"/>
      <c r="H386" s="1369">
        <v>8000</v>
      </c>
      <c r="I386" s="1047">
        <f t="shared" si="426"/>
        <v>99210</v>
      </c>
      <c r="J386" s="1010">
        <f t="shared" ref="J386:J409" si="430">+E386*F386+G386+H386</f>
        <v>107210</v>
      </c>
      <c r="K386" s="1365">
        <f t="shared" si="422"/>
        <v>1286520</v>
      </c>
      <c r="L386" s="306">
        <v>1</v>
      </c>
      <c r="M386" s="1047">
        <v>1.5</v>
      </c>
      <c r="N386" s="1369">
        <v>66140</v>
      </c>
      <c r="O386" s="1369"/>
      <c r="P386" s="1369">
        <v>8000</v>
      </c>
      <c r="Q386" s="1047">
        <f t="shared" si="427"/>
        <v>99210</v>
      </c>
      <c r="R386" s="1010">
        <f t="shared" ref="R386:R395" si="431">+M386*N386+O386+P386</f>
        <v>107210</v>
      </c>
      <c r="S386" s="663">
        <f t="shared" si="423"/>
        <v>1286520</v>
      </c>
      <c r="T386" s="487">
        <v>1</v>
      </c>
      <c r="U386" s="1047">
        <v>1.5</v>
      </c>
      <c r="V386" s="1369">
        <v>66140</v>
      </c>
      <c r="W386" s="1369"/>
      <c r="X386" s="1369">
        <v>8000</v>
      </c>
      <c r="Y386" s="1047">
        <f t="shared" si="428"/>
        <v>99210</v>
      </c>
      <c r="Z386" s="1010">
        <f t="shared" ref="Z386:Z395" si="432">+U386*V386+W386+X386</f>
        <v>107210</v>
      </c>
      <c r="AA386" s="663">
        <f t="shared" si="424"/>
        <v>1286520</v>
      </c>
      <c r="AB386" s="306">
        <v>1</v>
      </c>
      <c r="AC386" s="1047">
        <v>1.5</v>
      </c>
      <c r="AD386" s="1369">
        <v>66140</v>
      </c>
      <c r="AE386" s="1369"/>
      <c r="AF386" s="1369">
        <v>8000</v>
      </c>
      <c r="AG386" s="1047">
        <f t="shared" si="429"/>
        <v>99210</v>
      </c>
      <c r="AH386" s="228">
        <f t="shared" ref="AH386:AH395" si="433">+AC386*AD386+AE386+AF386</f>
        <v>107210</v>
      </c>
      <c r="AI386" s="663">
        <f t="shared" si="425"/>
        <v>1286520</v>
      </c>
    </row>
    <row r="387" spans="1:35" ht="17.25">
      <c r="A387" s="304">
        <v>5</v>
      </c>
      <c r="B387" s="1034" t="s">
        <v>2532</v>
      </c>
      <c r="C387" s="1378" t="s">
        <v>478</v>
      </c>
      <c r="D387" s="1368">
        <v>1</v>
      </c>
      <c r="E387" s="1047">
        <v>1.5</v>
      </c>
      <c r="F387" s="1369">
        <v>66140</v>
      </c>
      <c r="G387" s="1369"/>
      <c r="H387" s="1369">
        <v>8000</v>
      </c>
      <c r="I387" s="1047">
        <f t="shared" si="426"/>
        <v>99210</v>
      </c>
      <c r="J387" s="1010">
        <f t="shared" si="430"/>
        <v>107210</v>
      </c>
      <c r="K387" s="1365">
        <f t="shared" si="422"/>
        <v>1286520</v>
      </c>
      <c r="L387" s="306">
        <v>1</v>
      </c>
      <c r="M387" s="1047">
        <v>1.5</v>
      </c>
      <c r="N387" s="1369">
        <v>66140</v>
      </c>
      <c r="O387" s="1369"/>
      <c r="P387" s="1369">
        <v>8000</v>
      </c>
      <c r="Q387" s="1047">
        <f t="shared" si="427"/>
        <v>99210</v>
      </c>
      <c r="R387" s="1010">
        <f t="shared" si="431"/>
        <v>107210</v>
      </c>
      <c r="S387" s="663">
        <f t="shared" si="423"/>
        <v>1286520</v>
      </c>
      <c r="T387" s="487">
        <v>1</v>
      </c>
      <c r="U387" s="1047">
        <v>1.5</v>
      </c>
      <c r="V387" s="1369">
        <v>66140</v>
      </c>
      <c r="W387" s="1369"/>
      <c r="X387" s="1369">
        <v>8000</v>
      </c>
      <c r="Y387" s="1047">
        <f t="shared" si="428"/>
        <v>99210</v>
      </c>
      <c r="Z387" s="1010">
        <f t="shared" si="432"/>
        <v>107210</v>
      </c>
      <c r="AA387" s="663">
        <f t="shared" si="424"/>
        <v>1286520</v>
      </c>
      <c r="AB387" s="306">
        <v>1</v>
      </c>
      <c r="AC387" s="1047">
        <v>1.5</v>
      </c>
      <c r="AD387" s="1369">
        <v>66140</v>
      </c>
      <c r="AE387" s="1369"/>
      <c r="AF387" s="1369">
        <v>8000</v>
      </c>
      <c r="AG387" s="1047">
        <f t="shared" si="429"/>
        <v>99210</v>
      </c>
      <c r="AH387" s="228">
        <f t="shared" si="433"/>
        <v>107210</v>
      </c>
      <c r="AI387" s="663">
        <f t="shared" si="425"/>
        <v>1286520</v>
      </c>
    </row>
    <row r="388" spans="1:35" ht="17.25">
      <c r="A388" s="304">
        <v>6</v>
      </c>
      <c r="B388" s="1034" t="s">
        <v>2079</v>
      </c>
      <c r="C388" s="1378" t="s">
        <v>478</v>
      </c>
      <c r="D388" s="1368">
        <v>1</v>
      </c>
      <c r="E388" s="1047">
        <v>1.5</v>
      </c>
      <c r="F388" s="1369">
        <v>66140</v>
      </c>
      <c r="G388" s="1369"/>
      <c r="H388" s="1369">
        <v>8000</v>
      </c>
      <c r="I388" s="1047">
        <f t="shared" si="426"/>
        <v>99210</v>
      </c>
      <c r="J388" s="1010">
        <f t="shared" si="430"/>
        <v>107210</v>
      </c>
      <c r="K388" s="1365">
        <f t="shared" si="422"/>
        <v>1286520</v>
      </c>
      <c r="L388" s="306">
        <v>1</v>
      </c>
      <c r="M388" s="1047">
        <v>1.5</v>
      </c>
      <c r="N388" s="1369">
        <v>66140</v>
      </c>
      <c r="O388" s="1369"/>
      <c r="P388" s="1369">
        <v>8000</v>
      </c>
      <c r="Q388" s="1047">
        <f t="shared" si="427"/>
        <v>99210</v>
      </c>
      <c r="R388" s="1010">
        <f t="shared" si="431"/>
        <v>107210</v>
      </c>
      <c r="S388" s="663">
        <f t="shared" si="423"/>
        <v>1286520</v>
      </c>
      <c r="T388" s="487">
        <v>1</v>
      </c>
      <c r="U388" s="1047">
        <v>1.5</v>
      </c>
      <c r="V388" s="1369">
        <v>66140</v>
      </c>
      <c r="W388" s="1369"/>
      <c r="X388" s="1369">
        <v>8000</v>
      </c>
      <c r="Y388" s="1047">
        <f t="shared" si="428"/>
        <v>99210</v>
      </c>
      <c r="Z388" s="1010">
        <f t="shared" si="432"/>
        <v>107210</v>
      </c>
      <c r="AA388" s="663">
        <f t="shared" si="424"/>
        <v>1286520</v>
      </c>
      <c r="AB388" s="306">
        <v>1</v>
      </c>
      <c r="AC388" s="1047">
        <v>1.5</v>
      </c>
      <c r="AD388" s="1369">
        <v>66140</v>
      </c>
      <c r="AE388" s="1369"/>
      <c r="AF388" s="1369">
        <v>8000</v>
      </c>
      <c r="AG388" s="1047">
        <f t="shared" si="429"/>
        <v>99210</v>
      </c>
      <c r="AH388" s="228">
        <f t="shared" si="433"/>
        <v>107210</v>
      </c>
      <c r="AI388" s="663">
        <f t="shared" si="425"/>
        <v>1286520</v>
      </c>
    </row>
    <row r="389" spans="1:35" ht="17.25">
      <c r="A389" s="304">
        <v>7</v>
      </c>
      <c r="B389" s="1034" t="s">
        <v>845</v>
      </c>
      <c r="C389" s="1378" t="s">
        <v>478</v>
      </c>
      <c r="D389" s="1368">
        <v>1</v>
      </c>
      <c r="E389" s="1047">
        <v>1.5</v>
      </c>
      <c r="F389" s="1369">
        <v>66140</v>
      </c>
      <c r="G389" s="1369"/>
      <c r="H389" s="1369">
        <v>8000</v>
      </c>
      <c r="I389" s="1047">
        <f t="shared" si="426"/>
        <v>99210</v>
      </c>
      <c r="J389" s="1010">
        <f t="shared" si="430"/>
        <v>107210</v>
      </c>
      <c r="K389" s="1365">
        <f t="shared" si="422"/>
        <v>1286520</v>
      </c>
      <c r="L389" s="306">
        <v>1</v>
      </c>
      <c r="M389" s="1047">
        <v>1.5</v>
      </c>
      <c r="N389" s="1369">
        <v>66140</v>
      </c>
      <c r="O389" s="1369"/>
      <c r="P389" s="1369">
        <v>8000</v>
      </c>
      <c r="Q389" s="1047">
        <f t="shared" si="427"/>
        <v>99210</v>
      </c>
      <c r="R389" s="1010">
        <f t="shared" si="431"/>
        <v>107210</v>
      </c>
      <c r="S389" s="663">
        <f t="shared" si="423"/>
        <v>1286520</v>
      </c>
      <c r="T389" s="487">
        <v>1</v>
      </c>
      <c r="U389" s="1047">
        <v>1.5</v>
      </c>
      <c r="V389" s="1369">
        <v>66140</v>
      </c>
      <c r="W389" s="1369"/>
      <c r="X389" s="1369">
        <v>8000</v>
      </c>
      <c r="Y389" s="1047">
        <f t="shared" si="428"/>
        <v>99210</v>
      </c>
      <c r="Z389" s="1010">
        <f t="shared" si="432"/>
        <v>107210</v>
      </c>
      <c r="AA389" s="663">
        <f t="shared" si="424"/>
        <v>1286520</v>
      </c>
      <c r="AB389" s="306">
        <v>1</v>
      </c>
      <c r="AC389" s="1047">
        <v>1.5</v>
      </c>
      <c r="AD389" s="1369">
        <v>66140</v>
      </c>
      <c r="AE389" s="1369"/>
      <c r="AF389" s="1369">
        <v>8000</v>
      </c>
      <c r="AG389" s="1047">
        <f t="shared" si="429"/>
        <v>99210</v>
      </c>
      <c r="AH389" s="228">
        <f t="shared" si="433"/>
        <v>107210</v>
      </c>
      <c r="AI389" s="663">
        <f t="shared" si="425"/>
        <v>1286520</v>
      </c>
    </row>
    <row r="390" spans="1:35" ht="17.25">
      <c r="A390" s="304">
        <v>8</v>
      </c>
      <c r="B390" s="1034" t="s">
        <v>338</v>
      </c>
      <c r="C390" s="1378" t="s">
        <v>478</v>
      </c>
      <c r="D390" s="1368">
        <v>1</v>
      </c>
      <c r="E390" s="1047">
        <v>1.5</v>
      </c>
      <c r="F390" s="1369">
        <v>66140</v>
      </c>
      <c r="G390" s="1369"/>
      <c r="H390" s="1369">
        <v>8000</v>
      </c>
      <c r="I390" s="1047">
        <f t="shared" si="426"/>
        <v>99210</v>
      </c>
      <c r="J390" s="1010">
        <f t="shared" si="430"/>
        <v>107210</v>
      </c>
      <c r="K390" s="1365">
        <f t="shared" si="422"/>
        <v>1286520</v>
      </c>
      <c r="L390" s="306">
        <v>1</v>
      </c>
      <c r="M390" s="1047">
        <v>1.5</v>
      </c>
      <c r="N390" s="1369">
        <v>66140</v>
      </c>
      <c r="O390" s="1369"/>
      <c r="P390" s="1369">
        <v>8000</v>
      </c>
      <c r="Q390" s="1047">
        <f t="shared" si="427"/>
        <v>99210</v>
      </c>
      <c r="R390" s="1010">
        <f t="shared" si="431"/>
        <v>107210</v>
      </c>
      <c r="S390" s="663">
        <f t="shared" si="423"/>
        <v>1286520</v>
      </c>
      <c r="T390" s="487">
        <v>1</v>
      </c>
      <c r="U390" s="1047">
        <v>1.5</v>
      </c>
      <c r="V390" s="1369">
        <v>66140</v>
      </c>
      <c r="W390" s="1369"/>
      <c r="X390" s="1369">
        <v>8000</v>
      </c>
      <c r="Y390" s="1047">
        <f t="shared" si="428"/>
        <v>99210</v>
      </c>
      <c r="Z390" s="1010">
        <f t="shared" si="432"/>
        <v>107210</v>
      </c>
      <c r="AA390" s="663">
        <f t="shared" si="424"/>
        <v>1286520</v>
      </c>
      <c r="AB390" s="306">
        <v>1</v>
      </c>
      <c r="AC390" s="1047">
        <v>1.5</v>
      </c>
      <c r="AD390" s="1369">
        <v>66140</v>
      </c>
      <c r="AE390" s="1369"/>
      <c r="AF390" s="1369">
        <v>8000</v>
      </c>
      <c r="AG390" s="1047">
        <f t="shared" si="429"/>
        <v>99210</v>
      </c>
      <c r="AH390" s="228">
        <f t="shared" si="433"/>
        <v>107210</v>
      </c>
      <c r="AI390" s="663">
        <f t="shared" si="425"/>
        <v>1286520</v>
      </c>
    </row>
    <row r="391" spans="1:35" ht="17.25">
      <c r="A391" s="304">
        <v>9</v>
      </c>
      <c r="B391" s="1034" t="s">
        <v>2080</v>
      </c>
      <c r="C391" s="1378" t="s">
        <v>498</v>
      </c>
      <c r="D391" s="1368">
        <v>1</v>
      </c>
      <c r="E391" s="1047">
        <v>1</v>
      </c>
      <c r="F391" s="1043">
        <v>86076</v>
      </c>
      <c r="G391" s="1369"/>
      <c r="H391" s="1369">
        <v>8000</v>
      </c>
      <c r="I391" s="1047">
        <f t="shared" si="426"/>
        <v>86076</v>
      </c>
      <c r="J391" s="1010">
        <f t="shared" si="430"/>
        <v>94076</v>
      </c>
      <c r="K391" s="1365">
        <f t="shared" si="422"/>
        <v>1128912</v>
      </c>
      <c r="L391" s="306">
        <v>1</v>
      </c>
      <c r="M391" s="1047">
        <v>1</v>
      </c>
      <c r="N391" s="1043">
        <v>86076</v>
      </c>
      <c r="O391" s="1369"/>
      <c r="P391" s="1369">
        <v>8000</v>
      </c>
      <c r="Q391" s="1047">
        <f t="shared" si="427"/>
        <v>86076</v>
      </c>
      <c r="R391" s="1010">
        <f t="shared" si="431"/>
        <v>94076</v>
      </c>
      <c r="S391" s="663">
        <f t="shared" si="423"/>
        <v>1128912</v>
      </c>
      <c r="T391" s="487">
        <v>1</v>
      </c>
      <c r="U391" s="1047">
        <v>1</v>
      </c>
      <c r="V391" s="1043">
        <v>86076</v>
      </c>
      <c r="W391" s="1369"/>
      <c r="X391" s="1369">
        <v>8000</v>
      </c>
      <c r="Y391" s="1047">
        <f t="shared" si="428"/>
        <v>86076</v>
      </c>
      <c r="Z391" s="1010">
        <f t="shared" si="432"/>
        <v>94076</v>
      </c>
      <c r="AA391" s="663">
        <f t="shared" si="424"/>
        <v>1128912</v>
      </c>
      <c r="AB391" s="306">
        <v>1</v>
      </c>
      <c r="AC391" s="1047">
        <v>1</v>
      </c>
      <c r="AD391" s="1043">
        <v>86076</v>
      </c>
      <c r="AE391" s="1369"/>
      <c r="AF391" s="1369">
        <v>8000</v>
      </c>
      <c r="AG391" s="1047">
        <f t="shared" si="429"/>
        <v>86076</v>
      </c>
      <c r="AH391" s="228">
        <f t="shared" si="433"/>
        <v>94076</v>
      </c>
      <c r="AI391" s="663">
        <f t="shared" si="425"/>
        <v>1128912</v>
      </c>
    </row>
    <row r="392" spans="1:35" ht="17.25">
      <c r="A392" s="304">
        <v>10</v>
      </c>
      <c r="B392" s="1034" t="s">
        <v>2081</v>
      </c>
      <c r="C392" s="1378" t="s">
        <v>498</v>
      </c>
      <c r="D392" s="1368">
        <v>1</v>
      </c>
      <c r="E392" s="1047">
        <v>1</v>
      </c>
      <c r="F392" s="1047">
        <v>91275</v>
      </c>
      <c r="G392" s="1369"/>
      <c r="H392" s="1369">
        <v>8000</v>
      </c>
      <c r="I392" s="1047">
        <f t="shared" si="426"/>
        <v>91275</v>
      </c>
      <c r="J392" s="1010">
        <f t="shared" si="430"/>
        <v>99275</v>
      </c>
      <c r="K392" s="1365">
        <f t="shared" si="422"/>
        <v>1191300</v>
      </c>
      <c r="L392" s="306">
        <v>1</v>
      </c>
      <c r="M392" s="1047">
        <v>1</v>
      </c>
      <c r="N392" s="1047">
        <v>91275</v>
      </c>
      <c r="O392" s="1369"/>
      <c r="P392" s="1369">
        <v>8000</v>
      </c>
      <c r="Q392" s="1047">
        <f t="shared" si="427"/>
        <v>91275</v>
      </c>
      <c r="R392" s="1010">
        <f t="shared" si="431"/>
        <v>99275</v>
      </c>
      <c r="S392" s="663">
        <f t="shared" si="423"/>
        <v>1191300</v>
      </c>
      <c r="T392" s="487">
        <v>1</v>
      </c>
      <c r="U392" s="1047">
        <v>1</v>
      </c>
      <c r="V392" s="1047">
        <v>91275</v>
      </c>
      <c r="W392" s="1369"/>
      <c r="X392" s="1369">
        <v>8000</v>
      </c>
      <c r="Y392" s="1047">
        <f t="shared" si="428"/>
        <v>91275</v>
      </c>
      <c r="Z392" s="1010">
        <f t="shared" si="432"/>
        <v>99275</v>
      </c>
      <c r="AA392" s="663">
        <f t="shared" si="424"/>
        <v>1191300</v>
      </c>
      <c r="AB392" s="306">
        <v>1</v>
      </c>
      <c r="AC392" s="1047">
        <v>1</v>
      </c>
      <c r="AD392" s="1047">
        <v>91275</v>
      </c>
      <c r="AE392" s="1369"/>
      <c r="AF392" s="1369">
        <v>8000</v>
      </c>
      <c r="AG392" s="1047">
        <f t="shared" si="429"/>
        <v>91275</v>
      </c>
      <c r="AH392" s="228">
        <f t="shared" si="433"/>
        <v>99275</v>
      </c>
      <c r="AI392" s="663">
        <f t="shared" si="425"/>
        <v>1191300</v>
      </c>
    </row>
    <row r="393" spans="1:35" ht="17.25">
      <c r="A393" s="304">
        <v>11</v>
      </c>
      <c r="B393" s="1034" t="s">
        <v>1705</v>
      </c>
      <c r="C393" s="1378" t="s">
        <v>498</v>
      </c>
      <c r="D393" s="1368">
        <v>1</v>
      </c>
      <c r="E393" s="1047">
        <v>1</v>
      </c>
      <c r="F393" s="1047">
        <v>91275</v>
      </c>
      <c r="G393" s="1369"/>
      <c r="H393" s="1369">
        <v>8000</v>
      </c>
      <c r="I393" s="1047">
        <f t="shared" si="426"/>
        <v>91275</v>
      </c>
      <c r="J393" s="1010">
        <f t="shared" si="430"/>
        <v>99275</v>
      </c>
      <c r="K393" s="1365">
        <f t="shared" si="422"/>
        <v>1191300</v>
      </c>
      <c r="L393" s="306">
        <v>1</v>
      </c>
      <c r="M393" s="1047">
        <v>1</v>
      </c>
      <c r="N393" s="1047">
        <v>91275</v>
      </c>
      <c r="O393" s="1369"/>
      <c r="P393" s="1369">
        <v>8000</v>
      </c>
      <c r="Q393" s="1047">
        <f t="shared" si="427"/>
        <v>91275</v>
      </c>
      <c r="R393" s="1010">
        <f t="shared" si="431"/>
        <v>99275</v>
      </c>
      <c r="S393" s="663">
        <f t="shared" si="423"/>
        <v>1191300</v>
      </c>
      <c r="T393" s="487">
        <v>1</v>
      </c>
      <c r="U393" s="1047">
        <v>1</v>
      </c>
      <c r="V393" s="1047">
        <v>91275</v>
      </c>
      <c r="W393" s="1369"/>
      <c r="X393" s="1369">
        <v>8000</v>
      </c>
      <c r="Y393" s="1047">
        <f t="shared" si="428"/>
        <v>91275</v>
      </c>
      <c r="Z393" s="1010">
        <f t="shared" si="432"/>
        <v>99275</v>
      </c>
      <c r="AA393" s="663">
        <f t="shared" si="424"/>
        <v>1191300</v>
      </c>
      <c r="AB393" s="306">
        <v>1</v>
      </c>
      <c r="AC393" s="1047">
        <v>1</v>
      </c>
      <c r="AD393" s="1047">
        <v>91275</v>
      </c>
      <c r="AE393" s="1369"/>
      <c r="AF393" s="1369">
        <v>8000</v>
      </c>
      <c r="AG393" s="1047">
        <f t="shared" si="429"/>
        <v>91275</v>
      </c>
      <c r="AH393" s="228">
        <f t="shared" si="433"/>
        <v>99275</v>
      </c>
      <c r="AI393" s="663">
        <f t="shared" si="425"/>
        <v>1191300</v>
      </c>
    </row>
    <row r="394" spans="1:35" ht="17.25">
      <c r="A394" s="304">
        <v>12</v>
      </c>
      <c r="B394" s="1034" t="s">
        <v>342</v>
      </c>
      <c r="C394" s="1378" t="s">
        <v>498</v>
      </c>
      <c r="D394" s="1368">
        <v>1</v>
      </c>
      <c r="E394" s="1047">
        <v>1</v>
      </c>
      <c r="F394" s="1043">
        <v>86076</v>
      </c>
      <c r="G394" s="1369"/>
      <c r="H394" s="1369">
        <v>8000</v>
      </c>
      <c r="I394" s="1047">
        <f t="shared" si="426"/>
        <v>86076</v>
      </c>
      <c r="J394" s="1010">
        <f t="shared" si="430"/>
        <v>94076</v>
      </c>
      <c r="K394" s="1365">
        <f t="shared" si="422"/>
        <v>1128912</v>
      </c>
      <c r="L394" s="306">
        <v>1</v>
      </c>
      <c r="M394" s="1047">
        <v>1</v>
      </c>
      <c r="N394" s="1043">
        <v>86076</v>
      </c>
      <c r="O394" s="1369"/>
      <c r="P394" s="1369">
        <v>8000</v>
      </c>
      <c r="Q394" s="1047">
        <f t="shared" si="427"/>
        <v>86076</v>
      </c>
      <c r="R394" s="1010">
        <f t="shared" si="431"/>
        <v>94076</v>
      </c>
      <c r="S394" s="663">
        <f t="shared" si="423"/>
        <v>1128912</v>
      </c>
      <c r="T394" s="487">
        <v>1</v>
      </c>
      <c r="U394" s="1047">
        <v>1</v>
      </c>
      <c r="V394" s="1043">
        <v>86076</v>
      </c>
      <c r="W394" s="1369"/>
      <c r="X394" s="1369">
        <v>8000</v>
      </c>
      <c r="Y394" s="1047">
        <f t="shared" si="428"/>
        <v>86076</v>
      </c>
      <c r="Z394" s="1010">
        <f t="shared" si="432"/>
        <v>94076</v>
      </c>
      <c r="AA394" s="663">
        <f t="shared" si="424"/>
        <v>1128912</v>
      </c>
      <c r="AB394" s="306">
        <v>1</v>
      </c>
      <c r="AC394" s="1047">
        <v>1</v>
      </c>
      <c r="AD394" s="1043">
        <v>86076</v>
      </c>
      <c r="AE394" s="1369"/>
      <c r="AF394" s="1369">
        <v>8000</v>
      </c>
      <c r="AG394" s="1047">
        <f t="shared" si="429"/>
        <v>86076</v>
      </c>
      <c r="AH394" s="228">
        <f t="shared" si="433"/>
        <v>94076</v>
      </c>
      <c r="AI394" s="663">
        <f t="shared" si="425"/>
        <v>1128912</v>
      </c>
    </row>
    <row r="395" spans="1:35" ht="17.25">
      <c r="A395" s="304">
        <v>13</v>
      </c>
      <c r="B395" s="1034" t="s">
        <v>339</v>
      </c>
      <c r="C395" s="1378" t="s">
        <v>498</v>
      </c>
      <c r="D395" s="1368">
        <v>1</v>
      </c>
      <c r="E395" s="1047">
        <v>1</v>
      </c>
      <c r="F395" s="1047">
        <v>91275</v>
      </c>
      <c r="G395" s="1369"/>
      <c r="H395" s="1369">
        <v>8000</v>
      </c>
      <c r="I395" s="1047">
        <f t="shared" si="426"/>
        <v>91275</v>
      </c>
      <c r="J395" s="1010">
        <f t="shared" si="430"/>
        <v>99275</v>
      </c>
      <c r="K395" s="1365">
        <f t="shared" si="422"/>
        <v>1191300</v>
      </c>
      <c r="L395" s="306">
        <v>1</v>
      </c>
      <c r="M395" s="1047">
        <v>1</v>
      </c>
      <c r="N395" s="1047">
        <v>91275</v>
      </c>
      <c r="O395" s="1369"/>
      <c r="P395" s="1369">
        <v>8000</v>
      </c>
      <c r="Q395" s="1047">
        <f t="shared" si="427"/>
        <v>91275</v>
      </c>
      <c r="R395" s="1010">
        <f t="shared" si="431"/>
        <v>99275</v>
      </c>
      <c r="S395" s="663">
        <f t="shared" si="423"/>
        <v>1191300</v>
      </c>
      <c r="T395" s="487">
        <v>1</v>
      </c>
      <c r="U395" s="1047">
        <v>1</v>
      </c>
      <c r="V395" s="1047">
        <v>91275</v>
      </c>
      <c r="W395" s="1369"/>
      <c r="X395" s="1369">
        <v>8000</v>
      </c>
      <c r="Y395" s="1047">
        <f t="shared" si="428"/>
        <v>91275</v>
      </c>
      <c r="Z395" s="1010">
        <f t="shared" si="432"/>
        <v>99275</v>
      </c>
      <c r="AA395" s="663">
        <f t="shared" si="424"/>
        <v>1191300</v>
      </c>
      <c r="AB395" s="306">
        <v>1</v>
      </c>
      <c r="AC395" s="1047">
        <v>1</v>
      </c>
      <c r="AD395" s="1047">
        <v>91275</v>
      </c>
      <c r="AE395" s="1369"/>
      <c r="AF395" s="1369">
        <v>8000</v>
      </c>
      <c r="AG395" s="1047">
        <f t="shared" si="429"/>
        <v>91275</v>
      </c>
      <c r="AH395" s="228">
        <f t="shared" si="433"/>
        <v>99275</v>
      </c>
      <c r="AI395" s="663">
        <f t="shared" si="425"/>
        <v>1191300</v>
      </c>
    </row>
    <row r="396" spans="1:35" ht="17.25">
      <c r="A396" s="304">
        <v>14</v>
      </c>
      <c r="B396" s="1034" t="s">
        <v>1703</v>
      </c>
      <c r="C396" s="1333" t="s">
        <v>747</v>
      </c>
      <c r="D396" s="1368">
        <v>1</v>
      </c>
      <c r="E396" s="1047">
        <v>1.4</v>
      </c>
      <c r="F396" s="1369">
        <v>66140</v>
      </c>
      <c r="G396" s="1369"/>
      <c r="H396" s="1369">
        <v>8000</v>
      </c>
      <c r="I396" s="1047">
        <f t="shared" si="426"/>
        <v>92596</v>
      </c>
      <c r="J396" s="1010">
        <f>+E396*F396+G396+H396</f>
        <v>100596</v>
      </c>
      <c r="K396" s="1365">
        <f t="shared" si="422"/>
        <v>1207152</v>
      </c>
      <c r="L396" s="306">
        <v>1</v>
      </c>
      <c r="M396" s="1047">
        <v>1.4</v>
      </c>
      <c r="N396" s="1369">
        <v>66140</v>
      </c>
      <c r="O396" s="1369"/>
      <c r="P396" s="1369">
        <v>8000</v>
      </c>
      <c r="Q396" s="1047">
        <f t="shared" si="427"/>
        <v>92596</v>
      </c>
      <c r="R396" s="1010">
        <f>+M396*N396+O396+P396</f>
        <v>100596</v>
      </c>
      <c r="S396" s="663">
        <f t="shared" si="423"/>
        <v>1207152</v>
      </c>
      <c r="T396" s="487">
        <v>1</v>
      </c>
      <c r="U396" s="1047">
        <v>1.4</v>
      </c>
      <c r="V396" s="1369">
        <v>66140</v>
      </c>
      <c r="W396" s="1369"/>
      <c r="X396" s="1369">
        <v>8000</v>
      </c>
      <c r="Y396" s="1047">
        <f t="shared" si="428"/>
        <v>92596</v>
      </c>
      <c r="Z396" s="1010">
        <f>+U396*V396+W396+X396</f>
        <v>100596</v>
      </c>
      <c r="AA396" s="663">
        <f t="shared" si="424"/>
        <v>1207152</v>
      </c>
      <c r="AB396" s="306">
        <v>1</v>
      </c>
      <c r="AC396" s="1047">
        <v>1.4</v>
      </c>
      <c r="AD396" s="1369">
        <v>66140</v>
      </c>
      <c r="AE396" s="1369"/>
      <c r="AF396" s="1369">
        <v>8000</v>
      </c>
      <c r="AG396" s="1047">
        <f t="shared" si="429"/>
        <v>92596</v>
      </c>
      <c r="AH396" s="228">
        <f>+AC396*AD396+AE396+AF396</f>
        <v>100596</v>
      </c>
      <c r="AI396" s="663">
        <f t="shared" si="425"/>
        <v>1207152</v>
      </c>
    </row>
    <row r="397" spans="1:35" ht="40.5">
      <c r="A397" s="304">
        <v>15</v>
      </c>
      <c r="B397" s="1034" t="s">
        <v>1704</v>
      </c>
      <c r="C397" s="1333" t="s">
        <v>1284</v>
      </c>
      <c r="D397" s="1368">
        <v>1</v>
      </c>
      <c r="E397" s="1047">
        <v>1</v>
      </c>
      <c r="F397" s="1047">
        <v>91275</v>
      </c>
      <c r="G397" s="1369"/>
      <c r="H397" s="1369">
        <v>8000</v>
      </c>
      <c r="I397" s="1047">
        <f t="shared" si="426"/>
        <v>91275</v>
      </c>
      <c r="J397" s="1010">
        <f t="shared" si="430"/>
        <v>99275</v>
      </c>
      <c r="K397" s="1365">
        <f t="shared" si="422"/>
        <v>1191300</v>
      </c>
      <c r="L397" s="306">
        <v>1</v>
      </c>
      <c r="M397" s="1047">
        <v>1</v>
      </c>
      <c r="N397" s="1047">
        <v>91275</v>
      </c>
      <c r="O397" s="1369"/>
      <c r="P397" s="1369">
        <v>8000</v>
      </c>
      <c r="Q397" s="1047">
        <f t="shared" si="427"/>
        <v>91275</v>
      </c>
      <c r="R397" s="1010">
        <f t="shared" ref="R397:R409" si="434">+M397*N397+O397+P397</f>
        <v>99275</v>
      </c>
      <c r="S397" s="663">
        <f t="shared" si="423"/>
        <v>1191300</v>
      </c>
      <c r="T397" s="487">
        <v>1</v>
      </c>
      <c r="U397" s="1047">
        <v>1</v>
      </c>
      <c r="V397" s="1047">
        <v>91275</v>
      </c>
      <c r="W397" s="1369"/>
      <c r="X397" s="1369">
        <v>8000</v>
      </c>
      <c r="Y397" s="1047">
        <f t="shared" si="428"/>
        <v>91275</v>
      </c>
      <c r="Z397" s="1010">
        <f t="shared" ref="Z397:Z409" si="435">+U397*V397+W397+X397</f>
        <v>99275</v>
      </c>
      <c r="AA397" s="663">
        <f t="shared" si="424"/>
        <v>1191300</v>
      </c>
      <c r="AB397" s="306">
        <v>1</v>
      </c>
      <c r="AC397" s="1047">
        <v>1</v>
      </c>
      <c r="AD397" s="1047">
        <v>91275</v>
      </c>
      <c r="AE397" s="1369"/>
      <c r="AF397" s="1369">
        <v>8000</v>
      </c>
      <c r="AG397" s="1047">
        <f t="shared" si="429"/>
        <v>91275</v>
      </c>
      <c r="AH397" s="228">
        <f t="shared" ref="AH397:AH409" si="436">+AC397*AD397+AE397+AF397</f>
        <v>99275</v>
      </c>
      <c r="AI397" s="663">
        <f t="shared" si="425"/>
        <v>1191300</v>
      </c>
    </row>
    <row r="398" spans="1:35" ht="17.25">
      <c r="A398" s="304">
        <v>16</v>
      </c>
      <c r="B398" s="1034" t="s">
        <v>2082</v>
      </c>
      <c r="C398" s="1378" t="s">
        <v>493</v>
      </c>
      <c r="D398" s="1368">
        <v>1</v>
      </c>
      <c r="E398" s="1047">
        <v>1</v>
      </c>
      <c r="F398" s="1043">
        <v>86076</v>
      </c>
      <c r="G398" s="1369"/>
      <c r="H398" s="1369">
        <v>8000</v>
      </c>
      <c r="I398" s="1047">
        <f t="shared" si="426"/>
        <v>86076</v>
      </c>
      <c r="J398" s="1010">
        <f t="shared" si="430"/>
        <v>94076</v>
      </c>
      <c r="K398" s="1365">
        <f t="shared" si="422"/>
        <v>1128912</v>
      </c>
      <c r="L398" s="306">
        <v>1</v>
      </c>
      <c r="M398" s="1047">
        <v>1</v>
      </c>
      <c r="N398" s="1043">
        <v>86076</v>
      </c>
      <c r="O398" s="1369"/>
      <c r="P398" s="1369">
        <v>8000</v>
      </c>
      <c r="Q398" s="1047">
        <f t="shared" si="427"/>
        <v>86076</v>
      </c>
      <c r="R398" s="1010">
        <f t="shared" si="434"/>
        <v>94076</v>
      </c>
      <c r="S398" s="663">
        <f t="shared" si="423"/>
        <v>1128912</v>
      </c>
      <c r="T398" s="487">
        <v>1</v>
      </c>
      <c r="U398" s="1047">
        <v>1</v>
      </c>
      <c r="V398" s="1043">
        <v>86076</v>
      </c>
      <c r="W398" s="1369"/>
      <c r="X398" s="1369">
        <v>8000</v>
      </c>
      <c r="Y398" s="1047">
        <f t="shared" si="428"/>
        <v>86076</v>
      </c>
      <c r="Z398" s="1010">
        <f t="shared" si="435"/>
        <v>94076</v>
      </c>
      <c r="AA398" s="663">
        <f t="shared" si="424"/>
        <v>1128912</v>
      </c>
      <c r="AB398" s="306">
        <v>1</v>
      </c>
      <c r="AC398" s="1047">
        <v>1</v>
      </c>
      <c r="AD398" s="1043">
        <v>86076</v>
      </c>
      <c r="AE398" s="1369"/>
      <c r="AF398" s="1369">
        <v>8000</v>
      </c>
      <c r="AG398" s="1047">
        <f t="shared" si="429"/>
        <v>86076</v>
      </c>
      <c r="AH398" s="228">
        <f t="shared" si="436"/>
        <v>94076</v>
      </c>
      <c r="AI398" s="663">
        <f t="shared" si="425"/>
        <v>1128912</v>
      </c>
    </row>
    <row r="399" spans="1:35" ht="17.25">
      <c r="A399" s="304">
        <v>17</v>
      </c>
      <c r="B399" s="1034" t="s">
        <v>1200</v>
      </c>
      <c r="C399" s="1378" t="s">
        <v>493</v>
      </c>
      <c r="D399" s="1368">
        <v>1</v>
      </c>
      <c r="E399" s="1047">
        <v>1</v>
      </c>
      <c r="F399" s="1043">
        <v>86076</v>
      </c>
      <c r="G399" s="1369"/>
      <c r="H399" s="1369">
        <v>8000</v>
      </c>
      <c r="I399" s="1047">
        <f t="shared" si="426"/>
        <v>86076</v>
      </c>
      <c r="J399" s="1010">
        <f t="shared" si="430"/>
        <v>94076</v>
      </c>
      <c r="K399" s="1365">
        <f t="shared" si="422"/>
        <v>1128912</v>
      </c>
      <c r="L399" s="306">
        <v>1</v>
      </c>
      <c r="M399" s="1047">
        <v>1</v>
      </c>
      <c r="N399" s="1043">
        <v>86076</v>
      </c>
      <c r="O399" s="1369"/>
      <c r="P399" s="1369">
        <v>8000</v>
      </c>
      <c r="Q399" s="1047">
        <f t="shared" si="427"/>
        <v>86076</v>
      </c>
      <c r="R399" s="1010">
        <f t="shared" si="434"/>
        <v>94076</v>
      </c>
      <c r="S399" s="663">
        <f t="shared" si="423"/>
        <v>1128912</v>
      </c>
      <c r="T399" s="487">
        <v>1</v>
      </c>
      <c r="U399" s="1047">
        <v>1</v>
      </c>
      <c r="V399" s="1043">
        <v>86076</v>
      </c>
      <c r="W399" s="1369"/>
      <c r="X399" s="1369">
        <v>8000</v>
      </c>
      <c r="Y399" s="1047">
        <f t="shared" si="428"/>
        <v>86076</v>
      </c>
      <c r="Z399" s="1010">
        <f t="shared" si="435"/>
        <v>94076</v>
      </c>
      <c r="AA399" s="663">
        <f t="shared" si="424"/>
        <v>1128912</v>
      </c>
      <c r="AB399" s="306">
        <v>1</v>
      </c>
      <c r="AC399" s="1047">
        <v>1</v>
      </c>
      <c r="AD399" s="1043">
        <v>86076</v>
      </c>
      <c r="AE399" s="1369"/>
      <c r="AF399" s="1369">
        <v>8000</v>
      </c>
      <c r="AG399" s="1047">
        <f t="shared" si="429"/>
        <v>86076</v>
      </c>
      <c r="AH399" s="228">
        <f t="shared" si="436"/>
        <v>94076</v>
      </c>
      <c r="AI399" s="663">
        <f t="shared" si="425"/>
        <v>1128912</v>
      </c>
    </row>
    <row r="400" spans="1:35" ht="17.25">
      <c r="A400" s="304">
        <v>18</v>
      </c>
      <c r="B400" s="1034" t="s">
        <v>340</v>
      </c>
      <c r="C400" s="1378" t="s">
        <v>493</v>
      </c>
      <c r="D400" s="1368">
        <v>1</v>
      </c>
      <c r="E400" s="1047">
        <v>1</v>
      </c>
      <c r="F400" s="1043">
        <v>86076</v>
      </c>
      <c r="G400" s="1369"/>
      <c r="H400" s="1369">
        <v>8000</v>
      </c>
      <c r="I400" s="1047">
        <f t="shared" si="426"/>
        <v>86076</v>
      </c>
      <c r="J400" s="1010">
        <f t="shared" si="430"/>
        <v>94076</v>
      </c>
      <c r="K400" s="1365">
        <f t="shared" si="422"/>
        <v>1128912</v>
      </c>
      <c r="L400" s="306">
        <v>1</v>
      </c>
      <c r="M400" s="1047">
        <v>1</v>
      </c>
      <c r="N400" s="1043">
        <v>86076</v>
      </c>
      <c r="O400" s="1369"/>
      <c r="P400" s="1369">
        <v>8000</v>
      </c>
      <c r="Q400" s="1047">
        <f t="shared" si="427"/>
        <v>86076</v>
      </c>
      <c r="R400" s="1010">
        <f t="shared" si="434"/>
        <v>94076</v>
      </c>
      <c r="S400" s="663">
        <f t="shared" si="423"/>
        <v>1128912</v>
      </c>
      <c r="T400" s="487">
        <v>1</v>
      </c>
      <c r="U400" s="1047">
        <v>1</v>
      </c>
      <c r="V400" s="1043">
        <v>86076</v>
      </c>
      <c r="W400" s="1369"/>
      <c r="X400" s="1369">
        <v>8000</v>
      </c>
      <c r="Y400" s="1047">
        <f t="shared" si="428"/>
        <v>86076</v>
      </c>
      <c r="Z400" s="1010">
        <f t="shared" si="435"/>
        <v>94076</v>
      </c>
      <c r="AA400" s="663">
        <f t="shared" si="424"/>
        <v>1128912</v>
      </c>
      <c r="AB400" s="306">
        <v>1</v>
      </c>
      <c r="AC400" s="1047">
        <v>1</v>
      </c>
      <c r="AD400" s="1043">
        <v>86076</v>
      </c>
      <c r="AE400" s="1369"/>
      <c r="AF400" s="1369">
        <v>8000</v>
      </c>
      <c r="AG400" s="1047">
        <f t="shared" si="429"/>
        <v>86076</v>
      </c>
      <c r="AH400" s="228">
        <f t="shared" si="436"/>
        <v>94076</v>
      </c>
      <c r="AI400" s="663">
        <f t="shared" si="425"/>
        <v>1128912</v>
      </c>
    </row>
    <row r="401" spans="1:35" ht="17.25">
      <c r="A401" s="304">
        <v>19</v>
      </c>
      <c r="B401" s="1034" t="s">
        <v>846</v>
      </c>
      <c r="C401" s="1378" t="s">
        <v>493</v>
      </c>
      <c r="D401" s="1368">
        <v>1</v>
      </c>
      <c r="E401" s="1047">
        <v>1</v>
      </c>
      <c r="F401" s="1047">
        <v>91275</v>
      </c>
      <c r="G401" s="1369"/>
      <c r="H401" s="1369">
        <v>8000</v>
      </c>
      <c r="I401" s="1047">
        <f t="shared" si="426"/>
        <v>91275</v>
      </c>
      <c r="J401" s="1010">
        <f t="shared" si="430"/>
        <v>99275</v>
      </c>
      <c r="K401" s="1365">
        <f t="shared" si="422"/>
        <v>1191300</v>
      </c>
      <c r="L401" s="306">
        <v>1</v>
      </c>
      <c r="M401" s="1047">
        <v>1</v>
      </c>
      <c r="N401" s="1047">
        <v>91275</v>
      </c>
      <c r="O401" s="1369"/>
      <c r="P401" s="1369">
        <v>8000</v>
      </c>
      <c r="Q401" s="1047">
        <f t="shared" si="427"/>
        <v>91275</v>
      </c>
      <c r="R401" s="1010">
        <f t="shared" si="434"/>
        <v>99275</v>
      </c>
      <c r="S401" s="663">
        <f t="shared" si="423"/>
        <v>1191300</v>
      </c>
      <c r="T401" s="487">
        <v>1</v>
      </c>
      <c r="U401" s="1047">
        <v>1</v>
      </c>
      <c r="V401" s="1047">
        <v>91275</v>
      </c>
      <c r="W401" s="1369"/>
      <c r="X401" s="1369">
        <v>8000</v>
      </c>
      <c r="Y401" s="1047">
        <f t="shared" si="428"/>
        <v>91275</v>
      </c>
      <c r="Z401" s="1010">
        <f t="shared" si="435"/>
        <v>99275</v>
      </c>
      <c r="AA401" s="663">
        <f t="shared" si="424"/>
        <v>1191300</v>
      </c>
      <c r="AB401" s="306">
        <v>1</v>
      </c>
      <c r="AC401" s="1047">
        <v>1</v>
      </c>
      <c r="AD401" s="1047">
        <v>91275</v>
      </c>
      <c r="AE401" s="1369"/>
      <c r="AF401" s="1369">
        <v>8000</v>
      </c>
      <c r="AG401" s="1047">
        <f t="shared" si="429"/>
        <v>91275</v>
      </c>
      <c r="AH401" s="228">
        <f t="shared" si="436"/>
        <v>99275</v>
      </c>
      <c r="AI401" s="663">
        <f t="shared" si="425"/>
        <v>1191300</v>
      </c>
    </row>
    <row r="402" spans="1:35" ht="17.25">
      <c r="A402" s="304">
        <v>20</v>
      </c>
      <c r="B402" s="1034" t="s">
        <v>2083</v>
      </c>
      <c r="C402" s="1378" t="s">
        <v>493</v>
      </c>
      <c r="D402" s="1368">
        <v>1</v>
      </c>
      <c r="E402" s="1047">
        <v>1</v>
      </c>
      <c r="F402" s="1047">
        <v>91275</v>
      </c>
      <c r="G402" s="1369"/>
      <c r="H402" s="1369">
        <v>8000</v>
      </c>
      <c r="I402" s="1047">
        <f t="shared" si="426"/>
        <v>91275</v>
      </c>
      <c r="J402" s="1010">
        <f t="shared" si="430"/>
        <v>99275</v>
      </c>
      <c r="K402" s="1365">
        <f t="shared" si="422"/>
        <v>1191300</v>
      </c>
      <c r="L402" s="306">
        <v>1</v>
      </c>
      <c r="M402" s="1047">
        <v>1</v>
      </c>
      <c r="N402" s="1047">
        <v>91275</v>
      </c>
      <c r="O402" s="1369"/>
      <c r="P402" s="1369">
        <v>8000</v>
      </c>
      <c r="Q402" s="1047">
        <f t="shared" si="427"/>
        <v>91275</v>
      </c>
      <c r="R402" s="1010">
        <f t="shared" si="434"/>
        <v>99275</v>
      </c>
      <c r="S402" s="663">
        <f t="shared" si="423"/>
        <v>1191300</v>
      </c>
      <c r="T402" s="487">
        <v>1</v>
      </c>
      <c r="U402" s="1047">
        <v>1</v>
      </c>
      <c r="V402" s="1047">
        <v>91275</v>
      </c>
      <c r="W402" s="1369"/>
      <c r="X402" s="1369">
        <v>8000</v>
      </c>
      <c r="Y402" s="1047">
        <f t="shared" si="428"/>
        <v>91275</v>
      </c>
      <c r="Z402" s="1010">
        <f t="shared" si="435"/>
        <v>99275</v>
      </c>
      <c r="AA402" s="663">
        <f t="shared" si="424"/>
        <v>1191300</v>
      </c>
      <c r="AB402" s="306">
        <v>1</v>
      </c>
      <c r="AC402" s="1047">
        <v>1</v>
      </c>
      <c r="AD402" s="1047">
        <v>91275</v>
      </c>
      <c r="AE402" s="1369"/>
      <c r="AF402" s="1369">
        <v>8000</v>
      </c>
      <c r="AG402" s="1047">
        <f t="shared" si="429"/>
        <v>91275</v>
      </c>
      <c r="AH402" s="228">
        <f t="shared" si="436"/>
        <v>99275</v>
      </c>
      <c r="AI402" s="663">
        <f t="shared" si="425"/>
        <v>1191300</v>
      </c>
    </row>
    <row r="403" spans="1:35" ht="17.25">
      <c r="A403" s="304">
        <v>21</v>
      </c>
      <c r="B403" s="1034" t="s">
        <v>1061</v>
      </c>
      <c r="C403" s="1378" t="s">
        <v>493</v>
      </c>
      <c r="D403" s="1368">
        <v>1</v>
      </c>
      <c r="E403" s="1047">
        <v>1</v>
      </c>
      <c r="F403" s="1043">
        <v>86076</v>
      </c>
      <c r="G403" s="1369"/>
      <c r="H403" s="1369">
        <v>8000</v>
      </c>
      <c r="I403" s="1047">
        <f t="shared" si="426"/>
        <v>86076</v>
      </c>
      <c r="J403" s="1010">
        <f t="shared" si="430"/>
        <v>94076</v>
      </c>
      <c r="K403" s="1365">
        <f t="shared" si="422"/>
        <v>1128912</v>
      </c>
      <c r="L403" s="306">
        <v>1</v>
      </c>
      <c r="M403" s="1047">
        <v>1</v>
      </c>
      <c r="N403" s="1043">
        <v>86076</v>
      </c>
      <c r="O403" s="1369"/>
      <c r="P403" s="1369">
        <v>8000</v>
      </c>
      <c r="Q403" s="1047">
        <f t="shared" si="427"/>
        <v>86076</v>
      </c>
      <c r="R403" s="1010">
        <f t="shared" si="434"/>
        <v>94076</v>
      </c>
      <c r="S403" s="663">
        <f t="shared" si="423"/>
        <v>1128912</v>
      </c>
      <c r="T403" s="487">
        <v>1</v>
      </c>
      <c r="U403" s="1047">
        <v>1</v>
      </c>
      <c r="V403" s="1043">
        <v>86076</v>
      </c>
      <c r="W403" s="1369"/>
      <c r="X403" s="1369">
        <v>8000</v>
      </c>
      <c r="Y403" s="1047">
        <f t="shared" si="428"/>
        <v>86076</v>
      </c>
      <c r="Z403" s="1010">
        <f t="shared" si="435"/>
        <v>94076</v>
      </c>
      <c r="AA403" s="663">
        <f t="shared" si="424"/>
        <v>1128912</v>
      </c>
      <c r="AB403" s="306">
        <v>1</v>
      </c>
      <c r="AC403" s="1047">
        <v>1</v>
      </c>
      <c r="AD403" s="1043">
        <v>86076</v>
      </c>
      <c r="AE403" s="1369"/>
      <c r="AF403" s="1369">
        <v>8000</v>
      </c>
      <c r="AG403" s="1047">
        <f t="shared" si="429"/>
        <v>86076</v>
      </c>
      <c r="AH403" s="228">
        <f t="shared" si="436"/>
        <v>94076</v>
      </c>
      <c r="AI403" s="663">
        <f t="shared" si="425"/>
        <v>1128912</v>
      </c>
    </row>
    <row r="404" spans="1:35" ht="17.25">
      <c r="A404" s="304">
        <v>22</v>
      </c>
      <c r="B404" s="1034" t="s">
        <v>343</v>
      </c>
      <c r="C404" s="1378" t="s">
        <v>493</v>
      </c>
      <c r="D404" s="1368">
        <v>1</v>
      </c>
      <c r="E404" s="1047">
        <v>1</v>
      </c>
      <c r="F404" s="1043">
        <v>86076</v>
      </c>
      <c r="G404" s="1369"/>
      <c r="H404" s="1369">
        <v>8000</v>
      </c>
      <c r="I404" s="1047">
        <f t="shared" si="426"/>
        <v>86076</v>
      </c>
      <c r="J404" s="1010">
        <f t="shared" si="430"/>
        <v>94076</v>
      </c>
      <c r="K404" s="1365">
        <f t="shared" si="422"/>
        <v>1128912</v>
      </c>
      <c r="L404" s="306">
        <v>1</v>
      </c>
      <c r="M404" s="1047">
        <v>1</v>
      </c>
      <c r="N404" s="1043">
        <v>86076</v>
      </c>
      <c r="O404" s="1369"/>
      <c r="P404" s="1369">
        <v>8000</v>
      </c>
      <c r="Q404" s="1047">
        <f t="shared" si="427"/>
        <v>86076</v>
      </c>
      <c r="R404" s="1010">
        <f t="shared" si="434"/>
        <v>94076</v>
      </c>
      <c r="S404" s="663">
        <f t="shared" si="423"/>
        <v>1128912</v>
      </c>
      <c r="T404" s="487">
        <v>1</v>
      </c>
      <c r="U404" s="1047">
        <v>1</v>
      </c>
      <c r="V404" s="1043">
        <v>86076</v>
      </c>
      <c r="W404" s="1369"/>
      <c r="X404" s="1369">
        <v>8000</v>
      </c>
      <c r="Y404" s="1047">
        <f t="shared" si="428"/>
        <v>86076</v>
      </c>
      <c r="Z404" s="1010">
        <f t="shared" si="435"/>
        <v>94076</v>
      </c>
      <c r="AA404" s="663">
        <f t="shared" si="424"/>
        <v>1128912</v>
      </c>
      <c r="AB404" s="306">
        <v>1</v>
      </c>
      <c r="AC404" s="1047">
        <v>1</v>
      </c>
      <c r="AD404" s="1043">
        <v>86076</v>
      </c>
      <c r="AE404" s="1369"/>
      <c r="AF404" s="1369">
        <v>8000</v>
      </c>
      <c r="AG404" s="1047">
        <f t="shared" si="429"/>
        <v>86076</v>
      </c>
      <c r="AH404" s="228">
        <f t="shared" si="436"/>
        <v>94076</v>
      </c>
      <c r="AI404" s="663">
        <f t="shared" si="425"/>
        <v>1128912</v>
      </c>
    </row>
    <row r="405" spans="1:35" ht="17.25">
      <c r="A405" s="304">
        <v>23</v>
      </c>
      <c r="B405" s="1034" t="s">
        <v>341</v>
      </c>
      <c r="C405" s="1378" t="s">
        <v>493</v>
      </c>
      <c r="D405" s="1368">
        <v>1</v>
      </c>
      <c r="E405" s="1047">
        <v>1</v>
      </c>
      <c r="F405" s="1043">
        <v>86076</v>
      </c>
      <c r="G405" s="1369"/>
      <c r="H405" s="1369">
        <v>8000</v>
      </c>
      <c r="I405" s="1047">
        <f t="shared" si="426"/>
        <v>86076</v>
      </c>
      <c r="J405" s="1010">
        <f t="shared" si="430"/>
        <v>94076</v>
      </c>
      <c r="K405" s="1365">
        <f t="shared" si="422"/>
        <v>1128912</v>
      </c>
      <c r="L405" s="306">
        <v>1</v>
      </c>
      <c r="M405" s="1047">
        <v>1</v>
      </c>
      <c r="N405" s="1043">
        <v>86076</v>
      </c>
      <c r="O405" s="1369"/>
      <c r="P405" s="1369">
        <v>8000</v>
      </c>
      <c r="Q405" s="1047">
        <f t="shared" si="427"/>
        <v>86076</v>
      </c>
      <c r="R405" s="1010">
        <f t="shared" si="434"/>
        <v>94076</v>
      </c>
      <c r="S405" s="663">
        <f t="shared" si="423"/>
        <v>1128912</v>
      </c>
      <c r="T405" s="487">
        <v>1</v>
      </c>
      <c r="U405" s="1047">
        <v>1</v>
      </c>
      <c r="V405" s="1043">
        <v>86076</v>
      </c>
      <c r="W405" s="1369"/>
      <c r="X405" s="1369">
        <v>8000</v>
      </c>
      <c r="Y405" s="1047">
        <f t="shared" si="428"/>
        <v>86076</v>
      </c>
      <c r="Z405" s="1010">
        <f t="shared" si="435"/>
        <v>94076</v>
      </c>
      <c r="AA405" s="663">
        <f t="shared" si="424"/>
        <v>1128912</v>
      </c>
      <c r="AB405" s="306">
        <v>1</v>
      </c>
      <c r="AC405" s="1047">
        <v>1</v>
      </c>
      <c r="AD405" s="1043">
        <v>86076</v>
      </c>
      <c r="AE405" s="1369"/>
      <c r="AF405" s="1369">
        <v>8000</v>
      </c>
      <c r="AG405" s="1047">
        <f t="shared" si="429"/>
        <v>86076</v>
      </c>
      <c r="AH405" s="228">
        <f t="shared" si="436"/>
        <v>94076</v>
      </c>
      <c r="AI405" s="663">
        <f t="shared" si="425"/>
        <v>1128912</v>
      </c>
    </row>
    <row r="406" spans="1:35" ht="17.25">
      <c r="A406" s="304">
        <v>24</v>
      </c>
      <c r="B406" s="1034" t="s">
        <v>752</v>
      </c>
      <c r="C406" s="1378" t="s">
        <v>493</v>
      </c>
      <c r="D406" s="1368">
        <v>1</v>
      </c>
      <c r="E406" s="1047">
        <v>1</v>
      </c>
      <c r="F406" s="1043">
        <v>86076</v>
      </c>
      <c r="G406" s="1369"/>
      <c r="H406" s="1369">
        <v>8000</v>
      </c>
      <c r="I406" s="1047">
        <f t="shared" si="426"/>
        <v>86076</v>
      </c>
      <c r="J406" s="1010">
        <f t="shared" si="430"/>
        <v>94076</v>
      </c>
      <c r="K406" s="1365">
        <f t="shared" si="422"/>
        <v>1128912</v>
      </c>
      <c r="L406" s="306">
        <v>1</v>
      </c>
      <c r="M406" s="1047">
        <v>1</v>
      </c>
      <c r="N406" s="1043">
        <v>86076</v>
      </c>
      <c r="O406" s="1369"/>
      <c r="P406" s="1369">
        <v>8000</v>
      </c>
      <c r="Q406" s="1047">
        <f t="shared" si="427"/>
        <v>86076</v>
      </c>
      <c r="R406" s="1010">
        <f t="shared" si="434"/>
        <v>94076</v>
      </c>
      <c r="S406" s="663">
        <f t="shared" si="423"/>
        <v>1128912</v>
      </c>
      <c r="T406" s="487">
        <v>1</v>
      </c>
      <c r="U406" s="1047">
        <v>1</v>
      </c>
      <c r="V406" s="1043">
        <v>86076</v>
      </c>
      <c r="W406" s="1369"/>
      <c r="X406" s="1369">
        <v>8000</v>
      </c>
      <c r="Y406" s="1047">
        <f t="shared" si="428"/>
        <v>86076</v>
      </c>
      <c r="Z406" s="1010">
        <f t="shared" si="435"/>
        <v>94076</v>
      </c>
      <c r="AA406" s="663">
        <f t="shared" si="424"/>
        <v>1128912</v>
      </c>
      <c r="AB406" s="306">
        <v>1</v>
      </c>
      <c r="AC406" s="1047">
        <v>1</v>
      </c>
      <c r="AD406" s="1043">
        <v>86076</v>
      </c>
      <c r="AE406" s="1369"/>
      <c r="AF406" s="1369">
        <v>8000</v>
      </c>
      <c r="AG406" s="1047">
        <f t="shared" si="429"/>
        <v>86076</v>
      </c>
      <c r="AH406" s="228">
        <f t="shared" si="436"/>
        <v>94076</v>
      </c>
      <c r="AI406" s="663">
        <f t="shared" si="425"/>
        <v>1128912</v>
      </c>
    </row>
    <row r="407" spans="1:35" ht="17.25">
      <c r="A407" s="304">
        <v>25</v>
      </c>
      <c r="B407" s="1034" t="s">
        <v>751</v>
      </c>
      <c r="C407" s="1378" t="s">
        <v>493</v>
      </c>
      <c r="D407" s="1368">
        <v>1</v>
      </c>
      <c r="E407" s="1047">
        <v>1</v>
      </c>
      <c r="F407" s="1047">
        <v>91275</v>
      </c>
      <c r="G407" s="1369"/>
      <c r="H407" s="1369">
        <v>8000</v>
      </c>
      <c r="I407" s="1047">
        <f t="shared" si="426"/>
        <v>91275</v>
      </c>
      <c r="J407" s="1010">
        <f t="shared" si="430"/>
        <v>99275</v>
      </c>
      <c r="K407" s="1365">
        <f t="shared" si="422"/>
        <v>1191300</v>
      </c>
      <c r="L407" s="306">
        <v>1</v>
      </c>
      <c r="M407" s="1047">
        <v>1</v>
      </c>
      <c r="N407" s="1047">
        <v>91275</v>
      </c>
      <c r="O407" s="1369"/>
      <c r="P407" s="1369">
        <v>8000</v>
      </c>
      <c r="Q407" s="1047">
        <f t="shared" si="427"/>
        <v>91275</v>
      </c>
      <c r="R407" s="1010">
        <f t="shared" si="434"/>
        <v>99275</v>
      </c>
      <c r="S407" s="663">
        <f t="shared" si="423"/>
        <v>1191300</v>
      </c>
      <c r="T407" s="487">
        <v>1</v>
      </c>
      <c r="U407" s="1047">
        <v>1</v>
      </c>
      <c r="V407" s="1047">
        <v>91275</v>
      </c>
      <c r="W407" s="1369"/>
      <c r="X407" s="1369">
        <v>8000</v>
      </c>
      <c r="Y407" s="1047">
        <f t="shared" si="428"/>
        <v>91275</v>
      </c>
      <c r="Z407" s="1010">
        <f t="shared" si="435"/>
        <v>99275</v>
      </c>
      <c r="AA407" s="663">
        <f t="shared" si="424"/>
        <v>1191300</v>
      </c>
      <c r="AB407" s="306">
        <v>1</v>
      </c>
      <c r="AC407" s="1047">
        <v>1</v>
      </c>
      <c r="AD407" s="1047">
        <v>91275</v>
      </c>
      <c r="AE407" s="1369"/>
      <c r="AF407" s="1369">
        <v>8000</v>
      </c>
      <c r="AG407" s="1047">
        <f t="shared" si="429"/>
        <v>91275</v>
      </c>
      <c r="AH407" s="228">
        <f t="shared" si="436"/>
        <v>99275</v>
      </c>
      <c r="AI407" s="663">
        <f t="shared" si="425"/>
        <v>1191300</v>
      </c>
    </row>
    <row r="408" spans="1:35" ht="17.25">
      <c r="A408" s="304">
        <v>26</v>
      </c>
      <c r="B408" s="1034" t="s">
        <v>2084</v>
      </c>
      <c r="C408" s="1378" t="s">
        <v>493</v>
      </c>
      <c r="D408" s="1368">
        <v>1</v>
      </c>
      <c r="E408" s="1047">
        <v>1</v>
      </c>
      <c r="F408" s="1043">
        <v>86076</v>
      </c>
      <c r="G408" s="1369"/>
      <c r="H408" s="1369">
        <v>8000</v>
      </c>
      <c r="I408" s="1047">
        <f t="shared" si="426"/>
        <v>86076</v>
      </c>
      <c r="J408" s="1010">
        <f t="shared" si="430"/>
        <v>94076</v>
      </c>
      <c r="K408" s="1365">
        <f t="shared" si="422"/>
        <v>1128912</v>
      </c>
      <c r="L408" s="306">
        <v>1</v>
      </c>
      <c r="M408" s="1047">
        <v>1</v>
      </c>
      <c r="N408" s="1043">
        <v>86076</v>
      </c>
      <c r="O408" s="1369"/>
      <c r="P408" s="1369">
        <v>8000</v>
      </c>
      <c r="Q408" s="1047">
        <f t="shared" si="427"/>
        <v>86076</v>
      </c>
      <c r="R408" s="1010">
        <f t="shared" si="434"/>
        <v>94076</v>
      </c>
      <c r="S408" s="663">
        <f t="shared" si="423"/>
        <v>1128912</v>
      </c>
      <c r="T408" s="487">
        <v>1</v>
      </c>
      <c r="U408" s="1047">
        <v>1</v>
      </c>
      <c r="V408" s="1043">
        <v>86076</v>
      </c>
      <c r="W408" s="1369"/>
      <c r="X408" s="1369">
        <v>8000</v>
      </c>
      <c r="Y408" s="1047">
        <f t="shared" si="428"/>
        <v>86076</v>
      </c>
      <c r="Z408" s="1010">
        <f t="shared" si="435"/>
        <v>94076</v>
      </c>
      <c r="AA408" s="663">
        <f t="shared" si="424"/>
        <v>1128912</v>
      </c>
      <c r="AB408" s="306">
        <v>1</v>
      </c>
      <c r="AC408" s="1047">
        <v>1</v>
      </c>
      <c r="AD408" s="1043">
        <v>86076</v>
      </c>
      <c r="AE408" s="1369"/>
      <c r="AF408" s="1369">
        <v>8000</v>
      </c>
      <c r="AG408" s="1047">
        <f t="shared" si="429"/>
        <v>86076</v>
      </c>
      <c r="AH408" s="228">
        <f t="shared" si="436"/>
        <v>94076</v>
      </c>
      <c r="AI408" s="663">
        <f t="shared" si="425"/>
        <v>1128912</v>
      </c>
    </row>
    <row r="409" spans="1:35" ht="17.25">
      <c r="A409" s="304">
        <v>27</v>
      </c>
      <c r="B409" s="1034" t="s">
        <v>89</v>
      </c>
      <c r="C409" s="1378" t="s">
        <v>493</v>
      </c>
      <c r="D409" s="1368">
        <v>1</v>
      </c>
      <c r="E409" s="1047">
        <v>1</v>
      </c>
      <c r="F409" s="1047">
        <v>91275</v>
      </c>
      <c r="G409" s="1369"/>
      <c r="H409" s="1369">
        <v>8000</v>
      </c>
      <c r="I409" s="1047">
        <f t="shared" si="426"/>
        <v>91275</v>
      </c>
      <c r="J409" s="1010">
        <f t="shared" si="430"/>
        <v>99275</v>
      </c>
      <c r="K409" s="1365">
        <f t="shared" si="422"/>
        <v>1191300</v>
      </c>
      <c r="L409" s="306">
        <v>1</v>
      </c>
      <c r="M409" s="1047">
        <v>1</v>
      </c>
      <c r="N409" s="1047">
        <v>91275</v>
      </c>
      <c r="O409" s="1369"/>
      <c r="P409" s="1369">
        <v>8000</v>
      </c>
      <c r="Q409" s="1047">
        <f t="shared" si="427"/>
        <v>91275</v>
      </c>
      <c r="R409" s="1010">
        <f t="shared" si="434"/>
        <v>99275</v>
      </c>
      <c r="S409" s="663">
        <f t="shared" si="423"/>
        <v>1191300</v>
      </c>
      <c r="T409" s="487">
        <v>1</v>
      </c>
      <c r="U409" s="1047">
        <v>1</v>
      </c>
      <c r="V409" s="1047">
        <v>91275</v>
      </c>
      <c r="W409" s="1369"/>
      <c r="X409" s="1369">
        <v>8000</v>
      </c>
      <c r="Y409" s="1047">
        <f t="shared" si="428"/>
        <v>91275</v>
      </c>
      <c r="Z409" s="1010">
        <f t="shared" si="435"/>
        <v>99275</v>
      </c>
      <c r="AA409" s="663">
        <f t="shared" si="424"/>
        <v>1191300</v>
      </c>
      <c r="AB409" s="306">
        <v>1</v>
      </c>
      <c r="AC409" s="1047">
        <v>1</v>
      </c>
      <c r="AD409" s="1047">
        <v>91275</v>
      </c>
      <c r="AE409" s="1369"/>
      <c r="AF409" s="1369">
        <v>8000</v>
      </c>
      <c r="AG409" s="1047">
        <f t="shared" si="429"/>
        <v>91275</v>
      </c>
      <c r="AH409" s="228">
        <f t="shared" si="436"/>
        <v>99275</v>
      </c>
      <c r="AI409" s="663">
        <f t="shared" si="425"/>
        <v>1191300</v>
      </c>
    </row>
    <row r="410" spans="1:35" ht="17.25">
      <c r="A410" s="304">
        <v>28</v>
      </c>
      <c r="B410" s="1034" t="s">
        <v>2085</v>
      </c>
      <c r="C410" s="1378" t="s">
        <v>489</v>
      </c>
      <c r="D410" s="1368">
        <v>1</v>
      </c>
      <c r="E410" s="1047">
        <v>1.2</v>
      </c>
      <c r="F410" s="1369">
        <v>66140</v>
      </c>
      <c r="G410" s="1369"/>
      <c r="H410" s="1369">
        <v>8000</v>
      </c>
      <c r="I410" s="1046">
        <v>91275</v>
      </c>
      <c r="J410" s="1009">
        <f>+I410+H410</f>
        <v>99275</v>
      </c>
      <c r="K410" s="1365">
        <f t="shared" si="422"/>
        <v>1191300</v>
      </c>
      <c r="L410" s="306">
        <v>1</v>
      </c>
      <c r="M410" s="1047">
        <v>1.2</v>
      </c>
      <c r="N410" s="1369">
        <v>66140</v>
      </c>
      <c r="O410" s="1369"/>
      <c r="P410" s="1369">
        <v>8000</v>
      </c>
      <c r="Q410" s="1046">
        <v>91275</v>
      </c>
      <c r="R410" s="1009">
        <f>+Q410+P410</f>
        <v>99275</v>
      </c>
      <c r="S410" s="663">
        <f t="shared" si="423"/>
        <v>1191300</v>
      </c>
      <c r="T410" s="487">
        <v>1</v>
      </c>
      <c r="U410" s="1047">
        <v>1.2</v>
      </c>
      <c r="V410" s="1369">
        <v>66140</v>
      </c>
      <c r="W410" s="1369"/>
      <c r="X410" s="1369">
        <v>8000</v>
      </c>
      <c r="Y410" s="1046">
        <v>91275</v>
      </c>
      <c r="Z410" s="1009">
        <f>+Y410+X410</f>
        <v>99275</v>
      </c>
      <c r="AA410" s="663">
        <f t="shared" si="424"/>
        <v>1191300</v>
      </c>
      <c r="AB410" s="306">
        <v>1</v>
      </c>
      <c r="AC410" s="1047">
        <v>1.2</v>
      </c>
      <c r="AD410" s="1369">
        <v>66140</v>
      </c>
      <c r="AE410" s="1369"/>
      <c r="AF410" s="1369">
        <v>8000</v>
      </c>
      <c r="AG410" s="1046">
        <v>91275</v>
      </c>
      <c r="AH410" s="662">
        <f>+AG410+AF410</f>
        <v>99275</v>
      </c>
      <c r="AI410" s="663">
        <f t="shared" si="425"/>
        <v>1191300</v>
      </c>
    </row>
    <row r="411" spans="1:35" ht="17.25">
      <c r="A411" s="304">
        <v>29</v>
      </c>
      <c r="B411" s="1034" t="s">
        <v>2086</v>
      </c>
      <c r="C411" s="1378" t="s">
        <v>489</v>
      </c>
      <c r="D411" s="1372">
        <v>1</v>
      </c>
      <c r="E411" s="1049">
        <v>1.2</v>
      </c>
      <c r="F411" s="1373">
        <v>66140</v>
      </c>
      <c r="G411" s="1373"/>
      <c r="H411" s="1373">
        <v>8000</v>
      </c>
      <c r="I411" s="1043">
        <v>86076</v>
      </c>
      <c r="J411" s="1009">
        <f>+I411+H411</f>
        <v>94076</v>
      </c>
      <c r="K411" s="1365">
        <f t="shared" si="422"/>
        <v>1128912</v>
      </c>
      <c r="L411" s="309">
        <v>1</v>
      </c>
      <c r="M411" s="1049">
        <v>1.2</v>
      </c>
      <c r="N411" s="1373">
        <v>66140</v>
      </c>
      <c r="O411" s="1373"/>
      <c r="P411" s="1373">
        <v>8000</v>
      </c>
      <c r="Q411" s="1043">
        <v>86076</v>
      </c>
      <c r="R411" s="1009">
        <f>+Q411+P411</f>
        <v>94076</v>
      </c>
      <c r="S411" s="663">
        <f t="shared" si="423"/>
        <v>1128912</v>
      </c>
      <c r="T411" s="312">
        <v>1</v>
      </c>
      <c r="U411" s="1049">
        <v>1.2</v>
      </c>
      <c r="V411" s="1373">
        <v>66140</v>
      </c>
      <c r="W411" s="1373"/>
      <c r="X411" s="1373">
        <v>8000</v>
      </c>
      <c r="Y411" s="1043">
        <v>86076</v>
      </c>
      <c r="Z411" s="1009">
        <f>+Y411+X411</f>
        <v>94076</v>
      </c>
      <c r="AA411" s="663">
        <f t="shared" si="424"/>
        <v>1128912</v>
      </c>
      <c r="AB411" s="309">
        <v>1</v>
      </c>
      <c r="AC411" s="1049">
        <v>1.2</v>
      </c>
      <c r="AD411" s="1373">
        <v>66140</v>
      </c>
      <c r="AE411" s="1373"/>
      <c r="AF411" s="1373">
        <v>8000</v>
      </c>
      <c r="AG411" s="1043">
        <v>86076</v>
      </c>
      <c r="AH411" s="662">
        <f>+AG411+AF411</f>
        <v>94076</v>
      </c>
      <c r="AI411" s="663">
        <f t="shared" si="425"/>
        <v>1128912</v>
      </c>
    </row>
    <row r="412" spans="1:35" ht="27.75" thickBot="1">
      <c r="A412" s="518"/>
      <c r="B412" s="1400" t="s">
        <v>3092</v>
      </c>
      <c r="C412" s="1289"/>
      <c r="D412" s="519"/>
      <c r="E412" s="307"/>
      <c r="F412" s="1007"/>
      <c r="G412" s="226"/>
      <c r="H412" s="226"/>
      <c r="I412" s="1008">
        <f>3*1500</f>
        <v>4500</v>
      </c>
      <c r="J412" s="1008">
        <f>+I412</f>
        <v>4500</v>
      </c>
      <c r="K412" s="1008">
        <f>+J412*12</f>
        <v>54000</v>
      </c>
      <c r="L412" s="519"/>
      <c r="M412" s="307"/>
      <c r="N412" s="308"/>
      <c r="O412" s="226"/>
      <c r="P412" s="226"/>
      <c r="Q412" s="226">
        <f>+I412</f>
        <v>4500</v>
      </c>
      <c r="R412" s="579">
        <f>+J412</f>
        <v>4500</v>
      </c>
      <c r="S412" s="226">
        <f>+K412</f>
        <v>54000</v>
      </c>
      <c r="T412" s="487"/>
      <c r="U412" s="307"/>
      <c r="V412" s="308"/>
      <c r="W412" s="226"/>
      <c r="X412" s="226"/>
      <c r="Y412" s="226">
        <f>+I412</f>
        <v>4500</v>
      </c>
      <c r="Z412" s="226">
        <f>+J412</f>
        <v>4500</v>
      </c>
      <c r="AA412" s="226">
        <f>+S412</f>
        <v>54000</v>
      </c>
      <c r="AB412" s="519"/>
      <c r="AC412" s="307"/>
      <c r="AD412" s="308"/>
      <c r="AE412" s="226"/>
      <c r="AF412" s="226"/>
      <c r="AG412" s="226">
        <f>+I412</f>
        <v>4500</v>
      </c>
      <c r="AH412" s="226">
        <f>+J412</f>
        <v>4500</v>
      </c>
      <c r="AI412" s="226">
        <f>+K412</f>
        <v>54000</v>
      </c>
    </row>
    <row r="413" spans="1:35" ht="23.25" thickBot="1">
      <c r="A413" s="1792" t="s">
        <v>47</v>
      </c>
      <c r="B413" s="1793"/>
      <c r="C413" s="1793"/>
      <c r="D413" s="1220">
        <f>SUM(D383:D412)</f>
        <v>29</v>
      </c>
      <c r="E413" s="485">
        <f t="shared" ref="E413:AI413" si="437">SUM(E383:E412)</f>
        <v>33.650000000000006</v>
      </c>
      <c r="F413" s="1029">
        <f t="shared" si="437"/>
        <v>2318500</v>
      </c>
      <c r="G413" s="485">
        <f t="shared" si="437"/>
        <v>0</v>
      </c>
      <c r="H413" s="485">
        <f t="shared" si="437"/>
        <v>232000</v>
      </c>
      <c r="I413" s="1394">
        <f t="shared" si="437"/>
        <v>2657766</v>
      </c>
      <c r="J413" s="1029">
        <f t="shared" si="437"/>
        <v>2889766</v>
      </c>
      <c r="K413" s="1029">
        <f t="shared" si="437"/>
        <v>34677192</v>
      </c>
      <c r="L413" s="485">
        <f t="shared" si="437"/>
        <v>29</v>
      </c>
      <c r="M413" s="485">
        <f t="shared" si="437"/>
        <v>33.650000000000006</v>
      </c>
      <c r="N413" s="485">
        <f t="shared" si="437"/>
        <v>2318500</v>
      </c>
      <c r="O413" s="485">
        <f t="shared" si="437"/>
        <v>0</v>
      </c>
      <c r="P413" s="485">
        <f t="shared" si="437"/>
        <v>232000</v>
      </c>
      <c r="Q413" s="485">
        <f t="shared" si="437"/>
        <v>2657766</v>
      </c>
      <c r="R413" s="580">
        <f t="shared" si="437"/>
        <v>2889766</v>
      </c>
      <c r="S413" s="584">
        <f t="shared" si="437"/>
        <v>34677192</v>
      </c>
      <c r="T413" s="583">
        <f t="shared" si="437"/>
        <v>29</v>
      </c>
      <c r="U413" s="485">
        <f t="shared" si="437"/>
        <v>33.650000000000006</v>
      </c>
      <c r="V413" s="485">
        <f t="shared" si="437"/>
        <v>2318500</v>
      </c>
      <c r="W413" s="485">
        <f t="shared" si="437"/>
        <v>0</v>
      </c>
      <c r="X413" s="485">
        <f t="shared" si="437"/>
        <v>232000</v>
      </c>
      <c r="Y413" s="485">
        <f t="shared" si="437"/>
        <v>2657766</v>
      </c>
      <c r="Z413" s="485">
        <f t="shared" si="437"/>
        <v>2889766</v>
      </c>
      <c r="AA413" s="485">
        <f t="shared" si="437"/>
        <v>34677192</v>
      </c>
      <c r="AB413" s="485">
        <f t="shared" si="437"/>
        <v>29</v>
      </c>
      <c r="AC413" s="485">
        <f t="shared" si="437"/>
        <v>33.650000000000006</v>
      </c>
      <c r="AD413" s="485">
        <f t="shared" si="437"/>
        <v>2318500</v>
      </c>
      <c r="AE413" s="485">
        <f t="shared" si="437"/>
        <v>0</v>
      </c>
      <c r="AF413" s="485">
        <f t="shared" si="437"/>
        <v>232000</v>
      </c>
      <c r="AG413" s="485">
        <f t="shared" si="437"/>
        <v>2657766</v>
      </c>
      <c r="AH413" s="485">
        <f t="shared" si="437"/>
        <v>2889766</v>
      </c>
      <c r="AI413" s="485">
        <f t="shared" si="437"/>
        <v>34677192</v>
      </c>
    </row>
    <row r="414" spans="1:35" ht="17.25">
      <c r="D414" s="317"/>
      <c r="E414" s="317"/>
      <c r="F414" s="1030"/>
      <c r="G414" s="317"/>
      <c r="H414" s="317"/>
      <c r="I414" s="1030"/>
      <c r="J414" s="1030"/>
      <c r="L414" s="317"/>
      <c r="M414" s="317"/>
      <c r="N414" s="317"/>
      <c r="O414" s="317"/>
      <c r="P414" s="317"/>
      <c r="Q414" s="317"/>
      <c r="R414" s="317"/>
      <c r="S414" s="317"/>
      <c r="T414" s="317"/>
      <c r="U414" s="317"/>
      <c r="V414" s="317"/>
      <c r="W414" s="317"/>
      <c r="X414" s="317"/>
      <c r="Y414" s="317"/>
      <c r="Z414" s="317"/>
      <c r="AA414" s="317"/>
      <c r="AB414" s="317"/>
      <c r="AC414" s="317"/>
      <c r="AD414" s="317"/>
      <c r="AE414" s="317"/>
      <c r="AF414" s="317"/>
      <c r="AG414" s="317"/>
      <c r="AH414" s="317"/>
      <c r="AI414" s="317"/>
    </row>
    <row r="415" spans="1:35" ht="18" thickBot="1">
      <c r="D415" s="317"/>
      <c r="E415" s="317"/>
      <c r="F415" s="1030"/>
      <c r="G415" s="317"/>
      <c r="H415" s="317"/>
      <c r="I415" s="1030"/>
      <c r="J415" s="1030"/>
      <c r="L415" s="317"/>
      <c r="M415" s="317"/>
      <c r="N415" s="317"/>
      <c r="O415" s="317"/>
      <c r="P415" s="317"/>
      <c r="Q415" s="317"/>
      <c r="R415" s="317"/>
      <c r="S415" s="317"/>
      <c r="T415" s="317"/>
      <c r="U415" s="317"/>
      <c r="V415" s="317"/>
      <c r="W415" s="317"/>
      <c r="X415" s="317"/>
      <c r="Y415" s="317"/>
      <c r="Z415" s="317"/>
      <c r="AA415" s="317"/>
      <c r="AB415" s="317"/>
      <c r="AC415" s="317"/>
      <c r="AD415" s="317"/>
      <c r="AE415" s="317"/>
      <c r="AF415" s="317"/>
      <c r="AG415" s="317"/>
      <c r="AH415" s="317"/>
      <c r="AI415" s="317"/>
    </row>
    <row r="416" spans="1:35" s="302" customFormat="1" ht="22.5" customHeight="1" thickBot="1">
      <c r="A416" s="1777" t="s">
        <v>696</v>
      </c>
      <c r="B416" s="1778"/>
      <c r="C416" s="1779"/>
      <c r="D416" s="1780" t="s">
        <v>1440</v>
      </c>
      <c r="E416" s="1781"/>
      <c r="F416" s="1781"/>
      <c r="G416" s="1781"/>
      <c r="H416" s="1781"/>
      <c r="I416" s="1781"/>
      <c r="J416" s="1781"/>
      <c r="K416" s="1801"/>
      <c r="L416" s="1794" t="s">
        <v>1440</v>
      </c>
      <c r="M416" s="1795"/>
      <c r="N416" s="1795"/>
      <c r="O416" s="1795"/>
      <c r="P416" s="1795"/>
      <c r="Q416" s="1795"/>
      <c r="R416" s="1795"/>
      <c r="S416" s="1796"/>
      <c r="T416" s="1794" t="s">
        <v>1440</v>
      </c>
      <c r="U416" s="1795"/>
      <c r="V416" s="1795"/>
      <c r="W416" s="1795"/>
      <c r="X416" s="1795"/>
      <c r="Y416" s="1795"/>
      <c r="Z416" s="1795"/>
      <c r="AA416" s="1795"/>
      <c r="AB416" s="1797" t="s">
        <v>1440</v>
      </c>
      <c r="AC416" s="1795"/>
      <c r="AD416" s="1795"/>
      <c r="AE416" s="1795"/>
      <c r="AF416" s="1795"/>
      <c r="AG416" s="1795"/>
      <c r="AH416" s="1795"/>
      <c r="AI416" s="1798"/>
    </row>
    <row r="417" spans="1:35" s="302" customFormat="1" ht="24" customHeight="1" thickBot="1">
      <c r="A417" s="1783" t="s">
        <v>282</v>
      </c>
      <c r="B417" s="1784"/>
      <c r="C417" s="1785"/>
      <c r="D417" s="1786" t="s">
        <v>1414</v>
      </c>
      <c r="E417" s="1787"/>
      <c r="F417" s="1787"/>
      <c r="G417" s="1787"/>
      <c r="H417" s="1787"/>
      <c r="I417" s="1787"/>
      <c r="J417" s="1787"/>
      <c r="K417" s="1362"/>
      <c r="L417" s="1788" t="s">
        <v>1649</v>
      </c>
      <c r="M417" s="1789"/>
      <c r="N417" s="1789"/>
      <c r="O417" s="1789"/>
      <c r="P417" s="1789"/>
      <c r="Q417" s="1789"/>
      <c r="R417" s="1789"/>
      <c r="S417" s="1790"/>
      <c r="T417" s="1786" t="s">
        <v>1875</v>
      </c>
      <c r="U417" s="1787"/>
      <c r="V417" s="1787"/>
      <c r="W417" s="1787"/>
      <c r="X417" s="1787"/>
      <c r="Y417" s="1787"/>
      <c r="Z417" s="1787"/>
      <c r="AA417" s="1791"/>
      <c r="AB417" s="1786" t="s">
        <v>2157</v>
      </c>
      <c r="AC417" s="1787"/>
      <c r="AD417" s="1787"/>
      <c r="AE417" s="1787"/>
      <c r="AF417" s="1787"/>
      <c r="AG417" s="1787"/>
      <c r="AH417" s="1787"/>
      <c r="AI417" s="1791"/>
    </row>
    <row r="418" spans="1:35" s="302" customFormat="1" ht="82.5" customHeight="1" thickBot="1">
      <c r="A418" s="303" t="s">
        <v>10</v>
      </c>
      <c r="B418" s="1014" t="s">
        <v>54</v>
      </c>
      <c r="C418" s="1284" t="s">
        <v>55</v>
      </c>
      <c r="D418" s="314" t="s">
        <v>56</v>
      </c>
      <c r="E418" s="391" t="s">
        <v>101</v>
      </c>
      <c r="F418" s="1023" t="s">
        <v>62</v>
      </c>
      <c r="G418" s="390" t="s">
        <v>58</v>
      </c>
      <c r="H418" s="391" t="s">
        <v>59</v>
      </c>
      <c r="I418" s="1363" t="s">
        <v>760</v>
      </c>
      <c r="J418" s="1023" t="s">
        <v>694</v>
      </c>
      <c r="K418" s="1364" t="s">
        <v>1437</v>
      </c>
      <c r="L418" s="314" t="s">
        <v>56</v>
      </c>
      <c r="M418" s="391" t="s">
        <v>101</v>
      </c>
      <c r="N418" s="391" t="s">
        <v>62</v>
      </c>
      <c r="O418" s="390" t="s">
        <v>58</v>
      </c>
      <c r="P418" s="392" t="s">
        <v>59</v>
      </c>
      <c r="Q418" s="390" t="s">
        <v>760</v>
      </c>
      <c r="R418" s="390" t="s">
        <v>694</v>
      </c>
      <c r="S418" s="495" t="s">
        <v>1652</v>
      </c>
      <c r="T418" s="390" t="s">
        <v>56</v>
      </c>
      <c r="U418" s="391" t="s">
        <v>101</v>
      </c>
      <c r="V418" s="391" t="s">
        <v>62</v>
      </c>
      <c r="W418" s="391" t="s">
        <v>58</v>
      </c>
      <c r="X418" s="391" t="s">
        <v>59</v>
      </c>
      <c r="Y418" s="391" t="s">
        <v>760</v>
      </c>
      <c r="Z418" s="391" t="s">
        <v>694</v>
      </c>
      <c r="AA418" s="406" t="s">
        <v>1889</v>
      </c>
      <c r="AB418" s="314" t="s">
        <v>56</v>
      </c>
      <c r="AC418" s="391" t="s">
        <v>101</v>
      </c>
      <c r="AD418" s="391" t="s">
        <v>62</v>
      </c>
      <c r="AE418" s="391" t="s">
        <v>58</v>
      </c>
      <c r="AF418" s="391" t="s">
        <v>59</v>
      </c>
      <c r="AG418" s="391" t="s">
        <v>760</v>
      </c>
      <c r="AH418" s="391" t="s">
        <v>694</v>
      </c>
      <c r="AI418" s="406" t="s">
        <v>2158</v>
      </c>
    </row>
    <row r="419" spans="1:35" s="305" customFormat="1" ht="27">
      <c r="A419" s="304">
        <v>1</v>
      </c>
      <c r="B419" s="1037" t="s">
        <v>1706</v>
      </c>
      <c r="C419" s="1333" t="s">
        <v>1285</v>
      </c>
      <c r="D419" s="1370">
        <v>1</v>
      </c>
      <c r="E419" s="1047">
        <v>1.25</v>
      </c>
      <c r="F419" s="1047">
        <v>66140</v>
      </c>
      <c r="G419" s="1047"/>
      <c r="H419" s="1047"/>
      <c r="I419" s="1043">
        <v>86076</v>
      </c>
      <c r="J419" s="1047">
        <v>86076</v>
      </c>
      <c r="K419" s="1365">
        <f t="shared" ref="K419:K451" si="438">+J419*12</f>
        <v>1032912</v>
      </c>
      <c r="L419" s="281">
        <v>1</v>
      </c>
      <c r="M419" s="1047">
        <v>1.25</v>
      </c>
      <c r="N419" s="1047">
        <v>66140</v>
      </c>
      <c r="O419" s="1047"/>
      <c r="P419" s="1047"/>
      <c r="Q419" s="1043">
        <v>86076</v>
      </c>
      <c r="R419" s="1047">
        <v>86076</v>
      </c>
      <c r="S419" s="663">
        <f t="shared" ref="S419:S451" si="439">+R419*12</f>
        <v>1032912</v>
      </c>
      <c r="T419" s="281">
        <v>1</v>
      </c>
      <c r="U419" s="1047">
        <v>1.25</v>
      </c>
      <c r="V419" s="1047">
        <v>66140</v>
      </c>
      <c r="W419" s="1047"/>
      <c r="X419" s="1047"/>
      <c r="Y419" s="1043">
        <v>86076</v>
      </c>
      <c r="Z419" s="1047">
        <v>86076</v>
      </c>
      <c r="AA419" s="663">
        <f t="shared" ref="AA419:AA451" si="440">+Z419*12</f>
        <v>1032912</v>
      </c>
      <c r="AB419" s="281">
        <v>1</v>
      </c>
      <c r="AC419" s="1047">
        <v>1.25</v>
      </c>
      <c r="AD419" s="1047">
        <v>66140</v>
      </c>
      <c r="AE419" s="1047"/>
      <c r="AF419" s="1047"/>
      <c r="AG419" s="1043">
        <v>86076</v>
      </c>
      <c r="AH419" s="1047">
        <v>86076</v>
      </c>
      <c r="AI419" s="663">
        <f t="shared" ref="AI419:AI451" si="441">+AH419*12</f>
        <v>1032912</v>
      </c>
    </row>
    <row r="420" spans="1:35" ht="27">
      <c r="A420" s="304">
        <v>2</v>
      </c>
      <c r="B420" s="1037" t="s">
        <v>1707</v>
      </c>
      <c r="C420" s="1333" t="s">
        <v>1285</v>
      </c>
      <c r="D420" s="1368">
        <v>1</v>
      </c>
      <c r="E420" s="1047">
        <v>1.25</v>
      </c>
      <c r="F420" s="1047">
        <v>66140</v>
      </c>
      <c r="G420" s="1047"/>
      <c r="H420" s="1047"/>
      <c r="I420" s="1044">
        <v>91275</v>
      </c>
      <c r="J420" s="1047">
        <v>91275</v>
      </c>
      <c r="K420" s="1365">
        <f t="shared" si="438"/>
        <v>1095300</v>
      </c>
      <c r="L420" s="306">
        <v>1</v>
      </c>
      <c r="M420" s="1047">
        <v>1.25</v>
      </c>
      <c r="N420" s="1047">
        <v>66140</v>
      </c>
      <c r="O420" s="1047"/>
      <c r="P420" s="1047"/>
      <c r="Q420" s="1044">
        <v>91275</v>
      </c>
      <c r="R420" s="1047">
        <v>91275</v>
      </c>
      <c r="S420" s="663">
        <f t="shared" si="439"/>
        <v>1095300</v>
      </c>
      <c r="T420" s="306">
        <v>1</v>
      </c>
      <c r="U420" s="1047">
        <v>1.25</v>
      </c>
      <c r="V420" s="1047">
        <v>66140</v>
      </c>
      <c r="W420" s="1047"/>
      <c r="X420" s="1047"/>
      <c r="Y420" s="1044">
        <v>91275</v>
      </c>
      <c r="Z420" s="1047">
        <v>91275</v>
      </c>
      <c r="AA420" s="663">
        <f t="shared" si="440"/>
        <v>1095300</v>
      </c>
      <c r="AB420" s="306">
        <v>1</v>
      </c>
      <c r="AC420" s="1047">
        <v>1.25</v>
      </c>
      <c r="AD420" s="1047">
        <v>66140</v>
      </c>
      <c r="AE420" s="1047"/>
      <c r="AF420" s="1047"/>
      <c r="AG420" s="1044">
        <v>91275</v>
      </c>
      <c r="AH420" s="1047">
        <v>91275</v>
      </c>
      <c r="AI420" s="663">
        <f t="shared" si="441"/>
        <v>1095300</v>
      </c>
    </row>
    <row r="421" spans="1:35" ht="17.25">
      <c r="A421" s="304">
        <v>3</v>
      </c>
      <c r="B421" s="1037" t="s">
        <v>1201</v>
      </c>
      <c r="C421" s="1333" t="s">
        <v>480</v>
      </c>
      <c r="D421" s="1368">
        <v>1</v>
      </c>
      <c r="E421" s="1047">
        <v>1.5</v>
      </c>
      <c r="F421" s="1047">
        <v>66140</v>
      </c>
      <c r="G421" s="1047"/>
      <c r="H421" s="1047"/>
      <c r="I421" s="1047">
        <f t="shared" ref="I421:I446" si="442">F421*E421</f>
        <v>99210</v>
      </c>
      <c r="J421" s="1047">
        <f t="shared" ref="J421:J446" si="443">+E421*F421+G421</f>
        <v>99210</v>
      </c>
      <c r="K421" s="1365">
        <f t="shared" si="438"/>
        <v>1190520</v>
      </c>
      <c r="L421" s="306">
        <v>1</v>
      </c>
      <c r="M421" s="1047">
        <v>1.5</v>
      </c>
      <c r="N421" s="1047">
        <v>66140</v>
      </c>
      <c r="O421" s="1047"/>
      <c r="P421" s="1047"/>
      <c r="Q421" s="1047">
        <f t="shared" ref="Q421:Q426" si="444">N421*M421</f>
        <v>99210</v>
      </c>
      <c r="R421" s="1047">
        <f t="shared" ref="R421:R426" si="445">+M421*N421+O421</f>
        <v>99210</v>
      </c>
      <c r="S421" s="663">
        <f t="shared" si="439"/>
        <v>1190520</v>
      </c>
      <c r="T421" s="306">
        <v>1</v>
      </c>
      <c r="U421" s="1047">
        <v>1.5</v>
      </c>
      <c r="V421" s="1047">
        <v>66140</v>
      </c>
      <c r="W421" s="1047"/>
      <c r="X421" s="1047"/>
      <c r="Y421" s="1047">
        <f t="shared" ref="Y421:Y426" si="446">V421*U421</f>
        <v>99210</v>
      </c>
      <c r="Z421" s="1047">
        <f t="shared" ref="Z421:Z426" si="447">+U421*V421+W421</f>
        <v>99210</v>
      </c>
      <c r="AA421" s="663">
        <f t="shared" si="440"/>
        <v>1190520</v>
      </c>
      <c r="AB421" s="306">
        <v>1</v>
      </c>
      <c r="AC421" s="1047">
        <v>1.5</v>
      </c>
      <c r="AD421" s="1047">
        <v>66140</v>
      </c>
      <c r="AE421" s="1047"/>
      <c r="AF421" s="1047"/>
      <c r="AG421" s="1047">
        <f t="shared" ref="AG421:AG426" si="448">AD421*AC421</f>
        <v>99210</v>
      </c>
      <c r="AH421" s="1047">
        <f t="shared" ref="AH421:AH426" si="449">+AC421*AD421+AE421</f>
        <v>99210</v>
      </c>
      <c r="AI421" s="663">
        <f t="shared" si="441"/>
        <v>1190520</v>
      </c>
    </row>
    <row r="422" spans="1:35" ht="17.25">
      <c r="A422" s="304">
        <v>4</v>
      </c>
      <c r="B422" s="1037" t="s">
        <v>1203</v>
      </c>
      <c r="C422" s="1333" t="s">
        <v>478</v>
      </c>
      <c r="D422" s="1368">
        <v>1</v>
      </c>
      <c r="E422" s="1004">
        <v>1.5</v>
      </c>
      <c r="F422" s="661">
        <v>66140</v>
      </c>
      <c r="G422" s="1369"/>
      <c r="H422" s="1369"/>
      <c r="I422" s="1047">
        <f t="shared" si="442"/>
        <v>99210</v>
      </c>
      <c r="J422" s="1044">
        <f t="shared" si="443"/>
        <v>99210</v>
      </c>
      <c r="K422" s="1365">
        <f t="shared" si="438"/>
        <v>1190520</v>
      </c>
      <c r="L422" s="306">
        <v>1</v>
      </c>
      <c r="M422" s="1004">
        <v>1.5</v>
      </c>
      <c r="N422" s="661">
        <v>66140</v>
      </c>
      <c r="O422" s="1369"/>
      <c r="P422" s="1369"/>
      <c r="Q422" s="1047">
        <f t="shared" si="444"/>
        <v>99210</v>
      </c>
      <c r="R422" s="1044">
        <f t="shared" si="445"/>
        <v>99210</v>
      </c>
      <c r="S422" s="663">
        <f t="shared" si="439"/>
        <v>1190520</v>
      </c>
      <c r="T422" s="306">
        <v>1</v>
      </c>
      <c r="U422" s="1004">
        <v>1.5</v>
      </c>
      <c r="V422" s="661">
        <v>66140</v>
      </c>
      <c r="W422" s="1369"/>
      <c r="X422" s="1369"/>
      <c r="Y422" s="1047">
        <f t="shared" si="446"/>
        <v>99210</v>
      </c>
      <c r="Z422" s="1044">
        <f t="shared" si="447"/>
        <v>99210</v>
      </c>
      <c r="AA422" s="663">
        <f t="shared" si="440"/>
        <v>1190520</v>
      </c>
      <c r="AB422" s="306">
        <v>1</v>
      </c>
      <c r="AC422" s="1004">
        <v>1.5</v>
      </c>
      <c r="AD422" s="661">
        <v>66140</v>
      </c>
      <c r="AE422" s="1369"/>
      <c r="AF422" s="1369"/>
      <c r="AG422" s="1047">
        <f t="shared" si="448"/>
        <v>99210</v>
      </c>
      <c r="AH422" s="1044">
        <f t="shared" si="449"/>
        <v>99210</v>
      </c>
      <c r="AI422" s="663">
        <f t="shared" si="441"/>
        <v>1190520</v>
      </c>
    </row>
    <row r="423" spans="1:35" ht="17.25">
      <c r="A423" s="304">
        <v>5</v>
      </c>
      <c r="B423" s="1037" t="s">
        <v>1204</v>
      </c>
      <c r="C423" s="1333" t="s">
        <v>478</v>
      </c>
      <c r="D423" s="1368">
        <v>1</v>
      </c>
      <c r="E423" s="1004">
        <v>1.5</v>
      </c>
      <c r="F423" s="661">
        <v>66140</v>
      </c>
      <c r="G423" s="1369"/>
      <c r="H423" s="1369"/>
      <c r="I423" s="1047">
        <f t="shared" si="442"/>
        <v>99210</v>
      </c>
      <c r="J423" s="1044">
        <f t="shared" si="443"/>
        <v>99210</v>
      </c>
      <c r="K423" s="1365">
        <f t="shared" si="438"/>
        <v>1190520</v>
      </c>
      <c r="L423" s="306">
        <v>1</v>
      </c>
      <c r="M423" s="1004">
        <v>1.5</v>
      </c>
      <c r="N423" s="661">
        <v>66140</v>
      </c>
      <c r="O423" s="1369"/>
      <c r="P423" s="1369"/>
      <c r="Q423" s="1047">
        <f t="shared" si="444"/>
        <v>99210</v>
      </c>
      <c r="R423" s="1044">
        <f t="shared" si="445"/>
        <v>99210</v>
      </c>
      <c r="S423" s="663">
        <f t="shared" si="439"/>
        <v>1190520</v>
      </c>
      <c r="T423" s="306">
        <v>1</v>
      </c>
      <c r="U423" s="1004">
        <v>1.5</v>
      </c>
      <c r="V423" s="661">
        <v>66140</v>
      </c>
      <c r="W423" s="1369"/>
      <c r="X423" s="1369"/>
      <c r="Y423" s="1047">
        <f t="shared" si="446"/>
        <v>99210</v>
      </c>
      <c r="Z423" s="1044">
        <f t="shared" si="447"/>
        <v>99210</v>
      </c>
      <c r="AA423" s="663">
        <f t="shared" si="440"/>
        <v>1190520</v>
      </c>
      <c r="AB423" s="306">
        <v>1</v>
      </c>
      <c r="AC423" s="1004">
        <v>1.5</v>
      </c>
      <c r="AD423" s="661">
        <v>66140</v>
      </c>
      <c r="AE423" s="1369"/>
      <c r="AF423" s="1369"/>
      <c r="AG423" s="1047">
        <f t="shared" si="448"/>
        <v>99210</v>
      </c>
      <c r="AH423" s="1044">
        <f t="shared" si="449"/>
        <v>99210</v>
      </c>
      <c r="AI423" s="663">
        <f t="shared" si="441"/>
        <v>1190520</v>
      </c>
    </row>
    <row r="424" spans="1:35" ht="17.25">
      <c r="A424" s="304">
        <v>6</v>
      </c>
      <c r="B424" s="1037" t="s">
        <v>1202</v>
      </c>
      <c r="C424" s="1333" t="s">
        <v>478</v>
      </c>
      <c r="D424" s="1368">
        <v>1</v>
      </c>
      <c r="E424" s="1004">
        <v>1.5</v>
      </c>
      <c r="F424" s="661">
        <v>66140</v>
      </c>
      <c r="G424" s="1369"/>
      <c r="H424" s="1369"/>
      <c r="I424" s="1047">
        <f t="shared" si="442"/>
        <v>99210</v>
      </c>
      <c r="J424" s="1044">
        <f t="shared" si="443"/>
        <v>99210</v>
      </c>
      <c r="K424" s="1365">
        <f t="shared" si="438"/>
        <v>1190520</v>
      </c>
      <c r="L424" s="306">
        <v>1</v>
      </c>
      <c r="M424" s="1004">
        <v>1.5</v>
      </c>
      <c r="N424" s="661">
        <v>66140</v>
      </c>
      <c r="O424" s="1369"/>
      <c r="P424" s="1369"/>
      <c r="Q424" s="1047">
        <f t="shared" si="444"/>
        <v>99210</v>
      </c>
      <c r="R424" s="1044">
        <f t="shared" si="445"/>
        <v>99210</v>
      </c>
      <c r="S424" s="663">
        <f t="shared" si="439"/>
        <v>1190520</v>
      </c>
      <c r="T424" s="306">
        <v>1</v>
      </c>
      <c r="U424" s="1004">
        <v>1.5</v>
      </c>
      <c r="V424" s="661">
        <v>66140</v>
      </c>
      <c r="W424" s="1369"/>
      <c r="X424" s="1369"/>
      <c r="Y424" s="1047">
        <f t="shared" si="446"/>
        <v>99210</v>
      </c>
      <c r="Z424" s="1044">
        <f t="shared" si="447"/>
        <v>99210</v>
      </c>
      <c r="AA424" s="663">
        <f t="shared" si="440"/>
        <v>1190520</v>
      </c>
      <c r="AB424" s="306">
        <v>1</v>
      </c>
      <c r="AC424" s="1004">
        <v>1.5</v>
      </c>
      <c r="AD424" s="661">
        <v>66140</v>
      </c>
      <c r="AE424" s="1369"/>
      <c r="AF424" s="1369"/>
      <c r="AG424" s="1047">
        <f t="shared" si="448"/>
        <v>99210</v>
      </c>
      <c r="AH424" s="1044">
        <f t="shared" si="449"/>
        <v>99210</v>
      </c>
      <c r="AI424" s="663">
        <f t="shared" si="441"/>
        <v>1190520</v>
      </c>
    </row>
    <row r="425" spans="1:35" ht="17.25">
      <c r="A425" s="304">
        <v>7</v>
      </c>
      <c r="B425" s="1037" t="s">
        <v>1716</v>
      </c>
      <c r="C425" s="1333" t="s">
        <v>478</v>
      </c>
      <c r="D425" s="1368">
        <v>1</v>
      </c>
      <c r="E425" s="1004">
        <v>1.5</v>
      </c>
      <c r="F425" s="661">
        <v>66140</v>
      </c>
      <c r="G425" s="1369"/>
      <c r="H425" s="1369"/>
      <c r="I425" s="1047">
        <f t="shared" si="442"/>
        <v>99210</v>
      </c>
      <c r="J425" s="1044">
        <f t="shared" si="443"/>
        <v>99210</v>
      </c>
      <c r="K425" s="1365">
        <f t="shared" si="438"/>
        <v>1190520</v>
      </c>
      <c r="L425" s="306">
        <v>1</v>
      </c>
      <c r="M425" s="1004">
        <v>1.5</v>
      </c>
      <c r="N425" s="661">
        <v>66140</v>
      </c>
      <c r="O425" s="1369"/>
      <c r="P425" s="1369"/>
      <c r="Q425" s="1047">
        <f t="shared" si="444"/>
        <v>99210</v>
      </c>
      <c r="R425" s="1044">
        <f t="shared" si="445"/>
        <v>99210</v>
      </c>
      <c r="S425" s="663">
        <f t="shared" si="439"/>
        <v>1190520</v>
      </c>
      <c r="T425" s="306">
        <v>1</v>
      </c>
      <c r="U425" s="1004">
        <v>1.5</v>
      </c>
      <c r="V425" s="661">
        <v>66140</v>
      </c>
      <c r="W425" s="1369"/>
      <c r="X425" s="1369"/>
      <c r="Y425" s="1047">
        <f t="shared" si="446"/>
        <v>99210</v>
      </c>
      <c r="Z425" s="1044">
        <f t="shared" si="447"/>
        <v>99210</v>
      </c>
      <c r="AA425" s="663">
        <f t="shared" si="440"/>
        <v>1190520</v>
      </c>
      <c r="AB425" s="306">
        <v>1</v>
      </c>
      <c r="AC425" s="1004">
        <v>1.5</v>
      </c>
      <c r="AD425" s="661">
        <v>66140</v>
      </c>
      <c r="AE425" s="1369"/>
      <c r="AF425" s="1369"/>
      <c r="AG425" s="1047">
        <f t="shared" si="448"/>
        <v>99210</v>
      </c>
      <c r="AH425" s="1044">
        <f t="shared" si="449"/>
        <v>99210</v>
      </c>
      <c r="AI425" s="663">
        <f t="shared" si="441"/>
        <v>1190520</v>
      </c>
    </row>
    <row r="426" spans="1:35" ht="17.25">
      <c r="A426" s="304">
        <v>8</v>
      </c>
      <c r="B426" s="1037" t="s">
        <v>70</v>
      </c>
      <c r="C426" s="1333" t="s">
        <v>478</v>
      </c>
      <c r="D426" s="1368">
        <v>1</v>
      </c>
      <c r="E426" s="1004">
        <v>1.5</v>
      </c>
      <c r="F426" s="661">
        <v>66140</v>
      </c>
      <c r="G426" s="1369"/>
      <c r="H426" s="1369"/>
      <c r="I426" s="1047">
        <f t="shared" si="442"/>
        <v>99210</v>
      </c>
      <c r="J426" s="1044">
        <f t="shared" si="443"/>
        <v>99210</v>
      </c>
      <c r="K426" s="1365">
        <f t="shared" si="438"/>
        <v>1190520</v>
      </c>
      <c r="L426" s="306">
        <v>1</v>
      </c>
      <c r="M426" s="1004">
        <v>1.5</v>
      </c>
      <c r="N426" s="661">
        <v>66140</v>
      </c>
      <c r="O426" s="1369"/>
      <c r="P426" s="1369"/>
      <c r="Q426" s="1047">
        <f t="shared" si="444"/>
        <v>99210</v>
      </c>
      <c r="R426" s="1044">
        <f t="shared" si="445"/>
        <v>99210</v>
      </c>
      <c r="S426" s="663">
        <f t="shared" si="439"/>
        <v>1190520</v>
      </c>
      <c r="T426" s="306">
        <v>1</v>
      </c>
      <c r="U426" s="1004">
        <v>1.5</v>
      </c>
      <c r="V426" s="661">
        <v>66140</v>
      </c>
      <c r="W426" s="1369"/>
      <c r="X426" s="1369"/>
      <c r="Y426" s="1047">
        <f t="shared" si="446"/>
        <v>99210</v>
      </c>
      <c r="Z426" s="1044">
        <f t="shared" si="447"/>
        <v>99210</v>
      </c>
      <c r="AA426" s="663">
        <f t="shared" si="440"/>
        <v>1190520</v>
      </c>
      <c r="AB426" s="306">
        <v>1</v>
      </c>
      <c r="AC426" s="1004">
        <v>1.5</v>
      </c>
      <c r="AD426" s="661">
        <v>66140</v>
      </c>
      <c r="AE426" s="1369"/>
      <c r="AF426" s="1369"/>
      <c r="AG426" s="1047">
        <f t="shared" si="448"/>
        <v>99210</v>
      </c>
      <c r="AH426" s="1044">
        <f t="shared" si="449"/>
        <v>99210</v>
      </c>
      <c r="AI426" s="663">
        <f t="shared" si="441"/>
        <v>1190520</v>
      </c>
    </row>
    <row r="427" spans="1:35" ht="17.25">
      <c r="A427" s="304">
        <v>9</v>
      </c>
      <c r="B427" s="1052" t="s">
        <v>1295</v>
      </c>
      <c r="C427" s="1051" t="s">
        <v>498</v>
      </c>
      <c r="D427" s="1368">
        <v>1</v>
      </c>
      <c r="E427" s="1004">
        <v>1</v>
      </c>
      <c r="F427" s="1047">
        <v>91275</v>
      </c>
      <c r="G427" s="1369"/>
      <c r="H427" s="1369"/>
      <c r="I427" s="1047">
        <f>F427*E427</f>
        <v>91275</v>
      </c>
      <c r="J427" s="1044">
        <f>+E427*F427+G427</f>
        <v>91275</v>
      </c>
      <c r="K427" s="1365">
        <f>+J427*12</f>
        <v>1095300</v>
      </c>
      <c r="L427" s="306">
        <v>1</v>
      </c>
      <c r="M427" s="1004">
        <v>1</v>
      </c>
      <c r="N427" s="1047">
        <v>91275</v>
      </c>
      <c r="O427" s="1369"/>
      <c r="P427" s="1369"/>
      <c r="Q427" s="1047">
        <f>N427*M427</f>
        <v>91275</v>
      </c>
      <c r="R427" s="1044">
        <f>+M427*N427+O427</f>
        <v>91275</v>
      </c>
      <c r="S427" s="663">
        <f>+R427*12</f>
        <v>1095300</v>
      </c>
      <c r="T427" s="306">
        <v>1</v>
      </c>
      <c r="U427" s="1004">
        <v>1</v>
      </c>
      <c r="V427" s="1047">
        <v>91275</v>
      </c>
      <c r="W427" s="1369"/>
      <c r="X427" s="1369"/>
      <c r="Y427" s="1047">
        <f>V427*U427</f>
        <v>91275</v>
      </c>
      <c r="Z427" s="1044">
        <f>+U427*V427+W427</f>
        <v>91275</v>
      </c>
      <c r="AA427" s="663">
        <f>+Z427*12</f>
        <v>1095300</v>
      </c>
      <c r="AB427" s="306">
        <v>1</v>
      </c>
      <c r="AC427" s="1004">
        <v>1</v>
      </c>
      <c r="AD427" s="1047">
        <v>91275</v>
      </c>
      <c r="AE427" s="1369"/>
      <c r="AF427" s="1369"/>
      <c r="AG427" s="1047">
        <f>AD427*AC427</f>
        <v>91275</v>
      </c>
      <c r="AH427" s="1044">
        <f>+AC427*AD427+AE427</f>
        <v>91275</v>
      </c>
      <c r="AI427" s="663">
        <f>+AH427*12</f>
        <v>1095300</v>
      </c>
    </row>
    <row r="428" spans="1:35" ht="17.25">
      <c r="A428" s="304">
        <v>10</v>
      </c>
      <c r="B428" s="1052" t="s">
        <v>1207</v>
      </c>
      <c r="C428" s="1051" t="s">
        <v>498</v>
      </c>
      <c r="D428" s="1368">
        <v>1</v>
      </c>
      <c r="E428" s="1004">
        <v>1</v>
      </c>
      <c r="F428" s="1043">
        <v>86076</v>
      </c>
      <c r="G428" s="1369"/>
      <c r="H428" s="1369"/>
      <c r="I428" s="1047">
        <f>F428*E428</f>
        <v>86076</v>
      </c>
      <c r="J428" s="1044">
        <f>+E428*F428+G428</f>
        <v>86076</v>
      </c>
      <c r="K428" s="1365">
        <f>+J428*12</f>
        <v>1032912</v>
      </c>
      <c r="L428" s="306">
        <v>1</v>
      </c>
      <c r="M428" s="1004">
        <v>1</v>
      </c>
      <c r="N428" s="1043">
        <v>86076</v>
      </c>
      <c r="O428" s="1369"/>
      <c r="P428" s="1369"/>
      <c r="Q428" s="1047">
        <f>N428*M428</f>
        <v>86076</v>
      </c>
      <c r="R428" s="1044">
        <f>+M428*N428+O428</f>
        <v>86076</v>
      </c>
      <c r="S428" s="663">
        <f>+R428*12</f>
        <v>1032912</v>
      </c>
      <c r="T428" s="306">
        <v>1</v>
      </c>
      <c r="U428" s="1004">
        <v>1</v>
      </c>
      <c r="V428" s="1043">
        <v>86076</v>
      </c>
      <c r="W428" s="1369"/>
      <c r="X428" s="1369"/>
      <c r="Y428" s="1047">
        <f>V428*U428</f>
        <v>86076</v>
      </c>
      <c r="Z428" s="1044">
        <f>+U428*V428+W428</f>
        <v>86076</v>
      </c>
      <c r="AA428" s="663">
        <f>+Z428*12</f>
        <v>1032912</v>
      </c>
      <c r="AB428" s="306">
        <v>1</v>
      </c>
      <c r="AC428" s="1004">
        <v>1</v>
      </c>
      <c r="AD428" s="1043">
        <v>86076</v>
      </c>
      <c r="AE428" s="1369"/>
      <c r="AF428" s="1369"/>
      <c r="AG428" s="1047">
        <f>AD428*AC428</f>
        <v>86076</v>
      </c>
      <c r="AH428" s="1044">
        <f>+AC428*AD428+AE428</f>
        <v>86076</v>
      </c>
      <c r="AI428" s="663">
        <f>+AH428*12</f>
        <v>1032912</v>
      </c>
    </row>
    <row r="429" spans="1:35" ht="17.25">
      <c r="A429" s="304">
        <v>11</v>
      </c>
      <c r="B429" s="1037" t="s">
        <v>1708</v>
      </c>
      <c r="C429" s="1051" t="s">
        <v>498</v>
      </c>
      <c r="D429" s="1368">
        <v>1</v>
      </c>
      <c r="E429" s="1004">
        <v>1</v>
      </c>
      <c r="F429" s="1043">
        <v>86076</v>
      </c>
      <c r="G429" s="1369"/>
      <c r="H429" s="1369"/>
      <c r="I429" s="1047">
        <f>F429*E429</f>
        <v>86076</v>
      </c>
      <c r="J429" s="1044">
        <f>+E429*F429+G429</f>
        <v>86076</v>
      </c>
      <c r="K429" s="1365">
        <f>+J429*12</f>
        <v>1032912</v>
      </c>
      <c r="L429" s="306">
        <v>1</v>
      </c>
      <c r="M429" s="1004">
        <v>1</v>
      </c>
      <c r="N429" s="1043">
        <v>86076</v>
      </c>
      <c r="O429" s="1369"/>
      <c r="P429" s="1369"/>
      <c r="Q429" s="1047">
        <f>N429*M429</f>
        <v>86076</v>
      </c>
      <c r="R429" s="1044">
        <f>+M429*N429+O429</f>
        <v>86076</v>
      </c>
      <c r="S429" s="663">
        <f>+R429*12</f>
        <v>1032912</v>
      </c>
      <c r="T429" s="306">
        <v>1</v>
      </c>
      <c r="U429" s="1004">
        <v>1</v>
      </c>
      <c r="V429" s="1043">
        <v>86076</v>
      </c>
      <c r="W429" s="1369"/>
      <c r="X429" s="1369"/>
      <c r="Y429" s="1047">
        <f>V429*U429</f>
        <v>86076</v>
      </c>
      <c r="Z429" s="1044">
        <f>+U429*V429+W429</f>
        <v>86076</v>
      </c>
      <c r="AA429" s="663">
        <f>+Z429*12</f>
        <v>1032912</v>
      </c>
      <c r="AB429" s="306">
        <v>1</v>
      </c>
      <c r="AC429" s="1004">
        <v>1</v>
      </c>
      <c r="AD429" s="1043">
        <v>86076</v>
      </c>
      <c r="AE429" s="1369"/>
      <c r="AF429" s="1369"/>
      <c r="AG429" s="1047">
        <f>AD429*AC429</f>
        <v>86076</v>
      </c>
      <c r="AH429" s="1044">
        <f>+AC429*AD429+AE429</f>
        <v>86076</v>
      </c>
      <c r="AI429" s="663">
        <f>+AH429*12</f>
        <v>1032912</v>
      </c>
    </row>
    <row r="430" spans="1:35" ht="17.25">
      <c r="A430" s="304">
        <v>12</v>
      </c>
      <c r="B430" s="1037" t="s">
        <v>1208</v>
      </c>
      <c r="C430" s="1051" t="s">
        <v>498</v>
      </c>
      <c r="D430" s="1368">
        <v>1</v>
      </c>
      <c r="E430" s="1004">
        <v>1</v>
      </c>
      <c r="F430" s="1047">
        <v>91275</v>
      </c>
      <c r="G430" s="1369"/>
      <c r="H430" s="1369"/>
      <c r="I430" s="1047">
        <f>F430*E430</f>
        <v>91275</v>
      </c>
      <c r="J430" s="1044">
        <f>+E430*F430+G430</f>
        <v>91275</v>
      </c>
      <c r="K430" s="1365">
        <f>+J430*12</f>
        <v>1095300</v>
      </c>
      <c r="L430" s="306">
        <v>1</v>
      </c>
      <c r="M430" s="1004">
        <v>1</v>
      </c>
      <c r="N430" s="1047">
        <v>91275</v>
      </c>
      <c r="O430" s="1369"/>
      <c r="P430" s="1369"/>
      <c r="Q430" s="1047">
        <f>N430*M430</f>
        <v>91275</v>
      </c>
      <c r="R430" s="1044">
        <f>+M430*N430+O430</f>
        <v>91275</v>
      </c>
      <c r="S430" s="663">
        <f>+R430*12</f>
        <v>1095300</v>
      </c>
      <c r="T430" s="306">
        <v>1</v>
      </c>
      <c r="U430" s="1004">
        <v>1</v>
      </c>
      <c r="V430" s="1047">
        <v>91275</v>
      </c>
      <c r="W430" s="1369"/>
      <c r="X430" s="1369"/>
      <c r="Y430" s="1047">
        <f>V430*U430</f>
        <v>91275</v>
      </c>
      <c r="Z430" s="1044">
        <f>+U430*V430+W430</f>
        <v>91275</v>
      </c>
      <c r="AA430" s="663">
        <f>+Z430*12</f>
        <v>1095300</v>
      </c>
      <c r="AB430" s="306">
        <v>1</v>
      </c>
      <c r="AC430" s="1004">
        <v>1</v>
      </c>
      <c r="AD430" s="1047">
        <v>91275</v>
      </c>
      <c r="AE430" s="1369"/>
      <c r="AF430" s="1369"/>
      <c r="AG430" s="1047">
        <f>AD430*AC430</f>
        <v>91275</v>
      </c>
      <c r="AH430" s="1044">
        <f>+AC430*AD430+AE430</f>
        <v>91275</v>
      </c>
      <c r="AI430" s="663">
        <f>+AH430*12</f>
        <v>1095300</v>
      </c>
    </row>
    <row r="431" spans="1:35" ht="17.25">
      <c r="A431" s="304">
        <v>13</v>
      </c>
      <c r="B431" s="1037" t="s">
        <v>235</v>
      </c>
      <c r="C431" s="1051" t="s">
        <v>498</v>
      </c>
      <c r="D431" s="1368">
        <v>1</v>
      </c>
      <c r="E431" s="1004">
        <v>1</v>
      </c>
      <c r="F431" s="1047">
        <v>91275</v>
      </c>
      <c r="G431" s="1369"/>
      <c r="H431" s="1369"/>
      <c r="I431" s="1047">
        <f>F431*E431</f>
        <v>91275</v>
      </c>
      <c r="J431" s="1044">
        <f>+E431*F431+G431</f>
        <v>91275</v>
      </c>
      <c r="K431" s="1365">
        <f>+J431*12</f>
        <v>1095300</v>
      </c>
      <c r="L431" s="306">
        <v>1</v>
      </c>
      <c r="M431" s="1004">
        <v>1</v>
      </c>
      <c r="N431" s="1047">
        <v>91275</v>
      </c>
      <c r="O431" s="1369"/>
      <c r="P431" s="1369"/>
      <c r="Q431" s="1047">
        <f>N431*M431</f>
        <v>91275</v>
      </c>
      <c r="R431" s="1044">
        <f>+M431*N431+O431</f>
        <v>91275</v>
      </c>
      <c r="S431" s="663">
        <f>+R431*12</f>
        <v>1095300</v>
      </c>
      <c r="T431" s="306">
        <v>1</v>
      </c>
      <c r="U431" s="1004">
        <v>1</v>
      </c>
      <c r="V431" s="1047">
        <v>91275</v>
      </c>
      <c r="W431" s="1369"/>
      <c r="X431" s="1369"/>
      <c r="Y431" s="1047">
        <f>V431*U431</f>
        <v>91275</v>
      </c>
      <c r="Z431" s="1044">
        <f>+U431*V431+W431</f>
        <v>91275</v>
      </c>
      <c r="AA431" s="663">
        <f>+Z431*12</f>
        <v>1095300</v>
      </c>
      <c r="AB431" s="306">
        <v>1</v>
      </c>
      <c r="AC431" s="1004">
        <v>1</v>
      </c>
      <c r="AD431" s="1047">
        <v>91275</v>
      </c>
      <c r="AE431" s="1369"/>
      <c r="AF431" s="1369"/>
      <c r="AG431" s="1047">
        <f>AD431*AC431</f>
        <v>91275</v>
      </c>
      <c r="AH431" s="1044">
        <f>+AC431*AD431+AE431</f>
        <v>91275</v>
      </c>
      <c r="AI431" s="663">
        <f>+AH431*12</f>
        <v>1095300</v>
      </c>
    </row>
    <row r="432" spans="1:35" ht="17.25">
      <c r="A432" s="304">
        <v>14</v>
      </c>
      <c r="B432" s="1037" t="s">
        <v>1205</v>
      </c>
      <c r="C432" s="1333" t="s">
        <v>747</v>
      </c>
      <c r="D432" s="1368">
        <v>1</v>
      </c>
      <c r="E432" s="1004">
        <v>1.4</v>
      </c>
      <c r="F432" s="661">
        <v>66140</v>
      </c>
      <c r="G432" s="1369"/>
      <c r="H432" s="1369"/>
      <c r="I432" s="1047">
        <f t="shared" si="442"/>
        <v>92596</v>
      </c>
      <c r="J432" s="1044">
        <f t="shared" si="443"/>
        <v>92596</v>
      </c>
      <c r="K432" s="1365">
        <f t="shared" si="438"/>
        <v>1111152</v>
      </c>
      <c r="L432" s="306">
        <v>1</v>
      </c>
      <c r="M432" s="1004">
        <v>1.4</v>
      </c>
      <c r="N432" s="661">
        <v>66140</v>
      </c>
      <c r="O432" s="1369"/>
      <c r="P432" s="1369"/>
      <c r="Q432" s="1047">
        <f t="shared" ref="Q432:Q446" si="450">N432*M432</f>
        <v>92596</v>
      </c>
      <c r="R432" s="1044">
        <f t="shared" ref="R432:R446" si="451">+M432*N432+O432</f>
        <v>92596</v>
      </c>
      <c r="S432" s="663">
        <f t="shared" si="439"/>
        <v>1111152</v>
      </c>
      <c r="T432" s="306">
        <v>1</v>
      </c>
      <c r="U432" s="1004">
        <v>1.4</v>
      </c>
      <c r="V432" s="661">
        <v>66140</v>
      </c>
      <c r="W432" s="1369"/>
      <c r="X432" s="1369"/>
      <c r="Y432" s="1047">
        <f t="shared" ref="Y432:Y446" si="452">V432*U432</f>
        <v>92596</v>
      </c>
      <c r="Z432" s="1044">
        <f t="shared" ref="Z432:Z446" si="453">+U432*V432+W432</f>
        <v>92596</v>
      </c>
      <c r="AA432" s="663">
        <f t="shared" si="440"/>
        <v>1111152</v>
      </c>
      <c r="AB432" s="306">
        <v>1</v>
      </c>
      <c r="AC432" s="1004">
        <v>1.4</v>
      </c>
      <c r="AD432" s="661">
        <v>66140</v>
      </c>
      <c r="AE432" s="1369"/>
      <c r="AF432" s="1369"/>
      <c r="AG432" s="1047">
        <f t="shared" ref="AG432:AG446" si="454">AD432*AC432</f>
        <v>92596</v>
      </c>
      <c r="AH432" s="1044">
        <f t="shared" ref="AH432:AH446" si="455">+AC432*AD432+AE432</f>
        <v>92596</v>
      </c>
      <c r="AI432" s="663">
        <f t="shared" si="441"/>
        <v>1111152</v>
      </c>
    </row>
    <row r="433" spans="1:35" ht="17.25">
      <c r="A433" s="304">
        <v>15</v>
      </c>
      <c r="B433" s="1052" t="s">
        <v>1206</v>
      </c>
      <c r="C433" s="1333" t="s">
        <v>477</v>
      </c>
      <c r="D433" s="1368">
        <v>1</v>
      </c>
      <c r="E433" s="1004">
        <v>1.6</v>
      </c>
      <c r="F433" s="661">
        <v>66140</v>
      </c>
      <c r="G433" s="1369"/>
      <c r="H433" s="1369"/>
      <c r="I433" s="1047">
        <f t="shared" si="442"/>
        <v>105824</v>
      </c>
      <c r="J433" s="1044">
        <f t="shared" si="443"/>
        <v>105824</v>
      </c>
      <c r="K433" s="1365">
        <f t="shared" si="438"/>
        <v>1269888</v>
      </c>
      <c r="L433" s="306">
        <v>1</v>
      </c>
      <c r="M433" s="1004">
        <v>1.6</v>
      </c>
      <c r="N433" s="661">
        <v>66140</v>
      </c>
      <c r="O433" s="1369"/>
      <c r="P433" s="1369"/>
      <c r="Q433" s="1047">
        <f t="shared" si="450"/>
        <v>105824</v>
      </c>
      <c r="R433" s="1044">
        <f t="shared" si="451"/>
        <v>105824</v>
      </c>
      <c r="S433" s="663">
        <f t="shared" si="439"/>
        <v>1269888</v>
      </c>
      <c r="T433" s="306">
        <v>1</v>
      </c>
      <c r="U433" s="1004">
        <v>1.6</v>
      </c>
      <c r="V433" s="661">
        <v>66140</v>
      </c>
      <c r="W433" s="1369"/>
      <c r="X433" s="1369"/>
      <c r="Y433" s="1047">
        <f t="shared" si="452"/>
        <v>105824</v>
      </c>
      <c r="Z433" s="1044">
        <f t="shared" si="453"/>
        <v>105824</v>
      </c>
      <c r="AA433" s="663">
        <f t="shared" si="440"/>
        <v>1269888</v>
      </c>
      <c r="AB433" s="306">
        <v>1</v>
      </c>
      <c r="AC433" s="1004">
        <v>1.6</v>
      </c>
      <c r="AD433" s="661">
        <v>66140</v>
      </c>
      <c r="AE433" s="1369"/>
      <c r="AF433" s="1369"/>
      <c r="AG433" s="1047">
        <f t="shared" si="454"/>
        <v>105824</v>
      </c>
      <c r="AH433" s="1044">
        <f t="shared" si="455"/>
        <v>105824</v>
      </c>
      <c r="AI433" s="663">
        <f t="shared" si="441"/>
        <v>1269888</v>
      </c>
    </row>
    <row r="434" spans="1:35" ht="17.25">
      <c r="A434" s="304">
        <v>16</v>
      </c>
      <c r="B434" s="1037" t="s">
        <v>1209</v>
      </c>
      <c r="C434" s="1333" t="s">
        <v>493</v>
      </c>
      <c r="D434" s="1368">
        <v>1</v>
      </c>
      <c r="E434" s="1004">
        <v>1</v>
      </c>
      <c r="F434" s="1043">
        <v>86076</v>
      </c>
      <c r="G434" s="1369"/>
      <c r="H434" s="1369"/>
      <c r="I434" s="1047">
        <f t="shared" si="442"/>
        <v>86076</v>
      </c>
      <c r="J434" s="1044">
        <f t="shared" si="443"/>
        <v>86076</v>
      </c>
      <c r="K434" s="1365">
        <f t="shared" si="438"/>
        <v>1032912</v>
      </c>
      <c r="L434" s="306">
        <v>1</v>
      </c>
      <c r="M434" s="1004">
        <v>1</v>
      </c>
      <c r="N434" s="1043">
        <v>86076</v>
      </c>
      <c r="O434" s="1369"/>
      <c r="P434" s="1369"/>
      <c r="Q434" s="1047">
        <f t="shared" si="450"/>
        <v>86076</v>
      </c>
      <c r="R434" s="1044">
        <f t="shared" si="451"/>
        <v>86076</v>
      </c>
      <c r="S434" s="663">
        <f t="shared" si="439"/>
        <v>1032912</v>
      </c>
      <c r="T434" s="306">
        <v>1</v>
      </c>
      <c r="U434" s="1004">
        <v>1</v>
      </c>
      <c r="V434" s="1043">
        <v>86076</v>
      </c>
      <c r="W434" s="1369"/>
      <c r="X434" s="1369"/>
      <c r="Y434" s="1047">
        <f t="shared" si="452"/>
        <v>86076</v>
      </c>
      <c r="Z434" s="1044">
        <f t="shared" si="453"/>
        <v>86076</v>
      </c>
      <c r="AA434" s="663">
        <f t="shared" si="440"/>
        <v>1032912</v>
      </c>
      <c r="AB434" s="306">
        <v>1</v>
      </c>
      <c r="AC434" s="1004">
        <v>1</v>
      </c>
      <c r="AD434" s="1043">
        <v>86076</v>
      </c>
      <c r="AE434" s="1369"/>
      <c r="AF434" s="1369"/>
      <c r="AG434" s="1047">
        <f t="shared" si="454"/>
        <v>86076</v>
      </c>
      <c r="AH434" s="1044">
        <f t="shared" si="455"/>
        <v>86076</v>
      </c>
      <c r="AI434" s="663">
        <f t="shared" si="441"/>
        <v>1032912</v>
      </c>
    </row>
    <row r="435" spans="1:35" ht="17.25">
      <c r="A435" s="304">
        <v>17</v>
      </c>
      <c r="B435" s="1037" t="s">
        <v>1210</v>
      </c>
      <c r="C435" s="1333" t="s">
        <v>493</v>
      </c>
      <c r="D435" s="1368">
        <v>1</v>
      </c>
      <c r="E435" s="1004">
        <v>1</v>
      </c>
      <c r="F435" s="1043">
        <v>86076</v>
      </c>
      <c r="G435" s="1369"/>
      <c r="H435" s="1369"/>
      <c r="I435" s="1047">
        <f t="shared" si="442"/>
        <v>86076</v>
      </c>
      <c r="J435" s="1044">
        <f t="shared" si="443"/>
        <v>86076</v>
      </c>
      <c r="K435" s="1365">
        <f t="shared" si="438"/>
        <v>1032912</v>
      </c>
      <c r="L435" s="306">
        <v>1</v>
      </c>
      <c r="M435" s="1004">
        <v>1</v>
      </c>
      <c r="N435" s="1043">
        <v>86076</v>
      </c>
      <c r="O435" s="1369"/>
      <c r="P435" s="1369"/>
      <c r="Q435" s="1047">
        <f t="shared" si="450"/>
        <v>86076</v>
      </c>
      <c r="R435" s="1044">
        <f t="shared" si="451"/>
        <v>86076</v>
      </c>
      <c r="S435" s="663">
        <f t="shared" si="439"/>
        <v>1032912</v>
      </c>
      <c r="T435" s="306">
        <v>1</v>
      </c>
      <c r="U435" s="1004">
        <v>1</v>
      </c>
      <c r="V435" s="1043">
        <v>86076</v>
      </c>
      <c r="W435" s="1369"/>
      <c r="X435" s="1369"/>
      <c r="Y435" s="1047">
        <f t="shared" si="452"/>
        <v>86076</v>
      </c>
      <c r="Z435" s="1044">
        <f t="shared" si="453"/>
        <v>86076</v>
      </c>
      <c r="AA435" s="663">
        <f t="shared" si="440"/>
        <v>1032912</v>
      </c>
      <c r="AB435" s="306">
        <v>1</v>
      </c>
      <c r="AC435" s="1004">
        <v>1</v>
      </c>
      <c r="AD435" s="1043">
        <v>86076</v>
      </c>
      <c r="AE435" s="1369"/>
      <c r="AF435" s="1369"/>
      <c r="AG435" s="1047">
        <f t="shared" si="454"/>
        <v>86076</v>
      </c>
      <c r="AH435" s="1044">
        <f t="shared" si="455"/>
        <v>86076</v>
      </c>
      <c r="AI435" s="663">
        <f t="shared" si="441"/>
        <v>1032912</v>
      </c>
    </row>
    <row r="436" spans="1:35" ht="17.25">
      <c r="A436" s="304">
        <v>18</v>
      </c>
      <c r="B436" s="1037" t="s">
        <v>1211</v>
      </c>
      <c r="C436" s="1333" t="s">
        <v>493</v>
      </c>
      <c r="D436" s="1368">
        <v>1</v>
      </c>
      <c r="E436" s="1004">
        <v>1</v>
      </c>
      <c r="F436" s="1043">
        <v>86076</v>
      </c>
      <c r="G436" s="1369"/>
      <c r="H436" s="1369"/>
      <c r="I436" s="1047">
        <f t="shared" si="442"/>
        <v>86076</v>
      </c>
      <c r="J436" s="1044">
        <f t="shared" si="443"/>
        <v>86076</v>
      </c>
      <c r="K436" s="1365">
        <f t="shared" si="438"/>
        <v>1032912</v>
      </c>
      <c r="L436" s="306">
        <v>1</v>
      </c>
      <c r="M436" s="1004">
        <v>1</v>
      </c>
      <c r="N436" s="1043">
        <v>86076</v>
      </c>
      <c r="O436" s="1369"/>
      <c r="P436" s="1369"/>
      <c r="Q436" s="1047">
        <f t="shared" si="450"/>
        <v>86076</v>
      </c>
      <c r="R436" s="1044">
        <f t="shared" si="451"/>
        <v>86076</v>
      </c>
      <c r="S436" s="663">
        <f t="shared" si="439"/>
        <v>1032912</v>
      </c>
      <c r="T436" s="306">
        <v>1</v>
      </c>
      <c r="U436" s="1004">
        <v>1</v>
      </c>
      <c r="V436" s="1043">
        <v>86076</v>
      </c>
      <c r="W436" s="1369"/>
      <c r="X436" s="1369"/>
      <c r="Y436" s="1047">
        <f t="shared" si="452"/>
        <v>86076</v>
      </c>
      <c r="Z436" s="1044">
        <f t="shared" si="453"/>
        <v>86076</v>
      </c>
      <c r="AA436" s="663">
        <f t="shared" si="440"/>
        <v>1032912</v>
      </c>
      <c r="AB436" s="306">
        <v>1</v>
      </c>
      <c r="AC436" s="1004">
        <v>1</v>
      </c>
      <c r="AD436" s="1043">
        <v>86076</v>
      </c>
      <c r="AE436" s="1369"/>
      <c r="AF436" s="1369"/>
      <c r="AG436" s="1047">
        <f t="shared" si="454"/>
        <v>86076</v>
      </c>
      <c r="AH436" s="1044">
        <f t="shared" si="455"/>
        <v>86076</v>
      </c>
      <c r="AI436" s="663">
        <f t="shared" si="441"/>
        <v>1032912</v>
      </c>
    </row>
    <row r="437" spans="1:35" ht="17.25">
      <c r="A437" s="304">
        <v>19</v>
      </c>
      <c r="B437" s="1037" t="s">
        <v>1212</v>
      </c>
      <c r="C437" s="1333" t="s">
        <v>493</v>
      </c>
      <c r="D437" s="1368">
        <v>1</v>
      </c>
      <c r="E437" s="1004">
        <v>1</v>
      </c>
      <c r="F437" s="1043">
        <v>86076</v>
      </c>
      <c r="G437" s="1369"/>
      <c r="H437" s="1369"/>
      <c r="I437" s="1047">
        <f t="shared" si="442"/>
        <v>86076</v>
      </c>
      <c r="J437" s="1044">
        <f t="shared" si="443"/>
        <v>86076</v>
      </c>
      <c r="K437" s="1365">
        <f t="shared" si="438"/>
        <v>1032912</v>
      </c>
      <c r="L437" s="306">
        <v>1</v>
      </c>
      <c r="M437" s="1004">
        <v>1</v>
      </c>
      <c r="N437" s="1043">
        <v>86076</v>
      </c>
      <c r="O437" s="1369"/>
      <c r="P437" s="1369"/>
      <c r="Q437" s="1047">
        <f t="shared" si="450"/>
        <v>86076</v>
      </c>
      <c r="R437" s="1044">
        <f t="shared" si="451"/>
        <v>86076</v>
      </c>
      <c r="S437" s="663">
        <f t="shared" si="439"/>
        <v>1032912</v>
      </c>
      <c r="T437" s="306">
        <v>1</v>
      </c>
      <c r="U437" s="1004">
        <v>1</v>
      </c>
      <c r="V437" s="1043">
        <v>86076</v>
      </c>
      <c r="W437" s="1369"/>
      <c r="X437" s="1369"/>
      <c r="Y437" s="1047">
        <f t="shared" si="452"/>
        <v>86076</v>
      </c>
      <c r="Z437" s="1044">
        <f t="shared" si="453"/>
        <v>86076</v>
      </c>
      <c r="AA437" s="663">
        <f t="shared" si="440"/>
        <v>1032912</v>
      </c>
      <c r="AB437" s="306">
        <v>1</v>
      </c>
      <c r="AC437" s="1004">
        <v>1</v>
      </c>
      <c r="AD437" s="1043">
        <v>86076</v>
      </c>
      <c r="AE437" s="1369"/>
      <c r="AF437" s="1369"/>
      <c r="AG437" s="1047">
        <f t="shared" si="454"/>
        <v>86076</v>
      </c>
      <c r="AH437" s="1044">
        <f t="shared" si="455"/>
        <v>86076</v>
      </c>
      <c r="AI437" s="663">
        <f t="shared" si="441"/>
        <v>1032912</v>
      </c>
    </row>
    <row r="438" spans="1:35" ht="17.25">
      <c r="A438" s="304">
        <v>20</v>
      </c>
      <c r="B438" s="1037" t="s">
        <v>1213</v>
      </c>
      <c r="C438" s="1333" t="s">
        <v>493</v>
      </c>
      <c r="D438" s="1368">
        <v>1</v>
      </c>
      <c r="E438" s="1004">
        <v>1</v>
      </c>
      <c r="F438" s="1043">
        <v>86076</v>
      </c>
      <c r="G438" s="1369"/>
      <c r="H438" s="1369"/>
      <c r="I438" s="1047">
        <f t="shared" si="442"/>
        <v>86076</v>
      </c>
      <c r="J438" s="1044">
        <f t="shared" si="443"/>
        <v>86076</v>
      </c>
      <c r="K438" s="1365">
        <f t="shared" si="438"/>
        <v>1032912</v>
      </c>
      <c r="L438" s="306">
        <v>1</v>
      </c>
      <c r="M438" s="1004">
        <v>1</v>
      </c>
      <c r="N438" s="1043">
        <v>86076</v>
      </c>
      <c r="O438" s="1369"/>
      <c r="P438" s="1369"/>
      <c r="Q438" s="1047">
        <f t="shared" si="450"/>
        <v>86076</v>
      </c>
      <c r="R438" s="1044">
        <f t="shared" si="451"/>
        <v>86076</v>
      </c>
      <c r="S438" s="663">
        <f t="shared" si="439"/>
        <v>1032912</v>
      </c>
      <c r="T438" s="306">
        <v>1</v>
      </c>
      <c r="U438" s="1004">
        <v>1</v>
      </c>
      <c r="V438" s="1043">
        <v>86076</v>
      </c>
      <c r="W438" s="1369"/>
      <c r="X438" s="1369"/>
      <c r="Y438" s="1047">
        <f t="shared" si="452"/>
        <v>86076</v>
      </c>
      <c r="Z438" s="1044">
        <f t="shared" si="453"/>
        <v>86076</v>
      </c>
      <c r="AA438" s="663">
        <f t="shared" si="440"/>
        <v>1032912</v>
      </c>
      <c r="AB438" s="306">
        <v>1</v>
      </c>
      <c r="AC438" s="1004">
        <v>1</v>
      </c>
      <c r="AD438" s="1043">
        <v>86076</v>
      </c>
      <c r="AE438" s="1369"/>
      <c r="AF438" s="1369"/>
      <c r="AG438" s="1047">
        <f t="shared" si="454"/>
        <v>86076</v>
      </c>
      <c r="AH438" s="1044">
        <f t="shared" si="455"/>
        <v>86076</v>
      </c>
      <c r="AI438" s="663">
        <f t="shared" si="441"/>
        <v>1032912</v>
      </c>
    </row>
    <row r="439" spans="1:35" ht="17.25">
      <c r="A439" s="304">
        <v>21</v>
      </c>
      <c r="B439" s="1037" t="s">
        <v>1063</v>
      </c>
      <c r="C439" s="1333" t="s">
        <v>493</v>
      </c>
      <c r="D439" s="1368">
        <v>1</v>
      </c>
      <c r="E439" s="1004">
        <v>1</v>
      </c>
      <c r="F439" s="1043">
        <v>86076</v>
      </c>
      <c r="G439" s="1369"/>
      <c r="H439" s="1369"/>
      <c r="I439" s="1047">
        <f t="shared" si="442"/>
        <v>86076</v>
      </c>
      <c r="J439" s="1044">
        <f t="shared" si="443"/>
        <v>86076</v>
      </c>
      <c r="K439" s="1365">
        <f t="shared" si="438"/>
        <v>1032912</v>
      </c>
      <c r="L439" s="306">
        <v>1</v>
      </c>
      <c r="M439" s="1004">
        <v>1</v>
      </c>
      <c r="N439" s="1043">
        <v>86076</v>
      </c>
      <c r="O439" s="1369"/>
      <c r="P439" s="1369"/>
      <c r="Q439" s="1047">
        <f t="shared" si="450"/>
        <v>86076</v>
      </c>
      <c r="R439" s="1044">
        <f t="shared" si="451"/>
        <v>86076</v>
      </c>
      <c r="S439" s="663">
        <f t="shared" si="439"/>
        <v>1032912</v>
      </c>
      <c r="T439" s="306">
        <v>1</v>
      </c>
      <c r="U439" s="1004">
        <v>1</v>
      </c>
      <c r="V439" s="1043">
        <v>86076</v>
      </c>
      <c r="W439" s="1369"/>
      <c r="X439" s="1369"/>
      <c r="Y439" s="1047">
        <f t="shared" si="452"/>
        <v>86076</v>
      </c>
      <c r="Z439" s="1044">
        <f t="shared" si="453"/>
        <v>86076</v>
      </c>
      <c r="AA439" s="663">
        <f t="shared" si="440"/>
        <v>1032912</v>
      </c>
      <c r="AB439" s="306">
        <v>1</v>
      </c>
      <c r="AC439" s="1004">
        <v>1</v>
      </c>
      <c r="AD439" s="1043">
        <v>86076</v>
      </c>
      <c r="AE439" s="1369"/>
      <c r="AF439" s="1369"/>
      <c r="AG439" s="1047">
        <f t="shared" si="454"/>
        <v>86076</v>
      </c>
      <c r="AH439" s="1044">
        <f t="shared" si="455"/>
        <v>86076</v>
      </c>
      <c r="AI439" s="663">
        <f t="shared" si="441"/>
        <v>1032912</v>
      </c>
    </row>
    <row r="440" spans="1:35" ht="17.25">
      <c r="A440" s="304">
        <v>22</v>
      </c>
      <c r="B440" s="1037" t="s">
        <v>2087</v>
      </c>
      <c r="C440" s="1333" t="s">
        <v>493</v>
      </c>
      <c r="D440" s="1368">
        <v>1</v>
      </c>
      <c r="E440" s="1004">
        <v>1</v>
      </c>
      <c r="F440" s="1043">
        <v>86076</v>
      </c>
      <c r="G440" s="1369"/>
      <c r="H440" s="1369"/>
      <c r="I440" s="1047">
        <f t="shared" si="442"/>
        <v>86076</v>
      </c>
      <c r="J440" s="1044">
        <f t="shared" si="443"/>
        <v>86076</v>
      </c>
      <c r="K440" s="1365">
        <f t="shared" si="438"/>
        <v>1032912</v>
      </c>
      <c r="L440" s="306">
        <v>1</v>
      </c>
      <c r="M440" s="1004">
        <v>1</v>
      </c>
      <c r="N440" s="1043">
        <v>86076</v>
      </c>
      <c r="O440" s="1369"/>
      <c r="P440" s="1369"/>
      <c r="Q440" s="1047">
        <f t="shared" si="450"/>
        <v>86076</v>
      </c>
      <c r="R440" s="1044">
        <f t="shared" si="451"/>
        <v>86076</v>
      </c>
      <c r="S440" s="663">
        <f t="shared" si="439"/>
        <v>1032912</v>
      </c>
      <c r="T440" s="306">
        <v>1</v>
      </c>
      <c r="U440" s="1004">
        <v>1</v>
      </c>
      <c r="V440" s="1043">
        <v>86076</v>
      </c>
      <c r="W440" s="1369"/>
      <c r="X440" s="1369"/>
      <c r="Y440" s="1047">
        <f t="shared" si="452"/>
        <v>86076</v>
      </c>
      <c r="Z440" s="1044">
        <f t="shared" si="453"/>
        <v>86076</v>
      </c>
      <c r="AA440" s="663">
        <f t="shared" si="440"/>
        <v>1032912</v>
      </c>
      <c r="AB440" s="306">
        <v>1</v>
      </c>
      <c r="AC440" s="1004">
        <v>1</v>
      </c>
      <c r="AD440" s="1043">
        <v>86076</v>
      </c>
      <c r="AE440" s="1369"/>
      <c r="AF440" s="1369"/>
      <c r="AG440" s="1047">
        <f t="shared" si="454"/>
        <v>86076</v>
      </c>
      <c r="AH440" s="1044">
        <f t="shared" si="455"/>
        <v>86076</v>
      </c>
      <c r="AI440" s="663">
        <f t="shared" si="441"/>
        <v>1032912</v>
      </c>
    </row>
    <row r="441" spans="1:35" ht="17.25">
      <c r="A441" s="304">
        <v>23</v>
      </c>
      <c r="B441" s="1052" t="s">
        <v>1296</v>
      </c>
      <c r="C441" s="1333" t="s">
        <v>493</v>
      </c>
      <c r="D441" s="1368">
        <v>1</v>
      </c>
      <c r="E441" s="1004">
        <v>1</v>
      </c>
      <c r="F441" s="1043">
        <v>86076</v>
      </c>
      <c r="G441" s="1369"/>
      <c r="H441" s="1369"/>
      <c r="I441" s="1047">
        <f t="shared" si="442"/>
        <v>86076</v>
      </c>
      <c r="J441" s="1044">
        <f t="shared" si="443"/>
        <v>86076</v>
      </c>
      <c r="K441" s="1365">
        <f t="shared" si="438"/>
        <v>1032912</v>
      </c>
      <c r="L441" s="306">
        <v>1</v>
      </c>
      <c r="M441" s="1004">
        <v>1</v>
      </c>
      <c r="N441" s="1043">
        <v>86076</v>
      </c>
      <c r="O441" s="1369"/>
      <c r="P441" s="1369"/>
      <c r="Q441" s="1047">
        <f t="shared" si="450"/>
        <v>86076</v>
      </c>
      <c r="R441" s="1044">
        <f t="shared" si="451"/>
        <v>86076</v>
      </c>
      <c r="S441" s="663">
        <f t="shared" si="439"/>
        <v>1032912</v>
      </c>
      <c r="T441" s="306">
        <v>1</v>
      </c>
      <c r="U441" s="1004">
        <v>1</v>
      </c>
      <c r="V441" s="1043">
        <v>86076</v>
      </c>
      <c r="W441" s="1369"/>
      <c r="X441" s="1369"/>
      <c r="Y441" s="1047">
        <f t="shared" si="452"/>
        <v>86076</v>
      </c>
      <c r="Z441" s="1044">
        <f t="shared" si="453"/>
        <v>86076</v>
      </c>
      <c r="AA441" s="663">
        <f t="shared" si="440"/>
        <v>1032912</v>
      </c>
      <c r="AB441" s="306">
        <v>1</v>
      </c>
      <c r="AC441" s="1004">
        <v>1</v>
      </c>
      <c r="AD441" s="1043">
        <v>86076</v>
      </c>
      <c r="AE441" s="1369"/>
      <c r="AF441" s="1369"/>
      <c r="AG441" s="1047">
        <f t="shared" si="454"/>
        <v>86076</v>
      </c>
      <c r="AH441" s="1044">
        <f t="shared" si="455"/>
        <v>86076</v>
      </c>
      <c r="AI441" s="663">
        <f t="shared" si="441"/>
        <v>1032912</v>
      </c>
    </row>
    <row r="442" spans="1:35" ht="17.25">
      <c r="A442" s="304">
        <v>24</v>
      </c>
      <c r="B442" s="1037" t="s">
        <v>1709</v>
      </c>
      <c r="C442" s="1333" t="s">
        <v>493</v>
      </c>
      <c r="D442" s="1368">
        <v>1</v>
      </c>
      <c r="E442" s="1004">
        <v>1</v>
      </c>
      <c r="F442" s="1043">
        <v>86076</v>
      </c>
      <c r="G442" s="1369"/>
      <c r="H442" s="1369"/>
      <c r="I442" s="1047">
        <f t="shared" si="442"/>
        <v>86076</v>
      </c>
      <c r="J442" s="1044">
        <f t="shared" si="443"/>
        <v>86076</v>
      </c>
      <c r="K442" s="1365">
        <f t="shared" si="438"/>
        <v>1032912</v>
      </c>
      <c r="L442" s="306">
        <v>1</v>
      </c>
      <c r="M442" s="1004">
        <v>1</v>
      </c>
      <c r="N442" s="1043">
        <v>86076</v>
      </c>
      <c r="O442" s="1369"/>
      <c r="P442" s="1369"/>
      <c r="Q442" s="1047">
        <f t="shared" si="450"/>
        <v>86076</v>
      </c>
      <c r="R442" s="1044">
        <f t="shared" si="451"/>
        <v>86076</v>
      </c>
      <c r="S442" s="663">
        <f t="shared" si="439"/>
        <v>1032912</v>
      </c>
      <c r="T442" s="306">
        <v>1</v>
      </c>
      <c r="U442" s="1004">
        <v>1</v>
      </c>
      <c r="V442" s="1043">
        <v>86076</v>
      </c>
      <c r="W442" s="1369"/>
      <c r="X442" s="1369"/>
      <c r="Y442" s="1047">
        <f t="shared" si="452"/>
        <v>86076</v>
      </c>
      <c r="Z442" s="1044">
        <f t="shared" si="453"/>
        <v>86076</v>
      </c>
      <c r="AA442" s="663">
        <f t="shared" si="440"/>
        <v>1032912</v>
      </c>
      <c r="AB442" s="306">
        <v>1</v>
      </c>
      <c r="AC442" s="1004">
        <v>1</v>
      </c>
      <c r="AD442" s="1043">
        <v>86076</v>
      </c>
      <c r="AE442" s="1369"/>
      <c r="AF442" s="1369"/>
      <c r="AG442" s="1047">
        <f t="shared" si="454"/>
        <v>86076</v>
      </c>
      <c r="AH442" s="1044">
        <f t="shared" si="455"/>
        <v>86076</v>
      </c>
      <c r="AI442" s="663">
        <f t="shared" si="441"/>
        <v>1032912</v>
      </c>
    </row>
    <row r="443" spans="1:35" ht="17.25">
      <c r="A443" s="304">
        <v>25</v>
      </c>
      <c r="B443" s="1037" t="s">
        <v>1710</v>
      </c>
      <c r="C443" s="1333" t="s">
        <v>493</v>
      </c>
      <c r="D443" s="1368">
        <v>1</v>
      </c>
      <c r="E443" s="1004">
        <v>1</v>
      </c>
      <c r="F443" s="1043">
        <v>86076</v>
      </c>
      <c r="G443" s="1369"/>
      <c r="H443" s="1369"/>
      <c r="I443" s="1047">
        <f t="shared" si="442"/>
        <v>86076</v>
      </c>
      <c r="J443" s="1044">
        <f t="shared" si="443"/>
        <v>86076</v>
      </c>
      <c r="K443" s="1365">
        <f t="shared" si="438"/>
        <v>1032912</v>
      </c>
      <c r="L443" s="306">
        <v>1</v>
      </c>
      <c r="M443" s="1004">
        <v>1</v>
      </c>
      <c r="N443" s="1043">
        <v>86076</v>
      </c>
      <c r="O443" s="1369"/>
      <c r="P443" s="1369"/>
      <c r="Q443" s="1047">
        <f t="shared" si="450"/>
        <v>86076</v>
      </c>
      <c r="R443" s="1044">
        <f t="shared" si="451"/>
        <v>86076</v>
      </c>
      <c r="S443" s="663">
        <f t="shared" si="439"/>
        <v>1032912</v>
      </c>
      <c r="T443" s="306">
        <v>1</v>
      </c>
      <c r="U443" s="1004">
        <v>1</v>
      </c>
      <c r="V443" s="1043">
        <v>86076</v>
      </c>
      <c r="W443" s="1369"/>
      <c r="X443" s="1369"/>
      <c r="Y443" s="1047">
        <f t="shared" si="452"/>
        <v>86076</v>
      </c>
      <c r="Z443" s="1044">
        <f t="shared" si="453"/>
        <v>86076</v>
      </c>
      <c r="AA443" s="663">
        <f t="shared" si="440"/>
        <v>1032912</v>
      </c>
      <c r="AB443" s="306">
        <v>1</v>
      </c>
      <c r="AC443" s="1004">
        <v>1</v>
      </c>
      <c r="AD443" s="1043">
        <v>86076</v>
      </c>
      <c r="AE443" s="1369"/>
      <c r="AF443" s="1369"/>
      <c r="AG443" s="1047">
        <f t="shared" si="454"/>
        <v>86076</v>
      </c>
      <c r="AH443" s="1044">
        <f t="shared" si="455"/>
        <v>86076</v>
      </c>
      <c r="AI443" s="663">
        <f t="shared" si="441"/>
        <v>1032912</v>
      </c>
    </row>
    <row r="444" spans="1:35" ht="17.25">
      <c r="A444" s="304">
        <v>26</v>
      </c>
      <c r="B444" s="1037" t="s">
        <v>2533</v>
      </c>
      <c r="C444" s="1333" t="s">
        <v>493</v>
      </c>
      <c r="D444" s="1368">
        <v>1</v>
      </c>
      <c r="E444" s="1004">
        <v>1</v>
      </c>
      <c r="F444" s="1043">
        <v>86076</v>
      </c>
      <c r="G444" s="1369"/>
      <c r="H444" s="1369"/>
      <c r="I444" s="1047">
        <f t="shared" si="442"/>
        <v>86076</v>
      </c>
      <c r="J444" s="1044">
        <f t="shared" si="443"/>
        <v>86076</v>
      </c>
      <c r="K444" s="1365">
        <f t="shared" si="438"/>
        <v>1032912</v>
      </c>
      <c r="L444" s="306">
        <v>1</v>
      </c>
      <c r="M444" s="1004">
        <v>1</v>
      </c>
      <c r="N444" s="1043">
        <v>86076</v>
      </c>
      <c r="O444" s="1369"/>
      <c r="P444" s="1369"/>
      <c r="Q444" s="1047">
        <f t="shared" si="450"/>
        <v>86076</v>
      </c>
      <c r="R444" s="1044">
        <f t="shared" si="451"/>
        <v>86076</v>
      </c>
      <c r="S444" s="663">
        <f t="shared" si="439"/>
        <v>1032912</v>
      </c>
      <c r="T444" s="306">
        <v>1</v>
      </c>
      <c r="U444" s="1004">
        <v>1</v>
      </c>
      <c r="V444" s="1043">
        <v>86076</v>
      </c>
      <c r="W444" s="1369"/>
      <c r="X444" s="1369"/>
      <c r="Y444" s="1047">
        <f t="shared" si="452"/>
        <v>86076</v>
      </c>
      <c r="Z444" s="1044">
        <f t="shared" si="453"/>
        <v>86076</v>
      </c>
      <c r="AA444" s="663">
        <f t="shared" si="440"/>
        <v>1032912</v>
      </c>
      <c r="AB444" s="306">
        <v>1</v>
      </c>
      <c r="AC444" s="1004">
        <v>1</v>
      </c>
      <c r="AD444" s="1043">
        <v>86076</v>
      </c>
      <c r="AE444" s="1369"/>
      <c r="AF444" s="1369"/>
      <c r="AG444" s="1047">
        <f t="shared" si="454"/>
        <v>86076</v>
      </c>
      <c r="AH444" s="1044">
        <f t="shared" si="455"/>
        <v>86076</v>
      </c>
      <c r="AI444" s="663">
        <f t="shared" si="441"/>
        <v>1032912</v>
      </c>
    </row>
    <row r="445" spans="1:35" ht="17.25">
      <c r="A445" s="304">
        <v>27</v>
      </c>
      <c r="B445" s="1037" t="s">
        <v>1062</v>
      </c>
      <c r="C445" s="1333" t="s">
        <v>493</v>
      </c>
      <c r="D445" s="1368">
        <v>1</v>
      </c>
      <c r="E445" s="1004">
        <v>1</v>
      </c>
      <c r="F445" s="1047">
        <v>91275</v>
      </c>
      <c r="G445" s="1369"/>
      <c r="H445" s="1369"/>
      <c r="I445" s="1047">
        <f t="shared" si="442"/>
        <v>91275</v>
      </c>
      <c r="J445" s="1044">
        <f t="shared" si="443"/>
        <v>91275</v>
      </c>
      <c r="K445" s="1365">
        <f t="shared" si="438"/>
        <v>1095300</v>
      </c>
      <c r="L445" s="306">
        <v>1</v>
      </c>
      <c r="M445" s="1004">
        <v>1</v>
      </c>
      <c r="N445" s="1047">
        <v>91275</v>
      </c>
      <c r="O445" s="1369"/>
      <c r="P445" s="1369"/>
      <c r="Q445" s="1047">
        <f t="shared" si="450"/>
        <v>91275</v>
      </c>
      <c r="R445" s="1044">
        <f t="shared" si="451"/>
        <v>91275</v>
      </c>
      <c r="S445" s="663">
        <f t="shared" si="439"/>
        <v>1095300</v>
      </c>
      <c r="T445" s="306">
        <v>1</v>
      </c>
      <c r="U445" s="1004">
        <v>1</v>
      </c>
      <c r="V445" s="1047">
        <v>91275</v>
      </c>
      <c r="W445" s="1369"/>
      <c r="X445" s="1369"/>
      <c r="Y445" s="1047">
        <f t="shared" si="452"/>
        <v>91275</v>
      </c>
      <c r="Z445" s="1044">
        <f t="shared" si="453"/>
        <v>91275</v>
      </c>
      <c r="AA445" s="663">
        <f t="shared" si="440"/>
        <v>1095300</v>
      </c>
      <c r="AB445" s="306">
        <v>1</v>
      </c>
      <c r="AC445" s="1004">
        <v>1</v>
      </c>
      <c r="AD445" s="1047">
        <v>91275</v>
      </c>
      <c r="AE445" s="1369"/>
      <c r="AF445" s="1369"/>
      <c r="AG445" s="1047">
        <f t="shared" si="454"/>
        <v>91275</v>
      </c>
      <c r="AH445" s="1044">
        <f t="shared" si="455"/>
        <v>91275</v>
      </c>
      <c r="AI445" s="663">
        <f t="shared" si="441"/>
        <v>1095300</v>
      </c>
    </row>
    <row r="446" spans="1:35" ht="17.25">
      <c r="A446" s="304">
        <v>28</v>
      </c>
      <c r="B446" s="1037" t="s">
        <v>1711</v>
      </c>
      <c r="C446" s="1333" t="s">
        <v>493</v>
      </c>
      <c r="D446" s="1368">
        <v>1</v>
      </c>
      <c r="E446" s="1004">
        <v>1</v>
      </c>
      <c r="F446" s="1047">
        <v>91275</v>
      </c>
      <c r="G446" s="1369"/>
      <c r="H446" s="1369"/>
      <c r="I446" s="1047">
        <f t="shared" si="442"/>
        <v>91275</v>
      </c>
      <c r="J446" s="1044">
        <f t="shared" si="443"/>
        <v>91275</v>
      </c>
      <c r="K446" s="1365">
        <f t="shared" si="438"/>
        <v>1095300</v>
      </c>
      <c r="L446" s="306">
        <v>1</v>
      </c>
      <c r="M446" s="1004">
        <v>1</v>
      </c>
      <c r="N446" s="1047">
        <v>91275</v>
      </c>
      <c r="O446" s="1369"/>
      <c r="P446" s="1369"/>
      <c r="Q446" s="1047">
        <f t="shared" si="450"/>
        <v>91275</v>
      </c>
      <c r="R446" s="1044">
        <f t="shared" si="451"/>
        <v>91275</v>
      </c>
      <c r="S446" s="663">
        <f t="shared" si="439"/>
        <v>1095300</v>
      </c>
      <c r="T446" s="306">
        <v>1</v>
      </c>
      <c r="U446" s="1004">
        <v>1</v>
      </c>
      <c r="V446" s="1047">
        <v>91275</v>
      </c>
      <c r="W446" s="1369"/>
      <c r="X446" s="1369"/>
      <c r="Y446" s="1047">
        <f t="shared" si="452"/>
        <v>91275</v>
      </c>
      <c r="Z446" s="1044">
        <f t="shared" si="453"/>
        <v>91275</v>
      </c>
      <c r="AA446" s="663">
        <f t="shared" si="440"/>
        <v>1095300</v>
      </c>
      <c r="AB446" s="306">
        <v>1</v>
      </c>
      <c r="AC446" s="1004">
        <v>1</v>
      </c>
      <c r="AD446" s="1047">
        <v>91275</v>
      </c>
      <c r="AE446" s="1369"/>
      <c r="AF446" s="1369"/>
      <c r="AG446" s="1047">
        <f t="shared" si="454"/>
        <v>91275</v>
      </c>
      <c r="AH446" s="1044">
        <f t="shared" si="455"/>
        <v>91275</v>
      </c>
      <c r="AI446" s="663">
        <f t="shared" si="441"/>
        <v>1095300</v>
      </c>
    </row>
    <row r="447" spans="1:35" ht="17.25">
      <c r="A447" s="304">
        <v>29</v>
      </c>
      <c r="B447" s="1037" t="s">
        <v>1712</v>
      </c>
      <c r="C447" s="1333" t="s">
        <v>489</v>
      </c>
      <c r="D447" s="1368">
        <v>1</v>
      </c>
      <c r="E447" s="1004">
        <v>1.2</v>
      </c>
      <c r="F447" s="661">
        <v>66140</v>
      </c>
      <c r="G447" s="1369"/>
      <c r="H447" s="1369"/>
      <c r="I447" s="1046">
        <v>91275</v>
      </c>
      <c r="J447" s="662">
        <f t="shared" ref="J447:J452" si="456">+I447</f>
        <v>91275</v>
      </c>
      <c r="K447" s="1365">
        <f t="shared" si="438"/>
        <v>1095300</v>
      </c>
      <c r="L447" s="306">
        <v>1</v>
      </c>
      <c r="M447" s="1004">
        <v>1.2</v>
      </c>
      <c r="N447" s="661">
        <v>66140</v>
      </c>
      <c r="O447" s="1369"/>
      <c r="P447" s="1369"/>
      <c r="Q447" s="1046">
        <v>91275</v>
      </c>
      <c r="R447" s="662">
        <f t="shared" ref="R447:R451" si="457">+Q447</f>
        <v>91275</v>
      </c>
      <c r="S447" s="663">
        <f t="shared" si="439"/>
        <v>1095300</v>
      </c>
      <c r="T447" s="306">
        <v>1</v>
      </c>
      <c r="U447" s="1004">
        <v>1.2</v>
      </c>
      <c r="V447" s="661">
        <v>66140</v>
      </c>
      <c r="W447" s="1369"/>
      <c r="X447" s="1369"/>
      <c r="Y447" s="1046">
        <v>91275</v>
      </c>
      <c r="Z447" s="662">
        <f t="shared" ref="Z447:Z451" si="458">+Y447</f>
        <v>91275</v>
      </c>
      <c r="AA447" s="663">
        <f t="shared" si="440"/>
        <v>1095300</v>
      </c>
      <c r="AB447" s="306">
        <v>1</v>
      </c>
      <c r="AC447" s="1004">
        <v>1.2</v>
      </c>
      <c r="AD447" s="661">
        <v>66140</v>
      </c>
      <c r="AE447" s="1369"/>
      <c r="AF447" s="1369"/>
      <c r="AG447" s="1046">
        <v>91275</v>
      </c>
      <c r="AH447" s="662">
        <f t="shared" ref="AH447:AH451" si="459">+AG447</f>
        <v>91275</v>
      </c>
      <c r="AI447" s="663">
        <f t="shared" si="441"/>
        <v>1095300</v>
      </c>
    </row>
    <row r="448" spans="1:35" ht="17.25">
      <c r="A448" s="304">
        <v>30</v>
      </c>
      <c r="B448" s="1037" t="s">
        <v>1713</v>
      </c>
      <c r="C448" s="1333" t="s">
        <v>489</v>
      </c>
      <c r="D448" s="1368">
        <v>1</v>
      </c>
      <c r="E448" s="1004">
        <v>1.2</v>
      </c>
      <c r="F448" s="661">
        <v>66140</v>
      </c>
      <c r="G448" s="1369"/>
      <c r="H448" s="1369"/>
      <c r="I448" s="1046">
        <v>91275</v>
      </c>
      <c r="J448" s="662">
        <f t="shared" si="456"/>
        <v>91275</v>
      </c>
      <c r="K448" s="1365">
        <f t="shared" si="438"/>
        <v>1095300</v>
      </c>
      <c r="L448" s="281">
        <v>1</v>
      </c>
      <c r="M448" s="1004">
        <v>1.2</v>
      </c>
      <c r="N448" s="661">
        <v>66140</v>
      </c>
      <c r="O448" s="1369"/>
      <c r="P448" s="1369"/>
      <c r="Q448" s="1046">
        <v>91275</v>
      </c>
      <c r="R448" s="662">
        <f t="shared" si="457"/>
        <v>91275</v>
      </c>
      <c r="S448" s="663">
        <f t="shared" si="439"/>
        <v>1095300</v>
      </c>
      <c r="T448" s="281">
        <v>1</v>
      </c>
      <c r="U448" s="1004">
        <v>1.2</v>
      </c>
      <c r="V448" s="661">
        <v>66140</v>
      </c>
      <c r="W448" s="1369"/>
      <c r="X448" s="1369"/>
      <c r="Y448" s="1046">
        <v>91275</v>
      </c>
      <c r="Z448" s="662">
        <f t="shared" si="458"/>
        <v>91275</v>
      </c>
      <c r="AA448" s="663">
        <f t="shared" si="440"/>
        <v>1095300</v>
      </c>
      <c r="AB448" s="281">
        <v>1</v>
      </c>
      <c r="AC448" s="1004">
        <v>1.2</v>
      </c>
      <c r="AD448" s="661">
        <v>66140</v>
      </c>
      <c r="AE448" s="1369"/>
      <c r="AF448" s="1369"/>
      <c r="AG448" s="1046">
        <v>91275</v>
      </c>
      <c r="AH448" s="662">
        <f t="shared" si="459"/>
        <v>91275</v>
      </c>
      <c r="AI448" s="663">
        <f t="shared" si="441"/>
        <v>1095300</v>
      </c>
    </row>
    <row r="449" spans="1:35" ht="17.25">
      <c r="A449" s="304">
        <v>31</v>
      </c>
      <c r="B449" s="1037" t="s">
        <v>1714</v>
      </c>
      <c r="C449" s="1333" t="s">
        <v>489</v>
      </c>
      <c r="D449" s="1368">
        <v>1</v>
      </c>
      <c r="E449" s="1004">
        <v>1.2</v>
      </c>
      <c r="F449" s="661">
        <v>66140</v>
      </c>
      <c r="G449" s="1369"/>
      <c r="H449" s="1369"/>
      <c r="I449" s="1046">
        <v>91275</v>
      </c>
      <c r="J449" s="662">
        <f t="shared" si="456"/>
        <v>91275</v>
      </c>
      <c r="K449" s="1365">
        <f t="shared" si="438"/>
        <v>1095300</v>
      </c>
      <c r="L449" s="306">
        <v>1</v>
      </c>
      <c r="M449" s="1004">
        <v>1.2</v>
      </c>
      <c r="N449" s="661">
        <v>66140</v>
      </c>
      <c r="O449" s="1369"/>
      <c r="P449" s="1369"/>
      <c r="Q449" s="1046">
        <v>91275</v>
      </c>
      <c r="R449" s="662">
        <f t="shared" si="457"/>
        <v>91275</v>
      </c>
      <c r="S449" s="663">
        <f t="shared" si="439"/>
        <v>1095300</v>
      </c>
      <c r="T449" s="306">
        <v>1</v>
      </c>
      <c r="U449" s="1004">
        <v>1.2</v>
      </c>
      <c r="V449" s="661">
        <v>66140</v>
      </c>
      <c r="W449" s="1369"/>
      <c r="X449" s="1369"/>
      <c r="Y449" s="1046">
        <v>91275</v>
      </c>
      <c r="Z449" s="662">
        <f t="shared" si="458"/>
        <v>91275</v>
      </c>
      <c r="AA449" s="663">
        <f t="shared" si="440"/>
        <v>1095300</v>
      </c>
      <c r="AB449" s="306">
        <v>1</v>
      </c>
      <c r="AC449" s="1004">
        <v>1.2</v>
      </c>
      <c r="AD449" s="661">
        <v>66140</v>
      </c>
      <c r="AE449" s="1369"/>
      <c r="AF449" s="1369"/>
      <c r="AG449" s="1046">
        <v>91275</v>
      </c>
      <c r="AH449" s="662">
        <f t="shared" si="459"/>
        <v>91275</v>
      </c>
      <c r="AI449" s="663">
        <f t="shared" si="441"/>
        <v>1095300</v>
      </c>
    </row>
    <row r="450" spans="1:35" ht="17.25">
      <c r="A450" s="304">
        <v>32</v>
      </c>
      <c r="B450" s="1037" t="s">
        <v>1715</v>
      </c>
      <c r="C450" s="1333" t="s">
        <v>489</v>
      </c>
      <c r="D450" s="1368">
        <v>1</v>
      </c>
      <c r="E450" s="1004">
        <v>1.2</v>
      </c>
      <c r="F450" s="661">
        <v>66140</v>
      </c>
      <c r="G450" s="1369"/>
      <c r="H450" s="1369"/>
      <c r="I450" s="1046">
        <v>91275</v>
      </c>
      <c r="J450" s="662">
        <f t="shared" si="456"/>
        <v>91275</v>
      </c>
      <c r="K450" s="1365">
        <f t="shared" si="438"/>
        <v>1095300</v>
      </c>
      <c r="L450" s="306">
        <v>1</v>
      </c>
      <c r="M450" s="1004">
        <v>1.2</v>
      </c>
      <c r="N450" s="661">
        <v>66140</v>
      </c>
      <c r="O450" s="1369"/>
      <c r="P450" s="1369"/>
      <c r="Q450" s="1046">
        <v>91275</v>
      </c>
      <c r="R450" s="662">
        <f t="shared" si="457"/>
        <v>91275</v>
      </c>
      <c r="S450" s="663">
        <f t="shared" si="439"/>
        <v>1095300</v>
      </c>
      <c r="T450" s="306">
        <v>1</v>
      </c>
      <c r="U450" s="1004">
        <v>1.2</v>
      </c>
      <c r="V450" s="661">
        <v>66140</v>
      </c>
      <c r="W450" s="1369"/>
      <c r="X450" s="1369"/>
      <c r="Y450" s="1046">
        <v>91275</v>
      </c>
      <c r="Z450" s="662">
        <f t="shared" si="458"/>
        <v>91275</v>
      </c>
      <c r="AA450" s="663">
        <f t="shared" si="440"/>
        <v>1095300</v>
      </c>
      <c r="AB450" s="306">
        <v>1</v>
      </c>
      <c r="AC450" s="1004">
        <v>1.2</v>
      </c>
      <c r="AD450" s="661">
        <v>66140</v>
      </c>
      <c r="AE450" s="1369"/>
      <c r="AF450" s="1369"/>
      <c r="AG450" s="1046">
        <v>91275</v>
      </c>
      <c r="AH450" s="662">
        <f t="shared" si="459"/>
        <v>91275</v>
      </c>
      <c r="AI450" s="663">
        <f t="shared" si="441"/>
        <v>1095300</v>
      </c>
    </row>
    <row r="451" spans="1:35" ht="17.25">
      <c r="A451" s="304">
        <v>33</v>
      </c>
      <c r="B451" s="1037" t="s">
        <v>1716</v>
      </c>
      <c r="C451" s="1333" t="s">
        <v>489</v>
      </c>
      <c r="D451" s="1372">
        <v>1</v>
      </c>
      <c r="E451" s="1006">
        <v>1.2</v>
      </c>
      <c r="F451" s="1395">
        <v>66140</v>
      </c>
      <c r="G451" s="1373"/>
      <c r="H451" s="1373"/>
      <c r="I451" s="1046">
        <v>91275</v>
      </c>
      <c r="J451" s="662">
        <f t="shared" si="456"/>
        <v>91275</v>
      </c>
      <c r="K451" s="1365">
        <f t="shared" si="438"/>
        <v>1095300</v>
      </c>
      <c r="L451" s="309">
        <v>1</v>
      </c>
      <c r="M451" s="1006">
        <v>1.2</v>
      </c>
      <c r="N451" s="1395">
        <v>66140</v>
      </c>
      <c r="O451" s="1373"/>
      <c r="P451" s="1373"/>
      <c r="Q451" s="1046">
        <v>91275</v>
      </c>
      <c r="R451" s="662">
        <f t="shared" si="457"/>
        <v>91275</v>
      </c>
      <c r="S451" s="663">
        <f t="shared" si="439"/>
        <v>1095300</v>
      </c>
      <c r="T451" s="309">
        <v>1</v>
      </c>
      <c r="U451" s="1006">
        <v>1.2</v>
      </c>
      <c r="V451" s="1395">
        <v>66140</v>
      </c>
      <c r="W451" s="1373"/>
      <c r="X451" s="1373"/>
      <c r="Y451" s="1046">
        <v>91275</v>
      </c>
      <c r="Z451" s="662">
        <f t="shared" si="458"/>
        <v>91275</v>
      </c>
      <c r="AA451" s="663">
        <f t="shared" si="440"/>
        <v>1095300</v>
      </c>
      <c r="AB451" s="309">
        <v>1</v>
      </c>
      <c r="AC451" s="1006">
        <v>1.2</v>
      </c>
      <c r="AD451" s="1395">
        <v>66140</v>
      </c>
      <c r="AE451" s="1373"/>
      <c r="AF451" s="1373"/>
      <c r="AG451" s="1046">
        <v>91275</v>
      </c>
      <c r="AH451" s="662">
        <f t="shared" si="459"/>
        <v>91275</v>
      </c>
      <c r="AI451" s="663">
        <f t="shared" si="441"/>
        <v>1095300</v>
      </c>
    </row>
    <row r="452" spans="1:35" ht="27.75" thickBot="1">
      <c r="A452" s="518"/>
      <c r="B452" s="1400" t="s">
        <v>3093</v>
      </c>
      <c r="C452" s="1289"/>
      <c r="D452" s="519"/>
      <c r="E452" s="307"/>
      <c r="F452" s="1007"/>
      <c r="G452" s="226"/>
      <c r="H452" s="226"/>
      <c r="I452" s="1008">
        <f>5*1500</f>
        <v>7500</v>
      </c>
      <c r="J452" s="1008">
        <f t="shared" si="456"/>
        <v>7500</v>
      </c>
      <c r="K452" s="1008">
        <f>+J452*12</f>
        <v>90000</v>
      </c>
      <c r="L452" s="519"/>
      <c r="M452" s="307"/>
      <c r="N452" s="308"/>
      <c r="O452" s="226"/>
      <c r="P452" s="226"/>
      <c r="Q452" s="226">
        <f>+I452</f>
        <v>7500</v>
      </c>
      <c r="R452" s="226">
        <f>+J452</f>
        <v>7500</v>
      </c>
      <c r="S452" s="226">
        <f>+K452</f>
        <v>90000</v>
      </c>
      <c r="T452" s="519"/>
      <c r="U452" s="307"/>
      <c r="V452" s="308"/>
      <c r="W452" s="226"/>
      <c r="X452" s="226"/>
      <c r="Y452" s="226">
        <f>+I452</f>
        <v>7500</v>
      </c>
      <c r="Z452" s="226">
        <f>+J452</f>
        <v>7500</v>
      </c>
      <c r="AA452" s="226">
        <f>+S452</f>
        <v>90000</v>
      </c>
      <c r="AB452" s="519"/>
      <c r="AC452" s="307"/>
      <c r="AD452" s="308"/>
      <c r="AE452" s="226"/>
      <c r="AF452" s="226"/>
      <c r="AG452" s="226">
        <f>+I452</f>
        <v>7500</v>
      </c>
      <c r="AH452" s="226">
        <f>+J452</f>
        <v>7500</v>
      </c>
      <c r="AI452" s="226">
        <f>+K452</f>
        <v>90000</v>
      </c>
    </row>
    <row r="453" spans="1:35" ht="23.25" thickBot="1">
      <c r="A453" s="1792" t="s">
        <v>47</v>
      </c>
      <c r="B453" s="1793"/>
      <c r="C453" s="1793"/>
      <c r="D453" s="1219">
        <f t="shared" ref="D453:AI453" si="460">SUM(D419:D452)</f>
        <v>33</v>
      </c>
      <c r="E453" s="493">
        <f t="shared" si="460"/>
        <v>38.500000000000014</v>
      </c>
      <c r="F453" s="1026">
        <f t="shared" si="460"/>
        <v>2567463</v>
      </c>
      <c r="G453" s="493">
        <f t="shared" si="460"/>
        <v>0</v>
      </c>
      <c r="H453" s="493">
        <f t="shared" si="460"/>
        <v>0</v>
      </c>
      <c r="I453" s="1380">
        <f t="shared" si="460"/>
        <v>3010269</v>
      </c>
      <c r="J453" s="1026">
        <f t="shared" si="460"/>
        <v>3010269</v>
      </c>
      <c r="K453" s="1026">
        <f t="shared" si="460"/>
        <v>36123228</v>
      </c>
      <c r="L453" s="493">
        <f t="shared" si="460"/>
        <v>33</v>
      </c>
      <c r="M453" s="493">
        <f t="shared" si="460"/>
        <v>38.500000000000014</v>
      </c>
      <c r="N453" s="493">
        <f t="shared" si="460"/>
        <v>2567463</v>
      </c>
      <c r="O453" s="493">
        <f t="shared" si="460"/>
        <v>0</v>
      </c>
      <c r="P453" s="493">
        <f t="shared" si="460"/>
        <v>0</v>
      </c>
      <c r="Q453" s="493">
        <f t="shared" si="460"/>
        <v>3010269</v>
      </c>
      <c r="R453" s="493">
        <f t="shared" si="460"/>
        <v>3010269</v>
      </c>
      <c r="S453" s="493">
        <f t="shared" si="460"/>
        <v>36123228</v>
      </c>
      <c r="T453" s="493">
        <f t="shared" si="460"/>
        <v>33</v>
      </c>
      <c r="U453" s="493">
        <f t="shared" si="460"/>
        <v>38.500000000000014</v>
      </c>
      <c r="V453" s="493">
        <f t="shared" si="460"/>
        <v>2567463</v>
      </c>
      <c r="W453" s="493">
        <f t="shared" si="460"/>
        <v>0</v>
      </c>
      <c r="X453" s="493">
        <f t="shared" si="460"/>
        <v>0</v>
      </c>
      <c r="Y453" s="493">
        <f t="shared" si="460"/>
        <v>3010269</v>
      </c>
      <c r="Z453" s="493">
        <f t="shared" si="460"/>
        <v>3010269</v>
      </c>
      <c r="AA453" s="493">
        <f t="shared" si="460"/>
        <v>36123228</v>
      </c>
      <c r="AB453" s="493">
        <f t="shared" si="460"/>
        <v>33</v>
      </c>
      <c r="AC453" s="493">
        <f t="shared" si="460"/>
        <v>38.500000000000014</v>
      </c>
      <c r="AD453" s="493">
        <f t="shared" si="460"/>
        <v>2567463</v>
      </c>
      <c r="AE453" s="493">
        <f t="shared" si="460"/>
        <v>0</v>
      </c>
      <c r="AF453" s="493">
        <f t="shared" si="460"/>
        <v>0</v>
      </c>
      <c r="AG453" s="493">
        <f t="shared" si="460"/>
        <v>3010269</v>
      </c>
      <c r="AH453" s="493">
        <f t="shared" si="460"/>
        <v>3010269</v>
      </c>
      <c r="AI453" s="493">
        <f t="shared" si="460"/>
        <v>36123228</v>
      </c>
    </row>
    <row r="455" spans="1:35" ht="17.25" thickBot="1"/>
    <row r="456" spans="1:35" s="302" customFormat="1" ht="22.5" customHeight="1" thickBot="1">
      <c r="A456" s="1777" t="s">
        <v>696</v>
      </c>
      <c r="B456" s="1778"/>
      <c r="C456" s="1779"/>
      <c r="D456" s="545" t="s">
        <v>1441</v>
      </c>
      <c r="E456" s="546"/>
      <c r="F456" s="1022"/>
      <c r="G456" s="546"/>
      <c r="H456" s="546"/>
      <c r="I456" s="1022"/>
      <c r="J456" s="1022"/>
      <c r="K456" s="1022"/>
      <c r="L456" s="545" t="s">
        <v>1441</v>
      </c>
      <c r="M456" s="546"/>
      <c r="N456" s="546"/>
      <c r="O456" s="546"/>
      <c r="P456" s="546"/>
      <c r="Q456" s="546"/>
      <c r="R456" s="546"/>
      <c r="S456" s="546"/>
      <c r="T456" s="545" t="s">
        <v>1441</v>
      </c>
      <c r="U456" s="546"/>
      <c r="V456" s="546"/>
      <c r="W456" s="546"/>
      <c r="X456" s="546"/>
      <c r="Y456" s="546"/>
      <c r="Z456" s="546"/>
      <c r="AA456" s="546"/>
      <c r="AB456" s="1780" t="s">
        <v>1441</v>
      </c>
      <c r="AC456" s="1781"/>
      <c r="AD456" s="1781"/>
      <c r="AE456" s="1781"/>
      <c r="AF456" s="1781"/>
      <c r="AG456" s="1781"/>
      <c r="AH456" s="1781"/>
      <c r="AI456" s="1782"/>
    </row>
    <row r="457" spans="1:35" s="302" customFormat="1" ht="24" customHeight="1" thickBot="1">
      <c r="A457" s="1783" t="s">
        <v>282</v>
      </c>
      <c r="B457" s="1784"/>
      <c r="C457" s="1785"/>
      <c r="D457" s="1786" t="s">
        <v>1414</v>
      </c>
      <c r="E457" s="1787"/>
      <c r="F457" s="1787"/>
      <c r="G457" s="1787"/>
      <c r="H457" s="1787"/>
      <c r="I457" s="1787"/>
      <c r="J457" s="1787"/>
      <c r="K457" s="1362"/>
      <c r="L457" s="1788" t="s">
        <v>1649</v>
      </c>
      <c r="M457" s="1789"/>
      <c r="N457" s="1789"/>
      <c r="O457" s="1789"/>
      <c r="P457" s="1789"/>
      <c r="Q457" s="1789"/>
      <c r="R457" s="1789"/>
      <c r="S457" s="1790"/>
      <c r="T457" s="1786" t="s">
        <v>1875</v>
      </c>
      <c r="U457" s="1787"/>
      <c r="V457" s="1787"/>
      <c r="W457" s="1787"/>
      <c r="X457" s="1787"/>
      <c r="Y457" s="1787"/>
      <c r="Z457" s="1787"/>
      <c r="AA457" s="1791"/>
      <c r="AB457" s="1786" t="s">
        <v>2157</v>
      </c>
      <c r="AC457" s="1787"/>
      <c r="AD457" s="1787"/>
      <c r="AE457" s="1787"/>
      <c r="AF457" s="1787"/>
      <c r="AG457" s="1787"/>
      <c r="AH457" s="1787"/>
      <c r="AI457" s="1791"/>
    </row>
    <row r="458" spans="1:35" s="302" customFormat="1" ht="82.5" customHeight="1" thickBot="1">
      <c r="A458" s="303" t="s">
        <v>10</v>
      </c>
      <c r="B458" s="1014" t="s">
        <v>54</v>
      </c>
      <c r="C458" s="1284" t="s">
        <v>55</v>
      </c>
      <c r="D458" s="314" t="s">
        <v>56</v>
      </c>
      <c r="E458" s="391" t="s">
        <v>101</v>
      </c>
      <c r="F458" s="1023" t="s">
        <v>62</v>
      </c>
      <c r="G458" s="390" t="s">
        <v>58</v>
      </c>
      <c r="H458" s="391" t="s">
        <v>59</v>
      </c>
      <c r="I458" s="1363" t="s">
        <v>760</v>
      </c>
      <c r="J458" s="1023" t="s">
        <v>694</v>
      </c>
      <c r="K458" s="1364" t="s">
        <v>1437</v>
      </c>
      <c r="L458" s="314" t="s">
        <v>56</v>
      </c>
      <c r="M458" s="391" t="s">
        <v>101</v>
      </c>
      <c r="N458" s="391" t="s">
        <v>62</v>
      </c>
      <c r="O458" s="390" t="s">
        <v>58</v>
      </c>
      <c r="P458" s="392" t="s">
        <v>59</v>
      </c>
      <c r="Q458" s="390" t="s">
        <v>760</v>
      </c>
      <c r="R458" s="390" t="s">
        <v>694</v>
      </c>
      <c r="S458" s="495" t="s">
        <v>1652</v>
      </c>
      <c r="T458" s="390" t="s">
        <v>56</v>
      </c>
      <c r="U458" s="391" t="s">
        <v>101</v>
      </c>
      <c r="V458" s="391" t="s">
        <v>62</v>
      </c>
      <c r="W458" s="391" t="s">
        <v>58</v>
      </c>
      <c r="X458" s="391" t="s">
        <v>59</v>
      </c>
      <c r="Y458" s="391" t="s">
        <v>760</v>
      </c>
      <c r="Z458" s="391" t="s">
        <v>694</v>
      </c>
      <c r="AA458" s="406" t="s">
        <v>1889</v>
      </c>
      <c r="AB458" s="314" t="s">
        <v>56</v>
      </c>
      <c r="AC458" s="391" t="s">
        <v>101</v>
      </c>
      <c r="AD458" s="391" t="s">
        <v>62</v>
      </c>
      <c r="AE458" s="391" t="s">
        <v>58</v>
      </c>
      <c r="AF458" s="391" t="s">
        <v>59</v>
      </c>
      <c r="AG458" s="391" t="s">
        <v>760</v>
      </c>
      <c r="AH458" s="391" t="s">
        <v>694</v>
      </c>
      <c r="AI458" s="406" t="s">
        <v>2158</v>
      </c>
    </row>
    <row r="459" spans="1:35" s="305" customFormat="1" ht="17.25">
      <c r="A459" s="315">
        <v>1</v>
      </c>
      <c r="B459" s="1034" t="s">
        <v>143</v>
      </c>
      <c r="C459" s="1333" t="s">
        <v>480</v>
      </c>
      <c r="D459" s="1370">
        <v>1</v>
      </c>
      <c r="E459" s="1371">
        <v>1.5</v>
      </c>
      <c r="F459" s="1044">
        <v>66140</v>
      </c>
      <c r="G459" s="1043"/>
      <c r="H459" s="1043"/>
      <c r="I459" s="1043">
        <f>F459*E459</f>
        <v>99210</v>
      </c>
      <c r="J459" s="1044">
        <f t="shared" ref="J459:J463" si="461">+E459*F459+G459</f>
        <v>99210</v>
      </c>
      <c r="K459" s="1365">
        <f t="shared" ref="K459:K481" si="462">+J459*12</f>
        <v>1190520</v>
      </c>
      <c r="L459" s="281">
        <v>1</v>
      </c>
      <c r="M459" s="282">
        <v>1.5</v>
      </c>
      <c r="N459" s="283">
        <v>66140</v>
      </c>
      <c r="O459" s="227"/>
      <c r="P459" s="227"/>
      <c r="Q459" s="1043">
        <f>N459*M459</f>
        <v>99210</v>
      </c>
      <c r="R459" s="283">
        <f t="shared" ref="R459:R463" si="463">+M459*N459+O459</f>
        <v>99210</v>
      </c>
      <c r="S459" s="280">
        <f>+R459*12</f>
        <v>1190520</v>
      </c>
      <c r="T459" s="281">
        <v>1</v>
      </c>
      <c r="U459" s="282">
        <v>1.5</v>
      </c>
      <c r="V459" s="283">
        <v>66140</v>
      </c>
      <c r="W459" s="227"/>
      <c r="X459" s="227"/>
      <c r="Y459" s="1043">
        <f>V459*U459</f>
        <v>99210</v>
      </c>
      <c r="Z459" s="283">
        <f t="shared" ref="Z459:Z463" si="464">+U459*V459+W459</f>
        <v>99210</v>
      </c>
      <c r="AA459" s="280">
        <f>+Z459*12</f>
        <v>1190520</v>
      </c>
      <c r="AB459" s="281">
        <v>1</v>
      </c>
      <c r="AC459" s="282">
        <v>1.5</v>
      </c>
      <c r="AD459" s="283">
        <v>66140</v>
      </c>
      <c r="AE459" s="227"/>
      <c r="AF459" s="227"/>
      <c r="AG459" s="1043">
        <f>AD459*AC459</f>
        <v>99210</v>
      </c>
      <c r="AH459" s="283">
        <f t="shared" ref="AH459:AH463" si="465">+AC459*AD459+AE459</f>
        <v>99210</v>
      </c>
      <c r="AI459" s="280">
        <f>+AH459*12</f>
        <v>1190520</v>
      </c>
    </row>
    <row r="460" spans="1:35" ht="17.25">
      <c r="A460" s="315">
        <v>2</v>
      </c>
      <c r="B460" s="1034" t="s">
        <v>2088</v>
      </c>
      <c r="C460" s="1333" t="s">
        <v>478</v>
      </c>
      <c r="D460" s="1368">
        <v>1</v>
      </c>
      <c r="E460" s="1004">
        <v>1.5</v>
      </c>
      <c r="F460" s="661">
        <v>66140</v>
      </c>
      <c r="G460" s="1046"/>
      <c r="H460" s="1046"/>
      <c r="I460" s="1043">
        <f t="shared" ref="I460:I479" si="466">F460*E460</f>
        <v>99210</v>
      </c>
      <c r="J460" s="1044">
        <f t="shared" si="461"/>
        <v>99210</v>
      </c>
      <c r="K460" s="1365">
        <f t="shared" si="462"/>
        <v>1190520</v>
      </c>
      <c r="L460" s="306">
        <v>1</v>
      </c>
      <c r="M460" s="307">
        <v>1.5</v>
      </c>
      <c r="N460" s="308">
        <v>66140</v>
      </c>
      <c r="O460" s="226"/>
      <c r="P460" s="226"/>
      <c r="Q460" s="1043">
        <f t="shared" ref="Q460:Q463" si="467">N460*M460</f>
        <v>99210</v>
      </c>
      <c r="R460" s="283">
        <f t="shared" si="463"/>
        <v>99210</v>
      </c>
      <c r="S460" s="280">
        <f t="shared" ref="S460:S481" si="468">+R460*12</f>
        <v>1190520</v>
      </c>
      <c r="T460" s="306">
        <v>1</v>
      </c>
      <c r="U460" s="307">
        <v>1.5</v>
      </c>
      <c r="V460" s="308">
        <v>66140</v>
      </c>
      <c r="W460" s="226"/>
      <c r="X460" s="226"/>
      <c r="Y460" s="1043">
        <f t="shared" ref="Y460:Y463" si="469">V460*U460</f>
        <v>99210</v>
      </c>
      <c r="Z460" s="283">
        <f t="shared" si="464"/>
        <v>99210</v>
      </c>
      <c r="AA460" s="280">
        <f t="shared" ref="AA460:AA481" si="470">+Z460*12</f>
        <v>1190520</v>
      </c>
      <c r="AB460" s="306">
        <v>1</v>
      </c>
      <c r="AC460" s="307">
        <v>1.5</v>
      </c>
      <c r="AD460" s="308">
        <v>66140</v>
      </c>
      <c r="AE460" s="226"/>
      <c r="AF460" s="226"/>
      <c r="AG460" s="1043">
        <f t="shared" ref="AG460:AG463" si="471">AD460*AC460</f>
        <v>99210</v>
      </c>
      <c r="AH460" s="283">
        <f t="shared" si="465"/>
        <v>99210</v>
      </c>
      <c r="AI460" s="280">
        <f t="shared" ref="AI460:AI481" si="472">+AH460*12</f>
        <v>1190520</v>
      </c>
    </row>
    <row r="461" spans="1:35" ht="17.25">
      <c r="A461" s="315">
        <v>3</v>
      </c>
      <c r="B461" s="1034" t="s">
        <v>70</v>
      </c>
      <c r="C461" s="1333" t="s">
        <v>478</v>
      </c>
      <c r="D461" s="1368">
        <v>1</v>
      </c>
      <c r="E461" s="1004">
        <v>1.5</v>
      </c>
      <c r="F461" s="661">
        <v>66140</v>
      </c>
      <c r="G461" s="1046"/>
      <c r="H461" s="1046"/>
      <c r="I461" s="1043">
        <f t="shared" si="466"/>
        <v>99210</v>
      </c>
      <c r="J461" s="1044">
        <f t="shared" si="461"/>
        <v>99210</v>
      </c>
      <c r="K461" s="1365">
        <f t="shared" si="462"/>
        <v>1190520</v>
      </c>
      <c r="L461" s="306">
        <v>1</v>
      </c>
      <c r="M461" s="307">
        <v>1.5</v>
      </c>
      <c r="N461" s="308">
        <v>66140</v>
      </c>
      <c r="O461" s="226"/>
      <c r="P461" s="226"/>
      <c r="Q461" s="1043">
        <f t="shared" si="467"/>
        <v>99210</v>
      </c>
      <c r="R461" s="283">
        <f t="shared" si="463"/>
        <v>99210</v>
      </c>
      <c r="S461" s="280">
        <f t="shared" si="468"/>
        <v>1190520</v>
      </c>
      <c r="T461" s="306">
        <v>1</v>
      </c>
      <c r="U461" s="307">
        <v>1.5</v>
      </c>
      <c r="V461" s="308">
        <v>66140</v>
      </c>
      <c r="W461" s="226"/>
      <c r="X461" s="226"/>
      <c r="Y461" s="1043">
        <f t="shared" si="469"/>
        <v>99210</v>
      </c>
      <c r="Z461" s="283">
        <f t="shared" si="464"/>
        <v>99210</v>
      </c>
      <c r="AA461" s="280">
        <f t="shared" si="470"/>
        <v>1190520</v>
      </c>
      <c r="AB461" s="306">
        <v>1</v>
      </c>
      <c r="AC461" s="307">
        <v>1.5</v>
      </c>
      <c r="AD461" s="308">
        <v>66140</v>
      </c>
      <c r="AE461" s="226"/>
      <c r="AF461" s="226"/>
      <c r="AG461" s="1043">
        <f t="shared" si="471"/>
        <v>99210</v>
      </c>
      <c r="AH461" s="283">
        <f t="shared" si="465"/>
        <v>99210</v>
      </c>
      <c r="AI461" s="280">
        <f t="shared" si="472"/>
        <v>1190520</v>
      </c>
    </row>
    <row r="462" spans="1:35" ht="17.25">
      <c r="A462" s="315">
        <v>4</v>
      </c>
      <c r="B462" s="1034" t="s">
        <v>1308</v>
      </c>
      <c r="C462" s="1333" t="s">
        <v>478</v>
      </c>
      <c r="D462" s="1368">
        <v>1</v>
      </c>
      <c r="E462" s="1004">
        <v>1.5</v>
      </c>
      <c r="F462" s="661">
        <v>66140</v>
      </c>
      <c r="G462" s="1046"/>
      <c r="H462" s="1046"/>
      <c r="I462" s="1043">
        <f t="shared" si="466"/>
        <v>99210</v>
      </c>
      <c r="J462" s="1044">
        <f t="shared" si="461"/>
        <v>99210</v>
      </c>
      <c r="K462" s="1365">
        <f t="shared" si="462"/>
        <v>1190520</v>
      </c>
      <c r="L462" s="306">
        <v>1</v>
      </c>
      <c r="M462" s="307">
        <v>1.5</v>
      </c>
      <c r="N462" s="308">
        <v>66140</v>
      </c>
      <c r="O462" s="226"/>
      <c r="P462" s="226"/>
      <c r="Q462" s="1043">
        <f t="shared" si="467"/>
        <v>99210</v>
      </c>
      <c r="R462" s="283">
        <f t="shared" si="463"/>
        <v>99210</v>
      </c>
      <c r="S462" s="280">
        <f t="shared" si="468"/>
        <v>1190520</v>
      </c>
      <c r="T462" s="306">
        <v>1</v>
      </c>
      <c r="U462" s="307">
        <v>1.5</v>
      </c>
      <c r="V462" s="308">
        <v>66140</v>
      </c>
      <c r="W462" s="226"/>
      <c r="X462" s="226"/>
      <c r="Y462" s="1043">
        <f t="shared" si="469"/>
        <v>99210</v>
      </c>
      <c r="Z462" s="283">
        <f t="shared" si="464"/>
        <v>99210</v>
      </c>
      <c r="AA462" s="280">
        <f t="shared" si="470"/>
        <v>1190520</v>
      </c>
      <c r="AB462" s="306">
        <v>1</v>
      </c>
      <c r="AC462" s="307">
        <v>1.5</v>
      </c>
      <c r="AD462" s="308">
        <v>66140</v>
      </c>
      <c r="AE462" s="226"/>
      <c r="AF462" s="226"/>
      <c r="AG462" s="1043">
        <f t="shared" si="471"/>
        <v>99210</v>
      </c>
      <c r="AH462" s="283">
        <f t="shared" si="465"/>
        <v>99210</v>
      </c>
      <c r="AI462" s="280">
        <f t="shared" si="472"/>
        <v>1190520</v>
      </c>
    </row>
    <row r="463" spans="1:35" ht="17.25">
      <c r="A463" s="315">
        <v>5</v>
      </c>
      <c r="B463" s="1034" t="s">
        <v>1297</v>
      </c>
      <c r="C463" s="1333" t="s">
        <v>478</v>
      </c>
      <c r="D463" s="1368">
        <v>1</v>
      </c>
      <c r="E463" s="1004">
        <v>1.5</v>
      </c>
      <c r="F463" s="661">
        <v>66140</v>
      </c>
      <c r="G463" s="1046"/>
      <c r="H463" s="1046"/>
      <c r="I463" s="1043">
        <f t="shared" si="466"/>
        <v>99210</v>
      </c>
      <c r="J463" s="1044">
        <f t="shared" si="461"/>
        <v>99210</v>
      </c>
      <c r="K463" s="1365">
        <f t="shared" si="462"/>
        <v>1190520</v>
      </c>
      <c r="L463" s="306">
        <v>1</v>
      </c>
      <c r="M463" s="307">
        <v>1.5</v>
      </c>
      <c r="N463" s="308">
        <v>66140</v>
      </c>
      <c r="O463" s="226"/>
      <c r="P463" s="226"/>
      <c r="Q463" s="1043">
        <f t="shared" si="467"/>
        <v>99210</v>
      </c>
      <c r="R463" s="283">
        <f t="shared" si="463"/>
        <v>99210</v>
      </c>
      <c r="S463" s="280">
        <f t="shared" si="468"/>
        <v>1190520</v>
      </c>
      <c r="T463" s="306">
        <v>1</v>
      </c>
      <c r="U463" s="307">
        <v>1.5</v>
      </c>
      <c r="V463" s="308">
        <v>66140</v>
      </c>
      <c r="W463" s="226"/>
      <c r="X463" s="226"/>
      <c r="Y463" s="1043">
        <f t="shared" si="469"/>
        <v>99210</v>
      </c>
      <c r="Z463" s="283">
        <f t="shared" si="464"/>
        <v>99210</v>
      </c>
      <c r="AA463" s="280">
        <f t="shared" si="470"/>
        <v>1190520</v>
      </c>
      <c r="AB463" s="306">
        <v>1</v>
      </c>
      <c r="AC463" s="307">
        <v>1.5</v>
      </c>
      <c r="AD463" s="308">
        <v>66140</v>
      </c>
      <c r="AE463" s="226"/>
      <c r="AF463" s="226"/>
      <c r="AG463" s="1043">
        <f t="shared" si="471"/>
        <v>99210</v>
      </c>
      <c r="AH463" s="283">
        <f t="shared" si="465"/>
        <v>99210</v>
      </c>
      <c r="AI463" s="280">
        <f t="shared" si="472"/>
        <v>1190520</v>
      </c>
    </row>
    <row r="464" spans="1:35" ht="27">
      <c r="A464" s="315">
        <v>6</v>
      </c>
      <c r="B464" s="1034" t="s">
        <v>1298</v>
      </c>
      <c r="C464" s="1333" t="s">
        <v>1285</v>
      </c>
      <c r="D464" s="1368">
        <v>1</v>
      </c>
      <c r="E464" s="1004">
        <v>1.25</v>
      </c>
      <c r="F464" s="1047">
        <v>91275</v>
      </c>
      <c r="G464" s="1046"/>
      <c r="H464" s="1046"/>
      <c r="I464" s="1046">
        <v>91275</v>
      </c>
      <c r="J464" s="1044">
        <v>91275</v>
      </c>
      <c r="K464" s="1365">
        <f t="shared" si="462"/>
        <v>1095300</v>
      </c>
      <c r="L464" s="306">
        <v>1</v>
      </c>
      <c r="M464" s="307">
        <v>1.25</v>
      </c>
      <c r="N464" s="1010">
        <v>91275</v>
      </c>
      <c r="O464" s="226"/>
      <c r="P464" s="226"/>
      <c r="Q464" s="1046">
        <v>91275</v>
      </c>
      <c r="R464" s="283">
        <v>91275</v>
      </c>
      <c r="S464" s="280">
        <f t="shared" si="468"/>
        <v>1095300</v>
      </c>
      <c r="T464" s="306">
        <v>1</v>
      </c>
      <c r="U464" s="307">
        <v>1.25</v>
      </c>
      <c r="V464" s="1010">
        <v>91275</v>
      </c>
      <c r="W464" s="226"/>
      <c r="X464" s="226"/>
      <c r="Y464" s="1046">
        <v>91275</v>
      </c>
      <c r="Z464" s="283">
        <v>91275</v>
      </c>
      <c r="AA464" s="280">
        <f t="shared" si="470"/>
        <v>1095300</v>
      </c>
      <c r="AB464" s="306">
        <v>1</v>
      </c>
      <c r="AC464" s="307">
        <v>1.25</v>
      </c>
      <c r="AD464" s="1010">
        <v>91275</v>
      </c>
      <c r="AE464" s="226"/>
      <c r="AF464" s="226"/>
      <c r="AG464" s="1046">
        <v>91275</v>
      </c>
      <c r="AH464" s="283">
        <v>91275</v>
      </c>
      <c r="AI464" s="280">
        <f t="shared" si="472"/>
        <v>1095300</v>
      </c>
    </row>
    <row r="465" spans="1:35" ht="17.25">
      <c r="A465" s="315">
        <v>7</v>
      </c>
      <c r="B465" s="1034" t="s">
        <v>70</v>
      </c>
      <c r="C465" s="1333" t="s">
        <v>747</v>
      </c>
      <c r="D465" s="1368">
        <v>1</v>
      </c>
      <c r="E465" s="1004">
        <v>1.4</v>
      </c>
      <c r="F465" s="661">
        <v>66140</v>
      </c>
      <c r="G465" s="1046"/>
      <c r="H465" s="1046"/>
      <c r="I465" s="1043">
        <f>F465*E465</f>
        <v>92596</v>
      </c>
      <c r="J465" s="1044">
        <f>+E465*F465+G465</f>
        <v>92596</v>
      </c>
      <c r="K465" s="1365">
        <f>+J465*12</f>
        <v>1111152</v>
      </c>
      <c r="L465" s="306">
        <v>1</v>
      </c>
      <c r="M465" s="307">
        <v>1.4</v>
      </c>
      <c r="N465" s="308">
        <v>66140</v>
      </c>
      <c r="O465" s="226"/>
      <c r="P465" s="226"/>
      <c r="Q465" s="1043">
        <f>N465*M465</f>
        <v>92596</v>
      </c>
      <c r="R465" s="283">
        <f>+M465*N465+O465</f>
        <v>92596</v>
      </c>
      <c r="S465" s="280">
        <f t="shared" si="468"/>
        <v>1111152</v>
      </c>
      <c r="T465" s="306">
        <v>1</v>
      </c>
      <c r="U465" s="307">
        <v>1.4</v>
      </c>
      <c r="V465" s="308">
        <v>66140</v>
      </c>
      <c r="W465" s="226"/>
      <c r="X465" s="226"/>
      <c r="Y465" s="1043">
        <f>V465*U465</f>
        <v>92596</v>
      </c>
      <c r="Z465" s="283">
        <f>+U465*V465+W465</f>
        <v>92596</v>
      </c>
      <c r="AA465" s="280">
        <f t="shared" si="470"/>
        <v>1111152</v>
      </c>
      <c r="AB465" s="306">
        <v>1</v>
      </c>
      <c r="AC465" s="307">
        <v>1.4</v>
      </c>
      <c r="AD465" s="308">
        <v>66140</v>
      </c>
      <c r="AE465" s="226"/>
      <c r="AF465" s="226"/>
      <c r="AG465" s="1043">
        <f>AD465*AC465</f>
        <v>92596</v>
      </c>
      <c r="AH465" s="283">
        <f>+AC465*AD465+AE465</f>
        <v>92596</v>
      </c>
      <c r="AI465" s="280">
        <f t="shared" si="472"/>
        <v>1111152</v>
      </c>
    </row>
    <row r="466" spans="1:35" ht="40.5">
      <c r="A466" s="315">
        <v>8</v>
      </c>
      <c r="B466" s="1034" t="s">
        <v>1300</v>
      </c>
      <c r="C466" s="1333" t="s">
        <v>1284</v>
      </c>
      <c r="D466" s="1368">
        <v>1</v>
      </c>
      <c r="E466" s="1004">
        <v>1</v>
      </c>
      <c r="F466" s="1047">
        <v>91275</v>
      </c>
      <c r="G466" s="1046"/>
      <c r="H466" s="1046"/>
      <c r="I466" s="1043">
        <f t="shared" si="466"/>
        <v>91275</v>
      </c>
      <c r="J466" s="1044">
        <f t="shared" ref="J466:J479" si="473">+E466*F466+G466</f>
        <v>91275</v>
      </c>
      <c r="K466" s="1365">
        <f t="shared" si="462"/>
        <v>1095300</v>
      </c>
      <c r="L466" s="306">
        <v>1</v>
      </c>
      <c r="M466" s="307">
        <v>1</v>
      </c>
      <c r="N466" s="661">
        <f>+F466</f>
        <v>91275</v>
      </c>
      <c r="O466" s="226"/>
      <c r="P466" s="226"/>
      <c r="Q466" s="1043">
        <f t="shared" ref="Q466:Q479" si="474">N466*M466</f>
        <v>91275</v>
      </c>
      <c r="R466" s="283">
        <f t="shared" ref="R466:R479" si="475">+M466*N466+O466</f>
        <v>91275</v>
      </c>
      <c r="S466" s="280">
        <f t="shared" si="468"/>
        <v>1095300</v>
      </c>
      <c r="T466" s="306">
        <v>1</v>
      </c>
      <c r="U466" s="307">
        <v>1</v>
      </c>
      <c r="V466" s="661">
        <f>+F466</f>
        <v>91275</v>
      </c>
      <c r="W466" s="226"/>
      <c r="X466" s="226"/>
      <c r="Y466" s="1043">
        <f t="shared" ref="Y466:Y479" si="476">V466*U466</f>
        <v>91275</v>
      </c>
      <c r="Z466" s="283">
        <f t="shared" ref="Z466:Z479" si="477">+U466*V466+W466</f>
        <v>91275</v>
      </c>
      <c r="AA466" s="280">
        <f t="shared" si="470"/>
        <v>1095300</v>
      </c>
      <c r="AB466" s="306">
        <v>1</v>
      </c>
      <c r="AC466" s="307">
        <v>1</v>
      </c>
      <c r="AD466" s="661">
        <f>+F466</f>
        <v>91275</v>
      </c>
      <c r="AE466" s="226"/>
      <c r="AF466" s="226"/>
      <c r="AG466" s="1043">
        <f t="shared" ref="AG466:AG479" si="478">AD466*AC466</f>
        <v>91275</v>
      </c>
      <c r="AH466" s="283">
        <f t="shared" ref="AH466:AH479" si="479">+AC466*AD466+AE466</f>
        <v>91275</v>
      </c>
      <c r="AI466" s="280">
        <f t="shared" si="472"/>
        <v>1095300</v>
      </c>
    </row>
    <row r="467" spans="1:35" ht="17.25">
      <c r="A467" s="315">
        <v>9</v>
      </c>
      <c r="B467" s="1034" t="s">
        <v>2534</v>
      </c>
      <c r="C467" s="1333" t="s">
        <v>477</v>
      </c>
      <c r="D467" s="1368">
        <v>1</v>
      </c>
      <c r="E467" s="1004">
        <v>1.6</v>
      </c>
      <c r="F467" s="661">
        <v>66140</v>
      </c>
      <c r="G467" s="1046"/>
      <c r="H467" s="1046"/>
      <c r="I467" s="1043">
        <f t="shared" si="466"/>
        <v>105824</v>
      </c>
      <c r="J467" s="1044">
        <f t="shared" si="473"/>
        <v>105824</v>
      </c>
      <c r="K467" s="1365">
        <f t="shared" si="462"/>
        <v>1269888</v>
      </c>
      <c r="L467" s="306">
        <v>1</v>
      </c>
      <c r="M467" s="307">
        <v>1.6</v>
      </c>
      <c r="N467" s="308">
        <v>66140</v>
      </c>
      <c r="O467" s="226"/>
      <c r="P467" s="226"/>
      <c r="Q467" s="1043">
        <f t="shared" si="474"/>
        <v>105824</v>
      </c>
      <c r="R467" s="283">
        <f t="shared" si="475"/>
        <v>105824</v>
      </c>
      <c r="S467" s="280">
        <f t="shared" si="468"/>
        <v>1269888</v>
      </c>
      <c r="T467" s="306">
        <v>1</v>
      </c>
      <c r="U467" s="307">
        <v>1.6</v>
      </c>
      <c r="V467" s="308">
        <v>66140</v>
      </c>
      <c r="W467" s="226"/>
      <c r="X467" s="226"/>
      <c r="Y467" s="1043">
        <f t="shared" si="476"/>
        <v>105824</v>
      </c>
      <c r="Z467" s="283">
        <f t="shared" si="477"/>
        <v>105824</v>
      </c>
      <c r="AA467" s="280">
        <f t="shared" si="470"/>
        <v>1269888</v>
      </c>
      <c r="AB467" s="306">
        <v>1</v>
      </c>
      <c r="AC467" s="307">
        <v>1.6</v>
      </c>
      <c r="AD467" s="308">
        <v>66140</v>
      </c>
      <c r="AE467" s="226"/>
      <c r="AF467" s="226"/>
      <c r="AG467" s="1043">
        <f t="shared" si="478"/>
        <v>105824</v>
      </c>
      <c r="AH467" s="283">
        <f t="shared" si="479"/>
        <v>105824</v>
      </c>
      <c r="AI467" s="280">
        <f t="shared" si="472"/>
        <v>1269888</v>
      </c>
    </row>
    <row r="468" spans="1:35" ht="17.25">
      <c r="A468" s="315">
        <v>10</v>
      </c>
      <c r="B468" s="1034" t="s">
        <v>1299</v>
      </c>
      <c r="C468" s="1051" t="s">
        <v>498</v>
      </c>
      <c r="D468" s="1368">
        <v>1</v>
      </c>
      <c r="E468" s="1004">
        <v>1</v>
      </c>
      <c r="F468" s="1047">
        <v>91275</v>
      </c>
      <c r="G468" s="1046"/>
      <c r="H468" s="1046"/>
      <c r="I468" s="1043">
        <f t="shared" si="466"/>
        <v>91275</v>
      </c>
      <c r="J468" s="1044">
        <f t="shared" si="473"/>
        <v>91275</v>
      </c>
      <c r="K468" s="1365">
        <f t="shared" si="462"/>
        <v>1095300</v>
      </c>
      <c r="L468" s="306">
        <v>1</v>
      </c>
      <c r="M468" s="307">
        <v>1</v>
      </c>
      <c r="N468" s="661">
        <f t="shared" ref="N468:N479" si="480">+F468</f>
        <v>91275</v>
      </c>
      <c r="O468" s="226"/>
      <c r="P468" s="226"/>
      <c r="Q468" s="1043">
        <f t="shared" si="474"/>
        <v>91275</v>
      </c>
      <c r="R468" s="283">
        <f t="shared" si="475"/>
        <v>91275</v>
      </c>
      <c r="S468" s="280">
        <f t="shared" si="468"/>
        <v>1095300</v>
      </c>
      <c r="T468" s="306">
        <v>1</v>
      </c>
      <c r="U468" s="307">
        <v>1</v>
      </c>
      <c r="V468" s="661">
        <f t="shared" ref="V468:V479" si="481">+F468</f>
        <v>91275</v>
      </c>
      <c r="W468" s="226"/>
      <c r="X468" s="226"/>
      <c r="Y468" s="1043">
        <f t="shared" si="476"/>
        <v>91275</v>
      </c>
      <c r="Z468" s="283">
        <f t="shared" si="477"/>
        <v>91275</v>
      </c>
      <c r="AA468" s="280">
        <f t="shared" si="470"/>
        <v>1095300</v>
      </c>
      <c r="AB468" s="306">
        <v>1</v>
      </c>
      <c r="AC468" s="307">
        <v>1</v>
      </c>
      <c r="AD468" s="661">
        <f t="shared" ref="AD468:AD479" si="482">+F468</f>
        <v>91275</v>
      </c>
      <c r="AE468" s="226"/>
      <c r="AF468" s="226"/>
      <c r="AG468" s="1043">
        <f t="shared" si="478"/>
        <v>91275</v>
      </c>
      <c r="AH468" s="283">
        <f t="shared" si="479"/>
        <v>91275</v>
      </c>
      <c r="AI468" s="280">
        <f t="shared" si="472"/>
        <v>1095300</v>
      </c>
    </row>
    <row r="469" spans="1:35" ht="17.25">
      <c r="A469" s="315">
        <v>11</v>
      </c>
      <c r="B469" s="1034" t="s">
        <v>2535</v>
      </c>
      <c r="C469" s="1051" t="s">
        <v>498</v>
      </c>
      <c r="D469" s="1368">
        <v>1</v>
      </c>
      <c r="E469" s="1004">
        <v>1</v>
      </c>
      <c r="F469" s="1047">
        <v>91275</v>
      </c>
      <c r="G469" s="1046"/>
      <c r="H469" s="1046"/>
      <c r="I469" s="1043">
        <f t="shared" si="466"/>
        <v>91275</v>
      </c>
      <c r="J469" s="1044">
        <f t="shared" si="473"/>
        <v>91275</v>
      </c>
      <c r="K469" s="1365">
        <f t="shared" si="462"/>
        <v>1095300</v>
      </c>
      <c r="L469" s="306">
        <v>1</v>
      </c>
      <c r="M469" s="307">
        <v>1</v>
      </c>
      <c r="N469" s="661">
        <f t="shared" si="480"/>
        <v>91275</v>
      </c>
      <c r="O469" s="226"/>
      <c r="P469" s="226"/>
      <c r="Q469" s="1043">
        <f t="shared" si="474"/>
        <v>91275</v>
      </c>
      <c r="R469" s="283">
        <f t="shared" si="475"/>
        <v>91275</v>
      </c>
      <c r="S469" s="280">
        <f t="shared" si="468"/>
        <v>1095300</v>
      </c>
      <c r="T469" s="306">
        <v>1</v>
      </c>
      <c r="U469" s="307">
        <v>1</v>
      </c>
      <c r="V469" s="661">
        <f t="shared" si="481"/>
        <v>91275</v>
      </c>
      <c r="W469" s="226"/>
      <c r="X469" s="226"/>
      <c r="Y469" s="1043">
        <f t="shared" si="476"/>
        <v>91275</v>
      </c>
      <c r="Z469" s="283">
        <f t="shared" si="477"/>
        <v>91275</v>
      </c>
      <c r="AA469" s="280">
        <f t="shared" si="470"/>
        <v>1095300</v>
      </c>
      <c r="AB469" s="306">
        <v>1</v>
      </c>
      <c r="AC469" s="307">
        <v>1</v>
      </c>
      <c r="AD469" s="661">
        <f t="shared" si="482"/>
        <v>91275</v>
      </c>
      <c r="AE469" s="226"/>
      <c r="AF469" s="226"/>
      <c r="AG469" s="1043">
        <f t="shared" si="478"/>
        <v>91275</v>
      </c>
      <c r="AH469" s="283">
        <f t="shared" si="479"/>
        <v>91275</v>
      </c>
      <c r="AI469" s="280">
        <f t="shared" si="472"/>
        <v>1095300</v>
      </c>
    </row>
    <row r="470" spans="1:35" ht="17.25">
      <c r="A470" s="315">
        <v>12</v>
      </c>
      <c r="B470" s="1034" t="s">
        <v>1301</v>
      </c>
      <c r="C470" s="1051" t="s">
        <v>498</v>
      </c>
      <c r="D470" s="1368">
        <v>1</v>
      </c>
      <c r="E470" s="1004">
        <v>1</v>
      </c>
      <c r="F470" s="1043">
        <v>86076</v>
      </c>
      <c r="G470" s="1046"/>
      <c r="H470" s="1046"/>
      <c r="I470" s="1043">
        <f t="shared" si="466"/>
        <v>86076</v>
      </c>
      <c r="J470" s="1044">
        <f t="shared" si="473"/>
        <v>86076</v>
      </c>
      <c r="K470" s="1365">
        <f t="shared" si="462"/>
        <v>1032912</v>
      </c>
      <c r="L470" s="306">
        <v>1</v>
      </c>
      <c r="M470" s="307">
        <v>1</v>
      </c>
      <c r="N470" s="661">
        <f t="shared" si="480"/>
        <v>86076</v>
      </c>
      <c r="O470" s="226"/>
      <c r="P470" s="226"/>
      <c r="Q470" s="1043">
        <f t="shared" si="474"/>
        <v>86076</v>
      </c>
      <c r="R470" s="283">
        <f t="shared" si="475"/>
        <v>86076</v>
      </c>
      <c r="S470" s="280">
        <f t="shared" si="468"/>
        <v>1032912</v>
      </c>
      <c r="T470" s="306">
        <v>1</v>
      </c>
      <c r="U470" s="307">
        <v>1</v>
      </c>
      <c r="V470" s="661">
        <f t="shared" si="481"/>
        <v>86076</v>
      </c>
      <c r="W470" s="226"/>
      <c r="X470" s="226"/>
      <c r="Y470" s="1043">
        <f t="shared" si="476"/>
        <v>86076</v>
      </c>
      <c r="Z470" s="283">
        <f t="shared" si="477"/>
        <v>86076</v>
      </c>
      <c r="AA470" s="280">
        <f t="shared" si="470"/>
        <v>1032912</v>
      </c>
      <c r="AB470" s="306">
        <v>1</v>
      </c>
      <c r="AC470" s="307">
        <v>1</v>
      </c>
      <c r="AD470" s="661">
        <f t="shared" si="482"/>
        <v>86076</v>
      </c>
      <c r="AE470" s="226"/>
      <c r="AF470" s="226"/>
      <c r="AG470" s="1043">
        <f t="shared" si="478"/>
        <v>86076</v>
      </c>
      <c r="AH470" s="283">
        <f t="shared" si="479"/>
        <v>86076</v>
      </c>
      <c r="AI470" s="280">
        <f t="shared" si="472"/>
        <v>1032912</v>
      </c>
    </row>
    <row r="471" spans="1:35" ht="17.25">
      <c r="A471" s="315">
        <v>13</v>
      </c>
      <c r="B471" s="1034" t="s">
        <v>1302</v>
      </c>
      <c r="C471" s="1051" t="s">
        <v>498</v>
      </c>
      <c r="D471" s="1368">
        <v>1</v>
      </c>
      <c r="E471" s="1004">
        <v>1</v>
      </c>
      <c r="F471" s="1043">
        <v>86076</v>
      </c>
      <c r="G471" s="1046"/>
      <c r="H471" s="1046"/>
      <c r="I471" s="1043">
        <f t="shared" si="466"/>
        <v>86076</v>
      </c>
      <c r="J471" s="1044">
        <f t="shared" si="473"/>
        <v>86076</v>
      </c>
      <c r="K471" s="1365">
        <f t="shared" si="462"/>
        <v>1032912</v>
      </c>
      <c r="L471" s="306">
        <v>1</v>
      </c>
      <c r="M471" s="307">
        <v>1</v>
      </c>
      <c r="N471" s="661">
        <f t="shared" si="480"/>
        <v>86076</v>
      </c>
      <c r="O471" s="226"/>
      <c r="P471" s="226"/>
      <c r="Q471" s="1043">
        <f t="shared" si="474"/>
        <v>86076</v>
      </c>
      <c r="R471" s="283">
        <f t="shared" si="475"/>
        <v>86076</v>
      </c>
      <c r="S471" s="280">
        <f t="shared" si="468"/>
        <v>1032912</v>
      </c>
      <c r="T471" s="306">
        <v>1</v>
      </c>
      <c r="U471" s="307">
        <v>1</v>
      </c>
      <c r="V471" s="661">
        <f t="shared" si="481"/>
        <v>86076</v>
      </c>
      <c r="W471" s="226"/>
      <c r="X471" s="226"/>
      <c r="Y471" s="1043">
        <f t="shared" si="476"/>
        <v>86076</v>
      </c>
      <c r="Z471" s="283">
        <f t="shared" si="477"/>
        <v>86076</v>
      </c>
      <c r="AA471" s="280">
        <f t="shared" si="470"/>
        <v>1032912</v>
      </c>
      <c r="AB471" s="306">
        <v>1</v>
      </c>
      <c r="AC471" s="307">
        <v>1</v>
      </c>
      <c r="AD471" s="661">
        <f t="shared" si="482"/>
        <v>86076</v>
      </c>
      <c r="AE471" s="226"/>
      <c r="AF471" s="226"/>
      <c r="AG471" s="1043">
        <f t="shared" si="478"/>
        <v>86076</v>
      </c>
      <c r="AH471" s="283">
        <f t="shared" si="479"/>
        <v>86076</v>
      </c>
      <c r="AI471" s="280">
        <f t="shared" si="472"/>
        <v>1032912</v>
      </c>
    </row>
    <row r="472" spans="1:35" ht="17.25">
      <c r="A472" s="315">
        <v>14</v>
      </c>
      <c r="B472" s="1034" t="s">
        <v>2089</v>
      </c>
      <c r="C472" s="1333" t="s">
        <v>493</v>
      </c>
      <c r="D472" s="1368">
        <v>1</v>
      </c>
      <c r="E472" s="1004">
        <v>1</v>
      </c>
      <c r="F472" s="1043">
        <v>86076</v>
      </c>
      <c r="G472" s="1046"/>
      <c r="H472" s="1046"/>
      <c r="I472" s="1043">
        <f t="shared" si="466"/>
        <v>86076</v>
      </c>
      <c r="J472" s="1044">
        <f t="shared" si="473"/>
        <v>86076</v>
      </c>
      <c r="K472" s="1365">
        <f t="shared" si="462"/>
        <v>1032912</v>
      </c>
      <c r="L472" s="306">
        <v>1</v>
      </c>
      <c r="M472" s="307">
        <v>1</v>
      </c>
      <c r="N472" s="661">
        <f t="shared" si="480"/>
        <v>86076</v>
      </c>
      <c r="O472" s="226"/>
      <c r="P472" s="226"/>
      <c r="Q472" s="1043">
        <f t="shared" si="474"/>
        <v>86076</v>
      </c>
      <c r="R472" s="283">
        <f t="shared" si="475"/>
        <v>86076</v>
      </c>
      <c r="S472" s="280">
        <f t="shared" si="468"/>
        <v>1032912</v>
      </c>
      <c r="T472" s="306">
        <v>1</v>
      </c>
      <c r="U472" s="307">
        <v>1</v>
      </c>
      <c r="V472" s="661">
        <f t="shared" si="481"/>
        <v>86076</v>
      </c>
      <c r="W472" s="226"/>
      <c r="X472" s="226"/>
      <c r="Y472" s="1043">
        <f t="shared" si="476"/>
        <v>86076</v>
      </c>
      <c r="Z472" s="283">
        <f t="shared" si="477"/>
        <v>86076</v>
      </c>
      <c r="AA472" s="280">
        <f t="shared" si="470"/>
        <v>1032912</v>
      </c>
      <c r="AB472" s="306">
        <v>1</v>
      </c>
      <c r="AC472" s="307">
        <v>1</v>
      </c>
      <c r="AD472" s="661">
        <f t="shared" si="482"/>
        <v>86076</v>
      </c>
      <c r="AE472" s="226"/>
      <c r="AF472" s="226"/>
      <c r="AG472" s="1043">
        <f t="shared" si="478"/>
        <v>86076</v>
      </c>
      <c r="AH472" s="283">
        <f t="shared" si="479"/>
        <v>86076</v>
      </c>
      <c r="AI472" s="280">
        <f t="shared" si="472"/>
        <v>1032912</v>
      </c>
    </row>
    <row r="473" spans="1:35" ht="17.25">
      <c r="A473" s="315">
        <v>15</v>
      </c>
      <c r="B473" s="1034" t="s">
        <v>2090</v>
      </c>
      <c r="C473" s="1333" t="s">
        <v>493</v>
      </c>
      <c r="D473" s="1368">
        <v>1</v>
      </c>
      <c r="E473" s="1004">
        <v>1</v>
      </c>
      <c r="F473" s="661">
        <v>91275</v>
      </c>
      <c r="G473" s="1046"/>
      <c r="H473" s="1046"/>
      <c r="I473" s="1043">
        <f t="shared" si="466"/>
        <v>91275</v>
      </c>
      <c r="J473" s="1044">
        <f t="shared" si="473"/>
        <v>91275</v>
      </c>
      <c r="K473" s="1365">
        <f t="shared" si="462"/>
        <v>1095300</v>
      </c>
      <c r="L473" s="306">
        <v>1</v>
      </c>
      <c r="M473" s="307">
        <v>1</v>
      </c>
      <c r="N473" s="661">
        <f t="shared" si="480"/>
        <v>91275</v>
      </c>
      <c r="O473" s="226"/>
      <c r="P473" s="226"/>
      <c r="Q473" s="1043">
        <f t="shared" si="474"/>
        <v>91275</v>
      </c>
      <c r="R473" s="283">
        <f t="shared" si="475"/>
        <v>91275</v>
      </c>
      <c r="S473" s="280">
        <f t="shared" si="468"/>
        <v>1095300</v>
      </c>
      <c r="T473" s="306">
        <v>1</v>
      </c>
      <c r="U473" s="307">
        <v>1</v>
      </c>
      <c r="V473" s="661">
        <f t="shared" si="481"/>
        <v>91275</v>
      </c>
      <c r="W473" s="226"/>
      <c r="X473" s="226"/>
      <c r="Y473" s="1043">
        <f t="shared" si="476"/>
        <v>91275</v>
      </c>
      <c r="Z473" s="283">
        <f t="shared" si="477"/>
        <v>91275</v>
      </c>
      <c r="AA473" s="280">
        <f t="shared" si="470"/>
        <v>1095300</v>
      </c>
      <c r="AB473" s="306">
        <v>1</v>
      </c>
      <c r="AC473" s="307">
        <v>1</v>
      </c>
      <c r="AD473" s="661">
        <f t="shared" si="482"/>
        <v>91275</v>
      </c>
      <c r="AE473" s="226"/>
      <c r="AF473" s="226"/>
      <c r="AG473" s="1043">
        <f t="shared" si="478"/>
        <v>91275</v>
      </c>
      <c r="AH473" s="283">
        <f t="shared" si="479"/>
        <v>91275</v>
      </c>
      <c r="AI473" s="280">
        <f t="shared" si="472"/>
        <v>1095300</v>
      </c>
    </row>
    <row r="474" spans="1:35" ht="17.25">
      <c r="A474" s="315">
        <v>16</v>
      </c>
      <c r="B474" s="1034" t="s">
        <v>1303</v>
      </c>
      <c r="C474" s="1333" t="s">
        <v>493</v>
      </c>
      <c r="D474" s="1368">
        <v>1</v>
      </c>
      <c r="E474" s="1004">
        <v>1</v>
      </c>
      <c r="F474" s="1043">
        <v>86076</v>
      </c>
      <c r="G474" s="1046"/>
      <c r="H474" s="1046"/>
      <c r="I474" s="1043">
        <f t="shared" si="466"/>
        <v>86076</v>
      </c>
      <c r="J474" s="1044">
        <f t="shared" si="473"/>
        <v>86076</v>
      </c>
      <c r="K474" s="1365">
        <f t="shared" si="462"/>
        <v>1032912</v>
      </c>
      <c r="L474" s="306">
        <v>1</v>
      </c>
      <c r="M474" s="307">
        <v>1</v>
      </c>
      <c r="N474" s="661">
        <f t="shared" si="480"/>
        <v>86076</v>
      </c>
      <c r="O474" s="226"/>
      <c r="P474" s="226"/>
      <c r="Q474" s="1043">
        <f t="shared" si="474"/>
        <v>86076</v>
      </c>
      <c r="R474" s="283">
        <f t="shared" si="475"/>
        <v>86076</v>
      </c>
      <c r="S474" s="280">
        <f t="shared" si="468"/>
        <v>1032912</v>
      </c>
      <c r="T474" s="306">
        <v>1</v>
      </c>
      <c r="U474" s="307">
        <v>1</v>
      </c>
      <c r="V474" s="661">
        <f t="shared" si="481"/>
        <v>86076</v>
      </c>
      <c r="W474" s="226"/>
      <c r="X474" s="226"/>
      <c r="Y474" s="1043">
        <f t="shared" si="476"/>
        <v>86076</v>
      </c>
      <c r="Z474" s="283">
        <f t="shared" si="477"/>
        <v>86076</v>
      </c>
      <c r="AA474" s="280">
        <f t="shared" si="470"/>
        <v>1032912</v>
      </c>
      <c r="AB474" s="306">
        <v>1</v>
      </c>
      <c r="AC474" s="307">
        <v>1</v>
      </c>
      <c r="AD474" s="661">
        <f t="shared" si="482"/>
        <v>86076</v>
      </c>
      <c r="AE474" s="226"/>
      <c r="AF474" s="226"/>
      <c r="AG474" s="1043">
        <f t="shared" si="478"/>
        <v>86076</v>
      </c>
      <c r="AH474" s="283">
        <f t="shared" si="479"/>
        <v>86076</v>
      </c>
      <c r="AI474" s="280">
        <f t="shared" si="472"/>
        <v>1032912</v>
      </c>
    </row>
    <row r="475" spans="1:35" ht="17.25">
      <c r="A475" s="315">
        <v>17</v>
      </c>
      <c r="B475" s="1034" t="s">
        <v>1304</v>
      </c>
      <c r="C475" s="1333" t="s">
        <v>493</v>
      </c>
      <c r="D475" s="1368">
        <v>1</v>
      </c>
      <c r="E475" s="1004">
        <v>1</v>
      </c>
      <c r="F475" s="1043">
        <v>86076</v>
      </c>
      <c r="G475" s="1046"/>
      <c r="H475" s="1046"/>
      <c r="I475" s="1043">
        <f t="shared" si="466"/>
        <v>86076</v>
      </c>
      <c r="J475" s="1044">
        <f t="shared" si="473"/>
        <v>86076</v>
      </c>
      <c r="K475" s="1365">
        <f t="shared" si="462"/>
        <v>1032912</v>
      </c>
      <c r="L475" s="306">
        <v>1</v>
      </c>
      <c r="M475" s="307">
        <v>1</v>
      </c>
      <c r="N475" s="661">
        <f t="shared" si="480"/>
        <v>86076</v>
      </c>
      <c r="O475" s="226"/>
      <c r="P475" s="226"/>
      <c r="Q475" s="1043">
        <f t="shared" si="474"/>
        <v>86076</v>
      </c>
      <c r="R475" s="283">
        <f t="shared" si="475"/>
        <v>86076</v>
      </c>
      <c r="S475" s="280">
        <f t="shared" si="468"/>
        <v>1032912</v>
      </c>
      <c r="T475" s="306">
        <v>1</v>
      </c>
      <c r="U475" s="307">
        <v>1</v>
      </c>
      <c r="V475" s="661">
        <f t="shared" si="481"/>
        <v>86076</v>
      </c>
      <c r="W475" s="226"/>
      <c r="X475" s="226"/>
      <c r="Y475" s="1043">
        <f t="shared" si="476"/>
        <v>86076</v>
      </c>
      <c r="Z475" s="283">
        <f t="shared" si="477"/>
        <v>86076</v>
      </c>
      <c r="AA475" s="280">
        <f t="shared" si="470"/>
        <v>1032912</v>
      </c>
      <c r="AB475" s="306">
        <v>1</v>
      </c>
      <c r="AC475" s="307">
        <v>1</v>
      </c>
      <c r="AD475" s="661">
        <f t="shared" si="482"/>
        <v>86076</v>
      </c>
      <c r="AE475" s="226"/>
      <c r="AF475" s="226"/>
      <c r="AG475" s="1043">
        <f t="shared" si="478"/>
        <v>86076</v>
      </c>
      <c r="AH475" s="283">
        <f t="shared" si="479"/>
        <v>86076</v>
      </c>
      <c r="AI475" s="280">
        <f t="shared" si="472"/>
        <v>1032912</v>
      </c>
    </row>
    <row r="476" spans="1:35" ht="17.25">
      <c r="A476" s="315">
        <v>18</v>
      </c>
      <c r="B476" s="1034" t="s">
        <v>2091</v>
      </c>
      <c r="C476" s="1333" t="s">
        <v>493</v>
      </c>
      <c r="D476" s="1368">
        <v>1</v>
      </c>
      <c r="E476" s="1004">
        <v>1</v>
      </c>
      <c r="F476" s="1043">
        <v>86076</v>
      </c>
      <c r="G476" s="1046"/>
      <c r="H476" s="1046"/>
      <c r="I476" s="1043">
        <f t="shared" si="466"/>
        <v>86076</v>
      </c>
      <c r="J476" s="1044">
        <f t="shared" si="473"/>
        <v>86076</v>
      </c>
      <c r="K476" s="1365">
        <f t="shared" si="462"/>
        <v>1032912</v>
      </c>
      <c r="L476" s="306">
        <v>1</v>
      </c>
      <c r="M476" s="307">
        <v>1</v>
      </c>
      <c r="N476" s="661">
        <f t="shared" si="480"/>
        <v>86076</v>
      </c>
      <c r="O476" s="226"/>
      <c r="P476" s="226"/>
      <c r="Q476" s="1043">
        <f t="shared" si="474"/>
        <v>86076</v>
      </c>
      <c r="R476" s="283">
        <f t="shared" si="475"/>
        <v>86076</v>
      </c>
      <c r="S476" s="280">
        <f t="shared" si="468"/>
        <v>1032912</v>
      </c>
      <c r="T476" s="306">
        <v>1</v>
      </c>
      <c r="U476" s="307">
        <v>1</v>
      </c>
      <c r="V476" s="661">
        <f t="shared" si="481"/>
        <v>86076</v>
      </c>
      <c r="W476" s="226"/>
      <c r="X476" s="226"/>
      <c r="Y476" s="1043">
        <f t="shared" si="476"/>
        <v>86076</v>
      </c>
      <c r="Z476" s="283">
        <f t="shared" si="477"/>
        <v>86076</v>
      </c>
      <c r="AA476" s="280">
        <f t="shared" si="470"/>
        <v>1032912</v>
      </c>
      <c r="AB476" s="306">
        <v>1</v>
      </c>
      <c r="AC476" s="307">
        <v>1</v>
      </c>
      <c r="AD476" s="661">
        <f t="shared" si="482"/>
        <v>86076</v>
      </c>
      <c r="AE476" s="226"/>
      <c r="AF476" s="226"/>
      <c r="AG476" s="1043">
        <f t="shared" si="478"/>
        <v>86076</v>
      </c>
      <c r="AH476" s="283">
        <f t="shared" si="479"/>
        <v>86076</v>
      </c>
      <c r="AI476" s="280">
        <f t="shared" si="472"/>
        <v>1032912</v>
      </c>
    </row>
    <row r="477" spans="1:35" ht="17.25">
      <c r="A477" s="315">
        <v>19</v>
      </c>
      <c r="B477" s="1034" t="s">
        <v>2536</v>
      </c>
      <c r="C477" s="1333" t="s">
        <v>493</v>
      </c>
      <c r="D477" s="1368">
        <v>1</v>
      </c>
      <c r="E477" s="1004">
        <v>1</v>
      </c>
      <c r="F477" s="1043">
        <v>86076</v>
      </c>
      <c r="G477" s="1046"/>
      <c r="H477" s="1046"/>
      <c r="I477" s="1043">
        <f t="shared" si="466"/>
        <v>86076</v>
      </c>
      <c r="J477" s="1044">
        <f t="shared" si="473"/>
        <v>86076</v>
      </c>
      <c r="K477" s="1365">
        <f t="shared" si="462"/>
        <v>1032912</v>
      </c>
      <c r="L477" s="306">
        <v>1</v>
      </c>
      <c r="M477" s="307">
        <v>1</v>
      </c>
      <c r="N477" s="661">
        <f t="shared" si="480"/>
        <v>86076</v>
      </c>
      <c r="O477" s="226"/>
      <c r="P477" s="226"/>
      <c r="Q477" s="1043">
        <f t="shared" si="474"/>
        <v>86076</v>
      </c>
      <c r="R477" s="283">
        <f t="shared" si="475"/>
        <v>86076</v>
      </c>
      <c r="S477" s="280">
        <f t="shared" si="468"/>
        <v>1032912</v>
      </c>
      <c r="T477" s="306">
        <v>1</v>
      </c>
      <c r="U477" s="307">
        <v>1</v>
      </c>
      <c r="V477" s="661">
        <f t="shared" si="481"/>
        <v>86076</v>
      </c>
      <c r="W477" s="226"/>
      <c r="X477" s="226"/>
      <c r="Y477" s="1043">
        <f t="shared" si="476"/>
        <v>86076</v>
      </c>
      <c r="Z477" s="283">
        <f t="shared" si="477"/>
        <v>86076</v>
      </c>
      <c r="AA477" s="280">
        <f t="shared" si="470"/>
        <v>1032912</v>
      </c>
      <c r="AB477" s="306">
        <v>1</v>
      </c>
      <c r="AC477" s="307">
        <v>1</v>
      </c>
      <c r="AD477" s="661">
        <f t="shared" si="482"/>
        <v>86076</v>
      </c>
      <c r="AE477" s="226"/>
      <c r="AF477" s="226"/>
      <c r="AG477" s="1043">
        <f t="shared" si="478"/>
        <v>86076</v>
      </c>
      <c r="AH477" s="283">
        <f t="shared" si="479"/>
        <v>86076</v>
      </c>
      <c r="AI477" s="280">
        <f t="shared" si="472"/>
        <v>1032912</v>
      </c>
    </row>
    <row r="478" spans="1:35" ht="17.25">
      <c r="A478" s="315">
        <v>20</v>
      </c>
      <c r="B478" s="1034" t="s">
        <v>1306</v>
      </c>
      <c r="C478" s="1333" t="s">
        <v>493</v>
      </c>
      <c r="D478" s="1368">
        <v>1</v>
      </c>
      <c r="E478" s="1004">
        <v>1</v>
      </c>
      <c r="F478" s="1043">
        <v>86076</v>
      </c>
      <c r="G478" s="1046"/>
      <c r="H478" s="1046"/>
      <c r="I478" s="1043">
        <f t="shared" si="466"/>
        <v>86076</v>
      </c>
      <c r="J478" s="1044">
        <f t="shared" si="473"/>
        <v>86076</v>
      </c>
      <c r="K478" s="1365">
        <f t="shared" si="462"/>
        <v>1032912</v>
      </c>
      <c r="L478" s="306">
        <v>1</v>
      </c>
      <c r="M478" s="307">
        <v>1</v>
      </c>
      <c r="N478" s="661">
        <f t="shared" si="480"/>
        <v>86076</v>
      </c>
      <c r="O478" s="226"/>
      <c r="P478" s="226"/>
      <c r="Q478" s="1043">
        <f t="shared" si="474"/>
        <v>86076</v>
      </c>
      <c r="R478" s="283">
        <f t="shared" si="475"/>
        <v>86076</v>
      </c>
      <c r="S478" s="280">
        <f t="shared" si="468"/>
        <v>1032912</v>
      </c>
      <c r="T478" s="306">
        <v>1</v>
      </c>
      <c r="U478" s="307">
        <v>1</v>
      </c>
      <c r="V478" s="661">
        <f t="shared" si="481"/>
        <v>86076</v>
      </c>
      <c r="W478" s="226"/>
      <c r="X478" s="226"/>
      <c r="Y478" s="1043">
        <f t="shared" si="476"/>
        <v>86076</v>
      </c>
      <c r="Z478" s="283">
        <f t="shared" si="477"/>
        <v>86076</v>
      </c>
      <c r="AA478" s="280">
        <f t="shared" si="470"/>
        <v>1032912</v>
      </c>
      <c r="AB478" s="306">
        <v>1</v>
      </c>
      <c r="AC478" s="307">
        <v>1</v>
      </c>
      <c r="AD478" s="661">
        <f t="shared" si="482"/>
        <v>86076</v>
      </c>
      <c r="AE478" s="226"/>
      <c r="AF478" s="226"/>
      <c r="AG478" s="1043">
        <f t="shared" si="478"/>
        <v>86076</v>
      </c>
      <c r="AH478" s="283">
        <f t="shared" si="479"/>
        <v>86076</v>
      </c>
      <c r="AI478" s="280">
        <f t="shared" si="472"/>
        <v>1032912</v>
      </c>
    </row>
    <row r="479" spans="1:35" ht="17.25">
      <c r="A479" s="315">
        <v>21</v>
      </c>
      <c r="B479" s="1034" t="s">
        <v>1305</v>
      </c>
      <c r="C479" s="1333" t="s">
        <v>493</v>
      </c>
      <c r="D479" s="1368">
        <v>1</v>
      </c>
      <c r="E479" s="1004">
        <v>1</v>
      </c>
      <c r="F479" s="1043">
        <v>86076</v>
      </c>
      <c r="G479" s="1046"/>
      <c r="H479" s="1046"/>
      <c r="I479" s="1043">
        <f t="shared" si="466"/>
        <v>86076</v>
      </c>
      <c r="J479" s="1044">
        <f t="shared" si="473"/>
        <v>86076</v>
      </c>
      <c r="K479" s="1365">
        <f t="shared" si="462"/>
        <v>1032912</v>
      </c>
      <c r="L479" s="306">
        <v>1</v>
      </c>
      <c r="M479" s="307">
        <v>1</v>
      </c>
      <c r="N479" s="661">
        <f t="shared" si="480"/>
        <v>86076</v>
      </c>
      <c r="O479" s="226"/>
      <c r="P479" s="226"/>
      <c r="Q479" s="1043">
        <f t="shared" si="474"/>
        <v>86076</v>
      </c>
      <c r="R479" s="283">
        <f t="shared" si="475"/>
        <v>86076</v>
      </c>
      <c r="S479" s="280">
        <f t="shared" si="468"/>
        <v>1032912</v>
      </c>
      <c r="T479" s="306">
        <v>1</v>
      </c>
      <c r="U479" s="307">
        <v>1</v>
      </c>
      <c r="V479" s="661">
        <f t="shared" si="481"/>
        <v>86076</v>
      </c>
      <c r="W479" s="226"/>
      <c r="X479" s="226"/>
      <c r="Y479" s="1043">
        <f t="shared" si="476"/>
        <v>86076</v>
      </c>
      <c r="Z479" s="283">
        <f t="shared" si="477"/>
        <v>86076</v>
      </c>
      <c r="AA479" s="280">
        <f t="shared" si="470"/>
        <v>1032912</v>
      </c>
      <c r="AB479" s="306">
        <v>1</v>
      </c>
      <c r="AC479" s="307">
        <v>1</v>
      </c>
      <c r="AD479" s="661">
        <f t="shared" si="482"/>
        <v>86076</v>
      </c>
      <c r="AE479" s="226"/>
      <c r="AF479" s="226"/>
      <c r="AG479" s="1043">
        <f t="shared" si="478"/>
        <v>86076</v>
      </c>
      <c r="AH479" s="283">
        <f t="shared" si="479"/>
        <v>86076</v>
      </c>
      <c r="AI479" s="280">
        <f t="shared" si="472"/>
        <v>1032912</v>
      </c>
    </row>
    <row r="480" spans="1:35" ht="17.25">
      <c r="A480" s="315">
        <v>22</v>
      </c>
      <c r="B480" s="1034" t="s">
        <v>1307</v>
      </c>
      <c r="C480" s="1333" t="s">
        <v>489</v>
      </c>
      <c r="D480" s="1368">
        <v>1</v>
      </c>
      <c r="E480" s="1004">
        <v>1.2</v>
      </c>
      <c r="F480" s="661">
        <v>66140</v>
      </c>
      <c r="G480" s="1046"/>
      <c r="H480" s="1046"/>
      <c r="I480" s="1046">
        <v>91275</v>
      </c>
      <c r="J480" s="662">
        <f>+I480</f>
        <v>91275</v>
      </c>
      <c r="K480" s="1365">
        <f t="shared" si="462"/>
        <v>1095300</v>
      </c>
      <c r="L480" s="306">
        <v>1</v>
      </c>
      <c r="M480" s="307">
        <v>1.2</v>
      </c>
      <c r="N480" s="308">
        <v>66140</v>
      </c>
      <c r="O480" s="226"/>
      <c r="P480" s="226"/>
      <c r="Q480" s="1046">
        <v>91275</v>
      </c>
      <c r="R480" s="662">
        <f>+Q480</f>
        <v>91275</v>
      </c>
      <c r="S480" s="280">
        <f t="shared" si="468"/>
        <v>1095300</v>
      </c>
      <c r="T480" s="306">
        <v>1</v>
      </c>
      <c r="U480" s="307">
        <v>1.2</v>
      </c>
      <c r="V480" s="308">
        <v>66140</v>
      </c>
      <c r="W480" s="226"/>
      <c r="X480" s="226"/>
      <c r="Y480" s="1046">
        <v>91275</v>
      </c>
      <c r="Z480" s="662">
        <f>+Y480</f>
        <v>91275</v>
      </c>
      <c r="AA480" s="280">
        <f t="shared" si="470"/>
        <v>1095300</v>
      </c>
      <c r="AB480" s="306">
        <v>1</v>
      </c>
      <c r="AC480" s="307">
        <v>1.2</v>
      </c>
      <c r="AD480" s="308">
        <v>66140</v>
      </c>
      <c r="AE480" s="226"/>
      <c r="AF480" s="226"/>
      <c r="AG480" s="1046">
        <v>91275</v>
      </c>
      <c r="AH480" s="662">
        <f>+AG480</f>
        <v>91275</v>
      </c>
      <c r="AI480" s="280">
        <f t="shared" si="472"/>
        <v>1095300</v>
      </c>
    </row>
    <row r="481" spans="1:35" ht="17.25">
      <c r="A481" s="315">
        <v>23</v>
      </c>
      <c r="B481" s="1034" t="s">
        <v>2537</v>
      </c>
      <c r="C481" s="1333" t="s">
        <v>489</v>
      </c>
      <c r="D481" s="1372">
        <v>1</v>
      </c>
      <c r="E481" s="1006">
        <v>1.2</v>
      </c>
      <c r="F481" s="1395">
        <v>66140</v>
      </c>
      <c r="G481" s="1377"/>
      <c r="H481" s="1377"/>
      <c r="I481" s="1046">
        <v>91275</v>
      </c>
      <c r="J481" s="662">
        <f>+I481</f>
        <v>91275</v>
      </c>
      <c r="K481" s="1365">
        <f t="shared" si="462"/>
        <v>1095300</v>
      </c>
      <c r="L481" s="309">
        <v>1</v>
      </c>
      <c r="M481" s="310">
        <v>1.2</v>
      </c>
      <c r="N481" s="311">
        <v>66140</v>
      </c>
      <c r="O481" s="490"/>
      <c r="P481" s="490"/>
      <c r="Q481" s="1046">
        <v>91275</v>
      </c>
      <c r="R481" s="662">
        <f>+Q481</f>
        <v>91275</v>
      </c>
      <c r="S481" s="280">
        <f t="shared" si="468"/>
        <v>1095300</v>
      </c>
      <c r="T481" s="309">
        <v>1</v>
      </c>
      <c r="U481" s="310">
        <v>1.2</v>
      </c>
      <c r="V481" s="311">
        <v>66140</v>
      </c>
      <c r="W481" s="490"/>
      <c r="X481" s="490"/>
      <c r="Y481" s="1046">
        <v>91275</v>
      </c>
      <c r="Z481" s="662">
        <f>+Y481</f>
        <v>91275</v>
      </c>
      <c r="AA481" s="280">
        <f t="shared" si="470"/>
        <v>1095300</v>
      </c>
      <c r="AB481" s="309">
        <v>1</v>
      </c>
      <c r="AC481" s="310">
        <v>1.2</v>
      </c>
      <c r="AD481" s="311">
        <v>66140</v>
      </c>
      <c r="AE481" s="490"/>
      <c r="AF481" s="490"/>
      <c r="AG481" s="1046">
        <v>91275</v>
      </c>
      <c r="AH481" s="662">
        <f>+AG481</f>
        <v>91275</v>
      </c>
      <c r="AI481" s="280">
        <f t="shared" si="472"/>
        <v>1095300</v>
      </c>
    </row>
    <row r="482" spans="1:35" ht="27.75" thickBot="1">
      <c r="A482" s="518"/>
      <c r="B482" s="1400" t="s">
        <v>3094</v>
      </c>
      <c r="C482" s="1289"/>
      <c r="D482" s="519"/>
      <c r="E482" s="307"/>
      <c r="F482" s="1007"/>
      <c r="G482" s="226"/>
      <c r="H482" s="226"/>
      <c r="I482" s="1008">
        <f>4*1500</f>
        <v>6000</v>
      </c>
      <c r="J482" s="1008">
        <f>+I482</f>
        <v>6000</v>
      </c>
      <c r="K482" s="1008">
        <f>+J482*12</f>
        <v>72000</v>
      </c>
      <c r="L482" s="519"/>
      <c r="M482" s="307"/>
      <c r="N482" s="308"/>
      <c r="O482" s="226"/>
      <c r="P482" s="226"/>
      <c r="Q482" s="226">
        <f>+I482</f>
        <v>6000</v>
      </c>
      <c r="R482" s="226">
        <f>+J482</f>
        <v>6000</v>
      </c>
      <c r="S482" s="226">
        <f>+K482</f>
        <v>72000</v>
      </c>
      <c r="T482" s="519"/>
      <c r="U482" s="307"/>
      <c r="V482" s="308"/>
      <c r="W482" s="226"/>
      <c r="X482" s="226"/>
      <c r="Y482" s="226">
        <f>+I482</f>
        <v>6000</v>
      </c>
      <c r="Z482" s="226">
        <f>+J482</f>
        <v>6000</v>
      </c>
      <c r="AA482" s="226">
        <f>+S482</f>
        <v>72000</v>
      </c>
      <c r="AB482" s="519"/>
      <c r="AC482" s="307"/>
      <c r="AD482" s="308"/>
      <c r="AE482" s="226"/>
      <c r="AF482" s="226"/>
      <c r="AG482" s="226">
        <f>+I482</f>
        <v>6000</v>
      </c>
      <c r="AH482" s="226">
        <f>+J482</f>
        <v>6000</v>
      </c>
      <c r="AI482" s="226">
        <f>+K482</f>
        <v>72000</v>
      </c>
    </row>
    <row r="483" spans="1:35" ht="23.25" thickBot="1">
      <c r="A483" s="1792" t="s">
        <v>47</v>
      </c>
      <c r="B483" s="1793"/>
      <c r="C483" s="1793"/>
      <c r="D483" s="1219">
        <f t="shared" ref="D483:AI483" si="483">SUM(D459:D482)</f>
        <v>23</v>
      </c>
      <c r="E483" s="493">
        <f t="shared" si="483"/>
        <v>27.15</v>
      </c>
      <c r="F483" s="1026">
        <f t="shared" si="483"/>
        <v>1826319</v>
      </c>
      <c r="G483" s="493">
        <f t="shared" si="483"/>
        <v>0</v>
      </c>
      <c r="H483" s="493">
        <f t="shared" si="483"/>
        <v>0</v>
      </c>
      <c r="I483" s="1026">
        <f t="shared" si="483"/>
        <v>2114079</v>
      </c>
      <c r="J483" s="1380">
        <f t="shared" si="483"/>
        <v>2114079</v>
      </c>
      <c r="K483" s="1026">
        <f>SUM(K459:K482)</f>
        <v>25368948</v>
      </c>
      <c r="L483" s="493">
        <f t="shared" si="483"/>
        <v>23</v>
      </c>
      <c r="M483" s="493">
        <f t="shared" si="483"/>
        <v>27.15</v>
      </c>
      <c r="N483" s="493">
        <f t="shared" si="483"/>
        <v>1826319</v>
      </c>
      <c r="O483" s="493">
        <f t="shared" si="483"/>
        <v>0</v>
      </c>
      <c r="P483" s="493">
        <f t="shared" si="483"/>
        <v>0</v>
      </c>
      <c r="Q483" s="493">
        <f t="shared" si="483"/>
        <v>2114079</v>
      </c>
      <c r="R483" s="493">
        <f t="shared" si="483"/>
        <v>2114079</v>
      </c>
      <c r="S483" s="493">
        <f t="shared" si="483"/>
        <v>25368948</v>
      </c>
      <c r="T483" s="493">
        <f t="shared" si="483"/>
        <v>23</v>
      </c>
      <c r="U483" s="493">
        <f t="shared" si="483"/>
        <v>27.15</v>
      </c>
      <c r="V483" s="493">
        <f t="shared" si="483"/>
        <v>1826319</v>
      </c>
      <c r="W483" s="493">
        <f t="shared" si="483"/>
        <v>0</v>
      </c>
      <c r="X483" s="493">
        <f t="shared" si="483"/>
        <v>0</v>
      </c>
      <c r="Y483" s="493">
        <f t="shared" si="483"/>
        <v>2114079</v>
      </c>
      <c r="Z483" s="493">
        <f t="shared" si="483"/>
        <v>2114079</v>
      </c>
      <c r="AA483" s="493">
        <f t="shared" si="483"/>
        <v>25368948</v>
      </c>
      <c r="AB483" s="493">
        <f t="shared" si="483"/>
        <v>23</v>
      </c>
      <c r="AC483" s="493">
        <f t="shared" si="483"/>
        <v>27.15</v>
      </c>
      <c r="AD483" s="493">
        <f t="shared" si="483"/>
        <v>1826319</v>
      </c>
      <c r="AE483" s="493">
        <f t="shared" si="483"/>
        <v>0</v>
      </c>
      <c r="AF483" s="493">
        <f t="shared" si="483"/>
        <v>0</v>
      </c>
      <c r="AG483" s="493">
        <f t="shared" si="483"/>
        <v>2114079</v>
      </c>
      <c r="AH483" s="493">
        <f t="shared" si="483"/>
        <v>2114079</v>
      </c>
      <c r="AI483" s="493">
        <f t="shared" si="483"/>
        <v>25368948</v>
      </c>
    </row>
    <row r="485" spans="1:35" ht="17.25" thickBot="1"/>
    <row r="486" spans="1:35" s="302" customFormat="1" ht="22.5" customHeight="1" thickBot="1">
      <c r="A486" s="1777" t="s">
        <v>696</v>
      </c>
      <c r="B486" s="1778"/>
      <c r="C486" s="1779"/>
      <c r="D486" s="545" t="s">
        <v>1442</v>
      </c>
      <c r="E486" s="546"/>
      <c r="F486" s="1022"/>
      <c r="G486" s="546"/>
      <c r="H486" s="546"/>
      <c r="I486" s="1022"/>
      <c r="J486" s="1022"/>
      <c r="K486" s="1022"/>
      <c r="L486" s="545" t="s">
        <v>1442</v>
      </c>
      <c r="M486" s="546"/>
      <c r="N486" s="546"/>
      <c r="O486" s="546"/>
      <c r="P486" s="546"/>
      <c r="Q486" s="546"/>
      <c r="R486" s="546"/>
      <c r="S486" s="546"/>
      <c r="T486" s="545" t="s">
        <v>1442</v>
      </c>
      <c r="U486" s="546"/>
      <c r="V486" s="546"/>
      <c r="W486" s="546"/>
      <c r="X486" s="546"/>
      <c r="Y486" s="546"/>
      <c r="Z486" s="546"/>
      <c r="AA486" s="546"/>
      <c r="AB486" s="1780" t="s">
        <v>1442</v>
      </c>
      <c r="AC486" s="1781"/>
      <c r="AD486" s="1781"/>
      <c r="AE486" s="1781"/>
      <c r="AF486" s="1781"/>
      <c r="AG486" s="1781"/>
      <c r="AH486" s="1781"/>
      <c r="AI486" s="1782"/>
    </row>
    <row r="487" spans="1:35" s="302" customFormat="1" ht="24" customHeight="1" thickBot="1">
      <c r="A487" s="1783" t="s">
        <v>282</v>
      </c>
      <c r="B487" s="1784"/>
      <c r="C487" s="1785"/>
      <c r="D487" s="1786" t="s">
        <v>1414</v>
      </c>
      <c r="E487" s="1787"/>
      <c r="F487" s="1787"/>
      <c r="G487" s="1787"/>
      <c r="H487" s="1787"/>
      <c r="I487" s="1787"/>
      <c r="J487" s="1787"/>
      <c r="K487" s="1362"/>
      <c r="L487" s="1788" t="s">
        <v>1649</v>
      </c>
      <c r="M487" s="1789"/>
      <c r="N487" s="1789"/>
      <c r="O487" s="1789"/>
      <c r="P487" s="1789"/>
      <c r="Q487" s="1789"/>
      <c r="R487" s="1789"/>
      <c r="S487" s="1790"/>
      <c r="T487" s="1786" t="s">
        <v>1875</v>
      </c>
      <c r="U487" s="1787"/>
      <c r="V487" s="1787"/>
      <c r="W487" s="1787"/>
      <c r="X487" s="1787"/>
      <c r="Y487" s="1787"/>
      <c r="Z487" s="1787"/>
      <c r="AA487" s="1791"/>
      <c r="AB487" s="1786" t="s">
        <v>2157</v>
      </c>
      <c r="AC487" s="1787"/>
      <c r="AD487" s="1787"/>
      <c r="AE487" s="1787"/>
      <c r="AF487" s="1787"/>
      <c r="AG487" s="1787"/>
      <c r="AH487" s="1787"/>
      <c r="AI487" s="1791"/>
    </row>
    <row r="488" spans="1:35" s="302" customFormat="1" ht="82.5" customHeight="1" thickBot="1">
      <c r="A488" s="303" t="s">
        <v>10</v>
      </c>
      <c r="B488" s="1014" t="s">
        <v>54</v>
      </c>
      <c r="C488" s="1284" t="s">
        <v>55</v>
      </c>
      <c r="D488" s="314" t="s">
        <v>56</v>
      </c>
      <c r="E488" s="391" t="s">
        <v>101</v>
      </c>
      <c r="F488" s="1023" t="s">
        <v>62</v>
      </c>
      <c r="G488" s="390" t="s">
        <v>58</v>
      </c>
      <c r="H488" s="391" t="s">
        <v>59</v>
      </c>
      <c r="I488" s="1363" t="s">
        <v>760</v>
      </c>
      <c r="J488" s="1023" t="s">
        <v>694</v>
      </c>
      <c r="K488" s="1364" t="s">
        <v>1437</v>
      </c>
      <c r="L488" s="314" t="s">
        <v>56</v>
      </c>
      <c r="M488" s="391" t="s">
        <v>101</v>
      </c>
      <c r="N488" s="391" t="s">
        <v>62</v>
      </c>
      <c r="O488" s="390" t="s">
        <v>58</v>
      </c>
      <c r="P488" s="392" t="s">
        <v>59</v>
      </c>
      <c r="Q488" s="390" t="s">
        <v>760</v>
      </c>
      <c r="R488" s="390" t="s">
        <v>694</v>
      </c>
      <c r="S488" s="495" t="s">
        <v>1652</v>
      </c>
      <c r="T488" s="390" t="s">
        <v>56</v>
      </c>
      <c r="U488" s="391" t="s">
        <v>101</v>
      </c>
      <c r="V488" s="391" t="s">
        <v>62</v>
      </c>
      <c r="W488" s="391" t="s">
        <v>58</v>
      </c>
      <c r="X488" s="391" t="s">
        <v>59</v>
      </c>
      <c r="Y488" s="391" t="s">
        <v>760</v>
      </c>
      <c r="Z488" s="391" t="s">
        <v>694</v>
      </c>
      <c r="AA488" s="406" t="s">
        <v>1889</v>
      </c>
      <c r="AB488" s="314" t="s">
        <v>56</v>
      </c>
      <c r="AC488" s="391" t="s">
        <v>101</v>
      </c>
      <c r="AD488" s="391" t="s">
        <v>62</v>
      </c>
      <c r="AE488" s="391" t="s">
        <v>58</v>
      </c>
      <c r="AF488" s="391" t="s">
        <v>59</v>
      </c>
      <c r="AG488" s="391" t="s">
        <v>760</v>
      </c>
      <c r="AH488" s="391" t="s">
        <v>694</v>
      </c>
      <c r="AI488" s="406" t="s">
        <v>2158</v>
      </c>
    </row>
    <row r="489" spans="1:35" s="305" customFormat="1" ht="17.25">
      <c r="A489" s="304">
        <v>1</v>
      </c>
      <c r="B489" s="1034" t="s">
        <v>2538</v>
      </c>
      <c r="C489" s="1333" t="s">
        <v>480</v>
      </c>
      <c r="D489" s="1370">
        <v>1</v>
      </c>
      <c r="E489" s="1371">
        <v>1.5</v>
      </c>
      <c r="F489" s="1044">
        <v>66140</v>
      </c>
      <c r="G489" s="1047"/>
      <c r="H489" s="1043"/>
      <c r="I489" s="1043">
        <f>F489*E489</f>
        <v>99210</v>
      </c>
      <c r="J489" s="1044">
        <f>+E489*F489+G489</f>
        <v>99210</v>
      </c>
      <c r="K489" s="1365">
        <f t="shared" ref="K489:K518" si="484">+J489*12</f>
        <v>1190520</v>
      </c>
      <c r="L489" s="281">
        <v>1</v>
      </c>
      <c r="M489" s="1371">
        <v>1.5</v>
      </c>
      <c r="N489" s="1044">
        <v>66140</v>
      </c>
      <c r="O489" s="1047"/>
      <c r="P489" s="1043"/>
      <c r="Q489" s="1043">
        <f>N489*M489</f>
        <v>99210</v>
      </c>
      <c r="R489" s="1044">
        <f>+M489*N489+O489</f>
        <v>99210</v>
      </c>
      <c r="S489" s="663">
        <f t="shared" ref="S489:S518" si="485">+R489*12</f>
        <v>1190520</v>
      </c>
      <c r="T489" s="281">
        <v>1</v>
      </c>
      <c r="U489" s="1371">
        <v>1.5</v>
      </c>
      <c r="V489" s="1044">
        <v>66140</v>
      </c>
      <c r="W489" s="1047"/>
      <c r="X489" s="1043"/>
      <c r="Y489" s="1043">
        <f>V489*U489</f>
        <v>99210</v>
      </c>
      <c r="Z489" s="1044">
        <f>+U489*V489+W489</f>
        <v>99210</v>
      </c>
      <c r="AA489" s="663">
        <f t="shared" ref="AA489:AA518" si="486">+Z489*12</f>
        <v>1190520</v>
      </c>
      <c r="AB489" s="281">
        <v>1</v>
      </c>
      <c r="AC489" s="1371">
        <v>1.5</v>
      </c>
      <c r="AD489" s="1044">
        <v>66140</v>
      </c>
      <c r="AE489" s="1047"/>
      <c r="AF489" s="1043"/>
      <c r="AG489" s="1043">
        <f>AD489*AC489</f>
        <v>99210</v>
      </c>
      <c r="AH489" s="1044">
        <f>+AC489*AD489+AE489</f>
        <v>99210</v>
      </c>
      <c r="AI489" s="663">
        <f t="shared" ref="AI489:AI518" si="487">+AH489*12</f>
        <v>1190520</v>
      </c>
    </row>
    <row r="490" spans="1:35" ht="17.25">
      <c r="A490" s="304">
        <v>2</v>
      </c>
      <c r="B490" s="1034" t="s">
        <v>182</v>
      </c>
      <c r="C490" s="1051" t="s">
        <v>498</v>
      </c>
      <c r="D490" s="1368">
        <v>1</v>
      </c>
      <c r="E490" s="1004">
        <v>1</v>
      </c>
      <c r="F490" s="1043">
        <v>86076</v>
      </c>
      <c r="G490" s="1369"/>
      <c r="H490" s="1046"/>
      <c r="I490" s="1043">
        <f t="shared" ref="I490:I514" si="488">F490*E490</f>
        <v>86076</v>
      </c>
      <c r="J490" s="1044">
        <f t="shared" ref="J490:J496" si="489">+E490*F490+G490</f>
        <v>86076</v>
      </c>
      <c r="K490" s="1365">
        <f t="shared" si="484"/>
        <v>1032912</v>
      </c>
      <c r="L490" s="306">
        <v>1</v>
      </c>
      <c r="M490" s="1004">
        <v>1</v>
      </c>
      <c r="N490" s="1043">
        <v>86076</v>
      </c>
      <c r="O490" s="1369"/>
      <c r="P490" s="1046"/>
      <c r="Q490" s="1043">
        <f t="shared" ref="Q490:Q496" si="490">N490*M490</f>
        <v>86076</v>
      </c>
      <c r="R490" s="1044">
        <f t="shared" ref="R490:R496" si="491">+M490*N490+O490</f>
        <v>86076</v>
      </c>
      <c r="S490" s="663">
        <f t="shared" si="485"/>
        <v>1032912</v>
      </c>
      <c r="T490" s="306">
        <v>1</v>
      </c>
      <c r="U490" s="1004">
        <v>1</v>
      </c>
      <c r="V490" s="1043">
        <v>86076</v>
      </c>
      <c r="W490" s="1369"/>
      <c r="X490" s="1046"/>
      <c r="Y490" s="1043">
        <f t="shared" ref="Y490:Y496" si="492">V490*U490</f>
        <v>86076</v>
      </c>
      <c r="Z490" s="1044">
        <f t="shared" ref="Z490:Z496" si="493">+U490*V490+W490</f>
        <v>86076</v>
      </c>
      <c r="AA490" s="663">
        <f t="shared" si="486"/>
        <v>1032912</v>
      </c>
      <c r="AB490" s="306">
        <v>1</v>
      </c>
      <c r="AC490" s="1004">
        <v>1</v>
      </c>
      <c r="AD490" s="1043">
        <v>86076</v>
      </c>
      <c r="AE490" s="1369"/>
      <c r="AF490" s="1046"/>
      <c r="AG490" s="1043">
        <f t="shared" ref="AG490:AG496" si="494">AD490*AC490</f>
        <v>86076</v>
      </c>
      <c r="AH490" s="1044">
        <f t="shared" ref="AH490:AH496" si="495">+AC490*AD490+AE490</f>
        <v>86076</v>
      </c>
      <c r="AI490" s="663">
        <f t="shared" si="487"/>
        <v>1032912</v>
      </c>
    </row>
    <row r="491" spans="1:35" ht="17.25">
      <c r="A491" s="304">
        <v>3</v>
      </c>
      <c r="B491" s="1034" t="s">
        <v>345</v>
      </c>
      <c r="C491" s="1051" t="s">
        <v>498</v>
      </c>
      <c r="D491" s="1368">
        <v>1</v>
      </c>
      <c r="E491" s="1004">
        <v>1</v>
      </c>
      <c r="F491" s="1043">
        <v>86076</v>
      </c>
      <c r="G491" s="1369"/>
      <c r="H491" s="1046"/>
      <c r="I491" s="1043">
        <f t="shared" si="488"/>
        <v>86076</v>
      </c>
      <c r="J491" s="1044">
        <f t="shared" si="489"/>
        <v>86076</v>
      </c>
      <c r="K491" s="1365">
        <f t="shared" si="484"/>
        <v>1032912</v>
      </c>
      <c r="L491" s="306">
        <v>1</v>
      </c>
      <c r="M491" s="1004">
        <v>1</v>
      </c>
      <c r="N491" s="1043">
        <v>86076</v>
      </c>
      <c r="O491" s="1369"/>
      <c r="P491" s="1046"/>
      <c r="Q491" s="1043">
        <f t="shared" si="490"/>
        <v>86076</v>
      </c>
      <c r="R491" s="1044">
        <f t="shared" si="491"/>
        <v>86076</v>
      </c>
      <c r="S491" s="663">
        <f t="shared" si="485"/>
        <v>1032912</v>
      </c>
      <c r="T491" s="306">
        <v>1</v>
      </c>
      <c r="U491" s="1004">
        <v>1</v>
      </c>
      <c r="V491" s="1043">
        <v>86076</v>
      </c>
      <c r="W491" s="1369"/>
      <c r="X491" s="1046"/>
      <c r="Y491" s="1043">
        <f t="shared" si="492"/>
        <v>86076</v>
      </c>
      <c r="Z491" s="1044">
        <f t="shared" si="493"/>
        <v>86076</v>
      </c>
      <c r="AA491" s="663">
        <f t="shared" si="486"/>
        <v>1032912</v>
      </c>
      <c r="AB491" s="306">
        <v>1</v>
      </c>
      <c r="AC491" s="1004">
        <v>1</v>
      </c>
      <c r="AD491" s="1043">
        <v>86076</v>
      </c>
      <c r="AE491" s="1369"/>
      <c r="AF491" s="1046"/>
      <c r="AG491" s="1043">
        <f t="shared" si="494"/>
        <v>86076</v>
      </c>
      <c r="AH491" s="1044">
        <f t="shared" si="495"/>
        <v>86076</v>
      </c>
      <c r="AI491" s="663">
        <f t="shared" si="487"/>
        <v>1032912</v>
      </c>
    </row>
    <row r="492" spans="1:35" ht="17.25">
      <c r="A492" s="304">
        <v>4</v>
      </c>
      <c r="B492" s="1034" t="s">
        <v>677</v>
      </c>
      <c r="C492" s="1051" t="s">
        <v>498</v>
      </c>
      <c r="D492" s="1368">
        <v>1</v>
      </c>
      <c r="E492" s="1004">
        <v>1</v>
      </c>
      <c r="F492" s="1043">
        <v>86076</v>
      </c>
      <c r="G492" s="1369"/>
      <c r="H492" s="1046"/>
      <c r="I492" s="1043">
        <f t="shared" si="488"/>
        <v>86076</v>
      </c>
      <c r="J492" s="1044">
        <f t="shared" si="489"/>
        <v>86076</v>
      </c>
      <c r="K492" s="1365">
        <f t="shared" si="484"/>
        <v>1032912</v>
      </c>
      <c r="L492" s="306">
        <v>1</v>
      </c>
      <c r="M492" s="1004">
        <v>1</v>
      </c>
      <c r="N492" s="1043">
        <v>86076</v>
      </c>
      <c r="O492" s="1369"/>
      <c r="P492" s="1046"/>
      <c r="Q492" s="1043">
        <f t="shared" si="490"/>
        <v>86076</v>
      </c>
      <c r="R492" s="1044">
        <f t="shared" si="491"/>
        <v>86076</v>
      </c>
      <c r="S492" s="663">
        <f t="shared" si="485"/>
        <v>1032912</v>
      </c>
      <c r="T492" s="306">
        <v>1</v>
      </c>
      <c r="U492" s="1004">
        <v>1</v>
      </c>
      <c r="V492" s="1043">
        <v>86076</v>
      </c>
      <c r="W492" s="1369"/>
      <c r="X492" s="1046"/>
      <c r="Y492" s="1043">
        <f t="shared" si="492"/>
        <v>86076</v>
      </c>
      <c r="Z492" s="1044">
        <f t="shared" si="493"/>
        <v>86076</v>
      </c>
      <c r="AA492" s="663">
        <f t="shared" si="486"/>
        <v>1032912</v>
      </c>
      <c r="AB492" s="306">
        <v>1</v>
      </c>
      <c r="AC492" s="1004">
        <v>1</v>
      </c>
      <c r="AD492" s="1043">
        <v>86076</v>
      </c>
      <c r="AE492" s="1369"/>
      <c r="AF492" s="1046"/>
      <c r="AG492" s="1043">
        <f t="shared" si="494"/>
        <v>86076</v>
      </c>
      <c r="AH492" s="1044">
        <f t="shared" si="495"/>
        <v>86076</v>
      </c>
      <c r="AI492" s="663">
        <f t="shared" si="487"/>
        <v>1032912</v>
      </c>
    </row>
    <row r="493" spans="1:35" ht="17.25">
      <c r="A493" s="304">
        <v>5</v>
      </c>
      <c r="B493" s="1034" t="s">
        <v>66</v>
      </c>
      <c r="C493" s="1051" t="s">
        <v>498</v>
      </c>
      <c r="D493" s="1368">
        <v>1</v>
      </c>
      <c r="E493" s="1004">
        <v>1</v>
      </c>
      <c r="F493" s="1043">
        <v>86076</v>
      </c>
      <c r="G493" s="1369"/>
      <c r="H493" s="1046"/>
      <c r="I493" s="1043">
        <f t="shared" si="488"/>
        <v>86076</v>
      </c>
      <c r="J493" s="1044">
        <f t="shared" si="489"/>
        <v>86076</v>
      </c>
      <c r="K493" s="1365">
        <f t="shared" si="484"/>
        <v>1032912</v>
      </c>
      <c r="L493" s="306">
        <v>1</v>
      </c>
      <c r="M493" s="1004">
        <v>1</v>
      </c>
      <c r="N493" s="1043">
        <v>86076</v>
      </c>
      <c r="O493" s="1369"/>
      <c r="P493" s="1046"/>
      <c r="Q493" s="1043">
        <f t="shared" si="490"/>
        <v>86076</v>
      </c>
      <c r="R493" s="1044">
        <f t="shared" si="491"/>
        <v>86076</v>
      </c>
      <c r="S493" s="663">
        <f t="shared" si="485"/>
        <v>1032912</v>
      </c>
      <c r="T493" s="306">
        <v>1</v>
      </c>
      <c r="U493" s="1004">
        <v>1</v>
      </c>
      <c r="V493" s="1043">
        <v>86076</v>
      </c>
      <c r="W493" s="1369"/>
      <c r="X493" s="1046"/>
      <c r="Y493" s="1043">
        <f t="shared" si="492"/>
        <v>86076</v>
      </c>
      <c r="Z493" s="1044">
        <f t="shared" si="493"/>
        <v>86076</v>
      </c>
      <c r="AA493" s="663">
        <f t="shared" si="486"/>
        <v>1032912</v>
      </c>
      <c r="AB493" s="306">
        <v>1</v>
      </c>
      <c r="AC493" s="1004">
        <v>1</v>
      </c>
      <c r="AD493" s="1043">
        <v>86076</v>
      </c>
      <c r="AE493" s="1369"/>
      <c r="AF493" s="1046"/>
      <c r="AG493" s="1043">
        <f t="shared" si="494"/>
        <v>86076</v>
      </c>
      <c r="AH493" s="1044">
        <f t="shared" si="495"/>
        <v>86076</v>
      </c>
      <c r="AI493" s="663">
        <f t="shared" si="487"/>
        <v>1032912</v>
      </c>
    </row>
    <row r="494" spans="1:35" ht="17.25">
      <c r="A494" s="304">
        <v>6</v>
      </c>
      <c r="B494" s="1034" t="s">
        <v>78</v>
      </c>
      <c r="C494" s="1051" t="s">
        <v>498</v>
      </c>
      <c r="D494" s="1368">
        <v>1</v>
      </c>
      <c r="E494" s="1004">
        <v>1</v>
      </c>
      <c r="F494" s="1047">
        <v>91275</v>
      </c>
      <c r="G494" s="1369"/>
      <c r="H494" s="1046"/>
      <c r="I494" s="1043">
        <f t="shared" si="488"/>
        <v>91275</v>
      </c>
      <c r="J494" s="1044">
        <f t="shared" si="489"/>
        <v>91275</v>
      </c>
      <c r="K494" s="1365">
        <f t="shared" si="484"/>
        <v>1095300</v>
      </c>
      <c r="L494" s="306">
        <v>1</v>
      </c>
      <c r="M494" s="1004">
        <v>1</v>
      </c>
      <c r="N494" s="1047">
        <v>91275</v>
      </c>
      <c r="O494" s="1369"/>
      <c r="P494" s="1046"/>
      <c r="Q494" s="1043">
        <f t="shared" si="490"/>
        <v>91275</v>
      </c>
      <c r="R494" s="1044">
        <f t="shared" si="491"/>
        <v>91275</v>
      </c>
      <c r="S494" s="663">
        <f t="shared" si="485"/>
        <v>1095300</v>
      </c>
      <c r="T494" s="306">
        <v>1</v>
      </c>
      <c r="U494" s="1004">
        <v>1</v>
      </c>
      <c r="V494" s="1047">
        <v>91275</v>
      </c>
      <c r="W494" s="1369"/>
      <c r="X494" s="1046"/>
      <c r="Y494" s="1043">
        <f t="shared" si="492"/>
        <v>91275</v>
      </c>
      <c r="Z494" s="1044">
        <f t="shared" si="493"/>
        <v>91275</v>
      </c>
      <c r="AA494" s="663">
        <f t="shared" si="486"/>
        <v>1095300</v>
      </c>
      <c r="AB494" s="306">
        <v>1</v>
      </c>
      <c r="AC494" s="1004">
        <v>1</v>
      </c>
      <c r="AD494" s="1047">
        <v>91275</v>
      </c>
      <c r="AE494" s="1369"/>
      <c r="AF494" s="1046"/>
      <c r="AG494" s="1043">
        <f t="shared" si="494"/>
        <v>91275</v>
      </c>
      <c r="AH494" s="1044">
        <f t="shared" si="495"/>
        <v>91275</v>
      </c>
      <c r="AI494" s="663">
        <f t="shared" si="487"/>
        <v>1095300</v>
      </c>
    </row>
    <row r="495" spans="1:35" ht="17.25">
      <c r="A495" s="304">
        <v>7</v>
      </c>
      <c r="B495" s="1034" t="s">
        <v>344</v>
      </c>
      <c r="C495" s="1333" t="s">
        <v>478</v>
      </c>
      <c r="D495" s="1368">
        <v>1</v>
      </c>
      <c r="E495" s="1004">
        <v>1.5</v>
      </c>
      <c r="F495" s="661">
        <v>66140</v>
      </c>
      <c r="G495" s="1369"/>
      <c r="H495" s="1046"/>
      <c r="I495" s="1043">
        <f t="shared" si="488"/>
        <v>99210</v>
      </c>
      <c r="J495" s="1044">
        <f t="shared" si="489"/>
        <v>99210</v>
      </c>
      <c r="K495" s="1365">
        <f t="shared" si="484"/>
        <v>1190520</v>
      </c>
      <c r="L495" s="306">
        <v>1</v>
      </c>
      <c r="M495" s="1004">
        <v>1.5</v>
      </c>
      <c r="N495" s="661">
        <v>66140</v>
      </c>
      <c r="O495" s="1369"/>
      <c r="P495" s="1046"/>
      <c r="Q495" s="1043">
        <f t="shared" si="490"/>
        <v>99210</v>
      </c>
      <c r="R495" s="1044">
        <f t="shared" si="491"/>
        <v>99210</v>
      </c>
      <c r="S495" s="663">
        <f t="shared" si="485"/>
        <v>1190520</v>
      </c>
      <c r="T495" s="306">
        <v>1</v>
      </c>
      <c r="U495" s="1004">
        <v>1.5</v>
      </c>
      <c r="V495" s="661">
        <v>66140</v>
      </c>
      <c r="W495" s="1369"/>
      <c r="X495" s="1046"/>
      <c r="Y495" s="1043">
        <f t="shared" si="492"/>
        <v>99210</v>
      </c>
      <c r="Z495" s="1044">
        <f t="shared" si="493"/>
        <v>99210</v>
      </c>
      <c r="AA495" s="663">
        <f t="shared" si="486"/>
        <v>1190520</v>
      </c>
      <c r="AB495" s="306">
        <v>1</v>
      </c>
      <c r="AC495" s="1004">
        <v>1.5</v>
      </c>
      <c r="AD495" s="661">
        <v>66140</v>
      </c>
      <c r="AE495" s="1369"/>
      <c r="AF495" s="1046"/>
      <c r="AG495" s="1043">
        <f t="shared" si="494"/>
        <v>99210</v>
      </c>
      <c r="AH495" s="1044">
        <f t="shared" si="495"/>
        <v>99210</v>
      </c>
      <c r="AI495" s="663">
        <f t="shared" si="487"/>
        <v>1190520</v>
      </c>
    </row>
    <row r="496" spans="1:35" ht="17.25">
      <c r="A496" s="304">
        <v>8</v>
      </c>
      <c r="B496" s="1034" t="s">
        <v>753</v>
      </c>
      <c r="C496" s="1333" t="s">
        <v>478</v>
      </c>
      <c r="D496" s="1368">
        <v>1</v>
      </c>
      <c r="E496" s="1004">
        <v>1.5</v>
      </c>
      <c r="F496" s="661">
        <v>66140</v>
      </c>
      <c r="G496" s="1369"/>
      <c r="H496" s="1046"/>
      <c r="I496" s="1043">
        <f t="shared" si="488"/>
        <v>99210</v>
      </c>
      <c r="J496" s="1044">
        <f t="shared" si="489"/>
        <v>99210</v>
      </c>
      <c r="K496" s="1365">
        <f t="shared" si="484"/>
        <v>1190520</v>
      </c>
      <c r="L496" s="306">
        <v>1</v>
      </c>
      <c r="M496" s="1004">
        <v>1.5</v>
      </c>
      <c r="N496" s="661">
        <v>66140</v>
      </c>
      <c r="O496" s="1369"/>
      <c r="P496" s="1046"/>
      <c r="Q496" s="1043">
        <f t="shared" si="490"/>
        <v>99210</v>
      </c>
      <c r="R496" s="1044">
        <f t="shared" si="491"/>
        <v>99210</v>
      </c>
      <c r="S496" s="663">
        <f t="shared" si="485"/>
        <v>1190520</v>
      </c>
      <c r="T496" s="306">
        <v>1</v>
      </c>
      <c r="U496" s="1004">
        <v>1.5</v>
      </c>
      <c r="V496" s="661">
        <v>66140</v>
      </c>
      <c r="W496" s="1369"/>
      <c r="X496" s="1046"/>
      <c r="Y496" s="1043">
        <f t="shared" si="492"/>
        <v>99210</v>
      </c>
      <c r="Z496" s="1044">
        <f t="shared" si="493"/>
        <v>99210</v>
      </c>
      <c r="AA496" s="663">
        <f t="shared" si="486"/>
        <v>1190520</v>
      </c>
      <c r="AB496" s="306">
        <v>1</v>
      </c>
      <c r="AC496" s="1004">
        <v>1.5</v>
      </c>
      <c r="AD496" s="661">
        <v>66140</v>
      </c>
      <c r="AE496" s="1369"/>
      <c r="AF496" s="1046"/>
      <c r="AG496" s="1043">
        <f t="shared" si="494"/>
        <v>99210</v>
      </c>
      <c r="AH496" s="1044">
        <f t="shared" si="495"/>
        <v>99210</v>
      </c>
      <c r="AI496" s="663">
        <f t="shared" si="487"/>
        <v>1190520</v>
      </c>
    </row>
    <row r="497" spans="1:35" ht="17.25">
      <c r="A497" s="304">
        <v>9</v>
      </c>
      <c r="B497" s="1034" t="s">
        <v>70</v>
      </c>
      <c r="C497" s="1333" t="s">
        <v>478</v>
      </c>
      <c r="D497" s="1368">
        <v>1</v>
      </c>
      <c r="E497" s="1004">
        <v>1.5</v>
      </c>
      <c r="F497" s="661">
        <v>66140</v>
      </c>
      <c r="G497" s="1369"/>
      <c r="H497" s="1046"/>
      <c r="I497" s="1043">
        <f>F497*E497</f>
        <v>99210</v>
      </c>
      <c r="J497" s="1044">
        <f>+E497*F497+G497</f>
        <v>99210</v>
      </c>
      <c r="K497" s="1365">
        <f t="shared" si="484"/>
        <v>1190520</v>
      </c>
      <c r="L497" s="306">
        <v>1</v>
      </c>
      <c r="M497" s="1004">
        <v>1.5</v>
      </c>
      <c r="N497" s="661">
        <v>66140</v>
      </c>
      <c r="O497" s="1369"/>
      <c r="P497" s="1046"/>
      <c r="Q497" s="1043">
        <f>N497*M497</f>
        <v>99210</v>
      </c>
      <c r="R497" s="1044">
        <f>+M497*N497+O497</f>
        <v>99210</v>
      </c>
      <c r="S497" s="663">
        <f t="shared" si="485"/>
        <v>1190520</v>
      </c>
      <c r="T497" s="306">
        <v>1</v>
      </c>
      <c r="U497" s="1004">
        <v>1.5</v>
      </c>
      <c r="V497" s="661">
        <v>66140</v>
      </c>
      <c r="W497" s="1369"/>
      <c r="X497" s="1046"/>
      <c r="Y497" s="1043">
        <f>V497*U497</f>
        <v>99210</v>
      </c>
      <c r="Z497" s="1044">
        <f>+U497*V497+W497</f>
        <v>99210</v>
      </c>
      <c r="AA497" s="663">
        <f t="shared" si="486"/>
        <v>1190520</v>
      </c>
      <c r="AB497" s="306">
        <v>1</v>
      </c>
      <c r="AC497" s="1004">
        <v>1.5</v>
      </c>
      <c r="AD497" s="661">
        <v>66140</v>
      </c>
      <c r="AE497" s="1369"/>
      <c r="AF497" s="1046"/>
      <c r="AG497" s="1043">
        <f>AD497*AC497</f>
        <v>99210</v>
      </c>
      <c r="AH497" s="1044">
        <f>+AC497*AD497+AE497</f>
        <v>99210</v>
      </c>
      <c r="AI497" s="663">
        <f t="shared" si="487"/>
        <v>1190520</v>
      </c>
    </row>
    <row r="498" spans="1:35" ht="17.25">
      <c r="A498" s="304">
        <v>10</v>
      </c>
      <c r="B498" s="1034" t="s">
        <v>2539</v>
      </c>
      <c r="C498" s="1333" t="s">
        <v>478</v>
      </c>
      <c r="D498" s="1368">
        <v>1</v>
      </c>
      <c r="E498" s="1004">
        <v>1.5</v>
      </c>
      <c r="F498" s="661">
        <v>66140</v>
      </c>
      <c r="G498" s="1369"/>
      <c r="H498" s="1046"/>
      <c r="I498" s="1043">
        <f t="shared" si="488"/>
        <v>99210</v>
      </c>
      <c r="J498" s="1044">
        <f t="shared" ref="J498:J507" si="496">+E498*F498+G498</f>
        <v>99210</v>
      </c>
      <c r="K498" s="1365">
        <f t="shared" si="484"/>
        <v>1190520</v>
      </c>
      <c r="L498" s="306">
        <v>1</v>
      </c>
      <c r="M498" s="1004">
        <v>1.5</v>
      </c>
      <c r="N498" s="661">
        <v>66140</v>
      </c>
      <c r="O498" s="1369"/>
      <c r="P498" s="1046"/>
      <c r="Q498" s="1043">
        <f t="shared" ref="Q498:Q514" si="497">N498*M498</f>
        <v>99210</v>
      </c>
      <c r="R498" s="1044">
        <f t="shared" ref="R498:R507" si="498">+M498*N498+O498</f>
        <v>99210</v>
      </c>
      <c r="S498" s="663">
        <f t="shared" si="485"/>
        <v>1190520</v>
      </c>
      <c r="T498" s="306">
        <v>1</v>
      </c>
      <c r="U498" s="1004">
        <v>1.5</v>
      </c>
      <c r="V498" s="661">
        <v>66140</v>
      </c>
      <c r="W498" s="1369"/>
      <c r="X498" s="1046"/>
      <c r="Y498" s="1043">
        <f t="shared" ref="Y498:Y514" si="499">V498*U498</f>
        <v>99210</v>
      </c>
      <c r="Z498" s="1044">
        <f t="shared" ref="Z498:Z507" si="500">+U498*V498+W498</f>
        <v>99210</v>
      </c>
      <c r="AA498" s="663">
        <f t="shared" si="486"/>
        <v>1190520</v>
      </c>
      <c r="AB498" s="306">
        <v>1</v>
      </c>
      <c r="AC498" s="1004">
        <v>1.5</v>
      </c>
      <c r="AD498" s="661">
        <v>66140</v>
      </c>
      <c r="AE498" s="1369"/>
      <c r="AF498" s="1046"/>
      <c r="AG498" s="1043">
        <f t="shared" ref="AG498:AG514" si="501">AD498*AC498</f>
        <v>99210</v>
      </c>
      <c r="AH498" s="1044">
        <f t="shared" ref="AH498:AH507" si="502">+AC498*AD498+AE498</f>
        <v>99210</v>
      </c>
      <c r="AI498" s="663">
        <f t="shared" si="487"/>
        <v>1190520</v>
      </c>
    </row>
    <row r="499" spans="1:35" ht="17.25">
      <c r="A499" s="304">
        <v>11</v>
      </c>
      <c r="B499" s="1034" t="s">
        <v>1717</v>
      </c>
      <c r="C499" s="1333" t="s">
        <v>478</v>
      </c>
      <c r="D499" s="1368">
        <v>1</v>
      </c>
      <c r="E499" s="1004">
        <v>1.5</v>
      </c>
      <c r="F499" s="661">
        <v>66140</v>
      </c>
      <c r="G499" s="1369"/>
      <c r="H499" s="1046"/>
      <c r="I499" s="1043">
        <f t="shared" si="488"/>
        <v>99210</v>
      </c>
      <c r="J499" s="1044">
        <f t="shared" si="496"/>
        <v>99210</v>
      </c>
      <c r="K499" s="1365">
        <f t="shared" si="484"/>
        <v>1190520</v>
      </c>
      <c r="L499" s="306">
        <v>1</v>
      </c>
      <c r="M499" s="1004">
        <v>1.5</v>
      </c>
      <c r="N499" s="661">
        <v>66140</v>
      </c>
      <c r="O499" s="1369"/>
      <c r="P499" s="1046"/>
      <c r="Q499" s="1043">
        <f t="shared" si="497"/>
        <v>99210</v>
      </c>
      <c r="R499" s="1044">
        <f t="shared" si="498"/>
        <v>99210</v>
      </c>
      <c r="S499" s="663">
        <f t="shared" si="485"/>
        <v>1190520</v>
      </c>
      <c r="T499" s="306">
        <v>1</v>
      </c>
      <c r="U499" s="1004">
        <v>1.5</v>
      </c>
      <c r="V499" s="661">
        <v>66140</v>
      </c>
      <c r="W499" s="1369"/>
      <c r="X499" s="1046"/>
      <c r="Y499" s="1043">
        <f t="shared" si="499"/>
        <v>99210</v>
      </c>
      <c r="Z499" s="1044">
        <f t="shared" si="500"/>
        <v>99210</v>
      </c>
      <c r="AA499" s="663">
        <f t="shared" si="486"/>
        <v>1190520</v>
      </c>
      <c r="AB499" s="306">
        <v>1</v>
      </c>
      <c r="AC499" s="1004">
        <v>1.5</v>
      </c>
      <c r="AD499" s="661">
        <v>66140</v>
      </c>
      <c r="AE499" s="1369"/>
      <c r="AF499" s="1046"/>
      <c r="AG499" s="1043">
        <f t="shared" si="501"/>
        <v>99210</v>
      </c>
      <c r="AH499" s="1044">
        <f t="shared" si="502"/>
        <v>99210</v>
      </c>
      <c r="AI499" s="663">
        <f t="shared" si="487"/>
        <v>1190520</v>
      </c>
    </row>
    <row r="500" spans="1:35" ht="17.25">
      <c r="A500" s="304">
        <v>12</v>
      </c>
      <c r="B500" s="1034" t="s">
        <v>352</v>
      </c>
      <c r="C500" s="1333" t="s">
        <v>493</v>
      </c>
      <c r="D500" s="1368">
        <v>1</v>
      </c>
      <c r="E500" s="1004">
        <v>1</v>
      </c>
      <c r="F500" s="1043">
        <v>86076</v>
      </c>
      <c r="G500" s="1369"/>
      <c r="H500" s="1046"/>
      <c r="I500" s="1043">
        <f t="shared" si="488"/>
        <v>86076</v>
      </c>
      <c r="J500" s="1044">
        <f t="shared" si="496"/>
        <v>86076</v>
      </c>
      <c r="K500" s="1365">
        <f t="shared" si="484"/>
        <v>1032912</v>
      </c>
      <c r="L500" s="306">
        <v>1</v>
      </c>
      <c r="M500" s="1004">
        <v>1</v>
      </c>
      <c r="N500" s="1043">
        <v>86076</v>
      </c>
      <c r="O500" s="1369"/>
      <c r="P500" s="1046"/>
      <c r="Q500" s="1043">
        <f t="shared" si="497"/>
        <v>86076</v>
      </c>
      <c r="R500" s="1044">
        <f t="shared" si="498"/>
        <v>86076</v>
      </c>
      <c r="S500" s="663">
        <f t="shared" si="485"/>
        <v>1032912</v>
      </c>
      <c r="T500" s="306">
        <v>1</v>
      </c>
      <c r="U500" s="1004">
        <v>1</v>
      </c>
      <c r="V500" s="1043">
        <v>86076</v>
      </c>
      <c r="W500" s="1369"/>
      <c r="X500" s="1046"/>
      <c r="Y500" s="1043">
        <f t="shared" si="499"/>
        <v>86076</v>
      </c>
      <c r="Z500" s="1044">
        <f t="shared" si="500"/>
        <v>86076</v>
      </c>
      <c r="AA500" s="663">
        <f t="shared" si="486"/>
        <v>1032912</v>
      </c>
      <c r="AB500" s="306">
        <v>1</v>
      </c>
      <c r="AC500" s="1004">
        <v>1</v>
      </c>
      <c r="AD500" s="1043">
        <v>86076</v>
      </c>
      <c r="AE500" s="1369"/>
      <c r="AF500" s="1046"/>
      <c r="AG500" s="1043">
        <f t="shared" si="501"/>
        <v>86076</v>
      </c>
      <c r="AH500" s="1044">
        <f t="shared" si="502"/>
        <v>86076</v>
      </c>
      <c r="AI500" s="663">
        <f t="shared" si="487"/>
        <v>1032912</v>
      </c>
    </row>
    <row r="501" spans="1:35" ht="17.25">
      <c r="A501" s="304">
        <v>13</v>
      </c>
      <c r="B501" s="1034" t="s">
        <v>70</v>
      </c>
      <c r="C501" s="1333" t="s">
        <v>493</v>
      </c>
      <c r="D501" s="1368">
        <v>1</v>
      </c>
      <c r="E501" s="1004">
        <v>1</v>
      </c>
      <c r="F501" s="1047">
        <v>91275</v>
      </c>
      <c r="G501" s="1369"/>
      <c r="H501" s="1046"/>
      <c r="I501" s="1043">
        <f t="shared" si="488"/>
        <v>91275</v>
      </c>
      <c r="J501" s="1044">
        <f t="shared" si="496"/>
        <v>91275</v>
      </c>
      <c r="K501" s="1365">
        <f t="shared" si="484"/>
        <v>1095300</v>
      </c>
      <c r="L501" s="306">
        <v>1</v>
      </c>
      <c r="M501" s="1004">
        <v>1</v>
      </c>
      <c r="N501" s="1047">
        <v>91275</v>
      </c>
      <c r="O501" s="1369"/>
      <c r="P501" s="1046"/>
      <c r="Q501" s="1043">
        <f t="shared" si="497"/>
        <v>91275</v>
      </c>
      <c r="R501" s="1044">
        <f t="shared" si="498"/>
        <v>91275</v>
      </c>
      <c r="S501" s="663">
        <f t="shared" si="485"/>
        <v>1095300</v>
      </c>
      <c r="T501" s="306">
        <v>1</v>
      </c>
      <c r="U501" s="1004">
        <v>1</v>
      </c>
      <c r="V501" s="1047">
        <v>91275</v>
      </c>
      <c r="W501" s="1369"/>
      <c r="X501" s="1046"/>
      <c r="Y501" s="1043">
        <f t="shared" si="499"/>
        <v>91275</v>
      </c>
      <c r="Z501" s="1044">
        <f t="shared" si="500"/>
        <v>91275</v>
      </c>
      <c r="AA501" s="663">
        <f t="shared" si="486"/>
        <v>1095300</v>
      </c>
      <c r="AB501" s="306">
        <v>1</v>
      </c>
      <c r="AC501" s="1004">
        <v>1</v>
      </c>
      <c r="AD501" s="1047">
        <v>91275</v>
      </c>
      <c r="AE501" s="1369"/>
      <c r="AF501" s="1046"/>
      <c r="AG501" s="1043">
        <f t="shared" si="501"/>
        <v>91275</v>
      </c>
      <c r="AH501" s="1044">
        <f t="shared" si="502"/>
        <v>91275</v>
      </c>
      <c r="AI501" s="663">
        <f t="shared" si="487"/>
        <v>1095300</v>
      </c>
    </row>
    <row r="502" spans="1:35" ht="17.25">
      <c r="A502" s="304">
        <v>14</v>
      </c>
      <c r="B502" s="1034" t="s">
        <v>350</v>
      </c>
      <c r="C502" s="1333" t="s">
        <v>493</v>
      </c>
      <c r="D502" s="1368">
        <v>1</v>
      </c>
      <c r="E502" s="1004">
        <v>1</v>
      </c>
      <c r="F502" s="1043">
        <v>86076</v>
      </c>
      <c r="G502" s="1369"/>
      <c r="H502" s="1046"/>
      <c r="I502" s="1043">
        <f t="shared" si="488"/>
        <v>86076</v>
      </c>
      <c r="J502" s="1044">
        <f t="shared" si="496"/>
        <v>86076</v>
      </c>
      <c r="K502" s="1365">
        <f t="shared" si="484"/>
        <v>1032912</v>
      </c>
      <c r="L502" s="306">
        <v>1</v>
      </c>
      <c r="M502" s="1004">
        <v>1</v>
      </c>
      <c r="N502" s="1043">
        <v>86076</v>
      </c>
      <c r="O502" s="1369"/>
      <c r="P502" s="1046"/>
      <c r="Q502" s="1043">
        <f t="shared" si="497"/>
        <v>86076</v>
      </c>
      <c r="R502" s="1044">
        <f t="shared" si="498"/>
        <v>86076</v>
      </c>
      <c r="S502" s="663">
        <f t="shared" si="485"/>
        <v>1032912</v>
      </c>
      <c r="T502" s="306">
        <v>1</v>
      </c>
      <c r="U502" s="1004">
        <v>1</v>
      </c>
      <c r="V502" s="1043">
        <v>86076</v>
      </c>
      <c r="W502" s="1369"/>
      <c r="X502" s="1046"/>
      <c r="Y502" s="1043">
        <f t="shared" si="499"/>
        <v>86076</v>
      </c>
      <c r="Z502" s="1044">
        <f t="shared" si="500"/>
        <v>86076</v>
      </c>
      <c r="AA502" s="663">
        <f t="shared" si="486"/>
        <v>1032912</v>
      </c>
      <c r="AB502" s="306">
        <v>1</v>
      </c>
      <c r="AC502" s="1004">
        <v>1</v>
      </c>
      <c r="AD502" s="1043">
        <v>86076</v>
      </c>
      <c r="AE502" s="1369"/>
      <c r="AF502" s="1046"/>
      <c r="AG502" s="1043">
        <f t="shared" si="501"/>
        <v>86076</v>
      </c>
      <c r="AH502" s="1044">
        <f t="shared" si="502"/>
        <v>86076</v>
      </c>
      <c r="AI502" s="663">
        <f t="shared" si="487"/>
        <v>1032912</v>
      </c>
    </row>
    <row r="503" spans="1:35" ht="17.25">
      <c r="A503" s="304">
        <v>15</v>
      </c>
      <c r="B503" s="1034" t="s">
        <v>353</v>
      </c>
      <c r="C503" s="1333" t="s">
        <v>493</v>
      </c>
      <c r="D503" s="1368">
        <v>1</v>
      </c>
      <c r="E503" s="1004">
        <v>1</v>
      </c>
      <c r="F503" s="1047">
        <v>91275</v>
      </c>
      <c r="G503" s="1369"/>
      <c r="H503" s="1046"/>
      <c r="I503" s="1043">
        <f t="shared" si="488"/>
        <v>91275</v>
      </c>
      <c r="J503" s="1044">
        <f t="shared" si="496"/>
        <v>91275</v>
      </c>
      <c r="K503" s="1365">
        <f t="shared" si="484"/>
        <v>1095300</v>
      </c>
      <c r="L503" s="306">
        <v>1</v>
      </c>
      <c r="M503" s="1004">
        <v>1</v>
      </c>
      <c r="N503" s="1047">
        <v>91275</v>
      </c>
      <c r="O503" s="1369"/>
      <c r="P503" s="1046"/>
      <c r="Q503" s="1043">
        <f t="shared" si="497"/>
        <v>91275</v>
      </c>
      <c r="R503" s="1044">
        <f t="shared" si="498"/>
        <v>91275</v>
      </c>
      <c r="S503" s="663">
        <f t="shared" si="485"/>
        <v>1095300</v>
      </c>
      <c r="T503" s="306">
        <v>1</v>
      </c>
      <c r="U503" s="1004">
        <v>1</v>
      </c>
      <c r="V503" s="1047">
        <v>91275</v>
      </c>
      <c r="W503" s="1369"/>
      <c r="X503" s="1046"/>
      <c r="Y503" s="1043">
        <f t="shared" si="499"/>
        <v>91275</v>
      </c>
      <c r="Z503" s="1044">
        <f t="shared" si="500"/>
        <v>91275</v>
      </c>
      <c r="AA503" s="663">
        <f t="shared" si="486"/>
        <v>1095300</v>
      </c>
      <c r="AB503" s="306">
        <v>1</v>
      </c>
      <c r="AC503" s="1004">
        <v>1</v>
      </c>
      <c r="AD503" s="1047">
        <v>91275</v>
      </c>
      <c r="AE503" s="1369"/>
      <c r="AF503" s="1046"/>
      <c r="AG503" s="1043">
        <f t="shared" si="501"/>
        <v>91275</v>
      </c>
      <c r="AH503" s="1044">
        <f t="shared" si="502"/>
        <v>91275</v>
      </c>
      <c r="AI503" s="663">
        <f t="shared" si="487"/>
        <v>1095300</v>
      </c>
    </row>
    <row r="504" spans="1:35" ht="17.25">
      <c r="A504" s="304">
        <v>16</v>
      </c>
      <c r="B504" s="1034" t="s">
        <v>348</v>
      </c>
      <c r="C504" s="1333" t="s">
        <v>493</v>
      </c>
      <c r="D504" s="1368">
        <v>1</v>
      </c>
      <c r="E504" s="1004">
        <v>1</v>
      </c>
      <c r="F504" s="1043">
        <v>86076</v>
      </c>
      <c r="G504" s="1369"/>
      <c r="H504" s="1046"/>
      <c r="I504" s="1043">
        <f t="shared" si="488"/>
        <v>86076</v>
      </c>
      <c r="J504" s="1044">
        <f t="shared" si="496"/>
        <v>86076</v>
      </c>
      <c r="K504" s="1365">
        <f t="shared" si="484"/>
        <v>1032912</v>
      </c>
      <c r="L504" s="306">
        <v>1</v>
      </c>
      <c r="M504" s="1004">
        <v>1</v>
      </c>
      <c r="N504" s="1043">
        <v>86076</v>
      </c>
      <c r="O504" s="1369"/>
      <c r="P504" s="1046"/>
      <c r="Q504" s="1043">
        <f t="shared" si="497"/>
        <v>86076</v>
      </c>
      <c r="R504" s="1044">
        <f t="shared" si="498"/>
        <v>86076</v>
      </c>
      <c r="S504" s="663">
        <f t="shared" si="485"/>
        <v>1032912</v>
      </c>
      <c r="T504" s="306">
        <v>1</v>
      </c>
      <c r="U504" s="1004">
        <v>1</v>
      </c>
      <c r="V504" s="1043">
        <v>86076</v>
      </c>
      <c r="W504" s="1369"/>
      <c r="X504" s="1046"/>
      <c r="Y504" s="1043">
        <f t="shared" si="499"/>
        <v>86076</v>
      </c>
      <c r="Z504" s="1044">
        <f t="shared" si="500"/>
        <v>86076</v>
      </c>
      <c r="AA504" s="663">
        <f t="shared" si="486"/>
        <v>1032912</v>
      </c>
      <c r="AB504" s="306">
        <v>1</v>
      </c>
      <c r="AC504" s="1004">
        <v>1</v>
      </c>
      <c r="AD504" s="1043">
        <v>86076</v>
      </c>
      <c r="AE504" s="1369"/>
      <c r="AF504" s="1046"/>
      <c r="AG504" s="1043">
        <f t="shared" si="501"/>
        <v>86076</v>
      </c>
      <c r="AH504" s="1044">
        <f t="shared" si="502"/>
        <v>86076</v>
      </c>
      <c r="AI504" s="663">
        <f t="shared" si="487"/>
        <v>1032912</v>
      </c>
    </row>
    <row r="505" spans="1:35" ht="17.25">
      <c r="A505" s="304">
        <v>17</v>
      </c>
      <c r="B505" s="1034" t="s">
        <v>347</v>
      </c>
      <c r="C505" s="1333" t="s">
        <v>493</v>
      </c>
      <c r="D505" s="1368">
        <v>1</v>
      </c>
      <c r="E505" s="1004">
        <v>1</v>
      </c>
      <c r="F505" s="1043">
        <v>86076</v>
      </c>
      <c r="G505" s="1369"/>
      <c r="H505" s="1046"/>
      <c r="I505" s="1043">
        <f t="shared" si="488"/>
        <v>86076</v>
      </c>
      <c r="J505" s="1044">
        <f t="shared" si="496"/>
        <v>86076</v>
      </c>
      <c r="K505" s="1365">
        <f t="shared" si="484"/>
        <v>1032912</v>
      </c>
      <c r="L505" s="306">
        <v>1</v>
      </c>
      <c r="M505" s="1004">
        <v>1</v>
      </c>
      <c r="N505" s="1043">
        <v>86076</v>
      </c>
      <c r="O505" s="1369"/>
      <c r="P505" s="1046"/>
      <c r="Q505" s="1043">
        <f t="shared" si="497"/>
        <v>86076</v>
      </c>
      <c r="R505" s="1044">
        <f t="shared" si="498"/>
        <v>86076</v>
      </c>
      <c r="S505" s="663">
        <f t="shared" si="485"/>
        <v>1032912</v>
      </c>
      <c r="T505" s="306">
        <v>1</v>
      </c>
      <c r="U505" s="1004">
        <v>1</v>
      </c>
      <c r="V505" s="1043">
        <v>86076</v>
      </c>
      <c r="W505" s="1369"/>
      <c r="X505" s="1046"/>
      <c r="Y505" s="1043">
        <f t="shared" si="499"/>
        <v>86076</v>
      </c>
      <c r="Z505" s="1044">
        <f t="shared" si="500"/>
        <v>86076</v>
      </c>
      <c r="AA505" s="663">
        <f t="shared" si="486"/>
        <v>1032912</v>
      </c>
      <c r="AB505" s="306">
        <v>1</v>
      </c>
      <c r="AC505" s="1004">
        <v>1</v>
      </c>
      <c r="AD505" s="1043">
        <v>86076</v>
      </c>
      <c r="AE505" s="1369"/>
      <c r="AF505" s="1046"/>
      <c r="AG505" s="1043">
        <f t="shared" si="501"/>
        <v>86076</v>
      </c>
      <c r="AH505" s="1044">
        <f t="shared" si="502"/>
        <v>86076</v>
      </c>
      <c r="AI505" s="663">
        <f t="shared" si="487"/>
        <v>1032912</v>
      </c>
    </row>
    <row r="506" spans="1:35" ht="17.25">
      <c r="A506" s="304">
        <v>18</v>
      </c>
      <c r="B506" s="1034" t="s">
        <v>1214</v>
      </c>
      <c r="C506" s="1333" t="s">
        <v>493</v>
      </c>
      <c r="D506" s="1368">
        <v>1</v>
      </c>
      <c r="E506" s="1004">
        <v>1</v>
      </c>
      <c r="F506" s="1043">
        <v>86076</v>
      </c>
      <c r="G506" s="1369"/>
      <c r="H506" s="1046"/>
      <c r="I506" s="1043">
        <f t="shared" si="488"/>
        <v>86076</v>
      </c>
      <c r="J506" s="1044">
        <f t="shared" si="496"/>
        <v>86076</v>
      </c>
      <c r="K506" s="1365">
        <f t="shared" si="484"/>
        <v>1032912</v>
      </c>
      <c r="L506" s="306">
        <v>1</v>
      </c>
      <c r="M506" s="1004">
        <v>1</v>
      </c>
      <c r="N506" s="1043">
        <v>86076</v>
      </c>
      <c r="O506" s="1369"/>
      <c r="P506" s="1046"/>
      <c r="Q506" s="1043">
        <f t="shared" si="497"/>
        <v>86076</v>
      </c>
      <c r="R506" s="1044">
        <f t="shared" si="498"/>
        <v>86076</v>
      </c>
      <c r="S506" s="663">
        <f t="shared" si="485"/>
        <v>1032912</v>
      </c>
      <c r="T506" s="306">
        <v>1</v>
      </c>
      <c r="U506" s="1004">
        <v>1</v>
      </c>
      <c r="V506" s="1043">
        <v>86076</v>
      </c>
      <c r="W506" s="1369"/>
      <c r="X506" s="1046"/>
      <c r="Y506" s="1043">
        <f t="shared" si="499"/>
        <v>86076</v>
      </c>
      <c r="Z506" s="1044">
        <f t="shared" si="500"/>
        <v>86076</v>
      </c>
      <c r="AA506" s="663">
        <f t="shared" si="486"/>
        <v>1032912</v>
      </c>
      <c r="AB506" s="306">
        <v>1</v>
      </c>
      <c r="AC506" s="1004">
        <v>1</v>
      </c>
      <c r="AD506" s="1043">
        <v>86076</v>
      </c>
      <c r="AE506" s="1369"/>
      <c r="AF506" s="1046"/>
      <c r="AG506" s="1043">
        <f t="shared" si="501"/>
        <v>86076</v>
      </c>
      <c r="AH506" s="1044">
        <f t="shared" si="502"/>
        <v>86076</v>
      </c>
      <c r="AI506" s="663">
        <f t="shared" si="487"/>
        <v>1032912</v>
      </c>
    </row>
    <row r="507" spans="1:35" ht="17.25">
      <c r="A507" s="304">
        <v>19</v>
      </c>
      <c r="B507" s="1034" t="s">
        <v>678</v>
      </c>
      <c r="C507" s="1333" t="s">
        <v>493</v>
      </c>
      <c r="D507" s="1368">
        <v>1</v>
      </c>
      <c r="E507" s="1004">
        <v>1</v>
      </c>
      <c r="F507" s="1043">
        <v>86076</v>
      </c>
      <c r="G507" s="1369"/>
      <c r="H507" s="1046"/>
      <c r="I507" s="1043">
        <f t="shared" si="488"/>
        <v>86076</v>
      </c>
      <c r="J507" s="1044">
        <f t="shared" si="496"/>
        <v>86076</v>
      </c>
      <c r="K507" s="1365">
        <f t="shared" si="484"/>
        <v>1032912</v>
      </c>
      <c r="L507" s="306">
        <v>1</v>
      </c>
      <c r="M507" s="1004">
        <v>1</v>
      </c>
      <c r="N507" s="1043">
        <v>86076</v>
      </c>
      <c r="O507" s="1369"/>
      <c r="P507" s="1046"/>
      <c r="Q507" s="1043">
        <f t="shared" si="497"/>
        <v>86076</v>
      </c>
      <c r="R507" s="1044">
        <f t="shared" si="498"/>
        <v>86076</v>
      </c>
      <c r="S507" s="663">
        <f t="shared" si="485"/>
        <v>1032912</v>
      </c>
      <c r="T507" s="306">
        <v>1</v>
      </c>
      <c r="U507" s="1004">
        <v>1</v>
      </c>
      <c r="V507" s="1043">
        <v>86076</v>
      </c>
      <c r="W507" s="1369"/>
      <c r="X507" s="1046"/>
      <c r="Y507" s="1043">
        <f t="shared" si="499"/>
        <v>86076</v>
      </c>
      <c r="Z507" s="1044">
        <f t="shared" si="500"/>
        <v>86076</v>
      </c>
      <c r="AA507" s="663">
        <f t="shared" si="486"/>
        <v>1032912</v>
      </c>
      <c r="AB507" s="306">
        <v>1</v>
      </c>
      <c r="AC507" s="1004">
        <v>1</v>
      </c>
      <c r="AD507" s="1043">
        <v>86076</v>
      </c>
      <c r="AE507" s="1369"/>
      <c r="AF507" s="1046"/>
      <c r="AG507" s="1043">
        <f t="shared" si="501"/>
        <v>86076</v>
      </c>
      <c r="AH507" s="1044">
        <f t="shared" si="502"/>
        <v>86076</v>
      </c>
      <c r="AI507" s="663">
        <f t="shared" si="487"/>
        <v>1032912</v>
      </c>
    </row>
    <row r="508" spans="1:35" ht="17.25">
      <c r="A508" s="304">
        <v>20</v>
      </c>
      <c r="B508" s="1034" t="s">
        <v>351</v>
      </c>
      <c r="C508" s="1333" t="s">
        <v>493</v>
      </c>
      <c r="D508" s="1368">
        <v>1</v>
      </c>
      <c r="E508" s="1004">
        <v>1</v>
      </c>
      <c r="F508" s="1043">
        <v>86076</v>
      </c>
      <c r="G508" s="1369"/>
      <c r="H508" s="1046"/>
      <c r="I508" s="1043">
        <f t="shared" si="488"/>
        <v>86076</v>
      </c>
      <c r="J508" s="1044">
        <f>+E508*F508+G508</f>
        <v>86076</v>
      </c>
      <c r="K508" s="1365">
        <f t="shared" si="484"/>
        <v>1032912</v>
      </c>
      <c r="L508" s="306">
        <v>1</v>
      </c>
      <c r="M508" s="1004">
        <v>1</v>
      </c>
      <c r="N508" s="1043">
        <v>86076</v>
      </c>
      <c r="O508" s="1369"/>
      <c r="P508" s="1046"/>
      <c r="Q508" s="1043">
        <f t="shared" si="497"/>
        <v>86076</v>
      </c>
      <c r="R508" s="1044">
        <f>+M508*N508+O508</f>
        <v>86076</v>
      </c>
      <c r="S508" s="663">
        <f t="shared" si="485"/>
        <v>1032912</v>
      </c>
      <c r="T508" s="306">
        <v>1</v>
      </c>
      <c r="U508" s="1004">
        <v>1</v>
      </c>
      <c r="V508" s="1043">
        <v>86076</v>
      </c>
      <c r="W508" s="1369"/>
      <c r="X508" s="1046"/>
      <c r="Y508" s="1043">
        <f t="shared" si="499"/>
        <v>86076</v>
      </c>
      <c r="Z508" s="1044">
        <f>+U508*V508+W508</f>
        <v>86076</v>
      </c>
      <c r="AA508" s="663">
        <f t="shared" si="486"/>
        <v>1032912</v>
      </c>
      <c r="AB508" s="306">
        <v>1</v>
      </c>
      <c r="AC508" s="1004">
        <v>1</v>
      </c>
      <c r="AD508" s="1043">
        <v>86076</v>
      </c>
      <c r="AE508" s="1369"/>
      <c r="AF508" s="1046"/>
      <c r="AG508" s="1043">
        <f t="shared" si="501"/>
        <v>86076</v>
      </c>
      <c r="AH508" s="1044">
        <f>+AC508*AD508+AE508</f>
        <v>86076</v>
      </c>
      <c r="AI508" s="663">
        <f t="shared" si="487"/>
        <v>1032912</v>
      </c>
    </row>
    <row r="509" spans="1:35" ht="17.25">
      <c r="A509" s="304">
        <v>21</v>
      </c>
      <c r="B509" s="1034" t="s">
        <v>349</v>
      </c>
      <c r="C509" s="1333" t="s">
        <v>493</v>
      </c>
      <c r="D509" s="1368">
        <v>1</v>
      </c>
      <c r="E509" s="1004">
        <v>1</v>
      </c>
      <c r="F509" s="1043">
        <v>86076</v>
      </c>
      <c r="G509" s="1369"/>
      <c r="H509" s="1046"/>
      <c r="I509" s="1043">
        <f t="shared" si="488"/>
        <v>86076</v>
      </c>
      <c r="J509" s="1044">
        <f t="shared" ref="J509:J514" si="503">+E509*F509+G509</f>
        <v>86076</v>
      </c>
      <c r="K509" s="1365">
        <f t="shared" si="484"/>
        <v>1032912</v>
      </c>
      <c r="L509" s="306">
        <v>1</v>
      </c>
      <c r="M509" s="1004">
        <v>1</v>
      </c>
      <c r="N509" s="1043">
        <v>86076</v>
      </c>
      <c r="O509" s="1369"/>
      <c r="P509" s="1046"/>
      <c r="Q509" s="1043">
        <f t="shared" si="497"/>
        <v>86076</v>
      </c>
      <c r="R509" s="1044">
        <f t="shared" ref="R509:R514" si="504">+M509*N509+O509</f>
        <v>86076</v>
      </c>
      <c r="S509" s="663">
        <f t="shared" si="485"/>
        <v>1032912</v>
      </c>
      <c r="T509" s="306">
        <v>1</v>
      </c>
      <c r="U509" s="1004">
        <v>1</v>
      </c>
      <c r="V509" s="1043">
        <v>86076</v>
      </c>
      <c r="W509" s="1369"/>
      <c r="X509" s="1046"/>
      <c r="Y509" s="1043">
        <f t="shared" si="499"/>
        <v>86076</v>
      </c>
      <c r="Z509" s="1044">
        <f t="shared" ref="Z509:Z514" si="505">+U509*V509+W509</f>
        <v>86076</v>
      </c>
      <c r="AA509" s="663">
        <f t="shared" si="486"/>
        <v>1032912</v>
      </c>
      <c r="AB509" s="306">
        <v>1</v>
      </c>
      <c r="AC509" s="1004">
        <v>1</v>
      </c>
      <c r="AD509" s="1043">
        <v>86076</v>
      </c>
      <c r="AE509" s="1369"/>
      <c r="AF509" s="1046"/>
      <c r="AG509" s="1043">
        <f t="shared" si="501"/>
        <v>86076</v>
      </c>
      <c r="AH509" s="1044">
        <f t="shared" ref="AH509:AH514" si="506">+AC509*AD509+AE509</f>
        <v>86076</v>
      </c>
      <c r="AI509" s="663">
        <f t="shared" si="487"/>
        <v>1032912</v>
      </c>
    </row>
    <row r="510" spans="1:35" ht="17.25">
      <c r="A510" s="304">
        <v>22</v>
      </c>
      <c r="B510" s="1034" t="s">
        <v>2092</v>
      </c>
      <c r="C510" s="1333" t="s">
        <v>493</v>
      </c>
      <c r="D510" s="1368">
        <v>1</v>
      </c>
      <c r="E510" s="1004">
        <v>1</v>
      </c>
      <c r="F510" s="1043">
        <v>86076</v>
      </c>
      <c r="G510" s="1369"/>
      <c r="H510" s="1046"/>
      <c r="I510" s="1043">
        <f t="shared" si="488"/>
        <v>86076</v>
      </c>
      <c r="J510" s="1044">
        <f t="shared" si="503"/>
        <v>86076</v>
      </c>
      <c r="K510" s="1365">
        <f t="shared" si="484"/>
        <v>1032912</v>
      </c>
      <c r="L510" s="306">
        <v>1</v>
      </c>
      <c r="M510" s="1004">
        <v>1</v>
      </c>
      <c r="N510" s="1043">
        <v>86076</v>
      </c>
      <c r="O510" s="1369"/>
      <c r="P510" s="1046"/>
      <c r="Q510" s="1043">
        <f t="shared" si="497"/>
        <v>86076</v>
      </c>
      <c r="R510" s="1044">
        <f t="shared" si="504"/>
        <v>86076</v>
      </c>
      <c r="S510" s="663">
        <f t="shared" si="485"/>
        <v>1032912</v>
      </c>
      <c r="T510" s="306">
        <v>1</v>
      </c>
      <c r="U510" s="1004">
        <v>1</v>
      </c>
      <c r="V510" s="1043">
        <v>86076</v>
      </c>
      <c r="W510" s="1369"/>
      <c r="X510" s="1046"/>
      <c r="Y510" s="1043">
        <f t="shared" si="499"/>
        <v>86076</v>
      </c>
      <c r="Z510" s="1044">
        <f t="shared" si="505"/>
        <v>86076</v>
      </c>
      <c r="AA510" s="663">
        <f t="shared" si="486"/>
        <v>1032912</v>
      </c>
      <c r="AB510" s="306">
        <v>1</v>
      </c>
      <c r="AC510" s="1004">
        <v>1</v>
      </c>
      <c r="AD510" s="1043">
        <v>86076</v>
      </c>
      <c r="AE510" s="1369"/>
      <c r="AF510" s="1046"/>
      <c r="AG510" s="1043">
        <f t="shared" si="501"/>
        <v>86076</v>
      </c>
      <c r="AH510" s="1044">
        <f t="shared" si="506"/>
        <v>86076</v>
      </c>
      <c r="AI510" s="663">
        <f t="shared" si="487"/>
        <v>1032912</v>
      </c>
    </row>
    <row r="511" spans="1:35" ht="17.25">
      <c r="A511" s="304">
        <v>23</v>
      </c>
      <c r="B511" s="1034" t="s">
        <v>1215</v>
      </c>
      <c r="C511" s="1333" t="s">
        <v>493</v>
      </c>
      <c r="D511" s="1368">
        <v>1</v>
      </c>
      <c r="E511" s="1004">
        <v>1</v>
      </c>
      <c r="F511" s="1047">
        <v>91275</v>
      </c>
      <c r="G511" s="1369"/>
      <c r="H511" s="1046"/>
      <c r="I511" s="1043">
        <f t="shared" si="488"/>
        <v>91275</v>
      </c>
      <c r="J511" s="1044">
        <f t="shared" si="503"/>
        <v>91275</v>
      </c>
      <c r="K511" s="1365">
        <f t="shared" si="484"/>
        <v>1095300</v>
      </c>
      <c r="L511" s="306">
        <v>1</v>
      </c>
      <c r="M511" s="1004">
        <v>1</v>
      </c>
      <c r="N511" s="1047">
        <v>91275</v>
      </c>
      <c r="O511" s="1369"/>
      <c r="P511" s="1046"/>
      <c r="Q511" s="1043">
        <f t="shared" si="497"/>
        <v>91275</v>
      </c>
      <c r="R511" s="1044">
        <f t="shared" si="504"/>
        <v>91275</v>
      </c>
      <c r="S511" s="663">
        <f t="shared" si="485"/>
        <v>1095300</v>
      </c>
      <c r="T511" s="306">
        <v>1</v>
      </c>
      <c r="U511" s="1004">
        <v>1</v>
      </c>
      <c r="V511" s="1047">
        <v>91275</v>
      </c>
      <c r="W511" s="1369"/>
      <c r="X511" s="1046"/>
      <c r="Y511" s="1043">
        <f t="shared" si="499"/>
        <v>91275</v>
      </c>
      <c r="Z511" s="1044">
        <f t="shared" si="505"/>
        <v>91275</v>
      </c>
      <c r="AA511" s="663">
        <f t="shared" si="486"/>
        <v>1095300</v>
      </c>
      <c r="AB511" s="306">
        <v>1</v>
      </c>
      <c r="AC511" s="1004">
        <v>1</v>
      </c>
      <c r="AD511" s="1047">
        <v>91275</v>
      </c>
      <c r="AE511" s="1369"/>
      <c r="AF511" s="1046"/>
      <c r="AG511" s="1043">
        <f t="shared" si="501"/>
        <v>91275</v>
      </c>
      <c r="AH511" s="1044">
        <f t="shared" si="506"/>
        <v>91275</v>
      </c>
      <c r="AI511" s="663">
        <f t="shared" si="487"/>
        <v>1095300</v>
      </c>
    </row>
    <row r="512" spans="1:35" ht="17.25">
      <c r="A512" s="304">
        <v>24</v>
      </c>
      <c r="B512" s="1034" t="s">
        <v>883</v>
      </c>
      <c r="C512" s="1333" t="s">
        <v>477</v>
      </c>
      <c r="D512" s="1368">
        <v>1</v>
      </c>
      <c r="E512" s="1004">
        <v>1.6</v>
      </c>
      <c r="F512" s="661">
        <v>66140</v>
      </c>
      <c r="G512" s="1369"/>
      <c r="H512" s="1046"/>
      <c r="I512" s="1043">
        <f t="shared" si="488"/>
        <v>105824</v>
      </c>
      <c r="J512" s="1044">
        <f t="shared" si="503"/>
        <v>105824</v>
      </c>
      <c r="K512" s="1365">
        <f t="shared" si="484"/>
        <v>1269888</v>
      </c>
      <c r="L512" s="306">
        <v>1</v>
      </c>
      <c r="M512" s="1004">
        <v>1.6</v>
      </c>
      <c r="N512" s="661">
        <v>66140</v>
      </c>
      <c r="O512" s="1369"/>
      <c r="P512" s="1046"/>
      <c r="Q512" s="1043">
        <f t="shared" si="497"/>
        <v>105824</v>
      </c>
      <c r="R512" s="1044">
        <f t="shared" si="504"/>
        <v>105824</v>
      </c>
      <c r="S512" s="663">
        <f t="shared" si="485"/>
        <v>1269888</v>
      </c>
      <c r="T512" s="306">
        <v>1</v>
      </c>
      <c r="U512" s="1004">
        <v>1.6</v>
      </c>
      <c r="V512" s="661">
        <v>66140</v>
      </c>
      <c r="W512" s="1369"/>
      <c r="X512" s="1046"/>
      <c r="Y512" s="1043">
        <f t="shared" si="499"/>
        <v>105824</v>
      </c>
      <c r="Z512" s="1044">
        <f t="shared" si="505"/>
        <v>105824</v>
      </c>
      <c r="AA512" s="663">
        <f t="shared" si="486"/>
        <v>1269888</v>
      </c>
      <c r="AB512" s="306">
        <v>1</v>
      </c>
      <c r="AC512" s="1004">
        <v>1.6</v>
      </c>
      <c r="AD512" s="661">
        <v>66140</v>
      </c>
      <c r="AE512" s="1369"/>
      <c r="AF512" s="1046"/>
      <c r="AG512" s="1043">
        <f t="shared" si="501"/>
        <v>105824</v>
      </c>
      <c r="AH512" s="1044">
        <f t="shared" si="506"/>
        <v>105824</v>
      </c>
      <c r="AI512" s="663">
        <f t="shared" si="487"/>
        <v>1269888</v>
      </c>
    </row>
    <row r="513" spans="1:35" ht="17.25">
      <c r="A513" s="304">
        <v>25</v>
      </c>
      <c r="B513" s="1034" t="s">
        <v>346</v>
      </c>
      <c r="C513" s="1333" t="s">
        <v>747</v>
      </c>
      <c r="D513" s="1368">
        <v>1</v>
      </c>
      <c r="E513" s="1004">
        <v>1.4</v>
      </c>
      <c r="F513" s="661">
        <v>66140</v>
      </c>
      <c r="G513" s="1369"/>
      <c r="H513" s="1046"/>
      <c r="I513" s="1043">
        <f t="shared" si="488"/>
        <v>92596</v>
      </c>
      <c r="J513" s="1044">
        <f t="shared" si="503"/>
        <v>92596</v>
      </c>
      <c r="K513" s="1365">
        <f t="shared" si="484"/>
        <v>1111152</v>
      </c>
      <c r="L513" s="306">
        <v>1</v>
      </c>
      <c r="M513" s="1004">
        <v>1.4</v>
      </c>
      <c r="N513" s="661">
        <v>66140</v>
      </c>
      <c r="O513" s="1369"/>
      <c r="P513" s="1046"/>
      <c r="Q513" s="1043">
        <f t="shared" si="497"/>
        <v>92596</v>
      </c>
      <c r="R513" s="1044">
        <f t="shared" si="504"/>
        <v>92596</v>
      </c>
      <c r="S513" s="663">
        <f t="shared" si="485"/>
        <v>1111152</v>
      </c>
      <c r="T513" s="306">
        <v>1</v>
      </c>
      <c r="U513" s="1004">
        <v>1.4</v>
      </c>
      <c r="V513" s="661">
        <v>66140</v>
      </c>
      <c r="W513" s="1369"/>
      <c r="X513" s="1046"/>
      <c r="Y513" s="1043">
        <f t="shared" si="499"/>
        <v>92596</v>
      </c>
      <c r="Z513" s="1044">
        <f t="shared" si="505"/>
        <v>92596</v>
      </c>
      <c r="AA513" s="663">
        <f t="shared" si="486"/>
        <v>1111152</v>
      </c>
      <c r="AB513" s="306">
        <v>1</v>
      </c>
      <c r="AC513" s="1004">
        <v>1.4</v>
      </c>
      <c r="AD513" s="661">
        <v>66140</v>
      </c>
      <c r="AE513" s="1369"/>
      <c r="AF513" s="1046"/>
      <c r="AG513" s="1043">
        <f t="shared" si="501"/>
        <v>92596</v>
      </c>
      <c r="AH513" s="1044">
        <f t="shared" si="506"/>
        <v>92596</v>
      </c>
      <c r="AI513" s="663">
        <f t="shared" si="487"/>
        <v>1111152</v>
      </c>
    </row>
    <row r="514" spans="1:35" ht="17.25">
      <c r="A514" s="304">
        <v>26</v>
      </c>
      <c r="B514" s="1034" t="s">
        <v>2093</v>
      </c>
      <c r="C514" s="1333" t="s">
        <v>747</v>
      </c>
      <c r="D514" s="1368">
        <v>1</v>
      </c>
      <c r="E514" s="1004">
        <v>1.4</v>
      </c>
      <c r="F514" s="661">
        <v>66140</v>
      </c>
      <c r="G514" s="1369"/>
      <c r="H514" s="1046"/>
      <c r="I514" s="1043">
        <f t="shared" si="488"/>
        <v>92596</v>
      </c>
      <c r="J514" s="1044">
        <f t="shared" si="503"/>
        <v>92596</v>
      </c>
      <c r="K514" s="1365">
        <f t="shared" si="484"/>
        <v>1111152</v>
      </c>
      <c r="L514" s="306">
        <v>1</v>
      </c>
      <c r="M514" s="1004">
        <v>1.4</v>
      </c>
      <c r="N514" s="661">
        <v>66140</v>
      </c>
      <c r="O514" s="1369"/>
      <c r="P514" s="1046"/>
      <c r="Q514" s="1043">
        <f t="shared" si="497"/>
        <v>92596</v>
      </c>
      <c r="R514" s="1044">
        <f t="shared" si="504"/>
        <v>92596</v>
      </c>
      <c r="S514" s="663">
        <f t="shared" si="485"/>
        <v>1111152</v>
      </c>
      <c r="T514" s="306">
        <v>1</v>
      </c>
      <c r="U514" s="1004">
        <v>1.4</v>
      </c>
      <c r="V514" s="661">
        <v>66140</v>
      </c>
      <c r="W514" s="1369"/>
      <c r="X514" s="1046"/>
      <c r="Y514" s="1043">
        <f t="shared" si="499"/>
        <v>92596</v>
      </c>
      <c r="Z514" s="1044">
        <f t="shared" si="505"/>
        <v>92596</v>
      </c>
      <c r="AA514" s="663">
        <f t="shared" si="486"/>
        <v>1111152</v>
      </c>
      <c r="AB514" s="306">
        <v>1</v>
      </c>
      <c r="AC514" s="1004">
        <v>1.4</v>
      </c>
      <c r="AD514" s="661">
        <v>66140</v>
      </c>
      <c r="AE514" s="1369"/>
      <c r="AF514" s="1046"/>
      <c r="AG514" s="1043">
        <f t="shared" si="501"/>
        <v>92596</v>
      </c>
      <c r="AH514" s="1044">
        <f t="shared" si="506"/>
        <v>92596</v>
      </c>
      <c r="AI514" s="663">
        <f t="shared" si="487"/>
        <v>1111152</v>
      </c>
    </row>
    <row r="515" spans="1:35" ht="27">
      <c r="A515" s="304">
        <v>27</v>
      </c>
      <c r="B515" s="1034" t="s">
        <v>2540</v>
      </c>
      <c r="C515" s="1333" t="s">
        <v>1285</v>
      </c>
      <c r="D515" s="1368">
        <v>1</v>
      </c>
      <c r="E515" s="1004">
        <v>1.25</v>
      </c>
      <c r="F515" s="661">
        <v>66140</v>
      </c>
      <c r="G515" s="1369"/>
      <c r="H515" s="1046"/>
      <c r="I515" s="1047">
        <v>91275</v>
      </c>
      <c r="J515" s="662">
        <f t="shared" ref="J515:J516" si="507">+I515</f>
        <v>91275</v>
      </c>
      <c r="K515" s="1365">
        <f t="shared" si="484"/>
        <v>1095300</v>
      </c>
      <c r="L515" s="306">
        <v>1</v>
      </c>
      <c r="M515" s="1004">
        <v>1.25</v>
      </c>
      <c r="N515" s="661">
        <v>66140</v>
      </c>
      <c r="O515" s="1369"/>
      <c r="P515" s="1046"/>
      <c r="Q515" s="1047">
        <v>91275</v>
      </c>
      <c r="R515" s="662">
        <f t="shared" ref="R515:R516" si="508">+Q515</f>
        <v>91275</v>
      </c>
      <c r="S515" s="663">
        <f t="shared" si="485"/>
        <v>1095300</v>
      </c>
      <c r="T515" s="306">
        <v>1</v>
      </c>
      <c r="U515" s="1004">
        <v>1.25</v>
      </c>
      <c r="V515" s="661">
        <v>66140</v>
      </c>
      <c r="W515" s="1369"/>
      <c r="X515" s="1046"/>
      <c r="Y515" s="1047">
        <v>91275</v>
      </c>
      <c r="Z515" s="662">
        <f t="shared" ref="Z515:Z516" si="509">+Y515</f>
        <v>91275</v>
      </c>
      <c r="AA515" s="663">
        <f t="shared" si="486"/>
        <v>1095300</v>
      </c>
      <c r="AB515" s="306">
        <v>1</v>
      </c>
      <c r="AC515" s="1004">
        <v>1.25</v>
      </c>
      <c r="AD515" s="661">
        <v>66140</v>
      </c>
      <c r="AE515" s="1369"/>
      <c r="AF515" s="1046"/>
      <c r="AG515" s="1047">
        <v>91275</v>
      </c>
      <c r="AH515" s="662">
        <f t="shared" ref="AH515:AH516" si="510">+AG515</f>
        <v>91275</v>
      </c>
      <c r="AI515" s="663">
        <f t="shared" si="487"/>
        <v>1095300</v>
      </c>
    </row>
    <row r="516" spans="1:35" ht="27">
      <c r="A516" s="304">
        <v>28</v>
      </c>
      <c r="B516" s="1034" t="s">
        <v>354</v>
      </c>
      <c r="C516" s="1333" t="s">
        <v>1285</v>
      </c>
      <c r="D516" s="1368">
        <v>1</v>
      </c>
      <c r="E516" s="1004">
        <v>1.25</v>
      </c>
      <c r="F516" s="661">
        <v>66140</v>
      </c>
      <c r="G516" s="1396"/>
      <c r="H516" s="1046"/>
      <c r="I516" s="1047">
        <v>91275</v>
      </c>
      <c r="J516" s="662">
        <f t="shared" si="507"/>
        <v>91275</v>
      </c>
      <c r="K516" s="1365">
        <f t="shared" si="484"/>
        <v>1095300</v>
      </c>
      <c r="L516" s="306">
        <v>1</v>
      </c>
      <c r="M516" s="1004">
        <v>1.25</v>
      </c>
      <c r="N516" s="661">
        <v>66140</v>
      </c>
      <c r="O516" s="1396"/>
      <c r="P516" s="1046"/>
      <c r="Q516" s="1047">
        <v>91275</v>
      </c>
      <c r="R516" s="662">
        <f t="shared" si="508"/>
        <v>91275</v>
      </c>
      <c r="S516" s="663">
        <f t="shared" si="485"/>
        <v>1095300</v>
      </c>
      <c r="T516" s="306">
        <v>1</v>
      </c>
      <c r="U516" s="1004">
        <v>1.25</v>
      </c>
      <c r="V516" s="661">
        <v>66140</v>
      </c>
      <c r="W516" s="1396"/>
      <c r="X516" s="1046"/>
      <c r="Y516" s="1047">
        <v>91275</v>
      </c>
      <c r="Z516" s="662">
        <f t="shared" si="509"/>
        <v>91275</v>
      </c>
      <c r="AA516" s="663">
        <f t="shared" si="486"/>
        <v>1095300</v>
      </c>
      <c r="AB516" s="306">
        <v>1</v>
      </c>
      <c r="AC516" s="1004">
        <v>1.25</v>
      </c>
      <c r="AD516" s="661">
        <v>66140</v>
      </c>
      <c r="AE516" s="1396"/>
      <c r="AF516" s="1046"/>
      <c r="AG516" s="1047">
        <v>91275</v>
      </c>
      <c r="AH516" s="662">
        <f t="shared" si="510"/>
        <v>91275</v>
      </c>
      <c r="AI516" s="663">
        <f t="shared" si="487"/>
        <v>1095300</v>
      </c>
    </row>
    <row r="517" spans="1:35" ht="17.25">
      <c r="A517" s="304">
        <v>29</v>
      </c>
      <c r="B517" s="1034" t="s">
        <v>2541</v>
      </c>
      <c r="C517" s="1333" t="s">
        <v>489</v>
      </c>
      <c r="D517" s="1368">
        <v>1</v>
      </c>
      <c r="E517" s="1004">
        <v>1.2</v>
      </c>
      <c r="F517" s="661">
        <v>66140</v>
      </c>
      <c r="G517" s="1369"/>
      <c r="H517" s="1046"/>
      <c r="I517" s="1046">
        <v>91275</v>
      </c>
      <c r="J517" s="662">
        <f>+I517</f>
        <v>91275</v>
      </c>
      <c r="K517" s="1365">
        <f t="shared" si="484"/>
        <v>1095300</v>
      </c>
      <c r="L517" s="306">
        <v>1</v>
      </c>
      <c r="M517" s="1004">
        <v>1.2</v>
      </c>
      <c r="N517" s="661">
        <v>66140</v>
      </c>
      <c r="O517" s="1369"/>
      <c r="P517" s="1046"/>
      <c r="Q517" s="1046">
        <v>91275</v>
      </c>
      <c r="R517" s="662">
        <f>+Q517</f>
        <v>91275</v>
      </c>
      <c r="S517" s="663">
        <f t="shared" si="485"/>
        <v>1095300</v>
      </c>
      <c r="T517" s="306">
        <v>1</v>
      </c>
      <c r="U517" s="1004">
        <v>1.2</v>
      </c>
      <c r="V517" s="661">
        <v>66140</v>
      </c>
      <c r="W517" s="1369"/>
      <c r="X517" s="1046"/>
      <c r="Y517" s="1046">
        <v>91275</v>
      </c>
      <c r="Z517" s="662">
        <f>+Y517</f>
        <v>91275</v>
      </c>
      <c r="AA517" s="663">
        <f t="shared" si="486"/>
        <v>1095300</v>
      </c>
      <c r="AB517" s="306">
        <v>1</v>
      </c>
      <c r="AC517" s="1004">
        <v>1.2</v>
      </c>
      <c r="AD517" s="661">
        <v>66140</v>
      </c>
      <c r="AE517" s="1369"/>
      <c r="AF517" s="1046"/>
      <c r="AG517" s="1046">
        <v>91275</v>
      </c>
      <c r="AH517" s="662">
        <f>+AG517</f>
        <v>91275</v>
      </c>
      <c r="AI517" s="663">
        <f t="shared" si="487"/>
        <v>1095300</v>
      </c>
    </row>
    <row r="518" spans="1:35" ht="17.25">
      <c r="A518" s="304">
        <v>30</v>
      </c>
      <c r="B518" s="1034" t="s">
        <v>2542</v>
      </c>
      <c r="C518" s="1333" t="s">
        <v>489</v>
      </c>
      <c r="D518" s="1372">
        <v>1</v>
      </c>
      <c r="E518" s="1006">
        <v>1.2</v>
      </c>
      <c r="F518" s="1395">
        <v>66140</v>
      </c>
      <c r="G518" s="1373"/>
      <c r="H518" s="1377"/>
      <c r="I518" s="1046">
        <v>91275</v>
      </c>
      <c r="J518" s="662">
        <f>+I518</f>
        <v>91275</v>
      </c>
      <c r="K518" s="1365">
        <f t="shared" si="484"/>
        <v>1095300</v>
      </c>
      <c r="L518" s="309">
        <v>1</v>
      </c>
      <c r="M518" s="1006">
        <v>1.2</v>
      </c>
      <c r="N518" s="1395">
        <v>66140</v>
      </c>
      <c r="O518" s="1373"/>
      <c r="P518" s="1377"/>
      <c r="Q518" s="1046">
        <v>91275</v>
      </c>
      <c r="R518" s="662">
        <f>+Q518</f>
        <v>91275</v>
      </c>
      <c r="S518" s="663">
        <f t="shared" si="485"/>
        <v>1095300</v>
      </c>
      <c r="T518" s="309">
        <v>1</v>
      </c>
      <c r="U518" s="1006">
        <v>1.2</v>
      </c>
      <c r="V518" s="1395">
        <v>66140</v>
      </c>
      <c r="W518" s="1373"/>
      <c r="X518" s="1377"/>
      <c r="Y518" s="1046">
        <v>91275</v>
      </c>
      <c r="Z518" s="662">
        <f>+Y518</f>
        <v>91275</v>
      </c>
      <c r="AA518" s="663">
        <f t="shared" si="486"/>
        <v>1095300</v>
      </c>
      <c r="AB518" s="309">
        <v>1</v>
      </c>
      <c r="AC518" s="1006">
        <v>1.2</v>
      </c>
      <c r="AD518" s="1395">
        <v>66140</v>
      </c>
      <c r="AE518" s="1373"/>
      <c r="AF518" s="1377"/>
      <c r="AG518" s="1046">
        <v>91275</v>
      </c>
      <c r="AH518" s="662">
        <f>+AG518</f>
        <v>91275</v>
      </c>
      <c r="AI518" s="663">
        <f t="shared" si="487"/>
        <v>1095300</v>
      </c>
    </row>
    <row r="519" spans="1:35" ht="27.75" thickBot="1">
      <c r="A519" s="518"/>
      <c r="B519" s="1400" t="s">
        <v>3093</v>
      </c>
      <c r="C519" s="1289"/>
      <c r="D519" s="519"/>
      <c r="E519" s="307"/>
      <c r="F519" s="1010"/>
      <c r="G519" s="226"/>
      <c r="H519" s="226"/>
      <c r="I519" s="1008">
        <f>5*1500</f>
        <v>7500</v>
      </c>
      <c r="J519" s="1008">
        <f>+I519</f>
        <v>7500</v>
      </c>
      <c r="K519" s="1008">
        <f>+J519*12</f>
        <v>90000</v>
      </c>
      <c r="L519" s="519"/>
      <c r="M519" s="307"/>
      <c r="N519" s="308"/>
      <c r="O519" s="226"/>
      <c r="P519" s="226"/>
      <c r="Q519" s="226">
        <f>+I519</f>
        <v>7500</v>
      </c>
      <c r="R519" s="226">
        <f>+J519</f>
        <v>7500</v>
      </c>
      <c r="S519" s="226">
        <f>+K519</f>
        <v>90000</v>
      </c>
      <c r="T519" s="519"/>
      <c r="U519" s="307"/>
      <c r="V519" s="308"/>
      <c r="W519" s="226"/>
      <c r="X519" s="226"/>
      <c r="Y519" s="226">
        <f>+I519</f>
        <v>7500</v>
      </c>
      <c r="Z519" s="226">
        <f>+J519</f>
        <v>7500</v>
      </c>
      <c r="AA519" s="226">
        <f>+S519</f>
        <v>90000</v>
      </c>
      <c r="AB519" s="519"/>
      <c r="AC519" s="307"/>
      <c r="AD519" s="308"/>
      <c r="AE519" s="226"/>
      <c r="AF519" s="226"/>
      <c r="AG519" s="226">
        <f>+I519</f>
        <v>7500</v>
      </c>
      <c r="AH519" s="226">
        <f>+J519</f>
        <v>7500</v>
      </c>
      <c r="AI519" s="226">
        <f>+K519</f>
        <v>90000</v>
      </c>
    </row>
    <row r="520" spans="1:35" ht="23.25" thickBot="1">
      <c r="A520" s="1792" t="s">
        <v>47</v>
      </c>
      <c r="B520" s="1793"/>
      <c r="C520" s="1793"/>
      <c r="D520" s="1219">
        <f>SUM(D489:D519)</f>
        <v>30</v>
      </c>
      <c r="E520" s="493">
        <f t="shared" ref="E520:AI520" si="511">SUM(E489:E519)</f>
        <v>35.300000000000004</v>
      </c>
      <c r="F520" s="1026">
        <f t="shared" si="511"/>
        <v>2343908</v>
      </c>
      <c r="G520" s="493">
        <f t="shared" si="511"/>
        <v>0</v>
      </c>
      <c r="H520" s="493">
        <f t="shared" si="511"/>
        <v>0</v>
      </c>
      <c r="I520" s="1026">
        <f t="shared" si="511"/>
        <v>2742964</v>
      </c>
      <c r="J520" s="1026">
        <f t="shared" si="511"/>
        <v>2742964</v>
      </c>
      <c r="K520" s="1026">
        <f t="shared" si="511"/>
        <v>32915568</v>
      </c>
      <c r="L520" s="493">
        <f t="shared" si="511"/>
        <v>30</v>
      </c>
      <c r="M520" s="493">
        <f t="shared" si="511"/>
        <v>35.300000000000004</v>
      </c>
      <c r="N520" s="493">
        <f t="shared" si="511"/>
        <v>2343908</v>
      </c>
      <c r="O520" s="493">
        <f t="shared" si="511"/>
        <v>0</v>
      </c>
      <c r="P520" s="493">
        <f t="shared" si="511"/>
        <v>0</v>
      </c>
      <c r="Q520" s="493">
        <f t="shared" si="511"/>
        <v>2742964</v>
      </c>
      <c r="R520" s="493">
        <f t="shared" si="511"/>
        <v>2742964</v>
      </c>
      <c r="S520" s="493">
        <f t="shared" si="511"/>
        <v>32915568</v>
      </c>
      <c r="T520" s="493">
        <f t="shared" si="511"/>
        <v>30</v>
      </c>
      <c r="U520" s="493">
        <f t="shared" si="511"/>
        <v>35.300000000000004</v>
      </c>
      <c r="V520" s="493">
        <f t="shared" si="511"/>
        <v>2343908</v>
      </c>
      <c r="W520" s="493">
        <f t="shared" si="511"/>
        <v>0</v>
      </c>
      <c r="X520" s="493">
        <f t="shared" si="511"/>
        <v>0</v>
      </c>
      <c r="Y520" s="493">
        <f t="shared" si="511"/>
        <v>2742964</v>
      </c>
      <c r="Z520" s="493">
        <f t="shared" si="511"/>
        <v>2742964</v>
      </c>
      <c r="AA520" s="493">
        <f t="shared" si="511"/>
        <v>32915568</v>
      </c>
      <c r="AB520" s="493">
        <f t="shared" si="511"/>
        <v>30</v>
      </c>
      <c r="AC520" s="493">
        <f t="shared" si="511"/>
        <v>35.300000000000004</v>
      </c>
      <c r="AD520" s="493">
        <f t="shared" si="511"/>
        <v>2343908</v>
      </c>
      <c r="AE520" s="493">
        <f t="shared" si="511"/>
        <v>0</v>
      </c>
      <c r="AF520" s="493">
        <f t="shared" si="511"/>
        <v>0</v>
      </c>
      <c r="AG520" s="493">
        <f t="shared" si="511"/>
        <v>2742964</v>
      </c>
      <c r="AH520" s="493">
        <f t="shared" si="511"/>
        <v>2742964</v>
      </c>
      <c r="AI520" s="493">
        <f t="shared" si="511"/>
        <v>32915568</v>
      </c>
    </row>
    <row r="522" spans="1:35" ht="17.25" thickBot="1"/>
    <row r="523" spans="1:35" s="302" customFormat="1" ht="22.5" customHeight="1" thickBot="1">
      <c r="A523" s="1777" t="s">
        <v>696</v>
      </c>
      <c r="B523" s="1778"/>
      <c r="C523" s="1779"/>
      <c r="D523" s="545" t="s">
        <v>1443</v>
      </c>
      <c r="E523" s="546"/>
      <c r="F523" s="1022"/>
      <c r="G523" s="546"/>
      <c r="H523" s="546"/>
      <c r="I523" s="1022"/>
      <c r="J523" s="1022"/>
      <c r="K523" s="1022"/>
      <c r="L523" s="545" t="s">
        <v>1443</v>
      </c>
      <c r="M523" s="546"/>
      <c r="N523" s="546"/>
      <c r="O523" s="546"/>
      <c r="P523" s="546"/>
      <c r="Q523" s="546"/>
      <c r="R523" s="546"/>
      <c r="S523" s="546"/>
      <c r="T523" s="545" t="s">
        <v>1443</v>
      </c>
      <c r="U523" s="546"/>
      <c r="V523" s="546"/>
      <c r="W523" s="546"/>
      <c r="X523" s="546"/>
      <c r="Y523" s="546"/>
      <c r="Z523" s="546"/>
      <c r="AA523" s="546"/>
      <c r="AB523" s="1780" t="s">
        <v>1443</v>
      </c>
      <c r="AC523" s="1781"/>
      <c r="AD523" s="1781"/>
      <c r="AE523" s="1781"/>
      <c r="AF523" s="1781"/>
      <c r="AG523" s="1781"/>
      <c r="AH523" s="1781"/>
      <c r="AI523" s="1782"/>
    </row>
    <row r="524" spans="1:35" s="302" customFormat="1" ht="24" customHeight="1" thickBot="1">
      <c r="A524" s="1783" t="s">
        <v>282</v>
      </c>
      <c r="B524" s="1784"/>
      <c r="C524" s="1785"/>
      <c r="D524" s="1786" t="s">
        <v>1414</v>
      </c>
      <c r="E524" s="1787"/>
      <c r="F524" s="1787"/>
      <c r="G524" s="1787"/>
      <c r="H524" s="1787"/>
      <c r="I524" s="1787"/>
      <c r="J524" s="1787"/>
      <c r="K524" s="1362"/>
      <c r="L524" s="1788" t="s">
        <v>1649</v>
      </c>
      <c r="M524" s="1789"/>
      <c r="N524" s="1789"/>
      <c r="O524" s="1789"/>
      <c r="P524" s="1789"/>
      <c r="Q524" s="1789"/>
      <c r="R524" s="1789"/>
      <c r="S524" s="1790"/>
      <c r="T524" s="1786" t="s">
        <v>1875</v>
      </c>
      <c r="U524" s="1787"/>
      <c r="V524" s="1787"/>
      <c r="W524" s="1787"/>
      <c r="X524" s="1787"/>
      <c r="Y524" s="1787"/>
      <c r="Z524" s="1787"/>
      <c r="AA524" s="1791"/>
      <c r="AB524" s="1786" t="s">
        <v>2157</v>
      </c>
      <c r="AC524" s="1787"/>
      <c r="AD524" s="1787"/>
      <c r="AE524" s="1787"/>
      <c r="AF524" s="1787"/>
      <c r="AG524" s="1787"/>
      <c r="AH524" s="1787"/>
      <c r="AI524" s="1791"/>
    </row>
    <row r="525" spans="1:35" s="302" customFormat="1" ht="82.5" customHeight="1" thickBot="1">
      <c r="A525" s="303" t="s">
        <v>10</v>
      </c>
      <c r="B525" s="1014" t="s">
        <v>54</v>
      </c>
      <c r="C525" s="1284" t="s">
        <v>55</v>
      </c>
      <c r="D525" s="314" t="s">
        <v>56</v>
      </c>
      <c r="E525" s="391" t="s">
        <v>101</v>
      </c>
      <c r="F525" s="1023" t="s">
        <v>62</v>
      </c>
      <c r="G525" s="390" t="s">
        <v>58</v>
      </c>
      <c r="H525" s="391" t="s">
        <v>59</v>
      </c>
      <c r="I525" s="1363" t="s">
        <v>760</v>
      </c>
      <c r="J525" s="1023" t="s">
        <v>694</v>
      </c>
      <c r="K525" s="1364" t="s">
        <v>1437</v>
      </c>
      <c r="L525" s="314" t="s">
        <v>56</v>
      </c>
      <c r="M525" s="391" t="s">
        <v>101</v>
      </c>
      <c r="N525" s="391" t="s">
        <v>62</v>
      </c>
      <c r="O525" s="390" t="s">
        <v>58</v>
      </c>
      <c r="P525" s="392" t="s">
        <v>59</v>
      </c>
      <c r="Q525" s="390" t="s">
        <v>760</v>
      </c>
      <c r="R525" s="390" t="s">
        <v>694</v>
      </c>
      <c r="S525" s="495" t="s">
        <v>1652</v>
      </c>
      <c r="T525" s="390" t="s">
        <v>56</v>
      </c>
      <c r="U525" s="391" t="s">
        <v>101</v>
      </c>
      <c r="V525" s="391" t="s">
        <v>62</v>
      </c>
      <c r="W525" s="391" t="s">
        <v>58</v>
      </c>
      <c r="X525" s="391" t="s">
        <v>59</v>
      </c>
      <c r="Y525" s="391" t="s">
        <v>760</v>
      </c>
      <c r="Z525" s="391" t="s">
        <v>694</v>
      </c>
      <c r="AA525" s="406" t="s">
        <v>1889</v>
      </c>
      <c r="AB525" s="314" t="s">
        <v>56</v>
      </c>
      <c r="AC525" s="391" t="s">
        <v>101</v>
      </c>
      <c r="AD525" s="391" t="s">
        <v>62</v>
      </c>
      <c r="AE525" s="391" t="s">
        <v>58</v>
      </c>
      <c r="AF525" s="391" t="s">
        <v>59</v>
      </c>
      <c r="AG525" s="391" t="s">
        <v>760</v>
      </c>
      <c r="AH525" s="391" t="s">
        <v>694</v>
      </c>
      <c r="AI525" s="406" t="s">
        <v>2158</v>
      </c>
    </row>
    <row r="526" spans="1:35" s="305" customFormat="1" ht="17.25">
      <c r="A526" s="304">
        <v>1</v>
      </c>
      <c r="B526" s="1034" t="s">
        <v>2543</v>
      </c>
      <c r="C526" s="1378" t="s">
        <v>480</v>
      </c>
      <c r="D526" s="1370">
        <v>1</v>
      </c>
      <c r="E526" s="1371">
        <v>1.5</v>
      </c>
      <c r="F526" s="1044">
        <v>66140</v>
      </c>
      <c r="G526" s="1047"/>
      <c r="H526" s="1047"/>
      <c r="I526" s="1047">
        <f>F526*E526</f>
        <v>99210</v>
      </c>
      <c r="J526" s="1044">
        <f>+E526*F526+G526</f>
        <v>99210</v>
      </c>
      <c r="K526" s="1365">
        <f t="shared" ref="K526:K551" si="512">+J526*12</f>
        <v>1190520</v>
      </c>
      <c r="L526" s="281">
        <v>1</v>
      </c>
      <c r="M526" s="1371">
        <v>1.5</v>
      </c>
      <c r="N526" s="1044">
        <v>66140</v>
      </c>
      <c r="O526" s="1047"/>
      <c r="P526" s="1047"/>
      <c r="Q526" s="1047">
        <f>N526*M526</f>
        <v>99210</v>
      </c>
      <c r="R526" s="1044">
        <f>+M526*N526+O526</f>
        <v>99210</v>
      </c>
      <c r="S526" s="663">
        <f t="shared" ref="S526:S551" si="513">+R526*12</f>
        <v>1190520</v>
      </c>
      <c r="T526" s="281">
        <v>1</v>
      </c>
      <c r="U526" s="1371">
        <v>1.5</v>
      </c>
      <c r="V526" s="1044">
        <v>66140</v>
      </c>
      <c r="W526" s="1047"/>
      <c r="X526" s="1047"/>
      <c r="Y526" s="1047">
        <f>V526*U526</f>
        <v>99210</v>
      </c>
      <c r="Z526" s="1044">
        <f>+U526*V526+W526</f>
        <v>99210</v>
      </c>
      <c r="AA526" s="663">
        <f t="shared" ref="AA526:AA551" si="514">+Z526*12</f>
        <v>1190520</v>
      </c>
      <c r="AB526" s="281">
        <v>1</v>
      </c>
      <c r="AC526" s="1371">
        <v>1.5</v>
      </c>
      <c r="AD526" s="1044">
        <v>66140</v>
      </c>
      <c r="AE526" s="1047"/>
      <c r="AF526" s="1047"/>
      <c r="AG526" s="1047">
        <f>AD526*AC526</f>
        <v>99210</v>
      </c>
      <c r="AH526" s="1044">
        <f>+AC526*AD526+AE526</f>
        <v>99210</v>
      </c>
      <c r="AI526" s="663">
        <f t="shared" ref="AI526:AI551" si="515">+AH526*12</f>
        <v>1190520</v>
      </c>
    </row>
    <row r="527" spans="1:35" ht="17.25">
      <c r="A527" s="304">
        <v>2</v>
      </c>
      <c r="B527" s="1034" t="s">
        <v>1309</v>
      </c>
      <c r="C527" s="1378" t="s">
        <v>498</v>
      </c>
      <c r="D527" s="1368">
        <v>1</v>
      </c>
      <c r="E527" s="1004">
        <v>1</v>
      </c>
      <c r="F527" s="1047">
        <v>91275</v>
      </c>
      <c r="G527" s="1369"/>
      <c r="H527" s="1369"/>
      <c r="I527" s="1047">
        <f t="shared" ref="I527:I550" si="516">F527*E527</f>
        <v>91275</v>
      </c>
      <c r="J527" s="1044">
        <f t="shared" ref="J527:J544" si="517">+E527*F527+G527</f>
        <v>91275</v>
      </c>
      <c r="K527" s="1365">
        <f t="shared" si="512"/>
        <v>1095300</v>
      </c>
      <c r="L527" s="306">
        <v>1</v>
      </c>
      <c r="M527" s="1004">
        <v>1</v>
      </c>
      <c r="N527" s="1047">
        <v>91275</v>
      </c>
      <c r="O527" s="1369"/>
      <c r="P527" s="1369"/>
      <c r="Q527" s="1047">
        <f t="shared" ref="Q527:Q540" si="518">N527*M527</f>
        <v>91275</v>
      </c>
      <c r="R527" s="1044">
        <f t="shared" ref="R527:R540" si="519">+M527*N527+O527</f>
        <v>91275</v>
      </c>
      <c r="S527" s="663">
        <f t="shared" si="513"/>
        <v>1095300</v>
      </c>
      <c r="T527" s="306">
        <v>1</v>
      </c>
      <c r="U527" s="1004">
        <v>1</v>
      </c>
      <c r="V527" s="1047">
        <v>91275</v>
      </c>
      <c r="W527" s="1369"/>
      <c r="X527" s="1369"/>
      <c r="Y527" s="1047">
        <f t="shared" ref="Y527:Y540" si="520">V527*U527</f>
        <v>91275</v>
      </c>
      <c r="Z527" s="1044">
        <f t="shared" ref="Z527:Z540" si="521">+U527*V527+W527</f>
        <v>91275</v>
      </c>
      <c r="AA527" s="663">
        <f t="shared" si="514"/>
        <v>1095300</v>
      </c>
      <c r="AB527" s="306">
        <v>1</v>
      </c>
      <c r="AC527" s="1004">
        <v>1</v>
      </c>
      <c r="AD527" s="1047">
        <v>91275</v>
      </c>
      <c r="AE527" s="1369"/>
      <c r="AF527" s="1369"/>
      <c r="AG527" s="1047">
        <f t="shared" ref="AG527:AG540" si="522">AD527*AC527</f>
        <v>91275</v>
      </c>
      <c r="AH527" s="1044">
        <f t="shared" ref="AH527:AH540" si="523">+AC527*AD527+AE527</f>
        <v>91275</v>
      </c>
      <c r="AI527" s="663">
        <f t="shared" si="515"/>
        <v>1095300</v>
      </c>
    </row>
    <row r="528" spans="1:35" ht="17.25">
      <c r="A528" s="304">
        <v>3</v>
      </c>
      <c r="B528" s="1034" t="s">
        <v>1310</v>
      </c>
      <c r="C528" s="1378" t="s">
        <v>498</v>
      </c>
      <c r="D528" s="1368">
        <v>1</v>
      </c>
      <c r="E528" s="1004">
        <v>1</v>
      </c>
      <c r="F528" s="1047">
        <v>91275</v>
      </c>
      <c r="G528" s="1369"/>
      <c r="H528" s="1369"/>
      <c r="I528" s="1047">
        <f t="shared" si="516"/>
        <v>91275</v>
      </c>
      <c r="J528" s="1044">
        <f t="shared" si="517"/>
        <v>91275</v>
      </c>
      <c r="K528" s="1365">
        <f t="shared" si="512"/>
        <v>1095300</v>
      </c>
      <c r="L528" s="306">
        <v>1</v>
      </c>
      <c r="M528" s="1004">
        <v>1</v>
      </c>
      <c r="N528" s="1047">
        <v>91275</v>
      </c>
      <c r="O528" s="1369"/>
      <c r="P528" s="1369"/>
      <c r="Q528" s="1047">
        <f t="shared" si="518"/>
        <v>91275</v>
      </c>
      <c r="R528" s="1044">
        <f t="shared" si="519"/>
        <v>91275</v>
      </c>
      <c r="S528" s="663">
        <f t="shared" si="513"/>
        <v>1095300</v>
      </c>
      <c r="T528" s="306">
        <v>1</v>
      </c>
      <c r="U528" s="1004">
        <v>1</v>
      </c>
      <c r="V528" s="1047">
        <v>91275</v>
      </c>
      <c r="W528" s="1369"/>
      <c r="X528" s="1369"/>
      <c r="Y528" s="1047">
        <f t="shared" si="520"/>
        <v>91275</v>
      </c>
      <c r="Z528" s="1044">
        <f t="shared" si="521"/>
        <v>91275</v>
      </c>
      <c r="AA528" s="663">
        <f t="shared" si="514"/>
        <v>1095300</v>
      </c>
      <c r="AB528" s="306">
        <v>1</v>
      </c>
      <c r="AC528" s="1004">
        <v>1</v>
      </c>
      <c r="AD528" s="1047">
        <v>91275</v>
      </c>
      <c r="AE528" s="1369"/>
      <c r="AF528" s="1369"/>
      <c r="AG528" s="1047">
        <f t="shared" si="522"/>
        <v>91275</v>
      </c>
      <c r="AH528" s="1044">
        <f t="shared" si="523"/>
        <v>91275</v>
      </c>
      <c r="AI528" s="663">
        <f t="shared" si="515"/>
        <v>1095300</v>
      </c>
    </row>
    <row r="529" spans="1:35" ht="17.25">
      <c r="A529" s="304">
        <v>4</v>
      </c>
      <c r="B529" s="1034" t="s">
        <v>2094</v>
      </c>
      <c r="C529" s="1378" t="s">
        <v>498</v>
      </c>
      <c r="D529" s="1368">
        <v>1</v>
      </c>
      <c r="E529" s="1004">
        <v>1</v>
      </c>
      <c r="F529" s="1043">
        <v>86076</v>
      </c>
      <c r="G529" s="1369"/>
      <c r="H529" s="1369"/>
      <c r="I529" s="1047">
        <f t="shared" si="516"/>
        <v>86076</v>
      </c>
      <c r="J529" s="1044">
        <f t="shared" si="517"/>
        <v>86076</v>
      </c>
      <c r="K529" s="1365">
        <f t="shared" si="512"/>
        <v>1032912</v>
      </c>
      <c r="L529" s="306">
        <v>1</v>
      </c>
      <c r="M529" s="1004">
        <v>1</v>
      </c>
      <c r="N529" s="1043">
        <v>86076</v>
      </c>
      <c r="O529" s="1369"/>
      <c r="P529" s="1369"/>
      <c r="Q529" s="1047">
        <f t="shared" si="518"/>
        <v>86076</v>
      </c>
      <c r="R529" s="1044">
        <f t="shared" si="519"/>
        <v>86076</v>
      </c>
      <c r="S529" s="663">
        <f t="shared" si="513"/>
        <v>1032912</v>
      </c>
      <c r="T529" s="306">
        <v>1</v>
      </c>
      <c r="U529" s="1004">
        <v>1</v>
      </c>
      <c r="V529" s="1043">
        <v>86076</v>
      </c>
      <c r="W529" s="1369"/>
      <c r="X529" s="1369"/>
      <c r="Y529" s="1047">
        <f t="shared" si="520"/>
        <v>86076</v>
      </c>
      <c r="Z529" s="1044">
        <f t="shared" si="521"/>
        <v>86076</v>
      </c>
      <c r="AA529" s="663">
        <f t="shared" si="514"/>
        <v>1032912</v>
      </c>
      <c r="AB529" s="306">
        <v>1</v>
      </c>
      <c r="AC529" s="1004">
        <v>1</v>
      </c>
      <c r="AD529" s="1043">
        <v>86076</v>
      </c>
      <c r="AE529" s="1369"/>
      <c r="AF529" s="1369"/>
      <c r="AG529" s="1047">
        <f t="shared" si="522"/>
        <v>86076</v>
      </c>
      <c r="AH529" s="1044">
        <f t="shared" si="523"/>
        <v>86076</v>
      </c>
      <c r="AI529" s="663">
        <f t="shared" si="515"/>
        <v>1032912</v>
      </c>
    </row>
    <row r="530" spans="1:35" ht="17.25">
      <c r="A530" s="304">
        <v>5</v>
      </c>
      <c r="B530" s="1034" t="s">
        <v>70</v>
      </c>
      <c r="C530" s="1378" t="s">
        <v>498</v>
      </c>
      <c r="D530" s="1368">
        <v>1</v>
      </c>
      <c r="E530" s="1004">
        <v>1</v>
      </c>
      <c r="F530" s="1043">
        <v>86076</v>
      </c>
      <c r="G530" s="1369"/>
      <c r="H530" s="1369"/>
      <c r="I530" s="1047">
        <f t="shared" si="516"/>
        <v>86076</v>
      </c>
      <c r="J530" s="1044">
        <f t="shared" si="517"/>
        <v>86076</v>
      </c>
      <c r="K530" s="1365">
        <f t="shared" si="512"/>
        <v>1032912</v>
      </c>
      <c r="L530" s="306">
        <v>1</v>
      </c>
      <c r="M530" s="1004">
        <v>1</v>
      </c>
      <c r="N530" s="1043">
        <v>86076</v>
      </c>
      <c r="O530" s="1369"/>
      <c r="P530" s="1369"/>
      <c r="Q530" s="1047">
        <f t="shared" si="518"/>
        <v>86076</v>
      </c>
      <c r="R530" s="1044">
        <f t="shared" si="519"/>
        <v>86076</v>
      </c>
      <c r="S530" s="663">
        <f t="shared" si="513"/>
        <v>1032912</v>
      </c>
      <c r="T530" s="306">
        <v>1</v>
      </c>
      <c r="U530" s="1004">
        <v>1</v>
      </c>
      <c r="V530" s="1043">
        <v>86076</v>
      </c>
      <c r="W530" s="1369"/>
      <c r="X530" s="1369"/>
      <c r="Y530" s="1047">
        <f t="shared" si="520"/>
        <v>86076</v>
      </c>
      <c r="Z530" s="1044">
        <f t="shared" si="521"/>
        <v>86076</v>
      </c>
      <c r="AA530" s="663">
        <f t="shared" si="514"/>
        <v>1032912</v>
      </c>
      <c r="AB530" s="306">
        <v>1</v>
      </c>
      <c r="AC530" s="1004">
        <v>1</v>
      </c>
      <c r="AD530" s="1043">
        <v>86076</v>
      </c>
      <c r="AE530" s="1369"/>
      <c r="AF530" s="1369"/>
      <c r="AG530" s="1047">
        <f t="shared" si="522"/>
        <v>86076</v>
      </c>
      <c r="AH530" s="1044">
        <f t="shared" si="523"/>
        <v>86076</v>
      </c>
      <c r="AI530" s="663">
        <f t="shared" si="515"/>
        <v>1032912</v>
      </c>
    </row>
    <row r="531" spans="1:35" ht="17.25">
      <c r="A531" s="304">
        <v>6</v>
      </c>
      <c r="B531" s="1034" t="s">
        <v>1718</v>
      </c>
      <c r="C531" s="1378" t="s">
        <v>498</v>
      </c>
      <c r="D531" s="1368">
        <v>1</v>
      </c>
      <c r="E531" s="1004">
        <v>1</v>
      </c>
      <c r="F531" s="1047">
        <v>91275</v>
      </c>
      <c r="G531" s="1369"/>
      <c r="H531" s="1369"/>
      <c r="I531" s="1047">
        <f t="shared" si="516"/>
        <v>91275</v>
      </c>
      <c r="J531" s="1044">
        <f t="shared" si="517"/>
        <v>91275</v>
      </c>
      <c r="K531" s="1365">
        <f t="shared" si="512"/>
        <v>1095300</v>
      </c>
      <c r="L531" s="306">
        <v>1</v>
      </c>
      <c r="M531" s="1004">
        <v>1</v>
      </c>
      <c r="N531" s="1047">
        <v>91275</v>
      </c>
      <c r="O531" s="1369"/>
      <c r="P531" s="1369"/>
      <c r="Q531" s="1047">
        <f t="shared" si="518"/>
        <v>91275</v>
      </c>
      <c r="R531" s="1044">
        <f t="shared" si="519"/>
        <v>91275</v>
      </c>
      <c r="S531" s="663">
        <f t="shared" si="513"/>
        <v>1095300</v>
      </c>
      <c r="T531" s="306">
        <v>1</v>
      </c>
      <c r="U531" s="1004">
        <v>1</v>
      </c>
      <c r="V531" s="1047">
        <v>91275</v>
      </c>
      <c r="W531" s="1369"/>
      <c r="X531" s="1369"/>
      <c r="Y531" s="1047">
        <f t="shared" si="520"/>
        <v>91275</v>
      </c>
      <c r="Z531" s="1044">
        <f t="shared" si="521"/>
        <v>91275</v>
      </c>
      <c r="AA531" s="663">
        <f t="shared" si="514"/>
        <v>1095300</v>
      </c>
      <c r="AB531" s="306">
        <v>1</v>
      </c>
      <c r="AC531" s="1004">
        <v>1</v>
      </c>
      <c r="AD531" s="1047">
        <v>91275</v>
      </c>
      <c r="AE531" s="1369"/>
      <c r="AF531" s="1369"/>
      <c r="AG531" s="1047">
        <f t="shared" si="522"/>
        <v>91275</v>
      </c>
      <c r="AH531" s="1044">
        <f t="shared" si="523"/>
        <v>91275</v>
      </c>
      <c r="AI531" s="663">
        <f t="shared" si="515"/>
        <v>1095300</v>
      </c>
    </row>
    <row r="532" spans="1:35" ht="17.25">
      <c r="A532" s="304">
        <v>7</v>
      </c>
      <c r="B532" s="1034" t="s">
        <v>2544</v>
      </c>
      <c r="C532" s="1378" t="s">
        <v>478</v>
      </c>
      <c r="D532" s="1368">
        <v>1</v>
      </c>
      <c r="E532" s="1004">
        <v>1.5</v>
      </c>
      <c r="F532" s="661">
        <v>66140</v>
      </c>
      <c r="G532" s="1369"/>
      <c r="H532" s="1369"/>
      <c r="I532" s="1047">
        <f t="shared" si="516"/>
        <v>99210</v>
      </c>
      <c r="J532" s="1044">
        <f t="shared" si="517"/>
        <v>99210</v>
      </c>
      <c r="K532" s="1365">
        <f t="shared" si="512"/>
        <v>1190520</v>
      </c>
      <c r="L532" s="306">
        <v>1</v>
      </c>
      <c r="M532" s="1004">
        <v>1.5</v>
      </c>
      <c r="N532" s="661">
        <v>66140</v>
      </c>
      <c r="O532" s="1369"/>
      <c r="P532" s="1369"/>
      <c r="Q532" s="1047">
        <f t="shared" si="518"/>
        <v>99210</v>
      </c>
      <c r="R532" s="1044">
        <f t="shared" si="519"/>
        <v>99210</v>
      </c>
      <c r="S532" s="663">
        <f t="shared" si="513"/>
        <v>1190520</v>
      </c>
      <c r="T532" s="306">
        <v>1</v>
      </c>
      <c r="U532" s="1004">
        <v>1.5</v>
      </c>
      <c r="V532" s="661">
        <v>66140</v>
      </c>
      <c r="W532" s="1369"/>
      <c r="X532" s="1369"/>
      <c r="Y532" s="1047">
        <f t="shared" si="520"/>
        <v>99210</v>
      </c>
      <c r="Z532" s="1044">
        <f t="shared" si="521"/>
        <v>99210</v>
      </c>
      <c r="AA532" s="663">
        <f t="shared" si="514"/>
        <v>1190520</v>
      </c>
      <c r="AB532" s="306">
        <v>1</v>
      </c>
      <c r="AC532" s="1004">
        <v>1.5</v>
      </c>
      <c r="AD532" s="661">
        <v>66140</v>
      </c>
      <c r="AE532" s="1369"/>
      <c r="AF532" s="1369"/>
      <c r="AG532" s="1047">
        <f t="shared" si="522"/>
        <v>99210</v>
      </c>
      <c r="AH532" s="1044">
        <f t="shared" si="523"/>
        <v>99210</v>
      </c>
      <c r="AI532" s="663">
        <f t="shared" si="515"/>
        <v>1190520</v>
      </c>
    </row>
    <row r="533" spans="1:35" ht="17.25">
      <c r="A533" s="304">
        <v>8</v>
      </c>
      <c r="B533" s="1034" t="s">
        <v>2545</v>
      </c>
      <c r="C533" s="1378" t="s">
        <v>478</v>
      </c>
      <c r="D533" s="1368">
        <v>1</v>
      </c>
      <c r="E533" s="1004">
        <v>1.5</v>
      </c>
      <c r="F533" s="661">
        <v>66140</v>
      </c>
      <c r="G533" s="1369"/>
      <c r="H533" s="1369"/>
      <c r="I533" s="1047">
        <f t="shared" si="516"/>
        <v>99210</v>
      </c>
      <c r="J533" s="1044">
        <f t="shared" si="517"/>
        <v>99210</v>
      </c>
      <c r="K533" s="1365">
        <f t="shared" si="512"/>
        <v>1190520</v>
      </c>
      <c r="L533" s="306">
        <v>1</v>
      </c>
      <c r="M533" s="1004">
        <v>1.5</v>
      </c>
      <c r="N533" s="661">
        <v>66140</v>
      </c>
      <c r="O533" s="1369"/>
      <c r="P533" s="1369"/>
      <c r="Q533" s="1047">
        <f t="shared" si="518"/>
        <v>99210</v>
      </c>
      <c r="R533" s="1044">
        <f t="shared" si="519"/>
        <v>99210</v>
      </c>
      <c r="S533" s="663">
        <f t="shared" si="513"/>
        <v>1190520</v>
      </c>
      <c r="T533" s="306">
        <v>1</v>
      </c>
      <c r="U533" s="1004">
        <v>1.5</v>
      </c>
      <c r="V533" s="661">
        <v>66140</v>
      </c>
      <c r="W533" s="1369"/>
      <c r="X533" s="1369"/>
      <c r="Y533" s="1047">
        <f t="shared" si="520"/>
        <v>99210</v>
      </c>
      <c r="Z533" s="1044">
        <f t="shared" si="521"/>
        <v>99210</v>
      </c>
      <c r="AA533" s="663">
        <f t="shared" si="514"/>
        <v>1190520</v>
      </c>
      <c r="AB533" s="306">
        <v>1</v>
      </c>
      <c r="AC533" s="1004">
        <v>1.5</v>
      </c>
      <c r="AD533" s="661">
        <v>66140</v>
      </c>
      <c r="AE533" s="1369"/>
      <c r="AF533" s="1369"/>
      <c r="AG533" s="1047">
        <f t="shared" si="522"/>
        <v>99210</v>
      </c>
      <c r="AH533" s="1044">
        <f t="shared" si="523"/>
        <v>99210</v>
      </c>
      <c r="AI533" s="663">
        <f t="shared" si="515"/>
        <v>1190520</v>
      </c>
    </row>
    <row r="534" spans="1:35" ht="17.25">
      <c r="A534" s="304">
        <v>9</v>
      </c>
      <c r="B534" s="1034" t="s">
        <v>2546</v>
      </c>
      <c r="C534" s="1378" t="s">
        <v>478</v>
      </c>
      <c r="D534" s="1368">
        <v>1</v>
      </c>
      <c r="E534" s="1004">
        <v>1.5</v>
      </c>
      <c r="F534" s="661">
        <v>66140</v>
      </c>
      <c r="G534" s="1369"/>
      <c r="H534" s="1369"/>
      <c r="I534" s="1047">
        <f t="shared" si="516"/>
        <v>99210</v>
      </c>
      <c r="J534" s="1044">
        <f t="shared" si="517"/>
        <v>99210</v>
      </c>
      <c r="K534" s="1365">
        <f t="shared" si="512"/>
        <v>1190520</v>
      </c>
      <c r="L534" s="306">
        <v>1</v>
      </c>
      <c r="M534" s="1004">
        <v>1.5</v>
      </c>
      <c r="N534" s="661">
        <v>66140</v>
      </c>
      <c r="O534" s="1369"/>
      <c r="P534" s="1369"/>
      <c r="Q534" s="1047">
        <f t="shared" si="518"/>
        <v>99210</v>
      </c>
      <c r="R534" s="1044">
        <f t="shared" si="519"/>
        <v>99210</v>
      </c>
      <c r="S534" s="663">
        <f t="shared" si="513"/>
        <v>1190520</v>
      </c>
      <c r="T534" s="306">
        <v>1</v>
      </c>
      <c r="U534" s="1004">
        <v>1.5</v>
      </c>
      <c r="V534" s="661">
        <v>66140</v>
      </c>
      <c r="W534" s="1369"/>
      <c r="X534" s="1369"/>
      <c r="Y534" s="1047">
        <f t="shared" si="520"/>
        <v>99210</v>
      </c>
      <c r="Z534" s="1044">
        <f t="shared" si="521"/>
        <v>99210</v>
      </c>
      <c r="AA534" s="663">
        <f t="shared" si="514"/>
        <v>1190520</v>
      </c>
      <c r="AB534" s="306">
        <v>1</v>
      </c>
      <c r="AC534" s="1004">
        <v>1.5</v>
      </c>
      <c r="AD534" s="661">
        <v>66140</v>
      </c>
      <c r="AE534" s="1369"/>
      <c r="AF534" s="1369"/>
      <c r="AG534" s="1047">
        <f t="shared" si="522"/>
        <v>99210</v>
      </c>
      <c r="AH534" s="1044">
        <f t="shared" si="523"/>
        <v>99210</v>
      </c>
      <c r="AI534" s="663">
        <f t="shared" si="515"/>
        <v>1190520</v>
      </c>
    </row>
    <row r="535" spans="1:35" ht="17.25">
      <c r="A535" s="304">
        <v>10</v>
      </c>
      <c r="B535" s="1034" t="s">
        <v>2547</v>
      </c>
      <c r="C535" s="1378" t="s">
        <v>478</v>
      </c>
      <c r="D535" s="1368">
        <v>1</v>
      </c>
      <c r="E535" s="1004">
        <v>1.5</v>
      </c>
      <c r="F535" s="661">
        <v>66140</v>
      </c>
      <c r="G535" s="1369"/>
      <c r="H535" s="1369"/>
      <c r="I535" s="1047">
        <f t="shared" si="516"/>
        <v>99210</v>
      </c>
      <c r="J535" s="1044">
        <f t="shared" si="517"/>
        <v>99210</v>
      </c>
      <c r="K535" s="1365">
        <f t="shared" si="512"/>
        <v>1190520</v>
      </c>
      <c r="L535" s="306">
        <v>1</v>
      </c>
      <c r="M535" s="1004">
        <v>1.5</v>
      </c>
      <c r="N535" s="661">
        <v>66140</v>
      </c>
      <c r="O535" s="1369"/>
      <c r="P535" s="1369"/>
      <c r="Q535" s="1047">
        <f t="shared" si="518"/>
        <v>99210</v>
      </c>
      <c r="R535" s="1044">
        <f t="shared" si="519"/>
        <v>99210</v>
      </c>
      <c r="S535" s="663">
        <f t="shared" si="513"/>
        <v>1190520</v>
      </c>
      <c r="T535" s="306">
        <v>1</v>
      </c>
      <c r="U535" s="1004">
        <v>1.5</v>
      </c>
      <c r="V535" s="661">
        <v>66140</v>
      </c>
      <c r="W535" s="1369"/>
      <c r="X535" s="1369"/>
      <c r="Y535" s="1047">
        <f t="shared" si="520"/>
        <v>99210</v>
      </c>
      <c r="Z535" s="1044">
        <f t="shared" si="521"/>
        <v>99210</v>
      </c>
      <c r="AA535" s="663">
        <f t="shared" si="514"/>
        <v>1190520</v>
      </c>
      <c r="AB535" s="306">
        <v>1</v>
      </c>
      <c r="AC535" s="1004">
        <v>1.5</v>
      </c>
      <c r="AD535" s="661">
        <v>66140</v>
      </c>
      <c r="AE535" s="1369"/>
      <c r="AF535" s="1369"/>
      <c r="AG535" s="1047">
        <f t="shared" si="522"/>
        <v>99210</v>
      </c>
      <c r="AH535" s="1044">
        <f t="shared" si="523"/>
        <v>99210</v>
      </c>
      <c r="AI535" s="663">
        <f t="shared" si="515"/>
        <v>1190520</v>
      </c>
    </row>
    <row r="536" spans="1:35" ht="17.25">
      <c r="A536" s="304">
        <v>11</v>
      </c>
      <c r="B536" s="1034" t="s">
        <v>2548</v>
      </c>
      <c r="C536" s="1378" t="s">
        <v>478</v>
      </c>
      <c r="D536" s="1368">
        <v>1</v>
      </c>
      <c r="E536" s="1004">
        <v>1.5</v>
      </c>
      <c r="F536" s="661">
        <v>66140</v>
      </c>
      <c r="G536" s="1369"/>
      <c r="H536" s="1369"/>
      <c r="I536" s="1047">
        <f t="shared" si="516"/>
        <v>99210</v>
      </c>
      <c r="J536" s="1044">
        <f t="shared" si="517"/>
        <v>99210</v>
      </c>
      <c r="K536" s="1365">
        <f t="shared" si="512"/>
        <v>1190520</v>
      </c>
      <c r="L536" s="306">
        <v>1</v>
      </c>
      <c r="M536" s="1004">
        <v>1.5</v>
      </c>
      <c r="N536" s="661">
        <v>66140</v>
      </c>
      <c r="O536" s="1369"/>
      <c r="P536" s="1369"/>
      <c r="Q536" s="1047">
        <f t="shared" si="518"/>
        <v>99210</v>
      </c>
      <c r="R536" s="1044">
        <f t="shared" si="519"/>
        <v>99210</v>
      </c>
      <c r="S536" s="663">
        <f t="shared" si="513"/>
        <v>1190520</v>
      </c>
      <c r="T536" s="306">
        <v>1</v>
      </c>
      <c r="U536" s="1004">
        <v>1.5</v>
      </c>
      <c r="V536" s="661">
        <v>66140</v>
      </c>
      <c r="W536" s="1369"/>
      <c r="X536" s="1369"/>
      <c r="Y536" s="1047">
        <f t="shared" si="520"/>
        <v>99210</v>
      </c>
      <c r="Z536" s="1044">
        <f t="shared" si="521"/>
        <v>99210</v>
      </c>
      <c r="AA536" s="663">
        <f t="shared" si="514"/>
        <v>1190520</v>
      </c>
      <c r="AB536" s="306">
        <v>1</v>
      </c>
      <c r="AC536" s="1004">
        <v>1.5</v>
      </c>
      <c r="AD536" s="661">
        <v>66140</v>
      </c>
      <c r="AE536" s="1369"/>
      <c r="AF536" s="1369"/>
      <c r="AG536" s="1047">
        <f t="shared" si="522"/>
        <v>99210</v>
      </c>
      <c r="AH536" s="1044">
        <f t="shared" si="523"/>
        <v>99210</v>
      </c>
      <c r="AI536" s="663">
        <f t="shared" si="515"/>
        <v>1190520</v>
      </c>
    </row>
    <row r="537" spans="1:35" ht="17.25">
      <c r="A537" s="304">
        <v>12</v>
      </c>
      <c r="B537" s="1034" t="s">
        <v>2549</v>
      </c>
      <c r="C537" s="1378" t="s">
        <v>477</v>
      </c>
      <c r="D537" s="1368">
        <v>1</v>
      </c>
      <c r="E537" s="1004">
        <v>1.6</v>
      </c>
      <c r="F537" s="661">
        <v>66140</v>
      </c>
      <c r="G537" s="1369"/>
      <c r="H537" s="1369"/>
      <c r="I537" s="1047">
        <f t="shared" si="516"/>
        <v>105824</v>
      </c>
      <c r="J537" s="1044">
        <f t="shared" si="517"/>
        <v>105824</v>
      </c>
      <c r="K537" s="1365">
        <f t="shared" si="512"/>
        <v>1269888</v>
      </c>
      <c r="L537" s="306">
        <v>1</v>
      </c>
      <c r="M537" s="1004">
        <v>1.6</v>
      </c>
      <c r="N537" s="661">
        <v>66140</v>
      </c>
      <c r="O537" s="1369"/>
      <c r="P537" s="1369"/>
      <c r="Q537" s="1047">
        <f t="shared" si="518"/>
        <v>105824</v>
      </c>
      <c r="R537" s="1044">
        <f t="shared" si="519"/>
        <v>105824</v>
      </c>
      <c r="S537" s="663">
        <f t="shared" si="513"/>
        <v>1269888</v>
      </c>
      <c r="T537" s="306">
        <v>1</v>
      </c>
      <c r="U537" s="1004">
        <v>1.6</v>
      </c>
      <c r="V537" s="661">
        <v>66140</v>
      </c>
      <c r="W537" s="1369"/>
      <c r="X537" s="1369"/>
      <c r="Y537" s="1047">
        <f t="shared" si="520"/>
        <v>105824</v>
      </c>
      <c r="Z537" s="1044">
        <f t="shared" si="521"/>
        <v>105824</v>
      </c>
      <c r="AA537" s="663">
        <f t="shared" si="514"/>
        <v>1269888</v>
      </c>
      <c r="AB537" s="306">
        <v>1</v>
      </c>
      <c r="AC537" s="1004">
        <v>1.6</v>
      </c>
      <c r="AD537" s="661">
        <v>66140</v>
      </c>
      <c r="AE537" s="1369"/>
      <c r="AF537" s="1369"/>
      <c r="AG537" s="1047">
        <f t="shared" si="522"/>
        <v>105824</v>
      </c>
      <c r="AH537" s="1044">
        <f t="shared" si="523"/>
        <v>105824</v>
      </c>
      <c r="AI537" s="663">
        <f t="shared" si="515"/>
        <v>1269888</v>
      </c>
    </row>
    <row r="538" spans="1:35" ht="40.5">
      <c r="A538" s="304">
        <v>13</v>
      </c>
      <c r="B538" s="1034" t="s">
        <v>1311</v>
      </c>
      <c r="C538" s="1333" t="s">
        <v>1284</v>
      </c>
      <c r="D538" s="1368">
        <v>1</v>
      </c>
      <c r="E538" s="1004">
        <v>1</v>
      </c>
      <c r="F538" s="1047">
        <v>91275</v>
      </c>
      <c r="G538" s="1369"/>
      <c r="H538" s="1369"/>
      <c r="I538" s="1047">
        <f t="shared" si="516"/>
        <v>91275</v>
      </c>
      <c r="J538" s="1044">
        <f t="shared" si="517"/>
        <v>91275</v>
      </c>
      <c r="K538" s="1365">
        <f t="shared" si="512"/>
        <v>1095300</v>
      </c>
      <c r="L538" s="306">
        <v>1</v>
      </c>
      <c r="M538" s="1004">
        <v>1</v>
      </c>
      <c r="N538" s="1047">
        <v>91275</v>
      </c>
      <c r="O538" s="1369"/>
      <c r="P538" s="1369"/>
      <c r="Q538" s="1047">
        <f t="shared" si="518"/>
        <v>91275</v>
      </c>
      <c r="R538" s="1044">
        <f t="shared" si="519"/>
        <v>91275</v>
      </c>
      <c r="S538" s="663">
        <f t="shared" si="513"/>
        <v>1095300</v>
      </c>
      <c r="T538" s="306">
        <v>1</v>
      </c>
      <c r="U538" s="1004">
        <v>1</v>
      </c>
      <c r="V538" s="1047">
        <v>91275</v>
      </c>
      <c r="W538" s="1369"/>
      <c r="X538" s="1369"/>
      <c r="Y538" s="1047">
        <f t="shared" si="520"/>
        <v>91275</v>
      </c>
      <c r="Z538" s="1044">
        <f t="shared" si="521"/>
        <v>91275</v>
      </c>
      <c r="AA538" s="663">
        <f t="shared" si="514"/>
        <v>1095300</v>
      </c>
      <c r="AB538" s="306">
        <v>1</v>
      </c>
      <c r="AC538" s="1004">
        <v>1</v>
      </c>
      <c r="AD538" s="1047">
        <v>91275</v>
      </c>
      <c r="AE538" s="1369"/>
      <c r="AF538" s="1369"/>
      <c r="AG538" s="1047">
        <f t="shared" si="522"/>
        <v>91275</v>
      </c>
      <c r="AH538" s="1044">
        <f t="shared" si="523"/>
        <v>91275</v>
      </c>
      <c r="AI538" s="663">
        <f t="shared" si="515"/>
        <v>1095300</v>
      </c>
    </row>
    <row r="539" spans="1:35" ht="17.25">
      <c r="A539" s="304">
        <v>14</v>
      </c>
      <c r="B539" s="1034" t="s">
        <v>1312</v>
      </c>
      <c r="C539" s="1378" t="s">
        <v>493</v>
      </c>
      <c r="D539" s="1368">
        <v>1</v>
      </c>
      <c r="E539" s="1004">
        <v>1</v>
      </c>
      <c r="F539" s="1043">
        <v>86076</v>
      </c>
      <c r="G539" s="1369"/>
      <c r="H539" s="1369"/>
      <c r="I539" s="1047">
        <f t="shared" si="516"/>
        <v>86076</v>
      </c>
      <c r="J539" s="1044">
        <f t="shared" si="517"/>
        <v>86076</v>
      </c>
      <c r="K539" s="1365">
        <f t="shared" si="512"/>
        <v>1032912</v>
      </c>
      <c r="L539" s="306">
        <v>1</v>
      </c>
      <c r="M539" s="1004">
        <v>1</v>
      </c>
      <c r="N539" s="1043">
        <v>86076</v>
      </c>
      <c r="O539" s="1369"/>
      <c r="P539" s="1369"/>
      <c r="Q539" s="1047">
        <f t="shared" si="518"/>
        <v>86076</v>
      </c>
      <c r="R539" s="1044">
        <f t="shared" si="519"/>
        <v>86076</v>
      </c>
      <c r="S539" s="663">
        <f t="shared" si="513"/>
        <v>1032912</v>
      </c>
      <c r="T539" s="306">
        <v>1</v>
      </c>
      <c r="U539" s="1004">
        <v>1</v>
      </c>
      <c r="V539" s="1043">
        <v>86076</v>
      </c>
      <c r="W539" s="1369"/>
      <c r="X539" s="1369"/>
      <c r="Y539" s="1047">
        <f t="shared" si="520"/>
        <v>86076</v>
      </c>
      <c r="Z539" s="1044">
        <f t="shared" si="521"/>
        <v>86076</v>
      </c>
      <c r="AA539" s="663">
        <f t="shared" si="514"/>
        <v>1032912</v>
      </c>
      <c r="AB539" s="306">
        <v>1</v>
      </c>
      <c r="AC539" s="1004">
        <v>1</v>
      </c>
      <c r="AD539" s="1043">
        <v>86076</v>
      </c>
      <c r="AE539" s="1369"/>
      <c r="AF539" s="1369"/>
      <c r="AG539" s="1047">
        <f t="shared" si="522"/>
        <v>86076</v>
      </c>
      <c r="AH539" s="1044">
        <f t="shared" si="523"/>
        <v>86076</v>
      </c>
      <c r="AI539" s="663">
        <f t="shared" si="515"/>
        <v>1032912</v>
      </c>
    </row>
    <row r="540" spans="1:35" ht="17.25">
      <c r="A540" s="304">
        <v>15</v>
      </c>
      <c r="B540" s="1034" t="s">
        <v>2550</v>
      </c>
      <c r="C540" s="1378" t="s">
        <v>493</v>
      </c>
      <c r="D540" s="1368">
        <v>1</v>
      </c>
      <c r="E540" s="1004">
        <v>1</v>
      </c>
      <c r="F540" s="1043">
        <v>86076</v>
      </c>
      <c r="G540" s="1369"/>
      <c r="H540" s="1369"/>
      <c r="I540" s="1047">
        <f t="shared" si="516"/>
        <v>86076</v>
      </c>
      <c r="J540" s="1044">
        <f t="shared" si="517"/>
        <v>86076</v>
      </c>
      <c r="K540" s="1365">
        <f t="shared" si="512"/>
        <v>1032912</v>
      </c>
      <c r="L540" s="306">
        <v>1</v>
      </c>
      <c r="M540" s="1004">
        <v>1</v>
      </c>
      <c r="N540" s="1043">
        <v>86076</v>
      </c>
      <c r="O540" s="1369"/>
      <c r="P540" s="1369"/>
      <c r="Q540" s="1047">
        <f t="shared" si="518"/>
        <v>86076</v>
      </c>
      <c r="R540" s="1044">
        <f t="shared" si="519"/>
        <v>86076</v>
      </c>
      <c r="S540" s="663">
        <f t="shared" si="513"/>
        <v>1032912</v>
      </c>
      <c r="T540" s="306">
        <v>1</v>
      </c>
      <c r="U540" s="1004">
        <v>1</v>
      </c>
      <c r="V540" s="1043">
        <v>86076</v>
      </c>
      <c r="W540" s="1369"/>
      <c r="X540" s="1369"/>
      <c r="Y540" s="1047">
        <f t="shared" si="520"/>
        <v>86076</v>
      </c>
      <c r="Z540" s="1044">
        <f t="shared" si="521"/>
        <v>86076</v>
      </c>
      <c r="AA540" s="663">
        <f t="shared" si="514"/>
        <v>1032912</v>
      </c>
      <c r="AB540" s="306">
        <v>1</v>
      </c>
      <c r="AC540" s="1004">
        <v>1</v>
      </c>
      <c r="AD540" s="1043">
        <v>86076</v>
      </c>
      <c r="AE540" s="1369"/>
      <c r="AF540" s="1369"/>
      <c r="AG540" s="1047">
        <f t="shared" si="522"/>
        <v>86076</v>
      </c>
      <c r="AH540" s="1044">
        <f t="shared" si="523"/>
        <v>86076</v>
      </c>
      <c r="AI540" s="663">
        <f t="shared" si="515"/>
        <v>1032912</v>
      </c>
    </row>
    <row r="541" spans="1:35" ht="17.25">
      <c r="A541" s="304">
        <v>16</v>
      </c>
      <c r="B541" s="1034" t="s">
        <v>2551</v>
      </c>
      <c r="C541" s="1378" t="s">
        <v>493</v>
      </c>
      <c r="D541" s="1368">
        <v>1</v>
      </c>
      <c r="E541" s="1004">
        <v>1</v>
      </c>
      <c r="F541" s="1043">
        <v>86076</v>
      </c>
      <c r="G541" s="1369"/>
      <c r="H541" s="1369"/>
      <c r="I541" s="1047">
        <v>91275</v>
      </c>
      <c r="J541" s="1044">
        <v>91275</v>
      </c>
      <c r="K541" s="1365">
        <f t="shared" si="512"/>
        <v>1095300</v>
      </c>
      <c r="L541" s="306">
        <v>1</v>
      </c>
      <c r="M541" s="1004">
        <v>1</v>
      </c>
      <c r="N541" s="1043">
        <v>86076</v>
      </c>
      <c r="O541" s="1369"/>
      <c r="P541" s="1369"/>
      <c r="Q541" s="1047">
        <v>91275</v>
      </c>
      <c r="R541" s="1044">
        <v>91275</v>
      </c>
      <c r="S541" s="663">
        <f t="shared" si="513"/>
        <v>1095300</v>
      </c>
      <c r="T541" s="306">
        <v>1</v>
      </c>
      <c r="U541" s="1004">
        <v>1</v>
      </c>
      <c r="V541" s="1043">
        <v>86076</v>
      </c>
      <c r="W541" s="1369"/>
      <c r="X541" s="1369"/>
      <c r="Y541" s="1047">
        <v>91275</v>
      </c>
      <c r="Z541" s="1044">
        <v>91275</v>
      </c>
      <c r="AA541" s="663">
        <f t="shared" si="514"/>
        <v>1095300</v>
      </c>
      <c r="AB541" s="306">
        <v>1</v>
      </c>
      <c r="AC541" s="1004">
        <v>1</v>
      </c>
      <c r="AD541" s="1043">
        <v>86076</v>
      </c>
      <c r="AE541" s="1369"/>
      <c r="AF541" s="1369"/>
      <c r="AG541" s="1047">
        <v>91275</v>
      </c>
      <c r="AH541" s="1044">
        <v>91275</v>
      </c>
      <c r="AI541" s="663">
        <f t="shared" si="515"/>
        <v>1095300</v>
      </c>
    </row>
    <row r="542" spans="1:35" ht="17.25">
      <c r="A542" s="304">
        <v>17</v>
      </c>
      <c r="B542" s="1034" t="s">
        <v>1313</v>
      </c>
      <c r="C542" s="1378" t="s">
        <v>493</v>
      </c>
      <c r="D542" s="1368">
        <v>1</v>
      </c>
      <c r="E542" s="1004">
        <v>1</v>
      </c>
      <c r="F542" s="1043">
        <v>86076</v>
      </c>
      <c r="G542" s="1369"/>
      <c r="H542" s="1369"/>
      <c r="I542" s="1047">
        <f t="shared" si="516"/>
        <v>86076</v>
      </c>
      <c r="J542" s="1044">
        <f t="shared" si="517"/>
        <v>86076</v>
      </c>
      <c r="K542" s="1365">
        <f t="shared" si="512"/>
        <v>1032912</v>
      </c>
      <c r="L542" s="306">
        <v>1</v>
      </c>
      <c r="M542" s="1004">
        <v>1</v>
      </c>
      <c r="N542" s="1043">
        <v>86076</v>
      </c>
      <c r="O542" s="1369"/>
      <c r="P542" s="1369"/>
      <c r="Q542" s="1047">
        <f t="shared" ref="Q542:Q544" si="524">N542*M542</f>
        <v>86076</v>
      </c>
      <c r="R542" s="1044">
        <f t="shared" ref="R542:R544" si="525">+M542*N542+O542</f>
        <v>86076</v>
      </c>
      <c r="S542" s="663">
        <f t="shared" si="513"/>
        <v>1032912</v>
      </c>
      <c r="T542" s="306">
        <v>1</v>
      </c>
      <c r="U542" s="1004">
        <v>1</v>
      </c>
      <c r="V542" s="1043">
        <v>86076</v>
      </c>
      <c r="W542" s="1369"/>
      <c r="X542" s="1369"/>
      <c r="Y542" s="1047">
        <f t="shared" ref="Y542:Y544" si="526">V542*U542</f>
        <v>86076</v>
      </c>
      <c r="Z542" s="1044">
        <f t="shared" ref="Z542:Z544" si="527">+U542*V542+W542</f>
        <v>86076</v>
      </c>
      <c r="AA542" s="663">
        <f t="shared" si="514"/>
        <v>1032912</v>
      </c>
      <c r="AB542" s="306">
        <v>1</v>
      </c>
      <c r="AC542" s="1004">
        <v>1</v>
      </c>
      <c r="AD542" s="1043">
        <v>86076</v>
      </c>
      <c r="AE542" s="1369"/>
      <c r="AF542" s="1369"/>
      <c r="AG542" s="1047">
        <f t="shared" ref="AG542:AG544" si="528">AD542*AC542</f>
        <v>86076</v>
      </c>
      <c r="AH542" s="1044">
        <f t="shared" ref="AH542:AH544" si="529">+AC542*AD542+AE542</f>
        <v>86076</v>
      </c>
      <c r="AI542" s="663">
        <f t="shared" si="515"/>
        <v>1032912</v>
      </c>
    </row>
    <row r="543" spans="1:35" ht="17.25">
      <c r="A543" s="304">
        <v>18</v>
      </c>
      <c r="B543" s="1034" t="s">
        <v>2095</v>
      </c>
      <c r="C543" s="1378" t="s">
        <v>493</v>
      </c>
      <c r="D543" s="1368">
        <v>1</v>
      </c>
      <c r="E543" s="1004">
        <v>1</v>
      </c>
      <c r="F543" s="1043">
        <v>86076</v>
      </c>
      <c r="G543" s="1369"/>
      <c r="H543" s="1369"/>
      <c r="I543" s="1047">
        <f t="shared" si="516"/>
        <v>86076</v>
      </c>
      <c r="J543" s="1044">
        <f t="shared" si="517"/>
        <v>86076</v>
      </c>
      <c r="K543" s="1365">
        <f t="shared" si="512"/>
        <v>1032912</v>
      </c>
      <c r="L543" s="306">
        <v>1</v>
      </c>
      <c r="M543" s="1004">
        <v>1</v>
      </c>
      <c r="N543" s="1043">
        <v>86076</v>
      </c>
      <c r="O543" s="1369"/>
      <c r="P543" s="1369"/>
      <c r="Q543" s="1047">
        <f t="shared" si="524"/>
        <v>86076</v>
      </c>
      <c r="R543" s="1044">
        <f t="shared" si="525"/>
        <v>86076</v>
      </c>
      <c r="S543" s="663">
        <f t="shared" si="513"/>
        <v>1032912</v>
      </c>
      <c r="T543" s="306">
        <v>1</v>
      </c>
      <c r="U543" s="1004">
        <v>1</v>
      </c>
      <c r="V543" s="1043">
        <v>86076</v>
      </c>
      <c r="W543" s="1369"/>
      <c r="X543" s="1369"/>
      <c r="Y543" s="1047">
        <f t="shared" si="526"/>
        <v>86076</v>
      </c>
      <c r="Z543" s="1044">
        <f t="shared" si="527"/>
        <v>86076</v>
      </c>
      <c r="AA543" s="663">
        <f t="shared" si="514"/>
        <v>1032912</v>
      </c>
      <c r="AB543" s="306">
        <v>1</v>
      </c>
      <c r="AC543" s="1004">
        <v>1</v>
      </c>
      <c r="AD543" s="1043">
        <v>86076</v>
      </c>
      <c r="AE543" s="1369"/>
      <c r="AF543" s="1369"/>
      <c r="AG543" s="1047">
        <f t="shared" si="528"/>
        <v>86076</v>
      </c>
      <c r="AH543" s="1044">
        <f t="shared" si="529"/>
        <v>86076</v>
      </c>
      <c r="AI543" s="663">
        <f t="shared" si="515"/>
        <v>1032912</v>
      </c>
    </row>
    <row r="544" spans="1:35" ht="17.25">
      <c r="A544" s="304">
        <v>19</v>
      </c>
      <c r="B544" s="1034" t="s">
        <v>1314</v>
      </c>
      <c r="C544" s="1378" t="s">
        <v>493</v>
      </c>
      <c r="D544" s="1368">
        <v>1</v>
      </c>
      <c r="E544" s="1004">
        <v>1</v>
      </c>
      <c r="F544" s="1043">
        <v>86076</v>
      </c>
      <c r="G544" s="1369"/>
      <c r="H544" s="1369"/>
      <c r="I544" s="1047">
        <f t="shared" si="516"/>
        <v>86076</v>
      </c>
      <c r="J544" s="1044">
        <f t="shared" si="517"/>
        <v>86076</v>
      </c>
      <c r="K544" s="1365">
        <f t="shared" si="512"/>
        <v>1032912</v>
      </c>
      <c r="L544" s="306">
        <v>1</v>
      </c>
      <c r="M544" s="1004">
        <v>1</v>
      </c>
      <c r="N544" s="1043">
        <v>86076</v>
      </c>
      <c r="O544" s="1369"/>
      <c r="P544" s="1369"/>
      <c r="Q544" s="1047">
        <f t="shared" si="524"/>
        <v>86076</v>
      </c>
      <c r="R544" s="1044">
        <f t="shared" si="525"/>
        <v>86076</v>
      </c>
      <c r="S544" s="663">
        <f t="shared" si="513"/>
        <v>1032912</v>
      </c>
      <c r="T544" s="306">
        <v>1</v>
      </c>
      <c r="U544" s="1004">
        <v>1</v>
      </c>
      <c r="V544" s="1043">
        <v>86076</v>
      </c>
      <c r="W544" s="1369"/>
      <c r="X544" s="1369"/>
      <c r="Y544" s="1047">
        <f t="shared" si="526"/>
        <v>86076</v>
      </c>
      <c r="Z544" s="1044">
        <f t="shared" si="527"/>
        <v>86076</v>
      </c>
      <c r="AA544" s="663">
        <f t="shared" si="514"/>
        <v>1032912</v>
      </c>
      <c r="AB544" s="306">
        <v>1</v>
      </c>
      <c r="AC544" s="1004">
        <v>1</v>
      </c>
      <c r="AD544" s="1043">
        <v>86076</v>
      </c>
      <c r="AE544" s="1369"/>
      <c r="AF544" s="1369"/>
      <c r="AG544" s="1047">
        <f t="shared" si="528"/>
        <v>86076</v>
      </c>
      <c r="AH544" s="1044">
        <f t="shared" si="529"/>
        <v>86076</v>
      </c>
      <c r="AI544" s="663">
        <f t="shared" si="515"/>
        <v>1032912</v>
      </c>
    </row>
    <row r="545" spans="1:35" ht="17.25">
      <c r="A545" s="304">
        <v>20</v>
      </c>
      <c r="B545" s="1034" t="s">
        <v>1316</v>
      </c>
      <c r="C545" s="1378" t="s">
        <v>493</v>
      </c>
      <c r="D545" s="1368">
        <v>1</v>
      </c>
      <c r="E545" s="1004">
        <v>1</v>
      </c>
      <c r="F545" s="1043">
        <v>86076</v>
      </c>
      <c r="G545" s="1369"/>
      <c r="H545" s="1369"/>
      <c r="I545" s="1047">
        <f>F545*E545</f>
        <v>86076</v>
      </c>
      <c r="J545" s="1044">
        <f>+E545*F545+G545</f>
        <v>86076</v>
      </c>
      <c r="K545" s="1365">
        <f>+J545*12</f>
        <v>1032912</v>
      </c>
      <c r="L545" s="306">
        <v>1</v>
      </c>
      <c r="M545" s="1004">
        <v>1</v>
      </c>
      <c r="N545" s="1043">
        <v>86076</v>
      </c>
      <c r="O545" s="1369"/>
      <c r="P545" s="1369"/>
      <c r="Q545" s="1047">
        <f>N545*M545</f>
        <v>86076</v>
      </c>
      <c r="R545" s="1044">
        <f>+M545*N545+O545</f>
        <v>86076</v>
      </c>
      <c r="S545" s="663">
        <f>+R545*12</f>
        <v>1032912</v>
      </c>
      <c r="T545" s="306">
        <v>1</v>
      </c>
      <c r="U545" s="1004">
        <v>1</v>
      </c>
      <c r="V545" s="1043">
        <v>86076</v>
      </c>
      <c r="W545" s="1369"/>
      <c r="X545" s="1369"/>
      <c r="Y545" s="1047">
        <f>V545*U545</f>
        <v>86076</v>
      </c>
      <c r="Z545" s="1044">
        <f>+U545*V545+W545</f>
        <v>86076</v>
      </c>
      <c r="AA545" s="663">
        <f>+Z545*12</f>
        <v>1032912</v>
      </c>
      <c r="AB545" s="306">
        <v>1</v>
      </c>
      <c r="AC545" s="1004">
        <v>1</v>
      </c>
      <c r="AD545" s="1043">
        <v>86076</v>
      </c>
      <c r="AE545" s="1369"/>
      <c r="AF545" s="1369"/>
      <c r="AG545" s="1047">
        <f>AD545*AC545</f>
        <v>86076</v>
      </c>
      <c r="AH545" s="1044">
        <f>+AC545*AD545+AE545</f>
        <v>86076</v>
      </c>
      <c r="AI545" s="663">
        <f>+AH545*12</f>
        <v>1032912</v>
      </c>
    </row>
    <row r="546" spans="1:35" ht="17.25">
      <c r="A546" s="304">
        <v>21</v>
      </c>
      <c r="B546" s="1034" t="s">
        <v>1315</v>
      </c>
      <c r="C546" s="1378" t="s">
        <v>493</v>
      </c>
      <c r="D546" s="1368">
        <v>1</v>
      </c>
      <c r="E546" s="1004">
        <v>1</v>
      </c>
      <c r="F546" s="1043">
        <v>86076</v>
      </c>
      <c r="G546" s="1369"/>
      <c r="H546" s="1369"/>
      <c r="I546" s="1047">
        <f t="shared" si="516"/>
        <v>86076</v>
      </c>
      <c r="J546" s="1044">
        <f>+E546*F546+G546</f>
        <v>86076</v>
      </c>
      <c r="K546" s="1365">
        <f t="shared" si="512"/>
        <v>1032912</v>
      </c>
      <c r="L546" s="306">
        <v>1</v>
      </c>
      <c r="M546" s="1004">
        <v>1</v>
      </c>
      <c r="N546" s="1043">
        <v>86076</v>
      </c>
      <c r="O546" s="1369"/>
      <c r="P546" s="1369"/>
      <c r="Q546" s="1047">
        <f t="shared" ref="Q546" si="530">N546*M546</f>
        <v>86076</v>
      </c>
      <c r="R546" s="1044">
        <f>+M546*N546+O546</f>
        <v>86076</v>
      </c>
      <c r="S546" s="663">
        <f t="shared" si="513"/>
        <v>1032912</v>
      </c>
      <c r="T546" s="306">
        <v>1</v>
      </c>
      <c r="U546" s="1004">
        <v>1</v>
      </c>
      <c r="V546" s="1043">
        <v>86076</v>
      </c>
      <c r="W546" s="1369"/>
      <c r="X546" s="1369"/>
      <c r="Y546" s="1047">
        <f t="shared" ref="Y546" si="531">V546*U546</f>
        <v>86076</v>
      </c>
      <c r="Z546" s="1044">
        <f>+U546*V546+W546</f>
        <v>86076</v>
      </c>
      <c r="AA546" s="663">
        <f t="shared" si="514"/>
        <v>1032912</v>
      </c>
      <c r="AB546" s="306">
        <v>1</v>
      </c>
      <c r="AC546" s="1004">
        <v>1</v>
      </c>
      <c r="AD546" s="1043">
        <v>86076</v>
      </c>
      <c r="AE546" s="1369"/>
      <c r="AF546" s="1369"/>
      <c r="AG546" s="1047">
        <f t="shared" ref="AG546" si="532">AD546*AC546</f>
        <v>86076</v>
      </c>
      <c r="AH546" s="1044">
        <f>+AC546*AD546+AE546</f>
        <v>86076</v>
      </c>
      <c r="AI546" s="663">
        <f t="shared" si="515"/>
        <v>1032912</v>
      </c>
    </row>
    <row r="547" spans="1:35" ht="17.25">
      <c r="A547" s="304">
        <v>22</v>
      </c>
      <c r="B547" s="1034" t="s">
        <v>2552</v>
      </c>
      <c r="C547" s="1378" t="s">
        <v>493</v>
      </c>
      <c r="D547" s="1368">
        <v>1</v>
      </c>
      <c r="E547" s="1004">
        <v>1</v>
      </c>
      <c r="F547" s="1043">
        <v>86076</v>
      </c>
      <c r="G547" s="1369"/>
      <c r="H547" s="1369"/>
      <c r="I547" s="1047">
        <v>91275</v>
      </c>
      <c r="J547" s="1044">
        <v>91275</v>
      </c>
      <c r="K547" s="1365">
        <f>+J547*12</f>
        <v>1095300</v>
      </c>
      <c r="L547" s="306">
        <v>1</v>
      </c>
      <c r="M547" s="1004">
        <v>1</v>
      </c>
      <c r="N547" s="1043">
        <v>86076</v>
      </c>
      <c r="O547" s="1369"/>
      <c r="P547" s="1369"/>
      <c r="Q547" s="1047">
        <v>91275</v>
      </c>
      <c r="R547" s="1044">
        <v>91275</v>
      </c>
      <c r="S547" s="663">
        <f>+R547*12</f>
        <v>1095300</v>
      </c>
      <c r="T547" s="306">
        <v>1</v>
      </c>
      <c r="U547" s="1004">
        <v>1</v>
      </c>
      <c r="V547" s="1043">
        <v>86076</v>
      </c>
      <c r="W547" s="1369"/>
      <c r="X547" s="1369"/>
      <c r="Y547" s="1047">
        <v>91275</v>
      </c>
      <c r="Z547" s="1044">
        <v>91275</v>
      </c>
      <c r="AA547" s="663">
        <f>+Z547*12</f>
        <v>1095300</v>
      </c>
      <c r="AB547" s="306">
        <v>1</v>
      </c>
      <c r="AC547" s="1004">
        <v>1</v>
      </c>
      <c r="AD547" s="1043">
        <v>86076</v>
      </c>
      <c r="AE547" s="1369"/>
      <c r="AF547" s="1369"/>
      <c r="AG547" s="1047">
        <v>91275</v>
      </c>
      <c r="AH547" s="1044">
        <v>91275</v>
      </c>
      <c r="AI547" s="663">
        <f>+AH547*12</f>
        <v>1095300</v>
      </c>
    </row>
    <row r="548" spans="1:35" ht="17.25">
      <c r="A548" s="304">
        <v>23</v>
      </c>
      <c r="B548" s="1034" t="s">
        <v>70</v>
      </c>
      <c r="C548" s="1378" t="s">
        <v>493</v>
      </c>
      <c r="D548" s="1368">
        <v>1</v>
      </c>
      <c r="E548" s="1004">
        <v>1</v>
      </c>
      <c r="F548" s="1043">
        <v>86076</v>
      </c>
      <c r="G548" s="1369"/>
      <c r="H548" s="1369"/>
      <c r="I548" s="1047">
        <f t="shared" si="516"/>
        <v>86076</v>
      </c>
      <c r="J548" s="1044">
        <f>+E548*F548+G548</f>
        <v>86076</v>
      </c>
      <c r="K548" s="1365">
        <f t="shared" si="512"/>
        <v>1032912</v>
      </c>
      <c r="L548" s="306">
        <v>1</v>
      </c>
      <c r="M548" s="1004">
        <v>1</v>
      </c>
      <c r="N548" s="1043">
        <v>86076</v>
      </c>
      <c r="O548" s="1369"/>
      <c r="P548" s="1369"/>
      <c r="Q548" s="1047">
        <f t="shared" ref="Q548" si="533">N548*M548</f>
        <v>86076</v>
      </c>
      <c r="R548" s="1044">
        <f>+M548*N548+O548</f>
        <v>86076</v>
      </c>
      <c r="S548" s="663">
        <f t="shared" si="513"/>
        <v>1032912</v>
      </c>
      <c r="T548" s="306">
        <v>1</v>
      </c>
      <c r="U548" s="1004">
        <v>1</v>
      </c>
      <c r="V548" s="1043">
        <v>86076</v>
      </c>
      <c r="W548" s="1369"/>
      <c r="X548" s="1369"/>
      <c r="Y548" s="1047">
        <f t="shared" ref="Y548" si="534">V548*U548</f>
        <v>86076</v>
      </c>
      <c r="Z548" s="1044">
        <f>+U548*V548+W548</f>
        <v>86076</v>
      </c>
      <c r="AA548" s="663">
        <f t="shared" si="514"/>
        <v>1032912</v>
      </c>
      <c r="AB548" s="306">
        <v>1</v>
      </c>
      <c r="AC548" s="1004">
        <v>1</v>
      </c>
      <c r="AD548" s="1043">
        <v>86076</v>
      </c>
      <c r="AE548" s="1369"/>
      <c r="AF548" s="1369"/>
      <c r="AG548" s="1047">
        <f t="shared" ref="AG548" si="535">AD548*AC548</f>
        <v>86076</v>
      </c>
      <c r="AH548" s="1044">
        <f>+AC548*AD548+AE548</f>
        <v>86076</v>
      </c>
      <c r="AI548" s="663">
        <f t="shared" si="515"/>
        <v>1032912</v>
      </c>
    </row>
    <row r="549" spans="1:35" ht="27">
      <c r="A549" s="304">
        <v>24</v>
      </c>
      <c r="B549" s="1034" t="s">
        <v>70</v>
      </c>
      <c r="C549" s="1333" t="s">
        <v>1285</v>
      </c>
      <c r="D549" s="1368">
        <v>1</v>
      </c>
      <c r="E549" s="1004">
        <v>1.25</v>
      </c>
      <c r="F549" s="1047">
        <v>91275</v>
      </c>
      <c r="G549" s="1369"/>
      <c r="H549" s="1369"/>
      <c r="I549" s="1044">
        <v>91275</v>
      </c>
      <c r="J549" s="1044">
        <v>91275</v>
      </c>
      <c r="K549" s="1365">
        <f t="shared" si="512"/>
        <v>1095300</v>
      </c>
      <c r="L549" s="306">
        <v>1</v>
      </c>
      <c r="M549" s="1004">
        <v>1.25</v>
      </c>
      <c r="N549" s="1047">
        <v>91275</v>
      </c>
      <c r="O549" s="1369"/>
      <c r="P549" s="1369"/>
      <c r="Q549" s="1044">
        <v>91275</v>
      </c>
      <c r="R549" s="1044">
        <v>91275</v>
      </c>
      <c r="S549" s="663">
        <f t="shared" si="513"/>
        <v>1095300</v>
      </c>
      <c r="T549" s="306">
        <v>1</v>
      </c>
      <c r="U549" s="1004">
        <v>1.25</v>
      </c>
      <c r="V549" s="1047">
        <v>91275</v>
      </c>
      <c r="W549" s="1369"/>
      <c r="X549" s="1369"/>
      <c r="Y549" s="1044">
        <v>91275</v>
      </c>
      <c r="Z549" s="1044">
        <v>91275</v>
      </c>
      <c r="AA549" s="663">
        <f t="shared" si="514"/>
        <v>1095300</v>
      </c>
      <c r="AB549" s="306">
        <v>1</v>
      </c>
      <c r="AC549" s="1004">
        <v>1.25</v>
      </c>
      <c r="AD549" s="1047">
        <v>91275</v>
      </c>
      <c r="AE549" s="1369"/>
      <c r="AF549" s="1369"/>
      <c r="AG549" s="1044">
        <v>91275</v>
      </c>
      <c r="AH549" s="1044">
        <v>91275</v>
      </c>
      <c r="AI549" s="663">
        <f t="shared" si="515"/>
        <v>1095300</v>
      </c>
    </row>
    <row r="550" spans="1:35" ht="17.25">
      <c r="A550" s="304">
        <v>25</v>
      </c>
      <c r="B550" s="1034" t="s">
        <v>1317</v>
      </c>
      <c r="C550" s="1333" t="s">
        <v>747</v>
      </c>
      <c r="D550" s="1368">
        <v>1</v>
      </c>
      <c r="E550" s="1004">
        <v>1.4</v>
      </c>
      <c r="F550" s="661">
        <v>66140</v>
      </c>
      <c r="G550" s="1369"/>
      <c r="H550" s="1369"/>
      <c r="I550" s="1047">
        <f t="shared" si="516"/>
        <v>92596</v>
      </c>
      <c r="J550" s="1044">
        <f>+E550*F550+G550</f>
        <v>92596</v>
      </c>
      <c r="K550" s="1365">
        <f t="shared" si="512"/>
        <v>1111152</v>
      </c>
      <c r="L550" s="306">
        <v>1</v>
      </c>
      <c r="M550" s="1004">
        <v>1.4</v>
      </c>
      <c r="N550" s="661">
        <v>66140</v>
      </c>
      <c r="O550" s="1369"/>
      <c r="P550" s="1369"/>
      <c r="Q550" s="1047">
        <f t="shared" ref="Q550" si="536">N550*M550</f>
        <v>92596</v>
      </c>
      <c r="R550" s="1044">
        <f>+M550*N550+O550</f>
        <v>92596</v>
      </c>
      <c r="S550" s="663">
        <f t="shared" si="513"/>
        <v>1111152</v>
      </c>
      <c r="T550" s="306">
        <v>1</v>
      </c>
      <c r="U550" s="1004">
        <v>1.4</v>
      </c>
      <c r="V550" s="661">
        <v>66140</v>
      </c>
      <c r="W550" s="1369"/>
      <c r="X550" s="1369"/>
      <c r="Y550" s="1047">
        <f t="shared" ref="Y550" si="537">V550*U550</f>
        <v>92596</v>
      </c>
      <c r="Z550" s="1044">
        <f>+U550*V550+W550</f>
        <v>92596</v>
      </c>
      <c r="AA550" s="663">
        <f t="shared" si="514"/>
        <v>1111152</v>
      </c>
      <c r="AB550" s="306">
        <v>1</v>
      </c>
      <c r="AC550" s="1004">
        <v>1.4</v>
      </c>
      <c r="AD550" s="661">
        <v>66140</v>
      </c>
      <c r="AE550" s="1369"/>
      <c r="AF550" s="1369"/>
      <c r="AG550" s="1047">
        <f t="shared" ref="AG550" si="538">AD550*AC550</f>
        <v>92596</v>
      </c>
      <c r="AH550" s="1044">
        <f>+AC550*AD550+AE550</f>
        <v>92596</v>
      </c>
      <c r="AI550" s="663">
        <f t="shared" si="515"/>
        <v>1111152</v>
      </c>
    </row>
    <row r="551" spans="1:35" ht="17.25">
      <c r="A551" s="304">
        <v>26</v>
      </c>
      <c r="B551" s="1034" t="s">
        <v>2553</v>
      </c>
      <c r="C551" s="1378" t="s">
        <v>489</v>
      </c>
      <c r="D551" s="1372">
        <v>1</v>
      </c>
      <c r="E551" s="1006">
        <v>1.2</v>
      </c>
      <c r="F551" s="1395">
        <v>66140</v>
      </c>
      <c r="G551" s="1373"/>
      <c r="H551" s="1373"/>
      <c r="I551" s="1046">
        <v>91275</v>
      </c>
      <c r="J551" s="662">
        <f>+I551</f>
        <v>91275</v>
      </c>
      <c r="K551" s="1365">
        <f t="shared" si="512"/>
        <v>1095300</v>
      </c>
      <c r="L551" s="309">
        <v>1</v>
      </c>
      <c r="M551" s="1006">
        <v>1.2</v>
      </c>
      <c r="N551" s="1395">
        <v>66140</v>
      </c>
      <c r="O551" s="1373"/>
      <c r="P551" s="1373"/>
      <c r="Q551" s="1046">
        <v>91275</v>
      </c>
      <c r="R551" s="662">
        <f>+Q551</f>
        <v>91275</v>
      </c>
      <c r="S551" s="663">
        <f t="shared" si="513"/>
        <v>1095300</v>
      </c>
      <c r="T551" s="309">
        <v>1</v>
      </c>
      <c r="U551" s="1006">
        <v>1.2</v>
      </c>
      <c r="V551" s="1395">
        <v>66140</v>
      </c>
      <c r="W551" s="1373"/>
      <c r="X551" s="1373"/>
      <c r="Y551" s="1046">
        <v>91275</v>
      </c>
      <c r="Z551" s="662">
        <f>+Y551</f>
        <v>91275</v>
      </c>
      <c r="AA551" s="663">
        <f t="shared" si="514"/>
        <v>1095300</v>
      </c>
      <c r="AB551" s="309">
        <v>1</v>
      </c>
      <c r="AC551" s="1006">
        <v>1.2</v>
      </c>
      <c r="AD551" s="1395">
        <v>66140</v>
      </c>
      <c r="AE551" s="1373"/>
      <c r="AF551" s="1373"/>
      <c r="AG551" s="1046">
        <v>91275</v>
      </c>
      <c r="AH551" s="662">
        <f>+AG551</f>
        <v>91275</v>
      </c>
      <c r="AI551" s="663">
        <f t="shared" si="515"/>
        <v>1095300</v>
      </c>
    </row>
    <row r="552" spans="1:35" ht="27.75" thickBot="1">
      <c r="A552" s="518"/>
      <c r="B552" s="1400" t="s">
        <v>3095</v>
      </c>
      <c r="C552" s="1289"/>
      <c r="D552" s="519"/>
      <c r="E552" s="307"/>
      <c r="F552" s="1007"/>
      <c r="G552" s="226"/>
      <c r="H552" s="226"/>
      <c r="I552" s="1008">
        <f>3*1500</f>
        <v>4500</v>
      </c>
      <c r="J552" s="1008">
        <f>+I552</f>
        <v>4500</v>
      </c>
      <c r="K552" s="1008">
        <f>+J552*12</f>
        <v>54000</v>
      </c>
      <c r="L552" s="519"/>
      <c r="M552" s="307"/>
      <c r="N552" s="308"/>
      <c r="O552" s="226"/>
      <c r="P552" s="226"/>
      <c r="Q552" s="226">
        <f>+I552</f>
        <v>4500</v>
      </c>
      <c r="R552" s="226">
        <f>+J552</f>
        <v>4500</v>
      </c>
      <c r="S552" s="226">
        <f>+K552</f>
        <v>54000</v>
      </c>
      <c r="T552" s="519"/>
      <c r="U552" s="307"/>
      <c r="V552" s="308"/>
      <c r="W552" s="226"/>
      <c r="X552" s="226"/>
      <c r="Y552" s="226">
        <f>+I552</f>
        <v>4500</v>
      </c>
      <c r="Z552" s="226">
        <f>+J552</f>
        <v>4500</v>
      </c>
      <c r="AA552" s="226">
        <f>+S552</f>
        <v>54000</v>
      </c>
      <c r="AB552" s="519"/>
      <c r="AC552" s="307"/>
      <c r="AD552" s="308"/>
      <c r="AE552" s="226"/>
      <c r="AF552" s="226"/>
      <c r="AG552" s="226">
        <f>+I552</f>
        <v>4500</v>
      </c>
      <c r="AH552" s="226">
        <f>+J552</f>
        <v>4500</v>
      </c>
      <c r="AI552" s="226">
        <f>+K552</f>
        <v>54000</v>
      </c>
    </row>
    <row r="553" spans="1:35" ht="23.25" thickBot="1">
      <c r="A553" s="1792" t="s">
        <v>47</v>
      </c>
      <c r="B553" s="1793"/>
      <c r="C553" s="1793"/>
      <c r="D553" s="1219">
        <f t="shared" ref="D553:AI553" si="539">SUM(D526:D552)</f>
        <v>26</v>
      </c>
      <c r="E553" s="493">
        <f t="shared" si="539"/>
        <v>30.45</v>
      </c>
      <c r="F553" s="1026">
        <f t="shared" si="539"/>
        <v>2084547</v>
      </c>
      <c r="G553" s="493">
        <f t="shared" si="539"/>
        <v>0</v>
      </c>
      <c r="H553" s="493">
        <f t="shared" si="539"/>
        <v>0</v>
      </c>
      <c r="I553" s="1026">
        <f t="shared" si="539"/>
        <v>2389140</v>
      </c>
      <c r="J553" s="1380">
        <f t="shared" si="539"/>
        <v>2389140</v>
      </c>
      <c r="K553" s="1026">
        <f t="shared" si="539"/>
        <v>28669680</v>
      </c>
      <c r="L553" s="493">
        <f t="shared" si="539"/>
        <v>26</v>
      </c>
      <c r="M553" s="493">
        <f t="shared" si="539"/>
        <v>30.45</v>
      </c>
      <c r="N553" s="493">
        <f t="shared" si="539"/>
        <v>2084547</v>
      </c>
      <c r="O553" s="493">
        <f t="shared" si="539"/>
        <v>0</v>
      </c>
      <c r="P553" s="493">
        <f t="shared" si="539"/>
        <v>0</v>
      </c>
      <c r="Q553" s="493">
        <f t="shared" si="539"/>
        <v>2389140</v>
      </c>
      <c r="R553" s="493">
        <f t="shared" si="539"/>
        <v>2389140</v>
      </c>
      <c r="S553" s="493">
        <f t="shared" si="539"/>
        <v>28669680</v>
      </c>
      <c r="T553" s="493">
        <f t="shared" si="539"/>
        <v>26</v>
      </c>
      <c r="U553" s="493">
        <f t="shared" si="539"/>
        <v>30.45</v>
      </c>
      <c r="V553" s="493">
        <f t="shared" si="539"/>
        <v>2084547</v>
      </c>
      <c r="W553" s="493">
        <f t="shared" si="539"/>
        <v>0</v>
      </c>
      <c r="X553" s="493">
        <f t="shared" si="539"/>
        <v>0</v>
      </c>
      <c r="Y553" s="493">
        <f t="shared" si="539"/>
        <v>2389140</v>
      </c>
      <c r="Z553" s="493">
        <f t="shared" si="539"/>
        <v>2389140</v>
      </c>
      <c r="AA553" s="493">
        <f t="shared" si="539"/>
        <v>28669680</v>
      </c>
      <c r="AB553" s="493">
        <f t="shared" si="539"/>
        <v>26</v>
      </c>
      <c r="AC553" s="493">
        <f t="shared" si="539"/>
        <v>30.45</v>
      </c>
      <c r="AD553" s="493">
        <f t="shared" si="539"/>
        <v>2084547</v>
      </c>
      <c r="AE553" s="493">
        <f t="shared" si="539"/>
        <v>0</v>
      </c>
      <c r="AF553" s="493">
        <f t="shared" si="539"/>
        <v>0</v>
      </c>
      <c r="AG553" s="493">
        <f t="shared" si="539"/>
        <v>2389140</v>
      </c>
      <c r="AH553" s="493">
        <f t="shared" si="539"/>
        <v>2389140</v>
      </c>
      <c r="AI553" s="493">
        <f t="shared" si="539"/>
        <v>28669680</v>
      </c>
    </row>
    <row r="555" spans="1:35" ht="17.25" thickBot="1"/>
    <row r="556" spans="1:35" s="302" customFormat="1" ht="22.5" customHeight="1" thickBot="1">
      <c r="A556" s="1777" t="s">
        <v>696</v>
      </c>
      <c r="B556" s="1778"/>
      <c r="C556" s="1779"/>
      <c r="D556" s="545" t="s">
        <v>1435</v>
      </c>
      <c r="E556" s="546"/>
      <c r="F556" s="1022"/>
      <c r="G556" s="546"/>
      <c r="H556" s="546"/>
      <c r="I556" s="1022"/>
      <c r="J556" s="1022"/>
      <c r="K556" s="1022"/>
      <c r="L556" s="545" t="s">
        <v>1435</v>
      </c>
      <c r="M556" s="546"/>
      <c r="N556" s="546"/>
      <c r="O556" s="546"/>
      <c r="P556" s="546"/>
      <c r="Q556" s="546"/>
      <c r="R556" s="546"/>
      <c r="S556" s="546"/>
      <c r="T556" s="545" t="s">
        <v>1435</v>
      </c>
      <c r="U556" s="546"/>
      <c r="V556" s="546"/>
      <c r="W556" s="546"/>
      <c r="X556" s="546"/>
      <c r="Y556" s="546"/>
      <c r="Z556" s="546"/>
      <c r="AA556" s="546"/>
      <c r="AB556" s="1780" t="s">
        <v>1435</v>
      </c>
      <c r="AC556" s="1781"/>
      <c r="AD556" s="1781"/>
      <c r="AE556" s="1781"/>
      <c r="AF556" s="1781"/>
      <c r="AG556" s="1781"/>
      <c r="AH556" s="1781"/>
      <c r="AI556" s="1782"/>
    </row>
    <row r="557" spans="1:35" s="302" customFormat="1" ht="24" customHeight="1" thickBot="1">
      <c r="A557" s="1783" t="s">
        <v>282</v>
      </c>
      <c r="B557" s="1784"/>
      <c r="C557" s="1785"/>
      <c r="D557" s="1786" t="s">
        <v>1414</v>
      </c>
      <c r="E557" s="1787"/>
      <c r="F557" s="1787"/>
      <c r="G557" s="1787"/>
      <c r="H557" s="1787"/>
      <c r="I557" s="1787"/>
      <c r="J557" s="1787"/>
      <c r="K557" s="1362"/>
      <c r="L557" s="1788" t="s">
        <v>1649</v>
      </c>
      <c r="M557" s="1789"/>
      <c r="N557" s="1789"/>
      <c r="O557" s="1789"/>
      <c r="P557" s="1789"/>
      <c r="Q557" s="1789"/>
      <c r="R557" s="1789"/>
      <c r="S557" s="1790"/>
      <c r="T557" s="1786" t="s">
        <v>1875</v>
      </c>
      <c r="U557" s="1787"/>
      <c r="V557" s="1787"/>
      <c r="W557" s="1787"/>
      <c r="X557" s="1787"/>
      <c r="Y557" s="1787"/>
      <c r="Z557" s="1787"/>
      <c r="AA557" s="1791"/>
      <c r="AB557" s="1786" t="s">
        <v>2157</v>
      </c>
      <c r="AC557" s="1787"/>
      <c r="AD557" s="1787"/>
      <c r="AE557" s="1787"/>
      <c r="AF557" s="1787"/>
      <c r="AG557" s="1787"/>
      <c r="AH557" s="1787"/>
      <c r="AI557" s="1791"/>
    </row>
    <row r="558" spans="1:35" s="302" customFormat="1" ht="82.5" customHeight="1" thickBot="1">
      <c r="A558" s="303" t="s">
        <v>10</v>
      </c>
      <c r="B558" s="1014" t="s">
        <v>54</v>
      </c>
      <c r="C558" s="1284" t="s">
        <v>55</v>
      </c>
      <c r="D558" s="314" t="s">
        <v>56</v>
      </c>
      <c r="E558" s="391" t="s">
        <v>101</v>
      </c>
      <c r="F558" s="1023" t="s">
        <v>62</v>
      </c>
      <c r="G558" s="390" t="s">
        <v>58</v>
      </c>
      <c r="H558" s="391" t="s">
        <v>59</v>
      </c>
      <c r="I558" s="1363" t="s">
        <v>760</v>
      </c>
      <c r="J558" s="1023" t="s">
        <v>694</v>
      </c>
      <c r="K558" s="1364" t="s">
        <v>1437</v>
      </c>
      <c r="L558" s="314" t="s">
        <v>56</v>
      </c>
      <c r="M558" s="391" t="s">
        <v>101</v>
      </c>
      <c r="N558" s="391" t="s">
        <v>62</v>
      </c>
      <c r="O558" s="390" t="s">
        <v>58</v>
      </c>
      <c r="P558" s="392" t="s">
        <v>59</v>
      </c>
      <c r="Q558" s="390" t="s">
        <v>760</v>
      </c>
      <c r="R558" s="390" t="s">
        <v>694</v>
      </c>
      <c r="S558" s="495" t="s">
        <v>1652</v>
      </c>
      <c r="T558" s="390" t="s">
        <v>56</v>
      </c>
      <c r="U558" s="391" t="s">
        <v>101</v>
      </c>
      <c r="V558" s="391" t="s">
        <v>62</v>
      </c>
      <c r="W558" s="391" t="s">
        <v>58</v>
      </c>
      <c r="X558" s="391" t="s">
        <v>59</v>
      </c>
      <c r="Y558" s="391" t="s">
        <v>760</v>
      </c>
      <c r="Z558" s="391" t="s">
        <v>694</v>
      </c>
      <c r="AA558" s="406" t="s">
        <v>1889</v>
      </c>
      <c r="AB558" s="314" t="s">
        <v>56</v>
      </c>
      <c r="AC558" s="391" t="s">
        <v>101</v>
      </c>
      <c r="AD558" s="391" t="s">
        <v>62</v>
      </c>
      <c r="AE558" s="391" t="s">
        <v>58</v>
      </c>
      <c r="AF558" s="391" t="s">
        <v>59</v>
      </c>
      <c r="AG558" s="391" t="s">
        <v>760</v>
      </c>
      <c r="AH558" s="391" t="s">
        <v>694</v>
      </c>
      <c r="AI558" s="406" t="s">
        <v>2158</v>
      </c>
    </row>
    <row r="559" spans="1:35" s="305" customFormat="1" ht="27">
      <c r="A559" s="513">
        <v>1</v>
      </c>
      <c r="B559" s="1053" t="s">
        <v>847</v>
      </c>
      <c r="C559" s="1397" t="s">
        <v>1285</v>
      </c>
      <c r="D559" s="1370">
        <v>1</v>
      </c>
      <c r="E559" s="1371">
        <v>1.25</v>
      </c>
      <c r="F559" s="1044">
        <v>66140</v>
      </c>
      <c r="G559" s="1047"/>
      <c r="H559" s="1047"/>
      <c r="I559" s="1044">
        <v>91275</v>
      </c>
      <c r="J559" s="1044">
        <v>91275</v>
      </c>
      <c r="K559" s="1365">
        <f t="shared" ref="K559:K583" si="540">+J559*12</f>
        <v>1095300</v>
      </c>
      <c r="L559" s="281">
        <v>1</v>
      </c>
      <c r="M559" s="1371">
        <v>1.25</v>
      </c>
      <c r="N559" s="1044">
        <v>66140</v>
      </c>
      <c r="O559" s="1047"/>
      <c r="P559" s="1047"/>
      <c r="Q559" s="1044">
        <v>91275</v>
      </c>
      <c r="R559" s="1044">
        <v>91275</v>
      </c>
      <c r="S559" s="663">
        <f t="shared" ref="S559:S583" si="541">+R559*12</f>
        <v>1095300</v>
      </c>
      <c r="T559" s="281">
        <v>1</v>
      </c>
      <c r="U559" s="1371">
        <v>1.25</v>
      </c>
      <c r="V559" s="1044">
        <v>66140</v>
      </c>
      <c r="W559" s="1047"/>
      <c r="X559" s="1047"/>
      <c r="Y559" s="1044">
        <v>91275</v>
      </c>
      <c r="Z559" s="1044">
        <v>91275</v>
      </c>
      <c r="AA559" s="663">
        <f t="shared" ref="AA559:AA583" si="542">+Z559*12</f>
        <v>1095300</v>
      </c>
      <c r="AB559" s="281">
        <v>1</v>
      </c>
      <c r="AC559" s="1371">
        <v>1.25</v>
      </c>
      <c r="AD559" s="1044">
        <v>66140</v>
      </c>
      <c r="AE559" s="1047"/>
      <c r="AF559" s="1047"/>
      <c r="AG559" s="1044">
        <v>91275</v>
      </c>
      <c r="AH559" s="1044">
        <v>91275</v>
      </c>
      <c r="AI559" s="663">
        <f t="shared" ref="AI559:AI583" si="543">+AH559*12</f>
        <v>1095300</v>
      </c>
    </row>
    <row r="560" spans="1:35" ht="17.25">
      <c r="A560" s="304">
        <v>2</v>
      </c>
      <c r="B560" s="1053" t="s">
        <v>2554</v>
      </c>
      <c r="C560" s="1333" t="s">
        <v>477</v>
      </c>
      <c r="D560" s="1368">
        <v>1</v>
      </c>
      <c r="E560" s="1004">
        <v>1.6</v>
      </c>
      <c r="F560" s="661">
        <v>66140</v>
      </c>
      <c r="G560" s="1369"/>
      <c r="H560" s="1369"/>
      <c r="I560" s="1047">
        <f t="shared" ref="I560:I580" si="544">F560*E560</f>
        <v>105824</v>
      </c>
      <c r="J560" s="1044">
        <f t="shared" ref="J560:J580" si="545">+E560*F560+G560</f>
        <v>105824</v>
      </c>
      <c r="K560" s="1365">
        <f t="shared" si="540"/>
        <v>1269888</v>
      </c>
      <c r="L560" s="306">
        <v>1</v>
      </c>
      <c r="M560" s="1004">
        <v>1.6</v>
      </c>
      <c r="N560" s="661">
        <v>66140</v>
      </c>
      <c r="O560" s="1369"/>
      <c r="P560" s="1369"/>
      <c r="Q560" s="1047">
        <f t="shared" ref="Q560:Q580" si="546">N560*M560</f>
        <v>105824</v>
      </c>
      <c r="R560" s="1044">
        <f t="shared" ref="R560:R580" si="547">+M560*N560+O560</f>
        <v>105824</v>
      </c>
      <c r="S560" s="663">
        <f t="shared" si="541"/>
        <v>1269888</v>
      </c>
      <c r="T560" s="306">
        <v>1</v>
      </c>
      <c r="U560" s="1004">
        <v>1.6</v>
      </c>
      <c r="V560" s="661">
        <v>66140</v>
      </c>
      <c r="W560" s="1369"/>
      <c r="X560" s="1369"/>
      <c r="Y560" s="1047">
        <f t="shared" ref="Y560:Y580" si="548">V560*U560</f>
        <v>105824</v>
      </c>
      <c r="Z560" s="1044">
        <f t="shared" ref="Z560:Z580" si="549">+U560*V560+W560</f>
        <v>105824</v>
      </c>
      <c r="AA560" s="663">
        <f t="shared" si="542"/>
        <v>1269888</v>
      </c>
      <c r="AB560" s="306">
        <v>1</v>
      </c>
      <c r="AC560" s="1004">
        <v>1.6</v>
      </c>
      <c r="AD560" s="661">
        <v>66140</v>
      </c>
      <c r="AE560" s="1369"/>
      <c r="AF560" s="1369"/>
      <c r="AG560" s="1047">
        <f t="shared" ref="AG560:AG580" si="550">AD560*AC560</f>
        <v>105824</v>
      </c>
      <c r="AH560" s="1044">
        <f t="shared" ref="AH560:AH580" si="551">+AC560*AD560+AE560</f>
        <v>105824</v>
      </c>
      <c r="AI560" s="663">
        <f t="shared" si="543"/>
        <v>1269888</v>
      </c>
    </row>
    <row r="561" spans="1:35" ht="17.25">
      <c r="A561" s="513">
        <v>3</v>
      </c>
      <c r="B561" s="1053" t="s">
        <v>1719</v>
      </c>
      <c r="C561" s="1333" t="s">
        <v>480</v>
      </c>
      <c r="D561" s="1368">
        <v>1</v>
      </c>
      <c r="E561" s="1004">
        <v>1.5</v>
      </c>
      <c r="F561" s="661">
        <v>66140</v>
      </c>
      <c r="G561" s="1369"/>
      <c r="H561" s="1369"/>
      <c r="I561" s="1047">
        <f t="shared" si="544"/>
        <v>99210</v>
      </c>
      <c r="J561" s="1044">
        <f t="shared" si="545"/>
        <v>99210</v>
      </c>
      <c r="K561" s="1365">
        <f t="shared" si="540"/>
        <v>1190520</v>
      </c>
      <c r="L561" s="306">
        <v>1</v>
      </c>
      <c r="M561" s="1004">
        <v>1.5</v>
      </c>
      <c r="N561" s="661">
        <v>66140</v>
      </c>
      <c r="O561" s="1369"/>
      <c r="P561" s="1369"/>
      <c r="Q561" s="1047">
        <f t="shared" si="546"/>
        <v>99210</v>
      </c>
      <c r="R561" s="1044">
        <f t="shared" si="547"/>
        <v>99210</v>
      </c>
      <c r="S561" s="663">
        <f t="shared" si="541"/>
        <v>1190520</v>
      </c>
      <c r="T561" s="306">
        <v>1</v>
      </c>
      <c r="U561" s="1004">
        <v>1.5</v>
      </c>
      <c r="V561" s="661">
        <v>66140</v>
      </c>
      <c r="W561" s="1369"/>
      <c r="X561" s="1369"/>
      <c r="Y561" s="1047">
        <f t="shared" si="548"/>
        <v>99210</v>
      </c>
      <c r="Z561" s="1044">
        <f t="shared" si="549"/>
        <v>99210</v>
      </c>
      <c r="AA561" s="663">
        <f t="shared" si="542"/>
        <v>1190520</v>
      </c>
      <c r="AB561" s="306">
        <v>1</v>
      </c>
      <c r="AC561" s="1004">
        <v>1.5</v>
      </c>
      <c r="AD561" s="661">
        <v>66140</v>
      </c>
      <c r="AE561" s="1369"/>
      <c r="AF561" s="1369"/>
      <c r="AG561" s="1047">
        <f t="shared" si="550"/>
        <v>99210</v>
      </c>
      <c r="AH561" s="1044">
        <f t="shared" si="551"/>
        <v>99210</v>
      </c>
      <c r="AI561" s="663">
        <f t="shared" si="543"/>
        <v>1190520</v>
      </c>
    </row>
    <row r="562" spans="1:35" ht="17.25">
      <c r="A562" s="304">
        <v>4</v>
      </c>
      <c r="B562" s="1053" t="s">
        <v>1216</v>
      </c>
      <c r="C562" s="1333" t="s">
        <v>478</v>
      </c>
      <c r="D562" s="1368">
        <v>1</v>
      </c>
      <c r="E562" s="1004">
        <v>1.5</v>
      </c>
      <c r="F562" s="661">
        <v>66140</v>
      </c>
      <c r="G562" s="1369"/>
      <c r="H562" s="1369"/>
      <c r="I562" s="1047">
        <f t="shared" si="544"/>
        <v>99210</v>
      </c>
      <c r="J562" s="1044">
        <f t="shared" si="545"/>
        <v>99210</v>
      </c>
      <c r="K562" s="1365">
        <f t="shared" si="540"/>
        <v>1190520</v>
      </c>
      <c r="L562" s="306">
        <v>1</v>
      </c>
      <c r="M562" s="1004">
        <v>1.5</v>
      </c>
      <c r="N562" s="661">
        <v>66140</v>
      </c>
      <c r="O562" s="1369"/>
      <c r="P562" s="1369"/>
      <c r="Q562" s="1047">
        <f t="shared" si="546"/>
        <v>99210</v>
      </c>
      <c r="R562" s="1044">
        <f t="shared" si="547"/>
        <v>99210</v>
      </c>
      <c r="S562" s="663">
        <f t="shared" si="541"/>
        <v>1190520</v>
      </c>
      <c r="T562" s="306">
        <v>1</v>
      </c>
      <c r="U562" s="1004">
        <v>1.5</v>
      </c>
      <c r="V562" s="661">
        <v>66140</v>
      </c>
      <c r="W562" s="1369"/>
      <c r="X562" s="1369"/>
      <c r="Y562" s="1047">
        <f t="shared" si="548"/>
        <v>99210</v>
      </c>
      <c r="Z562" s="1044">
        <f t="shared" si="549"/>
        <v>99210</v>
      </c>
      <c r="AA562" s="663">
        <f t="shared" si="542"/>
        <v>1190520</v>
      </c>
      <c r="AB562" s="306">
        <v>1</v>
      </c>
      <c r="AC562" s="1004">
        <v>1.5</v>
      </c>
      <c r="AD562" s="661">
        <v>66140</v>
      </c>
      <c r="AE562" s="1369"/>
      <c r="AF562" s="1369"/>
      <c r="AG562" s="1047">
        <f t="shared" si="550"/>
        <v>99210</v>
      </c>
      <c r="AH562" s="1044">
        <f t="shared" si="551"/>
        <v>99210</v>
      </c>
      <c r="AI562" s="663">
        <f t="shared" si="543"/>
        <v>1190520</v>
      </c>
    </row>
    <row r="563" spans="1:35" ht="17.25">
      <c r="A563" s="513">
        <v>5</v>
      </c>
      <c r="B563" s="1053" t="s">
        <v>2555</v>
      </c>
      <c r="C563" s="1333" t="s">
        <v>478</v>
      </c>
      <c r="D563" s="1368">
        <v>1</v>
      </c>
      <c r="E563" s="1004">
        <v>1.5</v>
      </c>
      <c r="F563" s="661">
        <v>66140</v>
      </c>
      <c r="G563" s="1369"/>
      <c r="H563" s="1369"/>
      <c r="I563" s="1047">
        <f t="shared" si="544"/>
        <v>99210</v>
      </c>
      <c r="J563" s="1044">
        <f t="shared" si="545"/>
        <v>99210</v>
      </c>
      <c r="K563" s="1365">
        <f t="shared" si="540"/>
        <v>1190520</v>
      </c>
      <c r="L563" s="306">
        <v>1</v>
      </c>
      <c r="M563" s="1004">
        <v>1.5</v>
      </c>
      <c r="N563" s="661">
        <v>66140</v>
      </c>
      <c r="O563" s="1369"/>
      <c r="P563" s="1369"/>
      <c r="Q563" s="1047">
        <f t="shared" si="546"/>
        <v>99210</v>
      </c>
      <c r="R563" s="1044">
        <f t="shared" si="547"/>
        <v>99210</v>
      </c>
      <c r="S563" s="663">
        <f t="shared" si="541"/>
        <v>1190520</v>
      </c>
      <c r="T563" s="306">
        <v>1</v>
      </c>
      <c r="U563" s="1004">
        <v>1.5</v>
      </c>
      <c r="V563" s="661">
        <v>66140</v>
      </c>
      <c r="W563" s="1369"/>
      <c r="X563" s="1369"/>
      <c r="Y563" s="1047">
        <f t="shared" si="548"/>
        <v>99210</v>
      </c>
      <c r="Z563" s="1044">
        <f t="shared" si="549"/>
        <v>99210</v>
      </c>
      <c r="AA563" s="663">
        <f t="shared" si="542"/>
        <v>1190520</v>
      </c>
      <c r="AB563" s="306">
        <v>1</v>
      </c>
      <c r="AC563" s="1004">
        <v>1.5</v>
      </c>
      <c r="AD563" s="661">
        <v>66140</v>
      </c>
      <c r="AE563" s="1369"/>
      <c r="AF563" s="1369"/>
      <c r="AG563" s="1047">
        <f t="shared" si="550"/>
        <v>99210</v>
      </c>
      <c r="AH563" s="1044">
        <f t="shared" si="551"/>
        <v>99210</v>
      </c>
      <c r="AI563" s="663">
        <f t="shared" si="543"/>
        <v>1190520</v>
      </c>
    </row>
    <row r="564" spans="1:35" ht="17.25">
      <c r="A564" s="304">
        <v>6</v>
      </c>
      <c r="B564" s="1053" t="s">
        <v>2556</v>
      </c>
      <c r="C564" s="1333" t="s">
        <v>478</v>
      </c>
      <c r="D564" s="1368">
        <v>1</v>
      </c>
      <c r="E564" s="1004">
        <v>1.5</v>
      </c>
      <c r="F564" s="661">
        <v>66140</v>
      </c>
      <c r="G564" s="1369"/>
      <c r="H564" s="1369"/>
      <c r="I564" s="1047">
        <f t="shared" si="544"/>
        <v>99210</v>
      </c>
      <c r="J564" s="1044">
        <f t="shared" si="545"/>
        <v>99210</v>
      </c>
      <c r="K564" s="1365">
        <f t="shared" si="540"/>
        <v>1190520</v>
      </c>
      <c r="L564" s="306">
        <v>1</v>
      </c>
      <c r="M564" s="1004">
        <v>1.5</v>
      </c>
      <c r="N564" s="661">
        <v>66140</v>
      </c>
      <c r="O564" s="1369"/>
      <c r="P564" s="1369"/>
      <c r="Q564" s="1047">
        <f t="shared" si="546"/>
        <v>99210</v>
      </c>
      <c r="R564" s="1044">
        <f t="shared" si="547"/>
        <v>99210</v>
      </c>
      <c r="S564" s="663">
        <f t="shared" si="541"/>
        <v>1190520</v>
      </c>
      <c r="T564" s="306">
        <v>1</v>
      </c>
      <c r="U564" s="1004">
        <v>1.5</v>
      </c>
      <c r="V564" s="661">
        <v>66140</v>
      </c>
      <c r="W564" s="1369"/>
      <c r="X564" s="1369"/>
      <c r="Y564" s="1047">
        <f t="shared" si="548"/>
        <v>99210</v>
      </c>
      <c r="Z564" s="1044">
        <f t="shared" si="549"/>
        <v>99210</v>
      </c>
      <c r="AA564" s="663">
        <f t="shared" si="542"/>
        <v>1190520</v>
      </c>
      <c r="AB564" s="306">
        <v>1</v>
      </c>
      <c r="AC564" s="1004">
        <v>1.5</v>
      </c>
      <c r="AD564" s="661">
        <v>66140</v>
      </c>
      <c r="AE564" s="1369"/>
      <c r="AF564" s="1369"/>
      <c r="AG564" s="1047">
        <f t="shared" si="550"/>
        <v>99210</v>
      </c>
      <c r="AH564" s="1044">
        <f t="shared" si="551"/>
        <v>99210</v>
      </c>
      <c r="AI564" s="663">
        <f t="shared" si="543"/>
        <v>1190520</v>
      </c>
    </row>
    <row r="565" spans="1:35" ht="17.25">
      <c r="A565" s="513">
        <v>7</v>
      </c>
      <c r="B565" s="1053" t="s">
        <v>1217</v>
      </c>
      <c r="C565" s="1333" t="s">
        <v>478</v>
      </c>
      <c r="D565" s="1368">
        <v>1</v>
      </c>
      <c r="E565" s="1004">
        <v>1.5</v>
      </c>
      <c r="F565" s="661">
        <v>66140</v>
      </c>
      <c r="G565" s="1369"/>
      <c r="H565" s="1369"/>
      <c r="I565" s="1047">
        <f t="shared" si="544"/>
        <v>99210</v>
      </c>
      <c r="J565" s="1044">
        <f t="shared" si="545"/>
        <v>99210</v>
      </c>
      <c r="K565" s="1365">
        <f t="shared" si="540"/>
        <v>1190520</v>
      </c>
      <c r="L565" s="306">
        <v>1</v>
      </c>
      <c r="M565" s="1004">
        <v>1.5</v>
      </c>
      <c r="N565" s="661">
        <v>66140</v>
      </c>
      <c r="O565" s="1369"/>
      <c r="P565" s="1369"/>
      <c r="Q565" s="1047">
        <f t="shared" si="546"/>
        <v>99210</v>
      </c>
      <c r="R565" s="1044">
        <f t="shared" si="547"/>
        <v>99210</v>
      </c>
      <c r="S565" s="663">
        <f t="shared" si="541"/>
        <v>1190520</v>
      </c>
      <c r="T565" s="306">
        <v>1</v>
      </c>
      <c r="U565" s="1004">
        <v>1.5</v>
      </c>
      <c r="V565" s="661">
        <v>66140</v>
      </c>
      <c r="W565" s="1369"/>
      <c r="X565" s="1369"/>
      <c r="Y565" s="1047">
        <f t="shared" si="548"/>
        <v>99210</v>
      </c>
      <c r="Z565" s="1044">
        <f t="shared" si="549"/>
        <v>99210</v>
      </c>
      <c r="AA565" s="663">
        <f t="shared" si="542"/>
        <v>1190520</v>
      </c>
      <c r="AB565" s="306">
        <v>1</v>
      </c>
      <c r="AC565" s="1004">
        <v>1.5</v>
      </c>
      <c r="AD565" s="661">
        <v>66140</v>
      </c>
      <c r="AE565" s="1369"/>
      <c r="AF565" s="1369"/>
      <c r="AG565" s="1047">
        <f t="shared" si="550"/>
        <v>99210</v>
      </c>
      <c r="AH565" s="1044">
        <f t="shared" si="551"/>
        <v>99210</v>
      </c>
      <c r="AI565" s="663">
        <f t="shared" si="543"/>
        <v>1190520</v>
      </c>
    </row>
    <row r="566" spans="1:35" ht="17.25">
      <c r="A566" s="304">
        <v>8</v>
      </c>
      <c r="B566" s="1053" t="s">
        <v>1218</v>
      </c>
      <c r="C566" s="1051" t="s">
        <v>498</v>
      </c>
      <c r="D566" s="1368">
        <v>1</v>
      </c>
      <c r="E566" s="1004">
        <v>1</v>
      </c>
      <c r="F566" s="1043">
        <v>86076</v>
      </c>
      <c r="G566" s="1369"/>
      <c r="H566" s="1369"/>
      <c r="I566" s="1047">
        <f t="shared" si="544"/>
        <v>86076</v>
      </c>
      <c r="J566" s="1044">
        <f t="shared" si="545"/>
        <v>86076</v>
      </c>
      <c r="K566" s="1365">
        <f t="shared" si="540"/>
        <v>1032912</v>
      </c>
      <c r="L566" s="306">
        <v>1</v>
      </c>
      <c r="M566" s="1004">
        <v>1</v>
      </c>
      <c r="N566" s="1043">
        <v>86076</v>
      </c>
      <c r="O566" s="1369"/>
      <c r="P566" s="1369"/>
      <c r="Q566" s="1047">
        <f t="shared" si="546"/>
        <v>86076</v>
      </c>
      <c r="R566" s="1044">
        <f t="shared" si="547"/>
        <v>86076</v>
      </c>
      <c r="S566" s="663">
        <f t="shared" si="541"/>
        <v>1032912</v>
      </c>
      <c r="T566" s="306">
        <v>1</v>
      </c>
      <c r="U566" s="1004">
        <v>1</v>
      </c>
      <c r="V566" s="1043">
        <v>86076</v>
      </c>
      <c r="W566" s="1369"/>
      <c r="X566" s="1369"/>
      <c r="Y566" s="1047">
        <f t="shared" si="548"/>
        <v>86076</v>
      </c>
      <c r="Z566" s="1044">
        <f t="shared" si="549"/>
        <v>86076</v>
      </c>
      <c r="AA566" s="663">
        <f t="shared" si="542"/>
        <v>1032912</v>
      </c>
      <c r="AB566" s="306">
        <v>1</v>
      </c>
      <c r="AC566" s="1004">
        <v>1</v>
      </c>
      <c r="AD566" s="1043">
        <v>86076</v>
      </c>
      <c r="AE566" s="1369"/>
      <c r="AF566" s="1369"/>
      <c r="AG566" s="1047">
        <f t="shared" si="550"/>
        <v>86076</v>
      </c>
      <c r="AH566" s="1044">
        <f t="shared" si="551"/>
        <v>86076</v>
      </c>
      <c r="AI566" s="663">
        <f t="shared" si="543"/>
        <v>1032912</v>
      </c>
    </row>
    <row r="567" spans="1:35" ht="17.25">
      <c r="A567" s="513">
        <v>9</v>
      </c>
      <c r="B567" s="1053" t="s">
        <v>1219</v>
      </c>
      <c r="C567" s="1051" t="s">
        <v>498</v>
      </c>
      <c r="D567" s="1368">
        <v>1</v>
      </c>
      <c r="E567" s="1004">
        <v>1</v>
      </c>
      <c r="F567" s="1043">
        <v>86076</v>
      </c>
      <c r="G567" s="1369"/>
      <c r="H567" s="1369"/>
      <c r="I567" s="1047">
        <f t="shared" si="544"/>
        <v>86076</v>
      </c>
      <c r="J567" s="1044">
        <f t="shared" si="545"/>
        <v>86076</v>
      </c>
      <c r="K567" s="1365">
        <f t="shared" si="540"/>
        <v>1032912</v>
      </c>
      <c r="L567" s="306">
        <v>1</v>
      </c>
      <c r="M567" s="1004">
        <v>1</v>
      </c>
      <c r="N567" s="1043">
        <v>86076</v>
      </c>
      <c r="O567" s="1369"/>
      <c r="P567" s="1369"/>
      <c r="Q567" s="1047">
        <f t="shared" si="546"/>
        <v>86076</v>
      </c>
      <c r="R567" s="1044">
        <f t="shared" si="547"/>
        <v>86076</v>
      </c>
      <c r="S567" s="663">
        <f t="shared" si="541"/>
        <v>1032912</v>
      </c>
      <c r="T567" s="306">
        <v>1</v>
      </c>
      <c r="U567" s="1004">
        <v>1</v>
      </c>
      <c r="V567" s="1043">
        <v>86076</v>
      </c>
      <c r="W567" s="1369"/>
      <c r="X567" s="1369"/>
      <c r="Y567" s="1047">
        <f t="shared" si="548"/>
        <v>86076</v>
      </c>
      <c r="Z567" s="1044">
        <f t="shared" si="549"/>
        <v>86076</v>
      </c>
      <c r="AA567" s="663">
        <f t="shared" si="542"/>
        <v>1032912</v>
      </c>
      <c r="AB567" s="306">
        <v>1</v>
      </c>
      <c r="AC567" s="1004">
        <v>1</v>
      </c>
      <c r="AD567" s="1043">
        <v>86076</v>
      </c>
      <c r="AE567" s="1369"/>
      <c r="AF567" s="1369"/>
      <c r="AG567" s="1047">
        <f t="shared" si="550"/>
        <v>86076</v>
      </c>
      <c r="AH567" s="1044">
        <f t="shared" si="551"/>
        <v>86076</v>
      </c>
      <c r="AI567" s="663">
        <f t="shared" si="543"/>
        <v>1032912</v>
      </c>
    </row>
    <row r="568" spans="1:35" ht="17.25">
      <c r="A568" s="304">
        <v>10</v>
      </c>
      <c r="B568" s="1053" t="s">
        <v>1220</v>
      </c>
      <c r="C568" s="1051" t="s">
        <v>498</v>
      </c>
      <c r="D568" s="1368">
        <v>1</v>
      </c>
      <c r="E568" s="1004">
        <v>1</v>
      </c>
      <c r="F568" s="1043">
        <v>86076</v>
      </c>
      <c r="G568" s="1369"/>
      <c r="H568" s="1369"/>
      <c r="I568" s="1047">
        <f t="shared" si="544"/>
        <v>86076</v>
      </c>
      <c r="J568" s="1044">
        <f t="shared" si="545"/>
        <v>86076</v>
      </c>
      <c r="K568" s="1365">
        <f t="shared" si="540"/>
        <v>1032912</v>
      </c>
      <c r="L568" s="306">
        <v>1</v>
      </c>
      <c r="M568" s="1004">
        <v>1</v>
      </c>
      <c r="N568" s="1043">
        <v>86076</v>
      </c>
      <c r="O568" s="1369"/>
      <c r="P568" s="1369"/>
      <c r="Q568" s="1047">
        <f t="shared" si="546"/>
        <v>86076</v>
      </c>
      <c r="R568" s="1044">
        <f t="shared" si="547"/>
        <v>86076</v>
      </c>
      <c r="S568" s="663">
        <f t="shared" si="541"/>
        <v>1032912</v>
      </c>
      <c r="T568" s="306">
        <v>1</v>
      </c>
      <c r="U568" s="1004">
        <v>1</v>
      </c>
      <c r="V568" s="1043">
        <v>86076</v>
      </c>
      <c r="W568" s="1369"/>
      <c r="X568" s="1369"/>
      <c r="Y568" s="1047">
        <f t="shared" si="548"/>
        <v>86076</v>
      </c>
      <c r="Z568" s="1044">
        <f t="shared" si="549"/>
        <v>86076</v>
      </c>
      <c r="AA568" s="663">
        <f t="shared" si="542"/>
        <v>1032912</v>
      </c>
      <c r="AB568" s="306">
        <v>1</v>
      </c>
      <c r="AC568" s="1004">
        <v>1</v>
      </c>
      <c r="AD568" s="1043">
        <v>86076</v>
      </c>
      <c r="AE568" s="1369"/>
      <c r="AF568" s="1369"/>
      <c r="AG568" s="1047">
        <f t="shared" si="550"/>
        <v>86076</v>
      </c>
      <c r="AH568" s="1044">
        <f t="shared" si="551"/>
        <v>86076</v>
      </c>
      <c r="AI568" s="663">
        <f t="shared" si="543"/>
        <v>1032912</v>
      </c>
    </row>
    <row r="569" spans="1:35" ht="17.25">
      <c r="A569" s="513">
        <v>11</v>
      </c>
      <c r="B569" s="1053" t="s">
        <v>1221</v>
      </c>
      <c r="C569" s="1051" t="s">
        <v>498</v>
      </c>
      <c r="D569" s="1368">
        <v>1</v>
      </c>
      <c r="E569" s="1004">
        <v>1</v>
      </c>
      <c r="F569" s="1043">
        <v>86076</v>
      </c>
      <c r="G569" s="1369"/>
      <c r="H569" s="1369"/>
      <c r="I569" s="1047">
        <f t="shared" si="544"/>
        <v>86076</v>
      </c>
      <c r="J569" s="1044">
        <f t="shared" si="545"/>
        <v>86076</v>
      </c>
      <c r="K569" s="1365">
        <f t="shared" si="540"/>
        <v>1032912</v>
      </c>
      <c r="L569" s="306">
        <v>1</v>
      </c>
      <c r="M569" s="1004">
        <v>1</v>
      </c>
      <c r="N569" s="1043">
        <v>86076</v>
      </c>
      <c r="O569" s="1369"/>
      <c r="P569" s="1369"/>
      <c r="Q569" s="1047">
        <f t="shared" si="546"/>
        <v>86076</v>
      </c>
      <c r="R569" s="1044">
        <f t="shared" si="547"/>
        <v>86076</v>
      </c>
      <c r="S569" s="663">
        <f t="shared" si="541"/>
        <v>1032912</v>
      </c>
      <c r="T569" s="306">
        <v>1</v>
      </c>
      <c r="U569" s="1004">
        <v>1</v>
      </c>
      <c r="V569" s="1043">
        <v>86076</v>
      </c>
      <c r="W569" s="1369"/>
      <c r="X569" s="1369"/>
      <c r="Y569" s="1047">
        <f t="shared" si="548"/>
        <v>86076</v>
      </c>
      <c r="Z569" s="1044">
        <f t="shared" si="549"/>
        <v>86076</v>
      </c>
      <c r="AA569" s="663">
        <f t="shared" si="542"/>
        <v>1032912</v>
      </c>
      <c r="AB569" s="306">
        <v>1</v>
      </c>
      <c r="AC569" s="1004">
        <v>1</v>
      </c>
      <c r="AD569" s="1043">
        <v>86076</v>
      </c>
      <c r="AE569" s="1369"/>
      <c r="AF569" s="1369"/>
      <c r="AG569" s="1047">
        <f t="shared" si="550"/>
        <v>86076</v>
      </c>
      <c r="AH569" s="1044">
        <f t="shared" si="551"/>
        <v>86076</v>
      </c>
      <c r="AI569" s="663">
        <f t="shared" si="543"/>
        <v>1032912</v>
      </c>
    </row>
    <row r="570" spans="1:35" ht="17.25">
      <c r="A570" s="304">
        <v>12</v>
      </c>
      <c r="B570" s="1053" t="s">
        <v>1222</v>
      </c>
      <c r="C570" s="1333" t="s">
        <v>493</v>
      </c>
      <c r="D570" s="1368">
        <v>1</v>
      </c>
      <c r="E570" s="1004">
        <v>1</v>
      </c>
      <c r="F570" s="1043">
        <v>86076</v>
      </c>
      <c r="G570" s="1369"/>
      <c r="H570" s="1369"/>
      <c r="I570" s="1047">
        <f t="shared" si="544"/>
        <v>86076</v>
      </c>
      <c r="J570" s="1044">
        <f t="shared" si="545"/>
        <v>86076</v>
      </c>
      <c r="K570" s="1365">
        <f t="shared" si="540"/>
        <v>1032912</v>
      </c>
      <c r="L570" s="306">
        <v>1</v>
      </c>
      <c r="M570" s="1004">
        <v>1</v>
      </c>
      <c r="N570" s="1043">
        <v>86076</v>
      </c>
      <c r="O570" s="1369"/>
      <c r="P570" s="1369"/>
      <c r="Q570" s="1047">
        <f t="shared" si="546"/>
        <v>86076</v>
      </c>
      <c r="R570" s="1044">
        <f t="shared" si="547"/>
        <v>86076</v>
      </c>
      <c r="S570" s="663">
        <f t="shared" si="541"/>
        <v>1032912</v>
      </c>
      <c r="T570" s="306">
        <v>1</v>
      </c>
      <c r="U570" s="1004">
        <v>1</v>
      </c>
      <c r="V570" s="1043">
        <v>86076</v>
      </c>
      <c r="W570" s="1369"/>
      <c r="X570" s="1369"/>
      <c r="Y570" s="1047">
        <f t="shared" si="548"/>
        <v>86076</v>
      </c>
      <c r="Z570" s="1044">
        <f t="shared" si="549"/>
        <v>86076</v>
      </c>
      <c r="AA570" s="663">
        <f t="shared" si="542"/>
        <v>1032912</v>
      </c>
      <c r="AB570" s="306">
        <v>1</v>
      </c>
      <c r="AC570" s="1004">
        <v>1</v>
      </c>
      <c r="AD570" s="1043">
        <v>86076</v>
      </c>
      <c r="AE570" s="1369"/>
      <c r="AF570" s="1369"/>
      <c r="AG570" s="1047">
        <f t="shared" si="550"/>
        <v>86076</v>
      </c>
      <c r="AH570" s="1044">
        <f t="shared" si="551"/>
        <v>86076</v>
      </c>
      <c r="AI570" s="663">
        <f t="shared" si="543"/>
        <v>1032912</v>
      </c>
    </row>
    <row r="571" spans="1:35" ht="17.25">
      <c r="A571" s="513">
        <v>13</v>
      </c>
      <c r="B571" s="1053" t="s">
        <v>1223</v>
      </c>
      <c r="C571" s="1333" t="s">
        <v>493</v>
      </c>
      <c r="D571" s="1368">
        <v>1</v>
      </c>
      <c r="E571" s="1004">
        <v>1</v>
      </c>
      <c r="F571" s="1043">
        <v>86076</v>
      </c>
      <c r="G571" s="1369"/>
      <c r="H571" s="1369"/>
      <c r="I571" s="1047">
        <f t="shared" si="544"/>
        <v>86076</v>
      </c>
      <c r="J571" s="1044">
        <f t="shared" si="545"/>
        <v>86076</v>
      </c>
      <c r="K571" s="1365">
        <f t="shared" si="540"/>
        <v>1032912</v>
      </c>
      <c r="L571" s="306">
        <v>1</v>
      </c>
      <c r="M571" s="1004">
        <v>1</v>
      </c>
      <c r="N571" s="1043">
        <v>86076</v>
      </c>
      <c r="O571" s="1369"/>
      <c r="P571" s="1369"/>
      <c r="Q571" s="1047">
        <f t="shared" si="546"/>
        <v>86076</v>
      </c>
      <c r="R571" s="1044">
        <f t="shared" si="547"/>
        <v>86076</v>
      </c>
      <c r="S571" s="663">
        <f t="shared" si="541"/>
        <v>1032912</v>
      </c>
      <c r="T571" s="306">
        <v>1</v>
      </c>
      <c r="U571" s="1004">
        <v>1</v>
      </c>
      <c r="V571" s="1043">
        <v>86076</v>
      </c>
      <c r="W571" s="1369"/>
      <c r="X571" s="1369"/>
      <c r="Y571" s="1047">
        <f t="shared" si="548"/>
        <v>86076</v>
      </c>
      <c r="Z571" s="1044">
        <f t="shared" si="549"/>
        <v>86076</v>
      </c>
      <c r="AA571" s="663">
        <f t="shared" si="542"/>
        <v>1032912</v>
      </c>
      <c r="AB571" s="306">
        <v>1</v>
      </c>
      <c r="AC571" s="1004">
        <v>1</v>
      </c>
      <c r="AD571" s="1043">
        <v>86076</v>
      </c>
      <c r="AE571" s="1369"/>
      <c r="AF571" s="1369"/>
      <c r="AG571" s="1047">
        <f t="shared" si="550"/>
        <v>86076</v>
      </c>
      <c r="AH571" s="1044">
        <f t="shared" si="551"/>
        <v>86076</v>
      </c>
      <c r="AI571" s="663">
        <f t="shared" si="543"/>
        <v>1032912</v>
      </c>
    </row>
    <row r="572" spans="1:35" ht="17.25">
      <c r="A572" s="304">
        <v>14</v>
      </c>
      <c r="B572" s="1053" t="s">
        <v>1720</v>
      </c>
      <c r="C572" s="1333" t="s">
        <v>493</v>
      </c>
      <c r="D572" s="1368">
        <v>1</v>
      </c>
      <c r="E572" s="1004">
        <v>1</v>
      </c>
      <c r="F572" s="1047">
        <v>91275</v>
      </c>
      <c r="G572" s="1369"/>
      <c r="H572" s="1369"/>
      <c r="I572" s="1047">
        <f t="shared" si="544"/>
        <v>91275</v>
      </c>
      <c r="J572" s="1044">
        <f t="shared" si="545"/>
        <v>91275</v>
      </c>
      <c r="K572" s="1365">
        <f t="shared" si="540"/>
        <v>1095300</v>
      </c>
      <c r="L572" s="306">
        <v>1</v>
      </c>
      <c r="M572" s="1004">
        <v>1</v>
      </c>
      <c r="N572" s="1047">
        <v>91275</v>
      </c>
      <c r="O572" s="1369"/>
      <c r="P572" s="1369"/>
      <c r="Q572" s="1047">
        <f t="shared" si="546"/>
        <v>91275</v>
      </c>
      <c r="R572" s="1044">
        <f t="shared" si="547"/>
        <v>91275</v>
      </c>
      <c r="S572" s="663">
        <f t="shared" si="541"/>
        <v>1095300</v>
      </c>
      <c r="T572" s="306">
        <v>1</v>
      </c>
      <c r="U572" s="1004">
        <v>1</v>
      </c>
      <c r="V572" s="1047">
        <v>91275</v>
      </c>
      <c r="W572" s="1369"/>
      <c r="X572" s="1369"/>
      <c r="Y572" s="1047">
        <f t="shared" si="548"/>
        <v>91275</v>
      </c>
      <c r="Z572" s="1044">
        <f t="shared" si="549"/>
        <v>91275</v>
      </c>
      <c r="AA572" s="663">
        <f t="shared" si="542"/>
        <v>1095300</v>
      </c>
      <c r="AB572" s="306">
        <v>1</v>
      </c>
      <c r="AC572" s="1004">
        <v>1</v>
      </c>
      <c r="AD572" s="1047">
        <v>91275</v>
      </c>
      <c r="AE572" s="1369"/>
      <c r="AF572" s="1369"/>
      <c r="AG572" s="1047">
        <f t="shared" si="550"/>
        <v>91275</v>
      </c>
      <c r="AH572" s="1044">
        <f t="shared" si="551"/>
        <v>91275</v>
      </c>
      <c r="AI572" s="663">
        <f t="shared" si="543"/>
        <v>1095300</v>
      </c>
    </row>
    <row r="573" spans="1:35" ht="17.25">
      <c r="A573" s="513">
        <v>15</v>
      </c>
      <c r="B573" s="1053" t="s">
        <v>2096</v>
      </c>
      <c r="C573" s="1333" t="s">
        <v>493</v>
      </c>
      <c r="D573" s="1368">
        <v>1</v>
      </c>
      <c r="E573" s="1004">
        <v>1</v>
      </c>
      <c r="F573" s="1043">
        <v>86076</v>
      </c>
      <c r="G573" s="1369"/>
      <c r="H573" s="1369"/>
      <c r="I573" s="1047">
        <f t="shared" si="544"/>
        <v>86076</v>
      </c>
      <c r="J573" s="1044">
        <f t="shared" si="545"/>
        <v>86076</v>
      </c>
      <c r="K573" s="1365">
        <f t="shared" si="540"/>
        <v>1032912</v>
      </c>
      <c r="L573" s="306">
        <v>1</v>
      </c>
      <c r="M573" s="1004">
        <v>1</v>
      </c>
      <c r="N573" s="1043">
        <v>86076</v>
      </c>
      <c r="O573" s="1369"/>
      <c r="P573" s="1369"/>
      <c r="Q573" s="1047">
        <f t="shared" si="546"/>
        <v>86076</v>
      </c>
      <c r="R573" s="1044">
        <f t="shared" si="547"/>
        <v>86076</v>
      </c>
      <c r="S573" s="663">
        <f t="shared" si="541"/>
        <v>1032912</v>
      </c>
      <c r="T573" s="306">
        <v>1</v>
      </c>
      <c r="U573" s="1004">
        <v>1</v>
      </c>
      <c r="V573" s="1043">
        <v>86076</v>
      </c>
      <c r="W573" s="1369"/>
      <c r="X573" s="1369"/>
      <c r="Y573" s="1047">
        <f t="shared" si="548"/>
        <v>86076</v>
      </c>
      <c r="Z573" s="1044">
        <f t="shared" si="549"/>
        <v>86076</v>
      </c>
      <c r="AA573" s="663">
        <f t="shared" si="542"/>
        <v>1032912</v>
      </c>
      <c r="AB573" s="306">
        <v>1</v>
      </c>
      <c r="AC573" s="1004">
        <v>1</v>
      </c>
      <c r="AD573" s="1043">
        <v>86076</v>
      </c>
      <c r="AE573" s="1369"/>
      <c r="AF573" s="1369"/>
      <c r="AG573" s="1047">
        <f t="shared" si="550"/>
        <v>86076</v>
      </c>
      <c r="AH573" s="1044">
        <f t="shared" si="551"/>
        <v>86076</v>
      </c>
      <c r="AI573" s="663">
        <f t="shared" si="543"/>
        <v>1032912</v>
      </c>
    </row>
    <row r="574" spans="1:35" ht="17.25">
      <c r="A574" s="304">
        <v>16</v>
      </c>
      <c r="B574" s="1053" t="s">
        <v>1224</v>
      </c>
      <c r="C574" s="1333" t="s">
        <v>493</v>
      </c>
      <c r="D574" s="1368">
        <v>1</v>
      </c>
      <c r="E574" s="1004">
        <v>1</v>
      </c>
      <c r="F574" s="1043">
        <v>86076</v>
      </c>
      <c r="G574" s="1369"/>
      <c r="H574" s="1369"/>
      <c r="I574" s="1047">
        <f t="shared" si="544"/>
        <v>86076</v>
      </c>
      <c r="J574" s="1044">
        <f t="shared" si="545"/>
        <v>86076</v>
      </c>
      <c r="K574" s="1365">
        <f t="shared" si="540"/>
        <v>1032912</v>
      </c>
      <c r="L574" s="306">
        <v>1</v>
      </c>
      <c r="M574" s="1004">
        <v>1</v>
      </c>
      <c r="N574" s="1043">
        <v>86076</v>
      </c>
      <c r="O574" s="1369"/>
      <c r="P574" s="1369"/>
      <c r="Q574" s="1047">
        <f t="shared" si="546"/>
        <v>86076</v>
      </c>
      <c r="R574" s="1044">
        <f t="shared" si="547"/>
        <v>86076</v>
      </c>
      <c r="S574" s="663">
        <f t="shared" si="541"/>
        <v>1032912</v>
      </c>
      <c r="T574" s="306">
        <v>1</v>
      </c>
      <c r="U574" s="1004">
        <v>1</v>
      </c>
      <c r="V574" s="1043">
        <v>86076</v>
      </c>
      <c r="W574" s="1369"/>
      <c r="X574" s="1369"/>
      <c r="Y574" s="1047">
        <f t="shared" si="548"/>
        <v>86076</v>
      </c>
      <c r="Z574" s="1044">
        <f t="shared" si="549"/>
        <v>86076</v>
      </c>
      <c r="AA574" s="663">
        <f t="shared" si="542"/>
        <v>1032912</v>
      </c>
      <c r="AB574" s="306">
        <v>1</v>
      </c>
      <c r="AC574" s="1004">
        <v>1</v>
      </c>
      <c r="AD574" s="1043">
        <v>86076</v>
      </c>
      <c r="AE574" s="1369"/>
      <c r="AF574" s="1369"/>
      <c r="AG574" s="1047">
        <f t="shared" si="550"/>
        <v>86076</v>
      </c>
      <c r="AH574" s="1044">
        <f t="shared" si="551"/>
        <v>86076</v>
      </c>
      <c r="AI574" s="663">
        <f t="shared" si="543"/>
        <v>1032912</v>
      </c>
    </row>
    <row r="575" spans="1:35" ht="17.25">
      <c r="A575" s="513">
        <v>17</v>
      </c>
      <c r="B575" s="1053" t="s">
        <v>1721</v>
      </c>
      <c r="C575" s="1333" t="s">
        <v>493</v>
      </c>
      <c r="D575" s="1368">
        <v>1</v>
      </c>
      <c r="E575" s="1004">
        <v>1</v>
      </c>
      <c r="F575" s="1047">
        <v>91275</v>
      </c>
      <c r="G575" s="1369"/>
      <c r="H575" s="1369"/>
      <c r="I575" s="1047">
        <f t="shared" si="544"/>
        <v>91275</v>
      </c>
      <c r="J575" s="1044">
        <f t="shared" si="545"/>
        <v>91275</v>
      </c>
      <c r="K575" s="1365">
        <f t="shared" si="540"/>
        <v>1095300</v>
      </c>
      <c r="L575" s="306">
        <v>1</v>
      </c>
      <c r="M575" s="1004">
        <v>1</v>
      </c>
      <c r="N575" s="1047">
        <v>91275</v>
      </c>
      <c r="O575" s="1369"/>
      <c r="P575" s="1369"/>
      <c r="Q575" s="1047">
        <f t="shared" si="546"/>
        <v>91275</v>
      </c>
      <c r="R575" s="1044">
        <f t="shared" si="547"/>
        <v>91275</v>
      </c>
      <c r="S575" s="663">
        <f t="shared" si="541"/>
        <v>1095300</v>
      </c>
      <c r="T575" s="306">
        <v>1</v>
      </c>
      <c r="U575" s="1004">
        <v>1</v>
      </c>
      <c r="V575" s="1047">
        <v>91275</v>
      </c>
      <c r="W575" s="1369"/>
      <c r="X575" s="1369"/>
      <c r="Y575" s="1047">
        <f t="shared" si="548"/>
        <v>91275</v>
      </c>
      <c r="Z575" s="1044">
        <f t="shared" si="549"/>
        <v>91275</v>
      </c>
      <c r="AA575" s="663">
        <f t="shared" si="542"/>
        <v>1095300</v>
      </c>
      <c r="AB575" s="306">
        <v>1</v>
      </c>
      <c r="AC575" s="1004">
        <v>1</v>
      </c>
      <c r="AD575" s="1047">
        <v>91275</v>
      </c>
      <c r="AE575" s="1369"/>
      <c r="AF575" s="1369"/>
      <c r="AG575" s="1047">
        <f t="shared" si="550"/>
        <v>91275</v>
      </c>
      <c r="AH575" s="1044">
        <f t="shared" si="551"/>
        <v>91275</v>
      </c>
      <c r="AI575" s="663">
        <f t="shared" si="543"/>
        <v>1095300</v>
      </c>
    </row>
    <row r="576" spans="1:35" ht="17.25">
      <c r="A576" s="304">
        <v>18</v>
      </c>
      <c r="B576" s="1053" t="s">
        <v>1225</v>
      </c>
      <c r="C576" s="1333" t="s">
        <v>493</v>
      </c>
      <c r="D576" s="1368">
        <v>1</v>
      </c>
      <c r="E576" s="1004">
        <v>1</v>
      </c>
      <c r="F576" s="1047">
        <v>91275</v>
      </c>
      <c r="G576" s="1369"/>
      <c r="H576" s="1369"/>
      <c r="I576" s="1047">
        <f t="shared" si="544"/>
        <v>91275</v>
      </c>
      <c r="J576" s="1044">
        <f t="shared" si="545"/>
        <v>91275</v>
      </c>
      <c r="K576" s="1365">
        <f t="shared" si="540"/>
        <v>1095300</v>
      </c>
      <c r="L576" s="306">
        <v>1</v>
      </c>
      <c r="M576" s="1004">
        <v>1</v>
      </c>
      <c r="N576" s="1047">
        <v>91275</v>
      </c>
      <c r="O576" s="1369"/>
      <c r="P576" s="1369"/>
      <c r="Q576" s="1047">
        <f t="shared" si="546"/>
        <v>91275</v>
      </c>
      <c r="R576" s="1044">
        <f t="shared" si="547"/>
        <v>91275</v>
      </c>
      <c r="S576" s="663">
        <f t="shared" si="541"/>
        <v>1095300</v>
      </c>
      <c r="T576" s="306">
        <v>1</v>
      </c>
      <c r="U576" s="1004">
        <v>1</v>
      </c>
      <c r="V576" s="1047">
        <v>91275</v>
      </c>
      <c r="W576" s="1369"/>
      <c r="X576" s="1369"/>
      <c r="Y576" s="1047">
        <f t="shared" si="548"/>
        <v>91275</v>
      </c>
      <c r="Z576" s="1044">
        <f t="shared" si="549"/>
        <v>91275</v>
      </c>
      <c r="AA576" s="663">
        <f t="shared" si="542"/>
        <v>1095300</v>
      </c>
      <c r="AB576" s="306">
        <v>1</v>
      </c>
      <c r="AC576" s="1004">
        <v>1</v>
      </c>
      <c r="AD576" s="1047">
        <v>91275</v>
      </c>
      <c r="AE576" s="1369"/>
      <c r="AF576" s="1369"/>
      <c r="AG576" s="1047">
        <f t="shared" si="550"/>
        <v>91275</v>
      </c>
      <c r="AH576" s="1044">
        <f t="shared" si="551"/>
        <v>91275</v>
      </c>
      <c r="AI576" s="663">
        <f t="shared" si="543"/>
        <v>1095300</v>
      </c>
    </row>
    <row r="577" spans="1:35" ht="17.25">
      <c r="A577" s="513">
        <v>19</v>
      </c>
      <c r="B577" s="1053" t="s">
        <v>1226</v>
      </c>
      <c r="C577" s="1333" t="s">
        <v>493</v>
      </c>
      <c r="D577" s="1368">
        <v>1</v>
      </c>
      <c r="E577" s="1004">
        <v>1</v>
      </c>
      <c r="F577" s="1043">
        <v>86076</v>
      </c>
      <c r="G577" s="1369"/>
      <c r="H577" s="1369"/>
      <c r="I577" s="1047">
        <f t="shared" si="544"/>
        <v>86076</v>
      </c>
      <c r="J577" s="1044">
        <f t="shared" si="545"/>
        <v>86076</v>
      </c>
      <c r="K577" s="1365">
        <f t="shared" si="540"/>
        <v>1032912</v>
      </c>
      <c r="L577" s="306">
        <v>1</v>
      </c>
      <c r="M577" s="1004">
        <v>1</v>
      </c>
      <c r="N577" s="1043">
        <v>86076</v>
      </c>
      <c r="O577" s="1369"/>
      <c r="P577" s="1369"/>
      <c r="Q577" s="1047">
        <f t="shared" si="546"/>
        <v>86076</v>
      </c>
      <c r="R577" s="1044">
        <f t="shared" si="547"/>
        <v>86076</v>
      </c>
      <c r="S577" s="663">
        <f t="shared" si="541"/>
        <v>1032912</v>
      </c>
      <c r="T577" s="306">
        <v>1</v>
      </c>
      <c r="U577" s="1004">
        <v>1</v>
      </c>
      <c r="V577" s="1043">
        <v>86076</v>
      </c>
      <c r="W577" s="1369"/>
      <c r="X577" s="1369"/>
      <c r="Y577" s="1047">
        <f t="shared" si="548"/>
        <v>86076</v>
      </c>
      <c r="Z577" s="1044">
        <f t="shared" si="549"/>
        <v>86076</v>
      </c>
      <c r="AA577" s="663">
        <f t="shared" si="542"/>
        <v>1032912</v>
      </c>
      <c r="AB577" s="306">
        <v>1</v>
      </c>
      <c r="AC577" s="1004">
        <v>1</v>
      </c>
      <c r="AD577" s="1043">
        <v>86076</v>
      </c>
      <c r="AE577" s="1369"/>
      <c r="AF577" s="1369"/>
      <c r="AG577" s="1047">
        <f t="shared" si="550"/>
        <v>86076</v>
      </c>
      <c r="AH577" s="1044">
        <f t="shared" si="551"/>
        <v>86076</v>
      </c>
      <c r="AI577" s="663">
        <f t="shared" si="543"/>
        <v>1032912</v>
      </c>
    </row>
    <row r="578" spans="1:35" ht="17.25">
      <c r="A578" s="304">
        <v>20</v>
      </c>
      <c r="B578" s="1053" t="s">
        <v>1067</v>
      </c>
      <c r="C578" s="1333" t="s">
        <v>493</v>
      </c>
      <c r="D578" s="1368">
        <v>1</v>
      </c>
      <c r="E578" s="1004">
        <v>1</v>
      </c>
      <c r="F578" s="1043">
        <v>86076</v>
      </c>
      <c r="G578" s="1369"/>
      <c r="H578" s="1369"/>
      <c r="I578" s="1047">
        <f t="shared" si="544"/>
        <v>86076</v>
      </c>
      <c r="J578" s="1044">
        <f t="shared" si="545"/>
        <v>86076</v>
      </c>
      <c r="K578" s="1365">
        <f t="shared" si="540"/>
        <v>1032912</v>
      </c>
      <c r="L578" s="306">
        <v>1</v>
      </c>
      <c r="M578" s="1004">
        <v>1</v>
      </c>
      <c r="N578" s="1043">
        <v>86076</v>
      </c>
      <c r="O578" s="1369"/>
      <c r="P578" s="1369"/>
      <c r="Q578" s="1047">
        <f t="shared" si="546"/>
        <v>86076</v>
      </c>
      <c r="R578" s="1044">
        <f t="shared" si="547"/>
        <v>86076</v>
      </c>
      <c r="S578" s="663">
        <f t="shared" si="541"/>
        <v>1032912</v>
      </c>
      <c r="T578" s="306">
        <v>1</v>
      </c>
      <c r="U578" s="1004">
        <v>1</v>
      </c>
      <c r="V578" s="1043">
        <v>86076</v>
      </c>
      <c r="W578" s="1369"/>
      <c r="X578" s="1369"/>
      <c r="Y578" s="1047">
        <f t="shared" si="548"/>
        <v>86076</v>
      </c>
      <c r="Z578" s="1044">
        <f t="shared" si="549"/>
        <v>86076</v>
      </c>
      <c r="AA578" s="663">
        <f t="shared" si="542"/>
        <v>1032912</v>
      </c>
      <c r="AB578" s="306">
        <v>1</v>
      </c>
      <c r="AC578" s="1004">
        <v>1</v>
      </c>
      <c r="AD578" s="1043">
        <v>86076</v>
      </c>
      <c r="AE578" s="1369"/>
      <c r="AF578" s="1369"/>
      <c r="AG578" s="1047">
        <f t="shared" si="550"/>
        <v>86076</v>
      </c>
      <c r="AH578" s="1044">
        <f t="shared" si="551"/>
        <v>86076</v>
      </c>
      <c r="AI578" s="663">
        <f t="shared" si="543"/>
        <v>1032912</v>
      </c>
    </row>
    <row r="579" spans="1:35" ht="17.25">
      <c r="A579" s="513">
        <v>21</v>
      </c>
      <c r="B579" s="1053" t="s">
        <v>1227</v>
      </c>
      <c r="C579" s="1333" t="s">
        <v>747</v>
      </c>
      <c r="D579" s="1368">
        <v>1</v>
      </c>
      <c r="E579" s="1004">
        <v>1.4</v>
      </c>
      <c r="F579" s="661">
        <v>66140</v>
      </c>
      <c r="G579" s="1369"/>
      <c r="H579" s="1369"/>
      <c r="I579" s="1047">
        <f t="shared" si="544"/>
        <v>92596</v>
      </c>
      <c r="J579" s="1044">
        <f t="shared" si="545"/>
        <v>92596</v>
      </c>
      <c r="K579" s="1365">
        <f t="shared" si="540"/>
        <v>1111152</v>
      </c>
      <c r="L579" s="306">
        <v>1</v>
      </c>
      <c r="M579" s="1004">
        <v>1.4</v>
      </c>
      <c r="N579" s="661">
        <v>66140</v>
      </c>
      <c r="O579" s="1369"/>
      <c r="P579" s="1369"/>
      <c r="Q579" s="1047">
        <f t="shared" si="546"/>
        <v>92596</v>
      </c>
      <c r="R579" s="1044">
        <f t="shared" si="547"/>
        <v>92596</v>
      </c>
      <c r="S579" s="663">
        <f t="shared" si="541"/>
        <v>1111152</v>
      </c>
      <c r="T579" s="306">
        <v>1</v>
      </c>
      <c r="U579" s="1004">
        <v>1.4</v>
      </c>
      <c r="V579" s="661">
        <v>66140</v>
      </c>
      <c r="W579" s="1369"/>
      <c r="X579" s="1369"/>
      <c r="Y579" s="1047">
        <f t="shared" si="548"/>
        <v>92596</v>
      </c>
      <c r="Z579" s="1044">
        <f t="shared" si="549"/>
        <v>92596</v>
      </c>
      <c r="AA579" s="663">
        <f t="shared" si="542"/>
        <v>1111152</v>
      </c>
      <c r="AB579" s="306">
        <v>1</v>
      </c>
      <c r="AC579" s="1004">
        <v>1.4</v>
      </c>
      <c r="AD579" s="661">
        <v>66140</v>
      </c>
      <c r="AE579" s="1369"/>
      <c r="AF579" s="1369"/>
      <c r="AG579" s="1047">
        <f t="shared" si="550"/>
        <v>92596</v>
      </c>
      <c r="AH579" s="1044">
        <f t="shared" si="551"/>
        <v>92596</v>
      </c>
      <c r="AI579" s="663">
        <f t="shared" si="543"/>
        <v>1111152</v>
      </c>
    </row>
    <row r="580" spans="1:35" ht="40.5">
      <c r="A580" s="304">
        <v>22</v>
      </c>
      <c r="B580" s="1053" t="s">
        <v>1118</v>
      </c>
      <c r="C580" s="1333" t="s">
        <v>1284</v>
      </c>
      <c r="D580" s="1368">
        <v>1</v>
      </c>
      <c r="E580" s="1004">
        <v>1</v>
      </c>
      <c r="F580" s="1047">
        <v>91275</v>
      </c>
      <c r="G580" s="1369"/>
      <c r="H580" s="1369"/>
      <c r="I580" s="1047">
        <f t="shared" si="544"/>
        <v>91275</v>
      </c>
      <c r="J580" s="1044">
        <f t="shared" si="545"/>
        <v>91275</v>
      </c>
      <c r="K580" s="1365">
        <f t="shared" si="540"/>
        <v>1095300</v>
      </c>
      <c r="L580" s="306">
        <v>1</v>
      </c>
      <c r="M580" s="1004">
        <v>1</v>
      </c>
      <c r="N580" s="1047">
        <v>91275</v>
      </c>
      <c r="O580" s="1369"/>
      <c r="P580" s="1369"/>
      <c r="Q580" s="1047">
        <f t="shared" si="546"/>
        <v>91275</v>
      </c>
      <c r="R580" s="1044">
        <f t="shared" si="547"/>
        <v>91275</v>
      </c>
      <c r="S580" s="663">
        <f t="shared" si="541"/>
        <v>1095300</v>
      </c>
      <c r="T580" s="306">
        <v>1</v>
      </c>
      <c r="U580" s="1004">
        <v>1</v>
      </c>
      <c r="V580" s="1047">
        <v>91275</v>
      </c>
      <c r="W580" s="1369"/>
      <c r="X580" s="1369"/>
      <c r="Y580" s="1047">
        <f t="shared" si="548"/>
        <v>91275</v>
      </c>
      <c r="Z580" s="1044">
        <f t="shared" si="549"/>
        <v>91275</v>
      </c>
      <c r="AA580" s="663">
        <f t="shared" si="542"/>
        <v>1095300</v>
      </c>
      <c r="AB580" s="306">
        <v>1</v>
      </c>
      <c r="AC580" s="1004">
        <v>1</v>
      </c>
      <c r="AD580" s="1047">
        <v>91275</v>
      </c>
      <c r="AE580" s="1369"/>
      <c r="AF580" s="1369"/>
      <c r="AG580" s="1047">
        <f t="shared" si="550"/>
        <v>91275</v>
      </c>
      <c r="AH580" s="1044">
        <f t="shared" si="551"/>
        <v>91275</v>
      </c>
      <c r="AI580" s="663">
        <f t="shared" si="543"/>
        <v>1095300</v>
      </c>
    </row>
    <row r="581" spans="1:35" ht="17.25">
      <c r="A581" s="513">
        <v>23</v>
      </c>
      <c r="B581" s="1053" t="s">
        <v>2559</v>
      </c>
      <c r="C581" s="1333" t="s">
        <v>489</v>
      </c>
      <c r="D581" s="1368">
        <v>1</v>
      </c>
      <c r="E581" s="1004">
        <v>1.2</v>
      </c>
      <c r="F581" s="661">
        <v>66140</v>
      </c>
      <c r="G581" s="1369"/>
      <c r="H581" s="1369"/>
      <c r="I581" s="1046">
        <v>91275</v>
      </c>
      <c r="J581" s="662">
        <f>+I581</f>
        <v>91275</v>
      </c>
      <c r="K581" s="1365">
        <f t="shared" si="540"/>
        <v>1095300</v>
      </c>
      <c r="L581" s="306">
        <v>1</v>
      </c>
      <c r="M581" s="1004">
        <v>1.2</v>
      </c>
      <c r="N581" s="661">
        <v>66140</v>
      </c>
      <c r="O581" s="1369"/>
      <c r="P581" s="1369"/>
      <c r="Q581" s="1046">
        <v>91275</v>
      </c>
      <c r="R581" s="662">
        <f>+Q581</f>
        <v>91275</v>
      </c>
      <c r="S581" s="663">
        <f t="shared" si="541"/>
        <v>1095300</v>
      </c>
      <c r="T581" s="306">
        <v>1</v>
      </c>
      <c r="U581" s="1004">
        <v>1.2</v>
      </c>
      <c r="V581" s="661">
        <v>66140</v>
      </c>
      <c r="W581" s="1369"/>
      <c r="X581" s="1369"/>
      <c r="Y581" s="1046">
        <v>91275</v>
      </c>
      <c r="Z581" s="662">
        <f>+Y581</f>
        <v>91275</v>
      </c>
      <c r="AA581" s="663">
        <f t="shared" si="542"/>
        <v>1095300</v>
      </c>
      <c r="AB581" s="306">
        <v>1</v>
      </c>
      <c r="AC581" s="1004">
        <v>1.2</v>
      </c>
      <c r="AD581" s="661">
        <v>66140</v>
      </c>
      <c r="AE581" s="1369"/>
      <c r="AF581" s="1369"/>
      <c r="AG581" s="1046">
        <v>91275</v>
      </c>
      <c r="AH581" s="662">
        <f>+AG581</f>
        <v>91275</v>
      </c>
      <c r="AI581" s="663">
        <f t="shared" si="543"/>
        <v>1095300</v>
      </c>
    </row>
    <row r="582" spans="1:35" ht="17.25">
      <c r="A582" s="304">
        <v>24</v>
      </c>
      <c r="B582" s="1053" t="s">
        <v>2557</v>
      </c>
      <c r="C582" s="1333" t="s">
        <v>489</v>
      </c>
      <c r="D582" s="1368">
        <v>1</v>
      </c>
      <c r="E582" s="1004">
        <v>1.2</v>
      </c>
      <c r="F582" s="661">
        <v>66140</v>
      </c>
      <c r="G582" s="1369"/>
      <c r="H582" s="1369"/>
      <c r="I582" s="1046">
        <v>91275</v>
      </c>
      <c r="J582" s="662">
        <f>+I582</f>
        <v>91275</v>
      </c>
      <c r="K582" s="1365">
        <f t="shared" si="540"/>
        <v>1095300</v>
      </c>
      <c r="L582" s="306">
        <v>1</v>
      </c>
      <c r="M582" s="1004">
        <v>1.2</v>
      </c>
      <c r="N582" s="661">
        <v>66140</v>
      </c>
      <c r="O582" s="1369"/>
      <c r="P582" s="1369"/>
      <c r="Q582" s="1046">
        <v>91275</v>
      </c>
      <c r="R582" s="662">
        <f>+Q582</f>
        <v>91275</v>
      </c>
      <c r="S582" s="663">
        <f t="shared" si="541"/>
        <v>1095300</v>
      </c>
      <c r="T582" s="306">
        <v>1</v>
      </c>
      <c r="U582" s="1004">
        <v>1.2</v>
      </c>
      <c r="V582" s="661">
        <v>66140</v>
      </c>
      <c r="W582" s="1369"/>
      <c r="X582" s="1369"/>
      <c r="Y582" s="1046">
        <v>91275</v>
      </c>
      <c r="Z582" s="662">
        <f>+Y582</f>
        <v>91275</v>
      </c>
      <c r="AA582" s="663">
        <f t="shared" si="542"/>
        <v>1095300</v>
      </c>
      <c r="AB582" s="306">
        <v>1</v>
      </c>
      <c r="AC582" s="1004">
        <v>1.2</v>
      </c>
      <c r="AD582" s="661">
        <v>66140</v>
      </c>
      <c r="AE582" s="1369"/>
      <c r="AF582" s="1369"/>
      <c r="AG582" s="1046">
        <v>91275</v>
      </c>
      <c r="AH582" s="662">
        <f>+AG582</f>
        <v>91275</v>
      </c>
      <c r="AI582" s="663">
        <f t="shared" si="543"/>
        <v>1095300</v>
      </c>
    </row>
    <row r="583" spans="1:35" ht="17.25">
      <c r="A583" s="513">
        <v>25</v>
      </c>
      <c r="B583" s="1053" t="s">
        <v>2558</v>
      </c>
      <c r="C583" s="1333" t="s">
        <v>489</v>
      </c>
      <c r="D583" s="1368">
        <v>1</v>
      </c>
      <c r="E583" s="1004">
        <v>1.2</v>
      </c>
      <c r="F583" s="661">
        <v>66140</v>
      </c>
      <c r="G583" s="1369"/>
      <c r="H583" s="1369"/>
      <c r="I583" s="1046">
        <v>86076</v>
      </c>
      <c r="J583" s="662">
        <f>+I583</f>
        <v>86076</v>
      </c>
      <c r="K583" s="1365">
        <f t="shared" si="540"/>
        <v>1032912</v>
      </c>
      <c r="L583" s="309">
        <v>1</v>
      </c>
      <c r="M583" s="1004">
        <v>1.2</v>
      </c>
      <c r="N583" s="661">
        <v>66140</v>
      </c>
      <c r="O583" s="1369"/>
      <c r="P583" s="1369"/>
      <c r="Q583" s="1046">
        <v>86076</v>
      </c>
      <c r="R583" s="662">
        <f>+Q583</f>
        <v>86076</v>
      </c>
      <c r="S583" s="663">
        <f t="shared" si="541"/>
        <v>1032912</v>
      </c>
      <c r="T583" s="309">
        <v>1</v>
      </c>
      <c r="U583" s="1004">
        <v>1.2</v>
      </c>
      <c r="V583" s="661">
        <v>66140</v>
      </c>
      <c r="W583" s="1369"/>
      <c r="X583" s="1369"/>
      <c r="Y583" s="1046">
        <v>86076</v>
      </c>
      <c r="Z583" s="662">
        <f>+Y583</f>
        <v>86076</v>
      </c>
      <c r="AA583" s="663">
        <f t="shared" si="542"/>
        <v>1032912</v>
      </c>
      <c r="AB583" s="309">
        <v>1</v>
      </c>
      <c r="AC583" s="1004">
        <v>1.2</v>
      </c>
      <c r="AD583" s="661">
        <v>66140</v>
      </c>
      <c r="AE583" s="1369"/>
      <c r="AF583" s="1369"/>
      <c r="AG583" s="1046">
        <v>86076</v>
      </c>
      <c r="AH583" s="662">
        <f>+AG583</f>
        <v>86076</v>
      </c>
      <c r="AI583" s="663">
        <f t="shared" si="543"/>
        <v>1032912</v>
      </c>
    </row>
    <row r="584" spans="1:35" ht="27.75" thickBot="1">
      <c r="A584" s="304"/>
      <c r="B584" s="1400" t="s">
        <v>3092</v>
      </c>
      <c r="C584" s="1289"/>
      <c r="D584" s="519"/>
      <c r="E584" s="307"/>
      <c r="F584" s="1007"/>
      <c r="G584" s="226"/>
      <c r="H584" s="226"/>
      <c r="I584" s="1008">
        <f>3*1500</f>
        <v>4500</v>
      </c>
      <c r="J584" s="1008">
        <f>+I584</f>
        <v>4500</v>
      </c>
      <c r="K584" s="1008">
        <f>+J584*12</f>
        <v>54000</v>
      </c>
      <c r="L584" s="519"/>
      <c r="M584" s="307"/>
      <c r="N584" s="308"/>
      <c r="O584" s="226"/>
      <c r="P584" s="226"/>
      <c r="Q584" s="226">
        <f>+I584</f>
        <v>4500</v>
      </c>
      <c r="R584" s="226">
        <f>+J584</f>
        <v>4500</v>
      </c>
      <c r="S584" s="226">
        <f>+K584</f>
        <v>54000</v>
      </c>
      <c r="T584" s="519"/>
      <c r="U584" s="307"/>
      <c r="V584" s="308"/>
      <c r="W584" s="226"/>
      <c r="X584" s="226"/>
      <c r="Y584" s="226">
        <f>+I584</f>
        <v>4500</v>
      </c>
      <c r="Z584" s="226">
        <f>+J584</f>
        <v>4500</v>
      </c>
      <c r="AA584" s="226">
        <f>+S584</f>
        <v>54000</v>
      </c>
      <c r="AB584" s="519"/>
      <c r="AC584" s="307"/>
      <c r="AD584" s="308"/>
      <c r="AE584" s="226"/>
      <c r="AF584" s="226"/>
      <c r="AG584" s="226">
        <f>+I584</f>
        <v>4500</v>
      </c>
      <c r="AH584" s="226">
        <f>+J584</f>
        <v>4500</v>
      </c>
      <c r="AI584" s="226">
        <f>+K584</f>
        <v>54000</v>
      </c>
    </row>
    <row r="585" spans="1:35" ht="23.25" thickBot="1">
      <c r="A585" s="1792" t="s">
        <v>47</v>
      </c>
      <c r="B585" s="1793"/>
      <c r="C585" s="1793"/>
      <c r="D585" s="1221">
        <f>SUM(D559:D584)</f>
        <v>25</v>
      </c>
      <c r="E585" s="393">
        <f t="shared" ref="E585:AI585" si="552">SUM(E559:E584)</f>
        <v>29.349999999999998</v>
      </c>
      <c r="F585" s="1032">
        <f t="shared" si="552"/>
        <v>1953400</v>
      </c>
      <c r="G585" s="393">
        <f t="shared" si="552"/>
        <v>0</v>
      </c>
      <c r="H585" s="393">
        <f t="shared" si="552"/>
        <v>0</v>
      </c>
      <c r="I585" s="1032">
        <f t="shared" si="552"/>
        <v>2284731</v>
      </c>
      <c r="J585" s="1398">
        <f t="shared" si="552"/>
        <v>2284731</v>
      </c>
      <c r="K585" s="1032">
        <f t="shared" si="552"/>
        <v>27416772</v>
      </c>
      <c r="L585" s="393">
        <f t="shared" si="552"/>
        <v>25</v>
      </c>
      <c r="M585" s="393">
        <f t="shared" si="552"/>
        <v>29.349999999999998</v>
      </c>
      <c r="N585" s="393">
        <f t="shared" si="552"/>
        <v>1953400</v>
      </c>
      <c r="O585" s="393">
        <f t="shared" si="552"/>
        <v>0</v>
      </c>
      <c r="P585" s="393">
        <f t="shared" si="552"/>
        <v>0</v>
      </c>
      <c r="Q585" s="393">
        <f t="shared" si="552"/>
        <v>2284731</v>
      </c>
      <c r="R585" s="393">
        <f t="shared" si="552"/>
        <v>2284731</v>
      </c>
      <c r="S585" s="393">
        <f t="shared" si="552"/>
        <v>27416772</v>
      </c>
      <c r="T585" s="393">
        <f t="shared" si="552"/>
        <v>25</v>
      </c>
      <c r="U585" s="393">
        <f t="shared" si="552"/>
        <v>29.349999999999998</v>
      </c>
      <c r="V585" s="393">
        <f t="shared" si="552"/>
        <v>1953400</v>
      </c>
      <c r="W585" s="393">
        <f t="shared" si="552"/>
        <v>0</v>
      </c>
      <c r="X585" s="393">
        <f t="shared" si="552"/>
        <v>0</v>
      </c>
      <c r="Y585" s="393">
        <f t="shared" si="552"/>
        <v>2284731</v>
      </c>
      <c r="Z585" s="393">
        <f t="shared" si="552"/>
        <v>2284731</v>
      </c>
      <c r="AA585" s="393">
        <f t="shared" si="552"/>
        <v>27416772</v>
      </c>
      <c r="AB585" s="393">
        <f t="shared" si="552"/>
        <v>25</v>
      </c>
      <c r="AC585" s="393">
        <f t="shared" si="552"/>
        <v>29.349999999999998</v>
      </c>
      <c r="AD585" s="393">
        <f t="shared" si="552"/>
        <v>1953400</v>
      </c>
      <c r="AE585" s="393">
        <f t="shared" si="552"/>
        <v>0</v>
      </c>
      <c r="AF585" s="393">
        <f t="shared" si="552"/>
        <v>0</v>
      </c>
      <c r="AG585" s="393">
        <f t="shared" si="552"/>
        <v>2284731</v>
      </c>
      <c r="AH585" s="393">
        <f t="shared" si="552"/>
        <v>2284731</v>
      </c>
      <c r="AI585" s="393">
        <f t="shared" si="552"/>
        <v>27416772</v>
      </c>
    </row>
    <row r="587" spans="1:35" ht="17.25" thickBot="1"/>
    <row r="588" spans="1:35" s="302" customFormat="1" ht="22.5" customHeight="1" thickBot="1">
      <c r="A588" s="1777" t="s">
        <v>696</v>
      </c>
      <c r="B588" s="1778"/>
      <c r="C588" s="1779"/>
      <c r="D588" s="545" t="s">
        <v>87</v>
      </c>
      <c r="E588" s="546"/>
      <c r="F588" s="1022"/>
      <c r="G588" s="546"/>
      <c r="H588" s="546"/>
      <c r="I588" s="1022"/>
      <c r="J588" s="1022"/>
      <c r="K588" s="1022"/>
      <c r="L588" s="545" t="s">
        <v>87</v>
      </c>
      <c r="M588" s="546"/>
      <c r="N588" s="546"/>
      <c r="O588" s="546"/>
      <c r="P588" s="546"/>
      <c r="Q588" s="546"/>
      <c r="R588" s="546"/>
      <c r="S588" s="546"/>
      <c r="T588" s="545" t="s">
        <v>87</v>
      </c>
      <c r="U588" s="546"/>
      <c r="V588" s="546"/>
      <c r="W588" s="546"/>
      <c r="X588" s="546"/>
      <c r="Y588" s="546"/>
      <c r="Z588" s="546"/>
      <c r="AA588" s="546"/>
      <c r="AB588" s="1780" t="s">
        <v>87</v>
      </c>
      <c r="AC588" s="1781"/>
      <c r="AD588" s="1781"/>
      <c r="AE588" s="1781"/>
      <c r="AF588" s="1781"/>
      <c r="AG588" s="1781"/>
      <c r="AH588" s="1781"/>
      <c r="AI588" s="1782"/>
    </row>
    <row r="589" spans="1:35" s="302" customFormat="1" ht="24" customHeight="1" thickBot="1">
      <c r="A589" s="1783" t="s">
        <v>282</v>
      </c>
      <c r="B589" s="1784"/>
      <c r="C589" s="1785"/>
      <c r="D589" s="1786" t="s">
        <v>1414</v>
      </c>
      <c r="E589" s="1787"/>
      <c r="F589" s="1787"/>
      <c r="G589" s="1787"/>
      <c r="H589" s="1787"/>
      <c r="I589" s="1787"/>
      <c r="J589" s="1787"/>
      <c r="K589" s="1362"/>
      <c r="L589" s="1788" t="s">
        <v>1649</v>
      </c>
      <c r="M589" s="1789"/>
      <c r="N589" s="1789"/>
      <c r="O589" s="1789"/>
      <c r="P589" s="1789"/>
      <c r="Q589" s="1789"/>
      <c r="R589" s="1789"/>
      <c r="S589" s="1790"/>
      <c r="T589" s="1786" t="s">
        <v>1875</v>
      </c>
      <c r="U589" s="1787"/>
      <c r="V589" s="1787"/>
      <c r="W589" s="1787"/>
      <c r="X589" s="1787"/>
      <c r="Y589" s="1787"/>
      <c r="Z589" s="1787"/>
      <c r="AA589" s="1791"/>
      <c r="AB589" s="1786" t="s">
        <v>2157</v>
      </c>
      <c r="AC589" s="1787"/>
      <c r="AD589" s="1787"/>
      <c r="AE589" s="1787"/>
      <c r="AF589" s="1787"/>
      <c r="AG589" s="1787"/>
      <c r="AH589" s="1787"/>
      <c r="AI589" s="1791"/>
    </row>
    <row r="590" spans="1:35" s="302" customFormat="1" ht="82.5" customHeight="1" thickBot="1">
      <c r="A590" s="303" t="s">
        <v>10</v>
      </c>
      <c r="B590" s="1014" t="s">
        <v>54</v>
      </c>
      <c r="C590" s="1284" t="s">
        <v>55</v>
      </c>
      <c r="D590" s="314" t="s">
        <v>56</v>
      </c>
      <c r="E590" s="391" t="s">
        <v>101</v>
      </c>
      <c r="F590" s="1023" t="s">
        <v>62</v>
      </c>
      <c r="G590" s="390" t="s">
        <v>58</v>
      </c>
      <c r="H590" s="391" t="s">
        <v>59</v>
      </c>
      <c r="I590" s="1363" t="s">
        <v>760</v>
      </c>
      <c r="J590" s="1023" t="s">
        <v>694</v>
      </c>
      <c r="K590" s="1364" t="s">
        <v>1437</v>
      </c>
      <c r="L590" s="314" t="s">
        <v>56</v>
      </c>
      <c r="M590" s="391" t="s">
        <v>101</v>
      </c>
      <c r="N590" s="391" t="s">
        <v>62</v>
      </c>
      <c r="O590" s="390" t="s">
        <v>58</v>
      </c>
      <c r="P590" s="392" t="s">
        <v>59</v>
      </c>
      <c r="Q590" s="390" t="s">
        <v>760</v>
      </c>
      <c r="R590" s="390" t="s">
        <v>694</v>
      </c>
      <c r="S590" s="495" t="s">
        <v>1652</v>
      </c>
      <c r="T590" s="390" t="s">
        <v>56</v>
      </c>
      <c r="U590" s="391" t="s">
        <v>101</v>
      </c>
      <c r="V590" s="391" t="s">
        <v>62</v>
      </c>
      <c r="W590" s="391" t="s">
        <v>58</v>
      </c>
      <c r="X590" s="391" t="s">
        <v>59</v>
      </c>
      <c r="Y590" s="391" t="s">
        <v>760</v>
      </c>
      <c r="Z590" s="391" t="s">
        <v>694</v>
      </c>
      <c r="AA590" s="406" t="s">
        <v>1889</v>
      </c>
      <c r="AB590" s="314" t="s">
        <v>56</v>
      </c>
      <c r="AC590" s="391" t="s">
        <v>101</v>
      </c>
      <c r="AD590" s="391" t="s">
        <v>62</v>
      </c>
      <c r="AE590" s="391" t="s">
        <v>58</v>
      </c>
      <c r="AF590" s="391" t="s">
        <v>59</v>
      </c>
      <c r="AG590" s="391" t="s">
        <v>760</v>
      </c>
      <c r="AH590" s="391" t="s">
        <v>694</v>
      </c>
      <c r="AI590" s="406" t="s">
        <v>2158</v>
      </c>
    </row>
    <row r="591" spans="1:35" s="305" customFormat="1" ht="17.25">
      <c r="A591" s="315">
        <v>1</v>
      </c>
      <c r="B591" s="1400" t="s">
        <v>357</v>
      </c>
      <c r="C591" s="1401" t="s">
        <v>498</v>
      </c>
      <c r="D591" s="1370">
        <v>1</v>
      </c>
      <c r="E591" s="1371">
        <v>1</v>
      </c>
      <c r="F591" s="1043">
        <v>86076</v>
      </c>
      <c r="G591" s="1043"/>
      <c r="H591" s="1043"/>
      <c r="I591" s="1043">
        <f>E591*F591</f>
        <v>86076</v>
      </c>
      <c r="J591" s="1044">
        <f t="shared" ref="J591:J596" si="553">+E591*F591+G591</f>
        <v>86076</v>
      </c>
      <c r="K591" s="1365">
        <f t="shared" ref="K591:K616" si="554">+J591*12</f>
        <v>1032912</v>
      </c>
      <c r="L591" s="281">
        <v>1</v>
      </c>
      <c r="M591" s="1371">
        <v>1</v>
      </c>
      <c r="N591" s="1043">
        <v>86076</v>
      </c>
      <c r="O591" s="1043"/>
      <c r="P591" s="1043"/>
      <c r="Q591" s="1043">
        <f>M591*N591</f>
        <v>86076</v>
      </c>
      <c r="R591" s="1044">
        <f t="shared" ref="R591:R596" si="555">+M591*N591+O591</f>
        <v>86076</v>
      </c>
      <c r="S591" s="663">
        <f t="shared" ref="S591:S616" si="556">+R591*12</f>
        <v>1032912</v>
      </c>
      <c r="T591" s="281">
        <v>1</v>
      </c>
      <c r="U591" s="1371">
        <v>1</v>
      </c>
      <c r="V591" s="1043">
        <v>86076</v>
      </c>
      <c r="W591" s="1043"/>
      <c r="X591" s="1043"/>
      <c r="Y591" s="1043">
        <f>U591*V591</f>
        <v>86076</v>
      </c>
      <c r="Z591" s="1044">
        <f t="shared" ref="Z591:Z596" si="557">+U591*V591+W591</f>
        <v>86076</v>
      </c>
      <c r="AA591" s="663">
        <f t="shared" ref="AA591:AA616" si="558">+Z591*12</f>
        <v>1032912</v>
      </c>
      <c r="AB591" s="281">
        <v>1</v>
      </c>
      <c r="AC591" s="1371">
        <v>1</v>
      </c>
      <c r="AD591" s="1043">
        <v>86076</v>
      </c>
      <c r="AE591" s="1043"/>
      <c r="AF591" s="1043"/>
      <c r="AG591" s="1043">
        <f>AC591*AD591</f>
        <v>86076</v>
      </c>
      <c r="AH591" s="1044">
        <f t="shared" ref="AH591:AH596" si="559">+AC591*AD591+AE591</f>
        <v>86076</v>
      </c>
      <c r="AI591" s="663">
        <f t="shared" ref="AI591:AI616" si="560">+AH591*12</f>
        <v>1032912</v>
      </c>
    </row>
    <row r="592" spans="1:35" ht="17.25">
      <c r="A592" s="315">
        <v>2</v>
      </c>
      <c r="B592" s="1402" t="s">
        <v>2560</v>
      </c>
      <c r="C592" s="1401" t="s">
        <v>498</v>
      </c>
      <c r="D592" s="1368">
        <v>1</v>
      </c>
      <c r="E592" s="1004">
        <v>1</v>
      </c>
      <c r="F592" s="1047">
        <v>91275</v>
      </c>
      <c r="G592" s="1046"/>
      <c r="H592" s="1046"/>
      <c r="I592" s="1043">
        <f t="shared" ref="I592:I615" si="561">E592*F592</f>
        <v>91275</v>
      </c>
      <c r="J592" s="1044">
        <f t="shared" si="553"/>
        <v>91275</v>
      </c>
      <c r="K592" s="1365">
        <f t="shared" si="554"/>
        <v>1095300</v>
      </c>
      <c r="L592" s="306">
        <v>1</v>
      </c>
      <c r="M592" s="1004">
        <v>1</v>
      </c>
      <c r="N592" s="1047">
        <v>91275</v>
      </c>
      <c r="O592" s="1046"/>
      <c r="P592" s="1046"/>
      <c r="Q592" s="1043">
        <f t="shared" ref="Q592:Q612" si="562">M592*N592</f>
        <v>91275</v>
      </c>
      <c r="R592" s="1044">
        <f t="shared" si="555"/>
        <v>91275</v>
      </c>
      <c r="S592" s="663">
        <f t="shared" si="556"/>
        <v>1095300</v>
      </c>
      <c r="T592" s="306">
        <v>1</v>
      </c>
      <c r="U592" s="1004">
        <v>1</v>
      </c>
      <c r="V592" s="1047">
        <v>91275</v>
      </c>
      <c r="W592" s="1046"/>
      <c r="X592" s="1046"/>
      <c r="Y592" s="1043">
        <f t="shared" ref="Y592:Y612" si="563">U592*V592</f>
        <v>91275</v>
      </c>
      <c r="Z592" s="1044">
        <f t="shared" si="557"/>
        <v>91275</v>
      </c>
      <c r="AA592" s="663">
        <f t="shared" si="558"/>
        <v>1095300</v>
      </c>
      <c r="AB592" s="306">
        <v>1</v>
      </c>
      <c r="AC592" s="1004">
        <v>1</v>
      </c>
      <c r="AD592" s="1047">
        <v>91275</v>
      </c>
      <c r="AE592" s="1046"/>
      <c r="AF592" s="1046"/>
      <c r="AG592" s="1043">
        <f t="shared" ref="AG592:AG612" si="564">AC592*AD592</f>
        <v>91275</v>
      </c>
      <c r="AH592" s="1044">
        <f t="shared" si="559"/>
        <v>91275</v>
      </c>
      <c r="AI592" s="663">
        <f t="shared" si="560"/>
        <v>1095300</v>
      </c>
    </row>
    <row r="593" spans="1:35" ht="17.25">
      <c r="A593" s="315">
        <v>3</v>
      </c>
      <c r="B593" s="1402" t="s">
        <v>2097</v>
      </c>
      <c r="C593" s="1401" t="s">
        <v>498</v>
      </c>
      <c r="D593" s="1368">
        <v>1</v>
      </c>
      <c r="E593" s="1004">
        <v>1</v>
      </c>
      <c r="F593" s="1047">
        <v>91275</v>
      </c>
      <c r="G593" s="1046"/>
      <c r="H593" s="1046"/>
      <c r="I593" s="1043">
        <f t="shared" si="561"/>
        <v>91275</v>
      </c>
      <c r="J593" s="1044">
        <f t="shared" si="553"/>
        <v>91275</v>
      </c>
      <c r="K593" s="1365">
        <f t="shared" si="554"/>
        <v>1095300</v>
      </c>
      <c r="L593" s="306">
        <v>1</v>
      </c>
      <c r="M593" s="1004">
        <v>1</v>
      </c>
      <c r="N593" s="1047">
        <v>91275</v>
      </c>
      <c r="O593" s="1046"/>
      <c r="P593" s="1046"/>
      <c r="Q593" s="1043">
        <f t="shared" si="562"/>
        <v>91275</v>
      </c>
      <c r="R593" s="1044">
        <f t="shared" si="555"/>
        <v>91275</v>
      </c>
      <c r="S593" s="663">
        <f t="shared" si="556"/>
        <v>1095300</v>
      </c>
      <c r="T593" s="306">
        <v>1</v>
      </c>
      <c r="U593" s="1004">
        <v>1</v>
      </c>
      <c r="V593" s="1047">
        <v>91275</v>
      </c>
      <c r="W593" s="1046"/>
      <c r="X593" s="1046"/>
      <c r="Y593" s="1043">
        <f t="shared" si="563"/>
        <v>91275</v>
      </c>
      <c r="Z593" s="1044">
        <f t="shared" si="557"/>
        <v>91275</v>
      </c>
      <c r="AA593" s="663">
        <f t="shared" si="558"/>
        <v>1095300</v>
      </c>
      <c r="AB593" s="306">
        <v>1</v>
      </c>
      <c r="AC593" s="1004">
        <v>1</v>
      </c>
      <c r="AD593" s="1047">
        <v>91275</v>
      </c>
      <c r="AE593" s="1046"/>
      <c r="AF593" s="1046"/>
      <c r="AG593" s="1043">
        <f t="shared" si="564"/>
        <v>91275</v>
      </c>
      <c r="AH593" s="1044">
        <f t="shared" si="559"/>
        <v>91275</v>
      </c>
      <c r="AI593" s="663">
        <f t="shared" si="560"/>
        <v>1095300</v>
      </c>
    </row>
    <row r="594" spans="1:35" ht="17.25">
      <c r="A594" s="315">
        <v>4</v>
      </c>
      <c r="B594" s="1403" t="s">
        <v>1723</v>
      </c>
      <c r="C594" s="1401" t="s">
        <v>498</v>
      </c>
      <c r="D594" s="1368">
        <v>1</v>
      </c>
      <c r="E594" s="1004">
        <v>1</v>
      </c>
      <c r="F594" s="1047">
        <v>91275</v>
      </c>
      <c r="G594" s="1046"/>
      <c r="H594" s="1046"/>
      <c r="I594" s="1043">
        <f t="shared" si="561"/>
        <v>91275</v>
      </c>
      <c r="J594" s="1044">
        <f t="shared" si="553"/>
        <v>91275</v>
      </c>
      <c r="K594" s="1365">
        <f t="shared" si="554"/>
        <v>1095300</v>
      </c>
      <c r="L594" s="306">
        <v>1</v>
      </c>
      <c r="M594" s="1004">
        <v>1</v>
      </c>
      <c r="N594" s="1047">
        <v>91275</v>
      </c>
      <c r="O594" s="1046"/>
      <c r="P594" s="1046"/>
      <c r="Q594" s="1043">
        <f t="shared" si="562"/>
        <v>91275</v>
      </c>
      <c r="R594" s="1044">
        <f t="shared" si="555"/>
        <v>91275</v>
      </c>
      <c r="S594" s="663">
        <f t="shared" si="556"/>
        <v>1095300</v>
      </c>
      <c r="T594" s="306">
        <v>1</v>
      </c>
      <c r="U594" s="1004">
        <v>1</v>
      </c>
      <c r="V594" s="1047">
        <v>91275</v>
      </c>
      <c r="W594" s="1046"/>
      <c r="X594" s="1046"/>
      <c r="Y594" s="1043">
        <f t="shared" si="563"/>
        <v>91275</v>
      </c>
      <c r="Z594" s="1044">
        <f t="shared" si="557"/>
        <v>91275</v>
      </c>
      <c r="AA594" s="663">
        <f t="shared" si="558"/>
        <v>1095300</v>
      </c>
      <c r="AB594" s="306">
        <v>1</v>
      </c>
      <c r="AC594" s="1004">
        <v>1</v>
      </c>
      <c r="AD594" s="1047">
        <v>91275</v>
      </c>
      <c r="AE594" s="1046"/>
      <c r="AF594" s="1046"/>
      <c r="AG594" s="1043">
        <f t="shared" si="564"/>
        <v>91275</v>
      </c>
      <c r="AH594" s="1044">
        <f t="shared" si="559"/>
        <v>91275</v>
      </c>
      <c r="AI594" s="663">
        <f t="shared" si="560"/>
        <v>1095300</v>
      </c>
    </row>
    <row r="595" spans="1:35" ht="17.25">
      <c r="A595" s="315">
        <v>5</v>
      </c>
      <c r="B595" s="1403" t="s">
        <v>754</v>
      </c>
      <c r="C595" s="1404" t="s">
        <v>498</v>
      </c>
      <c r="D595" s="1368">
        <v>1</v>
      </c>
      <c r="E595" s="1004">
        <v>1</v>
      </c>
      <c r="F595" s="1047">
        <v>91275</v>
      </c>
      <c r="G595" s="1046"/>
      <c r="H595" s="1046"/>
      <c r="I595" s="1043">
        <f t="shared" si="561"/>
        <v>91275</v>
      </c>
      <c r="J595" s="1044">
        <f t="shared" si="553"/>
        <v>91275</v>
      </c>
      <c r="K595" s="1365">
        <f t="shared" si="554"/>
        <v>1095300</v>
      </c>
      <c r="L595" s="306">
        <v>1</v>
      </c>
      <c r="M595" s="1004">
        <v>1</v>
      </c>
      <c r="N595" s="1047">
        <v>91275</v>
      </c>
      <c r="O595" s="1046"/>
      <c r="P595" s="1046"/>
      <c r="Q595" s="1043">
        <f t="shared" si="562"/>
        <v>91275</v>
      </c>
      <c r="R595" s="1044">
        <f t="shared" si="555"/>
        <v>91275</v>
      </c>
      <c r="S595" s="663">
        <f t="shared" si="556"/>
        <v>1095300</v>
      </c>
      <c r="T595" s="306">
        <v>1</v>
      </c>
      <c r="U595" s="1004">
        <v>1</v>
      </c>
      <c r="V595" s="1047">
        <v>91275</v>
      </c>
      <c r="W595" s="1046"/>
      <c r="X595" s="1046"/>
      <c r="Y595" s="1043">
        <f t="shared" si="563"/>
        <v>91275</v>
      </c>
      <c r="Z595" s="1044">
        <f t="shared" si="557"/>
        <v>91275</v>
      </c>
      <c r="AA595" s="663">
        <f t="shared" si="558"/>
        <v>1095300</v>
      </c>
      <c r="AB595" s="306">
        <v>1</v>
      </c>
      <c r="AC595" s="1004">
        <v>1</v>
      </c>
      <c r="AD595" s="1047">
        <v>91275</v>
      </c>
      <c r="AE595" s="1046"/>
      <c r="AF595" s="1046"/>
      <c r="AG595" s="1043">
        <f t="shared" si="564"/>
        <v>91275</v>
      </c>
      <c r="AH595" s="1044">
        <f t="shared" si="559"/>
        <v>91275</v>
      </c>
      <c r="AI595" s="663">
        <f t="shared" si="560"/>
        <v>1095300</v>
      </c>
    </row>
    <row r="596" spans="1:35" ht="17.25">
      <c r="A596" s="315">
        <v>6</v>
      </c>
      <c r="B596" s="1402" t="s">
        <v>2561</v>
      </c>
      <c r="C596" s="1404" t="s">
        <v>498</v>
      </c>
      <c r="D596" s="1368">
        <v>1</v>
      </c>
      <c r="E596" s="1004">
        <v>1</v>
      </c>
      <c r="F596" s="1047">
        <v>91275</v>
      </c>
      <c r="G596" s="1046"/>
      <c r="H596" s="1046"/>
      <c r="I596" s="1043">
        <f t="shared" si="561"/>
        <v>91275</v>
      </c>
      <c r="J596" s="1044">
        <f t="shared" si="553"/>
        <v>91275</v>
      </c>
      <c r="K596" s="1365">
        <f t="shared" si="554"/>
        <v>1095300</v>
      </c>
      <c r="L596" s="306">
        <v>1</v>
      </c>
      <c r="M596" s="1004">
        <v>1</v>
      </c>
      <c r="N596" s="1047">
        <v>91275</v>
      </c>
      <c r="O596" s="1046"/>
      <c r="P596" s="1046"/>
      <c r="Q596" s="1043">
        <f t="shared" si="562"/>
        <v>91275</v>
      </c>
      <c r="R596" s="1044">
        <f t="shared" si="555"/>
        <v>91275</v>
      </c>
      <c r="S596" s="663">
        <f t="shared" si="556"/>
        <v>1095300</v>
      </c>
      <c r="T596" s="306">
        <v>1</v>
      </c>
      <c r="U596" s="1004">
        <v>1</v>
      </c>
      <c r="V596" s="1047">
        <v>91275</v>
      </c>
      <c r="W596" s="1046"/>
      <c r="X596" s="1046"/>
      <c r="Y596" s="1043">
        <f t="shared" si="563"/>
        <v>91275</v>
      </c>
      <c r="Z596" s="1044">
        <f t="shared" si="557"/>
        <v>91275</v>
      </c>
      <c r="AA596" s="663">
        <f t="shared" si="558"/>
        <v>1095300</v>
      </c>
      <c r="AB596" s="306">
        <v>1</v>
      </c>
      <c r="AC596" s="1004">
        <v>1</v>
      </c>
      <c r="AD596" s="1047">
        <v>91275</v>
      </c>
      <c r="AE596" s="1046"/>
      <c r="AF596" s="1046"/>
      <c r="AG596" s="1043">
        <f t="shared" si="564"/>
        <v>91275</v>
      </c>
      <c r="AH596" s="1044">
        <f t="shared" si="559"/>
        <v>91275</v>
      </c>
      <c r="AI596" s="663">
        <f t="shared" si="560"/>
        <v>1095300</v>
      </c>
    </row>
    <row r="597" spans="1:35" ht="17.25">
      <c r="A597" s="315">
        <v>7</v>
      </c>
      <c r="B597" s="1405" t="s">
        <v>2562</v>
      </c>
      <c r="C597" s="1404" t="s">
        <v>498</v>
      </c>
      <c r="D597" s="1368">
        <v>1</v>
      </c>
      <c r="E597" s="1004">
        <v>1</v>
      </c>
      <c r="F597" s="1047">
        <v>91275</v>
      </c>
      <c r="G597" s="1046"/>
      <c r="H597" s="1046"/>
      <c r="I597" s="1043">
        <f t="shared" si="561"/>
        <v>91275</v>
      </c>
      <c r="J597" s="1044">
        <f>+E597*F597+G597</f>
        <v>91275</v>
      </c>
      <c r="K597" s="1365">
        <f t="shared" si="554"/>
        <v>1095300</v>
      </c>
      <c r="L597" s="306">
        <v>1</v>
      </c>
      <c r="M597" s="1004">
        <v>1</v>
      </c>
      <c r="N597" s="1047">
        <v>91275</v>
      </c>
      <c r="O597" s="1046"/>
      <c r="P597" s="1046"/>
      <c r="Q597" s="1043">
        <f t="shared" si="562"/>
        <v>91275</v>
      </c>
      <c r="R597" s="1044">
        <f>+M597*N597+O597</f>
        <v>91275</v>
      </c>
      <c r="S597" s="663">
        <f t="shared" si="556"/>
        <v>1095300</v>
      </c>
      <c r="T597" s="306">
        <v>1</v>
      </c>
      <c r="U597" s="1004">
        <v>1</v>
      </c>
      <c r="V597" s="1047">
        <v>91275</v>
      </c>
      <c r="W597" s="1046"/>
      <c r="X597" s="1046"/>
      <c r="Y597" s="1043">
        <f t="shared" si="563"/>
        <v>91275</v>
      </c>
      <c r="Z597" s="1044">
        <f>+U597*V597+W597</f>
        <v>91275</v>
      </c>
      <c r="AA597" s="663">
        <f t="shared" si="558"/>
        <v>1095300</v>
      </c>
      <c r="AB597" s="306">
        <v>1</v>
      </c>
      <c r="AC597" s="1004">
        <v>1</v>
      </c>
      <c r="AD597" s="1047">
        <v>91275</v>
      </c>
      <c r="AE597" s="1046"/>
      <c r="AF597" s="1046"/>
      <c r="AG597" s="1043">
        <f t="shared" si="564"/>
        <v>91275</v>
      </c>
      <c r="AH597" s="1044">
        <f>+AC597*AD597+AE597</f>
        <v>91275</v>
      </c>
      <c r="AI597" s="663">
        <f t="shared" si="560"/>
        <v>1095300</v>
      </c>
    </row>
    <row r="598" spans="1:35" ht="17.25">
      <c r="A598" s="315">
        <v>8</v>
      </c>
      <c r="B598" s="1402" t="s">
        <v>2563</v>
      </c>
      <c r="C598" s="1404" t="s">
        <v>498</v>
      </c>
      <c r="D598" s="1368">
        <v>1</v>
      </c>
      <c r="E598" s="1004">
        <v>1</v>
      </c>
      <c r="F598" s="1047">
        <v>91275</v>
      </c>
      <c r="G598" s="1046"/>
      <c r="H598" s="1046"/>
      <c r="I598" s="1043">
        <f t="shared" si="561"/>
        <v>91275</v>
      </c>
      <c r="J598" s="1044">
        <f t="shared" ref="J598:J604" si="565">+E598*F598+G598</f>
        <v>91275</v>
      </c>
      <c r="K598" s="1365">
        <f t="shared" si="554"/>
        <v>1095300</v>
      </c>
      <c r="L598" s="306">
        <v>1</v>
      </c>
      <c r="M598" s="1004">
        <v>1</v>
      </c>
      <c r="N598" s="1047">
        <v>91275</v>
      </c>
      <c r="O598" s="1046"/>
      <c r="P598" s="1046"/>
      <c r="Q598" s="1043">
        <f t="shared" si="562"/>
        <v>91275</v>
      </c>
      <c r="R598" s="1044">
        <f t="shared" ref="R598:R604" si="566">+M598*N598+O598</f>
        <v>91275</v>
      </c>
      <c r="S598" s="663">
        <f t="shared" si="556"/>
        <v>1095300</v>
      </c>
      <c r="T598" s="306">
        <v>1</v>
      </c>
      <c r="U598" s="1004">
        <v>1</v>
      </c>
      <c r="V598" s="1047">
        <v>91275</v>
      </c>
      <c r="W598" s="1046"/>
      <c r="X598" s="1046"/>
      <c r="Y598" s="1043">
        <f t="shared" si="563"/>
        <v>91275</v>
      </c>
      <c r="Z598" s="1044">
        <f t="shared" ref="Z598:Z604" si="567">+U598*V598+W598</f>
        <v>91275</v>
      </c>
      <c r="AA598" s="663">
        <f t="shared" si="558"/>
        <v>1095300</v>
      </c>
      <c r="AB598" s="306">
        <v>1</v>
      </c>
      <c r="AC598" s="1004">
        <v>1</v>
      </c>
      <c r="AD598" s="1047">
        <v>91275</v>
      </c>
      <c r="AE598" s="1046"/>
      <c r="AF598" s="1046"/>
      <c r="AG598" s="1043">
        <f t="shared" si="564"/>
        <v>91275</v>
      </c>
      <c r="AH598" s="1044">
        <f t="shared" ref="AH598:AH604" si="568">+AC598*AD598+AE598</f>
        <v>91275</v>
      </c>
      <c r="AI598" s="663">
        <f t="shared" si="560"/>
        <v>1095300</v>
      </c>
    </row>
    <row r="599" spans="1:35" ht="17.25">
      <c r="A599" s="315">
        <v>9</v>
      </c>
      <c r="B599" s="1402" t="s">
        <v>2564</v>
      </c>
      <c r="C599" s="1401" t="s">
        <v>478</v>
      </c>
      <c r="D599" s="1368">
        <v>1</v>
      </c>
      <c r="E599" s="1004">
        <v>1.5</v>
      </c>
      <c r="F599" s="661">
        <v>66140</v>
      </c>
      <c r="G599" s="1046"/>
      <c r="H599" s="1046"/>
      <c r="I599" s="1043">
        <f t="shared" si="561"/>
        <v>99210</v>
      </c>
      <c r="J599" s="1044">
        <f t="shared" si="565"/>
        <v>99210</v>
      </c>
      <c r="K599" s="1365">
        <f t="shared" si="554"/>
        <v>1190520</v>
      </c>
      <c r="L599" s="306">
        <v>1</v>
      </c>
      <c r="M599" s="1004">
        <v>1.5</v>
      </c>
      <c r="N599" s="661">
        <v>66140</v>
      </c>
      <c r="O599" s="1046"/>
      <c r="P599" s="1046"/>
      <c r="Q599" s="1043">
        <f t="shared" si="562"/>
        <v>99210</v>
      </c>
      <c r="R599" s="1044">
        <f t="shared" si="566"/>
        <v>99210</v>
      </c>
      <c r="S599" s="663">
        <f t="shared" si="556"/>
        <v>1190520</v>
      </c>
      <c r="T599" s="306">
        <v>1</v>
      </c>
      <c r="U599" s="1004">
        <v>1.5</v>
      </c>
      <c r="V599" s="661">
        <v>66140</v>
      </c>
      <c r="W599" s="1046"/>
      <c r="X599" s="1046"/>
      <c r="Y599" s="1043">
        <f t="shared" si="563"/>
        <v>99210</v>
      </c>
      <c r="Z599" s="1044">
        <f t="shared" si="567"/>
        <v>99210</v>
      </c>
      <c r="AA599" s="663">
        <f t="shared" si="558"/>
        <v>1190520</v>
      </c>
      <c r="AB599" s="306">
        <v>1</v>
      </c>
      <c r="AC599" s="1004">
        <v>1.5</v>
      </c>
      <c r="AD599" s="661">
        <v>66140</v>
      </c>
      <c r="AE599" s="1046"/>
      <c r="AF599" s="1046"/>
      <c r="AG599" s="1043">
        <f t="shared" si="564"/>
        <v>99210</v>
      </c>
      <c r="AH599" s="1044">
        <f t="shared" si="568"/>
        <v>99210</v>
      </c>
      <c r="AI599" s="663">
        <f t="shared" si="560"/>
        <v>1190520</v>
      </c>
    </row>
    <row r="600" spans="1:35" ht="17.25">
      <c r="A600" s="315">
        <v>10</v>
      </c>
      <c r="B600" s="1402" t="s">
        <v>2099</v>
      </c>
      <c r="C600" s="1401" t="s">
        <v>478</v>
      </c>
      <c r="D600" s="1368">
        <v>1</v>
      </c>
      <c r="E600" s="1004">
        <v>1.5</v>
      </c>
      <c r="F600" s="661">
        <v>66140</v>
      </c>
      <c r="G600" s="1046"/>
      <c r="H600" s="1046"/>
      <c r="I600" s="1043">
        <f t="shared" si="561"/>
        <v>99210</v>
      </c>
      <c r="J600" s="1044">
        <f t="shared" si="565"/>
        <v>99210</v>
      </c>
      <c r="K600" s="1365">
        <f t="shared" si="554"/>
        <v>1190520</v>
      </c>
      <c r="L600" s="306">
        <v>1</v>
      </c>
      <c r="M600" s="1004">
        <v>1.5</v>
      </c>
      <c r="N600" s="661">
        <v>66140</v>
      </c>
      <c r="O600" s="1046"/>
      <c r="P600" s="1046"/>
      <c r="Q600" s="1043">
        <f t="shared" si="562"/>
        <v>99210</v>
      </c>
      <c r="R600" s="1044">
        <f t="shared" si="566"/>
        <v>99210</v>
      </c>
      <c r="S600" s="663">
        <f t="shared" si="556"/>
        <v>1190520</v>
      </c>
      <c r="T600" s="306">
        <v>1</v>
      </c>
      <c r="U600" s="1004">
        <v>1.5</v>
      </c>
      <c r="V600" s="661">
        <v>66140</v>
      </c>
      <c r="W600" s="1046"/>
      <c r="X600" s="1046"/>
      <c r="Y600" s="1043">
        <f t="shared" si="563"/>
        <v>99210</v>
      </c>
      <c r="Z600" s="1044">
        <f t="shared" si="567"/>
        <v>99210</v>
      </c>
      <c r="AA600" s="663">
        <f t="shared" si="558"/>
        <v>1190520</v>
      </c>
      <c r="AB600" s="306">
        <v>1</v>
      </c>
      <c r="AC600" s="1004">
        <v>1.5</v>
      </c>
      <c r="AD600" s="661">
        <v>66140</v>
      </c>
      <c r="AE600" s="1046"/>
      <c r="AF600" s="1046"/>
      <c r="AG600" s="1043">
        <f t="shared" si="564"/>
        <v>99210</v>
      </c>
      <c r="AH600" s="1044">
        <f t="shared" si="568"/>
        <v>99210</v>
      </c>
      <c r="AI600" s="663">
        <f t="shared" si="560"/>
        <v>1190520</v>
      </c>
    </row>
    <row r="601" spans="1:35" ht="17.25">
      <c r="A601" s="315">
        <v>11</v>
      </c>
      <c r="B601" s="1402" t="s">
        <v>1228</v>
      </c>
      <c r="C601" s="1401" t="s">
        <v>493</v>
      </c>
      <c r="D601" s="1368">
        <v>1</v>
      </c>
      <c r="E601" s="1004">
        <v>1</v>
      </c>
      <c r="F601" s="1043">
        <v>86076</v>
      </c>
      <c r="G601" s="1046"/>
      <c r="H601" s="1046"/>
      <c r="I601" s="1043">
        <f t="shared" si="561"/>
        <v>86076</v>
      </c>
      <c r="J601" s="1044">
        <f t="shared" si="565"/>
        <v>86076</v>
      </c>
      <c r="K601" s="1365">
        <f t="shared" si="554"/>
        <v>1032912</v>
      </c>
      <c r="L601" s="306">
        <v>1</v>
      </c>
      <c r="M601" s="1004">
        <v>1</v>
      </c>
      <c r="N601" s="1043">
        <v>86076</v>
      </c>
      <c r="O601" s="1046"/>
      <c r="P601" s="1046"/>
      <c r="Q601" s="1043">
        <f t="shared" si="562"/>
        <v>86076</v>
      </c>
      <c r="R601" s="1044">
        <f t="shared" si="566"/>
        <v>86076</v>
      </c>
      <c r="S601" s="663">
        <f t="shared" si="556"/>
        <v>1032912</v>
      </c>
      <c r="T601" s="306">
        <v>1</v>
      </c>
      <c r="U601" s="1004">
        <v>1</v>
      </c>
      <c r="V601" s="1043">
        <v>86076</v>
      </c>
      <c r="W601" s="1046"/>
      <c r="X601" s="1046"/>
      <c r="Y601" s="1043">
        <f t="shared" si="563"/>
        <v>86076</v>
      </c>
      <c r="Z601" s="1044">
        <f t="shared" si="567"/>
        <v>86076</v>
      </c>
      <c r="AA601" s="663">
        <f t="shared" si="558"/>
        <v>1032912</v>
      </c>
      <c r="AB601" s="306">
        <v>1</v>
      </c>
      <c r="AC601" s="1004">
        <v>1</v>
      </c>
      <c r="AD601" s="1043">
        <v>86076</v>
      </c>
      <c r="AE601" s="1046"/>
      <c r="AF601" s="1046"/>
      <c r="AG601" s="1043">
        <f t="shared" si="564"/>
        <v>86076</v>
      </c>
      <c r="AH601" s="1044">
        <f t="shared" si="568"/>
        <v>86076</v>
      </c>
      <c r="AI601" s="663">
        <f t="shared" si="560"/>
        <v>1032912</v>
      </c>
    </row>
    <row r="602" spans="1:35" ht="17.25">
      <c r="A602" s="315">
        <v>12</v>
      </c>
      <c r="B602" s="1402" t="s">
        <v>848</v>
      </c>
      <c r="C602" s="1401" t="s">
        <v>493</v>
      </c>
      <c r="D602" s="1368">
        <v>1</v>
      </c>
      <c r="E602" s="1004">
        <v>1</v>
      </c>
      <c r="F602" s="1043">
        <v>86076</v>
      </c>
      <c r="G602" s="1046"/>
      <c r="H602" s="1046"/>
      <c r="I602" s="1043">
        <f t="shared" si="561"/>
        <v>86076</v>
      </c>
      <c r="J602" s="1044">
        <f t="shared" si="565"/>
        <v>86076</v>
      </c>
      <c r="K602" s="1365">
        <f t="shared" si="554"/>
        <v>1032912</v>
      </c>
      <c r="L602" s="306">
        <v>1</v>
      </c>
      <c r="M602" s="1004">
        <v>1</v>
      </c>
      <c r="N602" s="1043">
        <v>86076</v>
      </c>
      <c r="O602" s="1046"/>
      <c r="P602" s="1046"/>
      <c r="Q602" s="1043">
        <f t="shared" si="562"/>
        <v>86076</v>
      </c>
      <c r="R602" s="1044">
        <f t="shared" si="566"/>
        <v>86076</v>
      </c>
      <c r="S602" s="663">
        <f t="shared" si="556"/>
        <v>1032912</v>
      </c>
      <c r="T602" s="306">
        <v>1</v>
      </c>
      <c r="U602" s="1004">
        <v>1</v>
      </c>
      <c r="V602" s="1043">
        <v>86076</v>
      </c>
      <c r="W602" s="1046"/>
      <c r="X602" s="1046"/>
      <c r="Y602" s="1043">
        <f t="shared" si="563"/>
        <v>86076</v>
      </c>
      <c r="Z602" s="1044">
        <f t="shared" si="567"/>
        <v>86076</v>
      </c>
      <c r="AA602" s="663">
        <f t="shared" si="558"/>
        <v>1032912</v>
      </c>
      <c r="AB602" s="306">
        <v>1</v>
      </c>
      <c r="AC602" s="1004">
        <v>1</v>
      </c>
      <c r="AD602" s="1043">
        <v>86076</v>
      </c>
      <c r="AE602" s="1046"/>
      <c r="AF602" s="1046"/>
      <c r="AG602" s="1043">
        <f t="shared" si="564"/>
        <v>86076</v>
      </c>
      <c r="AH602" s="1044">
        <f t="shared" si="568"/>
        <v>86076</v>
      </c>
      <c r="AI602" s="663">
        <f t="shared" si="560"/>
        <v>1032912</v>
      </c>
    </row>
    <row r="603" spans="1:35" ht="17.25">
      <c r="A603" s="315">
        <v>13</v>
      </c>
      <c r="B603" s="1402" t="s">
        <v>849</v>
      </c>
      <c r="C603" s="1401" t="s">
        <v>493</v>
      </c>
      <c r="D603" s="1368">
        <v>1</v>
      </c>
      <c r="E603" s="1004">
        <v>1</v>
      </c>
      <c r="F603" s="1043">
        <v>86076</v>
      </c>
      <c r="G603" s="1046"/>
      <c r="H603" s="1046"/>
      <c r="I603" s="1043">
        <f t="shared" si="561"/>
        <v>86076</v>
      </c>
      <c r="J603" s="1044">
        <f t="shared" si="565"/>
        <v>86076</v>
      </c>
      <c r="K603" s="1365">
        <f t="shared" si="554"/>
        <v>1032912</v>
      </c>
      <c r="L603" s="306">
        <v>1</v>
      </c>
      <c r="M603" s="1004">
        <v>1</v>
      </c>
      <c r="N603" s="1043">
        <v>86076</v>
      </c>
      <c r="O603" s="1046"/>
      <c r="P603" s="1046"/>
      <c r="Q603" s="1043">
        <f t="shared" si="562"/>
        <v>86076</v>
      </c>
      <c r="R603" s="1044">
        <f t="shared" si="566"/>
        <v>86076</v>
      </c>
      <c r="S603" s="663">
        <f t="shared" si="556"/>
        <v>1032912</v>
      </c>
      <c r="T603" s="306">
        <v>1</v>
      </c>
      <c r="U603" s="1004">
        <v>1</v>
      </c>
      <c r="V603" s="1043">
        <v>86076</v>
      </c>
      <c r="W603" s="1046"/>
      <c r="X603" s="1046"/>
      <c r="Y603" s="1043">
        <f t="shared" si="563"/>
        <v>86076</v>
      </c>
      <c r="Z603" s="1044">
        <f t="shared" si="567"/>
        <v>86076</v>
      </c>
      <c r="AA603" s="663">
        <f t="shared" si="558"/>
        <v>1032912</v>
      </c>
      <c r="AB603" s="306">
        <v>1</v>
      </c>
      <c r="AC603" s="1004">
        <v>1</v>
      </c>
      <c r="AD603" s="1043">
        <v>86076</v>
      </c>
      <c r="AE603" s="1046"/>
      <c r="AF603" s="1046"/>
      <c r="AG603" s="1043">
        <f t="shared" si="564"/>
        <v>86076</v>
      </c>
      <c r="AH603" s="1044">
        <f t="shared" si="568"/>
        <v>86076</v>
      </c>
      <c r="AI603" s="663">
        <f t="shared" si="560"/>
        <v>1032912</v>
      </c>
    </row>
    <row r="604" spans="1:35" ht="17.25">
      <c r="A604" s="315">
        <v>14</v>
      </c>
      <c r="B604" s="1402" t="s">
        <v>850</v>
      </c>
      <c r="C604" s="1401" t="s">
        <v>493</v>
      </c>
      <c r="D604" s="1368">
        <v>1</v>
      </c>
      <c r="E604" s="1004">
        <v>1</v>
      </c>
      <c r="F604" s="1043">
        <v>86076</v>
      </c>
      <c r="G604" s="1046"/>
      <c r="H604" s="1046"/>
      <c r="I604" s="1043">
        <f t="shared" si="561"/>
        <v>86076</v>
      </c>
      <c r="J604" s="1044">
        <f t="shared" si="565"/>
        <v>86076</v>
      </c>
      <c r="K604" s="1365">
        <f t="shared" si="554"/>
        <v>1032912</v>
      </c>
      <c r="L604" s="306">
        <v>1</v>
      </c>
      <c r="M604" s="1004">
        <v>1</v>
      </c>
      <c r="N604" s="1043">
        <v>86076</v>
      </c>
      <c r="O604" s="1046"/>
      <c r="P604" s="1046"/>
      <c r="Q604" s="1043">
        <f t="shared" si="562"/>
        <v>86076</v>
      </c>
      <c r="R604" s="1044">
        <f t="shared" si="566"/>
        <v>86076</v>
      </c>
      <c r="S604" s="663">
        <f t="shared" si="556"/>
        <v>1032912</v>
      </c>
      <c r="T604" s="306">
        <v>1</v>
      </c>
      <c r="U604" s="1004">
        <v>1</v>
      </c>
      <c r="V604" s="1043">
        <v>86076</v>
      </c>
      <c r="W604" s="1046"/>
      <c r="X604" s="1046"/>
      <c r="Y604" s="1043">
        <f t="shared" si="563"/>
        <v>86076</v>
      </c>
      <c r="Z604" s="1044">
        <f t="shared" si="567"/>
        <v>86076</v>
      </c>
      <c r="AA604" s="663">
        <f t="shared" si="558"/>
        <v>1032912</v>
      </c>
      <c r="AB604" s="306">
        <v>1</v>
      </c>
      <c r="AC604" s="1004">
        <v>1</v>
      </c>
      <c r="AD604" s="1043">
        <v>86076</v>
      </c>
      <c r="AE604" s="1046"/>
      <c r="AF604" s="1046"/>
      <c r="AG604" s="1043">
        <f t="shared" si="564"/>
        <v>86076</v>
      </c>
      <c r="AH604" s="1044">
        <f t="shared" si="568"/>
        <v>86076</v>
      </c>
      <c r="AI604" s="663">
        <f t="shared" si="560"/>
        <v>1032912</v>
      </c>
    </row>
    <row r="605" spans="1:35" ht="17.25">
      <c r="A605" s="315">
        <v>15</v>
      </c>
      <c r="B605" s="1402" t="s">
        <v>851</v>
      </c>
      <c r="C605" s="1401" t="s">
        <v>493</v>
      </c>
      <c r="D605" s="1368">
        <v>1</v>
      </c>
      <c r="E605" s="1004">
        <v>1</v>
      </c>
      <c r="F605" s="1043">
        <v>86076</v>
      </c>
      <c r="G605" s="1046"/>
      <c r="H605" s="1046"/>
      <c r="I605" s="1043">
        <f t="shared" si="561"/>
        <v>86076</v>
      </c>
      <c r="J605" s="1044">
        <f>+E605*F605+G605</f>
        <v>86076</v>
      </c>
      <c r="K605" s="1365">
        <f t="shared" si="554"/>
        <v>1032912</v>
      </c>
      <c r="L605" s="306">
        <v>1</v>
      </c>
      <c r="M605" s="1004">
        <v>1</v>
      </c>
      <c r="N605" s="1043">
        <v>86076</v>
      </c>
      <c r="O605" s="1046"/>
      <c r="P605" s="1046"/>
      <c r="Q605" s="1043">
        <f t="shared" si="562"/>
        <v>86076</v>
      </c>
      <c r="R605" s="1044">
        <f>+M605*N605+O605</f>
        <v>86076</v>
      </c>
      <c r="S605" s="663">
        <f t="shared" si="556"/>
        <v>1032912</v>
      </c>
      <c r="T605" s="306">
        <v>1</v>
      </c>
      <c r="U605" s="1004">
        <v>1</v>
      </c>
      <c r="V605" s="1043">
        <v>86076</v>
      </c>
      <c r="W605" s="1046"/>
      <c r="X605" s="1046"/>
      <c r="Y605" s="1043">
        <f t="shared" si="563"/>
        <v>86076</v>
      </c>
      <c r="Z605" s="1044">
        <f>+U605*V605+W605</f>
        <v>86076</v>
      </c>
      <c r="AA605" s="663">
        <f t="shared" si="558"/>
        <v>1032912</v>
      </c>
      <c r="AB605" s="306">
        <v>1</v>
      </c>
      <c r="AC605" s="1004">
        <v>1</v>
      </c>
      <c r="AD605" s="1043">
        <v>86076</v>
      </c>
      <c r="AE605" s="1046"/>
      <c r="AF605" s="1046"/>
      <c r="AG605" s="1043">
        <f t="shared" si="564"/>
        <v>86076</v>
      </c>
      <c r="AH605" s="1044">
        <f>+AC605*AD605+AE605</f>
        <v>86076</v>
      </c>
      <c r="AI605" s="663">
        <f t="shared" si="560"/>
        <v>1032912</v>
      </c>
    </row>
    <row r="606" spans="1:35" ht="17.25">
      <c r="A606" s="315">
        <v>16</v>
      </c>
      <c r="B606" s="1402" t="s">
        <v>298</v>
      </c>
      <c r="C606" s="1401" t="s">
        <v>493</v>
      </c>
      <c r="D606" s="1368">
        <v>1</v>
      </c>
      <c r="E606" s="1004">
        <v>1</v>
      </c>
      <c r="F606" s="1043">
        <v>86076</v>
      </c>
      <c r="G606" s="1046"/>
      <c r="H606" s="1046"/>
      <c r="I606" s="1043">
        <f t="shared" si="561"/>
        <v>86076</v>
      </c>
      <c r="J606" s="1044">
        <f t="shared" ref="J606:J612" si="569">+E606*F606+G606</f>
        <v>86076</v>
      </c>
      <c r="K606" s="1365">
        <f t="shared" si="554"/>
        <v>1032912</v>
      </c>
      <c r="L606" s="306">
        <v>1</v>
      </c>
      <c r="M606" s="1004">
        <v>1</v>
      </c>
      <c r="N606" s="1043">
        <v>86076</v>
      </c>
      <c r="O606" s="1046"/>
      <c r="P606" s="1046"/>
      <c r="Q606" s="1043">
        <f t="shared" si="562"/>
        <v>86076</v>
      </c>
      <c r="R606" s="1044">
        <f t="shared" ref="R606:R610" si="570">+M606*N606+O606</f>
        <v>86076</v>
      </c>
      <c r="S606" s="663">
        <f t="shared" si="556"/>
        <v>1032912</v>
      </c>
      <c r="T606" s="306">
        <v>1</v>
      </c>
      <c r="U606" s="1004">
        <v>1</v>
      </c>
      <c r="V606" s="1043">
        <v>86076</v>
      </c>
      <c r="W606" s="1046"/>
      <c r="X606" s="1046"/>
      <c r="Y606" s="1043">
        <f t="shared" si="563"/>
        <v>86076</v>
      </c>
      <c r="Z606" s="1044">
        <f t="shared" ref="Z606:Z610" si="571">+U606*V606+W606</f>
        <v>86076</v>
      </c>
      <c r="AA606" s="663">
        <f t="shared" si="558"/>
        <v>1032912</v>
      </c>
      <c r="AB606" s="306">
        <v>1</v>
      </c>
      <c r="AC606" s="1004">
        <v>1</v>
      </c>
      <c r="AD606" s="1043">
        <v>86076</v>
      </c>
      <c r="AE606" s="1046"/>
      <c r="AF606" s="1046"/>
      <c r="AG606" s="1043">
        <f t="shared" si="564"/>
        <v>86076</v>
      </c>
      <c r="AH606" s="1044">
        <f t="shared" ref="AH606:AH610" si="572">+AC606*AD606+AE606</f>
        <v>86076</v>
      </c>
      <c r="AI606" s="663">
        <f t="shared" si="560"/>
        <v>1032912</v>
      </c>
    </row>
    <row r="607" spans="1:35" ht="17.25">
      <c r="A607" s="315">
        <v>17</v>
      </c>
      <c r="B607" s="658" t="s">
        <v>852</v>
      </c>
      <c r="C607" s="1404" t="s">
        <v>493</v>
      </c>
      <c r="D607" s="1368">
        <v>1</v>
      </c>
      <c r="E607" s="1004">
        <v>1</v>
      </c>
      <c r="F607" s="1043">
        <v>86076</v>
      </c>
      <c r="G607" s="1046"/>
      <c r="H607" s="1046"/>
      <c r="I607" s="1043">
        <f t="shared" si="561"/>
        <v>86076</v>
      </c>
      <c r="J607" s="1044">
        <f t="shared" si="569"/>
        <v>86076</v>
      </c>
      <c r="K607" s="1365">
        <f t="shared" si="554"/>
        <v>1032912</v>
      </c>
      <c r="L607" s="306">
        <v>1</v>
      </c>
      <c r="M607" s="1004">
        <v>1</v>
      </c>
      <c r="N607" s="1043">
        <v>86076</v>
      </c>
      <c r="O607" s="1046"/>
      <c r="P607" s="1046"/>
      <c r="Q607" s="1043">
        <f t="shared" si="562"/>
        <v>86076</v>
      </c>
      <c r="R607" s="1044">
        <f t="shared" si="570"/>
        <v>86076</v>
      </c>
      <c r="S607" s="663">
        <f t="shared" si="556"/>
        <v>1032912</v>
      </c>
      <c r="T607" s="306">
        <v>1</v>
      </c>
      <c r="U607" s="1004">
        <v>1</v>
      </c>
      <c r="V607" s="1043">
        <v>86076</v>
      </c>
      <c r="W607" s="1046"/>
      <c r="X607" s="1046"/>
      <c r="Y607" s="1043">
        <f t="shared" si="563"/>
        <v>86076</v>
      </c>
      <c r="Z607" s="1044">
        <f t="shared" si="571"/>
        <v>86076</v>
      </c>
      <c r="AA607" s="663">
        <f t="shared" si="558"/>
        <v>1032912</v>
      </c>
      <c r="AB607" s="306">
        <v>1</v>
      </c>
      <c r="AC607" s="1004">
        <v>1</v>
      </c>
      <c r="AD607" s="1043">
        <v>86076</v>
      </c>
      <c r="AE607" s="1046"/>
      <c r="AF607" s="1046"/>
      <c r="AG607" s="1043">
        <f t="shared" si="564"/>
        <v>86076</v>
      </c>
      <c r="AH607" s="1044">
        <f t="shared" si="572"/>
        <v>86076</v>
      </c>
      <c r="AI607" s="663">
        <f t="shared" si="560"/>
        <v>1032912</v>
      </c>
    </row>
    <row r="608" spans="1:35" ht="17.25">
      <c r="A608" s="315">
        <v>18</v>
      </c>
      <c r="B608" s="1402" t="s">
        <v>698</v>
      </c>
      <c r="C608" s="1404" t="s">
        <v>493</v>
      </c>
      <c r="D608" s="1368">
        <v>1</v>
      </c>
      <c r="E608" s="1004">
        <v>1</v>
      </c>
      <c r="F608" s="1043">
        <v>86076</v>
      </c>
      <c r="G608" s="1046"/>
      <c r="H608" s="1046"/>
      <c r="I608" s="1043">
        <f t="shared" si="561"/>
        <v>86076</v>
      </c>
      <c r="J608" s="1044">
        <f t="shared" si="569"/>
        <v>86076</v>
      </c>
      <c r="K608" s="1365">
        <f t="shared" si="554"/>
        <v>1032912</v>
      </c>
      <c r="L608" s="306">
        <v>1</v>
      </c>
      <c r="M608" s="1004">
        <v>1</v>
      </c>
      <c r="N608" s="1043">
        <v>86076</v>
      </c>
      <c r="O608" s="1046"/>
      <c r="P608" s="1046"/>
      <c r="Q608" s="1043">
        <f t="shared" si="562"/>
        <v>86076</v>
      </c>
      <c r="R608" s="1044">
        <f t="shared" si="570"/>
        <v>86076</v>
      </c>
      <c r="S608" s="663">
        <f t="shared" si="556"/>
        <v>1032912</v>
      </c>
      <c r="T608" s="306">
        <v>1</v>
      </c>
      <c r="U608" s="1004">
        <v>1</v>
      </c>
      <c r="V608" s="1043">
        <v>86076</v>
      </c>
      <c r="W608" s="1046"/>
      <c r="X608" s="1046"/>
      <c r="Y608" s="1043">
        <f t="shared" si="563"/>
        <v>86076</v>
      </c>
      <c r="Z608" s="1044">
        <f t="shared" si="571"/>
        <v>86076</v>
      </c>
      <c r="AA608" s="663">
        <f t="shared" si="558"/>
        <v>1032912</v>
      </c>
      <c r="AB608" s="306">
        <v>1</v>
      </c>
      <c r="AC608" s="1004">
        <v>1</v>
      </c>
      <c r="AD608" s="1043">
        <v>86076</v>
      </c>
      <c r="AE608" s="1046"/>
      <c r="AF608" s="1046"/>
      <c r="AG608" s="1043">
        <f t="shared" si="564"/>
        <v>86076</v>
      </c>
      <c r="AH608" s="1044">
        <f t="shared" si="572"/>
        <v>86076</v>
      </c>
      <c r="AI608" s="663">
        <f t="shared" si="560"/>
        <v>1032912</v>
      </c>
    </row>
    <row r="609" spans="1:35" ht="17.25">
      <c r="A609" s="315">
        <v>19</v>
      </c>
      <c r="B609" s="1402" t="s">
        <v>2565</v>
      </c>
      <c r="C609" s="1404" t="s">
        <v>493</v>
      </c>
      <c r="D609" s="1368">
        <v>1</v>
      </c>
      <c r="E609" s="1004">
        <v>1</v>
      </c>
      <c r="F609" s="1043">
        <v>86076</v>
      </c>
      <c r="G609" s="1046"/>
      <c r="H609" s="1046"/>
      <c r="I609" s="1043">
        <f t="shared" si="561"/>
        <v>86076</v>
      </c>
      <c r="J609" s="1044">
        <f t="shared" si="569"/>
        <v>86076</v>
      </c>
      <c r="K609" s="1365">
        <f t="shared" si="554"/>
        <v>1032912</v>
      </c>
      <c r="L609" s="306">
        <v>1</v>
      </c>
      <c r="M609" s="1004">
        <v>1</v>
      </c>
      <c r="N609" s="1043">
        <v>86076</v>
      </c>
      <c r="O609" s="1046"/>
      <c r="P609" s="1046"/>
      <c r="Q609" s="1043">
        <f t="shared" si="562"/>
        <v>86076</v>
      </c>
      <c r="R609" s="1044">
        <f t="shared" si="570"/>
        <v>86076</v>
      </c>
      <c r="S609" s="663">
        <f t="shared" si="556"/>
        <v>1032912</v>
      </c>
      <c r="T609" s="306">
        <v>1</v>
      </c>
      <c r="U609" s="1004">
        <v>1</v>
      </c>
      <c r="V609" s="1043">
        <v>86076</v>
      </c>
      <c r="W609" s="1046"/>
      <c r="X609" s="1046"/>
      <c r="Y609" s="1043">
        <f t="shared" si="563"/>
        <v>86076</v>
      </c>
      <c r="Z609" s="1044">
        <f t="shared" si="571"/>
        <v>86076</v>
      </c>
      <c r="AA609" s="663">
        <f t="shared" si="558"/>
        <v>1032912</v>
      </c>
      <c r="AB609" s="306">
        <v>1</v>
      </c>
      <c r="AC609" s="1004">
        <v>1</v>
      </c>
      <c r="AD609" s="1043">
        <v>86076</v>
      </c>
      <c r="AE609" s="1046"/>
      <c r="AF609" s="1046"/>
      <c r="AG609" s="1043">
        <f t="shared" si="564"/>
        <v>86076</v>
      </c>
      <c r="AH609" s="1044">
        <f t="shared" si="572"/>
        <v>86076</v>
      </c>
      <c r="AI609" s="663">
        <f t="shared" si="560"/>
        <v>1032912</v>
      </c>
    </row>
    <row r="610" spans="1:35" ht="17.25">
      <c r="A610" s="315">
        <v>20</v>
      </c>
      <c r="B610" s="1406" t="s">
        <v>2100</v>
      </c>
      <c r="C610" s="1407" t="s">
        <v>493</v>
      </c>
      <c r="D610" s="1368">
        <v>1</v>
      </c>
      <c r="E610" s="1004">
        <v>1</v>
      </c>
      <c r="F610" s="1043">
        <v>86076</v>
      </c>
      <c r="G610" s="1046"/>
      <c r="H610" s="1046"/>
      <c r="I610" s="1043">
        <f t="shared" si="561"/>
        <v>86076</v>
      </c>
      <c r="J610" s="1044">
        <f t="shared" si="569"/>
        <v>86076</v>
      </c>
      <c r="K610" s="1365">
        <f t="shared" si="554"/>
        <v>1032912</v>
      </c>
      <c r="L610" s="306">
        <v>1</v>
      </c>
      <c r="M610" s="1004">
        <v>1</v>
      </c>
      <c r="N610" s="1043">
        <v>86076</v>
      </c>
      <c r="O610" s="1046"/>
      <c r="P610" s="1046"/>
      <c r="Q610" s="1043">
        <f t="shared" si="562"/>
        <v>86076</v>
      </c>
      <c r="R610" s="1044">
        <f t="shared" si="570"/>
        <v>86076</v>
      </c>
      <c r="S610" s="663">
        <f t="shared" si="556"/>
        <v>1032912</v>
      </c>
      <c r="T610" s="306">
        <v>1</v>
      </c>
      <c r="U610" s="1004">
        <v>1</v>
      </c>
      <c r="V610" s="1043">
        <v>86076</v>
      </c>
      <c r="W610" s="1046"/>
      <c r="X610" s="1046"/>
      <c r="Y610" s="1043">
        <f t="shared" si="563"/>
        <v>86076</v>
      </c>
      <c r="Z610" s="1044">
        <f t="shared" si="571"/>
        <v>86076</v>
      </c>
      <c r="AA610" s="663">
        <f t="shared" si="558"/>
        <v>1032912</v>
      </c>
      <c r="AB610" s="306">
        <v>1</v>
      </c>
      <c r="AC610" s="1004">
        <v>1</v>
      </c>
      <c r="AD610" s="1043">
        <v>86076</v>
      </c>
      <c r="AE610" s="1046"/>
      <c r="AF610" s="1046"/>
      <c r="AG610" s="1043">
        <f t="shared" si="564"/>
        <v>86076</v>
      </c>
      <c r="AH610" s="1044">
        <f t="shared" si="572"/>
        <v>86076</v>
      </c>
      <c r="AI610" s="663">
        <f t="shared" si="560"/>
        <v>1032912</v>
      </c>
    </row>
    <row r="611" spans="1:35" ht="17.25">
      <c r="A611" s="315">
        <v>21</v>
      </c>
      <c r="B611" s="1406" t="s">
        <v>70</v>
      </c>
      <c r="C611" s="1407" t="s">
        <v>493</v>
      </c>
      <c r="D611" s="1368">
        <v>1</v>
      </c>
      <c r="E611" s="1004">
        <v>1</v>
      </c>
      <c r="F611" s="1047">
        <v>91275</v>
      </c>
      <c r="G611" s="1369"/>
      <c r="H611" s="1369"/>
      <c r="I611" s="1043">
        <f t="shared" si="561"/>
        <v>91275</v>
      </c>
      <c r="J611" s="1044">
        <f>+E611*F611+G611</f>
        <v>91275</v>
      </c>
      <c r="K611" s="1365">
        <f t="shared" si="554"/>
        <v>1095300</v>
      </c>
      <c r="L611" s="306">
        <v>1</v>
      </c>
      <c r="M611" s="1004">
        <v>1</v>
      </c>
      <c r="N611" s="1047">
        <v>91275</v>
      </c>
      <c r="O611" s="1369"/>
      <c r="P611" s="1369"/>
      <c r="Q611" s="1043">
        <f t="shared" si="562"/>
        <v>91275</v>
      </c>
      <c r="R611" s="1044">
        <f>+M611*N611+O611</f>
        <v>91275</v>
      </c>
      <c r="S611" s="663">
        <f t="shared" si="556"/>
        <v>1095300</v>
      </c>
      <c r="T611" s="306">
        <v>1</v>
      </c>
      <c r="U611" s="1004">
        <v>1</v>
      </c>
      <c r="V611" s="1047">
        <v>91275</v>
      </c>
      <c r="W611" s="1369"/>
      <c r="X611" s="1369"/>
      <c r="Y611" s="1043">
        <f t="shared" si="563"/>
        <v>91275</v>
      </c>
      <c r="Z611" s="1044">
        <f>+U611*V611+W611</f>
        <v>91275</v>
      </c>
      <c r="AA611" s="663">
        <f t="shared" si="558"/>
        <v>1095300</v>
      </c>
      <c r="AB611" s="306">
        <v>1</v>
      </c>
      <c r="AC611" s="1004">
        <v>1</v>
      </c>
      <c r="AD611" s="1047">
        <v>91275</v>
      </c>
      <c r="AE611" s="1369"/>
      <c r="AF611" s="1369"/>
      <c r="AG611" s="1043">
        <f t="shared" si="564"/>
        <v>91275</v>
      </c>
      <c r="AH611" s="1044">
        <f>+AC611*AD611+AE611</f>
        <v>91275</v>
      </c>
      <c r="AI611" s="663">
        <f t="shared" si="560"/>
        <v>1095300</v>
      </c>
    </row>
    <row r="612" spans="1:35" ht="17.25">
      <c r="A612" s="315">
        <v>22</v>
      </c>
      <c r="B612" s="1402" t="s">
        <v>853</v>
      </c>
      <c r="C612" s="1333" t="s">
        <v>1286</v>
      </c>
      <c r="D612" s="1368">
        <v>1</v>
      </c>
      <c r="E612" s="1004">
        <v>1.5</v>
      </c>
      <c r="F612" s="661">
        <v>66140</v>
      </c>
      <c r="G612" s="1046"/>
      <c r="H612" s="1046"/>
      <c r="I612" s="1043">
        <f t="shared" si="561"/>
        <v>99210</v>
      </c>
      <c r="J612" s="1044">
        <f t="shared" si="569"/>
        <v>99210</v>
      </c>
      <c r="K612" s="1365">
        <f t="shared" si="554"/>
        <v>1190520</v>
      </c>
      <c r="L612" s="306">
        <v>1</v>
      </c>
      <c r="M612" s="1004">
        <v>1.5</v>
      </c>
      <c r="N612" s="661">
        <v>66140</v>
      </c>
      <c r="O612" s="1046"/>
      <c r="P612" s="1046"/>
      <c r="Q612" s="1043">
        <f t="shared" si="562"/>
        <v>99210</v>
      </c>
      <c r="R612" s="1044">
        <f t="shared" ref="R612" si="573">+M612*N612+O612</f>
        <v>99210</v>
      </c>
      <c r="S612" s="663">
        <f t="shared" si="556"/>
        <v>1190520</v>
      </c>
      <c r="T612" s="306">
        <v>1</v>
      </c>
      <c r="U612" s="1004">
        <v>1.5</v>
      </c>
      <c r="V612" s="661">
        <v>66140</v>
      </c>
      <c r="W612" s="1046"/>
      <c r="X612" s="1046"/>
      <c r="Y612" s="1043">
        <f t="shared" si="563"/>
        <v>99210</v>
      </c>
      <c r="Z612" s="1044">
        <f t="shared" ref="Z612" si="574">+U612*V612+W612</f>
        <v>99210</v>
      </c>
      <c r="AA612" s="663">
        <f t="shared" si="558"/>
        <v>1190520</v>
      </c>
      <c r="AB612" s="306">
        <v>1</v>
      </c>
      <c r="AC612" s="1004">
        <v>1.5</v>
      </c>
      <c r="AD612" s="661">
        <v>66140</v>
      </c>
      <c r="AE612" s="1046"/>
      <c r="AF612" s="1046"/>
      <c r="AG612" s="1043">
        <f t="shared" si="564"/>
        <v>99210</v>
      </c>
      <c r="AH612" s="1044">
        <f t="shared" ref="AH612" si="575">+AC612*AD612+AE612</f>
        <v>99210</v>
      </c>
      <c r="AI612" s="663">
        <f t="shared" si="560"/>
        <v>1190520</v>
      </c>
    </row>
    <row r="613" spans="1:35" ht="27">
      <c r="A613" s="315">
        <v>23</v>
      </c>
      <c r="B613" s="658" t="s">
        <v>1229</v>
      </c>
      <c r="C613" s="1333" t="s">
        <v>1285</v>
      </c>
      <c r="D613" s="1368">
        <v>1</v>
      </c>
      <c r="E613" s="1004">
        <v>1.25</v>
      </c>
      <c r="F613" s="661">
        <v>66140</v>
      </c>
      <c r="G613" s="1046"/>
      <c r="H613" s="1046"/>
      <c r="I613" s="1043">
        <v>91275</v>
      </c>
      <c r="J613" s="1044">
        <f>+I613</f>
        <v>91275</v>
      </c>
      <c r="K613" s="1365">
        <f t="shared" si="554"/>
        <v>1095300</v>
      </c>
      <c r="L613" s="306">
        <v>1</v>
      </c>
      <c r="M613" s="1004">
        <v>1.25</v>
      </c>
      <c r="N613" s="661">
        <v>66140</v>
      </c>
      <c r="O613" s="1046"/>
      <c r="P613" s="1046"/>
      <c r="Q613" s="1043">
        <v>91275</v>
      </c>
      <c r="R613" s="1044">
        <f>+Q613</f>
        <v>91275</v>
      </c>
      <c r="S613" s="663">
        <f t="shared" si="556"/>
        <v>1095300</v>
      </c>
      <c r="T613" s="306">
        <v>1</v>
      </c>
      <c r="U613" s="1004">
        <v>1.25</v>
      </c>
      <c r="V613" s="661">
        <v>66140</v>
      </c>
      <c r="W613" s="1046"/>
      <c r="X613" s="1046"/>
      <c r="Y613" s="1043">
        <v>91275</v>
      </c>
      <c r="Z613" s="1044">
        <f>+Y613</f>
        <v>91275</v>
      </c>
      <c r="AA613" s="663">
        <f t="shared" si="558"/>
        <v>1095300</v>
      </c>
      <c r="AB613" s="306">
        <v>1</v>
      </c>
      <c r="AC613" s="1004">
        <v>1.25</v>
      </c>
      <c r="AD613" s="661">
        <v>66140</v>
      </c>
      <c r="AE613" s="1046"/>
      <c r="AF613" s="1046"/>
      <c r="AG613" s="1043">
        <v>91275</v>
      </c>
      <c r="AH613" s="1044">
        <f>+AG613</f>
        <v>91275</v>
      </c>
      <c r="AI613" s="663">
        <f t="shared" si="560"/>
        <v>1095300</v>
      </c>
    </row>
    <row r="614" spans="1:35" ht="17.25">
      <c r="A614" s="315">
        <v>24</v>
      </c>
      <c r="B614" s="658" t="s">
        <v>854</v>
      </c>
      <c r="C614" s="1404" t="s">
        <v>480</v>
      </c>
      <c r="D614" s="1368">
        <v>1</v>
      </c>
      <c r="E614" s="1004">
        <v>1.5</v>
      </c>
      <c r="F614" s="661">
        <v>66140</v>
      </c>
      <c r="G614" s="1046"/>
      <c r="H614" s="1046"/>
      <c r="I614" s="1043">
        <f t="shared" si="561"/>
        <v>99210</v>
      </c>
      <c r="J614" s="1044">
        <f>+E614*F614+G614</f>
        <v>99210</v>
      </c>
      <c r="K614" s="1365">
        <f t="shared" si="554"/>
        <v>1190520</v>
      </c>
      <c r="L614" s="306">
        <v>1</v>
      </c>
      <c r="M614" s="1004">
        <v>1.5</v>
      </c>
      <c r="N614" s="661">
        <v>66140</v>
      </c>
      <c r="O614" s="1046"/>
      <c r="P614" s="1046"/>
      <c r="Q614" s="1043">
        <f t="shared" ref="Q614:Q615" si="576">M614*N614</f>
        <v>99210</v>
      </c>
      <c r="R614" s="1044">
        <f>+M614*N614+O614</f>
        <v>99210</v>
      </c>
      <c r="S614" s="663">
        <f t="shared" si="556"/>
        <v>1190520</v>
      </c>
      <c r="T614" s="306">
        <v>1</v>
      </c>
      <c r="U614" s="1004">
        <v>1.5</v>
      </c>
      <c r="V614" s="661">
        <v>66140</v>
      </c>
      <c r="W614" s="1046"/>
      <c r="X614" s="1046"/>
      <c r="Y614" s="1043">
        <f t="shared" ref="Y614:Y615" si="577">U614*V614</f>
        <v>99210</v>
      </c>
      <c r="Z614" s="1044">
        <f>+U614*V614+W614</f>
        <v>99210</v>
      </c>
      <c r="AA614" s="663">
        <f t="shared" si="558"/>
        <v>1190520</v>
      </c>
      <c r="AB614" s="306">
        <v>1</v>
      </c>
      <c r="AC614" s="1004">
        <v>1.5</v>
      </c>
      <c r="AD614" s="661">
        <v>66140</v>
      </c>
      <c r="AE614" s="1046"/>
      <c r="AF614" s="1046"/>
      <c r="AG614" s="1043">
        <f t="shared" ref="AG614:AG615" si="578">AC614*AD614</f>
        <v>99210</v>
      </c>
      <c r="AH614" s="1044">
        <f>+AC614*AD614+AE614</f>
        <v>99210</v>
      </c>
      <c r="AI614" s="663">
        <f t="shared" si="560"/>
        <v>1190520</v>
      </c>
    </row>
    <row r="615" spans="1:35" ht="17.25">
      <c r="A615" s="315">
        <v>25</v>
      </c>
      <c r="B615" s="1402" t="s">
        <v>1318</v>
      </c>
      <c r="C615" s="1401" t="s">
        <v>1230</v>
      </c>
      <c r="D615" s="1368">
        <v>1</v>
      </c>
      <c r="E615" s="1004">
        <v>1.6</v>
      </c>
      <c r="F615" s="661">
        <v>66140</v>
      </c>
      <c r="G615" s="1046"/>
      <c r="H615" s="1046"/>
      <c r="I615" s="1043">
        <f t="shared" si="561"/>
        <v>105824</v>
      </c>
      <c r="J615" s="1044">
        <f>+E615*F615+G615</f>
        <v>105824</v>
      </c>
      <c r="K615" s="1365">
        <f t="shared" si="554"/>
        <v>1269888</v>
      </c>
      <c r="L615" s="306">
        <v>1</v>
      </c>
      <c r="M615" s="1004">
        <v>1.6</v>
      </c>
      <c r="N615" s="661">
        <v>66140</v>
      </c>
      <c r="O615" s="1046"/>
      <c r="P615" s="1046"/>
      <c r="Q615" s="1043">
        <f t="shared" si="576"/>
        <v>105824</v>
      </c>
      <c r="R615" s="1044">
        <f>+M615*N615+O615</f>
        <v>105824</v>
      </c>
      <c r="S615" s="663">
        <f t="shared" si="556"/>
        <v>1269888</v>
      </c>
      <c r="T615" s="306">
        <v>1</v>
      </c>
      <c r="U615" s="1004">
        <v>1.6</v>
      </c>
      <c r="V615" s="661">
        <v>66140</v>
      </c>
      <c r="W615" s="1046"/>
      <c r="X615" s="1046"/>
      <c r="Y615" s="1043">
        <f t="shared" si="577"/>
        <v>105824</v>
      </c>
      <c r="Z615" s="1044">
        <f>+U615*V615+W615</f>
        <v>105824</v>
      </c>
      <c r="AA615" s="663">
        <f t="shared" si="558"/>
        <v>1269888</v>
      </c>
      <c r="AB615" s="306">
        <v>1</v>
      </c>
      <c r="AC615" s="1004">
        <v>1.6</v>
      </c>
      <c r="AD615" s="661">
        <v>66140</v>
      </c>
      <c r="AE615" s="1046"/>
      <c r="AF615" s="1046"/>
      <c r="AG615" s="1043">
        <f t="shared" si="578"/>
        <v>105824</v>
      </c>
      <c r="AH615" s="1044">
        <f>+AC615*AD615+AE615</f>
        <v>105824</v>
      </c>
      <c r="AI615" s="663">
        <f t="shared" si="560"/>
        <v>1269888</v>
      </c>
    </row>
    <row r="616" spans="1:35" ht="40.5">
      <c r="A616" s="315">
        <v>26</v>
      </c>
      <c r="B616" s="1402" t="s">
        <v>1231</v>
      </c>
      <c r="C616" s="1333" t="s">
        <v>1284</v>
      </c>
      <c r="D616" s="1372">
        <v>1</v>
      </c>
      <c r="E616" s="1006">
        <v>1</v>
      </c>
      <c r="F616" s="661">
        <v>87180</v>
      </c>
      <c r="G616" s="1377"/>
      <c r="H616" s="1377"/>
      <c r="I616" s="662">
        <v>91275</v>
      </c>
      <c r="J616" s="1374">
        <v>91275</v>
      </c>
      <c r="K616" s="1365">
        <f t="shared" si="554"/>
        <v>1095300</v>
      </c>
      <c r="L616" s="309">
        <v>1</v>
      </c>
      <c r="M616" s="1006">
        <v>1</v>
      </c>
      <c r="N616" s="661">
        <v>87180</v>
      </c>
      <c r="O616" s="1377"/>
      <c r="P616" s="1377"/>
      <c r="Q616" s="662">
        <v>91275</v>
      </c>
      <c r="R616" s="1374">
        <v>91275</v>
      </c>
      <c r="S616" s="663">
        <f t="shared" si="556"/>
        <v>1095300</v>
      </c>
      <c r="T616" s="309">
        <v>1</v>
      </c>
      <c r="U616" s="1006">
        <v>1</v>
      </c>
      <c r="V616" s="661">
        <v>87180</v>
      </c>
      <c r="W616" s="1377"/>
      <c r="X616" s="1377"/>
      <c r="Y616" s="662">
        <v>91275</v>
      </c>
      <c r="Z616" s="1374">
        <v>91275</v>
      </c>
      <c r="AA616" s="663">
        <f t="shared" si="558"/>
        <v>1095300</v>
      </c>
      <c r="AB616" s="309">
        <v>1</v>
      </c>
      <c r="AC616" s="1006">
        <v>1</v>
      </c>
      <c r="AD616" s="661">
        <v>87180</v>
      </c>
      <c r="AE616" s="1377"/>
      <c r="AF616" s="1377"/>
      <c r="AG616" s="662">
        <v>91275</v>
      </c>
      <c r="AH616" s="1374">
        <v>91275</v>
      </c>
      <c r="AI616" s="663">
        <f t="shared" si="560"/>
        <v>1095300</v>
      </c>
    </row>
    <row r="617" spans="1:35" ht="27.75" thickBot="1">
      <c r="A617" s="518"/>
      <c r="B617" s="1400" t="s">
        <v>3093</v>
      </c>
      <c r="C617" s="1289"/>
      <c r="D617" s="519"/>
      <c r="E617" s="307"/>
      <c r="F617" s="1007"/>
      <c r="G617" s="226"/>
      <c r="H617" s="226"/>
      <c r="I617" s="1008">
        <f>5*1500</f>
        <v>7500</v>
      </c>
      <c r="J617" s="1008">
        <f>+I617</f>
        <v>7500</v>
      </c>
      <c r="K617" s="1008">
        <f>+J617*12</f>
        <v>90000</v>
      </c>
      <c r="L617" s="519"/>
      <c r="M617" s="307"/>
      <c r="N617" s="308"/>
      <c r="O617" s="226"/>
      <c r="P617" s="226"/>
      <c r="Q617" s="226">
        <f>+I617</f>
        <v>7500</v>
      </c>
      <c r="R617" s="226">
        <f>+J617</f>
        <v>7500</v>
      </c>
      <c r="S617" s="226">
        <f>+K617</f>
        <v>90000</v>
      </c>
      <c r="T617" s="519"/>
      <c r="U617" s="307"/>
      <c r="V617" s="308"/>
      <c r="W617" s="226"/>
      <c r="X617" s="226"/>
      <c r="Y617" s="226">
        <f>+I617</f>
        <v>7500</v>
      </c>
      <c r="Z617" s="226">
        <f>+J617</f>
        <v>7500</v>
      </c>
      <c r="AA617" s="226">
        <f>+S617</f>
        <v>90000</v>
      </c>
      <c r="AB617" s="519"/>
      <c r="AC617" s="307"/>
      <c r="AD617" s="308"/>
      <c r="AE617" s="226"/>
      <c r="AF617" s="226"/>
      <c r="AG617" s="226">
        <f>+I617</f>
        <v>7500</v>
      </c>
      <c r="AH617" s="226">
        <f>+J617</f>
        <v>7500</v>
      </c>
      <c r="AI617" s="226">
        <f>+K617</f>
        <v>90000</v>
      </c>
    </row>
    <row r="618" spans="1:35" ht="23.25" thickBot="1">
      <c r="A618" s="1792" t="s">
        <v>47</v>
      </c>
      <c r="B618" s="1793"/>
      <c r="C618" s="1793"/>
      <c r="D618" s="493">
        <f>SUM(D591:D617)</f>
        <v>26</v>
      </c>
      <c r="E618" s="493">
        <f t="shared" ref="E618:AI618" si="579">SUM(E591:E617)</f>
        <v>28.85</v>
      </c>
      <c r="F618" s="1026">
        <f t="shared" si="579"/>
        <v>2161056</v>
      </c>
      <c r="G618" s="493">
        <f t="shared" si="579"/>
        <v>0</v>
      </c>
      <c r="H618" s="493">
        <f t="shared" si="579"/>
        <v>0</v>
      </c>
      <c r="I618" s="1026">
        <f t="shared" si="579"/>
        <v>2369750</v>
      </c>
      <c r="J618" s="1380">
        <f t="shared" si="579"/>
        <v>2369750</v>
      </c>
      <c r="K618" s="1026">
        <f t="shared" si="579"/>
        <v>28437000</v>
      </c>
      <c r="L618" s="493">
        <f t="shared" si="579"/>
        <v>26</v>
      </c>
      <c r="M618" s="493">
        <f t="shared" si="579"/>
        <v>28.85</v>
      </c>
      <c r="N618" s="493">
        <f t="shared" si="579"/>
        <v>2161056</v>
      </c>
      <c r="O618" s="493">
        <f t="shared" si="579"/>
        <v>0</v>
      </c>
      <c r="P618" s="493">
        <f t="shared" si="579"/>
        <v>0</v>
      </c>
      <c r="Q618" s="493">
        <f t="shared" si="579"/>
        <v>2369750</v>
      </c>
      <c r="R618" s="493">
        <f t="shared" si="579"/>
        <v>2369750</v>
      </c>
      <c r="S618" s="493">
        <f t="shared" si="579"/>
        <v>28437000</v>
      </c>
      <c r="T618" s="493">
        <f t="shared" si="579"/>
        <v>26</v>
      </c>
      <c r="U618" s="493">
        <f t="shared" si="579"/>
        <v>28.85</v>
      </c>
      <c r="V618" s="493">
        <f t="shared" si="579"/>
        <v>2161056</v>
      </c>
      <c r="W618" s="493">
        <f t="shared" si="579"/>
        <v>0</v>
      </c>
      <c r="X618" s="493">
        <f t="shared" si="579"/>
        <v>0</v>
      </c>
      <c r="Y618" s="493">
        <f t="shared" si="579"/>
        <v>2369750</v>
      </c>
      <c r="Z618" s="493">
        <f t="shared" si="579"/>
        <v>2369750</v>
      </c>
      <c r="AA618" s="493">
        <f t="shared" si="579"/>
        <v>28437000</v>
      </c>
      <c r="AB618" s="493">
        <f t="shared" si="579"/>
        <v>26</v>
      </c>
      <c r="AC618" s="493">
        <f t="shared" si="579"/>
        <v>28.85</v>
      </c>
      <c r="AD618" s="493">
        <f t="shared" si="579"/>
        <v>2161056</v>
      </c>
      <c r="AE618" s="493">
        <f t="shared" si="579"/>
        <v>0</v>
      </c>
      <c r="AF618" s="493">
        <f t="shared" si="579"/>
        <v>0</v>
      </c>
      <c r="AG618" s="493">
        <f t="shared" si="579"/>
        <v>2369750</v>
      </c>
      <c r="AH618" s="493">
        <f t="shared" si="579"/>
        <v>2369750</v>
      </c>
      <c r="AI618" s="493">
        <f t="shared" si="579"/>
        <v>28437000</v>
      </c>
    </row>
    <row r="619" spans="1:35" ht="17.25" thickBot="1"/>
    <row r="620" spans="1:35" s="302" customFormat="1" ht="22.5" customHeight="1" thickBot="1">
      <c r="A620" s="1777" t="s">
        <v>696</v>
      </c>
      <c r="B620" s="1778"/>
      <c r="C620" s="1779"/>
      <c r="D620" s="545" t="s">
        <v>1444</v>
      </c>
      <c r="E620" s="546"/>
      <c r="F620" s="1022"/>
      <c r="G620" s="546"/>
      <c r="H620" s="546"/>
      <c r="I620" s="1022"/>
      <c r="J620" s="1022"/>
      <c r="K620" s="1022"/>
      <c r="L620" s="545" t="s">
        <v>1444</v>
      </c>
      <c r="M620" s="546"/>
      <c r="N620" s="546"/>
      <c r="O620" s="546"/>
      <c r="P620" s="546"/>
      <c r="Q620" s="546"/>
      <c r="R620" s="546"/>
      <c r="S620" s="546"/>
      <c r="T620" s="545" t="s">
        <v>1444</v>
      </c>
      <c r="U620" s="546"/>
      <c r="V620" s="546"/>
      <c r="W620" s="546"/>
      <c r="X620" s="546"/>
      <c r="Y620" s="546"/>
      <c r="Z620" s="546"/>
      <c r="AA620" s="546"/>
      <c r="AB620" s="1780" t="s">
        <v>1444</v>
      </c>
      <c r="AC620" s="1781"/>
      <c r="AD620" s="1781"/>
      <c r="AE620" s="1781"/>
      <c r="AF620" s="1781"/>
      <c r="AG620" s="1781"/>
      <c r="AH620" s="1781"/>
      <c r="AI620" s="1782"/>
    </row>
    <row r="621" spans="1:35" s="302" customFormat="1" ht="24" customHeight="1" thickBot="1">
      <c r="A621" s="1783" t="s">
        <v>282</v>
      </c>
      <c r="B621" s="1784"/>
      <c r="C621" s="1785"/>
      <c r="D621" s="1786" t="s">
        <v>1414</v>
      </c>
      <c r="E621" s="1787"/>
      <c r="F621" s="1787"/>
      <c r="G621" s="1787"/>
      <c r="H621" s="1787"/>
      <c r="I621" s="1787"/>
      <c r="J621" s="1787"/>
      <c r="K621" s="1362"/>
      <c r="L621" s="1788" t="s">
        <v>1649</v>
      </c>
      <c r="M621" s="1789"/>
      <c r="N621" s="1789"/>
      <c r="O621" s="1789"/>
      <c r="P621" s="1789"/>
      <c r="Q621" s="1789"/>
      <c r="R621" s="1789"/>
      <c r="S621" s="1790"/>
      <c r="T621" s="1786" t="s">
        <v>1875</v>
      </c>
      <c r="U621" s="1787"/>
      <c r="V621" s="1787"/>
      <c r="W621" s="1787"/>
      <c r="X621" s="1787"/>
      <c r="Y621" s="1787"/>
      <c r="Z621" s="1787"/>
      <c r="AA621" s="1791"/>
      <c r="AB621" s="1786" t="s">
        <v>2157</v>
      </c>
      <c r="AC621" s="1787"/>
      <c r="AD621" s="1787"/>
      <c r="AE621" s="1787"/>
      <c r="AF621" s="1787"/>
      <c r="AG621" s="1787"/>
      <c r="AH621" s="1787"/>
      <c r="AI621" s="1791"/>
    </row>
    <row r="622" spans="1:35" s="302" customFormat="1" ht="82.5" customHeight="1" thickBot="1">
      <c r="A622" s="303" t="s">
        <v>10</v>
      </c>
      <c r="B622" s="1014" t="s">
        <v>54</v>
      </c>
      <c r="C622" s="1284" t="s">
        <v>55</v>
      </c>
      <c r="D622" s="314" t="s">
        <v>56</v>
      </c>
      <c r="E622" s="391" t="s">
        <v>101</v>
      </c>
      <c r="F622" s="1023" t="s">
        <v>62</v>
      </c>
      <c r="G622" s="390" t="s">
        <v>58</v>
      </c>
      <c r="H622" s="391" t="s">
        <v>59</v>
      </c>
      <c r="I622" s="1363" t="s">
        <v>760</v>
      </c>
      <c r="J622" s="1023" t="s">
        <v>694</v>
      </c>
      <c r="K622" s="1364" t="s">
        <v>1437</v>
      </c>
      <c r="L622" s="314" t="s">
        <v>56</v>
      </c>
      <c r="M622" s="391" t="s">
        <v>101</v>
      </c>
      <c r="N622" s="391" t="s">
        <v>62</v>
      </c>
      <c r="O622" s="390" t="s">
        <v>58</v>
      </c>
      <c r="P622" s="392" t="s">
        <v>59</v>
      </c>
      <c r="Q622" s="390" t="s">
        <v>760</v>
      </c>
      <c r="R622" s="390" t="s">
        <v>694</v>
      </c>
      <c r="S622" s="495" t="s">
        <v>1652</v>
      </c>
      <c r="T622" s="390" t="s">
        <v>56</v>
      </c>
      <c r="U622" s="391" t="s">
        <v>101</v>
      </c>
      <c r="V622" s="391" t="s">
        <v>62</v>
      </c>
      <c r="W622" s="391" t="s">
        <v>58</v>
      </c>
      <c r="X622" s="391" t="s">
        <v>59</v>
      </c>
      <c r="Y622" s="391" t="s">
        <v>760</v>
      </c>
      <c r="Z622" s="391" t="s">
        <v>694</v>
      </c>
      <c r="AA622" s="406" t="s">
        <v>1889</v>
      </c>
      <c r="AB622" s="314" t="s">
        <v>56</v>
      </c>
      <c r="AC622" s="391" t="s">
        <v>101</v>
      </c>
      <c r="AD622" s="391" t="s">
        <v>62</v>
      </c>
      <c r="AE622" s="391" t="s">
        <v>58</v>
      </c>
      <c r="AF622" s="391" t="s">
        <v>59</v>
      </c>
      <c r="AG622" s="391" t="s">
        <v>760</v>
      </c>
      <c r="AH622" s="391" t="s">
        <v>694</v>
      </c>
      <c r="AI622" s="406" t="s">
        <v>2158</v>
      </c>
    </row>
    <row r="623" spans="1:35" s="305" customFormat="1" ht="17.25">
      <c r="A623" s="315">
        <v>1</v>
      </c>
      <c r="B623" s="1408" t="s">
        <v>2571</v>
      </c>
      <c r="C623" s="1051" t="s">
        <v>477</v>
      </c>
      <c r="D623" s="1370">
        <v>1</v>
      </c>
      <c r="E623" s="1371">
        <v>1.6</v>
      </c>
      <c r="F623" s="1044">
        <v>66140</v>
      </c>
      <c r="G623" s="1043"/>
      <c r="H623" s="1043"/>
      <c r="I623" s="1043">
        <f>E623*F623</f>
        <v>105824</v>
      </c>
      <c r="J623" s="1044">
        <f>+E623*F623+G623</f>
        <v>105824</v>
      </c>
      <c r="K623" s="1365">
        <f t="shared" ref="K623:K625" si="580">+J623*12</f>
        <v>1269888</v>
      </c>
      <c r="L623" s="281">
        <v>1</v>
      </c>
      <c r="M623" s="282">
        <v>1.6</v>
      </c>
      <c r="N623" s="283">
        <v>66140</v>
      </c>
      <c r="O623" s="227"/>
      <c r="P623" s="227"/>
      <c r="Q623" s="1043">
        <f>M623*N623</f>
        <v>105824</v>
      </c>
      <c r="R623" s="283">
        <f>+M623*N623+O623</f>
        <v>105824</v>
      </c>
      <c r="S623" s="663">
        <f t="shared" ref="S623:S625" si="581">+R623*12</f>
        <v>1269888</v>
      </c>
      <c r="T623" s="281">
        <v>1</v>
      </c>
      <c r="U623" s="282">
        <v>1.6</v>
      </c>
      <c r="V623" s="283">
        <v>66140</v>
      </c>
      <c r="W623" s="227"/>
      <c r="X623" s="227"/>
      <c r="Y623" s="1043">
        <f>U623*V623</f>
        <v>105824</v>
      </c>
      <c r="Z623" s="283">
        <f>+U623*V623+W623</f>
        <v>105824</v>
      </c>
      <c r="AA623" s="663">
        <f t="shared" ref="AA623:AA625" si="582">+Z623*12</f>
        <v>1269888</v>
      </c>
      <c r="AB623" s="281">
        <v>1</v>
      </c>
      <c r="AC623" s="282">
        <v>1.6</v>
      </c>
      <c r="AD623" s="283">
        <v>66140</v>
      </c>
      <c r="AE623" s="227"/>
      <c r="AF623" s="227"/>
      <c r="AG623" s="1043">
        <f>AC623*AD623</f>
        <v>105824</v>
      </c>
      <c r="AH623" s="283">
        <f>+AC623*AD623+AE623</f>
        <v>105824</v>
      </c>
      <c r="AI623" s="663">
        <f t="shared" ref="AI623:AI625" si="583">+AH623*12</f>
        <v>1269888</v>
      </c>
    </row>
    <row r="624" spans="1:35" ht="17.25">
      <c r="A624" s="315">
        <v>2</v>
      </c>
      <c r="B624" s="1408" t="s">
        <v>2572</v>
      </c>
      <c r="C624" s="1051" t="s">
        <v>480</v>
      </c>
      <c r="D624" s="1368">
        <v>1</v>
      </c>
      <c r="E624" s="1004">
        <v>1.5</v>
      </c>
      <c r="F624" s="661">
        <v>66140</v>
      </c>
      <c r="G624" s="1046"/>
      <c r="H624" s="1046"/>
      <c r="I624" s="1043">
        <f>E624*F624</f>
        <v>99210</v>
      </c>
      <c r="J624" s="1044">
        <f>+E624*F624+G624</f>
        <v>99210</v>
      </c>
      <c r="K624" s="1365">
        <f t="shared" si="580"/>
        <v>1190520</v>
      </c>
      <c r="L624" s="306">
        <v>1</v>
      </c>
      <c r="M624" s="307">
        <v>1.5</v>
      </c>
      <c r="N624" s="308">
        <v>66140</v>
      </c>
      <c r="O624" s="226"/>
      <c r="P624" s="226"/>
      <c r="Q624" s="1043">
        <f>M624*N624</f>
        <v>99210</v>
      </c>
      <c r="R624" s="283">
        <f>+M624*N624+O624</f>
        <v>99210</v>
      </c>
      <c r="S624" s="663">
        <f t="shared" si="581"/>
        <v>1190520</v>
      </c>
      <c r="T624" s="306">
        <v>1</v>
      </c>
      <c r="U624" s="307">
        <v>1.5</v>
      </c>
      <c r="V624" s="308">
        <v>66140</v>
      </c>
      <c r="W624" s="226"/>
      <c r="X624" s="226"/>
      <c r="Y624" s="1043">
        <f>U624*V624</f>
        <v>99210</v>
      </c>
      <c r="Z624" s="283">
        <f>+U624*V624+W624</f>
        <v>99210</v>
      </c>
      <c r="AA624" s="663">
        <f t="shared" si="582"/>
        <v>1190520</v>
      </c>
      <c r="AB624" s="306">
        <v>1</v>
      </c>
      <c r="AC624" s="307">
        <v>1.5</v>
      </c>
      <c r="AD624" s="308">
        <v>66140</v>
      </c>
      <c r="AE624" s="226"/>
      <c r="AF624" s="226"/>
      <c r="AG624" s="1043">
        <f>AC624*AD624</f>
        <v>99210</v>
      </c>
      <c r="AH624" s="283">
        <f>+AC624*AD624+AE624</f>
        <v>99210</v>
      </c>
      <c r="AI624" s="663">
        <f t="shared" si="583"/>
        <v>1190520</v>
      </c>
    </row>
    <row r="625" spans="1:35" ht="40.5">
      <c r="A625" s="315">
        <v>3</v>
      </c>
      <c r="B625" s="1408" t="s">
        <v>89</v>
      </c>
      <c r="C625" s="1333" t="s">
        <v>1284</v>
      </c>
      <c r="D625" s="1372">
        <v>1</v>
      </c>
      <c r="E625" s="1006">
        <v>1</v>
      </c>
      <c r="F625" s="1047">
        <v>91275</v>
      </c>
      <c r="G625" s="1377"/>
      <c r="H625" s="1377"/>
      <c r="I625" s="662">
        <f t="shared" ref="I625" si="584">E625*F625</f>
        <v>91275</v>
      </c>
      <c r="J625" s="1374">
        <f>+E625*F625+G625</f>
        <v>91275</v>
      </c>
      <c r="K625" s="1365">
        <f t="shared" si="580"/>
        <v>1095300</v>
      </c>
      <c r="L625" s="309">
        <v>1</v>
      </c>
      <c r="M625" s="310">
        <v>1</v>
      </c>
      <c r="N625" s="661">
        <f>+F625</f>
        <v>91275</v>
      </c>
      <c r="O625" s="490"/>
      <c r="P625" s="490"/>
      <c r="Q625" s="662">
        <f t="shared" ref="Q625" si="585">M625*N625</f>
        <v>91275</v>
      </c>
      <c r="R625" s="491">
        <f>+M625*N625+O625</f>
        <v>91275</v>
      </c>
      <c r="S625" s="663">
        <f t="shared" si="581"/>
        <v>1095300</v>
      </c>
      <c r="T625" s="309">
        <v>1</v>
      </c>
      <c r="U625" s="310">
        <v>1</v>
      </c>
      <c r="V625" s="661">
        <f>+F625</f>
        <v>91275</v>
      </c>
      <c r="W625" s="490"/>
      <c r="X625" s="490"/>
      <c r="Y625" s="662">
        <f t="shared" ref="Y625" si="586">U625*V625</f>
        <v>91275</v>
      </c>
      <c r="Z625" s="491">
        <f>+U625*V625+W625</f>
        <v>91275</v>
      </c>
      <c r="AA625" s="663">
        <f t="shared" si="582"/>
        <v>1095300</v>
      </c>
      <c r="AB625" s="309">
        <v>1</v>
      </c>
      <c r="AC625" s="310">
        <v>1</v>
      </c>
      <c r="AD625" s="661">
        <f>+F625</f>
        <v>91275</v>
      </c>
      <c r="AE625" s="490"/>
      <c r="AF625" s="490"/>
      <c r="AG625" s="662">
        <f t="shared" ref="AG625" si="587">AC625*AD625</f>
        <v>91275</v>
      </c>
      <c r="AH625" s="491">
        <f>+AC625*AD625+AE625</f>
        <v>91275</v>
      </c>
      <c r="AI625" s="663">
        <f t="shared" si="583"/>
        <v>1095300</v>
      </c>
    </row>
    <row r="626" spans="1:35" ht="27.75" thickBot="1">
      <c r="A626" s="518"/>
      <c r="B626" s="1400" t="s">
        <v>1342</v>
      </c>
      <c r="C626" s="1289"/>
      <c r="D626" s="519"/>
      <c r="E626" s="307"/>
      <c r="F626" s="1007"/>
      <c r="G626" s="226"/>
      <c r="H626" s="226"/>
      <c r="I626" s="1008">
        <f>1*1500</f>
        <v>1500</v>
      </c>
      <c r="J626" s="1008">
        <f>+I626</f>
        <v>1500</v>
      </c>
      <c r="K626" s="1008">
        <f>+J626*12</f>
        <v>18000</v>
      </c>
      <c r="L626" s="519"/>
      <c r="M626" s="307"/>
      <c r="N626" s="308"/>
      <c r="O626" s="226"/>
      <c r="P626" s="226"/>
      <c r="Q626" s="226">
        <f>+I626</f>
        <v>1500</v>
      </c>
      <c r="R626" s="226">
        <f>+J626</f>
        <v>1500</v>
      </c>
      <c r="S626" s="226">
        <f>+K626</f>
        <v>18000</v>
      </c>
      <c r="T626" s="519"/>
      <c r="U626" s="307"/>
      <c r="V626" s="308"/>
      <c r="W626" s="226"/>
      <c r="X626" s="226"/>
      <c r="Y626" s="226">
        <f>+I626</f>
        <v>1500</v>
      </c>
      <c r="Z626" s="226">
        <f>+J626</f>
        <v>1500</v>
      </c>
      <c r="AA626" s="226">
        <f>+S626</f>
        <v>18000</v>
      </c>
      <c r="AB626" s="519"/>
      <c r="AC626" s="307"/>
      <c r="AD626" s="308"/>
      <c r="AE626" s="226"/>
      <c r="AF626" s="226"/>
      <c r="AG626" s="226">
        <f>+I626</f>
        <v>1500</v>
      </c>
      <c r="AH626" s="226">
        <f>+J626</f>
        <v>1500</v>
      </c>
      <c r="AI626" s="226">
        <f>+K626</f>
        <v>18000</v>
      </c>
    </row>
    <row r="627" spans="1:35" ht="23.25" thickBot="1">
      <c r="A627" s="1792" t="s">
        <v>47</v>
      </c>
      <c r="B627" s="1793"/>
      <c r="C627" s="1793"/>
      <c r="D627" s="493">
        <f>SUM(D623:D626)</f>
        <v>3</v>
      </c>
      <c r="E627" s="493">
        <f t="shared" ref="E627:AI627" si="588">SUM(E623:E626)</f>
        <v>4.0999999999999996</v>
      </c>
      <c r="F627" s="1026">
        <f t="shared" si="588"/>
        <v>223555</v>
      </c>
      <c r="G627" s="493">
        <f t="shared" si="588"/>
        <v>0</v>
      </c>
      <c r="H627" s="493">
        <f t="shared" si="588"/>
        <v>0</v>
      </c>
      <c r="I627" s="1026">
        <f t="shared" si="588"/>
        <v>297809</v>
      </c>
      <c r="J627" s="1380">
        <f t="shared" si="588"/>
        <v>297809</v>
      </c>
      <c r="K627" s="1026">
        <f t="shared" si="588"/>
        <v>3573708</v>
      </c>
      <c r="L627" s="493">
        <f t="shared" si="588"/>
        <v>3</v>
      </c>
      <c r="M627" s="493">
        <f t="shared" si="588"/>
        <v>4.0999999999999996</v>
      </c>
      <c r="N627" s="493">
        <f t="shared" si="588"/>
        <v>223555</v>
      </c>
      <c r="O627" s="493">
        <f t="shared" si="588"/>
        <v>0</v>
      </c>
      <c r="P627" s="493">
        <f t="shared" si="588"/>
        <v>0</v>
      </c>
      <c r="Q627" s="493">
        <f t="shared" si="588"/>
        <v>297809</v>
      </c>
      <c r="R627" s="493">
        <f t="shared" si="588"/>
        <v>297809</v>
      </c>
      <c r="S627" s="493">
        <f t="shared" si="588"/>
        <v>3573708</v>
      </c>
      <c r="T627" s="493">
        <f t="shared" si="588"/>
        <v>3</v>
      </c>
      <c r="U627" s="493">
        <f t="shared" si="588"/>
        <v>4.0999999999999996</v>
      </c>
      <c r="V627" s="493">
        <f t="shared" si="588"/>
        <v>223555</v>
      </c>
      <c r="W627" s="493">
        <f t="shared" si="588"/>
        <v>0</v>
      </c>
      <c r="X627" s="493">
        <f t="shared" si="588"/>
        <v>0</v>
      </c>
      <c r="Y627" s="493">
        <f t="shared" si="588"/>
        <v>297809</v>
      </c>
      <c r="Z627" s="493">
        <f t="shared" si="588"/>
        <v>297809</v>
      </c>
      <c r="AA627" s="493">
        <f t="shared" si="588"/>
        <v>3573708</v>
      </c>
      <c r="AB627" s="493">
        <f t="shared" si="588"/>
        <v>3</v>
      </c>
      <c r="AC627" s="493">
        <f t="shared" si="588"/>
        <v>4.0999999999999996</v>
      </c>
      <c r="AD627" s="493">
        <f t="shared" si="588"/>
        <v>223555</v>
      </c>
      <c r="AE627" s="493">
        <f t="shared" si="588"/>
        <v>0</v>
      </c>
      <c r="AF627" s="493">
        <f t="shared" si="588"/>
        <v>0</v>
      </c>
      <c r="AG627" s="493">
        <f t="shared" si="588"/>
        <v>297809</v>
      </c>
      <c r="AH627" s="493">
        <f t="shared" si="588"/>
        <v>297809</v>
      </c>
      <c r="AI627" s="493">
        <f t="shared" si="588"/>
        <v>3573708</v>
      </c>
    </row>
    <row r="628" spans="1:35" ht="23.25" thickBot="1">
      <c r="A628" s="535"/>
      <c r="B628" s="1017"/>
      <c r="C628" s="1360"/>
      <c r="D628" s="536"/>
      <c r="E628" s="536"/>
      <c r="F628" s="1033"/>
      <c r="G628" s="536"/>
      <c r="H628" s="536"/>
      <c r="I628" s="1033"/>
      <c r="J628" s="1033"/>
      <c r="K628" s="1033"/>
      <c r="L628" s="536"/>
      <c r="M628" s="536"/>
      <c r="N628" s="536"/>
      <c r="O628" s="536"/>
      <c r="P628" s="536"/>
      <c r="Q628" s="536"/>
      <c r="R628" s="536"/>
      <c r="S628" s="536"/>
      <c r="T628" s="536"/>
      <c r="U628" s="536"/>
      <c r="V628" s="536"/>
      <c r="W628" s="536"/>
      <c r="X628" s="536"/>
      <c r="Y628" s="536"/>
      <c r="Z628" s="536"/>
      <c r="AA628" s="536"/>
      <c r="AB628" s="536"/>
      <c r="AC628" s="536"/>
      <c r="AD628" s="536"/>
      <c r="AE628" s="536"/>
      <c r="AF628" s="536"/>
      <c r="AG628" s="536"/>
      <c r="AH628" s="536"/>
      <c r="AI628" s="536"/>
    </row>
    <row r="629" spans="1:35" ht="18" thickBot="1">
      <c r="A629" s="1777" t="s">
        <v>696</v>
      </c>
      <c r="B629" s="1778"/>
      <c r="C629" s="1779"/>
      <c r="D629" s="545" t="s">
        <v>1343</v>
      </c>
      <c r="E629" s="546"/>
      <c r="F629" s="1022"/>
      <c r="G629" s="546"/>
      <c r="H629" s="546"/>
      <c r="I629" s="1022"/>
      <c r="J629" s="1022"/>
      <c r="K629" s="1022"/>
      <c r="L629" s="545" t="s">
        <v>1343</v>
      </c>
      <c r="M629" s="546"/>
      <c r="N629" s="546"/>
      <c r="O629" s="546"/>
      <c r="P629" s="546"/>
      <c r="Q629" s="546"/>
      <c r="R629" s="546"/>
      <c r="S629" s="546"/>
      <c r="T629" s="545" t="s">
        <v>1343</v>
      </c>
      <c r="U629" s="546"/>
      <c r="V629" s="546"/>
      <c r="W629" s="546"/>
      <c r="X629" s="546"/>
      <c r="Y629" s="546"/>
      <c r="Z629" s="546"/>
      <c r="AA629" s="546"/>
      <c r="AB629" s="1780" t="s">
        <v>1343</v>
      </c>
      <c r="AC629" s="1781"/>
      <c r="AD629" s="1781"/>
      <c r="AE629" s="1781"/>
      <c r="AF629" s="1781"/>
      <c r="AG629" s="1781"/>
      <c r="AH629" s="1781"/>
      <c r="AI629" s="1782"/>
    </row>
    <row r="630" spans="1:35" s="302" customFormat="1" ht="24" customHeight="1" thickBot="1">
      <c r="A630" s="1783" t="s">
        <v>282</v>
      </c>
      <c r="B630" s="1784"/>
      <c r="C630" s="1785"/>
      <c r="D630" s="1786" t="s">
        <v>1414</v>
      </c>
      <c r="E630" s="1787"/>
      <c r="F630" s="1787"/>
      <c r="G630" s="1787"/>
      <c r="H630" s="1787"/>
      <c r="I630" s="1787"/>
      <c r="J630" s="1787"/>
      <c r="K630" s="1362"/>
      <c r="L630" s="1788" t="s">
        <v>1649</v>
      </c>
      <c r="M630" s="1789"/>
      <c r="N630" s="1789"/>
      <c r="O630" s="1789"/>
      <c r="P630" s="1789"/>
      <c r="Q630" s="1789"/>
      <c r="R630" s="1789"/>
      <c r="S630" s="1790"/>
      <c r="T630" s="1786" t="s">
        <v>1875</v>
      </c>
      <c r="U630" s="1787"/>
      <c r="V630" s="1787"/>
      <c r="W630" s="1787"/>
      <c r="X630" s="1787"/>
      <c r="Y630" s="1787"/>
      <c r="Z630" s="1787"/>
      <c r="AA630" s="1791"/>
      <c r="AB630" s="1786" t="s">
        <v>2157</v>
      </c>
      <c r="AC630" s="1787"/>
      <c r="AD630" s="1787"/>
      <c r="AE630" s="1787"/>
      <c r="AF630" s="1787"/>
      <c r="AG630" s="1787"/>
      <c r="AH630" s="1787"/>
      <c r="AI630" s="1791"/>
    </row>
    <row r="631" spans="1:35" s="302" customFormat="1" ht="82.5" customHeight="1" thickBot="1">
      <c r="A631" s="303" t="s">
        <v>10</v>
      </c>
      <c r="B631" s="1014" t="s">
        <v>54</v>
      </c>
      <c r="C631" s="1284" t="s">
        <v>55</v>
      </c>
      <c r="D631" s="314" t="s">
        <v>56</v>
      </c>
      <c r="E631" s="391" t="s">
        <v>101</v>
      </c>
      <c r="F631" s="1023" t="s">
        <v>62</v>
      </c>
      <c r="G631" s="390" t="s">
        <v>58</v>
      </c>
      <c r="H631" s="391" t="s">
        <v>59</v>
      </c>
      <c r="I631" s="1363" t="s">
        <v>760</v>
      </c>
      <c r="J631" s="1023" t="s">
        <v>694</v>
      </c>
      <c r="K631" s="1364" t="s">
        <v>1437</v>
      </c>
      <c r="L631" s="314" t="s">
        <v>56</v>
      </c>
      <c r="M631" s="391" t="s">
        <v>101</v>
      </c>
      <c r="N631" s="391" t="s">
        <v>62</v>
      </c>
      <c r="O631" s="390" t="s">
        <v>58</v>
      </c>
      <c r="P631" s="392" t="s">
        <v>59</v>
      </c>
      <c r="Q631" s="390" t="s">
        <v>760</v>
      </c>
      <c r="R631" s="390" t="s">
        <v>694</v>
      </c>
      <c r="S631" s="495" t="s">
        <v>1652</v>
      </c>
      <c r="T631" s="390" t="s">
        <v>56</v>
      </c>
      <c r="U631" s="391" t="s">
        <v>101</v>
      </c>
      <c r="V631" s="391" t="s">
        <v>62</v>
      </c>
      <c r="W631" s="391" t="s">
        <v>58</v>
      </c>
      <c r="X631" s="391" t="s">
        <v>59</v>
      </c>
      <c r="Y631" s="391" t="s">
        <v>760</v>
      </c>
      <c r="Z631" s="391" t="s">
        <v>694</v>
      </c>
      <c r="AA631" s="406" t="s">
        <v>1889</v>
      </c>
      <c r="AB631" s="314" t="s">
        <v>56</v>
      </c>
      <c r="AC631" s="391" t="s">
        <v>101</v>
      </c>
      <c r="AD631" s="391" t="s">
        <v>62</v>
      </c>
      <c r="AE631" s="391" t="s">
        <v>58</v>
      </c>
      <c r="AF631" s="391" t="s">
        <v>59</v>
      </c>
      <c r="AG631" s="391" t="s">
        <v>760</v>
      </c>
      <c r="AH631" s="391" t="s">
        <v>694</v>
      </c>
      <c r="AI631" s="406" t="s">
        <v>2158</v>
      </c>
    </row>
    <row r="632" spans="1:35" ht="17.25">
      <c r="A632" s="315">
        <v>1</v>
      </c>
      <c r="B632" s="1400" t="s">
        <v>312</v>
      </c>
      <c r="C632" s="1404" t="s">
        <v>480</v>
      </c>
      <c r="D632" s="1368">
        <v>1</v>
      </c>
      <c r="E632" s="1004">
        <v>1.5</v>
      </c>
      <c r="F632" s="661">
        <v>66140</v>
      </c>
      <c r="G632" s="1046"/>
      <c r="H632" s="1046"/>
      <c r="I632" s="1043">
        <f>E632*F632</f>
        <v>99210</v>
      </c>
      <c r="J632" s="1044">
        <f>+E632*F632+G632</f>
        <v>99210</v>
      </c>
      <c r="K632" s="1365">
        <f t="shared" ref="K632:K648" si="589">+J632*12</f>
        <v>1190520</v>
      </c>
      <c r="L632" s="306">
        <v>1</v>
      </c>
      <c r="M632" s="307">
        <v>1.5</v>
      </c>
      <c r="N632" s="308">
        <v>66140</v>
      </c>
      <c r="O632" s="226"/>
      <c r="P632" s="226"/>
      <c r="Q632" s="1043">
        <f>M632*N632</f>
        <v>99210</v>
      </c>
      <c r="R632" s="283">
        <f>+M632*N632+O632</f>
        <v>99210</v>
      </c>
      <c r="S632" s="663">
        <f t="shared" ref="S632:S648" si="590">+R632*12</f>
        <v>1190520</v>
      </c>
      <c r="T632" s="306">
        <v>1</v>
      </c>
      <c r="U632" s="307">
        <v>1.5</v>
      </c>
      <c r="V632" s="308">
        <v>66140</v>
      </c>
      <c r="W632" s="226"/>
      <c r="X632" s="226"/>
      <c r="Y632" s="1043">
        <f>U632*V632</f>
        <v>99210</v>
      </c>
      <c r="Z632" s="283">
        <f>+U632*V632+W632</f>
        <v>99210</v>
      </c>
      <c r="AA632" s="663">
        <f t="shared" ref="AA632:AA648" si="591">+Z632*12</f>
        <v>1190520</v>
      </c>
      <c r="AB632" s="306">
        <v>1</v>
      </c>
      <c r="AC632" s="307">
        <v>1.5</v>
      </c>
      <c r="AD632" s="308">
        <v>66140</v>
      </c>
      <c r="AE632" s="226"/>
      <c r="AF632" s="226"/>
      <c r="AG632" s="1043">
        <f>AC632*AD632</f>
        <v>99210</v>
      </c>
      <c r="AH632" s="283">
        <f>+AC632*AD632+AE632</f>
        <v>99210</v>
      </c>
      <c r="AI632" s="663">
        <f t="shared" ref="AI632:AI648" si="592">+AH632*12</f>
        <v>1190520</v>
      </c>
    </row>
    <row r="633" spans="1:35" ht="17.25">
      <c r="A633" s="315">
        <v>2</v>
      </c>
      <c r="B633" s="1400" t="s">
        <v>313</v>
      </c>
      <c r="C633" s="1401" t="s">
        <v>478</v>
      </c>
      <c r="D633" s="1368">
        <v>1</v>
      </c>
      <c r="E633" s="1004">
        <v>1.5</v>
      </c>
      <c r="F633" s="661">
        <v>66140</v>
      </c>
      <c r="G633" s="1046"/>
      <c r="H633" s="1046"/>
      <c r="I633" s="1043">
        <f>E633*F633</f>
        <v>99210</v>
      </c>
      <c r="J633" s="1044">
        <f>+E633*F633+G633</f>
        <v>99210</v>
      </c>
      <c r="K633" s="1365">
        <f t="shared" si="589"/>
        <v>1190520</v>
      </c>
      <c r="L633" s="306">
        <v>1</v>
      </c>
      <c r="M633" s="307">
        <v>1.5</v>
      </c>
      <c r="N633" s="308">
        <v>66140</v>
      </c>
      <c r="O633" s="226"/>
      <c r="P633" s="226"/>
      <c r="Q633" s="1043">
        <f>M633*N633</f>
        <v>99210</v>
      </c>
      <c r="R633" s="283">
        <f>+M633*N633+O633</f>
        <v>99210</v>
      </c>
      <c r="S633" s="663">
        <f t="shared" si="590"/>
        <v>1190520</v>
      </c>
      <c r="T633" s="306">
        <v>1</v>
      </c>
      <c r="U633" s="307">
        <v>1.5</v>
      </c>
      <c r="V633" s="308">
        <v>66140</v>
      </c>
      <c r="W633" s="226"/>
      <c r="X633" s="226"/>
      <c r="Y633" s="1043">
        <f>U633*V633</f>
        <v>99210</v>
      </c>
      <c r="Z633" s="283">
        <f>+U633*V633+W633</f>
        <v>99210</v>
      </c>
      <c r="AA633" s="663">
        <f t="shared" si="591"/>
        <v>1190520</v>
      </c>
      <c r="AB633" s="306">
        <v>1</v>
      </c>
      <c r="AC633" s="307">
        <v>1.5</v>
      </c>
      <c r="AD633" s="308">
        <v>66140</v>
      </c>
      <c r="AE633" s="226"/>
      <c r="AF633" s="226"/>
      <c r="AG633" s="1043">
        <f>AC633*AD633</f>
        <v>99210</v>
      </c>
      <c r="AH633" s="283">
        <f>+AC633*AD633+AE633</f>
        <v>99210</v>
      </c>
      <c r="AI633" s="663">
        <f t="shared" si="592"/>
        <v>1190520</v>
      </c>
    </row>
    <row r="634" spans="1:35" ht="17.25">
      <c r="A634" s="315">
        <v>3</v>
      </c>
      <c r="B634" s="1400" t="s">
        <v>2566</v>
      </c>
      <c r="C634" s="1401" t="s">
        <v>1230</v>
      </c>
      <c r="D634" s="1368">
        <v>1</v>
      </c>
      <c r="E634" s="1004">
        <v>1.6</v>
      </c>
      <c r="F634" s="661">
        <v>66140</v>
      </c>
      <c r="G634" s="1046"/>
      <c r="H634" s="1046"/>
      <c r="I634" s="1043">
        <f>E634*F634</f>
        <v>105824</v>
      </c>
      <c r="J634" s="1044">
        <f>+E634*F634+G634</f>
        <v>105824</v>
      </c>
      <c r="K634" s="1365">
        <f t="shared" si="589"/>
        <v>1269888</v>
      </c>
      <c r="L634" s="306">
        <v>1</v>
      </c>
      <c r="M634" s="307">
        <v>1.6</v>
      </c>
      <c r="N634" s="308">
        <v>66140</v>
      </c>
      <c r="O634" s="226"/>
      <c r="P634" s="226"/>
      <c r="Q634" s="1043">
        <f>M634*N634</f>
        <v>105824</v>
      </c>
      <c r="R634" s="283">
        <f>+M634*N634+O634</f>
        <v>105824</v>
      </c>
      <c r="S634" s="663">
        <f t="shared" si="590"/>
        <v>1269888</v>
      </c>
      <c r="T634" s="306">
        <v>1</v>
      </c>
      <c r="U634" s="307">
        <v>1.6</v>
      </c>
      <c r="V634" s="308">
        <v>66140</v>
      </c>
      <c r="W634" s="226"/>
      <c r="X634" s="226"/>
      <c r="Y634" s="1043">
        <f>U634*V634</f>
        <v>105824</v>
      </c>
      <c r="Z634" s="283">
        <f>+U634*V634+W634</f>
        <v>105824</v>
      </c>
      <c r="AA634" s="663">
        <f t="shared" si="591"/>
        <v>1269888</v>
      </c>
      <c r="AB634" s="306">
        <v>1</v>
      </c>
      <c r="AC634" s="307">
        <v>1.6</v>
      </c>
      <c r="AD634" s="308">
        <v>66140</v>
      </c>
      <c r="AE634" s="226"/>
      <c r="AF634" s="226"/>
      <c r="AG634" s="1043">
        <f>AC634*AD634</f>
        <v>105824</v>
      </c>
      <c r="AH634" s="283">
        <f>+AC634*AD634+AE634</f>
        <v>105824</v>
      </c>
      <c r="AI634" s="663">
        <f t="shared" si="592"/>
        <v>1269888</v>
      </c>
    </row>
    <row r="635" spans="1:35" ht="17.25">
      <c r="A635" s="315">
        <v>4</v>
      </c>
      <c r="B635" s="1400" t="s">
        <v>315</v>
      </c>
      <c r="C635" s="1404" t="s">
        <v>498</v>
      </c>
      <c r="D635" s="1368">
        <v>1</v>
      </c>
      <c r="E635" s="1004">
        <v>1</v>
      </c>
      <c r="F635" s="1043">
        <v>86076</v>
      </c>
      <c r="G635" s="1046"/>
      <c r="H635" s="1046"/>
      <c r="I635" s="1043">
        <f t="shared" ref="I635:I643" si="593">E635*F635</f>
        <v>86076</v>
      </c>
      <c r="J635" s="1044">
        <f>+E635*F635+G635</f>
        <v>86076</v>
      </c>
      <c r="K635" s="1365">
        <f t="shared" si="589"/>
        <v>1032912</v>
      </c>
      <c r="L635" s="306">
        <v>1</v>
      </c>
      <c r="M635" s="307">
        <v>1</v>
      </c>
      <c r="N635" s="661">
        <f>+F635</f>
        <v>86076</v>
      </c>
      <c r="O635" s="226"/>
      <c r="P635" s="226"/>
      <c r="Q635" s="1043">
        <f t="shared" ref="Q635:Q636" si="594">M635*N635</f>
        <v>86076</v>
      </c>
      <c r="R635" s="283">
        <f>+M635*N635+O635</f>
        <v>86076</v>
      </c>
      <c r="S635" s="663">
        <f t="shared" si="590"/>
        <v>1032912</v>
      </c>
      <c r="T635" s="306">
        <v>1</v>
      </c>
      <c r="U635" s="307">
        <v>1</v>
      </c>
      <c r="V635" s="661">
        <f>+F635</f>
        <v>86076</v>
      </c>
      <c r="W635" s="226"/>
      <c r="X635" s="226"/>
      <c r="Y635" s="1043">
        <f t="shared" ref="Y635:Y636" si="595">U635*V635</f>
        <v>86076</v>
      </c>
      <c r="Z635" s="283">
        <f>+U635*V635+W635</f>
        <v>86076</v>
      </c>
      <c r="AA635" s="663">
        <f t="shared" si="591"/>
        <v>1032912</v>
      </c>
      <c r="AB635" s="306">
        <v>1</v>
      </c>
      <c r="AC635" s="307">
        <v>1</v>
      </c>
      <c r="AD635" s="661">
        <f>+F635</f>
        <v>86076</v>
      </c>
      <c r="AE635" s="226"/>
      <c r="AF635" s="226"/>
      <c r="AG635" s="1043">
        <f t="shared" ref="AG635:AG636" si="596">AC635*AD635</f>
        <v>86076</v>
      </c>
      <c r="AH635" s="283">
        <f>+AC635*AD635+AE635</f>
        <v>86076</v>
      </c>
      <c r="AI635" s="663">
        <f t="shared" si="592"/>
        <v>1032912</v>
      </c>
    </row>
    <row r="636" spans="1:35" ht="17.25">
      <c r="A636" s="315">
        <v>5</v>
      </c>
      <c r="B636" s="1400" t="s">
        <v>2101</v>
      </c>
      <c r="C636" s="1404" t="s">
        <v>498</v>
      </c>
      <c r="D636" s="1368">
        <v>1</v>
      </c>
      <c r="E636" s="1004">
        <v>1</v>
      </c>
      <c r="F636" s="1047">
        <v>91275</v>
      </c>
      <c r="G636" s="1046"/>
      <c r="H636" s="1046"/>
      <c r="I636" s="1043">
        <f t="shared" si="593"/>
        <v>91275</v>
      </c>
      <c r="J636" s="1044">
        <f t="shared" ref="J636:J638" si="597">+E636*F636+G636</f>
        <v>91275</v>
      </c>
      <c r="K636" s="1365">
        <f t="shared" si="589"/>
        <v>1095300</v>
      </c>
      <c r="L636" s="306">
        <v>1</v>
      </c>
      <c r="M636" s="307">
        <v>1</v>
      </c>
      <c r="N636" s="661">
        <f>+F636</f>
        <v>91275</v>
      </c>
      <c r="O636" s="226"/>
      <c r="P636" s="226"/>
      <c r="Q636" s="1043">
        <f t="shared" si="594"/>
        <v>91275</v>
      </c>
      <c r="R636" s="283">
        <f t="shared" ref="R636:R642" si="598">+M636*N636+O636</f>
        <v>91275</v>
      </c>
      <c r="S636" s="663">
        <f t="shared" si="590"/>
        <v>1095300</v>
      </c>
      <c r="T636" s="306">
        <v>1</v>
      </c>
      <c r="U636" s="307">
        <v>1</v>
      </c>
      <c r="V636" s="661">
        <f>+F636</f>
        <v>91275</v>
      </c>
      <c r="W636" s="226"/>
      <c r="X636" s="226"/>
      <c r="Y636" s="1043">
        <f t="shared" si="595"/>
        <v>91275</v>
      </c>
      <c r="Z636" s="283">
        <f t="shared" ref="Z636:Z642" si="599">+U636*V636+W636</f>
        <v>91275</v>
      </c>
      <c r="AA636" s="663">
        <f t="shared" si="591"/>
        <v>1095300</v>
      </c>
      <c r="AB636" s="306">
        <v>1</v>
      </c>
      <c r="AC636" s="307">
        <v>1</v>
      </c>
      <c r="AD636" s="661">
        <f>+F636</f>
        <v>91275</v>
      </c>
      <c r="AE636" s="226"/>
      <c r="AF636" s="226"/>
      <c r="AG636" s="1043">
        <f t="shared" si="596"/>
        <v>91275</v>
      </c>
      <c r="AH636" s="283">
        <f t="shared" ref="AH636:AH642" si="600">+AC636*AD636+AE636</f>
        <v>91275</v>
      </c>
      <c r="AI636" s="663">
        <f t="shared" si="592"/>
        <v>1095300</v>
      </c>
    </row>
    <row r="637" spans="1:35" ht="17.25">
      <c r="A637" s="315">
        <v>6</v>
      </c>
      <c r="B637" s="1400" t="s">
        <v>2568</v>
      </c>
      <c r="C637" s="1404" t="s">
        <v>498</v>
      </c>
      <c r="D637" s="1368">
        <v>1</v>
      </c>
      <c r="E637" s="1004">
        <v>1</v>
      </c>
      <c r="F637" s="1047">
        <v>91275</v>
      </c>
      <c r="G637" s="1046"/>
      <c r="H637" s="1046"/>
      <c r="I637" s="1043">
        <v>86076</v>
      </c>
      <c r="J637" s="1044">
        <v>86076</v>
      </c>
      <c r="K637" s="1365">
        <f t="shared" ref="K637" si="601">+J637*12</f>
        <v>1032912</v>
      </c>
      <c r="L637" s="306">
        <v>1</v>
      </c>
      <c r="M637" s="307">
        <v>1</v>
      </c>
      <c r="N637" s="661">
        <f>+F637</f>
        <v>91275</v>
      </c>
      <c r="O637" s="226"/>
      <c r="P637" s="226"/>
      <c r="Q637" s="1043">
        <f t="shared" ref="Q637" si="602">M637*N637</f>
        <v>91275</v>
      </c>
      <c r="R637" s="283">
        <f t="shared" ref="R637" si="603">+M637*N637+O637</f>
        <v>91275</v>
      </c>
      <c r="S637" s="663">
        <f t="shared" ref="S637" si="604">+R637*12</f>
        <v>1095300</v>
      </c>
      <c r="T637" s="306">
        <v>1</v>
      </c>
      <c r="U637" s="307">
        <v>1</v>
      </c>
      <c r="V637" s="661">
        <f>+F637</f>
        <v>91275</v>
      </c>
      <c r="W637" s="226"/>
      <c r="X637" s="226"/>
      <c r="Y637" s="1043">
        <f t="shared" ref="Y637" si="605">U637*V637</f>
        <v>91275</v>
      </c>
      <c r="Z637" s="283">
        <f t="shared" ref="Z637" si="606">+U637*V637+W637</f>
        <v>91275</v>
      </c>
      <c r="AA637" s="663">
        <f t="shared" ref="AA637" si="607">+Z637*12</f>
        <v>1095300</v>
      </c>
      <c r="AB637" s="306">
        <v>1</v>
      </c>
      <c r="AC637" s="307">
        <v>1</v>
      </c>
      <c r="AD637" s="661">
        <f>+F637</f>
        <v>91275</v>
      </c>
      <c r="AE637" s="226"/>
      <c r="AF637" s="226"/>
      <c r="AG637" s="1043">
        <f t="shared" ref="AG637" si="608">AC637*AD637</f>
        <v>91275</v>
      </c>
      <c r="AH637" s="283">
        <f t="shared" ref="AH637" si="609">+AC637*AD637+AE637</f>
        <v>91275</v>
      </c>
      <c r="AI637" s="663">
        <f t="shared" ref="AI637" si="610">+AH637*12</f>
        <v>1095300</v>
      </c>
    </row>
    <row r="638" spans="1:35" ht="17.25">
      <c r="A638" s="315">
        <v>7</v>
      </c>
      <c r="B638" s="1400" t="s">
        <v>314</v>
      </c>
      <c r="C638" s="1333" t="s">
        <v>747</v>
      </c>
      <c r="D638" s="1368">
        <v>1</v>
      </c>
      <c r="E638" s="1004">
        <v>1.4</v>
      </c>
      <c r="F638" s="661">
        <v>66140</v>
      </c>
      <c r="G638" s="1369"/>
      <c r="H638" s="1369"/>
      <c r="I638" s="1047">
        <f t="shared" ref="I638" si="611">F638*E638</f>
        <v>92596</v>
      </c>
      <c r="J638" s="1044">
        <f t="shared" si="597"/>
        <v>92596</v>
      </c>
      <c r="K638" s="1365">
        <f t="shared" si="589"/>
        <v>1111152</v>
      </c>
      <c r="L638" s="306">
        <v>1</v>
      </c>
      <c r="M638" s="307">
        <v>1.4</v>
      </c>
      <c r="N638" s="308">
        <v>66140</v>
      </c>
      <c r="O638" s="33"/>
      <c r="P638" s="33"/>
      <c r="Q638" s="1047">
        <f t="shared" ref="Q638" si="612">N638*M638</f>
        <v>92596</v>
      </c>
      <c r="R638" s="283">
        <f t="shared" si="598"/>
        <v>92596</v>
      </c>
      <c r="S638" s="663">
        <f t="shared" si="590"/>
        <v>1111152</v>
      </c>
      <c r="T638" s="306">
        <v>1</v>
      </c>
      <c r="U638" s="307">
        <v>1.4</v>
      </c>
      <c r="V638" s="308">
        <v>66140</v>
      </c>
      <c r="W638" s="33"/>
      <c r="X638" s="33"/>
      <c r="Y638" s="1047">
        <f t="shared" ref="Y638" si="613">V638*U638</f>
        <v>92596</v>
      </c>
      <c r="Z638" s="283">
        <f t="shared" si="599"/>
        <v>92596</v>
      </c>
      <c r="AA638" s="663">
        <f t="shared" si="591"/>
        <v>1111152</v>
      </c>
      <c r="AB638" s="306">
        <v>1</v>
      </c>
      <c r="AC638" s="307">
        <v>1.4</v>
      </c>
      <c r="AD638" s="308">
        <v>66140</v>
      </c>
      <c r="AE638" s="33"/>
      <c r="AF638" s="33"/>
      <c r="AG638" s="1047">
        <f t="shared" ref="AG638" si="614">AD638*AC638</f>
        <v>92596</v>
      </c>
      <c r="AH638" s="283">
        <f t="shared" si="600"/>
        <v>92596</v>
      </c>
      <c r="AI638" s="663">
        <f t="shared" si="592"/>
        <v>1111152</v>
      </c>
    </row>
    <row r="639" spans="1:35" ht="17.25">
      <c r="A639" s="315">
        <v>8</v>
      </c>
      <c r="B639" s="1400" t="s">
        <v>1725</v>
      </c>
      <c r="C639" s="1404" t="s">
        <v>493</v>
      </c>
      <c r="D639" s="1368">
        <v>1</v>
      </c>
      <c r="E639" s="1004">
        <v>1</v>
      </c>
      <c r="F639" s="1043">
        <v>86076</v>
      </c>
      <c r="G639" s="1046"/>
      <c r="H639" s="1046"/>
      <c r="I639" s="1043">
        <f t="shared" si="593"/>
        <v>86076</v>
      </c>
      <c r="J639" s="1044">
        <f t="shared" ref="J639:J642" si="615">+E639*F639+G639</f>
        <v>86076</v>
      </c>
      <c r="K639" s="1365">
        <f t="shared" si="589"/>
        <v>1032912</v>
      </c>
      <c r="L639" s="306">
        <v>1</v>
      </c>
      <c r="M639" s="307">
        <v>1</v>
      </c>
      <c r="N639" s="661">
        <f t="shared" ref="N639:N646" si="616">+F639</f>
        <v>86076</v>
      </c>
      <c r="O639" s="226"/>
      <c r="P639" s="226"/>
      <c r="Q639" s="1043">
        <f t="shared" ref="Q639:Q643" si="617">M639*N639</f>
        <v>86076</v>
      </c>
      <c r="R639" s="283">
        <f t="shared" si="598"/>
        <v>86076</v>
      </c>
      <c r="S639" s="663">
        <f t="shared" si="590"/>
        <v>1032912</v>
      </c>
      <c r="T639" s="306">
        <v>1</v>
      </c>
      <c r="U639" s="307">
        <v>1</v>
      </c>
      <c r="V639" s="661">
        <f t="shared" ref="V639:V646" si="618">+F639</f>
        <v>86076</v>
      </c>
      <c r="W639" s="226"/>
      <c r="X639" s="226"/>
      <c r="Y639" s="1043">
        <f t="shared" ref="Y639:Y643" si="619">U639*V639</f>
        <v>86076</v>
      </c>
      <c r="Z639" s="283">
        <f t="shared" si="599"/>
        <v>86076</v>
      </c>
      <c r="AA639" s="663">
        <f t="shared" si="591"/>
        <v>1032912</v>
      </c>
      <c r="AB639" s="306">
        <v>1</v>
      </c>
      <c r="AC639" s="307">
        <v>1</v>
      </c>
      <c r="AD639" s="661">
        <f t="shared" ref="AD639:AD646" si="620">+F639</f>
        <v>86076</v>
      </c>
      <c r="AE639" s="226"/>
      <c r="AF639" s="226"/>
      <c r="AG639" s="1043">
        <f t="shared" ref="AG639:AG643" si="621">AC639*AD639</f>
        <v>86076</v>
      </c>
      <c r="AH639" s="283">
        <f t="shared" si="600"/>
        <v>86076</v>
      </c>
      <c r="AI639" s="663">
        <f t="shared" si="592"/>
        <v>1032912</v>
      </c>
    </row>
    <row r="640" spans="1:35" ht="17.25">
      <c r="A640" s="315">
        <v>9</v>
      </c>
      <c r="B640" s="1400" t="s">
        <v>2569</v>
      </c>
      <c r="C640" s="1404" t="s">
        <v>493</v>
      </c>
      <c r="D640" s="1368">
        <v>1</v>
      </c>
      <c r="E640" s="1004">
        <v>1</v>
      </c>
      <c r="F640" s="1043">
        <v>86076</v>
      </c>
      <c r="G640" s="1046"/>
      <c r="H640" s="1046"/>
      <c r="I640" s="1043">
        <f t="shared" si="593"/>
        <v>86076</v>
      </c>
      <c r="J640" s="1044">
        <f t="shared" si="615"/>
        <v>86076</v>
      </c>
      <c r="K640" s="1365">
        <f t="shared" si="589"/>
        <v>1032912</v>
      </c>
      <c r="L640" s="306">
        <v>1</v>
      </c>
      <c r="M640" s="307">
        <v>1</v>
      </c>
      <c r="N640" s="661">
        <f t="shared" si="616"/>
        <v>86076</v>
      </c>
      <c r="O640" s="226"/>
      <c r="P640" s="226"/>
      <c r="Q640" s="1043">
        <f t="shared" si="617"/>
        <v>86076</v>
      </c>
      <c r="R640" s="283">
        <f t="shared" si="598"/>
        <v>86076</v>
      </c>
      <c r="S640" s="663">
        <f t="shared" si="590"/>
        <v>1032912</v>
      </c>
      <c r="T640" s="306">
        <v>1</v>
      </c>
      <c r="U640" s="307">
        <v>1</v>
      </c>
      <c r="V640" s="661">
        <f t="shared" si="618"/>
        <v>86076</v>
      </c>
      <c r="W640" s="226"/>
      <c r="X640" s="226"/>
      <c r="Y640" s="1043">
        <f t="shared" si="619"/>
        <v>86076</v>
      </c>
      <c r="Z640" s="283">
        <f t="shared" si="599"/>
        <v>86076</v>
      </c>
      <c r="AA640" s="663">
        <f t="shared" si="591"/>
        <v>1032912</v>
      </c>
      <c r="AB640" s="306">
        <v>1</v>
      </c>
      <c r="AC640" s="307">
        <v>1</v>
      </c>
      <c r="AD640" s="661">
        <f t="shared" si="620"/>
        <v>86076</v>
      </c>
      <c r="AE640" s="226"/>
      <c r="AF640" s="226"/>
      <c r="AG640" s="1043">
        <f t="shared" si="621"/>
        <v>86076</v>
      </c>
      <c r="AH640" s="283">
        <f t="shared" si="600"/>
        <v>86076</v>
      </c>
      <c r="AI640" s="663">
        <f t="shared" si="592"/>
        <v>1032912</v>
      </c>
    </row>
    <row r="641" spans="1:35" ht="17.25">
      <c r="A641" s="315">
        <v>10</v>
      </c>
      <c r="B641" s="1400" t="s">
        <v>1726</v>
      </c>
      <c r="C641" s="1404" t="s">
        <v>493</v>
      </c>
      <c r="D641" s="1368">
        <v>1</v>
      </c>
      <c r="E641" s="1004">
        <v>1</v>
      </c>
      <c r="F641" s="1043">
        <v>86076</v>
      </c>
      <c r="G641" s="1046"/>
      <c r="H641" s="1046"/>
      <c r="I641" s="1043">
        <f t="shared" si="593"/>
        <v>86076</v>
      </c>
      <c r="J641" s="1044">
        <f t="shared" si="615"/>
        <v>86076</v>
      </c>
      <c r="K641" s="1365">
        <f t="shared" si="589"/>
        <v>1032912</v>
      </c>
      <c r="L641" s="306">
        <v>1</v>
      </c>
      <c r="M641" s="307">
        <v>1</v>
      </c>
      <c r="N641" s="661">
        <f t="shared" si="616"/>
        <v>86076</v>
      </c>
      <c r="O641" s="226"/>
      <c r="P641" s="226"/>
      <c r="Q641" s="1043">
        <f t="shared" si="617"/>
        <v>86076</v>
      </c>
      <c r="R641" s="283">
        <f t="shared" si="598"/>
        <v>86076</v>
      </c>
      <c r="S641" s="663">
        <f t="shared" si="590"/>
        <v>1032912</v>
      </c>
      <c r="T641" s="306">
        <v>1</v>
      </c>
      <c r="U641" s="307">
        <v>1</v>
      </c>
      <c r="V641" s="661">
        <f t="shared" si="618"/>
        <v>86076</v>
      </c>
      <c r="W641" s="226"/>
      <c r="X641" s="226"/>
      <c r="Y641" s="1043">
        <f t="shared" si="619"/>
        <v>86076</v>
      </c>
      <c r="Z641" s="283">
        <f t="shared" si="599"/>
        <v>86076</v>
      </c>
      <c r="AA641" s="663">
        <f t="shared" si="591"/>
        <v>1032912</v>
      </c>
      <c r="AB641" s="306">
        <v>1</v>
      </c>
      <c r="AC641" s="307">
        <v>1</v>
      </c>
      <c r="AD641" s="661">
        <f t="shared" si="620"/>
        <v>86076</v>
      </c>
      <c r="AE641" s="226"/>
      <c r="AF641" s="226"/>
      <c r="AG641" s="1043">
        <f t="shared" si="621"/>
        <v>86076</v>
      </c>
      <c r="AH641" s="283">
        <f t="shared" si="600"/>
        <v>86076</v>
      </c>
      <c r="AI641" s="663">
        <f t="shared" si="592"/>
        <v>1032912</v>
      </c>
    </row>
    <row r="642" spans="1:35" ht="17.25">
      <c r="A642" s="315">
        <v>11</v>
      </c>
      <c r="B642" s="1400" t="s">
        <v>2102</v>
      </c>
      <c r="C642" s="1407" t="s">
        <v>493</v>
      </c>
      <c r="D642" s="1368">
        <v>1</v>
      </c>
      <c r="E642" s="1004">
        <v>1</v>
      </c>
      <c r="F642" s="1043">
        <v>86076</v>
      </c>
      <c r="G642" s="1046"/>
      <c r="H642" s="1046"/>
      <c r="I642" s="1043">
        <f t="shared" si="593"/>
        <v>86076</v>
      </c>
      <c r="J642" s="1044">
        <f t="shared" si="615"/>
        <v>86076</v>
      </c>
      <c r="K642" s="1365">
        <f t="shared" si="589"/>
        <v>1032912</v>
      </c>
      <c r="L642" s="306">
        <v>1</v>
      </c>
      <c r="M642" s="307">
        <v>1</v>
      </c>
      <c r="N642" s="661">
        <f t="shared" si="616"/>
        <v>86076</v>
      </c>
      <c r="O642" s="226"/>
      <c r="P642" s="226"/>
      <c r="Q642" s="1043">
        <f t="shared" si="617"/>
        <v>86076</v>
      </c>
      <c r="R642" s="283">
        <f t="shared" si="598"/>
        <v>86076</v>
      </c>
      <c r="S642" s="663">
        <f t="shared" si="590"/>
        <v>1032912</v>
      </c>
      <c r="T642" s="306">
        <v>1</v>
      </c>
      <c r="U642" s="307">
        <v>1</v>
      </c>
      <c r="V642" s="661">
        <f t="shared" si="618"/>
        <v>86076</v>
      </c>
      <c r="W642" s="226"/>
      <c r="X642" s="226"/>
      <c r="Y642" s="1043">
        <f t="shared" si="619"/>
        <v>86076</v>
      </c>
      <c r="Z642" s="283">
        <f t="shared" si="599"/>
        <v>86076</v>
      </c>
      <c r="AA642" s="663">
        <f t="shared" si="591"/>
        <v>1032912</v>
      </c>
      <c r="AB642" s="306">
        <v>1</v>
      </c>
      <c r="AC642" s="307">
        <v>1</v>
      </c>
      <c r="AD642" s="661">
        <f t="shared" si="620"/>
        <v>86076</v>
      </c>
      <c r="AE642" s="226"/>
      <c r="AF642" s="226"/>
      <c r="AG642" s="1043">
        <f t="shared" si="621"/>
        <v>86076</v>
      </c>
      <c r="AH642" s="283">
        <f t="shared" si="600"/>
        <v>86076</v>
      </c>
      <c r="AI642" s="663">
        <f t="shared" si="592"/>
        <v>1032912</v>
      </c>
    </row>
    <row r="643" spans="1:35" ht="17.25">
      <c r="A643" s="315">
        <v>12</v>
      </c>
      <c r="B643" s="1400" t="s">
        <v>1727</v>
      </c>
      <c r="C643" s="1407" t="s">
        <v>493</v>
      </c>
      <c r="D643" s="1368">
        <v>1</v>
      </c>
      <c r="E643" s="1004">
        <v>1</v>
      </c>
      <c r="F643" s="1047">
        <v>91275</v>
      </c>
      <c r="G643" s="1369"/>
      <c r="H643" s="1369"/>
      <c r="I643" s="1043">
        <f t="shared" si="593"/>
        <v>91275</v>
      </c>
      <c r="J643" s="1044">
        <f>+E643*F643+G643</f>
        <v>91275</v>
      </c>
      <c r="K643" s="1365">
        <f t="shared" si="589"/>
        <v>1095300</v>
      </c>
      <c r="L643" s="306">
        <v>1</v>
      </c>
      <c r="M643" s="307">
        <v>1</v>
      </c>
      <c r="N643" s="661">
        <f t="shared" si="616"/>
        <v>91275</v>
      </c>
      <c r="O643" s="33"/>
      <c r="P643" s="33"/>
      <c r="Q643" s="1043">
        <f t="shared" si="617"/>
        <v>91275</v>
      </c>
      <c r="R643" s="283">
        <f>+M643*N643+O643</f>
        <v>91275</v>
      </c>
      <c r="S643" s="663">
        <f t="shared" si="590"/>
        <v>1095300</v>
      </c>
      <c r="T643" s="306">
        <v>1</v>
      </c>
      <c r="U643" s="307">
        <v>1</v>
      </c>
      <c r="V643" s="661">
        <f t="shared" si="618"/>
        <v>91275</v>
      </c>
      <c r="W643" s="33"/>
      <c r="X643" s="33"/>
      <c r="Y643" s="1043">
        <f t="shared" si="619"/>
        <v>91275</v>
      </c>
      <c r="Z643" s="283">
        <f>+U643*V643+W643</f>
        <v>91275</v>
      </c>
      <c r="AA643" s="663">
        <f t="shared" si="591"/>
        <v>1095300</v>
      </c>
      <c r="AB643" s="306">
        <v>1</v>
      </c>
      <c r="AC643" s="307">
        <v>1</v>
      </c>
      <c r="AD643" s="661">
        <f t="shared" si="620"/>
        <v>91275</v>
      </c>
      <c r="AE643" s="33"/>
      <c r="AF643" s="33"/>
      <c r="AG643" s="1043">
        <f t="shared" si="621"/>
        <v>91275</v>
      </c>
      <c r="AH643" s="283">
        <f>+AC643*AD643+AE643</f>
        <v>91275</v>
      </c>
      <c r="AI643" s="663">
        <f t="shared" si="592"/>
        <v>1095300</v>
      </c>
    </row>
    <row r="644" spans="1:35" ht="17.25">
      <c r="A644" s="315">
        <v>13</v>
      </c>
      <c r="B644" s="1400" t="s">
        <v>70</v>
      </c>
      <c r="C644" s="1407" t="s">
        <v>493</v>
      </c>
      <c r="D644" s="1368">
        <v>1</v>
      </c>
      <c r="E644" s="1004">
        <v>1</v>
      </c>
      <c r="F644" s="1047">
        <v>91275</v>
      </c>
      <c r="G644" s="1369"/>
      <c r="H644" s="1369"/>
      <c r="I644" s="1043">
        <f t="shared" ref="I644:I645" si="622">E644*F644</f>
        <v>91275</v>
      </c>
      <c r="J644" s="1044">
        <f t="shared" ref="J644:J645" si="623">+E644*F644+G644</f>
        <v>91275</v>
      </c>
      <c r="K644" s="1365">
        <f t="shared" ref="K644:K645" si="624">+J644*12</f>
        <v>1095300</v>
      </c>
      <c r="L644" s="306">
        <v>1</v>
      </c>
      <c r="M644" s="307">
        <v>1</v>
      </c>
      <c r="N644" s="661">
        <f t="shared" ref="N644:N645" si="625">+F644</f>
        <v>91275</v>
      </c>
      <c r="O644" s="33"/>
      <c r="P644" s="33"/>
      <c r="Q644" s="1043">
        <f t="shared" ref="Q644:Q645" si="626">M644*N644</f>
        <v>91275</v>
      </c>
      <c r="R644" s="283">
        <f t="shared" ref="R644:R645" si="627">+M644*N644+O644</f>
        <v>91275</v>
      </c>
      <c r="S644" s="663">
        <f t="shared" ref="S644:S645" si="628">+R644*12</f>
        <v>1095300</v>
      </c>
      <c r="T644" s="306">
        <v>1</v>
      </c>
      <c r="U644" s="307">
        <v>1</v>
      </c>
      <c r="V644" s="661">
        <f t="shared" ref="V644:V645" si="629">+F644</f>
        <v>91275</v>
      </c>
      <c r="W644" s="33"/>
      <c r="X644" s="33"/>
      <c r="Y644" s="1043">
        <f t="shared" ref="Y644:Y645" si="630">U644*V644</f>
        <v>91275</v>
      </c>
      <c r="Z644" s="283">
        <f t="shared" ref="Z644:Z645" si="631">+U644*V644+W644</f>
        <v>91275</v>
      </c>
      <c r="AA644" s="663">
        <f t="shared" ref="AA644:AA645" si="632">+Z644*12</f>
        <v>1095300</v>
      </c>
      <c r="AB644" s="306">
        <v>1</v>
      </c>
      <c r="AC644" s="307">
        <v>1</v>
      </c>
      <c r="AD644" s="661">
        <f t="shared" ref="AD644:AD645" si="633">+F644</f>
        <v>91275</v>
      </c>
      <c r="AE644" s="33"/>
      <c r="AF644" s="33"/>
      <c r="AG644" s="1043">
        <f t="shared" ref="AG644:AG645" si="634">AC644*AD644</f>
        <v>91275</v>
      </c>
      <c r="AH644" s="283">
        <f t="shared" ref="AH644:AH645" si="635">+AC644*AD644+AE644</f>
        <v>91275</v>
      </c>
      <c r="AI644" s="663">
        <f t="shared" ref="AI644:AI645" si="636">+AH644*12</f>
        <v>1095300</v>
      </c>
    </row>
    <row r="645" spans="1:35" ht="17.25">
      <c r="A645" s="315">
        <v>14</v>
      </c>
      <c r="B645" s="1400" t="s">
        <v>70</v>
      </c>
      <c r="C645" s="1407" t="s">
        <v>493</v>
      </c>
      <c r="D645" s="1368">
        <v>1</v>
      </c>
      <c r="E645" s="1004">
        <v>1</v>
      </c>
      <c r="F645" s="1047">
        <v>91275</v>
      </c>
      <c r="G645" s="1369"/>
      <c r="H645" s="1369"/>
      <c r="I645" s="1043">
        <f t="shared" si="622"/>
        <v>91275</v>
      </c>
      <c r="J645" s="1044">
        <f t="shared" si="623"/>
        <v>91275</v>
      </c>
      <c r="K645" s="1365">
        <f t="shared" si="624"/>
        <v>1095300</v>
      </c>
      <c r="L645" s="306">
        <v>1</v>
      </c>
      <c r="M645" s="307">
        <v>1</v>
      </c>
      <c r="N645" s="661">
        <f t="shared" si="625"/>
        <v>91275</v>
      </c>
      <c r="O645" s="33"/>
      <c r="P645" s="33"/>
      <c r="Q645" s="1043">
        <f t="shared" si="626"/>
        <v>91275</v>
      </c>
      <c r="R645" s="283">
        <f t="shared" si="627"/>
        <v>91275</v>
      </c>
      <c r="S645" s="663">
        <f t="shared" si="628"/>
        <v>1095300</v>
      </c>
      <c r="T645" s="306">
        <v>1</v>
      </c>
      <c r="U645" s="307">
        <v>1</v>
      </c>
      <c r="V645" s="661">
        <f t="shared" si="629"/>
        <v>91275</v>
      </c>
      <c r="W645" s="33"/>
      <c r="X645" s="33"/>
      <c r="Y645" s="1043">
        <f t="shared" si="630"/>
        <v>91275</v>
      </c>
      <c r="Z645" s="283">
        <f t="shared" si="631"/>
        <v>91275</v>
      </c>
      <c r="AA645" s="663">
        <f t="shared" si="632"/>
        <v>1095300</v>
      </c>
      <c r="AB645" s="306">
        <v>1</v>
      </c>
      <c r="AC645" s="307">
        <v>1</v>
      </c>
      <c r="AD645" s="661">
        <f t="shared" si="633"/>
        <v>91275</v>
      </c>
      <c r="AE645" s="33"/>
      <c r="AF645" s="33"/>
      <c r="AG645" s="1043">
        <f t="shared" si="634"/>
        <v>91275</v>
      </c>
      <c r="AH645" s="283">
        <f t="shared" si="635"/>
        <v>91275</v>
      </c>
      <c r="AI645" s="663">
        <f t="shared" si="636"/>
        <v>1095300</v>
      </c>
    </row>
    <row r="646" spans="1:35" ht="40.5">
      <c r="A646" s="315">
        <v>15</v>
      </c>
      <c r="B646" s="1400" t="s">
        <v>2570</v>
      </c>
      <c r="C646" s="1333" t="s">
        <v>1284</v>
      </c>
      <c r="D646" s="1372">
        <v>1</v>
      </c>
      <c r="E646" s="1006">
        <v>1</v>
      </c>
      <c r="F646" s="1043">
        <v>86076</v>
      </c>
      <c r="G646" s="1377"/>
      <c r="H646" s="1377"/>
      <c r="I646" s="662">
        <v>91275</v>
      </c>
      <c r="J646" s="1374">
        <v>91275</v>
      </c>
      <c r="K646" s="1365">
        <f t="shared" si="589"/>
        <v>1095300</v>
      </c>
      <c r="L646" s="309">
        <v>1</v>
      </c>
      <c r="M646" s="310">
        <v>1</v>
      </c>
      <c r="N646" s="661">
        <f t="shared" si="616"/>
        <v>86076</v>
      </c>
      <c r="O646" s="490"/>
      <c r="P646" s="490"/>
      <c r="Q646" s="662">
        <f>M646*N646</f>
        <v>86076</v>
      </c>
      <c r="R646" s="491">
        <f>+M646*N646+O646</f>
        <v>86076</v>
      </c>
      <c r="S646" s="663">
        <f t="shared" si="590"/>
        <v>1032912</v>
      </c>
      <c r="T646" s="309">
        <v>1</v>
      </c>
      <c r="U646" s="310">
        <v>1</v>
      </c>
      <c r="V646" s="661">
        <f t="shared" si="618"/>
        <v>86076</v>
      </c>
      <c r="W646" s="490"/>
      <c r="X646" s="490"/>
      <c r="Y646" s="662">
        <f>U646*V646</f>
        <v>86076</v>
      </c>
      <c r="Z646" s="491">
        <f>+U646*V646+W646</f>
        <v>86076</v>
      </c>
      <c r="AA646" s="663">
        <f t="shared" si="591"/>
        <v>1032912</v>
      </c>
      <c r="AB646" s="309">
        <v>1</v>
      </c>
      <c r="AC646" s="310">
        <v>1</v>
      </c>
      <c r="AD646" s="661">
        <f t="shared" si="620"/>
        <v>86076</v>
      </c>
      <c r="AE646" s="490"/>
      <c r="AF646" s="490"/>
      <c r="AG646" s="662">
        <f>AC646*AD646</f>
        <v>86076</v>
      </c>
      <c r="AH646" s="491">
        <f>+AC646*AD646+AE646</f>
        <v>86076</v>
      </c>
      <c r="AI646" s="663">
        <f t="shared" si="592"/>
        <v>1032912</v>
      </c>
    </row>
    <row r="647" spans="1:35" ht="27">
      <c r="A647" s="315">
        <v>16</v>
      </c>
      <c r="B647" s="1400" t="s">
        <v>2567</v>
      </c>
      <c r="C647" s="1333" t="s">
        <v>1285</v>
      </c>
      <c r="D647" s="1368">
        <v>1</v>
      </c>
      <c r="E647" s="1004">
        <v>1.25</v>
      </c>
      <c r="F647" s="661">
        <v>66140</v>
      </c>
      <c r="G647" s="1046"/>
      <c r="H647" s="1046"/>
      <c r="I647" s="1044">
        <v>91275</v>
      </c>
      <c r="J647" s="1044">
        <v>91275</v>
      </c>
      <c r="K647" s="1365">
        <f t="shared" si="589"/>
        <v>1095300</v>
      </c>
      <c r="L647" s="306">
        <v>1</v>
      </c>
      <c r="M647" s="307">
        <v>1.25</v>
      </c>
      <c r="N647" s="308">
        <v>66140</v>
      </c>
      <c r="O647" s="226"/>
      <c r="P647" s="226"/>
      <c r="Q647" s="1044">
        <v>91275</v>
      </c>
      <c r="R647" s="283">
        <v>91275</v>
      </c>
      <c r="S647" s="663">
        <f t="shared" si="590"/>
        <v>1095300</v>
      </c>
      <c r="T647" s="306">
        <v>1</v>
      </c>
      <c r="U647" s="307">
        <v>1.25</v>
      </c>
      <c r="V647" s="308">
        <v>66140</v>
      </c>
      <c r="W647" s="226"/>
      <c r="X647" s="226"/>
      <c r="Y647" s="1044">
        <v>91275</v>
      </c>
      <c r="Z647" s="283">
        <v>91275</v>
      </c>
      <c r="AA647" s="663">
        <f t="shared" si="591"/>
        <v>1095300</v>
      </c>
      <c r="AB647" s="306">
        <v>1</v>
      </c>
      <c r="AC647" s="307">
        <v>1.25</v>
      </c>
      <c r="AD647" s="308">
        <v>66140</v>
      </c>
      <c r="AE647" s="226"/>
      <c r="AF647" s="226"/>
      <c r="AG647" s="1044">
        <v>91275</v>
      </c>
      <c r="AH647" s="283">
        <v>91275</v>
      </c>
      <c r="AI647" s="663">
        <f t="shared" si="592"/>
        <v>1095300</v>
      </c>
    </row>
    <row r="648" spans="1:35" ht="17.25">
      <c r="A648" s="315">
        <v>17</v>
      </c>
      <c r="B648" s="1400" t="s">
        <v>1728</v>
      </c>
      <c r="C648" s="1333" t="s">
        <v>489</v>
      </c>
      <c r="D648" s="1368">
        <v>1</v>
      </c>
      <c r="E648" s="1004">
        <v>1.2</v>
      </c>
      <c r="F648" s="661">
        <v>66140</v>
      </c>
      <c r="G648" s="1369"/>
      <c r="H648" s="1369"/>
      <c r="I648" s="1046">
        <v>91275</v>
      </c>
      <c r="J648" s="662">
        <v>91275</v>
      </c>
      <c r="K648" s="1365">
        <f t="shared" si="589"/>
        <v>1095300</v>
      </c>
      <c r="L648" s="306">
        <v>1</v>
      </c>
      <c r="M648" s="307">
        <v>1.2</v>
      </c>
      <c r="N648" s="308">
        <v>66140</v>
      </c>
      <c r="O648" s="33"/>
      <c r="P648" s="33"/>
      <c r="Q648" s="1046">
        <v>91275</v>
      </c>
      <c r="R648" s="662">
        <v>91275</v>
      </c>
      <c r="S648" s="663">
        <f t="shared" si="590"/>
        <v>1095300</v>
      </c>
      <c r="T648" s="306">
        <v>1</v>
      </c>
      <c r="U648" s="307">
        <v>1.2</v>
      </c>
      <c r="V648" s="308">
        <v>66140</v>
      </c>
      <c r="W648" s="33"/>
      <c r="X648" s="33"/>
      <c r="Y648" s="1046">
        <v>91275</v>
      </c>
      <c r="Z648" s="662">
        <v>91275</v>
      </c>
      <c r="AA648" s="663">
        <f t="shared" si="591"/>
        <v>1095300</v>
      </c>
      <c r="AB648" s="306">
        <v>1</v>
      </c>
      <c r="AC648" s="307">
        <v>1.2</v>
      </c>
      <c r="AD648" s="308">
        <v>66140</v>
      </c>
      <c r="AE648" s="33"/>
      <c r="AF648" s="33"/>
      <c r="AG648" s="1046">
        <v>91275</v>
      </c>
      <c r="AH648" s="662">
        <v>91275</v>
      </c>
      <c r="AI648" s="663">
        <f t="shared" si="592"/>
        <v>1095300</v>
      </c>
    </row>
    <row r="649" spans="1:35" ht="27.75" thickBot="1">
      <c r="A649" s="518"/>
      <c r="B649" s="1400" t="s">
        <v>3087</v>
      </c>
      <c r="C649" s="1289"/>
      <c r="D649" s="519"/>
      <c r="E649" s="307"/>
      <c r="F649" s="1007"/>
      <c r="G649" s="226"/>
      <c r="H649" s="226"/>
      <c r="I649" s="1008">
        <f>2*1500</f>
        <v>3000</v>
      </c>
      <c r="J649" s="1008">
        <f>+I649</f>
        <v>3000</v>
      </c>
      <c r="K649" s="1008">
        <f>+J649*12</f>
        <v>36000</v>
      </c>
      <c r="L649" s="519"/>
      <c r="M649" s="307"/>
      <c r="N649" s="308"/>
      <c r="O649" s="226"/>
      <c r="P649" s="226"/>
      <c r="Q649" s="226">
        <f>+I649</f>
        <v>3000</v>
      </c>
      <c r="R649" s="226">
        <f>+Q649</f>
        <v>3000</v>
      </c>
      <c r="S649" s="492">
        <f>+R649*12</f>
        <v>36000</v>
      </c>
      <c r="T649" s="519"/>
      <c r="U649" s="307"/>
      <c r="V649" s="308"/>
      <c r="W649" s="226"/>
      <c r="X649" s="226"/>
      <c r="Y649" s="226">
        <f>+I649</f>
        <v>3000</v>
      </c>
      <c r="Z649" s="226">
        <f>+Y649</f>
        <v>3000</v>
      </c>
      <c r="AA649" s="492">
        <f>+Z649*12</f>
        <v>36000</v>
      </c>
      <c r="AB649" s="519"/>
      <c r="AC649" s="307"/>
      <c r="AD649" s="308"/>
      <c r="AE649" s="226"/>
      <c r="AF649" s="226"/>
      <c r="AG649" s="226">
        <f>+I649</f>
        <v>3000</v>
      </c>
      <c r="AH649" s="226">
        <f>+AG649</f>
        <v>3000</v>
      </c>
      <c r="AI649" s="492">
        <f>+AH649*12</f>
        <v>36000</v>
      </c>
    </row>
    <row r="650" spans="1:35" ht="23.25" thickBot="1">
      <c r="A650" s="1792" t="s">
        <v>47</v>
      </c>
      <c r="B650" s="1793"/>
      <c r="C650" s="1793"/>
      <c r="D650" s="1219">
        <f t="shared" ref="D650:N650" si="637">SUM(D632:D649)</f>
        <v>17</v>
      </c>
      <c r="E650" s="493">
        <f t="shared" si="637"/>
        <v>19.45</v>
      </c>
      <c r="F650" s="1026">
        <f t="shared" si="637"/>
        <v>1369671</v>
      </c>
      <c r="G650" s="493">
        <f t="shared" si="637"/>
        <v>0</v>
      </c>
      <c r="H650" s="493">
        <f t="shared" si="637"/>
        <v>0</v>
      </c>
      <c r="I650" s="1380">
        <f t="shared" si="637"/>
        <v>1555221</v>
      </c>
      <c r="J650" s="1026">
        <f t="shared" si="637"/>
        <v>1555221</v>
      </c>
      <c r="K650" s="1026">
        <f t="shared" si="637"/>
        <v>18662652</v>
      </c>
      <c r="L650" s="493">
        <f t="shared" si="637"/>
        <v>17</v>
      </c>
      <c r="M650" s="493">
        <f t="shared" si="637"/>
        <v>19.45</v>
      </c>
      <c r="N650" s="493">
        <f t="shared" si="637"/>
        <v>1369671</v>
      </c>
      <c r="O650" s="493">
        <f t="shared" ref="O650:AI650" si="638">SUM(O632:O649)</f>
        <v>0</v>
      </c>
      <c r="P650" s="493">
        <f t="shared" si="638"/>
        <v>0</v>
      </c>
      <c r="Q650" s="493">
        <f t="shared" si="638"/>
        <v>1555221</v>
      </c>
      <c r="R650" s="493">
        <f t="shared" si="638"/>
        <v>1555221</v>
      </c>
      <c r="S650" s="493">
        <f t="shared" si="638"/>
        <v>18662652</v>
      </c>
      <c r="T650" s="493">
        <f t="shared" si="638"/>
        <v>17</v>
      </c>
      <c r="U650" s="493">
        <f t="shared" si="638"/>
        <v>19.45</v>
      </c>
      <c r="V650" s="493">
        <f t="shared" si="638"/>
        <v>1369671</v>
      </c>
      <c r="W650" s="493">
        <f t="shared" si="638"/>
        <v>0</v>
      </c>
      <c r="X650" s="493">
        <f t="shared" si="638"/>
        <v>0</v>
      </c>
      <c r="Y650" s="493">
        <f t="shared" si="638"/>
        <v>1555221</v>
      </c>
      <c r="Z650" s="493">
        <f t="shared" si="638"/>
        <v>1555221</v>
      </c>
      <c r="AA650" s="493">
        <f t="shared" si="638"/>
        <v>18662652</v>
      </c>
      <c r="AB650" s="493">
        <f t="shared" si="638"/>
        <v>17</v>
      </c>
      <c r="AC650" s="493">
        <f t="shared" si="638"/>
        <v>19.45</v>
      </c>
      <c r="AD650" s="493">
        <f t="shared" si="638"/>
        <v>1369671</v>
      </c>
      <c r="AE650" s="493">
        <f t="shared" si="638"/>
        <v>0</v>
      </c>
      <c r="AF650" s="493">
        <f t="shared" si="638"/>
        <v>0</v>
      </c>
      <c r="AG650" s="493">
        <f t="shared" si="638"/>
        <v>1555221</v>
      </c>
      <c r="AH650" s="493">
        <f t="shared" si="638"/>
        <v>1555221</v>
      </c>
      <c r="AI650" s="493">
        <f t="shared" si="638"/>
        <v>18662652</v>
      </c>
    </row>
    <row r="651" spans="1:35" ht="23.25" thickBot="1">
      <c r="A651" s="535"/>
      <c r="B651" s="1017"/>
      <c r="C651" s="1360"/>
      <c r="D651" s="536"/>
      <c r="E651" s="536"/>
      <c r="F651" s="1033"/>
      <c r="G651" s="536"/>
      <c r="H651" s="536"/>
      <c r="I651" s="1033"/>
      <c r="J651" s="1033"/>
      <c r="K651" s="1033"/>
      <c r="L651" s="536"/>
      <c r="M651" s="536"/>
      <c r="N651" s="536"/>
      <c r="O651" s="536"/>
      <c r="P651" s="536"/>
      <c r="Q651" s="536"/>
      <c r="R651" s="536"/>
      <c r="S651" s="536"/>
      <c r="T651" s="536"/>
      <c r="U651" s="536"/>
      <c r="V651" s="536"/>
      <c r="W651" s="536"/>
      <c r="X651" s="536"/>
      <c r="Y651" s="536"/>
      <c r="Z651" s="536"/>
      <c r="AA651" s="536"/>
      <c r="AB651" s="536"/>
      <c r="AC651" s="536"/>
      <c r="AD651" s="536"/>
      <c r="AE651" s="536"/>
      <c r="AF651" s="536"/>
      <c r="AG651" s="536"/>
      <c r="AH651" s="536"/>
      <c r="AI651" s="536"/>
    </row>
    <row r="652" spans="1:35" ht="18" thickBot="1">
      <c r="A652" s="1777" t="s">
        <v>696</v>
      </c>
      <c r="B652" s="1778"/>
      <c r="C652" s="1779"/>
      <c r="D652" s="545" t="s">
        <v>2204</v>
      </c>
      <c r="E652" s="546"/>
      <c r="F652" s="1022"/>
      <c r="G652" s="546"/>
      <c r="H652" s="546"/>
      <c r="I652" s="1022"/>
      <c r="J652" s="1022"/>
      <c r="K652" s="1022"/>
      <c r="L652" s="545" t="s">
        <v>2204</v>
      </c>
      <c r="M652" s="546"/>
      <c r="N652" s="546"/>
      <c r="O652" s="546"/>
      <c r="P652" s="546"/>
      <c r="Q652" s="546"/>
      <c r="R652" s="546"/>
      <c r="S652" s="546"/>
      <c r="T652" s="545" t="s">
        <v>2204</v>
      </c>
      <c r="U652" s="546"/>
      <c r="V652" s="546"/>
      <c r="W652" s="546"/>
      <c r="X652" s="546"/>
      <c r="Y652" s="546"/>
      <c r="Z652" s="546"/>
      <c r="AA652" s="546"/>
      <c r="AB652" s="1780" t="s">
        <v>2204</v>
      </c>
      <c r="AC652" s="1781"/>
      <c r="AD652" s="1781"/>
      <c r="AE652" s="1781"/>
      <c r="AF652" s="1781"/>
      <c r="AG652" s="1781"/>
      <c r="AH652" s="1781"/>
      <c r="AI652" s="1782"/>
    </row>
    <row r="653" spans="1:35" s="302" customFormat="1" ht="24" customHeight="1" thickBot="1">
      <c r="A653" s="1783" t="s">
        <v>282</v>
      </c>
      <c r="B653" s="1784"/>
      <c r="C653" s="1785"/>
      <c r="D653" s="1786" t="s">
        <v>1414</v>
      </c>
      <c r="E653" s="1787"/>
      <c r="F653" s="1787"/>
      <c r="G653" s="1787"/>
      <c r="H653" s="1787"/>
      <c r="I653" s="1787"/>
      <c r="J653" s="1787"/>
      <c r="K653" s="1362"/>
      <c r="L653" s="1788" t="s">
        <v>1649</v>
      </c>
      <c r="M653" s="1789"/>
      <c r="N653" s="1789"/>
      <c r="O653" s="1789"/>
      <c r="P653" s="1789"/>
      <c r="Q653" s="1789"/>
      <c r="R653" s="1789"/>
      <c r="S653" s="1790"/>
      <c r="T653" s="1786" t="s">
        <v>1875</v>
      </c>
      <c r="U653" s="1787"/>
      <c r="V653" s="1787"/>
      <c r="W653" s="1787"/>
      <c r="X653" s="1787"/>
      <c r="Y653" s="1787"/>
      <c r="Z653" s="1787"/>
      <c r="AA653" s="1791"/>
      <c r="AB653" s="1786" t="s">
        <v>2157</v>
      </c>
      <c r="AC653" s="1787"/>
      <c r="AD653" s="1787"/>
      <c r="AE653" s="1787"/>
      <c r="AF653" s="1787"/>
      <c r="AG653" s="1787"/>
      <c r="AH653" s="1787"/>
      <c r="AI653" s="1791"/>
    </row>
    <row r="654" spans="1:35" s="302" customFormat="1" ht="82.5" customHeight="1" thickBot="1">
      <c r="A654" s="303" t="s">
        <v>10</v>
      </c>
      <c r="B654" s="1014" t="s">
        <v>54</v>
      </c>
      <c r="C654" s="1284" t="s">
        <v>55</v>
      </c>
      <c r="D654" s="314" t="s">
        <v>56</v>
      </c>
      <c r="E654" s="391" t="s">
        <v>101</v>
      </c>
      <c r="F654" s="1023" t="s">
        <v>62</v>
      </c>
      <c r="G654" s="390" t="s">
        <v>58</v>
      </c>
      <c r="H654" s="391" t="s">
        <v>59</v>
      </c>
      <c r="I654" s="1363" t="s">
        <v>760</v>
      </c>
      <c r="J654" s="1023" t="s">
        <v>694</v>
      </c>
      <c r="K654" s="1364" t="s">
        <v>1437</v>
      </c>
      <c r="L654" s="314" t="s">
        <v>56</v>
      </c>
      <c r="M654" s="391" t="s">
        <v>101</v>
      </c>
      <c r="N654" s="391" t="s">
        <v>62</v>
      </c>
      <c r="O654" s="390" t="s">
        <v>58</v>
      </c>
      <c r="P654" s="392" t="s">
        <v>59</v>
      </c>
      <c r="Q654" s="390" t="s">
        <v>760</v>
      </c>
      <c r="R654" s="390" t="s">
        <v>694</v>
      </c>
      <c r="S654" s="495" t="s">
        <v>1652</v>
      </c>
      <c r="T654" s="390" t="s">
        <v>56</v>
      </c>
      <c r="U654" s="391" t="s">
        <v>101</v>
      </c>
      <c r="V654" s="391" t="s">
        <v>62</v>
      </c>
      <c r="W654" s="391" t="s">
        <v>58</v>
      </c>
      <c r="X654" s="391" t="s">
        <v>59</v>
      </c>
      <c r="Y654" s="391" t="s">
        <v>760</v>
      </c>
      <c r="Z654" s="391" t="s">
        <v>694</v>
      </c>
      <c r="AA654" s="406" t="s">
        <v>1889</v>
      </c>
      <c r="AB654" s="314" t="s">
        <v>56</v>
      </c>
      <c r="AC654" s="391" t="s">
        <v>101</v>
      </c>
      <c r="AD654" s="391" t="s">
        <v>62</v>
      </c>
      <c r="AE654" s="391" t="s">
        <v>58</v>
      </c>
      <c r="AF654" s="391" t="s">
        <v>59</v>
      </c>
      <c r="AG654" s="391" t="s">
        <v>760</v>
      </c>
      <c r="AH654" s="391" t="s">
        <v>694</v>
      </c>
      <c r="AI654" s="406" t="s">
        <v>2158</v>
      </c>
    </row>
    <row r="655" spans="1:35" ht="17.25">
      <c r="A655" s="315">
        <v>1</v>
      </c>
      <c r="B655" s="1400" t="s">
        <v>89</v>
      </c>
      <c r="C655" s="1404" t="s">
        <v>478</v>
      </c>
      <c r="D655" s="1368">
        <v>1</v>
      </c>
      <c r="E655" s="1004">
        <v>1.5</v>
      </c>
      <c r="F655" s="661">
        <v>66140</v>
      </c>
      <c r="G655" s="1046"/>
      <c r="H655" s="1046"/>
      <c r="I655" s="1043">
        <f>E655*F655</f>
        <v>99210</v>
      </c>
      <c r="J655" s="1044">
        <f>+E655*F655+G655</f>
        <v>99210</v>
      </c>
      <c r="K655" s="1365">
        <f t="shared" ref="K655:K667" si="639">+J655*12</f>
        <v>1190520</v>
      </c>
      <c r="L655" s="306">
        <v>1</v>
      </c>
      <c r="M655" s="1004">
        <v>1.5</v>
      </c>
      <c r="N655" s="661">
        <v>66140</v>
      </c>
      <c r="O655" s="1046"/>
      <c r="P655" s="1046"/>
      <c r="Q655" s="1043">
        <f>M655*N655</f>
        <v>99210</v>
      </c>
      <c r="R655" s="1044">
        <f>+M655*N655+O655</f>
        <v>99210</v>
      </c>
      <c r="S655" s="663">
        <f t="shared" ref="S655:S667" si="640">+R655*12</f>
        <v>1190520</v>
      </c>
      <c r="T655" s="306">
        <v>1</v>
      </c>
      <c r="U655" s="1004">
        <v>1.5</v>
      </c>
      <c r="V655" s="661">
        <v>66140</v>
      </c>
      <c r="W655" s="1046"/>
      <c r="X655" s="1046"/>
      <c r="Y655" s="1043">
        <f>U655*V655</f>
        <v>99210</v>
      </c>
      <c r="Z655" s="1044">
        <f>+U655*V655+W655</f>
        <v>99210</v>
      </c>
      <c r="AA655" s="663">
        <f t="shared" ref="AA655:AA667" si="641">+Z655*12</f>
        <v>1190520</v>
      </c>
      <c r="AB655" s="306">
        <v>1</v>
      </c>
      <c r="AC655" s="1004">
        <v>1.5</v>
      </c>
      <c r="AD655" s="661">
        <v>66140</v>
      </c>
      <c r="AE655" s="1046"/>
      <c r="AF655" s="1046"/>
      <c r="AG655" s="1043">
        <f>AC655*AD655</f>
        <v>99210</v>
      </c>
      <c r="AH655" s="1044">
        <f>+AC655*AD655+AE655</f>
        <v>99210</v>
      </c>
      <c r="AI655" s="663">
        <f t="shared" ref="AI655:AI667" si="642">+AH655*12</f>
        <v>1190520</v>
      </c>
    </row>
    <row r="656" spans="1:35" ht="17.25">
      <c r="A656" s="315">
        <v>2</v>
      </c>
      <c r="B656" s="1400" t="s">
        <v>89</v>
      </c>
      <c r="C656" s="1401" t="s">
        <v>480</v>
      </c>
      <c r="D656" s="1368">
        <v>1</v>
      </c>
      <c r="E656" s="1004">
        <v>1.5</v>
      </c>
      <c r="F656" s="661">
        <v>66140</v>
      </c>
      <c r="G656" s="1046"/>
      <c r="H656" s="1046"/>
      <c r="I656" s="1043">
        <f t="shared" ref="I656:I667" si="643">E656*F656</f>
        <v>99210</v>
      </c>
      <c r="J656" s="1044">
        <f>+E656*F656+G656</f>
        <v>99210</v>
      </c>
      <c r="K656" s="1365">
        <f t="shared" si="639"/>
        <v>1190520</v>
      </c>
      <c r="L656" s="306">
        <v>1</v>
      </c>
      <c r="M656" s="1004">
        <v>1.5</v>
      </c>
      <c r="N656" s="661">
        <v>66140</v>
      </c>
      <c r="O656" s="1046"/>
      <c r="P656" s="1046"/>
      <c r="Q656" s="1043">
        <f t="shared" ref="Q656" si="644">M656*N656</f>
        <v>99210</v>
      </c>
      <c r="R656" s="1044">
        <f>+M656*N656+O656</f>
        <v>99210</v>
      </c>
      <c r="S656" s="663">
        <f t="shared" si="640"/>
        <v>1190520</v>
      </c>
      <c r="T656" s="306">
        <v>1</v>
      </c>
      <c r="U656" s="1004">
        <v>1.5</v>
      </c>
      <c r="V656" s="661">
        <v>66140</v>
      </c>
      <c r="W656" s="1046"/>
      <c r="X656" s="1046"/>
      <c r="Y656" s="1043">
        <f t="shared" ref="Y656" si="645">U656*V656</f>
        <v>99210</v>
      </c>
      <c r="Z656" s="1044">
        <f>+U656*V656+W656</f>
        <v>99210</v>
      </c>
      <c r="AA656" s="663">
        <f t="shared" si="641"/>
        <v>1190520</v>
      </c>
      <c r="AB656" s="306">
        <v>1</v>
      </c>
      <c r="AC656" s="1004">
        <v>1.5</v>
      </c>
      <c r="AD656" s="661">
        <v>66140</v>
      </c>
      <c r="AE656" s="1046"/>
      <c r="AF656" s="1046"/>
      <c r="AG656" s="1043">
        <f t="shared" ref="AG656" si="646">AC656*AD656</f>
        <v>99210</v>
      </c>
      <c r="AH656" s="1044">
        <f>+AC656*AD656+AE656</f>
        <v>99210</v>
      </c>
      <c r="AI656" s="663">
        <f t="shared" si="642"/>
        <v>1190520</v>
      </c>
    </row>
    <row r="657" spans="1:35" ht="17.25">
      <c r="A657" s="315">
        <v>3</v>
      </c>
      <c r="B657" s="1400" t="s">
        <v>89</v>
      </c>
      <c r="C657" s="1404" t="s">
        <v>493</v>
      </c>
      <c r="D657" s="1368">
        <v>1</v>
      </c>
      <c r="E657" s="1004">
        <v>1</v>
      </c>
      <c r="F657" s="1043">
        <v>91275</v>
      </c>
      <c r="G657" s="1046"/>
      <c r="H657" s="1046"/>
      <c r="I657" s="1043">
        <f t="shared" si="643"/>
        <v>91275</v>
      </c>
      <c r="J657" s="1044">
        <f t="shared" ref="J657:J659" si="647">+E657*F657+G657</f>
        <v>91275</v>
      </c>
      <c r="K657" s="1365">
        <f t="shared" si="639"/>
        <v>1095300</v>
      </c>
      <c r="L657" s="306">
        <v>1</v>
      </c>
      <c r="M657" s="1004">
        <v>1</v>
      </c>
      <c r="N657" s="1043">
        <v>91275</v>
      </c>
      <c r="O657" s="1046"/>
      <c r="P657" s="1046"/>
      <c r="Q657" s="1043">
        <f t="shared" ref="Q657:Q663" si="648">M657*N657</f>
        <v>91275</v>
      </c>
      <c r="R657" s="1044">
        <f t="shared" ref="R657:R659" si="649">+M657*N657+O657</f>
        <v>91275</v>
      </c>
      <c r="S657" s="663">
        <f t="shared" si="640"/>
        <v>1095300</v>
      </c>
      <c r="T657" s="306">
        <v>1</v>
      </c>
      <c r="U657" s="1004">
        <v>1</v>
      </c>
      <c r="V657" s="1043">
        <v>91275</v>
      </c>
      <c r="W657" s="1046"/>
      <c r="X657" s="1046"/>
      <c r="Y657" s="1043">
        <f t="shared" ref="Y657:Y663" si="650">U657*V657</f>
        <v>91275</v>
      </c>
      <c r="Z657" s="1044">
        <f t="shared" ref="Z657:Z659" si="651">+U657*V657+W657</f>
        <v>91275</v>
      </c>
      <c r="AA657" s="663">
        <f t="shared" si="641"/>
        <v>1095300</v>
      </c>
      <c r="AB657" s="306">
        <v>1</v>
      </c>
      <c r="AC657" s="1004">
        <v>1</v>
      </c>
      <c r="AD657" s="1043">
        <v>91275</v>
      </c>
      <c r="AE657" s="1046"/>
      <c r="AF657" s="1046"/>
      <c r="AG657" s="1043">
        <f t="shared" ref="AG657:AG663" si="652">AC657*AD657</f>
        <v>91275</v>
      </c>
      <c r="AH657" s="1044">
        <f t="shared" ref="AH657:AH659" si="653">+AC657*AD657+AE657</f>
        <v>91275</v>
      </c>
      <c r="AI657" s="663">
        <f t="shared" si="642"/>
        <v>1095300</v>
      </c>
    </row>
    <row r="658" spans="1:35" ht="17.25">
      <c r="A658" s="315">
        <v>4</v>
      </c>
      <c r="B658" s="1400" t="s">
        <v>89</v>
      </c>
      <c r="C658" s="1404" t="s">
        <v>493</v>
      </c>
      <c r="D658" s="1368">
        <v>1</v>
      </c>
      <c r="E658" s="1004">
        <v>1</v>
      </c>
      <c r="F658" s="1043">
        <v>91275</v>
      </c>
      <c r="G658" s="1046"/>
      <c r="H658" s="1046"/>
      <c r="I658" s="1043">
        <f t="shared" si="643"/>
        <v>91275</v>
      </c>
      <c r="J658" s="1044">
        <f t="shared" si="647"/>
        <v>91275</v>
      </c>
      <c r="K658" s="1365">
        <f t="shared" si="639"/>
        <v>1095300</v>
      </c>
      <c r="L658" s="306">
        <v>1</v>
      </c>
      <c r="M658" s="1004">
        <v>1</v>
      </c>
      <c r="N658" s="1043">
        <v>91275</v>
      </c>
      <c r="O658" s="1046"/>
      <c r="P658" s="1046"/>
      <c r="Q658" s="1043">
        <f t="shared" si="648"/>
        <v>91275</v>
      </c>
      <c r="R658" s="1044">
        <f t="shared" si="649"/>
        <v>91275</v>
      </c>
      <c r="S658" s="663">
        <f t="shared" si="640"/>
        <v>1095300</v>
      </c>
      <c r="T658" s="306">
        <v>1</v>
      </c>
      <c r="U658" s="1004">
        <v>1</v>
      </c>
      <c r="V658" s="1043">
        <v>91275</v>
      </c>
      <c r="W658" s="1046"/>
      <c r="X658" s="1046"/>
      <c r="Y658" s="1043">
        <f t="shared" si="650"/>
        <v>91275</v>
      </c>
      <c r="Z658" s="1044">
        <f t="shared" si="651"/>
        <v>91275</v>
      </c>
      <c r="AA658" s="663">
        <f t="shared" si="641"/>
        <v>1095300</v>
      </c>
      <c r="AB658" s="306">
        <v>1</v>
      </c>
      <c r="AC658" s="1004">
        <v>1</v>
      </c>
      <c r="AD658" s="1043">
        <v>91275</v>
      </c>
      <c r="AE658" s="1046"/>
      <c r="AF658" s="1046"/>
      <c r="AG658" s="1043">
        <f t="shared" si="652"/>
        <v>91275</v>
      </c>
      <c r="AH658" s="1044">
        <f t="shared" si="653"/>
        <v>91275</v>
      </c>
      <c r="AI658" s="663">
        <f t="shared" si="642"/>
        <v>1095300</v>
      </c>
    </row>
    <row r="659" spans="1:35" ht="17.25">
      <c r="A659" s="315">
        <v>5</v>
      </c>
      <c r="B659" s="1400" t="s">
        <v>89</v>
      </c>
      <c r="C659" s="1407" t="s">
        <v>493</v>
      </c>
      <c r="D659" s="1368">
        <v>1</v>
      </c>
      <c r="E659" s="1004">
        <v>1</v>
      </c>
      <c r="F659" s="1043">
        <v>91275</v>
      </c>
      <c r="G659" s="1046"/>
      <c r="H659" s="1046"/>
      <c r="I659" s="1043">
        <f t="shared" si="643"/>
        <v>91275</v>
      </c>
      <c r="J659" s="1044">
        <f t="shared" si="647"/>
        <v>91275</v>
      </c>
      <c r="K659" s="1365">
        <f t="shared" si="639"/>
        <v>1095300</v>
      </c>
      <c r="L659" s="306">
        <v>1</v>
      </c>
      <c r="M659" s="1004">
        <v>1</v>
      </c>
      <c r="N659" s="1043">
        <v>91275</v>
      </c>
      <c r="O659" s="1046"/>
      <c r="P659" s="1046"/>
      <c r="Q659" s="1043">
        <f t="shared" si="648"/>
        <v>91275</v>
      </c>
      <c r="R659" s="1044">
        <f t="shared" si="649"/>
        <v>91275</v>
      </c>
      <c r="S659" s="663">
        <f t="shared" si="640"/>
        <v>1095300</v>
      </c>
      <c r="T659" s="306">
        <v>1</v>
      </c>
      <c r="U659" s="1004">
        <v>1</v>
      </c>
      <c r="V659" s="1043">
        <v>91275</v>
      </c>
      <c r="W659" s="1046"/>
      <c r="X659" s="1046"/>
      <c r="Y659" s="1043">
        <f t="shared" si="650"/>
        <v>91275</v>
      </c>
      <c r="Z659" s="1044">
        <f t="shared" si="651"/>
        <v>91275</v>
      </c>
      <c r="AA659" s="663">
        <f t="shared" si="641"/>
        <v>1095300</v>
      </c>
      <c r="AB659" s="306">
        <v>1</v>
      </c>
      <c r="AC659" s="1004">
        <v>1</v>
      </c>
      <c r="AD659" s="1043">
        <v>91275</v>
      </c>
      <c r="AE659" s="1046"/>
      <c r="AF659" s="1046"/>
      <c r="AG659" s="1043">
        <f t="shared" si="652"/>
        <v>91275</v>
      </c>
      <c r="AH659" s="1044">
        <f t="shared" si="653"/>
        <v>91275</v>
      </c>
      <c r="AI659" s="663">
        <f t="shared" si="642"/>
        <v>1095300</v>
      </c>
    </row>
    <row r="660" spans="1:35" ht="17.25">
      <c r="A660" s="315">
        <v>6</v>
      </c>
      <c r="B660" s="1400" t="s">
        <v>89</v>
      </c>
      <c r="C660" s="1407" t="s">
        <v>498</v>
      </c>
      <c r="D660" s="1368">
        <v>1</v>
      </c>
      <c r="E660" s="1004">
        <v>1</v>
      </c>
      <c r="F660" s="1047">
        <v>91275</v>
      </c>
      <c r="G660" s="1369"/>
      <c r="H660" s="1369"/>
      <c r="I660" s="1043">
        <f t="shared" si="643"/>
        <v>91275</v>
      </c>
      <c r="J660" s="1044">
        <f>+E660*F660+G660</f>
        <v>91275</v>
      </c>
      <c r="K660" s="1365">
        <f t="shared" si="639"/>
        <v>1095300</v>
      </c>
      <c r="L660" s="306">
        <v>1</v>
      </c>
      <c r="M660" s="1004">
        <v>1</v>
      </c>
      <c r="N660" s="1047">
        <v>91275</v>
      </c>
      <c r="O660" s="1369"/>
      <c r="P660" s="1369"/>
      <c r="Q660" s="1043">
        <f t="shared" si="648"/>
        <v>91275</v>
      </c>
      <c r="R660" s="1044">
        <f>+M660*N660+O660</f>
        <v>91275</v>
      </c>
      <c r="S660" s="663">
        <f t="shared" si="640"/>
        <v>1095300</v>
      </c>
      <c r="T660" s="306">
        <v>1</v>
      </c>
      <c r="U660" s="1004">
        <v>1</v>
      </c>
      <c r="V660" s="1047">
        <v>91275</v>
      </c>
      <c r="W660" s="1369"/>
      <c r="X660" s="1369"/>
      <c r="Y660" s="1043">
        <f t="shared" si="650"/>
        <v>91275</v>
      </c>
      <c r="Z660" s="1044">
        <f>+U660*V660+W660</f>
        <v>91275</v>
      </c>
      <c r="AA660" s="663">
        <f t="shared" si="641"/>
        <v>1095300</v>
      </c>
      <c r="AB660" s="306">
        <v>1</v>
      </c>
      <c r="AC660" s="1004">
        <v>1</v>
      </c>
      <c r="AD660" s="1047">
        <v>91275</v>
      </c>
      <c r="AE660" s="1369"/>
      <c r="AF660" s="1369"/>
      <c r="AG660" s="1043">
        <f t="shared" si="652"/>
        <v>91275</v>
      </c>
      <c r="AH660" s="1044">
        <f>+AC660*AD660+AE660</f>
        <v>91275</v>
      </c>
      <c r="AI660" s="663">
        <f t="shared" si="642"/>
        <v>1095300</v>
      </c>
    </row>
    <row r="661" spans="1:35" ht="17.25">
      <c r="A661" s="315">
        <v>7</v>
      </c>
      <c r="B661" s="1400" t="s">
        <v>89</v>
      </c>
      <c r="C661" s="1407" t="s">
        <v>498</v>
      </c>
      <c r="D661" s="1368">
        <v>1</v>
      </c>
      <c r="E661" s="1004">
        <v>1</v>
      </c>
      <c r="F661" s="1047">
        <v>91275</v>
      </c>
      <c r="G661" s="1369"/>
      <c r="H661" s="1369"/>
      <c r="I661" s="1043">
        <f t="shared" si="643"/>
        <v>91275</v>
      </c>
      <c r="J661" s="1044">
        <f t="shared" ref="J661:J662" si="654">+E661*F661+G661</f>
        <v>91275</v>
      </c>
      <c r="K661" s="1365">
        <f t="shared" si="639"/>
        <v>1095300</v>
      </c>
      <c r="L661" s="306">
        <v>1</v>
      </c>
      <c r="M661" s="1004">
        <v>1</v>
      </c>
      <c r="N661" s="1047">
        <v>91275</v>
      </c>
      <c r="O661" s="1369"/>
      <c r="P661" s="1369"/>
      <c r="Q661" s="1043">
        <f t="shared" si="648"/>
        <v>91275</v>
      </c>
      <c r="R661" s="1044">
        <f t="shared" ref="R661:R662" si="655">+M661*N661+O661</f>
        <v>91275</v>
      </c>
      <c r="S661" s="663">
        <f t="shared" si="640"/>
        <v>1095300</v>
      </c>
      <c r="T661" s="306">
        <v>1</v>
      </c>
      <c r="U661" s="1004">
        <v>1</v>
      </c>
      <c r="V661" s="1047">
        <v>91275</v>
      </c>
      <c r="W661" s="1369"/>
      <c r="X661" s="1369"/>
      <c r="Y661" s="1043">
        <f t="shared" si="650"/>
        <v>91275</v>
      </c>
      <c r="Z661" s="1044">
        <f t="shared" ref="Z661:Z662" si="656">+U661*V661+W661</f>
        <v>91275</v>
      </c>
      <c r="AA661" s="663">
        <f t="shared" si="641"/>
        <v>1095300</v>
      </c>
      <c r="AB661" s="306">
        <v>1</v>
      </c>
      <c r="AC661" s="1004">
        <v>1</v>
      </c>
      <c r="AD661" s="1047">
        <v>91275</v>
      </c>
      <c r="AE661" s="1369"/>
      <c r="AF661" s="1369"/>
      <c r="AG661" s="1043">
        <f t="shared" si="652"/>
        <v>91275</v>
      </c>
      <c r="AH661" s="1044">
        <f t="shared" ref="AH661:AH662" si="657">+AC661*AD661+AE661</f>
        <v>91275</v>
      </c>
      <c r="AI661" s="663">
        <f t="shared" si="642"/>
        <v>1095300</v>
      </c>
    </row>
    <row r="662" spans="1:35" ht="40.5">
      <c r="A662" s="315">
        <v>8</v>
      </c>
      <c r="B662" s="1400" t="s">
        <v>89</v>
      </c>
      <c r="C662" s="1407" t="s">
        <v>1284</v>
      </c>
      <c r="D662" s="1368">
        <v>1</v>
      </c>
      <c r="E662" s="1004">
        <v>1</v>
      </c>
      <c r="F662" s="1047">
        <v>91275</v>
      </c>
      <c r="G662" s="1369"/>
      <c r="H662" s="1369"/>
      <c r="I662" s="1043">
        <f t="shared" si="643"/>
        <v>91275</v>
      </c>
      <c r="J662" s="1044">
        <f t="shared" si="654"/>
        <v>91275</v>
      </c>
      <c r="K662" s="1365">
        <f t="shared" si="639"/>
        <v>1095300</v>
      </c>
      <c r="L662" s="306">
        <v>1</v>
      </c>
      <c r="M662" s="1004">
        <v>1</v>
      </c>
      <c r="N662" s="1047">
        <v>91275</v>
      </c>
      <c r="O662" s="1369"/>
      <c r="P662" s="1369"/>
      <c r="Q662" s="1043">
        <f t="shared" si="648"/>
        <v>91275</v>
      </c>
      <c r="R662" s="1044">
        <f t="shared" si="655"/>
        <v>91275</v>
      </c>
      <c r="S662" s="663">
        <f t="shared" si="640"/>
        <v>1095300</v>
      </c>
      <c r="T662" s="306">
        <v>1</v>
      </c>
      <c r="U662" s="1004">
        <v>1</v>
      </c>
      <c r="V662" s="1047">
        <v>91275</v>
      </c>
      <c r="W662" s="1369"/>
      <c r="X662" s="1369"/>
      <c r="Y662" s="1043">
        <f t="shared" si="650"/>
        <v>91275</v>
      </c>
      <c r="Z662" s="1044">
        <f t="shared" si="656"/>
        <v>91275</v>
      </c>
      <c r="AA662" s="663">
        <f t="shared" si="641"/>
        <v>1095300</v>
      </c>
      <c r="AB662" s="306">
        <v>1</v>
      </c>
      <c r="AC662" s="1004">
        <v>1</v>
      </c>
      <c r="AD662" s="1047">
        <v>91275</v>
      </c>
      <c r="AE662" s="1369"/>
      <c r="AF662" s="1369"/>
      <c r="AG662" s="1043">
        <f t="shared" si="652"/>
        <v>91275</v>
      </c>
      <c r="AH662" s="1044">
        <f t="shared" si="657"/>
        <v>91275</v>
      </c>
      <c r="AI662" s="663">
        <f t="shared" si="642"/>
        <v>1095300</v>
      </c>
    </row>
    <row r="663" spans="1:35" ht="17.25">
      <c r="A663" s="315">
        <v>9</v>
      </c>
      <c r="B663" s="1400" t="s">
        <v>89</v>
      </c>
      <c r="C663" s="1333" t="s">
        <v>1286</v>
      </c>
      <c r="D663" s="1372">
        <v>1</v>
      </c>
      <c r="E663" s="1006">
        <v>1.5</v>
      </c>
      <c r="F663" s="1043">
        <v>66140</v>
      </c>
      <c r="G663" s="1377"/>
      <c r="H663" s="1377"/>
      <c r="I663" s="1043">
        <f t="shared" si="643"/>
        <v>99210</v>
      </c>
      <c r="J663" s="1044">
        <f>+E663*F663+G663</f>
        <v>99210</v>
      </c>
      <c r="K663" s="1365">
        <f t="shared" si="639"/>
        <v>1190520</v>
      </c>
      <c r="L663" s="309">
        <v>1</v>
      </c>
      <c r="M663" s="1006">
        <v>1.5</v>
      </c>
      <c r="N663" s="1043">
        <v>66140</v>
      </c>
      <c r="O663" s="1377"/>
      <c r="P663" s="1377"/>
      <c r="Q663" s="1043">
        <f t="shared" si="648"/>
        <v>99210</v>
      </c>
      <c r="R663" s="1044">
        <f>+M663*N663+O663</f>
        <v>99210</v>
      </c>
      <c r="S663" s="663">
        <f t="shared" si="640"/>
        <v>1190520</v>
      </c>
      <c r="T663" s="309">
        <v>1</v>
      </c>
      <c r="U663" s="1006">
        <v>1.5</v>
      </c>
      <c r="V663" s="1043">
        <v>66140</v>
      </c>
      <c r="W663" s="1377"/>
      <c r="X663" s="1377"/>
      <c r="Y663" s="1043">
        <f t="shared" si="650"/>
        <v>99210</v>
      </c>
      <c r="Z663" s="1044">
        <f>+U663*V663+W663</f>
        <v>99210</v>
      </c>
      <c r="AA663" s="663">
        <f t="shared" si="641"/>
        <v>1190520</v>
      </c>
      <c r="AB663" s="309">
        <v>1</v>
      </c>
      <c r="AC663" s="1006">
        <v>1.5</v>
      </c>
      <c r="AD663" s="1043">
        <v>66140</v>
      </c>
      <c r="AE663" s="1377"/>
      <c r="AF663" s="1377"/>
      <c r="AG663" s="1043">
        <f t="shared" si="652"/>
        <v>99210</v>
      </c>
      <c r="AH663" s="1044">
        <f>+AC663*AD663+AE663</f>
        <v>99210</v>
      </c>
      <c r="AI663" s="663">
        <f t="shared" si="642"/>
        <v>1190520</v>
      </c>
    </row>
    <row r="664" spans="1:35" ht="27">
      <c r="A664" s="315">
        <v>10</v>
      </c>
      <c r="B664" s="1400" t="s">
        <v>89</v>
      </c>
      <c r="C664" s="1333" t="s">
        <v>1285</v>
      </c>
      <c r="D664" s="1368">
        <v>1</v>
      </c>
      <c r="E664" s="1004">
        <v>1.25</v>
      </c>
      <c r="F664" s="661">
        <v>66140</v>
      </c>
      <c r="G664" s="1046"/>
      <c r="H664" s="1046"/>
      <c r="I664" s="1043">
        <v>91275</v>
      </c>
      <c r="J664" s="1044">
        <v>91275</v>
      </c>
      <c r="K664" s="1365">
        <f t="shared" si="639"/>
        <v>1095300</v>
      </c>
      <c r="L664" s="306">
        <v>1</v>
      </c>
      <c r="M664" s="1004">
        <v>1.25</v>
      </c>
      <c r="N664" s="661">
        <v>66140</v>
      </c>
      <c r="O664" s="1046"/>
      <c r="P664" s="1046"/>
      <c r="Q664" s="1043">
        <v>91275</v>
      </c>
      <c r="R664" s="1044">
        <v>91275</v>
      </c>
      <c r="S664" s="663">
        <f t="shared" si="640"/>
        <v>1095300</v>
      </c>
      <c r="T664" s="306">
        <v>1</v>
      </c>
      <c r="U664" s="1004">
        <v>1.25</v>
      </c>
      <c r="V664" s="661">
        <v>66140</v>
      </c>
      <c r="W664" s="1046"/>
      <c r="X664" s="1046"/>
      <c r="Y664" s="1043">
        <v>91275</v>
      </c>
      <c r="Z664" s="1044">
        <v>91275</v>
      </c>
      <c r="AA664" s="663">
        <f t="shared" si="641"/>
        <v>1095300</v>
      </c>
      <c r="AB664" s="306">
        <v>1</v>
      </c>
      <c r="AC664" s="1004">
        <v>1.25</v>
      </c>
      <c r="AD664" s="661">
        <v>66140</v>
      </c>
      <c r="AE664" s="1046"/>
      <c r="AF664" s="1046"/>
      <c r="AG664" s="1043">
        <v>91275</v>
      </c>
      <c r="AH664" s="1044">
        <v>91275</v>
      </c>
      <c r="AI664" s="663">
        <f t="shared" si="642"/>
        <v>1095300</v>
      </c>
    </row>
    <row r="665" spans="1:35" s="1606" customFormat="1" ht="17.25">
      <c r="A665" s="315">
        <v>11</v>
      </c>
      <c r="B665" s="1608" t="s">
        <v>89</v>
      </c>
      <c r="C665" s="1609" t="s">
        <v>489</v>
      </c>
      <c r="D665" s="1599">
        <v>1</v>
      </c>
      <c r="E665" s="1600">
        <v>1.2</v>
      </c>
      <c r="F665" s="1607">
        <v>66140</v>
      </c>
      <c r="G665" s="1602"/>
      <c r="H665" s="1602"/>
      <c r="I665" s="1610">
        <v>91275</v>
      </c>
      <c r="J665" s="1613">
        <v>91275</v>
      </c>
      <c r="K665" s="1605">
        <f t="shared" si="639"/>
        <v>1095300</v>
      </c>
      <c r="L665" s="1599">
        <v>1</v>
      </c>
      <c r="M665" s="1600">
        <v>1.2</v>
      </c>
      <c r="N665" s="1607">
        <v>66140</v>
      </c>
      <c r="O665" s="1602"/>
      <c r="P665" s="1602"/>
      <c r="Q665" s="1610">
        <v>91275</v>
      </c>
      <c r="R665" s="1613">
        <v>91275</v>
      </c>
      <c r="S665" s="1605">
        <f t="shared" si="640"/>
        <v>1095300</v>
      </c>
      <c r="T665" s="1599">
        <v>1</v>
      </c>
      <c r="U665" s="1600">
        <v>1.2</v>
      </c>
      <c r="V665" s="1607">
        <v>66140</v>
      </c>
      <c r="W665" s="1602"/>
      <c r="X665" s="1602"/>
      <c r="Y665" s="1610">
        <v>91275</v>
      </c>
      <c r="Z665" s="1613">
        <v>91275</v>
      </c>
      <c r="AA665" s="1605">
        <f t="shared" si="641"/>
        <v>1095300</v>
      </c>
      <c r="AB665" s="1599">
        <v>1</v>
      </c>
      <c r="AC665" s="1600">
        <v>1.2</v>
      </c>
      <c r="AD665" s="1607">
        <v>66140</v>
      </c>
      <c r="AE665" s="1602"/>
      <c r="AF665" s="1602"/>
      <c r="AG665" s="1610">
        <v>91275</v>
      </c>
      <c r="AH665" s="1613">
        <v>91275</v>
      </c>
      <c r="AI665" s="1605">
        <f t="shared" si="642"/>
        <v>1095300</v>
      </c>
    </row>
    <row r="666" spans="1:35" s="1606" customFormat="1" ht="17.25">
      <c r="A666" s="315">
        <v>12</v>
      </c>
      <c r="B666" s="1608" t="s">
        <v>89</v>
      </c>
      <c r="C666" s="1624" t="s">
        <v>1230</v>
      </c>
      <c r="D666" s="1599">
        <v>1</v>
      </c>
      <c r="E666" s="1600">
        <v>1.6</v>
      </c>
      <c r="F666" s="1607">
        <v>66140</v>
      </c>
      <c r="G666" s="1610"/>
      <c r="H666" s="1610"/>
      <c r="I666" s="1603">
        <f>E666*F666</f>
        <v>105824</v>
      </c>
      <c r="J666" s="1604">
        <f>+E666*F666+G666</f>
        <v>105824</v>
      </c>
      <c r="K666" s="1605">
        <f t="shared" si="639"/>
        <v>1269888</v>
      </c>
      <c r="L666" s="1599">
        <v>1</v>
      </c>
      <c r="M666" s="1600">
        <v>1.6</v>
      </c>
      <c r="N666" s="1607">
        <v>66140</v>
      </c>
      <c r="O666" s="1610"/>
      <c r="P666" s="1610"/>
      <c r="Q666" s="1603">
        <f>M666*N666</f>
        <v>105824</v>
      </c>
      <c r="R666" s="1604">
        <f>+M666*N666+O666</f>
        <v>105824</v>
      </c>
      <c r="S666" s="1605">
        <f t="shared" si="640"/>
        <v>1269888</v>
      </c>
      <c r="T666" s="1599">
        <v>1</v>
      </c>
      <c r="U666" s="1600">
        <v>1.6</v>
      </c>
      <c r="V666" s="1607">
        <v>66140</v>
      </c>
      <c r="W666" s="1610"/>
      <c r="X666" s="1610"/>
      <c r="Y666" s="1603">
        <f>U666*V666</f>
        <v>105824</v>
      </c>
      <c r="Z666" s="1604">
        <f>+U666*V666+W666</f>
        <v>105824</v>
      </c>
      <c r="AA666" s="1605">
        <f t="shared" si="641"/>
        <v>1269888</v>
      </c>
      <c r="AB666" s="1599">
        <v>1</v>
      </c>
      <c r="AC666" s="1600">
        <v>1.6</v>
      </c>
      <c r="AD666" s="1607">
        <v>66140</v>
      </c>
      <c r="AE666" s="1610"/>
      <c r="AF666" s="1610"/>
      <c r="AG666" s="1603">
        <f>AC666*AD666</f>
        <v>105824</v>
      </c>
      <c r="AH666" s="1604">
        <f>+AC666*AD666+AE666</f>
        <v>105824</v>
      </c>
      <c r="AI666" s="1605">
        <f t="shared" si="642"/>
        <v>1269888</v>
      </c>
    </row>
    <row r="667" spans="1:35" ht="17.25">
      <c r="A667" s="315">
        <v>13</v>
      </c>
      <c r="B667" s="1400" t="s">
        <v>89</v>
      </c>
      <c r="C667" s="1333" t="s">
        <v>747</v>
      </c>
      <c r="D667" s="1368">
        <v>1</v>
      </c>
      <c r="E667" s="1004">
        <v>1.4</v>
      </c>
      <c r="F667" s="661">
        <v>66140</v>
      </c>
      <c r="G667" s="1369"/>
      <c r="H667" s="1369"/>
      <c r="I667" s="1043">
        <f t="shared" si="643"/>
        <v>92596</v>
      </c>
      <c r="J667" s="1044">
        <f>+E667*F667+G667</f>
        <v>92596</v>
      </c>
      <c r="K667" s="1365">
        <f t="shared" si="639"/>
        <v>1111152</v>
      </c>
      <c r="L667" s="306">
        <v>1</v>
      </c>
      <c r="M667" s="1004">
        <v>1.4</v>
      </c>
      <c r="N667" s="661">
        <v>66140</v>
      </c>
      <c r="O667" s="1369"/>
      <c r="P667" s="1369"/>
      <c r="Q667" s="1043">
        <f t="shared" ref="Q667" si="658">M667*N667</f>
        <v>92596</v>
      </c>
      <c r="R667" s="1044">
        <f>+M667*N667+O667</f>
        <v>92596</v>
      </c>
      <c r="S667" s="663">
        <f t="shared" si="640"/>
        <v>1111152</v>
      </c>
      <c r="T667" s="306">
        <v>1</v>
      </c>
      <c r="U667" s="1004">
        <v>1.4</v>
      </c>
      <c r="V667" s="661">
        <v>66140</v>
      </c>
      <c r="W667" s="1369"/>
      <c r="X667" s="1369"/>
      <c r="Y667" s="1043">
        <f t="shared" ref="Y667" si="659">U667*V667</f>
        <v>92596</v>
      </c>
      <c r="Z667" s="1044">
        <f>+U667*V667+W667</f>
        <v>92596</v>
      </c>
      <c r="AA667" s="663">
        <f t="shared" si="641"/>
        <v>1111152</v>
      </c>
      <c r="AB667" s="306">
        <v>1</v>
      </c>
      <c r="AC667" s="1004">
        <v>1.4</v>
      </c>
      <c r="AD667" s="661">
        <v>66140</v>
      </c>
      <c r="AE667" s="1369"/>
      <c r="AF667" s="1369"/>
      <c r="AG667" s="1043">
        <f t="shared" ref="AG667" si="660">AC667*AD667</f>
        <v>92596</v>
      </c>
      <c r="AH667" s="1044">
        <f>+AC667*AD667+AE667</f>
        <v>92596</v>
      </c>
      <c r="AI667" s="663">
        <f t="shared" si="642"/>
        <v>1111152</v>
      </c>
    </row>
    <row r="668" spans="1:35" ht="27.75" thickBot="1">
      <c r="A668" s="518"/>
      <c r="B668" s="1400" t="s">
        <v>3087</v>
      </c>
      <c r="C668" s="1289"/>
      <c r="D668" s="519"/>
      <c r="E668" s="307"/>
      <c r="F668" s="1007"/>
      <c r="G668" s="226"/>
      <c r="H668" s="226"/>
      <c r="I668" s="1043">
        <f>2*1500</f>
        <v>3000</v>
      </c>
      <c r="J668" s="1008">
        <f>+I668</f>
        <v>3000</v>
      </c>
      <c r="K668" s="1008">
        <f>+J668*12</f>
        <v>36000</v>
      </c>
      <c r="L668" s="519"/>
      <c r="M668" s="307"/>
      <c r="N668" s="308"/>
      <c r="O668" s="226"/>
      <c r="P668" s="226"/>
      <c r="Q668" s="226">
        <f>+I668</f>
        <v>3000</v>
      </c>
      <c r="R668" s="226">
        <f>+Q668</f>
        <v>3000</v>
      </c>
      <c r="S668" s="492">
        <f>+R668*12</f>
        <v>36000</v>
      </c>
      <c r="T668" s="519"/>
      <c r="U668" s="307"/>
      <c r="V668" s="308"/>
      <c r="W668" s="226"/>
      <c r="X668" s="226"/>
      <c r="Y668" s="226">
        <f>+I668</f>
        <v>3000</v>
      </c>
      <c r="Z668" s="226">
        <f>+Y668</f>
        <v>3000</v>
      </c>
      <c r="AA668" s="492">
        <f>+Z668*12</f>
        <v>36000</v>
      </c>
      <c r="AB668" s="519"/>
      <c r="AC668" s="307"/>
      <c r="AD668" s="308"/>
      <c r="AE668" s="226"/>
      <c r="AF668" s="226"/>
      <c r="AG668" s="226">
        <f>+I668</f>
        <v>3000</v>
      </c>
      <c r="AH668" s="226">
        <f>+AG668</f>
        <v>3000</v>
      </c>
      <c r="AI668" s="492">
        <f>+AH668*12</f>
        <v>36000</v>
      </c>
    </row>
    <row r="669" spans="1:35" ht="23.25" thickBot="1">
      <c r="A669" s="1792" t="s">
        <v>47</v>
      </c>
      <c r="B669" s="1793"/>
      <c r="C669" s="1793"/>
      <c r="D669" s="1219">
        <f t="shared" ref="D669:AI669" si="661">SUM(D655:D668)</f>
        <v>13</v>
      </c>
      <c r="E669" s="493">
        <f t="shared" si="661"/>
        <v>15.95</v>
      </c>
      <c r="F669" s="1026">
        <f t="shared" si="661"/>
        <v>1010630</v>
      </c>
      <c r="G669" s="493">
        <f t="shared" si="661"/>
        <v>0</v>
      </c>
      <c r="H669" s="493">
        <f t="shared" si="661"/>
        <v>0</v>
      </c>
      <c r="I669" s="1380">
        <f t="shared" si="661"/>
        <v>1229250</v>
      </c>
      <c r="J669" s="1026">
        <f t="shared" si="661"/>
        <v>1229250</v>
      </c>
      <c r="K669" s="1026">
        <f t="shared" si="661"/>
        <v>14751000</v>
      </c>
      <c r="L669" s="493">
        <f t="shared" si="661"/>
        <v>13</v>
      </c>
      <c r="M669" s="493">
        <f t="shared" si="661"/>
        <v>15.95</v>
      </c>
      <c r="N669" s="493">
        <f t="shared" si="661"/>
        <v>1010630</v>
      </c>
      <c r="O669" s="493">
        <f t="shared" si="661"/>
        <v>0</v>
      </c>
      <c r="P669" s="493">
        <f t="shared" si="661"/>
        <v>0</v>
      </c>
      <c r="Q669" s="493">
        <f t="shared" si="661"/>
        <v>1229250</v>
      </c>
      <c r="R669" s="493">
        <f t="shared" si="661"/>
        <v>1229250</v>
      </c>
      <c r="S669" s="493">
        <f t="shared" si="661"/>
        <v>14751000</v>
      </c>
      <c r="T669" s="493">
        <f t="shared" si="661"/>
        <v>13</v>
      </c>
      <c r="U669" s="493">
        <f t="shared" si="661"/>
        <v>15.95</v>
      </c>
      <c r="V669" s="493">
        <f t="shared" si="661"/>
        <v>1010630</v>
      </c>
      <c r="W669" s="493">
        <f t="shared" si="661"/>
        <v>0</v>
      </c>
      <c r="X669" s="493">
        <f t="shared" si="661"/>
        <v>0</v>
      </c>
      <c r="Y669" s="493">
        <f t="shared" si="661"/>
        <v>1229250</v>
      </c>
      <c r="Z669" s="493">
        <f t="shared" si="661"/>
        <v>1229250</v>
      </c>
      <c r="AA669" s="493">
        <f t="shared" si="661"/>
        <v>14751000</v>
      </c>
      <c r="AB669" s="493">
        <f t="shared" si="661"/>
        <v>13</v>
      </c>
      <c r="AC669" s="493">
        <f t="shared" si="661"/>
        <v>15.95</v>
      </c>
      <c r="AD669" s="493">
        <f t="shared" si="661"/>
        <v>1010630</v>
      </c>
      <c r="AE669" s="493">
        <f t="shared" si="661"/>
        <v>0</v>
      </c>
      <c r="AF669" s="493">
        <f t="shared" si="661"/>
        <v>0</v>
      </c>
      <c r="AG669" s="493">
        <f t="shared" si="661"/>
        <v>1229250</v>
      </c>
      <c r="AH669" s="493">
        <f t="shared" si="661"/>
        <v>1229250</v>
      </c>
      <c r="AI669" s="493">
        <f t="shared" si="661"/>
        <v>14751000</v>
      </c>
    </row>
    <row r="670" spans="1:35" ht="22.5">
      <c r="A670" s="535"/>
      <c r="B670" s="1017"/>
      <c r="C670" s="1360"/>
      <c r="D670" s="536"/>
      <c r="E670" s="536"/>
      <c r="F670" s="1033"/>
      <c r="G670" s="536"/>
      <c r="H670" s="536"/>
      <c r="I670" s="1033"/>
      <c r="J670" s="1033"/>
      <c r="K670" s="1033"/>
      <c r="L670" s="536"/>
      <c r="M670" s="536"/>
      <c r="N670" s="536"/>
      <c r="O670" s="536"/>
      <c r="P670" s="536"/>
      <c r="Q670" s="536"/>
      <c r="R670" s="536"/>
      <c r="S670" s="536"/>
      <c r="T670" s="536"/>
      <c r="U670" s="536"/>
      <c r="V670" s="536"/>
      <c r="W670" s="536"/>
      <c r="X670" s="536"/>
      <c r="Y670" s="536"/>
      <c r="Z670" s="536"/>
      <c r="AA670" s="536"/>
      <c r="AB670" s="536"/>
      <c r="AC670" s="536"/>
      <c r="AD670" s="536"/>
      <c r="AE670" s="536"/>
      <c r="AF670" s="536"/>
      <c r="AG670" s="536"/>
      <c r="AH670" s="536"/>
      <c r="AI670" s="536"/>
    </row>
    <row r="671" spans="1:35">
      <c r="I671" s="1473">
        <f>+I668+I649+I626+I617+I584+I552+I519+I482+I452+I412+I376+I349+I314+I285+I159+I143+I113+I91+I50</f>
        <v>115500</v>
      </c>
    </row>
    <row r="672" spans="1:35">
      <c r="A672" s="1802" t="s">
        <v>3096</v>
      </c>
      <c r="B672" s="1802"/>
      <c r="C672" s="1802"/>
      <c r="D672" s="1802"/>
      <c r="E672" s="1802"/>
      <c r="F672" s="1802"/>
      <c r="G672" s="1802"/>
    </row>
    <row r="673" spans="2:2">
      <c r="B673" s="1018">
        <v>1386000</v>
      </c>
    </row>
  </sheetData>
  <autoFilter ref="I1:I690"/>
  <mergeCells count="163">
    <mergeCell ref="A286:C286"/>
    <mergeCell ref="D524:J524"/>
    <mergeCell ref="D557:J557"/>
    <mergeCell ref="D589:J589"/>
    <mergeCell ref="D318:K318"/>
    <mergeCell ref="D353:K353"/>
    <mergeCell ref="L2:L3"/>
    <mergeCell ref="L55:S55"/>
    <mergeCell ref="L10:S10"/>
    <mergeCell ref="C1:C2"/>
    <mergeCell ref="A9:C9"/>
    <mergeCell ref="A55:C55"/>
    <mergeCell ref="D55:J55"/>
    <mergeCell ref="A92:C92"/>
    <mergeCell ref="A95:C95"/>
    <mergeCell ref="A10:C10"/>
    <mergeCell ref="D10:J10"/>
    <mergeCell ref="A51:C51"/>
    <mergeCell ref="D2:D3"/>
    <mergeCell ref="A54:C54"/>
    <mergeCell ref="A96:C96"/>
    <mergeCell ref="A114:C114"/>
    <mergeCell ref="A117:C117"/>
    <mergeCell ref="A148:C148"/>
    <mergeCell ref="A160:C160"/>
    <mergeCell ref="A163:C163"/>
    <mergeCell ref="A672:G672"/>
    <mergeCell ref="A627:C627"/>
    <mergeCell ref="A118:C118"/>
    <mergeCell ref="A144:C144"/>
    <mergeCell ref="A147:C147"/>
    <mergeCell ref="A164:C164"/>
    <mergeCell ref="D148:J148"/>
    <mergeCell ref="D164:J164"/>
    <mergeCell ref="A457:C457"/>
    <mergeCell ref="A483:C483"/>
    <mergeCell ref="A486:C486"/>
    <mergeCell ref="A417:C417"/>
    <mergeCell ref="A453:C453"/>
    <mergeCell ref="A456:C456"/>
    <mergeCell ref="A381:C381"/>
    <mergeCell ref="A413:C413"/>
    <mergeCell ref="A315:C315"/>
    <mergeCell ref="A318:C318"/>
    <mergeCell ref="A553:C553"/>
    <mergeCell ref="A487:C487"/>
    <mergeCell ref="A416:C416"/>
    <mergeCell ref="A290:C290"/>
    <mergeCell ref="D96:J96"/>
    <mergeCell ref="L417:S417"/>
    <mergeCell ref="L416:S416"/>
    <mergeCell ref="D416:K416"/>
    <mergeCell ref="T290:AA290"/>
    <mergeCell ref="T319:AA319"/>
    <mergeCell ref="T354:AA354"/>
    <mergeCell ref="D118:J118"/>
    <mergeCell ref="L96:S96"/>
    <mergeCell ref="L118:S118"/>
    <mergeCell ref="T96:AA96"/>
    <mergeCell ref="T118:AA118"/>
    <mergeCell ref="L148:S148"/>
    <mergeCell ref="T148:AA148"/>
    <mergeCell ref="D290:J290"/>
    <mergeCell ref="D319:J319"/>
    <mergeCell ref="D354:J354"/>
    <mergeCell ref="D381:J381"/>
    <mergeCell ref="AB2:AB3"/>
    <mergeCell ref="AB10:AI10"/>
    <mergeCell ref="AB55:AI55"/>
    <mergeCell ref="AB96:AI96"/>
    <mergeCell ref="AB118:AI118"/>
    <mergeCell ref="AB148:AI148"/>
    <mergeCell ref="AB164:AI164"/>
    <mergeCell ref="T381:AA381"/>
    <mergeCell ref="T2:T3"/>
    <mergeCell ref="T10:AA10"/>
    <mergeCell ref="T55:AA55"/>
    <mergeCell ref="AB290:AI290"/>
    <mergeCell ref="T164:AA164"/>
    <mergeCell ref="AB354:AI354"/>
    <mergeCell ref="AB381:AI381"/>
    <mergeCell ref="AB417:AI417"/>
    <mergeCell ref="AB318:AI318"/>
    <mergeCell ref="AB416:AI416"/>
    <mergeCell ref="T353:AA353"/>
    <mergeCell ref="AB353:AI353"/>
    <mergeCell ref="AB380:AI380"/>
    <mergeCell ref="T380:AA380"/>
    <mergeCell ref="AB524:AI524"/>
    <mergeCell ref="AB557:AI557"/>
    <mergeCell ref="AB589:AI589"/>
    <mergeCell ref="L164:S164"/>
    <mergeCell ref="L319:S319"/>
    <mergeCell ref="L354:S354"/>
    <mergeCell ref="L290:S290"/>
    <mergeCell ref="L457:S457"/>
    <mergeCell ref="A289:C289"/>
    <mergeCell ref="A354:C354"/>
    <mergeCell ref="AB457:AI457"/>
    <mergeCell ref="AB487:AI487"/>
    <mergeCell ref="AB456:AI456"/>
    <mergeCell ref="L318:S318"/>
    <mergeCell ref="L353:S353"/>
    <mergeCell ref="L380:S380"/>
    <mergeCell ref="D380:K380"/>
    <mergeCell ref="D417:J417"/>
    <mergeCell ref="L381:S381"/>
    <mergeCell ref="A589:C589"/>
    <mergeCell ref="T417:AA417"/>
    <mergeCell ref="T318:AA318"/>
    <mergeCell ref="T416:AA416"/>
    <mergeCell ref="AB319:AI319"/>
    <mergeCell ref="L589:S589"/>
    <mergeCell ref="L524:S524"/>
    <mergeCell ref="L557:S557"/>
    <mergeCell ref="L487:S487"/>
    <mergeCell ref="A520:C520"/>
    <mergeCell ref="AB621:AI621"/>
    <mergeCell ref="T457:AA457"/>
    <mergeCell ref="T487:AA487"/>
    <mergeCell ref="T524:AA524"/>
    <mergeCell ref="T557:AA557"/>
    <mergeCell ref="T589:AA589"/>
    <mergeCell ref="T621:AA621"/>
    <mergeCell ref="A620:C620"/>
    <mergeCell ref="A621:C621"/>
    <mergeCell ref="D621:J621"/>
    <mergeCell ref="L621:S621"/>
    <mergeCell ref="AB620:AI620"/>
    <mergeCell ref="AB588:AI588"/>
    <mergeCell ref="AB556:AI556"/>
    <mergeCell ref="AB523:AI523"/>
    <mergeCell ref="AB486:AI486"/>
    <mergeCell ref="D487:J487"/>
    <mergeCell ref="D457:J457"/>
    <mergeCell ref="A618:C618"/>
    <mergeCell ref="A588:C588"/>
    <mergeCell ref="A524:C524"/>
    <mergeCell ref="A556:C556"/>
    <mergeCell ref="A377:C377"/>
    <mergeCell ref="A523:C523"/>
    <mergeCell ref="A557:C557"/>
    <mergeCell ref="A585:C585"/>
    <mergeCell ref="A380:C380"/>
    <mergeCell ref="A319:C319"/>
    <mergeCell ref="A350:C350"/>
    <mergeCell ref="A353:C353"/>
    <mergeCell ref="A652:C652"/>
    <mergeCell ref="AB652:AI652"/>
    <mergeCell ref="A653:C653"/>
    <mergeCell ref="D653:J653"/>
    <mergeCell ref="L653:S653"/>
    <mergeCell ref="T653:AA653"/>
    <mergeCell ref="AB653:AI653"/>
    <mergeCell ref="A669:C669"/>
    <mergeCell ref="AB629:AI629"/>
    <mergeCell ref="A630:C630"/>
    <mergeCell ref="D630:J630"/>
    <mergeCell ref="L630:S630"/>
    <mergeCell ref="T630:AA630"/>
    <mergeCell ref="AB630:AI630"/>
    <mergeCell ref="A650:C650"/>
    <mergeCell ref="A629:C629"/>
  </mergeCells>
  <conditionalFormatting sqref="D2:K2 M2:S2 U2:AA2 AC2:AI2">
    <cfRule type="cellIs" dxfId="384" priority="317" operator="greaterThan">
      <formula>0</formula>
    </cfRule>
  </conditionalFormatting>
  <conditionalFormatting sqref="B98:B99">
    <cfRule type="duplicateValues" dxfId="383" priority="20"/>
  </conditionalFormatting>
  <conditionalFormatting sqref="B100:B102 B104:B112">
    <cfRule type="duplicateValues" dxfId="382" priority="19"/>
  </conditionalFormatting>
  <conditionalFormatting sqref="B103">
    <cfRule type="duplicateValues" dxfId="381" priority="8"/>
  </conditionalFormatting>
  <conditionalFormatting sqref="L2">
    <cfRule type="cellIs" dxfId="380" priority="3" operator="greaterThan">
      <formula>0</formula>
    </cfRule>
  </conditionalFormatting>
  <conditionalFormatting sqref="T2">
    <cfRule type="cellIs" dxfId="379" priority="2" operator="greaterThan">
      <formula>0</formula>
    </cfRule>
  </conditionalFormatting>
  <conditionalFormatting sqref="AB2">
    <cfRule type="cellIs" dxfId="378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1" max="1048575" man="1"/>
    <brk id="19" max="1048575" man="1"/>
    <brk id="27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89"/>
  <sheetViews>
    <sheetView topLeftCell="A818" zoomScale="115" zoomScaleNormal="115" zoomScaleSheetLayoutView="87" workbookViewId="0">
      <selection activeCell="B818" activeCellId="39" sqref="B55:B56 B63:B66 B69:B72 B85:B86 B98:B100 B102 B107:B111 B125:B132 B133:B139 B145 B148 B163:B164 B167 B169:B172 B188:B198 B212:B216 B232 B250:B255 B272:B282 B295:B301 B321:B325 B343 B361:B365 B370 B432 B484 B516 B519 B554 B619:B620 B667:B669 B675 B682 B730:B732 B734 B736:B737 B741:B743 B782:B785 B788 B818:B839"/>
    </sheetView>
  </sheetViews>
  <sheetFormatPr defaultRowHeight="16.5"/>
  <cols>
    <col min="1" max="1" width="4.85546875" style="1061" customWidth="1"/>
    <col min="2" max="2" width="32.140625" style="1134" customWidth="1"/>
    <col min="3" max="3" width="29.85546875" style="1134" customWidth="1"/>
    <col min="4" max="4" width="15" style="1134" customWidth="1"/>
    <col min="5" max="5" width="16.140625" style="1003" customWidth="1"/>
    <col min="6" max="6" width="14.5703125" style="1003" customWidth="1"/>
    <col min="7" max="7" width="10.85546875" style="1003" customWidth="1"/>
    <col min="8" max="8" width="10.42578125" style="1438" hidden="1" customWidth="1"/>
    <col min="9" max="9" width="15" style="1439" bestFit="1" customWidth="1"/>
    <col min="10" max="10" width="14.7109375" style="1468" customWidth="1"/>
    <col min="11" max="11" width="17" style="1064" customWidth="1"/>
    <col min="12" max="12" width="19.28515625" style="1064" customWidth="1"/>
    <col min="13" max="13" width="20.7109375" style="279" customWidth="1"/>
    <col min="14" max="14" width="10.85546875" style="301" customWidth="1"/>
    <col min="15" max="15" width="14.28515625" style="279" hidden="1" customWidth="1"/>
    <col min="16" max="16" width="14.42578125" style="279" customWidth="1"/>
    <col min="17" max="17" width="9.140625" style="1065"/>
    <col min="18" max="18" width="14.42578125" style="1065" hidden="1" customWidth="1"/>
    <col min="19" max="19" width="9.140625" style="1065" hidden="1" customWidth="1"/>
    <col min="20" max="20" width="14.7109375" style="1064" customWidth="1"/>
    <col min="21" max="21" width="16.42578125" style="1064" customWidth="1"/>
    <col min="22" max="22" width="12.85546875" style="279" customWidth="1"/>
    <col min="23" max="23" width="15.5703125" style="1064" customWidth="1"/>
    <col min="24" max="24" width="16.7109375" style="1064" customWidth="1"/>
    <col min="25" max="25" width="20.7109375" style="279" customWidth="1"/>
    <col min="26" max="26" width="10.85546875" style="301" customWidth="1"/>
    <col min="27" max="27" width="14.28515625" style="279" hidden="1" customWidth="1"/>
    <col min="28" max="28" width="14.42578125" style="279" customWidth="1"/>
    <col min="29" max="29" width="9.140625" style="1065" customWidth="1"/>
    <col min="30" max="30" width="14.42578125" style="1065" hidden="1" customWidth="1"/>
    <col min="31" max="31" width="9.140625" style="1065" hidden="1" customWidth="1"/>
    <col min="32" max="32" width="14.7109375" style="1064" customWidth="1"/>
    <col min="33" max="33" width="16.42578125" style="1064" customWidth="1"/>
    <col min="34" max="34" width="12.85546875" style="279" customWidth="1"/>
    <col min="35" max="35" width="14.5703125" style="1064" customWidth="1"/>
    <col min="36" max="36" width="17.28515625" style="1064" customWidth="1"/>
    <col min="37" max="37" width="20.7109375" style="279" customWidth="1"/>
    <col min="38" max="38" width="10.85546875" style="301" customWidth="1"/>
    <col min="39" max="39" width="14.28515625" style="279" hidden="1" customWidth="1"/>
    <col min="40" max="40" width="14.42578125" style="279" customWidth="1"/>
    <col min="41" max="41" width="9.140625" style="1065" customWidth="1"/>
    <col min="42" max="42" width="14.42578125" style="1065" hidden="1" customWidth="1"/>
    <col min="43" max="43" width="9.140625" style="1065" hidden="1" customWidth="1"/>
    <col min="44" max="44" width="14.7109375" style="1064" customWidth="1"/>
    <col min="45" max="45" width="16.42578125" style="1064" customWidth="1"/>
    <col min="46" max="46" width="12.85546875" style="279" customWidth="1"/>
    <col min="47" max="47" width="15.42578125" style="1064" bestFit="1" customWidth="1"/>
    <col min="48" max="48" width="17.7109375" style="1064" bestFit="1" customWidth="1"/>
    <col min="49" max="16384" width="9.140625" style="279"/>
  </cols>
  <sheetData>
    <row r="1" spans="1:48">
      <c r="U1" s="1066"/>
      <c r="V1" s="1067"/>
      <c r="W1" s="1067"/>
      <c r="X1" s="1067"/>
      <c r="Y1" s="1067"/>
      <c r="Z1" s="1068"/>
      <c r="AA1" s="1067"/>
      <c r="AB1" s="1067"/>
      <c r="AC1" s="1069"/>
      <c r="AD1" s="1070"/>
      <c r="AE1" s="1069"/>
      <c r="AI1" s="279"/>
      <c r="AJ1" s="279"/>
      <c r="AU1" s="279"/>
      <c r="AV1" s="279"/>
    </row>
    <row r="2" spans="1:48" s="1072" customFormat="1" ht="17.25">
      <c r="A2" s="1071"/>
      <c r="B2" s="1135" t="s">
        <v>1372</v>
      </c>
      <c r="C2" s="1135"/>
      <c r="D2" s="1136"/>
      <c r="E2" s="1145"/>
      <c r="F2" s="1145"/>
      <c r="G2" s="1145"/>
      <c r="H2" s="1110"/>
      <c r="I2" s="1111"/>
      <c r="J2" s="1088"/>
      <c r="Q2" s="1074"/>
      <c r="R2" s="1074"/>
      <c r="S2" s="1074"/>
      <c r="T2" s="1073"/>
      <c r="V2" s="1075"/>
      <c r="W2" s="1075"/>
      <c r="X2" s="1075"/>
      <c r="Y2" s="1075"/>
      <c r="Z2" s="1075"/>
      <c r="AA2" s="1075"/>
      <c r="AB2" s="1075"/>
      <c r="AC2" s="1074"/>
      <c r="AD2" s="1076"/>
      <c r="AE2" s="1074"/>
      <c r="AF2" s="1073"/>
      <c r="AO2" s="1074"/>
      <c r="AP2" s="1074"/>
      <c r="AQ2" s="1074"/>
      <c r="AR2" s="1073"/>
    </row>
    <row r="3" spans="1:48" s="1080" customFormat="1">
      <c r="A3" s="1077"/>
      <c r="B3" s="1137"/>
      <c r="C3" s="1137"/>
      <c r="D3" s="1138"/>
      <c r="E3" s="1440"/>
      <c r="F3" s="1435"/>
      <c r="G3" s="1435"/>
      <c r="H3" s="1441"/>
      <c r="I3" s="1442"/>
      <c r="J3" s="1097"/>
      <c r="Q3" s="1082"/>
      <c r="R3" s="1082"/>
      <c r="S3" s="1082"/>
      <c r="T3" s="1081"/>
      <c r="V3" s="1083"/>
      <c r="W3" s="1083"/>
      <c r="X3" s="1083"/>
      <c r="Y3" s="1083"/>
      <c r="Z3" s="1083"/>
      <c r="AA3" s="1083"/>
      <c r="AB3" s="1083"/>
      <c r="AC3" s="1082"/>
      <c r="AD3" s="1084"/>
      <c r="AE3" s="1082"/>
      <c r="AF3" s="1081"/>
      <c r="AO3" s="1082"/>
      <c r="AP3" s="1082"/>
      <c r="AQ3" s="1082"/>
      <c r="AR3" s="1081"/>
    </row>
    <row r="4" spans="1:48" s="1080" customFormat="1">
      <c r="A4" s="1077"/>
      <c r="B4" s="1137"/>
      <c r="C4" s="1138" t="s">
        <v>1885</v>
      </c>
      <c r="D4" s="1138"/>
      <c r="E4" s="1003"/>
      <c r="F4" s="1139"/>
      <c r="G4" s="1003"/>
      <c r="H4" s="298"/>
      <c r="I4" s="1442"/>
      <c r="J4" s="1097"/>
      <c r="K4" s="1085"/>
      <c r="L4" s="1086" t="s">
        <v>2145</v>
      </c>
      <c r="M4" s="1086"/>
      <c r="N4" s="279"/>
      <c r="O4" s="301"/>
      <c r="P4" s="279"/>
      <c r="Q4" s="1065"/>
      <c r="R4" s="1065"/>
      <c r="S4" s="1065"/>
      <c r="T4" s="1081"/>
      <c r="U4" s="1083"/>
      <c r="V4" s="1083"/>
      <c r="W4" s="1078"/>
      <c r="X4" s="1079" t="s">
        <v>1886</v>
      </c>
      <c r="Y4" s="1079"/>
      <c r="Z4" s="1067"/>
      <c r="AA4" s="1068"/>
      <c r="AB4" s="1067"/>
      <c r="AC4" s="1070"/>
      <c r="AD4" s="1070"/>
      <c r="AE4" s="1070"/>
      <c r="AF4" s="1081"/>
      <c r="AI4" s="1078"/>
      <c r="AJ4" s="1079" t="s">
        <v>2146</v>
      </c>
      <c r="AK4" s="1079"/>
      <c r="AL4" s="279"/>
      <c r="AM4" s="301"/>
      <c r="AN4" s="279"/>
      <c r="AO4" s="1065"/>
      <c r="AP4" s="1065"/>
      <c r="AQ4" s="1065"/>
      <c r="AR4" s="1081"/>
    </row>
    <row r="5" spans="1:48" s="1090" customFormat="1" ht="14.25">
      <c r="A5" s="1077"/>
      <c r="B5" s="1140"/>
      <c r="C5" s="1141"/>
      <c r="D5" s="1141"/>
      <c r="E5" s="1145" t="s">
        <v>371</v>
      </c>
      <c r="F5" s="1142"/>
      <c r="G5" s="1145"/>
      <c r="H5" s="1109"/>
      <c r="I5" s="1111"/>
      <c r="J5" s="1088"/>
      <c r="K5" s="1091"/>
      <c r="L5" s="1092"/>
      <c r="M5" s="1092"/>
      <c r="N5" s="1072" t="s">
        <v>371</v>
      </c>
      <c r="O5" s="1088"/>
      <c r="P5" s="1072"/>
      <c r="Q5" s="1074"/>
      <c r="R5" s="1074"/>
      <c r="S5" s="1074"/>
      <c r="T5" s="1089"/>
      <c r="U5" s="1093"/>
      <c r="V5" s="1093"/>
      <c r="W5" s="1087"/>
      <c r="X5" s="1073"/>
      <c r="Y5" s="1073"/>
      <c r="Z5" s="1075" t="s">
        <v>371</v>
      </c>
      <c r="AA5" s="1094"/>
      <c r="AB5" s="1075"/>
      <c r="AC5" s="1095"/>
      <c r="AD5" s="1076"/>
      <c r="AE5" s="1095"/>
      <c r="AI5" s="1087"/>
      <c r="AJ5" s="1073"/>
      <c r="AK5" s="1073"/>
      <c r="AL5" s="1072" t="s">
        <v>371</v>
      </c>
      <c r="AM5" s="1088"/>
      <c r="AN5" s="1072"/>
      <c r="AO5" s="1096"/>
      <c r="AP5" s="1074"/>
      <c r="AQ5" s="1096"/>
    </row>
    <row r="6" spans="1:48" s="1090" customFormat="1" ht="14.25">
      <c r="B6" s="1098" t="s">
        <v>3071</v>
      </c>
      <c r="C6" s="1099"/>
      <c r="D6" s="1099"/>
      <c r="E6" s="1435"/>
      <c r="F6" s="1143"/>
      <c r="G6" s="1435"/>
      <c r="H6" s="1443"/>
      <c r="I6" s="1111"/>
      <c r="J6" s="1088"/>
      <c r="K6" s="1098" t="s">
        <v>3071</v>
      </c>
      <c r="L6" s="1081"/>
      <c r="M6" s="1081"/>
      <c r="N6" s="1080"/>
      <c r="O6" s="1097"/>
      <c r="P6" s="1080"/>
      <c r="Q6" s="1082"/>
      <c r="R6" s="1082"/>
      <c r="S6" s="1082"/>
      <c r="T6" s="1089"/>
      <c r="U6" s="1093"/>
      <c r="V6" s="1093"/>
      <c r="W6" s="1098" t="s">
        <v>3071</v>
      </c>
      <c r="X6" s="1081"/>
      <c r="Y6" s="1081"/>
      <c r="Z6" s="1083"/>
      <c r="AA6" s="1100"/>
      <c r="AB6" s="1083"/>
      <c r="AC6" s="1095"/>
      <c r="AD6" s="1084"/>
      <c r="AE6" s="1095"/>
      <c r="AI6" s="1098" t="s">
        <v>3071</v>
      </c>
      <c r="AJ6" s="1081"/>
      <c r="AK6" s="1081"/>
      <c r="AL6" s="1080"/>
      <c r="AM6" s="1097"/>
      <c r="AN6" s="1080"/>
      <c r="AO6" s="1096"/>
      <c r="AP6" s="1082"/>
      <c r="AQ6" s="1096"/>
    </row>
    <row r="7" spans="1:48" s="1072" customFormat="1" ht="14.25">
      <c r="A7" s="1077"/>
      <c r="B7" s="1101" t="s">
        <v>3072</v>
      </c>
      <c r="C7" s="1099"/>
      <c r="D7" s="1099"/>
      <c r="E7" s="1435"/>
      <c r="F7" s="1143"/>
      <c r="G7" s="1435"/>
      <c r="H7" s="1443"/>
      <c r="I7" s="1111"/>
      <c r="J7" s="1088"/>
      <c r="K7" s="1101" t="s">
        <v>3072</v>
      </c>
      <c r="L7" s="1099"/>
      <c r="M7" s="1099"/>
      <c r="N7" s="1080"/>
      <c r="O7" s="1097"/>
      <c r="P7" s="1080"/>
      <c r="Q7" s="1082"/>
      <c r="R7" s="1082"/>
      <c r="S7" s="1082"/>
      <c r="T7" s="1073"/>
      <c r="U7" s="1075"/>
      <c r="V7" s="1075"/>
      <c r="W7" s="1101" t="s">
        <v>3077</v>
      </c>
      <c r="X7" s="1099"/>
      <c r="Y7" s="1099"/>
      <c r="Z7" s="1083"/>
      <c r="AA7" s="1100"/>
      <c r="AB7" s="1083"/>
      <c r="AC7" s="1076"/>
      <c r="AD7" s="1084"/>
      <c r="AE7" s="1076"/>
      <c r="AI7" s="1101" t="s">
        <v>3072</v>
      </c>
      <c r="AJ7" s="1099"/>
      <c r="AK7" s="1099"/>
      <c r="AL7" s="1080"/>
      <c r="AM7" s="1097"/>
      <c r="AN7" s="1080"/>
      <c r="AO7" s="1074"/>
      <c r="AP7" s="1082"/>
      <c r="AQ7" s="1074"/>
    </row>
    <row r="8" spans="1:48" s="1072" customFormat="1" ht="14.25">
      <c r="A8" s="1077"/>
      <c r="B8" s="1102" t="s">
        <v>3121</v>
      </c>
      <c r="C8" s="1103"/>
      <c r="D8" s="1103"/>
      <c r="E8" s="1444"/>
      <c r="F8" s="1142"/>
      <c r="G8" s="1444"/>
      <c r="H8" s="1445"/>
      <c r="I8" s="1111"/>
      <c r="J8" s="1088"/>
      <c r="K8" s="1102" t="s">
        <v>3126</v>
      </c>
      <c r="L8" s="1089"/>
      <c r="M8" s="1089"/>
      <c r="N8" s="1090"/>
      <c r="O8" s="1088"/>
      <c r="P8" s="1090"/>
      <c r="Q8" s="1096"/>
      <c r="R8" s="1096"/>
      <c r="S8" s="1096"/>
      <c r="T8" s="1073"/>
      <c r="U8" s="1075"/>
      <c r="V8" s="1075"/>
      <c r="W8" s="1102" t="s">
        <v>3131</v>
      </c>
      <c r="X8" s="1089"/>
      <c r="Y8" s="1089"/>
      <c r="Z8" s="1093"/>
      <c r="AA8" s="1094"/>
      <c r="AB8" s="1093"/>
      <c r="AC8" s="1076"/>
      <c r="AD8" s="1095"/>
      <c r="AE8" s="1076"/>
      <c r="AI8" s="1102" t="s">
        <v>3136</v>
      </c>
      <c r="AJ8" s="1089"/>
      <c r="AK8" s="1089"/>
      <c r="AL8" s="1090"/>
      <c r="AM8" s="1088"/>
      <c r="AN8" s="1090"/>
      <c r="AO8" s="1074"/>
      <c r="AP8" s="1096"/>
      <c r="AQ8" s="1074"/>
    </row>
    <row r="9" spans="1:48" s="1072" customFormat="1" ht="14.25">
      <c r="A9" s="1077"/>
      <c r="B9" s="1102" t="s">
        <v>3084</v>
      </c>
      <c r="C9" s="1103"/>
      <c r="D9" s="1103"/>
      <c r="E9" s="1444"/>
      <c r="F9" s="1142"/>
      <c r="G9" s="1444"/>
      <c r="H9" s="1445"/>
      <c r="I9" s="1111"/>
      <c r="J9" s="1088"/>
      <c r="K9" s="1102" t="s">
        <v>3074</v>
      </c>
      <c r="L9" s="1089"/>
      <c r="M9" s="1089"/>
      <c r="N9" s="1090"/>
      <c r="O9" s="1088"/>
      <c r="P9" s="1090"/>
      <c r="Q9" s="1096"/>
      <c r="R9" s="1096"/>
      <c r="S9" s="1096"/>
      <c r="T9" s="1073"/>
      <c r="U9" s="1075"/>
      <c r="V9" s="1075"/>
      <c r="W9" s="1102" t="s">
        <v>3078</v>
      </c>
      <c r="X9" s="1089"/>
      <c r="Y9" s="1089"/>
      <c r="Z9" s="1093"/>
      <c r="AA9" s="1094"/>
      <c r="AB9" s="1093"/>
      <c r="AC9" s="1076"/>
      <c r="AD9" s="1095"/>
      <c r="AE9" s="1076"/>
      <c r="AI9" s="1102" t="s">
        <v>3080</v>
      </c>
      <c r="AJ9" s="1089"/>
      <c r="AK9" s="1089"/>
      <c r="AL9" s="1090"/>
      <c r="AM9" s="1088"/>
      <c r="AN9" s="1090"/>
      <c r="AO9" s="1074"/>
      <c r="AP9" s="1096"/>
      <c r="AQ9" s="1074"/>
    </row>
    <row r="10" spans="1:48" s="1072" customFormat="1" ht="14.25">
      <c r="A10" s="1077"/>
      <c r="B10" s="1104" t="s">
        <v>3085</v>
      </c>
      <c r="C10" s="1092"/>
      <c r="D10" s="1092"/>
      <c r="E10" s="1145"/>
      <c r="F10" s="1142"/>
      <c r="G10" s="1145"/>
      <c r="H10" s="1109"/>
      <c r="I10" s="1111"/>
      <c r="J10" s="1088"/>
      <c r="K10" s="1087" t="s">
        <v>3075</v>
      </c>
      <c r="L10" s="1073"/>
      <c r="M10" s="1073"/>
      <c r="O10" s="1088"/>
      <c r="Q10" s="1074"/>
      <c r="R10" s="1074"/>
      <c r="S10" s="1074"/>
      <c r="T10" s="1073"/>
      <c r="U10" s="1075"/>
      <c r="V10" s="1075"/>
      <c r="W10" s="1087" t="s">
        <v>3079</v>
      </c>
      <c r="X10" s="1073"/>
      <c r="Y10" s="1073"/>
      <c r="Z10" s="1075"/>
      <c r="AA10" s="1094"/>
      <c r="AB10" s="1075"/>
      <c r="AC10" s="1076"/>
      <c r="AD10" s="1076"/>
      <c r="AE10" s="1076"/>
      <c r="AI10" s="1087" t="s">
        <v>3081</v>
      </c>
      <c r="AJ10" s="1073"/>
      <c r="AK10" s="1073"/>
      <c r="AM10" s="1088"/>
      <c r="AO10" s="1074"/>
      <c r="AP10" s="1074"/>
      <c r="AQ10" s="1074"/>
    </row>
    <row r="11" spans="1:48" s="1072" customFormat="1" ht="14.25">
      <c r="A11" s="1077"/>
      <c r="B11" s="1087" t="s">
        <v>3122</v>
      </c>
      <c r="C11" s="1092"/>
      <c r="D11" s="1092"/>
      <c r="E11" s="1145"/>
      <c r="F11" s="1142"/>
      <c r="G11" s="1145"/>
      <c r="H11" s="1109"/>
      <c r="I11" s="1111"/>
      <c r="J11" s="1088"/>
      <c r="K11" s="1087" t="s">
        <v>3127</v>
      </c>
      <c r="L11" s="1073"/>
      <c r="M11" s="1073"/>
      <c r="O11" s="1088"/>
      <c r="Q11" s="1074"/>
      <c r="R11" s="1074"/>
      <c r="S11" s="1074"/>
      <c r="T11" s="1073"/>
      <c r="U11" s="1075"/>
      <c r="V11" s="1075"/>
      <c r="W11" s="1087" t="s">
        <v>3132</v>
      </c>
      <c r="X11" s="1073"/>
      <c r="Y11" s="1073"/>
      <c r="Z11" s="1075"/>
      <c r="AA11" s="1094"/>
      <c r="AB11" s="1075"/>
      <c r="AC11" s="1076"/>
      <c r="AD11" s="1076"/>
      <c r="AE11" s="1076"/>
      <c r="AI11" s="1087" t="s">
        <v>3137</v>
      </c>
      <c r="AJ11" s="1073"/>
      <c r="AK11" s="1073"/>
      <c r="AM11" s="1088"/>
      <c r="AO11" s="1074"/>
      <c r="AP11" s="1074"/>
      <c r="AQ11" s="1074"/>
    </row>
    <row r="12" spans="1:48" s="1072" customFormat="1" ht="14.25">
      <c r="A12" s="1077"/>
      <c r="B12" s="1087" t="s">
        <v>3123</v>
      </c>
      <c r="C12" s="1092"/>
      <c r="D12" s="1092"/>
      <c r="E12" s="1145"/>
      <c r="F12" s="1142"/>
      <c r="G12" s="1145"/>
      <c r="H12" s="1109"/>
      <c r="I12" s="1111"/>
      <c r="J12" s="1088"/>
      <c r="K12" s="1087" t="s">
        <v>3128</v>
      </c>
      <c r="L12" s="1073"/>
      <c r="M12" s="1073"/>
      <c r="O12" s="1088"/>
      <c r="Q12" s="1074"/>
      <c r="R12" s="1074"/>
      <c r="S12" s="1074"/>
      <c r="T12" s="1073"/>
      <c r="U12" s="1075"/>
      <c r="V12" s="1075"/>
      <c r="W12" s="1087" t="s">
        <v>3133</v>
      </c>
      <c r="X12" s="1073"/>
      <c r="Y12" s="1073"/>
      <c r="Z12" s="1075"/>
      <c r="AA12" s="1094"/>
      <c r="AB12" s="1075"/>
      <c r="AC12" s="1076"/>
      <c r="AD12" s="1076"/>
      <c r="AE12" s="1076"/>
      <c r="AI12" s="1087" t="s">
        <v>3138</v>
      </c>
      <c r="AJ12" s="1073"/>
      <c r="AK12" s="1073"/>
      <c r="AM12" s="1088"/>
      <c r="AO12" s="1074"/>
      <c r="AP12" s="1074"/>
      <c r="AQ12" s="1074"/>
    </row>
    <row r="13" spans="1:48" s="1072" customFormat="1" ht="14.25">
      <c r="A13" s="1077"/>
      <c r="B13" s="1087" t="s">
        <v>3124</v>
      </c>
      <c r="C13" s="1092"/>
      <c r="D13" s="1092"/>
      <c r="E13" s="1145"/>
      <c r="F13" s="1142"/>
      <c r="G13" s="1145"/>
      <c r="H13" s="1109"/>
      <c r="I13" s="1111"/>
      <c r="J13" s="1467"/>
      <c r="K13" s="1087" t="s">
        <v>3129</v>
      </c>
      <c r="L13" s="1073"/>
      <c r="M13" s="1073"/>
      <c r="O13" s="1088"/>
      <c r="Q13" s="1074"/>
      <c r="R13" s="1074"/>
      <c r="S13" s="1074"/>
      <c r="T13" s="1073"/>
      <c r="U13" s="1092"/>
      <c r="V13" s="1075"/>
      <c r="W13" s="1087" t="s">
        <v>3134</v>
      </c>
      <c r="X13" s="1073"/>
      <c r="Y13" s="1073"/>
      <c r="Z13" s="1075"/>
      <c r="AA13" s="1094"/>
      <c r="AB13" s="1075"/>
      <c r="AC13" s="1105"/>
      <c r="AD13" s="1076"/>
      <c r="AE13" s="1105"/>
      <c r="AI13" s="1087" t="s">
        <v>3139</v>
      </c>
      <c r="AJ13" s="1073"/>
      <c r="AK13" s="1073"/>
      <c r="AM13" s="1088"/>
      <c r="AO13" s="1074"/>
      <c r="AP13" s="1074"/>
      <c r="AQ13" s="1074"/>
    </row>
    <row r="14" spans="1:48" s="1072" customFormat="1" ht="14.25">
      <c r="A14" s="1077"/>
      <c r="B14" s="1087" t="s">
        <v>3125</v>
      </c>
      <c r="C14" s="1092"/>
      <c r="D14" s="1092"/>
      <c r="E14" s="1145"/>
      <c r="F14" s="1142"/>
      <c r="G14" s="1145"/>
      <c r="H14" s="1109"/>
      <c r="I14" s="1111"/>
      <c r="J14" s="1467"/>
      <c r="K14" s="1087" t="s">
        <v>3130</v>
      </c>
      <c r="L14" s="1073"/>
      <c r="M14" s="1073"/>
      <c r="O14" s="1088"/>
      <c r="Q14" s="1074"/>
      <c r="R14" s="1074"/>
      <c r="S14" s="1074"/>
      <c r="T14" s="1073"/>
      <c r="U14" s="1092"/>
      <c r="V14" s="1075"/>
      <c r="W14" s="1087" t="s">
        <v>3135</v>
      </c>
      <c r="X14" s="1073"/>
      <c r="Y14" s="1073"/>
      <c r="Z14" s="1075"/>
      <c r="AA14" s="1094"/>
      <c r="AB14" s="1075"/>
      <c r="AC14" s="1105"/>
      <c r="AD14" s="1076"/>
      <c r="AE14" s="1105"/>
      <c r="AI14" s="1087" t="s">
        <v>3140</v>
      </c>
      <c r="AJ14" s="1073"/>
      <c r="AK14" s="1073"/>
      <c r="AM14" s="1088"/>
      <c r="AO14" s="1074"/>
      <c r="AP14" s="1074"/>
      <c r="AQ14" s="1074"/>
    </row>
    <row r="15" spans="1:48" s="1072" customFormat="1" ht="14.25">
      <c r="A15" s="1077"/>
      <c r="B15" s="1091"/>
      <c r="C15" s="1092"/>
      <c r="D15" s="1106">
        <v>72416000</v>
      </c>
      <c r="E15" s="1145"/>
      <c r="F15" s="1142"/>
      <c r="G15" s="1145"/>
      <c r="H15" s="1109"/>
      <c r="I15" s="1111"/>
      <c r="J15" s="1467"/>
      <c r="K15" s="1087"/>
      <c r="L15" s="1073"/>
      <c r="M15" s="1107">
        <v>74080400</v>
      </c>
      <c r="O15" s="1088"/>
      <c r="Q15" s="1074"/>
      <c r="R15" s="1074"/>
      <c r="S15" s="1074"/>
      <c r="T15" s="1073"/>
      <c r="U15" s="1092"/>
      <c r="V15" s="1075"/>
      <c r="W15" s="1087"/>
      <c r="X15" s="1073"/>
      <c r="Y15" s="1107">
        <v>75571680</v>
      </c>
      <c r="Z15" s="1075"/>
      <c r="AA15" s="1094"/>
      <c r="AB15" s="1075"/>
      <c r="AC15" s="1105"/>
      <c r="AD15" s="1076"/>
      <c r="AE15" s="1105"/>
      <c r="AI15" s="1087"/>
      <c r="AJ15" s="1073"/>
      <c r="AK15" s="1107">
        <v>76766800</v>
      </c>
      <c r="AM15" s="1088"/>
      <c r="AO15" s="1074"/>
      <c r="AP15" s="1074"/>
      <c r="AQ15" s="1074"/>
    </row>
    <row r="16" spans="1:48" s="1072" customFormat="1" ht="14.25">
      <c r="A16" s="1077"/>
      <c r="B16" s="1136"/>
      <c r="C16" s="1136"/>
      <c r="D16" s="1136"/>
      <c r="E16" s="1145"/>
      <c r="F16" s="1145"/>
      <c r="G16" s="1145"/>
      <c r="H16" s="1110"/>
      <c r="I16" s="1111"/>
      <c r="J16" s="1467"/>
      <c r="K16" s="1073"/>
      <c r="L16" s="1073"/>
      <c r="N16" s="1088"/>
      <c r="Q16" s="1074"/>
      <c r="R16" s="1074"/>
      <c r="S16" s="1074"/>
      <c r="T16" s="1073"/>
      <c r="U16" s="1092"/>
      <c r="V16" s="1075"/>
      <c r="W16" s="1092"/>
      <c r="X16" s="1092"/>
      <c r="Y16" s="1075"/>
      <c r="Z16" s="1094"/>
      <c r="AA16" s="1075"/>
      <c r="AB16" s="1075"/>
      <c r="AC16" s="1105"/>
      <c r="AD16" s="1076"/>
      <c r="AE16" s="1105"/>
      <c r="AI16" s="1073"/>
      <c r="AJ16" s="1073"/>
      <c r="AL16" s="1088"/>
      <c r="AO16" s="1074"/>
      <c r="AP16" s="1074"/>
      <c r="AQ16" s="1074"/>
    </row>
    <row r="17" spans="1:43" s="1109" customFormat="1" ht="12.75" customHeight="1">
      <c r="A17" s="1077"/>
      <c r="B17" s="1144"/>
      <c r="C17" s="1144"/>
      <c r="D17" s="1145"/>
      <c r="E17" s="1145"/>
      <c r="F17" s="1145"/>
      <c r="G17" s="1145"/>
      <c r="H17" s="1110"/>
      <c r="I17" s="1111"/>
      <c r="J17" s="1467"/>
      <c r="K17" s="1111"/>
      <c r="L17" s="1111"/>
      <c r="N17" s="1088"/>
      <c r="Q17" s="1112"/>
      <c r="R17" s="1112"/>
      <c r="S17" s="1112"/>
      <c r="T17" s="1111"/>
      <c r="U17" s="1106"/>
      <c r="V17" s="1113"/>
      <c r="W17" s="1106"/>
      <c r="X17" s="1106"/>
      <c r="Y17" s="1113"/>
      <c r="Z17" s="1094"/>
      <c r="AA17" s="1113"/>
      <c r="AB17" s="1113"/>
      <c r="AC17" s="1114"/>
      <c r="AD17" s="1115"/>
      <c r="AE17" s="1114"/>
      <c r="AI17" s="1111"/>
      <c r="AJ17" s="1111"/>
      <c r="AL17" s="1088"/>
      <c r="AO17" s="1112"/>
      <c r="AP17" s="1112"/>
      <c r="AQ17" s="1112"/>
    </row>
    <row r="18" spans="1:43" s="1109" customFormat="1" ht="12.75" customHeight="1" thickBot="1">
      <c r="A18" s="1077"/>
      <c r="B18" s="1144"/>
      <c r="C18" s="1144"/>
      <c r="D18" s="1145"/>
      <c r="E18" s="1145"/>
      <c r="F18" s="1145"/>
      <c r="G18" s="1145"/>
      <c r="H18" s="1110"/>
      <c r="I18" s="1111"/>
      <c r="J18" s="1467"/>
      <c r="K18" s="1111"/>
      <c r="L18" s="1111"/>
      <c r="N18" s="1088"/>
      <c r="Q18" s="1112"/>
      <c r="R18" s="1112"/>
      <c r="S18" s="1112"/>
      <c r="T18" s="1111"/>
      <c r="U18" s="1106"/>
      <c r="V18" s="1113"/>
      <c r="W18" s="1106"/>
      <c r="X18" s="1106"/>
      <c r="Y18" s="1113"/>
      <c r="Z18" s="1094"/>
      <c r="AA18" s="1113"/>
      <c r="AB18" s="1113"/>
      <c r="AC18" s="1114"/>
      <c r="AD18" s="1115"/>
      <c r="AE18" s="1114"/>
      <c r="AI18" s="1111"/>
      <c r="AJ18" s="1111"/>
      <c r="AL18" s="1088"/>
      <c r="AO18" s="1112"/>
      <c r="AP18" s="1112"/>
      <c r="AQ18" s="1112"/>
    </row>
    <row r="19" spans="1:43" s="1072" customFormat="1" ht="23.25" customHeight="1" thickBot="1">
      <c r="A19" s="1080" t="s">
        <v>697</v>
      </c>
      <c r="B19" s="1845" t="s">
        <v>1449</v>
      </c>
      <c r="C19" s="1846"/>
      <c r="D19" s="1846"/>
      <c r="E19" s="1846"/>
      <c r="F19" s="1846"/>
      <c r="G19" s="1847"/>
      <c r="H19" s="1109"/>
      <c r="I19" s="1109"/>
      <c r="J19" s="1088"/>
      <c r="K19" s="1762" t="s">
        <v>1647</v>
      </c>
      <c r="L19" s="1824"/>
      <c r="M19" s="1824"/>
      <c r="N19" s="1824"/>
      <c r="O19" s="1824"/>
      <c r="P19" s="1825"/>
      <c r="Q19" s="1074"/>
      <c r="R19" s="599"/>
      <c r="S19" s="1074"/>
      <c r="U19" s="1075"/>
      <c r="V19" s="1075"/>
      <c r="W19" s="1823" t="s">
        <v>1882</v>
      </c>
      <c r="X19" s="1823"/>
      <c r="Y19" s="1823"/>
      <c r="Z19" s="1823"/>
      <c r="AA19" s="1823"/>
      <c r="AB19" s="1823"/>
      <c r="AC19" s="1074"/>
      <c r="AD19" s="614"/>
      <c r="AE19" s="1074"/>
      <c r="AI19" s="1762" t="s">
        <v>2147</v>
      </c>
      <c r="AJ19" s="1824"/>
      <c r="AK19" s="1824"/>
      <c r="AL19" s="1824"/>
      <c r="AM19" s="1824"/>
      <c r="AN19" s="1825"/>
      <c r="AO19" s="1074"/>
      <c r="AP19" s="599"/>
      <c r="AQ19" s="1074"/>
    </row>
    <row r="20" spans="1:43" s="1088" customFormat="1" ht="90" customHeight="1" thickBot="1">
      <c r="A20" s="1080" t="s">
        <v>697</v>
      </c>
      <c r="B20" s="1850" t="s">
        <v>379</v>
      </c>
      <c r="C20" s="1851"/>
      <c r="D20" s="1146" t="s">
        <v>1</v>
      </c>
      <c r="E20" s="1146" t="s">
        <v>60</v>
      </c>
      <c r="F20" s="1848" t="s">
        <v>3073</v>
      </c>
      <c r="G20" s="1849"/>
      <c r="H20" s="353"/>
      <c r="I20" s="290"/>
      <c r="J20" s="290"/>
      <c r="K20" s="354" t="str">
        <f>+B20</f>
        <v>դատական կարգադրիչների ծառայության պաշտոնների համար սահմանված ենթախումբ</v>
      </c>
      <c r="L20" s="355" t="str">
        <f>+D20</f>
        <v>Հաստիքային միավորների թիվը</v>
      </c>
      <c r="M20" s="352" t="s">
        <v>60</v>
      </c>
      <c r="N20" s="1826" t="s">
        <v>1865</v>
      </c>
      <c r="O20" s="1827"/>
      <c r="P20" s="1828"/>
      <c r="Q20" s="601"/>
      <c r="R20" s="600"/>
      <c r="S20" s="601"/>
      <c r="T20" s="353"/>
      <c r="U20" s="587"/>
      <c r="V20" s="1094"/>
      <c r="W20" s="1038" t="s">
        <v>379</v>
      </c>
      <c r="X20" s="1038" t="s">
        <v>1</v>
      </c>
      <c r="Y20" s="1038" t="s">
        <v>60</v>
      </c>
      <c r="Z20" s="1829" t="s">
        <v>3076</v>
      </c>
      <c r="AA20" s="1829"/>
      <c r="AB20" s="1829"/>
      <c r="AC20" s="1116"/>
      <c r="AD20" s="600"/>
      <c r="AE20" s="1116"/>
      <c r="AI20" s="354" t="s">
        <v>379</v>
      </c>
      <c r="AJ20" s="355" t="s">
        <v>1</v>
      </c>
      <c r="AK20" s="352" t="s">
        <v>60</v>
      </c>
      <c r="AL20" s="1826" t="s">
        <v>3083</v>
      </c>
      <c r="AM20" s="1827"/>
      <c r="AN20" s="1828"/>
      <c r="AO20" s="1116"/>
      <c r="AP20" s="600"/>
      <c r="AQ20" s="1116"/>
    </row>
    <row r="21" spans="1:43" s="1072" customFormat="1" ht="19.5" thickBot="1">
      <c r="A21" s="1080" t="s">
        <v>697</v>
      </c>
      <c r="B21" s="1852" t="s">
        <v>91</v>
      </c>
      <c r="C21" s="1853"/>
      <c r="D21" s="1147">
        <f>COUNTIF(F41:F841,"Բ-1")</f>
        <v>1</v>
      </c>
      <c r="E21" s="1148">
        <f>+SUMIF(F40:F839,"Բ-1",K40:K839)</f>
        <v>474223.8</v>
      </c>
      <c r="F21" s="1833">
        <f>SUMIF(F40:F839,"Բ-1",L40:L839)</f>
        <v>6164909.3999999994</v>
      </c>
      <c r="G21" s="1834"/>
      <c r="H21" s="289"/>
      <c r="I21" s="289"/>
      <c r="J21" s="358"/>
      <c r="K21" s="359" t="s">
        <v>91</v>
      </c>
      <c r="L21" s="356">
        <f>COUNTIF(P40:P839,"Բ-1")</f>
        <v>1</v>
      </c>
      <c r="M21" s="357">
        <f>+SUMIF(P40:P839,"Բ-1",W40:W839)</f>
        <v>490097.4</v>
      </c>
      <c r="N21" s="1807">
        <f>SUMIF(P40:P839,"Բ-1",X40:X839)</f>
        <v>6371266.2000000002</v>
      </c>
      <c r="O21" s="1808"/>
      <c r="P21" s="1809"/>
      <c r="Q21" s="603"/>
      <c r="R21" s="602"/>
      <c r="S21" s="603"/>
      <c r="T21" s="290"/>
      <c r="U21" s="588"/>
      <c r="V21" s="1075"/>
      <c r="W21" s="590" t="s">
        <v>91</v>
      </c>
      <c r="X21" s="591">
        <f>COUNTIF(AB40:AB839,"Բ-1")</f>
        <v>1</v>
      </c>
      <c r="Y21" s="592">
        <f>+SUMIF(AB40:AB839,"Բ-1",AI40:AI839)</f>
        <v>506632.4</v>
      </c>
      <c r="Z21" s="1830">
        <f>SUMIF(AB40:AB839,"Բ-1",AJ40:AJ839)</f>
        <v>6586221.2000000002</v>
      </c>
      <c r="AA21" s="1830"/>
      <c r="AB21" s="1830"/>
      <c r="AC21" s="1074"/>
      <c r="AD21" s="615"/>
      <c r="AE21" s="1074"/>
      <c r="AI21" s="359" t="s">
        <v>91</v>
      </c>
      <c r="AJ21" s="356">
        <f>COUNTIF(AN40:AN839,"Բ-1")</f>
        <v>1</v>
      </c>
      <c r="AK21" s="357">
        <f>+SUMIF(AN40:AN839,"Բ-1",AU40:AU839)</f>
        <v>523828.8</v>
      </c>
      <c r="AL21" s="1807">
        <f>SUMIF(AN40:AN839,"Բ-1",AV40:AV839)</f>
        <v>6809774.3999999994</v>
      </c>
      <c r="AM21" s="1808"/>
      <c r="AN21" s="1809"/>
      <c r="AO21" s="1074"/>
      <c r="AP21" s="602"/>
      <c r="AQ21" s="1074"/>
    </row>
    <row r="22" spans="1:43" s="1072" customFormat="1" ht="19.5" thickBot="1">
      <c r="A22" s="1080" t="s">
        <v>697</v>
      </c>
      <c r="B22" s="1854" t="s">
        <v>92</v>
      </c>
      <c r="C22" s="1855"/>
      <c r="D22" s="1147">
        <f>COUNTIF(F41:F841,"Բ-2")</f>
        <v>1</v>
      </c>
      <c r="E22" s="1148">
        <f>+SUMIF(F40:F839,"Բ-2",K40:K839)</f>
        <v>389564.6</v>
      </c>
      <c r="F22" s="1833">
        <f>SUMIF(F40:F839,"Բ-2",L40:L839)</f>
        <v>5064339.8</v>
      </c>
      <c r="G22" s="1834"/>
      <c r="H22" s="289"/>
      <c r="I22" s="289"/>
      <c r="J22" s="358"/>
      <c r="K22" s="1041" t="s">
        <v>92</v>
      </c>
      <c r="L22" s="356">
        <f>COUNTIF(P40:P839,"Բ-2")</f>
        <v>1</v>
      </c>
      <c r="M22" s="357">
        <f>+SUMIF(P40:P839,"Բ-2",W40:W839)</f>
        <v>402792.6</v>
      </c>
      <c r="N22" s="1807">
        <f>SUMIF(P40:P839,"Բ-2",X40:X839)</f>
        <v>5236303.8</v>
      </c>
      <c r="O22" s="1808"/>
      <c r="P22" s="1809"/>
      <c r="Q22" s="603"/>
      <c r="R22" s="602"/>
      <c r="S22" s="603"/>
      <c r="T22" s="290"/>
      <c r="U22" s="588"/>
      <c r="V22" s="1075"/>
      <c r="W22" s="593" t="s">
        <v>92</v>
      </c>
      <c r="X22" s="591">
        <f>COUNTIF(AB40:AB839,"Բ-2")</f>
        <v>1</v>
      </c>
      <c r="Y22" s="592">
        <f>+SUMIF(AB40:AB839,"Բ-2",AI40:AI839)</f>
        <v>416020.6</v>
      </c>
      <c r="Z22" s="1830">
        <f>SUMIF(AB40:AB839,"Բ-2",AJ40:AJ839)</f>
        <v>5408267.7999999998</v>
      </c>
      <c r="AA22" s="1830"/>
      <c r="AB22" s="1830"/>
      <c r="AC22" s="1074"/>
      <c r="AD22" s="615"/>
      <c r="AE22" s="1074"/>
      <c r="AI22" s="1041" t="s">
        <v>92</v>
      </c>
      <c r="AJ22" s="356">
        <f>COUNTIF(AN40:AN839,"Բ-2")</f>
        <v>1</v>
      </c>
      <c r="AK22" s="357">
        <f>+SUMIF(AN40:AN839,"Բ-2",AU40:AU839)</f>
        <v>429910</v>
      </c>
      <c r="AL22" s="1807">
        <f>SUMIF(AN40:AN839,"Բ-2",AV40:AV839)</f>
        <v>5588830</v>
      </c>
      <c r="AM22" s="1808"/>
      <c r="AN22" s="1809"/>
      <c r="AO22" s="1074"/>
      <c r="AP22" s="602"/>
      <c r="AQ22" s="1074"/>
    </row>
    <row r="23" spans="1:43" s="1072" customFormat="1" ht="19.5" thickBot="1">
      <c r="A23" s="1080" t="s">
        <v>697</v>
      </c>
      <c r="B23" s="1854" t="s">
        <v>93</v>
      </c>
      <c r="C23" s="1855"/>
      <c r="D23" s="1147">
        <f>COUNTIF(F41:F842,"Գ-1")</f>
        <v>2</v>
      </c>
      <c r="E23" s="1148">
        <f>+SUMIF(F40:F839,"Գ-1",K40:K839)</f>
        <v>642880.80000000005</v>
      </c>
      <c r="F23" s="1833">
        <f>SUMIF(F40:F839,"Գ-1",L40:L839)</f>
        <v>8357450.4000000004</v>
      </c>
      <c r="G23" s="1834"/>
      <c r="H23" s="289"/>
      <c r="I23" s="289"/>
      <c r="J23" s="358"/>
      <c r="K23" s="1041" t="s">
        <v>93</v>
      </c>
      <c r="L23" s="356">
        <f>COUNTIF(P43:P842,"Գ-1")</f>
        <v>2</v>
      </c>
      <c r="M23" s="357">
        <f>+SUMIF(P40:P839,"Գ-1",W40:W839)</f>
        <v>662722.79999999993</v>
      </c>
      <c r="N23" s="1807">
        <f>SUMIF(P40:P839,"Գ-1",X40:X839)</f>
        <v>8615396.3999999985</v>
      </c>
      <c r="O23" s="1808"/>
      <c r="P23" s="1809"/>
      <c r="Q23" s="603"/>
      <c r="R23" s="602"/>
      <c r="S23" s="603"/>
      <c r="T23" s="290"/>
      <c r="U23" s="588"/>
      <c r="V23" s="1075"/>
      <c r="W23" s="593" t="s">
        <v>93</v>
      </c>
      <c r="X23" s="591">
        <f>COUNTIF(AB43:AB842,"Գ-1")</f>
        <v>2</v>
      </c>
      <c r="Y23" s="592">
        <f>+SUMIF(AB40:AB839,"Գ-1",AI40:AI839)</f>
        <v>685210.39999999991</v>
      </c>
      <c r="Z23" s="1830">
        <f>SUMIF(AB40:AB839,"Գ-1",AJ40:AJ839)</f>
        <v>8907735.1999999993</v>
      </c>
      <c r="AA23" s="1830"/>
      <c r="AB23" s="1830"/>
      <c r="AC23" s="1074"/>
      <c r="AD23" s="615"/>
      <c r="AE23" s="1074"/>
      <c r="AI23" s="1041" t="s">
        <v>93</v>
      </c>
      <c r="AJ23" s="356">
        <f>COUNTIF(AN43:AN842,"Գ-1")</f>
        <v>2</v>
      </c>
      <c r="AK23" s="357">
        <f>+SUMIF(AN40:AN839,"Գ-1",AU40:AU839)</f>
        <v>707698</v>
      </c>
      <c r="AL23" s="1807">
        <f>SUMIF(AN40:AN839,"Գ-1",AV40:AV839)</f>
        <v>9200074</v>
      </c>
      <c r="AM23" s="1808"/>
      <c r="AN23" s="1809"/>
      <c r="AO23" s="1074"/>
      <c r="AP23" s="602"/>
      <c r="AQ23" s="1074"/>
    </row>
    <row r="24" spans="1:43" s="1072" customFormat="1" ht="18" thickBot="1">
      <c r="A24" s="1080" t="s">
        <v>697</v>
      </c>
      <c r="B24" s="1854" t="s">
        <v>94</v>
      </c>
      <c r="C24" s="1855"/>
      <c r="D24" s="1147">
        <f>COUNTIF(F41:F841,"Գ-2")</f>
        <v>26</v>
      </c>
      <c r="E24" s="1148">
        <f>+SUMIF(F40:F839,"Գ-2",K40:K839)</f>
        <v>7298612.1999999993</v>
      </c>
      <c r="F24" s="1833">
        <f>SUMIF(F40:F839,"Գ-2",L40:L839)</f>
        <v>94881958.600000024</v>
      </c>
      <c r="G24" s="1834"/>
      <c r="H24" s="298"/>
      <c r="I24" s="298"/>
      <c r="J24" s="301"/>
      <c r="K24" s="1041" t="s">
        <v>94</v>
      </c>
      <c r="L24" s="356">
        <f>COUNTIF(P40:P839,"Գ-2")</f>
        <v>26</v>
      </c>
      <c r="M24" s="357">
        <f>+SUMIF(P40:P839,"Գ-2",W40:W839)</f>
        <v>7496370.8000000017</v>
      </c>
      <c r="N24" s="1807">
        <f>SUMIF(P40:P839,"Գ-2",X40:X839)</f>
        <v>97452820.400000021</v>
      </c>
      <c r="O24" s="1808"/>
      <c r="P24" s="1809"/>
      <c r="Q24" s="603"/>
      <c r="R24" s="602"/>
      <c r="S24" s="603"/>
      <c r="T24" s="290"/>
      <c r="U24" s="588"/>
      <c r="V24" s="1075"/>
      <c r="W24" s="593" t="s">
        <v>94</v>
      </c>
      <c r="X24" s="591">
        <f>COUNTIF(AB40:AB839,"Գ-2")</f>
        <v>26</v>
      </c>
      <c r="Y24" s="592">
        <f>+SUMIF(AB40:AB839,"Գ-2",AI40:AI839)</f>
        <v>7604179.0000000009</v>
      </c>
      <c r="Z24" s="1830">
        <f>SUMIF(AB40:AB839,"Գ-2",AJ40:AJ839)</f>
        <v>98854327.00000003</v>
      </c>
      <c r="AA24" s="1830"/>
      <c r="AB24" s="1830"/>
      <c r="AC24" s="1074"/>
      <c r="AD24" s="615"/>
      <c r="AE24" s="1074"/>
      <c r="AI24" s="1041" t="s">
        <v>94</v>
      </c>
      <c r="AJ24" s="356">
        <f>COUNTIF(AN40:AN839,"Գ-2")</f>
        <v>26</v>
      </c>
      <c r="AK24" s="357">
        <f>+SUMIF(AN40:AN839,"Գ-2",AU40:AU839)</f>
        <v>7809213.0000000009</v>
      </c>
      <c r="AL24" s="1807">
        <f>SUMIF(AN40:AN839,"Գ-2",AV40:AV839)</f>
        <v>101519769.00000001</v>
      </c>
      <c r="AM24" s="1808"/>
      <c r="AN24" s="1809"/>
      <c r="AO24" s="1074"/>
      <c r="AP24" s="602"/>
      <c r="AQ24" s="1074"/>
    </row>
    <row r="25" spans="1:43" s="1072" customFormat="1" ht="18" thickBot="1">
      <c r="A25" s="1080" t="s">
        <v>697</v>
      </c>
      <c r="B25" s="1854" t="s">
        <v>502</v>
      </c>
      <c r="C25" s="1855"/>
      <c r="D25" s="1147">
        <f>COUNTIF(F41:F841,"Գ-3")</f>
        <v>2</v>
      </c>
      <c r="E25" s="1148">
        <f>+SUMIF(F40:F839,"Գ-3",K40:K839)</f>
        <v>517214.8</v>
      </c>
      <c r="F25" s="1833">
        <f>SUMIF(F40:F839,"Գ-3",L40:L839)</f>
        <v>6723792.4000000004</v>
      </c>
      <c r="G25" s="1834"/>
      <c r="H25" s="298"/>
      <c r="I25" s="298"/>
      <c r="J25" s="301"/>
      <c r="K25" s="1041" t="s">
        <v>502</v>
      </c>
      <c r="L25" s="356">
        <f>COUNTIF(P40:P839,"Գ-3")</f>
        <v>2</v>
      </c>
      <c r="M25" s="357">
        <f>+SUMIF(P40:P839,"Գ-3",W40:W839)</f>
        <v>524490.19999999995</v>
      </c>
      <c r="N25" s="1807">
        <f>SUMIF(P40:P839,"Գ-3",X40:X839)</f>
        <v>6818372.5999999996</v>
      </c>
      <c r="O25" s="1808"/>
      <c r="P25" s="1809"/>
      <c r="Q25" s="603"/>
      <c r="R25" s="602"/>
      <c r="S25" s="603"/>
      <c r="T25" s="290"/>
      <c r="U25" s="588"/>
      <c r="V25" s="1075"/>
      <c r="W25" s="593" t="s">
        <v>502</v>
      </c>
      <c r="X25" s="591">
        <f>COUNTIF(AB40:AB839,"Գ-3")</f>
        <v>2</v>
      </c>
      <c r="Y25" s="592">
        <f>+SUMIF(AB40:AB839,"Գ-3",AI40:AI839)</f>
        <v>531765.6</v>
      </c>
      <c r="Z25" s="1830">
        <f>SUMIF(AB40:AB839,"Գ-3",AJ40:AJ839)</f>
        <v>6912952.8000000007</v>
      </c>
      <c r="AA25" s="1830"/>
      <c r="AB25" s="1830"/>
      <c r="AC25" s="1074"/>
      <c r="AD25" s="615"/>
      <c r="AE25" s="1074"/>
      <c r="AI25" s="1041" t="s">
        <v>502</v>
      </c>
      <c r="AJ25" s="356">
        <f>COUNTIF(AN40:AN839,"Գ-3")</f>
        <v>2</v>
      </c>
      <c r="AK25" s="357">
        <f>+SUMIF(AN40:AN839,"Գ-3",AU40:AU839)</f>
        <v>531765.6</v>
      </c>
      <c r="AL25" s="1807">
        <f>SUMIF(AN40:AN839,"Գ-3",AV40:AV839)</f>
        <v>6912952.8000000007</v>
      </c>
      <c r="AM25" s="1808"/>
      <c r="AN25" s="1809"/>
      <c r="AO25" s="1074"/>
      <c r="AP25" s="602"/>
      <c r="AQ25" s="1074"/>
    </row>
    <row r="26" spans="1:43" s="1072" customFormat="1" ht="18" thickBot="1">
      <c r="A26" s="1080" t="s">
        <v>697</v>
      </c>
      <c r="B26" s="1854" t="s">
        <v>95</v>
      </c>
      <c r="C26" s="1855"/>
      <c r="D26" s="1147">
        <f>COUNTIF(F41:F841,"Ա-1")</f>
        <v>27</v>
      </c>
      <c r="E26" s="1148">
        <f>+SUMIF(F40:F839,"Ա-1",K40:K839)</f>
        <v>5313089.3999999994</v>
      </c>
      <c r="F26" s="1833">
        <f>SUMIF(F40:F839,"Ա-1",L40:L839)</f>
        <v>69070162.199999988</v>
      </c>
      <c r="G26" s="1834"/>
      <c r="H26" s="298"/>
      <c r="I26" s="298"/>
      <c r="J26" s="301"/>
      <c r="K26" s="1041" t="s">
        <v>95</v>
      </c>
      <c r="L26" s="356">
        <f>COUNTIF(P40:P839,"Ա-1")</f>
        <v>27</v>
      </c>
      <c r="M26" s="357">
        <f>+SUMIF(P40:P839,"Ա-1",W40:W839)</f>
        <v>5412960.7999999998</v>
      </c>
      <c r="N26" s="1807">
        <f>SUMIF(P40:P839,"Ա-1",X40:X839)</f>
        <v>70368490.400000006</v>
      </c>
      <c r="O26" s="1808"/>
      <c r="P26" s="1809"/>
      <c r="Q26" s="603"/>
      <c r="R26" s="602"/>
      <c r="S26" s="603"/>
      <c r="T26" s="290"/>
      <c r="U26" s="588"/>
      <c r="V26" s="1075"/>
      <c r="W26" s="593" t="s">
        <v>95</v>
      </c>
      <c r="X26" s="591">
        <f>COUNTIF(AB40:AB839,"Ա-1")</f>
        <v>27</v>
      </c>
      <c r="Y26" s="592">
        <f>+SUMIF(AB40:AB839,"Ա-1",AI40:AI839)</f>
        <v>5518123.3999999985</v>
      </c>
      <c r="Z26" s="1830">
        <f>SUMIF(AB40:AB839,"Ա-1",AJ40:AJ839)</f>
        <v>71735604.199999988</v>
      </c>
      <c r="AA26" s="1830"/>
      <c r="AB26" s="1830"/>
      <c r="AC26" s="1074"/>
      <c r="AD26" s="615"/>
      <c r="AE26" s="1074"/>
      <c r="AI26" s="1041" t="s">
        <v>95</v>
      </c>
      <c r="AJ26" s="356">
        <f>COUNTIF(AN40:AN839,"Ա-1")</f>
        <v>27</v>
      </c>
      <c r="AK26" s="357">
        <f>+SUMIF(AN40:AN839,"Ա-1",AU40:AU839)</f>
        <v>5632545.5999999978</v>
      </c>
      <c r="AL26" s="1807">
        <f>SUMIF(AN40:AN839,"Ա-1",AV40:AV839)</f>
        <v>73223092.799999997</v>
      </c>
      <c r="AM26" s="1808"/>
      <c r="AN26" s="1809"/>
      <c r="AO26" s="1074"/>
      <c r="AP26" s="602"/>
      <c r="AQ26" s="1074"/>
    </row>
    <row r="27" spans="1:43" s="1072" customFormat="1" ht="18" thickBot="1">
      <c r="A27" s="1080" t="s">
        <v>697</v>
      </c>
      <c r="B27" s="1854" t="s">
        <v>96</v>
      </c>
      <c r="C27" s="1855"/>
      <c r="D27" s="1147">
        <f>COUNTIF(F41:F841,"Ա-2")</f>
        <v>36</v>
      </c>
      <c r="E27" s="1148">
        <f>+SUMIF(F40:F839,"Ա-2",K40:K839)</f>
        <v>6114234.4000000013</v>
      </c>
      <c r="F27" s="1833">
        <f>SUMIF(F40:F839,"Ա-2",L40:L839)</f>
        <v>79485047.200000018</v>
      </c>
      <c r="G27" s="1834"/>
      <c r="H27" s="298"/>
      <c r="I27" s="298"/>
      <c r="J27" s="301"/>
      <c r="K27" s="1041" t="s">
        <v>96</v>
      </c>
      <c r="L27" s="356">
        <f>COUNTIF(P40:P839,"Ա-2")</f>
        <v>36</v>
      </c>
      <c r="M27" s="357">
        <f>+SUMIF(P40:P839,"Ա-2",W40:W839)</f>
        <v>6217412.8000000035</v>
      </c>
      <c r="N27" s="1807">
        <f>SUMIF(P40:P839,"Ա-2",X40:X839)</f>
        <v>80826366.400000021</v>
      </c>
      <c r="O27" s="1808"/>
      <c r="P27" s="1809"/>
      <c r="Q27" s="603"/>
      <c r="R27" s="602"/>
      <c r="S27" s="603"/>
      <c r="T27" s="290"/>
      <c r="U27" s="588"/>
      <c r="V27" s="1075"/>
      <c r="W27" s="593" t="s">
        <v>96</v>
      </c>
      <c r="X27" s="591">
        <f>COUNTIF(AB40:AB839,"Ա-2")</f>
        <v>36</v>
      </c>
      <c r="Y27" s="592">
        <f>+SUMIF(AB40:AB839,"Ա-2",AI40:AI839)</f>
        <v>6347708.6000000024</v>
      </c>
      <c r="Z27" s="1830">
        <f>SUMIF(AB40:AB839,"Ա-2",AJ40:AJ839)</f>
        <v>82520211.800000012</v>
      </c>
      <c r="AA27" s="1830"/>
      <c r="AB27" s="1830"/>
      <c r="AC27" s="1074"/>
      <c r="AD27" s="615"/>
      <c r="AE27" s="1074"/>
      <c r="AI27" s="1041" t="s">
        <v>96</v>
      </c>
      <c r="AJ27" s="356">
        <f>COUNTIF(AN40:AN839,"Ա-2")</f>
        <v>36</v>
      </c>
      <c r="AK27" s="357">
        <f>+SUMIF(AN40:AN839,"Ա-2",AU40:AU839)</f>
        <v>6448902.8000000017</v>
      </c>
      <c r="AL27" s="1807">
        <f>SUMIF(AN40:AN839,"Ա-2",AV40:AV839)</f>
        <v>83835736.400000021</v>
      </c>
      <c r="AM27" s="1808"/>
      <c r="AN27" s="1809"/>
      <c r="AO27" s="1074"/>
      <c r="AP27" s="602"/>
      <c r="AQ27" s="1074"/>
    </row>
    <row r="28" spans="1:43" s="1072" customFormat="1" ht="18" thickBot="1">
      <c r="A28" s="1080" t="s">
        <v>697</v>
      </c>
      <c r="B28" s="1854" t="s">
        <v>504</v>
      </c>
      <c r="C28" s="1855"/>
      <c r="D28" s="1147">
        <f>COUNTIF(F41:F841,"Ա-3")</f>
        <v>103</v>
      </c>
      <c r="E28" s="1148">
        <f>+SUMIF(F40:F839,"Ա-3",K40:K839)</f>
        <v>14743048.399999997</v>
      </c>
      <c r="F28" s="1833">
        <f>SUMIF(F40:F839,"Ա-3",L40:L839)</f>
        <v>191659629.1999999</v>
      </c>
      <c r="G28" s="1834"/>
      <c r="H28" s="298"/>
      <c r="I28" s="298"/>
      <c r="J28" s="301"/>
      <c r="K28" s="1041" t="s">
        <v>504</v>
      </c>
      <c r="L28" s="356">
        <f>COUNTIF(P40:P839,"Ա-3")</f>
        <v>103</v>
      </c>
      <c r="M28" s="357">
        <f>+SUMIF(P40:P839,"Ա-3",W40:W839)</f>
        <v>15030096.000000009</v>
      </c>
      <c r="N28" s="1807">
        <f>SUMIF(P40:P839,"Ա-3",X40:X839)</f>
        <v>195391247.99999982</v>
      </c>
      <c r="O28" s="1808"/>
      <c r="P28" s="1809"/>
      <c r="Q28" s="603"/>
      <c r="R28" s="602"/>
      <c r="S28" s="603"/>
      <c r="T28" s="290"/>
      <c r="U28" s="588"/>
      <c r="V28" s="1075"/>
      <c r="W28" s="593" t="s">
        <v>504</v>
      </c>
      <c r="X28" s="591">
        <f>COUNTIF(AB40:AB839,"Ա-3")</f>
        <v>103</v>
      </c>
      <c r="Y28" s="592">
        <f>+SUMIF(AB40:AB839,"Ա-3",AI40:AI839)</f>
        <v>15282089.400000013</v>
      </c>
      <c r="Z28" s="1830">
        <f>SUMIF(AB51:AB846,"Ա-3",AJ51:AJ846)</f>
        <v>198667162.19999978</v>
      </c>
      <c r="AA28" s="1830"/>
      <c r="AB28" s="1830"/>
      <c r="AC28" s="1074"/>
      <c r="AD28" s="615"/>
      <c r="AE28" s="1074"/>
      <c r="AI28" s="1041" t="s">
        <v>504</v>
      </c>
      <c r="AJ28" s="356">
        <f>COUNTIF(AN40:AN839,"Ա-3")</f>
        <v>103</v>
      </c>
      <c r="AK28" s="357">
        <f>+SUMIF(AN40:AN839,"Ա-3",AU40:AU839)</f>
        <v>15573766.799999988</v>
      </c>
      <c r="AL28" s="1807">
        <f>SUMIF(AN51:AN846,"Ա-3",AV51:AV846)</f>
        <v>202458968.3999998</v>
      </c>
      <c r="AM28" s="1808"/>
      <c r="AN28" s="1809"/>
      <c r="AO28" s="1074"/>
      <c r="AP28" s="602"/>
      <c r="AQ28" s="1074"/>
    </row>
    <row r="29" spans="1:43" s="1072" customFormat="1" ht="18" thickBot="1">
      <c r="A29" s="1080" t="s">
        <v>697</v>
      </c>
      <c r="B29" s="1854" t="s">
        <v>97</v>
      </c>
      <c r="C29" s="1855"/>
      <c r="D29" s="1147">
        <f>COUNTIF(F41:F841,"Կ-1")</f>
        <v>599</v>
      </c>
      <c r="E29" s="1148">
        <f>+SUMIF(F40:F839,"Կ-1",K40:K839)</f>
        <v>75654155.200000077</v>
      </c>
      <c r="F29" s="1833">
        <f>SUMIF(F40:F839,"Կ-1",L40:L839)</f>
        <v>983504017.60000217</v>
      </c>
      <c r="G29" s="1834"/>
      <c r="H29" s="298"/>
      <c r="I29" s="298"/>
      <c r="J29" s="301"/>
      <c r="K29" s="1041" t="s">
        <v>97</v>
      </c>
      <c r="L29" s="356">
        <f>COUNTIF(P40:P839,"Կ-1")</f>
        <v>599</v>
      </c>
      <c r="M29" s="357">
        <f>+SUMIF(P40:P839,"Կ-1",W40:W839)</f>
        <v>76635011.400000021</v>
      </c>
      <c r="N29" s="1807">
        <f>SUMIF(P40:P839,"Կ-1",X40:X839)</f>
        <v>996255148.20000434</v>
      </c>
      <c r="O29" s="1808"/>
      <c r="P29" s="1809"/>
      <c r="Q29" s="603"/>
      <c r="R29" s="602"/>
      <c r="S29" s="603"/>
      <c r="T29" s="290"/>
      <c r="U29" s="588"/>
      <c r="V29" s="1075"/>
      <c r="W29" s="593" t="s">
        <v>97</v>
      </c>
      <c r="X29" s="591">
        <f>COUNTIF(AB40:AB839,"Կ-1")</f>
        <v>599</v>
      </c>
      <c r="Y29" s="592">
        <f>+SUMIF(AB40:AB839,"Կ-1",AI40:AI839)</f>
        <v>78189962.799999595</v>
      </c>
      <c r="Z29" s="1830">
        <f>SUMIF(AB40:AB839,"Կ-1",AJ40:AJ839)</f>
        <v>1016469516.3999974</v>
      </c>
      <c r="AA29" s="1830"/>
      <c r="AB29" s="1830"/>
      <c r="AC29" s="1074"/>
      <c r="AD29" s="615"/>
      <c r="AE29" s="1074"/>
      <c r="AI29" s="1041" t="s">
        <v>97</v>
      </c>
      <c r="AJ29" s="356">
        <f>COUNTIF(AN40:AN839,"Կ-1")</f>
        <v>599</v>
      </c>
      <c r="AK29" s="357">
        <f>+SUMIF(AN40:AN839,"Կ-1",AU40:AU839)</f>
        <v>79150315.599999517</v>
      </c>
      <c r="AL29" s="1807">
        <f>SUMIF(AN40:AN839,"Կ-1",AV40:AV839)</f>
        <v>1028954102.8000005</v>
      </c>
      <c r="AM29" s="1808"/>
      <c r="AN29" s="1809"/>
      <c r="AO29" s="1074"/>
      <c r="AP29" s="602"/>
      <c r="AQ29" s="1074"/>
    </row>
    <row r="30" spans="1:43" s="1072" customFormat="1" ht="18" thickBot="1">
      <c r="A30" s="1080" t="s">
        <v>697</v>
      </c>
      <c r="B30" s="1854" t="s">
        <v>98</v>
      </c>
      <c r="C30" s="1855"/>
      <c r="D30" s="1147">
        <f>COUNTIF(F41:F841,"Կ-2")</f>
        <v>0</v>
      </c>
      <c r="E30" s="1148">
        <f>+SUMIF(F40:F839,"Կ-2",K40:K839)</f>
        <v>0</v>
      </c>
      <c r="F30" s="1833">
        <f>SUMIF(F40:F839,"Կ-2",L40:L839)</f>
        <v>0</v>
      </c>
      <c r="G30" s="1834"/>
      <c r="H30" s="298"/>
      <c r="I30" s="298"/>
      <c r="J30" s="301"/>
      <c r="K30" s="1041" t="s">
        <v>98</v>
      </c>
      <c r="L30" s="356">
        <f>COUNTIF(P40:P839,"Կ-2")</f>
        <v>0</v>
      </c>
      <c r="M30" s="357">
        <f>+SUMIF(P40:P839,"Կ-2",W40:W839)</f>
        <v>0</v>
      </c>
      <c r="N30" s="1807">
        <f>SUMIF(P40:P839,"Կ-2",X40:X839)</f>
        <v>0</v>
      </c>
      <c r="O30" s="1808"/>
      <c r="P30" s="1809"/>
      <c r="Q30" s="603"/>
      <c r="R30" s="602"/>
      <c r="S30" s="603"/>
      <c r="T30" s="290"/>
      <c r="U30" s="588"/>
      <c r="V30" s="1075"/>
      <c r="W30" s="593" t="s">
        <v>98</v>
      </c>
      <c r="X30" s="591">
        <f>COUNTIF(AB40:AB839,"Կ-2")</f>
        <v>0</v>
      </c>
      <c r="Y30" s="592">
        <f>+SUMIF(AB40:AB839,"Կ-2",AI40:AI839)</f>
        <v>0</v>
      </c>
      <c r="Z30" s="1830">
        <f>SUMIF(AB40:AB839,"Կ-2",AJ40:AJ839)</f>
        <v>0</v>
      </c>
      <c r="AA30" s="1830"/>
      <c r="AB30" s="1830"/>
      <c r="AC30" s="1074"/>
      <c r="AD30" s="615"/>
      <c r="AE30" s="1074"/>
      <c r="AI30" s="1041" t="s">
        <v>98</v>
      </c>
      <c r="AJ30" s="356">
        <f>COUNTIF(AN40:AN839,"Կ-2")</f>
        <v>0</v>
      </c>
      <c r="AK30" s="357">
        <f>+SUMIF(AN40:AN839,"Կ-2",AU40:AU839)</f>
        <v>0</v>
      </c>
      <c r="AL30" s="1807">
        <f>SUMIF(AN40:AN839,"Կ-2",AV40:AV839)</f>
        <v>0</v>
      </c>
      <c r="AM30" s="1808"/>
      <c r="AN30" s="1809"/>
      <c r="AO30" s="1074"/>
      <c r="AP30" s="602"/>
      <c r="AQ30" s="1074"/>
    </row>
    <row r="31" spans="1:43" s="1072" customFormat="1" ht="18" thickBot="1">
      <c r="A31" s="1080" t="s">
        <v>697</v>
      </c>
      <c r="B31" s="1867" t="s">
        <v>503</v>
      </c>
      <c r="C31" s="1868"/>
      <c r="D31" s="1147">
        <f>COUNTIF(F41:F841,"Կ-3")</f>
        <v>0</v>
      </c>
      <c r="E31" s="1149">
        <f>+SUMIF(F40:F839,"Կ-3",K40:K839)</f>
        <v>0</v>
      </c>
      <c r="F31" s="1835">
        <f>SUMIF(F40:F839,"Կ-3",L40:L839)</f>
        <v>0</v>
      </c>
      <c r="G31" s="1834"/>
      <c r="H31" s="298"/>
      <c r="I31" s="298"/>
      <c r="J31" s="301"/>
      <c r="K31" s="361" t="s">
        <v>503</v>
      </c>
      <c r="L31" s="362">
        <f>COUNTIF(P40:P839,"Կ-3")</f>
        <v>0</v>
      </c>
      <c r="M31" s="363">
        <f>+SUMIF(P40:P839,"Կ-3",W40:W839)</f>
        <v>0</v>
      </c>
      <c r="N31" s="1810">
        <f>SUMIF(P40:P839,"Կ-3",X40:X839)</f>
        <v>0</v>
      </c>
      <c r="O31" s="1811"/>
      <c r="P31" s="1812"/>
      <c r="Q31" s="603"/>
      <c r="R31" s="602"/>
      <c r="S31" s="603"/>
      <c r="T31" s="290"/>
      <c r="U31" s="588"/>
      <c r="V31" s="1075"/>
      <c r="W31" s="593" t="s">
        <v>503</v>
      </c>
      <c r="X31" s="591">
        <f>COUNTIF(AB40:AB839,"Կ-3")</f>
        <v>0</v>
      </c>
      <c r="Y31" s="592">
        <f>+SUMIF(AB40:AB839,"Կ-3",AI51:AI850)</f>
        <v>0</v>
      </c>
      <c r="Z31" s="1830">
        <f>SUMIF(AB40:AB839,"Կ-3",AJ40:AJ839)</f>
        <v>0</v>
      </c>
      <c r="AA31" s="1830"/>
      <c r="AB31" s="1830"/>
      <c r="AC31" s="1074"/>
      <c r="AD31" s="615"/>
      <c r="AE31" s="1074"/>
      <c r="AI31" s="361" t="s">
        <v>503</v>
      </c>
      <c r="AJ31" s="362">
        <f>COUNTIF(AN40:AN839,"Կ-3")</f>
        <v>0</v>
      </c>
      <c r="AK31" s="363">
        <f>+SUMIF(AN40:AN839,"Կ-3",AU51:AU850)</f>
        <v>0</v>
      </c>
      <c r="AL31" s="1810">
        <f>SUMIF(AN40:AN839,"Կ-3",AV40:AV839)</f>
        <v>0</v>
      </c>
      <c r="AM31" s="1811"/>
      <c r="AN31" s="1812"/>
      <c r="AO31" s="1074"/>
      <c r="AP31" s="602"/>
      <c r="AQ31" s="1074"/>
    </row>
    <row r="32" spans="1:43" s="1072" customFormat="1" ht="104.25" thickBot="1">
      <c r="A32" s="1080"/>
      <c r="B32" s="1869" t="s">
        <v>744</v>
      </c>
      <c r="C32" s="1870"/>
      <c r="D32" s="1150">
        <v>15</v>
      </c>
      <c r="E32" s="1148">
        <v>45000</v>
      </c>
      <c r="F32" s="1835">
        <f>E32*12</f>
        <v>540000</v>
      </c>
      <c r="G32" s="1834"/>
      <c r="H32" s="298"/>
      <c r="I32" s="298"/>
      <c r="J32" s="301"/>
      <c r="K32" s="1042" t="s">
        <v>744</v>
      </c>
      <c r="L32" s="364">
        <v>15</v>
      </c>
      <c r="M32" s="357">
        <v>45000</v>
      </c>
      <c r="N32" s="1813">
        <f>M32*12</f>
        <v>540000</v>
      </c>
      <c r="O32" s="1814"/>
      <c r="P32" s="1815"/>
      <c r="Q32" s="603"/>
      <c r="R32" s="604"/>
      <c r="S32" s="603"/>
      <c r="T32" s="290"/>
      <c r="U32" s="588"/>
      <c r="V32" s="1075"/>
      <c r="W32" s="591" t="s">
        <v>744</v>
      </c>
      <c r="X32" s="395">
        <v>15</v>
      </c>
      <c r="Y32" s="395">
        <v>45000</v>
      </c>
      <c r="Z32" s="1830">
        <f>Y32*12</f>
        <v>540000</v>
      </c>
      <c r="AA32" s="1830"/>
      <c r="AB32" s="1830"/>
      <c r="AC32" s="1074"/>
      <c r="AD32" s="616"/>
      <c r="AE32" s="1074"/>
      <c r="AI32" s="1042" t="s">
        <v>744</v>
      </c>
      <c r="AJ32" s="364">
        <v>15</v>
      </c>
      <c r="AK32" s="357">
        <v>45000</v>
      </c>
      <c r="AL32" s="1813">
        <f>AK32*12</f>
        <v>540000</v>
      </c>
      <c r="AM32" s="1814"/>
      <c r="AN32" s="1815"/>
      <c r="AO32" s="1074"/>
      <c r="AP32" s="604"/>
      <c r="AQ32" s="1074"/>
    </row>
    <row r="33" spans="1:48" s="1072" customFormat="1" ht="35.25" thickBot="1">
      <c r="A33" s="1080"/>
      <c r="B33" s="1856" t="s">
        <v>47</v>
      </c>
      <c r="C33" s="1857"/>
      <c r="D33" s="1150"/>
      <c r="E33" s="1150"/>
      <c r="F33" s="1831">
        <f>SUM(F21:G32)</f>
        <v>1445451306.8000021</v>
      </c>
      <c r="G33" s="1832"/>
      <c r="H33" s="298"/>
      <c r="I33" s="298"/>
      <c r="J33" s="301"/>
      <c r="K33" s="1042" t="s">
        <v>47</v>
      </c>
      <c r="L33" s="364"/>
      <c r="M33" s="364"/>
      <c r="N33" s="1816">
        <f>SUM(N21:P32)</f>
        <v>1467875412.4000041</v>
      </c>
      <c r="O33" s="1814"/>
      <c r="P33" s="1815"/>
      <c r="Q33" s="603"/>
      <c r="R33" s="604"/>
      <c r="S33" s="603"/>
      <c r="T33" s="290"/>
      <c r="U33" s="588"/>
      <c r="V33" s="1075"/>
      <c r="W33" s="591" t="s">
        <v>47</v>
      </c>
      <c r="X33" s="395"/>
      <c r="Y33" s="395"/>
      <c r="Z33" s="1830">
        <f>SUM(Z21:AB32)</f>
        <v>1496601998.599997</v>
      </c>
      <c r="AA33" s="1830"/>
      <c r="AB33" s="1830"/>
      <c r="AC33" s="1074"/>
      <c r="AD33" s="616"/>
      <c r="AE33" s="1074"/>
      <c r="AI33" s="1042" t="s">
        <v>47</v>
      </c>
      <c r="AJ33" s="364"/>
      <c r="AK33" s="364"/>
      <c r="AL33" s="1816">
        <f>SUM(AL21:AN32)</f>
        <v>1519043300.6000004</v>
      </c>
      <c r="AM33" s="1814"/>
      <c r="AN33" s="1815"/>
      <c r="AO33" s="1074"/>
      <c r="AP33" s="604"/>
      <c r="AQ33" s="1074"/>
    </row>
    <row r="34" spans="1:48" s="1072" customFormat="1" ht="35.25" thickBot="1">
      <c r="A34" s="1080"/>
      <c r="B34" s="1856" t="s">
        <v>765</v>
      </c>
      <c r="C34" s="1857"/>
      <c r="D34" s="1150"/>
      <c r="E34" s="1150"/>
      <c r="F34" s="1835">
        <f>D15</f>
        <v>72416000</v>
      </c>
      <c r="G34" s="1834"/>
      <c r="H34" s="298"/>
      <c r="I34" s="298"/>
      <c r="J34" s="301"/>
      <c r="K34" s="1042" t="s">
        <v>765</v>
      </c>
      <c r="L34" s="365"/>
      <c r="M34" s="360"/>
      <c r="N34" s="1820">
        <f>+M15</f>
        <v>74080400</v>
      </c>
      <c r="O34" s="1821"/>
      <c r="P34" s="1822"/>
      <c r="Q34" s="603"/>
      <c r="R34" s="604"/>
      <c r="S34" s="603"/>
      <c r="T34" s="290"/>
      <c r="U34" s="588"/>
      <c r="V34" s="1075"/>
      <c r="W34" s="591" t="s">
        <v>765</v>
      </c>
      <c r="X34" s="591"/>
      <c r="Y34" s="592"/>
      <c r="Z34" s="1830">
        <f>+Y15</f>
        <v>75571680</v>
      </c>
      <c r="AA34" s="1830"/>
      <c r="AB34" s="1830"/>
      <c r="AC34" s="1074"/>
      <c r="AD34" s="616"/>
      <c r="AE34" s="1074"/>
      <c r="AI34" s="1042" t="s">
        <v>765</v>
      </c>
      <c r="AJ34" s="365"/>
      <c r="AK34" s="360"/>
      <c r="AL34" s="1816">
        <f>+AK15</f>
        <v>76766800</v>
      </c>
      <c r="AM34" s="1814"/>
      <c r="AN34" s="1815"/>
      <c r="AO34" s="1074"/>
      <c r="AP34" s="604"/>
      <c r="AQ34" s="1074"/>
    </row>
    <row r="35" spans="1:48" s="1072" customFormat="1" ht="33.75" thickBot="1">
      <c r="A35" s="1080" t="s">
        <v>697</v>
      </c>
      <c r="B35" s="1858" t="s">
        <v>1238</v>
      </c>
      <c r="C35" s="1859"/>
      <c r="D35" s="1151">
        <f>SUM(D21:D31)</f>
        <v>797</v>
      </c>
      <c r="E35" s="1152">
        <f>SUM(E21:E31)+E32</f>
        <v>111192023.60000008</v>
      </c>
      <c r="F35" s="1860">
        <f>SUM(F21:G31)+F32+F34</f>
        <v>1517867306.8000021</v>
      </c>
      <c r="G35" s="1861"/>
      <c r="H35" s="366"/>
      <c r="I35" s="366"/>
      <c r="J35" s="553"/>
      <c r="K35" s="367" t="s">
        <v>1646</v>
      </c>
      <c r="L35" s="368">
        <f>SUM(L21:L31)</f>
        <v>797</v>
      </c>
      <c r="M35" s="369">
        <f>SUM(M21:M31)+M32</f>
        <v>112916954.80000004</v>
      </c>
      <c r="N35" s="1817">
        <f>SUM(N21:P31)+N32+N34</f>
        <v>1541955812.4000041</v>
      </c>
      <c r="O35" s="1818"/>
      <c r="P35" s="1819"/>
      <c r="Q35" s="606"/>
      <c r="R35" s="605"/>
      <c r="S35" s="606"/>
      <c r="T35" s="370"/>
      <c r="U35" s="589"/>
      <c r="V35" s="1075"/>
      <c r="W35" s="512" t="s">
        <v>1884</v>
      </c>
      <c r="X35" s="594">
        <f>SUM(X21:X31)</f>
        <v>797</v>
      </c>
      <c r="Y35" s="595">
        <f>SUM(Y21:Y31)+Y32</f>
        <v>115126692.1999996</v>
      </c>
      <c r="Z35" s="1837">
        <f>SUM(Z21:AB31)+Z32+Z34</f>
        <v>1572173678.599997</v>
      </c>
      <c r="AA35" s="1837"/>
      <c r="AB35" s="1837"/>
      <c r="AC35" s="1074"/>
      <c r="AD35" s="617"/>
      <c r="AE35" s="1074"/>
      <c r="AI35" s="367" t="s">
        <v>1883</v>
      </c>
      <c r="AJ35" s="368">
        <f>SUM(AJ21:AJ31)</f>
        <v>797</v>
      </c>
      <c r="AK35" s="369">
        <f>SUM(AK21:AK31)+AK32</f>
        <v>116852946.19999951</v>
      </c>
      <c r="AL35" s="1817">
        <f>SUM(AL21:AN31)+AL32+AL34</f>
        <v>1595810100.6000004</v>
      </c>
      <c r="AM35" s="1818"/>
      <c r="AN35" s="1819"/>
      <c r="AO35" s="1074"/>
      <c r="AP35" s="605"/>
      <c r="AQ35" s="1074"/>
    </row>
    <row r="36" spans="1:48" s="1072" customFormat="1" ht="20.25">
      <c r="A36" s="1080"/>
      <c r="B36" s="1144"/>
      <c r="C36" s="1144"/>
      <c r="D36" s="1144"/>
      <c r="E36" s="1144"/>
      <c r="F36" s="1153"/>
      <c r="G36" s="1144"/>
      <c r="H36" s="1108"/>
      <c r="I36" s="1108"/>
      <c r="J36" s="1108"/>
      <c r="K36" s="1108"/>
      <c r="L36" s="1108"/>
      <c r="M36" s="1108"/>
      <c r="N36" s="1108"/>
      <c r="O36" s="1108"/>
      <c r="P36" s="1108"/>
      <c r="Q36" s="606"/>
      <c r="R36" s="1117"/>
      <c r="S36" s="606"/>
      <c r="T36" s="288"/>
      <c r="U36" s="371"/>
      <c r="Y36" s="1108"/>
      <c r="Z36" s="1108"/>
      <c r="AA36" s="1108"/>
      <c r="AB36" s="1108"/>
      <c r="AC36" s="606"/>
      <c r="AD36" s="1117"/>
      <c r="AE36" s="606"/>
      <c r="AF36" s="288"/>
      <c r="AG36" s="371"/>
      <c r="AK36" s="1108"/>
      <c r="AL36" s="1108"/>
      <c r="AM36" s="1108"/>
      <c r="AN36" s="1108"/>
      <c r="AO36" s="606"/>
      <c r="AP36" s="1117"/>
      <c r="AQ36" s="606"/>
      <c r="AR36" s="288"/>
      <c r="AS36" s="371"/>
    </row>
    <row r="37" spans="1:48" s="1072" customFormat="1" ht="20.25">
      <c r="A37" s="1080"/>
      <c r="B37" s="1144"/>
      <c r="C37" s="1144"/>
      <c r="D37" s="1144"/>
      <c r="E37" s="1144"/>
      <c r="F37" s="1144"/>
      <c r="G37" s="1144"/>
      <c r="H37" s="1108"/>
      <c r="I37" s="1108"/>
      <c r="J37" s="1108"/>
      <c r="K37" s="1108"/>
      <c r="L37" s="1108"/>
      <c r="M37" s="1108"/>
      <c r="N37" s="1108"/>
      <c r="O37" s="1108"/>
      <c r="P37" s="1108"/>
      <c r="Q37" s="606"/>
      <c r="R37" s="1117"/>
      <c r="S37" s="606"/>
      <c r="T37" s="288"/>
      <c r="U37" s="371"/>
      <c r="Y37" s="1108"/>
      <c r="Z37" s="1108"/>
      <c r="AA37" s="1108"/>
      <c r="AB37" s="1108"/>
      <c r="AC37" s="606"/>
      <c r="AD37" s="1117"/>
      <c r="AE37" s="606"/>
      <c r="AF37" s="288"/>
      <c r="AG37" s="371"/>
      <c r="AK37" s="1108"/>
      <c r="AL37" s="1108"/>
      <c r="AM37" s="1108"/>
      <c r="AN37" s="1108"/>
      <c r="AO37" s="606"/>
      <c r="AP37" s="1117"/>
      <c r="AQ37" s="606"/>
      <c r="AR37" s="288"/>
      <c r="AS37" s="371"/>
    </row>
    <row r="38" spans="1:48" s="1072" customFormat="1" ht="15" thickBot="1">
      <c r="A38" s="1077"/>
      <c r="B38" s="1144"/>
      <c r="C38" s="1144"/>
      <c r="D38" s="1136"/>
      <c r="E38" s="1145"/>
      <c r="F38" s="1145"/>
      <c r="G38" s="1145"/>
      <c r="H38" s="1110"/>
      <c r="I38" s="1111"/>
      <c r="J38" s="1467"/>
      <c r="K38" s="1073"/>
      <c r="L38" s="1073"/>
      <c r="N38" s="1088"/>
      <c r="Q38" s="1074"/>
      <c r="R38" s="1074"/>
      <c r="S38" s="1074"/>
      <c r="T38" s="1073"/>
      <c r="U38" s="1073"/>
      <c r="W38" s="1073"/>
      <c r="X38" s="1073"/>
      <c r="Z38" s="1088"/>
      <c r="AC38" s="1074"/>
      <c r="AD38" s="1074"/>
      <c r="AE38" s="1074"/>
      <c r="AF38" s="1073"/>
      <c r="AG38" s="1073"/>
      <c r="AI38" s="1073"/>
      <c r="AJ38" s="1073"/>
      <c r="AL38" s="1088"/>
      <c r="AO38" s="1074"/>
      <c r="AP38" s="1074"/>
      <c r="AQ38" s="1074"/>
      <c r="AR38" s="1073"/>
      <c r="AS38" s="1073"/>
      <c r="AU38" s="1073"/>
      <c r="AV38" s="1073"/>
    </row>
    <row r="39" spans="1:48" s="1072" customFormat="1" ht="36.75" customHeight="1" thickBot="1">
      <c r="A39" s="1777" t="s">
        <v>696</v>
      </c>
      <c r="B39" s="1778"/>
      <c r="C39" s="1154"/>
      <c r="D39" s="1838" t="s">
        <v>1371</v>
      </c>
      <c r="E39" s="1839"/>
      <c r="F39" s="1839"/>
      <c r="G39" s="1839"/>
      <c r="H39" s="1839"/>
      <c r="I39" s="1839"/>
      <c r="J39" s="1839"/>
      <c r="K39" s="1839"/>
      <c r="L39" s="1840"/>
      <c r="M39" s="1838" t="s">
        <v>1372</v>
      </c>
      <c r="N39" s="1839"/>
      <c r="O39" s="1839"/>
      <c r="P39" s="1839"/>
      <c r="Q39" s="1839"/>
      <c r="R39" s="1839"/>
      <c r="S39" s="1839"/>
      <c r="T39" s="1839"/>
      <c r="U39" s="1839"/>
      <c r="V39" s="1839"/>
      <c r="W39" s="1839"/>
      <c r="X39" s="1840"/>
      <c r="Y39" s="1838" t="s">
        <v>376</v>
      </c>
      <c r="Z39" s="1839"/>
      <c r="AA39" s="1839"/>
      <c r="AB39" s="1839"/>
      <c r="AC39" s="1839"/>
      <c r="AD39" s="1839"/>
      <c r="AE39" s="1839"/>
      <c r="AF39" s="1839"/>
      <c r="AG39" s="1839"/>
      <c r="AH39" s="1839"/>
      <c r="AI39" s="1839"/>
      <c r="AJ39" s="1840"/>
      <c r="AK39" s="1838" t="s">
        <v>376</v>
      </c>
      <c r="AL39" s="1839"/>
      <c r="AM39" s="1839"/>
      <c r="AN39" s="1839"/>
      <c r="AO39" s="1839"/>
      <c r="AP39" s="1839"/>
      <c r="AQ39" s="1839"/>
      <c r="AR39" s="1839"/>
      <c r="AS39" s="1839"/>
      <c r="AT39" s="1839"/>
      <c r="AU39" s="1839"/>
      <c r="AV39" s="1840"/>
    </row>
    <row r="40" spans="1:48" s="1072" customFormat="1" ht="23.25" customHeight="1" thickBot="1">
      <c r="A40" s="1842" t="s">
        <v>377</v>
      </c>
      <c r="B40" s="1843"/>
      <c r="C40" s="1155"/>
      <c r="D40" s="1844" t="s">
        <v>1447</v>
      </c>
      <c r="E40" s="1787"/>
      <c r="F40" s="1787"/>
      <c r="G40" s="1787"/>
      <c r="H40" s="1787"/>
      <c r="I40" s="1787"/>
      <c r="J40" s="1787"/>
      <c r="K40" s="1787"/>
      <c r="L40" s="1791"/>
      <c r="M40" s="1786" t="s">
        <v>1648</v>
      </c>
      <c r="N40" s="1787"/>
      <c r="O40" s="1787"/>
      <c r="P40" s="1787"/>
      <c r="Q40" s="1787"/>
      <c r="R40" s="1787"/>
      <c r="S40" s="1787"/>
      <c r="T40" s="1787"/>
      <c r="U40" s="1787"/>
      <c r="V40" s="1787"/>
      <c r="W40" s="1787"/>
      <c r="X40" s="1791"/>
      <c r="Y40" s="1786" t="s">
        <v>1878</v>
      </c>
      <c r="Z40" s="1787"/>
      <c r="AA40" s="1787"/>
      <c r="AB40" s="1787"/>
      <c r="AC40" s="1787"/>
      <c r="AD40" s="1787"/>
      <c r="AE40" s="1787"/>
      <c r="AF40" s="1787"/>
      <c r="AG40" s="1787"/>
      <c r="AH40" s="1787"/>
      <c r="AI40" s="1787"/>
      <c r="AJ40" s="1791"/>
      <c r="AK40" s="1786" t="s">
        <v>2148</v>
      </c>
      <c r="AL40" s="1787"/>
      <c r="AM40" s="1787"/>
      <c r="AN40" s="1787"/>
      <c r="AO40" s="1787"/>
      <c r="AP40" s="1787"/>
      <c r="AQ40" s="1787"/>
      <c r="AR40" s="1787"/>
      <c r="AS40" s="1787"/>
      <c r="AT40" s="1787"/>
      <c r="AU40" s="1787"/>
      <c r="AV40" s="1791"/>
    </row>
    <row r="41" spans="1:48" s="1118" customFormat="1" ht="86.25" thickBot="1">
      <c r="A41" s="501" t="s">
        <v>10</v>
      </c>
      <c r="B41" s="1156" t="s">
        <v>378</v>
      </c>
      <c r="C41" s="1157" t="s">
        <v>12</v>
      </c>
      <c r="D41" s="1158" t="s">
        <v>1</v>
      </c>
      <c r="E41" s="1156" t="s">
        <v>380</v>
      </c>
      <c r="F41" s="1159" t="s">
        <v>102</v>
      </c>
      <c r="G41" s="1156" t="s">
        <v>101</v>
      </c>
      <c r="H41" s="503" t="s">
        <v>390</v>
      </c>
      <c r="I41" s="502" t="s">
        <v>762</v>
      </c>
      <c r="J41" s="511" t="s">
        <v>30</v>
      </c>
      <c r="K41" s="503" t="s">
        <v>60</v>
      </c>
      <c r="L41" s="504" t="s">
        <v>1448</v>
      </c>
      <c r="M41" s="501" t="s">
        <v>1</v>
      </c>
      <c r="N41" s="502" t="s">
        <v>380</v>
      </c>
      <c r="O41" s="502"/>
      <c r="P41" s="502" t="s">
        <v>102</v>
      </c>
      <c r="Q41" s="71" t="s">
        <v>101</v>
      </c>
      <c r="R41" s="618" t="s">
        <v>1634</v>
      </c>
      <c r="S41" s="619" t="s">
        <v>1633</v>
      </c>
      <c r="T41" s="503" t="s">
        <v>390</v>
      </c>
      <c r="U41" s="502" t="s">
        <v>762</v>
      </c>
      <c r="V41" s="502" t="s">
        <v>30</v>
      </c>
      <c r="W41" s="503" t="s">
        <v>60</v>
      </c>
      <c r="X41" s="504" t="s">
        <v>1864</v>
      </c>
      <c r="Y41" s="510" t="s">
        <v>1</v>
      </c>
      <c r="Z41" s="502" t="s">
        <v>380</v>
      </c>
      <c r="AA41" s="502"/>
      <c r="AB41" s="502" t="s">
        <v>102</v>
      </c>
      <c r="AC41" s="71" t="s">
        <v>101</v>
      </c>
      <c r="AD41" s="618" t="s">
        <v>1639</v>
      </c>
      <c r="AE41" s="619" t="s">
        <v>1640</v>
      </c>
      <c r="AF41" s="503" t="s">
        <v>390</v>
      </c>
      <c r="AG41" s="502" t="s">
        <v>762</v>
      </c>
      <c r="AH41" s="502" t="s">
        <v>30</v>
      </c>
      <c r="AI41" s="503" t="s">
        <v>60</v>
      </c>
      <c r="AJ41" s="504" t="s">
        <v>1887</v>
      </c>
      <c r="AK41" s="510" t="s">
        <v>1</v>
      </c>
      <c r="AL41" s="502" t="s">
        <v>380</v>
      </c>
      <c r="AM41" s="502"/>
      <c r="AN41" s="502" t="s">
        <v>102</v>
      </c>
      <c r="AO41" s="71" t="s">
        <v>101</v>
      </c>
      <c r="AP41" s="618" t="s">
        <v>1637</v>
      </c>
      <c r="AQ41" s="619" t="s">
        <v>1638</v>
      </c>
      <c r="AR41" s="503" t="s">
        <v>390</v>
      </c>
      <c r="AS41" s="502" t="s">
        <v>762</v>
      </c>
      <c r="AT41" s="502" t="s">
        <v>30</v>
      </c>
      <c r="AU41" s="503" t="s">
        <v>60</v>
      </c>
      <c r="AV41" s="504" t="s">
        <v>3082</v>
      </c>
    </row>
    <row r="42" spans="1:48" s="1212" customFormat="1" ht="17.25" customHeight="1" thickBot="1">
      <c r="A42" s="1201">
        <v>1</v>
      </c>
      <c r="B42" s="1202">
        <v>2</v>
      </c>
      <c r="C42" s="1203">
        <v>3</v>
      </c>
      <c r="D42" s="1204">
        <v>29</v>
      </c>
      <c r="E42" s="1205">
        <v>4</v>
      </c>
      <c r="F42" s="1205">
        <v>5</v>
      </c>
      <c r="G42" s="1206">
        <v>6</v>
      </c>
      <c r="H42" s="1206">
        <v>7</v>
      </c>
      <c r="I42" s="1206">
        <v>8</v>
      </c>
      <c r="J42" s="1206">
        <v>9</v>
      </c>
      <c r="K42" s="1206">
        <v>10</v>
      </c>
      <c r="L42" s="1206">
        <v>11</v>
      </c>
      <c r="M42" s="1207">
        <v>12</v>
      </c>
      <c r="N42" s="1208">
        <v>13</v>
      </c>
      <c r="O42" s="1208"/>
      <c r="P42" s="1209">
        <v>14</v>
      </c>
      <c r="Q42" s="1210">
        <v>15</v>
      </c>
      <c r="R42" s="1210"/>
      <c r="S42" s="1210">
        <v>42</v>
      </c>
      <c r="T42" s="1208">
        <v>16</v>
      </c>
      <c r="U42" s="1209">
        <v>17</v>
      </c>
      <c r="V42" s="1208">
        <v>18</v>
      </c>
      <c r="W42" s="1209">
        <v>19</v>
      </c>
      <c r="X42" s="1211">
        <v>20</v>
      </c>
      <c r="Y42" s="1207">
        <v>21</v>
      </c>
      <c r="Z42" s="1208">
        <v>22</v>
      </c>
      <c r="AA42" s="1208"/>
      <c r="AB42" s="1209">
        <v>23</v>
      </c>
      <c r="AC42" s="1210">
        <v>24</v>
      </c>
      <c r="AD42" s="1210"/>
      <c r="AE42" s="1210">
        <v>42</v>
      </c>
      <c r="AF42" s="1208">
        <v>25</v>
      </c>
      <c r="AG42" s="1209">
        <v>26</v>
      </c>
      <c r="AH42" s="1208">
        <v>27</v>
      </c>
      <c r="AI42" s="1209">
        <v>28</v>
      </c>
      <c r="AJ42" s="1211">
        <v>29</v>
      </c>
      <c r="AK42" s="1207">
        <v>30</v>
      </c>
      <c r="AL42" s="1208">
        <v>31</v>
      </c>
      <c r="AM42" s="1208"/>
      <c r="AN42" s="1209">
        <v>32</v>
      </c>
      <c r="AO42" s="1210">
        <v>33</v>
      </c>
      <c r="AP42" s="1210"/>
      <c r="AQ42" s="1210">
        <v>42</v>
      </c>
      <c r="AR42" s="1208">
        <v>34</v>
      </c>
      <c r="AS42" s="1209">
        <v>35</v>
      </c>
      <c r="AT42" s="1208">
        <v>36</v>
      </c>
      <c r="AU42" s="1209">
        <v>37</v>
      </c>
      <c r="AV42" s="1211">
        <v>38</v>
      </c>
    </row>
    <row r="43" spans="1:48" ht="41.25" thickBot="1">
      <c r="A43" s="1200">
        <v>1</v>
      </c>
      <c r="B43" s="1430" t="s">
        <v>2630</v>
      </c>
      <c r="C43" s="1431" t="s">
        <v>1362</v>
      </c>
      <c r="D43" s="1197">
        <v>1</v>
      </c>
      <c r="E43" s="1190">
        <v>1</v>
      </c>
      <c r="F43" s="1191" t="s">
        <v>91</v>
      </c>
      <c r="G43" s="1192">
        <f t="shared" ref="G43:G112" si="0">IF(D43&lt;1,0,IF(F43="Բ-1",IF(E43=0,6.94,IF(E43=1,7.17,IF(E43=2,7.41,IF(E43=3,7.66,IF(OR(E43=5,E43=4),7.92,IF(OR(E43=6,E43=7),8.18,IF(OR(E43=8,E43=9),8.46,IF(OR(E43=10,E43=11,E43=12),8.74,IF(OR(E43=13,E43=14,E43=15),9.03,IF(OR(E43=16,E43=17,E43=18),9.33,9.65)))))))))),IF(F43="Բ-2", IF(E43=0,5.71,IF(E43=1,5.89,IF(E43=2,6.09,IF(E43=3,6.29,IF(OR(E43=5,E43=4),6.5,IF(OR(E43=6,E43=7),6.72,IF(OR(E43=8,E43=9),6.94,IF(OR(E43=10,E43=11,E43=12),7.17,IF(OR(E43=13,E43=14,E43=15),7.41,IF(OR(E43=16,E43=17,E43=18),7.65,7.91)))))))))), IF(F43="Գ-1", IF(E43=0,4.7,IF(E43=1,4.86,IF(E43=2,5.01,IF(E43=3,5.18,IF(OR(E43=5,E43=4),5.35,IF(OR(E43=6,E43=7),5.52,IF(OR(E43=8,E43=9),5.71,IF(OR(E43=10,E43=11,E43=12),5.89,IF(OR(E43=13,E43=14,E43=15),6.09,IF(OR(E43=16,E43=17,E43=18),6.29,6.49)))))))))), IF(F43="Գ-2", IF(E43=0,3.88,IF(E43=1,4.01,IF(E43=2,4.14,IF(E43=3,4.27,IF(OR(E43=5,E43=4),4.41,IF(OR(E43=6,E43=7),4.55,IF(OR(E43=8,E43=9),4.7,IF(OR(E43=10,E43=11,E43=12),4.85,IF(OR(E43=13,E43=14,E43=15),5.01,IF(OR(E43=16,E43=17,E43=18),5.17,5.34)))))))))), IF(F43="Գ-3", IF(E43=0,3.21,IF(E43=1,3.31,IF(E43=2,3.42,IF(E43=3,3.53,IF(OR(E43=5,E43=4),3.64,IF(OR(E43=6,E43=7),3.76,IF(OR(E43=8,E43=9),3.88,IF(OR(E43=10,E43=11,E43=12),4.01,IF(OR(E43=13,E43=14,E43=15),4.13,IF(OR(E43=16,E43=17,E43=18),4.27,4.4)))))))))), IF(F43="Ա-1", IF(E43=0,2.66,IF(E43=1,2.75,IF(E43=2,2.83,IF(E43=3,2.92,IF(OR(E43=5,E43=4),3.02,IF(OR(E43=6,E43=7),3.11,IF(OR(E43=8,E43=9),3.21,IF(OR(E43=10,E43=11,E43=12),3.31,IF(OR(E43=13,E43=14,E43=15),3.42,IF(OR(E43=16,E43=17,E43=18),3.53,3.64)))))))))), IF(F43="Ա-2", IF(E43=0,2.28,IF(E43=1,2.35,IF(E43=2,2.43,IF(E43=3,2.5,IF(OR(E43=5,E43=4),2.58,IF(OR(E43=6,E43=7),2.66,IF(OR(E43=8,E43=9),2.75,IF(OR(E43=10,E43=11,E43=12),2.83,IF(OR(E43=13,E43=14,E43=15),2.92,IF(OR(E43=16,E43=17,E43=18),3.01,3.11)))))))))),IF(F43="Ա-3", IF(E43=0,1.96,IF(E43=1,2.02,IF(E43=2,2.08,IF(E43=3,2.15,IF(OR(E43=5,E43=4),2.21,IF(OR(E43=6,E43=7),2.28,IF(OR(E43=8,E43=9),2.35,IF(OR(E43=10,E43=11,E43=12),2.42,IF(OR(E43=13,E43=14,E43=15),2.5,IF(OR(E43=16,E43=17,E43=18),2.58,2.66)))))))))), IF(F43="Կ-1", IF(E43=0,1.68,IF(E43=1,1.73,IF(E43=2,1.79,IF(E43=3,1.84,IF(OR(E43=5,E43=4),1.9,IF(OR(E43=6,E43=7),1.96,IF(OR(E43=8,E43=9),2.02,IF(OR(E43=10,E43=11,E43=12),2.08,IF(OR(E43=13,E43=14,E43=15),2.14,IF(OR(E43=16,E43=17,E43=18),2.21,2.28)))))))))), IF(F43="Կ-2", IF(E43=0,1.45,IF(E43=1,1.49,IF(E43=2,1.54,IF(E43=3,1.59,IF(OR(E43=5,E43=4),1.63,IF(OR(E43=6,E43=7),1.68,IF(OR(E43=8,E43=9),1.73,IF(OR(E43=10,E43=11,E43=12),1.79,IF(OR(E43=13,E43=14,E43=15),1.84,IF(OR(E43=16,E43=17,E43=18),1.9,1.95)))))))))),IF(F43="Կ-3", IF(E43=0,1.25,IF(E43=1,1.29,IF(E43=2,1.33,IF(E43=3,1.37,IF(OR(E43=5,E43=4),1.41,IF(OR(E43=6,E43=7),1.45,IF(OR(E43=8,E43=9),1.49,IF(OR(E43=10,E43=11,E43=12),1.54,IF(OR(E43=13,E43=14,E43=15),1.58,IF(OR(E43=16,E43=17,E43=18),1.63,1.68)))))))))), "Error"))))))))))))</f>
        <v>7.17</v>
      </c>
      <c r="H43" s="1446">
        <v>66140</v>
      </c>
      <c r="I43" s="1447">
        <f t="shared" ref="I43:I45" si="1">+H43*G43</f>
        <v>474223.8</v>
      </c>
      <c r="J43" s="1469">
        <v>0</v>
      </c>
      <c r="K43" s="1119">
        <f>+J43+I43</f>
        <v>474223.8</v>
      </c>
      <c r="L43" s="1121">
        <f>+K43*13</f>
        <v>6164909.3999999994</v>
      </c>
      <c r="M43" s="1122">
        <v>1</v>
      </c>
      <c r="N43" s="505">
        <f t="shared" ref="N43:N112" si="2">+E43+1</f>
        <v>2</v>
      </c>
      <c r="O43" s="506"/>
      <c r="P43" s="1179" t="str">
        <f>+F43</f>
        <v>Բ-1</v>
      </c>
      <c r="Q43" s="598">
        <f>IF(M43&lt;1,0,IF(P43="Բ-1",IF(N43=0,6.94,IF(N43=1,7.17,IF(N43=2,7.41,IF(N43=3,7.66,IF(OR(N43=5,N43=4),7.92,IF(OR(N43=6,N43=7),8.18,IF(OR(N43=8,N43=9),8.46,IF(OR(N43=10,N43=11,N43=12),8.74,IF(OR(N43=13,N43=14,N43=15),9.03,IF(OR(N43=16,N43=17,N43=18),9.33,9.65)))))))))),IF(P43="Բ-2", IF(N43=0,5.71,IF(N43=1,5.89,IF(N43=2,6.09,IF(N43=3,6.29,IF(OR(N43=5,N43=4),6.5,IF(OR(N43=6,N43=7),6.72,IF(OR(N43=8,N43=9),6.94,IF(OR(N43=10,N43=11,N43=12),7.17,IF(OR(N43=13,N43=14,N43=15),7.41,IF(OR(N43=16,N43=17,N43=18),7.65,7.91)))))))))), IF(P43="Գ-1", IF(N43=0,4.7,IF(N43=1,4.86,IF(N43=2,5.01,IF(N43=3,5.18,IF(OR(N43=5,N43=4),5.35,IF(OR(N43=6,N43=7),5.52,IF(OR(N43=8,N43=9),5.71,IF(OR(N43=10,N43=11,N43=12),5.89,IF(OR(N43=13,N43=14,N43=15),6.09,IF(OR(N43=16,N43=17,N43=18),6.29,6.49)))))))))), IF(P43="Գ-2", IF(N43=0,3.88,IF(N43=1,4.01,IF(N43=2,4.14,IF(N43=3,4.27,IF(OR(N43=5,N43=4),4.41,IF(OR(N43=6,N43=7),4.55,IF(OR(N43=8,N43=9),4.7,IF(OR(N43=10,N43=11,N43=12),4.85,IF(OR(N43=13,N43=14,N43=15),5.01,IF(OR(N43=16,N43=17,N43=18),5.17,5.34)))))))))), IF(P43="Գ-3", IF(N43=0,3.21,IF(N43=1,3.31,IF(N43=2,3.42,IF(N43=3,3.53,IF(OR(N43=5,N43=4),3.64,IF(OR(N43=6,N43=7),3.76,IF(OR(N43=8,N43=9),3.88,IF(OR(N43=10,N43=11,N43=12),4.01,IF(OR(N43=13,N43=14,N43=15),4.13,IF(OR(N43=16,N43=17,N43=18),4.27,4.4)))))))))), IF(P43="Ա-1", IF(N43=0,2.66,IF(N43=1,2.75,IF(N43=2,2.83,IF(N43=3,2.92,IF(OR(N43=5,N43=4),3.02,IF(OR(N43=6,N43=7),3.11,IF(OR(N43=8,N43=9),3.21,IF(OR(N43=10,N43=11,N43=12),3.31,IF(OR(N43=13,N43=14,N43=15),3.42,IF(OR(N43=16,N43=17,N43=18),3.53,3.64)))))))))), IF(P43="Ա-2", IF(N43=0,2.28,IF(N43=1,2.35,IF(N43=2,2.43,IF(N43=3,2.5,IF(OR(N43=5,N43=4),2.58,IF(OR(N43=6,N43=7),2.66,IF(OR(N43=8,N43=9),2.75,IF(OR(N43=10,N43=11,N43=12),2.83,IF(OR(N43=13,N43=14,N43=15),2.92,IF(OR(N43=16,N43=17,N43=18),3.01,3.11)))))))))),IF(P43="Ա-3", IF(N43=0,1.96,IF(N43=1,2.02,IF(N43=2,2.08,IF(N43=3,2.15,IF(OR(N43=5,N43=4),2.21,IF(OR(N43=6,N43=7),2.28,IF(OR(N43=8,N43=9),2.35,IF(OR(N43=10,N43=11,N43=12),2.42,IF(OR(N43=13,N43=14,N43=15),2.5,IF(OR(N43=16,N43=17,N43=18),2.58,2.66)))))))))), IF(P43="Կ-1", IF(N43=0,1.68,IF(N43=1,1.73,IF(N43=2,1.79,IF(N43=3,1.84,IF(OR(N43=5,N43=4),1.9,IF(OR(N43=6,N43=7),1.96,IF(OR(N43=8,N43=9),2.02,IF(OR(N43=10,N43=11,N43=12),2.08,IF(OR(N43=13,N43=14,N43=15),2.14,IF(OR(N43=16,N43=17,N43=18),2.21,2.28)))))))))), IF(P43="Կ-2", IF(N43=0,1.45,IF(N43=1,1.49,IF(N43=2,1.54,IF(N43=3,1.59,IF(OR(N43=5,N43=4),1.63,IF(OR(N43=6,N43=7),1.68,IF(OR(N43=8,N43=9),1.73,IF(OR(N43=10,N43=11,N43=12),1.79,IF(OR(N43=13,N43=14,N43=15),1.84,IF(OR(N43=16,N43=17,N43=18),1.9,1.95)))))))))),IF(P43="Կ-3", IF(N43=0,1.25,IF(N43=1,1.29,IF(N43=2,1.33,IF(N43=3,1.37,IF(OR(N43=5,N43=4),1.41,IF(OR(N43=6,N43=7),1.45,IF(OR(N43=8,N43=9),1.49,IF(OR(N43=10,N43=11,N43=12),1.54,IF(OR(N43=13,N43=14,N43=15),1.58,IF(OR(N43=16,N43=17,N43=18),1.63,1.68)))))))))), "Error"))))))))))))</f>
        <v>7.41</v>
      </c>
      <c r="R43" s="598"/>
      <c r="S43" s="1185">
        <f t="shared" ref="S43:S112" si="3">+Q43+Q43*R43</f>
        <v>7.41</v>
      </c>
      <c r="T43" s="1119">
        <v>66140</v>
      </c>
      <c r="U43" s="1119">
        <f>+T43*S43</f>
        <v>490097.4</v>
      </c>
      <c r="V43" s="1120">
        <f>+J43</f>
        <v>0</v>
      </c>
      <c r="W43" s="1119">
        <f>+V43+U43</f>
        <v>490097.4</v>
      </c>
      <c r="X43" s="1121">
        <f>+W43*13</f>
        <v>6371266.2000000002</v>
      </c>
      <c r="Y43" s="1122">
        <v>1</v>
      </c>
      <c r="Z43" s="505">
        <f>+N43+1</f>
        <v>3</v>
      </c>
      <c r="AA43" s="506"/>
      <c r="AB43" s="1179" t="str">
        <f>+P43</f>
        <v>Բ-1</v>
      </c>
      <c r="AC43" s="598">
        <f>IF(Y43&lt;1,0,IF(AB43="Բ-1",IF(Z43=0,6.94,IF(Z43=1,7.17,IF(Z43=2,7.41,IF(Z43=3,7.66,IF(OR(Z43=5,Z43=4),7.92,IF(OR(Z43=6,Z43=7),8.18,IF(OR(Z43=8,Z43=9),8.46,IF(OR(Z43=10,Z43=11,Z43=12),8.74,IF(OR(Z43=13,Z43=14,Z43=15),9.03,IF(OR(Z43=16,Z43=17,Z43=18),9.33,9.65)))))))))),IF(AB43="Բ-2", IF(Z43=0,5.71,IF(Z43=1,5.89,IF(Z43=2,6.09,IF(Z43=3,6.29,IF(OR(Z43=5,Z43=4),6.5,IF(OR(Z43=6,Z43=7),6.72,IF(OR(Z43=8,Z43=9),6.94,IF(OR(Z43=10,Z43=11,Z43=12),7.17,IF(OR(Z43=13,Z43=14,Z43=15),7.41,IF(OR(Z43=16,Z43=17,Z43=18),7.65,7.91)))))))))), IF(AB43="Գ-1", IF(Z43=0,4.7,IF(Z43=1,4.86,IF(Z43=2,5.01,IF(Z43=3,5.18,IF(OR(Z43=5,Z43=4),5.35,IF(OR(Z43=6,Z43=7),5.52,IF(OR(Z43=8,Z43=9),5.71,IF(OR(Z43=10,Z43=11,Z43=12),5.89,IF(OR(Z43=13,Z43=14,Z43=15),6.09,IF(OR(Z43=16,Z43=17,Z43=18),6.29,6.49)))))))))), IF(AB43="Գ-2", IF(Z43=0,3.88,IF(Z43=1,4.01,IF(Z43=2,4.14,IF(Z43=3,4.27,IF(OR(Z43=5,Z43=4),4.41,IF(OR(Z43=6,Z43=7),4.55,IF(OR(Z43=8,Z43=9),4.7,IF(OR(Z43=10,Z43=11,Z43=12),4.85,IF(OR(Z43=13,Z43=14,Z43=15),5.01,IF(OR(Z43=16,Z43=17,Z43=18),5.17,5.34)))))))))), IF(AB43="Գ-3", IF(Z43=0,3.21,IF(Z43=1,3.31,IF(Z43=2,3.42,IF(Z43=3,3.53,IF(OR(Z43=5,Z43=4),3.64,IF(OR(Z43=6,Z43=7),3.76,IF(OR(Z43=8,Z43=9),3.88,IF(OR(Z43=10,Z43=11,Z43=12),4.01,IF(OR(Z43=13,Z43=14,Z43=15),4.13,IF(OR(Z43=16,Z43=17,Z43=18),4.27,4.4)))))))))), IF(AB43="Ա-1", IF(Z43=0,2.66,IF(Z43=1,2.75,IF(Z43=2,2.83,IF(Z43=3,2.92,IF(OR(Z43=5,Z43=4),3.02,IF(OR(Z43=6,Z43=7),3.11,IF(OR(Z43=8,Z43=9),3.21,IF(OR(Z43=10,Z43=11,Z43=12),3.31,IF(OR(Z43=13,Z43=14,Z43=15),3.42,IF(OR(Z43=16,Z43=17,Z43=18),3.53,3.64)))))))))), IF(AB43="Ա-2", IF(Z43=0,2.28,IF(Z43=1,2.35,IF(Z43=2,2.43,IF(Z43=3,2.5,IF(OR(Z43=5,Z43=4),2.58,IF(OR(Z43=6,Z43=7),2.66,IF(OR(Z43=8,Z43=9),2.75,IF(OR(Z43=10,Z43=11,Z43=12),2.83,IF(OR(Z43=13,Z43=14,Z43=15),2.92,IF(OR(Z43=16,Z43=17,Z43=18),3.01,3.11)))))))))),IF(AB43="Ա-3", IF(Z43=0,1.96,IF(Z43=1,2.02,IF(Z43=2,2.08,IF(Z43=3,2.15,IF(OR(Z43=5,Z43=4),2.21,IF(OR(Z43=6,Z43=7),2.28,IF(OR(Z43=8,Z43=9),2.35,IF(OR(Z43=10,Z43=11,Z43=12),2.42,IF(OR(Z43=13,Z43=14,Z43=15),2.5,IF(OR(Z43=16,Z43=17,Z43=18),2.58,2.66)))))))))), IF(AB43="Կ-1", IF(Z43=0,1.68,IF(Z43=1,1.73,IF(Z43=2,1.79,IF(Z43=3,1.84,IF(OR(Z43=5,Z43=4),1.9,IF(OR(Z43=6,Z43=7),1.96,IF(OR(Z43=8,Z43=9),2.02,IF(OR(Z43=10,Z43=11,Z43=12),2.08,IF(OR(Z43=13,Z43=14,Z43=15),2.14,IF(OR(Z43=16,Z43=17,Z43=18),2.21,2.28)))))))))), IF(AB43="Կ-2", IF(Z43=0,1.45,IF(Z43=1,1.49,IF(Z43=2,1.54,IF(Z43=3,1.59,IF(OR(Z43=5,Z43=4),1.63,IF(OR(Z43=6,Z43=7),1.68,IF(OR(Z43=8,Z43=9),1.73,IF(OR(Z43=10,Z43=11,Z43=12),1.79,IF(OR(Z43=13,Z43=14,Z43=15),1.84,IF(OR(Z43=16,Z43=17,Z43=18),1.9,1.95)))))))))),IF(AB43="Կ-3", IF(Z43=0,1.25,IF(Z43=1,1.29,IF(Z43=2,1.33,IF(Z43=3,1.37,IF(OR(Z43=5,Z43=4),1.41,IF(OR(Z43=6,Z43=7),1.45,IF(OR(Z43=8,Z43=9),1.49,IF(OR(Z43=10,Z43=11,Z43=12),1.54,IF(OR(Z43=13,Z43=14,Z43=15),1.58,IF(OR(Z43=16,Z43=17,Z43=18),1.63,1.68)))))))))), "Error"))))))))))))</f>
        <v>7.66</v>
      </c>
      <c r="AD43" s="598"/>
      <c r="AE43" s="598">
        <f>+AC43+AC43*AD43</f>
        <v>7.66</v>
      </c>
      <c r="AF43" s="1119">
        <v>66140</v>
      </c>
      <c r="AG43" s="1119">
        <f t="shared" ref="AG43:AG45" si="4">+AF43*AE43</f>
        <v>506632.4</v>
      </c>
      <c r="AH43" s="1120">
        <f>+V43</f>
        <v>0</v>
      </c>
      <c r="AI43" s="1119">
        <f t="shared" ref="AI43" si="5">+AH43+AG43</f>
        <v>506632.4</v>
      </c>
      <c r="AJ43" s="1121">
        <f>+AI43*13</f>
        <v>6586221.2000000002</v>
      </c>
      <c r="AK43" s="1122">
        <v>1</v>
      </c>
      <c r="AL43" s="505">
        <f>+Z43+1</f>
        <v>4</v>
      </c>
      <c r="AM43" s="506"/>
      <c r="AN43" s="1179" t="str">
        <f>+AB43</f>
        <v>Բ-1</v>
      </c>
      <c r="AO43" s="598">
        <f>IF(AK43&lt;1,0,IF(AN43="Բ-1",IF(AL43=0,6.94,IF(AL43=1,7.17,IF(AL43=2,7.41,IF(AL43=3,7.66,IF(OR(AL43=5,AL43=4),7.92,IF(OR(AL43=6,AL43=7),8.18,IF(OR(AL43=8,AL43=9),8.46,IF(OR(AL43=10,AL43=11,AL43=12),8.74,IF(OR(AL43=13,AL43=14,AL43=15),9.03,IF(OR(AL43=16,AL43=17,AL43=18),9.33,9.65)))))))))),IF(AN43="Բ-2", IF(AL43=0,5.71,IF(AL43=1,5.89,IF(AL43=2,6.09,IF(AL43=3,6.29,IF(OR(AL43=5,AL43=4),6.5,IF(OR(AL43=6,AL43=7),6.72,IF(OR(AL43=8,AL43=9),6.94,IF(OR(AL43=10,AL43=11,AL43=12),7.17,IF(OR(AL43=13,AL43=14,AL43=15),7.41,IF(OR(AL43=16,AL43=17,AL43=18),7.65,7.91)))))))))), IF(AN43="Գ-1", IF(AL43=0,4.7,IF(AL43=1,4.86,IF(AL43=2,5.01,IF(AL43=3,5.18,IF(OR(AL43=5,AL43=4),5.35,IF(OR(AL43=6,AL43=7),5.52,IF(OR(AL43=8,AL43=9),5.71,IF(OR(AL43=10,AL43=11,AL43=12),5.89,IF(OR(AL43=13,AL43=14,AL43=15),6.09,IF(OR(AL43=16,AL43=17,AL43=18),6.29,6.49)))))))))), IF(AN43="Գ-2", IF(AL43=0,3.88,IF(AL43=1,4.01,IF(AL43=2,4.14,IF(AL43=3,4.27,IF(OR(AL43=5,AL43=4),4.41,IF(OR(AL43=6,AL43=7),4.55,IF(OR(AL43=8,AL43=9),4.7,IF(OR(AL43=10,AL43=11,AL43=12),4.85,IF(OR(AL43=13,AL43=14,AL43=15),5.01,IF(OR(AL43=16,AL43=17,AL43=18),5.17,5.34)))))))))), IF(AN43="Գ-3", IF(AL43=0,3.21,IF(AL43=1,3.31,IF(AL43=2,3.42,IF(AL43=3,3.53,IF(OR(AL43=5,AL43=4),3.64,IF(OR(AL43=6,AL43=7),3.76,IF(OR(AL43=8,AL43=9),3.88,IF(OR(AL43=10,AL43=11,AL43=12),4.01,IF(OR(AL43=13,AL43=14,AL43=15),4.13,IF(OR(AL43=16,AL43=17,AL43=18),4.27,4.4)))))))))), IF(AN43="Ա-1", IF(AL43=0,2.66,IF(AL43=1,2.75,IF(AL43=2,2.83,IF(AL43=3,2.92,IF(OR(AL43=5,AL43=4),3.02,IF(OR(AL43=6,AL43=7),3.11,IF(OR(AL43=8,AL43=9),3.21,IF(OR(AL43=10,AL43=11,AL43=12),3.31,IF(OR(AL43=13,AL43=14,AL43=15),3.42,IF(OR(AL43=16,AL43=17,AL43=18),3.53,3.64)))))))))), IF(AN43="Ա-2", IF(AL43=0,2.28,IF(AL43=1,2.35,IF(AL43=2,2.43,IF(AL43=3,2.5,IF(OR(AL43=5,AL43=4),2.58,IF(OR(AL43=6,AL43=7),2.66,IF(OR(AL43=8,AL43=9),2.75,IF(OR(AL43=10,AL43=11,AL43=12),2.83,IF(OR(AL43=13,AL43=14,AL43=15),2.92,IF(OR(AL43=16,AL43=17,AL43=18),3.01,3.11)))))))))),IF(AN43="Ա-3", IF(AL43=0,1.96,IF(AL43=1,2.02,IF(AL43=2,2.08,IF(AL43=3,2.15,IF(OR(AL43=5,AL43=4),2.21,IF(OR(AL43=6,AL43=7),2.28,IF(OR(AL43=8,AL43=9),2.35,IF(OR(AL43=10,AL43=11,AL43=12),2.42,IF(OR(AL43=13,AL43=14,AL43=15),2.5,IF(OR(AL43=16,AL43=17,AL43=18),2.58,2.66)))))))))), IF(AN43="Կ-1", IF(AL43=0,1.68,IF(AL43=1,1.73,IF(AL43=2,1.79,IF(AL43=3,1.84,IF(OR(AL43=5,AL43=4),1.9,IF(OR(AL43=6,AL43=7),1.96,IF(OR(AL43=8,AL43=9),2.02,IF(OR(AL43=10,AL43=11,AL43=12),2.08,IF(OR(AL43=13,AL43=14,AL43=15),2.14,IF(OR(AL43=16,AL43=17,AL43=18),2.21,2.28)))))))))), IF(AN43="Կ-2", IF(AL43=0,1.45,IF(AL43=1,1.49,IF(AL43=2,1.54,IF(AL43=3,1.59,IF(OR(AL43=5,AL43=4),1.63,IF(OR(AL43=6,AL43=7),1.68,IF(OR(AL43=8,AL43=9),1.73,IF(OR(AL43=10,AL43=11,AL43=12),1.79,IF(OR(AL43=13,AL43=14,AL43=15),1.84,IF(OR(AL43=16,AL43=17,AL43=18),1.9,1.95)))))))))),IF(AN43="Կ-3", IF(AL43=0,1.25,IF(AL43=1,1.29,IF(AL43=2,1.33,IF(AL43=3,1.37,IF(OR(AL43=5,AL43=4),1.41,IF(OR(AL43=6,AL43=7),1.45,IF(OR(AL43=8,AL43=9),1.49,IF(OR(AL43=10,AL43=11,AL43=12),1.54,IF(OR(AL43=13,AL43=14,AL43=15),1.58,IF(OR(AL43=16,AL43=17,AL43=18),1.63,1.68)))))))))), "Error"))))))))))))</f>
        <v>7.92</v>
      </c>
      <c r="AP43" s="598"/>
      <c r="AQ43" s="598">
        <f>+AO43+AO43*AP43</f>
        <v>7.92</v>
      </c>
      <c r="AR43" s="1119">
        <v>66140</v>
      </c>
      <c r="AS43" s="1119">
        <f t="shared" ref="AS43:AS45" si="6">+AR43*AQ43</f>
        <v>523828.8</v>
      </c>
      <c r="AT43" s="1120">
        <f>+AH43</f>
        <v>0</v>
      </c>
      <c r="AU43" s="1119">
        <f>+AT43+AS43</f>
        <v>523828.8</v>
      </c>
      <c r="AV43" s="1121">
        <f>+AU43*13</f>
        <v>6809774.3999999994</v>
      </c>
    </row>
    <row r="44" spans="1:48" ht="27.75" thickBot="1">
      <c r="A44" s="1195">
        <v>2</v>
      </c>
      <c r="B44" s="1199" t="s">
        <v>2631</v>
      </c>
      <c r="C44" s="1432" t="s">
        <v>770</v>
      </c>
      <c r="D44" s="1197">
        <v>1</v>
      </c>
      <c r="E44" s="1193">
        <v>1</v>
      </c>
      <c r="F44" s="659" t="s">
        <v>92</v>
      </c>
      <c r="G44" s="660">
        <f t="shared" si="0"/>
        <v>5.89</v>
      </c>
      <c r="H44" s="1448">
        <v>66140</v>
      </c>
      <c r="I44" s="1449">
        <f t="shared" si="1"/>
        <v>389564.6</v>
      </c>
      <c r="J44" s="1465">
        <v>0</v>
      </c>
      <c r="K44" s="1123">
        <f t="shared" ref="K44:K113" si="7">+J44+I44</f>
        <v>389564.6</v>
      </c>
      <c r="L44" s="1187">
        <f t="shared" ref="L44:L113" si="8">+K44*13</f>
        <v>5064339.8</v>
      </c>
      <c r="M44" s="1124">
        <v>1</v>
      </c>
      <c r="N44" s="505">
        <f t="shared" si="2"/>
        <v>2</v>
      </c>
      <c r="O44" s="373"/>
      <c r="P44" s="229" t="str">
        <f t="shared" ref="P44:P113" si="9">+F44</f>
        <v>Բ-2</v>
      </c>
      <c r="Q44" s="598">
        <f t="shared" ref="Q44:Q113" si="10">IF(M44&lt;1,0,IF(P44="Բ-1",IF(N44=0,6.94,IF(N44=1,7.17,IF(N44=2,7.41,IF(N44=3,7.66,IF(OR(N44=5,N44=4),7.92,IF(OR(N44=6,N44=7),8.18,IF(OR(N44=8,N44=9),8.46,IF(OR(N44=10,N44=11,N44=12),8.74,IF(OR(N44=13,N44=14,N44=15),9.03,IF(OR(N44=16,N44=17,N44=18),9.33,9.65)))))))))),IF(P44="Բ-2", IF(N44=0,5.71,IF(N44=1,5.89,IF(N44=2,6.09,IF(N44=3,6.29,IF(OR(N44=5,N44=4),6.5,IF(OR(N44=6,N44=7),6.72,IF(OR(N44=8,N44=9),6.94,IF(OR(N44=10,N44=11,N44=12),7.17,IF(OR(N44=13,N44=14,N44=15),7.41,IF(OR(N44=16,N44=17,N44=18),7.65,7.91)))))))))), IF(P44="Գ-1", IF(N44=0,4.7,IF(N44=1,4.86,IF(N44=2,5.01,IF(N44=3,5.18,IF(OR(N44=5,N44=4),5.35,IF(OR(N44=6,N44=7),5.52,IF(OR(N44=8,N44=9),5.71,IF(OR(N44=10,N44=11,N44=12),5.89,IF(OR(N44=13,N44=14,N44=15),6.09,IF(OR(N44=16,N44=17,N44=18),6.29,6.49)))))))))), IF(P44="Գ-2", IF(N44=0,3.88,IF(N44=1,4.01,IF(N44=2,4.14,IF(N44=3,4.27,IF(OR(N44=5,N44=4),4.41,IF(OR(N44=6,N44=7),4.55,IF(OR(N44=8,N44=9),4.7,IF(OR(N44=10,N44=11,N44=12),4.85,IF(OR(N44=13,N44=14,N44=15),5.01,IF(OR(N44=16,N44=17,N44=18),5.17,5.34)))))))))), IF(P44="Գ-3", IF(N44=0,3.21,IF(N44=1,3.31,IF(N44=2,3.42,IF(N44=3,3.53,IF(OR(N44=5,N44=4),3.64,IF(OR(N44=6,N44=7),3.76,IF(OR(N44=8,N44=9),3.88,IF(OR(N44=10,N44=11,N44=12),4.01,IF(OR(N44=13,N44=14,N44=15),4.13,IF(OR(N44=16,N44=17,N44=18),4.27,4.4)))))))))), IF(P44="Ա-1", IF(N44=0,2.66,IF(N44=1,2.75,IF(N44=2,2.83,IF(N44=3,2.92,IF(OR(N44=5,N44=4),3.02,IF(OR(N44=6,N44=7),3.11,IF(OR(N44=8,N44=9),3.21,IF(OR(N44=10,N44=11,N44=12),3.31,IF(OR(N44=13,N44=14,N44=15),3.42,IF(OR(N44=16,N44=17,N44=18),3.53,3.64)))))))))), IF(P44="Ա-2", IF(N44=0,2.28,IF(N44=1,2.35,IF(N44=2,2.43,IF(N44=3,2.5,IF(OR(N44=5,N44=4),2.58,IF(OR(N44=6,N44=7),2.66,IF(OR(N44=8,N44=9),2.75,IF(OR(N44=10,N44=11,N44=12),2.83,IF(OR(N44=13,N44=14,N44=15),2.92,IF(OR(N44=16,N44=17,N44=18),3.01,3.11)))))))))),IF(P44="Ա-3", IF(N44=0,1.96,IF(N44=1,2.02,IF(N44=2,2.08,IF(N44=3,2.15,IF(OR(N44=5,N44=4),2.21,IF(OR(N44=6,N44=7),2.28,IF(OR(N44=8,N44=9),2.35,IF(OR(N44=10,N44=11,N44=12),2.42,IF(OR(N44=13,N44=14,N44=15),2.5,IF(OR(N44=16,N44=17,N44=18),2.58,2.66)))))))))), IF(P44="Կ-1", IF(N44=0,1.68,IF(N44=1,1.73,IF(N44=2,1.79,IF(N44=3,1.84,IF(OR(N44=5,N44=4),1.9,IF(OR(N44=6,N44=7),1.96,IF(OR(N44=8,N44=9),2.02,IF(OR(N44=10,N44=11,N44=12),2.08,IF(OR(N44=13,N44=14,N44=15),2.14,IF(OR(N44=16,N44=17,N44=18),2.21,2.28)))))))))), IF(P44="Կ-2", IF(N44=0,1.45,IF(N44=1,1.49,IF(N44=2,1.54,IF(N44=3,1.59,IF(OR(N44=5,N44=4),1.63,IF(OR(N44=6,N44=7),1.68,IF(OR(N44=8,N44=9),1.73,IF(OR(N44=10,N44=11,N44=12),1.79,IF(OR(N44=13,N44=14,N44=15),1.84,IF(OR(N44=16,N44=17,N44=18),1.9,1.95)))))))))),IF(P44="Կ-3", IF(N44=0,1.25,IF(N44=1,1.29,IF(N44=2,1.33,IF(N44=3,1.37,IF(OR(N44=5,N44=4),1.41,IF(OR(N44=6,N44=7),1.45,IF(OR(N44=8,N44=9),1.49,IF(OR(N44=10,N44=11,N44=12),1.54,IF(OR(N44=13,N44=14,N44=15),1.58,IF(OR(N44=16,N44=17,N44=18),1.63,1.68)))))))))), "Error"))))))))))))</f>
        <v>6.09</v>
      </c>
      <c r="R44" s="1185"/>
      <c r="S44" s="1185">
        <f t="shared" si="3"/>
        <v>6.09</v>
      </c>
      <c r="T44" s="1123">
        <v>66140</v>
      </c>
      <c r="U44" s="1123">
        <f t="shared" ref="U44:U45" si="11">+T44*S44</f>
        <v>402792.6</v>
      </c>
      <c r="V44" s="1120">
        <f t="shared" ref="V44:V113" si="12">+J44</f>
        <v>0</v>
      </c>
      <c r="W44" s="1123">
        <f t="shared" ref="W44:W113" si="13">+V44+U44</f>
        <v>402792.6</v>
      </c>
      <c r="X44" s="1187">
        <f t="shared" ref="X44:X113" si="14">+W44*13</f>
        <v>5236303.8</v>
      </c>
      <c r="Y44" s="1124">
        <v>1</v>
      </c>
      <c r="Z44" s="505">
        <f t="shared" ref="Z44:Z113" si="15">+N44+1</f>
        <v>3</v>
      </c>
      <c r="AA44" s="373"/>
      <c r="AB44" s="229" t="str">
        <f t="shared" ref="AB44:AB113" si="16">+P44</f>
        <v>Բ-2</v>
      </c>
      <c r="AC44" s="1185">
        <f t="shared" ref="AC44:AC113" si="17">IF(Y44&lt;1,0,IF(AB44="Բ-1",IF(Z44=0,6.94,IF(Z44=1,7.17,IF(Z44=2,7.41,IF(Z44=3,7.66,IF(OR(Z44=5,Z44=4),7.92,IF(OR(Z44=6,Z44=7),8.18,IF(OR(Z44=8,Z44=9),8.46,IF(OR(Z44=10,Z44=11,Z44=12),8.74,IF(OR(Z44=13,Z44=14,Z44=15),9.03,IF(OR(Z44=16,Z44=17,Z44=18),9.33,9.65)))))))))),IF(AB44="Բ-2", IF(Z44=0,5.71,IF(Z44=1,5.89,IF(Z44=2,6.09,IF(Z44=3,6.29,IF(OR(Z44=5,Z44=4),6.5,IF(OR(Z44=6,Z44=7),6.72,IF(OR(Z44=8,Z44=9),6.94,IF(OR(Z44=10,Z44=11,Z44=12),7.17,IF(OR(Z44=13,Z44=14,Z44=15),7.41,IF(OR(Z44=16,Z44=17,Z44=18),7.65,7.91)))))))))), IF(AB44="Գ-1", IF(Z44=0,4.7,IF(Z44=1,4.86,IF(Z44=2,5.01,IF(Z44=3,5.18,IF(OR(Z44=5,Z44=4),5.35,IF(OR(Z44=6,Z44=7),5.52,IF(OR(Z44=8,Z44=9),5.71,IF(OR(Z44=10,Z44=11,Z44=12),5.89,IF(OR(Z44=13,Z44=14,Z44=15),6.09,IF(OR(Z44=16,Z44=17,Z44=18),6.29,6.49)))))))))), IF(AB44="Գ-2", IF(Z44=0,3.88,IF(Z44=1,4.01,IF(Z44=2,4.14,IF(Z44=3,4.27,IF(OR(Z44=5,Z44=4),4.41,IF(OR(Z44=6,Z44=7),4.55,IF(OR(Z44=8,Z44=9),4.7,IF(OR(Z44=10,Z44=11,Z44=12),4.85,IF(OR(Z44=13,Z44=14,Z44=15),5.01,IF(OR(Z44=16,Z44=17,Z44=18),5.17,5.34)))))))))), IF(AB44="Գ-3", IF(Z44=0,3.21,IF(Z44=1,3.31,IF(Z44=2,3.42,IF(Z44=3,3.53,IF(OR(Z44=5,Z44=4),3.64,IF(OR(Z44=6,Z44=7),3.76,IF(OR(Z44=8,Z44=9),3.88,IF(OR(Z44=10,Z44=11,Z44=12),4.01,IF(OR(Z44=13,Z44=14,Z44=15),4.13,IF(OR(Z44=16,Z44=17,Z44=18),4.27,4.4)))))))))), IF(AB44="Ա-1", IF(Z44=0,2.66,IF(Z44=1,2.75,IF(Z44=2,2.83,IF(Z44=3,2.92,IF(OR(Z44=5,Z44=4),3.02,IF(OR(Z44=6,Z44=7),3.11,IF(OR(Z44=8,Z44=9),3.21,IF(OR(Z44=10,Z44=11,Z44=12),3.31,IF(OR(Z44=13,Z44=14,Z44=15),3.42,IF(OR(Z44=16,Z44=17,Z44=18),3.53,3.64)))))))))), IF(AB44="Ա-2", IF(Z44=0,2.28,IF(Z44=1,2.35,IF(Z44=2,2.43,IF(Z44=3,2.5,IF(OR(Z44=5,Z44=4),2.58,IF(OR(Z44=6,Z44=7),2.66,IF(OR(Z44=8,Z44=9),2.75,IF(OR(Z44=10,Z44=11,Z44=12),2.83,IF(OR(Z44=13,Z44=14,Z44=15),2.92,IF(OR(Z44=16,Z44=17,Z44=18),3.01,3.11)))))))))),IF(AB44="Ա-3", IF(Z44=0,1.96,IF(Z44=1,2.02,IF(Z44=2,2.08,IF(Z44=3,2.15,IF(OR(Z44=5,Z44=4),2.21,IF(OR(Z44=6,Z44=7),2.28,IF(OR(Z44=8,Z44=9),2.35,IF(OR(Z44=10,Z44=11,Z44=12),2.42,IF(OR(Z44=13,Z44=14,Z44=15),2.5,IF(OR(Z44=16,Z44=17,Z44=18),2.58,2.66)))))))))), IF(AB44="Կ-1", IF(Z44=0,1.68,IF(Z44=1,1.73,IF(Z44=2,1.79,IF(Z44=3,1.84,IF(OR(Z44=5,Z44=4),1.9,IF(OR(Z44=6,Z44=7),1.96,IF(OR(Z44=8,Z44=9),2.02,IF(OR(Z44=10,Z44=11,Z44=12),2.08,IF(OR(Z44=13,Z44=14,Z44=15),2.14,IF(OR(Z44=16,Z44=17,Z44=18),2.21,2.28)))))))))), IF(AB44="Կ-2", IF(Z44=0,1.45,IF(Z44=1,1.49,IF(Z44=2,1.54,IF(Z44=3,1.59,IF(OR(Z44=5,Z44=4),1.63,IF(OR(Z44=6,Z44=7),1.68,IF(OR(Z44=8,Z44=9),1.73,IF(OR(Z44=10,Z44=11,Z44=12),1.79,IF(OR(Z44=13,Z44=14,Z44=15),1.84,IF(OR(Z44=16,Z44=17,Z44=18),1.9,1.95)))))))))),IF(AB44="Կ-3", IF(Z44=0,1.25,IF(Z44=1,1.29,IF(Z44=2,1.33,IF(Z44=3,1.37,IF(OR(Z44=5,Z44=4),1.41,IF(OR(Z44=6,Z44=7),1.45,IF(OR(Z44=8,Z44=9),1.49,IF(OR(Z44=10,Z44=11,Z44=12),1.54,IF(OR(Z44=13,Z44=14,Z44=15),1.58,IF(OR(Z44=16,Z44=17,Z44=18),1.63,1.68)))))))))), "Error"))))))))))))</f>
        <v>6.29</v>
      </c>
      <c r="AD44" s="1185"/>
      <c r="AE44" s="1185">
        <f t="shared" ref="AE44" si="18">+AC44+AC44*AD44</f>
        <v>6.29</v>
      </c>
      <c r="AF44" s="1123">
        <v>66140</v>
      </c>
      <c r="AG44" s="1123">
        <f t="shared" si="4"/>
        <v>416020.6</v>
      </c>
      <c r="AH44" s="1120">
        <f t="shared" ref="AH44:AH113" si="19">+V44</f>
        <v>0</v>
      </c>
      <c r="AI44" s="1123">
        <f t="shared" ref="AI44:AI113" si="20">+AH44+AG44</f>
        <v>416020.6</v>
      </c>
      <c r="AJ44" s="1187">
        <f t="shared" ref="AJ44:AJ113" si="21">+AI44*13</f>
        <v>5408267.7999999998</v>
      </c>
      <c r="AK44" s="1124">
        <v>1</v>
      </c>
      <c r="AL44" s="372">
        <f t="shared" ref="AL44:AL113" si="22">+Z44+1</f>
        <v>4</v>
      </c>
      <c r="AM44" s="373"/>
      <c r="AN44" s="229" t="str">
        <f t="shared" ref="AN44:AN113" si="23">+AB44</f>
        <v>Բ-2</v>
      </c>
      <c r="AO44" s="1185">
        <f t="shared" ref="AO44:AO113" si="24">IF(AK44&lt;1,0,IF(AN44="Բ-1",IF(AL44=0,6.94,IF(AL44=1,7.17,IF(AL44=2,7.41,IF(AL44=3,7.66,IF(OR(AL44=5,AL44=4),7.92,IF(OR(AL44=6,AL44=7),8.18,IF(OR(AL44=8,AL44=9),8.46,IF(OR(AL44=10,AL44=11,AL44=12),8.74,IF(OR(AL44=13,AL44=14,AL44=15),9.03,IF(OR(AL44=16,AL44=17,AL44=18),9.33,9.65)))))))))),IF(AN44="Բ-2", IF(AL44=0,5.71,IF(AL44=1,5.89,IF(AL44=2,6.09,IF(AL44=3,6.29,IF(OR(AL44=5,AL44=4),6.5,IF(OR(AL44=6,AL44=7),6.72,IF(OR(AL44=8,AL44=9),6.94,IF(OR(AL44=10,AL44=11,AL44=12),7.17,IF(OR(AL44=13,AL44=14,AL44=15),7.41,IF(OR(AL44=16,AL44=17,AL44=18),7.65,7.91)))))))))), IF(AN44="Գ-1", IF(AL44=0,4.7,IF(AL44=1,4.86,IF(AL44=2,5.01,IF(AL44=3,5.18,IF(OR(AL44=5,AL44=4),5.35,IF(OR(AL44=6,AL44=7),5.52,IF(OR(AL44=8,AL44=9),5.71,IF(OR(AL44=10,AL44=11,AL44=12),5.89,IF(OR(AL44=13,AL44=14,AL44=15),6.09,IF(OR(AL44=16,AL44=17,AL44=18),6.29,6.49)))))))))), IF(AN44="Գ-2", IF(AL44=0,3.88,IF(AL44=1,4.01,IF(AL44=2,4.14,IF(AL44=3,4.27,IF(OR(AL44=5,AL44=4),4.41,IF(OR(AL44=6,AL44=7),4.55,IF(OR(AL44=8,AL44=9),4.7,IF(OR(AL44=10,AL44=11,AL44=12),4.85,IF(OR(AL44=13,AL44=14,AL44=15),5.01,IF(OR(AL44=16,AL44=17,AL44=18),5.17,5.34)))))))))), IF(AN44="Գ-3", IF(AL44=0,3.21,IF(AL44=1,3.31,IF(AL44=2,3.42,IF(AL44=3,3.53,IF(OR(AL44=5,AL44=4),3.64,IF(OR(AL44=6,AL44=7),3.76,IF(OR(AL44=8,AL44=9),3.88,IF(OR(AL44=10,AL44=11,AL44=12),4.01,IF(OR(AL44=13,AL44=14,AL44=15),4.13,IF(OR(AL44=16,AL44=17,AL44=18),4.27,4.4)))))))))), IF(AN44="Ա-1", IF(AL44=0,2.66,IF(AL44=1,2.75,IF(AL44=2,2.83,IF(AL44=3,2.92,IF(OR(AL44=5,AL44=4),3.02,IF(OR(AL44=6,AL44=7),3.11,IF(OR(AL44=8,AL44=9),3.21,IF(OR(AL44=10,AL44=11,AL44=12),3.31,IF(OR(AL44=13,AL44=14,AL44=15),3.42,IF(OR(AL44=16,AL44=17,AL44=18),3.53,3.64)))))))))), IF(AN44="Ա-2", IF(AL44=0,2.28,IF(AL44=1,2.35,IF(AL44=2,2.43,IF(AL44=3,2.5,IF(OR(AL44=5,AL44=4),2.58,IF(OR(AL44=6,AL44=7),2.66,IF(OR(AL44=8,AL44=9),2.75,IF(OR(AL44=10,AL44=11,AL44=12),2.83,IF(OR(AL44=13,AL44=14,AL44=15),2.92,IF(OR(AL44=16,AL44=17,AL44=18),3.01,3.11)))))))))),IF(AN44="Ա-3", IF(AL44=0,1.96,IF(AL44=1,2.02,IF(AL44=2,2.08,IF(AL44=3,2.15,IF(OR(AL44=5,AL44=4),2.21,IF(OR(AL44=6,AL44=7),2.28,IF(OR(AL44=8,AL44=9),2.35,IF(OR(AL44=10,AL44=11,AL44=12),2.42,IF(OR(AL44=13,AL44=14,AL44=15),2.5,IF(OR(AL44=16,AL44=17,AL44=18),2.58,2.66)))))))))), IF(AN44="Կ-1", IF(AL44=0,1.68,IF(AL44=1,1.73,IF(AL44=2,1.79,IF(AL44=3,1.84,IF(OR(AL44=5,AL44=4),1.9,IF(OR(AL44=6,AL44=7),1.96,IF(OR(AL44=8,AL44=9),2.02,IF(OR(AL44=10,AL44=11,AL44=12),2.08,IF(OR(AL44=13,AL44=14,AL44=15),2.14,IF(OR(AL44=16,AL44=17,AL44=18),2.21,2.28)))))))))), IF(AN44="Կ-2", IF(AL44=0,1.45,IF(AL44=1,1.49,IF(AL44=2,1.54,IF(AL44=3,1.59,IF(OR(AL44=5,AL44=4),1.63,IF(OR(AL44=6,AL44=7),1.68,IF(OR(AL44=8,AL44=9),1.73,IF(OR(AL44=10,AL44=11,AL44=12),1.79,IF(OR(AL44=13,AL44=14,AL44=15),1.84,IF(OR(AL44=16,AL44=17,AL44=18),1.9,1.95)))))))))),IF(AN44="Կ-3", IF(AL44=0,1.25,IF(AL44=1,1.29,IF(AL44=2,1.33,IF(AL44=3,1.37,IF(OR(AL44=5,AL44=4),1.41,IF(OR(AL44=6,AL44=7),1.45,IF(OR(AL44=8,AL44=9),1.49,IF(OR(AL44=10,AL44=11,AL44=12),1.54,IF(OR(AL44=13,AL44=14,AL44=15),1.58,IF(OR(AL44=16,AL44=17,AL44=18),1.63,1.68)))))))))), "Error"))))))))))))</f>
        <v>6.5</v>
      </c>
      <c r="AP44" s="1185"/>
      <c r="AQ44" s="1185">
        <f t="shared" ref="AQ44:AQ45" si="25">+AO44+AO44*AP44</f>
        <v>6.5</v>
      </c>
      <c r="AR44" s="1123">
        <v>66140</v>
      </c>
      <c r="AS44" s="1123">
        <f t="shared" si="6"/>
        <v>429910</v>
      </c>
      <c r="AT44" s="1120">
        <f t="shared" ref="AT44:AT113" si="26">+AH44</f>
        <v>0</v>
      </c>
      <c r="AU44" s="1123">
        <f t="shared" ref="AU44:AU113" si="27">+AT44+AS44</f>
        <v>429910</v>
      </c>
      <c r="AV44" s="1187">
        <f t="shared" ref="AV44:AV113" si="28">+AU44*13</f>
        <v>5588830</v>
      </c>
    </row>
    <row r="45" spans="1:48" ht="17.25" thickBot="1">
      <c r="A45" s="1200">
        <v>3</v>
      </c>
      <c r="B45" s="1199" t="s">
        <v>2632</v>
      </c>
      <c r="C45" s="1432" t="s">
        <v>769</v>
      </c>
      <c r="D45" s="1197">
        <v>1</v>
      </c>
      <c r="E45" s="1193">
        <v>1</v>
      </c>
      <c r="F45" s="659" t="s">
        <v>93</v>
      </c>
      <c r="G45" s="660">
        <f t="shared" si="0"/>
        <v>4.8600000000000003</v>
      </c>
      <c r="H45" s="1448">
        <v>66140</v>
      </c>
      <c r="I45" s="1449">
        <f t="shared" si="1"/>
        <v>321440.40000000002</v>
      </c>
      <c r="J45" s="1465">
        <v>0</v>
      </c>
      <c r="K45" s="1123">
        <f t="shared" si="7"/>
        <v>321440.40000000002</v>
      </c>
      <c r="L45" s="1187">
        <f t="shared" si="8"/>
        <v>4178725.2</v>
      </c>
      <c r="M45" s="1124">
        <v>1</v>
      </c>
      <c r="N45" s="505">
        <f t="shared" si="2"/>
        <v>2</v>
      </c>
      <c r="O45" s="373"/>
      <c r="P45" s="229" t="str">
        <f t="shared" si="9"/>
        <v>Գ-1</v>
      </c>
      <c r="Q45" s="598">
        <f t="shared" si="10"/>
        <v>5.01</v>
      </c>
      <c r="R45" s="1185"/>
      <c r="S45" s="1185">
        <f t="shared" si="3"/>
        <v>5.01</v>
      </c>
      <c r="T45" s="1123">
        <v>66140</v>
      </c>
      <c r="U45" s="1123">
        <f t="shared" si="11"/>
        <v>331361.39999999997</v>
      </c>
      <c r="V45" s="1120">
        <f t="shared" si="12"/>
        <v>0</v>
      </c>
      <c r="W45" s="1123">
        <f t="shared" si="13"/>
        <v>331361.39999999997</v>
      </c>
      <c r="X45" s="1187">
        <f t="shared" si="14"/>
        <v>4307698.1999999993</v>
      </c>
      <c r="Y45" s="1124">
        <v>1</v>
      </c>
      <c r="Z45" s="505">
        <f t="shared" si="15"/>
        <v>3</v>
      </c>
      <c r="AA45" s="373"/>
      <c r="AB45" s="229" t="str">
        <f t="shared" si="16"/>
        <v>Գ-1</v>
      </c>
      <c r="AC45" s="1185">
        <f t="shared" si="17"/>
        <v>5.18</v>
      </c>
      <c r="AD45" s="1185"/>
      <c r="AE45" s="1185">
        <f t="shared" ref="AE45:AE59" si="29">+AC45+AC45*AD45</f>
        <v>5.18</v>
      </c>
      <c r="AF45" s="1123">
        <v>66140</v>
      </c>
      <c r="AG45" s="1123">
        <f t="shared" si="4"/>
        <v>342605.19999999995</v>
      </c>
      <c r="AH45" s="1120">
        <f t="shared" si="19"/>
        <v>0</v>
      </c>
      <c r="AI45" s="1123">
        <f t="shared" si="20"/>
        <v>342605.19999999995</v>
      </c>
      <c r="AJ45" s="1187">
        <f t="shared" si="21"/>
        <v>4453867.5999999996</v>
      </c>
      <c r="AK45" s="1124">
        <v>1</v>
      </c>
      <c r="AL45" s="372">
        <f t="shared" si="22"/>
        <v>4</v>
      </c>
      <c r="AM45" s="373"/>
      <c r="AN45" s="229" t="str">
        <f t="shared" si="23"/>
        <v>Գ-1</v>
      </c>
      <c r="AO45" s="1185">
        <f t="shared" si="24"/>
        <v>5.35</v>
      </c>
      <c r="AP45" s="1185"/>
      <c r="AQ45" s="1185">
        <f t="shared" si="25"/>
        <v>5.35</v>
      </c>
      <c r="AR45" s="1123">
        <v>66140</v>
      </c>
      <c r="AS45" s="1123">
        <f t="shared" si="6"/>
        <v>353849</v>
      </c>
      <c r="AT45" s="1120">
        <f t="shared" si="26"/>
        <v>0</v>
      </c>
      <c r="AU45" s="1123">
        <f t="shared" si="27"/>
        <v>353849</v>
      </c>
      <c r="AV45" s="1187">
        <f t="shared" si="28"/>
        <v>4600037</v>
      </c>
    </row>
    <row r="46" spans="1:48" ht="33" customHeight="1" thickBot="1">
      <c r="A46" s="1195">
        <v>4</v>
      </c>
      <c r="B46" s="1199" t="s">
        <v>2633</v>
      </c>
      <c r="C46" s="1432" t="s">
        <v>771</v>
      </c>
      <c r="D46" s="1197">
        <v>1</v>
      </c>
      <c r="E46" s="1433">
        <v>1</v>
      </c>
      <c r="F46" s="659" t="s">
        <v>94</v>
      </c>
      <c r="G46" s="660">
        <f t="shared" ref="G46:G59" si="30">IF(D46&lt;1,0,IF(F46="Բ-1",IF(E46=0,6.94,IF(E46=1,7.17,IF(E46=2,7.41,IF(E46=3,7.66,IF(OR(E46=5,E46=4),7.92,IF(OR(E46=6,E46=7),8.18,IF(OR(E46=8,E46=9),8.46,IF(OR(E46=10,E46=11,E46=12),8.74,IF(OR(E46=13,E46=14,E46=15),9.03,IF(OR(E46=16,E46=17,E46=18),9.33,9.65)))))))))),IF(F46="Բ-2", IF(E46=0,5.71,IF(E46=1,5.89,IF(E46=2,6.09,IF(E46=3,6.29,IF(OR(E46=5,E46=4),6.5,IF(OR(E46=6,E46=7),6.72,IF(OR(E46=8,E46=9),6.94,IF(OR(E46=10,E46=11,E46=12),7.17,IF(OR(E46=13,E46=14,E46=15),7.41,IF(OR(E46=16,E46=17,E46=18),7.65,7.91)))))))))), IF(F46="Գ-1", IF(E46=0,4.7,IF(E46=1,4.86,IF(E46=2,5.01,IF(E46=3,5.18,IF(OR(E46=5,E46=4),5.35,IF(OR(E46=6,E46=7),5.52,IF(OR(E46=8,E46=9),5.71,IF(OR(E46=10,E46=11,E46=12),5.89,IF(OR(E46=13,E46=14,E46=15),6.09,IF(OR(E46=16,E46=17,E46=18),6.29,6.49)))))))))), IF(F46="Գ-2", IF(E46=0,3.88,IF(E46=1,4.01,IF(E46=2,4.14,IF(E46=3,4.27,IF(OR(E46=5,E46=4),4.41,IF(OR(E46=6,E46=7),4.55,IF(OR(E46=8,E46=9),4.7,IF(OR(E46=10,E46=11,E46=12),4.85,IF(OR(E46=13,E46=14,E46=15),5.01,IF(OR(E46=16,E46=17,E46=18),5.17,5.34)))))))))), IF(F46="Գ-3", IF(E46=0,3.21,IF(E46=1,3.31,IF(E46=2,3.42,IF(E46=3,3.53,IF(OR(E46=5,E46=4),3.64,IF(OR(E46=6,E46=7),3.76,IF(OR(E46=8,E46=9),3.88,IF(OR(E46=10,E46=11,E46=12),4.01,IF(OR(E46=13,E46=14,E46=15),4.13,IF(OR(E46=16,E46=17,E46=18),4.27,4.4)))))))))), IF(F46="Ա-1", IF(E46=0,2.66,IF(E46=1,2.75,IF(E46=2,2.83,IF(E46=3,2.92,IF(OR(E46=5,E46=4),3.02,IF(OR(E46=6,E46=7),3.11,IF(OR(E46=8,E46=9),3.21,IF(OR(E46=10,E46=11,E46=12),3.31,IF(OR(E46=13,E46=14,E46=15),3.42,IF(OR(E46=16,E46=17,E46=18),3.53,3.64)))))))))), IF(F46="Ա-2", IF(E46=0,2.28,IF(E46=1,2.35,IF(E46=2,2.43,IF(E46=3,2.5,IF(OR(E46=5,E46=4),2.58,IF(OR(E46=6,E46=7),2.66,IF(OR(E46=8,E46=9),2.75,IF(OR(E46=10,E46=11,E46=12),2.83,IF(OR(E46=13,E46=14,E46=15),2.92,IF(OR(E46=16,E46=17,E46=18),3.01,3.11)))))))))),IF(F46="Ա-3", IF(E46=0,1.96,IF(E46=1,2.02,IF(E46=2,2.08,IF(E46=3,2.15,IF(OR(E46=5,E46=4),2.21,IF(OR(E46=6,E46=7),2.28,IF(OR(E46=8,E46=9),2.35,IF(OR(E46=10,E46=11,E46=12),2.42,IF(OR(E46=13,E46=14,E46=15),2.5,IF(OR(E46=16,E46=17,E46=18),2.58,2.66)))))))))), IF(F46="Կ-1", IF(E46=0,1.68,IF(E46=1,1.73,IF(E46=2,1.79,IF(E46=3,1.84,IF(OR(E46=5,E46=4),1.9,IF(OR(E46=6,E46=7),1.96,IF(OR(E46=8,E46=9),2.02,IF(OR(E46=10,E46=11,E46=12),2.08,IF(OR(E46=13,E46=14,E46=15),2.14,IF(OR(E46=16,E46=17,E46=18),2.21,2.28)))))))))), IF(F46="Կ-2", IF(E46=0,1.45,IF(E46=1,1.49,IF(E46=2,1.54,IF(E46=3,1.59,IF(OR(E46=5,E46=4),1.63,IF(OR(E46=6,E46=7),1.68,IF(OR(E46=8,E46=9),1.73,IF(OR(E46=10,E46=11,E46=12),1.79,IF(OR(E46=13,E46=14,E46=15),1.84,IF(OR(E46=16,E46=17,E46=18),1.9,1.95)))))))))),IF(F46="Կ-3", IF(E46=0,1.25,IF(E46=1,1.29,IF(E46=2,1.33,IF(E46=3,1.37,IF(OR(E46=5,E46=4),1.41,IF(OR(E46=6,E46=7),1.45,IF(OR(E46=8,E46=9),1.49,IF(OR(E46=10,E46=11,E46=12),1.54,IF(OR(E46=13,E46=14,E46=15),1.58,IF(OR(E46=16,E46=17,E46=18),1.63,1.68)))))))))), "Error"))))))))))))</f>
        <v>4.01</v>
      </c>
      <c r="H46" s="1448">
        <v>66140</v>
      </c>
      <c r="I46" s="1449">
        <f t="shared" ref="I46:I59" si="31">+H46*G46</f>
        <v>265221.39999999997</v>
      </c>
      <c r="J46" s="1465">
        <v>0</v>
      </c>
      <c r="K46" s="1123">
        <f t="shared" ref="K46:K59" si="32">+J46+I46</f>
        <v>265221.39999999997</v>
      </c>
      <c r="L46" s="1187">
        <f t="shared" ref="L46:L59" si="33">+K46*13</f>
        <v>3447878.1999999997</v>
      </c>
      <c r="M46" s="1124">
        <v>1</v>
      </c>
      <c r="N46" s="505">
        <f t="shared" ref="N46:N59" si="34">+E46+1</f>
        <v>2</v>
      </c>
      <c r="O46" s="373"/>
      <c r="P46" s="229" t="str">
        <f t="shared" ref="P46:P59" si="35">+F46</f>
        <v>Գ-2</v>
      </c>
      <c r="Q46" s="598">
        <f t="shared" ref="Q46:Q59" si="36">IF(M46&lt;1,0,IF(P46="Բ-1",IF(N46=0,6.94,IF(N46=1,7.17,IF(N46=2,7.41,IF(N46=3,7.66,IF(OR(N46=5,N46=4),7.92,IF(OR(N46=6,N46=7),8.18,IF(OR(N46=8,N46=9),8.46,IF(OR(N46=10,N46=11,N46=12),8.74,IF(OR(N46=13,N46=14,N46=15),9.03,IF(OR(N46=16,N46=17,N46=18),9.33,9.65)))))))))),IF(P46="Բ-2", IF(N46=0,5.71,IF(N46=1,5.89,IF(N46=2,6.09,IF(N46=3,6.29,IF(OR(N46=5,N46=4),6.5,IF(OR(N46=6,N46=7),6.72,IF(OR(N46=8,N46=9),6.94,IF(OR(N46=10,N46=11,N46=12),7.17,IF(OR(N46=13,N46=14,N46=15),7.41,IF(OR(N46=16,N46=17,N46=18),7.65,7.91)))))))))), IF(P46="Գ-1", IF(N46=0,4.7,IF(N46=1,4.86,IF(N46=2,5.01,IF(N46=3,5.18,IF(OR(N46=5,N46=4),5.35,IF(OR(N46=6,N46=7),5.52,IF(OR(N46=8,N46=9),5.71,IF(OR(N46=10,N46=11,N46=12),5.89,IF(OR(N46=13,N46=14,N46=15),6.09,IF(OR(N46=16,N46=17,N46=18),6.29,6.49)))))))))), IF(P46="Գ-2", IF(N46=0,3.88,IF(N46=1,4.01,IF(N46=2,4.14,IF(N46=3,4.27,IF(OR(N46=5,N46=4),4.41,IF(OR(N46=6,N46=7),4.55,IF(OR(N46=8,N46=9),4.7,IF(OR(N46=10,N46=11,N46=12),4.85,IF(OR(N46=13,N46=14,N46=15),5.01,IF(OR(N46=16,N46=17,N46=18),5.17,5.34)))))))))), IF(P46="Գ-3", IF(N46=0,3.21,IF(N46=1,3.31,IF(N46=2,3.42,IF(N46=3,3.53,IF(OR(N46=5,N46=4),3.64,IF(OR(N46=6,N46=7),3.76,IF(OR(N46=8,N46=9),3.88,IF(OR(N46=10,N46=11,N46=12),4.01,IF(OR(N46=13,N46=14,N46=15),4.13,IF(OR(N46=16,N46=17,N46=18),4.27,4.4)))))))))), IF(P46="Ա-1", IF(N46=0,2.66,IF(N46=1,2.75,IF(N46=2,2.83,IF(N46=3,2.92,IF(OR(N46=5,N46=4),3.02,IF(OR(N46=6,N46=7),3.11,IF(OR(N46=8,N46=9),3.21,IF(OR(N46=10,N46=11,N46=12),3.31,IF(OR(N46=13,N46=14,N46=15),3.42,IF(OR(N46=16,N46=17,N46=18),3.53,3.64)))))))))), IF(P46="Ա-2", IF(N46=0,2.28,IF(N46=1,2.35,IF(N46=2,2.43,IF(N46=3,2.5,IF(OR(N46=5,N46=4),2.58,IF(OR(N46=6,N46=7),2.66,IF(OR(N46=8,N46=9),2.75,IF(OR(N46=10,N46=11,N46=12),2.83,IF(OR(N46=13,N46=14,N46=15),2.92,IF(OR(N46=16,N46=17,N46=18),3.01,3.11)))))))))),IF(P46="Ա-3", IF(N46=0,1.96,IF(N46=1,2.02,IF(N46=2,2.08,IF(N46=3,2.15,IF(OR(N46=5,N46=4),2.21,IF(OR(N46=6,N46=7),2.28,IF(OR(N46=8,N46=9),2.35,IF(OR(N46=10,N46=11,N46=12),2.42,IF(OR(N46=13,N46=14,N46=15),2.5,IF(OR(N46=16,N46=17,N46=18),2.58,2.66)))))))))), IF(P46="Կ-1", IF(N46=0,1.68,IF(N46=1,1.73,IF(N46=2,1.79,IF(N46=3,1.84,IF(OR(N46=5,N46=4),1.9,IF(OR(N46=6,N46=7),1.96,IF(OR(N46=8,N46=9),2.02,IF(OR(N46=10,N46=11,N46=12),2.08,IF(OR(N46=13,N46=14,N46=15),2.14,IF(OR(N46=16,N46=17,N46=18),2.21,2.28)))))))))), IF(P46="Կ-2", IF(N46=0,1.45,IF(N46=1,1.49,IF(N46=2,1.54,IF(N46=3,1.59,IF(OR(N46=5,N46=4),1.63,IF(OR(N46=6,N46=7),1.68,IF(OR(N46=8,N46=9),1.73,IF(OR(N46=10,N46=11,N46=12),1.79,IF(OR(N46=13,N46=14,N46=15),1.84,IF(OR(N46=16,N46=17,N46=18),1.9,1.95)))))))))),IF(P46="Կ-3", IF(N46=0,1.25,IF(N46=1,1.29,IF(N46=2,1.33,IF(N46=3,1.37,IF(OR(N46=5,N46=4),1.41,IF(OR(N46=6,N46=7),1.45,IF(OR(N46=8,N46=9),1.49,IF(OR(N46=10,N46=11,N46=12),1.54,IF(OR(N46=13,N46=14,N46=15),1.58,IF(OR(N46=16,N46=17,N46=18),1.63,1.68)))))))))), "Error"))))))))))))</f>
        <v>4.1399999999999997</v>
      </c>
      <c r="R46" s="1185"/>
      <c r="S46" s="1185">
        <f t="shared" ref="S46:S59" si="37">+Q46+Q46*R46</f>
        <v>4.1399999999999997</v>
      </c>
      <c r="T46" s="1123">
        <v>66140</v>
      </c>
      <c r="U46" s="1123">
        <f t="shared" ref="U46:U59" si="38">+T46*S46</f>
        <v>273819.59999999998</v>
      </c>
      <c r="V46" s="1120">
        <f t="shared" ref="V46:V59" si="39">+J46</f>
        <v>0</v>
      </c>
      <c r="W46" s="1123">
        <f t="shared" ref="W46:W59" si="40">+V46+U46</f>
        <v>273819.59999999998</v>
      </c>
      <c r="X46" s="1187">
        <f t="shared" ref="X46:X59" si="41">+W46*13</f>
        <v>3559654.8</v>
      </c>
      <c r="Y46" s="1124">
        <v>1</v>
      </c>
      <c r="Z46" s="505">
        <f t="shared" ref="Z46:Z59" si="42">+N46+1</f>
        <v>3</v>
      </c>
      <c r="AA46" s="373"/>
      <c r="AB46" s="229" t="str">
        <f t="shared" ref="AB46:AB59" si="43">+P46</f>
        <v>Գ-2</v>
      </c>
      <c r="AC46" s="1185">
        <f t="shared" ref="AC46:AC59" si="44">IF(Y46&lt;1,0,IF(AB46="Բ-1",IF(Z46=0,6.94,IF(Z46=1,7.17,IF(Z46=2,7.41,IF(Z46=3,7.66,IF(OR(Z46=5,Z46=4),7.92,IF(OR(Z46=6,Z46=7),8.18,IF(OR(Z46=8,Z46=9),8.46,IF(OR(Z46=10,Z46=11,Z46=12),8.74,IF(OR(Z46=13,Z46=14,Z46=15),9.03,IF(OR(Z46=16,Z46=17,Z46=18),9.33,9.65)))))))))),IF(AB46="Բ-2", IF(Z46=0,5.71,IF(Z46=1,5.89,IF(Z46=2,6.09,IF(Z46=3,6.29,IF(OR(Z46=5,Z46=4),6.5,IF(OR(Z46=6,Z46=7),6.72,IF(OR(Z46=8,Z46=9),6.94,IF(OR(Z46=10,Z46=11,Z46=12),7.17,IF(OR(Z46=13,Z46=14,Z46=15),7.41,IF(OR(Z46=16,Z46=17,Z46=18),7.65,7.91)))))))))), IF(AB46="Գ-1", IF(Z46=0,4.7,IF(Z46=1,4.86,IF(Z46=2,5.01,IF(Z46=3,5.18,IF(OR(Z46=5,Z46=4),5.35,IF(OR(Z46=6,Z46=7),5.52,IF(OR(Z46=8,Z46=9),5.71,IF(OR(Z46=10,Z46=11,Z46=12),5.89,IF(OR(Z46=13,Z46=14,Z46=15),6.09,IF(OR(Z46=16,Z46=17,Z46=18),6.29,6.49)))))))))), IF(AB46="Գ-2", IF(Z46=0,3.88,IF(Z46=1,4.01,IF(Z46=2,4.14,IF(Z46=3,4.27,IF(OR(Z46=5,Z46=4),4.41,IF(OR(Z46=6,Z46=7),4.55,IF(OR(Z46=8,Z46=9),4.7,IF(OR(Z46=10,Z46=11,Z46=12),4.85,IF(OR(Z46=13,Z46=14,Z46=15),5.01,IF(OR(Z46=16,Z46=17,Z46=18),5.17,5.34)))))))))), IF(AB46="Գ-3", IF(Z46=0,3.21,IF(Z46=1,3.31,IF(Z46=2,3.42,IF(Z46=3,3.53,IF(OR(Z46=5,Z46=4),3.64,IF(OR(Z46=6,Z46=7),3.76,IF(OR(Z46=8,Z46=9),3.88,IF(OR(Z46=10,Z46=11,Z46=12),4.01,IF(OR(Z46=13,Z46=14,Z46=15),4.13,IF(OR(Z46=16,Z46=17,Z46=18),4.27,4.4)))))))))), IF(AB46="Ա-1", IF(Z46=0,2.66,IF(Z46=1,2.75,IF(Z46=2,2.83,IF(Z46=3,2.92,IF(OR(Z46=5,Z46=4),3.02,IF(OR(Z46=6,Z46=7),3.11,IF(OR(Z46=8,Z46=9),3.21,IF(OR(Z46=10,Z46=11,Z46=12),3.31,IF(OR(Z46=13,Z46=14,Z46=15),3.42,IF(OR(Z46=16,Z46=17,Z46=18),3.53,3.64)))))))))), IF(AB46="Ա-2", IF(Z46=0,2.28,IF(Z46=1,2.35,IF(Z46=2,2.43,IF(Z46=3,2.5,IF(OR(Z46=5,Z46=4),2.58,IF(OR(Z46=6,Z46=7),2.66,IF(OR(Z46=8,Z46=9),2.75,IF(OR(Z46=10,Z46=11,Z46=12),2.83,IF(OR(Z46=13,Z46=14,Z46=15),2.92,IF(OR(Z46=16,Z46=17,Z46=18),3.01,3.11)))))))))),IF(AB46="Ա-3", IF(Z46=0,1.96,IF(Z46=1,2.02,IF(Z46=2,2.08,IF(Z46=3,2.15,IF(OR(Z46=5,Z46=4),2.21,IF(OR(Z46=6,Z46=7),2.28,IF(OR(Z46=8,Z46=9),2.35,IF(OR(Z46=10,Z46=11,Z46=12),2.42,IF(OR(Z46=13,Z46=14,Z46=15),2.5,IF(OR(Z46=16,Z46=17,Z46=18),2.58,2.66)))))))))), IF(AB46="Կ-1", IF(Z46=0,1.68,IF(Z46=1,1.73,IF(Z46=2,1.79,IF(Z46=3,1.84,IF(OR(Z46=5,Z46=4),1.9,IF(OR(Z46=6,Z46=7),1.96,IF(OR(Z46=8,Z46=9),2.02,IF(OR(Z46=10,Z46=11,Z46=12),2.08,IF(OR(Z46=13,Z46=14,Z46=15),2.14,IF(OR(Z46=16,Z46=17,Z46=18),2.21,2.28)))))))))), IF(AB46="Կ-2", IF(Z46=0,1.45,IF(Z46=1,1.49,IF(Z46=2,1.54,IF(Z46=3,1.59,IF(OR(Z46=5,Z46=4),1.63,IF(OR(Z46=6,Z46=7),1.68,IF(OR(Z46=8,Z46=9),1.73,IF(OR(Z46=10,Z46=11,Z46=12),1.79,IF(OR(Z46=13,Z46=14,Z46=15),1.84,IF(OR(Z46=16,Z46=17,Z46=18),1.9,1.95)))))))))),IF(AB46="Կ-3", IF(Z46=0,1.25,IF(Z46=1,1.29,IF(Z46=2,1.33,IF(Z46=3,1.37,IF(OR(Z46=5,Z46=4),1.41,IF(OR(Z46=6,Z46=7),1.45,IF(OR(Z46=8,Z46=9),1.49,IF(OR(Z46=10,Z46=11,Z46=12),1.54,IF(OR(Z46=13,Z46=14,Z46=15),1.58,IF(OR(Z46=16,Z46=17,Z46=18),1.63,1.68)))))))))), "Error"))))))))))))</f>
        <v>4.2699999999999996</v>
      </c>
      <c r="AD46" s="1185"/>
      <c r="AE46" s="1185">
        <f t="shared" si="29"/>
        <v>4.2699999999999996</v>
      </c>
      <c r="AF46" s="1123">
        <v>66140</v>
      </c>
      <c r="AG46" s="1123">
        <f t="shared" ref="AG46:AG59" si="45">+AF46*AE46</f>
        <v>282417.8</v>
      </c>
      <c r="AH46" s="1120">
        <f t="shared" ref="AH46:AH59" si="46">+V46</f>
        <v>0</v>
      </c>
      <c r="AI46" s="1123">
        <f t="shared" ref="AI46:AI59" si="47">+AH46+AG46</f>
        <v>282417.8</v>
      </c>
      <c r="AJ46" s="1187">
        <f t="shared" ref="AJ46:AJ59" si="48">+AI46*13</f>
        <v>3671431.4</v>
      </c>
      <c r="AK46" s="1124">
        <v>1</v>
      </c>
      <c r="AL46" s="372">
        <f t="shared" ref="AL46:AL59" si="49">+Z46+1</f>
        <v>4</v>
      </c>
      <c r="AM46" s="373"/>
      <c r="AN46" s="229" t="str">
        <f t="shared" ref="AN46:AN59" si="50">+AB46</f>
        <v>Գ-2</v>
      </c>
      <c r="AO46" s="1185">
        <f t="shared" ref="AO46:AO59" si="51">IF(AK46&lt;1,0,IF(AN46="Բ-1",IF(AL46=0,6.94,IF(AL46=1,7.17,IF(AL46=2,7.41,IF(AL46=3,7.66,IF(OR(AL46=5,AL46=4),7.92,IF(OR(AL46=6,AL46=7),8.18,IF(OR(AL46=8,AL46=9),8.46,IF(OR(AL46=10,AL46=11,AL46=12),8.74,IF(OR(AL46=13,AL46=14,AL46=15),9.03,IF(OR(AL46=16,AL46=17,AL46=18),9.33,9.65)))))))))),IF(AN46="Բ-2", IF(AL46=0,5.71,IF(AL46=1,5.89,IF(AL46=2,6.09,IF(AL46=3,6.29,IF(OR(AL46=5,AL46=4),6.5,IF(OR(AL46=6,AL46=7),6.72,IF(OR(AL46=8,AL46=9),6.94,IF(OR(AL46=10,AL46=11,AL46=12),7.17,IF(OR(AL46=13,AL46=14,AL46=15),7.41,IF(OR(AL46=16,AL46=17,AL46=18),7.65,7.91)))))))))), IF(AN46="Գ-1", IF(AL46=0,4.7,IF(AL46=1,4.86,IF(AL46=2,5.01,IF(AL46=3,5.18,IF(OR(AL46=5,AL46=4),5.35,IF(OR(AL46=6,AL46=7),5.52,IF(OR(AL46=8,AL46=9),5.71,IF(OR(AL46=10,AL46=11,AL46=12),5.89,IF(OR(AL46=13,AL46=14,AL46=15),6.09,IF(OR(AL46=16,AL46=17,AL46=18),6.29,6.49)))))))))), IF(AN46="Գ-2", IF(AL46=0,3.88,IF(AL46=1,4.01,IF(AL46=2,4.14,IF(AL46=3,4.27,IF(OR(AL46=5,AL46=4),4.41,IF(OR(AL46=6,AL46=7),4.55,IF(OR(AL46=8,AL46=9),4.7,IF(OR(AL46=10,AL46=11,AL46=12),4.85,IF(OR(AL46=13,AL46=14,AL46=15),5.01,IF(OR(AL46=16,AL46=17,AL46=18),5.17,5.34)))))))))), IF(AN46="Գ-3", IF(AL46=0,3.21,IF(AL46=1,3.31,IF(AL46=2,3.42,IF(AL46=3,3.53,IF(OR(AL46=5,AL46=4),3.64,IF(OR(AL46=6,AL46=7),3.76,IF(OR(AL46=8,AL46=9),3.88,IF(OR(AL46=10,AL46=11,AL46=12),4.01,IF(OR(AL46=13,AL46=14,AL46=15),4.13,IF(OR(AL46=16,AL46=17,AL46=18),4.27,4.4)))))))))), IF(AN46="Ա-1", IF(AL46=0,2.66,IF(AL46=1,2.75,IF(AL46=2,2.83,IF(AL46=3,2.92,IF(OR(AL46=5,AL46=4),3.02,IF(OR(AL46=6,AL46=7),3.11,IF(OR(AL46=8,AL46=9),3.21,IF(OR(AL46=10,AL46=11,AL46=12),3.31,IF(OR(AL46=13,AL46=14,AL46=15),3.42,IF(OR(AL46=16,AL46=17,AL46=18),3.53,3.64)))))))))), IF(AN46="Ա-2", IF(AL46=0,2.28,IF(AL46=1,2.35,IF(AL46=2,2.43,IF(AL46=3,2.5,IF(OR(AL46=5,AL46=4),2.58,IF(OR(AL46=6,AL46=7),2.66,IF(OR(AL46=8,AL46=9),2.75,IF(OR(AL46=10,AL46=11,AL46=12),2.83,IF(OR(AL46=13,AL46=14,AL46=15),2.92,IF(OR(AL46=16,AL46=17,AL46=18),3.01,3.11)))))))))),IF(AN46="Ա-3", IF(AL46=0,1.96,IF(AL46=1,2.02,IF(AL46=2,2.08,IF(AL46=3,2.15,IF(OR(AL46=5,AL46=4),2.21,IF(OR(AL46=6,AL46=7),2.28,IF(OR(AL46=8,AL46=9),2.35,IF(OR(AL46=10,AL46=11,AL46=12),2.42,IF(OR(AL46=13,AL46=14,AL46=15),2.5,IF(OR(AL46=16,AL46=17,AL46=18),2.58,2.66)))))))))), IF(AN46="Կ-1", IF(AL46=0,1.68,IF(AL46=1,1.73,IF(AL46=2,1.79,IF(AL46=3,1.84,IF(OR(AL46=5,AL46=4),1.9,IF(OR(AL46=6,AL46=7),1.96,IF(OR(AL46=8,AL46=9),2.02,IF(OR(AL46=10,AL46=11,AL46=12),2.08,IF(OR(AL46=13,AL46=14,AL46=15),2.14,IF(OR(AL46=16,AL46=17,AL46=18),2.21,2.28)))))))))), IF(AN46="Կ-2", IF(AL46=0,1.45,IF(AL46=1,1.49,IF(AL46=2,1.54,IF(AL46=3,1.59,IF(OR(AL46=5,AL46=4),1.63,IF(OR(AL46=6,AL46=7),1.68,IF(OR(AL46=8,AL46=9),1.73,IF(OR(AL46=10,AL46=11,AL46=12),1.79,IF(OR(AL46=13,AL46=14,AL46=15),1.84,IF(OR(AL46=16,AL46=17,AL46=18),1.9,1.95)))))))))),IF(AN46="Կ-3", IF(AL46=0,1.25,IF(AL46=1,1.29,IF(AL46=2,1.33,IF(AL46=3,1.37,IF(OR(AL46=5,AL46=4),1.41,IF(OR(AL46=6,AL46=7),1.45,IF(OR(AL46=8,AL46=9),1.49,IF(OR(AL46=10,AL46=11,AL46=12),1.54,IF(OR(AL46=13,AL46=14,AL46=15),1.58,IF(OR(AL46=16,AL46=17,AL46=18),1.63,1.68)))))))))), "Error"))))))))))))</f>
        <v>4.41</v>
      </c>
      <c r="AP46" s="1185"/>
      <c r="AQ46" s="1185">
        <f t="shared" ref="AQ46:AQ59" si="52">+AO46+AO46*AP46</f>
        <v>4.41</v>
      </c>
      <c r="AR46" s="1123">
        <v>66140</v>
      </c>
      <c r="AS46" s="1123">
        <f t="shared" ref="AS46:AS59" si="53">+AR46*AQ46</f>
        <v>291677.40000000002</v>
      </c>
      <c r="AT46" s="1120">
        <f t="shared" ref="AT46:AT59" si="54">+AH46</f>
        <v>0</v>
      </c>
      <c r="AU46" s="1123">
        <f t="shared" ref="AU46:AU59" si="55">+AT46+AS46</f>
        <v>291677.40000000002</v>
      </c>
      <c r="AV46" s="1187">
        <f t="shared" ref="AV46:AV59" si="56">+AU46*13</f>
        <v>3791806.2</v>
      </c>
    </row>
    <row r="47" spans="1:48" ht="27.75" customHeight="1" thickBot="1">
      <c r="A47" s="1200">
        <v>5</v>
      </c>
      <c r="B47" s="1199" t="s">
        <v>906</v>
      </c>
      <c r="C47" s="1432" t="s">
        <v>1364</v>
      </c>
      <c r="D47" s="1197">
        <v>1</v>
      </c>
      <c r="E47" s="1193">
        <v>1</v>
      </c>
      <c r="F47" s="659" t="s">
        <v>95</v>
      </c>
      <c r="G47" s="660">
        <f t="shared" si="30"/>
        <v>2.75</v>
      </c>
      <c r="H47" s="1448">
        <v>66140</v>
      </c>
      <c r="I47" s="1449">
        <f t="shared" si="31"/>
        <v>181885</v>
      </c>
      <c r="J47" s="1465">
        <v>0</v>
      </c>
      <c r="K47" s="1123">
        <f t="shared" si="32"/>
        <v>181885</v>
      </c>
      <c r="L47" s="1187">
        <f t="shared" si="33"/>
        <v>2364505</v>
      </c>
      <c r="M47" s="1124">
        <v>1</v>
      </c>
      <c r="N47" s="505">
        <f t="shared" si="34"/>
        <v>2</v>
      </c>
      <c r="O47" s="373"/>
      <c r="P47" s="229" t="str">
        <f t="shared" si="35"/>
        <v>Ա-1</v>
      </c>
      <c r="Q47" s="598">
        <f t="shared" si="36"/>
        <v>2.83</v>
      </c>
      <c r="R47" s="1185"/>
      <c r="S47" s="1185">
        <f t="shared" si="37"/>
        <v>2.83</v>
      </c>
      <c r="T47" s="1123">
        <v>66140</v>
      </c>
      <c r="U47" s="1123">
        <f t="shared" si="38"/>
        <v>187176.2</v>
      </c>
      <c r="V47" s="1120">
        <f t="shared" si="39"/>
        <v>0</v>
      </c>
      <c r="W47" s="1123">
        <f t="shared" si="40"/>
        <v>187176.2</v>
      </c>
      <c r="X47" s="1187">
        <f t="shared" si="41"/>
        <v>2433290.6</v>
      </c>
      <c r="Y47" s="1124">
        <v>1</v>
      </c>
      <c r="Z47" s="505">
        <f t="shared" si="42"/>
        <v>3</v>
      </c>
      <c r="AA47" s="373"/>
      <c r="AB47" s="229" t="str">
        <f t="shared" si="43"/>
        <v>Ա-1</v>
      </c>
      <c r="AC47" s="1185">
        <f t="shared" si="44"/>
        <v>2.92</v>
      </c>
      <c r="AD47" s="1185"/>
      <c r="AE47" s="1185">
        <f t="shared" si="29"/>
        <v>2.92</v>
      </c>
      <c r="AF47" s="1123">
        <v>66140</v>
      </c>
      <c r="AG47" s="1123">
        <f t="shared" si="45"/>
        <v>193128.8</v>
      </c>
      <c r="AH47" s="1120">
        <f t="shared" si="46"/>
        <v>0</v>
      </c>
      <c r="AI47" s="1123">
        <f t="shared" si="47"/>
        <v>193128.8</v>
      </c>
      <c r="AJ47" s="1187">
        <f t="shared" si="48"/>
        <v>2510674.4</v>
      </c>
      <c r="AK47" s="1124">
        <v>1</v>
      </c>
      <c r="AL47" s="372">
        <f t="shared" si="49"/>
        <v>4</v>
      </c>
      <c r="AM47" s="373"/>
      <c r="AN47" s="229" t="str">
        <f t="shared" si="50"/>
        <v>Ա-1</v>
      </c>
      <c r="AO47" s="1185">
        <f t="shared" si="51"/>
        <v>3.02</v>
      </c>
      <c r="AP47" s="1185"/>
      <c r="AQ47" s="1185">
        <f t="shared" si="52"/>
        <v>3.02</v>
      </c>
      <c r="AR47" s="1123">
        <v>66140</v>
      </c>
      <c r="AS47" s="1123">
        <f t="shared" si="53"/>
        <v>199742.8</v>
      </c>
      <c r="AT47" s="1120">
        <f t="shared" si="54"/>
        <v>0</v>
      </c>
      <c r="AU47" s="1123">
        <f t="shared" si="55"/>
        <v>199742.8</v>
      </c>
      <c r="AV47" s="1187">
        <f t="shared" si="56"/>
        <v>2596656.4</v>
      </c>
    </row>
    <row r="48" spans="1:48" ht="31.5" customHeight="1" thickBot="1">
      <c r="A48" s="1195">
        <v>6</v>
      </c>
      <c r="B48" s="1199" t="s">
        <v>2634</v>
      </c>
      <c r="C48" s="1432" t="s">
        <v>1364</v>
      </c>
      <c r="D48" s="1197">
        <v>1</v>
      </c>
      <c r="E48" s="1193">
        <v>3</v>
      </c>
      <c r="F48" s="659" t="s">
        <v>95</v>
      </c>
      <c r="G48" s="660">
        <f t="shared" si="30"/>
        <v>2.92</v>
      </c>
      <c r="H48" s="1448">
        <v>66140</v>
      </c>
      <c r="I48" s="1449">
        <f t="shared" si="31"/>
        <v>193128.8</v>
      </c>
      <c r="J48" s="1465">
        <v>0</v>
      </c>
      <c r="K48" s="1123">
        <f t="shared" si="32"/>
        <v>193128.8</v>
      </c>
      <c r="L48" s="1187">
        <f t="shared" si="33"/>
        <v>2510674.4</v>
      </c>
      <c r="M48" s="1124">
        <v>1</v>
      </c>
      <c r="N48" s="505">
        <f t="shared" si="34"/>
        <v>4</v>
      </c>
      <c r="O48" s="373"/>
      <c r="P48" s="229" t="str">
        <f t="shared" si="35"/>
        <v>Ա-1</v>
      </c>
      <c r="Q48" s="598">
        <f t="shared" si="36"/>
        <v>3.02</v>
      </c>
      <c r="R48" s="1185"/>
      <c r="S48" s="1185">
        <f t="shared" si="37"/>
        <v>3.02</v>
      </c>
      <c r="T48" s="1123">
        <v>66140</v>
      </c>
      <c r="U48" s="1123">
        <f t="shared" si="38"/>
        <v>199742.8</v>
      </c>
      <c r="V48" s="1120">
        <f t="shared" si="39"/>
        <v>0</v>
      </c>
      <c r="W48" s="1123">
        <f t="shared" si="40"/>
        <v>199742.8</v>
      </c>
      <c r="X48" s="1187">
        <f t="shared" si="41"/>
        <v>2596656.4</v>
      </c>
      <c r="Y48" s="1124">
        <v>1</v>
      </c>
      <c r="Z48" s="505">
        <f t="shared" si="42"/>
        <v>5</v>
      </c>
      <c r="AA48" s="373"/>
      <c r="AB48" s="229" t="str">
        <f t="shared" si="43"/>
        <v>Ա-1</v>
      </c>
      <c r="AC48" s="1185">
        <f t="shared" si="44"/>
        <v>3.02</v>
      </c>
      <c r="AD48" s="1185"/>
      <c r="AE48" s="1185">
        <f t="shared" si="29"/>
        <v>3.02</v>
      </c>
      <c r="AF48" s="1123">
        <v>66140</v>
      </c>
      <c r="AG48" s="1123">
        <f t="shared" si="45"/>
        <v>199742.8</v>
      </c>
      <c r="AH48" s="1120">
        <f t="shared" si="46"/>
        <v>0</v>
      </c>
      <c r="AI48" s="1123">
        <f t="shared" si="47"/>
        <v>199742.8</v>
      </c>
      <c r="AJ48" s="1187">
        <f t="shared" si="48"/>
        <v>2596656.4</v>
      </c>
      <c r="AK48" s="1124">
        <v>1</v>
      </c>
      <c r="AL48" s="372">
        <f t="shared" si="49"/>
        <v>6</v>
      </c>
      <c r="AM48" s="373"/>
      <c r="AN48" s="229" t="str">
        <f t="shared" si="50"/>
        <v>Ա-1</v>
      </c>
      <c r="AO48" s="1185">
        <f t="shared" si="51"/>
        <v>3.11</v>
      </c>
      <c r="AP48" s="1185"/>
      <c r="AQ48" s="1185">
        <f t="shared" si="52"/>
        <v>3.11</v>
      </c>
      <c r="AR48" s="1123">
        <v>66140</v>
      </c>
      <c r="AS48" s="1123">
        <f t="shared" si="53"/>
        <v>205695.4</v>
      </c>
      <c r="AT48" s="1120">
        <f t="shared" si="54"/>
        <v>0</v>
      </c>
      <c r="AU48" s="1123">
        <f t="shared" si="55"/>
        <v>205695.4</v>
      </c>
      <c r="AV48" s="1187">
        <f t="shared" si="56"/>
        <v>2674040.1999999997</v>
      </c>
    </row>
    <row r="49" spans="1:48" ht="27.75" thickBot="1">
      <c r="A49" s="1200">
        <v>7</v>
      </c>
      <c r="B49" s="1199" t="s">
        <v>1081</v>
      </c>
      <c r="C49" s="1432" t="s">
        <v>1369</v>
      </c>
      <c r="D49" s="1197">
        <v>1</v>
      </c>
      <c r="E49" s="1193">
        <v>2</v>
      </c>
      <c r="F49" s="659" t="s">
        <v>96</v>
      </c>
      <c r="G49" s="660">
        <f t="shared" si="30"/>
        <v>2.4300000000000002</v>
      </c>
      <c r="H49" s="1448">
        <v>66140</v>
      </c>
      <c r="I49" s="1449">
        <f t="shared" si="31"/>
        <v>160720.20000000001</v>
      </c>
      <c r="J49" s="1465">
        <v>0</v>
      </c>
      <c r="K49" s="1123">
        <f t="shared" si="32"/>
        <v>160720.20000000001</v>
      </c>
      <c r="L49" s="1187">
        <f t="shared" si="33"/>
        <v>2089362.6</v>
      </c>
      <c r="M49" s="1124">
        <v>1</v>
      </c>
      <c r="N49" s="505">
        <f t="shared" si="34"/>
        <v>3</v>
      </c>
      <c r="O49" s="373"/>
      <c r="P49" s="229" t="str">
        <f t="shared" si="35"/>
        <v>Ա-2</v>
      </c>
      <c r="Q49" s="598">
        <f t="shared" si="36"/>
        <v>2.5</v>
      </c>
      <c r="R49" s="1185"/>
      <c r="S49" s="1185">
        <f t="shared" si="37"/>
        <v>2.5</v>
      </c>
      <c r="T49" s="1123">
        <v>66140</v>
      </c>
      <c r="U49" s="1123">
        <f t="shared" si="38"/>
        <v>165350</v>
      </c>
      <c r="V49" s="1120">
        <f t="shared" si="39"/>
        <v>0</v>
      </c>
      <c r="W49" s="1123">
        <f t="shared" si="40"/>
        <v>165350</v>
      </c>
      <c r="X49" s="1187">
        <f t="shared" si="41"/>
        <v>2149550</v>
      </c>
      <c r="Y49" s="1124">
        <v>1</v>
      </c>
      <c r="Z49" s="505">
        <f t="shared" si="42"/>
        <v>4</v>
      </c>
      <c r="AA49" s="373"/>
      <c r="AB49" s="229" t="str">
        <f t="shared" si="43"/>
        <v>Ա-2</v>
      </c>
      <c r="AC49" s="1185">
        <f t="shared" si="44"/>
        <v>2.58</v>
      </c>
      <c r="AD49" s="1185"/>
      <c r="AE49" s="1185">
        <f t="shared" si="29"/>
        <v>2.58</v>
      </c>
      <c r="AF49" s="1123">
        <v>66140</v>
      </c>
      <c r="AG49" s="1123">
        <f t="shared" si="45"/>
        <v>170641.2</v>
      </c>
      <c r="AH49" s="1120">
        <f t="shared" si="46"/>
        <v>0</v>
      </c>
      <c r="AI49" s="1123">
        <f t="shared" si="47"/>
        <v>170641.2</v>
      </c>
      <c r="AJ49" s="1187">
        <f t="shared" si="48"/>
        <v>2218335.6</v>
      </c>
      <c r="AK49" s="1124">
        <v>1</v>
      </c>
      <c r="AL49" s="372">
        <f t="shared" si="49"/>
        <v>5</v>
      </c>
      <c r="AM49" s="373"/>
      <c r="AN49" s="229" t="str">
        <f t="shared" si="50"/>
        <v>Ա-2</v>
      </c>
      <c r="AO49" s="1185">
        <f t="shared" si="51"/>
        <v>2.58</v>
      </c>
      <c r="AP49" s="1185"/>
      <c r="AQ49" s="1185">
        <f t="shared" si="52"/>
        <v>2.58</v>
      </c>
      <c r="AR49" s="1123">
        <v>66140</v>
      </c>
      <c r="AS49" s="1123">
        <f t="shared" si="53"/>
        <v>170641.2</v>
      </c>
      <c r="AT49" s="1120">
        <f t="shared" si="54"/>
        <v>0</v>
      </c>
      <c r="AU49" s="1123">
        <f t="shared" si="55"/>
        <v>170641.2</v>
      </c>
      <c r="AV49" s="1187">
        <f t="shared" si="56"/>
        <v>2218335.6</v>
      </c>
    </row>
    <row r="50" spans="1:48" ht="27.75" thickBot="1">
      <c r="A50" s="1195">
        <v>8</v>
      </c>
      <c r="B50" s="1199" t="s">
        <v>2635</v>
      </c>
      <c r="C50" s="1432" t="s">
        <v>1369</v>
      </c>
      <c r="D50" s="1197">
        <v>1</v>
      </c>
      <c r="E50" s="1193">
        <v>2</v>
      </c>
      <c r="F50" s="659" t="s">
        <v>96</v>
      </c>
      <c r="G50" s="660">
        <f t="shared" si="30"/>
        <v>2.4300000000000002</v>
      </c>
      <c r="H50" s="1448">
        <v>66140</v>
      </c>
      <c r="I50" s="1449">
        <f t="shared" si="31"/>
        <v>160720.20000000001</v>
      </c>
      <c r="J50" s="1465">
        <v>0</v>
      </c>
      <c r="K50" s="1123">
        <f t="shared" si="32"/>
        <v>160720.20000000001</v>
      </c>
      <c r="L50" s="1187">
        <f t="shared" si="33"/>
        <v>2089362.6</v>
      </c>
      <c r="M50" s="1124">
        <v>1</v>
      </c>
      <c r="N50" s="505">
        <f t="shared" si="34"/>
        <v>3</v>
      </c>
      <c r="O50" s="373"/>
      <c r="P50" s="229" t="str">
        <f t="shared" si="35"/>
        <v>Ա-2</v>
      </c>
      <c r="Q50" s="598">
        <f t="shared" si="36"/>
        <v>2.5</v>
      </c>
      <c r="R50" s="1185"/>
      <c r="S50" s="1185">
        <f t="shared" si="37"/>
        <v>2.5</v>
      </c>
      <c r="T50" s="1123">
        <v>66140</v>
      </c>
      <c r="U50" s="1123">
        <f t="shared" si="38"/>
        <v>165350</v>
      </c>
      <c r="V50" s="1120">
        <f t="shared" si="39"/>
        <v>0</v>
      </c>
      <c r="W50" s="1123">
        <f t="shared" si="40"/>
        <v>165350</v>
      </c>
      <c r="X50" s="1187">
        <f t="shared" si="41"/>
        <v>2149550</v>
      </c>
      <c r="Y50" s="1124">
        <v>1</v>
      </c>
      <c r="Z50" s="505">
        <f t="shared" si="42"/>
        <v>4</v>
      </c>
      <c r="AA50" s="373"/>
      <c r="AB50" s="229" t="str">
        <f t="shared" si="43"/>
        <v>Ա-2</v>
      </c>
      <c r="AC50" s="1185">
        <f t="shared" si="44"/>
        <v>2.58</v>
      </c>
      <c r="AD50" s="1185"/>
      <c r="AE50" s="1185">
        <f t="shared" si="29"/>
        <v>2.58</v>
      </c>
      <c r="AF50" s="1123">
        <v>66140</v>
      </c>
      <c r="AG50" s="1123">
        <f t="shared" si="45"/>
        <v>170641.2</v>
      </c>
      <c r="AH50" s="1120">
        <f t="shared" si="46"/>
        <v>0</v>
      </c>
      <c r="AI50" s="1123">
        <f t="shared" si="47"/>
        <v>170641.2</v>
      </c>
      <c r="AJ50" s="1187">
        <f t="shared" si="48"/>
        <v>2218335.6</v>
      </c>
      <c r="AK50" s="1124">
        <v>1</v>
      </c>
      <c r="AL50" s="372">
        <f t="shared" si="49"/>
        <v>5</v>
      </c>
      <c r="AM50" s="373"/>
      <c r="AN50" s="229" t="str">
        <f t="shared" si="50"/>
        <v>Ա-2</v>
      </c>
      <c r="AO50" s="1185">
        <f t="shared" si="51"/>
        <v>2.58</v>
      </c>
      <c r="AP50" s="1185"/>
      <c r="AQ50" s="1185">
        <f t="shared" si="52"/>
        <v>2.58</v>
      </c>
      <c r="AR50" s="1123">
        <v>66140</v>
      </c>
      <c r="AS50" s="1123">
        <f t="shared" si="53"/>
        <v>170641.2</v>
      </c>
      <c r="AT50" s="1120">
        <f t="shared" si="54"/>
        <v>0</v>
      </c>
      <c r="AU50" s="1123">
        <f t="shared" si="55"/>
        <v>170641.2</v>
      </c>
      <c r="AV50" s="1187">
        <f t="shared" si="56"/>
        <v>2218335.6</v>
      </c>
    </row>
    <row r="51" spans="1:48" ht="30.75" customHeight="1" thickBot="1">
      <c r="A51" s="1200">
        <v>9</v>
      </c>
      <c r="B51" s="1199" t="s">
        <v>2636</v>
      </c>
      <c r="C51" s="1432" t="s">
        <v>1412</v>
      </c>
      <c r="D51" s="1197">
        <v>1</v>
      </c>
      <c r="E51" s="1193">
        <v>1</v>
      </c>
      <c r="F51" s="659" t="s">
        <v>97</v>
      </c>
      <c r="G51" s="660">
        <f t="shared" si="30"/>
        <v>1.73</v>
      </c>
      <c r="H51" s="1448">
        <v>66140</v>
      </c>
      <c r="I51" s="1449">
        <f t="shared" si="31"/>
        <v>114422.2</v>
      </c>
      <c r="J51" s="1465">
        <v>0</v>
      </c>
      <c r="K51" s="1123">
        <f t="shared" si="32"/>
        <v>114422.2</v>
      </c>
      <c r="L51" s="1187">
        <f t="shared" si="33"/>
        <v>1487488.5999999999</v>
      </c>
      <c r="M51" s="1124">
        <v>1</v>
      </c>
      <c r="N51" s="505">
        <f t="shared" si="34"/>
        <v>2</v>
      </c>
      <c r="O51" s="373"/>
      <c r="P51" s="229" t="str">
        <f t="shared" si="35"/>
        <v>Կ-1</v>
      </c>
      <c r="Q51" s="598">
        <f t="shared" si="36"/>
        <v>1.79</v>
      </c>
      <c r="R51" s="1185"/>
      <c r="S51" s="1185">
        <f t="shared" si="37"/>
        <v>1.79</v>
      </c>
      <c r="T51" s="1123">
        <v>66140</v>
      </c>
      <c r="U51" s="1123">
        <f t="shared" si="38"/>
        <v>118390.6</v>
      </c>
      <c r="V51" s="1120">
        <f t="shared" si="39"/>
        <v>0</v>
      </c>
      <c r="W51" s="1123">
        <f t="shared" si="40"/>
        <v>118390.6</v>
      </c>
      <c r="X51" s="1187">
        <f t="shared" si="41"/>
        <v>1539077.8</v>
      </c>
      <c r="Y51" s="1124">
        <v>1</v>
      </c>
      <c r="Z51" s="505">
        <f t="shared" si="42"/>
        <v>3</v>
      </c>
      <c r="AA51" s="373"/>
      <c r="AB51" s="229" t="str">
        <f t="shared" si="43"/>
        <v>Կ-1</v>
      </c>
      <c r="AC51" s="1185">
        <f t="shared" si="44"/>
        <v>1.84</v>
      </c>
      <c r="AD51" s="1185"/>
      <c r="AE51" s="1185">
        <f t="shared" si="29"/>
        <v>1.84</v>
      </c>
      <c r="AF51" s="1123">
        <v>66140</v>
      </c>
      <c r="AG51" s="1123">
        <f t="shared" si="45"/>
        <v>121697.60000000001</v>
      </c>
      <c r="AH51" s="1120">
        <f t="shared" si="46"/>
        <v>0</v>
      </c>
      <c r="AI51" s="1123">
        <f t="shared" si="47"/>
        <v>121697.60000000001</v>
      </c>
      <c r="AJ51" s="1187">
        <f t="shared" si="48"/>
        <v>1582068.8</v>
      </c>
      <c r="AK51" s="1124">
        <v>1</v>
      </c>
      <c r="AL51" s="372">
        <f t="shared" si="49"/>
        <v>4</v>
      </c>
      <c r="AM51" s="373"/>
      <c r="AN51" s="229" t="str">
        <f t="shared" si="50"/>
        <v>Կ-1</v>
      </c>
      <c r="AO51" s="1185">
        <f t="shared" si="51"/>
        <v>1.9</v>
      </c>
      <c r="AP51" s="1185"/>
      <c r="AQ51" s="1185">
        <f t="shared" si="52"/>
        <v>1.9</v>
      </c>
      <c r="AR51" s="1123">
        <v>66140</v>
      </c>
      <c r="AS51" s="1123">
        <f t="shared" si="53"/>
        <v>125666</v>
      </c>
      <c r="AT51" s="1120">
        <f t="shared" si="54"/>
        <v>0</v>
      </c>
      <c r="AU51" s="1123">
        <f t="shared" si="55"/>
        <v>125666</v>
      </c>
      <c r="AV51" s="1187">
        <f t="shared" si="56"/>
        <v>1633658</v>
      </c>
    </row>
    <row r="52" spans="1:48" ht="41.25" thickBot="1">
      <c r="A52" s="1195">
        <v>10</v>
      </c>
      <c r="B52" s="1199" t="s">
        <v>2637</v>
      </c>
      <c r="C52" s="1432" t="s">
        <v>1363</v>
      </c>
      <c r="D52" s="1197">
        <v>1</v>
      </c>
      <c r="E52" s="1193">
        <v>3</v>
      </c>
      <c r="F52" s="659" t="s">
        <v>94</v>
      </c>
      <c r="G52" s="660">
        <f t="shared" si="30"/>
        <v>4.2699999999999996</v>
      </c>
      <c r="H52" s="1448">
        <v>66140</v>
      </c>
      <c r="I52" s="1449">
        <f t="shared" si="31"/>
        <v>282417.8</v>
      </c>
      <c r="J52" s="1465">
        <v>0</v>
      </c>
      <c r="K52" s="1123">
        <f t="shared" si="32"/>
        <v>282417.8</v>
      </c>
      <c r="L52" s="1187">
        <f t="shared" si="33"/>
        <v>3671431.4</v>
      </c>
      <c r="M52" s="1124">
        <v>1</v>
      </c>
      <c r="N52" s="505">
        <f t="shared" si="34"/>
        <v>4</v>
      </c>
      <c r="O52" s="373"/>
      <c r="P52" s="229" t="str">
        <f t="shared" si="35"/>
        <v>Գ-2</v>
      </c>
      <c r="Q52" s="598">
        <f t="shared" si="36"/>
        <v>4.41</v>
      </c>
      <c r="R52" s="1185"/>
      <c r="S52" s="1185">
        <f t="shared" si="37"/>
        <v>4.41</v>
      </c>
      <c r="T52" s="1123">
        <v>66140</v>
      </c>
      <c r="U52" s="1123">
        <f t="shared" si="38"/>
        <v>291677.40000000002</v>
      </c>
      <c r="V52" s="1120">
        <f t="shared" si="39"/>
        <v>0</v>
      </c>
      <c r="W52" s="1123">
        <f t="shared" si="40"/>
        <v>291677.40000000002</v>
      </c>
      <c r="X52" s="1187">
        <f t="shared" si="41"/>
        <v>3791806.2</v>
      </c>
      <c r="Y52" s="1124">
        <v>1</v>
      </c>
      <c r="Z52" s="505">
        <f t="shared" si="42"/>
        <v>5</v>
      </c>
      <c r="AA52" s="373"/>
      <c r="AB52" s="229" t="str">
        <f t="shared" si="43"/>
        <v>Գ-2</v>
      </c>
      <c r="AC52" s="1185">
        <f t="shared" si="44"/>
        <v>4.41</v>
      </c>
      <c r="AD52" s="1185"/>
      <c r="AE52" s="1185">
        <f t="shared" si="29"/>
        <v>4.41</v>
      </c>
      <c r="AF52" s="1123">
        <v>66140</v>
      </c>
      <c r="AG52" s="1123">
        <f t="shared" si="45"/>
        <v>291677.40000000002</v>
      </c>
      <c r="AH52" s="1120">
        <f t="shared" si="46"/>
        <v>0</v>
      </c>
      <c r="AI52" s="1123">
        <f t="shared" si="47"/>
        <v>291677.40000000002</v>
      </c>
      <c r="AJ52" s="1187">
        <f t="shared" si="48"/>
        <v>3791806.2</v>
      </c>
      <c r="AK52" s="1124">
        <v>1</v>
      </c>
      <c r="AL52" s="372">
        <f t="shared" si="49"/>
        <v>6</v>
      </c>
      <c r="AM52" s="373"/>
      <c r="AN52" s="229" t="str">
        <f t="shared" si="50"/>
        <v>Գ-2</v>
      </c>
      <c r="AO52" s="1185">
        <f t="shared" si="51"/>
        <v>4.55</v>
      </c>
      <c r="AP52" s="1185"/>
      <c r="AQ52" s="1185">
        <f t="shared" si="52"/>
        <v>4.55</v>
      </c>
      <c r="AR52" s="1123">
        <v>66140</v>
      </c>
      <c r="AS52" s="1123">
        <f t="shared" si="53"/>
        <v>300937</v>
      </c>
      <c r="AT52" s="1120">
        <f t="shared" si="54"/>
        <v>0</v>
      </c>
      <c r="AU52" s="1123">
        <f t="shared" si="55"/>
        <v>300937</v>
      </c>
      <c r="AV52" s="1187">
        <f t="shared" si="56"/>
        <v>3912181</v>
      </c>
    </row>
    <row r="53" spans="1:48" ht="48" customHeight="1" thickBot="1">
      <c r="A53" s="1200">
        <v>11</v>
      </c>
      <c r="B53" s="1199" t="s">
        <v>1080</v>
      </c>
      <c r="C53" s="1432" t="s">
        <v>1365</v>
      </c>
      <c r="D53" s="1197">
        <v>1</v>
      </c>
      <c r="E53" s="1193">
        <v>3</v>
      </c>
      <c r="F53" s="659" t="s">
        <v>95</v>
      </c>
      <c r="G53" s="660">
        <f t="shared" si="30"/>
        <v>2.92</v>
      </c>
      <c r="H53" s="1448">
        <v>66140</v>
      </c>
      <c r="I53" s="1449">
        <f t="shared" si="31"/>
        <v>193128.8</v>
      </c>
      <c r="J53" s="1465">
        <v>0</v>
      </c>
      <c r="K53" s="1123">
        <f t="shared" si="32"/>
        <v>193128.8</v>
      </c>
      <c r="L53" s="1187">
        <f t="shared" si="33"/>
        <v>2510674.4</v>
      </c>
      <c r="M53" s="1124">
        <v>1</v>
      </c>
      <c r="N53" s="505">
        <f t="shared" si="34"/>
        <v>4</v>
      </c>
      <c r="O53" s="373"/>
      <c r="P53" s="229" t="str">
        <f t="shared" si="35"/>
        <v>Ա-1</v>
      </c>
      <c r="Q53" s="598">
        <f t="shared" si="36"/>
        <v>3.02</v>
      </c>
      <c r="R53" s="1185"/>
      <c r="S53" s="1185">
        <f t="shared" si="37"/>
        <v>3.02</v>
      </c>
      <c r="T53" s="1123">
        <v>66140</v>
      </c>
      <c r="U53" s="1123">
        <f t="shared" si="38"/>
        <v>199742.8</v>
      </c>
      <c r="V53" s="1120">
        <f t="shared" si="39"/>
        <v>0</v>
      </c>
      <c r="W53" s="1123">
        <f t="shared" si="40"/>
        <v>199742.8</v>
      </c>
      <c r="X53" s="1187">
        <f t="shared" si="41"/>
        <v>2596656.4</v>
      </c>
      <c r="Y53" s="1124">
        <v>1</v>
      </c>
      <c r="Z53" s="505">
        <f t="shared" si="42"/>
        <v>5</v>
      </c>
      <c r="AA53" s="373"/>
      <c r="AB53" s="229" t="str">
        <f t="shared" si="43"/>
        <v>Ա-1</v>
      </c>
      <c r="AC53" s="1185">
        <f t="shared" si="44"/>
        <v>3.02</v>
      </c>
      <c r="AD53" s="1185"/>
      <c r="AE53" s="1185">
        <f t="shared" si="29"/>
        <v>3.02</v>
      </c>
      <c r="AF53" s="1123">
        <v>66140</v>
      </c>
      <c r="AG53" s="1123">
        <f t="shared" si="45"/>
        <v>199742.8</v>
      </c>
      <c r="AH53" s="1120">
        <f t="shared" si="46"/>
        <v>0</v>
      </c>
      <c r="AI53" s="1123">
        <f t="shared" si="47"/>
        <v>199742.8</v>
      </c>
      <c r="AJ53" s="1187">
        <f t="shared" si="48"/>
        <v>2596656.4</v>
      </c>
      <c r="AK53" s="1124">
        <v>1</v>
      </c>
      <c r="AL53" s="372">
        <f t="shared" si="49"/>
        <v>6</v>
      </c>
      <c r="AM53" s="373"/>
      <c r="AN53" s="229" t="str">
        <f t="shared" si="50"/>
        <v>Ա-1</v>
      </c>
      <c r="AO53" s="1185">
        <f t="shared" si="51"/>
        <v>3.11</v>
      </c>
      <c r="AP53" s="1185"/>
      <c r="AQ53" s="1185">
        <f t="shared" si="52"/>
        <v>3.11</v>
      </c>
      <c r="AR53" s="1123">
        <v>66140</v>
      </c>
      <c r="AS53" s="1123">
        <f t="shared" si="53"/>
        <v>205695.4</v>
      </c>
      <c r="AT53" s="1120">
        <f t="shared" si="54"/>
        <v>0</v>
      </c>
      <c r="AU53" s="1123">
        <f t="shared" si="55"/>
        <v>205695.4</v>
      </c>
      <c r="AV53" s="1187">
        <f t="shared" si="56"/>
        <v>2674040.1999999997</v>
      </c>
    </row>
    <row r="54" spans="1:48" ht="44.25" customHeight="1" thickBot="1">
      <c r="A54" s="1195">
        <v>12</v>
      </c>
      <c r="B54" s="1199" t="s">
        <v>2638</v>
      </c>
      <c r="C54" s="1432" t="s">
        <v>1365</v>
      </c>
      <c r="D54" s="1197">
        <v>1</v>
      </c>
      <c r="E54" s="1193">
        <v>1</v>
      </c>
      <c r="F54" s="659" t="s">
        <v>95</v>
      </c>
      <c r="G54" s="660">
        <f t="shared" si="30"/>
        <v>2.75</v>
      </c>
      <c r="H54" s="1448">
        <v>66140</v>
      </c>
      <c r="I54" s="1449">
        <f t="shared" si="31"/>
        <v>181885</v>
      </c>
      <c r="J54" s="1465">
        <v>0</v>
      </c>
      <c r="K54" s="1123">
        <f t="shared" si="32"/>
        <v>181885</v>
      </c>
      <c r="L54" s="1187">
        <f t="shared" si="33"/>
        <v>2364505</v>
      </c>
      <c r="M54" s="1124">
        <v>1</v>
      </c>
      <c r="N54" s="505">
        <f t="shared" si="34"/>
        <v>2</v>
      </c>
      <c r="O54" s="373"/>
      <c r="P54" s="229" t="str">
        <f t="shared" si="35"/>
        <v>Ա-1</v>
      </c>
      <c r="Q54" s="598">
        <f t="shared" si="36"/>
        <v>2.83</v>
      </c>
      <c r="R54" s="1185"/>
      <c r="S54" s="1185">
        <f t="shared" si="37"/>
        <v>2.83</v>
      </c>
      <c r="T54" s="1123">
        <v>66140</v>
      </c>
      <c r="U54" s="1123">
        <f t="shared" si="38"/>
        <v>187176.2</v>
      </c>
      <c r="V54" s="1120">
        <f t="shared" si="39"/>
        <v>0</v>
      </c>
      <c r="W54" s="1123">
        <f t="shared" si="40"/>
        <v>187176.2</v>
      </c>
      <c r="X54" s="1187">
        <f t="shared" si="41"/>
        <v>2433290.6</v>
      </c>
      <c r="Y54" s="1124">
        <v>1</v>
      </c>
      <c r="Z54" s="505">
        <f t="shared" si="42"/>
        <v>3</v>
      </c>
      <c r="AA54" s="373"/>
      <c r="AB54" s="229" t="str">
        <f t="shared" si="43"/>
        <v>Ա-1</v>
      </c>
      <c r="AC54" s="1185">
        <f t="shared" si="44"/>
        <v>2.92</v>
      </c>
      <c r="AD54" s="1185"/>
      <c r="AE54" s="1185">
        <f t="shared" si="29"/>
        <v>2.92</v>
      </c>
      <c r="AF54" s="1123">
        <v>66140</v>
      </c>
      <c r="AG54" s="1123">
        <f t="shared" si="45"/>
        <v>193128.8</v>
      </c>
      <c r="AH54" s="1120">
        <f t="shared" si="46"/>
        <v>0</v>
      </c>
      <c r="AI54" s="1123">
        <f t="shared" si="47"/>
        <v>193128.8</v>
      </c>
      <c r="AJ54" s="1187">
        <f t="shared" si="48"/>
        <v>2510674.4</v>
      </c>
      <c r="AK54" s="1124">
        <v>1</v>
      </c>
      <c r="AL54" s="372">
        <f t="shared" si="49"/>
        <v>4</v>
      </c>
      <c r="AM54" s="373"/>
      <c r="AN54" s="229" t="str">
        <f t="shared" si="50"/>
        <v>Ա-1</v>
      </c>
      <c r="AO54" s="1185">
        <f t="shared" si="51"/>
        <v>3.02</v>
      </c>
      <c r="AP54" s="1185"/>
      <c r="AQ54" s="1185">
        <f t="shared" si="52"/>
        <v>3.02</v>
      </c>
      <c r="AR54" s="1123">
        <v>66140</v>
      </c>
      <c r="AS54" s="1123">
        <f t="shared" si="53"/>
        <v>199742.8</v>
      </c>
      <c r="AT54" s="1120">
        <f t="shared" si="54"/>
        <v>0</v>
      </c>
      <c r="AU54" s="1123">
        <f t="shared" si="55"/>
        <v>199742.8</v>
      </c>
      <c r="AV54" s="1187">
        <f t="shared" si="56"/>
        <v>2596656.4</v>
      </c>
    </row>
    <row r="55" spans="1:48" ht="41.25" thickBot="1">
      <c r="A55" s="1200">
        <v>13</v>
      </c>
      <c r="B55" s="1199" t="s">
        <v>89</v>
      </c>
      <c r="C55" s="1432" t="s">
        <v>1370</v>
      </c>
      <c r="D55" s="1197">
        <v>1</v>
      </c>
      <c r="E55" s="1193">
        <v>6</v>
      </c>
      <c r="F55" s="659" t="s">
        <v>96</v>
      </c>
      <c r="G55" s="660">
        <f t="shared" si="30"/>
        <v>2.66</v>
      </c>
      <c r="H55" s="1448">
        <v>66140</v>
      </c>
      <c r="I55" s="1449">
        <f t="shared" si="31"/>
        <v>175932.40000000002</v>
      </c>
      <c r="J55" s="1465">
        <v>0</v>
      </c>
      <c r="K55" s="1123">
        <f t="shared" si="32"/>
        <v>175932.40000000002</v>
      </c>
      <c r="L55" s="1187">
        <f t="shared" si="33"/>
        <v>2287121.2000000002</v>
      </c>
      <c r="M55" s="1124">
        <v>1</v>
      </c>
      <c r="N55" s="505">
        <f t="shared" si="34"/>
        <v>7</v>
      </c>
      <c r="O55" s="373"/>
      <c r="P55" s="229" t="str">
        <f t="shared" si="35"/>
        <v>Ա-2</v>
      </c>
      <c r="Q55" s="598">
        <f t="shared" si="36"/>
        <v>2.66</v>
      </c>
      <c r="R55" s="1185"/>
      <c r="S55" s="1185">
        <f t="shared" si="37"/>
        <v>2.66</v>
      </c>
      <c r="T55" s="1123">
        <v>66140</v>
      </c>
      <c r="U55" s="1123">
        <f t="shared" si="38"/>
        <v>175932.40000000002</v>
      </c>
      <c r="V55" s="1120">
        <f t="shared" si="39"/>
        <v>0</v>
      </c>
      <c r="W55" s="1123">
        <f t="shared" si="40"/>
        <v>175932.40000000002</v>
      </c>
      <c r="X55" s="1187">
        <f t="shared" si="41"/>
        <v>2287121.2000000002</v>
      </c>
      <c r="Y55" s="1124">
        <v>1</v>
      </c>
      <c r="Z55" s="505">
        <f t="shared" si="42"/>
        <v>8</v>
      </c>
      <c r="AA55" s="373"/>
      <c r="AB55" s="229" t="str">
        <f t="shared" si="43"/>
        <v>Ա-2</v>
      </c>
      <c r="AC55" s="1185">
        <f t="shared" si="44"/>
        <v>2.75</v>
      </c>
      <c r="AD55" s="1185"/>
      <c r="AE55" s="1185">
        <f t="shared" si="29"/>
        <v>2.75</v>
      </c>
      <c r="AF55" s="1123">
        <v>66140</v>
      </c>
      <c r="AG55" s="1123">
        <f t="shared" si="45"/>
        <v>181885</v>
      </c>
      <c r="AH55" s="1120">
        <f t="shared" si="46"/>
        <v>0</v>
      </c>
      <c r="AI55" s="1123">
        <f t="shared" si="47"/>
        <v>181885</v>
      </c>
      <c r="AJ55" s="1187">
        <f t="shared" si="48"/>
        <v>2364505</v>
      </c>
      <c r="AK55" s="1124">
        <v>1</v>
      </c>
      <c r="AL55" s="372">
        <f t="shared" si="49"/>
        <v>9</v>
      </c>
      <c r="AM55" s="373"/>
      <c r="AN55" s="229" t="str">
        <f t="shared" si="50"/>
        <v>Ա-2</v>
      </c>
      <c r="AO55" s="1185">
        <f t="shared" si="51"/>
        <v>2.75</v>
      </c>
      <c r="AP55" s="1185"/>
      <c r="AQ55" s="1185">
        <f t="shared" si="52"/>
        <v>2.75</v>
      </c>
      <c r="AR55" s="1123">
        <v>66140</v>
      </c>
      <c r="AS55" s="1123">
        <f t="shared" si="53"/>
        <v>181885</v>
      </c>
      <c r="AT55" s="1120">
        <f t="shared" si="54"/>
        <v>0</v>
      </c>
      <c r="AU55" s="1123">
        <f t="shared" si="55"/>
        <v>181885</v>
      </c>
      <c r="AV55" s="1187">
        <f t="shared" si="56"/>
        <v>2364505</v>
      </c>
    </row>
    <row r="56" spans="1:48" ht="41.25" thickBot="1">
      <c r="A56" s="1195">
        <v>14</v>
      </c>
      <c r="B56" s="1199" t="s">
        <v>89</v>
      </c>
      <c r="C56" s="1432" t="s">
        <v>1370</v>
      </c>
      <c r="D56" s="1197">
        <v>1</v>
      </c>
      <c r="E56" s="1193">
        <v>6</v>
      </c>
      <c r="F56" s="659" t="s">
        <v>96</v>
      </c>
      <c r="G56" s="660">
        <f t="shared" si="30"/>
        <v>2.66</v>
      </c>
      <c r="H56" s="1448">
        <v>66140</v>
      </c>
      <c r="I56" s="1449">
        <f t="shared" si="31"/>
        <v>175932.40000000002</v>
      </c>
      <c r="J56" s="1465">
        <v>0</v>
      </c>
      <c r="K56" s="1123">
        <f t="shared" si="32"/>
        <v>175932.40000000002</v>
      </c>
      <c r="L56" s="1187">
        <f t="shared" si="33"/>
        <v>2287121.2000000002</v>
      </c>
      <c r="M56" s="1124">
        <v>1</v>
      </c>
      <c r="N56" s="505">
        <f t="shared" si="34"/>
        <v>7</v>
      </c>
      <c r="O56" s="373"/>
      <c r="P56" s="229" t="str">
        <f t="shared" si="35"/>
        <v>Ա-2</v>
      </c>
      <c r="Q56" s="598">
        <f t="shared" si="36"/>
        <v>2.66</v>
      </c>
      <c r="R56" s="1185"/>
      <c r="S56" s="1185">
        <f t="shared" si="37"/>
        <v>2.66</v>
      </c>
      <c r="T56" s="1123">
        <v>66140</v>
      </c>
      <c r="U56" s="1123">
        <f t="shared" si="38"/>
        <v>175932.40000000002</v>
      </c>
      <c r="V56" s="1120">
        <f t="shared" si="39"/>
        <v>0</v>
      </c>
      <c r="W56" s="1123">
        <f t="shared" si="40"/>
        <v>175932.40000000002</v>
      </c>
      <c r="X56" s="1187">
        <f t="shared" si="41"/>
        <v>2287121.2000000002</v>
      </c>
      <c r="Y56" s="1124">
        <v>1</v>
      </c>
      <c r="Z56" s="505">
        <f t="shared" si="42"/>
        <v>8</v>
      </c>
      <c r="AA56" s="373"/>
      <c r="AB56" s="229" t="str">
        <f t="shared" si="43"/>
        <v>Ա-2</v>
      </c>
      <c r="AC56" s="1185">
        <f t="shared" si="44"/>
        <v>2.75</v>
      </c>
      <c r="AD56" s="1185"/>
      <c r="AE56" s="1185">
        <f t="shared" si="29"/>
        <v>2.75</v>
      </c>
      <c r="AF56" s="1123">
        <v>66140</v>
      </c>
      <c r="AG56" s="1123">
        <f t="shared" si="45"/>
        <v>181885</v>
      </c>
      <c r="AH56" s="1120">
        <f t="shared" si="46"/>
        <v>0</v>
      </c>
      <c r="AI56" s="1123">
        <f t="shared" si="47"/>
        <v>181885</v>
      </c>
      <c r="AJ56" s="1187">
        <f t="shared" si="48"/>
        <v>2364505</v>
      </c>
      <c r="AK56" s="1124">
        <v>1</v>
      </c>
      <c r="AL56" s="372">
        <f t="shared" si="49"/>
        <v>9</v>
      </c>
      <c r="AM56" s="373"/>
      <c r="AN56" s="229" t="str">
        <f t="shared" si="50"/>
        <v>Ա-2</v>
      </c>
      <c r="AO56" s="1185">
        <f t="shared" si="51"/>
        <v>2.75</v>
      </c>
      <c r="AP56" s="1185"/>
      <c r="AQ56" s="1185">
        <f t="shared" si="52"/>
        <v>2.75</v>
      </c>
      <c r="AR56" s="1123">
        <v>66140</v>
      </c>
      <c r="AS56" s="1123">
        <f t="shared" si="53"/>
        <v>181885</v>
      </c>
      <c r="AT56" s="1120">
        <f t="shared" si="54"/>
        <v>0</v>
      </c>
      <c r="AU56" s="1123">
        <f t="shared" si="55"/>
        <v>181885</v>
      </c>
      <c r="AV56" s="1187">
        <f t="shared" si="56"/>
        <v>2364505</v>
      </c>
    </row>
    <row r="57" spans="1:48" ht="54.75" thickBot="1">
      <c r="A57" s="1200">
        <v>15</v>
      </c>
      <c r="B57" s="1199" t="s">
        <v>2639</v>
      </c>
      <c r="C57" s="1432" t="s">
        <v>1411</v>
      </c>
      <c r="D57" s="1197">
        <v>1</v>
      </c>
      <c r="E57" s="1193">
        <v>1</v>
      </c>
      <c r="F57" s="659" t="s">
        <v>97</v>
      </c>
      <c r="G57" s="660">
        <f t="shared" si="30"/>
        <v>1.73</v>
      </c>
      <c r="H57" s="1448">
        <v>66140</v>
      </c>
      <c r="I57" s="1449">
        <f t="shared" si="31"/>
        <v>114422.2</v>
      </c>
      <c r="J57" s="1465">
        <v>0</v>
      </c>
      <c r="K57" s="1123">
        <f t="shared" si="32"/>
        <v>114422.2</v>
      </c>
      <c r="L57" s="1187">
        <f t="shared" si="33"/>
        <v>1487488.5999999999</v>
      </c>
      <c r="M57" s="1124">
        <v>1</v>
      </c>
      <c r="N57" s="505">
        <f t="shared" si="34"/>
        <v>2</v>
      </c>
      <c r="O57" s="373"/>
      <c r="P57" s="229" t="str">
        <f t="shared" si="35"/>
        <v>Կ-1</v>
      </c>
      <c r="Q57" s="598">
        <f t="shared" si="36"/>
        <v>1.79</v>
      </c>
      <c r="R57" s="1185"/>
      <c r="S57" s="1185">
        <f t="shared" si="37"/>
        <v>1.79</v>
      </c>
      <c r="T57" s="1123">
        <v>66140</v>
      </c>
      <c r="U57" s="1123">
        <f t="shared" si="38"/>
        <v>118390.6</v>
      </c>
      <c r="V57" s="1120">
        <f t="shared" si="39"/>
        <v>0</v>
      </c>
      <c r="W57" s="1123">
        <f t="shared" si="40"/>
        <v>118390.6</v>
      </c>
      <c r="X57" s="1187">
        <f t="shared" si="41"/>
        <v>1539077.8</v>
      </c>
      <c r="Y57" s="1124">
        <v>1</v>
      </c>
      <c r="Z57" s="505">
        <f t="shared" si="42"/>
        <v>3</v>
      </c>
      <c r="AA57" s="373"/>
      <c r="AB57" s="229" t="str">
        <f t="shared" si="43"/>
        <v>Կ-1</v>
      </c>
      <c r="AC57" s="1185">
        <f t="shared" si="44"/>
        <v>1.84</v>
      </c>
      <c r="AD57" s="1185"/>
      <c r="AE57" s="1185">
        <f t="shared" si="29"/>
        <v>1.84</v>
      </c>
      <c r="AF57" s="1123">
        <v>66140</v>
      </c>
      <c r="AG57" s="1123">
        <f t="shared" si="45"/>
        <v>121697.60000000001</v>
      </c>
      <c r="AH57" s="1120">
        <f t="shared" si="46"/>
        <v>0</v>
      </c>
      <c r="AI57" s="1123">
        <f t="shared" si="47"/>
        <v>121697.60000000001</v>
      </c>
      <c r="AJ57" s="1187">
        <f t="shared" si="48"/>
        <v>1582068.8</v>
      </c>
      <c r="AK57" s="1124">
        <v>1</v>
      </c>
      <c r="AL57" s="372">
        <f t="shared" si="49"/>
        <v>4</v>
      </c>
      <c r="AM57" s="373"/>
      <c r="AN57" s="229" t="str">
        <f t="shared" si="50"/>
        <v>Կ-1</v>
      </c>
      <c r="AO57" s="1185">
        <f t="shared" si="51"/>
        <v>1.9</v>
      </c>
      <c r="AP57" s="1185"/>
      <c r="AQ57" s="1185">
        <f t="shared" si="52"/>
        <v>1.9</v>
      </c>
      <c r="AR57" s="1123">
        <v>66140</v>
      </c>
      <c r="AS57" s="1123">
        <f t="shared" si="53"/>
        <v>125666</v>
      </c>
      <c r="AT57" s="1120">
        <f t="shared" si="54"/>
        <v>0</v>
      </c>
      <c r="AU57" s="1123">
        <f t="shared" si="55"/>
        <v>125666</v>
      </c>
      <c r="AV57" s="1187">
        <f t="shared" si="56"/>
        <v>1633658</v>
      </c>
    </row>
    <row r="58" spans="1:48" ht="17.25" thickBot="1">
      <c r="A58" s="1195">
        <v>16</v>
      </c>
      <c r="B58" s="1199" t="s">
        <v>898</v>
      </c>
      <c r="C58" s="1432" t="s">
        <v>1276</v>
      </c>
      <c r="D58" s="1434">
        <v>1</v>
      </c>
      <c r="E58" s="1193">
        <v>2</v>
      </c>
      <c r="F58" s="1436" t="s">
        <v>502</v>
      </c>
      <c r="G58" s="660">
        <f t="shared" si="30"/>
        <v>3.42</v>
      </c>
      <c r="H58" s="1448">
        <v>66140</v>
      </c>
      <c r="I58" s="1449">
        <f t="shared" si="31"/>
        <v>226198.8</v>
      </c>
      <c r="J58" s="1465">
        <v>0</v>
      </c>
      <c r="K58" s="1123">
        <f t="shared" si="32"/>
        <v>226198.8</v>
      </c>
      <c r="L58" s="1187">
        <f t="shared" si="33"/>
        <v>2940584.4</v>
      </c>
      <c r="M58" s="1124">
        <v>1</v>
      </c>
      <c r="N58" s="505">
        <f t="shared" si="34"/>
        <v>3</v>
      </c>
      <c r="O58" s="373"/>
      <c r="P58" s="229" t="str">
        <f t="shared" si="35"/>
        <v>Գ-3</v>
      </c>
      <c r="Q58" s="598">
        <f t="shared" si="36"/>
        <v>3.53</v>
      </c>
      <c r="R58" s="1185"/>
      <c r="S58" s="1185">
        <f t="shared" si="37"/>
        <v>3.53</v>
      </c>
      <c r="T58" s="1123">
        <v>66140</v>
      </c>
      <c r="U58" s="1123">
        <f t="shared" si="38"/>
        <v>233474.19999999998</v>
      </c>
      <c r="V58" s="1120">
        <f t="shared" si="39"/>
        <v>0</v>
      </c>
      <c r="W58" s="1123">
        <f t="shared" si="40"/>
        <v>233474.19999999998</v>
      </c>
      <c r="X58" s="1187">
        <f t="shared" si="41"/>
        <v>3035164.5999999996</v>
      </c>
      <c r="Y58" s="1124">
        <v>1</v>
      </c>
      <c r="Z58" s="505">
        <f t="shared" si="42"/>
        <v>4</v>
      </c>
      <c r="AA58" s="373"/>
      <c r="AB58" s="229" t="str">
        <f t="shared" si="43"/>
        <v>Գ-3</v>
      </c>
      <c r="AC58" s="1185">
        <f t="shared" si="44"/>
        <v>3.64</v>
      </c>
      <c r="AD58" s="1185"/>
      <c r="AE58" s="1185">
        <f t="shared" si="29"/>
        <v>3.64</v>
      </c>
      <c r="AF58" s="1123">
        <v>66140</v>
      </c>
      <c r="AG58" s="1123">
        <f t="shared" si="45"/>
        <v>240749.6</v>
      </c>
      <c r="AH58" s="1120">
        <f t="shared" si="46"/>
        <v>0</v>
      </c>
      <c r="AI58" s="1123">
        <f t="shared" si="47"/>
        <v>240749.6</v>
      </c>
      <c r="AJ58" s="1187">
        <f t="shared" si="48"/>
        <v>3129744.8000000003</v>
      </c>
      <c r="AK58" s="1124">
        <v>1</v>
      </c>
      <c r="AL58" s="372">
        <f t="shared" si="49"/>
        <v>5</v>
      </c>
      <c r="AM58" s="373"/>
      <c r="AN58" s="229" t="str">
        <f t="shared" si="50"/>
        <v>Գ-3</v>
      </c>
      <c r="AO58" s="1185">
        <f t="shared" si="51"/>
        <v>3.64</v>
      </c>
      <c r="AP58" s="1185"/>
      <c r="AQ58" s="1185">
        <f t="shared" si="52"/>
        <v>3.64</v>
      </c>
      <c r="AR58" s="1123">
        <v>66140</v>
      </c>
      <c r="AS58" s="1123">
        <f t="shared" si="53"/>
        <v>240749.6</v>
      </c>
      <c r="AT58" s="1120">
        <f t="shared" si="54"/>
        <v>0</v>
      </c>
      <c r="AU58" s="1123">
        <f t="shared" si="55"/>
        <v>240749.6</v>
      </c>
      <c r="AV58" s="1187">
        <f t="shared" si="56"/>
        <v>3129744.8000000003</v>
      </c>
    </row>
    <row r="59" spans="1:48" ht="27.75" thickBot="1">
      <c r="A59" s="1200">
        <v>17</v>
      </c>
      <c r="B59" s="1199" t="s">
        <v>2640</v>
      </c>
      <c r="C59" s="1432" t="s">
        <v>1413</v>
      </c>
      <c r="D59" s="1197">
        <v>1</v>
      </c>
      <c r="E59" s="1193">
        <v>3</v>
      </c>
      <c r="F59" s="659" t="s">
        <v>96</v>
      </c>
      <c r="G59" s="660">
        <f t="shared" si="30"/>
        <v>2.5</v>
      </c>
      <c r="H59" s="1448">
        <v>66140</v>
      </c>
      <c r="I59" s="1449">
        <f t="shared" si="31"/>
        <v>165350</v>
      </c>
      <c r="J59" s="1465">
        <v>0</v>
      </c>
      <c r="K59" s="1123">
        <f t="shared" si="32"/>
        <v>165350</v>
      </c>
      <c r="L59" s="1187">
        <f t="shared" si="33"/>
        <v>2149550</v>
      </c>
      <c r="M59" s="1124">
        <v>1</v>
      </c>
      <c r="N59" s="505">
        <f t="shared" si="34"/>
        <v>4</v>
      </c>
      <c r="O59" s="373"/>
      <c r="P59" s="229" t="str">
        <f t="shared" si="35"/>
        <v>Ա-2</v>
      </c>
      <c r="Q59" s="598">
        <f t="shared" si="36"/>
        <v>2.58</v>
      </c>
      <c r="R59" s="1185"/>
      <c r="S59" s="1185">
        <f t="shared" si="37"/>
        <v>2.58</v>
      </c>
      <c r="T59" s="1123">
        <v>66140</v>
      </c>
      <c r="U59" s="1123">
        <f t="shared" si="38"/>
        <v>170641.2</v>
      </c>
      <c r="V59" s="1120">
        <f t="shared" si="39"/>
        <v>0</v>
      </c>
      <c r="W59" s="1123">
        <f t="shared" si="40"/>
        <v>170641.2</v>
      </c>
      <c r="X59" s="1187">
        <f t="shared" si="41"/>
        <v>2218335.6</v>
      </c>
      <c r="Y59" s="1124">
        <v>1</v>
      </c>
      <c r="Z59" s="505">
        <f t="shared" si="42"/>
        <v>5</v>
      </c>
      <c r="AA59" s="373"/>
      <c r="AB59" s="229" t="str">
        <f t="shared" si="43"/>
        <v>Ա-2</v>
      </c>
      <c r="AC59" s="1185">
        <f t="shared" si="44"/>
        <v>2.58</v>
      </c>
      <c r="AD59" s="1185"/>
      <c r="AE59" s="1185">
        <f t="shared" si="29"/>
        <v>2.58</v>
      </c>
      <c r="AF59" s="1123">
        <v>66140</v>
      </c>
      <c r="AG59" s="1123">
        <f t="shared" si="45"/>
        <v>170641.2</v>
      </c>
      <c r="AH59" s="1120">
        <f t="shared" si="46"/>
        <v>0</v>
      </c>
      <c r="AI59" s="1123">
        <f t="shared" si="47"/>
        <v>170641.2</v>
      </c>
      <c r="AJ59" s="1187">
        <f t="shared" si="48"/>
        <v>2218335.6</v>
      </c>
      <c r="AK59" s="1124">
        <v>1</v>
      </c>
      <c r="AL59" s="372">
        <f t="shared" si="49"/>
        <v>6</v>
      </c>
      <c r="AM59" s="373"/>
      <c r="AN59" s="229" t="str">
        <f t="shared" si="50"/>
        <v>Ա-2</v>
      </c>
      <c r="AO59" s="1185">
        <f t="shared" si="51"/>
        <v>2.66</v>
      </c>
      <c r="AP59" s="1185"/>
      <c r="AQ59" s="1185">
        <f t="shared" si="52"/>
        <v>2.66</v>
      </c>
      <c r="AR59" s="1123">
        <v>66140</v>
      </c>
      <c r="AS59" s="1123">
        <f t="shared" si="53"/>
        <v>175932.40000000002</v>
      </c>
      <c r="AT59" s="1120">
        <f t="shared" si="54"/>
        <v>0</v>
      </c>
      <c r="AU59" s="1123">
        <f t="shared" si="55"/>
        <v>175932.40000000002</v>
      </c>
      <c r="AV59" s="1187">
        <f t="shared" si="56"/>
        <v>2287121.2000000002</v>
      </c>
    </row>
    <row r="60" spans="1:48" ht="27.75" thickBot="1">
      <c r="A60" s="1195">
        <v>18</v>
      </c>
      <c r="B60" s="1199" t="s">
        <v>1832</v>
      </c>
      <c r="C60" s="1432" t="s">
        <v>1366</v>
      </c>
      <c r="D60" s="1197">
        <v>1</v>
      </c>
      <c r="E60" s="1193">
        <v>1</v>
      </c>
      <c r="F60" s="659" t="s">
        <v>93</v>
      </c>
      <c r="G60" s="660">
        <f t="shared" si="0"/>
        <v>4.8600000000000003</v>
      </c>
      <c r="H60" s="1448">
        <v>66140</v>
      </c>
      <c r="I60" s="1449">
        <f t="shared" ref="I60" si="57">+H60*G60</f>
        <v>321440.40000000002</v>
      </c>
      <c r="J60" s="1465">
        <v>0</v>
      </c>
      <c r="K60" s="1123">
        <f t="shared" si="7"/>
        <v>321440.40000000002</v>
      </c>
      <c r="L60" s="1187">
        <f t="shared" si="8"/>
        <v>4178725.2</v>
      </c>
      <c r="M60" s="1124">
        <v>1</v>
      </c>
      <c r="N60" s="505">
        <f t="shared" si="2"/>
        <v>2</v>
      </c>
      <c r="O60" s="373"/>
      <c r="P60" s="229" t="str">
        <f t="shared" si="9"/>
        <v>Գ-1</v>
      </c>
      <c r="Q60" s="598">
        <f t="shared" si="10"/>
        <v>5.01</v>
      </c>
      <c r="R60" s="1185"/>
      <c r="S60" s="1185">
        <f t="shared" si="3"/>
        <v>5.01</v>
      </c>
      <c r="T60" s="1123">
        <v>66140</v>
      </c>
      <c r="U60" s="1123">
        <f t="shared" ref="U60" si="58">+T60*S60</f>
        <v>331361.39999999997</v>
      </c>
      <c r="V60" s="1120">
        <f t="shared" si="12"/>
        <v>0</v>
      </c>
      <c r="W60" s="1123">
        <f t="shared" si="13"/>
        <v>331361.39999999997</v>
      </c>
      <c r="X60" s="1187">
        <f t="shared" si="14"/>
        <v>4307698.1999999993</v>
      </c>
      <c r="Y60" s="1124">
        <v>1</v>
      </c>
      <c r="Z60" s="505">
        <f t="shared" si="15"/>
        <v>3</v>
      </c>
      <c r="AA60" s="373"/>
      <c r="AB60" s="229" t="str">
        <f t="shared" si="16"/>
        <v>Գ-1</v>
      </c>
      <c r="AC60" s="1185">
        <f t="shared" si="17"/>
        <v>5.18</v>
      </c>
      <c r="AD60" s="1185"/>
      <c r="AE60" s="1185">
        <f t="shared" ref="AE60:AE115" si="59">+AC60+AC60*AD60</f>
        <v>5.18</v>
      </c>
      <c r="AF60" s="1123">
        <v>66140</v>
      </c>
      <c r="AG60" s="1123">
        <f t="shared" ref="AG60" si="60">+AF60*AE60</f>
        <v>342605.19999999995</v>
      </c>
      <c r="AH60" s="1120">
        <f t="shared" si="19"/>
        <v>0</v>
      </c>
      <c r="AI60" s="1123">
        <f t="shared" si="20"/>
        <v>342605.19999999995</v>
      </c>
      <c r="AJ60" s="1187">
        <f t="shared" si="21"/>
        <v>4453867.5999999996</v>
      </c>
      <c r="AK60" s="1124">
        <v>1</v>
      </c>
      <c r="AL60" s="372">
        <f t="shared" si="22"/>
        <v>4</v>
      </c>
      <c r="AM60" s="373"/>
      <c r="AN60" s="229" t="str">
        <f t="shared" si="23"/>
        <v>Գ-1</v>
      </c>
      <c r="AO60" s="1185">
        <f t="shared" si="24"/>
        <v>5.35</v>
      </c>
      <c r="AP60" s="1185"/>
      <c r="AQ60" s="1185">
        <f t="shared" ref="AQ60:AQ115" si="61">+AO60+AO60*AP60</f>
        <v>5.35</v>
      </c>
      <c r="AR60" s="1123">
        <v>66140</v>
      </c>
      <c r="AS60" s="1123">
        <f t="shared" ref="AS60" si="62">+AR60*AQ60</f>
        <v>353849</v>
      </c>
      <c r="AT60" s="1120">
        <f t="shared" si="26"/>
        <v>0</v>
      </c>
      <c r="AU60" s="1123">
        <f t="shared" si="27"/>
        <v>353849</v>
      </c>
      <c r="AV60" s="1187">
        <f t="shared" si="28"/>
        <v>4600037</v>
      </c>
    </row>
    <row r="61" spans="1:48" ht="41.25" thickBot="1">
      <c r="A61" s="1200">
        <v>19</v>
      </c>
      <c r="B61" s="1199" t="s">
        <v>1090</v>
      </c>
      <c r="C61" s="1432" t="s">
        <v>1359</v>
      </c>
      <c r="D61" s="1434">
        <v>1</v>
      </c>
      <c r="E61" s="1193">
        <v>19</v>
      </c>
      <c r="F61" s="659" t="s">
        <v>502</v>
      </c>
      <c r="G61" s="660">
        <f>IF(D61&lt;1,0,IF(F61="Բ-1",IF(E61=0,6.94,IF(E61=1,7.17,IF(E61=2,7.41,IF(E61=3,7.66,IF(OR(E61=5,E61=4),7.92,IF(OR(E61=6,E61=7),8.18,IF(OR(E61=8,E61=9),8.46,IF(OR(E61=10,E61=11,E61=12),8.74,IF(OR(E61=13,E61=14,E61=15),9.03,IF(OR(E61=16,E61=17,E61=18),9.33,9.65)))))))))),IF(F61="Բ-2", IF(E61=0,5.71,IF(E61=1,5.89,IF(E61=2,6.09,IF(E61=3,6.29,IF(OR(E61=5,E61=4),6.5,IF(OR(E61=6,E61=7),6.72,IF(OR(E61=8,E61=9),6.94,IF(OR(E61=10,E61=11,E61=12),7.17,IF(OR(E61=13,E61=14,E61=15),7.41,IF(OR(E61=16,E61=17,E61=18),7.65,7.91)))))))))), IF(F61="Գ-1", IF(E61=0,4.7,IF(E61=1,4.86,IF(E61=2,5.01,IF(E61=3,5.18,IF(OR(E61=5,E61=4),5.35,IF(OR(E61=6,E61=7),5.52,IF(OR(E61=8,E61=9),5.71,IF(OR(E61=10,E61=11,E61=12),5.89,IF(OR(E61=13,E61=14,E61=15),6.09,IF(OR(E61=16,E61=17,E61=18),6.29,6.49)))))))))), IF(F61="Գ-2", IF(E61=0,3.88,IF(E61=1,4.01,IF(E61=2,4.14,IF(E61=3,4.27,IF(OR(E61=5,E61=4),4.41,IF(OR(E61=6,E61=7),4.55,IF(OR(E61=8,E61=9),4.7,IF(OR(E61=10,E61=11,E61=12),4.85,IF(OR(E61=13,E61=14,E61=15),5.01,IF(OR(E61=16,E61=17,E61=18),5.17,5.34)))))))))), IF(F61="Գ-3", IF(E61=0,3.21,IF(E61=1,3.31,IF(E61=2,3.42,IF(E61=3,3.53,IF(OR(E61=5,E61=4),3.64,IF(OR(E61=6,E61=7),3.76,IF(OR(E61=8,E61=9),3.88,IF(OR(E61=10,E61=11,E61=12),4.01,IF(OR(E61=13,E61=14,E61=15),4.13,IF(OR(E61=16,E61=17,E61=18),4.27,4.4)))))))))), IF(F61="Ա-1", IF(E61=0,2.66,IF(E61=1,2.75,IF(E61=2,2.83,IF(E61=3,2.92,IF(OR(E61=5,E61=4),3.02,IF(OR(E61=6,E61=7),3.11,IF(OR(E61=8,E61=9),3.21,IF(OR(E61=10,E61=11,E61=12),3.31,IF(OR(E61=13,E61=14,E61=15),3.42,IF(OR(E61=16,E61=17,E61=18),3.53,3.64)))))))))), IF(F61="Ա-2", IF(E61=0,2.28,IF(E61=1,2.35,IF(E61=2,2.43,IF(E61=3,2.5,IF(OR(E61=5,E61=4),2.58,IF(OR(E61=6,E61=7),2.66,IF(OR(E61=8,E61=9),2.75,IF(OR(E61=10,E61=11,E61=12),2.83,IF(OR(E61=13,E61=14,E61=15),2.92,IF(OR(E61=16,E61=17,E61=18),3.01,3.11)))))))))),IF(F61="Ա-3", IF(E61=0,1.96,IF(E61=1,2.02,IF(E61=2,2.08,IF(E61=3,2.15,IF(OR(E61=5,E61=4),2.21,IF(OR(E61=6,E61=7),2.28,IF(OR(E61=8,E61=9),2.35,IF(OR(E61=10,E61=11,E61=12),2.42,IF(OR(E61=13,E61=14,E61=15),2.5,IF(OR(E61=16,E61=17,E61=18),2.58,2.66)))))))))), IF(F61="Կ-1", IF(E61=0,1.68,IF(E61=1,1.73,IF(E61=2,1.79,IF(E61=3,1.84,IF(OR(E61=5,E61=4),1.9,IF(OR(E61=6,E61=7),1.96,IF(OR(E61=8,E61=9),2.02,IF(OR(E61=10,E61=11,E61=12),2.08,IF(OR(E61=13,E61=14,E61=15),2.14,IF(OR(E61=16,E61=17,E61=18),2.21,2.28)))))))))), IF(F61="Կ-2", IF(E61=0,1.45,IF(E61=1,1.49,IF(E61=2,1.54,IF(E61=3,1.59,IF(OR(E61=5,E61=4),1.63,IF(OR(E61=6,E61=7),1.68,IF(OR(E61=8,E61=9),1.73,IF(OR(E61=10,E61=11,E61=12),1.79,IF(OR(E61=13,E61=14,E61=15),1.84,IF(OR(E61=16,E61=17,E61=18),1.9,1.95)))))))))),IF(F61="Կ-3", IF(E61=0,1.25,IF(E61=1,1.29,IF(E61=2,1.33,IF(E61=3,1.37,IF(OR(E61=5,E61=4),1.41,IF(OR(E61=6,E61=7),1.45,IF(OR(E61=8,E61=9),1.49,IF(OR(E61=10,E61=11,E61=12),1.54,IF(OR(E61=13,E61=14,E61=15),1.58,IF(OR(E61=16,E61=17,E61=18),1.63,1.68)))))))))), "Error"))))))))))))</f>
        <v>4.4000000000000004</v>
      </c>
      <c r="H61" s="1448">
        <v>66140</v>
      </c>
      <c r="I61" s="1449">
        <f>+H61*G61</f>
        <v>291016</v>
      </c>
      <c r="J61" s="1465">
        <v>0</v>
      </c>
      <c r="K61" s="1123">
        <f t="shared" si="7"/>
        <v>291016</v>
      </c>
      <c r="L61" s="1187">
        <f t="shared" si="8"/>
        <v>3783208</v>
      </c>
      <c r="M61" s="1124">
        <v>1</v>
      </c>
      <c r="N61" s="505">
        <f t="shared" si="2"/>
        <v>20</v>
      </c>
      <c r="O61" s="373"/>
      <c r="P61" s="229" t="str">
        <f>+F61</f>
        <v>Գ-3</v>
      </c>
      <c r="Q61" s="598">
        <f t="shared" si="10"/>
        <v>4.4000000000000004</v>
      </c>
      <c r="R61" s="1185"/>
      <c r="S61" s="1185">
        <f t="shared" si="3"/>
        <v>4.4000000000000004</v>
      </c>
      <c r="T61" s="1123">
        <v>66140</v>
      </c>
      <c r="U61" s="1123">
        <f>+T61*S61</f>
        <v>291016</v>
      </c>
      <c r="V61" s="1120">
        <f t="shared" si="12"/>
        <v>0</v>
      </c>
      <c r="W61" s="1123">
        <f t="shared" si="13"/>
        <v>291016</v>
      </c>
      <c r="X61" s="1187">
        <f t="shared" si="14"/>
        <v>3783208</v>
      </c>
      <c r="Y61" s="1124">
        <v>1</v>
      </c>
      <c r="Z61" s="505">
        <f t="shared" si="15"/>
        <v>21</v>
      </c>
      <c r="AA61" s="373"/>
      <c r="AB61" s="229" t="str">
        <f>+P61</f>
        <v>Գ-3</v>
      </c>
      <c r="AC61" s="1185">
        <f t="shared" si="17"/>
        <v>4.4000000000000004</v>
      </c>
      <c r="AD61" s="1185"/>
      <c r="AE61" s="1185">
        <f>+AC61+AC61*AD61</f>
        <v>4.4000000000000004</v>
      </c>
      <c r="AF61" s="1123">
        <v>66140</v>
      </c>
      <c r="AG61" s="1123">
        <f>+AF61*AE61</f>
        <v>291016</v>
      </c>
      <c r="AH61" s="1120">
        <f t="shared" si="19"/>
        <v>0</v>
      </c>
      <c r="AI61" s="1123">
        <f t="shared" si="20"/>
        <v>291016</v>
      </c>
      <c r="AJ61" s="1187">
        <f t="shared" si="21"/>
        <v>3783208</v>
      </c>
      <c r="AK61" s="1124">
        <v>1</v>
      </c>
      <c r="AL61" s="372">
        <f t="shared" si="22"/>
        <v>22</v>
      </c>
      <c r="AM61" s="373"/>
      <c r="AN61" s="229" t="str">
        <f>+AB61</f>
        <v>Գ-3</v>
      </c>
      <c r="AO61" s="1185">
        <f t="shared" si="24"/>
        <v>4.4000000000000004</v>
      </c>
      <c r="AP61" s="1185"/>
      <c r="AQ61" s="1185">
        <f>+AO61+AO61*AP61</f>
        <v>4.4000000000000004</v>
      </c>
      <c r="AR61" s="1123">
        <v>66140</v>
      </c>
      <c r="AS61" s="1123">
        <f>+AR61*AQ61</f>
        <v>291016</v>
      </c>
      <c r="AT61" s="1120">
        <f t="shared" si="26"/>
        <v>0</v>
      </c>
      <c r="AU61" s="1123">
        <f t="shared" si="27"/>
        <v>291016</v>
      </c>
      <c r="AV61" s="1187">
        <f t="shared" si="28"/>
        <v>3783208</v>
      </c>
    </row>
    <row r="62" spans="1:48" ht="41.25" thickBot="1">
      <c r="A62" s="1195">
        <v>20</v>
      </c>
      <c r="B62" s="1199" t="s">
        <v>2106</v>
      </c>
      <c r="C62" s="1432" t="s">
        <v>1367</v>
      </c>
      <c r="D62" s="1197">
        <v>1</v>
      </c>
      <c r="E62" s="1193">
        <v>1</v>
      </c>
      <c r="F62" s="659" t="s">
        <v>95</v>
      </c>
      <c r="G62" s="660">
        <f t="shared" si="0"/>
        <v>2.75</v>
      </c>
      <c r="H62" s="1448">
        <v>66140</v>
      </c>
      <c r="I62" s="1449">
        <f t="shared" ref="I62" si="63">+H62*G62</f>
        <v>181885</v>
      </c>
      <c r="J62" s="1465">
        <v>0</v>
      </c>
      <c r="K62" s="1123">
        <f t="shared" si="7"/>
        <v>181885</v>
      </c>
      <c r="L62" s="1187">
        <f t="shared" si="8"/>
        <v>2364505</v>
      </c>
      <c r="M62" s="1124">
        <v>1</v>
      </c>
      <c r="N62" s="505">
        <f t="shared" si="2"/>
        <v>2</v>
      </c>
      <c r="O62" s="373"/>
      <c r="P62" s="229" t="str">
        <f t="shared" si="9"/>
        <v>Ա-1</v>
      </c>
      <c r="Q62" s="598">
        <f t="shared" si="10"/>
        <v>2.83</v>
      </c>
      <c r="R62" s="1185"/>
      <c r="S62" s="1185">
        <f t="shared" si="3"/>
        <v>2.83</v>
      </c>
      <c r="T62" s="1123">
        <v>66140</v>
      </c>
      <c r="U62" s="1123">
        <f t="shared" ref="U62" si="64">+T62*S62</f>
        <v>187176.2</v>
      </c>
      <c r="V62" s="1120">
        <f t="shared" si="12"/>
        <v>0</v>
      </c>
      <c r="W62" s="1123">
        <f t="shared" si="13"/>
        <v>187176.2</v>
      </c>
      <c r="X62" s="1187">
        <f t="shared" si="14"/>
        <v>2433290.6</v>
      </c>
      <c r="Y62" s="1124">
        <v>1</v>
      </c>
      <c r="Z62" s="505">
        <f t="shared" si="15"/>
        <v>3</v>
      </c>
      <c r="AA62" s="373"/>
      <c r="AB62" s="229" t="str">
        <f t="shared" si="16"/>
        <v>Ա-1</v>
      </c>
      <c r="AC62" s="1185">
        <f t="shared" si="17"/>
        <v>2.92</v>
      </c>
      <c r="AD62" s="1185"/>
      <c r="AE62" s="1185">
        <f t="shared" si="59"/>
        <v>2.92</v>
      </c>
      <c r="AF62" s="1123">
        <v>66140</v>
      </c>
      <c r="AG62" s="1123">
        <f t="shared" ref="AG62" si="65">+AF62*AE62</f>
        <v>193128.8</v>
      </c>
      <c r="AH62" s="1120">
        <f t="shared" si="19"/>
        <v>0</v>
      </c>
      <c r="AI62" s="1123">
        <f t="shared" si="20"/>
        <v>193128.8</v>
      </c>
      <c r="AJ62" s="1187">
        <f t="shared" si="21"/>
        <v>2510674.4</v>
      </c>
      <c r="AK62" s="1124">
        <v>1</v>
      </c>
      <c r="AL62" s="372">
        <f t="shared" si="22"/>
        <v>4</v>
      </c>
      <c r="AM62" s="373"/>
      <c r="AN62" s="229" t="str">
        <f t="shared" si="23"/>
        <v>Ա-1</v>
      </c>
      <c r="AO62" s="1185">
        <f t="shared" si="24"/>
        <v>3.02</v>
      </c>
      <c r="AP62" s="1185"/>
      <c r="AQ62" s="1185">
        <f t="shared" si="61"/>
        <v>3.02</v>
      </c>
      <c r="AR62" s="1123">
        <v>66140</v>
      </c>
      <c r="AS62" s="1123">
        <f t="shared" ref="AS62" si="66">+AR62*AQ62</f>
        <v>199742.8</v>
      </c>
      <c r="AT62" s="1120">
        <f t="shared" si="26"/>
        <v>0</v>
      </c>
      <c r="AU62" s="1123">
        <f t="shared" si="27"/>
        <v>199742.8</v>
      </c>
      <c r="AV62" s="1187">
        <f t="shared" si="28"/>
        <v>2596656.4</v>
      </c>
    </row>
    <row r="63" spans="1:48" ht="41.25" thickBot="1">
      <c r="A63" s="1200">
        <v>21</v>
      </c>
      <c r="B63" s="1199" t="s">
        <v>89</v>
      </c>
      <c r="C63" s="1432" t="s">
        <v>1367</v>
      </c>
      <c r="D63" s="1197">
        <v>1</v>
      </c>
      <c r="E63" s="1193">
        <v>6</v>
      </c>
      <c r="F63" s="659" t="s">
        <v>95</v>
      </c>
      <c r="G63" s="660">
        <f t="shared" si="0"/>
        <v>3.11</v>
      </c>
      <c r="H63" s="1448">
        <v>66140</v>
      </c>
      <c r="I63" s="1449">
        <f t="shared" ref="I63:I66" si="67">+H63*G63</f>
        <v>205695.4</v>
      </c>
      <c r="J63" s="1465">
        <v>0</v>
      </c>
      <c r="K63" s="1123">
        <f t="shared" si="7"/>
        <v>205695.4</v>
      </c>
      <c r="L63" s="1187">
        <f t="shared" si="8"/>
        <v>2674040.1999999997</v>
      </c>
      <c r="M63" s="1124">
        <v>1</v>
      </c>
      <c r="N63" s="505">
        <f t="shared" si="2"/>
        <v>7</v>
      </c>
      <c r="O63" s="373"/>
      <c r="P63" s="229" t="str">
        <f t="shared" si="9"/>
        <v>Ա-1</v>
      </c>
      <c r="Q63" s="598">
        <f t="shared" si="10"/>
        <v>3.11</v>
      </c>
      <c r="R63" s="1185"/>
      <c r="S63" s="1185">
        <f t="shared" si="3"/>
        <v>3.11</v>
      </c>
      <c r="T63" s="1123">
        <v>66140</v>
      </c>
      <c r="U63" s="1123">
        <f t="shared" ref="U63:U66" si="68">+T63*S63</f>
        <v>205695.4</v>
      </c>
      <c r="V63" s="1120">
        <f t="shared" si="12"/>
        <v>0</v>
      </c>
      <c r="W63" s="1123">
        <f t="shared" si="13"/>
        <v>205695.4</v>
      </c>
      <c r="X63" s="1187">
        <f t="shared" si="14"/>
        <v>2674040.1999999997</v>
      </c>
      <c r="Y63" s="1124">
        <v>1</v>
      </c>
      <c r="Z63" s="505">
        <f t="shared" si="15"/>
        <v>8</v>
      </c>
      <c r="AA63" s="373"/>
      <c r="AB63" s="229" t="str">
        <f t="shared" si="16"/>
        <v>Ա-1</v>
      </c>
      <c r="AC63" s="1185">
        <f t="shared" si="17"/>
        <v>3.21</v>
      </c>
      <c r="AD63" s="1185"/>
      <c r="AE63" s="1185">
        <f t="shared" si="59"/>
        <v>3.21</v>
      </c>
      <c r="AF63" s="1123">
        <v>66140</v>
      </c>
      <c r="AG63" s="1123">
        <f t="shared" ref="AG63:AG66" si="69">+AF63*AE63</f>
        <v>212309.4</v>
      </c>
      <c r="AH63" s="1120">
        <f t="shared" si="19"/>
        <v>0</v>
      </c>
      <c r="AI63" s="1123">
        <f t="shared" si="20"/>
        <v>212309.4</v>
      </c>
      <c r="AJ63" s="1187">
        <f t="shared" si="21"/>
        <v>2760022.1999999997</v>
      </c>
      <c r="AK63" s="1124">
        <v>1</v>
      </c>
      <c r="AL63" s="372">
        <f t="shared" si="22"/>
        <v>9</v>
      </c>
      <c r="AM63" s="373"/>
      <c r="AN63" s="229" t="str">
        <f t="shared" si="23"/>
        <v>Ա-1</v>
      </c>
      <c r="AO63" s="1185">
        <f t="shared" si="24"/>
        <v>3.21</v>
      </c>
      <c r="AP63" s="1185"/>
      <c r="AQ63" s="1185">
        <f t="shared" si="61"/>
        <v>3.21</v>
      </c>
      <c r="AR63" s="1123">
        <v>66140</v>
      </c>
      <c r="AS63" s="1123">
        <f t="shared" ref="AS63:AS66" si="70">+AR63*AQ63</f>
        <v>212309.4</v>
      </c>
      <c r="AT63" s="1120">
        <f t="shared" si="26"/>
        <v>0</v>
      </c>
      <c r="AU63" s="1123">
        <f t="shared" si="27"/>
        <v>212309.4</v>
      </c>
      <c r="AV63" s="1187">
        <f t="shared" si="28"/>
        <v>2760022.1999999997</v>
      </c>
    </row>
    <row r="64" spans="1:48" ht="41.25" thickBot="1">
      <c r="A64" s="1195">
        <v>22</v>
      </c>
      <c r="B64" s="1199" t="s">
        <v>89</v>
      </c>
      <c r="C64" s="1432" t="s">
        <v>1367</v>
      </c>
      <c r="D64" s="1197">
        <v>1</v>
      </c>
      <c r="E64" s="1193">
        <v>6</v>
      </c>
      <c r="F64" s="659" t="s">
        <v>95</v>
      </c>
      <c r="G64" s="660">
        <f t="shared" si="0"/>
        <v>3.11</v>
      </c>
      <c r="H64" s="1448">
        <v>66140</v>
      </c>
      <c r="I64" s="1449">
        <f t="shared" si="67"/>
        <v>205695.4</v>
      </c>
      <c r="J64" s="1465">
        <v>0</v>
      </c>
      <c r="K64" s="1123">
        <f t="shared" si="7"/>
        <v>205695.4</v>
      </c>
      <c r="L64" s="1187">
        <f t="shared" si="8"/>
        <v>2674040.1999999997</v>
      </c>
      <c r="M64" s="1124">
        <v>1</v>
      </c>
      <c r="N64" s="505">
        <f t="shared" si="2"/>
        <v>7</v>
      </c>
      <c r="O64" s="373"/>
      <c r="P64" s="229" t="str">
        <f t="shared" si="9"/>
        <v>Ա-1</v>
      </c>
      <c r="Q64" s="598">
        <f t="shared" si="10"/>
        <v>3.11</v>
      </c>
      <c r="R64" s="1185"/>
      <c r="S64" s="1185">
        <f t="shared" si="3"/>
        <v>3.11</v>
      </c>
      <c r="T64" s="1123">
        <v>66140</v>
      </c>
      <c r="U64" s="1123">
        <f t="shared" si="68"/>
        <v>205695.4</v>
      </c>
      <c r="V64" s="1120">
        <f t="shared" si="12"/>
        <v>0</v>
      </c>
      <c r="W64" s="1123">
        <f t="shared" si="13"/>
        <v>205695.4</v>
      </c>
      <c r="X64" s="1187">
        <f t="shared" si="14"/>
        <v>2674040.1999999997</v>
      </c>
      <c r="Y64" s="1124">
        <v>1</v>
      </c>
      <c r="Z64" s="505">
        <f t="shared" si="15"/>
        <v>8</v>
      </c>
      <c r="AA64" s="373"/>
      <c r="AB64" s="229" t="str">
        <f t="shared" si="16"/>
        <v>Ա-1</v>
      </c>
      <c r="AC64" s="1185">
        <f t="shared" si="17"/>
        <v>3.21</v>
      </c>
      <c r="AD64" s="1185"/>
      <c r="AE64" s="1185">
        <f t="shared" si="59"/>
        <v>3.21</v>
      </c>
      <c r="AF64" s="1123">
        <v>66140</v>
      </c>
      <c r="AG64" s="1123">
        <f t="shared" si="69"/>
        <v>212309.4</v>
      </c>
      <c r="AH64" s="1120">
        <f t="shared" si="19"/>
        <v>0</v>
      </c>
      <c r="AI64" s="1123">
        <f t="shared" si="20"/>
        <v>212309.4</v>
      </c>
      <c r="AJ64" s="1187">
        <f t="shared" si="21"/>
        <v>2760022.1999999997</v>
      </c>
      <c r="AK64" s="1124">
        <v>1</v>
      </c>
      <c r="AL64" s="372">
        <f t="shared" si="22"/>
        <v>9</v>
      </c>
      <c r="AM64" s="373"/>
      <c r="AN64" s="229" t="str">
        <f t="shared" si="23"/>
        <v>Ա-1</v>
      </c>
      <c r="AO64" s="1185">
        <f t="shared" si="24"/>
        <v>3.21</v>
      </c>
      <c r="AP64" s="1185"/>
      <c r="AQ64" s="1185">
        <f t="shared" si="61"/>
        <v>3.21</v>
      </c>
      <c r="AR64" s="1123">
        <v>66140</v>
      </c>
      <c r="AS64" s="1123">
        <f t="shared" si="70"/>
        <v>212309.4</v>
      </c>
      <c r="AT64" s="1120">
        <f t="shared" si="26"/>
        <v>0</v>
      </c>
      <c r="AU64" s="1123">
        <f t="shared" si="27"/>
        <v>212309.4</v>
      </c>
      <c r="AV64" s="1187">
        <f t="shared" si="28"/>
        <v>2760022.1999999997</v>
      </c>
    </row>
    <row r="65" spans="1:48" ht="41.25" thickBot="1">
      <c r="A65" s="1200">
        <v>23</v>
      </c>
      <c r="B65" s="1199" t="s">
        <v>89</v>
      </c>
      <c r="C65" s="1432" t="s">
        <v>1367</v>
      </c>
      <c r="D65" s="1197">
        <v>1</v>
      </c>
      <c r="E65" s="1193">
        <v>6</v>
      </c>
      <c r="F65" s="659" t="s">
        <v>95</v>
      </c>
      <c r="G65" s="660">
        <f t="shared" si="0"/>
        <v>3.11</v>
      </c>
      <c r="H65" s="1448">
        <v>66140</v>
      </c>
      <c r="I65" s="1449">
        <f t="shared" si="67"/>
        <v>205695.4</v>
      </c>
      <c r="J65" s="1465">
        <v>0</v>
      </c>
      <c r="K65" s="1123">
        <f t="shared" si="7"/>
        <v>205695.4</v>
      </c>
      <c r="L65" s="1187">
        <f t="shared" si="8"/>
        <v>2674040.1999999997</v>
      </c>
      <c r="M65" s="1124">
        <v>1</v>
      </c>
      <c r="N65" s="505">
        <f t="shared" si="2"/>
        <v>7</v>
      </c>
      <c r="O65" s="373"/>
      <c r="P65" s="229" t="str">
        <f t="shared" si="9"/>
        <v>Ա-1</v>
      </c>
      <c r="Q65" s="598">
        <f t="shared" si="10"/>
        <v>3.11</v>
      </c>
      <c r="R65" s="1185"/>
      <c r="S65" s="1185">
        <f t="shared" si="3"/>
        <v>3.11</v>
      </c>
      <c r="T65" s="1123">
        <v>66140</v>
      </c>
      <c r="U65" s="1123">
        <f t="shared" si="68"/>
        <v>205695.4</v>
      </c>
      <c r="V65" s="1120">
        <f t="shared" si="12"/>
        <v>0</v>
      </c>
      <c r="W65" s="1123">
        <f t="shared" si="13"/>
        <v>205695.4</v>
      </c>
      <c r="X65" s="1187">
        <f t="shared" si="14"/>
        <v>2674040.1999999997</v>
      </c>
      <c r="Y65" s="1124">
        <v>1</v>
      </c>
      <c r="Z65" s="505">
        <f t="shared" si="15"/>
        <v>8</v>
      </c>
      <c r="AA65" s="373"/>
      <c r="AB65" s="229" t="str">
        <f t="shared" si="16"/>
        <v>Ա-1</v>
      </c>
      <c r="AC65" s="1185">
        <f t="shared" si="17"/>
        <v>3.21</v>
      </c>
      <c r="AD65" s="1185"/>
      <c r="AE65" s="1185">
        <f t="shared" si="59"/>
        <v>3.21</v>
      </c>
      <c r="AF65" s="1123">
        <v>66140</v>
      </c>
      <c r="AG65" s="1123">
        <f t="shared" si="69"/>
        <v>212309.4</v>
      </c>
      <c r="AH65" s="1120">
        <f t="shared" si="19"/>
        <v>0</v>
      </c>
      <c r="AI65" s="1123">
        <f t="shared" si="20"/>
        <v>212309.4</v>
      </c>
      <c r="AJ65" s="1187">
        <f t="shared" si="21"/>
        <v>2760022.1999999997</v>
      </c>
      <c r="AK65" s="1124">
        <v>1</v>
      </c>
      <c r="AL65" s="372">
        <f t="shared" si="22"/>
        <v>9</v>
      </c>
      <c r="AM65" s="373"/>
      <c r="AN65" s="229" t="str">
        <f t="shared" si="23"/>
        <v>Ա-1</v>
      </c>
      <c r="AO65" s="1185">
        <f t="shared" si="24"/>
        <v>3.21</v>
      </c>
      <c r="AP65" s="1185"/>
      <c r="AQ65" s="1185">
        <f t="shared" si="61"/>
        <v>3.21</v>
      </c>
      <c r="AR65" s="1123">
        <v>66140</v>
      </c>
      <c r="AS65" s="1123">
        <f t="shared" si="70"/>
        <v>212309.4</v>
      </c>
      <c r="AT65" s="1120">
        <f t="shared" si="26"/>
        <v>0</v>
      </c>
      <c r="AU65" s="1123">
        <f t="shared" si="27"/>
        <v>212309.4</v>
      </c>
      <c r="AV65" s="1187">
        <f t="shared" si="28"/>
        <v>2760022.1999999997</v>
      </c>
    </row>
    <row r="66" spans="1:48" ht="41.25" thickBot="1">
      <c r="A66" s="1195">
        <v>24</v>
      </c>
      <c r="B66" s="1199" t="s">
        <v>89</v>
      </c>
      <c r="C66" s="1432" t="s">
        <v>1367</v>
      </c>
      <c r="D66" s="1197">
        <v>1</v>
      </c>
      <c r="E66" s="1193">
        <v>6</v>
      </c>
      <c r="F66" s="659" t="s">
        <v>95</v>
      </c>
      <c r="G66" s="660">
        <f t="shared" si="0"/>
        <v>3.11</v>
      </c>
      <c r="H66" s="1448">
        <v>66140</v>
      </c>
      <c r="I66" s="1449">
        <f t="shared" si="67"/>
        <v>205695.4</v>
      </c>
      <c r="J66" s="1465">
        <v>0</v>
      </c>
      <c r="K66" s="1123">
        <f t="shared" si="7"/>
        <v>205695.4</v>
      </c>
      <c r="L66" s="1187">
        <f t="shared" si="8"/>
        <v>2674040.1999999997</v>
      </c>
      <c r="M66" s="1124">
        <v>1</v>
      </c>
      <c r="N66" s="505">
        <f t="shared" si="2"/>
        <v>7</v>
      </c>
      <c r="O66" s="373"/>
      <c r="P66" s="229" t="str">
        <f t="shared" si="9"/>
        <v>Ա-1</v>
      </c>
      <c r="Q66" s="598">
        <f t="shared" si="10"/>
        <v>3.11</v>
      </c>
      <c r="R66" s="1185"/>
      <c r="S66" s="1185">
        <f t="shared" si="3"/>
        <v>3.11</v>
      </c>
      <c r="T66" s="1123">
        <v>66140</v>
      </c>
      <c r="U66" s="1123">
        <f t="shared" si="68"/>
        <v>205695.4</v>
      </c>
      <c r="V66" s="1120">
        <f t="shared" si="12"/>
        <v>0</v>
      </c>
      <c r="W66" s="1123">
        <f t="shared" si="13"/>
        <v>205695.4</v>
      </c>
      <c r="X66" s="1187">
        <f t="shared" si="14"/>
        <v>2674040.1999999997</v>
      </c>
      <c r="Y66" s="1124">
        <v>1</v>
      </c>
      <c r="Z66" s="505">
        <f t="shared" si="15"/>
        <v>8</v>
      </c>
      <c r="AA66" s="373"/>
      <c r="AB66" s="229" t="str">
        <f t="shared" si="16"/>
        <v>Ա-1</v>
      </c>
      <c r="AC66" s="1185">
        <f t="shared" si="17"/>
        <v>3.21</v>
      </c>
      <c r="AD66" s="1185"/>
      <c r="AE66" s="1185">
        <f t="shared" si="59"/>
        <v>3.21</v>
      </c>
      <c r="AF66" s="1123">
        <v>66140</v>
      </c>
      <c r="AG66" s="1123">
        <f t="shared" si="69"/>
        <v>212309.4</v>
      </c>
      <c r="AH66" s="1120">
        <f t="shared" si="19"/>
        <v>0</v>
      </c>
      <c r="AI66" s="1123">
        <f t="shared" si="20"/>
        <v>212309.4</v>
      </c>
      <c r="AJ66" s="1187">
        <f t="shared" si="21"/>
        <v>2760022.1999999997</v>
      </c>
      <c r="AK66" s="1124">
        <v>1</v>
      </c>
      <c r="AL66" s="372">
        <f t="shared" si="22"/>
        <v>9</v>
      </c>
      <c r="AM66" s="373"/>
      <c r="AN66" s="229" t="str">
        <f t="shared" si="23"/>
        <v>Ա-1</v>
      </c>
      <c r="AO66" s="1185">
        <f t="shared" si="24"/>
        <v>3.21</v>
      </c>
      <c r="AP66" s="1185"/>
      <c r="AQ66" s="1185">
        <f t="shared" si="61"/>
        <v>3.21</v>
      </c>
      <c r="AR66" s="1123">
        <v>66140</v>
      </c>
      <c r="AS66" s="1123">
        <f t="shared" si="70"/>
        <v>212309.4</v>
      </c>
      <c r="AT66" s="1120">
        <f t="shared" si="26"/>
        <v>0</v>
      </c>
      <c r="AU66" s="1123">
        <f t="shared" si="27"/>
        <v>212309.4</v>
      </c>
      <c r="AV66" s="1187">
        <f t="shared" si="28"/>
        <v>2760022.1999999997</v>
      </c>
    </row>
    <row r="67" spans="1:48" ht="41.25" thickBot="1">
      <c r="A67" s="1200">
        <v>25</v>
      </c>
      <c r="B67" s="1199" t="s">
        <v>2641</v>
      </c>
      <c r="C67" s="1432" t="s">
        <v>1368</v>
      </c>
      <c r="D67" s="1197">
        <v>1</v>
      </c>
      <c r="E67" s="1193">
        <v>1</v>
      </c>
      <c r="F67" s="659" t="s">
        <v>96</v>
      </c>
      <c r="G67" s="660">
        <f t="shared" si="0"/>
        <v>2.35</v>
      </c>
      <c r="H67" s="1448">
        <v>66140</v>
      </c>
      <c r="I67" s="1449">
        <f t="shared" ref="I67" si="71">+H67*G67</f>
        <v>155429</v>
      </c>
      <c r="J67" s="1465">
        <v>0</v>
      </c>
      <c r="K67" s="1123">
        <f t="shared" si="7"/>
        <v>155429</v>
      </c>
      <c r="L67" s="1187">
        <f t="shared" si="8"/>
        <v>2020577</v>
      </c>
      <c r="M67" s="1124">
        <v>1</v>
      </c>
      <c r="N67" s="505">
        <f t="shared" si="2"/>
        <v>2</v>
      </c>
      <c r="O67" s="373"/>
      <c r="P67" s="229" t="str">
        <f t="shared" si="9"/>
        <v>Ա-2</v>
      </c>
      <c r="Q67" s="598">
        <f t="shared" si="10"/>
        <v>2.4300000000000002</v>
      </c>
      <c r="R67" s="1185"/>
      <c r="S67" s="1185">
        <f t="shared" si="3"/>
        <v>2.4300000000000002</v>
      </c>
      <c r="T67" s="1123">
        <v>66140</v>
      </c>
      <c r="U67" s="1123">
        <f t="shared" ref="U67" si="72">+T67*S67</f>
        <v>160720.20000000001</v>
      </c>
      <c r="V67" s="1120">
        <f t="shared" si="12"/>
        <v>0</v>
      </c>
      <c r="W67" s="1123">
        <f t="shared" si="13"/>
        <v>160720.20000000001</v>
      </c>
      <c r="X67" s="1187">
        <f t="shared" si="14"/>
        <v>2089362.6</v>
      </c>
      <c r="Y67" s="1124">
        <v>1</v>
      </c>
      <c r="Z67" s="505">
        <f t="shared" si="15"/>
        <v>3</v>
      </c>
      <c r="AA67" s="373"/>
      <c r="AB67" s="229" t="str">
        <f t="shared" si="16"/>
        <v>Ա-2</v>
      </c>
      <c r="AC67" s="1185">
        <f t="shared" si="17"/>
        <v>2.5</v>
      </c>
      <c r="AD67" s="1185"/>
      <c r="AE67" s="1185">
        <f t="shared" si="59"/>
        <v>2.5</v>
      </c>
      <c r="AF67" s="1123">
        <v>66140</v>
      </c>
      <c r="AG67" s="1123">
        <f t="shared" ref="AG67" si="73">+AF67*AE67</f>
        <v>165350</v>
      </c>
      <c r="AH67" s="1120">
        <f t="shared" si="19"/>
        <v>0</v>
      </c>
      <c r="AI67" s="1123">
        <f t="shared" si="20"/>
        <v>165350</v>
      </c>
      <c r="AJ67" s="1187">
        <f t="shared" si="21"/>
        <v>2149550</v>
      </c>
      <c r="AK67" s="1124">
        <v>1</v>
      </c>
      <c r="AL67" s="372">
        <f t="shared" si="22"/>
        <v>4</v>
      </c>
      <c r="AM67" s="373"/>
      <c r="AN67" s="229" t="str">
        <f t="shared" si="23"/>
        <v>Ա-2</v>
      </c>
      <c r="AO67" s="1185">
        <f t="shared" si="24"/>
        <v>2.58</v>
      </c>
      <c r="AP67" s="1185"/>
      <c r="AQ67" s="1185">
        <f t="shared" si="61"/>
        <v>2.58</v>
      </c>
      <c r="AR67" s="1123">
        <v>66140</v>
      </c>
      <c r="AS67" s="1123">
        <f t="shared" ref="AS67" si="74">+AR67*AQ67</f>
        <v>170641.2</v>
      </c>
      <c r="AT67" s="1120">
        <f t="shared" si="26"/>
        <v>0</v>
      </c>
      <c r="AU67" s="1123">
        <f t="shared" si="27"/>
        <v>170641.2</v>
      </c>
      <c r="AV67" s="1187">
        <f t="shared" si="28"/>
        <v>2218335.6</v>
      </c>
    </row>
    <row r="68" spans="1:48" ht="41.25" thickBot="1">
      <c r="A68" s="1195">
        <v>26</v>
      </c>
      <c r="B68" s="1199" t="s">
        <v>2107</v>
      </c>
      <c r="C68" s="1432" t="s">
        <v>1368</v>
      </c>
      <c r="D68" s="1197">
        <v>1</v>
      </c>
      <c r="E68" s="1193">
        <v>2</v>
      </c>
      <c r="F68" s="659" t="s">
        <v>96</v>
      </c>
      <c r="G68" s="660">
        <f t="shared" si="0"/>
        <v>2.4300000000000002</v>
      </c>
      <c r="H68" s="1448">
        <v>66140</v>
      </c>
      <c r="I68" s="1449">
        <f t="shared" ref="I68:I72" si="75">+H68*G68</f>
        <v>160720.20000000001</v>
      </c>
      <c r="J68" s="1465">
        <v>0</v>
      </c>
      <c r="K68" s="1123">
        <f t="shared" si="7"/>
        <v>160720.20000000001</v>
      </c>
      <c r="L68" s="1187">
        <f t="shared" si="8"/>
        <v>2089362.6</v>
      </c>
      <c r="M68" s="1124">
        <v>1</v>
      </c>
      <c r="N68" s="505">
        <f t="shared" si="2"/>
        <v>3</v>
      </c>
      <c r="O68" s="373"/>
      <c r="P68" s="229" t="str">
        <f t="shared" si="9"/>
        <v>Ա-2</v>
      </c>
      <c r="Q68" s="598">
        <f t="shared" si="10"/>
        <v>2.5</v>
      </c>
      <c r="R68" s="1185"/>
      <c r="S68" s="1185">
        <f t="shared" si="3"/>
        <v>2.5</v>
      </c>
      <c r="T68" s="1123">
        <v>66140</v>
      </c>
      <c r="U68" s="1123">
        <f t="shared" ref="U68:U72" si="76">+T68*S68</f>
        <v>165350</v>
      </c>
      <c r="V68" s="1120">
        <f t="shared" si="12"/>
        <v>0</v>
      </c>
      <c r="W68" s="1123">
        <f t="shared" si="13"/>
        <v>165350</v>
      </c>
      <c r="X68" s="1187">
        <f t="shared" si="14"/>
        <v>2149550</v>
      </c>
      <c r="Y68" s="1124">
        <v>1</v>
      </c>
      <c r="Z68" s="505">
        <f t="shared" si="15"/>
        <v>4</v>
      </c>
      <c r="AA68" s="373"/>
      <c r="AB68" s="229" t="str">
        <f t="shared" si="16"/>
        <v>Ա-2</v>
      </c>
      <c r="AC68" s="1185">
        <f t="shared" si="17"/>
        <v>2.58</v>
      </c>
      <c r="AD68" s="1185"/>
      <c r="AE68" s="1185">
        <f t="shared" si="59"/>
        <v>2.58</v>
      </c>
      <c r="AF68" s="1123">
        <v>66140</v>
      </c>
      <c r="AG68" s="1123">
        <f t="shared" ref="AG68:AG72" si="77">+AF68*AE68</f>
        <v>170641.2</v>
      </c>
      <c r="AH68" s="1120">
        <f t="shared" si="19"/>
        <v>0</v>
      </c>
      <c r="AI68" s="1123">
        <f t="shared" si="20"/>
        <v>170641.2</v>
      </c>
      <c r="AJ68" s="1187">
        <f t="shared" si="21"/>
        <v>2218335.6</v>
      </c>
      <c r="AK68" s="1124">
        <v>1</v>
      </c>
      <c r="AL68" s="372">
        <f t="shared" si="22"/>
        <v>5</v>
      </c>
      <c r="AM68" s="373"/>
      <c r="AN68" s="229" t="str">
        <f t="shared" si="23"/>
        <v>Ա-2</v>
      </c>
      <c r="AO68" s="1185">
        <f t="shared" si="24"/>
        <v>2.58</v>
      </c>
      <c r="AP68" s="1185"/>
      <c r="AQ68" s="1185">
        <f t="shared" si="61"/>
        <v>2.58</v>
      </c>
      <c r="AR68" s="1123">
        <v>66140</v>
      </c>
      <c r="AS68" s="1123">
        <f t="shared" ref="AS68:AS72" si="78">+AR68*AQ68</f>
        <v>170641.2</v>
      </c>
      <c r="AT68" s="1120">
        <f t="shared" si="26"/>
        <v>0</v>
      </c>
      <c r="AU68" s="1123">
        <f t="shared" si="27"/>
        <v>170641.2</v>
      </c>
      <c r="AV68" s="1187">
        <f t="shared" si="28"/>
        <v>2218335.6</v>
      </c>
    </row>
    <row r="69" spans="1:48" ht="41.25" thickBot="1">
      <c r="A69" s="1200">
        <v>27</v>
      </c>
      <c r="B69" s="1199" t="s">
        <v>89</v>
      </c>
      <c r="C69" s="1432" t="s">
        <v>1368</v>
      </c>
      <c r="D69" s="1197">
        <v>1</v>
      </c>
      <c r="E69" s="1193">
        <v>6</v>
      </c>
      <c r="F69" s="659" t="s">
        <v>96</v>
      </c>
      <c r="G69" s="660">
        <f t="shared" si="0"/>
        <v>2.66</v>
      </c>
      <c r="H69" s="1448">
        <v>66140</v>
      </c>
      <c r="I69" s="1449">
        <f t="shared" si="75"/>
        <v>175932.40000000002</v>
      </c>
      <c r="J69" s="1465">
        <v>0</v>
      </c>
      <c r="K69" s="1123">
        <f t="shared" si="7"/>
        <v>175932.40000000002</v>
      </c>
      <c r="L69" s="1187">
        <f t="shared" si="8"/>
        <v>2287121.2000000002</v>
      </c>
      <c r="M69" s="1124">
        <v>1</v>
      </c>
      <c r="N69" s="505">
        <f t="shared" si="2"/>
        <v>7</v>
      </c>
      <c r="O69" s="373"/>
      <c r="P69" s="229" t="str">
        <f t="shared" si="9"/>
        <v>Ա-2</v>
      </c>
      <c r="Q69" s="598">
        <f t="shared" si="10"/>
        <v>2.66</v>
      </c>
      <c r="R69" s="1185"/>
      <c r="S69" s="1185">
        <f t="shared" si="3"/>
        <v>2.66</v>
      </c>
      <c r="T69" s="1123">
        <v>66140</v>
      </c>
      <c r="U69" s="1123">
        <f t="shared" si="76"/>
        <v>175932.40000000002</v>
      </c>
      <c r="V69" s="1120">
        <f t="shared" si="12"/>
        <v>0</v>
      </c>
      <c r="W69" s="1123">
        <f t="shared" si="13"/>
        <v>175932.40000000002</v>
      </c>
      <c r="X69" s="1187">
        <f t="shared" si="14"/>
        <v>2287121.2000000002</v>
      </c>
      <c r="Y69" s="1124">
        <v>1</v>
      </c>
      <c r="Z69" s="505">
        <f t="shared" si="15"/>
        <v>8</v>
      </c>
      <c r="AA69" s="373"/>
      <c r="AB69" s="229" t="str">
        <f t="shared" si="16"/>
        <v>Ա-2</v>
      </c>
      <c r="AC69" s="1185">
        <f t="shared" si="17"/>
        <v>2.75</v>
      </c>
      <c r="AD69" s="1185"/>
      <c r="AE69" s="1185">
        <f t="shared" si="59"/>
        <v>2.75</v>
      </c>
      <c r="AF69" s="1123">
        <v>66140</v>
      </c>
      <c r="AG69" s="1123">
        <f t="shared" si="77"/>
        <v>181885</v>
      </c>
      <c r="AH69" s="1120">
        <f t="shared" si="19"/>
        <v>0</v>
      </c>
      <c r="AI69" s="1123">
        <f t="shared" si="20"/>
        <v>181885</v>
      </c>
      <c r="AJ69" s="1187">
        <f t="shared" si="21"/>
        <v>2364505</v>
      </c>
      <c r="AK69" s="1124">
        <v>1</v>
      </c>
      <c r="AL69" s="372">
        <f t="shared" si="22"/>
        <v>9</v>
      </c>
      <c r="AM69" s="373"/>
      <c r="AN69" s="229" t="str">
        <f t="shared" si="23"/>
        <v>Ա-2</v>
      </c>
      <c r="AO69" s="1185">
        <f t="shared" si="24"/>
        <v>2.75</v>
      </c>
      <c r="AP69" s="1185"/>
      <c r="AQ69" s="1185">
        <f t="shared" si="61"/>
        <v>2.75</v>
      </c>
      <c r="AR69" s="1123">
        <v>66140</v>
      </c>
      <c r="AS69" s="1123">
        <f t="shared" si="78"/>
        <v>181885</v>
      </c>
      <c r="AT69" s="1120">
        <f t="shared" si="26"/>
        <v>0</v>
      </c>
      <c r="AU69" s="1123">
        <f t="shared" si="27"/>
        <v>181885</v>
      </c>
      <c r="AV69" s="1187">
        <f t="shared" si="28"/>
        <v>2364505</v>
      </c>
    </row>
    <row r="70" spans="1:48" ht="41.25" thickBot="1">
      <c r="A70" s="1195">
        <v>28</v>
      </c>
      <c r="B70" s="1199" t="s">
        <v>89</v>
      </c>
      <c r="C70" s="1432" t="s">
        <v>1368</v>
      </c>
      <c r="D70" s="1197">
        <v>1</v>
      </c>
      <c r="E70" s="1193">
        <v>6</v>
      </c>
      <c r="F70" s="659" t="s">
        <v>96</v>
      </c>
      <c r="G70" s="660">
        <f t="shared" si="0"/>
        <v>2.66</v>
      </c>
      <c r="H70" s="1448">
        <v>66140</v>
      </c>
      <c r="I70" s="1449">
        <f t="shared" si="75"/>
        <v>175932.40000000002</v>
      </c>
      <c r="J70" s="1465">
        <v>0</v>
      </c>
      <c r="K70" s="1123">
        <f t="shared" si="7"/>
        <v>175932.40000000002</v>
      </c>
      <c r="L70" s="1187">
        <f t="shared" si="8"/>
        <v>2287121.2000000002</v>
      </c>
      <c r="M70" s="1124">
        <v>1</v>
      </c>
      <c r="N70" s="505">
        <f t="shared" si="2"/>
        <v>7</v>
      </c>
      <c r="O70" s="373"/>
      <c r="P70" s="229" t="str">
        <f t="shared" si="9"/>
        <v>Ա-2</v>
      </c>
      <c r="Q70" s="598">
        <f t="shared" si="10"/>
        <v>2.66</v>
      </c>
      <c r="R70" s="1185"/>
      <c r="S70" s="1185">
        <f t="shared" si="3"/>
        <v>2.66</v>
      </c>
      <c r="T70" s="1123">
        <v>66140</v>
      </c>
      <c r="U70" s="1123">
        <f t="shared" si="76"/>
        <v>175932.40000000002</v>
      </c>
      <c r="V70" s="1120">
        <f t="shared" si="12"/>
        <v>0</v>
      </c>
      <c r="W70" s="1123">
        <f t="shared" si="13"/>
        <v>175932.40000000002</v>
      </c>
      <c r="X70" s="1187">
        <f t="shared" si="14"/>
        <v>2287121.2000000002</v>
      </c>
      <c r="Y70" s="1124">
        <v>1</v>
      </c>
      <c r="Z70" s="505">
        <f t="shared" si="15"/>
        <v>8</v>
      </c>
      <c r="AA70" s="373"/>
      <c r="AB70" s="229" t="str">
        <f t="shared" si="16"/>
        <v>Ա-2</v>
      </c>
      <c r="AC70" s="1185">
        <f t="shared" si="17"/>
        <v>2.75</v>
      </c>
      <c r="AD70" s="1185"/>
      <c r="AE70" s="1185">
        <f t="shared" si="59"/>
        <v>2.75</v>
      </c>
      <c r="AF70" s="1123">
        <v>66140</v>
      </c>
      <c r="AG70" s="1123">
        <f t="shared" si="77"/>
        <v>181885</v>
      </c>
      <c r="AH70" s="1120">
        <f t="shared" si="19"/>
        <v>0</v>
      </c>
      <c r="AI70" s="1123">
        <f t="shared" si="20"/>
        <v>181885</v>
      </c>
      <c r="AJ70" s="1187">
        <f t="shared" si="21"/>
        <v>2364505</v>
      </c>
      <c r="AK70" s="1124">
        <v>1</v>
      </c>
      <c r="AL70" s="372">
        <f t="shared" si="22"/>
        <v>9</v>
      </c>
      <c r="AM70" s="373"/>
      <c r="AN70" s="229" t="str">
        <f t="shared" si="23"/>
        <v>Ա-2</v>
      </c>
      <c r="AO70" s="1185">
        <f t="shared" si="24"/>
        <v>2.75</v>
      </c>
      <c r="AP70" s="1185"/>
      <c r="AQ70" s="1185">
        <f t="shared" si="61"/>
        <v>2.75</v>
      </c>
      <c r="AR70" s="1123">
        <v>66140</v>
      </c>
      <c r="AS70" s="1123">
        <f t="shared" si="78"/>
        <v>181885</v>
      </c>
      <c r="AT70" s="1120">
        <f t="shared" si="26"/>
        <v>0</v>
      </c>
      <c r="AU70" s="1123">
        <f t="shared" si="27"/>
        <v>181885</v>
      </c>
      <c r="AV70" s="1187">
        <f t="shared" si="28"/>
        <v>2364505</v>
      </c>
    </row>
    <row r="71" spans="1:48" ht="41.25" thickBot="1">
      <c r="A71" s="1200">
        <v>29</v>
      </c>
      <c r="B71" s="1199" t="s">
        <v>89</v>
      </c>
      <c r="C71" s="1432" t="s">
        <v>1368</v>
      </c>
      <c r="D71" s="1197">
        <v>1</v>
      </c>
      <c r="E71" s="1193">
        <v>6</v>
      </c>
      <c r="F71" s="659" t="s">
        <v>96</v>
      </c>
      <c r="G71" s="660">
        <f t="shared" si="0"/>
        <v>2.66</v>
      </c>
      <c r="H71" s="1448">
        <v>66140</v>
      </c>
      <c r="I71" s="1449">
        <f t="shared" si="75"/>
        <v>175932.40000000002</v>
      </c>
      <c r="J71" s="1465">
        <v>0</v>
      </c>
      <c r="K71" s="1123">
        <f t="shared" si="7"/>
        <v>175932.40000000002</v>
      </c>
      <c r="L71" s="1187">
        <f t="shared" si="8"/>
        <v>2287121.2000000002</v>
      </c>
      <c r="M71" s="1124">
        <v>1</v>
      </c>
      <c r="N71" s="505">
        <f t="shared" si="2"/>
        <v>7</v>
      </c>
      <c r="O71" s="373"/>
      <c r="P71" s="229" t="str">
        <f t="shared" si="9"/>
        <v>Ա-2</v>
      </c>
      <c r="Q71" s="598">
        <f t="shared" si="10"/>
        <v>2.66</v>
      </c>
      <c r="R71" s="1185"/>
      <c r="S71" s="1185">
        <f t="shared" si="3"/>
        <v>2.66</v>
      </c>
      <c r="T71" s="1123">
        <v>66140</v>
      </c>
      <c r="U71" s="1123">
        <f t="shared" si="76"/>
        <v>175932.40000000002</v>
      </c>
      <c r="V71" s="1120">
        <f t="shared" si="12"/>
        <v>0</v>
      </c>
      <c r="W71" s="1123">
        <f t="shared" si="13"/>
        <v>175932.40000000002</v>
      </c>
      <c r="X71" s="1187">
        <f t="shared" si="14"/>
        <v>2287121.2000000002</v>
      </c>
      <c r="Y71" s="1124">
        <v>1</v>
      </c>
      <c r="Z71" s="505">
        <f t="shared" si="15"/>
        <v>8</v>
      </c>
      <c r="AA71" s="373"/>
      <c r="AB71" s="229" t="str">
        <f t="shared" si="16"/>
        <v>Ա-2</v>
      </c>
      <c r="AC71" s="1185">
        <f t="shared" si="17"/>
        <v>2.75</v>
      </c>
      <c r="AD71" s="1185"/>
      <c r="AE71" s="1185">
        <f t="shared" si="59"/>
        <v>2.75</v>
      </c>
      <c r="AF71" s="1123">
        <v>66140</v>
      </c>
      <c r="AG71" s="1123">
        <f t="shared" si="77"/>
        <v>181885</v>
      </c>
      <c r="AH71" s="1120">
        <f t="shared" si="19"/>
        <v>0</v>
      </c>
      <c r="AI71" s="1123">
        <f t="shared" si="20"/>
        <v>181885</v>
      </c>
      <c r="AJ71" s="1187">
        <f t="shared" si="21"/>
        <v>2364505</v>
      </c>
      <c r="AK71" s="1124">
        <v>1</v>
      </c>
      <c r="AL71" s="372">
        <f t="shared" si="22"/>
        <v>9</v>
      </c>
      <c r="AM71" s="373"/>
      <c r="AN71" s="229" t="str">
        <f t="shared" si="23"/>
        <v>Ա-2</v>
      </c>
      <c r="AO71" s="1185">
        <f t="shared" si="24"/>
        <v>2.75</v>
      </c>
      <c r="AP71" s="1185"/>
      <c r="AQ71" s="1185">
        <f t="shared" si="61"/>
        <v>2.75</v>
      </c>
      <c r="AR71" s="1123">
        <v>66140</v>
      </c>
      <c r="AS71" s="1123">
        <f t="shared" si="78"/>
        <v>181885</v>
      </c>
      <c r="AT71" s="1120">
        <f t="shared" si="26"/>
        <v>0</v>
      </c>
      <c r="AU71" s="1123">
        <f t="shared" si="27"/>
        <v>181885</v>
      </c>
      <c r="AV71" s="1187">
        <f t="shared" si="28"/>
        <v>2364505</v>
      </c>
    </row>
    <row r="72" spans="1:48" ht="41.25" thickBot="1">
      <c r="A72" s="1195">
        <v>30</v>
      </c>
      <c r="B72" s="1199" t="s">
        <v>89</v>
      </c>
      <c r="C72" s="1432" t="s">
        <v>1368</v>
      </c>
      <c r="D72" s="1197">
        <v>1</v>
      </c>
      <c r="E72" s="1193">
        <v>6</v>
      </c>
      <c r="F72" s="659" t="s">
        <v>96</v>
      </c>
      <c r="G72" s="660">
        <f t="shared" si="0"/>
        <v>2.66</v>
      </c>
      <c r="H72" s="1448">
        <v>66140</v>
      </c>
      <c r="I72" s="1449">
        <f t="shared" si="75"/>
        <v>175932.40000000002</v>
      </c>
      <c r="J72" s="1465">
        <v>0</v>
      </c>
      <c r="K72" s="1123">
        <f t="shared" si="7"/>
        <v>175932.40000000002</v>
      </c>
      <c r="L72" s="1187">
        <f t="shared" si="8"/>
        <v>2287121.2000000002</v>
      </c>
      <c r="M72" s="1124">
        <v>1</v>
      </c>
      <c r="N72" s="505">
        <f t="shared" si="2"/>
        <v>7</v>
      </c>
      <c r="O72" s="373"/>
      <c r="P72" s="229" t="str">
        <f t="shared" si="9"/>
        <v>Ա-2</v>
      </c>
      <c r="Q72" s="598">
        <f t="shared" si="10"/>
        <v>2.66</v>
      </c>
      <c r="R72" s="1185"/>
      <c r="S72" s="1185">
        <f t="shared" si="3"/>
        <v>2.66</v>
      </c>
      <c r="T72" s="1123">
        <v>66140</v>
      </c>
      <c r="U72" s="1123">
        <f t="shared" si="76"/>
        <v>175932.40000000002</v>
      </c>
      <c r="V72" s="1120">
        <f t="shared" si="12"/>
        <v>0</v>
      </c>
      <c r="W72" s="1123">
        <f t="shared" si="13"/>
        <v>175932.40000000002</v>
      </c>
      <c r="X72" s="1187">
        <f t="shared" si="14"/>
        <v>2287121.2000000002</v>
      </c>
      <c r="Y72" s="1124">
        <v>1</v>
      </c>
      <c r="Z72" s="505">
        <f t="shared" si="15"/>
        <v>8</v>
      </c>
      <c r="AA72" s="373"/>
      <c r="AB72" s="229" t="str">
        <f t="shared" si="16"/>
        <v>Ա-2</v>
      </c>
      <c r="AC72" s="1185">
        <f t="shared" si="17"/>
        <v>2.75</v>
      </c>
      <c r="AD72" s="1185"/>
      <c r="AE72" s="1185">
        <f t="shared" si="59"/>
        <v>2.75</v>
      </c>
      <c r="AF72" s="1123">
        <v>66140</v>
      </c>
      <c r="AG72" s="1123">
        <f t="shared" si="77"/>
        <v>181885</v>
      </c>
      <c r="AH72" s="1120">
        <f t="shared" si="19"/>
        <v>0</v>
      </c>
      <c r="AI72" s="1123">
        <f t="shared" si="20"/>
        <v>181885</v>
      </c>
      <c r="AJ72" s="1187">
        <f t="shared" si="21"/>
        <v>2364505</v>
      </c>
      <c r="AK72" s="1124">
        <v>1</v>
      </c>
      <c r="AL72" s="372">
        <f t="shared" si="22"/>
        <v>9</v>
      </c>
      <c r="AM72" s="373"/>
      <c r="AN72" s="229" t="str">
        <f t="shared" si="23"/>
        <v>Ա-2</v>
      </c>
      <c r="AO72" s="1185">
        <f t="shared" si="24"/>
        <v>2.75</v>
      </c>
      <c r="AP72" s="1185"/>
      <c r="AQ72" s="1185">
        <f t="shared" si="61"/>
        <v>2.75</v>
      </c>
      <c r="AR72" s="1123">
        <v>66140</v>
      </c>
      <c r="AS72" s="1123">
        <f t="shared" si="78"/>
        <v>181885</v>
      </c>
      <c r="AT72" s="1120">
        <f t="shared" si="26"/>
        <v>0</v>
      </c>
      <c r="AU72" s="1123">
        <f t="shared" si="27"/>
        <v>181885</v>
      </c>
      <c r="AV72" s="1187">
        <f t="shared" si="28"/>
        <v>2364505</v>
      </c>
    </row>
    <row r="73" spans="1:48" ht="54.75" thickBot="1">
      <c r="A73" s="1200">
        <v>31</v>
      </c>
      <c r="B73" s="1199" t="s">
        <v>2642</v>
      </c>
      <c r="C73" s="1222" t="s">
        <v>2175</v>
      </c>
      <c r="D73" s="1434">
        <v>1</v>
      </c>
      <c r="E73" s="1193">
        <v>1</v>
      </c>
      <c r="F73" s="1436" t="s">
        <v>94</v>
      </c>
      <c r="G73" s="660">
        <f t="shared" si="0"/>
        <v>4.01</v>
      </c>
      <c r="H73" s="1448">
        <v>66140</v>
      </c>
      <c r="I73" s="1449">
        <f t="shared" ref="I73:I98" si="79">+H73*G73</f>
        <v>265221.39999999997</v>
      </c>
      <c r="J73" s="1465">
        <v>0</v>
      </c>
      <c r="K73" s="1123">
        <f t="shared" si="7"/>
        <v>265221.39999999997</v>
      </c>
      <c r="L73" s="1187">
        <f t="shared" si="8"/>
        <v>3447878.1999999997</v>
      </c>
      <c r="M73" s="1124">
        <v>1</v>
      </c>
      <c r="N73" s="505">
        <f t="shared" si="2"/>
        <v>2</v>
      </c>
      <c r="O73" s="373"/>
      <c r="P73" s="229" t="str">
        <f t="shared" si="9"/>
        <v>Գ-2</v>
      </c>
      <c r="Q73" s="598">
        <f t="shared" si="10"/>
        <v>4.1399999999999997</v>
      </c>
      <c r="R73" s="1185"/>
      <c r="S73" s="1185">
        <f t="shared" si="3"/>
        <v>4.1399999999999997</v>
      </c>
      <c r="T73" s="1123">
        <v>66140</v>
      </c>
      <c r="U73" s="1123">
        <f t="shared" ref="U73:U98" si="80">+T73*S73</f>
        <v>273819.59999999998</v>
      </c>
      <c r="V73" s="1120">
        <f t="shared" si="12"/>
        <v>0</v>
      </c>
      <c r="W73" s="1123">
        <f t="shared" si="13"/>
        <v>273819.59999999998</v>
      </c>
      <c r="X73" s="1187">
        <f t="shared" si="14"/>
        <v>3559654.8</v>
      </c>
      <c r="Y73" s="1124">
        <v>1</v>
      </c>
      <c r="Z73" s="505">
        <f t="shared" si="15"/>
        <v>3</v>
      </c>
      <c r="AA73" s="373"/>
      <c r="AB73" s="229" t="str">
        <f t="shared" si="16"/>
        <v>Գ-2</v>
      </c>
      <c r="AC73" s="1185">
        <f t="shared" si="17"/>
        <v>4.2699999999999996</v>
      </c>
      <c r="AD73" s="1185"/>
      <c r="AE73" s="1185">
        <f t="shared" si="59"/>
        <v>4.2699999999999996</v>
      </c>
      <c r="AF73" s="1123">
        <v>66140</v>
      </c>
      <c r="AG73" s="1123">
        <f t="shared" ref="AG73:AG98" si="81">+AF73*AE73</f>
        <v>282417.8</v>
      </c>
      <c r="AH73" s="1120">
        <f t="shared" si="19"/>
        <v>0</v>
      </c>
      <c r="AI73" s="1123">
        <f t="shared" si="20"/>
        <v>282417.8</v>
      </c>
      <c r="AJ73" s="1187">
        <f t="shared" si="21"/>
        <v>3671431.4</v>
      </c>
      <c r="AK73" s="1124">
        <v>1</v>
      </c>
      <c r="AL73" s="372">
        <f t="shared" si="22"/>
        <v>4</v>
      </c>
      <c r="AM73" s="373"/>
      <c r="AN73" s="229" t="str">
        <f t="shared" si="23"/>
        <v>Գ-2</v>
      </c>
      <c r="AO73" s="1185">
        <f t="shared" si="24"/>
        <v>4.41</v>
      </c>
      <c r="AP73" s="1185"/>
      <c r="AQ73" s="1185">
        <f t="shared" si="61"/>
        <v>4.41</v>
      </c>
      <c r="AR73" s="1123">
        <v>66140</v>
      </c>
      <c r="AS73" s="1123">
        <f t="shared" ref="AS73:AS98" si="82">+AR73*AQ73</f>
        <v>291677.40000000002</v>
      </c>
      <c r="AT73" s="1120">
        <f t="shared" si="26"/>
        <v>0</v>
      </c>
      <c r="AU73" s="1123">
        <f t="shared" si="27"/>
        <v>291677.40000000002</v>
      </c>
      <c r="AV73" s="1187">
        <f t="shared" si="28"/>
        <v>3791806.2</v>
      </c>
    </row>
    <row r="74" spans="1:48" ht="17.25" thickBot="1">
      <c r="A74" s="1195">
        <v>32</v>
      </c>
      <c r="B74" s="1199" t="s">
        <v>917</v>
      </c>
      <c r="C74" s="1432" t="s">
        <v>1813</v>
      </c>
      <c r="D74" s="1434">
        <v>1</v>
      </c>
      <c r="E74" s="1193">
        <v>4</v>
      </c>
      <c r="F74" s="1436" t="s">
        <v>504</v>
      </c>
      <c r="G74" s="660">
        <f t="shared" si="0"/>
        <v>2.21</v>
      </c>
      <c r="H74" s="1448">
        <v>66140</v>
      </c>
      <c r="I74" s="1449">
        <f t="shared" si="79"/>
        <v>146169.4</v>
      </c>
      <c r="J74" s="1465">
        <v>0</v>
      </c>
      <c r="K74" s="1123">
        <f t="shared" si="7"/>
        <v>146169.4</v>
      </c>
      <c r="L74" s="1187">
        <f t="shared" si="8"/>
        <v>1900202.2</v>
      </c>
      <c r="M74" s="1124">
        <v>1</v>
      </c>
      <c r="N74" s="505">
        <f t="shared" si="2"/>
        <v>5</v>
      </c>
      <c r="O74" s="373"/>
      <c r="P74" s="229" t="str">
        <f t="shared" si="9"/>
        <v>Ա-3</v>
      </c>
      <c r="Q74" s="598">
        <f t="shared" si="10"/>
        <v>2.21</v>
      </c>
      <c r="R74" s="1185"/>
      <c r="S74" s="1185">
        <f t="shared" si="3"/>
        <v>2.21</v>
      </c>
      <c r="T74" s="1123">
        <v>66140</v>
      </c>
      <c r="U74" s="1123">
        <f t="shared" si="80"/>
        <v>146169.4</v>
      </c>
      <c r="V74" s="1120">
        <f t="shared" si="12"/>
        <v>0</v>
      </c>
      <c r="W74" s="1123">
        <f t="shared" si="13"/>
        <v>146169.4</v>
      </c>
      <c r="X74" s="1187">
        <f t="shared" si="14"/>
        <v>1900202.2</v>
      </c>
      <c r="Y74" s="1124">
        <v>1</v>
      </c>
      <c r="Z74" s="505">
        <f t="shared" si="15"/>
        <v>6</v>
      </c>
      <c r="AA74" s="373"/>
      <c r="AB74" s="229" t="str">
        <f t="shared" si="16"/>
        <v>Ա-3</v>
      </c>
      <c r="AC74" s="1185">
        <f t="shared" si="17"/>
        <v>2.2799999999999998</v>
      </c>
      <c r="AD74" s="1185"/>
      <c r="AE74" s="1185">
        <f t="shared" si="59"/>
        <v>2.2799999999999998</v>
      </c>
      <c r="AF74" s="1123">
        <v>66140</v>
      </c>
      <c r="AG74" s="1123">
        <f t="shared" si="81"/>
        <v>150799.19999999998</v>
      </c>
      <c r="AH74" s="1120">
        <f t="shared" si="19"/>
        <v>0</v>
      </c>
      <c r="AI74" s="1123">
        <f t="shared" si="20"/>
        <v>150799.19999999998</v>
      </c>
      <c r="AJ74" s="1187">
        <f t="shared" si="21"/>
        <v>1960389.5999999999</v>
      </c>
      <c r="AK74" s="1124">
        <v>1</v>
      </c>
      <c r="AL74" s="372">
        <f t="shared" si="22"/>
        <v>7</v>
      </c>
      <c r="AM74" s="373"/>
      <c r="AN74" s="229" t="str">
        <f t="shared" si="23"/>
        <v>Ա-3</v>
      </c>
      <c r="AO74" s="1185">
        <f t="shared" si="24"/>
        <v>2.2799999999999998</v>
      </c>
      <c r="AP74" s="1185"/>
      <c r="AQ74" s="1185">
        <f t="shared" si="61"/>
        <v>2.2799999999999998</v>
      </c>
      <c r="AR74" s="1123">
        <v>66140</v>
      </c>
      <c r="AS74" s="1123">
        <f t="shared" si="82"/>
        <v>150799.19999999998</v>
      </c>
      <c r="AT74" s="1120">
        <f t="shared" si="26"/>
        <v>0</v>
      </c>
      <c r="AU74" s="1123">
        <f t="shared" si="27"/>
        <v>150799.19999999998</v>
      </c>
      <c r="AV74" s="1187">
        <f t="shared" si="28"/>
        <v>1960389.5999999999</v>
      </c>
    </row>
    <row r="75" spans="1:48" ht="17.25" thickBot="1">
      <c r="A75" s="1200">
        <v>33</v>
      </c>
      <c r="B75" s="1199" t="s">
        <v>2643</v>
      </c>
      <c r="C75" s="1432" t="s">
        <v>1813</v>
      </c>
      <c r="D75" s="1434">
        <v>1</v>
      </c>
      <c r="E75" s="1193">
        <v>3</v>
      </c>
      <c r="F75" s="1436" t="s">
        <v>504</v>
      </c>
      <c r="G75" s="660">
        <f t="shared" si="0"/>
        <v>2.15</v>
      </c>
      <c r="H75" s="1448">
        <v>66140</v>
      </c>
      <c r="I75" s="1449">
        <f t="shared" si="79"/>
        <v>142201</v>
      </c>
      <c r="J75" s="1465">
        <v>0</v>
      </c>
      <c r="K75" s="1123">
        <f t="shared" si="7"/>
        <v>142201</v>
      </c>
      <c r="L75" s="1187">
        <f t="shared" si="8"/>
        <v>1848613</v>
      </c>
      <c r="M75" s="1124">
        <v>1</v>
      </c>
      <c r="N75" s="505">
        <f t="shared" si="2"/>
        <v>4</v>
      </c>
      <c r="O75" s="373"/>
      <c r="P75" s="229" t="str">
        <f t="shared" si="9"/>
        <v>Ա-3</v>
      </c>
      <c r="Q75" s="598">
        <f t="shared" si="10"/>
        <v>2.21</v>
      </c>
      <c r="R75" s="1185"/>
      <c r="S75" s="1185">
        <f t="shared" si="3"/>
        <v>2.21</v>
      </c>
      <c r="T75" s="1123">
        <v>66140</v>
      </c>
      <c r="U75" s="1123">
        <f t="shared" si="80"/>
        <v>146169.4</v>
      </c>
      <c r="V75" s="1120">
        <f t="shared" si="12"/>
        <v>0</v>
      </c>
      <c r="W75" s="1123">
        <f t="shared" si="13"/>
        <v>146169.4</v>
      </c>
      <c r="X75" s="1187">
        <f t="shared" si="14"/>
        <v>1900202.2</v>
      </c>
      <c r="Y75" s="1124">
        <v>1</v>
      </c>
      <c r="Z75" s="505">
        <f t="shared" si="15"/>
        <v>5</v>
      </c>
      <c r="AA75" s="373"/>
      <c r="AB75" s="229" t="str">
        <f t="shared" si="16"/>
        <v>Ա-3</v>
      </c>
      <c r="AC75" s="1185">
        <f t="shared" si="17"/>
        <v>2.21</v>
      </c>
      <c r="AD75" s="1185"/>
      <c r="AE75" s="1185">
        <f t="shared" si="59"/>
        <v>2.21</v>
      </c>
      <c r="AF75" s="1123">
        <v>66140</v>
      </c>
      <c r="AG75" s="1123">
        <f t="shared" si="81"/>
        <v>146169.4</v>
      </c>
      <c r="AH75" s="1120">
        <f t="shared" si="19"/>
        <v>0</v>
      </c>
      <c r="AI75" s="1123">
        <f t="shared" si="20"/>
        <v>146169.4</v>
      </c>
      <c r="AJ75" s="1187">
        <f t="shared" si="21"/>
        <v>1900202.2</v>
      </c>
      <c r="AK75" s="1124">
        <v>1</v>
      </c>
      <c r="AL75" s="372">
        <f t="shared" si="22"/>
        <v>6</v>
      </c>
      <c r="AM75" s="373"/>
      <c r="AN75" s="229" t="str">
        <f t="shared" si="23"/>
        <v>Ա-3</v>
      </c>
      <c r="AO75" s="1185">
        <f t="shared" si="24"/>
        <v>2.2799999999999998</v>
      </c>
      <c r="AP75" s="1185"/>
      <c r="AQ75" s="1185">
        <f t="shared" si="61"/>
        <v>2.2799999999999998</v>
      </c>
      <c r="AR75" s="1123">
        <v>66140</v>
      </c>
      <c r="AS75" s="1123">
        <f t="shared" si="82"/>
        <v>150799.19999999998</v>
      </c>
      <c r="AT75" s="1120">
        <f t="shared" si="26"/>
        <v>0</v>
      </c>
      <c r="AU75" s="1123">
        <f t="shared" si="27"/>
        <v>150799.19999999998</v>
      </c>
      <c r="AV75" s="1187">
        <f t="shared" si="28"/>
        <v>1960389.5999999999</v>
      </c>
    </row>
    <row r="76" spans="1:48" ht="17.25" thickBot="1">
      <c r="A76" s="1195">
        <v>34</v>
      </c>
      <c r="B76" s="1199" t="s">
        <v>1816</v>
      </c>
      <c r="C76" s="1432" t="s">
        <v>1813</v>
      </c>
      <c r="D76" s="1434">
        <v>1</v>
      </c>
      <c r="E76" s="1193">
        <v>1</v>
      </c>
      <c r="F76" s="1436" t="s">
        <v>504</v>
      </c>
      <c r="G76" s="660">
        <f t="shared" si="0"/>
        <v>2.02</v>
      </c>
      <c r="H76" s="1448">
        <v>66140</v>
      </c>
      <c r="I76" s="1449">
        <f t="shared" si="79"/>
        <v>133602.79999999999</v>
      </c>
      <c r="J76" s="1465">
        <v>0</v>
      </c>
      <c r="K76" s="1123">
        <f t="shared" si="7"/>
        <v>133602.79999999999</v>
      </c>
      <c r="L76" s="1187">
        <f t="shared" si="8"/>
        <v>1736836.4</v>
      </c>
      <c r="M76" s="1124">
        <v>1</v>
      </c>
      <c r="N76" s="505">
        <f t="shared" si="2"/>
        <v>2</v>
      </c>
      <c r="O76" s="373"/>
      <c r="P76" s="229" t="str">
        <f t="shared" si="9"/>
        <v>Ա-3</v>
      </c>
      <c r="Q76" s="598">
        <f t="shared" si="10"/>
        <v>2.08</v>
      </c>
      <c r="R76" s="1185"/>
      <c r="S76" s="1185">
        <f t="shared" si="3"/>
        <v>2.08</v>
      </c>
      <c r="T76" s="1123">
        <v>66140</v>
      </c>
      <c r="U76" s="1123">
        <f t="shared" si="80"/>
        <v>137571.20000000001</v>
      </c>
      <c r="V76" s="1120">
        <f t="shared" si="12"/>
        <v>0</v>
      </c>
      <c r="W76" s="1123">
        <f t="shared" si="13"/>
        <v>137571.20000000001</v>
      </c>
      <c r="X76" s="1187">
        <f t="shared" si="14"/>
        <v>1788425.6</v>
      </c>
      <c r="Y76" s="1124">
        <v>1</v>
      </c>
      <c r="Z76" s="505">
        <f t="shared" si="15"/>
        <v>3</v>
      </c>
      <c r="AA76" s="373"/>
      <c r="AB76" s="229" t="str">
        <f t="shared" si="16"/>
        <v>Ա-3</v>
      </c>
      <c r="AC76" s="1185">
        <f t="shared" si="17"/>
        <v>2.15</v>
      </c>
      <c r="AD76" s="1185"/>
      <c r="AE76" s="1185">
        <f t="shared" si="59"/>
        <v>2.15</v>
      </c>
      <c r="AF76" s="1123">
        <v>66140</v>
      </c>
      <c r="AG76" s="1123">
        <f t="shared" si="81"/>
        <v>142201</v>
      </c>
      <c r="AH76" s="1120">
        <f t="shared" si="19"/>
        <v>0</v>
      </c>
      <c r="AI76" s="1123">
        <f t="shared" si="20"/>
        <v>142201</v>
      </c>
      <c r="AJ76" s="1187">
        <f t="shared" si="21"/>
        <v>1848613</v>
      </c>
      <c r="AK76" s="1124">
        <v>1</v>
      </c>
      <c r="AL76" s="372">
        <f t="shared" si="22"/>
        <v>4</v>
      </c>
      <c r="AM76" s="373"/>
      <c r="AN76" s="229" t="str">
        <f t="shared" si="23"/>
        <v>Ա-3</v>
      </c>
      <c r="AO76" s="1185">
        <f t="shared" si="24"/>
        <v>2.21</v>
      </c>
      <c r="AP76" s="1185"/>
      <c r="AQ76" s="1185">
        <f t="shared" si="61"/>
        <v>2.21</v>
      </c>
      <c r="AR76" s="1123">
        <v>66140</v>
      </c>
      <c r="AS76" s="1123">
        <f t="shared" si="82"/>
        <v>146169.4</v>
      </c>
      <c r="AT76" s="1120">
        <f t="shared" si="26"/>
        <v>0</v>
      </c>
      <c r="AU76" s="1123">
        <f t="shared" si="27"/>
        <v>146169.4</v>
      </c>
      <c r="AV76" s="1187">
        <f t="shared" si="28"/>
        <v>1900202.2</v>
      </c>
    </row>
    <row r="77" spans="1:48" ht="17.25" thickBot="1">
      <c r="A77" s="1200">
        <v>35</v>
      </c>
      <c r="B77" s="1199" t="s">
        <v>1072</v>
      </c>
      <c r="C77" s="1432" t="s">
        <v>1814</v>
      </c>
      <c r="D77" s="1434">
        <v>1</v>
      </c>
      <c r="E77" s="1193">
        <v>3</v>
      </c>
      <c r="F77" s="1436" t="s">
        <v>97</v>
      </c>
      <c r="G77" s="660">
        <f t="shared" si="0"/>
        <v>1.84</v>
      </c>
      <c r="H77" s="1448">
        <v>66140</v>
      </c>
      <c r="I77" s="1449">
        <f t="shared" si="79"/>
        <v>121697.60000000001</v>
      </c>
      <c r="J77" s="1465">
        <v>0</v>
      </c>
      <c r="K77" s="1123">
        <f t="shared" si="7"/>
        <v>121697.60000000001</v>
      </c>
      <c r="L77" s="1187">
        <f t="shared" si="8"/>
        <v>1582068.8</v>
      </c>
      <c r="M77" s="1124">
        <v>1</v>
      </c>
      <c r="N77" s="505">
        <f t="shared" si="2"/>
        <v>4</v>
      </c>
      <c r="O77" s="373"/>
      <c r="P77" s="229" t="str">
        <f t="shared" si="9"/>
        <v>Կ-1</v>
      </c>
      <c r="Q77" s="598">
        <f t="shared" si="10"/>
        <v>1.9</v>
      </c>
      <c r="R77" s="1185"/>
      <c r="S77" s="1185">
        <f t="shared" si="3"/>
        <v>1.9</v>
      </c>
      <c r="T77" s="1123">
        <v>66140</v>
      </c>
      <c r="U77" s="1123">
        <f t="shared" si="80"/>
        <v>125666</v>
      </c>
      <c r="V77" s="1120">
        <f t="shared" si="12"/>
        <v>0</v>
      </c>
      <c r="W77" s="1123">
        <f t="shared" si="13"/>
        <v>125666</v>
      </c>
      <c r="X77" s="1187">
        <f t="shared" si="14"/>
        <v>1633658</v>
      </c>
      <c r="Y77" s="1124">
        <v>1</v>
      </c>
      <c r="Z77" s="505">
        <f t="shared" si="15"/>
        <v>5</v>
      </c>
      <c r="AA77" s="373"/>
      <c r="AB77" s="229" t="str">
        <f t="shared" si="16"/>
        <v>Կ-1</v>
      </c>
      <c r="AC77" s="1185">
        <f t="shared" si="17"/>
        <v>1.9</v>
      </c>
      <c r="AD77" s="1185"/>
      <c r="AE77" s="1185">
        <f t="shared" si="59"/>
        <v>1.9</v>
      </c>
      <c r="AF77" s="1123">
        <v>66140</v>
      </c>
      <c r="AG77" s="1123">
        <f t="shared" si="81"/>
        <v>125666</v>
      </c>
      <c r="AH77" s="1120">
        <f t="shared" si="19"/>
        <v>0</v>
      </c>
      <c r="AI77" s="1123">
        <f t="shared" si="20"/>
        <v>125666</v>
      </c>
      <c r="AJ77" s="1187">
        <f t="shared" si="21"/>
        <v>1633658</v>
      </c>
      <c r="AK77" s="1124">
        <v>1</v>
      </c>
      <c r="AL77" s="372">
        <f t="shared" si="22"/>
        <v>6</v>
      </c>
      <c r="AM77" s="373"/>
      <c r="AN77" s="229" t="str">
        <f t="shared" si="23"/>
        <v>Կ-1</v>
      </c>
      <c r="AO77" s="1185">
        <f t="shared" si="24"/>
        <v>1.96</v>
      </c>
      <c r="AP77" s="1185"/>
      <c r="AQ77" s="1185">
        <f t="shared" si="61"/>
        <v>1.96</v>
      </c>
      <c r="AR77" s="1123">
        <v>66140</v>
      </c>
      <c r="AS77" s="1123">
        <f t="shared" si="82"/>
        <v>129634.4</v>
      </c>
      <c r="AT77" s="1120">
        <f t="shared" si="26"/>
        <v>0</v>
      </c>
      <c r="AU77" s="1123">
        <f t="shared" si="27"/>
        <v>129634.4</v>
      </c>
      <c r="AV77" s="1187">
        <f t="shared" si="28"/>
        <v>1685247.2</v>
      </c>
    </row>
    <row r="78" spans="1:48" ht="17.25" thickBot="1">
      <c r="A78" s="1195">
        <v>36</v>
      </c>
      <c r="B78" s="1199" t="s">
        <v>2644</v>
      </c>
      <c r="C78" s="1432" t="s">
        <v>1814</v>
      </c>
      <c r="D78" s="1434">
        <v>1</v>
      </c>
      <c r="E78" s="1193">
        <v>1</v>
      </c>
      <c r="F78" s="1436" t="s">
        <v>97</v>
      </c>
      <c r="G78" s="660">
        <f t="shared" si="0"/>
        <v>1.73</v>
      </c>
      <c r="H78" s="1448">
        <v>66140</v>
      </c>
      <c r="I78" s="1449">
        <f t="shared" si="79"/>
        <v>114422.2</v>
      </c>
      <c r="J78" s="1465">
        <v>0</v>
      </c>
      <c r="K78" s="1123">
        <f t="shared" si="7"/>
        <v>114422.2</v>
      </c>
      <c r="L78" s="1187">
        <f t="shared" si="8"/>
        <v>1487488.5999999999</v>
      </c>
      <c r="M78" s="1124">
        <v>1</v>
      </c>
      <c r="N78" s="505">
        <f t="shared" si="2"/>
        <v>2</v>
      </c>
      <c r="O78" s="373"/>
      <c r="P78" s="229" t="str">
        <f t="shared" si="9"/>
        <v>Կ-1</v>
      </c>
      <c r="Q78" s="598">
        <f t="shared" si="10"/>
        <v>1.79</v>
      </c>
      <c r="R78" s="1185"/>
      <c r="S78" s="1185">
        <f t="shared" si="3"/>
        <v>1.79</v>
      </c>
      <c r="T78" s="1123">
        <v>66140</v>
      </c>
      <c r="U78" s="1123">
        <f t="shared" si="80"/>
        <v>118390.6</v>
      </c>
      <c r="V78" s="1120">
        <f t="shared" si="12"/>
        <v>0</v>
      </c>
      <c r="W78" s="1123">
        <f t="shared" si="13"/>
        <v>118390.6</v>
      </c>
      <c r="X78" s="1187">
        <f t="shared" si="14"/>
        <v>1539077.8</v>
      </c>
      <c r="Y78" s="1124">
        <v>1</v>
      </c>
      <c r="Z78" s="505">
        <f t="shared" si="15"/>
        <v>3</v>
      </c>
      <c r="AA78" s="373"/>
      <c r="AB78" s="229" t="str">
        <f t="shared" si="16"/>
        <v>Կ-1</v>
      </c>
      <c r="AC78" s="1185">
        <f t="shared" si="17"/>
        <v>1.84</v>
      </c>
      <c r="AD78" s="1185"/>
      <c r="AE78" s="1185">
        <f t="shared" si="59"/>
        <v>1.84</v>
      </c>
      <c r="AF78" s="1123">
        <v>66140</v>
      </c>
      <c r="AG78" s="1123">
        <f t="shared" si="81"/>
        <v>121697.60000000001</v>
      </c>
      <c r="AH78" s="1120">
        <f t="shared" si="19"/>
        <v>0</v>
      </c>
      <c r="AI78" s="1123">
        <f t="shared" si="20"/>
        <v>121697.60000000001</v>
      </c>
      <c r="AJ78" s="1187">
        <f t="shared" si="21"/>
        <v>1582068.8</v>
      </c>
      <c r="AK78" s="1124">
        <v>1</v>
      </c>
      <c r="AL78" s="372">
        <f t="shared" si="22"/>
        <v>4</v>
      </c>
      <c r="AM78" s="373"/>
      <c r="AN78" s="229" t="str">
        <f t="shared" si="23"/>
        <v>Կ-1</v>
      </c>
      <c r="AO78" s="1185">
        <f t="shared" si="24"/>
        <v>1.9</v>
      </c>
      <c r="AP78" s="1185"/>
      <c r="AQ78" s="1185">
        <f t="shared" si="61"/>
        <v>1.9</v>
      </c>
      <c r="AR78" s="1123">
        <v>66140</v>
      </c>
      <c r="AS78" s="1123">
        <f t="shared" si="82"/>
        <v>125666</v>
      </c>
      <c r="AT78" s="1120">
        <f t="shared" si="26"/>
        <v>0</v>
      </c>
      <c r="AU78" s="1123">
        <f t="shared" si="27"/>
        <v>125666</v>
      </c>
      <c r="AV78" s="1187">
        <f t="shared" si="28"/>
        <v>1633658</v>
      </c>
    </row>
    <row r="79" spans="1:48" ht="17.25" thickBot="1">
      <c r="A79" s="1200">
        <v>37</v>
      </c>
      <c r="B79" s="1199" t="s">
        <v>2645</v>
      </c>
      <c r="C79" s="1432" t="s">
        <v>1814</v>
      </c>
      <c r="D79" s="1434">
        <v>1</v>
      </c>
      <c r="E79" s="1193">
        <v>3</v>
      </c>
      <c r="F79" s="1436" t="s">
        <v>97</v>
      </c>
      <c r="G79" s="660">
        <f t="shared" si="0"/>
        <v>1.84</v>
      </c>
      <c r="H79" s="1448">
        <v>66140</v>
      </c>
      <c r="I79" s="1449">
        <f t="shared" si="79"/>
        <v>121697.60000000001</v>
      </c>
      <c r="J79" s="1465">
        <v>0</v>
      </c>
      <c r="K79" s="1123">
        <f t="shared" si="7"/>
        <v>121697.60000000001</v>
      </c>
      <c r="L79" s="1187">
        <f t="shared" si="8"/>
        <v>1582068.8</v>
      </c>
      <c r="M79" s="1124">
        <v>1</v>
      </c>
      <c r="N79" s="505">
        <f t="shared" si="2"/>
        <v>4</v>
      </c>
      <c r="O79" s="373"/>
      <c r="P79" s="229" t="str">
        <f t="shared" si="9"/>
        <v>Կ-1</v>
      </c>
      <c r="Q79" s="598">
        <f t="shared" si="10"/>
        <v>1.9</v>
      </c>
      <c r="R79" s="1185"/>
      <c r="S79" s="1185">
        <f t="shared" si="3"/>
        <v>1.9</v>
      </c>
      <c r="T79" s="1123">
        <v>66140</v>
      </c>
      <c r="U79" s="1123">
        <f t="shared" si="80"/>
        <v>125666</v>
      </c>
      <c r="V79" s="1120">
        <f t="shared" si="12"/>
        <v>0</v>
      </c>
      <c r="W79" s="1123">
        <f t="shared" si="13"/>
        <v>125666</v>
      </c>
      <c r="X79" s="1187">
        <f t="shared" si="14"/>
        <v>1633658</v>
      </c>
      <c r="Y79" s="1124">
        <v>1</v>
      </c>
      <c r="Z79" s="505">
        <f t="shared" si="15"/>
        <v>5</v>
      </c>
      <c r="AA79" s="373"/>
      <c r="AB79" s="229" t="str">
        <f t="shared" si="16"/>
        <v>Կ-1</v>
      </c>
      <c r="AC79" s="1185">
        <f t="shared" si="17"/>
        <v>1.9</v>
      </c>
      <c r="AD79" s="1185"/>
      <c r="AE79" s="1185">
        <f t="shared" si="59"/>
        <v>1.9</v>
      </c>
      <c r="AF79" s="1123">
        <v>66140</v>
      </c>
      <c r="AG79" s="1123">
        <f t="shared" si="81"/>
        <v>125666</v>
      </c>
      <c r="AH79" s="1120">
        <f t="shared" si="19"/>
        <v>0</v>
      </c>
      <c r="AI79" s="1123">
        <f t="shared" si="20"/>
        <v>125666</v>
      </c>
      <c r="AJ79" s="1187">
        <f t="shared" si="21"/>
        <v>1633658</v>
      </c>
      <c r="AK79" s="1124">
        <v>1</v>
      </c>
      <c r="AL79" s="372">
        <f t="shared" si="22"/>
        <v>6</v>
      </c>
      <c r="AM79" s="373"/>
      <c r="AN79" s="229" t="str">
        <f t="shared" si="23"/>
        <v>Կ-1</v>
      </c>
      <c r="AO79" s="1185">
        <f t="shared" si="24"/>
        <v>1.96</v>
      </c>
      <c r="AP79" s="1185"/>
      <c r="AQ79" s="1185">
        <f t="shared" si="61"/>
        <v>1.96</v>
      </c>
      <c r="AR79" s="1123">
        <v>66140</v>
      </c>
      <c r="AS79" s="1123">
        <f t="shared" si="82"/>
        <v>129634.4</v>
      </c>
      <c r="AT79" s="1120">
        <f t="shared" si="26"/>
        <v>0</v>
      </c>
      <c r="AU79" s="1123">
        <f t="shared" si="27"/>
        <v>129634.4</v>
      </c>
      <c r="AV79" s="1187">
        <f t="shared" si="28"/>
        <v>1685247.2</v>
      </c>
    </row>
    <row r="80" spans="1:48" ht="17.25" thickBot="1">
      <c r="A80" s="1195">
        <v>38</v>
      </c>
      <c r="B80" s="1199" t="s">
        <v>2115</v>
      </c>
      <c r="C80" s="1432" t="s">
        <v>1814</v>
      </c>
      <c r="D80" s="1434">
        <v>1</v>
      </c>
      <c r="E80" s="1193">
        <v>2</v>
      </c>
      <c r="F80" s="1436" t="s">
        <v>97</v>
      </c>
      <c r="G80" s="660">
        <f t="shared" si="0"/>
        <v>1.79</v>
      </c>
      <c r="H80" s="1448">
        <v>66140</v>
      </c>
      <c r="I80" s="1449">
        <f t="shared" si="79"/>
        <v>118390.6</v>
      </c>
      <c r="J80" s="1465">
        <v>0</v>
      </c>
      <c r="K80" s="1123">
        <f t="shared" si="7"/>
        <v>118390.6</v>
      </c>
      <c r="L80" s="1187">
        <f t="shared" si="8"/>
        <v>1539077.8</v>
      </c>
      <c r="M80" s="1124">
        <v>1</v>
      </c>
      <c r="N80" s="505">
        <f t="shared" si="2"/>
        <v>3</v>
      </c>
      <c r="O80" s="373"/>
      <c r="P80" s="229" t="str">
        <f t="shared" si="9"/>
        <v>Կ-1</v>
      </c>
      <c r="Q80" s="598">
        <f t="shared" si="10"/>
        <v>1.84</v>
      </c>
      <c r="R80" s="1185"/>
      <c r="S80" s="1185">
        <f t="shared" si="3"/>
        <v>1.84</v>
      </c>
      <c r="T80" s="1123">
        <v>66140</v>
      </c>
      <c r="U80" s="1123">
        <f t="shared" si="80"/>
        <v>121697.60000000001</v>
      </c>
      <c r="V80" s="1120">
        <f t="shared" si="12"/>
        <v>0</v>
      </c>
      <c r="W80" s="1123">
        <f t="shared" si="13"/>
        <v>121697.60000000001</v>
      </c>
      <c r="X80" s="1187">
        <f t="shared" si="14"/>
        <v>1582068.8</v>
      </c>
      <c r="Y80" s="1124">
        <v>1</v>
      </c>
      <c r="Z80" s="505">
        <f t="shared" si="15"/>
        <v>4</v>
      </c>
      <c r="AA80" s="373"/>
      <c r="AB80" s="229" t="str">
        <f t="shared" si="16"/>
        <v>Կ-1</v>
      </c>
      <c r="AC80" s="1185">
        <f t="shared" si="17"/>
        <v>1.9</v>
      </c>
      <c r="AD80" s="1185"/>
      <c r="AE80" s="1185">
        <f t="shared" si="59"/>
        <v>1.9</v>
      </c>
      <c r="AF80" s="1123">
        <v>66140</v>
      </c>
      <c r="AG80" s="1123">
        <f t="shared" si="81"/>
        <v>125666</v>
      </c>
      <c r="AH80" s="1120">
        <f t="shared" si="19"/>
        <v>0</v>
      </c>
      <c r="AI80" s="1123">
        <f t="shared" si="20"/>
        <v>125666</v>
      </c>
      <c r="AJ80" s="1187">
        <f t="shared" si="21"/>
        <v>1633658</v>
      </c>
      <c r="AK80" s="1124">
        <v>1</v>
      </c>
      <c r="AL80" s="372">
        <f t="shared" si="22"/>
        <v>5</v>
      </c>
      <c r="AM80" s="373"/>
      <c r="AN80" s="229" t="str">
        <f t="shared" si="23"/>
        <v>Կ-1</v>
      </c>
      <c r="AO80" s="1185">
        <f t="shared" si="24"/>
        <v>1.9</v>
      </c>
      <c r="AP80" s="1185"/>
      <c r="AQ80" s="1185">
        <f t="shared" si="61"/>
        <v>1.9</v>
      </c>
      <c r="AR80" s="1123">
        <v>66140</v>
      </c>
      <c r="AS80" s="1123">
        <f t="shared" si="82"/>
        <v>125666</v>
      </c>
      <c r="AT80" s="1120">
        <f t="shared" si="26"/>
        <v>0</v>
      </c>
      <c r="AU80" s="1123">
        <f t="shared" si="27"/>
        <v>125666</v>
      </c>
      <c r="AV80" s="1187">
        <f t="shared" si="28"/>
        <v>1633658</v>
      </c>
    </row>
    <row r="81" spans="1:48" ht="17.25" thickBot="1">
      <c r="A81" s="1200">
        <v>39</v>
      </c>
      <c r="B81" s="1199" t="s">
        <v>995</v>
      </c>
      <c r="C81" s="1432" t="s">
        <v>1814</v>
      </c>
      <c r="D81" s="1434">
        <v>1</v>
      </c>
      <c r="E81" s="1193">
        <v>3</v>
      </c>
      <c r="F81" s="1436" t="s">
        <v>97</v>
      </c>
      <c r="G81" s="660">
        <f t="shared" si="0"/>
        <v>1.84</v>
      </c>
      <c r="H81" s="1448">
        <v>66140</v>
      </c>
      <c r="I81" s="1449">
        <f t="shared" si="79"/>
        <v>121697.60000000001</v>
      </c>
      <c r="J81" s="1465">
        <v>0</v>
      </c>
      <c r="K81" s="1123">
        <f t="shared" si="7"/>
        <v>121697.60000000001</v>
      </c>
      <c r="L81" s="1187">
        <f t="shared" si="8"/>
        <v>1582068.8</v>
      </c>
      <c r="M81" s="1124">
        <v>1</v>
      </c>
      <c r="N81" s="505">
        <f t="shared" si="2"/>
        <v>4</v>
      </c>
      <c r="O81" s="374"/>
      <c r="P81" s="229" t="str">
        <f t="shared" si="9"/>
        <v>Կ-1</v>
      </c>
      <c r="Q81" s="598">
        <f t="shared" si="10"/>
        <v>1.9</v>
      </c>
      <c r="R81" s="1185"/>
      <c r="S81" s="1185">
        <f t="shared" si="3"/>
        <v>1.9</v>
      </c>
      <c r="T81" s="1123">
        <v>66140</v>
      </c>
      <c r="U81" s="1123">
        <f t="shared" si="80"/>
        <v>125666</v>
      </c>
      <c r="V81" s="1120">
        <f t="shared" si="12"/>
        <v>0</v>
      </c>
      <c r="W81" s="1123">
        <f t="shared" si="13"/>
        <v>125666</v>
      </c>
      <c r="X81" s="1187">
        <f t="shared" si="14"/>
        <v>1633658</v>
      </c>
      <c r="Y81" s="1124">
        <v>1</v>
      </c>
      <c r="Z81" s="505">
        <f t="shared" si="15"/>
        <v>5</v>
      </c>
      <c r="AA81" s="374"/>
      <c r="AB81" s="229" t="str">
        <f t="shared" si="16"/>
        <v>Կ-1</v>
      </c>
      <c r="AC81" s="1185">
        <f t="shared" si="17"/>
        <v>1.9</v>
      </c>
      <c r="AD81" s="1185"/>
      <c r="AE81" s="1185">
        <f t="shared" si="59"/>
        <v>1.9</v>
      </c>
      <c r="AF81" s="1123">
        <v>66140</v>
      </c>
      <c r="AG81" s="1123">
        <f t="shared" si="81"/>
        <v>125666</v>
      </c>
      <c r="AH81" s="1120">
        <f t="shared" si="19"/>
        <v>0</v>
      </c>
      <c r="AI81" s="1123">
        <f t="shared" si="20"/>
        <v>125666</v>
      </c>
      <c r="AJ81" s="1187">
        <f t="shared" si="21"/>
        <v>1633658</v>
      </c>
      <c r="AK81" s="1124">
        <v>1</v>
      </c>
      <c r="AL81" s="372">
        <f t="shared" si="22"/>
        <v>6</v>
      </c>
      <c r="AM81" s="374"/>
      <c r="AN81" s="229" t="str">
        <f t="shared" si="23"/>
        <v>Կ-1</v>
      </c>
      <c r="AO81" s="1185">
        <f t="shared" si="24"/>
        <v>1.96</v>
      </c>
      <c r="AP81" s="1185"/>
      <c r="AQ81" s="1185">
        <f t="shared" si="61"/>
        <v>1.96</v>
      </c>
      <c r="AR81" s="1123">
        <v>66140</v>
      </c>
      <c r="AS81" s="1123">
        <f t="shared" si="82"/>
        <v>129634.4</v>
      </c>
      <c r="AT81" s="1120">
        <f t="shared" si="26"/>
        <v>0</v>
      </c>
      <c r="AU81" s="1123">
        <f t="shared" si="27"/>
        <v>129634.4</v>
      </c>
      <c r="AV81" s="1187">
        <f t="shared" si="28"/>
        <v>1685247.2</v>
      </c>
    </row>
    <row r="82" spans="1:48" ht="17.25" thickBot="1">
      <c r="A82" s="1195">
        <v>40</v>
      </c>
      <c r="B82" s="1199" t="s">
        <v>1088</v>
      </c>
      <c r="C82" s="1432" t="s">
        <v>1814</v>
      </c>
      <c r="D82" s="1434">
        <v>1</v>
      </c>
      <c r="E82" s="1193">
        <v>3</v>
      </c>
      <c r="F82" s="1436" t="s">
        <v>97</v>
      </c>
      <c r="G82" s="660">
        <f t="shared" si="0"/>
        <v>1.84</v>
      </c>
      <c r="H82" s="1448">
        <v>66140</v>
      </c>
      <c r="I82" s="1449">
        <f t="shared" si="79"/>
        <v>121697.60000000001</v>
      </c>
      <c r="J82" s="1465">
        <v>0</v>
      </c>
      <c r="K82" s="1123">
        <f t="shared" si="7"/>
        <v>121697.60000000001</v>
      </c>
      <c r="L82" s="1187">
        <f t="shared" si="8"/>
        <v>1582068.8</v>
      </c>
      <c r="M82" s="1124">
        <v>1</v>
      </c>
      <c r="N82" s="505">
        <f t="shared" si="2"/>
        <v>4</v>
      </c>
      <c r="O82" s="373"/>
      <c r="P82" s="229" t="str">
        <f t="shared" si="9"/>
        <v>Կ-1</v>
      </c>
      <c r="Q82" s="598">
        <f t="shared" si="10"/>
        <v>1.9</v>
      </c>
      <c r="R82" s="1185"/>
      <c r="S82" s="1185">
        <f t="shared" si="3"/>
        <v>1.9</v>
      </c>
      <c r="T82" s="1123">
        <v>66140</v>
      </c>
      <c r="U82" s="1123">
        <f t="shared" si="80"/>
        <v>125666</v>
      </c>
      <c r="V82" s="1120">
        <f t="shared" si="12"/>
        <v>0</v>
      </c>
      <c r="W82" s="1123">
        <f t="shared" si="13"/>
        <v>125666</v>
      </c>
      <c r="X82" s="1187">
        <f t="shared" si="14"/>
        <v>1633658</v>
      </c>
      <c r="Y82" s="1124">
        <v>1</v>
      </c>
      <c r="Z82" s="505">
        <f t="shared" si="15"/>
        <v>5</v>
      </c>
      <c r="AA82" s="373"/>
      <c r="AB82" s="229" t="str">
        <f t="shared" si="16"/>
        <v>Կ-1</v>
      </c>
      <c r="AC82" s="1185">
        <f t="shared" si="17"/>
        <v>1.9</v>
      </c>
      <c r="AD82" s="1185"/>
      <c r="AE82" s="1185">
        <f t="shared" si="59"/>
        <v>1.9</v>
      </c>
      <c r="AF82" s="1123">
        <v>66140</v>
      </c>
      <c r="AG82" s="1123">
        <f t="shared" si="81"/>
        <v>125666</v>
      </c>
      <c r="AH82" s="1120">
        <f t="shared" si="19"/>
        <v>0</v>
      </c>
      <c r="AI82" s="1123">
        <f t="shared" si="20"/>
        <v>125666</v>
      </c>
      <c r="AJ82" s="1187">
        <f t="shared" si="21"/>
        <v>1633658</v>
      </c>
      <c r="AK82" s="1124">
        <v>1</v>
      </c>
      <c r="AL82" s="372">
        <f t="shared" si="22"/>
        <v>6</v>
      </c>
      <c r="AM82" s="373"/>
      <c r="AN82" s="229" t="str">
        <f t="shared" si="23"/>
        <v>Կ-1</v>
      </c>
      <c r="AO82" s="1185">
        <f t="shared" si="24"/>
        <v>1.96</v>
      </c>
      <c r="AP82" s="1185"/>
      <c r="AQ82" s="1185">
        <f t="shared" si="61"/>
        <v>1.96</v>
      </c>
      <c r="AR82" s="1123">
        <v>66140</v>
      </c>
      <c r="AS82" s="1123">
        <f t="shared" si="82"/>
        <v>129634.4</v>
      </c>
      <c r="AT82" s="1120">
        <f t="shared" si="26"/>
        <v>0</v>
      </c>
      <c r="AU82" s="1123">
        <f t="shared" si="27"/>
        <v>129634.4</v>
      </c>
      <c r="AV82" s="1187">
        <f t="shared" si="28"/>
        <v>1685247.2</v>
      </c>
    </row>
    <row r="83" spans="1:48" ht="17.25" thickBot="1">
      <c r="A83" s="1200">
        <v>41</v>
      </c>
      <c r="B83" s="1199" t="s">
        <v>908</v>
      </c>
      <c r="C83" s="1432" t="s">
        <v>1814</v>
      </c>
      <c r="D83" s="1434">
        <v>1</v>
      </c>
      <c r="E83" s="1193">
        <v>3</v>
      </c>
      <c r="F83" s="1436" t="s">
        <v>97</v>
      </c>
      <c r="G83" s="660">
        <f t="shared" si="0"/>
        <v>1.84</v>
      </c>
      <c r="H83" s="1448">
        <v>66140</v>
      </c>
      <c r="I83" s="1449">
        <f t="shared" si="79"/>
        <v>121697.60000000001</v>
      </c>
      <c r="J83" s="1465">
        <v>0</v>
      </c>
      <c r="K83" s="1123">
        <f t="shared" si="7"/>
        <v>121697.60000000001</v>
      </c>
      <c r="L83" s="1187">
        <f t="shared" si="8"/>
        <v>1582068.8</v>
      </c>
      <c r="M83" s="1124">
        <v>1</v>
      </c>
      <c r="N83" s="505">
        <f t="shared" si="2"/>
        <v>4</v>
      </c>
      <c r="O83" s="373"/>
      <c r="P83" s="229" t="str">
        <f t="shared" si="9"/>
        <v>Կ-1</v>
      </c>
      <c r="Q83" s="598">
        <f t="shared" si="10"/>
        <v>1.9</v>
      </c>
      <c r="R83" s="1185"/>
      <c r="S83" s="1185">
        <f t="shared" si="3"/>
        <v>1.9</v>
      </c>
      <c r="T83" s="1123">
        <v>66140</v>
      </c>
      <c r="U83" s="1123">
        <f t="shared" si="80"/>
        <v>125666</v>
      </c>
      <c r="V83" s="1120">
        <f t="shared" si="12"/>
        <v>0</v>
      </c>
      <c r="W83" s="1123">
        <f t="shared" si="13"/>
        <v>125666</v>
      </c>
      <c r="X83" s="1187">
        <f t="shared" si="14"/>
        <v>1633658</v>
      </c>
      <c r="Y83" s="1124">
        <v>1</v>
      </c>
      <c r="Z83" s="505">
        <f t="shared" si="15"/>
        <v>5</v>
      </c>
      <c r="AA83" s="373"/>
      <c r="AB83" s="229" t="str">
        <f t="shared" si="16"/>
        <v>Կ-1</v>
      </c>
      <c r="AC83" s="1185">
        <f t="shared" si="17"/>
        <v>1.9</v>
      </c>
      <c r="AD83" s="1185"/>
      <c r="AE83" s="1185">
        <f t="shared" si="59"/>
        <v>1.9</v>
      </c>
      <c r="AF83" s="1123">
        <v>66140</v>
      </c>
      <c r="AG83" s="1123">
        <f t="shared" si="81"/>
        <v>125666</v>
      </c>
      <c r="AH83" s="1120">
        <f t="shared" si="19"/>
        <v>0</v>
      </c>
      <c r="AI83" s="1123">
        <f t="shared" si="20"/>
        <v>125666</v>
      </c>
      <c r="AJ83" s="1187">
        <f t="shared" si="21"/>
        <v>1633658</v>
      </c>
      <c r="AK83" s="1124">
        <v>1</v>
      </c>
      <c r="AL83" s="372">
        <f t="shared" si="22"/>
        <v>6</v>
      </c>
      <c r="AM83" s="373"/>
      <c r="AN83" s="229" t="str">
        <f t="shared" si="23"/>
        <v>Կ-1</v>
      </c>
      <c r="AO83" s="1185">
        <f t="shared" si="24"/>
        <v>1.96</v>
      </c>
      <c r="AP83" s="1185"/>
      <c r="AQ83" s="1185">
        <f t="shared" si="61"/>
        <v>1.96</v>
      </c>
      <c r="AR83" s="1123">
        <v>66140</v>
      </c>
      <c r="AS83" s="1123">
        <f t="shared" si="82"/>
        <v>129634.4</v>
      </c>
      <c r="AT83" s="1120">
        <f t="shared" si="26"/>
        <v>0</v>
      </c>
      <c r="AU83" s="1123">
        <f t="shared" si="27"/>
        <v>129634.4</v>
      </c>
      <c r="AV83" s="1187">
        <f t="shared" si="28"/>
        <v>1685247.2</v>
      </c>
    </row>
    <row r="84" spans="1:48" ht="17.25" thickBot="1">
      <c r="A84" s="1195">
        <v>42</v>
      </c>
      <c r="B84" s="1455" t="s">
        <v>2646</v>
      </c>
      <c r="C84" s="1432" t="s">
        <v>1814</v>
      </c>
      <c r="D84" s="1434">
        <v>1</v>
      </c>
      <c r="E84" s="1193">
        <v>1</v>
      </c>
      <c r="F84" s="1436" t="s">
        <v>97</v>
      </c>
      <c r="G84" s="660">
        <f t="shared" si="0"/>
        <v>1.73</v>
      </c>
      <c r="H84" s="1448">
        <v>66140</v>
      </c>
      <c r="I84" s="1449">
        <f t="shared" si="79"/>
        <v>114422.2</v>
      </c>
      <c r="J84" s="1465">
        <v>0</v>
      </c>
      <c r="K84" s="1123">
        <f t="shared" si="7"/>
        <v>114422.2</v>
      </c>
      <c r="L84" s="1187">
        <f t="shared" si="8"/>
        <v>1487488.5999999999</v>
      </c>
      <c r="M84" s="1124">
        <v>1</v>
      </c>
      <c r="N84" s="505">
        <f t="shared" si="2"/>
        <v>2</v>
      </c>
      <c r="O84" s="373"/>
      <c r="P84" s="229" t="str">
        <f t="shared" si="9"/>
        <v>Կ-1</v>
      </c>
      <c r="Q84" s="598">
        <f t="shared" si="10"/>
        <v>1.79</v>
      </c>
      <c r="R84" s="1185"/>
      <c r="S84" s="1185">
        <f t="shared" si="3"/>
        <v>1.79</v>
      </c>
      <c r="T84" s="1123">
        <v>66140</v>
      </c>
      <c r="U84" s="1123">
        <f t="shared" si="80"/>
        <v>118390.6</v>
      </c>
      <c r="V84" s="1120">
        <f t="shared" si="12"/>
        <v>0</v>
      </c>
      <c r="W84" s="1123">
        <f t="shared" si="13"/>
        <v>118390.6</v>
      </c>
      <c r="X84" s="1187">
        <f t="shared" si="14"/>
        <v>1539077.8</v>
      </c>
      <c r="Y84" s="1124">
        <v>1</v>
      </c>
      <c r="Z84" s="505">
        <f t="shared" si="15"/>
        <v>3</v>
      </c>
      <c r="AA84" s="373"/>
      <c r="AB84" s="229" t="str">
        <f t="shared" si="16"/>
        <v>Կ-1</v>
      </c>
      <c r="AC84" s="1185">
        <f t="shared" si="17"/>
        <v>1.84</v>
      </c>
      <c r="AD84" s="1185"/>
      <c r="AE84" s="1185">
        <f t="shared" si="59"/>
        <v>1.84</v>
      </c>
      <c r="AF84" s="1123">
        <v>66140</v>
      </c>
      <c r="AG84" s="1123">
        <f t="shared" si="81"/>
        <v>121697.60000000001</v>
      </c>
      <c r="AH84" s="1120">
        <f t="shared" si="19"/>
        <v>0</v>
      </c>
      <c r="AI84" s="1123">
        <f t="shared" si="20"/>
        <v>121697.60000000001</v>
      </c>
      <c r="AJ84" s="1187">
        <f t="shared" si="21"/>
        <v>1582068.8</v>
      </c>
      <c r="AK84" s="1124">
        <v>1</v>
      </c>
      <c r="AL84" s="372">
        <f t="shared" si="22"/>
        <v>4</v>
      </c>
      <c r="AM84" s="373"/>
      <c r="AN84" s="229" t="str">
        <f t="shared" si="23"/>
        <v>Կ-1</v>
      </c>
      <c r="AO84" s="1185">
        <f t="shared" si="24"/>
        <v>1.9</v>
      </c>
      <c r="AP84" s="1185"/>
      <c r="AQ84" s="1185">
        <f t="shared" si="61"/>
        <v>1.9</v>
      </c>
      <c r="AR84" s="1123">
        <v>66140</v>
      </c>
      <c r="AS84" s="1123">
        <f t="shared" si="82"/>
        <v>125666</v>
      </c>
      <c r="AT84" s="1120">
        <f t="shared" si="26"/>
        <v>0</v>
      </c>
      <c r="AU84" s="1123">
        <f t="shared" si="27"/>
        <v>125666</v>
      </c>
      <c r="AV84" s="1187">
        <f t="shared" si="28"/>
        <v>1633658</v>
      </c>
    </row>
    <row r="85" spans="1:48" ht="17.25" thickBot="1">
      <c r="A85" s="1200">
        <v>43</v>
      </c>
      <c r="B85" s="1199" t="s">
        <v>89</v>
      </c>
      <c r="C85" s="1432" t="s">
        <v>1814</v>
      </c>
      <c r="D85" s="1434">
        <v>1</v>
      </c>
      <c r="E85" s="1193">
        <v>6</v>
      </c>
      <c r="F85" s="1436" t="s">
        <v>97</v>
      </c>
      <c r="G85" s="660">
        <f t="shared" si="0"/>
        <v>1.96</v>
      </c>
      <c r="H85" s="1448">
        <v>66140</v>
      </c>
      <c r="I85" s="1449">
        <f t="shared" si="79"/>
        <v>129634.4</v>
      </c>
      <c r="J85" s="1465">
        <v>0</v>
      </c>
      <c r="K85" s="1123">
        <f t="shared" si="7"/>
        <v>129634.4</v>
      </c>
      <c r="L85" s="1187">
        <f t="shared" si="8"/>
        <v>1685247.2</v>
      </c>
      <c r="M85" s="1124">
        <v>1</v>
      </c>
      <c r="N85" s="505">
        <f t="shared" si="2"/>
        <v>7</v>
      </c>
      <c r="O85" s="373"/>
      <c r="P85" s="229" t="str">
        <f t="shared" si="9"/>
        <v>Կ-1</v>
      </c>
      <c r="Q85" s="598">
        <f t="shared" si="10"/>
        <v>1.96</v>
      </c>
      <c r="R85" s="1185"/>
      <c r="S85" s="1185">
        <f t="shared" si="3"/>
        <v>1.96</v>
      </c>
      <c r="T85" s="1123">
        <v>66140</v>
      </c>
      <c r="U85" s="1123">
        <f t="shared" si="80"/>
        <v>129634.4</v>
      </c>
      <c r="V85" s="1120">
        <f t="shared" si="12"/>
        <v>0</v>
      </c>
      <c r="W85" s="1123">
        <f t="shared" si="13"/>
        <v>129634.4</v>
      </c>
      <c r="X85" s="1187">
        <f t="shared" si="14"/>
        <v>1685247.2</v>
      </c>
      <c r="Y85" s="1124">
        <v>1</v>
      </c>
      <c r="Z85" s="505">
        <f t="shared" si="15"/>
        <v>8</v>
      </c>
      <c r="AA85" s="373"/>
      <c r="AB85" s="229" t="str">
        <f t="shared" si="16"/>
        <v>Կ-1</v>
      </c>
      <c r="AC85" s="1185">
        <f t="shared" si="17"/>
        <v>2.02</v>
      </c>
      <c r="AD85" s="1185"/>
      <c r="AE85" s="1185">
        <f t="shared" si="59"/>
        <v>2.02</v>
      </c>
      <c r="AF85" s="1123">
        <v>66140</v>
      </c>
      <c r="AG85" s="1123">
        <f t="shared" si="81"/>
        <v>133602.79999999999</v>
      </c>
      <c r="AH85" s="1120">
        <f t="shared" si="19"/>
        <v>0</v>
      </c>
      <c r="AI85" s="1123">
        <f t="shared" si="20"/>
        <v>133602.79999999999</v>
      </c>
      <c r="AJ85" s="1187">
        <f t="shared" si="21"/>
        <v>1736836.4</v>
      </c>
      <c r="AK85" s="1124">
        <v>1</v>
      </c>
      <c r="AL85" s="372">
        <f t="shared" si="22"/>
        <v>9</v>
      </c>
      <c r="AM85" s="373"/>
      <c r="AN85" s="229" t="str">
        <f t="shared" si="23"/>
        <v>Կ-1</v>
      </c>
      <c r="AO85" s="1185">
        <f t="shared" si="24"/>
        <v>2.02</v>
      </c>
      <c r="AP85" s="1185"/>
      <c r="AQ85" s="1185">
        <f t="shared" si="61"/>
        <v>2.02</v>
      </c>
      <c r="AR85" s="1123">
        <v>66140</v>
      </c>
      <c r="AS85" s="1123">
        <f t="shared" si="82"/>
        <v>133602.79999999999</v>
      </c>
      <c r="AT85" s="1120">
        <f t="shared" si="26"/>
        <v>0</v>
      </c>
      <c r="AU85" s="1123">
        <f t="shared" si="27"/>
        <v>133602.79999999999</v>
      </c>
      <c r="AV85" s="1187">
        <f t="shared" si="28"/>
        <v>1736836.4</v>
      </c>
    </row>
    <row r="86" spans="1:48" ht="17.25" thickBot="1">
      <c r="A86" s="1195">
        <v>44</v>
      </c>
      <c r="B86" s="1455" t="s">
        <v>89</v>
      </c>
      <c r="C86" s="1432" t="s">
        <v>1814</v>
      </c>
      <c r="D86" s="1434">
        <v>1</v>
      </c>
      <c r="E86" s="1193">
        <v>6</v>
      </c>
      <c r="F86" s="1436" t="s">
        <v>97</v>
      </c>
      <c r="G86" s="660">
        <f t="shared" si="0"/>
        <v>1.96</v>
      </c>
      <c r="H86" s="1448">
        <v>66140</v>
      </c>
      <c r="I86" s="1449">
        <f t="shared" si="79"/>
        <v>129634.4</v>
      </c>
      <c r="J86" s="1465">
        <v>0</v>
      </c>
      <c r="K86" s="1123">
        <f t="shared" si="7"/>
        <v>129634.4</v>
      </c>
      <c r="L86" s="1187">
        <f t="shared" si="8"/>
        <v>1685247.2</v>
      </c>
      <c r="M86" s="1124">
        <v>1</v>
      </c>
      <c r="N86" s="505">
        <f t="shared" si="2"/>
        <v>7</v>
      </c>
      <c r="O86" s="373"/>
      <c r="P86" s="229" t="str">
        <f t="shared" si="9"/>
        <v>Կ-1</v>
      </c>
      <c r="Q86" s="598">
        <f t="shared" si="10"/>
        <v>1.96</v>
      </c>
      <c r="R86" s="1185"/>
      <c r="S86" s="1185">
        <f t="shared" si="3"/>
        <v>1.96</v>
      </c>
      <c r="T86" s="1123">
        <v>66140</v>
      </c>
      <c r="U86" s="1123">
        <f t="shared" si="80"/>
        <v>129634.4</v>
      </c>
      <c r="V86" s="1120">
        <f t="shared" si="12"/>
        <v>0</v>
      </c>
      <c r="W86" s="1123">
        <f t="shared" si="13"/>
        <v>129634.4</v>
      </c>
      <c r="X86" s="1187">
        <f t="shared" si="14"/>
        <v>1685247.2</v>
      </c>
      <c r="Y86" s="1124">
        <v>1</v>
      </c>
      <c r="Z86" s="505">
        <f t="shared" si="15"/>
        <v>8</v>
      </c>
      <c r="AA86" s="373"/>
      <c r="AB86" s="229" t="str">
        <f t="shared" si="16"/>
        <v>Կ-1</v>
      </c>
      <c r="AC86" s="1185">
        <f t="shared" si="17"/>
        <v>2.02</v>
      </c>
      <c r="AD86" s="1185"/>
      <c r="AE86" s="1185">
        <f t="shared" si="59"/>
        <v>2.02</v>
      </c>
      <c r="AF86" s="1123">
        <v>66140</v>
      </c>
      <c r="AG86" s="1123">
        <f t="shared" si="81"/>
        <v>133602.79999999999</v>
      </c>
      <c r="AH86" s="1120">
        <f t="shared" si="19"/>
        <v>0</v>
      </c>
      <c r="AI86" s="1123">
        <f t="shared" si="20"/>
        <v>133602.79999999999</v>
      </c>
      <c r="AJ86" s="1187">
        <f t="shared" si="21"/>
        <v>1736836.4</v>
      </c>
      <c r="AK86" s="1124">
        <v>1</v>
      </c>
      <c r="AL86" s="372">
        <f t="shared" si="22"/>
        <v>9</v>
      </c>
      <c r="AM86" s="373"/>
      <c r="AN86" s="229" t="str">
        <f t="shared" si="23"/>
        <v>Կ-1</v>
      </c>
      <c r="AO86" s="1185">
        <f t="shared" si="24"/>
        <v>2.02</v>
      </c>
      <c r="AP86" s="1185"/>
      <c r="AQ86" s="1185">
        <f t="shared" si="61"/>
        <v>2.02</v>
      </c>
      <c r="AR86" s="1123">
        <v>66140</v>
      </c>
      <c r="AS86" s="1123">
        <f t="shared" si="82"/>
        <v>133602.79999999999</v>
      </c>
      <c r="AT86" s="1120">
        <f t="shared" si="26"/>
        <v>0</v>
      </c>
      <c r="AU86" s="1123">
        <f t="shared" si="27"/>
        <v>133602.79999999999</v>
      </c>
      <c r="AV86" s="1187">
        <f t="shared" si="28"/>
        <v>1736836.4</v>
      </c>
    </row>
    <row r="87" spans="1:48" ht="41.25" thickBot="1">
      <c r="A87" s="1200">
        <v>45</v>
      </c>
      <c r="B87" s="1455" t="s">
        <v>1829</v>
      </c>
      <c r="C87" s="1222" t="s">
        <v>2176</v>
      </c>
      <c r="D87" s="1434">
        <v>1</v>
      </c>
      <c r="E87" s="1193">
        <v>3</v>
      </c>
      <c r="F87" s="1436" t="s">
        <v>94</v>
      </c>
      <c r="G87" s="660">
        <f>IF(D87&lt;1,0,IF(F87="Բ-1",IF(E87=0,6.94,IF(E87=1,7.17,IF(E87=2,7.41,IF(E87=3,7.66,IF(OR(E87=5,E87=4),7.92,IF(OR(E87=6,E87=7),8.18,IF(OR(E87=8,E87=9),8.46,IF(OR(E87=10,E87=11,E87=12),8.74,IF(OR(E87=13,E87=14,E87=15),9.03,IF(OR(E87=16,E87=17,E87=18),9.33,9.65)))))))))),IF(F87="Բ-2", IF(E87=0,5.71,IF(E87=1,5.89,IF(E87=2,6.09,IF(E87=3,6.29,IF(OR(E87=5,E87=4),6.5,IF(OR(E87=6,E87=7),6.72,IF(OR(E87=8,E87=9),6.94,IF(OR(E87=10,E87=11,E87=12),7.17,IF(OR(E87=13,E87=14,E87=15),7.41,IF(OR(E87=16,E87=17,E87=18),7.65,7.91)))))))))), IF(F87="Գ-1", IF(E87=0,4.7,IF(E87=1,4.86,IF(E87=2,5.01,IF(E87=3,5.18,IF(OR(E87=5,E87=4),5.35,IF(OR(E87=6,E87=7),5.52,IF(OR(E87=8,E87=9),5.71,IF(OR(E87=10,E87=11,E87=12),5.89,IF(OR(E87=13,E87=14,E87=15),6.09,IF(OR(E87=16,E87=17,E87=18),6.29,6.49)))))))))), IF(F87="Գ-2", IF(E87=0,3.88,IF(E87=1,4.01,IF(E87=2,4.14,IF(E87=3,4.27,IF(OR(E87=5,E87=4),4.41,IF(OR(E87=6,E87=7),4.55,IF(OR(E87=8,E87=9),4.7,IF(OR(E87=10,E87=11,E87=12),4.85,IF(OR(E87=13,E87=14,E87=15),5.01,IF(OR(E87=16,E87=17,E87=18),5.17,5.34)))))))))), IF(F87="Գ-3", IF(E87=0,3.21,IF(E87=1,3.31,IF(E87=2,3.42,IF(E87=3,3.53,IF(OR(E87=5,E87=4),3.64,IF(OR(E87=6,E87=7),3.76,IF(OR(E87=8,E87=9),3.88,IF(OR(E87=10,E87=11,E87=12),4.01,IF(OR(E87=13,E87=14,E87=15),4.13,IF(OR(E87=16,E87=17,E87=18),4.27,4.4)))))))))), IF(F87="Ա-1", IF(E87=0,2.66,IF(E87=1,2.75,IF(E87=2,2.83,IF(E87=3,2.92,IF(OR(E87=5,E87=4),3.02,IF(OR(E87=6,E87=7),3.11,IF(OR(E87=8,E87=9),3.21,IF(OR(E87=10,E87=11,E87=12),3.31,IF(OR(E87=13,E87=14,E87=15),3.42,IF(OR(E87=16,E87=17,E87=18),3.53,3.64)))))))))), IF(F87="Ա-2", IF(E87=0,2.28,IF(E87=1,2.35,IF(E87=2,2.43,IF(E87=3,2.5,IF(OR(E87=5,E87=4),2.58,IF(OR(E87=6,E87=7),2.66,IF(OR(E87=8,E87=9),2.75,IF(OR(E87=10,E87=11,E87=12),2.83,IF(OR(E87=13,E87=14,E87=15),2.92,IF(OR(E87=16,E87=17,E87=18),3.01,3.11)))))))))),IF(F87="Ա-3", IF(E87=0,1.96,IF(E87=1,2.02,IF(E87=2,2.08,IF(E87=3,2.15,IF(OR(E87=5,E87=4),2.21,IF(OR(E87=6,E87=7),2.28,IF(OR(E87=8,E87=9),2.35,IF(OR(E87=10,E87=11,E87=12),2.42,IF(OR(E87=13,E87=14,E87=15),2.5,IF(OR(E87=16,E87=17,E87=18),2.58,2.66)))))))))), IF(F87="Կ-1", IF(E87=0,1.68,IF(E87=1,1.73,IF(E87=2,1.79,IF(E87=3,1.84,IF(OR(E87=5,E87=4),1.9,IF(OR(E87=6,E87=7),1.96,IF(OR(E87=8,E87=9),2.02,IF(OR(E87=10,E87=11,E87=12),2.08,IF(OR(E87=13,E87=14,E87=15),2.14,IF(OR(E87=16,E87=17,E87=18),2.21,2.28)))))))))), IF(F87="Կ-2", IF(E87=0,1.45,IF(E87=1,1.49,IF(E87=2,1.54,IF(E87=3,1.59,IF(OR(E87=5,E87=4),1.63,IF(OR(E87=6,E87=7),1.68,IF(OR(E87=8,E87=9),1.73,IF(OR(E87=10,E87=11,E87=12),1.79,IF(OR(E87=13,E87=14,E87=15),1.84,IF(OR(E87=16,E87=17,E87=18),1.9,1.95)))))))))),IF(F87="Կ-3", IF(E87=0,1.25,IF(E87=1,1.29,IF(E87=2,1.33,IF(E87=3,1.37,IF(OR(E87=5,E87=4),1.41,IF(OR(E87=6,E87=7),1.45,IF(OR(E87=8,E87=9),1.49,IF(OR(E87=10,E87=11,E87=12),1.54,IF(OR(E87=13,E87=14,E87=15),1.58,IF(OR(E87=16,E87=17,E87=18),1.63,1.68)))))))))), "Error"))))))))))))</f>
        <v>4.2699999999999996</v>
      </c>
      <c r="H87" s="1448">
        <v>66140</v>
      </c>
      <c r="I87" s="1449">
        <f t="shared" si="79"/>
        <v>282417.8</v>
      </c>
      <c r="J87" s="1465">
        <v>0</v>
      </c>
      <c r="K87" s="1123">
        <f t="shared" si="7"/>
        <v>282417.8</v>
      </c>
      <c r="L87" s="1187">
        <f t="shared" si="8"/>
        <v>3671431.4</v>
      </c>
      <c r="M87" s="1124">
        <v>1</v>
      </c>
      <c r="N87" s="505">
        <f t="shared" si="2"/>
        <v>4</v>
      </c>
      <c r="O87" s="373"/>
      <c r="P87" s="229" t="str">
        <f t="shared" si="9"/>
        <v>Գ-2</v>
      </c>
      <c r="Q87" s="598">
        <f t="shared" si="10"/>
        <v>4.41</v>
      </c>
      <c r="R87" s="1185"/>
      <c r="S87" s="1185">
        <f t="shared" si="3"/>
        <v>4.41</v>
      </c>
      <c r="T87" s="1123">
        <v>66140</v>
      </c>
      <c r="U87" s="1123">
        <f t="shared" si="80"/>
        <v>291677.40000000002</v>
      </c>
      <c r="V87" s="1120">
        <f t="shared" si="12"/>
        <v>0</v>
      </c>
      <c r="W87" s="1123">
        <f t="shared" si="13"/>
        <v>291677.40000000002</v>
      </c>
      <c r="X87" s="1187">
        <f t="shared" si="14"/>
        <v>3791806.2</v>
      </c>
      <c r="Y87" s="1124">
        <v>1</v>
      </c>
      <c r="Z87" s="505">
        <f t="shared" si="15"/>
        <v>5</v>
      </c>
      <c r="AA87" s="373"/>
      <c r="AB87" s="229" t="str">
        <f t="shared" si="16"/>
        <v>Գ-2</v>
      </c>
      <c r="AC87" s="1185">
        <f t="shared" si="17"/>
        <v>4.41</v>
      </c>
      <c r="AD87" s="1185"/>
      <c r="AE87" s="1185">
        <f t="shared" si="59"/>
        <v>4.41</v>
      </c>
      <c r="AF87" s="1123">
        <v>66140</v>
      </c>
      <c r="AG87" s="1123">
        <f t="shared" si="81"/>
        <v>291677.40000000002</v>
      </c>
      <c r="AH87" s="1120">
        <f t="shared" si="19"/>
        <v>0</v>
      </c>
      <c r="AI87" s="1123">
        <f t="shared" si="20"/>
        <v>291677.40000000002</v>
      </c>
      <c r="AJ87" s="1187">
        <f t="shared" si="21"/>
        <v>3791806.2</v>
      </c>
      <c r="AK87" s="1124">
        <v>1</v>
      </c>
      <c r="AL87" s="372">
        <f t="shared" si="22"/>
        <v>6</v>
      </c>
      <c r="AM87" s="373"/>
      <c r="AN87" s="229" t="str">
        <f t="shared" si="23"/>
        <v>Գ-2</v>
      </c>
      <c r="AO87" s="1185">
        <f t="shared" si="24"/>
        <v>4.55</v>
      </c>
      <c r="AP87" s="1185"/>
      <c r="AQ87" s="1185">
        <f t="shared" si="61"/>
        <v>4.55</v>
      </c>
      <c r="AR87" s="1123">
        <v>66140</v>
      </c>
      <c r="AS87" s="1123">
        <f t="shared" si="82"/>
        <v>300937</v>
      </c>
      <c r="AT87" s="1120">
        <f t="shared" si="26"/>
        <v>0</v>
      </c>
      <c r="AU87" s="1123">
        <f t="shared" si="27"/>
        <v>300937</v>
      </c>
      <c r="AV87" s="1187">
        <f t="shared" si="28"/>
        <v>3912181</v>
      </c>
    </row>
    <row r="88" spans="1:48" ht="17.25" thickBot="1">
      <c r="A88" s="1195">
        <v>46</v>
      </c>
      <c r="B88" s="1199" t="s">
        <v>2647</v>
      </c>
      <c r="C88" s="1432" t="s">
        <v>1813</v>
      </c>
      <c r="D88" s="1434">
        <v>1</v>
      </c>
      <c r="E88" s="1193">
        <v>3</v>
      </c>
      <c r="F88" s="1436" t="s">
        <v>504</v>
      </c>
      <c r="G88" s="660">
        <f t="shared" si="0"/>
        <v>2.15</v>
      </c>
      <c r="H88" s="1448">
        <v>66140</v>
      </c>
      <c r="I88" s="1449">
        <f t="shared" si="79"/>
        <v>142201</v>
      </c>
      <c r="J88" s="1465">
        <v>0</v>
      </c>
      <c r="K88" s="1123">
        <f t="shared" si="7"/>
        <v>142201</v>
      </c>
      <c r="L88" s="1187">
        <f t="shared" si="8"/>
        <v>1848613</v>
      </c>
      <c r="M88" s="1124">
        <v>1</v>
      </c>
      <c r="N88" s="505">
        <f t="shared" si="2"/>
        <v>4</v>
      </c>
      <c r="O88" s="373"/>
      <c r="P88" s="229" t="str">
        <f t="shared" si="9"/>
        <v>Ա-3</v>
      </c>
      <c r="Q88" s="598">
        <f t="shared" si="10"/>
        <v>2.21</v>
      </c>
      <c r="R88" s="1185"/>
      <c r="S88" s="1185">
        <f t="shared" si="3"/>
        <v>2.21</v>
      </c>
      <c r="T88" s="1123">
        <v>66140</v>
      </c>
      <c r="U88" s="1123">
        <f t="shared" si="80"/>
        <v>146169.4</v>
      </c>
      <c r="V88" s="1120">
        <f t="shared" si="12"/>
        <v>0</v>
      </c>
      <c r="W88" s="1123">
        <f t="shared" si="13"/>
        <v>146169.4</v>
      </c>
      <c r="X88" s="1187">
        <f t="shared" si="14"/>
        <v>1900202.2</v>
      </c>
      <c r="Y88" s="1124">
        <v>1</v>
      </c>
      <c r="Z88" s="505">
        <f t="shared" si="15"/>
        <v>5</v>
      </c>
      <c r="AA88" s="373"/>
      <c r="AB88" s="229" t="str">
        <f t="shared" si="16"/>
        <v>Ա-3</v>
      </c>
      <c r="AC88" s="1185">
        <f t="shared" si="17"/>
        <v>2.21</v>
      </c>
      <c r="AD88" s="1185"/>
      <c r="AE88" s="1185">
        <f t="shared" si="59"/>
        <v>2.21</v>
      </c>
      <c r="AF88" s="1123">
        <v>66140</v>
      </c>
      <c r="AG88" s="1123">
        <f t="shared" si="81"/>
        <v>146169.4</v>
      </c>
      <c r="AH88" s="1120">
        <f t="shared" si="19"/>
        <v>0</v>
      </c>
      <c r="AI88" s="1123">
        <f t="shared" si="20"/>
        <v>146169.4</v>
      </c>
      <c r="AJ88" s="1187">
        <f t="shared" si="21"/>
        <v>1900202.2</v>
      </c>
      <c r="AK88" s="1124">
        <v>1</v>
      </c>
      <c r="AL88" s="372">
        <f t="shared" si="22"/>
        <v>6</v>
      </c>
      <c r="AM88" s="373"/>
      <c r="AN88" s="229" t="str">
        <f t="shared" si="23"/>
        <v>Ա-3</v>
      </c>
      <c r="AO88" s="1185">
        <f t="shared" si="24"/>
        <v>2.2799999999999998</v>
      </c>
      <c r="AP88" s="1185"/>
      <c r="AQ88" s="1185">
        <f t="shared" si="61"/>
        <v>2.2799999999999998</v>
      </c>
      <c r="AR88" s="1123">
        <v>66140</v>
      </c>
      <c r="AS88" s="1123">
        <f t="shared" si="82"/>
        <v>150799.19999999998</v>
      </c>
      <c r="AT88" s="1120">
        <f t="shared" si="26"/>
        <v>0</v>
      </c>
      <c r="AU88" s="1123">
        <f t="shared" si="27"/>
        <v>150799.19999999998</v>
      </c>
      <c r="AV88" s="1187">
        <f t="shared" si="28"/>
        <v>1960389.5999999999</v>
      </c>
    </row>
    <row r="89" spans="1:48" ht="17.25" thickBot="1">
      <c r="A89" s="1200">
        <v>47</v>
      </c>
      <c r="B89" s="1199" t="s">
        <v>2648</v>
      </c>
      <c r="C89" s="1432" t="s">
        <v>1813</v>
      </c>
      <c r="D89" s="1434">
        <v>1</v>
      </c>
      <c r="E89" s="1193">
        <v>2</v>
      </c>
      <c r="F89" s="1436" t="s">
        <v>504</v>
      </c>
      <c r="G89" s="660">
        <f t="shared" si="0"/>
        <v>2.08</v>
      </c>
      <c r="H89" s="1448">
        <v>66140</v>
      </c>
      <c r="I89" s="1449">
        <f t="shared" si="79"/>
        <v>137571.20000000001</v>
      </c>
      <c r="J89" s="1465">
        <v>0</v>
      </c>
      <c r="K89" s="1123">
        <f t="shared" si="7"/>
        <v>137571.20000000001</v>
      </c>
      <c r="L89" s="1187">
        <f t="shared" si="8"/>
        <v>1788425.6</v>
      </c>
      <c r="M89" s="1124">
        <v>1</v>
      </c>
      <c r="N89" s="505">
        <f t="shared" si="2"/>
        <v>3</v>
      </c>
      <c r="O89" s="373"/>
      <c r="P89" s="229" t="str">
        <f t="shared" si="9"/>
        <v>Ա-3</v>
      </c>
      <c r="Q89" s="598">
        <f t="shared" si="10"/>
        <v>2.15</v>
      </c>
      <c r="R89" s="1185"/>
      <c r="S89" s="1185">
        <f t="shared" si="3"/>
        <v>2.15</v>
      </c>
      <c r="T89" s="1123">
        <v>66140</v>
      </c>
      <c r="U89" s="1123">
        <f t="shared" si="80"/>
        <v>142201</v>
      </c>
      <c r="V89" s="1120">
        <f t="shared" si="12"/>
        <v>0</v>
      </c>
      <c r="W89" s="1123">
        <f t="shared" si="13"/>
        <v>142201</v>
      </c>
      <c r="X89" s="1187">
        <f t="shared" si="14"/>
        <v>1848613</v>
      </c>
      <c r="Y89" s="1124">
        <v>1</v>
      </c>
      <c r="Z89" s="505">
        <f t="shared" si="15"/>
        <v>4</v>
      </c>
      <c r="AA89" s="373"/>
      <c r="AB89" s="229" t="str">
        <f t="shared" si="16"/>
        <v>Ա-3</v>
      </c>
      <c r="AC89" s="1185">
        <f t="shared" si="17"/>
        <v>2.21</v>
      </c>
      <c r="AD89" s="1185"/>
      <c r="AE89" s="1185">
        <f t="shared" si="59"/>
        <v>2.21</v>
      </c>
      <c r="AF89" s="1123">
        <v>66140</v>
      </c>
      <c r="AG89" s="1123">
        <f t="shared" si="81"/>
        <v>146169.4</v>
      </c>
      <c r="AH89" s="1120">
        <f t="shared" si="19"/>
        <v>0</v>
      </c>
      <c r="AI89" s="1123">
        <f t="shared" si="20"/>
        <v>146169.4</v>
      </c>
      <c r="AJ89" s="1187">
        <f t="shared" si="21"/>
        <v>1900202.2</v>
      </c>
      <c r="AK89" s="1124">
        <v>1</v>
      </c>
      <c r="AL89" s="372">
        <f t="shared" si="22"/>
        <v>5</v>
      </c>
      <c r="AM89" s="373"/>
      <c r="AN89" s="229" t="str">
        <f t="shared" si="23"/>
        <v>Ա-3</v>
      </c>
      <c r="AO89" s="1185">
        <f t="shared" si="24"/>
        <v>2.21</v>
      </c>
      <c r="AP89" s="1185"/>
      <c r="AQ89" s="1185">
        <f t="shared" si="61"/>
        <v>2.21</v>
      </c>
      <c r="AR89" s="1123">
        <v>66140</v>
      </c>
      <c r="AS89" s="1123">
        <f t="shared" si="82"/>
        <v>146169.4</v>
      </c>
      <c r="AT89" s="1120">
        <f t="shared" si="26"/>
        <v>0</v>
      </c>
      <c r="AU89" s="1123">
        <f t="shared" si="27"/>
        <v>146169.4</v>
      </c>
      <c r="AV89" s="1187">
        <f t="shared" si="28"/>
        <v>1900202.2</v>
      </c>
    </row>
    <row r="90" spans="1:48" ht="17.25" thickBot="1">
      <c r="A90" s="1195">
        <v>48</v>
      </c>
      <c r="B90" s="1199" t="s">
        <v>929</v>
      </c>
      <c r="C90" s="1432" t="s">
        <v>1814</v>
      </c>
      <c r="D90" s="1434">
        <v>1</v>
      </c>
      <c r="E90" s="1193">
        <v>3</v>
      </c>
      <c r="F90" s="1436" t="s">
        <v>97</v>
      </c>
      <c r="G90" s="660">
        <f t="shared" si="0"/>
        <v>1.84</v>
      </c>
      <c r="H90" s="1448">
        <v>66140</v>
      </c>
      <c r="I90" s="1449">
        <f t="shared" si="79"/>
        <v>121697.60000000001</v>
      </c>
      <c r="J90" s="1465">
        <v>0</v>
      </c>
      <c r="K90" s="1123">
        <f t="shared" si="7"/>
        <v>121697.60000000001</v>
      </c>
      <c r="L90" s="1187">
        <f t="shared" si="8"/>
        <v>1582068.8</v>
      </c>
      <c r="M90" s="1124">
        <v>1</v>
      </c>
      <c r="N90" s="505">
        <f t="shared" si="2"/>
        <v>4</v>
      </c>
      <c r="O90" s="373"/>
      <c r="P90" s="229" t="str">
        <f t="shared" si="9"/>
        <v>Կ-1</v>
      </c>
      <c r="Q90" s="598">
        <f t="shared" si="10"/>
        <v>1.9</v>
      </c>
      <c r="R90" s="1185"/>
      <c r="S90" s="1185">
        <f t="shared" si="3"/>
        <v>1.9</v>
      </c>
      <c r="T90" s="1123">
        <v>66140</v>
      </c>
      <c r="U90" s="1123">
        <f t="shared" si="80"/>
        <v>125666</v>
      </c>
      <c r="V90" s="1120">
        <f t="shared" si="12"/>
        <v>0</v>
      </c>
      <c r="W90" s="1123">
        <f t="shared" si="13"/>
        <v>125666</v>
      </c>
      <c r="X90" s="1187">
        <f t="shared" si="14"/>
        <v>1633658</v>
      </c>
      <c r="Y90" s="1124">
        <v>1</v>
      </c>
      <c r="Z90" s="505">
        <f t="shared" si="15"/>
        <v>5</v>
      </c>
      <c r="AA90" s="373"/>
      <c r="AB90" s="229" t="str">
        <f t="shared" si="16"/>
        <v>Կ-1</v>
      </c>
      <c r="AC90" s="1185">
        <f t="shared" si="17"/>
        <v>1.9</v>
      </c>
      <c r="AD90" s="1185"/>
      <c r="AE90" s="1185">
        <f t="shared" si="59"/>
        <v>1.9</v>
      </c>
      <c r="AF90" s="1123">
        <v>66140</v>
      </c>
      <c r="AG90" s="1123">
        <f t="shared" si="81"/>
        <v>125666</v>
      </c>
      <c r="AH90" s="1120">
        <f t="shared" si="19"/>
        <v>0</v>
      </c>
      <c r="AI90" s="1123">
        <f t="shared" si="20"/>
        <v>125666</v>
      </c>
      <c r="AJ90" s="1187">
        <f t="shared" si="21"/>
        <v>1633658</v>
      </c>
      <c r="AK90" s="1124">
        <v>1</v>
      </c>
      <c r="AL90" s="372">
        <f t="shared" si="22"/>
        <v>6</v>
      </c>
      <c r="AM90" s="373"/>
      <c r="AN90" s="229" t="str">
        <f t="shared" si="23"/>
        <v>Կ-1</v>
      </c>
      <c r="AO90" s="1185">
        <f t="shared" si="24"/>
        <v>1.96</v>
      </c>
      <c r="AP90" s="1185"/>
      <c r="AQ90" s="1185">
        <f t="shared" si="61"/>
        <v>1.96</v>
      </c>
      <c r="AR90" s="1123">
        <v>66140</v>
      </c>
      <c r="AS90" s="1123">
        <f t="shared" si="82"/>
        <v>129634.4</v>
      </c>
      <c r="AT90" s="1120">
        <f t="shared" si="26"/>
        <v>0</v>
      </c>
      <c r="AU90" s="1123">
        <f t="shared" si="27"/>
        <v>129634.4</v>
      </c>
      <c r="AV90" s="1187">
        <f t="shared" si="28"/>
        <v>1685247.2</v>
      </c>
    </row>
    <row r="91" spans="1:48" ht="17.25" thickBot="1">
      <c r="A91" s="1200">
        <v>49</v>
      </c>
      <c r="B91" s="1199" t="s">
        <v>2649</v>
      </c>
      <c r="C91" s="1432" t="s">
        <v>1814</v>
      </c>
      <c r="D91" s="1434">
        <v>1</v>
      </c>
      <c r="E91" s="1193">
        <v>10</v>
      </c>
      <c r="F91" s="1436" t="s">
        <v>97</v>
      </c>
      <c r="G91" s="660">
        <f t="shared" si="0"/>
        <v>2.08</v>
      </c>
      <c r="H91" s="1448">
        <v>66140</v>
      </c>
      <c r="I91" s="1449">
        <f t="shared" si="79"/>
        <v>137571.20000000001</v>
      </c>
      <c r="J91" s="1465">
        <v>0</v>
      </c>
      <c r="K91" s="1123">
        <f t="shared" si="7"/>
        <v>137571.20000000001</v>
      </c>
      <c r="L91" s="1187">
        <f t="shared" si="8"/>
        <v>1788425.6</v>
      </c>
      <c r="M91" s="1124">
        <v>1</v>
      </c>
      <c r="N91" s="505">
        <f t="shared" si="2"/>
        <v>11</v>
      </c>
      <c r="O91" s="373"/>
      <c r="P91" s="229" t="str">
        <f t="shared" si="9"/>
        <v>Կ-1</v>
      </c>
      <c r="Q91" s="598">
        <f t="shared" si="10"/>
        <v>2.08</v>
      </c>
      <c r="R91" s="1185"/>
      <c r="S91" s="1185">
        <f t="shared" si="3"/>
        <v>2.08</v>
      </c>
      <c r="T91" s="1123">
        <v>66140</v>
      </c>
      <c r="U91" s="1123">
        <f t="shared" si="80"/>
        <v>137571.20000000001</v>
      </c>
      <c r="V91" s="1120">
        <f t="shared" si="12"/>
        <v>0</v>
      </c>
      <c r="W91" s="1123">
        <f t="shared" si="13"/>
        <v>137571.20000000001</v>
      </c>
      <c r="X91" s="1187">
        <f t="shared" si="14"/>
        <v>1788425.6</v>
      </c>
      <c r="Y91" s="1124">
        <v>1</v>
      </c>
      <c r="Z91" s="505">
        <f t="shared" si="15"/>
        <v>12</v>
      </c>
      <c r="AA91" s="373"/>
      <c r="AB91" s="229" t="str">
        <f t="shared" si="16"/>
        <v>Կ-1</v>
      </c>
      <c r="AC91" s="1185">
        <f t="shared" si="17"/>
        <v>2.08</v>
      </c>
      <c r="AD91" s="1185"/>
      <c r="AE91" s="1185">
        <f t="shared" si="59"/>
        <v>2.08</v>
      </c>
      <c r="AF91" s="1123">
        <v>66140</v>
      </c>
      <c r="AG91" s="1123">
        <f t="shared" si="81"/>
        <v>137571.20000000001</v>
      </c>
      <c r="AH91" s="1120">
        <f t="shared" si="19"/>
        <v>0</v>
      </c>
      <c r="AI91" s="1123">
        <f t="shared" si="20"/>
        <v>137571.20000000001</v>
      </c>
      <c r="AJ91" s="1187">
        <f t="shared" si="21"/>
        <v>1788425.6</v>
      </c>
      <c r="AK91" s="1124">
        <v>1</v>
      </c>
      <c r="AL91" s="372">
        <f t="shared" si="22"/>
        <v>13</v>
      </c>
      <c r="AM91" s="373"/>
      <c r="AN91" s="229" t="str">
        <f t="shared" si="23"/>
        <v>Կ-1</v>
      </c>
      <c r="AO91" s="1185">
        <f t="shared" si="24"/>
        <v>2.14</v>
      </c>
      <c r="AP91" s="1185"/>
      <c r="AQ91" s="1185">
        <f t="shared" si="61"/>
        <v>2.14</v>
      </c>
      <c r="AR91" s="1123">
        <v>66140</v>
      </c>
      <c r="AS91" s="1123">
        <f t="shared" si="82"/>
        <v>141539.6</v>
      </c>
      <c r="AT91" s="1120">
        <f t="shared" si="26"/>
        <v>0</v>
      </c>
      <c r="AU91" s="1123">
        <f t="shared" si="27"/>
        <v>141539.6</v>
      </c>
      <c r="AV91" s="1187">
        <f t="shared" si="28"/>
        <v>1840014.8</v>
      </c>
    </row>
    <row r="92" spans="1:48" ht="17.25" thickBot="1">
      <c r="A92" s="1195">
        <v>50</v>
      </c>
      <c r="B92" s="1199" t="s">
        <v>2650</v>
      </c>
      <c r="C92" s="1432" t="s">
        <v>1814</v>
      </c>
      <c r="D92" s="1434">
        <v>1</v>
      </c>
      <c r="E92" s="1193">
        <v>10</v>
      </c>
      <c r="F92" s="1436" t="s">
        <v>97</v>
      </c>
      <c r="G92" s="660">
        <f t="shared" si="0"/>
        <v>2.08</v>
      </c>
      <c r="H92" s="1448">
        <v>66140</v>
      </c>
      <c r="I92" s="1449">
        <f t="shared" si="79"/>
        <v>137571.20000000001</v>
      </c>
      <c r="J92" s="1465">
        <v>0</v>
      </c>
      <c r="K92" s="1123">
        <f t="shared" si="7"/>
        <v>137571.20000000001</v>
      </c>
      <c r="L92" s="1187">
        <f t="shared" si="8"/>
        <v>1788425.6</v>
      </c>
      <c r="M92" s="1124">
        <v>1</v>
      </c>
      <c r="N92" s="505">
        <f t="shared" si="2"/>
        <v>11</v>
      </c>
      <c r="O92" s="373"/>
      <c r="P92" s="229" t="str">
        <f t="shared" si="9"/>
        <v>Կ-1</v>
      </c>
      <c r="Q92" s="598">
        <f t="shared" si="10"/>
        <v>2.08</v>
      </c>
      <c r="R92" s="1185"/>
      <c r="S92" s="1185">
        <f t="shared" si="3"/>
        <v>2.08</v>
      </c>
      <c r="T92" s="1123">
        <v>66140</v>
      </c>
      <c r="U92" s="1123">
        <f t="shared" si="80"/>
        <v>137571.20000000001</v>
      </c>
      <c r="V92" s="1120">
        <f t="shared" si="12"/>
        <v>0</v>
      </c>
      <c r="W92" s="1123">
        <f t="shared" si="13"/>
        <v>137571.20000000001</v>
      </c>
      <c r="X92" s="1187">
        <f t="shared" si="14"/>
        <v>1788425.6</v>
      </c>
      <c r="Y92" s="1124">
        <v>1</v>
      </c>
      <c r="Z92" s="505">
        <f t="shared" si="15"/>
        <v>12</v>
      </c>
      <c r="AA92" s="373"/>
      <c r="AB92" s="229" t="str">
        <f t="shared" si="16"/>
        <v>Կ-1</v>
      </c>
      <c r="AC92" s="1185">
        <f t="shared" si="17"/>
        <v>2.08</v>
      </c>
      <c r="AD92" s="1185"/>
      <c r="AE92" s="1185">
        <f t="shared" si="59"/>
        <v>2.08</v>
      </c>
      <c r="AF92" s="1123">
        <v>66140</v>
      </c>
      <c r="AG92" s="1123">
        <f t="shared" si="81"/>
        <v>137571.20000000001</v>
      </c>
      <c r="AH92" s="1120">
        <f t="shared" si="19"/>
        <v>0</v>
      </c>
      <c r="AI92" s="1123">
        <f t="shared" si="20"/>
        <v>137571.20000000001</v>
      </c>
      <c r="AJ92" s="1187">
        <f t="shared" si="21"/>
        <v>1788425.6</v>
      </c>
      <c r="AK92" s="1124">
        <v>1</v>
      </c>
      <c r="AL92" s="372">
        <f t="shared" si="22"/>
        <v>13</v>
      </c>
      <c r="AM92" s="373"/>
      <c r="AN92" s="229" t="str">
        <f t="shared" si="23"/>
        <v>Կ-1</v>
      </c>
      <c r="AO92" s="1185">
        <f t="shared" si="24"/>
        <v>2.14</v>
      </c>
      <c r="AP92" s="1185"/>
      <c r="AQ92" s="1185">
        <f t="shared" si="61"/>
        <v>2.14</v>
      </c>
      <c r="AR92" s="1123">
        <v>66140</v>
      </c>
      <c r="AS92" s="1123">
        <f t="shared" si="82"/>
        <v>141539.6</v>
      </c>
      <c r="AT92" s="1120">
        <f t="shared" si="26"/>
        <v>0</v>
      </c>
      <c r="AU92" s="1123">
        <f t="shared" si="27"/>
        <v>141539.6</v>
      </c>
      <c r="AV92" s="1187">
        <f t="shared" si="28"/>
        <v>1840014.8</v>
      </c>
    </row>
    <row r="93" spans="1:48" ht="17.25" thickBot="1">
      <c r="A93" s="1200">
        <v>51</v>
      </c>
      <c r="B93" s="1199" t="s">
        <v>2651</v>
      </c>
      <c r="C93" s="1432" t="s">
        <v>1814</v>
      </c>
      <c r="D93" s="1434">
        <v>1</v>
      </c>
      <c r="E93" s="1193">
        <v>1</v>
      </c>
      <c r="F93" s="1436" t="s">
        <v>97</v>
      </c>
      <c r="G93" s="660">
        <f t="shared" si="0"/>
        <v>1.73</v>
      </c>
      <c r="H93" s="1448">
        <v>66140</v>
      </c>
      <c r="I93" s="1449">
        <f t="shared" si="79"/>
        <v>114422.2</v>
      </c>
      <c r="J93" s="1465">
        <v>0</v>
      </c>
      <c r="K93" s="1123">
        <f t="shared" si="7"/>
        <v>114422.2</v>
      </c>
      <c r="L93" s="1187">
        <f t="shared" si="8"/>
        <v>1487488.5999999999</v>
      </c>
      <c r="M93" s="1124">
        <v>1</v>
      </c>
      <c r="N93" s="505">
        <f t="shared" si="2"/>
        <v>2</v>
      </c>
      <c r="O93" s="373"/>
      <c r="P93" s="229" t="str">
        <f t="shared" si="9"/>
        <v>Կ-1</v>
      </c>
      <c r="Q93" s="598">
        <f t="shared" si="10"/>
        <v>1.79</v>
      </c>
      <c r="R93" s="1185"/>
      <c r="S93" s="1185">
        <f t="shared" si="3"/>
        <v>1.79</v>
      </c>
      <c r="T93" s="1123">
        <v>66140</v>
      </c>
      <c r="U93" s="1123">
        <f t="shared" si="80"/>
        <v>118390.6</v>
      </c>
      <c r="V93" s="1120">
        <f t="shared" si="12"/>
        <v>0</v>
      </c>
      <c r="W93" s="1123">
        <f t="shared" si="13"/>
        <v>118390.6</v>
      </c>
      <c r="X93" s="1187">
        <f t="shared" si="14"/>
        <v>1539077.8</v>
      </c>
      <c r="Y93" s="1124">
        <v>1</v>
      </c>
      <c r="Z93" s="505">
        <f t="shared" si="15"/>
        <v>3</v>
      </c>
      <c r="AA93" s="373"/>
      <c r="AB93" s="229" t="str">
        <f t="shared" si="16"/>
        <v>Կ-1</v>
      </c>
      <c r="AC93" s="1185">
        <f t="shared" si="17"/>
        <v>1.84</v>
      </c>
      <c r="AD93" s="1185"/>
      <c r="AE93" s="1185">
        <f t="shared" si="59"/>
        <v>1.84</v>
      </c>
      <c r="AF93" s="1123">
        <v>66140</v>
      </c>
      <c r="AG93" s="1123">
        <f t="shared" si="81"/>
        <v>121697.60000000001</v>
      </c>
      <c r="AH93" s="1120">
        <f t="shared" si="19"/>
        <v>0</v>
      </c>
      <c r="AI93" s="1123">
        <f t="shared" si="20"/>
        <v>121697.60000000001</v>
      </c>
      <c r="AJ93" s="1187">
        <f t="shared" si="21"/>
        <v>1582068.8</v>
      </c>
      <c r="AK93" s="1124">
        <v>1</v>
      </c>
      <c r="AL93" s="372">
        <f t="shared" si="22"/>
        <v>4</v>
      </c>
      <c r="AM93" s="373"/>
      <c r="AN93" s="229" t="str">
        <f t="shared" si="23"/>
        <v>Կ-1</v>
      </c>
      <c r="AO93" s="1185">
        <f t="shared" si="24"/>
        <v>1.9</v>
      </c>
      <c r="AP93" s="1185"/>
      <c r="AQ93" s="1185">
        <f t="shared" si="61"/>
        <v>1.9</v>
      </c>
      <c r="AR93" s="1123">
        <v>66140</v>
      </c>
      <c r="AS93" s="1123">
        <f t="shared" si="82"/>
        <v>125666</v>
      </c>
      <c r="AT93" s="1120">
        <f t="shared" si="26"/>
        <v>0</v>
      </c>
      <c r="AU93" s="1123">
        <f t="shared" si="27"/>
        <v>125666</v>
      </c>
      <c r="AV93" s="1187">
        <f t="shared" si="28"/>
        <v>1633658</v>
      </c>
    </row>
    <row r="94" spans="1:48" ht="17.25" thickBot="1">
      <c r="A94" s="1195">
        <v>52</v>
      </c>
      <c r="B94" s="1199" t="s">
        <v>907</v>
      </c>
      <c r="C94" s="1432" t="s">
        <v>1814</v>
      </c>
      <c r="D94" s="1434">
        <v>1</v>
      </c>
      <c r="E94" s="1193">
        <v>3</v>
      </c>
      <c r="F94" s="1436" t="s">
        <v>97</v>
      </c>
      <c r="G94" s="660">
        <f t="shared" si="0"/>
        <v>1.84</v>
      </c>
      <c r="H94" s="1448">
        <v>66140</v>
      </c>
      <c r="I94" s="1449">
        <f t="shared" si="79"/>
        <v>121697.60000000001</v>
      </c>
      <c r="J94" s="1465">
        <v>0</v>
      </c>
      <c r="K94" s="1123">
        <f t="shared" si="7"/>
        <v>121697.60000000001</v>
      </c>
      <c r="L94" s="1187">
        <f t="shared" si="8"/>
        <v>1582068.8</v>
      </c>
      <c r="M94" s="1124">
        <v>1</v>
      </c>
      <c r="N94" s="505">
        <f t="shared" si="2"/>
        <v>4</v>
      </c>
      <c r="O94" s="373"/>
      <c r="P94" s="229" t="str">
        <f t="shared" si="9"/>
        <v>Կ-1</v>
      </c>
      <c r="Q94" s="598">
        <f t="shared" si="10"/>
        <v>1.9</v>
      </c>
      <c r="R94" s="1185"/>
      <c r="S94" s="1185">
        <f t="shared" si="3"/>
        <v>1.9</v>
      </c>
      <c r="T94" s="1123">
        <v>66140</v>
      </c>
      <c r="U94" s="1123">
        <f t="shared" si="80"/>
        <v>125666</v>
      </c>
      <c r="V94" s="1120">
        <f t="shared" si="12"/>
        <v>0</v>
      </c>
      <c r="W94" s="1123">
        <f t="shared" si="13"/>
        <v>125666</v>
      </c>
      <c r="X94" s="1187">
        <f t="shared" si="14"/>
        <v>1633658</v>
      </c>
      <c r="Y94" s="1124">
        <v>1</v>
      </c>
      <c r="Z94" s="505">
        <f t="shared" si="15"/>
        <v>5</v>
      </c>
      <c r="AA94" s="373"/>
      <c r="AB94" s="229" t="str">
        <f t="shared" si="16"/>
        <v>Կ-1</v>
      </c>
      <c r="AC94" s="1185">
        <f t="shared" si="17"/>
        <v>1.9</v>
      </c>
      <c r="AD94" s="1185"/>
      <c r="AE94" s="1185">
        <f t="shared" si="59"/>
        <v>1.9</v>
      </c>
      <c r="AF94" s="1123">
        <v>66140</v>
      </c>
      <c r="AG94" s="1123">
        <f t="shared" si="81"/>
        <v>125666</v>
      </c>
      <c r="AH94" s="1120">
        <f t="shared" si="19"/>
        <v>0</v>
      </c>
      <c r="AI94" s="1123">
        <f t="shared" si="20"/>
        <v>125666</v>
      </c>
      <c r="AJ94" s="1187">
        <f t="shared" si="21"/>
        <v>1633658</v>
      </c>
      <c r="AK94" s="1124">
        <v>1</v>
      </c>
      <c r="AL94" s="372">
        <f t="shared" si="22"/>
        <v>6</v>
      </c>
      <c r="AM94" s="373"/>
      <c r="AN94" s="229" t="str">
        <f t="shared" si="23"/>
        <v>Կ-1</v>
      </c>
      <c r="AO94" s="1185">
        <f t="shared" si="24"/>
        <v>1.96</v>
      </c>
      <c r="AP94" s="1185"/>
      <c r="AQ94" s="1185">
        <f t="shared" si="61"/>
        <v>1.96</v>
      </c>
      <c r="AR94" s="1123">
        <v>66140</v>
      </c>
      <c r="AS94" s="1123">
        <f t="shared" si="82"/>
        <v>129634.4</v>
      </c>
      <c r="AT94" s="1120">
        <f t="shared" si="26"/>
        <v>0</v>
      </c>
      <c r="AU94" s="1123">
        <f t="shared" si="27"/>
        <v>129634.4</v>
      </c>
      <c r="AV94" s="1187">
        <f t="shared" si="28"/>
        <v>1685247.2</v>
      </c>
    </row>
    <row r="95" spans="1:48" ht="17.25" thickBot="1">
      <c r="A95" s="1200">
        <v>53</v>
      </c>
      <c r="B95" s="1199" t="s">
        <v>2652</v>
      </c>
      <c r="C95" s="1432" t="s">
        <v>1814</v>
      </c>
      <c r="D95" s="1434">
        <v>1</v>
      </c>
      <c r="E95" s="1193">
        <v>3</v>
      </c>
      <c r="F95" s="1436" t="s">
        <v>97</v>
      </c>
      <c r="G95" s="660">
        <f t="shared" si="0"/>
        <v>1.84</v>
      </c>
      <c r="H95" s="1448">
        <v>66140</v>
      </c>
      <c r="I95" s="1449">
        <f t="shared" si="79"/>
        <v>121697.60000000001</v>
      </c>
      <c r="J95" s="1465">
        <v>0</v>
      </c>
      <c r="K95" s="1123">
        <f t="shared" si="7"/>
        <v>121697.60000000001</v>
      </c>
      <c r="L95" s="1187">
        <f t="shared" si="8"/>
        <v>1582068.8</v>
      </c>
      <c r="M95" s="1124">
        <v>1</v>
      </c>
      <c r="N95" s="505">
        <f t="shared" si="2"/>
        <v>4</v>
      </c>
      <c r="O95" s="373"/>
      <c r="P95" s="229" t="str">
        <f t="shared" si="9"/>
        <v>Կ-1</v>
      </c>
      <c r="Q95" s="598">
        <f t="shared" si="10"/>
        <v>1.9</v>
      </c>
      <c r="R95" s="1185"/>
      <c r="S95" s="1185">
        <f t="shared" si="3"/>
        <v>1.9</v>
      </c>
      <c r="T95" s="1123">
        <v>66140</v>
      </c>
      <c r="U95" s="1123">
        <f t="shared" si="80"/>
        <v>125666</v>
      </c>
      <c r="V95" s="1120">
        <f t="shared" si="12"/>
        <v>0</v>
      </c>
      <c r="W95" s="1123">
        <f t="shared" si="13"/>
        <v>125666</v>
      </c>
      <c r="X95" s="1187">
        <f t="shared" si="14"/>
        <v>1633658</v>
      </c>
      <c r="Y95" s="1124">
        <v>1</v>
      </c>
      <c r="Z95" s="505">
        <f t="shared" si="15"/>
        <v>5</v>
      </c>
      <c r="AA95" s="373"/>
      <c r="AB95" s="229" t="str">
        <f t="shared" si="16"/>
        <v>Կ-1</v>
      </c>
      <c r="AC95" s="1185">
        <f t="shared" si="17"/>
        <v>1.9</v>
      </c>
      <c r="AD95" s="1185"/>
      <c r="AE95" s="1185">
        <f t="shared" si="59"/>
        <v>1.9</v>
      </c>
      <c r="AF95" s="1123">
        <v>66140</v>
      </c>
      <c r="AG95" s="1123">
        <f t="shared" si="81"/>
        <v>125666</v>
      </c>
      <c r="AH95" s="1120">
        <f t="shared" si="19"/>
        <v>0</v>
      </c>
      <c r="AI95" s="1123">
        <f t="shared" si="20"/>
        <v>125666</v>
      </c>
      <c r="AJ95" s="1187">
        <f t="shared" si="21"/>
        <v>1633658</v>
      </c>
      <c r="AK95" s="1124">
        <v>1</v>
      </c>
      <c r="AL95" s="372">
        <f t="shared" si="22"/>
        <v>6</v>
      </c>
      <c r="AM95" s="373"/>
      <c r="AN95" s="229" t="str">
        <f t="shared" si="23"/>
        <v>Կ-1</v>
      </c>
      <c r="AO95" s="1185">
        <f t="shared" si="24"/>
        <v>1.96</v>
      </c>
      <c r="AP95" s="1185"/>
      <c r="AQ95" s="1185">
        <f t="shared" si="61"/>
        <v>1.96</v>
      </c>
      <c r="AR95" s="1123">
        <v>66140</v>
      </c>
      <c r="AS95" s="1123">
        <f t="shared" si="82"/>
        <v>129634.4</v>
      </c>
      <c r="AT95" s="1120">
        <f t="shared" si="26"/>
        <v>0</v>
      </c>
      <c r="AU95" s="1123">
        <f t="shared" si="27"/>
        <v>129634.4</v>
      </c>
      <c r="AV95" s="1187">
        <f t="shared" si="28"/>
        <v>1685247.2</v>
      </c>
    </row>
    <row r="96" spans="1:48" ht="36.75" customHeight="1" thickBot="1">
      <c r="A96" s="1195">
        <v>54</v>
      </c>
      <c r="B96" s="1199" t="s">
        <v>2653</v>
      </c>
      <c r="C96" s="1432" t="s">
        <v>1814</v>
      </c>
      <c r="D96" s="1434">
        <v>1</v>
      </c>
      <c r="E96" s="1193">
        <v>3</v>
      </c>
      <c r="F96" s="1436" t="s">
        <v>97</v>
      </c>
      <c r="G96" s="660">
        <f t="shared" si="0"/>
        <v>1.84</v>
      </c>
      <c r="H96" s="1448">
        <v>66140</v>
      </c>
      <c r="I96" s="1449">
        <f t="shared" si="79"/>
        <v>121697.60000000001</v>
      </c>
      <c r="J96" s="1465">
        <v>0</v>
      </c>
      <c r="K96" s="1123">
        <f t="shared" si="7"/>
        <v>121697.60000000001</v>
      </c>
      <c r="L96" s="1187">
        <f t="shared" si="8"/>
        <v>1582068.8</v>
      </c>
      <c r="M96" s="1124">
        <v>1</v>
      </c>
      <c r="N96" s="505">
        <f t="shared" si="2"/>
        <v>4</v>
      </c>
      <c r="O96" s="373"/>
      <c r="P96" s="229" t="str">
        <f t="shared" si="9"/>
        <v>Կ-1</v>
      </c>
      <c r="Q96" s="598">
        <f t="shared" si="10"/>
        <v>1.9</v>
      </c>
      <c r="R96" s="1185"/>
      <c r="S96" s="1185">
        <f t="shared" si="3"/>
        <v>1.9</v>
      </c>
      <c r="T96" s="1123">
        <v>66140</v>
      </c>
      <c r="U96" s="1123">
        <f t="shared" si="80"/>
        <v>125666</v>
      </c>
      <c r="V96" s="1120">
        <f t="shared" si="12"/>
        <v>0</v>
      </c>
      <c r="W96" s="1123">
        <f t="shared" si="13"/>
        <v>125666</v>
      </c>
      <c r="X96" s="1187">
        <f t="shared" si="14"/>
        <v>1633658</v>
      </c>
      <c r="Y96" s="1124">
        <v>1</v>
      </c>
      <c r="Z96" s="505">
        <f t="shared" si="15"/>
        <v>5</v>
      </c>
      <c r="AA96" s="373"/>
      <c r="AB96" s="229" t="str">
        <f t="shared" si="16"/>
        <v>Կ-1</v>
      </c>
      <c r="AC96" s="1185">
        <f t="shared" si="17"/>
        <v>1.9</v>
      </c>
      <c r="AD96" s="1185"/>
      <c r="AE96" s="1185">
        <f t="shared" si="59"/>
        <v>1.9</v>
      </c>
      <c r="AF96" s="1123">
        <v>66140</v>
      </c>
      <c r="AG96" s="1123">
        <f t="shared" si="81"/>
        <v>125666</v>
      </c>
      <c r="AH96" s="1120">
        <f t="shared" si="19"/>
        <v>0</v>
      </c>
      <c r="AI96" s="1123">
        <f t="shared" si="20"/>
        <v>125666</v>
      </c>
      <c r="AJ96" s="1187">
        <f t="shared" si="21"/>
        <v>1633658</v>
      </c>
      <c r="AK96" s="1124">
        <v>1</v>
      </c>
      <c r="AL96" s="372">
        <f t="shared" si="22"/>
        <v>6</v>
      </c>
      <c r="AM96" s="373"/>
      <c r="AN96" s="229" t="str">
        <f t="shared" si="23"/>
        <v>Կ-1</v>
      </c>
      <c r="AO96" s="1185">
        <f t="shared" si="24"/>
        <v>1.96</v>
      </c>
      <c r="AP96" s="1185"/>
      <c r="AQ96" s="1185">
        <f t="shared" si="61"/>
        <v>1.96</v>
      </c>
      <c r="AR96" s="1123">
        <v>66140</v>
      </c>
      <c r="AS96" s="1123">
        <f t="shared" si="82"/>
        <v>129634.4</v>
      </c>
      <c r="AT96" s="1120">
        <f t="shared" si="26"/>
        <v>0</v>
      </c>
      <c r="AU96" s="1123">
        <f t="shared" si="27"/>
        <v>129634.4</v>
      </c>
      <c r="AV96" s="1187">
        <f t="shared" si="28"/>
        <v>1685247.2</v>
      </c>
    </row>
    <row r="97" spans="1:48" ht="23.25" customHeight="1" thickBot="1">
      <c r="A97" s="1200">
        <v>55</v>
      </c>
      <c r="B97" s="1199" t="s">
        <v>905</v>
      </c>
      <c r="C97" s="1432" t="s">
        <v>1814</v>
      </c>
      <c r="D97" s="1434">
        <v>1</v>
      </c>
      <c r="E97" s="1193">
        <v>3</v>
      </c>
      <c r="F97" s="1436" t="s">
        <v>97</v>
      </c>
      <c r="G97" s="660">
        <f t="shared" si="0"/>
        <v>1.84</v>
      </c>
      <c r="H97" s="1448">
        <v>66140</v>
      </c>
      <c r="I97" s="1449">
        <f t="shared" si="79"/>
        <v>121697.60000000001</v>
      </c>
      <c r="J97" s="1465">
        <v>0</v>
      </c>
      <c r="K97" s="1123">
        <f t="shared" si="7"/>
        <v>121697.60000000001</v>
      </c>
      <c r="L97" s="1187">
        <f t="shared" si="8"/>
        <v>1582068.8</v>
      </c>
      <c r="M97" s="1124">
        <v>1</v>
      </c>
      <c r="N97" s="505">
        <f t="shared" si="2"/>
        <v>4</v>
      </c>
      <c r="O97" s="373"/>
      <c r="P97" s="229" t="str">
        <f t="shared" si="9"/>
        <v>Կ-1</v>
      </c>
      <c r="Q97" s="598">
        <f t="shared" si="10"/>
        <v>1.9</v>
      </c>
      <c r="R97" s="1185"/>
      <c r="S97" s="1185">
        <f t="shared" si="3"/>
        <v>1.9</v>
      </c>
      <c r="T97" s="1123">
        <v>66140</v>
      </c>
      <c r="U97" s="1123">
        <f t="shared" si="80"/>
        <v>125666</v>
      </c>
      <c r="V97" s="1120">
        <f t="shared" si="12"/>
        <v>0</v>
      </c>
      <c r="W97" s="1123">
        <f t="shared" si="13"/>
        <v>125666</v>
      </c>
      <c r="X97" s="1187">
        <f t="shared" si="14"/>
        <v>1633658</v>
      </c>
      <c r="Y97" s="1124">
        <v>1</v>
      </c>
      <c r="Z97" s="505">
        <f t="shared" si="15"/>
        <v>5</v>
      </c>
      <c r="AA97" s="373"/>
      <c r="AB97" s="229" t="str">
        <f t="shared" si="16"/>
        <v>Կ-1</v>
      </c>
      <c r="AC97" s="1185">
        <f t="shared" si="17"/>
        <v>1.9</v>
      </c>
      <c r="AD97" s="1185"/>
      <c r="AE97" s="1185">
        <f t="shared" si="59"/>
        <v>1.9</v>
      </c>
      <c r="AF97" s="1123">
        <v>66140</v>
      </c>
      <c r="AG97" s="1123">
        <f t="shared" si="81"/>
        <v>125666</v>
      </c>
      <c r="AH97" s="1120">
        <f t="shared" si="19"/>
        <v>0</v>
      </c>
      <c r="AI97" s="1123">
        <f t="shared" si="20"/>
        <v>125666</v>
      </c>
      <c r="AJ97" s="1187">
        <f t="shared" si="21"/>
        <v>1633658</v>
      </c>
      <c r="AK97" s="1124">
        <v>1</v>
      </c>
      <c r="AL97" s="372">
        <f t="shared" si="22"/>
        <v>6</v>
      </c>
      <c r="AM97" s="373"/>
      <c r="AN97" s="229" t="str">
        <f t="shared" si="23"/>
        <v>Կ-1</v>
      </c>
      <c r="AO97" s="1185">
        <f t="shared" si="24"/>
        <v>1.96</v>
      </c>
      <c r="AP97" s="1185"/>
      <c r="AQ97" s="1185">
        <f t="shared" si="61"/>
        <v>1.96</v>
      </c>
      <c r="AR97" s="1123">
        <v>66140</v>
      </c>
      <c r="AS97" s="1123">
        <f t="shared" si="82"/>
        <v>129634.4</v>
      </c>
      <c r="AT97" s="1120">
        <f t="shared" si="26"/>
        <v>0</v>
      </c>
      <c r="AU97" s="1123">
        <f t="shared" si="27"/>
        <v>129634.4</v>
      </c>
      <c r="AV97" s="1187">
        <f t="shared" si="28"/>
        <v>1685247.2</v>
      </c>
    </row>
    <row r="98" spans="1:48" ht="28.5" customHeight="1" thickBot="1">
      <c r="A98" s="1195">
        <v>56</v>
      </c>
      <c r="B98" s="1199" t="s">
        <v>89</v>
      </c>
      <c r="C98" s="1432" t="s">
        <v>1814</v>
      </c>
      <c r="D98" s="1463">
        <v>1</v>
      </c>
      <c r="E98" s="1193">
        <v>6</v>
      </c>
      <c r="F98" s="1436" t="s">
        <v>97</v>
      </c>
      <c r="G98" s="660">
        <f t="shared" si="0"/>
        <v>1.96</v>
      </c>
      <c r="H98" s="1448">
        <v>66140</v>
      </c>
      <c r="I98" s="1449">
        <f t="shared" si="79"/>
        <v>129634.4</v>
      </c>
      <c r="J98" s="1465">
        <v>0</v>
      </c>
      <c r="K98" s="1123">
        <f t="shared" si="7"/>
        <v>129634.4</v>
      </c>
      <c r="L98" s="1187">
        <f t="shared" si="8"/>
        <v>1685247.2</v>
      </c>
      <c r="M98" s="1124">
        <v>1</v>
      </c>
      <c r="N98" s="505">
        <f t="shared" si="2"/>
        <v>7</v>
      </c>
      <c r="O98" s="373"/>
      <c r="P98" s="229" t="str">
        <f t="shared" si="9"/>
        <v>Կ-1</v>
      </c>
      <c r="Q98" s="598">
        <f t="shared" si="10"/>
        <v>1.96</v>
      </c>
      <c r="R98" s="1185"/>
      <c r="S98" s="1185">
        <f t="shared" si="3"/>
        <v>1.96</v>
      </c>
      <c r="T98" s="1123">
        <v>66140</v>
      </c>
      <c r="U98" s="1123">
        <f t="shared" si="80"/>
        <v>129634.4</v>
      </c>
      <c r="V98" s="1120">
        <f t="shared" si="12"/>
        <v>0</v>
      </c>
      <c r="W98" s="1123">
        <f t="shared" si="13"/>
        <v>129634.4</v>
      </c>
      <c r="X98" s="1187">
        <f t="shared" si="14"/>
        <v>1685247.2</v>
      </c>
      <c r="Y98" s="1124">
        <v>1</v>
      </c>
      <c r="Z98" s="505">
        <f t="shared" si="15"/>
        <v>8</v>
      </c>
      <c r="AA98" s="373"/>
      <c r="AB98" s="229" t="str">
        <f t="shared" si="16"/>
        <v>Կ-1</v>
      </c>
      <c r="AC98" s="1185">
        <f t="shared" si="17"/>
        <v>2.02</v>
      </c>
      <c r="AD98" s="1185"/>
      <c r="AE98" s="1185">
        <f t="shared" si="59"/>
        <v>2.02</v>
      </c>
      <c r="AF98" s="1123">
        <v>66140</v>
      </c>
      <c r="AG98" s="1123">
        <f t="shared" si="81"/>
        <v>133602.79999999999</v>
      </c>
      <c r="AH98" s="1120">
        <f t="shared" si="19"/>
        <v>0</v>
      </c>
      <c r="AI98" s="1123">
        <f t="shared" si="20"/>
        <v>133602.79999999999</v>
      </c>
      <c r="AJ98" s="1187">
        <f t="shared" si="21"/>
        <v>1736836.4</v>
      </c>
      <c r="AK98" s="1124">
        <v>1</v>
      </c>
      <c r="AL98" s="372">
        <f t="shared" si="22"/>
        <v>9</v>
      </c>
      <c r="AM98" s="373"/>
      <c r="AN98" s="229" t="str">
        <f t="shared" si="23"/>
        <v>Կ-1</v>
      </c>
      <c r="AO98" s="1185">
        <f t="shared" si="24"/>
        <v>2.02</v>
      </c>
      <c r="AP98" s="1185"/>
      <c r="AQ98" s="1185">
        <f t="shared" si="61"/>
        <v>2.02</v>
      </c>
      <c r="AR98" s="1123">
        <v>66140</v>
      </c>
      <c r="AS98" s="1123">
        <f t="shared" si="82"/>
        <v>133602.79999999999</v>
      </c>
      <c r="AT98" s="1120">
        <f t="shared" si="26"/>
        <v>0</v>
      </c>
      <c r="AU98" s="1123">
        <f t="shared" si="27"/>
        <v>133602.79999999999</v>
      </c>
      <c r="AV98" s="1187">
        <f t="shared" si="28"/>
        <v>1736836.4</v>
      </c>
    </row>
    <row r="99" spans="1:48" ht="35.25" customHeight="1" thickBot="1">
      <c r="A99" s="1200">
        <v>57</v>
      </c>
      <c r="B99" s="1199" t="s">
        <v>89</v>
      </c>
      <c r="C99" s="1432" t="s">
        <v>1814</v>
      </c>
      <c r="D99" s="1434">
        <v>1</v>
      </c>
      <c r="E99" s="1193">
        <v>6</v>
      </c>
      <c r="F99" s="1436" t="s">
        <v>97</v>
      </c>
      <c r="G99" s="660">
        <f t="shared" si="0"/>
        <v>1.96</v>
      </c>
      <c r="H99" s="1448">
        <v>66140</v>
      </c>
      <c r="I99" s="1449">
        <f>+H99*G99</f>
        <v>129634.4</v>
      </c>
      <c r="J99" s="1465">
        <v>0</v>
      </c>
      <c r="K99" s="1123">
        <f t="shared" si="7"/>
        <v>129634.4</v>
      </c>
      <c r="L99" s="1187">
        <f t="shared" si="8"/>
        <v>1685247.2</v>
      </c>
      <c r="M99" s="1124">
        <v>1</v>
      </c>
      <c r="N99" s="505">
        <f t="shared" si="2"/>
        <v>7</v>
      </c>
      <c r="O99" s="373"/>
      <c r="P99" s="229" t="str">
        <f t="shared" si="9"/>
        <v>Կ-1</v>
      </c>
      <c r="Q99" s="598">
        <f t="shared" si="10"/>
        <v>1.96</v>
      </c>
      <c r="R99" s="1185"/>
      <c r="S99" s="1185">
        <f t="shared" si="3"/>
        <v>1.96</v>
      </c>
      <c r="T99" s="1123">
        <v>66140</v>
      </c>
      <c r="U99" s="1123">
        <f>+T99*S99</f>
        <v>129634.4</v>
      </c>
      <c r="V99" s="1120">
        <f t="shared" si="12"/>
        <v>0</v>
      </c>
      <c r="W99" s="1123">
        <f t="shared" si="13"/>
        <v>129634.4</v>
      </c>
      <c r="X99" s="1187">
        <f t="shared" si="14"/>
        <v>1685247.2</v>
      </c>
      <c r="Y99" s="1124">
        <v>1</v>
      </c>
      <c r="Z99" s="505">
        <f t="shared" si="15"/>
        <v>8</v>
      </c>
      <c r="AA99" s="373"/>
      <c r="AB99" s="229" t="str">
        <f t="shared" si="16"/>
        <v>Կ-1</v>
      </c>
      <c r="AC99" s="1185">
        <f t="shared" si="17"/>
        <v>2.02</v>
      </c>
      <c r="AD99" s="1185"/>
      <c r="AE99" s="1185">
        <f t="shared" si="59"/>
        <v>2.02</v>
      </c>
      <c r="AF99" s="1123">
        <v>66140</v>
      </c>
      <c r="AG99" s="1123">
        <f>+AF99*AE99</f>
        <v>133602.79999999999</v>
      </c>
      <c r="AH99" s="1120">
        <f t="shared" si="19"/>
        <v>0</v>
      </c>
      <c r="AI99" s="1123">
        <f t="shared" si="20"/>
        <v>133602.79999999999</v>
      </c>
      <c r="AJ99" s="1187">
        <f t="shared" si="21"/>
        <v>1736836.4</v>
      </c>
      <c r="AK99" s="1124">
        <v>1</v>
      </c>
      <c r="AL99" s="372">
        <f t="shared" si="22"/>
        <v>9</v>
      </c>
      <c r="AM99" s="373"/>
      <c r="AN99" s="229" t="str">
        <f t="shared" si="23"/>
        <v>Կ-1</v>
      </c>
      <c r="AO99" s="1185">
        <f t="shared" si="24"/>
        <v>2.02</v>
      </c>
      <c r="AP99" s="1185"/>
      <c r="AQ99" s="1185">
        <f t="shared" si="61"/>
        <v>2.02</v>
      </c>
      <c r="AR99" s="1123">
        <v>66140</v>
      </c>
      <c r="AS99" s="1123">
        <f>+AR99*AQ99</f>
        <v>133602.79999999999</v>
      </c>
      <c r="AT99" s="1120">
        <f t="shared" si="26"/>
        <v>0</v>
      </c>
      <c r="AU99" s="1123">
        <f t="shared" si="27"/>
        <v>133602.79999999999</v>
      </c>
      <c r="AV99" s="1187">
        <f t="shared" si="28"/>
        <v>1736836.4</v>
      </c>
    </row>
    <row r="100" spans="1:48" ht="17.25" thickBot="1">
      <c r="A100" s="1195">
        <v>58</v>
      </c>
      <c r="B100" s="1199" t="s">
        <v>89</v>
      </c>
      <c r="C100" s="1432" t="s">
        <v>1814</v>
      </c>
      <c r="D100" s="1434">
        <v>1</v>
      </c>
      <c r="E100" s="1193">
        <v>6</v>
      </c>
      <c r="F100" s="1436" t="s">
        <v>97</v>
      </c>
      <c r="G100" s="660">
        <f t="shared" si="0"/>
        <v>1.96</v>
      </c>
      <c r="H100" s="1448">
        <v>66140</v>
      </c>
      <c r="I100" s="1449">
        <f>+H100*G100</f>
        <v>129634.4</v>
      </c>
      <c r="J100" s="1465">
        <v>0</v>
      </c>
      <c r="K100" s="1123">
        <f t="shared" si="7"/>
        <v>129634.4</v>
      </c>
      <c r="L100" s="1187">
        <f t="shared" si="8"/>
        <v>1685247.2</v>
      </c>
      <c r="M100" s="1124">
        <v>1</v>
      </c>
      <c r="N100" s="505">
        <f t="shared" si="2"/>
        <v>7</v>
      </c>
      <c r="O100" s="373"/>
      <c r="P100" s="229" t="str">
        <f t="shared" si="9"/>
        <v>Կ-1</v>
      </c>
      <c r="Q100" s="598">
        <f t="shared" si="10"/>
        <v>1.96</v>
      </c>
      <c r="R100" s="1185"/>
      <c r="S100" s="1185">
        <f t="shared" si="3"/>
        <v>1.96</v>
      </c>
      <c r="T100" s="1123">
        <v>66140</v>
      </c>
      <c r="U100" s="1123">
        <f>+T100*S100</f>
        <v>129634.4</v>
      </c>
      <c r="V100" s="1120">
        <f t="shared" si="12"/>
        <v>0</v>
      </c>
      <c r="W100" s="1123">
        <f t="shared" si="13"/>
        <v>129634.4</v>
      </c>
      <c r="X100" s="1187">
        <f t="shared" si="14"/>
        <v>1685247.2</v>
      </c>
      <c r="Y100" s="1124">
        <v>1</v>
      </c>
      <c r="Z100" s="505">
        <f t="shared" si="15"/>
        <v>8</v>
      </c>
      <c r="AA100" s="373"/>
      <c r="AB100" s="229" t="str">
        <f t="shared" si="16"/>
        <v>Կ-1</v>
      </c>
      <c r="AC100" s="1185">
        <f t="shared" si="17"/>
        <v>2.02</v>
      </c>
      <c r="AD100" s="1185"/>
      <c r="AE100" s="1185">
        <f t="shared" si="59"/>
        <v>2.02</v>
      </c>
      <c r="AF100" s="1123">
        <v>66140</v>
      </c>
      <c r="AG100" s="1123">
        <f>+AF100*AE100</f>
        <v>133602.79999999999</v>
      </c>
      <c r="AH100" s="1120">
        <f t="shared" si="19"/>
        <v>0</v>
      </c>
      <c r="AI100" s="1123">
        <f t="shared" si="20"/>
        <v>133602.79999999999</v>
      </c>
      <c r="AJ100" s="1187">
        <f t="shared" si="21"/>
        <v>1736836.4</v>
      </c>
      <c r="AK100" s="1124">
        <v>1</v>
      </c>
      <c r="AL100" s="372">
        <f t="shared" si="22"/>
        <v>9</v>
      </c>
      <c r="AM100" s="373"/>
      <c r="AN100" s="229" t="str">
        <f t="shared" si="23"/>
        <v>Կ-1</v>
      </c>
      <c r="AO100" s="1185">
        <f t="shared" si="24"/>
        <v>2.02</v>
      </c>
      <c r="AP100" s="1185"/>
      <c r="AQ100" s="1185">
        <f t="shared" si="61"/>
        <v>2.02</v>
      </c>
      <c r="AR100" s="1123">
        <v>66140</v>
      </c>
      <c r="AS100" s="1123">
        <f>+AR100*AQ100</f>
        <v>133602.79999999999</v>
      </c>
      <c r="AT100" s="1120">
        <f t="shared" si="26"/>
        <v>0</v>
      </c>
      <c r="AU100" s="1123">
        <f t="shared" si="27"/>
        <v>133602.79999999999</v>
      </c>
      <c r="AV100" s="1187">
        <f t="shared" si="28"/>
        <v>1736836.4</v>
      </c>
    </row>
    <row r="101" spans="1:48" ht="41.25" thickBot="1">
      <c r="A101" s="1200">
        <v>59</v>
      </c>
      <c r="B101" s="1199" t="s">
        <v>1084</v>
      </c>
      <c r="C101" s="1222" t="s">
        <v>2177</v>
      </c>
      <c r="D101" s="1434">
        <v>1</v>
      </c>
      <c r="E101" s="1193">
        <v>3</v>
      </c>
      <c r="F101" s="1436" t="s">
        <v>94</v>
      </c>
      <c r="G101" s="660">
        <f t="shared" si="0"/>
        <v>4.2699999999999996</v>
      </c>
      <c r="H101" s="1448">
        <v>66140</v>
      </c>
      <c r="I101" s="1449">
        <f t="shared" ref="I101:I118" si="83">+H101*G101</f>
        <v>282417.8</v>
      </c>
      <c r="J101" s="1465">
        <v>0</v>
      </c>
      <c r="K101" s="1123">
        <f t="shared" si="7"/>
        <v>282417.8</v>
      </c>
      <c r="L101" s="1187">
        <f t="shared" si="8"/>
        <v>3671431.4</v>
      </c>
      <c r="M101" s="1124">
        <v>1</v>
      </c>
      <c r="N101" s="505">
        <f t="shared" si="2"/>
        <v>4</v>
      </c>
      <c r="O101" s="373"/>
      <c r="P101" s="229" t="str">
        <f t="shared" si="9"/>
        <v>Գ-2</v>
      </c>
      <c r="Q101" s="598">
        <f t="shared" si="10"/>
        <v>4.41</v>
      </c>
      <c r="R101" s="1185"/>
      <c r="S101" s="1185">
        <f t="shared" si="3"/>
        <v>4.41</v>
      </c>
      <c r="T101" s="1123">
        <v>66140</v>
      </c>
      <c r="U101" s="1123">
        <f t="shared" ref="U101:U118" si="84">+T101*S101</f>
        <v>291677.40000000002</v>
      </c>
      <c r="V101" s="1120">
        <f t="shared" si="12"/>
        <v>0</v>
      </c>
      <c r="W101" s="1123">
        <f t="shared" si="13"/>
        <v>291677.40000000002</v>
      </c>
      <c r="X101" s="1187">
        <f t="shared" si="14"/>
        <v>3791806.2</v>
      </c>
      <c r="Y101" s="1124">
        <v>1</v>
      </c>
      <c r="Z101" s="505">
        <f t="shared" si="15"/>
        <v>5</v>
      </c>
      <c r="AA101" s="373"/>
      <c r="AB101" s="229" t="str">
        <f t="shared" si="16"/>
        <v>Գ-2</v>
      </c>
      <c r="AC101" s="1185">
        <f t="shared" si="17"/>
        <v>4.41</v>
      </c>
      <c r="AD101" s="1185"/>
      <c r="AE101" s="1185">
        <f t="shared" si="59"/>
        <v>4.41</v>
      </c>
      <c r="AF101" s="1123">
        <v>66140</v>
      </c>
      <c r="AG101" s="1123">
        <f t="shared" ref="AG101:AG118" si="85">+AF101*AE101</f>
        <v>291677.40000000002</v>
      </c>
      <c r="AH101" s="1120">
        <f t="shared" si="19"/>
        <v>0</v>
      </c>
      <c r="AI101" s="1123">
        <f t="shared" si="20"/>
        <v>291677.40000000002</v>
      </c>
      <c r="AJ101" s="1187">
        <f t="shared" si="21"/>
        <v>3791806.2</v>
      </c>
      <c r="AK101" s="1124">
        <v>1</v>
      </c>
      <c r="AL101" s="372">
        <f t="shared" si="22"/>
        <v>6</v>
      </c>
      <c r="AM101" s="373"/>
      <c r="AN101" s="229" t="str">
        <f t="shared" si="23"/>
        <v>Գ-2</v>
      </c>
      <c r="AO101" s="1185">
        <f t="shared" si="24"/>
        <v>4.55</v>
      </c>
      <c r="AP101" s="1185"/>
      <c r="AQ101" s="1185">
        <f t="shared" si="61"/>
        <v>4.55</v>
      </c>
      <c r="AR101" s="1123">
        <v>66140</v>
      </c>
      <c r="AS101" s="1123">
        <f t="shared" ref="AS101:AS118" si="86">+AR101*AQ101</f>
        <v>300937</v>
      </c>
      <c r="AT101" s="1120">
        <f t="shared" si="26"/>
        <v>0</v>
      </c>
      <c r="AU101" s="1123">
        <f t="shared" si="27"/>
        <v>300937</v>
      </c>
      <c r="AV101" s="1187">
        <f t="shared" si="28"/>
        <v>3912181</v>
      </c>
    </row>
    <row r="102" spans="1:48" s="1644" customFormat="1" ht="54.75" thickBot="1">
      <c r="A102" s="1195">
        <v>60</v>
      </c>
      <c r="B102" s="1626" t="s">
        <v>89</v>
      </c>
      <c r="C102" s="1627" t="s">
        <v>2175</v>
      </c>
      <c r="D102" s="1628">
        <v>1</v>
      </c>
      <c r="E102" s="1629">
        <v>6</v>
      </c>
      <c r="F102" s="1630" t="s">
        <v>94</v>
      </c>
      <c r="G102" s="1631">
        <f t="shared" ref="G102" si="87">IF(D102&lt;1,0,IF(F102="Բ-1",IF(E102=0,6.94,IF(E102=1,7.17,IF(E102=2,7.41,IF(E102=3,7.66,IF(OR(E102=5,E102=4),7.92,IF(OR(E102=6,E102=7),8.18,IF(OR(E102=8,E102=9),8.46,IF(OR(E102=10,E102=11,E102=12),8.74,IF(OR(E102=13,E102=14,E102=15),9.03,IF(OR(E102=16,E102=17,E102=18),9.33,9.65)))))))))),IF(F102="Բ-2", IF(E102=0,5.71,IF(E102=1,5.89,IF(E102=2,6.09,IF(E102=3,6.29,IF(OR(E102=5,E102=4),6.5,IF(OR(E102=6,E102=7),6.72,IF(OR(E102=8,E102=9),6.94,IF(OR(E102=10,E102=11,E102=12),7.17,IF(OR(E102=13,E102=14,E102=15),7.41,IF(OR(E102=16,E102=17,E102=18),7.65,7.91)))))))))), IF(F102="Գ-1", IF(E102=0,4.7,IF(E102=1,4.86,IF(E102=2,5.01,IF(E102=3,5.18,IF(OR(E102=5,E102=4),5.35,IF(OR(E102=6,E102=7),5.52,IF(OR(E102=8,E102=9),5.71,IF(OR(E102=10,E102=11,E102=12),5.89,IF(OR(E102=13,E102=14,E102=15),6.09,IF(OR(E102=16,E102=17,E102=18),6.29,6.49)))))))))), IF(F102="Գ-2", IF(E102=0,3.88,IF(E102=1,4.01,IF(E102=2,4.14,IF(E102=3,4.27,IF(OR(E102=5,E102=4),4.41,IF(OR(E102=6,E102=7),4.55,IF(OR(E102=8,E102=9),4.7,IF(OR(E102=10,E102=11,E102=12),4.85,IF(OR(E102=13,E102=14,E102=15),5.01,IF(OR(E102=16,E102=17,E102=18),5.17,5.34)))))))))), IF(F102="Գ-3", IF(E102=0,3.21,IF(E102=1,3.31,IF(E102=2,3.42,IF(E102=3,3.53,IF(OR(E102=5,E102=4),3.64,IF(OR(E102=6,E102=7),3.76,IF(OR(E102=8,E102=9),3.88,IF(OR(E102=10,E102=11,E102=12),4.01,IF(OR(E102=13,E102=14,E102=15),4.13,IF(OR(E102=16,E102=17,E102=18),4.27,4.4)))))))))), IF(F102="Ա-1", IF(E102=0,2.66,IF(E102=1,2.75,IF(E102=2,2.83,IF(E102=3,2.92,IF(OR(E102=5,E102=4),3.02,IF(OR(E102=6,E102=7),3.11,IF(OR(E102=8,E102=9),3.21,IF(OR(E102=10,E102=11,E102=12),3.31,IF(OR(E102=13,E102=14,E102=15),3.42,IF(OR(E102=16,E102=17,E102=18),3.53,3.64)))))))))), IF(F102="Ա-2", IF(E102=0,2.28,IF(E102=1,2.35,IF(E102=2,2.43,IF(E102=3,2.5,IF(OR(E102=5,E102=4),2.58,IF(OR(E102=6,E102=7),2.66,IF(OR(E102=8,E102=9),2.75,IF(OR(E102=10,E102=11,E102=12),2.83,IF(OR(E102=13,E102=14,E102=15),2.92,IF(OR(E102=16,E102=17,E102=18),3.01,3.11)))))))))),IF(F102="Ա-3", IF(E102=0,1.96,IF(E102=1,2.02,IF(E102=2,2.08,IF(E102=3,2.15,IF(OR(E102=5,E102=4),2.21,IF(OR(E102=6,E102=7),2.28,IF(OR(E102=8,E102=9),2.35,IF(OR(E102=10,E102=11,E102=12),2.42,IF(OR(E102=13,E102=14,E102=15),2.5,IF(OR(E102=16,E102=17,E102=18),2.58,2.66)))))))))), IF(F102="Կ-1", IF(E102=0,1.68,IF(E102=1,1.73,IF(E102=2,1.79,IF(E102=3,1.84,IF(OR(E102=5,E102=4),1.9,IF(OR(E102=6,E102=7),1.96,IF(OR(E102=8,E102=9),2.02,IF(OR(E102=10,E102=11,E102=12),2.08,IF(OR(E102=13,E102=14,E102=15),2.14,IF(OR(E102=16,E102=17,E102=18),2.21,2.28)))))))))), IF(F102="Կ-2", IF(E102=0,1.45,IF(E102=1,1.49,IF(E102=2,1.54,IF(E102=3,1.59,IF(OR(E102=5,E102=4),1.63,IF(OR(E102=6,E102=7),1.68,IF(OR(E102=8,E102=9),1.73,IF(OR(E102=10,E102=11,E102=12),1.79,IF(OR(E102=13,E102=14,E102=15),1.84,IF(OR(E102=16,E102=17,E102=18),1.9,1.95)))))))))),IF(F102="Կ-3", IF(E102=0,1.25,IF(E102=1,1.29,IF(E102=2,1.33,IF(E102=3,1.37,IF(OR(E102=5,E102=4),1.41,IF(OR(E102=6,E102=7),1.45,IF(OR(E102=8,E102=9),1.49,IF(OR(E102=10,E102=11,E102=12),1.54,IF(OR(E102=13,E102=14,E102=15),1.58,IF(OR(E102=16,E102=17,E102=18),1.63,1.68)))))))))), "Error"))))))))))))</f>
        <v>4.55</v>
      </c>
      <c r="H102" s="1632">
        <v>66140</v>
      </c>
      <c r="I102" s="1633">
        <f t="shared" si="83"/>
        <v>300937</v>
      </c>
      <c r="J102" s="1634">
        <v>0</v>
      </c>
      <c r="K102" s="1635">
        <f t="shared" ref="K102" si="88">+J102+I102</f>
        <v>300937</v>
      </c>
      <c r="L102" s="1636">
        <f t="shared" ref="L102" si="89">+K102*13</f>
        <v>3912181</v>
      </c>
      <c r="M102" s="1637">
        <v>1</v>
      </c>
      <c r="N102" s="1638">
        <f t="shared" ref="N102" si="90">+E102+1</f>
        <v>7</v>
      </c>
      <c r="O102" s="1639"/>
      <c r="P102" s="1640" t="str">
        <f t="shared" ref="P102" si="91">+F102</f>
        <v>Գ-2</v>
      </c>
      <c r="Q102" s="1641">
        <f t="shared" ref="Q102" si="92">IF(M102&lt;1,0,IF(P102="Բ-1",IF(N102=0,6.94,IF(N102=1,7.17,IF(N102=2,7.41,IF(N102=3,7.66,IF(OR(N102=5,N102=4),7.92,IF(OR(N102=6,N102=7),8.18,IF(OR(N102=8,N102=9),8.46,IF(OR(N102=10,N102=11,N102=12),8.74,IF(OR(N102=13,N102=14,N102=15),9.03,IF(OR(N102=16,N102=17,N102=18),9.33,9.65)))))))))),IF(P102="Բ-2", IF(N102=0,5.71,IF(N102=1,5.89,IF(N102=2,6.09,IF(N102=3,6.29,IF(OR(N102=5,N102=4),6.5,IF(OR(N102=6,N102=7),6.72,IF(OR(N102=8,N102=9),6.94,IF(OR(N102=10,N102=11,N102=12),7.17,IF(OR(N102=13,N102=14,N102=15),7.41,IF(OR(N102=16,N102=17,N102=18),7.65,7.91)))))))))), IF(P102="Գ-1", IF(N102=0,4.7,IF(N102=1,4.86,IF(N102=2,5.01,IF(N102=3,5.18,IF(OR(N102=5,N102=4),5.35,IF(OR(N102=6,N102=7),5.52,IF(OR(N102=8,N102=9),5.71,IF(OR(N102=10,N102=11,N102=12),5.89,IF(OR(N102=13,N102=14,N102=15),6.09,IF(OR(N102=16,N102=17,N102=18),6.29,6.49)))))))))), IF(P102="Գ-2", IF(N102=0,3.88,IF(N102=1,4.01,IF(N102=2,4.14,IF(N102=3,4.27,IF(OR(N102=5,N102=4),4.41,IF(OR(N102=6,N102=7),4.55,IF(OR(N102=8,N102=9),4.7,IF(OR(N102=10,N102=11,N102=12),4.85,IF(OR(N102=13,N102=14,N102=15),5.01,IF(OR(N102=16,N102=17,N102=18),5.17,5.34)))))))))), IF(P102="Գ-3", IF(N102=0,3.21,IF(N102=1,3.31,IF(N102=2,3.42,IF(N102=3,3.53,IF(OR(N102=5,N102=4),3.64,IF(OR(N102=6,N102=7),3.76,IF(OR(N102=8,N102=9),3.88,IF(OR(N102=10,N102=11,N102=12),4.01,IF(OR(N102=13,N102=14,N102=15),4.13,IF(OR(N102=16,N102=17,N102=18),4.27,4.4)))))))))), IF(P102="Ա-1", IF(N102=0,2.66,IF(N102=1,2.75,IF(N102=2,2.83,IF(N102=3,2.92,IF(OR(N102=5,N102=4),3.02,IF(OR(N102=6,N102=7),3.11,IF(OR(N102=8,N102=9),3.21,IF(OR(N102=10,N102=11,N102=12),3.31,IF(OR(N102=13,N102=14,N102=15),3.42,IF(OR(N102=16,N102=17,N102=18),3.53,3.64)))))))))), IF(P102="Ա-2", IF(N102=0,2.28,IF(N102=1,2.35,IF(N102=2,2.43,IF(N102=3,2.5,IF(OR(N102=5,N102=4),2.58,IF(OR(N102=6,N102=7),2.66,IF(OR(N102=8,N102=9),2.75,IF(OR(N102=10,N102=11,N102=12),2.83,IF(OR(N102=13,N102=14,N102=15),2.92,IF(OR(N102=16,N102=17,N102=18),3.01,3.11)))))))))),IF(P102="Ա-3", IF(N102=0,1.96,IF(N102=1,2.02,IF(N102=2,2.08,IF(N102=3,2.15,IF(OR(N102=5,N102=4),2.21,IF(OR(N102=6,N102=7),2.28,IF(OR(N102=8,N102=9),2.35,IF(OR(N102=10,N102=11,N102=12),2.42,IF(OR(N102=13,N102=14,N102=15),2.5,IF(OR(N102=16,N102=17,N102=18),2.58,2.66)))))))))), IF(P102="Կ-1", IF(N102=0,1.68,IF(N102=1,1.73,IF(N102=2,1.79,IF(N102=3,1.84,IF(OR(N102=5,N102=4),1.9,IF(OR(N102=6,N102=7),1.96,IF(OR(N102=8,N102=9),2.02,IF(OR(N102=10,N102=11,N102=12),2.08,IF(OR(N102=13,N102=14,N102=15),2.14,IF(OR(N102=16,N102=17,N102=18),2.21,2.28)))))))))), IF(P102="Կ-2", IF(N102=0,1.45,IF(N102=1,1.49,IF(N102=2,1.54,IF(N102=3,1.59,IF(OR(N102=5,N102=4),1.63,IF(OR(N102=6,N102=7),1.68,IF(OR(N102=8,N102=9),1.73,IF(OR(N102=10,N102=11,N102=12),1.79,IF(OR(N102=13,N102=14,N102=15),1.84,IF(OR(N102=16,N102=17,N102=18),1.9,1.95)))))))))),IF(P102="Կ-3", IF(N102=0,1.25,IF(N102=1,1.29,IF(N102=2,1.33,IF(N102=3,1.37,IF(OR(N102=5,N102=4),1.41,IF(OR(N102=6,N102=7),1.45,IF(OR(N102=8,N102=9),1.49,IF(OR(N102=10,N102=11,N102=12),1.54,IF(OR(N102=13,N102=14,N102=15),1.58,IF(OR(N102=16,N102=17,N102=18),1.63,1.68)))))))))), "Error"))))))))))))</f>
        <v>4.55</v>
      </c>
      <c r="R102" s="1631"/>
      <c r="S102" s="1631">
        <f t="shared" ref="S102" si="93">+Q102+Q102*R102</f>
        <v>4.55</v>
      </c>
      <c r="T102" s="1635">
        <v>66140</v>
      </c>
      <c r="U102" s="1635">
        <f t="shared" si="84"/>
        <v>300937</v>
      </c>
      <c r="V102" s="1642">
        <f t="shared" ref="V102" si="94">+J102</f>
        <v>0</v>
      </c>
      <c r="W102" s="1635">
        <f t="shared" ref="W102" si="95">+V102+U102</f>
        <v>300937</v>
      </c>
      <c r="X102" s="1636">
        <f t="shared" ref="X102" si="96">+W102*13</f>
        <v>3912181</v>
      </c>
      <c r="Y102" s="1637">
        <v>1</v>
      </c>
      <c r="Z102" s="1638">
        <f t="shared" ref="Z102" si="97">+N102+1</f>
        <v>8</v>
      </c>
      <c r="AA102" s="1639"/>
      <c r="AB102" s="1640" t="str">
        <f t="shared" ref="AB102" si="98">+P102</f>
        <v>Գ-2</v>
      </c>
      <c r="AC102" s="1631">
        <f t="shared" ref="AC102" si="99">IF(Y102&lt;1,0,IF(AB102="Բ-1",IF(Z102=0,6.94,IF(Z102=1,7.17,IF(Z102=2,7.41,IF(Z102=3,7.66,IF(OR(Z102=5,Z102=4),7.92,IF(OR(Z102=6,Z102=7),8.18,IF(OR(Z102=8,Z102=9),8.46,IF(OR(Z102=10,Z102=11,Z102=12),8.74,IF(OR(Z102=13,Z102=14,Z102=15),9.03,IF(OR(Z102=16,Z102=17,Z102=18),9.33,9.65)))))))))),IF(AB102="Բ-2", IF(Z102=0,5.71,IF(Z102=1,5.89,IF(Z102=2,6.09,IF(Z102=3,6.29,IF(OR(Z102=5,Z102=4),6.5,IF(OR(Z102=6,Z102=7),6.72,IF(OR(Z102=8,Z102=9),6.94,IF(OR(Z102=10,Z102=11,Z102=12),7.17,IF(OR(Z102=13,Z102=14,Z102=15),7.41,IF(OR(Z102=16,Z102=17,Z102=18),7.65,7.91)))))))))), IF(AB102="Գ-1", IF(Z102=0,4.7,IF(Z102=1,4.86,IF(Z102=2,5.01,IF(Z102=3,5.18,IF(OR(Z102=5,Z102=4),5.35,IF(OR(Z102=6,Z102=7),5.52,IF(OR(Z102=8,Z102=9),5.71,IF(OR(Z102=10,Z102=11,Z102=12),5.89,IF(OR(Z102=13,Z102=14,Z102=15),6.09,IF(OR(Z102=16,Z102=17,Z102=18),6.29,6.49)))))))))), IF(AB102="Գ-2", IF(Z102=0,3.88,IF(Z102=1,4.01,IF(Z102=2,4.14,IF(Z102=3,4.27,IF(OR(Z102=5,Z102=4),4.41,IF(OR(Z102=6,Z102=7),4.55,IF(OR(Z102=8,Z102=9),4.7,IF(OR(Z102=10,Z102=11,Z102=12),4.85,IF(OR(Z102=13,Z102=14,Z102=15),5.01,IF(OR(Z102=16,Z102=17,Z102=18),5.17,5.34)))))))))), IF(AB102="Գ-3", IF(Z102=0,3.21,IF(Z102=1,3.31,IF(Z102=2,3.42,IF(Z102=3,3.53,IF(OR(Z102=5,Z102=4),3.64,IF(OR(Z102=6,Z102=7),3.76,IF(OR(Z102=8,Z102=9),3.88,IF(OR(Z102=10,Z102=11,Z102=12),4.01,IF(OR(Z102=13,Z102=14,Z102=15),4.13,IF(OR(Z102=16,Z102=17,Z102=18),4.27,4.4)))))))))), IF(AB102="Ա-1", IF(Z102=0,2.66,IF(Z102=1,2.75,IF(Z102=2,2.83,IF(Z102=3,2.92,IF(OR(Z102=5,Z102=4),3.02,IF(OR(Z102=6,Z102=7),3.11,IF(OR(Z102=8,Z102=9),3.21,IF(OR(Z102=10,Z102=11,Z102=12),3.31,IF(OR(Z102=13,Z102=14,Z102=15),3.42,IF(OR(Z102=16,Z102=17,Z102=18),3.53,3.64)))))))))), IF(AB102="Ա-2", IF(Z102=0,2.28,IF(Z102=1,2.35,IF(Z102=2,2.43,IF(Z102=3,2.5,IF(OR(Z102=5,Z102=4),2.58,IF(OR(Z102=6,Z102=7),2.66,IF(OR(Z102=8,Z102=9),2.75,IF(OR(Z102=10,Z102=11,Z102=12),2.83,IF(OR(Z102=13,Z102=14,Z102=15),2.92,IF(OR(Z102=16,Z102=17,Z102=18),3.01,3.11)))))))))),IF(AB102="Ա-3", IF(Z102=0,1.96,IF(Z102=1,2.02,IF(Z102=2,2.08,IF(Z102=3,2.15,IF(OR(Z102=5,Z102=4),2.21,IF(OR(Z102=6,Z102=7),2.28,IF(OR(Z102=8,Z102=9),2.35,IF(OR(Z102=10,Z102=11,Z102=12),2.42,IF(OR(Z102=13,Z102=14,Z102=15),2.5,IF(OR(Z102=16,Z102=17,Z102=18),2.58,2.66)))))))))), IF(AB102="Կ-1", IF(Z102=0,1.68,IF(Z102=1,1.73,IF(Z102=2,1.79,IF(Z102=3,1.84,IF(OR(Z102=5,Z102=4),1.9,IF(OR(Z102=6,Z102=7),1.96,IF(OR(Z102=8,Z102=9),2.02,IF(OR(Z102=10,Z102=11,Z102=12),2.08,IF(OR(Z102=13,Z102=14,Z102=15),2.14,IF(OR(Z102=16,Z102=17,Z102=18),2.21,2.28)))))))))), IF(AB102="Կ-2", IF(Z102=0,1.45,IF(Z102=1,1.49,IF(Z102=2,1.54,IF(Z102=3,1.59,IF(OR(Z102=5,Z102=4),1.63,IF(OR(Z102=6,Z102=7),1.68,IF(OR(Z102=8,Z102=9),1.73,IF(OR(Z102=10,Z102=11,Z102=12),1.79,IF(OR(Z102=13,Z102=14,Z102=15),1.84,IF(OR(Z102=16,Z102=17,Z102=18),1.9,1.95)))))))))),IF(AB102="Կ-3", IF(Z102=0,1.25,IF(Z102=1,1.29,IF(Z102=2,1.33,IF(Z102=3,1.37,IF(OR(Z102=5,Z102=4),1.41,IF(OR(Z102=6,Z102=7),1.45,IF(OR(Z102=8,Z102=9),1.49,IF(OR(Z102=10,Z102=11,Z102=12),1.54,IF(OR(Z102=13,Z102=14,Z102=15),1.58,IF(OR(Z102=16,Z102=17,Z102=18),1.63,1.68)))))))))), "Error"))))))))))))</f>
        <v>4.7</v>
      </c>
      <c r="AD102" s="1631"/>
      <c r="AE102" s="1631">
        <f t="shared" ref="AE102" si="100">+AC102+AC102*AD102</f>
        <v>4.7</v>
      </c>
      <c r="AF102" s="1635">
        <v>66140</v>
      </c>
      <c r="AG102" s="1635">
        <f t="shared" si="85"/>
        <v>310858</v>
      </c>
      <c r="AH102" s="1642">
        <f t="shared" ref="AH102" si="101">+V102</f>
        <v>0</v>
      </c>
      <c r="AI102" s="1635">
        <f t="shared" ref="AI102" si="102">+AH102+AG102</f>
        <v>310858</v>
      </c>
      <c r="AJ102" s="1636">
        <f t="shared" ref="AJ102" si="103">+AI102*13</f>
        <v>4041154</v>
      </c>
      <c r="AK102" s="1637">
        <v>1</v>
      </c>
      <c r="AL102" s="1643">
        <f t="shared" ref="AL102" si="104">+Z102+1</f>
        <v>9</v>
      </c>
      <c r="AM102" s="1639"/>
      <c r="AN102" s="1640" t="str">
        <f t="shared" ref="AN102" si="105">+AB102</f>
        <v>Գ-2</v>
      </c>
      <c r="AO102" s="1631">
        <f t="shared" ref="AO102" si="106">IF(AK102&lt;1,0,IF(AN102="Բ-1",IF(AL102=0,6.94,IF(AL102=1,7.17,IF(AL102=2,7.41,IF(AL102=3,7.66,IF(OR(AL102=5,AL102=4),7.92,IF(OR(AL102=6,AL102=7),8.18,IF(OR(AL102=8,AL102=9),8.46,IF(OR(AL102=10,AL102=11,AL102=12),8.74,IF(OR(AL102=13,AL102=14,AL102=15),9.03,IF(OR(AL102=16,AL102=17,AL102=18),9.33,9.65)))))))))),IF(AN102="Բ-2", IF(AL102=0,5.71,IF(AL102=1,5.89,IF(AL102=2,6.09,IF(AL102=3,6.29,IF(OR(AL102=5,AL102=4),6.5,IF(OR(AL102=6,AL102=7),6.72,IF(OR(AL102=8,AL102=9),6.94,IF(OR(AL102=10,AL102=11,AL102=12),7.17,IF(OR(AL102=13,AL102=14,AL102=15),7.41,IF(OR(AL102=16,AL102=17,AL102=18),7.65,7.91)))))))))), IF(AN102="Գ-1", IF(AL102=0,4.7,IF(AL102=1,4.86,IF(AL102=2,5.01,IF(AL102=3,5.18,IF(OR(AL102=5,AL102=4),5.35,IF(OR(AL102=6,AL102=7),5.52,IF(OR(AL102=8,AL102=9),5.71,IF(OR(AL102=10,AL102=11,AL102=12),5.89,IF(OR(AL102=13,AL102=14,AL102=15),6.09,IF(OR(AL102=16,AL102=17,AL102=18),6.29,6.49)))))))))), IF(AN102="Գ-2", IF(AL102=0,3.88,IF(AL102=1,4.01,IF(AL102=2,4.14,IF(AL102=3,4.27,IF(OR(AL102=5,AL102=4),4.41,IF(OR(AL102=6,AL102=7),4.55,IF(OR(AL102=8,AL102=9),4.7,IF(OR(AL102=10,AL102=11,AL102=12),4.85,IF(OR(AL102=13,AL102=14,AL102=15),5.01,IF(OR(AL102=16,AL102=17,AL102=18),5.17,5.34)))))))))), IF(AN102="Գ-3", IF(AL102=0,3.21,IF(AL102=1,3.31,IF(AL102=2,3.42,IF(AL102=3,3.53,IF(OR(AL102=5,AL102=4),3.64,IF(OR(AL102=6,AL102=7),3.76,IF(OR(AL102=8,AL102=9),3.88,IF(OR(AL102=10,AL102=11,AL102=12),4.01,IF(OR(AL102=13,AL102=14,AL102=15),4.13,IF(OR(AL102=16,AL102=17,AL102=18),4.27,4.4)))))))))), IF(AN102="Ա-1", IF(AL102=0,2.66,IF(AL102=1,2.75,IF(AL102=2,2.83,IF(AL102=3,2.92,IF(OR(AL102=5,AL102=4),3.02,IF(OR(AL102=6,AL102=7),3.11,IF(OR(AL102=8,AL102=9),3.21,IF(OR(AL102=10,AL102=11,AL102=12),3.31,IF(OR(AL102=13,AL102=14,AL102=15),3.42,IF(OR(AL102=16,AL102=17,AL102=18),3.53,3.64)))))))))), IF(AN102="Ա-2", IF(AL102=0,2.28,IF(AL102=1,2.35,IF(AL102=2,2.43,IF(AL102=3,2.5,IF(OR(AL102=5,AL102=4),2.58,IF(OR(AL102=6,AL102=7),2.66,IF(OR(AL102=8,AL102=9),2.75,IF(OR(AL102=10,AL102=11,AL102=12),2.83,IF(OR(AL102=13,AL102=14,AL102=15),2.92,IF(OR(AL102=16,AL102=17,AL102=18),3.01,3.11)))))))))),IF(AN102="Ա-3", IF(AL102=0,1.96,IF(AL102=1,2.02,IF(AL102=2,2.08,IF(AL102=3,2.15,IF(OR(AL102=5,AL102=4),2.21,IF(OR(AL102=6,AL102=7),2.28,IF(OR(AL102=8,AL102=9),2.35,IF(OR(AL102=10,AL102=11,AL102=12),2.42,IF(OR(AL102=13,AL102=14,AL102=15),2.5,IF(OR(AL102=16,AL102=17,AL102=18),2.58,2.66)))))))))), IF(AN102="Կ-1", IF(AL102=0,1.68,IF(AL102=1,1.73,IF(AL102=2,1.79,IF(AL102=3,1.84,IF(OR(AL102=5,AL102=4),1.9,IF(OR(AL102=6,AL102=7),1.96,IF(OR(AL102=8,AL102=9),2.02,IF(OR(AL102=10,AL102=11,AL102=12),2.08,IF(OR(AL102=13,AL102=14,AL102=15),2.14,IF(OR(AL102=16,AL102=17,AL102=18),2.21,2.28)))))))))), IF(AN102="Կ-2", IF(AL102=0,1.45,IF(AL102=1,1.49,IF(AL102=2,1.54,IF(AL102=3,1.59,IF(OR(AL102=5,AL102=4),1.63,IF(OR(AL102=6,AL102=7),1.68,IF(OR(AL102=8,AL102=9),1.73,IF(OR(AL102=10,AL102=11,AL102=12),1.79,IF(OR(AL102=13,AL102=14,AL102=15),1.84,IF(OR(AL102=16,AL102=17,AL102=18),1.9,1.95)))))))))),IF(AN102="Կ-3", IF(AL102=0,1.25,IF(AL102=1,1.29,IF(AL102=2,1.33,IF(AL102=3,1.37,IF(OR(AL102=5,AL102=4),1.41,IF(OR(AL102=6,AL102=7),1.45,IF(OR(AL102=8,AL102=9),1.49,IF(OR(AL102=10,AL102=11,AL102=12),1.54,IF(OR(AL102=13,AL102=14,AL102=15),1.58,IF(OR(AL102=16,AL102=17,AL102=18),1.63,1.68)))))))))), "Error"))))))))))))</f>
        <v>4.7</v>
      </c>
      <c r="AP102" s="1631"/>
      <c r="AQ102" s="1631">
        <f t="shared" ref="AQ102" si="107">+AO102+AO102*AP102</f>
        <v>4.7</v>
      </c>
      <c r="AR102" s="1635">
        <v>66140</v>
      </c>
      <c r="AS102" s="1635">
        <f t="shared" si="86"/>
        <v>310858</v>
      </c>
      <c r="AT102" s="1642">
        <f t="shared" ref="AT102" si="108">+AH102</f>
        <v>0</v>
      </c>
      <c r="AU102" s="1635">
        <f t="shared" ref="AU102" si="109">+AT102+AS102</f>
        <v>310858</v>
      </c>
      <c r="AV102" s="1636">
        <f t="shared" ref="AV102" si="110">+AU102*13</f>
        <v>4041154</v>
      </c>
    </row>
    <row r="103" spans="1:48" ht="54.75" thickBot="1">
      <c r="A103" s="1200">
        <v>61</v>
      </c>
      <c r="B103" s="1199" t="s">
        <v>1826</v>
      </c>
      <c r="C103" s="1432" t="s">
        <v>2178</v>
      </c>
      <c r="D103" s="1434">
        <v>1</v>
      </c>
      <c r="E103" s="1193">
        <v>3</v>
      </c>
      <c r="F103" s="1436" t="s">
        <v>95</v>
      </c>
      <c r="G103" s="660">
        <f t="shared" si="0"/>
        <v>2.92</v>
      </c>
      <c r="H103" s="1448">
        <v>66140</v>
      </c>
      <c r="I103" s="1449">
        <f t="shared" si="83"/>
        <v>193128.8</v>
      </c>
      <c r="J103" s="1465">
        <v>0</v>
      </c>
      <c r="K103" s="1123">
        <f t="shared" si="7"/>
        <v>193128.8</v>
      </c>
      <c r="L103" s="1187">
        <f t="shared" si="8"/>
        <v>2510674.4</v>
      </c>
      <c r="M103" s="1124">
        <v>1</v>
      </c>
      <c r="N103" s="505">
        <f t="shared" si="2"/>
        <v>4</v>
      </c>
      <c r="O103" s="373"/>
      <c r="P103" s="229" t="str">
        <f t="shared" si="9"/>
        <v>Ա-1</v>
      </c>
      <c r="Q103" s="598">
        <f t="shared" si="10"/>
        <v>3.02</v>
      </c>
      <c r="R103" s="1185"/>
      <c r="S103" s="1185">
        <f t="shared" si="3"/>
        <v>3.02</v>
      </c>
      <c r="T103" s="1123">
        <v>66140</v>
      </c>
      <c r="U103" s="1123">
        <f t="shared" si="84"/>
        <v>199742.8</v>
      </c>
      <c r="V103" s="1120">
        <f t="shared" si="12"/>
        <v>0</v>
      </c>
      <c r="W103" s="1123">
        <f t="shared" si="13"/>
        <v>199742.8</v>
      </c>
      <c r="X103" s="1187">
        <f t="shared" si="14"/>
        <v>2596656.4</v>
      </c>
      <c r="Y103" s="1124">
        <v>1</v>
      </c>
      <c r="Z103" s="505">
        <f t="shared" si="15"/>
        <v>5</v>
      </c>
      <c r="AA103" s="373"/>
      <c r="AB103" s="229" t="str">
        <f t="shared" si="16"/>
        <v>Ա-1</v>
      </c>
      <c r="AC103" s="1185">
        <f t="shared" si="17"/>
        <v>3.02</v>
      </c>
      <c r="AD103" s="1185"/>
      <c r="AE103" s="1185">
        <f t="shared" si="59"/>
        <v>3.02</v>
      </c>
      <c r="AF103" s="1123">
        <v>66140</v>
      </c>
      <c r="AG103" s="1123">
        <f t="shared" si="85"/>
        <v>199742.8</v>
      </c>
      <c r="AH103" s="1120">
        <f t="shared" si="19"/>
        <v>0</v>
      </c>
      <c r="AI103" s="1123">
        <f t="shared" si="20"/>
        <v>199742.8</v>
      </c>
      <c r="AJ103" s="1187">
        <f t="shared" si="21"/>
        <v>2596656.4</v>
      </c>
      <c r="AK103" s="1124">
        <v>1</v>
      </c>
      <c r="AL103" s="372">
        <f t="shared" si="22"/>
        <v>6</v>
      </c>
      <c r="AM103" s="373"/>
      <c r="AN103" s="229" t="str">
        <f t="shared" si="23"/>
        <v>Ա-1</v>
      </c>
      <c r="AO103" s="1185">
        <f t="shared" si="24"/>
        <v>3.11</v>
      </c>
      <c r="AP103" s="1185"/>
      <c r="AQ103" s="1185">
        <f t="shared" si="61"/>
        <v>3.11</v>
      </c>
      <c r="AR103" s="1123">
        <v>66140</v>
      </c>
      <c r="AS103" s="1123">
        <f t="shared" si="86"/>
        <v>205695.4</v>
      </c>
      <c r="AT103" s="1120">
        <f t="shared" si="26"/>
        <v>0</v>
      </c>
      <c r="AU103" s="1123">
        <f t="shared" si="27"/>
        <v>205695.4</v>
      </c>
      <c r="AV103" s="1187">
        <f t="shared" si="28"/>
        <v>2674040.1999999997</v>
      </c>
    </row>
    <row r="104" spans="1:48" ht="36.75" customHeight="1" thickBot="1">
      <c r="A104" s="1195">
        <v>62</v>
      </c>
      <c r="B104" s="1199" t="s">
        <v>1821</v>
      </c>
      <c r="C104" s="1432" t="s">
        <v>1813</v>
      </c>
      <c r="D104" s="1434">
        <v>1</v>
      </c>
      <c r="E104" s="1193">
        <v>3</v>
      </c>
      <c r="F104" s="1436" t="s">
        <v>504</v>
      </c>
      <c r="G104" s="660">
        <f t="shared" si="0"/>
        <v>2.15</v>
      </c>
      <c r="H104" s="1448">
        <v>66140</v>
      </c>
      <c r="I104" s="1449">
        <f t="shared" si="83"/>
        <v>142201</v>
      </c>
      <c r="J104" s="1465">
        <v>0</v>
      </c>
      <c r="K104" s="1123">
        <f t="shared" si="7"/>
        <v>142201</v>
      </c>
      <c r="L104" s="1187">
        <f t="shared" si="8"/>
        <v>1848613</v>
      </c>
      <c r="M104" s="1124">
        <v>1</v>
      </c>
      <c r="N104" s="505">
        <f t="shared" si="2"/>
        <v>4</v>
      </c>
      <c r="O104" s="373"/>
      <c r="P104" s="229" t="str">
        <f t="shared" si="9"/>
        <v>Ա-3</v>
      </c>
      <c r="Q104" s="598">
        <f t="shared" si="10"/>
        <v>2.21</v>
      </c>
      <c r="R104" s="1185"/>
      <c r="S104" s="1185">
        <f t="shared" si="3"/>
        <v>2.21</v>
      </c>
      <c r="T104" s="1123">
        <v>66140</v>
      </c>
      <c r="U104" s="1123">
        <f t="shared" si="84"/>
        <v>146169.4</v>
      </c>
      <c r="V104" s="1120">
        <f t="shared" si="12"/>
        <v>0</v>
      </c>
      <c r="W104" s="1123">
        <f t="shared" si="13"/>
        <v>146169.4</v>
      </c>
      <c r="X104" s="1187">
        <f t="shared" si="14"/>
        <v>1900202.2</v>
      </c>
      <c r="Y104" s="1124">
        <v>1</v>
      </c>
      <c r="Z104" s="505">
        <f t="shared" si="15"/>
        <v>5</v>
      </c>
      <c r="AA104" s="373"/>
      <c r="AB104" s="229" t="str">
        <f t="shared" si="16"/>
        <v>Ա-3</v>
      </c>
      <c r="AC104" s="1185">
        <f t="shared" si="17"/>
        <v>2.21</v>
      </c>
      <c r="AD104" s="1185"/>
      <c r="AE104" s="1185">
        <f t="shared" si="59"/>
        <v>2.21</v>
      </c>
      <c r="AF104" s="1123">
        <v>66140</v>
      </c>
      <c r="AG104" s="1123">
        <f t="shared" si="85"/>
        <v>146169.4</v>
      </c>
      <c r="AH104" s="1120">
        <f t="shared" si="19"/>
        <v>0</v>
      </c>
      <c r="AI104" s="1123">
        <f t="shared" si="20"/>
        <v>146169.4</v>
      </c>
      <c r="AJ104" s="1187">
        <f t="shared" si="21"/>
        <v>1900202.2</v>
      </c>
      <c r="AK104" s="1124">
        <v>1</v>
      </c>
      <c r="AL104" s="372">
        <f t="shared" si="22"/>
        <v>6</v>
      </c>
      <c r="AM104" s="373"/>
      <c r="AN104" s="229" t="str">
        <f t="shared" si="23"/>
        <v>Ա-3</v>
      </c>
      <c r="AO104" s="1185">
        <f t="shared" si="24"/>
        <v>2.2799999999999998</v>
      </c>
      <c r="AP104" s="1185"/>
      <c r="AQ104" s="1185">
        <f t="shared" si="61"/>
        <v>2.2799999999999998</v>
      </c>
      <c r="AR104" s="1123">
        <v>66140</v>
      </c>
      <c r="AS104" s="1123">
        <f t="shared" si="86"/>
        <v>150799.19999999998</v>
      </c>
      <c r="AT104" s="1120">
        <f t="shared" si="26"/>
        <v>0</v>
      </c>
      <c r="AU104" s="1123">
        <f t="shared" si="27"/>
        <v>150799.19999999998</v>
      </c>
      <c r="AV104" s="1187">
        <f t="shared" si="28"/>
        <v>1960389.5999999999</v>
      </c>
    </row>
    <row r="105" spans="1:48" ht="23.25" customHeight="1" thickBot="1">
      <c r="A105" s="1200">
        <v>63</v>
      </c>
      <c r="B105" s="1199" t="s">
        <v>1835</v>
      </c>
      <c r="C105" s="1432" t="s">
        <v>1813</v>
      </c>
      <c r="D105" s="1434">
        <v>1</v>
      </c>
      <c r="E105" s="1193">
        <v>3</v>
      </c>
      <c r="F105" s="1436" t="s">
        <v>504</v>
      </c>
      <c r="G105" s="660">
        <f t="shared" si="0"/>
        <v>2.15</v>
      </c>
      <c r="H105" s="1448">
        <v>66140</v>
      </c>
      <c r="I105" s="1449">
        <f t="shared" si="83"/>
        <v>142201</v>
      </c>
      <c r="J105" s="1465">
        <v>0</v>
      </c>
      <c r="K105" s="1123">
        <f t="shared" si="7"/>
        <v>142201</v>
      </c>
      <c r="L105" s="1187">
        <f t="shared" si="8"/>
        <v>1848613</v>
      </c>
      <c r="M105" s="1124">
        <v>1</v>
      </c>
      <c r="N105" s="505">
        <f t="shared" si="2"/>
        <v>4</v>
      </c>
      <c r="O105" s="373"/>
      <c r="P105" s="229" t="str">
        <f t="shared" si="9"/>
        <v>Ա-3</v>
      </c>
      <c r="Q105" s="598">
        <f t="shared" si="10"/>
        <v>2.21</v>
      </c>
      <c r="R105" s="1185"/>
      <c r="S105" s="1185">
        <f t="shared" si="3"/>
        <v>2.21</v>
      </c>
      <c r="T105" s="1123">
        <v>66140</v>
      </c>
      <c r="U105" s="1123">
        <f t="shared" si="84"/>
        <v>146169.4</v>
      </c>
      <c r="V105" s="1120">
        <f t="shared" si="12"/>
        <v>0</v>
      </c>
      <c r="W105" s="1123">
        <f t="shared" si="13"/>
        <v>146169.4</v>
      </c>
      <c r="X105" s="1187">
        <f t="shared" si="14"/>
        <v>1900202.2</v>
      </c>
      <c r="Y105" s="1124">
        <v>1</v>
      </c>
      <c r="Z105" s="505">
        <f t="shared" si="15"/>
        <v>5</v>
      </c>
      <c r="AA105" s="373"/>
      <c r="AB105" s="229" t="str">
        <f t="shared" si="16"/>
        <v>Ա-3</v>
      </c>
      <c r="AC105" s="1185">
        <f t="shared" si="17"/>
        <v>2.21</v>
      </c>
      <c r="AD105" s="1185"/>
      <c r="AE105" s="1185">
        <f t="shared" si="59"/>
        <v>2.21</v>
      </c>
      <c r="AF105" s="1123">
        <v>66140</v>
      </c>
      <c r="AG105" s="1123">
        <f t="shared" si="85"/>
        <v>146169.4</v>
      </c>
      <c r="AH105" s="1120">
        <f t="shared" si="19"/>
        <v>0</v>
      </c>
      <c r="AI105" s="1123">
        <f t="shared" si="20"/>
        <v>146169.4</v>
      </c>
      <c r="AJ105" s="1187">
        <f t="shared" si="21"/>
        <v>1900202.2</v>
      </c>
      <c r="AK105" s="1124">
        <v>1</v>
      </c>
      <c r="AL105" s="372">
        <f t="shared" si="22"/>
        <v>6</v>
      </c>
      <c r="AM105" s="373"/>
      <c r="AN105" s="229" t="str">
        <f t="shared" si="23"/>
        <v>Ա-3</v>
      </c>
      <c r="AO105" s="1185">
        <f t="shared" si="24"/>
        <v>2.2799999999999998</v>
      </c>
      <c r="AP105" s="1185"/>
      <c r="AQ105" s="1185">
        <f t="shared" si="61"/>
        <v>2.2799999999999998</v>
      </c>
      <c r="AR105" s="1123">
        <v>66140</v>
      </c>
      <c r="AS105" s="1123">
        <f t="shared" si="86"/>
        <v>150799.19999999998</v>
      </c>
      <c r="AT105" s="1120">
        <f t="shared" si="26"/>
        <v>0</v>
      </c>
      <c r="AU105" s="1123">
        <f t="shared" si="27"/>
        <v>150799.19999999998</v>
      </c>
      <c r="AV105" s="1187">
        <f t="shared" si="28"/>
        <v>1960389.5999999999</v>
      </c>
    </row>
    <row r="106" spans="1:48" ht="36.75" customHeight="1" thickBot="1">
      <c r="A106" s="1195">
        <v>64</v>
      </c>
      <c r="B106" s="1199" t="s">
        <v>2654</v>
      </c>
      <c r="C106" s="1432" t="s">
        <v>1813</v>
      </c>
      <c r="D106" s="1434">
        <v>1</v>
      </c>
      <c r="E106" s="1193">
        <v>3</v>
      </c>
      <c r="F106" s="1436" t="s">
        <v>504</v>
      </c>
      <c r="G106" s="660">
        <f t="shared" ref="G106:G109" si="111">IF(D106&lt;1,0,IF(F106="Բ-1",IF(E106=0,6.94,IF(E106=1,7.17,IF(E106=2,7.41,IF(E106=3,7.66,IF(OR(E106=5,E106=4),7.92,IF(OR(E106=6,E106=7),8.18,IF(OR(E106=8,E106=9),8.46,IF(OR(E106=10,E106=11,E106=12),8.74,IF(OR(E106=13,E106=14,E106=15),9.03,IF(OR(E106=16,E106=17,E106=18),9.33,9.65)))))))))),IF(F106="Բ-2", IF(E106=0,5.71,IF(E106=1,5.89,IF(E106=2,6.09,IF(E106=3,6.29,IF(OR(E106=5,E106=4),6.5,IF(OR(E106=6,E106=7),6.72,IF(OR(E106=8,E106=9),6.94,IF(OR(E106=10,E106=11,E106=12),7.17,IF(OR(E106=13,E106=14,E106=15),7.41,IF(OR(E106=16,E106=17,E106=18),7.65,7.91)))))))))), IF(F106="Գ-1", IF(E106=0,4.7,IF(E106=1,4.86,IF(E106=2,5.01,IF(E106=3,5.18,IF(OR(E106=5,E106=4),5.35,IF(OR(E106=6,E106=7),5.52,IF(OR(E106=8,E106=9),5.71,IF(OR(E106=10,E106=11,E106=12),5.89,IF(OR(E106=13,E106=14,E106=15),6.09,IF(OR(E106=16,E106=17,E106=18),6.29,6.49)))))))))), IF(F106="Գ-2", IF(E106=0,3.88,IF(E106=1,4.01,IF(E106=2,4.14,IF(E106=3,4.27,IF(OR(E106=5,E106=4),4.41,IF(OR(E106=6,E106=7),4.55,IF(OR(E106=8,E106=9),4.7,IF(OR(E106=10,E106=11,E106=12),4.85,IF(OR(E106=13,E106=14,E106=15),5.01,IF(OR(E106=16,E106=17,E106=18),5.17,5.34)))))))))), IF(F106="Գ-3", IF(E106=0,3.21,IF(E106=1,3.31,IF(E106=2,3.42,IF(E106=3,3.53,IF(OR(E106=5,E106=4),3.64,IF(OR(E106=6,E106=7),3.76,IF(OR(E106=8,E106=9),3.88,IF(OR(E106=10,E106=11,E106=12),4.01,IF(OR(E106=13,E106=14,E106=15),4.13,IF(OR(E106=16,E106=17,E106=18),4.27,4.4)))))))))), IF(F106="Ա-1", IF(E106=0,2.66,IF(E106=1,2.75,IF(E106=2,2.83,IF(E106=3,2.92,IF(OR(E106=5,E106=4),3.02,IF(OR(E106=6,E106=7),3.11,IF(OR(E106=8,E106=9),3.21,IF(OR(E106=10,E106=11,E106=12),3.31,IF(OR(E106=13,E106=14,E106=15),3.42,IF(OR(E106=16,E106=17,E106=18),3.53,3.64)))))))))), IF(F106="Ա-2", IF(E106=0,2.28,IF(E106=1,2.35,IF(E106=2,2.43,IF(E106=3,2.5,IF(OR(E106=5,E106=4),2.58,IF(OR(E106=6,E106=7),2.66,IF(OR(E106=8,E106=9),2.75,IF(OR(E106=10,E106=11,E106=12),2.83,IF(OR(E106=13,E106=14,E106=15),2.92,IF(OR(E106=16,E106=17,E106=18),3.01,3.11)))))))))),IF(F106="Ա-3", IF(E106=0,1.96,IF(E106=1,2.02,IF(E106=2,2.08,IF(E106=3,2.15,IF(OR(E106=5,E106=4),2.21,IF(OR(E106=6,E106=7),2.28,IF(OR(E106=8,E106=9),2.35,IF(OR(E106=10,E106=11,E106=12),2.42,IF(OR(E106=13,E106=14,E106=15),2.5,IF(OR(E106=16,E106=17,E106=18),2.58,2.66)))))))))), IF(F106="Կ-1", IF(E106=0,1.68,IF(E106=1,1.73,IF(E106=2,1.79,IF(E106=3,1.84,IF(OR(E106=5,E106=4),1.9,IF(OR(E106=6,E106=7),1.96,IF(OR(E106=8,E106=9),2.02,IF(OR(E106=10,E106=11,E106=12),2.08,IF(OR(E106=13,E106=14,E106=15),2.14,IF(OR(E106=16,E106=17,E106=18),2.21,2.28)))))))))), IF(F106="Կ-2", IF(E106=0,1.45,IF(E106=1,1.49,IF(E106=2,1.54,IF(E106=3,1.59,IF(OR(E106=5,E106=4),1.63,IF(OR(E106=6,E106=7),1.68,IF(OR(E106=8,E106=9),1.73,IF(OR(E106=10,E106=11,E106=12),1.79,IF(OR(E106=13,E106=14,E106=15),1.84,IF(OR(E106=16,E106=17,E106=18),1.9,1.95)))))))))),IF(F106="Կ-3", IF(E106=0,1.25,IF(E106=1,1.29,IF(E106=2,1.33,IF(E106=3,1.37,IF(OR(E106=5,E106=4),1.41,IF(OR(E106=6,E106=7),1.45,IF(OR(E106=8,E106=9),1.49,IF(OR(E106=10,E106=11,E106=12),1.54,IF(OR(E106=13,E106=14,E106=15),1.58,IF(OR(E106=16,E106=17,E106=18),1.63,1.68)))))))))), "Error"))))))))))))</f>
        <v>2.15</v>
      </c>
      <c r="H106" s="1448">
        <v>66140</v>
      </c>
      <c r="I106" s="1449">
        <f t="shared" ref="I106:I109" si="112">+H106*G106</f>
        <v>142201</v>
      </c>
      <c r="J106" s="1465">
        <v>0</v>
      </c>
      <c r="K106" s="1123">
        <f t="shared" ref="K106:K109" si="113">+J106+I106</f>
        <v>142201</v>
      </c>
      <c r="L106" s="1187">
        <f t="shared" ref="L106:L109" si="114">+K106*13</f>
        <v>1848613</v>
      </c>
      <c r="M106" s="1124">
        <v>1</v>
      </c>
      <c r="N106" s="505">
        <f t="shared" ref="N106:N109" si="115">+E106+1</f>
        <v>4</v>
      </c>
      <c r="O106" s="373"/>
      <c r="P106" s="229" t="str">
        <f t="shared" ref="P106:P109" si="116">+F106</f>
        <v>Ա-3</v>
      </c>
      <c r="Q106" s="598">
        <f t="shared" ref="Q106:Q109" si="117">IF(M106&lt;1,0,IF(P106="Բ-1",IF(N106=0,6.94,IF(N106=1,7.17,IF(N106=2,7.41,IF(N106=3,7.66,IF(OR(N106=5,N106=4),7.92,IF(OR(N106=6,N106=7),8.18,IF(OR(N106=8,N106=9),8.46,IF(OR(N106=10,N106=11,N106=12),8.74,IF(OR(N106=13,N106=14,N106=15),9.03,IF(OR(N106=16,N106=17,N106=18),9.33,9.65)))))))))),IF(P106="Բ-2", IF(N106=0,5.71,IF(N106=1,5.89,IF(N106=2,6.09,IF(N106=3,6.29,IF(OR(N106=5,N106=4),6.5,IF(OR(N106=6,N106=7),6.72,IF(OR(N106=8,N106=9),6.94,IF(OR(N106=10,N106=11,N106=12),7.17,IF(OR(N106=13,N106=14,N106=15),7.41,IF(OR(N106=16,N106=17,N106=18),7.65,7.91)))))))))), IF(P106="Գ-1", IF(N106=0,4.7,IF(N106=1,4.86,IF(N106=2,5.01,IF(N106=3,5.18,IF(OR(N106=5,N106=4),5.35,IF(OR(N106=6,N106=7),5.52,IF(OR(N106=8,N106=9),5.71,IF(OR(N106=10,N106=11,N106=12),5.89,IF(OR(N106=13,N106=14,N106=15),6.09,IF(OR(N106=16,N106=17,N106=18),6.29,6.49)))))))))), IF(P106="Գ-2", IF(N106=0,3.88,IF(N106=1,4.01,IF(N106=2,4.14,IF(N106=3,4.27,IF(OR(N106=5,N106=4),4.41,IF(OR(N106=6,N106=7),4.55,IF(OR(N106=8,N106=9),4.7,IF(OR(N106=10,N106=11,N106=12),4.85,IF(OR(N106=13,N106=14,N106=15),5.01,IF(OR(N106=16,N106=17,N106=18),5.17,5.34)))))))))), IF(P106="Գ-3", IF(N106=0,3.21,IF(N106=1,3.31,IF(N106=2,3.42,IF(N106=3,3.53,IF(OR(N106=5,N106=4),3.64,IF(OR(N106=6,N106=7),3.76,IF(OR(N106=8,N106=9),3.88,IF(OR(N106=10,N106=11,N106=12),4.01,IF(OR(N106=13,N106=14,N106=15),4.13,IF(OR(N106=16,N106=17,N106=18),4.27,4.4)))))))))), IF(P106="Ա-1", IF(N106=0,2.66,IF(N106=1,2.75,IF(N106=2,2.83,IF(N106=3,2.92,IF(OR(N106=5,N106=4),3.02,IF(OR(N106=6,N106=7),3.11,IF(OR(N106=8,N106=9),3.21,IF(OR(N106=10,N106=11,N106=12),3.31,IF(OR(N106=13,N106=14,N106=15),3.42,IF(OR(N106=16,N106=17,N106=18),3.53,3.64)))))))))), IF(P106="Ա-2", IF(N106=0,2.28,IF(N106=1,2.35,IF(N106=2,2.43,IF(N106=3,2.5,IF(OR(N106=5,N106=4),2.58,IF(OR(N106=6,N106=7),2.66,IF(OR(N106=8,N106=9),2.75,IF(OR(N106=10,N106=11,N106=12),2.83,IF(OR(N106=13,N106=14,N106=15),2.92,IF(OR(N106=16,N106=17,N106=18),3.01,3.11)))))))))),IF(P106="Ա-3", IF(N106=0,1.96,IF(N106=1,2.02,IF(N106=2,2.08,IF(N106=3,2.15,IF(OR(N106=5,N106=4),2.21,IF(OR(N106=6,N106=7),2.28,IF(OR(N106=8,N106=9),2.35,IF(OR(N106=10,N106=11,N106=12),2.42,IF(OR(N106=13,N106=14,N106=15),2.5,IF(OR(N106=16,N106=17,N106=18),2.58,2.66)))))))))), IF(P106="Կ-1", IF(N106=0,1.68,IF(N106=1,1.73,IF(N106=2,1.79,IF(N106=3,1.84,IF(OR(N106=5,N106=4),1.9,IF(OR(N106=6,N106=7),1.96,IF(OR(N106=8,N106=9),2.02,IF(OR(N106=10,N106=11,N106=12),2.08,IF(OR(N106=13,N106=14,N106=15),2.14,IF(OR(N106=16,N106=17,N106=18),2.21,2.28)))))))))), IF(P106="Կ-2", IF(N106=0,1.45,IF(N106=1,1.49,IF(N106=2,1.54,IF(N106=3,1.59,IF(OR(N106=5,N106=4),1.63,IF(OR(N106=6,N106=7),1.68,IF(OR(N106=8,N106=9),1.73,IF(OR(N106=10,N106=11,N106=12),1.79,IF(OR(N106=13,N106=14,N106=15),1.84,IF(OR(N106=16,N106=17,N106=18),1.9,1.95)))))))))),IF(P106="Կ-3", IF(N106=0,1.25,IF(N106=1,1.29,IF(N106=2,1.33,IF(N106=3,1.37,IF(OR(N106=5,N106=4),1.41,IF(OR(N106=6,N106=7),1.45,IF(OR(N106=8,N106=9),1.49,IF(OR(N106=10,N106=11,N106=12),1.54,IF(OR(N106=13,N106=14,N106=15),1.58,IF(OR(N106=16,N106=17,N106=18),1.63,1.68)))))))))), "Error"))))))))))))</f>
        <v>2.21</v>
      </c>
      <c r="R106" s="1185"/>
      <c r="S106" s="1185">
        <f t="shared" ref="S106:S109" si="118">+Q106+Q106*R106</f>
        <v>2.21</v>
      </c>
      <c r="T106" s="1123">
        <v>66140</v>
      </c>
      <c r="U106" s="1123">
        <f t="shared" ref="U106:U109" si="119">+T106*S106</f>
        <v>146169.4</v>
      </c>
      <c r="V106" s="1120">
        <f t="shared" ref="V106:V109" si="120">+J106</f>
        <v>0</v>
      </c>
      <c r="W106" s="1123">
        <f t="shared" ref="W106:W109" si="121">+V106+U106</f>
        <v>146169.4</v>
      </c>
      <c r="X106" s="1187">
        <f t="shared" ref="X106:X109" si="122">+W106*13</f>
        <v>1900202.2</v>
      </c>
      <c r="Y106" s="1124">
        <v>1</v>
      </c>
      <c r="Z106" s="505">
        <f t="shared" ref="Z106:Z109" si="123">+N106+1</f>
        <v>5</v>
      </c>
      <c r="AA106" s="373"/>
      <c r="AB106" s="229" t="str">
        <f t="shared" ref="AB106:AB109" si="124">+P106</f>
        <v>Ա-3</v>
      </c>
      <c r="AC106" s="1185">
        <f t="shared" ref="AC106:AC109" si="125">IF(Y106&lt;1,0,IF(AB106="Բ-1",IF(Z106=0,6.94,IF(Z106=1,7.17,IF(Z106=2,7.41,IF(Z106=3,7.66,IF(OR(Z106=5,Z106=4),7.92,IF(OR(Z106=6,Z106=7),8.18,IF(OR(Z106=8,Z106=9),8.46,IF(OR(Z106=10,Z106=11,Z106=12),8.74,IF(OR(Z106=13,Z106=14,Z106=15),9.03,IF(OR(Z106=16,Z106=17,Z106=18),9.33,9.65)))))))))),IF(AB106="Բ-2", IF(Z106=0,5.71,IF(Z106=1,5.89,IF(Z106=2,6.09,IF(Z106=3,6.29,IF(OR(Z106=5,Z106=4),6.5,IF(OR(Z106=6,Z106=7),6.72,IF(OR(Z106=8,Z106=9),6.94,IF(OR(Z106=10,Z106=11,Z106=12),7.17,IF(OR(Z106=13,Z106=14,Z106=15),7.41,IF(OR(Z106=16,Z106=17,Z106=18),7.65,7.91)))))))))), IF(AB106="Գ-1", IF(Z106=0,4.7,IF(Z106=1,4.86,IF(Z106=2,5.01,IF(Z106=3,5.18,IF(OR(Z106=5,Z106=4),5.35,IF(OR(Z106=6,Z106=7),5.52,IF(OR(Z106=8,Z106=9),5.71,IF(OR(Z106=10,Z106=11,Z106=12),5.89,IF(OR(Z106=13,Z106=14,Z106=15),6.09,IF(OR(Z106=16,Z106=17,Z106=18),6.29,6.49)))))))))), IF(AB106="Գ-2", IF(Z106=0,3.88,IF(Z106=1,4.01,IF(Z106=2,4.14,IF(Z106=3,4.27,IF(OR(Z106=5,Z106=4),4.41,IF(OR(Z106=6,Z106=7),4.55,IF(OR(Z106=8,Z106=9),4.7,IF(OR(Z106=10,Z106=11,Z106=12),4.85,IF(OR(Z106=13,Z106=14,Z106=15),5.01,IF(OR(Z106=16,Z106=17,Z106=18),5.17,5.34)))))))))), IF(AB106="Գ-3", IF(Z106=0,3.21,IF(Z106=1,3.31,IF(Z106=2,3.42,IF(Z106=3,3.53,IF(OR(Z106=5,Z106=4),3.64,IF(OR(Z106=6,Z106=7),3.76,IF(OR(Z106=8,Z106=9),3.88,IF(OR(Z106=10,Z106=11,Z106=12),4.01,IF(OR(Z106=13,Z106=14,Z106=15),4.13,IF(OR(Z106=16,Z106=17,Z106=18),4.27,4.4)))))))))), IF(AB106="Ա-1", IF(Z106=0,2.66,IF(Z106=1,2.75,IF(Z106=2,2.83,IF(Z106=3,2.92,IF(OR(Z106=5,Z106=4),3.02,IF(OR(Z106=6,Z106=7),3.11,IF(OR(Z106=8,Z106=9),3.21,IF(OR(Z106=10,Z106=11,Z106=12),3.31,IF(OR(Z106=13,Z106=14,Z106=15),3.42,IF(OR(Z106=16,Z106=17,Z106=18),3.53,3.64)))))))))), IF(AB106="Ա-2", IF(Z106=0,2.28,IF(Z106=1,2.35,IF(Z106=2,2.43,IF(Z106=3,2.5,IF(OR(Z106=5,Z106=4),2.58,IF(OR(Z106=6,Z106=7),2.66,IF(OR(Z106=8,Z106=9),2.75,IF(OR(Z106=10,Z106=11,Z106=12),2.83,IF(OR(Z106=13,Z106=14,Z106=15),2.92,IF(OR(Z106=16,Z106=17,Z106=18),3.01,3.11)))))))))),IF(AB106="Ա-3", IF(Z106=0,1.96,IF(Z106=1,2.02,IF(Z106=2,2.08,IF(Z106=3,2.15,IF(OR(Z106=5,Z106=4),2.21,IF(OR(Z106=6,Z106=7),2.28,IF(OR(Z106=8,Z106=9),2.35,IF(OR(Z106=10,Z106=11,Z106=12),2.42,IF(OR(Z106=13,Z106=14,Z106=15),2.5,IF(OR(Z106=16,Z106=17,Z106=18),2.58,2.66)))))))))), IF(AB106="Կ-1", IF(Z106=0,1.68,IF(Z106=1,1.73,IF(Z106=2,1.79,IF(Z106=3,1.84,IF(OR(Z106=5,Z106=4),1.9,IF(OR(Z106=6,Z106=7),1.96,IF(OR(Z106=8,Z106=9),2.02,IF(OR(Z106=10,Z106=11,Z106=12),2.08,IF(OR(Z106=13,Z106=14,Z106=15),2.14,IF(OR(Z106=16,Z106=17,Z106=18),2.21,2.28)))))))))), IF(AB106="Կ-2", IF(Z106=0,1.45,IF(Z106=1,1.49,IF(Z106=2,1.54,IF(Z106=3,1.59,IF(OR(Z106=5,Z106=4),1.63,IF(OR(Z106=6,Z106=7),1.68,IF(OR(Z106=8,Z106=9),1.73,IF(OR(Z106=10,Z106=11,Z106=12),1.79,IF(OR(Z106=13,Z106=14,Z106=15),1.84,IF(OR(Z106=16,Z106=17,Z106=18),1.9,1.95)))))))))),IF(AB106="Կ-3", IF(Z106=0,1.25,IF(Z106=1,1.29,IF(Z106=2,1.33,IF(Z106=3,1.37,IF(OR(Z106=5,Z106=4),1.41,IF(OR(Z106=6,Z106=7),1.45,IF(OR(Z106=8,Z106=9),1.49,IF(OR(Z106=10,Z106=11,Z106=12),1.54,IF(OR(Z106=13,Z106=14,Z106=15),1.58,IF(OR(Z106=16,Z106=17,Z106=18),1.63,1.68)))))))))), "Error"))))))))))))</f>
        <v>2.21</v>
      </c>
      <c r="AD106" s="1185"/>
      <c r="AE106" s="1185">
        <f t="shared" ref="AE106:AE109" si="126">+AC106+AC106*AD106</f>
        <v>2.21</v>
      </c>
      <c r="AF106" s="1123">
        <v>66140</v>
      </c>
      <c r="AG106" s="1123">
        <f t="shared" ref="AG106:AG109" si="127">+AF106*AE106</f>
        <v>146169.4</v>
      </c>
      <c r="AH106" s="1120">
        <f t="shared" ref="AH106:AH109" si="128">+V106</f>
        <v>0</v>
      </c>
      <c r="AI106" s="1123">
        <f t="shared" ref="AI106:AI109" si="129">+AH106+AG106</f>
        <v>146169.4</v>
      </c>
      <c r="AJ106" s="1187">
        <f t="shared" ref="AJ106:AJ109" si="130">+AI106*13</f>
        <v>1900202.2</v>
      </c>
      <c r="AK106" s="1124">
        <v>1</v>
      </c>
      <c r="AL106" s="372">
        <f t="shared" ref="AL106:AL109" si="131">+Z106+1</f>
        <v>6</v>
      </c>
      <c r="AM106" s="373"/>
      <c r="AN106" s="229" t="str">
        <f t="shared" ref="AN106:AN109" si="132">+AB106</f>
        <v>Ա-3</v>
      </c>
      <c r="AO106" s="1185">
        <f t="shared" ref="AO106:AO109" si="133">IF(AK106&lt;1,0,IF(AN106="Բ-1",IF(AL106=0,6.94,IF(AL106=1,7.17,IF(AL106=2,7.41,IF(AL106=3,7.66,IF(OR(AL106=5,AL106=4),7.92,IF(OR(AL106=6,AL106=7),8.18,IF(OR(AL106=8,AL106=9),8.46,IF(OR(AL106=10,AL106=11,AL106=12),8.74,IF(OR(AL106=13,AL106=14,AL106=15),9.03,IF(OR(AL106=16,AL106=17,AL106=18),9.33,9.65)))))))))),IF(AN106="Բ-2", IF(AL106=0,5.71,IF(AL106=1,5.89,IF(AL106=2,6.09,IF(AL106=3,6.29,IF(OR(AL106=5,AL106=4),6.5,IF(OR(AL106=6,AL106=7),6.72,IF(OR(AL106=8,AL106=9),6.94,IF(OR(AL106=10,AL106=11,AL106=12),7.17,IF(OR(AL106=13,AL106=14,AL106=15),7.41,IF(OR(AL106=16,AL106=17,AL106=18),7.65,7.91)))))))))), IF(AN106="Գ-1", IF(AL106=0,4.7,IF(AL106=1,4.86,IF(AL106=2,5.01,IF(AL106=3,5.18,IF(OR(AL106=5,AL106=4),5.35,IF(OR(AL106=6,AL106=7),5.52,IF(OR(AL106=8,AL106=9),5.71,IF(OR(AL106=10,AL106=11,AL106=12),5.89,IF(OR(AL106=13,AL106=14,AL106=15),6.09,IF(OR(AL106=16,AL106=17,AL106=18),6.29,6.49)))))))))), IF(AN106="Գ-2", IF(AL106=0,3.88,IF(AL106=1,4.01,IF(AL106=2,4.14,IF(AL106=3,4.27,IF(OR(AL106=5,AL106=4),4.41,IF(OR(AL106=6,AL106=7),4.55,IF(OR(AL106=8,AL106=9),4.7,IF(OR(AL106=10,AL106=11,AL106=12),4.85,IF(OR(AL106=13,AL106=14,AL106=15),5.01,IF(OR(AL106=16,AL106=17,AL106=18),5.17,5.34)))))))))), IF(AN106="Գ-3", IF(AL106=0,3.21,IF(AL106=1,3.31,IF(AL106=2,3.42,IF(AL106=3,3.53,IF(OR(AL106=5,AL106=4),3.64,IF(OR(AL106=6,AL106=7),3.76,IF(OR(AL106=8,AL106=9),3.88,IF(OR(AL106=10,AL106=11,AL106=12),4.01,IF(OR(AL106=13,AL106=14,AL106=15),4.13,IF(OR(AL106=16,AL106=17,AL106=18),4.27,4.4)))))))))), IF(AN106="Ա-1", IF(AL106=0,2.66,IF(AL106=1,2.75,IF(AL106=2,2.83,IF(AL106=3,2.92,IF(OR(AL106=5,AL106=4),3.02,IF(OR(AL106=6,AL106=7),3.11,IF(OR(AL106=8,AL106=9),3.21,IF(OR(AL106=10,AL106=11,AL106=12),3.31,IF(OR(AL106=13,AL106=14,AL106=15),3.42,IF(OR(AL106=16,AL106=17,AL106=18),3.53,3.64)))))))))), IF(AN106="Ա-2", IF(AL106=0,2.28,IF(AL106=1,2.35,IF(AL106=2,2.43,IF(AL106=3,2.5,IF(OR(AL106=5,AL106=4),2.58,IF(OR(AL106=6,AL106=7),2.66,IF(OR(AL106=8,AL106=9),2.75,IF(OR(AL106=10,AL106=11,AL106=12),2.83,IF(OR(AL106=13,AL106=14,AL106=15),2.92,IF(OR(AL106=16,AL106=17,AL106=18),3.01,3.11)))))))))),IF(AN106="Ա-3", IF(AL106=0,1.96,IF(AL106=1,2.02,IF(AL106=2,2.08,IF(AL106=3,2.15,IF(OR(AL106=5,AL106=4),2.21,IF(OR(AL106=6,AL106=7),2.28,IF(OR(AL106=8,AL106=9),2.35,IF(OR(AL106=10,AL106=11,AL106=12),2.42,IF(OR(AL106=13,AL106=14,AL106=15),2.5,IF(OR(AL106=16,AL106=17,AL106=18),2.58,2.66)))))))))), IF(AN106="Կ-1", IF(AL106=0,1.68,IF(AL106=1,1.73,IF(AL106=2,1.79,IF(AL106=3,1.84,IF(OR(AL106=5,AL106=4),1.9,IF(OR(AL106=6,AL106=7),1.96,IF(OR(AL106=8,AL106=9),2.02,IF(OR(AL106=10,AL106=11,AL106=12),2.08,IF(OR(AL106=13,AL106=14,AL106=15),2.14,IF(OR(AL106=16,AL106=17,AL106=18),2.21,2.28)))))))))), IF(AN106="Կ-2", IF(AL106=0,1.45,IF(AL106=1,1.49,IF(AL106=2,1.54,IF(AL106=3,1.59,IF(OR(AL106=5,AL106=4),1.63,IF(OR(AL106=6,AL106=7),1.68,IF(OR(AL106=8,AL106=9),1.73,IF(OR(AL106=10,AL106=11,AL106=12),1.79,IF(OR(AL106=13,AL106=14,AL106=15),1.84,IF(OR(AL106=16,AL106=17,AL106=18),1.9,1.95)))))))))),IF(AN106="Կ-3", IF(AL106=0,1.25,IF(AL106=1,1.29,IF(AL106=2,1.33,IF(AL106=3,1.37,IF(OR(AL106=5,AL106=4),1.41,IF(OR(AL106=6,AL106=7),1.45,IF(OR(AL106=8,AL106=9),1.49,IF(OR(AL106=10,AL106=11,AL106=12),1.54,IF(OR(AL106=13,AL106=14,AL106=15),1.58,IF(OR(AL106=16,AL106=17,AL106=18),1.63,1.68)))))))))), "Error"))))))))))))</f>
        <v>2.2799999999999998</v>
      </c>
      <c r="AP106" s="1185"/>
      <c r="AQ106" s="1185">
        <f t="shared" ref="AQ106:AQ109" si="134">+AO106+AO106*AP106</f>
        <v>2.2799999999999998</v>
      </c>
      <c r="AR106" s="1123">
        <v>66140</v>
      </c>
      <c r="AS106" s="1123">
        <f t="shared" ref="AS106:AS109" si="135">+AR106*AQ106</f>
        <v>150799.19999999998</v>
      </c>
      <c r="AT106" s="1120">
        <f t="shared" ref="AT106:AT109" si="136">+AH106</f>
        <v>0</v>
      </c>
      <c r="AU106" s="1123">
        <f t="shared" ref="AU106:AU109" si="137">+AT106+AS106</f>
        <v>150799.19999999998</v>
      </c>
      <c r="AV106" s="1187">
        <f t="shared" ref="AV106:AV109" si="138">+AU106*13</f>
        <v>1960389.5999999999</v>
      </c>
    </row>
    <row r="107" spans="1:48" ht="17.25" thickBot="1">
      <c r="A107" s="1200">
        <v>65</v>
      </c>
      <c r="B107" s="1461" t="s">
        <v>89</v>
      </c>
      <c r="C107" s="1222" t="s">
        <v>1813</v>
      </c>
      <c r="D107" s="1462">
        <v>1</v>
      </c>
      <c r="E107" s="1457">
        <v>6</v>
      </c>
      <c r="F107" s="1458" t="s">
        <v>504</v>
      </c>
      <c r="G107" s="1185">
        <f t="shared" si="111"/>
        <v>2.2799999999999998</v>
      </c>
      <c r="H107" s="1459">
        <v>66140</v>
      </c>
      <c r="I107" s="1460">
        <f t="shared" si="112"/>
        <v>150799.19999999998</v>
      </c>
      <c r="J107" s="1465">
        <v>0</v>
      </c>
      <c r="K107" s="1123">
        <f t="shared" si="113"/>
        <v>150799.19999999998</v>
      </c>
      <c r="L107" s="1187">
        <f t="shared" si="114"/>
        <v>1960389.5999999999</v>
      </c>
      <c r="M107" s="1124">
        <v>1</v>
      </c>
      <c r="N107" s="505">
        <f t="shared" si="115"/>
        <v>7</v>
      </c>
      <c r="O107" s="373"/>
      <c r="P107" s="229" t="str">
        <f t="shared" si="116"/>
        <v>Ա-3</v>
      </c>
      <c r="Q107" s="598">
        <f t="shared" si="117"/>
        <v>2.2799999999999998</v>
      </c>
      <c r="R107" s="1185"/>
      <c r="S107" s="1185">
        <f t="shared" si="118"/>
        <v>2.2799999999999998</v>
      </c>
      <c r="T107" s="1123">
        <v>66140</v>
      </c>
      <c r="U107" s="1123">
        <f t="shared" si="119"/>
        <v>150799.19999999998</v>
      </c>
      <c r="V107" s="1120">
        <f t="shared" si="120"/>
        <v>0</v>
      </c>
      <c r="W107" s="1123">
        <f t="shared" si="121"/>
        <v>150799.19999999998</v>
      </c>
      <c r="X107" s="1187">
        <f t="shared" si="122"/>
        <v>1960389.5999999999</v>
      </c>
      <c r="Y107" s="1124">
        <v>1</v>
      </c>
      <c r="Z107" s="505">
        <f t="shared" si="123"/>
        <v>8</v>
      </c>
      <c r="AA107" s="373"/>
      <c r="AB107" s="229" t="str">
        <f t="shared" si="124"/>
        <v>Ա-3</v>
      </c>
      <c r="AC107" s="1185">
        <f t="shared" si="125"/>
        <v>2.35</v>
      </c>
      <c r="AD107" s="1185"/>
      <c r="AE107" s="1185">
        <f t="shared" si="126"/>
        <v>2.35</v>
      </c>
      <c r="AF107" s="1123">
        <v>66140</v>
      </c>
      <c r="AG107" s="1123">
        <f t="shared" si="127"/>
        <v>155429</v>
      </c>
      <c r="AH107" s="1120">
        <f t="shared" si="128"/>
        <v>0</v>
      </c>
      <c r="AI107" s="1123">
        <f t="shared" si="129"/>
        <v>155429</v>
      </c>
      <c r="AJ107" s="1187">
        <f t="shared" si="130"/>
        <v>2020577</v>
      </c>
      <c r="AK107" s="1124">
        <v>1</v>
      </c>
      <c r="AL107" s="372">
        <f t="shared" si="131"/>
        <v>9</v>
      </c>
      <c r="AM107" s="373"/>
      <c r="AN107" s="229" t="str">
        <f t="shared" si="132"/>
        <v>Ա-3</v>
      </c>
      <c r="AO107" s="1185">
        <f t="shared" si="133"/>
        <v>2.35</v>
      </c>
      <c r="AP107" s="1185"/>
      <c r="AQ107" s="1185">
        <f t="shared" si="134"/>
        <v>2.35</v>
      </c>
      <c r="AR107" s="1123">
        <v>66140</v>
      </c>
      <c r="AS107" s="1123">
        <f t="shared" si="135"/>
        <v>155429</v>
      </c>
      <c r="AT107" s="1120">
        <f t="shared" si="136"/>
        <v>0</v>
      </c>
      <c r="AU107" s="1123">
        <f t="shared" si="137"/>
        <v>155429</v>
      </c>
      <c r="AV107" s="1187">
        <f t="shared" si="138"/>
        <v>2020577</v>
      </c>
    </row>
    <row r="108" spans="1:48" s="1644" customFormat="1" ht="17.25" thickBot="1">
      <c r="A108" s="1195">
        <v>66</v>
      </c>
      <c r="B108" s="1626" t="s">
        <v>89</v>
      </c>
      <c r="C108" s="1627" t="s">
        <v>1813</v>
      </c>
      <c r="D108" s="1646">
        <v>1</v>
      </c>
      <c r="E108" s="1629">
        <v>6</v>
      </c>
      <c r="F108" s="1630" t="s">
        <v>504</v>
      </c>
      <c r="G108" s="1631">
        <f t="shared" si="111"/>
        <v>2.2799999999999998</v>
      </c>
      <c r="H108" s="1632">
        <v>66140</v>
      </c>
      <c r="I108" s="1633">
        <f t="shared" si="112"/>
        <v>150799.19999999998</v>
      </c>
      <c r="J108" s="1634">
        <v>0</v>
      </c>
      <c r="K108" s="1635">
        <f t="shared" si="113"/>
        <v>150799.19999999998</v>
      </c>
      <c r="L108" s="1636">
        <f t="shared" si="114"/>
        <v>1960389.5999999999</v>
      </c>
      <c r="M108" s="1637">
        <v>1</v>
      </c>
      <c r="N108" s="1638">
        <f t="shared" si="115"/>
        <v>7</v>
      </c>
      <c r="O108" s="1639"/>
      <c r="P108" s="1640" t="str">
        <f t="shared" si="116"/>
        <v>Ա-3</v>
      </c>
      <c r="Q108" s="1641">
        <f t="shared" si="117"/>
        <v>2.2799999999999998</v>
      </c>
      <c r="R108" s="1631"/>
      <c r="S108" s="1631">
        <f t="shared" si="118"/>
        <v>2.2799999999999998</v>
      </c>
      <c r="T108" s="1635">
        <v>66140</v>
      </c>
      <c r="U108" s="1635">
        <f t="shared" si="119"/>
        <v>150799.19999999998</v>
      </c>
      <c r="V108" s="1642">
        <f t="shared" si="120"/>
        <v>0</v>
      </c>
      <c r="W108" s="1635">
        <f t="shared" si="121"/>
        <v>150799.19999999998</v>
      </c>
      <c r="X108" s="1636">
        <f t="shared" si="122"/>
        <v>1960389.5999999999</v>
      </c>
      <c r="Y108" s="1637">
        <v>1</v>
      </c>
      <c r="Z108" s="1638">
        <f t="shared" si="123"/>
        <v>8</v>
      </c>
      <c r="AA108" s="1639"/>
      <c r="AB108" s="1640" t="str">
        <f t="shared" si="124"/>
        <v>Ա-3</v>
      </c>
      <c r="AC108" s="1631">
        <f t="shared" si="125"/>
        <v>2.35</v>
      </c>
      <c r="AD108" s="1631"/>
      <c r="AE108" s="1631">
        <f t="shared" si="126"/>
        <v>2.35</v>
      </c>
      <c r="AF108" s="1635">
        <v>66140</v>
      </c>
      <c r="AG108" s="1635">
        <f t="shared" si="127"/>
        <v>155429</v>
      </c>
      <c r="AH108" s="1642">
        <f t="shared" si="128"/>
        <v>0</v>
      </c>
      <c r="AI108" s="1635">
        <f t="shared" si="129"/>
        <v>155429</v>
      </c>
      <c r="AJ108" s="1636">
        <f t="shared" si="130"/>
        <v>2020577</v>
      </c>
      <c r="AK108" s="1637">
        <v>1</v>
      </c>
      <c r="AL108" s="1643">
        <f t="shared" si="131"/>
        <v>9</v>
      </c>
      <c r="AM108" s="1639"/>
      <c r="AN108" s="1640" t="str">
        <f t="shared" si="132"/>
        <v>Ա-3</v>
      </c>
      <c r="AO108" s="1631">
        <f t="shared" si="133"/>
        <v>2.35</v>
      </c>
      <c r="AP108" s="1631"/>
      <c r="AQ108" s="1631">
        <f t="shared" si="134"/>
        <v>2.35</v>
      </c>
      <c r="AR108" s="1635">
        <v>66140</v>
      </c>
      <c r="AS108" s="1635">
        <f t="shared" si="135"/>
        <v>155429</v>
      </c>
      <c r="AT108" s="1642">
        <f t="shared" si="136"/>
        <v>0</v>
      </c>
      <c r="AU108" s="1635">
        <f t="shared" si="137"/>
        <v>155429</v>
      </c>
      <c r="AV108" s="1636">
        <f t="shared" si="138"/>
        <v>2020577</v>
      </c>
    </row>
    <row r="109" spans="1:48" s="1644" customFormat="1" ht="17.25" thickBot="1">
      <c r="A109" s="1200">
        <v>67</v>
      </c>
      <c r="B109" s="1626" t="s">
        <v>89</v>
      </c>
      <c r="C109" s="1627" t="s">
        <v>1813</v>
      </c>
      <c r="D109" s="1646">
        <v>1</v>
      </c>
      <c r="E109" s="1629">
        <v>6</v>
      </c>
      <c r="F109" s="1630" t="s">
        <v>504</v>
      </c>
      <c r="G109" s="1631">
        <f t="shared" si="111"/>
        <v>2.2799999999999998</v>
      </c>
      <c r="H109" s="1632">
        <v>66140</v>
      </c>
      <c r="I109" s="1633">
        <f t="shared" si="112"/>
        <v>150799.19999999998</v>
      </c>
      <c r="J109" s="1634">
        <v>0</v>
      </c>
      <c r="K109" s="1635">
        <f t="shared" si="113"/>
        <v>150799.19999999998</v>
      </c>
      <c r="L109" s="1636">
        <f t="shared" si="114"/>
        <v>1960389.5999999999</v>
      </c>
      <c r="M109" s="1637">
        <v>1</v>
      </c>
      <c r="N109" s="1638">
        <f t="shared" si="115"/>
        <v>7</v>
      </c>
      <c r="O109" s="1639"/>
      <c r="P109" s="1640" t="str">
        <f t="shared" si="116"/>
        <v>Ա-3</v>
      </c>
      <c r="Q109" s="1641">
        <f t="shared" si="117"/>
        <v>2.2799999999999998</v>
      </c>
      <c r="R109" s="1631"/>
      <c r="S109" s="1631">
        <f t="shared" si="118"/>
        <v>2.2799999999999998</v>
      </c>
      <c r="T109" s="1635">
        <v>66140</v>
      </c>
      <c r="U109" s="1635">
        <f t="shared" si="119"/>
        <v>150799.19999999998</v>
      </c>
      <c r="V109" s="1642">
        <f t="shared" si="120"/>
        <v>0</v>
      </c>
      <c r="W109" s="1635">
        <f t="shared" si="121"/>
        <v>150799.19999999998</v>
      </c>
      <c r="X109" s="1636">
        <f t="shared" si="122"/>
        <v>1960389.5999999999</v>
      </c>
      <c r="Y109" s="1637">
        <v>1</v>
      </c>
      <c r="Z109" s="1638">
        <f t="shared" si="123"/>
        <v>8</v>
      </c>
      <c r="AA109" s="1639"/>
      <c r="AB109" s="1640" t="str">
        <f t="shared" si="124"/>
        <v>Ա-3</v>
      </c>
      <c r="AC109" s="1631">
        <f t="shared" si="125"/>
        <v>2.35</v>
      </c>
      <c r="AD109" s="1631"/>
      <c r="AE109" s="1631">
        <f t="shared" si="126"/>
        <v>2.35</v>
      </c>
      <c r="AF109" s="1635">
        <v>66140</v>
      </c>
      <c r="AG109" s="1635">
        <f t="shared" si="127"/>
        <v>155429</v>
      </c>
      <c r="AH109" s="1642">
        <f t="shared" si="128"/>
        <v>0</v>
      </c>
      <c r="AI109" s="1635">
        <f t="shared" si="129"/>
        <v>155429</v>
      </c>
      <c r="AJ109" s="1636">
        <f t="shared" si="130"/>
        <v>2020577</v>
      </c>
      <c r="AK109" s="1637">
        <v>1</v>
      </c>
      <c r="AL109" s="1643">
        <f t="shared" si="131"/>
        <v>9</v>
      </c>
      <c r="AM109" s="1639"/>
      <c r="AN109" s="1640" t="str">
        <f t="shared" si="132"/>
        <v>Ա-3</v>
      </c>
      <c r="AO109" s="1631">
        <f t="shared" si="133"/>
        <v>2.35</v>
      </c>
      <c r="AP109" s="1631"/>
      <c r="AQ109" s="1631">
        <f t="shared" si="134"/>
        <v>2.35</v>
      </c>
      <c r="AR109" s="1635">
        <v>66140</v>
      </c>
      <c r="AS109" s="1635">
        <f t="shared" si="135"/>
        <v>155429</v>
      </c>
      <c r="AT109" s="1642">
        <f t="shared" si="136"/>
        <v>0</v>
      </c>
      <c r="AU109" s="1635">
        <f t="shared" si="137"/>
        <v>155429</v>
      </c>
      <c r="AV109" s="1636">
        <f t="shared" si="138"/>
        <v>2020577</v>
      </c>
    </row>
    <row r="110" spans="1:48" s="1644" customFormat="1" ht="17.25" thickBot="1">
      <c r="A110" s="1195">
        <v>68</v>
      </c>
      <c r="B110" s="1626" t="s">
        <v>89</v>
      </c>
      <c r="C110" s="1627" t="s">
        <v>1813</v>
      </c>
      <c r="D110" s="1646">
        <v>1</v>
      </c>
      <c r="E110" s="1629">
        <v>6</v>
      </c>
      <c r="F110" s="1630" t="s">
        <v>504</v>
      </c>
      <c r="G110" s="1631">
        <f t="shared" ref="G110" si="139">IF(D110&lt;1,0,IF(F110="Բ-1",IF(E110=0,6.94,IF(E110=1,7.17,IF(E110=2,7.41,IF(E110=3,7.66,IF(OR(E110=5,E110=4),7.92,IF(OR(E110=6,E110=7),8.18,IF(OR(E110=8,E110=9),8.46,IF(OR(E110=10,E110=11,E110=12),8.74,IF(OR(E110=13,E110=14,E110=15),9.03,IF(OR(E110=16,E110=17,E110=18),9.33,9.65)))))))))),IF(F110="Բ-2", IF(E110=0,5.71,IF(E110=1,5.89,IF(E110=2,6.09,IF(E110=3,6.29,IF(OR(E110=5,E110=4),6.5,IF(OR(E110=6,E110=7),6.72,IF(OR(E110=8,E110=9),6.94,IF(OR(E110=10,E110=11,E110=12),7.17,IF(OR(E110=13,E110=14,E110=15),7.41,IF(OR(E110=16,E110=17,E110=18),7.65,7.91)))))))))), IF(F110="Գ-1", IF(E110=0,4.7,IF(E110=1,4.86,IF(E110=2,5.01,IF(E110=3,5.18,IF(OR(E110=5,E110=4),5.35,IF(OR(E110=6,E110=7),5.52,IF(OR(E110=8,E110=9),5.71,IF(OR(E110=10,E110=11,E110=12),5.89,IF(OR(E110=13,E110=14,E110=15),6.09,IF(OR(E110=16,E110=17,E110=18),6.29,6.49)))))))))), IF(F110="Գ-2", IF(E110=0,3.88,IF(E110=1,4.01,IF(E110=2,4.14,IF(E110=3,4.27,IF(OR(E110=5,E110=4),4.41,IF(OR(E110=6,E110=7),4.55,IF(OR(E110=8,E110=9),4.7,IF(OR(E110=10,E110=11,E110=12),4.85,IF(OR(E110=13,E110=14,E110=15),5.01,IF(OR(E110=16,E110=17,E110=18),5.17,5.34)))))))))), IF(F110="Գ-3", IF(E110=0,3.21,IF(E110=1,3.31,IF(E110=2,3.42,IF(E110=3,3.53,IF(OR(E110=5,E110=4),3.64,IF(OR(E110=6,E110=7),3.76,IF(OR(E110=8,E110=9),3.88,IF(OR(E110=10,E110=11,E110=12),4.01,IF(OR(E110=13,E110=14,E110=15),4.13,IF(OR(E110=16,E110=17,E110=18),4.27,4.4)))))))))), IF(F110="Ա-1", IF(E110=0,2.66,IF(E110=1,2.75,IF(E110=2,2.83,IF(E110=3,2.92,IF(OR(E110=5,E110=4),3.02,IF(OR(E110=6,E110=7),3.11,IF(OR(E110=8,E110=9),3.21,IF(OR(E110=10,E110=11,E110=12),3.31,IF(OR(E110=13,E110=14,E110=15),3.42,IF(OR(E110=16,E110=17,E110=18),3.53,3.64)))))))))), IF(F110="Ա-2", IF(E110=0,2.28,IF(E110=1,2.35,IF(E110=2,2.43,IF(E110=3,2.5,IF(OR(E110=5,E110=4),2.58,IF(OR(E110=6,E110=7),2.66,IF(OR(E110=8,E110=9),2.75,IF(OR(E110=10,E110=11,E110=12),2.83,IF(OR(E110=13,E110=14,E110=15),2.92,IF(OR(E110=16,E110=17,E110=18),3.01,3.11)))))))))),IF(F110="Ա-3", IF(E110=0,1.96,IF(E110=1,2.02,IF(E110=2,2.08,IF(E110=3,2.15,IF(OR(E110=5,E110=4),2.21,IF(OR(E110=6,E110=7),2.28,IF(OR(E110=8,E110=9),2.35,IF(OR(E110=10,E110=11,E110=12),2.42,IF(OR(E110=13,E110=14,E110=15),2.5,IF(OR(E110=16,E110=17,E110=18),2.58,2.66)))))))))), IF(F110="Կ-1", IF(E110=0,1.68,IF(E110=1,1.73,IF(E110=2,1.79,IF(E110=3,1.84,IF(OR(E110=5,E110=4),1.9,IF(OR(E110=6,E110=7),1.96,IF(OR(E110=8,E110=9),2.02,IF(OR(E110=10,E110=11,E110=12),2.08,IF(OR(E110=13,E110=14,E110=15),2.14,IF(OR(E110=16,E110=17,E110=18),2.21,2.28)))))))))), IF(F110="Կ-2", IF(E110=0,1.45,IF(E110=1,1.49,IF(E110=2,1.54,IF(E110=3,1.59,IF(OR(E110=5,E110=4),1.63,IF(OR(E110=6,E110=7),1.68,IF(OR(E110=8,E110=9),1.73,IF(OR(E110=10,E110=11,E110=12),1.79,IF(OR(E110=13,E110=14,E110=15),1.84,IF(OR(E110=16,E110=17,E110=18),1.9,1.95)))))))))),IF(F110="Կ-3", IF(E110=0,1.25,IF(E110=1,1.29,IF(E110=2,1.33,IF(E110=3,1.37,IF(OR(E110=5,E110=4),1.41,IF(OR(E110=6,E110=7),1.45,IF(OR(E110=8,E110=9),1.49,IF(OR(E110=10,E110=11,E110=12),1.54,IF(OR(E110=13,E110=14,E110=15),1.58,IF(OR(E110=16,E110=17,E110=18),1.63,1.68)))))))))), "Error"))))))))))))</f>
        <v>2.2799999999999998</v>
      </c>
      <c r="H110" s="1632">
        <v>66140</v>
      </c>
      <c r="I110" s="1633">
        <f t="shared" ref="I110" si="140">+H110*G110</f>
        <v>150799.19999999998</v>
      </c>
      <c r="J110" s="1634">
        <v>0</v>
      </c>
      <c r="K110" s="1635">
        <f t="shared" ref="K110" si="141">+J110+I110</f>
        <v>150799.19999999998</v>
      </c>
      <c r="L110" s="1636">
        <f t="shared" ref="L110" si="142">+K110*13</f>
        <v>1960389.5999999999</v>
      </c>
      <c r="M110" s="1637">
        <v>1</v>
      </c>
      <c r="N110" s="1638">
        <f t="shared" ref="N110" si="143">+E110+1</f>
        <v>7</v>
      </c>
      <c r="O110" s="1639"/>
      <c r="P110" s="1640" t="str">
        <f t="shared" ref="P110" si="144">+F110</f>
        <v>Ա-3</v>
      </c>
      <c r="Q110" s="1641">
        <f t="shared" ref="Q110" si="145">IF(M110&lt;1,0,IF(P110="Բ-1",IF(N110=0,6.94,IF(N110=1,7.17,IF(N110=2,7.41,IF(N110=3,7.66,IF(OR(N110=5,N110=4),7.92,IF(OR(N110=6,N110=7),8.18,IF(OR(N110=8,N110=9),8.46,IF(OR(N110=10,N110=11,N110=12),8.74,IF(OR(N110=13,N110=14,N110=15),9.03,IF(OR(N110=16,N110=17,N110=18),9.33,9.65)))))))))),IF(P110="Բ-2", IF(N110=0,5.71,IF(N110=1,5.89,IF(N110=2,6.09,IF(N110=3,6.29,IF(OR(N110=5,N110=4),6.5,IF(OR(N110=6,N110=7),6.72,IF(OR(N110=8,N110=9),6.94,IF(OR(N110=10,N110=11,N110=12),7.17,IF(OR(N110=13,N110=14,N110=15),7.41,IF(OR(N110=16,N110=17,N110=18),7.65,7.91)))))))))), IF(P110="Գ-1", IF(N110=0,4.7,IF(N110=1,4.86,IF(N110=2,5.01,IF(N110=3,5.18,IF(OR(N110=5,N110=4),5.35,IF(OR(N110=6,N110=7),5.52,IF(OR(N110=8,N110=9),5.71,IF(OR(N110=10,N110=11,N110=12),5.89,IF(OR(N110=13,N110=14,N110=15),6.09,IF(OR(N110=16,N110=17,N110=18),6.29,6.49)))))))))), IF(P110="Գ-2", IF(N110=0,3.88,IF(N110=1,4.01,IF(N110=2,4.14,IF(N110=3,4.27,IF(OR(N110=5,N110=4),4.41,IF(OR(N110=6,N110=7),4.55,IF(OR(N110=8,N110=9),4.7,IF(OR(N110=10,N110=11,N110=12),4.85,IF(OR(N110=13,N110=14,N110=15),5.01,IF(OR(N110=16,N110=17,N110=18),5.17,5.34)))))))))), IF(P110="Գ-3", IF(N110=0,3.21,IF(N110=1,3.31,IF(N110=2,3.42,IF(N110=3,3.53,IF(OR(N110=5,N110=4),3.64,IF(OR(N110=6,N110=7),3.76,IF(OR(N110=8,N110=9),3.88,IF(OR(N110=10,N110=11,N110=12),4.01,IF(OR(N110=13,N110=14,N110=15),4.13,IF(OR(N110=16,N110=17,N110=18),4.27,4.4)))))))))), IF(P110="Ա-1", IF(N110=0,2.66,IF(N110=1,2.75,IF(N110=2,2.83,IF(N110=3,2.92,IF(OR(N110=5,N110=4),3.02,IF(OR(N110=6,N110=7),3.11,IF(OR(N110=8,N110=9),3.21,IF(OR(N110=10,N110=11,N110=12),3.31,IF(OR(N110=13,N110=14,N110=15),3.42,IF(OR(N110=16,N110=17,N110=18),3.53,3.64)))))))))), IF(P110="Ա-2", IF(N110=0,2.28,IF(N110=1,2.35,IF(N110=2,2.43,IF(N110=3,2.5,IF(OR(N110=5,N110=4),2.58,IF(OR(N110=6,N110=7),2.66,IF(OR(N110=8,N110=9),2.75,IF(OR(N110=10,N110=11,N110=12),2.83,IF(OR(N110=13,N110=14,N110=15),2.92,IF(OR(N110=16,N110=17,N110=18),3.01,3.11)))))))))),IF(P110="Ա-3", IF(N110=0,1.96,IF(N110=1,2.02,IF(N110=2,2.08,IF(N110=3,2.15,IF(OR(N110=5,N110=4),2.21,IF(OR(N110=6,N110=7),2.28,IF(OR(N110=8,N110=9),2.35,IF(OR(N110=10,N110=11,N110=12),2.42,IF(OR(N110=13,N110=14,N110=15),2.5,IF(OR(N110=16,N110=17,N110=18),2.58,2.66)))))))))), IF(P110="Կ-1", IF(N110=0,1.68,IF(N110=1,1.73,IF(N110=2,1.79,IF(N110=3,1.84,IF(OR(N110=5,N110=4),1.9,IF(OR(N110=6,N110=7),1.96,IF(OR(N110=8,N110=9),2.02,IF(OR(N110=10,N110=11,N110=12),2.08,IF(OR(N110=13,N110=14,N110=15),2.14,IF(OR(N110=16,N110=17,N110=18),2.21,2.28)))))))))), IF(P110="Կ-2", IF(N110=0,1.45,IF(N110=1,1.49,IF(N110=2,1.54,IF(N110=3,1.59,IF(OR(N110=5,N110=4),1.63,IF(OR(N110=6,N110=7),1.68,IF(OR(N110=8,N110=9),1.73,IF(OR(N110=10,N110=11,N110=12),1.79,IF(OR(N110=13,N110=14,N110=15),1.84,IF(OR(N110=16,N110=17,N110=18),1.9,1.95)))))))))),IF(P110="Կ-3", IF(N110=0,1.25,IF(N110=1,1.29,IF(N110=2,1.33,IF(N110=3,1.37,IF(OR(N110=5,N110=4),1.41,IF(OR(N110=6,N110=7),1.45,IF(OR(N110=8,N110=9),1.49,IF(OR(N110=10,N110=11,N110=12),1.54,IF(OR(N110=13,N110=14,N110=15),1.58,IF(OR(N110=16,N110=17,N110=18),1.63,1.68)))))))))), "Error"))))))))))))</f>
        <v>2.2799999999999998</v>
      </c>
      <c r="R110" s="1631"/>
      <c r="S110" s="1631">
        <f t="shared" ref="S110" si="146">+Q110+Q110*R110</f>
        <v>2.2799999999999998</v>
      </c>
      <c r="T110" s="1635">
        <v>66140</v>
      </c>
      <c r="U110" s="1635">
        <f t="shared" ref="U110" si="147">+T110*S110</f>
        <v>150799.19999999998</v>
      </c>
      <c r="V110" s="1642">
        <f t="shared" ref="V110" si="148">+J110</f>
        <v>0</v>
      </c>
      <c r="W110" s="1635">
        <f t="shared" ref="W110" si="149">+V110+U110</f>
        <v>150799.19999999998</v>
      </c>
      <c r="X110" s="1636">
        <f t="shared" ref="X110" si="150">+W110*13</f>
        <v>1960389.5999999999</v>
      </c>
      <c r="Y110" s="1637">
        <v>1</v>
      </c>
      <c r="Z110" s="1638">
        <f t="shared" ref="Z110" si="151">+N110+1</f>
        <v>8</v>
      </c>
      <c r="AA110" s="1639"/>
      <c r="AB110" s="1640" t="str">
        <f t="shared" ref="AB110" si="152">+P110</f>
        <v>Ա-3</v>
      </c>
      <c r="AC110" s="1631">
        <f t="shared" ref="AC110" si="153">IF(Y110&lt;1,0,IF(AB110="Բ-1",IF(Z110=0,6.94,IF(Z110=1,7.17,IF(Z110=2,7.41,IF(Z110=3,7.66,IF(OR(Z110=5,Z110=4),7.92,IF(OR(Z110=6,Z110=7),8.18,IF(OR(Z110=8,Z110=9),8.46,IF(OR(Z110=10,Z110=11,Z110=12),8.74,IF(OR(Z110=13,Z110=14,Z110=15),9.03,IF(OR(Z110=16,Z110=17,Z110=18),9.33,9.65)))))))))),IF(AB110="Բ-2", IF(Z110=0,5.71,IF(Z110=1,5.89,IF(Z110=2,6.09,IF(Z110=3,6.29,IF(OR(Z110=5,Z110=4),6.5,IF(OR(Z110=6,Z110=7),6.72,IF(OR(Z110=8,Z110=9),6.94,IF(OR(Z110=10,Z110=11,Z110=12),7.17,IF(OR(Z110=13,Z110=14,Z110=15),7.41,IF(OR(Z110=16,Z110=17,Z110=18),7.65,7.91)))))))))), IF(AB110="Գ-1", IF(Z110=0,4.7,IF(Z110=1,4.86,IF(Z110=2,5.01,IF(Z110=3,5.18,IF(OR(Z110=5,Z110=4),5.35,IF(OR(Z110=6,Z110=7),5.52,IF(OR(Z110=8,Z110=9),5.71,IF(OR(Z110=10,Z110=11,Z110=12),5.89,IF(OR(Z110=13,Z110=14,Z110=15),6.09,IF(OR(Z110=16,Z110=17,Z110=18),6.29,6.49)))))))))), IF(AB110="Գ-2", IF(Z110=0,3.88,IF(Z110=1,4.01,IF(Z110=2,4.14,IF(Z110=3,4.27,IF(OR(Z110=5,Z110=4),4.41,IF(OR(Z110=6,Z110=7),4.55,IF(OR(Z110=8,Z110=9),4.7,IF(OR(Z110=10,Z110=11,Z110=12),4.85,IF(OR(Z110=13,Z110=14,Z110=15),5.01,IF(OR(Z110=16,Z110=17,Z110=18),5.17,5.34)))))))))), IF(AB110="Գ-3", IF(Z110=0,3.21,IF(Z110=1,3.31,IF(Z110=2,3.42,IF(Z110=3,3.53,IF(OR(Z110=5,Z110=4),3.64,IF(OR(Z110=6,Z110=7),3.76,IF(OR(Z110=8,Z110=9),3.88,IF(OR(Z110=10,Z110=11,Z110=12),4.01,IF(OR(Z110=13,Z110=14,Z110=15),4.13,IF(OR(Z110=16,Z110=17,Z110=18),4.27,4.4)))))))))), IF(AB110="Ա-1", IF(Z110=0,2.66,IF(Z110=1,2.75,IF(Z110=2,2.83,IF(Z110=3,2.92,IF(OR(Z110=5,Z110=4),3.02,IF(OR(Z110=6,Z110=7),3.11,IF(OR(Z110=8,Z110=9),3.21,IF(OR(Z110=10,Z110=11,Z110=12),3.31,IF(OR(Z110=13,Z110=14,Z110=15),3.42,IF(OR(Z110=16,Z110=17,Z110=18),3.53,3.64)))))))))), IF(AB110="Ա-2", IF(Z110=0,2.28,IF(Z110=1,2.35,IF(Z110=2,2.43,IF(Z110=3,2.5,IF(OR(Z110=5,Z110=4),2.58,IF(OR(Z110=6,Z110=7),2.66,IF(OR(Z110=8,Z110=9),2.75,IF(OR(Z110=10,Z110=11,Z110=12),2.83,IF(OR(Z110=13,Z110=14,Z110=15),2.92,IF(OR(Z110=16,Z110=17,Z110=18),3.01,3.11)))))))))),IF(AB110="Ա-3", IF(Z110=0,1.96,IF(Z110=1,2.02,IF(Z110=2,2.08,IF(Z110=3,2.15,IF(OR(Z110=5,Z110=4),2.21,IF(OR(Z110=6,Z110=7),2.28,IF(OR(Z110=8,Z110=9),2.35,IF(OR(Z110=10,Z110=11,Z110=12),2.42,IF(OR(Z110=13,Z110=14,Z110=15),2.5,IF(OR(Z110=16,Z110=17,Z110=18),2.58,2.66)))))))))), IF(AB110="Կ-1", IF(Z110=0,1.68,IF(Z110=1,1.73,IF(Z110=2,1.79,IF(Z110=3,1.84,IF(OR(Z110=5,Z110=4),1.9,IF(OR(Z110=6,Z110=7),1.96,IF(OR(Z110=8,Z110=9),2.02,IF(OR(Z110=10,Z110=11,Z110=12),2.08,IF(OR(Z110=13,Z110=14,Z110=15),2.14,IF(OR(Z110=16,Z110=17,Z110=18),2.21,2.28)))))))))), IF(AB110="Կ-2", IF(Z110=0,1.45,IF(Z110=1,1.49,IF(Z110=2,1.54,IF(Z110=3,1.59,IF(OR(Z110=5,Z110=4),1.63,IF(OR(Z110=6,Z110=7),1.68,IF(OR(Z110=8,Z110=9),1.73,IF(OR(Z110=10,Z110=11,Z110=12),1.79,IF(OR(Z110=13,Z110=14,Z110=15),1.84,IF(OR(Z110=16,Z110=17,Z110=18),1.9,1.95)))))))))),IF(AB110="Կ-3", IF(Z110=0,1.25,IF(Z110=1,1.29,IF(Z110=2,1.33,IF(Z110=3,1.37,IF(OR(Z110=5,Z110=4),1.41,IF(OR(Z110=6,Z110=7),1.45,IF(OR(Z110=8,Z110=9),1.49,IF(OR(Z110=10,Z110=11,Z110=12),1.54,IF(OR(Z110=13,Z110=14,Z110=15),1.58,IF(OR(Z110=16,Z110=17,Z110=18),1.63,1.68)))))))))), "Error"))))))))))))</f>
        <v>2.35</v>
      </c>
      <c r="AD110" s="1631"/>
      <c r="AE110" s="1631">
        <f t="shared" ref="AE110" si="154">+AC110+AC110*AD110</f>
        <v>2.35</v>
      </c>
      <c r="AF110" s="1635">
        <v>66140</v>
      </c>
      <c r="AG110" s="1635">
        <f t="shared" ref="AG110" si="155">+AF110*AE110</f>
        <v>155429</v>
      </c>
      <c r="AH110" s="1642">
        <f t="shared" ref="AH110" si="156">+V110</f>
        <v>0</v>
      </c>
      <c r="AI110" s="1635">
        <f t="shared" ref="AI110" si="157">+AH110+AG110</f>
        <v>155429</v>
      </c>
      <c r="AJ110" s="1636">
        <f t="shared" ref="AJ110" si="158">+AI110*13</f>
        <v>2020577</v>
      </c>
      <c r="AK110" s="1637">
        <v>1</v>
      </c>
      <c r="AL110" s="1643">
        <f t="shared" ref="AL110" si="159">+Z110+1</f>
        <v>9</v>
      </c>
      <c r="AM110" s="1639"/>
      <c r="AN110" s="1640" t="str">
        <f t="shared" ref="AN110" si="160">+AB110</f>
        <v>Ա-3</v>
      </c>
      <c r="AO110" s="1631">
        <f t="shared" ref="AO110" si="161">IF(AK110&lt;1,0,IF(AN110="Բ-1",IF(AL110=0,6.94,IF(AL110=1,7.17,IF(AL110=2,7.41,IF(AL110=3,7.66,IF(OR(AL110=5,AL110=4),7.92,IF(OR(AL110=6,AL110=7),8.18,IF(OR(AL110=8,AL110=9),8.46,IF(OR(AL110=10,AL110=11,AL110=12),8.74,IF(OR(AL110=13,AL110=14,AL110=15),9.03,IF(OR(AL110=16,AL110=17,AL110=18),9.33,9.65)))))))))),IF(AN110="Բ-2", IF(AL110=0,5.71,IF(AL110=1,5.89,IF(AL110=2,6.09,IF(AL110=3,6.29,IF(OR(AL110=5,AL110=4),6.5,IF(OR(AL110=6,AL110=7),6.72,IF(OR(AL110=8,AL110=9),6.94,IF(OR(AL110=10,AL110=11,AL110=12),7.17,IF(OR(AL110=13,AL110=14,AL110=15),7.41,IF(OR(AL110=16,AL110=17,AL110=18),7.65,7.91)))))))))), IF(AN110="Գ-1", IF(AL110=0,4.7,IF(AL110=1,4.86,IF(AL110=2,5.01,IF(AL110=3,5.18,IF(OR(AL110=5,AL110=4),5.35,IF(OR(AL110=6,AL110=7),5.52,IF(OR(AL110=8,AL110=9),5.71,IF(OR(AL110=10,AL110=11,AL110=12),5.89,IF(OR(AL110=13,AL110=14,AL110=15),6.09,IF(OR(AL110=16,AL110=17,AL110=18),6.29,6.49)))))))))), IF(AN110="Գ-2", IF(AL110=0,3.88,IF(AL110=1,4.01,IF(AL110=2,4.14,IF(AL110=3,4.27,IF(OR(AL110=5,AL110=4),4.41,IF(OR(AL110=6,AL110=7),4.55,IF(OR(AL110=8,AL110=9),4.7,IF(OR(AL110=10,AL110=11,AL110=12),4.85,IF(OR(AL110=13,AL110=14,AL110=15),5.01,IF(OR(AL110=16,AL110=17,AL110=18),5.17,5.34)))))))))), IF(AN110="Գ-3", IF(AL110=0,3.21,IF(AL110=1,3.31,IF(AL110=2,3.42,IF(AL110=3,3.53,IF(OR(AL110=5,AL110=4),3.64,IF(OR(AL110=6,AL110=7),3.76,IF(OR(AL110=8,AL110=9),3.88,IF(OR(AL110=10,AL110=11,AL110=12),4.01,IF(OR(AL110=13,AL110=14,AL110=15),4.13,IF(OR(AL110=16,AL110=17,AL110=18),4.27,4.4)))))))))), IF(AN110="Ա-1", IF(AL110=0,2.66,IF(AL110=1,2.75,IF(AL110=2,2.83,IF(AL110=3,2.92,IF(OR(AL110=5,AL110=4),3.02,IF(OR(AL110=6,AL110=7),3.11,IF(OR(AL110=8,AL110=9),3.21,IF(OR(AL110=10,AL110=11,AL110=12),3.31,IF(OR(AL110=13,AL110=14,AL110=15),3.42,IF(OR(AL110=16,AL110=17,AL110=18),3.53,3.64)))))))))), IF(AN110="Ա-2", IF(AL110=0,2.28,IF(AL110=1,2.35,IF(AL110=2,2.43,IF(AL110=3,2.5,IF(OR(AL110=5,AL110=4),2.58,IF(OR(AL110=6,AL110=7),2.66,IF(OR(AL110=8,AL110=9),2.75,IF(OR(AL110=10,AL110=11,AL110=12),2.83,IF(OR(AL110=13,AL110=14,AL110=15),2.92,IF(OR(AL110=16,AL110=17,AL110=18),3.01,3.11)))))))))),IF(AN110="Ա-3", IF(AL110=0,1.96,IF(AL110=1,2.02,IF(AL110=2,2.08,IF(AL110=3,2.15,IF(OR(AL110=5,AL110=4),2.21,IF(OR(AL110=6,AL110=7),2.28,IF(OR(AL110=8,AL110=9),2.35,IF(OR(AL110=10,AL110=11,AL110=12),2.42,IF(OR(AL110=13,AL110=14,AL110=15),2.5,IF(OR(AL110=16,AL110=17,AL110=18),2.58,2.66)))))))))), IF(AN110="Կ-1", IF(AL110=0,1.68,IF(AL110=1,1.73,IF(AL110=2,1.79,IF(AL110=3,1.84,IF(OR(AL110=5,AL110=4),1.9,IF(OR(AL110=6,AL110=7),1.96,IF(OR(AL110=8,AL110=9),2.02,IF(OR(AL110=10,AL110=11,AL110=12),2.08,IF(OR(AL110=13,AL110=14,AL110=15),2.14,IF(OR(AL110=16,AL110=17,AL110=18),2.21,2.28)))))))))), IF(AN110="Կ-2", IF(AL110=0,1.45,IF(AL110=1,1.49,IF(AL110=2,1.54,IF(AL110=3,1.59,IF(OR(AL110=5,AL110=4),1.63,IF(OR(AL110=6,AL110=7),1.68,IF(OR(AL110=8,AL110=9),1.73,IF(OR(AL110=10,AL110=11,AL110=12),1.79,IF(OR(AL110=13,AL110=14,AL110=15),1.84,IF(OR(AL110=16,AL110=17,AL110=18),1.9,1.95)))))))))),IF(AN110="Կ-3", IF(AL110=0,1.25,IF(AL110=1,1.29,IF(AL110=2,1.33,IF(AL110=3,1.37,IF(OR(AL110=5,AL110=4),1.41,IF(OR(AL110=6,AL110=7),1.45,IF(OR(AL110=8,AL110=9),1.49,IF(OR(AL110=10,AL110=11,AL110=12),1.54,IF(OR(AL110=13,AL110=14,AL110=15),1.58,IF(OR(AL110=16,AL110=17,AL110=18),1.63,1.68)))))))))), "Error"))))))))))))</f>
        <v>2.35</v>
      </c>
      <c r="AP110" s="1631"/>
      <c r="AQ110" s="1631">
        <f t="shared" ref="AQ110" si="162">+AO110+AO110*AP110</f>
        <v>2.35</v>
      </c>
      <c r="AR110" s="1635">
        <v>66140</v>
      </c>
      <c r="AS110" s="1635">
        <f t="shared" ref="AS110" si="163">+AR110*AQ110</f>
        <v>155429</v>
      </c>
      <c r="AT110" s="1642">
        <f t="shared" ref="AT110" si="164">+AH110</f>
        <v>0</v>
      </c>
      <c r="AU110" s="1635">
        <f t="shared" ref="AU110" si="165">+AT110+AS110</f>
        <v>155429</v>
      </c>
      <c r="AV110" s="1636">
        <f t="shared" ref="AV110" si="166">+AU110*13</f>
        <v>2020577</v>
      </c>
    </row>
    <row r="111" spans="1:48" s="1644" customFormat="1" ht="17.25" thickBot="1">
      <c r="A111" s="1200">
        <v>69</v>
      </c>
      <c r="B111" s="1626" t="s">
        <v>89</v>
      </c>
      <c r="C111" s="1627" t="s">
        <v>1813</v>
      </c>
      <c r="D111" s="1646">
        <v>1</v>
      </c>
      <c r="E111" s="1629">
        <v>6</v>
      </c>
      <c r="F111" s="1630" t="s">
        <v>504</v>
      </c>
      <c r="G111" s="1631">
        <f t="shared" ref="G111" si="167">IF(D111&lt;1,0,IF(F111="Բ-1",IF(E111=0,6.94,IF(E111=1,7.17,IF(E111=2,7.41,IF(E111=3,7.66,IF(OR(E111=5,E111=4),7.92,IF(OR(E111=6,E111=7),8.18,IF(OR(E111=8,E111=9),8.46,IF(OR(E111=10,E111=11,E111=12),8.74,IF(OR(E111=13,E111=14,E111=15),9.03,IF(OR(E111=16,E111=17,E111=18),9.33,9.65)))))))))),IF(F111="Բ-2", IF(E111=0,5.71,IF(E111=1,5.89,IF(E111=2,6.09,IF(E111=3,6.29,IF(OR(E111=5,E111=4),6.5,IF(OR(E111=6,E111=7),6.72,IF(OR(E111=8,E111=9),6.94,IF(OR(E111=10,E111=11,E111=12),7.17,IF(OR(E111=13,E111=14,E111=15),7.41,IF(OR(E111=16,E111=17,E111=18),7.65,7.91)))))))))), IF(F111="Գ-1", IF(E111=0,4.7,IF(E111=1,4.86,IF(E111=2,5.01,IF(E111=3,5.18,IF(OR(E111=5,E111=4),5.35,IF(OR(E111=6,E111=7),5.52,IF(OR(E111=8,E111=9),5.71,IF(OR(E111=10,E111=11,E111=12),5.89,IF(OR(E111=13,E111=14,E111=15),6.09,IF(OR(E111=16,E111=17,E111=18),6.29,6.49)))))))))), IF(F111="Գ-2", IF(E111=0,3.88,IF(E111=1,4.01,IF(E111=2,4.14,IF(E111=3,4.27,IF(OR(E111=5,E111=4),4.41,IF(OR(E111=6,E111=7),4.55,IF(OR(E111=8,E111=9),4.7,IF(OR(E111=10,E111=11,E111=12),4.85,IF(OR(E111=13,E111=14,E111=15),5.01,IF(OR(E111=16,E111=17,E111=18),5.17,5.34)))))))))), IF(F111="Գ-3", IF(E111=0,3.21,IF(E111=1,3.31,IF(E111=2,3.42,IF(E111=3,3.53,IF(OR(E111=5,E111=4),3.64,IF(OR(E111=6,E111=7),3.76,IF(OR(E111=8,E111=9),3.88,IF(OR(E111=10,E111=11,E111=12),4.01,IF(OR(E111=13,E111=14,E111=15),4.13,IF(OR(E111=16,E111=17,E111=18),4.27,4.4)))))))))), IF(F111="Ա-1", IF(E111=0,2.66,IF(E111=1,2.75,IF(E111=2,2.83,IF(E111=3,2.92,IF(OR(E111=5,E111=4),3.02,IF(OR(E111=6,E111=7),3.11,IF(OR(E111=8,E111=9),3.21,IF(OR(E111=10,E111=11,E111=12),3.31,IF(OR(E111=13,E111=14,E111=15),3.42,IF(OR(E111=16,E111=17,E111=18),3.53,3.64)))))))))), IF(F111="Ա-2", IF(E111=0,2.28,IF(E111=1,2.35,IF(E111=2,2.43,IF(E111=3,2.5,IF(OR(E111=5,E111=4),2.58,IF(OR(E111=6,E111=7),2.66,IF(OR(E111=8,E111=9),2.75,IF(OR(E111=10,E111=11,E111=12),2.83,IF(OR(E111=13,E111=14,E111=15),2.92,IF(OR(E111=16,E111=17,E111=18),3.01,3.11)))))))))),IF(F111="Ա-3", IF(E111=0,1.96,IF(E111=1,2.02,IF(E111=2,2.08,IF(E111=3,2.15,IF(OR(E111=5,E111=4),2.21,IF(OR(E111=6,E111=7),2.28,IF(OR(E111=8,E111=9),2.35,IF(OR(E111=10,E111=11,E111=12),2.42,IF(OR(E111=13,E111=14,E111=15),2.5,IF(OR(E111=16,E111=17,E111=18),2.58,2.66)))))))))), IF(F111="Կ-1", IF(E111=0,1.68,IF(E111=1,1.73,IF(E111=2,1.79,IF(E111=3,1.84,IF(OR(E111=5,E111=4),1.9,IF(OR(E111=6,E111=7),1.96,IF(OR(E111=8,E111=9),2.02,IF(OR(E111=10,E111=11,E111=12),2.08,IF(OR(E111=13,E111=14,E111=15),2.14,IF(OR(E111=16,E111=17,E111=18),2.21,2.28)))))))))), IF(F111="Կ-2", IF(E111=0,1.45,IF(E111=1,1.49,IF(E111=2,1.54,IF(E111=3,1.59,IF(OR(E111=5,E111=4),1.63,IF(OR(E111=6,E111=7),1.68,IF(OR(E111=8,E111=9),1.73,IF(OR(E111=10,E111=11,E111=12),1.79,IF(OR(E111=13,E111=14,E111=15),1.84,IF(OR(E111=16,E111=17,E111=18),1.9,1.95)))))))))),IF(F111="Կ-3", IF(E111=0,1.25,IF(E111=1,1.29,IF(E111=2,1.33,IF(E111=3,1.37,IF(OR(E111=5,E111=4),1.41,IF(OR(E111=6,E111=7),1.45,IF(OR(E111=8,E111=9),1.49,IF(OR(E111=10,E111=11,E111=12),1.54,IF(OR(E111=13,E111=14,E111=15),1.58,IF(OR(E111=16,E111=17,E111=18),1.63,1.68)))))))))), "Error"))))))))))))</f>
        <v>2.2799999999999998</v>
      </c>
      <c r="H111" s="1632">
        <v>66140</v>
      </c>
      <c r="I111" s="1633">
        <f t="shared" ref="I111" si="168">+H111*G111</f>
        <v>150799.19999999998</v>
      </c>
      <c r="J111" s="1634">
        <v>0</v>
      </c>
      <c r="K111" s="1635">
        <f t="shared" ref="K111" si="169">+J111+I111</f>
        <v>150799.19999999998</v>
      </c>
      <c r="L111" s="1636">
        <f t="shared" ref="L111" si="170">+K111*13</f>
        <v>1960389.5999999999</v>
      </c>
      <c r="M111" s="1637">
        <v>1</v>
      </c>
      <c r="N111" s="1638">
        <f t="shared" ref="N111" si="171">+E111+1</f>
        <v>7</v>
      </c>
      <c r="O111" s="1639"/>
      <c r="P111" s="1640" t="str">
        <f t="shared" ref="P111" si="172">+F111</f>
        <v>Ա-3</v>
      </c>
      <c r="Q111" s="1641">
        <f t="shared" ref="Q111" si="173">IF(M111&lt;1,0,IF(P111="Բ-1",IF(N111=0,6.94,IF(N111=1,7.17,IF(N111=2,7.41,IF(N111=3,7.66,IF(OR(N111=5,N111=4),7.92,IF(OR(N111=6,N111=7),8.18,IF(OR(N111=8,N111=9),8.46,IF(OR(N111=10,N111=11,N111=12),8.74,IF(OR(N111=13,N111=14,N111=15),9.03,IF(OR(N111=16,N111=17,N111=18),9.33,9.65)))))))))),IF(P111="Բ-2", IF(N111=0,5.71,IF(N111=1,5.89,IF(N111=2,6.09,IF(N111=3,6.29,IF(OR(N111=5,N111=4),6.5,IF(OR(N111=6,N111=7),6.72,IF(OR(N111=8,N111=9),6.94,IF(OR(N111=10,N111=11,N111=12),7.17,IF(OR(N111=13,N111=14,N111=15),7.41,IF(OR(N111=16,N111=17,N111=18),7.65,7.91)))))))))), IF(P111="Գ-1", IF(N111=0,4.7,IF(N111=1,4.86,IF(N111=2,5.01,IF(N111=3,5.18,IF(OR(N111=5,N111=4),5.35,IF(OR(N111=6,N111=7),5.52,IF(OR(N111=8,N111=9),5.71,IF(OR(N111=10,N111=11,N111=12),5.89,IF(OR(N111=13,N111=14,N111=15),6.09,IF(OR(N111=16,N111=17,N111=18),6.29,6.49)))))))))), IF(P111="Գ-2", IF(N111=0,3.88,IF(N111=1,4.01,IF(N111=2,4.14,IF(N111=3,4.27,IF(OR(N111=5,N111=4),4.41,IF(OR(N111=6,N111=7),4.55,IF(OR(N111=8,N111=9),4.7,IF(OR(N111=10,N111=11,N111=12),4.85,IF(OR(N111=13,N111=14,N111=15),5.01,IF(OR(N111=16,N111=17,N111=18),5.17,5.34)))))))))), IF(P111="Գ-3", IF(N111=0,3.21,IF(N111=1,3.31,IF(N111=2,3.42,IF(N111=3,3.53,IF(OR(N111=5,N111=4),3.64,IF(OR(N111=6,N111=7),3.76,IF(OR(N111=8,N111=9),3.88,IF(OR(N111=10,N111=11,N111=12),4.01,IF(OR(N111=13,N111=14,N111=15),4.13,IF(OR(N111=16,N111=17,N111=18),4.27,4.4)))))))))), IF(P111="Ա-1", IF(N111=0,2.66,IF(N111=1,2.75,IF(N111=2,2.83,IF(N111=3,2.92,IF(OR(N111=5,N111=4),3.02,IF(OR(N111=6,N111=7),3.11,IF(OR(N111=8,N111=9),3.21,IF(OR(N111=10,N111=11,N111=12),3.31,IF(OR(N111=13,N111=14,N111=15),3.42,IF(OR(N111=16,N111=17,N111=18),3.53,3.64)))))))))), IF(P111="Ա-2", IF(N111=0,2.28,IF(N111=1,2.35,IF(N111=2,2.43,IF(N111=3,2.5,IF(OR(N111=5,N111=4),2.58,IF(OR(N111=6,N111=7),2.66,IF(OR(N111=8,N111=9),2.75,IF(OR(N111=10,N111=11,N111=12),2.83,IF(OR(N111=13,N111=14,N111=15),2.92,IF(OR(N111=16,N111=17,N111=18),3.01,3.11)))))))))),IF(P111="Ա-3", IF(N111=0,1.96,IF(N111=1,2.02,IF(N111=2,2.08,IF(N111=3,2.15,IF(OR(N111=5,N111=4),2.21,IF(OR(N111=6,N111=7),2.28,IF(OR(N111=8,N111=9),2.35,IF(OR(N111=10,N111=11,N111=12),2.42,IF(OR(N111=13,N111=14,N111=15),2.5,IF(OR(N111=16,N111=17,N111=18),2.58,2.66)))))))))), IF(P111="Կ-1", IF(N111=0,1.68,IF(N111=1,1.73,IF(N111=2,1.79,IF(N111=3,1.84,IF(OR(N111=5,N111=4),1.9,IF(OR(N111=6,N111=7),1.96,IF(OR(N111=8,N111=9),2.02,IF(OR(N111=10,N111=11,N111=12),2.08,IF(OR(N111=13,N111=14,N111=15),2.14,IF(OR(N111=16,N111=17,N111=18),2.21,2.28)))))))))), IF(P111="Կ-2", IF(N111=0,1.45,IF(N111=1,1.49,IF(N111=2,1.54,IF(N111=3,1.59,IF(OR(N111=5,N111=4),1.63,IF(OR(N111=6,N111=7),1.68,IF(OR(N111=8,N111=9),1.73,IF(OR(N111=10,N111=11,N111=12),1.79,IF(OR(N111=13,N111=14,N111=15),1.84,IF(OR(N111=16,N111=17,N111=18),1.9,1.95)))))))))),IF(P111="Կ-3", IF(N111=0,1.25,IF(N111=1,1.29,IF(N111=2,1.33,IF(N111=3,1.37,IF(OR(N111=5,N111=4),1.41,IF(OR(N111=6,N111=7),1.45,IF(OR(N111=8,N111=9),1.49,IF(OR(N111=10,N111=11,N111=12),1.54,IF(OR(N111=13,N111=14,N111=15),1.58,IF(OR(N111=16,N111=17,N111=18),1.63,1.68)))))))))), "Error"))))))))))))</f>
        <v>2.2799999999999998</v>
      </c>
      <c r="R111" s="1631"/>
      <c r="S111" s="1631">
        <f t="shared" ref="S111" si="174">+Q111+Q111*R111</f>
        <v>2.2799999999999998</v>
      </c>
      <c r="T111" s="1635">
        <v>66140</v>
      </c>
      <c r="U111" s="1635">
        <f t="shared" ref="U111" si="175">+T111*S111</f>
        <v>150799.19999999998</v>
      </c>
      <c r="V111" s="1642">
        <f t="shared" ref="V111" si="176">+J111</f>
        <v>0</v>
      </c>
      <c r="W111" s="1635">
        <f t="shared" ref="W111" si="177">+V111+U111</f>
        <v>150799.19999999998</v>
      </c>
      <c r="X111" s="1636">
        <f t="shared" ref="X111" si="178">+W111*13</f>
        <v>1960389.5999999999</v>
      </c>
      <c r="Y111" s="1637">
        <v>1</v>
      </c>
      <c r="Z111" s="1638">
        <f t="shared" ref="Z111" si="179">+N111+1</f>
        <v>8</v>
      </c>
      <c r="AA111" s="1639"/>
      <c r="AB111" s="1640" t="str">
        <f t="shared" ref="AB111" si="180">+P111</f>
        <v>Ա-3</v>
      </c>
      <c r="AC111" s="1631">
        <f t="shared" ref="AC111" si="181">IF(Y111&lt;1,0,IF(AB111="Բ-1",IF(Z111=0,6.94,IF(Z111=1,7.17,IF(Z111=2,7.41,IF(Z111=3,7.66,IF(OR(Z111=5,Z111=4),7.92,IF(OR(Z111=6,Z111=7),8.18,IF(OR(Z111=8,Z111=9),8.46,IF(OR(Z111=10,Z111=11,Z111=12),8.74,IF(OR(Z111=13,Z111=14,Z111=15),9.03,IF(OR(Z111=16,Z111=17,Z111=18),9.33,9.65)))))))))),IF(AB111="Բ-2", IF(Z111=0,5.71,IF(Z111=1,5.89,IF(Z111=2,6.09,IF(Z111=3,6.29,IF(OR(Z111=5,Z111=4),6.5,IF(OR(Z111=6,Z111=7),6.72,IF(OR(Z111=8,Z111=9),6.94,IF(OR(Z111=10,Z111=11,Z111=12),7.17,IF(OR(Z111=13,Z111=14,Z111=15),7.41,IF(OR(Z111=16,Z111=17,Z111=18),7.65,7.91)))))))))), IF(AB111="Գ-1", IF(Z111=0,4.7,IF(Z111=1,4.86,IF(Z111=2,5.01,IF(Z111=3,5.18,IF(OR(Z111=5,Z111=4),5.35,IF(OR(Z111=6,Z111=7),5.52,IF(OR(Z111=8,Z111=9),5.71,IF(OR(Z111=10,Z111=11,Z111=12),5.89,IF(OR(Z111=13,Z111=14,Z111=15),6.09,IF(OR(Z111=16,Z111=17,Z111=18),6.29,6.49)))))))))), IF(AB111="Գ-2", IF(Z111=0,3.88,IF(Z111=1,4.01,IF(Z111=2,4.14,IF(Z111=3,4.27,IF(OR(Z111=5,Z111=4),4.41,IF(OR(Z111=6,Z111=7),4.55,IF(OR(Z111=8,Z111=9),4.7,IF(OR(Z111=10,Z111=11,Z111=12),4.85,IF(OR(Z111=13,Z111=14,Z111=15),5.01,IF(OR(Z111=16,Z111=17,Z111=18),5.17,5.34)))))))))), IF(AB111="Գ-3", IF(Z111=0,3.21,IF(Z111=1,3.31,IF(Z111=2,3.42,IF(Z111=3,3.53,IF(OR(Z111=5,Z111=4),3.64,IF(OR(Z111=6,Z111=7),3.76,IF(OR(Z111=8,Z111=9),3.88,IF(OR(Z111=10,Z111=11,Z111=12),4.01,IF(OR(Z111=13,Z111=14,Z111=15),4.13,IF(OR(Z111=16,Z111=17,Z111=18),4.27,4.4)))))))))), IF(AB111="Ա-1", IF(Z111=0,2.66,IF(Z111=1,2.75,IF(Z111=2,2.83,IF(Z111=3,2.92,IF(OR(Z111=5,Z111=4),3.02,IF(OR(Z111=6,Z111=7),3.11,IF(OR(Z111=8,Z111=9),3.21,IF(OR(Z111=10,Z111=11,Z111=12),3.31,IF(OR(Z111=13,Z111=14,Z111=15),3.42,IF(OR(Z111=16,Z111=17,Z111=18),3.53,3.64)))))))))), IF(AB111="Ա-2", IF(Z111=0,2.28,IF(Z111=1,2.35,IF(Z111=2,2.43,IF(Z111=3,2.5,IF(OR(Z111=5,Z111=4),2.58,IF(OR(Z111=6,Z111=7),2.66,IF(OR(Z111=8,Z111=9),2.75,IF(OR(Z111=10,Z111=11,Z111=12),2.83,IF(OR(Z111=13,Z111=14,Z111=15),2.92,IF(OR(Z111=16,Z111=17,Z111=18),3.01,3.11)))))))))),IF(AB111="Ա-3", IF(Z111=0,1.96,IF(Z111=1,2.02,IF(Z111=2,2.08,IF(Z111=3,2.15,IF(OR(Z111=5,Z111=4),2.21,IF(OR(Z111=6,Z111=7),2.28,IF(OR(Z111=8,Z111=9),2.35,IF(OR(Z111=10,Z111=11,Z111=12),2.42,IF(OR(Z111=13,Z111=14,Z111=15),2.5,IF(OR(Z111=16,Z111=17,Z111=18),2.58,2.66)))))))))), IF(AB111="Կ-1", IF(Z111=0,1.68,IF(Z111=1,1.73,IF(Z111=2,1.79,IF(Z111=3,1.84,IF(OR(Z111=5,Z111=4),1.9,IF(OR(Z111=6,Z111=7),1.96,IF(OR(Z111=8,Z111=9),2.02,IF(OR(Z111=10,Z111=11,Z111=12),2.08,IF(OR(Z111=13,Z111=14,Z111=15),2.14,IF(OR(Z111=16,Z111=17,Z111=18),2.21,2.28)))))))))), IF(AB111="Կ-2", IF(Z111=0,1.45,IF(Z111=1,1.49,IF(Z111=2,1.54,IF(Z111=3,1.59,IF(OR(Z111=5,Z111=4),1.63,IF(OR(Z111=6,Z111=7),1.68,IF(OR(Z111=8,Z111=9),1.73,IF(OR(Z111=10,Z111=11,Z111=12),1.79,IF(OR(Z111=13,Z111=14,Z111=15),1.84,IF(OR(Z111=16,Z111=17,Z111=18),1.9,1.95)))))))))),IF(AB111="Կ-3", IF(Z111=0,1.25,IF(Z111=1,1.29,IF(Z111=2,1.33,IF(Z111=3,1.37,IF(OR(Z111=5,Z111=4),1.41,IF(OR(Z111=6,Z111=7),1.45,IF(OR(Z111=8,Z111=9),1.49,IF(OR(Z111=10,Z111=11,Z111=12),1.54,IF(OR(Z111=13,Z111=14,Z111=15),1.58,IF(OR(Z111=16,Z111=17,Z111=18),1.63,1.68)))))))))), "Error"))))))))))))</f>
        <v>2.35</v>
      </c>
      <c r="AD111" s="1631"/>
      <c r="AE111" s="1631">
        <f t="shared" ref="AE111" si="182">+AC111+AC111*AD111</f>
        <v>2.35</v>
      </c>
      <c r="AF111" s="1635">
        <v>66140</v>
      </c>
      <c r="AG111" s="1635">
        <f t="shared" ref="AG111" si="183">+AF111*AE111</f>
        <v>155429</v>
      </c>
      <c r="AH111" s="1642">
        <f t="shared" ref="AH111" si="184">+V111</f>
        <v>0</v>
      </c>
      <c r="AI111" s="1635">
        <f t="shared" ref="AI111" si="185">+AH111+AG111</f>
        <v>155429</v>
      </c>
      <c r="AJ111" s="1636">
        <f t="shared" ref="AJ111" si="186">+AI111*13</f>
        <v>2020577</v>
      </c>
      <c r="AK111" s="1637">
        <v>1</v>
      </c>
      <c r="AL111" s="1643">
        <f t="shared" ref="AL111" si="187">+Z111+1</f>
        <v>9</v>
      </c>
      <c r="AM111" s="1639"/>
      <c r="AN111" s="1640" t="str">
        <f t="shared" ref="AN111" si="188">+AB111</f>
        <v>Ա-3</v>
      </c>
      <c r="AO111" s="1631">
        <f t="shared" ref="AO111" si="189">IF(AK111&lt;1,0,IF(AN111="Բ-1",IF(AL111=0,6.94,IF(AL111=1,7.17,IF(AL111=2,7.41,IF(AL111=3,7.66,IF(OR(AL111=5,AL111=4),7.92,IF(OR(AL111=6,AL111=7),8.18,IF(OR(AL111=8,AL111=9),8.46,IF(OR(AL111=10,AL111=11,AL111=12),8.74,IF(OR(AL111=13,AL111=14,AL111=15),9.03,IF(OR(AL111=16,AL111=17,AL111=18),9.33,9.65)))))))))),IF(AN111="Բ-2", IF(AL111=0,5.71,IF(AL111=1,5.89,IF(AL111=2,6.09,IF(AL111=3,6.29,IF(OR(AL111=5,AL111=4),6.5,IF(OR(AL111=6,AL111=7),6.72,IF(OR(AL111=8,AL111=9),6.94,IF(OR(AL111=10,AL111=11,AL111=12),7.17,IF(OR(AL111=13,AL111=14,AL111=15),7.41,IF(OR(AL111=16,AL111=17,AL111=18),7.65,7.91)))))))))), IF(AN111="Գ-1", IF(AL111=0,4.7,IF(AL111=1,4.86,IF(AL111=2,5.01,IF(AL111=3,5.18,IF(OR(AL111=5,AL111=4),5.35,IF(OR(AL111=6,AL111=7),5.52,IF(OR(AL111=8,AL111=9),5.71,IF(OR(AL111=10,AL111=11,AL111=12),5.89,IF(OR(AL111=13,AL111=14,AL111=15),6.09,IF(OR(AL111=16,AL111=17,AL111=18),6.29,6.49)))))))))), IF(AN111="Գ-2", IF(AL111=0,3.88,IF(AL111=1,4.01,IF(AL111=2,4.14,IF(AL111=3,4.27,IF(OR(AL111=5,AL111=4),4.41,IF(OR(AL111=6,AL111=7),4.55,IF(OR(AL111=8,AL111=9),4.7,IF(OR(AL111=10,AL111=11,AL111=12),4.85,IF(OR(AL111=13,AL111=14,AL111=15),5.01,IF(OR(AL111=16,AL111=17,AL111=18),5.17,5.34)))))))))), IF(AN111="Գ-3", IF(AL111=0,3.21,IF(AL111=1,3.31,IF(AL111=2,3.42,IF(AL111=3,3.53,IF(OR(AL111=5,AL111=4),3.64,IF(OR(AL111=6,AL111=7),3.76,IF(OR(AL111=8,AL111=9),3.88,IF(OR(AL111=10,AL111=11,AL111=12),4.01,IF(OR(AL111=13,AL111=14,AL111=15),4.13,IF(OR(AL111=16,AL111=17,AL111=18),4.27,4.4)))))))))), IF(AN111="Ա-1", IF(AL111=0,2.66,IF(AL111=1,2.75,IF(AL111=2,2.83,IF(AL111=3,2.92,IF(OR(AL111=5,AL111=4),3.02,IF(OR(AL111=6,AL111=7),3.11,IF(OR(AL111=8,AL111=9),3.21,IF(OR(AL111=10,AL111=11,AL111=12),3.31,IF(OR(AL111=13,AL111=14,AL111=15),3.42,IF(OR(AL111=16,AL111=17,AL111=18),3.53,3.64)))))))))), IF(AN111="Ա-2", IF(AL111=0,2.28,IF(AL111=1,2.35,IF(AL111=2,2.43,IF(AL111=3,2.5,IF(OR(AL111=5,AL111=4),2.58,IF(OR(AL111=6,AL111=7),2.66,IF(OR(AL111=8,AL111=9),2.75,IF(OR(AL111=10,AL111=11,AL111=12),2.83,IF(OR(AL111=13,AL111=14,AL111=15),2.92,IF(OR(AL111=16,AL111=17,AL111=18),3.01,3.11)))))))))),IF(AN111="Ա-3", IF(AL111=0,1.96,IF(AL111=1,2.02,IF(AL111=2,2.08,IF(AL111=3,2.15,IF(OR(AL111=5,AL111=4),2.21,IF(OR(AL111=6,AL111=7),2.28,IF(OR(AL111=8,AL111=9),2.35,IF(OR(AL111=10,AL111=11,AL111=12),2.42,IF(OR(AL111=13,AL111=14,AL111=15),2.5,IF(OR(AL111=16,AL111=17,AL111=18),2.58,2.66)))))))))), IF(AN111="Կ-1", IF(AL111=0,1.68,IF(AL111=1,1.73,IF(AL111=2,1.79,IF(AL111=3,1.84,IF(OR(AL111=5,AL111=4),1.9,IF(OR(AL111=6,AL111=7),1.96,IF(OR(AL111=8,AL111=9),2.02,IF(OR(AL111=10,AL111=11,AL111=12),2.08,IF(OR(AL111=13,AL111=14,AL111=15),2.14,IF(OR(AL111=16,AL111=17,AL111=18),2.21,2.28)))))))))), IF(AN111="Կ-2", IF(AL111=0,1.45,IF(AL111=1,1.49,IF(AL111=2,1.54,IF(AL111=3,1.59,IF(OR(AL111=5,AL111=4),1.63,IF(OR(AL111=6,AL111=7),1.68,IF(OR(AL111=8,AL111=9),1.73,IF(OR(AL111=10,AL111=11,AL111=12),1.79,IF(OR(AL111=13,AL111=14,AL111=15),1.84,IF(OR(AL111=16,AL111=17,AL111=18),1.9,1.95)))))))))),IF(AN111="Կ-3", IF(AL111=0,1.25,IF(AL111=1,1.29,IF(AL111=2,1.33,IF(AL111=3,1.37,IF(OR(AL111=5,AL111=4),1.41,IF(OR(AL111=6,AL111=7),1.45,IF(OR(AL111=8,AL111=9),1.49,IF(OR(AL111=10,AL111=11,AL111=12),1.54,IF(OR(AL111=13,AL111=14,AL111=15),1.58,IF(OR(AL111=16,AL111=17,AL111=18),1.63,1.68)))))))))), "Error"))))))))))))</f>
        <v>2.35</v>
      </c>
      <c r="AP111" s="1631"/>
      <c r="AQ111" s="1631">
        <f t="shared" ref="AQ111" si="190">+AO111+AO111*AP111</f>
        <v>2.35</v>
      </c>
      <c r="AR111" s="1635">
        <v>66140</v>
      </c>
      <c r="AS111" s="1635">
        <f t="shared" ref="AS111" si="191">+AR111*AQ111</f>
        <v>155429</v>
      </c>
      <c r="AT111" s="1642">
        <f t="shared" ref="AT111" si="192">+AH111</f>
        <v>0</v>
      </c>
      <c r="AU111" s="1635">
        <f t="shared" ref="AU111" si="193">+AT111+AS111</f>
        <v>155429</v>
      </c>
      <c r="AV111" s="1636">
        <f t="shared" ref="AV111" si="194">+AU111*13</f>
        <v>2020577</v>
      </c>
    </row>
    <row r="112" spans="1:48" ht="27" customHeight="1" thickBot="1">
      <c r="A112" s="1195">
        <v>70</v>
      </c>
      <c r="B112" s="1199" t="s">
        <v>2655</v>
      </c>
      <c r="C112" s="1432" t="s">
        <v>1814</v>
      </c>
      <c r="D112" s="1434">
        <v>1</v>
      </c>
      <c r="E112" s="1193">
        <v>4</v>
      </c>
      <c r="F112" s="1436" t="s">
        <v>97</v>
      </c>
      <c r="G112" s="660">
        <f t="shared" si="0"/>
        <v>1.9</v>
      </c>
      <c r="H112" s="1448">
        <v>66140</v>
      </c>
      <c r="I112" s="1449">
        <f t="shared" si="83"/>
        <v>125666</v>
      </c>
      <c r="J112" s="1465">
        <v>0</v>
      </c>
      <c r="K112" s="1123">
        <f t="shared" si="7"/>
        <v>125666</v>
      </c>
      <c r="L112" s="1187">
        <f t="shared" si="8"/>
        <v>1633658</v>
      </c>
      <c r="M112" s="1124">
        <v>1</v>
      </c>
      <c r="N112" s="505">
        <f t="shared" si="2"/>
        <v>5</v>
      </c>
      <c r="O112" s="373"/>
      <c r="P112" s="229" t="str">
        <f t="shared" si="9"/>
        <v>Կ-1</v>
      </c>
      <c r="Q112" s="598">
        <f t="shared" si="10"/>
        <v>1.9</v>
      </c>
      <c r="R112" s="1185"/>
      <c r="S112" s="1185">
        <f t="shared" si="3"/>
        <v>1.9</v>
      </c>
      <c r="T112" s="1123">
        <v>66140</v>
      </c>
      <c r="U112" s="1123">
        <f t="shared" si="84"/>
        <v>125666</v>
      </c>
      <c r="V112" s="1120">
        <f t="shared" si="12"/>
        <v>0</v>
      </c>
      <c r="W112" s="1123">
        <f t="shared" si="13"/>
        <v>125666</v>
      </c>
      <c r="X112" s="1187">
        <f t="shared" si="14"/>
        <v>1633658</v>
      </c>
      <c r="Y112" s="1124">
        <v>1</v>
      </c>
      <c r="Z112" s="505">
        <f t="shared" si="15"/>
        <v>6</v>
      </c>
      <c r="AA112" s="373"/>
      <c r="AB112" s="229" t="str">
        <f t="shared" si="16"/>
        <v>Կ-1</v>
      </c>
      <c r="AC112" s="1185">
        <f t="shared" si="17"/>
        <v>1.96</v>
      </c>
      <c r="AD112" s="1185"/>
      <c r="AE112" s="1185">
        <f t="shared" si="59"/>
        <v>1.96</v>
      </c>
      <c r="AF112" s="1123">
        <v>66140</v>
      </c>
      <c r="AG112" s="1123">
        <f t="shared" si="85"/>
        <v>129634.4</v>
      </c>
      <c r="AH112" s="1120">
        <f t="shared" si="19"/>
        <v>0</v>
      </c>
      <c r="AI112" s="1123">
        <f t="shared" si="20"/>
        <v>129634.4</v>
      </c>
      <c r="AJ112" s="1187">
        <f t="shared" si="21"/>
        <v>1685247.2</v>
      </c>
      <c r="AK112" s="1124">
        <v>1</v>
      </c>
      <c r="AL112" s="372">
        <f t="shared" si="22"/>
        <v>7</v>
      </c>
      <c r="AM112" s="373"/>
      <c r="AN112" s="229" t="str">
        <f t="shared" si="23"/>
        <v>Կ-1</v>
      </c>
      <c r="AO112" s="1185">
        <f t="shared" si="24"/>
        <v>1.96</v>
      </c>
      <c r="AP112" s="1185"/>
      <c r="AQ112" s="1185">
        <f t="shared" si="61"/>
        <v>1.96</v>
      </c>
      <c r="AR112" s="1123">
        <v>66140</v>
      </c>
      <c r="AS112" s="1123">
        <f t="shared" si="86"/>
        <v>129634.4</v>
      </c>
      <c r="AT112" s="1120">
        <f t="shared" si="26"/>
        <v>0</v>
      </c>
      <c r="AU112" s="1123">
        <f t="shared" si="27"/>
        <v>129634.4</v>
      </c>
      <c r="AV112" s="1187">
        <f t="shared" si="28"/>
        <v>1685247.2</v>
      </c>
    </row>
    <row r="113" spans="1:48" ht="17.25" customHeight="1" thickBot="1">
      <c r="A113" s="1200">
        <v>71</v>
      </c>
      <c r="B113" s="1199" t="s">
        <v>910</v>
      </c>
      <c r="C113" s="1432" t="s">
        <v>1814</v>
      </c>
      <c r="D113" s="1434">
        <v>1</v>
      </c>
      <c r="E113" s="1193">
        <v>4</v>
      </c>
      <c r="F113" s="1436" t="s">
        <v>97</v>
      </c>
      <c r="G113" s="660">
        <f t="shared" ref="G113" si="195">IF(D113&lt;1,0,IF(F113="Բ-1",IF(E113=0,6.94,IF(E113=1,7.17,IF(E113=2,7.41,IF(E113=3,7.66,IF(OR(E113=5,E113=4),7.92,IF(OR(E113=6,E113=7),8.18,IF(OR(E113=8,E113=9),8.46,IF(OR(E113=10,E113=11,E113=12),8.74,IF(OR(E113=13,E113=14,E113=15),9.03,IF(OR(E113=16,E113=17,E113=18),9.33,9.65)))))))))),IF(F113="Բ-2", IF(E113=0,5.71,IF(E113=1,5.89,IF(E113=2,6.09,IF(E113=3,6.29,IF(OR(E113=5,E113=4),6.5,IF(OR(E113=6,E113=7),6.72,IF(OR(E113=8,E113=9),6.94,IF(OR(E113=10,E113=11,E113=12),7.17,IF(OR(E113=13,E113=14,E113=15),7.41,IF(OR(E113=16,E113=17,E113=18),7.65,7.91)))))))))), IF(F113="Գ-1", IF(E113=0,4.7,IF(E113=1,4.86,IF(E113=2,5.01,IF(E113=3,5.18,IF(OR(E113=5,E113=4),5.35,IF(OR(E113=6,E113=7),5.52,IF(OR(E113=8,E113=9),5.71,IF(OR(E113=10,E113=11,E113=12),5.89,IF(OR(E113=13,E113=14,E113=15),6.09,IF(OR(E113=16,E113=17,E113=18),6.29,6.49)))))))))), IF(F113="Գ-2", IF(E113=0,3.88,IF(E113=1,4.01,IF(E113=2,4.14,IF(E113=3,4.27,IF(OR(E113=5,E113=4),4.41,IF(OR(E113=6,E113=7),4.55,IF(OR(E113=8,E113=9),4.7,IF(OR(E113=10,E113=11,E113=12),4.85,IF(OR(E113=13,E113=14,E113=15),5.01,IF(OR(E113=16,E113=17,E113=18),5.17,5.34)))))))))), IF(F113="Գ-3", IF(E113=0,3.21,IF(E113=1,3.31,IF(E113=2,3.42,IF(E113=3,3.53,IF(OR(E113=5,E113=4),3.64,IF(OR(E113=6,E113=7),3.76,IF(OR(E113=8,E113=9),3.88,IF(OR(E113=10,E113=11,E113=12),4.01,IF(OR(E113=13,E113=14,E113=15),4.13,IF(OR(E113=16,E113=17,E113=18),4.27,4.4)))))))))), IF(F113="Ա-1", IF(E113=0,2.66,IF(E113=1,2.75,IF(E113=2,2.83,IF(E113=3,2.92,IF(OR(E113=5,E113=4),3.02,IF(OR(E113=6,E113=7),3.11,IF(OR(E113=8,E113=9),3.21,IF(OR(E113=10,E113=11,E113=12),3.31,IF(OR(E113=13,E113=14,E113=15),3.42,IF(OR(E113=16,E113=17,E113=18),3.53,3.64)))))))))), IF(F113="Ա-2", IF(E113=0,2.28,IF(E113=1,2.35,IF(E113=2,2.43,IF(E113=3,2.5,IF(OR(E113=5,E113=4),2.58,IF(OR(E113=6,E113=7),2.66,IF(OR(E113=8,E113=9),2.75,IF(OR(E113=10,E113=11,E113=12),2.83,IF(OR(E113=13,E113=14,E113=15),2.92,IF(OR(E113=16,E113=17,E113=18),3.01,3.11)))))))))),IF(F113="Ա-3", IF(E113=0,1.96,IF(E113=1,2.02,IF(E113=2,2.08,IF(E113=3,2.15,IF(OR(E113=5,E113=4),2.21,IF(OR(E113=6,E113=7),2.28,IF(OR(E113=8,E113=9),2.35,IF(OR(E113=10,E113=11,E113=12),2.42,IF(OR(E113=13,E113=14,E113=15),2.5,IF(OR(E113=16,E113=17,E113=18),2.58,2.66)))))))))), IF(F113="Կ-1", IF(E113=0,1.68,IF(E113=1,1.73,IF(E113=2,1.79,IF(E113=3,1.84,IF(OR(E113=5,E113=4),1.9,IF(OR(E113=6,E113=7),1.96,IF(OR(E113=8,E113=9),2.02,IF(OR(E113=10,E113=11,E113=12),2.08,IF(OR(E113=13,E113=14,E113=15),2.14,IF(OR(E113=16,E113=17,E113=18),2.21,2.28)))))))))), IF(F113="Կ-2", IF(E113=0,1.45,IF(E113=1,1.49,IF(E113=2,1.54,IF(E113=3,1.59,IF(OR(E113=5,E113=4),1.63,IF(OR(E113=6,E113=7),1.68,IF(OR(E113=8,E113=9),1.73,IF(OR(E113=10,E113=11,E113=12),1.79,IF(OR(E113=13,E113=14,E113=15),1.84,IF(OR(E113=16,E113=17,E113=18),1.9,1.95)))))))))),IF(F113="Կ-3", IF(E113=0,1.25,IF(E113=1,1.29,IF(E113=2,1.33,IF(E113=3,1.37,IF(OR(E113=5,E113=4),1.41,IF(OR(E113=6,E113=7),1.45,IF(OR(E113=8,E113=9),1.49,IF(OR(E113=10,E113=11,E113=12),1.54,IF(OR(E113=13,E113=14,E113=15),1.58,IF(OR(E113=16,E113=17,E113=18),1.63,1.68)))))))))), "Error"))))))))))))</f>
        <v>1.9</v>
      </c>
      <c r="H113" s="1448">
        <v>66140</v>
      </c>
      <c r="I113" s="1449">
        <f t="shared" si="83"/>
        <v>125666</v>
      </c>
      <c r="J113" s="1465">
        <v>0</v>
      </c>
      <c r="K113" s="1123">
        <f t="shared" si="7"/>
        <v>125666</v>
      </c>
      <c r="L113" s="1187">
        <f t="shared" si="8"/>
        <v>1633658</v>
      </c>
      <c r="M113" s="1124">
        <v>1</v>
      </c>
      <c r="N113" s="505">
        <f t="shared" ref="N113:N309" si="196">+E113+1</f>
        <v>5</v>
      </c>
      <c r="O113" s="373"/>
      <c r="P113" s="229" t="str">
        <f t="shared" si="9"/>
        <v>Կ-1</v>
      </c>
      <c r="Q113" s="598">
        <f t="shared" si="10"/>
        <v>1.9</v>
      </c>
      <c r="R113" s="1185"/>
      <c r="S113" s="1185">
        <f t="shared" ref="S113:S309" si="197">+Q113+Q113*R113</f>
        <v>1.9</v>
      </c>
      <c r="T113" s="1123">
        <v>66140</v>
      </c>
      <c r="U113" s="1123">
        <f t="shared" si="84"/>
        <v>125666</v>
      </c>
      <c r="V113" s="1120">
        <f t="shared" si="12"/>
        <v>0</v>
      </c>
      <c r="W113" s="1123">
        <f t="shared" si="13"/>
        <v>125666</v>
      </c>
      <c r="X113" s="1187">
        <f t="shared" si="14"/>
        <v>1633658</v>
      </c>
      <c r="Y113" s="1124">
        <v>1</v>
      </c>
      <c r="Z113" s="505">
        <f t="shared" si="15"/>
        <v>6</v>
      </c>
      <c r="AA113" s="373"/>
      <c r="AB113" s="229" t="str">
        <f t="shared" si="16"/>
        <v>Կ-1</v>
      </c>
      <c r="AC113" s="1185">
        <f t="shared" si="17"/>
        <v>1.96</v>
      </c>
      <c r="AD113" s="1185"/>
      <c r="AE113" s="1185">
        <f t="shared" si="59"/>
        <v>1.96</v>
      </c>
      <c r="AF113" s="1123">
        <v>66140</v>
      </c>
      <c r="AG113" s="1123">
        <f t="shared" si="85"/>
        <v>129634.4</v>
      </c>
      <c r="AH113" s="1120">
        <f t="shared" si="19"/>
        <v>0</v>
      </c>
      <c r="AI113" s="1123">
        <f t="shared" si="20"/>
        <v>129634.4</v>
      </c>
      <c r="AJ113" s="1187">
        <f t="shared" si="21"/>
        <v>1685247.2</v>
      </c>
      <c r="AK113" s="1124">
        <v>1</v>
      </c>
      <c r="AL113" s="372">
        <f t="shared" si="22"/>
        <v>7</v>
      </c>
      <c r="AM113" s="373"/>
      <c r="AN113" s="229" t="str">
        <f t="shared" si="23"/>
        <v>Կ-1</v>
      </c>
      <c r="AO113" s="1185">
        <f t="shared" si="24"/>
        <v>1.96</v>
      </c>
      <c r="AP113" s="1185"/>
      <c r="AQ113" s="1185">
        <f t="shared" si="61"/>
        <v>1.96</v>
      </c>
      <c r="AR113" s="1123">
        <v>66140</v>
      </c>
      <c r="AS113" s="1123">
        <f t="shared" si="86"/>
        <v>129634.4</v>
      </c>
      <c r="AT113" s="1120">
        <f t="shared" si="26"/>
        <v>0</v>
      </c>
      <c r="AU113" s="1123">
        <f t="shared" si="27"/>
        <v>129634.4</v>
      </c>
      <c r="AV113" s="1187">
        <f t="shared" si="28"/>
        <v>1685247.2</v>
      </c>
    </row>
    <row r="114" spans="1:48" ht="17.25" thickBot="1">
      <c r="A114" s="1195">
        <v>72</v>
      </c>
      <c r="B114" s="1199" t="s">
        <v>2656</v>
      </c>
      <c r="C114" s="1432" t="s">
        <v>1814</v>
      </c>
      <c r="D114" s="1434">
        <v>1</v>
      </c>
      <c r="E114" s="1193">
        <v>4</v>
      </c>
      <c r="F114" s="1436" t="s">
        <v>97</v>
      </c>
      <c r="G114" s="660">
        <f t="shared" ref="G114:G309" si="198">IF(D114&lt;1,0,IF(F114="Բ-1",IF(E114=0,6.94,IF(E114=1,7.17,IF(E114=2,7.41,IF(E114=3,7.66,IF(OR(E114=5,E114=4),7.92,IF(OR(E114=6,E114=7),8.18,IF(OR(E114=8,E114=9),8.46,IF(OR(E114=10,E114=11,E114=12),8.74,IF(OR(E114=13,E114=14,E114=15),9.03,IF(OR(E114=16,E114=17,E114=18),9.33,9.65)))))))))),IF(F114="Բ-2", IF(E114=0,5.71,IF(E114=1,5.89,IF(E114=2,6.09,IF(E114=3,6.29,IF(OR(E114=5,E114=4),6.5,IF(OR(E114=6,E114=7),6.72,IF(OR(E114=8,E114=9),6.94,IF(OR(E114=10,E114=11,E114=12),7.17,IF(OR(E114=13,E114=14,E114=15),7.41,IF(OR(E114=16,E114=17,E114=18),7.65,7.91)))))))))), IF(F114="Գ-1", IF(E114=0,4.7,IF(E114=1,4.86,IF(E114=2,5.01,IF(E114=3,5.18,IF(OR(E114=5,E114=4),5.35,IF(OR(E114=6,E114=7),5.52,IF(OR(E114=8,E114=9),5.71,IF(OR(E114=10,E114=11,E114=12),5.89,IF(OR(E114=13,E114=14,E114=15),6.09,IF(OR(E114=16,E114=17,E114=18),6.29,6.49)))))))))), IF(F114="Գ-2", IF(E114=0,3.88,IF(E114=1,4.01,IF(E114=2,4.14,IF(E114=3,4.27,IF(OR(E114=5,E114=4),4.41,IF(OR(E114=6,E114=7),4.55,IF(OR(E114=8,E114=9),4.7,IF(OR(E114=10,E114=11,E114=12),4.85,IF(OR(E114=13,E114=14,E114=15),5.01,IF(OR(E114=16,E114=17,E114=18),5.17,5.34)))))))))), IF(F114="Գ-3", IF(E114=0,3.21,IF(E114=1,3.31,IF(E114=2,3.42,IF(E114=3,3.53,IF(OR(E114=5,E114=4),3.64,IF(OR(E114=6,E114=7),3.76,IF(OR(E114=8,E114=9),3.88,IF(OR(E114=10,E114=11,E114=12),4.01,IF(OR(E114=13,E114=14,E114=15),4.13,IF(OR(E114=16,E114=17,E114=18),4.27,4.4)))))))))), IF(F114="Ա-1", IF(E114=0,2.66,IF(E114=1,2.75,IF(E114=2,2.83,IF(E114=3,2.92,IF(OR(E114=5,E114=4),3.02,IF(OR(E114=6,E114=7),3.11,IF(OR(E114=8,E114=9),3.21,IF(OR(E114=10,E114=11,E114=12),3.31,IF(OR(E114=13,E114=14,E114=15),3.42,IF(OR(E114=16,E114=17,E114=18),3.53,3.64)))))))))), IF(F114="Ա-2", IF(E114=0,2.28,IF(E114=1,2.35,IF(E114=2,2.43,IF(E114=3,2.5,IF(OR(E114=5,E114=4),2.58,IF(OR(E114=6,E114=7),2.66,IF(OR(E114=8,E114=9),2.75,IF(OR(E114=10,E114=11,E114=12),2.83,IF(OR(E114=13,E114=14,E114=15),2.92,IF(OR(E114=16,E114=17,E114=18),3.01,3.11)))))))))),IF(F114="Ա-3", IF(E114=0,1.96,IF(E114=1,2.02,IF(E114=2,2.08,IF(E114=3,2.15,IF(OR(E114=5,E114=4),2.21,IF(OR(E114=6,E114=7),2.28,IF(OR(E114=8,E114=9),2.35,IF(OR(E114=10,E114=11,E114=12),2.42,IF(OR(E114=13,E114=14,E114=15),2.5,IF(OR(E114=16,E114=17,E114=18),2.58,2.66)))))))))), IF(F114="Կ-1", IF(E114=0,1.68,IF(E114=1,1.73,IF(E114=2,1.79,IF(E114=3,1.84,IF(OR(E114=5,E114=4),1.9,IF(OR(E114=6,E114=7),1.96,IF(OR(E114=8,E114=9),2.02,IF(OR(E114=10,E114=11,E114=12),2.08,IF(OR(E114=13,E114=14,E114=15),2.14,IF(OR(E114=16,E114=17,E114=18),2.21,2.28)))))))))), IF(F114="Կ-2", IF(E114=0,1.45,IF(E114=1,1.49,IF(E114=2,1.54,IF(E114=3,1.59,IF(OR(E114=5,E114=4),1.63,IF(OR(E114=6,E114=7),1.68,IF(OR(E114=8,E114=9),1.73,IF(OR(E114=10,E114=11,E114=12),1.79,IF(OR(E114=13,E114=14,E114=15),1.84,IF(OR(E114=16,E114=17,E114=18),1.9,1.95)))))))))),IF(F114="Կ-3", IF(E114=0,1.25,IF(E114=1,1.29,IF(E114=2,1.33,IF(E114=3,1.37,IF(OR(E114=5,E114=4),1.41,IF(OR(E114=6,E114=7),1.45,IF(OR(E114=8,E114=9),1.49,IF(OR(E114=10,E114=11,E114=12),1.54,IF(OR(E114=13,E114=14,E114=15),1.58,IF(OR(E114=16,E114=17,E114=18),1.63,1.68)))))))))), "Error"))))))))))))</f>
        <v>1.9</v>
      </c>
      <c r="H114" s="1448">
        <v>66140</v>
      </c>
      <c r="I114" s="1449">
        <f t="shared" si="83"/>
        <v>125666</v>
      </c>
      <c r="J114" s="1465">
        <v>0</v>
      </c>
      <c r="K114" s="1123">
        <f t="shared" ref="K114:K310" si="199">+J114+I114</f>
        <v>125666</v>
      </c>
      <c r="L114" s="1187">
        <f t="shared" ref="L114:L310" si="200">+K114*13</f>
        <v>1633658</v>
      </c>
      <c r="M114" s="1124">
        <v>1</v>
      </c>
      <c r="N114" s="505">
        <f t="shared" si="196"/>
        <v>5</v>
      </c>
      <c r="O114" s="373"/>
      <c r="P114" s="229" t="str">
        <f t="shared" ref="P114:P310" si="201">+F114</f>
        <v>Կ-1</v>
      </c>
      <c r="Q114" s="598">
        <f t="shared" ref="Q114:Q310" si="202">IF(M114&lt;1,0,IF(P114="Բ-1",IF(N114=0,6.94,IF(N114=1,7.17,IF(N114=2,7.41,IF(N114=3,7.66,IF(OR(N114=5,N114=4),7.92,IF(OR(N114=6,N114=7),8.18,IF(OR(N114=8,N114=9),8.46,IF(OR(N114=10,N114=11,N114=12),8.74,IF(OR(N114=13,N114=14,N114=15),9.03,IF(OR(N114=16,N114=17,N114=18),9.33,9.65)))))))))),IF(P114="Բ-2", IF(N114=0,5.71,IF(N114=1,5.89,IF(N114=2,6.09,IF(N114=3,6.29,IF(OR(N114=5,N114=4),6.5,IF(OR(N114=6,N114=7),6.72,IF(OR(N114=8,N114=9),6.94,IF(OR(N114=10,N114=11,N114=12),7.17,IF(OR(N114=13,N114=14,N114=15),7.41,IF(OR(N114=16,N114=17,N114=18),7.65,7.91)))))))))), IF(P114="Գ-1", IF(N114=0,4.7,IF(N114=1,4.86,IF(N114=2,5.01,IF(N114=3,5.18,IF(OR(N114=5,N114=4),5.35,IF(OR(N114=6,N114=7),5.52,IF(OR(N114=8,N114=9),5.71,IF(OR(N114=10,N114=11,N114=12),5.89,IF(OR(N114=13,N114=14,N114=15),6.09,IF(OR(N114=16,N114=17,N114=18),6.29,6.49)))))))))), IF(P114="Գ-2", IF(N114=0,3.88,IF(N114=1,4.01,IF(N114=2,4.14,IF(N114=3,4.27,IF(OR(N114=5,N114=4),4.41,IF(OR(N114=6,N114=7),4.55,IF(OR(N114=8,N114=9),4.7,IF(OR(N114=10,N114=11,N114=12),4.85,IF(OR(N114=13,N114=14,N114=15),5.01,IF(OR(N114=16,N114=17,N114=18),5.17,5.34)))))))))), IF(P114="Գ-3", IF(N114=0,3.21,IF(N114=1,3.31,IF(N114=2,3.42,IF(N114=3,3.53,IF(OR(N114=5,N114=4),3.64,IF(OR(N114=6,N114=7),3.76,IF(OR(N114=8,N114=9),3.88,IF(OR(N114=10,N114=11,N114=12),4.01,IF(OR(N114=13,N114=14,N114=15),4.13,IF(OR(N114=16,N114=17,N114=18),4.27,4.4)))))))))), IF(P114="Ա-1", IF(N114=0,2.66,IF(N114=1,2.75,IF(N114=2,2.83,IF(N114=3,2.92,IF(OR(N114=5,N114=4),3.02,IF(OR(N114=6,N114=7),3.11,IF(OR(N114=8,N114=9),3.21,IF(OR(N114=10,N114=11,N114=12),3.31,IF(OR(N114=13,N114=14,N114=15),3.42,IF(OR(N114=16,N114=17,N114=18),3.53,3.64)))))))))), IF(P114="Ա-2", IF(N114=0,2.28,IF(N114=1,2.35,IF(N114=2,2.43,IF(N114=3,2.5,IF(OR(N114=5,N114=4),2.58,IF(OR(N114=6,N114=7),2.66,IF(OR(N114=8,N114=9),2.75,IF(OR(N114=10,N114=11,N114=12),2.83,IF(OR(N114=13,N114=14,N114=15),2.92,IF(OR(N114=16,N114=17,N114=18),3.01,3.11)))))))))),IF(P114="Ա-3", IF(N114=0,1.96,IF(N114=1,2.02,IF(N114=2,2.08,IF(N114=3,2.15,IF(OR(N114=5,N114=4),2.21,IF(OR(N114=6,N114=7),2.28,IF(OR(N114=8,N114=9),2.35,IF(OR(N114=10,N114=11,N114=12),2.42,IF(OR(N114=13,N114=14,N114=15),2.5,IF(OR(N114=16,N114=17,N114=18),2.58,2.66)))))))))), IF(P114="Կ-1", IF(N114=0,1.68,IF(N114=1,1.73,IF(N114=2,1.79,IF(N114=3,1.84,IF(OR(N114=5,N114=4),1.9,IF(OR(N114=6,N114=7),1.96,IF(OR(N114=8,N114=9),2.02,IF(OR(N114=10,N114=11,N114=12),2.08,IF(OR(N114=13,N114=14,N114=15),2.14,IF(OR(N114=16,N114=17,N114=18),2.21,2.28)))))))))), IF(P114="Կ-2", IF(N114=0,1.45,IF(N114=1,1.49,IF(N114=2,1.54,IF(N114=3,1.59,IF(OR(N114=5,N114=4),1.63,IF(OR(N114=6,N114=7),1.68,IF(OR(N114=8,N114=9),1.73,IF(OR(N114=10,N114=11,N114=12),1.79,IF(OR(N114=13,N114=14,N114=15),1.84,IF(OR(N114=16,N114=17,N114=18),1.9,1.95)))))))))),IF(P114="Կ-3", IF(N114=0,1.25,IF(N114=1,1.29,IF(N114=2,1.33,IF(N114=3,1.37,IF(OR(N114=5,N114=4),1.41,IF(OR(N114=6,N114=7),1.45,IF(OR(N114=8,N114=9),1.49,IF(OR(N114=10,N114=11,N114=12),1.54,IF(OR(N114=13,N114=14,N114=15),1.58,IF(OR(N114=16,N114=17,N114=18),1.63,1.68)))))))))), "Error"))))))))))))</f>
        <v>1.9</v>
      </c>
      <c r="R114" s="1185"/>
      <c r="S114" s="1185">
        <f t="shared" si="197"/>
        <v>1.9</v>
      </c>
      <c r="T114" s="1123">
        <v>66140</v>
      </c>
      <c r="U114" s="1123">
        <f t="shared" si="84"/>
        <v>125666</v>
      </c>
      <c r="V114" s="1120">
        <f t="shared" ref="V114:V310" si="203">+J114</f>
        <v>0</v>
      </c>
      <c r="W114" s="1123">
        <f t="shared" ref="W114:W310" si="204">+V114+U114</f>
        <v>125666</v>
      </c>
      <c r="X114" s="1187">
        <f t="shared" ref="X114:X310" si="205">+W114*13</f>
        <v>1633658</v>
      </c>
      <c r="Y114" s="1124">
        <v>1</v>
      </c>
      <c r="Z114" s="505">
        <f t="shared" ref="Z114:Z310" si="206">+N114+1</f>
        <v>6</v>
      </c>
      <c r="AA114" s="373"/>
      <c r="AB114" s="229" t="str">
        <f t="shared" ref="AB114:AB310" si="207">+P114</f>
        <v>Կ-1</v>
      </c>
      <c r="AC114" s="1185">
        <f t="shared" ref="AC114:AC310" si="208">IF(Y114&lt;1,0,IF(AB114="Բ-1",IF(Z114=0,6.94,IF(Z114=1,7.17,IF(Z114=2,7.41,IF(Z114=3,7.66,IF(OR(Z114=5,Z114=4),7.92,IF(OR(Z114=6,Z114=7),8.18,IF(OR(Z114=8,Z114=9),8.46,IF(OR(Z114=10,Z114=11,Z114=12),8.74,IF(OR(Z114=13,Z114=14,Z114=15),9.03,IF(OR(Z114=16,Z114=17,Z114=18),9.33,9.65)))))))))),IF(AB114="Բ-2", IF(Z114=0,5.71,IF(Z114=1,5.89,IF(Z114=2,6.09,IF(Z114=3,6.29,IF(OR(Z114=5,Z114=4),6.5,IF(OR(Z114=6,Z114=7),6.72,IF(OR(Z114=8,Z114=9),6.94,IF(OR(Z114=10,Z114=11,Z114=12),7.17,IF(OR(Z114=13,Z114=14,Z114=15),7.41,IF(OR(Z114=16,Z114=17,Z114=18),7.65,7.91)))))))))), IF(AB114="Գ-1", IF(Z114=0,4.7,IF(Z114=1,4.86,IF(Z114=2,5.01,IF(Z114=3,5.18,IF(OR(Z114=5,Z114=4),5.35,IF(OR(Z114=6,Z114=7),5.52,IF(OR(Z114=8,Z114=9),5.71,IF(OR(Z114=10,Z114=11,Z114=12),5.89,IF(OR(Z114=13,Z114=14,Z114=15),6.09,IF(OR(Z114=16,Z114=17,Z114=18),6.29,6.49)))))))))), IF(AB114="Գ-2", IF(Z114=0,3.88,IF(Z114=1,4.01,IF(Z114=2,4.14,IF(Z114=3,4.27,IF(OR(Z114=5,Z114=4),4.41,IF(OR(Z114=6,Z114=7),4.55,IF(OR(Z114=8,Z114=9),4.7,IF(OR(Z114=10,Z114=11,Z114=12),4.85,IF(OR(Z114=13,Z114=14,Z114=15),5.01,IF(OR(Z114=16,Z114=17,Z114=18),5.17,5.34)))))))))), IF(AB114="Գ-3", IF(Z114=0,3.21,IF(Z114=1,3.31,IF(Z114=2,3.42,IF(Z114=3,3.53,IF(OR(Z114=5,Z114=4),3.64,IF(OR(Z114=6,Z114=7),3.76,IF(OR(Z114=8,Z114=9),3.88,IF(OR(Z114=10,Z114=11,Z114=12),4.01,IF(OR(Z114=13,Z114=14,Z114=15),4.13,IF(OR(Z114=16,Z114=17,Z114=18),4.27,4.4)))))))))), IF(AB114="Ա-1", IF(Z114=0,2.66,IF(Z114=1,2.75,IF(Z114=2,2.83,IF(Z114=3,2.92,IF(OR(Z114=5,Z114=4),3.02,IF(OR(Z114=6,Z114=7),3.11,IF(OR(Z114=8,Z114=9),3.21,IF(OR(Z114=10,Z114=11,Z114=12),3.31,IF(OR(Z114=13,Z114=14,Z114=15),3.42,IF(OR(Z114=16,Z114=17,Z114=18),3.53,3.64)))))))))), IF(AB114="Ա-2", IF(Z114=0,2.28,IF(Z114=1,2.35,IF(Z114=2,2.43,IF(Z114=3,2.5,IF(OR(Z114=5,Z114=4),2.58,IF(OR(Z114=6,Z114=7),2.66,IF(OR(Z114=8,Z114=9),2.75,IF(OR(Z114=10,Z114=11,Z114=12),2.83,IF(OR(Z114=13,Z114=14,Z114=15),2.92,IF(OR(Z114=16,Z114=17,Z114=18),3.01,3.11)))))))))),IF(AB114="Ա-3", IF(Z114=0,1.96,IF(Z114=1,2.02,IF(Z114=2,2.08,IF(Z114=3,2.15,IF(OR(Z114=5,Z114=4),2.21,IF(OR(Z114=6,Z114=7),2.28,IF(OR(Z114=8,Z114=9),2.35,IF(OR(Z114=10,Z114=11,Z114=12),2.42,IF(OR(Z114=13,Z114=14,Z114=15),2.5,IF(OR(Z114=16,Z114=17,Z114=18),2.58,2.66)))))))))), IF(AB114="Կ-1", IF(Z114=0,1.68,IF(Z114=1,1.73,IF(Z114=2,1.79,IF(Z114=3,1.84,IF(OR(Z114=5,Z114=4),1.9,IF(OR(Z114=6,Z114=7),1.96,IF(OR(Z114=8,Z114=9),2.02,IF(OR(Z114=10,Z114=11,Z114=12),2.08,IF(OR(Z114=13,Z114=14,Z114=15),2.14,IF(OR(Z114=16,Z114=17,Z114=18),2.21,2.28)))))))))), IF(AB114="Կ-2", IF(Z114=0,1.45,IF(Z114=1,1.49,IF(Z114=2,1.54,IF(Z114=3,1.59,IF(OR(Z114=5,Z114=4),1.63,IF(OR(Z114=6,Z114=7),1.68,IF(OR(Z114=8,Z114=9),1.73,IF(OR(Z114=10,Z114=11,Z114=12),1.79,IF(OR(Z114=13,Z114=14,Z114=15),1.84,IF(OR(Z114=16,Z114=17,Z114=18),1.9,1.95)))))))))),IF(AB114="Կ-3", IF(Z114=0,1.25,IF(Z114=1,1.29,IF(Z114=2,1.33,IF(Z114=3,1.37,IF(OR(Z114=5,Z114=4),1.41,IF(OR(Z114=6,Z114=7),1.45,IF(OR(Z114=8,Z114=9),1.49,IF(OR(Z114=10,Z114=11,Z114=12),1.54,IF(OR(Z114=13,Z114=14,Z114=15),1.58,IF(OR(Z114=16,Z114=17,Z114=18),1.63,1.68)))))))))), "Error"))))))))))))</f>
        <v>1.96</v>
      </c>
      <c r="AD114" s="1185"/>
      <c r="AE114" s="1185">
        <f t="shared" si="59"/>
        <v>1.96</v>
      </c>
      <c r="AF114" s="1123">
        <v>66140</v>
      </c>
      <c r="AG114" s="1123">
        <f t="shared" si="85"/>
        <v>129634.4</v>
      </c>
      <c r="AH114" s="1120">
        <f t="shared" ref="AH114:AH310" si="209">+V114</f>
        <v>0</v>
      </c>
      <c r="AI114" s="1123">
        <f t="shared" ref="AI114:AI310" si="210">+AH114+AG114</f>
        <v>129634.4</v>
      </c>
      <c r="AJ114" s="1187">
        <f t="shared" ref="AJ114:AJ310" si="211">+AI114*13</f>
        <v>1685247.2</v>
      </c>
      <c r="AK114" s="1124">
        <v>1</v>
      </c>
      <c r="AL114" s="372">
        <f t="shared" ref="AL114:AL310" si="212">+Z114+1</f>
        <v>7</v>
      </c>
      <c r="AM114" s="373"/>
      <c r="AN114" s="229" t="str">
        <f t="shared" ref="AN114:AN310" si="213">+AB114</f>
        <v>Կ-1</v>
      </c>
      <c r="AO114" s="1185">
        <f t="shared" ref="AO114:AO310" si="214">IF(AK114&lt;1,0,IF(AN114="Բ-1",IF(AL114=0,6.94,IF(AL114=1,7.17,IF(AL114=2,7.41,IF(AL114=3,7.66,IF(OR(AL114=5,AL114=4),7.92,IF(OR(AL114=6,AL114=7),8.18,IF(OR(AL114=8,AL114=9),8.46,IF(OR(AL114=10,AL114=11,AL114=12),8.74,IF(OR(AL114=13,AL114=14,AL114=15),9.03,IF(OR(AL114=16,AL114=17,AL114=18),9.33,9.65)))))))))),IF(AN114="Բ-2", IF(AL114=0,5.71,IF(AL114=1,5.89,IF(AL114=2,6.09,IF(AL114=3,6.29,IF(OR(AL114=5,AL114=4),6.5,IF(OR(AL114=6,AL114=7),6.72,IF(OR(AL114=8,AL114=9),6.94,IF(OR(AL114=10,AL114=11,AL114=12),7.17,IF(OR(AL114=13,AL114=14,AL114=15),7.41,IF(OR(AL114=16,AL114=17,AL114=18),7.65,7.91)))))))))), IF(AN114="Գ-1", IF(AL114=0,4.7,IF(AL114=1,4.86,IF(AL114=2,5.01,IF(AL114=3,5.18,IF(OR(AL114=5,AL114=4),5.35,IF(OR(AL114=6,AL114=7),5.52,IF(OR(AL114=8,AL114=9),5.71,IF(OR(AL114=10,AL114=11,AL114=12),5.89,IF(OR(AL114=13,AL114=14,AL114=15),6.09,IF(OR(AL114=16,AL114=17,AL114=18),6.29,6.49)))))))))), IF(AN114="Գ-2", IF(AL114=0,3.88,IF(AL114=1,4.01,IF(AL114=2,4.14,IF(AL114=3,4.27,IF(OR(AL114=5,AL114=4),4.41,IF(OR(AL114=6,AL114=7),4.55,IF(OR(AL114=8,AL114=9),4.7,IF(OR(AL114=10,AL114=11,AL114=12),4.85,IF(OR(AL114=13,AL114=14,AL114=15),5.01,IF(OR(AL114=16,AL114=17,AL114=18),5.17,5.34)))))))))), IF(AN114="Գ-3", IF(AL114=0,3.21,IF(AL114=1,3.31,IF(AL114=2,3.42,IF(AL114=3,3.53,IF(OR(AL114=5,AL114=4),3.64,IF(OR(AL114=6,AL114=7),3.76,IF(OR(AL114=8,AL114=9),3.88,IF(OR(AL114=10,AL114=11,AL114=12),4.01,IF(OR(AL114=13,AL114=14,AL114=15),4.13,IF(OR(AL114=16,AL114=17,AL114=18),4.27,4.4)))))))))), IF(AN114="Ա-1", IF(AL114=0,2.66,IF(AL114=1,2.75,IF(AL114=2,2.83,IF(AL114=3,2.92,IF(OR(AL114=5,AL114=4),3.02,IF(OR(AL114=6,AL114=7),3.11,IF(OR(AL114=8,AL114=9),3.21,IF(OR(AL114=10,AL114=11,AL114=12),3.31,IF(OR(AL114=13,AL114=14,AL114=15),3.42,IF(OR(AL114=16,AL114=17,AL114=18),3.53,3.64)))))))))), IF(AN114="Ա-2", IF(AL114=0,2.28,IF(AL114=1,2.35,IF(AL114=2,2.43,IF(AL114=3,2.5,IF(OR(AL114=5,AL114=4),2.58,IF(OR(AL114=6,AL114=7),2.66,IF(OR(AL114=8,AL114=9),2.75,IF(OR(AL114=10,AL114=11,AL114=12),2.83,IF(OR(AL114=13,AL114=14,AL114=15),2.92,IF(OR(AL114=16,AL114=17,AL114=18),3.01,3.11)))))))))),IF(AN114="Ա-3", IF(AL114=0,1.96,IF(AL114=1,2.02,IF(AL114=2,2.08,IF(AL114=3,2.15,IF(OR(AL114=5,AL114=4),2.21,IF(OR(AL114=6,AL114=7),2.28,IF(OR(AL114=8,AL114=9),2.35,IF(OR(AL114=10,AL114=11,AL114=12),2.42,IF(OR(AL114=13,AL114=14,AL114=15),2.5,IF(OR(AL114=16,AL114=17,AL114=18),2.58,2.66)))))))))), IF(AN114="Կ-1", IF(AL114=0,1.68,IF(AL114=1,1.73,IF(AL114=2,1.79,IF(AL114=3,1.84,IF(OR(AL114=5,AL114=4),1.9,IF(OR(AL114=6,AL114=7),1.96,IF(OR(AL114=8,AL114=9),2.02,IF(OR(AL114=10,AL114=11,AL114=12),2.08,IF(OR(AL114=13,AL114=14,AL114=15),2.14,IF(OR(AL114=16,AL114=17,AL114=18),2.21,2.28)))))))))), IF(AN114="Կ-2", IF(AL114=0,1.45,IF(AL114=1,1.49,IF(AL114=2,1.54,IF(AL114=3,1.59,IF(OR(AL114=5,AL114=4),1.63,IF(OR(AL114=6,AL114=7),1.68,IF(OR(AL114=8,AL114=9),1.73,IF(OR(AL114=10,AL114=11,AL114=12),1.79,IF(OR(AL114=13,AL114=14,AL114=15),1.84,IF(OR(AL114=16,AL114=17,AL114=18),1.9,1.95)))))))))),IF(AN114="Կ-3", IF(AL114=0,1.25,IF(AL114=1,1.29,IF(AL114=2,1.33,IF(AL114=3,1.37,IF(OR(AL114=5,AL114=4),1.41,IF(OR(AL114=6,AL114=7),1.45,IF(OR(AL114=8,AL114=9),1.49,IF(OR(AL114=10,AL114=11,AL114=12),1.54,IF(OR(AL114=13,AL114=14,AL114=15),1.58,IF(OR(AL114=16,AL114=17,AL114=18),1.63,1.68)))))))))), "Error"))))))))))))</f>
        <v>1.96</v>
      </c>
      <c r="AP114" s="1185"/>
      <c r="AQ114" s="1185">
        <f t="shared" si="61"/>
        <v>1.96</v>
      </c>
      <c r="AR114" s="1123">
        <v>66140</v>
      </c>
      <c r="AS114" s="1123">
        <f t="shared" si="86"/>
        <v>129634.4</v>
      </c>
      <c r="AT114" s="1120">
        <f t="shared" ref="AT114:AT310" si="215">+AH114</f>
        <v>0</v>
      </c>
      <c r="AU114" s="1123">
        <f t="shared" ref="AU114:AU310" si="216">+AT114+AS114</f>
        <v>129634.4</v>
      </c>
      <c r="AV114" s="1187">
        <f t="shared" ref="AV114:AV310" si="217">+AU114*13</f>
        <v>1685247.2</v>
      </c>
    </row>
    <row r="115" spans="1:48" ht="17.25" thickBot="1">
      <c r="A115" s="1200">
        <v>73</v>
      </c>
      <c r="B115" s="1455" t="s">
        <v>2118</v>
      </c>
      <c r="C115" s="1432" t="s">
        <v>1814</v>
      </c>
      <c r="D115" s="1434">
        <v>1</v>
      </c>
      <c r="E115" s="1193">
        <v>2</v>
      </c>
      <c r="F115" s="1436" t="s">
        <v>97</v>
      </c>
      <c r="G115" s="660">
        <f t="shared" si="198"/>
        <v>1.79</v>
      </c>
      <c r="H115" s="1448">
        <v>66140</v>
      </c>
      <c r="I115" s="1449">
        <f t="shared" si="83"/>
        <v>118390.6</v>
      </c>
      <c r="J115" s="1465">
        <v>0</v>
      </c>
      <c r="K115" s="1123">
        <f t="shared" si="199"/>
        <v>118390.6</v>
      </c>
      <c r="L115" s="1187">
        <f t="shared" si="200"/>
        <v>1539077.8</v>
      </c>
      <c r="M115" s="1124">
        <v>1</v>
      </c>
      <c r="N115" s="505">
        <f t="shared" si="196"/>
        <v>3</v>
      </c>
      <c r="O115" s="373"/>
      <c r="P115" s="229" t="str">
        <f t="shared" si="201"/>
        <v>Կ-1</v>
      </c>
      <c r="Q115" s="598">
        <f t="shared" si="202"/>
        <v>1.84</v>
      </c>
      <c r="R115" s="1185"/>
      <c r="S115" s="1185">
        <f t="shared" si="197"/>
        <v>1.84</v>
      </c>
      <c r="T115" s="1123">
        <v>66140</v>
      </c>
      <c r="U115" s="1123">
        <f t="shared" si="84"/>
        <v>121697.60000000001</v>
      </c>
      <c r="V115" s="1120">
        <f t="shared" si="203"/>
        <v>0</v>
      </c>
      <c r="W115" s="1123">
        <f t="shared" si="204"/>
        <v>121697.60000000001</v>
      </c>
      <c r="X115" s="1187">
        <f t="shared" si="205"/>
        <v>1582068.8</v>
      </c>
      <c r="Y115" s="1124">
        <v>1</v>
      </c>
      <c r="Z115" s="505">
        <f t="shared" si="206"/>
        <v>4</v>
      </c>
      <c r="AA115" s="373"/>
      <c r="AB115" s="229" t="str">
        <f t="shared" si="207"/>
        <v>Կ-1</v>
      </c>
      <c r="AC115" s="1185">
        <f t="shared" si="208"/>
        <v>1.9</v>
      </c>
      <c r="AD115" s="1185"/>
      <c r="AE115" s="1185">
        <f t="shared" si="59"/>
        <v>1.9</v>
      </c>
      <c r="AF115" s="1123">
        <v>66140</v>
      </c>
      <c r="AG115" s="1123">
        <f t="shared" si="85"/>
        <v>125666</v>
      </c>
      <c r="AH115" s="1120">
        <f t="shared" si="209"/>
        <v>0</v>
      </c>
      <c r="AI115" s="1123">
        <f t="shared" si="210"/>
        <v>125666</v>
      </c>
      <c r="AJ115" s="1187">
        <f t="shared" si="211"/>
        <v>1633658</v>
      </c>
      <c r="AK115" s="1124">
        <v>1</v>
      </c>
      <c r="AL115" s="372">
        <f t="shared" si="212"/>
        <v>5</v>
      </c>
      <c r="AM115" s="373"/>
      <c r="AN115" s="229" t="str">
        <f t="shared" si="213"/>
        <v>Կ-1</v>
      </c>
      <c r="AO115" s="1185">
        <f t="shared" si="214"/>
        <v>1.9</v>
      </c>
      <c r="AP115" s="1185"/>
      <c r="AQ115" s="1185">
        <f t="shared" si="61"/>
        <v>1.9</v>
      </c>
      <c r="AR115" s="1123">
        <v>66140</v>
      </c>
      <c r="AS115" s="1123">
        <f t="shared" si="86"/>
        <v>125666</v>
      </c>
      <c r="AT115" s="1120">
        <f t="shared" si="215"/>
        <v>0</v>
      </c>
      <c r="AU115" s="1123">
        <f t="shared" si="216"/>
        <v>125666</v>
      </c>
      <c r="AV115" s="1187">
        <f t="shared" si="217"/>
        <v>1633658</v>
      </c>
    </row>
    <row r="116" spans="1:48" ht="17.25" thickBot="1">
      <c r="A116" s="1195">
        <v>74</v>
      </c>
      <c r="B116" s="1199" t="s">
        <v>2657</v>
      </c>
      <c r="C116" s="1432" t="s">
        <v>1814</v>
      </c>
      <c r="D116" s="1434">
        <v>1</v>
      </c>
      <c r="E116" s="1193">
        <v>1</v>
      </c>
      <c r="F116" s="1436" t="s">
        <v>97</v>
      </c>
      <c r="G116" s="660">
        <f t="shared" si="198"/>
        <v>1.73</v>
      </c>
      <c r="H116" s="1448">
        <v>66140</v>
      </c>
      <c r="I116" s="1449">
        <f t="shared" si="83"/>
        <v>114422.2</v>
      </c>
      <c r="J116" s="1465">
        <v>0</v>
      </c>
      <c r="K116" s="1123">
        <f t="shared" si="199"/>
        <v>114422.2</v>
      </c>
      <c r="L116" s="1187">
        <f t="shared" si="200"/>
        <v>1487488.5999999999</v>
      </c>
      <c r="M116" s="1124">
        <v>1</v>
      </c>
      <c r="N116" s="505">
        <f t="shared" si="196"/>
        <v>2</v>
      </c>
      <c r="O116" s="373"/>
      <c r="P116" s="229" t="str">
        <f t="shared" si="201"/>
        <v>Կ-1</v>
      </c>
      <c r="Q116" s="598">
        <f t="shared" si="202"/>
        <v>1.79</v>
      </c>
      <c r="R116" s="1185"/>
      <c r="S116" s="1185">
        <f t="shared" si="197"/>
        <v>1.79</v>
      </c>
      <c r="T116" s="1123">
        <v>66140</v>
      </c>
      <c r="U116" s="1123">
        <f t="shared" si="84"/>
        <v>118390.6</v>
      </c>
      <c r="V116" s="1120">
        <f t="shared" si="203"/>
        <v>0</v>
      </c>
      <c r="W116" s="1123">
        <f t="shared" si="204"/>
        <v>118390.6</v>
      </c>
      <c r="X116" s="1187">
        <f t="shared" si="205"/>
        <v>1539077.8</v>
      </c>
      <c r="Y116" s="1124">
        <v>1</v>
      </c>
      <c r="Z116" s="505">
        <f t="shared" si="206"/>
        <v>3</v>
      </c>
      <c r="AA116" s="373"/>
      <c r="AB116" s="229" t="str">
        <f t="shared" si="207"/>
        <v>Կ-1</v>
      </c>
      <c r="AC116" s="1185">
        <f t="shared" si="208"/>
        <v>1.84</v>
      </c>
      <c r="AD116" s="1185"/>
      <c r="AE116" s="1185">
        <f t="shared" ref="AE116:AE312" si="218">+AC116+AC116*AD116</f>
        <v>1.84</v>
      </c>
      <c r="AF116" s="1123">
        <v>66140</v>
      </c>
      <c r="AG116" s="1123">
        <f t="shared" si="85"/>
        <v>121697.60000000001</v>
      </c>
      <c r="AH116" s="1120">
        <f t="shared" si="209"/>
        <v>0</v>
      </c>
      <c r="AI116" s="1123">
        <f t="shared" si="210"/>
        <v>121697.60000000001</v>
      </c>
      <c r="AJ116" s="1187">
        <f t="shared" si="211"/>
        <v>1582068.8</v>
      </c>
      <c r="AK116" s="1124">
        <v>1</v>
      </c>
      <c r="AL116" s="372">
        <f t="shared" si="212"/>
        <v>4</v>
      </c>
      <c r="AM116" s="373"/>
      <c r="AN116" s="229" t="str">
        <f t="shared" si="213"/>
        <v>Կ-1</v>
      </c>
      <c r="AO116" s="1185">
        <f t="shared" si="214"/>
        <v>1.9</v>
      </c>
      <c r="AP116" s="1185"/>
      <c r="AQ116" s="1185">
        <f t="shared" ref="AQ116:AQ312" si="219">+AO116+AO116*AP116</f>
        <v>1.9</v>
      </c>
      <c r="AR116" s="1123">
        <v>66140</v>
      </c>
      <c r="AS116" s="1123">
        <f t="shared" si="86"/>
        <v>125666</v>
      </c>
      <c r="AT116" s="1120">
        <f t="shared" si="215"/>
        <v>0</v>
      </c>
      <c r="AU116" s="1123">
        <f t="shared" si="216"/>
        <v>125666</v>
      </c>
      <c r="AV116" s="1187">
        <f t="shared" si="217"/>
        <v>1633658</v>
      </c>
    </row>
    <row r="117" spans="1:48" ht="17.25" thickBot="1">
      <c r="A117" s="1200">
        <v>75</v>
      </c>
      <c r="B117" s="1199" t="s">
        <v>2658</v>
      </c>
      <c r="C117" s="1432" t="s">
        <v>1814</v>
      </c>
      <c r="D117" s="1434">
        <v>1</v>
      </c>
      <c r="E117" s="1193">
        <v>1</v>
      </c>
      <c r="F117" s="1436" t="s">
        <v>97</v>
      </c>
      <c r="G117" s="660">
        <f t="shared" si="198"/>
        <v>1.73</v>
      </c>
      <c r="H117" s="1448">
        <v>66140</v>
      </c>
      <c r="I117" s="1449">
        <f t="shared" si="83"/>
        <v>114422.2</v>
      </c>
      <c r="J117" s="1465">
        <v>0</v>
      </c>
      <c r="K117" s="1123">
        <f t="shared" si="199"/>
        <v>114422.2</v>
      </c>
      <c r="L117" s="1187">
        <f t="shared" si="200"/>
        <v>1487488.5999999999</v>
      </c>
      <c r="M117" s="1124">
        <v>1</v>
      </c>
      <c r="N117" s="505">
        <f t="shared" si="196"/>
        <v>2</v>
      </c>
      <c r="O117" s="373"/>
      <c r="P117" s="229" t="str">
        <f t="shared" si="201"/>
        <v>Կ-1</v>
      </c>
      <c r="Q117" s="598">
        <f t="shared" si="202"/>
        <v>1.79</v>
      </c>
      <c r="R117" s="1185"/>
      <c r="S117" s="1185">
        <f t="shared" si="197"/>
        <v>1.79</v>
      </c>
      <c r="T117" s="1123">
        <v>66140</v>
      </c>
      <c r="U117" s="1123">
        <f t="shared" si="84"/>
        <v>118390.6</v>
      </c>
      <c r="V117" s="1120">
        <f t="shared" si="203"/>
        <v>0</v>
      </c>
      <c r="W117" s="1123">
        <f t="shared" si="204"/>
        <v>118390.6</v>
      </c>
      <c r="X117" s="1187">
        <f t="shared" si="205"/>
        <v>1539077.8</v>
      </c>
      <c r="Y117" s="1124">
        <v>1</v>
      </c>
      <c r="Z117" s="505">
        <f t="shared" si="206"/>
        <v>3</v>
      </c>
      <c r="AA117" s="373"/>
      <c r="AB117" s="229" t="str">
        <f t="shared" si="207"/>
        <v>Կ-1</v>
      </c>
      <c r="AC117" s="1185">
        <f t="shared" si="208"/>
        <v>1.84</v>
      </c>
      <c r="AD117" s="1185"/>
      <c r="AE117" s="1185">
        <f t="shared" si="218"/>
        <v>1.84</v>
      </c>
      <c r="AF117" s="1123">
        <v>66140</v>
      </c>
      <c r="AG117" s="1123">
        <f t="shared" si="85"/>
        <v>121697.60000000001</v>
      </c>
      <c r="AH117" s="1120">
        <f t="shared" si="209"/>
        <v>0</v>
      </c>
      <c r="AI117" s="1123">
        <f t="shared" si="210"/>
        <v>121697.60000000001</v>
      </c>
      <c r="AJ117" s="1187">
        <f t="shared" si="211"/>
        <v>1582068.8</v>
      </c>
      <c r="AK117" s="1124">
        <v>1</v>
      </c>
      <c r="AL117" s="372">
        <f t="shared" si="212"/>
        <v>4</v>
      </c>
      <c r="AM117" s="373"/>
      <c r="AN117" s="229" t="str">
        <f t="shared" si="213"/>
        <v>Կ-1</v>
      </c>
      <c r="AO117" s="1185">
        <f t="shared" si="214"/>
        <v>1.9</v>
      </c>
      <c r="AP117" s="1185"/>
      <c r="AQ117" s="1185">
        <f t="shared" si="219"/>
        <v>1.9</v>
      </c>
      <c r="AR117" s="1123">
        <v>66140</v>
      </c>
      <c r="AS117" s="1123">
        <f t="shared" si="86"/>
        <v>125666</v>
      </c>
      <c r="AT117" s="1120">
        <f t="shared" si="215"/>
        <v>0</v>
      </c>
      <c r="AU117" s="1123">
        <f t="shared" si="216"/>
        <v>125666</v>
      </c>
      <c r="AV117" s="1187">
        <f t="shared" si="217"/>
        <v>1633658</v>
      </c>
    </row>
    <row r="118" spans="1:48" ht="17.25" thickBot="1">
      <c r="A118" s="1195">
        <v>76</v>
      </c>
      <c r="B118" s="1199" t="s">
        <v>2659</v>
      </c>
      <c r="C118" s="1432" t="s">
        <v>1814</v>
      </c>
      <c r="D118" s="1434">
        <v>1</v>
      </c>
      <c r="E118" s="1193">
        <v>3</v>
      </c>
      <c r="F118" s="1436" t="s">
        <v>97</v>
      </c>
      <c r="G118" s="660">
        <f t="shared" si="198"/>
        <v>1.84</v>
      </c>
      <c r="H118" s="1448">
        <v>66140</v>
      </c>
      <c r="I118" s="1449">
        <f t="shared" si="83"/>
        <v>121697.60000000001</v>
      </c>
      <c r="J118" s="1465">
        <v>0</v>
      </c>
      <c r="K118" s="1123">
        <f t="shared" si="199"/>
        <v>121697.60000000001</v>
      </c>
      <c r="L118" s="1187">
        <f t="shared" si="200"/>
        <v>1582068.8</v>
      </c>
      <c r="M118" s="1124">
        <v>1</v>
      </c>
      <c r="N118" s="505">
        <f t="shared" si="196"/>
        <v>4</v>
      </c>
      <c r="O118" s="373"/>
      <c r="P118" s="229" t="str">
        <f t="shared" si="201"/>
        <v>Կ-1</v>
      </c>
      <c r="Q118" s="598">
        <f t="shared" si="202"/>
        <v>1.9</v>
      </c>
      <c r="R118" s="1185"/>
      <c r="S118" s="1185">
        <f t="shared" si="197"/>
        <v>1.9</v>
      </c>
      <c r="T118" s="1123">
        <v>66140</v>
      </c>
      <c r="U118" s="1123">
        <f t="shared" si="84"/>
        <v>125666</v>
      </c>
      <c r="V118" s="1120">
        <f t="shared" si="203"/>
        <v>0</v>
      </c>
      <c r="W118" s="1123">
        <f t="shared" si="204"/>
        <v>125666</v>
      </c>
      <c r="X118" s="1187">
        <f t="shared" si="205"/>
        <v>1633658</v>
      </c>
      <c r="Y118" s="1124">
        <v>1</v>
      </c>
      <c r="Z118" s="505">
        <f t="shared" si="206"/>
        <v>5</v>
      </c>
      <c r="AA118" s="373"/>
      <c r="AB118" s="229" t="str">
        <f t="shared" si="207"/>
        <v>Կ-1</v>
      </c>
      <c r="AC118" s="1185">
        <f t="shared" si="208"/>
        <v>1.9</v>
      </c>
      <c r="AD118" s="1185"/>
      <c r="AE118" s="1185">
        <f t="shared" si="218"/>
        <v>1.9</v>
      </c>
      <c r="AF118" s="1123">
        <v>66140</v>
      </c>
      <c r="AG118" s="1123">
        <f t="shared" si="85"/>
        <v>125666</v>
      </c>
      <c r="AH118" s="1120">
        <f t="shared" si="209"/>
        <v>0</v>
      </c>
      <c r="AI118" s="1123">
        <f t="shared" si="210"/>
        <v>125666</v>
      </c>
      <c r="AJ118" s="1187">
        <f t="shared" si="211"/>
        <v>1633658</v>
      </c>
      <c r="AK118" s="1124">
        <v>1</v>
      </c>
      <c r="AL118" s="372">
        <f t="shared" si="212"/>
        <v>6</v>
      </c>
      <c r="AM118" s="373"/>
      <c r="AN118" s="229" t="str">
        <f t="shared" si="213"/>
        <v>Կ-1</v>
      </c>
      <c r="AO118" s="1185">
        <f t="shared" si="214"/>
        <v>1.96</v>
      </c>
      <c r="AP118" s="1185"/>
      <c r="AQ118" s="1185">
        <f t="shared" si="219"/>
        <v>1.96</v>
      </c>
      <c r="AR118" s="1123">
        <v>66140</v>
      </c>
      <c r="AS118" s="1123">
        <f t="shared" si="86"/>
        <v>129634.4</v>
      </c>
      <c r="AT118" s="1120">
        <f t="shared" si="215"/>
        <v>0</v>
      </c>
      <c r="AU118" s="1123">
        <f t="shared" si="216"/>
        <v>129634.4</v>
      </c>
      <c r="AV118" s="1187">
        <f t="shared" si="217"/>
        <v>1685247.2</v>
      </c>
    </row>
    <row r="119" spans="1:48" ht="17.25" thickBot="1">
      <c r="A119" s="1200">
        <v>77</v>
      </c>
      <c r="B119" s="1199" t="s">
        <v>1827</v>
      </c>
      <c r="C119" s="1432" t="s">
        <v>1814</v>
      </c>
      <c r="D119" s="1434">
        <v>1</v>
      </c>
      <c r="E119" s="1193">
        <v>3</v>
      </c>
      <c r="F119" s="1436" t="s">
        <v>97</v>
      </c>
      <c r="G119" s="660">
        <f t="shared" si="198"/>
        <v>1.84</v>
      </c>
      <c r="H119" s="1448">
        <v>66140</v>
      </c>
      <c r="I119" s="1449">
        <f t="shared" ref="I119:I144" si="220">+H119*G119</f>
        <v>121697.60000000001</v>
      </c>
      <c r="J119" s="1465">
        <v>0</v>
      </c>
      <c r="K119" s="1123">
        <f t="shared" si="199"/>
        <v>121697.60000000001</v>
      </c>
      <c r="L119" s="1187">
        <f t="shared" si="200"/>
        <v>1582068.8</v>
      </c>
      <c r="M119" s="1124">
        <v>1</v>
      </c>
      <c r="N119" s="505">
        <f t="shared" si="196"/>
        <v>4</v>
      </c>
      <c r="O119" s="373"/>
      <c r="P119" s="229" t="str">
        <f t="shared" si="201"/>
        <v>Կ-1</v>
      </c>
      <c r="Q119" s="598">
        <f t="shared" si="202"/>
        <v>1.9</v>
      </c>
      <c r="R119" s="1185"/>
      <c r="S119" s="1185">
        <f t="shared" si="197"/>
        <v>1.9</v>
      </c>
      <c r="T119" s="1123">
        <v>66140</v>
      </c>
      <c r="U119" s="1123">
        <f t="shared" ref="U119:U144" si="221">+T119*S119</f>
        <v>125666</v>
      </c>
      <c r="V119" s="1120">
        <f t="shared" si="203"/>
        <v>0</v>
      </c>
      <c r="W119" s="1123">
        <f t="shared" si="204"/>
        <v>125666</v>
      </c>
      <c r="X119" s="1187">
        <f t="shared" si="205"/>
        <v>1633658</v>
      </c>
      <c r="Y119" s="1124">
        <v>1</v>
      </c>
      <c r="Z119" s="505">
        <f t="shared" si="206"/>
        <v>5</v>
      </c>
      <c r="AA119" s="373"/>
      <c r="AB119" s="229" t="str">
        <f t="shared" si="207"/>
        <v>Կ-1</v>
      </c>
      <c r="AC119" s="1185">
        <f t="shared" si="208"/>
        <v>1.9</v>
      </c>
      <c r="AD119" s="1185"/>
      <c r="AE119" s="1185">
        <f t="shared" si="218"/>
        <v>1.9</v>
      </c>
      <c r="AF119" s="1123">
        <v>66140</v>
      </c>
      <c r="AG119" s="1123">
        <f t="shared" ref="AG119:AG144" si="222">+AF119*AE119</f>
        <v>125666</v>
      </c>
      <c r="AH119" s="1120">
        <f t="shared" si="209"/>
        <v>0</v>
      </c>
      <c r="AI119" s="1123">
        <f t="shared" si="210"/>
        <v>125666</v>
      </c>
      <c r="AJ119" s="1187">
        <f t="shared" si="211"/>
        <v>1633658</v>
      </c>
      <c r="AK119" s="1124">
        <v>1</v>
      </c>
      <c r="AL119" s="372">
        <f t="shared" si="212"/>
        <v>6</v>
      </c>
      <c r="AM119" s="373"/>
      <c r="AN119" s="229" t="str">
        <f t="shared" si="213"/>
        <v>Կ-1</v>
      </c>
      <c r="AO119" s="1185">
        <f t="shared" si="214"/>
        <v>1.96</v>
      </c>
      <c r="AP119" s="1185"/>
      <c r="AQ119" s="1185">
        <f t="shared" si="219"/>
        <v>1.96</v>
      </c>
      <c r="AR119" s="1123">
        <v>66140</v>
      </c>
      <c r="AS119" s="1123">
        <f t="shared" ref="AS119:AS144" si="223">+AR119*AQ119</f>
        <v>129634.4</v>
      </c>
      <c r="AT119" s="1120">
        <f t="shared" si="215"/>
        <v>0</v>
      </c>
      <c r="AU119" s="1123">
        <f t="shared" si="216"/>
        <v>129634.4</v>
      </c>
      <c r="AV119" s="1187">
        <f t="shared" si="217"/>
        <v>1685247.2</v>
      </c>
    </row>
    <row r="120" spans="1:48" ht="17.25" thickBot="1">
      <c r="A120" s="1195">
        <v>78</v>
      </c>
      <c r="B120" s="1199" t="s">
        <v>1828</v>
      </c>
      <c r="C120" s="1432" t="s">
        <v>1814</v>
      </c>
      <c r="D120" s="1434">
        <v>1</v>
      </c>
      <c r="E120" s="1193">
        <v>3</v>
      </c>
      <c r="F120" s="1436" t="s">
        <v>97</v>
      </c>
      <c r="G120" s="660">
        <f t="shared" si="198"/>
        <v>1.84</v>
      </c>
      <c r="H120" s="1448">
        <v>66140</v>
      </c>
      <c r="I120" s="1449">
        <f t="shared" si="220"/>
        <v>121697.60000000001</v>
      </c>
      <c r="J120" s="1465">
        <v>0</v>
      </c>
      <c r="K120" s="1123">
        <f t="shared" si="199"/>
        <v>121697.60000000001</v>
      </c>
      <c r="L120" s="1187">
        <f t="shared" si="200"/>
        <v>1582068.8</v>
      </c>
      <c r="M120" s="1124">
        <v>1</v>
      </c>
      <c r="N120" s="505">
        <f t="shared" si="196"/>
        <v>4</v>
      </c>
      <c r="O120" s="373"/>
      <c r="P120" s="229" t="str">
        <f t="shared" si="201"/>
        <v>Կ-1</v>
      </c>
      <c r="Q120" s="598">
        <f t="shared" si="202"/>
        <v>1.9</v>
      </c>
      <c r="R120" s="1185"/>
      <c r="S120" s="1185">
        <f t="shared" si="197"/>
        <v>1.9</v>
      </c>
      <c r="T120" s="1123">
        <v>66140</v>
      </c>
      <c r="U120" s="1123">
        <f t="shared" si="221"/>
        <v>125666</v>
      </c>
      <c r="V120" s="1120">
        <f t="shared" si="203"/>
        <v>0</v>
      </c>
      <c r="W120" s="1123">
        <f t="shared" si="204"/>
        <v>125666</v>
      </c>
      <c r="X120" s="1187">
        <f t="shared" si="205"/>
        <v>1633658</v>
      </c>
      <c r="Y120" s="1124">
        <v>1</v>
      </c>
      <c r="Z120" s="505">
        <f t="shared" si="206"/>
        <v>5</v>
      </c>
      <c r="AA120" s="373"/>
      <c r="AB120" s="229" t="str">
        <f t="shared" si="207"/>
        <v>Կ-1</v>
      </c>
      <c r="AC120" s="1185">
        <f t="shared" si="208"/>
        <v>1.9</v>
      </c>
      <c r="AD120" s="1185"/>
      <c r="AE120" s="1185">
        <f t="shared" si="218"/>
        <v>1.9</v>
      </c>
      <c r="AF120" s="1123">
        <v>66140</v>
      </c>
      <c r="AG120" s="1123">
        <f t="shared" si="222"/>
        <v>125666</v>
      </c>
      <c r="AH120" s="1120">
        <f t="shared" si="209"/>
        <v>0</v>
      </c>
      <c r="AI120" s="1123">
        <f t="shared" si="210"/>
        <v>125666</v>
      </c>
      <c r="AJ120" s="1187">
        <f t="shared" si="211"/>
        <v>1633658</v>
      </c>
      <c r="AK120" s="1124">
        <v>1</v>
      </c>
      <c r="AL120" s="372">
        <f t="shared" si="212"/>
        <v>6</v>
      </c>
      <c r="AM120" s="373"/>
      <c r="AN120" s="229" t="str">
        <f t="shared" si="213"/>
        <v>Կ-1</v>
      </c>
      <c r="AO120" s="1185">
        <f t="shared" si="214"/>
        <v>1.96</v>
      </c>
      <c r="AP120" s="1185"/>
      <c r="AQ120" s="1185">
        <f t="shared" si="219"/>
        <v>1.96</v>
      </c>
      <c r="AR120" s="1123">
        <v>66140</v>
      </c>
      <c r="AS120" s="1123">
        <f t="shared" si="223"/>
        <v>129634.4</v>
      </c>
      <c r="AT120" s="1120">
        <f t="shared" si="215"/>
        <v>0</v>
      </c>
      <c r="AU120" s="1123">
        <f t="shared" si="216"/>
        <v>129634.4</v>
      </c>
      <c r="AV120" s="1187">
        <f t="shared" si="217"/>
        <v>1685247.2</v>
      </c>
    </row>
    <row r="121" spans="1:48" ht="17.25" thickBot="1">
      <c r="A121" s="1200">
        <v>79</v>
      </c>
      <c r="B121" s="1199" t="s">
        <v>912</v>
      </c>
      <c r="C121" s="1432" t="s">
        <v>1814</v>
      </c>
      <c r="D121" s="1434">
        <v>1</v>
      </c>
      <c r="E121" s="1193">
        <v>3</v>
      </c>
      <c r="F121" s="1436" t="s">
        <v>97</v>
      </c>
      <c r="G121" s="660">
        <f t="shared" si="198"/>
        <v>1.84</v>
      </c>
      <c r="H121" s="1448">
        <v>66140</v>
      </c>
      <c r="I121" s="1449">
        <f t="shared" si="220"/>
        <v>121697.60000000001</v>
      </c>
      <c r="J121" s="1465">
        <v>0</v>
      </c>
      <c r="K121" s="1123">
        <f t="shared" si="199"/>
        <v>121697.60000000001</v>
      </c>
      <c r="L121" s="1187">
        <f t="shared" si="200"/>
        <v>1582068.8</v>
      </c>
      <c r="M121" s="1124">
        <v>1</v>
      </c>
      <c r="N121" s="505">
        <f t="shared" si="196"/>
        <v>4</v>
      </c>
      <c r="O121" s="373"/>
      <c r="P121" s="229" t="str">
        <f t="shared" si="201"/>
        <v>Կ-1</v>
      </c>
      <c r="Q121" s="598">
        <f t="shared" si="202"/>
        <v>1.9</v>
      </c>
      <c r="R121" s="1185"/>
      <c r="S121" s="1185">
        <f t="shared" si="197"/>
        <v>1.9</v>
      </c>
      <c r="T121" s="1123">
        <v>66140</v>
      </c>
      <c r="U121" s="1123">
        <f t="shared" si="221"/>
        <v>125666</v>
      </c>
      <c r="V121" s="1120">
        <f t="shared" si="203"/>
        <v>0</v>
      </c>
      <c r="W121" s="1123">
        <f t="shared" si="204"/>
        <v>125666</v>
      </c>
      <c r="X121" s="1187">
        <f t="shared" si="205"/>
        <v>1633658</v>
      </c>
      <c r="Y121" s="1124">
        <v>1</v>
      </c>
      <c r="Z121" s="505">
        <f t="shared" si="206"/>
        <v>5</v>
      </c>
      <c r="AA121" s="373"/>
      <c r="AB121" s="229" t="str">
        <f t="shared" si="207"/>
        <v>Կ-1</v>
      </c>
      <c r="AC121" s="1185">
        <f t="shared" si="208"/>
        <v>1.9</v>
      </c>
      <c r="AD121" s="1185"/>
      <c r="AE121" s="1185">
        <f t="shared" si="218"/>
        <v>1.9</v>
      </c>
      <c r="AF121" s="1123">
        <v>66140</v>
      </c>
      <c r="AG121" s="1123">
        <f t="shared" si="222"/>
        <v>125666</v>
      </c>
      <c r="AH121" s="1120">
        <f t="shared" si="209"/>
        <v>0</v>
      </c>
      <c r="AI121" s="1123">
        <f t="shared" si="210"/>
        <v>125666</v>
      </c>
      <c r="AJ121" s="1187">
        <f t="shared" si="211"/>
        <v>1633658</v>
      </c>
      <c r="AK121" s="1124">
        <v>1</v>
      </c>
      <c r="AL121" s="372">
        <f t="shared" si="212"/>
        <v>6</v>
      </c>
      <c r="AM121" s="373"/>
      <c r="AN121" s="229" t="str">
        <f t="shared" si="213"/>
        <v>Կ-1</v>
      </c>
      <c r="AO121" s="1185">
        <f t="shared" si="214"/>
        <v>1.96</v>
      </c>
      <c r="AP121" s="1185"/>
      <c r="AQ121" s="1185">
        <f t="shared" si="219"/>
        <v>1.96</v>
      </c>
      <c r="AR121" s="1123">
        <v>66140</v>
      </c>
      <c r="AS121" s="1123">
        <f t="shared" si="223"/>
        <v>129634.4</v>
      </c>
      <c r="AT121" s="1120">
        <f t="shared" si="215"/>
        <v>0</v>
      </c>
      <c r="AU121" s="1123">
        <f t="shared" si="216"/>
        <v>129634.4</v>
      </c>
      <c r="AV121" s="1187">
        <f t="shared" si="217"/>
        <v>1685247.2</v>
      </c>
    </row>
    <row r="122" spans="1:48" ht="17.25" thickBot="1">
      <c r="A122" s="1195">
        <v>80</v>
      </c>
      <c r="B122" s="1455" t="s">
        <v>1073</v>
      </c>
      <c r="C122" s="1432" t="s">
        <v>1814</v>
      </c>
      <c r="D122" s="1434">
        <v>1</v>
      </c>
      <c r="E122" s="1193">
        <v>19</v>
      </c>
      <c r="F122" s="1436" t="s">
        <v>97</v>
      </c>
      <c r="G122" s="660">
        <f t="shared" si="198"/>
        <v>2.2799999999999998</v>
      </c>
      <c r="H122" s="1448">
        <v>66140</v>
      </c>
      <c r="I122" s="1449">
        <f t="shared" si="220"/>
        <v>150799.19999999998</v>
      </c>
      <c r="J122" s="1465">
        <v>0</v>
      </c>
      <c r="K122" s="1123">
        <f t="shared" si="199"/>
        <v>150799.19999999998</v>
      </c>
      <c r="L122" s="1187">
        <f t="shared" si="200"/>
        <v>1960389.5999999999</v>
      </c>
      <c r="M122" s="1124">
        <v>1</v>
      </c>
      <c r="N122" s="505">
        <f t="shared" si="196"/>
        <v>20</v>
      </c>
      <c r="O122" s="373"/>
      <c r="P122" s="229" t="str">
        <f t="shared" si="201"/>
        <v>Կ-1</v>
      </c>
      <c r="Q122" s="598">
        <f t="shared" si="202"/>
        <v>2.2799999999999998</v>
      </c>
      <c r="R122" s="1185"/>
      <c r="S122" s="1185">
        <f t="shared" si="197"/>
        <v>2.2799999999999998</v>
      </c>
      <c r="T122" s="1123">
        <v>66140</v>
      </c>
      <c r="U122" s="1123">
        <f t="shared" si="221"/>
        <v>150799.19999999998</v>
      </c>
      <c r="V122" s="1120">
        <f t="shared" si="203"/>
        <v>0</v>
      </c>
      <c r="W122" s="1123">
        <f t="shared" si="204"/>
        <v>150799.19999999998</v>
      </c>
      <c r="X122" s="1187">
        <f t="shared" si="205"/>
        <v>1960389.5999999999</v>
      </c>
      <c r="Y122" s="1124">
        <v>1</v>
      </c>
      <c r="Z122" s="505">
        <f t="shared" si="206"/>
        <v>21</v>
      </c>
      <c r="AA122" s="373"/>
      <c r="AB122" s="229" t="str">
        <f t="shared" si="207"/>
        <v>Կ-1</v>
      </c>
      <c r="AC122" s="1185">
        <f t="shared" si="208"/>
        <v>2.2799999999999998</v>
      </c>
      <c r="AD122" s="1185"/>
      <c r="AE122" s="1185">
        <f t="shared" si="218"/>
        <v>2.2799999999999998</v>
      </c>
      <c r="AF122" s="1123">
        <v>66140</v>
      </c>
      <c r="AG122" s="1123">
        <f t="shared" si="222"/>
        <v>150799.19999999998</v>
      </c>
      <c r="AH122" s="1120">
        <f t="shared" si="209"/>
        <v>0</v>
      </c>
      <c r="AI122" s="1123">
        <f t="shared" si="210"/>
        <v>150799.19999999998</v>
      </c>
      <c r="AJ122" s="1187">
        <f t="shared" si="211"/>
        <v>1960389.5999999999</v>
      </c>
      <c r="AK122" s="1124">
        <v>1</v>
      </c>
      <c r="AL122" s="372">
        <f t="shared" si="212"/>
        <v>22</v>
      </c>
      <c r="AM122" s="373"/>
      <c r="AN122" s="229" t="str">
        <f t="shared" si="213"/>
        <v>Կ-1</v>
      </c>
      <c r="AO122" s="1185">
        <f t="shared" si="214"/>
        <v>2.2799999999999998</v>
      </c>
      <c r="AP122" s="1185"/>
      <c r="AQ122" s="1185">
        <f t="shared" si="219"/>
        <v>2.2799999999999998</v>
      </c>
      <c r="AR122" s="1123">
        <v>66140</v>
      </c>
      <c r="AS122" s="1123">
        <f t="shared" si="223"/>
        <v>150799.19999999998</v>
      </c>
      <c r="AT122" s="1120">
        <f t="shared" si="215"/>
        <v>0</v>
      </c>
      <c r="AU122" s="1123">
        <f t="shared" si="216"/>
        <v>150799.19999999998</v>
      </c>
      <c r="AV122" s="1187">
        <f t="shared" si="217"/>
        <v>1960389.5999999999</v>
      </c>
    </row>
    <row r="123" spans="1:48" ht="17.25" thickBot="1">
      <c r="A123" s="1200">
        <v>81</v>
      </c>
      <c r="B123" s="1199" t="s">
        <v>2110</v>
      </c>
      <c r="C123" s="1432" t="s">
        <v>1814</v>
      </c>
      <c r="D123" s="1434">
        <v>1</v>
      </c>
      <c r="E123" s="1193">
        <v>2</v>
      </c>
      <c r="F123" s="1436" t="s">
        <v>97</v>
      </c>
      <c r="G123" s="660">
        <f t="shared" si="198"/>
        <v>1.79</v>
      </c>
      <c r="H123" s="1448">
        <v>66140</v>
      </c>
      <c r="I123" s="1449">
        <f t="shared" si="220"/>
        <v>118390.6</v>
      </c>
      <c r="J123" s="1465">
        <v>0</v>
      </c>
      <c r="K123" s="1123">
        <f t="shared" si="199"/>
        <v>118390.6</v>
      </c>
      <c r="L123" s="1187">
        <f t="shared" si="200"/>
        <v>1539077.8</v>
      </c>
      <c r="M123" s="1124">
        <v>1</v>
      </c>
      <c r="N123" s="505">
        <f t="shared" si="196"/>
        <v>3</v>
      </c>
      <c r="O123" s="373"/>
      <c r="P123" s="229" t="str">
        <f t="shared" si="201"/>
        <v>Կ-1</v>
      </c>
      <c r="Q123" s="598">
        <f t="shared" si="202"/>
        <v>1.84</v>
      </c>
      <c r="R123" s="1185"/>
      <c r="S123" s="1185">
        <f t="shared" si="197"/>
        <v>1.84</v>
      </c>
      <c r="T123" s="1123">
        <v>66140</v>
      </c>
      <c r="U123" s="1123">
        <f t="shared" si="221"/>
        <v>121697.60000000001</v>
      </c>
      <c r="V123" s="1120">
        <f t="shared" si="203"/>
        <v>0</v>
      </c>
      <c r="W123" s="1123">
        <f t="shared" si="204"/>
        <v>121697.60000000001</v>
      </c>
      <c r="X123" s="1187">
        <f t="shared" si="205"/>
        <v>1582068.8</v>
      </c>
      <c r="Y123" s="1124">
        <v>1</v>
      </c>
      <c r="Z123" s="505">
        <f t="shared" si="206"/>
        <v>4</v>
      </c>
      <c r="AA123" s="373"/>
      <c r="AB123" s="229" t="str">
        <f t="shared" si="207"/>
        <v>Կ-1</v>
      </c>
      <c r="AC123" s="1185">
        <f t="shared" si="208"/>
        <v>1.9</v>
      </c>
      <c r="AD123" s="1185"/>
      <c r="AE123" s="1185">
        <f t="shared" si="218"/>
        <v>1.9</v>
      </c>
      <c r="AF123" s="1123">
        <v>66140</v>
      </c>
      <c r="AG123" s="1123">
        <f t="shared" si="222"/>
        <v>125666</v>
      </c>
      <c r="AH123" s="1120">
        <f t="shared" si="209"/>
        <v>0</v>
      </c>
      <c r="AI123" s="1123">
        <f t="shared" si="210"/>
        <v>125666</v>
      </c>
      <c r="AJ123" s="1187">
        <f t="shared" si="211"/>
        <v>1633658</v>
      </c>
      <c r="AK123" s="1124">
        <v>1</v>
      </c>
      <c r="AL123" s="372">
        <f t="shared" si="212"/>
        <v>5</v>
      </c>
      <c r="AM123" s="373"/>
      <c r="AN123" s="229" t="str">
        <f t="shared" si="213"/>
        <v>Կ-1</v>
      </c>
      <c r="AO123" s="1185">
        <f t="shared" si="214"/>
        <v>1.9</v>
      </c>
      <c r="AP123" s="1185"/>
      <c r="AQ123" s="1185">
        <f t="shared" si="219"/>
        <v>1.9</v>
      </c>
      <c r="AR123" s="1123">
        <v>66140</v>
      </c>
      <c r="AS123" s="1123">
        <f t="shared" si="223"/>
        <v>125666</v>
      </c>
      <c r="AT123" s="1120">
        <f t="shared" si="215"/>
        <v>0</v>
      </c>
      <c r="AU123" s="1123">
        <f t="shared" si="216"/>
        <v>125666</v>
      </c>
      <c r="AV123" s="1187">
        <f t="shared" si="217"/>
        <v>1633658</v>
      </c>
    </row>
    <row r="124" spans="1:48" ht="17.25" thickBot="1">
      <c r="A124" s="1195">
        <v>82</v>
      </c>
      <c r="B124" s="1199" t="s">
        <v>2111</v>
      </c>
      <c r="C124" s="1432" t="s">
        <v>1814</v>
      </c>
      <c r="D124" s="1434">
        <v>1</v>
      </c>
      <c r="E124" s="1193">
        <v>2</v>
      </c>
      <c r="F124" s="1436" t="s">
        <v>97</v>
      </c>
      <c r="G124" s="660">
        <f t="shared" si="198"/>
        <v>1.79</v>
      </c>
      <c r="H124" s="1448">
        <v>66140</v>
      </c>
      <c r="I124" s="1449">
        <f t="shared" si="220"/>
        <v>118390.6</v>
      </c>
      <c r="J124" s="1465">
        <v>0</v>
      </c>
      <c r="K124" s="1123">
        <f t="shared" si="199"/>
        <v>118390.6</v>
      </c>
      <c r="L124" s="1187">
        <f t="shared" si="200"/>
        <v>1539077.8</v>
      </c>
      <c r="M124" s="1124">
        <v>1</v>
      </c>
      <c r="N124" s="505">
        <f t="shared" si="196"/>
        <v>3</v>
      </c>
      <c r="O124" s="373"/>
      <c r="P124" s="229" t="str">
        <f t="shared" si="201"/>
        <v>Կ-1</v>
      </c>
      <c r="Q124" s="598">
        <f t="shared" si="202"/>
        <v>1.84</v>
      </c>
      <c r="R124" s="1185"/>
      <c r="S124" s="1185">
        <f t="shared" si="197"/>
        <v>1.84</v>
      </c>
      <c r="T124" s="1123">
        <v>66140</v>
      </c>
      <c r="U124" s="1123">
        <f t="shared" si="221"/>
        <v>121697.60000000001</v>
      </c>
      <c r="V124" s="1120">
        <f t="shared" si="203"/>
        <v>0</v>
      </c>
      <c r="W124" s="1123">
        <f t="shared" si="204"/>
        <v>121697.60000000001</v>
      </c>
      <c r="X124" s="1187">
        <f t="shared" si="205"/>
        <v>1582068.8</v>
      </c>
      <c r="Y124" s="1124">
        <v>1</v>
      </c>
      <c r="Z124" s="505">
        <f t="shared" si="206"/>
        <v>4</v>
      </c>
      <c r="AA124" s="373"/>
      <c r="AB124" s="229" t="str">
        <f t="shared" si="207"/>
        <v>Կ-1</v>
      </c>
      <c r="AC124" s="1185">
        <f t="shared" si="208"/>
        <v>1.9</v>
      </c>
      <c r="AD124" s="1185"/>
      <c r="AE124" s="1185">
        <f t="shared" si="218"/>
        <v>1.9</v>
      </c>
      <c r="AF124" s="1123">
        <v>66140</v>
      </c>
      <c r="AG124" s="1123">
        <f t="shared" si="222"/>
        <v>125666</v>
      </c>
      <c r="AH124" s="1120">
        <f t="shared" si="209"/>
        <v>0</v>
      </c>
      <c r="AI124" s="1123">
        <f t="shared" si="210"/>
        <v>125666</v>
      </c>
      <c r="AJ124" s="1187">
        <f t="shared" si="211"/>
        <v>1633658</v>
      </c>
      <c r="AK124" s="1124">
        <v>1</v>
      </c>
      <c r="AL124" s="372">
        <f t="shared" si="212"/>
        <v>5</v>
      </c>
      <c r="AM124" s="373"/>
      <c r="AN124" s="229" t="str">
        <f t="shared" si="213"/>
        <v>Կ-1</v>
      </c>
      <c r="AO124" s="1185">
        <f t="shared" si="214"/>
        <v>1.9</v>
      </c>
      <c r="AP124" s="1185"/>
      <c r="AQ124" s="1185">
        <f t="shared" si="219"/>
        <v>1.9</v>
      </c>
      <c r="AR124" s="1123">
        <v>66140</v>
      </c>
      <c r="AS124" s="1123">
        <f t="shared" si="223"/>
        <v>125666</v>
      </c>
      <c r="AT124" s="1120">
        <f t="shared" si="215"/>
        <v>0</v>
      </c>
      <c r="AU124" s="1123">
        <f t="shared" si="216"/>
        <v>125666</v>
      </c>
      <c r="AV124" s="1187">
        <f t="shared" si="217"/>
        <v>1633658</v>
      </c>
    </row>
    <row r="125" spans="1:48" s="1644" customFormat="1" ht="17.25" thickBot="1">
      <c r="A125" s="1200">
        <v>83</v>
      </c>
      <c r="B125" s="1626" t="s">
        <v>89</v>
      </c>
      <c r="C125" s="1627" t="s">
        <v>1814</v>
      </c>
      <c r="D125" s="1628">
        <v>1</v>
      </c>
      <c r="E125" s="1629">
        <v>6</v>
      </c>
      <c r="F125" s="1630" t="s">
        <v>97</v>
      </c>
      <c r="G125" s="1631">
        <f t="shared" si="198"/>
        <v>1.96</v>
      </c>
      <c r="H125" s="1632">
        <v>66140</v>
      </c>
      <c r="I125" s="1633">
        <f t="shared" si="220"/>
        <v>129634.4</v>
      </c>
      <c r="J125" s="1634">
        <v>0</v>
      </c>
      <c r="K125" s="1635">
        <f t="shared" si="199"/>
        <v>129634.4</v>
      </c>
      <c r="L125" s="1636">
        <f t="shared" si="200"/>
        <v>1685247.2</v>
      </c>
      <c r="M125" s="1637">
        <v>1</v>
      </c>
      <c r="N125" s="1638">
        <f t="shared" si="196"/>
        <v>7</v>
      </c>
      <c r="O125" s="1639"/>
      <c r="P125" s="1640" t="str">
        <f t="shared" si="201"/>
        <v>Կ-1</v>
      </c>
      <c r="Q125" s="1641">
        <f t="shared" si="202"/>
        <v>1.96</v>
      </c>
      <c r="R125" s="1631"/>
      <c r="S125" s="1631">
        <f t="shared" si="197"/>
        <v>1.96</v>
      </c>
      <c r="T125" s="1635">
        <v>66140</v>
      </c>
      <c r="U125" s="1635">
        <f t="shared" si="221"/>
        <v>129634.4</v>
      </c>
      <c r="V125" s="1642">
        <f t="shared" si="203"/>
        <v>0</v>
      </c>
      <c r="W125" s="1635">
        <f t="shared" si="204"/>
        <v>129634.4</v>
      </c>
      <c r="X125" s="1636">
        <f t="shared" si="205"/>
        <v>1685247.2</v>
      </c>
      <c r="Y125" s="1637">
        <v>1</v>
      </c>
      <c r="Z125" s="1638">
        <f t="shared" si="206"/>
        <v>8</v>
      </c>
      <c r="AA125" s="1639"/>
      <c r="AB125" s="1640" t="str">
        <f t="shared" si="207"/>
        <v>Կ-1</v>
      </c>
      <c r="AC125" s="1631">
        <f t="shared" si="208"/>
        <v>2.02</v>
      </c>
      <c r="AD125" s="1631"/>
      <c r="AE125" s="1631">
        <f t="shared" si="218"/>
        <v>2.02</v>
      </c>
      <c r="AF125" s="1635">
        <v>66140</v>
      </c>
      <c r="AG125" s="1635">
        <f t="shared" si="222"/>
        <v>133602.79999999999</v>
      </c>
      <c r="AH125" s="1642">
        <f t="shared" si="209"/>
        <v>0</v>
      </c>
      <c r="AI125" s="1635">
        <f t="shared" si="210"/>
        <v>133602.79999999999</v>
      </c>
      <c r="AJ125" s="1636">
        <f t="shared" si="211"/>
        <v>1736836.4</v>
      </c>
      <c r="AK125" s="1637">
        <v>1</v>
      </c>
      <c r="AL125" s="1643">
        <f t="shared" si="212"/>
        <v>9</v>
      </c>
      <c r="AM125" s="1639"/>
      <c r="AN125" s="1640" t="str">
        <f t="shared" si="213"/>
        <v>Կ-1</v>
      </c>
      <c r="AO125" s="1631">
        <f t="shared" si="214"/>
        <v>2.02</v>
      </c>
      <c r="AP125" s="1631"/>
      <c r="AQ125" s="1631">
        <f t="shared" si="219"/>
        <v>2.02</v>
      </c>
      <c r="AR125" s="1635">
        <v>66140</v>
      </c>
      <c r="AS125" s="1635">
        <f t="shared" si="223"/>
        <v>133602.79999999999</v>
      </c>
      <c r="AT125" s="1642">
        <f t="shared" si="215"/>
        <v>0</v>
      </c>
      <c r="AU125" s="1635">
        <f t="shared" si="216"/>
        <v>133602.79999999999</v>
      </c>
      <c r="AV125" s="1636">
        <f t="shared" si="217"/>
        <v>1736836.4</v>
      </c>
    </row>
    <row r="126" spans="1:48" s="1644" customFormat="1" ht="17.25" thickBot="1">
      <c r="A126" s="1195">
        <v>84</v>
      </c>
      <c r="B126" s="1626" t="s">
        <v>89</v>
      </c>
      <c r="C126" s="1627" t="s">
        <v>1814</v>
      </c>
      <c r="D126" s="1628">
        <v>1</v>
      </c>
      <c r="E126" s="1629">
        <v>6</v>
      </c>
      <c r="F126" s="1630" t="s">
        <v>97</v>
      </c>
      <c r="G126" s="1631">
        <f t="shared" si="198"/>
        <v>1.96</v>
      </c>
      <c r="H126" s="1632">
        <v>66140</v>
      </c>
      <c r="I126" s="1633">
        <f t="shared" si="220"/>
        <v>129634.4</v>
      </c>
      <c r="J126" s="1634">
        <v>0</v>
      </c>
      <c r="K126" s="1635">
        <f t="shared" si="199"/>
        <v>129634.4</v>
      </c>
      <c r="L126" s="1636">
        <f t="shared" si="200"/>
        <v>1685247.2</v>
      </c>
      <c r="M126" s="1637">
        <v>1</v>
      </c>
      <c r="N126" s="1638">
        <f t="shared" si="196"/>
        <v>7</v>
      </c>
      <c r="O126" s="1639"/>
      <c r="P126" s="1640" t="str">
        <f t="shared" si="201"/>
        <v>Կ-1</v>
      </c>
      <c r="Q126" s="1641">
        <f t="shared" si="202"/>
        <v>1.96</v>
      </c>
      <c r="R126" s="1631"/>
      <c r="S126" s="1631">
        <f t="shared" si="197"/>
        <v>1.96</v>
      </c>
      <c r="T126" s="1635">
        <v>66140</v>
      </c>
      <c r="U126" s="1635">
        <f t="shared" si="221"/>
        <v>129634.4</v>
      </c>
      <c r="V126" s="1642">
        <f t="shared" si="203"/>
        <v>0</v>
      </c>
      <c r="W126" s="1635">
        <f t="shared" si="204"/>
        <v>129634.4</v>
      </c>
      <c r="X126" s="1636">
        <f t="shared" si="205"/>
        <v>1685247.2</v>
      </c>
      <c r="Y126" s="1637">
        <v>1</v>
      </c>
      <c r="Z126" s="1638">
        <f t="shared" si="206"/>
        <v>8</v>
      </c>
      <c r="AA126" s="1639"/>
      <c r="AB126" s="1640" t="str">
        <f t="shared" si="207"/>
        <v>Կ-1</v>
      </c>
      <c r="AC126" s="1631">
        <f t="shared" si="208"/>
        <v>2.02</v>
      </c>
      <c r="AD126" s="1631"/>
      <c r="AE126" s="1631">
        <f t="shared" si="218"/>
        <v>2.02</v>
      </c>
      <c r="AF126" s="1635">
        <v>66140</v>
      </c>
      <c r="AG126" s="1635">
        <f t="shared" si="222"/>
        <v>133602.79999999999</v>
      </c>
      <c r="AH126" s="1642">
        <f t="shared" si="209"/>
        <v>0</v>
      </c>
      <c r="AI126" s="1635">
        <f t="shared" si="210"/>
        <v>133602.79999999999</v>
      </c>
      <c r="AJ126" s="1636">
        <f t="shared" si="211"/>
        <v>1736836.4</v>
      </c>
      <c r="AK126" s="1637">
        <v>1</v>
      </c>
      <c r="AL126" s="1643">
        <f t="shared" si="212"/>
        <v>9</v>
      </c>
      <c r="AM126" s="1639"/>
      <c r="AN126" s="1640" t="str">
        <f t="shared" si="213"/>
        <v>Կ-1</v>
      </c>
      <c r="AO126" s="1631">
        <f t="shared" si="214"/>
        <v>2.02</v>
      </c>
      <c r="AP126" s="1631"/>
      <c r="AQ126" s="1631">
        <f t="shared" si="219"/>
        <v>2.02</v>
      </c>
      <c r="AR126" s="1635">
        <v>66140</v>
      </c>
      <c r="AS126" s="1635">
        <f t="shared" si="223"/>
        <v>133602.79999999999</v>
      </c>
      <c r="AT126" s="1642">
        <f t="shared" si="215"/>
        <v>0</v>
      </c>
      <c r="AU126" s="1635">
        <f t="shared" si="216"/>
        <v>133602.79999999999</v>
      </c>
      <c r="AV126" s="1636">
        <f t="shared" si="217"/>
        <v>1736836.4</v>
      </c>
    </row>
    <row r="127" spans="1:48" s="1644" customFormat="1" ht="17.25" thickBot="1">
      <c r="A127" s="1200">
        <v>85</v>
      </c>
      <c r="B127" s="1626" t="s">
        <v>89</v>
      </c>
      <c r="C127" s="1627" t="s">
        <v>1814</v>
      </c>
      <c r="D127" s="1628">
        <v>1</v>
      </c>
      <c r="E127" s="1629">
        <v>6</v>
      </c>
      <c r="F127" s="1630" t="s">
        <v>97</v>
      </c>
      <c r="G127" s="1631">
        <f t="shared" ref="G127:G132" si="224">IF(D127&lt;1,0,IF(F127="Բ-1",IF(E127=0,6.94,IF(E127=1,7.17,IF(E127=2,7.41,IF(E127=3,7.66,IF(OR(E127=5,E127=4),7.92,IF(OR(E127=6,E127=7),8.18,IF(OR(E127=8,E127=9),8.46,IF(OR(E127=10,E127=11,E127=12),8.74,IF(OR(E127=13,E127=14,E127=15),9.03,IF(OR(E127=16,E127=17,E127=18),9.33,9.65)))))))))),IF(F127="Բ-2", IF(E127=0,5.71,IF(E127=1,5.89,IF(E127=2,6.09,IF(E127=3,6.29,IF(OR(E127=5,E127=4),6.5,IF(OR(E127=6,E127=7),6.72,IF(OR(E127=8,E127=9),6.94,IF(OR(E127=10,E127=11,E127=12),7.17,IF(OR(E127=13,E127=14,E127=15),7.41,IF(OR(E127=16,E127=17,E127=18),7.65,7.91)))))))))), IF(F127="Գ-1", IF(E127=0,4.7,IF(E127=1,4.86,IF(E127=2,5.01,IF(E127=3,5.18,IF(OR(E127=5,E127=4),5.35,IF(OR(E127=6,E127=7),5.52,IF(OR(E127=8,E127=9),5.71,IF(OR(E127=10,E127=11,E127=12),5.89,IF(OR(E127=13,E127=14,E127=15),6.09,IF(OR(E127=16,E127=17,E127=18),6.29,6.49)))))))))), IF(F127="Գ-2", IF(E127=0,3.88,IF(E127=1,4.01,IF(E127=2,4.14,IF(E127=3,4.27,IF(OR(E127=5,E127=4),4.41,IF(OR(E127=6,E127=7),4.55,IF(OR(E127=8,E127=9),4.7,IF(OR(E127=10,E127=11,E127=12),4.85,IF(OR(E127=13,E127=14,E127=15),5.01,IF(OR(E127=16,E127=17,E127=18),5.17,5.34)))))))))), IF(F127="Գ-3", IF(E127=0,3.21,IF(E127=1,3.31,IF(E127=2,3.42,IF(E127=3,3.53,IF(OR(E127=5,E127=4),3.64,IF(OR(E127=6,E127=7),3.76,IF(OR(E127=8,E127=9),3.88,IF(OR(E127=10,E127=11,E127=12),4.01,IF(OR(E127=13,E127=14,E127=15),4.13,IF(OR(E127=16,E127=17,E127=18),4.27,4.4)))))))))), IF(F127="Ա-1", IF(E127=0,2.66,IF(E127=1,2.75,IF(E127=2,2.83,IF(E127=3,2.92,IF(OR(E127=5,E127=4),3.02,IF(OR(E127=6,E127=7),3.11,IF(OR(E127=8,E127=9),3.21,IF(OR(E127=10,E127=11,E127=12),3.31,IF(OR(E127=13,E127=14,E127=15),3.42,IF(OR(E127=16,E127=17,E127=18),3.53,3.64)))))))))), IF(F127="Ա-2", IF(E127=0,2.28,IF(E127=1,2.35,IF(E127=2,2.43,IF(E127=3,2.5,IF(OR(E127=5,E127=4),2.58,IF(OR(E127=6,E127=7),2.66,IF(OR(E127=8,E127=9),2.75,IF(OR(E127=10,E127=11,E127=12),2.83,IF(OR(E127=13,E127=14,E127=15),2.92,IF(OR(E127=16,E127=17,E127=18),3.01,3.11)))))))))),IF(F127="Ա-3", IF(E127=0,1.96,IF(E127=1,2.02,IF(E127=2,2.08,IF(E127=3,2.15,IF(OR(E127=5,E127=4),2.21,IF(OR(E127=6,E127=7),2.28,IF(OR(E127=8,E127=9),2.35,IF(OR(E127=10,E127=11,E127=12),2.42,IF(OR(E127=13,E127=14,E127=15),2.5,IF(OR(E127=16,E127=17,E127=18),2.58,2.66)))))))))), IF(F127="Կ-1", IF(E127=0,1.68,IF(E127=1,1.73,IF(E127=2,1.79,IF(E127=3,1.84,IF(OR(E127=5,E127=4),1.9,IF(OR(E127=6,E127=7),1.96,IF(OR(E127=8,E127=9),2.02,IF(OR(E127=10,E127=11,E127=12),2.08,IF(OR(E127=13,E127=14,E127=15),2.14,IF(OR(E127=16,E127=17,E127=18),2.21,2.28)))))))))), IF(F127="Կ-2", IF(E127=0,1.45,IF(E127=1,1.49,IF(E127=2,1.54,IF(E127=3,1.59,IF(OR(E127=5,E127=4),1.63,IF(OR(E127=6,E127=7),1.68,IF(OR(E127=8,E127=9),1.73,IF(OR(E127=10,E127=11,E127=12),1.79,IF(OR(E127=13,E127=14,E127=15),1.84,IF(OR(E127=16,E127=17,E127=18),1.9,1.95)))))))))),IF(F127="Կ-3", IF(E127=0,1.25,IF(E127=1,1.29,IF(E127=2,1.33,IF(E127=3,1.37,IF(OR(E127=5,E127=4),1.41,IF(OR(E127=6,E127=7),1.45,IF(OR(E127=8,E127=9),1.49,IF(OR(E127=10,E127=11,E127=12),1.54,IF(OR(E127=13,E127=14,E127=15),1.58,IF(OR(E127=16,E127=17,E127=18),1.63,1.68)))))))))), "Error"))))))))))))</f>
        <v>1.96</v>
      </c>
      <c r="H127" s="1632">
        <v>66140</v>
      </c>
      <c r="I127" s="1633">
        <f t="shared" ref="I127:I132" si="225">+H127*G127</f>
        <v>129634.4</v>
      </c>
      <c r="J127" s="1634">
        <v>0</v>
      </c>
      <c r="K127" s="1635">
        <f t="shared" ref="K127:K132" si="226">+J127+I127</f>
        <v>129634.4</v>
      </c>
      <c r="L127" s="1636">
        <f t="shared" ref="L127:L132" si="227">+K127*13</f>
        <v>1685247.2</v>
      </c>
      <c r="M127" s="1637">
        <v>1</v>
      </c>
      <c r="N127" s="1638">
        <f t="shared" ref="N127:N132" si="228">+E127+1</f>
        <v>7</v>
      </c>
      <c r="O127" s="1639"/>
      <c r="P127" s="1640" t="str">
        <f t="shared" ref="P127:P132" si="229">+F127</f>
        <v>Կ-1</v>
      </c>
      <c r="Q127" s="1641">
        <f t="shared" ref="Q127:Q132" si="230">IF(M127&lt;1,0,IF(P127="Բ-1",IF(N127=0,6.94,IF(N127=1,7.17,IF(N127=2,7.41,IF(N127=3,7.66,IF(OR(N127=5,N127=4),7.92,IF(OR(N127=6,N127=7),8.18,IF(OR(N127=8,N127=9),8.46,IF(OR(N127=10,N127=11,N127=12),8.74,IF(OR(N127=13,N127=14,N127=15),9.03,IF(OR(N127=16,N127=17,N127=18),9.33,9.65)))))))))),IF(P127="Բ-2", IF(N127=0,5.71,IF(N127=1,5.89,IF(N127=2,6.09,IF(N127=3,6.29,IF(OR(N127=5,N127=4),6.5,IF(OR(N127=6,N127=7),6.72,IF(OR(N127=8,N127=9),6.94,IF(OR(N127=10,N127=11,N127=12),7.17,IF(OR(N127=13,N127=14,N127=15),7.41,IF(OR(N127=16,N127=17,N127=18),7.65,7.91)))))))))), IF(P127="Գ-1", IF(N127=0,4.7,IF(N127=1,4.86,IF(N127=2,5.01,IF(N127=3,5.18,IF(OR(N127=5,N127=4),5.35,IF(OR(N127=6,N127=7),5.52,IF(OR(N127=8,N127=9),5.71,IF(OR(N127=10,N127=11,N127=12),5.89,IF(OR(N127=13,N127=14,N127=15),6.09,IF(OR(N127=16,N127=17,N127=18),6.29,6.49)))))))))), IF(P127="Գ-2", IF(N127=0,3.88,IF(N127=1,4.01,IF(N127=2,4.14,IF(N127=3,4.27,IF(OR(N127=5,N127=4),4.41,IF(OR(N127=6,N127=7),4.55,IF(OR(N127=8,N127=9),4.7,IF(OR(N127=10,N127=11,N127=12),4.85,IF(OR(N127=13,N127=14,N127=15),5.01,IF(OR(N127=16,N127=17,N127=18),5.17,5.34)))))))))), IF(P127="Գ-3", IF(N127=0,3.21,IF(N127=1,3.31,IF(N127=2,3.42,IF(N127=3,3.53,IF(OR(N127=5,N127=4),3.64,IF(OR(N127=6,N127=7),3.76,IF(OR(N127=8,N127=9),3.88,IF(OR(N127=10,N127=11,N127=12),4.01,IF(OR(N127=13,N127=14,N127=15),4.13,IF(OR(N127=16,N127=17,N127=18),4.27,4.4)))))))))), IF(P127="Ա-1", IF(N127=0,2.66,IF(N127=1,2.75,IF(N127=2,2.83,IF(N127=3,2.92,IF(OR(N127=5,N127=4),3.02,IF(OR(N127=6,N127=7),3.11,IF(OR(N127=8,N127=9),3.21,IF(OR(N127=10,N127=11,N127=12),3.31,IF(OR(N127=13,N127=14,N127=15),3.42,IF(OR(N127=16,N127=17,N127=18),3.53,3.64)))))))))), IF(P127="Ա-2", IF(N127=0,2.28,IF(N127=1,2.35,IF(N127=2,2.43,IF(N127=3,2.5,IF(OR(N127=5,N127=4),2.58,IF(OR(N127=6,N127=7),2.66,IF(OR(N127=8,N127=9),2.75,IF(OR(N127=10,N127=11,N127=12),2.83,IF(OR(N127=13,N127=14,N127=15),2.92,IF(OR(N127=16,N127=17,N127=18),3.01,3.11)))))))))),IF(P127="Ա-3", IF(N127=0,1.96,IF(N127=1,2.02,IF(N127=2,2.08,IF(N127=3,2.15,IF(OR(N127=5,N127=4),2.21,IF(OR(N127=6,N127=7),2.28,IF(OR(N127=8,N127=9),2.35,IF(OR(N127=10,N127=11,N127=12),2.42,IF(OR(N127=13,N127=14,N127=15),2.5,IF(OR(N127=16,N127=17,N127=18),2.58,2.66)))))))))), IF(P127="Կ-1", IF(N127=0,1.68,IF(N127=1,1.73,IF(N127=2,1.79,IF(N127=3,1.84,IF(OR(N127=5,N127=4),1.9,IF(OR(N127=6,N127=7),1.96,IF(OR(N127=8,N127=9),2.02,IF(OR(N127=10,N127=11,N127=12),2.08,IF(OR(N127=13,N127=14,N127=15),2.14,IF(OR(N127=16,N127=17,N127=18),2.21,2.28)))))))))), IF(P127="Կ-2", IF(N127=0,1.45,IF(N127=1,1.49,IF(N127=2,1.54,IF(N127=3,1.59,IF(OR(N127=5,N127=4),1.63,IF(OR(N127=6,N127=7),1.68,IF(OR(N127=8,N127=9),1.73,IF(OR(N127=10,N127=11,N127=12),1.79,IF(OR(N127=13,N127=14,N127=15),1.84,IF(OR(N127=16,N127=17,N127=18),1.9,1.95)))))))))),IF(P127="Կ-3", IF(N127=0,1.25,IF(N127=1,1.29,IF(N127=2,1.33,IF(N127=3,1.37,IF(OR(N127=5,N127=4),1.41,IF(OR(N127=6,N127=7),1.45,IF(OR(N127=8,N127=9),1.49,IF(OR(N127=10,N127=11,N127=12),1.54,IF(OR(N127=13,N127=14,N127=15),1.58,IF(OR(N127=16,N127=17,N127=18),1.63,1.68)))))))))), "Error"))))))))))))</f>
        <v>1.96</v>
      </c>
      <c r="R127" s="1631"/>
      <c r="S127" s="1631">
        <f t="shared" ref="S127:S132" si="231">+Q127+Q127*R127</f>
        <v>1.96</v>
      </c>
      <c r="T127" s="1635">
        <v>66140</v>
      </c>
      <c r="U127" s="1635">
        <f t="shared" ref="U127:U132" si="232">+T127*S127</f>
        <v>129634.4</v>
      </c>
      <c r="V127" s="1642">
        <f t="shared" ref="V127:V132" si="233">+J127</f>
        <v>0</v>
      </c>
      <c r="W127" s="1635">
        <f t="shared" ref="W127:W132" si="234">+V127+U127</f>
        <v>129634.4</v>
      </c>
      <c r="X127" s="1636">
        <f t="shared" ref="X127:X132" si="235">+W127*13</f>
        <v>1685247.2</v>
      </c>
      <c r="Y127" s="1637">
        <v>1</v>
      </c>
      <c r="Z127" s="1638">
        <f t="shared" ref="Z127:Z132" si="236">+N127+1</f>
        <v>8</v>
      </c>
      <c r="AA127" s="1639"/>
      <c r="AB127" s="1640" t="str">
        <f t="shared" ref="AB127:AB132" si="237">+P127</f>
        <v>Կ-1</v>
      </c>
      <c r="AC127" s="1631">
        <f t="shared" ref="AC127:AC132" si="238">IF(Y127&lt;1,0,IF(AB127="Բ-1",IF(Z127=0,6.94,IF(Z127=1,7.17,IF(Z127=2,7.41,IF(Z127=3,7.66,IF(OR(Z127=5,Z127=4),7.92,IF(OR(Z127=6,Z127=7),8.18,IF(OR(Z127=8,Z127=9),8.46,IF(OR(Z127=10,Z127=11,Z127=12),8.74,IF(OR(Z127=13,Z127=14,Z127=15),9.03,IF(OR(Z127=16,Z127=17,Z127=18),9.33,9.65)))))))))),IF(AB127="Բ-2", IF(Z127=0,5.71,IF(Z127=1,5.89,IF(Z127=2,6.09,IF(Z127=3,6.29,IF(OR(Z127=5,Z127=4),6.5,IF(OR(Z127=6,Z127=7),6.72,IF(OR(Z127=8,Z127=9),6.94,IF(OR(Z127=10,Z127=11,Z127=12),7.17,IF(OR(Z127=13,Z127=14,Z127=15),7.41,IF(OR(Z127=16,Z127=17,Z127=18),7.65,7.91)))))))))), IF(AB127="Գ-1", IF(Z127=0,4.7,IF(Z127=1,4.86,IF(Z127=2,5.01,IF(Z127=3,5.18,IF(OR(Z127=5,Z127=4),5.35,IF(OR(Z127=6,Z127=7),5.52,IF(OR(Z127=8,Z127=9),5.71,IF(OR(Z127=10,Z127=11,Z127=12),5.89,IF(OR(Z127=13,Z127=14,Z127=15),6.09,IF(OR(Z127=16,Z127=17,Z127=18),6.29,6.49)))))))))), IF(AB127="Գ-2", IF(Z127=0,3.88,IF(Z127=1,4.01,IF(Z127=2,4.14,IF(Z127=3,4.27,IF(OR(Z127=5,Z127=4),4.41,IF(OR(Z127=6,Z127=7),4.55,IF(OR(Z127=8,Z127=9),4.7,IF(OR(Z127=10,Z127=11,Z127=12),4.85,IF(OR(Z127=13,Z127=14,Z127=15),5.01,IF(OR(Z127=16,Z127=17,Z127=18),5.17,5.34)))))))))), IF(AB127="Գ-3", IF(Z127=0,3.21,IF(Z127=1,3.31,IF(Z127=2,3.42,IF(Z127=3,3.53,IF(OR(Z127=5,Z127=4),3.64,IF(OR(Z127=6,Z127=7),3.76,IF(OR(Z127=8,Z127=9),3.88,IF(OR(Z127=10,Z127=11,Z127=12),4.01,IF(OR(Z127=13,Z127=14,Z127=15),4.13,IF(OR(Z127=16,Z127=17,Z127=18),4.27,4.4)))))))))), IF(AB127="Ա-1", IF(Z127=0,2.66,IF(Z127=1,2.75,IF(Z127=2,2.83,IF(Z127=3,2.92,IF(OR(Z127=5,Z127=4),3.02,IF(OR(Z127=6,Z127=7),3.11,IF(OR(Z127=8,Z127=9),3.21,IF(OR(Z127=10,Z127=11,Z127=12),3.31,IF(OR(Z127=13,Z127=14,Z127=15),3.42,IF(OR(Z127=16,Z127=17,Z127=18),3.53,3.64)))))))))), IF(AB127="Ա-2", IF(Z127=0,2.28,IF(Z127=1,2.35,IF(Z127=2,2.43,IF(Z127=3,2.5,IF(OR(Z127=5,Z127=4),2.58,IF(OR(Z127=6,Z127=7),2.66,IF(OR(Z127=8,Z127=9),2.75,IF(OR(Z127=10,Z127=11,Z127=12),2.83,IF(OR(Z127=13,Z127=14,Z127=15),2.92,IF(OR(Z127=16,Z127=17,Z127=18),3.01,3.11)))))))))),IF(AB127="Ա-3", IF(Z127=0,1.96,IF(Z127=1,2.02,IF(Z127=2,2.08,IF(Z127=3,2.15,IF(OR(Z127=5,Z127=4),2.21,IF(OR(Z127=6,Z127=7),2.28,IF(OR(Z127=8,Z127=9),2.35,IF(OR(Z127=10,Z127=11,Z127=12),2.42,IF(OR(Z127=13,Z127=14,Z127=15),2.5,IF(OR(Z127=16,Z127=17,Z127=18),2.58,2.66)))))))))), IF(AB127="Կ-1", IF(Z127=0,1.68,IF(Z127=1,1.73,IF(Z127=2,1.79,IF(Z127=3,1.84,IF(OR(Z127=5,Z127=4),1.9,IF(OR(Z127=6,Z127=7),1.96,IF(OR(Z127=8,Z127=9),2.02,IF(OR(Z127=10,Z127=11,Z127=12),2.08,IF(OR(Z127=13,Z127=14,Z127=15),2.14,IF(OR(Z127=16,Z127=17,Z127=18),2.21,2.28)))))))))), IF(AB127="Կ-2", IF(Z127=0,1.45,IF(Z127=1,1.49,IF(Z127=2,1.54,IF(Z127=3,1.59,IF(OR(Z127=5,Z127=4),1.63,IF(OR(Z127=6,Z127=7),1.68,IF(OR(Z127=8,Z127=9),1.73,IF(OR(Z127=10,Z127=11,Z127=12),1.79,IF(OR(Z127=13,Z127=14,Z127=15),1.84,IF(OR(Z127=16,Z127=17,Z127=18),1.9,1.95)))))))))),IF(AB127="Կ-3", IF(Z127=0,1.25,IF(Z127=1,1.29,IF(Z127=2,1.33,IF(Z127=3,1.37,IF(OR(Z127=5,Z127=4),1.41,IF(OR(Z127=6,Z127=7),1.45,IF(OR(Z127=8,Z127=9),1.49,IF(OR(Z127=10,Z127=11,Z127=12),1.54,IF(OR(Z127=13,Z127=14,Z127=15),1.58,IF(OR(Z127=16,Z127=17,Z127=18),1.63,1.68)))))))))), "Error"))))))))))))</f>
        <v>2.02</v>
      </c>
      <c r="AD127" s="1631"/>
      <c r="AE127" s="1631">
        <f t="shared" ref="AE127:AE132" si="239">+AC127+AC127*AD127</f>
        <v>2.02</v>
      </c>
      <c r="AF127" s="1635">
        <v>66140</v>
      </c>
      <c r="AG127" s="1635">
        <f t="shared" ref="AG127:AG132" si="240">+AF127*AE127</f>
        <v>133602.79999999999</v>
      </c>
      <c r="AH127" s="1642">
        <f t="shared" ref="AH127:AH132" si="241">+V127</f>
        <v>0</v>
      </c>
      <c r="AI127" s="1635">
        <f t="shared" ref="AI127:AI132" si="242">+AH127+AG127</f>
        <v>133602.79999999999</v>
      </c>
      <c r="AJ127" s="1636">
        <f t="shared" ref="AJ127:AJ132" si="243">+AI127*13</f>
        <v>1736836.4</v>
      </c>
      <c r="AK127" s="1637">
        <v>1</v>
      </c>
      <c r="AL127" s="1643">
        <f t="shared" ref="AL127:AL132" si="244">+Z127+1</f>
        <v>9</v>
      </c>
      <c r="AM127" s="1639"/>
      <c r="AN127" s="1640" t="str">
        <f t="shared" ref="AN127:AN132" si="245">+AB127</f>
        <v>Կ-1</v>
      </c>
      <c r="AO127" s="1631">
        <f t="shared" ref="AO127:AO132" si="246">IF(AK127&lt;1,0,IF(AN127="Բ-1",IF(AL127=0,6.94,IF(AL127=1,7.17,IF(AL127=2,7.41,IF(AL127=3,7.66,IF(OR(AL127=5,AL127=4),7.92,IF(OR(AL127=6,AL127=7),8.18,IF(OR(AL127=8,AL127=9),8.46,IF(OR(AL127=10,AL127=11,AL127=12),8.74,IF(OR(AL127=13,AL127=14,AL127=15),9.03,IF(OR(AL127=16,AL127=17,AL127=18),9.33,9.65)))))))))),IF(AN127="Բ-2", IF(AL127=0,5.71,IF(AL127=1,5.89,IF(AL127=2,6.09,IF(AL127=3,6.29,IF(OR(AL127=5,AL127=4),6.5,IF(OR(AL127=6,AL127=7),6.72,IF(OR(AL127=8,AL127=9),6.94,IF(OR(AL127=10,AL127=11,AL127=12),7.17,IF(OR(AL127=13,AL127=14,AL127=15),7.41,IF(OR(AL127=16,AL127=17,AL127=18),7.65,7.91)))))))))), IF(AN127="Գ-1", IF(AL127=0,4.7,IF(AL127=1,4.86,IF(AL127=2,5.01,IF(AL127=3,5.18,IF(OR(AL127=5,AL127=4),5.35,IF(OR(AL127=6,AL127=7),5.52,IF(OR(AL127=8,AL127=9),5.71,IF(OR(AL127=10,AL127=11,AL127=12),5.89,IF(OR(AL127=13,AL127=14,AL127=15),6.09,IF(OR(AL127=16,AL127=17,AL127=18),6.29,6.49)))))))))), IF(AN127="Գ-2", IF(AL127=0,3.88,IF(AL127=1,4.01,IF(AL127=2,4.14,IF(AL127=3,4.27,IF(OR(AL127=5,AL127=4),4.41,IF(OR(AL127=6,AL127=7),4.55,IF(OR(AL127=8,AL127=9),4.7,IF(OR(AL127=10,AL127=11,AL127=12),4.85,IF(OR(AL127=13,AL127=14,AL127=15),5.01,IF(OR(AL127=16,AL127=17,AL127=18),5.17,5.34)))))))))), IF(AN127="Գ-3", IF(AL127=0,3.21,IF(AL127=1,3.31,IF(AL127=2,3.42,IF(AL127=3,3.53,IF(OR(AL127=5,AL127=4),3.64,IF(OR(AL127=6,AL127=7),3.76,IF(OR(AL127=8,AL127=9),3.88,IF(OR(AL127=10,AL127=11,AL127=12),4.01,IF(OR(AL127=13,AL127=14,AL127=15),4.13,IF(OR(AL127=16,AL127=17,AL127=18),4.27,4.4)))))))))), IF(AN127="Ա-1", IF(AL127=0,2.66,IF(AL127=1,2.75,IF(AL127=2,2.83,IF(AL127=3,2.92,IF(OR(AL127=5,AL127=4),3.02,IF(OR(AL127=6,AL127=7),3.11,IF(OR(AL127=8,AL127=9),3.21,IF(OR(AL127=10,AL127=11,AL127=12),3.31,IF(OR(AL127=13,AL127=14,AL127=15),3.42,IF(OR(AL127=16,AL127=17,AL127=18),3.53,3.64)))))))))), IF(AN127="Ա-2", IF(AL127=0,2.28,IF(AL127=1,2.35,IF(AL127=2,2.43,IF(AL127=3,2.5,IF(OR(AL127=5,AL127=4),2.58,IF(OR(AL127=6,AL127=7),2.66,IF(OR(AL127=8,AL127=9),2.75,IF(OR(AL127=10,AL127=11,AL127=12),2.83,IF(OR(AL127=13,AL127=14,AL127=15),2.92,IF(OR(AL127=16,AL127=17,AL127=18),3.01,3.11)))))))))),IF(AN127="Ա-3", IF(AL127=0,1.96,IF(AL127=1,2.02,IF(AL127=2,2.08,IF(AL127=3,2.15,IF(OR(AL127=5,AL127=4),2.21,IF(OR(AL127=6,AL127=7),2.28,IF(OR(AL127=8,AL127=9),2.35,IF(OR(AL127=10,AL127=11,AL127=12),2.42,IF(OR(AL127=13,AL127=14,AL127=15),2.5,IF(OR(AL127=16,AL127=17,AL127=18),2.58,2.66)))))))))), IF(AN127="Կ-1", IF(AL127=0,1.68,IF(AL127=1,1.73,IF(AL127=2,1.79,IF(AL127=3,1.84,IF(OR(AL127=5,AL127=4),1.9,IF(OR(AL127=6,AL127=7),1.96,IF(OR(AL127=8,AL127=9),2.02,IF(OR(AL127=10,AL127=11,AL127=12),2.08,IF(OR(AL127=13,AL127=14,AL127=15),2.14,IF(OR(AL127=16,AL127=17,AL127=18),2.21,2.28)))))))))), IF(AN127="Կ-2", IF(AL127=0,1.45,IF(AL127=1,1.49,IF(AL127=2,1.54,IF(AL127=3,1.59,IF(OR(AL127=5,AL127=4),1.63,IF(OR(AL127=6,AL127=7),1.68,IF(OR(AL127=8,AL127=9),1.73,IF(OR(AL127=10,AL127=11,AL127=12),1.79,IF(OR(AL127=13,AL127=14,AL127=15),1.84,IF(OR(AL127=16,AL127=17,AL127=18),1.9,1.95)))))))))),IF(AN127="Կ-3", IF(AL127=0,1.25,IF(AL127=1,1.29,IF(AL127=2,1.33,IF(AL127=3,1.37,IF(OR(AL127=5,AL127=4),1.41,IF(OR(AL127=6,AL127=7),1.45,IF(OR(AL127=8,AL127=9),1.49,IF(OR(AL127=10,AL127=11,AL127=12),1.54,IF(OR(AL127=13,AL127=14,AL127=15),1.58,IF(OR(AL127=16,AL127=17,AL127=18),1.63,1.68)))))))))), "Error"))))))))))))</f>
        <v>2.02</v>
      </c>
      <c r="AP127" s="1631"/>
      <c r="AQ127" s="1631">
        <f t="shared" ref="AQ127:AQ132" si="247">+AO127+AO127*AP127</f>
        <v>2.02</v>
      </c>
      <c r="AR127" s="1635">
        <v>66140</v>
      </c>
      <c r="AS127" s="1635">
        <f t="shared" ref="AS127:AS132" si="248">+AR127*AQ127</f>
        <v>133602.79999999999</v>
      </c>
      <c r="AT127" s="1642">
        <f t="shared" ref="AT127:AT132" si="249">+AH127</f>
        <v>0</v>
      </c>
      <c r="AU127" s="1635">
        <f t="shared" ref="AU127:AU132" si="250">+AT127+AS127</f>
        <v>133602.79999999999</v>
      </c>
      <c r="AV127" s="1636">
        <f t="shared" ref="AV127:AV132" si="251">+AU127*13</f>
        <v>1736836.4</v>
      </c>
    </row>
    <row r="128" spans="1:48" s="1644" customFormat="1" ht="17.25" thickBot="1">
      <c r="A128" s="1195">
        <v>86</v>
      </c>
      <c r="B128" s="1626" t="s">
        <v>89</v>
      </c>
      <c r="C128" s="1627" t="s">
        <v>1814</v>
      </c>
      <c r="D128" s="1628">
        <v>1</v>
      </c>
      <c r="E128" s="1629">
        <v>6</v>
      </c>
      <c r="F128" s="1630" t="s">
        <v>97</v>
      </c>
      <c r="G128" s="1631">
        <f t="shared" si="224"/>
        <v>1.96</v>
      </c>
      <c r="H128" s="1632">
        <v>66140</v>
      </c>
      <c r="I128" s="1633">
        <f t="shared" si="225"/>
        <v>129634.4</v>
      </c>
      <c r="J128" s="1634">
        <v>0</v>
      </c>
      <c r="K128" s="1635">
        <f t="shared" si="226"/>
        <v>129634.4</v>
      </c>
      <c r="L128" s="1636">
        <f t="shared" si="227"/>
        <v>1685247.2</v>
      </c>
      <c r="M128" s="1637">
        <v>1</v>
      </c>
      <c r="N128" s="1638">
        <f t="shared" si="228"/>
        <v>7</v>
      </c>
      <c r="O128" s="1639"/>
      <c r="P128" s="1640" t="str">
        <f t="shared" si="229"/>
        <v>Կ-1</v>
      </c>
      <c r="Q128" s="1641">
        <f t="shared" si="230"/>
        <v>1.96</v>
      </c>
      <c r="R128" s="1631"/>
      <c r="S128" s="1631">
        <f t="shared" si="231"/>
        <v>1.96</v>
      </c>
      <c r="T128" s="1635">
        <v>66140</v>
      </c>
      <c r="U128" s="1635">
        <f t="shared" si="232"/>
        <v>129634.4</v>
      </c>
      <c r="V128" s="1642">
        <f t="shared" si="233"/>
        <v>0</v>
      </c>
      <c r="W128" s="1635">
        <f t="shared" si="234"/>
        <v>129634.4</v>
      </c>
      <c r="X128" s="1636">
        <f t="shared" si="235"/>
        <v>1685247.2</v>
      </c>
      <c r="Y128" s="1637">
        <v>1</v>
      </c>
      <c r="Z128" s="1638">
        <f t="shared" si="236"/>
        <v>8</v>
      </c>
      <c r="AA128" s="1639"/>
      <c r="AB128" s="1640" t="str">
        <f t="shared" si="237"/>
        <v>Կ-1</v>
      </c>
      <c r="AC128" s="1631">
        <f t="shared" si="238"/>
        <v>2.02</v>
      </c>
      <c r="AD128" s="1631"/>
      <c r="AE128" s="1631">
        <f t="shared" si="239"/>
        <v>2.02</v>
      </c>
      <c r="AF128" s="1635">
        <v>66140</v>
      </c>
      <c r="AG128" s="1635">
        <f t="shared" si="240"/>
        <v>133602.79999999999</v>
      </c>
      <c r="AH128" s="1642">
        <f t="shared" si="241"/>
        <v>0</v>
      </c>
      <c r="AI128" s="1635">
        <f t="shared" si="242"/>
        <v>133602.79999999999</v>
      </c>
      <c r="AJ128" s="1636">
        <f t="shared" si="243"/>
        <v>1736836.4</v>
      </c>
      <c r="AK128" s="1637">
        <v>1</v>
      </c>
      <c r="AL128" s="1643">
        <f t="shared" si="244"/>
        <v>9</v>
      </c>
      <c r="AM128" s="1639"/>
      <c r="AN128" s="1640" t="str">
        <f t="shared" si="245"/>
        <v>Կ-1</v>
      </c>
      <c r="AO128" s="1631">
        <f t="shared" si="246"/>
        <v>2.02</v>
      </c>
      <c r="AP128" s="1631"/>
      <c r="AQ128" s="1631">
        <f t="shared" si="247"/>
        <v>2.02</v>
      </c>
      <c r="AR128" s="1635">
        <v>66140</v>
      </c>
      <c r="AS128" s="1635">
        <f t="shared" si="248"/>
        <v>133602.79999999999</v>
      </c>
      <c r="AT128" s="1642">
        <f t="shared" si="249"/>
        <v>0</v>
      </c>
      <c r="AU128" s="1635">
        <f t="shared" si="250"/>
        <v>133602.79999999999</v>
      </c>
      <c r="AV128" s="1636">
        <f t="shared" si="251"/>
        <v>1736836.4</v>
      </c>
    </row>
    <row r="129" spans="1:48" s="1644" customFormat="1" ht="17.25" thickBot="1">
      <c r="A129" s="1200">
        <v>87</v>
      </c>
      <c r="B129" s="1647" t="s">
        <v>89</v>
      </c>
      <c r="C129" s="1627" t="s">
        <v>1814</v>
      </c>
      <c r="D129" s="1628">
        <v>1</v>
      </c>
      <c r="E129" s="1629">
        <v>6</v>
      </c>
      <c r="F129" s="1630" t="s">
        <v>97</v>
      </c>
      <c r="G129" s="1631">
        <f t="shared" si="224"/>
        <v>1.96</v>
      </c>
      <c r="H129" s="1632">
        <v>66140</v>
      </c>
      <c r="I129" s="1633">
        <f t="shared" si="225"/>
        <v>129634.4</v>
      </c>
      <c r="J129" s="1634">
        <v>0</v>
      </c>
      <c r="K129" s="1635">
        <f t="shared" si="226"/>
        <v>129634.4</v>
      </c>
      <c r="L129" s="1636">
        <f t="shared" si="227"/>
        <v>1685247.2</v>
      </c>
      <c r="M129" s="1637">
        <v>1</v>
      </c>
      <c r="N129" s="1638">
        <f t="shared" si="228"/>
        <v>7</v>
      </c>
      <c r="O129" s="1639"/>
      <c r="P129" s="1640" t="str">
        <f t="shared" si="229"/>
        <v>Կ-1</v>
      </c>
      <c r="Q129" s="1641">
        <f t="shared" si="230"/>
        <v>1.96</v>
      </c>
      <c r="R129" s="1631"/>
      <c r="S129" s="1631">
        <f t="shared" si="231"/>
        <v>1.96</v>
      </c>
      <c r="T129" s="1635">
        <v>66140</v>
      </c>
      <c r="U129" s="1635">
        <f t="shared" si="232"/>
        <v>129634.4</v>
      </c>
      <c r="V129" s="1642">
        <f t="shared" si="233"/>
        <v>0</v>
      </c>
      <c r="W129" s="1635">
        <f t="shared" si="234"/>
        <v>129634.4</v>
      </c>
      <c r="X129" s="1636">
        <f t="shared" si="235"/>
        <v>1685247.2</v>
      </c>
      <c r="Y129" s="1637">
        <v>1</v>
      </c>
      <c r="Z129" s="1638">
        <f t="shared" si="236"/>
        <v>8</v>
      </c>
      <c r="AA129" s="1639"/>
      <c r="AB129" s="1640" t="str">
        <f t="shared" si="237"/>
        <v>Կ-1</v>
      </c>
      <c r="AC129" s="1631">
        <f t="shared" si="238"/>
        <v>2.02</v>
      </c>
      <c r="AD129" s="1631"/>
      <c r="AE129" s="1631">
        <f t="shared" si="239"/>
        <v>2.02</v>
      </c>
      <c r="AF129" s="1635">
        <v>66140</v>
      </c>
      <c r="AG129" s="1635">
        <f t="shared" si="240"/>
        <v>133602.79999999999</v>
      </c>
      <c r="AH129" s="1642">
        <f t="shared" si="241"/>
        <v>0</v>
      </c>
      <c r="AI129" s="1635">
        <f t="shared" si="242"/>
        <v>133602.79999999999</v>
      </c>
      <c r="AJ129" s="1636">
        <f t="shared" si="243"/>
        <v>1736836.4</v>
      </c>
      <c r="AK129" s="1637">
        <v>1</v>
      </c>
      <c r="AL129" s="1643">
        <f t="shared" si="244"/>
        <v>9</v>
      </c>
      <c r="AM129" s="1639"/>
      <c r="AN129" s="1640" t="str">
        <f t="shared" si="245"/>
        <v>Կ-1</v>
      </c>
      <c r="AO129" s="1631">
        <f t="shared" si="246"/>
        <v>2.02</v>
      </c>
      <c r="AP129" s="1631"/>
      <c r="AQ129" s="1631">
        <f t="shared" si="247"/>
        <v>2.02</v>
      </c>
      <c r="AR129" s="1635">
        <v>66140</v>
      </c>
      <c r="AS129" s="1635">
        <f t="shared" si="248"/>
        <v>133602.79999999999</v>
      </c>
      <c r="AT129" s="1642">
        <f t="shared" si="249"/>
        <v>0</v>
      </c>
      <c r="AU129" s="1635">
        <f t="shared" si="250"/>
        <v>133602.79999999999</v>
      </c>
      <c r="AV129" s="1636">
        <f t="shared" si="251"/>
        <v>1736836.4</v>
      </c>
    </row>
    <row r="130" spans="1:48" s="1644" customFormat="1" ht="17.25" thickBot="1">
      <c r="A130" s="1195">
        <v>88</v>
      </c>
      <c r="B130" s="1626" t="s">
        <v>89</v>
      </c>
      <c r="C130" s="1627" t="s">
        <v>1814</v>
      </c>
      <c r="D130" s="1628">
        <v>1</v>
      </c>
      <c r="E130" s="1629">
        <v>6</v>
      </c>
      <c r="F130" s="1630" t="s">
        <v>97</v>
      </c>
      <c r="G130" s="1631">
        <f t="shared" si="224"/>
        <v>1.96</v>
      </c>
      <c r="H130" s="1632">
        <v>66140</v>
      </c>
      <c r="I130" s="1633">
        <f t="shared" si="225"/>
        <v>129634.4</v>
      </c>
      <c r="J130" s="1634">
        <v>0</v>
      </c>
      <c r="K130" s="1635">
        <f t="shared" si="226"/>
        <v>129634.4</v>
      </c>
      <c r="L130" s="1636">
        <f t="shared" si="227"/>
        <v>1685247.2</v>
      </c>
      <c r="M130" s="1637">
        <v>1</v>
      </c>
      <c r="N130" s="1638">
        <f t="shared" si="228"/>
        <v>7</v>
      </c>
      <c r="O130" s="1639"/>
      <c r="P130" s="1640" t="str">
        <f t="shared" si="229"/>
        <v>Կ-1</v>
      </c>
      <c r="Q130" s="1641">
        <f t="shared" si="230"/>
        <v>1.96</v>
      </c>
      <c r="R130" s="1631"/>
      <c r="S130" s="1631">
        <f t="shared" si="231"/>
        <v>1.96</v>
      </c>
      <c r="T130" s="1635">
        <v>66140</v>
      </c>
      <c r="U130" s="1635">
        <f t="shared" si="232"/>
        <v>129634.4</v>
      </c>
      <c r="V130" s="1642">
        <f t="shared" si="233"/>
        <v>0</v>
      </c>
      <c r="W130" s="1635">
        <f t="shared" si="234"/>
        <v>129634.4</v>
      </c>
      <c r="X130" s="1636">
        <f t="shared" si="235"/>
        <v>1685247.2</v>
      </c>
      <c r="Y130" s="1637">
        <v>1</v>
      </c>
      <c r="Z130" s="1638">
        <f t="shared" si="236"/>
        <v>8</v>
      </c>
      <c r="AA130" s="1639"/>
      <c r="AB130" s="1640" t="str">
        <f t="shared" si="237"/>
        <v>Կ-1</v>
      </c>
      <c r="AC130" s="1631">
        <f t="shared" si="238"/>
        <v>2.02</v>
      </c>
      <c r="AD130" s="1631"/>
      <c r="AE130" s="1631">
        <f t="shared" si="239"/>
        <v>2.02</v>
      </c>
      <c r="AF130" s="1635">
        <v>66140</v>
      </c>
      <c r="AG130" s="1635">
        <f t="shared" si="240"/>
        <v>133602.79999999999</v>
      </c>
      <c r="AH130" s="1642">
        <f t="shared" si="241"/>
        <v>0</v>
      </c>
      <c r="AI130" s="1635">
        <f t="shared" si="242"/>
        <v>133602.79999999999</v>
      </c>
      <c r="AJ130" s="1636">
        <f t="shared" si="243"/>
        <v>1736836.4</v>
      </c>
      <c r="AK130" s="1637">
        <v>1</v>
      </c>
      <c r="AL130" s="1643">
        <f t="shared" si="244"/>
        <v>9</v>
      </c>
      <c r="AM130" s="1639"/>
      <c r="AN130" s="1640" t="str">
        <f t="shared" si="245"/>
        <v>Կ-1</v>
      </c>
      <c r="AO130" s="1631">
        <f t="shared" si="246"/>
        <v>2.02</v>
      </c>
      <c r="AP130" s="1631"/>
      <c r="AQ130" s="1631">
        <f t="shared" si="247"/>
        <v>2.02</v>
      </c>
      <c r="AR130" s="1635">
        <v>66140</v>
      </c>
      <c r="AS130" s="1635">
        <f t="shared" si="248"/>
        <v>133602.79999999999</v>
      </c>
      <c r="AT130" s="1642">
        <f t="shared" si="249"/>
        <v>0</v>
      </c>
      <c r="AU130" s="1635">
        <f t="shared" si="250"/>
        <v>133602.79999999999</v>
      </c>
      <c r="AV130" s="1636">
        <f t="shared" si="251"/>
        <v>1736836.4</v>
      </c>
    </row>
    <row r="131" spans="1:48" s="1644" customFormat="1" ht="17.25" thickBot="1">
      <c r="A131" s="1200">
        <v>89</v>
      </c>
      <c r="B131" s="1626" t="s">
        <v>89</v>
      </c>
      <c r="C131" s="1627" t="s">
        <v>1814</v>
      </c>
      <c r="D131" s="1628">
        <v>1</v>
      </c>
      <c r="E131" s="1629">
        <v>6</v>
      </c>
      <c r="F131" s="1630" t="s">
        <v>97</v>
      </c>
      <c r="G131" s="1631">
        <f t="shared" si="224"/>
        <v>1.96</v>
      </c>
      <c r="H131" s="1632">
        <v>66140</v>
      </c>
      <c r="I131" s="1633">
        <f t="shared" si="225"/>
        <v>129634.4</v>
      </c>
      <c r="J131" s="1634">
        <v>0</v>
      </c>
      <c r="K131" s="1635">
        <f t="shared" si="226"/>
        <v>129634.4</v>
      </c>
      <c r="L131" s="1636">
        <f t="shared" si="227"/>
        <v>1685247.2</v>
      </c>
      <c r="M131" s="1637">
        <v>1</v>
      </c>
      <c r="N131" s="1638">
        <f t="shared" si="228"/>
        <v>7</v>
      </c>
      <c r="O131" s="1639"/>
      <c r="P131" s="1640" t="str">
        <f t="shared" si="229"/>
        <v>Կ-1</v>
      </c>
      <c r="Q131" s="1641">
        <f t="shared" si="230"/>
        <v>1.96</v>
      </c>
      <c r="R131" s="1631"/>
      <c r="S131" s="1631">
        <f t="shared" si="231"/>
        <v>1.96</v>
      </c>
      <c r="T131" s="1635">
        <v>66140</v>
      </c>
      <c r="U131" s="1635">
        <f t="shared" si="232"/>
        <v>129634.4</v>
      </c>
      <c r="V131" s="1642">
        <f t="shared" si="233"/>
        <v>0</v>
      </c>
      <c r="W131" s="1635">
        <f t="shared" si="234"/>
        <v>129634.4</v>
      </c>
      <c r="X131" s="1636">
        <f t="shared" si="235"/>
        <v>1685247.2</v>
      </c>
      <c r="Y131" s="1637">
        <v>1</v>
      </c>
      <c r="Z131" s="1638">
        <f t="shared" si="236"/>
        <v>8</v>
      </c>
      <c r="AA131" s="1639"/>
      <c r="AB131" s="1640" t="str">
        <f t="shared" si="237"/>
        <v>Կ-1</v>
      </c>
      <c r="AC131" s="1631">
        <f t="shared" si="238"/>
        <v>2.02</v>
      </c>
      <c r="AD131" s="1631"/>
      <c r="AE131" s="1631">
        <f t="shared" si="239"/>
        <v>2.02</v>
      </c>
      <c r="AF131" s="1635">
        <v>66140</v>
      </c>
      <c r="AG131" s="1635">
        <f t="shared" si="240"/>
        <v>133602.79999999999</v>
      </c>
      <c r="AH131" s="1642">
        <f t="shared" si="241"/>
        <v>0</v>
      </c>
      <c r="AI131" s="1635">
        <f t="shared" si="242"/>
        <v>133602.79999999999</v>
      </c>
      <c r="AJ131" s="1636">
        <f t="shared" si="243"/>
        <v>1736836.4</v>
      </c>
      <c r="AK131" s="1637">
        <v>1</v>
      </c>
      <c r="AL131" s="1643">
        <f t="shared" si="244"/>
        <v>9</v>
      </c>
      <c r="AM131" s="1639"/>
      <c r="AN131" s="1640" t="str">
        <f t="shared" si="245"/>
        <v>Կ-1</v>
      </c>
      <c r="AO131" s="1631">
        <f t="shared" si="246"/>
        <v>2.02</v>
      </c>
      <c r="AP131" s="1631"/>
      <c r="AQ131" s="1631">
        <f t="shared" si="247"/>
        <v>2.02</v>
      </c>
      <c r="AR131" s="1635">
        <v>66140</v>
      </c>
      <c r="AS131" s="1635">
        <f t="shared" si="248"/>
        <v>133602.79999999999</v>
      </c>
      <c r="AT131" s="1642">
        <f t="shared" si="249"/>
        <v>0</v>
      </c>
      <c r="AU131" s="1635">
        <f t="shared" si="250"/>
        <v>133602.79999999999</v>
      </c>
      <c r="AV131" s="1636">
        <f t="shared" si="251"/>
        <v>1736836.4</v>
      </c>
    </row>
    <row r="132" spans="1:48" s="1644" customFormat="1" ht="17.25" thickBot="1">
      <c r="A132" s="1195">
        <v>90</v>
      </c>
      <c r="B132" s="1626" t="s">
        <v>89</v>
      </c>
      <c r="C132" s="1627" t="s">
        <v>1814</v>
      </c>
      <c r="D132" s="1628">
        <v>1</v>
      </c>
      <c r="E132" s="1629">
        <v>6</v>
      </c>
      <c r="F132" s="1630" t="s">
        <v>97</v>
      </c>
      <c r="G132" s="1631">
        <f t="shared" si="224"/>
        <v>1.96</v>
      </c>
      <c r="H132" s="1632">
        <v>66140</v>
      </c>
      <c r="I132" s="1633">
        <f t="shared" si="225"/>
        <v>129634.4</v>
      </c>
      <c r="J132" s="1634">
        <v>0</v>
      </c>
      <c r="K132" s="1635">
        <f t="shared" si="226"/>
        <v>129634.4</v>
      </c>
      <c r="L132" s="1636">
        <f t="shared" si="227"/>
        <v>1685247.2</v>
      </c>
      <c r="M132" s="1637">
        <v>1</v>
      </c>
      <c r="N132" s="1638">
        <f t="shared" si="228"/>
        <v>7</v>
      </c>
      <c r="O132" s="1639"/>
      <c r="P132" s="1640" t="str">
        <f t="shared" si="229"/>
        <v>Կ-1</v>
      </c>
      <c r="Q132" s="1641">
        <f t="shared" si="230"/>
        <v>1.96</v>
      </c>
      <c r="R132" s="1631"/>
      <c r="S132" s="1631">
        <f t="shared" si="231"/>
        <v>1.96</v>
      </c>
      <c r="T132" s="1635">
        <v>66140</v>
      </c>
      <c r="U132" s="1635">
        <f t="shared" si="232"/>
        <v>129634.4</v>
      </c>
      <c r="V132" s="1642">
        <f t="shared" si="233"/>
        <v>0</v>
      </c>
      <c r="W132" s="1635">
        <f t="shared" si="234"/>
        <v>129634.4</v>
      </c>
      <c r="X132" s="1636">
        <f t="shared" si="235"/>
        <v>1685247.2</v>
      </c>
      <c r="Y132" s="1637">
        <v>1</v>
      </c>
      <c r="Z132" s="1638">
        <f t="shared" si="236"/>
        <v>8</v>
      </c>
      <c r="AA132" s="1639"/>
      <c r="AB132" s="1640" t="str">
        <f t="shared" si="237"/>
        <v>Կ-1</v>
      </c>
      <c r="AC132" s="1631">
        <f t="shared" si="238"/>
        <v>2.02</v>
      </c>
      <c r="AD132" s="1631"/>
      <c r="AE132" s="1631">
        <f t="shared" si="239"/>
        <v>2.02</v>
      </c>
      <c r="AF132" s="1635">
        <v>66140</v>
      </c>
      <c r="AG132" s="1635">
        <f t="shared" si="240"/>
        <v>133602.79999999999</v>
      </c>
      <c r="AH132" s="1642">
        <f t="shared" si="241"/>
        <v>0</v>
      </c>
      <c r="AI132" s="1635">
        <f t="shared" si="242"/>
        <v>133602.79999999999</v>
      </c>
      <c r="AJ132" s="1636">
        <f t="shared" si="243"/>
        <v>1736836.4</v>
      </c>
      <c r="AK132" s="1637">
        <v>1</v>
      </c>
      <c r="AL132" s="1643">
        <f t="shared" si="244"/>
        <v>9</v>
      </c>
      <c r="AM132" s="1639"/>
      <c r="AN132" s="1640" t="str">
        <f t="shared" si="245"/>
        <v>Կ-1</v>
      </c>
      <c r="AO132" s="1631">
        <f t="shared" si="246"/>
        <v>2.02</v>
      </c>
      <c r="AP132" s="1631"/>
      <c r="AQ132" s="1631">
        <f t="shared" si="247"/>
        <v>2.02</v>
      </c>
      <c r="AR132" s="1635">
        <v>66140</v>
      </c>
      <c r="AS132" s="1635">
        <f t="shared" si="248"/>
        <v>133602.79999999999</v>
      </c>
      <c r="AT132" s="1642">
        <f t="shared" si="249"/>
        <v>0</v>
      </c>
      <c r="AU132" s="1635">
        <f t="shared" si="250"/>
        <v>133602.79999999999</v>
      </c>
      <c r="AV132" s="1636">
        <f t="shared" si="251"/>
        <v>1736836.4</v>
      </c>
    </row>
    <row r="133" spans="1:48" ht="17.25" thickBot="1">
      <c r="A133" s="1200">
        <v>91</v>
      </c>
      <c r="B133" s="1199" t="s">
        <v>89</v>
      </c>
      <c r="C133" s="1432" t="s">
        <v>1814</v>
      </c>
      <c r="D133" s="1434">
        <v>1</v>
      </c>
      <c r="E133" s="1193">
        <v>6</v>
      </c>
      <c r="F133" s="1436" t="s">
        <v>97</v>
      </c>
      <c r="G133" s="660">
        <f t="shared" si="198"/>
        <v>1.96</v>
      </c>
      <c r="H133" s="1448">
        <v>66140</v>
      </c>
      <c r="I133" s="1449">
        <f t="shared" si="220"/>
        <v>129634.4</v>
      </c>
      <c r="J133" s="1465">
        <v>0</v>
      </c>
      <c r="K133" s="1123">
        <f t="shared" si="199"/>
        <v>129634.4</v>
      </c>
      <c r="L133" s="1187">
        <f t="shared" si="200"/>
        <v>1685247.2</v>
      </c>
      <c r="M133" s="1124">
        <v>1</v>
      </c>
      <c r="N133" s="505">
        <f t="shared" si="196"/>
        <v>7</v>
      </c>
      <c r="O133" s="373"/>
      <c r="P133" s="229" t="str">
        <f t="shared" si="201"/>
        <v>Կ-1</v>
      </c>
      <c r="Q133" s="598">
        <f t="shared" si="202"/>
        <v>1.96</v>
      </c>
      <c r="R133" s="1185"/>
      <c r="S133" s="1185">
        <f t="shared" si="197"/>
        <v>1.96</v>
      </c>
      <c r="T133" s="1123">
        <v>66140</v>
      </c>
      <c r="U133" s="1123">
        <f t="shared" si="221"/>
        <v>129634.4</v>
      </c>
      <c r="V133" s="1120">
        <f t="shared" si="203"/>
        <v>0</v>
      </c>
      <c r="W133" s="1123">
        <f t="shared" si="204"/>
        <v>129634.4</v>
      </c>
      <c r="X133" s="1187">
        <f t="shared" si="205"/>
        <v>1685247.2</v>
      </c>
      <c r="Y133" s="1124">
        <v>1</v>
      </c>
      <c r="Z133" s="505">
        <f t="shared" si="206"/>
        <v>8</v>
      </c>
      <c r="AA133" s="373"/>
      <c r="AB133" s="229" t="str">
        <f t="shared" si="207"/>
        <v>Կ-1</v>
      </c>
      <c r="AC133" s="1185">
        <f t="shared" si="208"/>
        <v>2.02</v>
      </c>
      <c r="AD133" s="1185"/>
      <c r="AE133" s="1185">
        <f t="shared" si="218"/>
        <v>2.02</v>
      </c>
      <c r="AF133" s="1123">
        <v>66140</v>
      </c>
      <c r="AG133" s="1123">
        <f t="shared" si="222"/>
        <v>133602.79999999999</v>
      </c>
      <c r="AH133" s="1120">
        <f t="shared" si="209"/>
        <v>0</v>
      </c>
      <c r="AI133" s="1123">
        <f t="shared" si="210"/>
        <v>133602.79999999999</v>
      </c>
      <c r="AJ133" s="1187">
        <f t="shared" si="211"/>
        <v>1736836.4</v>
      </c>
      <c r="AK133" s="1124">
        <v>1</v>
      </c>
      <c r="AL133" s="372">
        <f t="shared" si="212"/>
        <v>9</v>
      </c>
      <c r="AM133" s="373"/>
      <c r="AN133" s="229" t="str">
        <f t="shared" si="213"/>
        <v>Կ-1</v>
      </c>
      <c r="AO133" s="1185">
        <f t="shared" si="214"/>
        <v>2.02</v>
      </c>
      <c r="AP133" s="1185"/>
      <c r="AQ133" s="1185">
        <f t="shared" si="219"/>
        <v>2.02</v>
      </c>
      <c r="AR133" s="1123">
        <v>66140</v>
      </c>
      <c r="AS133" s="1123">
        <f t="shared" si="223"/>
        <v>133602.79999999999</v>
      </c>
      <c r="AT133" s="1120">
        <f t="shared" si="215"/>
        <v>0</v>
      </c>
      <c r="AU133" s="1123">
        <f t="shared" si="216"/>
        <v>133602.79999999999</v>
      </c>
      <c r="AV133" s="1187">
        <f t="shared" si="217"/>
        <v>1736836.4</v>
      </c>
    </row>
    <row r="134" spans="1:48" ht="17.25" thickBot="1">
      <c r="A134" s="1195">
        <v>92</v>
      </c>
      <c r="B134" s="1199" t="s">
        <v>89</v>
      </c>
      <c r="C134" s="1432" t="s">
        <v>1814</v>
      </c>
      <c r="D134" s="1434">
        <v>1</v>
      </c>
      <c r="E134" s="1193">
        <v>6</v>
      </c>
      <c r="F134" s="1436" t="s">
        <v>97</v>
      </c>
      <c r="G134" s="660">
        <f t="shared" si="198"/>
        <v>1.96</v>
      </c>
      <c r="H134" s="1448">
        <v>66140</v>
      </c>
      <c r="I134" s="1449">
        <f t="shared" si="220"/>
        <v>129634.4</v>
      </c>
      <c r="J134" s="1465">
        <v>0</v>
      </c>
      <c r="K134" s="1123">
        <f t="shared" si="199"/>
        <v>129634.4</v>
      </c>
      <c r="L134" s="1187">
        <f t="shared" si="200"/>
        <v>1685247.2</v>
      </c>
      <c r="M134" s="1124">
        <v>1</v>
      </c>
      <c r="N134" s="505">
        <f t="shared" si="196"/>
        <v>7</v>
      </c>
      <c r="O134" s="373"/>
      <c r="P134" s="229" t="str">
        <f t="shared" si="201"/>
        <v>Կ-1</v>
      </c>
      <c r="Q134" s="598">
        <f t="shared" si="202"/>
        <v>1.96</v>
      </c>
      <c r="R134" s="1185"/>
      <c r="S134" s="1185">
        <f t="shared" si="197"/>
        <v>1.96</v>
      </c>
      <c r="T134" s="1123">
        <v>66140</v>
      </c>
      <c r="U134" s="1123">
        <f t="shared" si="221"/>
        <v>129634.4</v>
      </c>
      <c r="V134" s="1120">
        <f t="shared" si="203"/>
        <v>0</v>
      </c>
      <c r="W134" s="1123">
        <f t="shared" si="204"/>
        <v>129634.4</v>
      </c>
      <c r="X134" s="1187">
        <f t="shared" si="205"/>
        <v>1685247.2</v>
      </c>
      <c r="Y134" s="1124">
        <v>1</v>
      </c>
      <c r="Z134" s="505">
        <f t="shared" si="206"/>
        <v>8</v>
      </c>
      <c r="AA134" s="373"/>
      <c r="AB134" s="229" t="str">
        <f t="shared" si="207"/>
        <v>Կ-1</v>
      </c>
      <c r="AC134" s="1185">
        <f t="shared" si="208"/>
        <v>2.02</v>
      </c>
      <c r="AD134" s="1185"/>
      <c r="AE134" s="1185">
        <f t="shared" si="218"/>
        <v>2.02</v>
      </c>
      <c r="AF134" s="1123">
        <v>66140</v>
      </c>
      <c r="AG134" s="1123">
        <f t="shared" si="222"/>
        <v>133602.79999999999</v>
      </c>
      <c r="AH134" s="1120">
        <f t="shared" si="209"/>
        <v>0</v>
      </c>
      <c r="AI134" s="1123">
        <f t="shared" si="210"/>
        <v>133602.79999999999</v>
      </c>
      <c r="AJ134" s="1187">
        <f t="shared" si="211"/>
        <v>1736836.4</v>
      </c>
      <c r="AK134" s="1124">
        <v>1</v>
      </c>
      <c r="AL134" s="372">
        <f t="shared" si="212"/>
        <v>9</v>
      </c>
      <c r="AM134" s="373"/>
      <c r="AN134" s="229" t="str">
        <f t="shared" si="213"/>
        <v>Կ-1</v>
      </c>
      <c r="AO134" s="1185">
        <f t="shared" si="214"/>
        <v>2.02</v>
      </c>
      <c r="AP134" s="1185"/>
      <c r="AQ134" s="1185">
        <f t="shared" si="219"/>
        <v>2.02</v>
      </c>
      <c r="AR134" s="1123">
        <v>66140</v>
      </c>
      <c r="AS134" s="1123">
        <f t="shared" si="223"/>
        <v>133602.79999999999</v>
      </c>
      <c r="AT134" s="1120">
        <f t="shared" si="215"/>
        <v>0</v>
      </c>
      <c r="AU134" s="1123">
        <f t="shared" si="216"/>
        <v>133602.79999999999</v>
      </c>
      <c r="AV134" s="1187">
        <f t="shared" si="217"/>
        <v>1736836.4</v>
      </c>
    </row>
    <row r="135" spans="1:48" ht="17.25" thickBot="1">
      <c r="A135" s="1200">
        <v>93</v>
      </c>
      <c r="B135" s="1455" t="s">
        <v>89</v>
      </c>
      <c r="C135" s="1432" t="s">
        <v>1814</v>
      </c>
      <c r="D135" s="1434">
        <v>1</v>
      </c>
      <c r="E135" s="1193">
        <v>6</v>
      </c>
      <c r="F135" s="1436" t="s">
        <v>97</v>
      </c>
      <c r="G135" s="660">
        <f t="shared" si="198"/>
        <v>1.96</v>
      </c>
      <c r="H135" s="1448">
        <v>66140</v>
      </c>
      <c r="I135" s="1449">
        <f t="shared" si="220"/>
        <v>129634.4</v>
      </c>
      <c r="J135" s="1465">
        <v>0</v>
      </c>
      <c r="K135" s="1123">
        <f t="shared" si="199"/>
        <v>129634.4</v>
      </c>
      <c r="L135" s="1187">
        <f t="shared" si="200"/>
        <v>1685247.2</v>
      </c>
      <c r="M135" s="1124">
        <v>1</v>
      </c>
      <c r="N135" s="505">
        <f t="shared" si="196"/>
        <v>7</v>
      </c>
      <c r="O135" s="373"/>
      <c r="P135" s="229" t="str">
        <f t="shared" si="201"/>
        <v>Կ-1</v>
      </c>
      <c r="Q135" s="598">
        <f t="shared" si="202"/>
        <v>1.96</v>
      </c>
      <c r="R135" s="1185"/>
      <c r="S135" s="1185">
        <f t="shared" si="197"/>
        <v>1.96</v>
      </c>
      <c r="T135" s="1123">
        <v>66140</v>
      </c>
      <c r="U135" s="1123">
        <f t="shared" si="221"/>
        <v>129634.4</v>
      </c>
      <c r="V135" s="1120">
        <f t="shared" si="203"/>
        <v>0</v>
      </c>
      <c r="W135" s="1123">
        <f t="shared" si="204"/>
        <v>129634.4</v>
      </c>
      <c r="X135" s="1187">
        <f t="shared" si="205"/>
        <v>1685247.2</v>
      </c>
      <c r="Y135" s="1124">
        <v>1</v>
      </c>
      <c r="Z135" s="505">
        <f t="shared" si="206"/>
        <v>8</v>
      </c>
      <c r="AA135" s="373"/>
      <c r="AB135" s="229" t="str">
        <f t="shared" si="207"/>
        <v>Կ-1</v>
      </c>
      <c r="AC135" s="1185">
        <f t="shared" si="208"/>
        <v>2.02</v>
      </c>
      <c r="AD135" s="1185"/>
      <c r="AE135" s="1185">
        <f t="shared" si="218"/>
        <v>2.02</v>
      </c>
      <c r="AF135" s="1123">
        <v>66140</v>
      </c>
      <c r="AG135" s="1123">
        <f t="shared" si="222"/>
        <v>133602.79999999999</v>
      </c>
      <c r="AH135" s="1120">
        <f t="shared" si="209"/>
        <v>0</v>
      </c>
      <c r="AI135" s="1123">
        <f t="shared" si="210"/>
        <v>133602.79999999999</v>
      </c>
      <c r="AJ135" s="1187">
        <f t="shared" si="211"/>
        <v>1736836.4</v>
      </c>
      <c r="AK135" s="1124">
        <v>1</v>
      </c>
      <c r="AL135" s="372">
        <f t="shared" si="212"/>
        <v>9</v>
      </c>
      <c r="AM135" s="373"/>
      <c r="AN135" s="229" t="str">
        <f t="shared" si="213"/>
        <v>Կ-1</v>
      </c>
      <c r="AO135" s="1185">
        <f t="shared" si="214"/>
        <v>2.02</v>
      </c>
      <c r="AP135" s="1185"/>
      <c r="AQ135" s="1185">
        <f t="shared" si="219"/>
        <v>2.02</v>
      </c>
      <c r="AR135" s="1123">
        <v>66140</v>
      </c>
      <c r="AS135" s="1123">
        <f t="shared" si="223"/>
        <v>133602.79999999999</v>
      </c>
      <c r="AT135" s="1120">
        <f t="shared" si="215"/>
        <v>0</v>
      </c>
      <c r="AU135" s="1123">
        <f t="shared" si="216"/>
        <v>133602.79999999999</v>
      </c>
      <c r="AV135" s="1187">
        <f t="shared" si="217"/>
        <v>1736836.4</v>
      </c>
    </row>
    <row r="136" spans="1:48" ht="17.25" thickBot="1">
      <c r="A136" s="1195">
        <v>94</v>
      </c>
      <c r="B136" s="1199" t="s">
        <v>89</v>
      </c>
      <c r="C136" s="1432" t="s">
        <v>1814</v>
      </c>
      <c r="D136" s="1434">
        <v>1</v>
      </c>
      <c r="E136" s="1193">
        <v>6</v>
      </c>
      <c r="F136" s="1436" t="s">
        <v>97</v>
      </c>
      <c r="G136" s="660">
        <f t="shared" si="198"/>
        <v>1.96</v>
      </c>
      <c r="H136" s="1448">
        <v>66140</v>
      </c>
      <c r="I136" s="1449">
        <f t="shared" si="220"/>
        <v>129634.4</v>
      </c>
      <c r="J136" s="1465">
        <v>0</v>
      </c>
      <c r="K136" s="1123">
        <f t="shared" si="199"/>
        <v>129634.4</v>
      </c>
      <c r="L136" s="1187">
        <f t="shared" si="200"/>
        <v>1685247.2</v>
      </c>
      <c r="M136" s="1124">
        <v>1</v>
      </c>
      <c r="N136" s="505">
        <f t="shared" si="196"/>
        <v>7</v>
      </c>
      <c r="O136" s="373"/>
      <c r="P136" s="229" t="str">
        <f t="shared" si="201"/>
        <v>Կ-1</v>
      </c>
      <c r="Q136" s="598">
        <f t="shared" si="202"/>
        <v>1.96</v>
      </c>
      <c r="R136" s="1185"/>
      <c r="S136" s="1185">
        <f t="shared" si="197"/>
        <v>1.96</v>
      </c>
      <c r="T136" s="1123">
        <v>66140</v>
      </c>
      <c r="U136" s="1123">
        <f t="shared" si="221"/>
        <v>129634.4</v>
      </c>
      <c r="V136" s="1120">
        <f t="shared" si="203"/>
        <v>0</v>
      </c>
      <c r="W136" s="1123">
        <f t="shared" si="204"/>
        <v>129634.4</v>
      </c>
      <c r="X136" s="1187">
        <f t="shared" si="205"/>
        <v>1685247.2</v>
      </c>
      <c r="Y136" s="1124">
        <v>1</v>
      </c>
      <c r="Z136" s="505">
        <f t="shared" si="206"/>
        <v>8</v>
      </c>
      <c r="AA136" s="373"/>
      <c r="AB136" s="229" t="str">
        <f t="shared" si="207"/>
        <v>Կ-1</v>
      </c>
      <c r="AC136" s="1185">
        <f t="shared" si="208"/>
        <v>2.02</v>
      </c>
      <c r="AD136" s="1185"/>
      <c r="AE136" s="1185">
        <f t="shared" si="218"/>
        <v>2.02</v>
      </c>
      <c r="AF136" s="1123">
        <v>66140</v>
      </c>
      <c r="AG136" s="1123">
        <f t="shared" si="222"/>
        <v>133602.79999999999</v>
      </c>
      <c r="AH136" s="1120">
        <f t="shared" si="209"/>
        <v>0</v>
      </c>
      <c r="AI136" s="1123">
        <f t="shared" si="210"/>
        <v>133602.79999999999</v>
      </c>
      <c r="AJ136" s="1187">
        <f t="shared" si="211"/>
        <v>1736836.4</v>
      </c>
      <c r="AK136" s="1124">
        <v>1</v>
      </c>
      <c r="AL136" s="372">
        <f t="shared" si="212"/>
        <v>9</v>
      </c>
      <c r="AM136" s="373"/>
      <c r="AN136" s="229" t="str">
        <f t="shared" si="213"/>
        <v>Կ-1</v>
      </c>
      <c r="AO136" s="1185">
        <f t="shared" si="214"/>
        <v>2.02</v>
      </c>
      <c r="AP136" s="1185"/>
      <c r="AQ136" s="1185">
        <f t="shared" si="219"/>
        <v>2.02</v>
      </c>
      <c r="AR136" s="1123">
        <v>66140</v>
      </c>
      <c r="AS136" s="1123">
        <f t="shared" si="223"/>
        <v>133602.79999999999</v>
      </c>
      <c r="AT136" s="1120">
        <f t="shared" si="215"/>
        <v>0</v>
      </c>
      <c r="AU136" s="1123">
        <f t="shared" si="216"/>
        <v>133602.79999999999</v>
      </c>
      <c r="AV136" s="1187">
        <f t="shared" si="217"/>
        <v>1736836.4</v>
      </c>
    </row>
    <row r="137" spans="1:48" ht="17.25" thickBot="1">
      <c r="A137" s="1200">
        <v>95</v>
      </c>
      <c r="B137" s="1199" t="s">
        <v>89</v>
      </c>
      <c r="C137" s="1432" t="s">
        <v>1814</v>
      </c>
      <c r="D137" s="1434">
        <v>1</v>
      </c>
      <c r="E137" s="1193">
        <v>6</v>
      </c>
      <c r="F137" s="1436" t="s">
        <v>97</v>
      </c>
      <c r="G137" s="660">
        <f t="shared" si="198"/>
        <v>1.96</v>
      </c>
      <c r="H137" s="1448">
        <v>66140</v>
      </c>
      <c r="I137" s="1449">
        <f t="shared" si="220"/>
        <v>129634.4</v>
      </c>
      <c r="J137" s="1465">
        <v>0</v>
      </c>
      <c r="K137" s="1123">
        <f t="shared" si="199"/>
        <v>129634.4</v>
      </c>
      <c r="L137" s="1187">
        <f t="shared" si="200"/>
        <v>1685247.2</v>
      </c>
      <c r="M137" s="1124">
        <v>1</v>
      </c>
      <c r="N137" s="505">
        <f t="shared" si="196"/>
        <v>7</v>
      </c>
      <c r="O137" s="373"/>
      <c r="P137" s="229" t="str">
        <f t="shared" si="201"/>
        <v>Կ-1</v>
      </c>
      <c r="Q137" s="598">
        <f t="shared" si="202"/>
        <v>1.96</v>
      </c>
      <c r="R137" s="1185"/>
      <c r="S137" s="1185">
        <f t="shared" si="197"/>
        <v>1.96</v>
      </c>
      <c r="T137" s="1123">
        <v>66140</v>
      </c>
      <c r="U137" s="1123">
        <f t="shared" si="221"/>
        <v>129634.4</v>
      </c>
      <c r="V137" s="1120">
        <f t="shared" si="203"/>
        <v>0</v>
      </c>
      <c r="W137" s="1123">
        <f t="shared" si="204"/>
        <v>129634.4</v>
      </c>
      <c r="X137" s="1187">
        <f t="shared" si="205"/>
        <v>1685247.2</v>
      </c>
      <c r="Y137" s="1124">
        <v>1</v>
      </c>
      <c r="Z137" s="505">
        <f t="shared" si="206"/>
        <v>8</v>
      </c>
      <c r="AA137" s="373"/>
      <c r="AB137" s="229" t="str">
        <f t="shared" si="207"/>
        <v>Կ-1</v>
      </c>
      <c r="AC137" s="1185">
        <f t="shared" si="208"/>
        <v>2.02</v>
      </c>
      <c r="AD137" s="1185"/>
      <c r="AE137" s="1185">
        <f t="shared" si="218"/>
        <v>2.02</v>
      </c>
      <c r="AF137" s="1123">
        <v>66140</v>
      </c>
      <c r="AG137" s="1123">
        <f t="shared" si="222"/>
        <v>133602.79999999999</v>
      </c>
      <c r="AH137" s="1120">
        <f t="shared" si="209"/>
        <v>0</v>
      </c>
      <c r="AI137" s="1123">
        <f t="shared" si="210"/>
        <v>133602.79999999999</v>
      </c>
      <c r="AJ137" s="1187">
        <f t="shared" si="211"/>
        <v>1736836.4</v>
      </c>
      <c r="AK137" s="1124">
        <v>1</v>
      </c>
      <c r="AL137" s="372">
        <f t="shared" si="212"/>
        <v>9</v>
      </c>
      <c r="AM137" s="373"/>
      <c r="AN137" s="229" t="str">
        <f t="shared" si="213"/>
        <v>Կ-1</v>
      </c>
      <c r="AO137" s="1185">
        <f t="shared" si="214"/>
        <v>2.02</v>
      </c>
      <c r="AP137" s="1185"/>
      <c r="AQ137" s="1185">
        <f t="shared" si="219"/>
        <v>2.02</v>
      </c>
      <c r="AR137" s="1123">
        <v>66140</v>
      </c>
      <c r="AS137" s="1123">
        <f t="shared" si="223"/>
        <v>133602.79999999999</v>
      </c>
      <c r="AT137" s="1120">
        <f t="shared" si="215"/>
        <v>0</v>
      </c>
      <c r="AU137" s="1123">
        <f t="shared" si="216"/>
        <v>133602.79999999999</v>
      </c>
      <c r="AV137" s="1187">
        <f t="shared" si="217"/>
        <v>1736836.4</v>
      </c>
    </row>
    <row r="138" spans="1:48" ht="17.25" thickBot="1">
      <c r="A138" s="1195">
        <v>96</v>
      </c>
      <c r="B138" s="1199" t="s">
        <v>89</v>
      </c>
      <c r="C138" s="1432" t="s">
        <v>1814</v>
      </c>
      <c r="D138" s="1434">
        <v>1</v>
      </c>
      <c r="E138" s="1193">
        <v>6</v>
      </c>
      <c r="F138" s="1436" t="s">
        <v>97</v>
      </c>
      <c r="G138" s="660">
        <f t="shared" ref="G138:G139" si="252">IF(D138&lt;1,0,IF(F138="Բ-1",IF(E138=0,6.94,IF(E138=1,7.17,IF(E138=2,7.41,IF(E138=3,7.66,IF(OR(E138=5,E138=4),7.92,IF(OR(E138=6,E138=7),8.18,IF(OR(E138=8,E138=9),8.46,IF(OR(E138=10,E138=11,E138=12),8.74,IF(OR(E138=13,E138=14,E138=15),9.03,IF(OR(E138=16,E138=17,E138=18),9.33,9.65)))))))))),IF(F138="Բ-2", IF(E138=0,5.71,IF(E138=1,5.89,IF(E138=2,6.09,IF(E138=3,6.29,IF(OR(E138=5,E138=4),6.5,IF(OR(E138=6,E138=7),6.72,IF(OR(E138=8,E138=9),6.94,IF(OR(E138=10,E138=11,E138=12),7.17,IF(OR(E138=13,E138=14,E138=15),7.41,IF(OR(E138=16,E138=17,E138=18),7.65,7.91)))))))))), IF(F138="Գ-1", IF(E138=0,4.7,IF(E138=1,4.86,IF(E138=2,5.01,IF(E138=3,5.18,IF(OR(E138=5,E138=4),5.35,IF(OR(E138=6,E138=7),5.52,IF(OR(E138=8,E138=9),5.71,IF(OR(E138=10,E138=11,E138=12),5.89,IF(OR(E138=13,E138=14,E138=15),6.09,IF(OR(E138=16,E138=17,E138=18),6.29,6.49)))))))))), IF(F138="Գ-2", IF(E138=0,3.88,IF(E138=1,4.01,IF(E138=2,4.14,IF(E138=3,4.27,IF(OR(E138=5,E138=4),4.41,IF(OR(E138=6,E138=7),4.55,IF(OR(E138=8,E138=9),4.7,IF(OR(E138=10,E138=11,E138=12),4.85,IF(OR(E138=13,E138=14,E138=15),5.01,IF(OR(E138=16,E138=17,E138=18),5.17,5.34)))))))))), IF(F138="Գ-3", IF(E138=0,3.21,IF(E138=1,3.31,IF(E138=2,3.42,IF(E138=3,3.53,IF(OR(E138=5,E138=4),3.64,IF(OR(E138=6,E138=7),3.76,IF(OR(E138=8,E138=9),3.88,IF(OR(E138=10,E138=11,E138=12),4.01,IF(OR(E138=13,E138=14,E138=15),4.13,IF(OR(E138=16,E138=17,E138=18),4.27,4.4)))))))))), IF(F138="Ա-1", IF(E138=0,2.66,IF(E138=1,2.75,IF(E138=2,2.83,IF(E138=3,2.92,IF(OR(E138=5,E138=4),3.02,IF(OR(E138=6,E138=7),3.11,IF(OR(E138=8,E138=9),3.21,IF(OR(E138=10,E138=11,E138=12),3.31,IF(OR(E138=13,E138=14,E138=15),3.42,IF(OR(E138=16,E138=17,E138=18),3.53,3.64)))))))))), IF(F138="Ա-2", IF(E138=0,2.28,IF(E138=1,2.35,IF(E138=2,2.43,IF(E138=3,2.5,IF(OR(E138=5,E138=4),2.58,IF(OR(E138=6,E138=7),2.66,IF(OR(E138=8,E138=9),2.75,IF(OR(E138=10,E138=11,E138=12),2.83,IF(OR(E138=13,E138=14,E138=15),2.92,IF(OR(E138=16,E138=17,E138=18),3.01,3.11)))))))))),IF(F138="Ա-3", IF(E138=0,1.96,IF(E138=1,2.02,IF(E138=2,2.08,IF(E138=3,2.15,IF(OR(E138=5,E138=4),2.21,IF(OR(E138=6,E138=7),2.28,IF(OR(E138=8,E138=9),2.35,IF(OR(E138=10,E138=11,E138=12),2.42,IF(OR(E138=13,E138=14,E138=15),2.5,IF(OR(E138=16,E138=17,E138=18),2.58,2.66)))))))))), IF(F138="Կ-1", IF(E138=0,1.68,IF(E138=1,1.73,IF(E138=2,1.79,IF(E138=3,1.84,IF(OR(E138=5,E138=4),1.9,IF(OR(E138=6,E138=7),1.96,IF(OR(E138=8,E138=9),2.02,IF(OR(E138=10,E138=11,E138=12),2.08,IF(OR(E138=13,E138=14,E138=15),2.14,IF(OR(E138=16,E138=17,E138=18),2.21,2.28)))))))))), IF(F138="Կ-2", IF(E138=0,1.45,IF(E138=1,1.49,IF(E138=2,1.54,IF(E138=3,1.59,IF(OR(E138=5,E138=4),1.63,IF(OR(E138=6,E138=7),1.68,IF(OR(E138=8,E138=9),1.73,IF(OR(E138=10,E138=11,E138=12),1.79,IF(OR(E138=13,E138=14,E138=15),1.84,IF(OR(E138=16,E138=17,E138=18),1.9,1.95)))))))))),IF(F138="Կ-3", IF(E138=0,1.25,IF(E138=1,1.29,IF(E138=2,1.33,IF(E138=3,1.37,IF(OR(E138=5,E138=4),1.41,IF(OR(E138=6,E138=7),1.45,IF(OR(E138=8,E138=9),1.49,IF(OR(E138=10,E138=11,E138=12),1.54,IF(OR(E138=13,E138=14,E138=15),1.58,IF(OR(E138=16,E138=17,E138=18),1.63,1.68)))))))))), "Error"))))))))))))</f>
        <v>1.96</v>
      </c>
      <c r="H138" s="1448">
        <v>66140</v>
      </c>
      <c r="I138" s="1449">
        <f t="shared" ref="I138:I139" si="253">+H138*G138</f>
        <v>129634.4</v>
      </c>
      <c r="J138" s="1465">
        <v>0</v>
      </c>
      <c r="K138" s="1123">
        <f t="shared" ref="K138:K139" si="254">+J138+I138</f>
        <v>129634.4</v>
      </c>
      <c r="L138" s="1187">
        <f t="shared" ref="L138:L139" si="255">+K138*13</f>
        <v>1685247.2</v>
      </c>
      <c r="M138" s="1124">
        <v>1</v>
      </c>
      <c r="N138" s="505">
        <f t="shared" ref="N138:N139" si="256">+E138+1</f>
        <v>7</v>
      </c>
      <c r="O138" s="373"/>
      <c r="P138" s="229" t="str">
        <f t="shared" ref="P138:P139" si="257">+F138</f>
        <v>Կ-1</v>
      </c>
      <c r="Q138" s="598">
        <f t="shared" ref="Q138:Q139" si="258">IF(M138&lt;1,0,IF(P138="Բ-1",IF(N138=0,6.94,IF(N138=1,7.17,IF(N138=2,7.41,IF(N138=3,7.66,IF(OR(N138=5,N138=4),7.92,IF(OR(N138=6,N138=7),8.18,IF(OR(N138=8,N138=9),8.46,IF(OR(N138=10,N138=11,N138=12),8.74,IF(OR(N138=13,N138=14,N138=15),9.03,IF(OR(N138=16,N138=17,N138=18),9.33,9.65)))))))))),IF(P138="Բ-2", IF(N138=0,5.71,IF(N138=1,5.89,IF(N138=2,6.09,IF(N138=3,6.29,IF(OR(N138=5,N138=4),6.5,IF(OR(N138=6,N138=7),6.72,IF(OR(N138=8,N138=9),6.94,IF(OR(N138=10,N138=11,N138=12),7.17,IF(OR(N138=13,N138=14,N138=15),7.41,IF(OR(N138=16,N138=17,N138=18),7.65,7.91)))))))))), IF(P138="Գ-1", IF(N138=0,4.7,IF(N138=1,4.86,IF(N138=2,5.01,IF(N138=3,5.18,IF(OR(N138=5,N138=4),5.35,IF(OR(N138=6,N138=7),5.52,IF(OR(N138=8,N138=9),5.71,IF(OR(N138=10,N138=11,N138=12),5.89,IF(OR(N138=13,N138=14,N138=15),6.09,IF(OR(N138=16,N138=17,N138=18),6.29,6.49)))))))))), IF(P138="Գ-2", IF(N138=0,3.88,IF(N138=1,4.01,IF(N138=2,4.14,IF(N138=3,4.27,IF(OR(N138=5,N138=4),4.41,IF(OR(N138=6,N138=7),4.55,IF(OR(N138=8,N138=9),4.7,IF(OR(N138=10,N138=11,N138=12),4.85,IF(OR(N138=13,N138=14,N138=15),5.01,IF(OR(N138=16,N138=17,N138=18),5.17,5.34)))))))))), IF(P138="Գ-3", IF(N138=0,3.21,IF(N138=1,3.31,IF(N138=2,3.42,IF(N138=3,3.53,IF(OR(N138=5,N138=4),3.64,IF(OR(N138=6,N138=7),3.76,IF(OR(N138=8,N138=9),3.88,IF(OR(N138=10,N138=11,N138=12),4.01,IF(OR(N138=13,N138=14,N138=15),4.13,IF(OR(N138=16,N138=17,N138=18),4.27,4.4)))))))))), IF(P138="Ա-1", IF(N138=0,2.66,IF(N138=1,2.75,IF(N138=2,2.83,IF(N138=3,2.92,IF(OR(N138=5,N138=4),3.02,IF(OR(N138=6,N138=7),3.11,IF(OR(N138=8,N138=9),3.21,IF(OR(N138=10,N138=11,N138=12),3.31,IF(OR(N138=13,N138=14,N138=15),3.42,IF(OR(N138=16,N138=17,N138=18),3.53,3.64)))))))))), IF(P138="Ա-2", IF(N138=0,2.28,IF(N138=1,2.35,IF(N138=2,2.43,IF(N138=3,2.5,IF(OR(N138=5,N138=4),2.58,IF(OR(N138=6,N138=7),2.66,IF(OR(N138=8,N138=9),2.75,IF(OR(N138=10,N138=11,N138=12),2.83,IF(OR(N138=13,N138=14,N138=15),2.92,IF(OR(N138=16,N138=17,N138=18),3.01,3.11)))))))))),IF(P138="Ա-3", IF(N138=0,1.96,IF(N138=1,2.02,IF(N138=2,2.08,IF(N138=3,2.15,IF(OR(N138=5,N138=4),2.21,IF(OR(N138=6,N138=7),2.28,IF(OR(N138=8,N138=9),2.35,IF(OR(N138=10,N138=11,N138=12),2.42,IF(OR(N138=13,N138=14,N138=15),2.5,IF(OR(N138=16,N138=17,N138=18),2.58,2.66)))))))))), IF(P138="Կ-1", IF(N138=0,1.68,IF(N138=1,1.73,IF(N138=2,1.79,IF(N138=3,1.84,IF(OR(N138=5,N138=4),1.9,IF(OR(N138=6,N138=7),1.96,IF(OR(N138=8,N138=9),2.02,IF(OR(N138=10,N138=11,N138=12),2.08,IF(OR(N138=13,N138=14,N138=15),2.14,IF(OR(N138=16,N138=17,N138=18),2.21,2.28)))))))))), IF(P138="Կ-2", IF(N138=0,1.45,IF(N138=1,1.49,IF(N138=2,1.54,IF(N138=3,1.59,IF(OR(N138=5,N138=4),1.63,IF(OR(N138=6,N138=7),1.68,IF(OR(N138=8,N138=9),1.73,IF(OR(N138=10,N138=11,N138=12),1.79,IF(OR(N138=13,N138=14,N138=15),1.84,IF(OR(N138=16,N138=17,N138=18),1.9,1.95)))))))))),IF(P138="Կ-3", IF(N138=0,1.25,IF(N138=1,1.29,IF(N138=2,1.33,IF(N138=3,1.37,IF(OR(N138=5,N138=4),1.41,IF(OR(N138=6,N138=7),1.45,IF(OR(N138=8,N138=9),1.49,IF(OR(N138=10,N138=11,N138=12),1.54,IF(OR(N138=13,N138=14,N138=15),1.58,IF(OR(N138=16,N138=17,N138=18),1.63,1.68)))))))))), "Error"))))))))))))</f>
        <v>1.96</v>
      </c>
      <c r="R138" s="1185"/>
      <c r="S138" s="1185">
        <f t="shared" ref="S138:S139" si="259">+Q138+Q138*R138</f>
        <v>1.96</v>
      </c>
      <c r="T138" s="1123">
        <v>66140</v>
      </c>
      <c r="U138" s="1123">
        <f t="shared" ref="U138:U139" si="260">+T138*S138</f>
        <v>129634.4</v>
      </c>
      <c r="V138" s="1120">
        <f t="shared" ref="V138:V139" si="261">+J138</f>
        <v>0</v>
      </c>
      <c r="W138" s="1123">
        <f t="shared" ref="W138:W139" si="262">+V138+U138</f>
        <v>129634.4</v>
      </c>
      <c r="X138" s="1187">
        <f t="shared" ref="X138:X139" si="263">+W138*13</f>
        <v>1685247.2</v>
      </c>
      <c r="Y138" s="1124">
        <v>1</v>
      </c>
      <c r="Z138" s="505">
        <f t="shared" ref="Z138:Z139" si="264">+N138+1</f>
        <v>8</v>
      </c>
      <c r="AA138" s="373"/>
      <c r="AB138" s="229" t="str">
        <f t="shared" ref="AB138:AB139" si="265">+P138</f>
        <v>Կ-1</v>
      </c>
      <c r="AC138" s="1185">
        <f t="shared" ref="AC138:AC139" si="266">IF(Y138&lt;1,0,IF(AB138="Բ-1",IF(Z138=0,6.94,IF(Z138=1,7.17,IF(Z138=2,7.41,IF(Z138=3,7.66,IF(OR(Z138=5,Z138=4),7.92,IF(OR(Z138=6,Z138=7),8.18,IF(OR(Z138=8,Z138=9),8.46,IF(OR(Z138=10,Z138=11,Z138=12),8.74,IF(OR(Z138=13,Z138=14,Z138=15),9.03,IF(OR(Z138=16,Z138=17,Z138=18),9.33,9.65)))))))))),IF(AB138="Բ-2", IF(Z138=0,5.71,IF(Z138=1,5.89,IF(Z138=2,6.09,IF(Z138=3,6.29,IF(OR(Z138=5,Z138=4),6.5,IF(OR(Z138=6,Z138=7),6.72,IF(OR(Z138=8,Z138=9),6.94,IF(OR(Z138=10,Z138=11,Z138=12),7.17,IF(OR(Z138=13,Z138=14,Z138=15),7.41,IF(OR(Z138=16,Z138=17,Z138=18),7.65,7.91)))))))))), IF(AB138="Գ-1", IF(Z138=0,4.7,IF(Z138=1,4.86,IF(Z138=2,5.01,IF(Z138=3,5.18,IF(OR(Z138=5,Z138=4),5.35,IF(OR(Z138=6,Z138=7),5.52,IF(OR(Z138=8,Z138=9),5.71,IF(OR(Z138=10,Z138=11,Z138=12),5.89,IF(OR(Z138=13,Z138=14,Z138=15),6.09,IF(OR(Z138=16,Z138=17,Z138=18),6.29,6.49)))))))))), IF(AB138="Գ-2", IF(Z138=0,3.88,IF(Z138=1,4.01,IF(Z138=2,4.14,IF(Z138=3,4.27,IF(OR(Z138=5,Z138=4),4.41,IF(OR(Z138=6,Z138=7),4.55,IF(OR(Z138=8,Z138=9),4.7,IF(OR(Z138=10,Z138=11,Z138=12),4.85,IF(OR(Z138=13,Z138=14,Z138=15),5.01,IF(OR(Z138=16,Z138=17,Z138=18),5.17,5.34)))))))))), IF(AB138="Գ-3", IF(Z138=0,3.21,IF(Z138=1,3.31,IF(Z138=2,3.42,IF(Z138=3,3.53,IF(OR(Z138=5,Z138=4),3.64,IF(OR(Z138=6,Z138=7),3.76,IF(OR(Z138=8,Z138=9),3.88,IF(OR(Z138=10,Z138=11,Z138=12),4.01,IF(OR(Z138=13,Z138=14,Z138=15),4.13,IF(OR(Z138=16,Z138=17,Z138=18),4.27,4.4)))))))))), IF(AB138="Ա-1", IF(Z138=0,2.66,IF(Z138=1,2.75,IF(Z138=2,2.83,IF(Z138=3,2.92,IF(OR(Z138=5,Z138=4),3.02,IF(OR(Z138=6,Z138=7),3.11,IF(OR(Z138=8,Z138=9),3.21,IF(OR(Z138=10,Z138=11,Z138=12),3.31,IF(OR(Z138=13,Z138=14,Z138=15),3.42,IF(OR(Z138=16,Z138=17,Z138=18),3.53,3.64)))))))))), IF(AB138="Ա-2", IF(Z138=0,2.28,IF(Z138=1,2.35,IF(Z138=2,2.43,IF(Z138=3,2.5,IF(OR(Z138=5,Z138=4),2.58,IF(OR(Z138=6,Z138=7),2.66,IF(OR(Z138=8,Z138=9),2.75,IF(OR(Z138=10,Z138=11,Z138=12),2.83,IF(OR(Z138=13,Z138=14,Z138=15),2.92,IF(OR(Z138=16,Z138=17,Z138=18),3.01,3.11)))))))))),IF(AB138="Ա-3", IF(Z138=0,1.96,IF(Z138=1,2.02,IF(Z138=2,2.08,IF(Z138=3,2.15,IF(OR(Z138=5,Z138=4),2.21,IF(OR(Z138=6,Z138=7),2.28,IF(OR(Z138=8,Z138=9),2.35,IF(OR(Z138=10,Z138=11,Z138=12),2.42,IF(OR(Z138=13,Z138=14,Z138=15),2.5,IF(OR(Z138=16,Z138=17,Z138=18),2.58,2.66)))))))))), IF(AB138="Կ-1", IF(Z138=0,1.68,IF(Z138=1,1.73,IF(Z138=2,1.79,IF(Z138=3,1.84,IF(OR(Z138=5,Z138=4),1.9,IF(OR(Z138=6,Z138=7),1.96,IF(OR(Z138=8,Z138=9),2.02,IF(OR(Z138=10,Z138=11,Z138=12),2.08,IF(OR(Z138=13,Z138=14,Z138=15),2.14,IF(OR(Z138=16,Z138=17,Z138=18),2.21,2.28)))))))))), IF(AB138="Կ-2", IF(Z138=0,1.45,IF(Z138=1,1.49,IF(Z138=2,1.54,IF(Z138=3,1.59,IF(OR(Z138=5,Z138=4),1.63,IF(OR(Z138=6,Z138=7),1.68,IF(OR(Z138=8,Z138=9),1.73,IF(OR(Z138=10,Z138=11,Z138=12),1.79,IF(OR(Z138=13,Z138=14,Z138=15),1.84,IF(OR(Z138=16,Z138=17,Z138=18),1.9,1.95)))))))))),IF(AB138="Կ-3", IF(Z138=0,1.25,IF(Z138=1,1.29,IF(Z138=2,1.33,IF(Z138=3,1.37,IF(OR(Z138=5,Z138=4),1.41,IF(OR(Z138=6,Z138=7),1.45,IF(OR(Z138=8,Z138=9),1.49,IF(OR(Z138=10,Z138=11,Z138=12),1.54,IF(OR(Z138=13,Z138=14,Z138=15),1.58,IF(OR(Z138=16,Z138=17,Z138=18),1.63,1.68)))))))))), "Error"))))))))))))</f>
        <v>2.02</v>
      </c>
      <c r="AD138" s="1185"/>
      <c r="AE138" s="1185">
        <f t="shared" ref="AE138:AE139" si="267">+AC138+AC138*AD138</f>
        <v>2.02</v>
      </c>
      <c r="AF138" s="1123">
        <v>66140</v>
      </c>
      <c r="AG138" s="1123">
        <f t="shared" ref="AG138:AG139" si="268">+AF138*AE138</f>
        <v>133602.79999999999</v>
      </c>
      <c r="AH138" s="1120">
        <f t="shared" ref="AH138:AH139" si="269">+V138</f>
        <v>0</v>
      </c>
      <c r="AI138" s="1123">
        <f t="shared" ref="AI138:AI139" si="270">+AH138+AG138</f>
        <v>133602.79999999999</v>
      </c>
      <c r="AJ138" s="1187">
        <f t="shared" ref="AJ138:AJ139" si="271">+AI138*13</f>
        <v>1736836.4</v>
      </c>
      <c r="AK138" s="1124">
        <v>1</v>
      </c>
      <c r="AL138" s="372">
        <f t="shared" ref="AL138:AL139" si="272">+Z138+1</f>
        <v>9</v>
      </c>
      <c r="AM138" s="373"/>
      <c r="AN138" s="229" t="str">
        <f t="shared" ref="AN138:AN139" si="273">+AB138</f>
        <v>Կ-1</v>
      </c>
      <c r="AO138" s="1185">
        <f t="shared" ref="AO138:AO139" si="274">IF(AK138&lt;1,0,IF(AN138="Բ-1",IF(AL138=0,6.94,IF(AL138=1,7.17,IF(AL138=2,7.41,IF(AL138=3,7.66,IF(OR(AL138=5,AL138=4),7.92,IF(OR(AL138=6,AL138=7),8.18,IF(OR(AL138=8,AL138=9),8.46,IF(OR(AL138=10,AL138=11,AL138=12),8.74,IF(OR(AL138=13,AL138=14,AL138=15),9.03,IF(OR(AL138=16,AL138=17,AL138=18),9.33,9.65)))))))))),IF(AN138="Բ-2", IF(AL138=0,5.71,IF(AL138=1,5.89,IF(AL138=2,6.09,IF(AL138=3,6.29,IF(OR(AL138=5,AL138=4),6.5,IF(OR(AL138=6,AL138=7),6.72,IF(OR(AL138=8,AL138=9),6.94,IF(OR(AL138=10,AL138=11,AL138=12),7.17,IF(OR(AL138=13,AL138=14,AL138=15),7.41,IF(OR(AL138=16,AL138=17,AL138=18),7.65,7.91)))))))))), IF(AN138="Գ-1", IF(AL138=0,4.7,IF(AL138=1,4.86,IF(AL138=2,5.01,IF(AL138=3,5.18,IF(OR(AL138=5,AL138=4),5.35,IF(OR(AL138=6,AL138=7),5.52,IF(OR(AL138=8,AL138=9),5.71,IF(OR(AL138=10,AL138=11,AL138=12),5.89,IF(OR(AL138=13,AL138=14,AL138=15),6.09,IF(OR(AL138=16,AL138=17,AL138=18),6.29,6.49)))))))))), IF(AN138="Գ-2", IF(AL138=0,3.88,IF(AL138=1,4.01,IF(AL138=2,4.14,IF(AL138=3,4.27,IF(OR(AL138=5,AL138=4),4.41,IF(OR(AL138=6,AL138=7),4.55,IF(OR(AL138=8,AL138=9),4.7,IF(OR(AL138=10,AL138=11,AL138=12),4.85,IF(OR(AL138=13,AL138=14,AL138=15),5.01,IF(OR(AL138=16,AL138=17,AL138=18),5.17,5.34)))))))))), IF(AN138="Գ-3", IF(AL138=0,3.21,IF(AL138=1,3.31,IF(AL138=2,3.42,IF(AL138=3,3.53,IF(OR(AL138=5,AL138=4),3.64,IF(OR(AL138=6,AL138=7),3.76,IF(OR(AL138=8,AL138=9),3.88,IF(OR(AL138=10,AL138=11,AL138=12),4.01,IF(OR(AL138=13,AL138=14,AL138=15),4.13,IF(OR(AL138=16,AL138=17,AL138=18),4.27,4.4)))))))))), IF(AN138="Ա-1", IF(AL138=0,2.66,IF(AL138=1,2.75,IF(AL138=2,2.83,IF(AL138=3,2.92,IF(OR(AL138=5,AL138=4),3.02,IF(OR(AL138=6,AL138=7),3.11,IF(OR(AL138=8,AL138=9),3.21,IF(OR(AL138=10,AL138=11,AL138=12),3.31,IF(OR(AL138=13,AL138=14,AL138=15),3.42,IF(OR(AL138=16,AL138=17,AL138=18),3.53,3.64)))))))))), IF(AN138="Ա-2", IF(AL138=0,2.28,IF(AL138=1,2.35,IF(AL138=2,2.43,IF(AL138=3,2.5,IF(OR(AL138=5,AL138=4),2.58,IF(OR(AL138=6,AL138=7),2.66,IF(OR(AL138=8,AL138=9),2.75,IF(OR(AL138=10,AL138=11,AL138=12),2.83,IF(OR(AL138=13,AL138=14,AL138=15),2.92,IF(OR(AL138=16,AL138=17,AL138=18),3.01,3.11)))))))))),IF(AN138="Ա-3", IF(AL138=0,1.96,IF(AL138=1,2.02,IF(AL138=2,2.08,IF(AL138=3,2.15,IF(OR(AL138=5,AL138=4),2.21,IF(OR(AL138=6,AL138=7),2.28,IF(OR(AL138=8,AL138=9),2.35,IF(OR(AL138=10,AL138=11,AL138=12),2.42,IF(OR(AL138=13,AL138=14,AL138=15),2.5,IF(OR(AL138=16,AL138=17,AL138=18),2.58,2.66)))))))))), IF(AN138="Կ-1", IF(AL138=0,1.68,IF(AL138=1,1.73,IF(AL138=2,1.79,IF(AL138=3,1.84,IF(OR(AL138=5,AL138=4),1.9,IF(OR(AL138=6,AL138=7),1.96,IF(OR(AL138=8,AL138=9),2.02,IF(OR(AL138=10,AL138=11,AL138=12),2.08,IF(OR(AL138=13,AL138=14,AL138=15),2.14,IF(OR(AL138=16,AL138=17,AL138=18),2.21,2.28)))))))))), IF(AN138="Կ-2", IF(AL138=0,1.45,IF(AL138=1,1.49,IF(AL138=2,1.54,IF(AL138=3,1.59,IF(OR(AL138=5,AL138=4),1.63,IF(OR(AL138=6,AL138=7),1.68,IF(OR(AL138=8,AL138=9),1.73,IF(OR(AL138=10,AL138=11,AL138=12),1.79,IF(OR(AL138=13,AL138=14,AL138=15),1.84,IF(OR(AL138=16,AL138=17,AL138=18),1.9,1.95)))))))))),IF(AN138="Կ-3", IF(AL138=0,1.25,IF(AL138=1,1.29,IF(AL138=2,1.33,IF(AL138=3,1.37,IF(OR(AL138=5,AL138=4),1.41,IF(OR(AL138=6,AL138=7),1.45,IF(OR(AL138=8,AL138=9),1.49,IF(OR(AL138=10,AL138=11,AL138=12),1.54,IF(OR(AL138=13,AL138=14,AL138=15),1.58,IF(OR(AL138=16,AL138=17,AL138=18),1.63,1.68)))))))))), "Error"))))))))))))</f>
        <v>2.02</v>
      </c>
      <c r="AP138" s="1185"/>
      <c r="AQ138" s="1185">
        <f t="shared" ref="AQ138:AQ139" si="275">+AO138+AO138*AP138</f>
        <v>2.02</v>
      </c>
      <c r="AR138" s="1123">
        <v>66140</v>
      </c>
      <c r="AS138" s="1123">
        <f t="shared" ref="AS138:AS139" si="276">+AR138*AQ138</f>
        <v>133602.79999999999</v>
      </c>
      <c r="AT138" s="1120">
        <f t="shared" ref="AT138:AT139" si="277">+AH138</f>
        <v>0</v>
      </c>
      <c r="AU138" s="1123">
        <f t="shared" ref="AU138:AU139" si="278">+AT138+AS138</f>
        <v>133602.79999999999</v>
      </c>
      <c r="AV138" s="1187">
        <f t="shared" ref="AV138:AV139" si="279">+AU138*13</f>
        <v>1736836.4</v>
      </c>
    </row>
    <row r="139" spans="1:48" ht="18" customHeight="1" thickBot="1">
      <c r="A139" s="1200">
        <v>97</v>
      </c>
      <c r="B139" s="1461" t="s">
        <v>89</v>
      </c>
      <c r="C139" s="1222" t="s">
        <v>1814</v>
      </c>
      <c r="D139" s="1456">
        <v>1</v>
      </c>
      <c r="E139" s="1457">
        <v>6</v>
      </c>
      <c r="F139" s="1458" t="s">
        <v>97</v>
      </c>
      <c r="G139" s="1185">
        <f t="shared" si="252"/>
        <v>1.96</v>
      </c>
      <c r="H139" s="1459">
        <v>66140</v>
      </c>
      <c r="I139" s="1460">
        <f t="shared" si="253"/>
        <v>129634.4</v>
      </c>
      <c r="J139" s="1465">
        <v>0</v>
      </c>
      <c r="K139" s="1123">
        <f t="shared" si="254"/>
        <v>129634.4</v>
      </c>
      <c r="L139" s="1187">
        <f t="shared" si="255"/>
        <v>1685247.2</v>
      </c>
      <c r="M139" s="1124">
        <v>1</v>
      </c>
      <c r="N139" s="505">
        <f t="shared" si="256"/>
        <v>7</v>
      </c>
      <c r="O139" s="373"/>
      <c r="P139" s="229" t="str">
        <f t="shared" si="257"/>
        <v>Կ-1</v>
      </c>
      <c r="Q139" s="598">
        <f t="shared" si="258"/>
        <v>1.96</v>
      </c>
      <c r="R139" s="1185"/>
      <c r="S139" s="1185">
        <f t="shared" si="259"/>
        <v>1.96</v>
      </c>
      <c r="T139" s="1123">
        <v>66140</v>
      </c>
      <c r="U139" s="1123">
        <f t="shared" si="260"/>
        <v>129634.4</v>
      </c>
      <c r="V139" s="1120">
        <f t="shared" si="261"/>
        <v>0</v>
      </c>
      <c r="W139" s="1123">
        <f t="shared" si="262"/>
        <v>129634.4</v>
      </c>
      <c r="X139" s="1187">
        <f t="shared" si="263"/>
        <v>1685247.2</v>
      </c>
      <c r="Y139" s="1124">
        <v>1</v>
      </c>
      <c r="Z139" s="505">
        <f t="shared" si="264"/>
        <v>8</v>
      </c>
      <c r="AA139" s="373"/>
      <c r="AB139" s="229" t="str">
        <f t="shared" si="265"/>
        <v>Կ-1</v>
      </c>
      <c r="AC139" s="1185">
        <f t="shared" si="266"/>
        <v>2.02</v>
      </c>
      <c r="AD139" s="1185"/>
      <c r="AE139" s="1185">
        <f t="shared" si="267"/>
        <v>2.02</v>
      </c>
      <c r="AF139" s="1123">
        <v>66140</v>
      </c>
      <c r="AG139" s="1123">
        <f t="shared" si="268"/>
        <v>133602.79999999999</v>
      </c>
      <c r="AH139" s="1120">
        <f t="shared" si="269"/>
        <v>0</v>
      </c>
      <c r="AI139" s="1123">
        <f t="shared" si="270"/>
        <v>133602.79999999999</v>
      </c>
      <c r="AJ139" s="1187">
        <f t="shared" si="271"/>
        <v>1736836.4</v>
      </c>
      <c r="AK139" s="1124">
        <v>1</v>
      </c>
      <c r="AL139" s="372">
        <f t="shared" si="272"/>
        <v>9</v>
      </c>
      <c r="AM139" s="373"/>
      <c r="AN139" s="229" t="str">
        <f t="shared" si="273"/>
        <v>Կ-1</v>
      </c>
      <c r="AO139" s="1185">
        <f t="shared" si="274"/>
        <v>2.02</v>
      </c>
      <c r="AP139" s="1185"/>
      <c r="AQ139" s="1185">
        <f t="shared" si="275"/>
        <v>2.02</v>
      </c>
      <c r="AR139" s="1123">
        <v>66140</v>
      </c>
      <c r="AS139" s="1123">
        <f t="shared" si="276"/>
        <v>133602.79999999999</v>
      </c>
      <c r="AT139" s="1120">
        <f t="shared" si="277"/>
        <v>0</v>
      </c>
      <c r="AU139" s="1123">
        <f t="shared" si="278"/>
        <v>133602.79999999999</v>
      </c>
      <c r="AV139" s="1187">
        <f t="shared" si="279"/>
        <v>1736836.4</v>
      </c>
    </row>
    <row r="140" spans="1:48" ht="54.75" thickBot="1">
      <c r="A140" s="1195">
        <v>98</v>
      </c>
      <c r="B140" s="1199" t="s">
        <v>2660</v>
      </c>
      <c r="C140" s="1222" t="s">
        <v>2179</v>
      </c>
      <c r="D140" s="1434">
        <v>1</v>
      </c>
      <c r="E140" s="1193">
        <v>1</v>
      </c>
      <c r="F140" s="1436" t="s">
        <v>94</v>
      </c>
      <c r="G140" s="660">
        <f t="shared" si="198"/>
        <v>4.01</v>
      </c>
      <c r="H140" s="1448">
        <v>66140</v>
      </c>
      <c r="I140" s="1449">
        <f t="shared" si="220"/>
        <v>265221.39999999997</v>
      </c>
      <c r="J140" s="1465">
        <v>0</v>
      </c>
      <c r="K140" s="1123">
        <f t="shared" si="199"/>
        <v>265221.39999999997</v>
      </c>
      <c r="L140" s="1187">
        <f t="shared" si="200"/>
        <v>3447878.1999999997</v>
      </c>
      <c r="M140" s="1124">
        <v>1</v>
      </c>
      <c r="N140" s="505">
        <f t="shared" si="196"/>
        <v>2</v>
      </c>
      <c r="O140" s="373"/>
      <c r="P140" s="229" t="str">
        <f t="shared" si="201"/>
        <v>Գ-2</v>
      </c>
      <c r="Q140" s="598">
        <f t="shared" si="202"/>
        <v>4.1399999999999997</v>
      </c>
      <c r="R140" s="1185"/>
      <c r="S140" s="1185">
        <f t="shared" si="197"/>
        <v>4.1399999999999997</v>
      </c>
      <c r="T140" s="1123">
        <v>66140</v>
      </c>
      <c r="U140" s="1123">
        <f t="shared" si="221"/>
        <v>273819.59999999998</v>
      </c>
      <c r="V140" s="1120">
        <f t="shared" si="203"/>
        <v>0</v>
      </c>
      <c r="W140" s="1123">
        <f t="shared" si="204"/>
        <v>273819.59999999998</v>
      </c>
      <c r="X140" s="1187">
        <f t="shared" si="205"/>
        <v>3559654.8</v>
      </c>
      <c r="Y140" s="1124">
        <v>1</v>
      </c>
      <c r="Z140" s="505">
        <f t="shared" si="206"/>
        <v>3</v>
      </c>
      <c r="AA140" s="373"/>
      <c r="AB140" s="229" t="str">
        <f t="shared" si="207"/>
        <v>Գ-2</v>
      </c>
      <c r="AC140" s="1185">
        <f t="shared" si="208"/>
        <v>4.2699999999999996</v>
      </c>
      <c r="AD140" s="1185"/>
      <c r="AE140" s="1185">
        <f t="shared" si="218"/>
        <v>4.2699999999999996</v>
      </c>
      <c r="AF140" s="1123">
        <v>66140</v>
      </c>
      <c r="AG140" s="1123">
        <f t="shared" si="222"/>
        <v>282417.8</v>
      </c>
      <c r="AH140" s="1120">
        <f t="shared" si="209"/>
        <v>0</v>
      </c>
      <c r="AI140" s="1123">
        <f t="shared" si="210"/>
        <v>282417.8</v>
      </c>
      <c r="AJ140" s="1187">
        <f t="shared" si="211"/>
        <v>3671431.4</v>
      </c>
      <c r="AK140" s="1124">
        <v>1</v>
      </c>
      <c r="AL140" s="372">
        <f t="shared" si="212"/>
        <v>4</v>
      </c>
      <c r="AM140" s="373"/>
      <c r="AN140" s="229" t="str">
        <f t="shared" si="213"/>
        <v>Գ-2</v>
      </c>
      <c r="AO140" s="1185">
        <f t="shared" si="214"/>
        <v>4.41</v>
      </c>
      <c r="AP140" s="1185"/>
      <c r="AQ140" s="1185">
        <f t="shared" si="219"/>
        <v>4.41</v>
      </c>
      <c r="AR140" s="1123">
        <v>66140</v>
      </c>
      <c r="AS140" s="1123">
        <f t="shared" si="223"/>
        <v>291677.40000000002</v>
      </c>
      <c r="AT140" s="1120">
        <f t="shared" si="215"/>
        <v>0</v>
      </c>
      <c r="AU140" s="1123">
        <f t="shared" si="216"/>
        <v>291677.40000000002</v>
      </c>
      <c r="AV140" s="1187">
        <f t="shared" si="217"/>
        <v>3791806.2</v>
      </c>
    </row>
    <row r="141" spans="1:48" ht="54.75" thickBot="1">
      <c r="A141" s="1200">
        <v>99</v>
      </c>
      <c r="B141" s="1455" t="s">
        <v>1003</v>
      </c>
      <c r="C141" s="1432" t="s">
        <v>2180</v>
      </c>
      <c r="D141" s="1434">
        <v>1</v>
      </c>
      <c r="E141" s="1193">
        <v>1</v>
      </c>
      <c r="F141" s="1436" t="s">
        <v>95</v>
      </c>
      <c r="G141" s="660">
        <f t="shared" si="198"/>
        <v>2.75</v>
      </c>
      <c r="H141" s="1448">
        <v>66140</v>
      </c>
      <c r="I141" s="1449">
        <f t="shared" si="220"/>
        <v>181885</v>
      </c>
      <c r="J141" s="1465">
        <v>0</v>
      </c>
      <c r="K141" s="1123">
        <f t="shared" si="199"/>
        <v>181885</v>
      </c>
      <c r="L141" s="1187">
        <f t="shared" si="200"/>
        <v>2364505</v>
      </c>
      <c r="M141" s="1124">
        <v>1</v>
      </c>
      <c r="N141" s="505">
        <f t="shared" si="196"/>
        <v>2</v>
      </c>
      <c r="O141" s="373"/>
      <c r="P141" s="229" t="str">
        <f t="shared" si="201"/>
        <v>Ա-1</v>
      </c>
      <c r="Q141" s="598">
        <f t="shared" si="202"/>
        <v>2.83</v>
      </c>
      <c r="R141" s="1185"/>
      <c r="S141" s="1185">
        <f t="shared" si="197"/>
        <v>2.83</v>
      </c>
      <c r="T141" s="1123">
        <v>66140</v>
      </c>
      <c r="U141" s="1123">
        <f t="shared" si="221"/>
        <v>187176.2</v>
      </c>
      <c r="V141" s="1120">
        <f t="shared" si="203"/>
        <v>0</v>
      </c>
      <c r="W141" s="1123">
        <f t="shared" si="204"/>
        <v>187176.2</v>
      </c>
      <c r="X141" s="1187">
        <f t="shared" si="205"/>
        <v>2433290.6</v>
      </c>
      <c r="Y141" s="1124">
        <v>1</v>
      </c>
      <c r="Z141" s="505">
        <f t="shared" si="206"/>
        <v>3</v>
      </c>
      <c r="AA141" s="373"/>
      <c r="AB141" s="229" t="str">
        <f t="shared" si="207"/>
        <v>Ա-1</v>
      </c>
      <c r="AC141" s="1185">
        <f t="shared" si="208"/>
        <v>2.92</v>
      </c>
      <c r="AD141" s="1185"/>
      <c r="AE141" s="1185">
        <f t="shared" si="218"/>
        <v>2.92</v>
      </c>
      <c r="AF141" s="1123">
        <v>66140</v>
      </c>
      <c r="AG141" s="1123">
        <f t="shared" si="222"/>
        <v>193128.8</v>
      </c>
      <c r="AH141" s="1120">
        <f t="shared" si="209"/>
        <v>0</v>
      </c>
      <c r="AI141" s="1123">
        <f t="shared" si="210"/>
        <v>193128.8</v>
      </c>
      <c r="AJ141" s="1187">
        <f t="shared" si="211"/>
        <v>2510674.4</v>
      </c>
      <c r="AK141" s="1124">
        <v>1</v>
      </c>
      <c r="AL141" s="372">
        <f t="shared" si="212"/>
        <v>4</v>
      </c>
      <c r="AM141" s="373"/>
      <c r="AN141" s="229" t="str">
        <f t="shared" si="213"/>
        <v>Ա-1</v>
      </c>
      <c r="AO141" s="1185">
        <f t="shared" si="214"/>
        <v>3.02</v>
      </c>
      <c r="AP141" s="1185"/>
      <c r="AQ141" s="1185">
        <f t="shared" si="219"/>
        <v>3.02</v>
      </c>
      <c r="AR141" s="1123">
        <v>66140</v>
      </c>
      <c r="AS141" s="1123">
        <f t="shared" si="223"/>
        <v>199742.8</v>
      </c>
      <c r="AT141" s="1120">
        <f t="shared" si="215"/>
        <v>0</v>
      </c>
      <c r="AU141" s="1123">
        <f t="shared" si="216"/>
        <v>199742.8</v>
      </c>
      <c r="AV141" s="1187">
        <f t="shared" si="217"/>
        <v>2596656.4</v>
      </c>
    </row>
    <row r="142" spans="1:48" ht="17.25" thickBot="1">
      <c r="A142" s="1195">
        <v>100</v>
      </c>
      <c r="B142" s="1199" t="s">
        <v>2661</v>
      </c>
      <c r="C142" s="1432" t="s">
        <v>1813</v>
      </c>
      <c r="D142" s="1434">
        <v>1</v>
      </c>
      <c r="E142" s="1193">
        <v>0</v>
      </c>
      <c r="F142" s="1436" t="s">
        <v>504</v>
      </c>
      <c r="G142" s="660">
        <f t="shared" si="198"/>
        <v>1.96</v>
      </c>
      <c r="H142" s="1448">
        <v>66140</v>
      </c>
      <c r="I142" s="1449">
        <f t="shared" si="220"/>
        <v>129634.4</v>
      </c>
      <c r="J142" s="1465">
        <v>0</v>
      </c>
      <c r="K142" s="1123">
        <f t="shared" si="199"/>
        <v>129634.4</v>
      </c>
      <c r="L142" s="1187">
        <f t="shared" si="200"/>
        <v>1685247.2</v>
      </c>
      <c r="M142" s="1124">
        <v>1</v>
      </c>
      <c r="N142" s="505">
        <f t="shared" si="196"/>
        <v>1</v>
      </c>
      <c r="O142" s="373"/>
      <c r="P142" s="229" t="str">
        <f t="shared" si="201"/>
        <v>Ա-3</v>
      </c>
      <c r="Q142" s="598">
        <f t="shared" si="202"/>
        <v>2.02</v>
      </c>
      <c r="R142" s="1185"/>
      <c r="S142" s="1185">
        <f t="shared" si="197"/>
        <v>2.02</v>
      </c>
      <c r="T142" s="1123">
        <v>66140</v>
      </c>
      <c r="U142" s="1123">
        <f t="shared" si="221"/>
        <v>133602.79999999999</v>
      </c>
      <c r="V142" s="1120">
        <f t="shared" si="203"/>
        <v>0</v>
      </c>
      <c r="W142" s="1123">
        <f t="shared" si="204"/>
        <v>133602.79999999999</v>
      </c>
      <c r="X142" s="1187">
        <f t="shared" si="205"/>
        <v>1736836.4</v>
      </c>
      <c r="Y142" s="1124">
        <v>1</v>
      </c>
      <c r="Z142" s="505">
        <f t="shared" si="206"/>
        <v>2</v>
      </c>
      <c r="AA142" s="373"/>
      <c r="AB142" s="229" t="str">
        <f t="shared" si="207"/>
        <v>Ա-3</v>
      </c>
      <c r="AC142" s="1185">
        <f t="shared" si="208"/>
        <v>2.08</v>
      </c>
      <c r="AD142" s="1185"/>
      <c r="AE142" s="1185">
        <f t="shared" si="218"/>
        <v>2.08</v>
      </c>
      <c r="AF142" s="1123">
        <v>66140</v>
      </c>
      <c r="AG142" s="1123">
        <f t="shared" si="222"/>
        <v>137571.20000000001</v>
      </c>
      <c r="AH142" s="1120">
        <f t="shared" si="209"/>
        <v>0</v>
      </c>
      <c r="AI142" s="1123">
        <f t="shared" si="210"/>
        <v>137571.20000000001</v>
      </c>
      <c r="AJ142" s="1187">
        <f t="shared" si="211"/>
        <v>1788425.6</v>
      </c>
      <c r="AK142" s="1124">
        <v>1</v>
      </c>
      <c r="AL142" s="372">
        <f t="shared" si="212"/>
        <v>3</v>
      </c>
      <c r="AM142" s="373"/>
      <c r="AN142" s="229" t="str">
        <f t="shared" si="213"/>
        <v>Ա-3</v>
      </c>
      <c r="AO142" s="1185">
        <f t="shared" si="214"/>
        <v>2.15</v>
      </c>
      <c r="AP142" s="1185"/>
      <c r="AQ142" s="1185">
        <f t="shared" si="219"/>
        <v>2.15</v>
      </c>
      <c r="AR142" s="1123">
        <v>66140</v>
      </c>
      <c r="AS142" s="1123">
        <f t="shared" si="223"/>
        <v>142201</v>
      </c>
      <c r="AT142" s="1120">
        <f t="shared" si="215"/>
        <v>0</v>
      </c>
      <c r="AU142" s="1123">
        <f t="shared" si="216"/>
        <v>142201</v>
      </c>
      <c r="AV142" s="1187">
        <f t="shared" si="217"/>
        <v>1848613</v>
      </c>
    </row>
    <row r="143" spans="1:48" ht="17.25" thickBot="1">
      <c r="A143" s="1200">
        <v>101</v>
      </c>
      <c r="B143" s="1199" t="s">
        <v>1105</v>
      </c>
      <c r="C143" s="1432" t="s">
        <v>1813</v>
      </c>
      <c r="D143" s="1434">
        <v>1</v>
      </c>
      <c r="E143" s="1193">
        <v>2</v>
      </c>
      <c r="F143" s="1436" t="s">
        <v>504</v>
      </c>
      <c r="G143" s="660">
        <f t="shared" si="198"/>
        <v>2.08</v>
      </c>
      <c r="H143" s="1448">
        <v>66140</v>
      </c>
      <c r="I143" s="1449">
        <f t="shared" si="220"/>
        <v>137571.20000000001</v>
      </c>
      <c r="J143" s="1465">
        <v>0</v>
      </c>
      <c r="K143" s="1123">
        <f t="shared" si="199"/>
        <v>137571.20000000001</v>
      </c>
      <c r="L143" s="1187">
        <f t="shared" si="200"/>
        <v>1788425.6</v>
      </c>
      <c r="M143" s="1124">
        <v>1</v>
      </c>
      <c r="N143" s="505">
        <f t="shared" si="196"/>
        <v>3</v>
      </c>
      <c r="O143" s="373"/>
      <c r="P143" s="229" t="str">
        <f t="shared" si="201"/>
        <v>Ա-3</v>
      </c>
      <c r="Q143" s="598">
        <f t="shared" si="202"/>
        <v>2.15</v>
      </c>
      <c r="R143" s="1185"/>
      <c r="S143" s="1185">
        <f t="shared" si="197"/>
        <v>2.15</v>
      </c>
      <c r="T143" s="1123">
        <v>66140</v>
      </c>
      <c r="U143" s="1123">
        <f t="shared" si="221"/>
        <v>142201</v>
      </c>
      <c r="V143" s="1120">
        <f t="shared" si="203"/>
        <v>0</v>
      </c>
      <c r="W143" s="1123">
        <f t="shared" si="204"/>
        <v>142201</v>
      </c>
      <c r="X143" s="1187">
        <f t="shared" si="205"/>
        <v>1848613</v>
      </c>
      <c r="Y143" s="1124">
        <v>1</v>
      </c>
      <c r="Z143" s="505">
        <f t="shared" si="206"/>
        <v>4</v>
      </c>
      <c r="AA143" s="373"/>
      <c r="AB143" s="229" t="str">
        <f t="shared" si="207"/>
        <v>Ա-3</v>
      </c>
      <c r="AC143" s="1185">
        <f t="shared" si="208"/>
        <v>2.21</v>
      </c>
      <c r="AD143" s="1185"/>
      <c r="AE143" s="1185">
        <f t="shared" si="218"/>
        <v>2.21</v>
      </c>
      <c r="AF143" s="1123">
        <v>66140</v>
      </c>
      <c r="AG143" s="1123">
        <f t="shared" si="222"/>
        <v>146169.4</v>
      </c>
      <c r="AH143" s="1120">
        <f t="shared" si="209"/>
        <v>0</v>
      </c>
      <c r="AI143" s="1123">
        <f t="shared" si="210"/>
        <v>146169.4</v>
      </c>
      <c r="AJ143" s="1187">
        <f t="shared" si="211"/>
        <v>1900202.2</v>
      </c>
      <c r="AK143" s="1124">
        <v>1</v>
      </c>
      <c r="AL143" s="372">
        <f t="shared" si="212"/>
        <v>5</v>
      </c>
      <c r="AM143" s="373"/>
      <c r="AN143" s="229" t="str">
        <f t="shared" si="213"/>
        <v>Ա-3</v>
      </c>
      <c r="AO143" s="1185">
        <f t="shared" si="214"/>
        <v>2.21</v>
      </c>
      <c r="AP143" s="1185"/>
      <c r="AQ143" s="1185">
        <f t="shared" si="219"/>
        <v>2.21</v>
      </c>
      <c r="AR143" s="1123">
        <v>66140</v>
      </c>
      <c r="AS143" s="1123">
        <f t="shared" si="223"/>
        <v>146169.4</v>
      </c>
      <c r="AT143" s="1120">
        <f t="shared" si="215"/>
        <v>0</v>
      </c>
      <c r="AU143" s="1123">
        <f t="shared" si="216"/>
        <v>146169.4</v>
      </c>
      <c r="AV143" s="1187">
        <f t="shared" si="217"/>
        <v>1900202.2</v>
      </c>
    </row>
    <row r="144" spans="1:48" ht="17.25" thickBot="1">
      <c r="A144" s="1195">
        <v>102</v>
      </c>
      <c r="B144" s="1199" t="s">
        <v>1074</v>
      </c>
      <c r="C144" s="1432" t="s">
        <v>1813</v>
      </c>
      <c r="D144" s="1463">
        <v>1</v>
      </c>
      <c r="E144" s="1193">
        <v>3</v>
      </c>
      <c r="F144" s="1436" t="s">
        <v>504</v>
      </c>
      <c r="G144" s="660">
        <f t="shared" si="198"/>
        <v>2.15</v>
      </c>
      <c r="H144" s="1448">
        <v>66140</v>
      </c>
      <c r="I144" s="1449">
        <f t="shared" si="220"/>
        <v>142201</v>
      </c>
      <c r="J144" s="1465">
        <v>0</v>
      </c>
      <c r="K144" s="1123">
        <f t="shared" si="199"/>
        <v>142201</v>
      </c>
      <c r="L144" s="1187">
        <f t="shared" si="200"/>
        <v>1848613</v>
      </c>
      <c r="M144" s="1124">
        <v>1</v>
      </c>
      <c r="N144" s="505">
        <f t="shared" si="196"/>
        <v>4</v>
      </c>
      <c r="O144" s="373"/>
      <c r="P144" s="229" t="str">
        <f t="shared" si="201"/>
        <v>Ա-3</v>
      </c>
      <c r="Q144" s="598">
        <f t="shared" si="202"/>
        <v>2.21</v>
      </c>
      <c r="R144" s="1185"/>
      <c r="S144" s="1185">
        <f t="shared" si="197"/>
        <v>2.21</v>
      </c>
      <c r="T144" s="1123">
        <v>66140</v>
      </c>
      <c r="U144" s="1123">
        <f t="shared" si="221"/>
        <v>146169.4</v>
      </c>
      <c r="V144" s="1120">
        <f t="shared" si="203"/>
        <v>0</v>
      </c>
      <c r="W144" s="1123">
        <f t="shared" si="204"/>
        <v>146169.4</v>
      </c>
      <c r="X144" s="1187">
        <f t="shared" si="205"/>
        <v>1900202.2</v>
      </c>
      <c r="Y144" s="1124">
        <v>1</v>
      </c>
      <c r="Z144" s="505">
        <f t="shared" si="206"/>
        <v>5</v>
      </c>
      <c r="AA144" s="373"/>
      <c r="AB144" s="229" t="str">
        <f t="shared" si="207"/>
        <v>Ա-3</v>
      </c>
      <c r="AC144" s="1185">
        <f t="shared" si="208"/>
        <v>2.21</v>
      </c>
      <c r="AD144" s="1185"/>
      <c r="AE144" s="1185">
        <f t="shared" si="218"/>
        <v>2.21</v>
      </c>
      <c r="AF144" s="1123">
        <v>66140</v>
      </c>
      <c r="AG144" s="1123">
        <f t="shared" si="222"/>
        <v>146169.4</v>
      </c>
      <c r="AH144" s="1120">
        <f t="shared" si="209"/>
        <v>0</v>
      </c>
      <c r="AI144" s="1123">
        <f t="shared" si="210"/>
        <v>146169.4</v>
      </c>
      <c r="AJ144" s="1187">
        <f t="shared" si="211"/>
        <v>1900202.2</v>
      </c>
      <c r="AK144" s="1124">
        <v>1</v>
      </c>
      <c r="AL144" s="372">
        <f t="shared" si="212"/>
        <v>6</v>
      </c>
      <c r="AM144" s="373"/>
      <c r="AN144" s="229" t="str">
        <f t="shared" si="213"/>
        <v>Ա-3</v>
      </c>
      <c r="AO144" s="1185">
        <f t="shared" si="214"/>
        <v>2.2799999999999998</v>
      </c>
      <c r="AP144" s="1185"/>
      <c r="AQ144" s="1185">
        <f t="shared" si="219"/>
        <v>2.2799999999999998</v>
      </c>
      <c r="AR144" s="1123">
        <v>66140</v>
      </c>
      <c r="AS144" s="1123">
        <f t="shared" si="223"/>
        <v>150799.19999999998</v>
      </c>
      <c r="AT144" s="1120">
        <f t="shared" si="215"/>
        <v>0</v>
      </c>
      <c r="AU144" s="1123">
        <f t="shared" si="216"/>
        <v>150799.19999999998</v>
      </c>
      <c r="AV144" s="1187">
        <f t="shared" si="217"/>
        <v>1960389.5999999999</v>
      </c>
    </row>
    <row r="145" spans="1:48" ht="17.25" thickBot="1">
      <c r="A145" s="1200">
        <v>103</v>
      </c>
      <c r="B145" s="1461" t="s">
        <v>89</v>
      </c>
      <c r="C145" s="1222" t="s">
        <v>1813</v>
      </c>
      <c r="D145" s="1462">
        <v>1</v>
      </c>
      <c r="E145" s="1457">
        <v>6</v>
      </c>
      <c r="F145" s="1458" t="s">
        <v>504</v>
      </c>
      <c r="G145" s="1185">
        <f t="shared" ref="G145" si="280">IF(D145&lt;1,0,IF(F145="Բ-1",IF(E145=0,6.94,IF(E145=1,7.17,IF(E145=2,7.41,IF(E145=3,7.66,IF(OR(E145=5,E145=4),7.92,IF(OR(E145=6,E145=7),8.18,IF(OR(E145=8,E145=9),8.46,IF(OR(E145=10,E145=11,E145=12),8.74,IF(OR(E145=13,E145=14,E145=15),9.03,IF(OR(E145=16,E145=17,E145=18),9.33,9.65)))))))))),IF(F145="Բ-2", IF(E145=0,5.71,IF(E145=1,5.89,IF(E145=2,6.09,IF(E145=3,6.29,IF(OR(E145=5,E145=4),6.5,IF(OR(E145=6,E145=7),6.72,IF(OR(E145=8,E145=9),6.94,IF(OR(E145=10,E145=11,E145=12),7.17,IF(OR(E145=13,E145=14,E145=15),7.41,IF(OR(E145=16,E145=17,E145=18),7.65,7.91)))))))))), IF(F145="Գ-1", IF(E145=0,4.7,IF(E145=1,4.86,IF(E145=2,5.01,IF(E145=3,5.18,IF(OR(E145=5,E145=4),5.35,IF(OR(E145=6,E145=7),5.52,IF(OR(E145=8,E145=9),5.71,IF(OR(E145=10,E145=11,E145=12),5.89,IF(OR(E145=13,E145=14,E145=15),6.09,IF(OR(E145=16,E145=17,E145=18),6.29,6.49)))))))))), IF(F145="Գ-2", IF(E145=0,3.88,IF(E145=1,4.01,IF(E145=2,4.14,IF(E145=3,4.27,IF(OR(E145=5,E145=4),4.41,IF(OR(E145=6,E145=7),4.55,IF(OR(E145=8,E145=9),4.7,IF(OR(E145=10,E145=11,E145=12),4.85,IF(OR(E145=13,E145=14,E145=15),5.01,IF(OR(E145=16,E145=17,E145=18),5.17,5.34)))))))))), IF(F145="Գ-3", IF(E145=0,3.21,IF(E145=1,3.31,IF(E145=2,3.42,IF(E145=3,3.53,IF(OR(E145=5,E145=4),3.64,IF(OR(E145=6,E145=7),3.76,IF(OR(E145=8,E145=9),3.88,IF(OR(E145=10,E145=11,E145=12),4.01,IF(OR(E145=13,E145=14,E145=15),4.13,IF(OR(E145=16,E145=17,E145=18),4.27,4.4)))))))))), IF(F145="Ա-1", IF(E145=0,2.66,IF(E145=1,2.75,IF(E145=2,2.83,IF(E145=3,2.92,IF(OR(E145=5,E145=4),3.02,IF(OR(E145=6,E145=7),3.11,IF(OR(E145=8,E145=9),3.21,IF(OR(E145=10,E145=11,E145=12),3.31,IF(OR(E145=13,E145=14,E145=15),3.42,IF(OR(E145=16,E145=17,E145=18),3.53,3.64)))))))))), IF(F145="Ա-2", IF(E145=0,2.28,IF(E145=1,2.35,IF(E145=2,2.43,IF(E145=3,2.5,IF(OR(E145=5,E145=4),2.58,IF(OR(E145=6,E145=7),2.66,IF(OR(E145=8,E145=9),2.75,IF(OR(E145=10,E145=11,E145=12),2.83,IF(OR(E145=13,E145=14,E145=15),2.92,IF(OR(E145=16,E145=17,E145=18),3.01,3.11)))))))))),IF(F145="Ա-3", IF(E145=0,1.96,IF(E145=1,2.02,IF(E145=2,2.08,IF(E145=3,2.15,IF(OR(E145=5,E145=4),2.21,IF(OR(E145=6,E145=7),2.28,IF(OR(E145=8,E145=9),2.35,IF(OR(E145=10,E145=11,E145=12),2.42,IF(OR(E145=13,E145=14,E145=15),2.5,IF(OR(E145=16,E145=17,E145=18),2.58,2.66)))))))))), IF(F145="Կ-1", IF(E145=0,1.68,IF(E145=1,1.73,IF(E145=2,1.79,IF(E145=3,1.84,IF(OR(E145=5,E145=4),1.9,IF(OR(E145=6,E145=7),1.96,IF(OR(E145=8,E145=9),2.02,IF(OR(E145=10,E145=11,E145=12),2.08,IF(OR(E145=13,E145=14,E145=15),2.14,IF(OR(E145=16,E145=17,E145=18),2.21,2.28)))))))))), IF(F145="Կ-2", IF(E145=0,1.45,IF(E145=1,1.49,IF(E145=2,1.54,IF(E145=3,1.59,IF(OR(E145=5,E145=4),1.63,IF(OR(E145=6,E145=7),1.68,IF(OR(E145=8,E145=9),1.73,IF(OR(E145=10,E145=11,E145=12),1.79,IF(OR(E145=13,E145=14,E145=15),1.84,IF(OR(E145=16,E145=17,E145=18),1.9,1.95)))))))))),IF(F145="Կ-3", IF(E145=0,1.25,IF(E145=1,1.29,IF(E145=2,1.33,IF(E145=3,1.37,IF(OR(E145=5,E145=4),1.41,IF(OR(E145=6,E145=7),1.45,IF(OR(E145=8,E145=9),1.49,IF(OR(E145=10,E145=11,E145=12),1.54,IF(OR(E145=13,E145=14,E145=15),1.58,IF(OR(E145=16,E145=17,E145=18),1.63,1.68)))))))))), "Error"))))))))))))</f>
        <v>2.2799999999999998</v>
      </c>
      <c r="H145" s="1459">
        <v>66140</v>
      </c>
      <c r="I145" s="1460">
        <f t="shared" ref="I145" si="281">+H145*G145</f>
        <v>150799.19999999998</v>
      </c>
      <c r="J145" s="1465">
        <v>0</v>
      </c>
      <c r="K145" s="1123">
        <f t="shared" ref="K145" si="282">+J145+I145</f>
        <v>150799.19999999998</v>
      </c>
      <c r="L145" s="1187">
        <f t="shared" ref="L145" si="283">+K145*13</f>
        <v>1960389.5999999999</v>
      </c>
      <c r="M145" s="1124">
        <v>1</v>
      </c>
      <c r="N145" s="505">
        <f t="shared" ref="N145" si="284">+E145+1</f>
        <v>7</v>
      </c>
      <c r="O145" s="373"/>
      <c r="P145" s="229" t="str">
        <f t="shared" ref="P145" si="285">+F145</f>
        <v>Ա-3</v>
      </c>
      <c r="Q145" s="598">
        <f t="shared" ref="Q145" si="286">IF(M145&lt;1,0,IF(P145="Բ-1",IF(N145=0,6.94,IF(N145=1,7.17,IF(N145=2,7.41,IF(N145=3,7.66,IF(OR(N145=5,N145=4),7.92,IF(OR(N145=6,N145=7),8.18,IF(OR(N145=8,N145=9),8.46,IF(OR(N145=10,N145=11,N145=12),8.74,IF(OR(N145=13,N145=14,N145=15),9.03,IF(OR(N145=16,N145=17,N145=18),9.33,9.65)))))))))),IF(P145="Բ-2", IF(N145=0,5.71,IF(N145=1,5.89,IF(N145=2,6.09,IF(N145=3,6.29,IF(OR(N145=5,N145=4),6.5,IF(OR(N145=6,N145=7),6.72,IF(OR(N145=8,N145=9),6.94,IF(OR(N145=10,N145=11,N145=12),7.17,IF(OR(N145=13,N145=14,N145=15),7.41,IF(OR(N145=16,N145=17,N145=18),7.65,7.91)))))))))), IF(P145="Գ-1", IF(N145=0,4.7,IF(N145=1,4.86,IF(N145=2,5.01,IF(N145=3,5.18,IF(OR(N145=5,N145=4),5.35,IF(OR(N145=6,N145=7),5.52,IF(OR(N145=8,N145=9),5.71,IF(OR(N145=10,N145=11,N145=12),5.89,IF(OR(N145=13,N145=14,N145=15),6.09,IF(OR(N145=16,N145=17,N145=18),6.29,6.49)))))))))), IF(P145="Գ-2", IF(N145=0,3.88,IF(N145=1,4.01,IF(N145=2,4.14,IF(N145=3,4.27,IF(OR(N145=5,N145=4),4.41,IF(OR(N145=6,N145=7),4.55,IF(OR(N145=8,N145=9),4.7,IF(OR(N145=10,N145=11,N145=12),4.85,IF(OR(N145=13,N145=14,N145=15),5.01,IF(OR(N145=16,N145=17,N145=18),5.17,5.34)))))))))), IF(P145="Գ-3", IF(N145=0,3.21,IF(N145=1,3.31,IF(N145=2,3.42,IF(N145=3,3.53,IF(OR(N145=5,N145=4),3.64,IF(OR(N145=6,N145=7),3.76,IF(OR(N145=8,N145=9),3.88,IF(OR(N145=10,N145=11,N145=12),4.01,IF(OR(N145=13,N145=14,N145=15),4.13,IF(OR(N145=16,N145=17,N145=18),4.27,4.4)))))))))), IF(P145="Ա-1", IF(N145=0,2.66,IF(N145=1,2.75,IF(N145=2,2.83,IF(N145=3,2.92,IF(OR(N145=5,N145=4),3.02,IF(OR(N145=6,N145=7),3.11,IF(OR(N145=8,N145=9),3.21,IF(OR(N145=10,N145=11,N145=12),3.31,IF(OR(N145=13,N145=14,N145=15),3.42,IF(OR(N145=16,N145=17,N145=18),3.53,3.64)))))))))), IF(P145="Ա-2", IF(N145=0,2.28,IF(N145=1,2.35,IF(N145=2,2.43,IF(N145=3,2.5,IF(OR(N145=5,N145=4),2.58,IF(OR(N145=6,N145=7),2.66,IF(OR(N145=8,N145=9),2.75,IF(OR(N145=10,N145=11,N145=12),2.83,IF(OR(N145=13,N145=14,N145=15),2.92,IF(OR(N145=16,N145=17,N145=18),3.01,3.11)))))))))),IF(P145="Ա-3", IF(N145=0,1.96,IF(N145=1,2.02,IF(N145=2,2.08,IF(N145=3,2.15,IF(OR(N145=5,N145=4),2.21,IF(OR(N145=6,N145=7),2.28,IF(OR(N145=8,N145=9),2.35,IF(OR(N145=10,N145=11,N145=12),2.42,IF(OR(N145=13,N145=14,N145=15),2.5,IF(OR(N145=16,N145=17,N145=18),2.58,2.66)))))))))), IF(P145="Կ-1", IF(N145=0,1.68,IF(N145=1,1.73,IF(N145=2,1.79,IF(N145=3,1.84,IF(OR(N145=5,N145=4),1.9,IF(OR(N145=6,N145=7),1.96,IF(OR(N145=8,N145=9),2.02,IF(OR(N145=10,N145=11,N145=12),2.08,IF(OR(N145=13,N145=14,N145=15),2.14,IF(OR(N145=16,N145=17,N145=18),2.21,2.28)))))))))), IF(P145="Կ-2", IF(N145=0,1.45,IF(N145=1,1.49,IF(N145=2,1.54,IF(N145=3,1.59,IF(OR(N145=5,N145=4),1.63,IF(OR(N145=6,N145=7),1.68,IF(OR(N145=8,N145=9),1.73,IF(OR(N145=10,N145=11,N145=12),1.79,IF(OR(N145=13,N145=14,N145=15),1.84,IF(OR(N145=16,N145=17,N145=18),1.9,1.95)))))))))),IF(P145="Կ-3", IF(N145=0,1.25,IF(N145=1,1.29,IF(N145=2,1.33,IF(N145=3,1.37,IF(OR(N145=5,N145=4),1.41,IF(OR(N145=6,N145=7),1.45,IF(OR(N145=8,N145=9),1.49,IF(OR(N145=10,N145=11,N145=12),1.54,IF(OR(N145=13,N145=14,N145=15),1.58,IF(OR(N145=16,N145=17,N145=18),1.63,1.68)))))))))), "Error"))))))))))))</f>
        <v>2.2799999999999998</v>
      </c>
      <c r="R145" s="1185"/>
      <c r="S145" s="1185">
        <f t="shared" ref="S145" si="287">+Q145+Q145*R145</f>
        <v>2.2799999999999998</v>
      </c>
      <c r="T145" s="1123">
        <v>66140</v>
      </c>
      <c r="U145" s="1123">
        <f t="shared" ref="U145" si="288">+T145*S145</f>
        <v>150799.19999999998</v>
      </c>
      <c r="V145" s="1120">
        <f t="shared" ref="V145" si="289">+J145</f>
        <v>0</v>
      </c>
      <c r="W145" s="1123">
        <f t="shared" ref="W145" si="290">+V145+U145</f>
        <v>150799.19999999998</v>
      </c>
      <c r="X145" s="1187">
        <f t="shared" ref="X145" si="291">+W145*13</f>
        <v>1960389.5999999999</v>
      </c>
      <c r="Y145" s="1124">
        <v>1</v>
      </c>
      <c r="Z145" s="505">
        <f t="shared" ref="Z145" si="292">+N145+1</f>
        <v>8</v>
      </c>
      <c r="AA145" s="373"/>
      <c r="AB145" s="229" t="str">
        <f t="shared" ref="AB145" si="293">+P145</f>
        <v>Ա-3</v>
      </c>
      <c r="AC145" s="1185">
        <f t="shared" ref="AC145" si="294">IF(Y145&lt;1,0,IF(AB145="Բ-1",IF(Z145=0,6.94,IF(Z145=1,7.17,IF(Z145=2,7.41,IF(Z145=3,7.66,IF(OR(Z145=5,Z145=4),7.92,IF(OR(Z145=6,Z145=7),8.18,IF(OR(Z145=8,Z145=9),8.46,IF(OR(Z145=10,Z145=11,Z145=12),8.74,IF(OR(Z145=13,Z145=14,Z145=15),9.03,IF(OR(Z145=16,Z145=17,Z145=18),9.33,9.65)))))))))),IF(AB145="Բ-2", IF(Z145=0,5.71,IF(Z145=1,5.89,IF(Z145=2,6.09,IF(Z145=3,6.29,IF(OR(Z145=5,Z145=4),6.5,IF(OR(Z145=6,Z145=7),6.72,IF(OR(Z145=8,Z145=9),6.94,IF(OR(Z145=10,Z145=11,Z145=12),7.17,IF(OR(Z145=13,Z145=14,Z145=15),7.41,IF(OR(Z145=16,Z145=17,Z145=18),7.65,7.91)))))))))), IF(AB145="Գ-1", IF(Z145=0,4.7,IF(Z145=1,4.86,IF(Z145=2,5.01,IF(Z145=3,5.18,IF(OR(Z145=5,Z145=4),5.35,IF(OR(Z145=6,Z145=7),5.52,IF(OR(Z145=8,Z145=9),5.71,IF(OR(Z145=10,Z145=11,Z145=12),5.89,IF(OR(Z145=13,Z145=14,Z145=15),6.09,IF(OR(Z145=16,Z145=17,Z145=18),6.29,6.49)))))))))), IF(AB145="Գ-2", IF(Z145=0,3.88,IF(Z145=1,4.01,IF(Z145=2,4.14,IF(Z145=3,4.27,IF(OR(Z145=5,Z145=4),4.41,IF(OR(Z145=6,Z145=7),4.55,IF(OR(Z145=8,Z145=9),4.7,IF(OR(Z145=10,Z145=11,Z145=12),4.85,IF(OR(Z145=13,Z145=14,Z145=15),5.01,IF(OR(Z145=16,Z145=17,Z145=18),5.17,5.34)))))))))), IF(AB145="Գ-3", IF(Z145=0,3.21,IF(Z145=1,3.31,IF(Z145=2,3.42,IF(Z145=3,3.53,IF(OR(Z145=5,Z145=4),3.64,IF(OR(Z145=6,Z145=7),3.76,IF(OR(Z145=8,Z145=9),3.88,IF(OR(Z145=10,Z145=11,Z145=12),4.01,IF(OR(Z145=13,Z145=14,Z145=15),4.13,IF(OR(Z145=16,Z145=17,Z145=18),4.27,4.4)))))))))), IF(AB145="Ա-1", IF(Z145=0,2.66,IF(Z145=1,2.75,IF(Z145=2,2.83,IF(Z145=3,2.92,IF(OR(Z145=5,Z145=4),3.02,IF(OR(Z145=6,Z145=7),3.11,IF(OR(Z145=8,Z145=9),3.21,IF(OR(Z145=10,Z145=11,Z145=12),3.31,IF(OR(Z145=13,Z145=14,Z145=15),3.42,IF(OR(Z145=16,Z145=17,Z145=18),3.53,3.64)))))))))), IF(AB145="Ա-2", IF(Z145=0,2.28,IF(Z145=1,2.35,IF(Z145=2,2.43,IF(Z145=3,2.5,IF(OR(Z145=5,Z145=4),2.58,IF(OR(Z145=6,Z145=7),2.66,IF(OR(Z145=8,Z145=9),2.75,IF(OR(Z145=10,Z145=11,Z145=12),2.83,IF(OR(Z145=13,Z145=14,Z145=15),2.92,IF(OR(Z145=16,Z145=17,Z145=18),3.01,3.11)))))))))),IF(AB145="Ա-3", IF(Z145=0,1.96,IF(Z145=1,2.02,IF(Z145=2,2.08,IF(Z145=3,2.15,IF(OR(Z145=5,Z145=4),2.21,IF(OR(Z145=6,Z145=7),2.28,IF(OR(Z145=8,Z145=9),2.35,IF(OR(Z145=10,Z145=11,Z145=12),2.42,IF(OR(Z145=13,Z145=14,Z145=15),2.5,IF(OR(Z145=16,Z145=17,Z145=18),2.58,2.66)))))))))), IF(AB145="Կ-1", IF(Z145=0,1.68,IF(Z145=1,1.73,IF(Z145=2,1.79,IF(Z145=3,1.84,IF(OR(Z145=5,Z145=4),1.9,IF(OR(Z145=6,Z145=7),1.96,IF(OR(Z145=8,Z145=9),2.02,IF(OR(Z145=10,Z145=11,Z145=12),2.08,IF(OR(Z145=13,Z145=14,Z145=15),2.14,IF(OR(Z145=16,Z145=17,Z145=18),2.21,2.28)))))))))), IF(AB145="Կ-2", IF(Z145=0,1.45,IF(Z145=1,1.49,IF(Z145=2,1.54,IF(Z145=3,1.59,IF(OR(Z145=5,Z145=4),1.63,IF(OR(Z145=6,Z145=7),1.68,IF(OR(Z145=8,Z145=9),1.73,IF(OR(Z145=10,Z145=11,Z145=12),1.79,IF(OR(Z145=13,Z145=14,Z145=15),1.84,IF(OR(Z145=16,Z145=17,Z145=18),1.9,1.95)))))))))),IF(AB145="Կ-3", IF(Z145=0,1.25,IF(Z145=1,1.29,IF(Z145=2,1.33,IF(Z145=3,1.37,IF(OR(Z145=5,Z145=4),1.41,IF(OR(Z145=6,Z145=7),1.45,IF(OR(Z145=8,Z145=9),1.49,IF(OR(Z145=10,Z145=11,Z145=12),1.54,IF(OR(Z145=13,Z145=14,Z145=15),1.58,IF(OR(Z145=16,Z145=17,Z145=18),1.63,1.68)))))))))), "Error"))))))))))))</f>
        <v>2.35</v>
      </c>
      <c r="AD145" s="1185"/>
      <c r="AE145" s="1185">
        <f t="shared" ref="AE145" si="295">+AC145+AC145*AD145</f>
        <v>2.35</v>
      </c>
      <c r="AF145" s="1123">
        <v>66140</v>
      </c>
      <c r="AG145" s="1123">
        <f t="shared" ref="AG145" si="296">+AF145*AE145</f>
        <v>155429</v>
      </c>
      <c r="AH145" s="1120">
        <f t="shared" ref="AH145" si="297">+V145</f>
        <v>0</v>
      </c>
      <c r="AI145" s="1123">
        <f t="shared" ref="AI145" si="298">+AH145+AG145</f>
        <v>155429</v>
      </c>
      <c r="AJ145" s="1187">
        <f t="shared" ref="AJ145" si="299">+AI145*13</f>
        <v>2020577</v>
      </c>
      <c r="AK145" s="1124">
        <v>1</v>
      </c>
      <c r="AL145" s="372">
        <f t="shared" ref="AL145" si="300">+Z145+1</f>
        <v>9</v>
      </c>
      <c r="AM145" s="373"/>
      <c r="AN145" s="229" t="str">
        <f t="shared" ref="AN145" si="301">+AB145</f>
        <v>Ա-3</v>
      </c>
      <c r="AO145" s="1185">
        <f t="shared" ref="AO145" si="302">IF(AK145&lt;1,0,IF(AN145="Բ-1",IF(AL145=0,6.94,IF(AL145=1,7.17,IF(AL145=2,7.41,IF(AL145=3,7.66,IF(OR(AL145=5,AL145=4),7.92,IF(OR(AL145=6,AL145=7),8.18,IF(OR(AL145=8,AL145=9),8.46,IF(OR(AL145=10,AL145=11,AL145=12),8.74,IF(OR(AL145=13,AL145=14,AL145=15),9.03,IF(OR(AL145=16,AL145=17,AL145=18),9.33,9.65)))))))))),IF(AN145="Բ-2", IF(AL145=0,5.71,IF(AL145=1,5.89,IF(AL145=2,6.09,IF(AL145=3,6.29,IF(OR(AL145=5,AL145=4),6.5,IF(OR(AL145=6,AL145=7),6.72,IF(OR(AL145=8,AL145=9),6.94,IF(OR(AL145=10,AL145=11,AL145=12),7.17,IF(OR(AL145=13,AL145=14,AL145=15),7.41,IF(OR(AL145=16,AL145=17,AL145=18),7.65,7.91)))))))))), IF(AN145="Գ-1", IF(AL145=0,4.7,IF(AL145=1,4.86,IF(AL145=2,5.01,IF(AL145=3,5.18,IF(OR(AL145=5,AL145=4),5.35,IF(OR(AL145=6,AL145=7),5.52,IF(OR(AL145=8,AL145=9),5.71,IF(OR(AL145=10,AL145=11,AL145=12),5.89,IF(OR(AL145=13,AL145=14,AL145=15),6.09,IF(OR(AL145=16,AL145=17,AL145=18),6.29,6.49)))))))))), IF(AN145="Գ-2", IF(AL145=0,3.88,IF(AL145=1,4.01,IF(AL145=2,4.14,IF(AL145=3,4.27,IF(OR(AL145=5,AL145=4),4.41,IF(OR(AL145=6,AL145=7),4.55,IF(OR(AL145=8,AL145=9),4.7,IF(OR(AL145=10,AL145=11,AL145=12),4.85,IF(OR(AL145=13,AL145=14,AL145=15),5.01,IF(OR(AL145=16,AL145=17,AL145=18),5.17,5.34)))))))))), IF(AN145="Գ-3", IF(AL145=0,3.21,IF(AL145=1,3.31,IF(AL145=2,3.42,IF(AL145=3,3.53,IF(OR(AL145=5,AL145=4),3.64,IF(OR(AL145=6,AL145=7),3.76,IF(OR(AL145=8,AL145=9),3.88,IF(OR(AL145=10,AL145=11,AL145=12),4.01,IF(OR(AL145=13,AL145=14,AL145=15),4.13,IF(OR(AL145=16,AL145=17,AL145=18),4.27,4.4)))))))))), IF(AN145="Ա-1", IF(AL145=0,2.66,IF(AL145=1,2.75,IF(AL145=2,2.83,IF(AL145=3,2.92,IF(OR(AL145=5,AL145=4),3.02,IF(OR(AL145=6,AL145=7),3.11,IF(OR(AL145=8,AL145=9),3.21,IF(OR(AL145=10,AL145=11,AL145=12),3.31,IF(OR(AL145=13,AL145=14,AL145=15),3.42,IF(OR(AL145=16,AL145=17,AL145=18),3.53,3.64)))))))))), IF(AN145="Ա-2", IF(AL145=0,2.28,IF(AL145=1,2.35,IF(AL145=2,2.43,IF(AL145=3,2.5,IF(OR(AL145=5,AL145=4),2.58,IF(OR(AL145=6,AL145=7),2.66,IF(OR(AL145=8,AL145=9),2.75,IF(OR(AL145=10,AL145=11,AL145=12),2.83,IF(OR(AL145=13,AL145=14,AL145=15),2.92,IF(OR(AL145=16,AL145=17,AL145=18),3.01,3.11)))))))))),IF(AN145="Ա-3", IF(AL145=0,1.96,IF(AL145=1,2.02,IF(AL145=2,2.08,IF(AL145=3,2.15,IF(OR(AL145=5,AL145=4),2.21,IF(OR(AL145=6,AL145=7),2.28,IF(OR(AL145=8,AL145=9),2.35,IF(OR(AL145=10,AL145=11,AL145=12),2.42,IF(OR(AL145=13,AL145=14,AL145=15),2.5,IF(OR(AL145=16,AL145=17,AL145=18),2.58,2.66)))))))))), IF(AN145="Կ-1", IF(AL145=0,1.68,IF(AL145=1,1.73,IF(AL145=2,1.79,IF(AL145=3,1.84,IF(OR(AL145=5,AL145=4),1.9,IF(OR(AL145=6,AL145=7),1.96,IF(OR(AL145=8,AL145=9),2.02,IF(OR(AL145=10,AL145=11,AL145=12),2.08,IF(OR(AL145=13,AL145=14,AL145=15),2.14,IF(OR(AL145=16,AL145=17,AL145=18),2.21,2.28)))))))))), IF(AN145="Կ-2", IF(AL145=0,1.45,IF(AL145=1,1.49,IF(AL145=2,1.54,IF(AL145=3,1.59,IF(OR(AL145=5,AL145=4),1.63,IF(OR(AL145=6,AL145=7),1.68,IF(OR(AL145=8,AL145=9),1.73,IF(OR(AL145=10,AL145=11,AL145=12),1.79,IF(OR(AL145=13,AL145=14,AL145=15),1.84,IF(OR(AL145=16,AL145=17,AL145=18),1.9,1.95)))))))))),IF(AN145="Կ-3", IF(AL145=0,1.25,IF(AL145=1,1.29,IF(AL145=2,1.33,IF(AL145=3,1.37,IF(OR(AL145=5,AL145=4),1.41,IF(OR(AL145=6,AL145=7),1.45,IF(OR(AL145=8,AL145=9),1.49,IF(OR(AL145=10,AL145=11,AL145=12),1.54,IF(OR(AL145=13,AL145=14,AL145=15),1.58,IF(OR(AL145=16,AL145=17,AL145=18),1.63,1.68)))))))))), "Error"))))))))))))</f>
        <v>2.35</v>
      </c>
      <c r="AP145" s="1185"/>
      <c r="AQ145" s="1185">
        <f t="shared" ref="AQ145" si="303">+AO145+AO145*AP145</f>
        <v>2.35</v>
      </c>
      <c r="AR145" s="1123">
        <v>66140</v>
      </c>
      <c r="AS145" s="1123">
        <f t="shared" ref="AS145" si="304">+AR145*AQ145</f>
        <v>155429</v>
      </c>
      <c r="AT145" s="1120">
        <f t="shared" ref="AT145" si="305">+AH145</f>
        <v>0</v>
      </c>
      <c r="AU145" s="1123">
        <f t="shared" ref="AU145" si="306">+AT145+AS145</f>
        <v>155429</v>
      </c>
      <c r="AV145" s="1187">
        <f t="shared" ref="AV145" si="307">+AU145*13</f>
        <v>2020577</v>
      </c>
    </row>
    <row r="146" spans="1:48" ht="17.25" thickBot="1">
      <c r="A146" s="1195">
        <v>104</v>
      </c>
      <c r="B146" s="1199" t="s">
        <v>2662</v>
      </c>
      <c r="C146" s="1432" t="s">
        <v>1814</v>
      </c>
      <c r="D146" s="1434">
        <v>1</v>
      </c>
      <c r="E146" s="1193">
        <v>4</v>
      </c>
      <c r="F146" s="1436" t="s">
        <v>97</v>
      </c>
      <c r="G146" s="660">
        <f t="shared" si="198"/>
        <v>1.9</v>
      </c>
      <c r="H146" s="1448">
        <v>66140</v>
      </c>
      <c r="I146" s="1449">
        <f>+H146*G146</f>
        <v>125666</v>
      </c>
      <c r="J146" s="1465">
        <v>0</v>
      </c>
      <c r="K146" s="1123">
        <f t="shared" si="199"/>
        <v>125666</v>
      </c>
      <c r="L146" s="1187">
        <f t="shared" si="200"/>
        <v>1633658</v>
      </c>
      <c r="M146" s="1124">
        <v>1</v>
      </c>
      <c r="N146" s="505">
        <f t="shared" si="196"/>
        <v>5</v>
      </c>
      <c r="O146" s="373"/>
      <c r="P146" s="229" t="str">
        <f t="shared" si="201"/>
        <v>Կ-1</v>
      </c>
      <c r="Q146" s="598">
        <f t="shared" si="202"/>
        <v>1.9</v>
      </c>
      <c r="R146" s="1185"/>
      <c r="S146" s="1185">
        <f t="shared" si="197"/>
        <v>1.9</v>
      </c>
      <c r="T146" s="1123">
        <v>66140</v>
      </c>
      <c r="U146" s="1123">
        <f>+T146*S146</f>
        <v>125666</v>
      </c>
      <c r="V146" s="1120">
        <f t="shared" si="203"/>
        <v>0</v>
      </c>
      <c r="W146" s="1123">
        <f t="shared" si="204"/>
        <v>125666</v>
      </c>
      <c r="X146" s="1187">
        <f t="shared" si="205"/>
        <v>1633658</v>
      </c>
      <c r="Y146" s="1124">
        <v>1</v>
      </c>
      <c r="Z146" s="505">
        <f t="shared" si="206"/>
        <v>6</v>
      </c>
      <c r="AA146" s="373"/>
      <c r="AB146" s="229" t="str">
        <f t="shared" si="207"/>
        <v>Կ-1</v>
      </c>
      <c r="AC146" s="1185">
        <f t="shared" si="208"/>
        <v>1.96</v>
      </c>
      <c r="AD146" s="1185"/>
      <c r="AE146" s="1185">
        <f t="shared" si="218"/>
        <v>1.96</v>
      </c>
      <c r="AF146" s="1123">
        <v>66140</v>
      </c>
      <c r="AG146" s="1123">
        <f>+AF146*AE146</f>
        <v>129634.4</v>
      </c>
      <c r="AH146" s="1120">
        <f t="shared" si="209"/>
        <v>0</v>
      </c>
      <c r="AI146" s="1123">
        <f t="shared" si="210"/>
        <v>129634.4</v>
      </c>
      <c r="AJ146" s="1187">
        <f t="shared" si="211"/>
        <v>1685247.2</v>
      </c>
      <c r="AK146" s="1124">
        <v>1</v>
      </c>
      <c r="AL146" s="372">
        <f t="shared" si="212"/>
        <v>7</v>
      </c>
      <c r="AM146" s="373"/>
      <c r="AN146" s="229" t="str">
        <f t="shared" si="213"/>
        <v>Կ-1</v>
      </c>
      <c r="AO146" s="1185">
        <f t="shared" si="214"/>
        <v>1.96</v>
      </c>
      <c r="AP146" s="1185"/>
      <c r="AQ146" s="1185">
        <f t="shared" si="219"/>
        <v>1.96</v>
      </c>
      <c r="AR146" s="1123">
        <v>66140</v>
      </c>
      <c r="AS146" s="1123">
        <f>+AR146*AQ146</f>
        <v>129634.4</v>
      </c>
      <c r="AT146" s="1120">
        <f t="shared" si="215"/>
        <v>0</v>
      </c>
      <c r="AU146" s="1123">
        <f t="shared" si="216"/>
        <v>129634.4</v>
      </c>
      <c r="AV146" s="1187">
        <f t="shared" si="217"/>
        <v>1685247.2</v>
      </c>
    </row>
    <row r="147" spans="1:48" ht="17.25" thickBot="1">
      <c r="A147" s="1200">
        <v>105</v>
      </c>
      <c r="B147" s="1199" t="s">
        <v>1070</v>
      </c>
      <c r="C147" s="1432" t="s">
        <v>1814</v>
      </c>
      <c r="D147" s="1434">
        <v>1</v>
      </c>
      <c r="E147" s="1193">
        <v>6</v>
      </c>
      <c r="F147" s="1436" t="s">
        <v>97</v>
      </c>
      <c r="G147" s="660">
        <f t="shared" si="198"/>
        <v>1.96</v>
      </c>
      <c r="H147" s="1448">
        <v>66140</v>
      </c>
      <c r="I147" s="1449">
        <f>+H147*G147</f>
        <v>129634.4</v>
      </c>
      <c r="J147" s="1465">
        <v>0</v>
      </c>
      <c r="K147" s="1123">
        <f t="shared" si="199"/>
        <v>129634.4</v>
      </c>
      <c r="L147" s="1187">
        <f t="shared" si="200"/>
        <v>1685247.2</v>
      </c>
      <c r="M147" s="1124">
        <v>1</v>
      </c>
      <c r="N147" s="505">
        <f t="shared" si="196"/>
        <v>7</v>
      </c>
      <c r="O147" s="373"/>
      <c r="P147" s="229" t="str">
        <f t="shared" si="201"/>
        <v>Կ-1</v>
      </c>
      <c r="Q147" s="598">
        <f t="shared" si="202"/>
        <v>1.96</v>
      </c>
      <c r="R147" s="1185"/>
      <c r="S147" s="1185">
        <f t="shared" si="197"/>
        <v>1.96</v>
      </c>
      <c r="T147" s="1123">
        <v>66140</v>
      </c>
      <c r="U147" s="1123">
        <f>+T147*S147</f>
        <v>129634.4</v>
      </c>
      <c r="V147" s="1120">
        <f t="shared" si="203"/>
        <v>0</v>
      </c>
      <c r="W147" s="1123">
        <f t="shared" si="204"/>
        <v>129634.4</v>
      </c>
      <c r="X147" s="1187">
        <f t="shared" si="205"/>
        <v>1685247.2</v>
      </c>
      <c r="Y147" s="1124">
        <v>1</v>
      </c>
      <c r="Z147" s="505">
        <f t="shared" si="206"/>
        <v>8</v>
      </c>
      <c r="AA147" s="373"/>
      <c r="AB147" s="229" t="str">
        <f t="shared" si="207"/>
        <v>Կ-1</v>
      </c>
      <c r="AC147" s="1185">
        <f t="shared" si="208"/>
        <v>2.02</v>
      </c>
      <c r="AD147" s="1185"/>
      <c r="AE147" s="1185">
        <f t="shared" si="218"/>
        <v>2.02</v>
      </c>
      <c r="AF147" s="1123">
        <v>66140</v>
      </c>
      <c r="AG147" s="1123">
        <f>+AF147*AE147</f>
        <v>133602.79999999999</v>
      </c>
      <c r="AH147" s="1120">
        <f t="shared" si="209"/>
        <v>0</v>
      </c>
      <c r="AI147" s="1123">
        <f t="shared" si="210"/>
        <v>133602.79999999999</v>
      </c>
      <c r="AJ147" s="1187">
        <f t="shared" si="211"/>
        <v>1736836.4</v>
      </c>
      <c r="AK147" s="1124">
        <v>1</v>
      </c>
      <c r="AL147" s="372">
        <f t="shared" si="212"/>
        <v>9</v>
      </c>
      <c r="AM147" s="373"/>
      <c r="AN147" s="229" t="str">
        <f t="shared" si="213"/>
        <v>Կ-1</v>
      </c>
      <c r="AO147" s="1185">
        <f t="shared" si="214"/>
        <v>2.02</v>
      </c>
      <c r="AP147" s="1185"/>
      <c r="AQ147" s="1185">
        <f t="shared" si="219"/>
        <v>2.02</v>
      </c>
      <c r="AR147" s="1123">
        <v>66140</v>
      </c>
      <c r="AS147" s="1123">
        <f>+AR147*AQ147</f>
        <v>133602.79999999999</v>
      </c>
      <c r="AT147" s="1120">
        <f t="shared" si="215"/>
        <v>0</v>
      </c>
      <c r="AU147" s="1123">
        <f t="shared" si="216"/>
        <v>133602.79999999999</v>
      </c>
      <c r="AV147" s="1187">
        <f t="shared" si="217"/>
        <v>1736836.4</v>
      </c>
    </row>
    <row r="148" spans="1:48" ht="17.25" thickBot="1">
      <c r="A148" s="1195">
        <v>106</v>
      </c>
      <c r="B148" s="1199" t="s">
        <v>89</v>
      </c>
      <c r="C148" s="1432" t="s">
        <v>1814</v>
      </c>
      <c r="D148" s="1434">
        <v>1</v>
      </c>
      <c r="E148" s="1193">
        <v>6</v>
      </c>
      <c r="F148" s="1436" t="s">
        <v>97</v>
      </c>
      <c r="G148" s="660">
        <f t="shared" si="198"/>
        <v>1.96</v>
      </c>
      <c r="H148" s="1448">
        <v>66140</v>
      </c>
      <c r="I148" s="1449">
        <f>+H148*G148</f>
        <v>129634.4</v>
      </c>
      <c r="J148" s="1465">
        <v>0</v>
      </c>
      <c r="K148" s="1123">
        <f t="shared" si="199"/>
        <v>129634.4</v>
      </c>
      <c r="L148" s="1187">
        <f t="shared" si="200"/>
        <v>1685247.2</v>
      </c>
      <c r="M148" s="1124">
        <v>1</v>
      </c>
      <c r="N148" s="505">
        <f t="shared" si="196"/>
        <v>7</v>
      </c>
      <c r="O148" s="373"/>
      <c r="P148" s="229" t="str">
        <f t="shared" si="201"/>
        <v>Կ-1</v>
      </c>
      <c r="Q148" s="598">
        <f t="shared" si="202"/>
        <v>1.96</v>
      </c>
      <c r="R148" s="1185"/>
      <c r="S148" s="1185">
        <f t="shared" si="197"/>
        <v>1.96</v>
      </c>
      <c r="T148" s="1123">
        <v>66140</v>
      </c>
      <c r="U148" s="1123">
        <f>+T148*S148</f>
        <v>129634.4</v>
      </c>
      <c r="V148" s="1120">
        <f t="shared" si="203"/>
        <v>0</v>
      </c>
      <c r="W148" s="1123">
        <f t="shared" si="204"/>
        <v>129634.4</v>
      </c>
      <c r="X148" s="1187">
        <f t="shared" si="205"/>
        <v>1685247.2</v>
      </c>
      <c r="Y148" s="1124">
        <v>1</v>
      </c>
      <c r="Z148" s="505">
        <f t="shared" si="206"/>
        <v>8</v>
      </c>
      <c r="AA148" s="373"/>
      <c r="AB148" s="229" t="str">
        <f t="shared" si="207"/>
        <v>Կ-1</v>
      </c>
      <c r="AC148" s="1185">
        <f t="shared" si="208"/>
        <v>2.02</v>
      </c>
      <c r="AD148" s="1185"/>
      <c r="AE148" s="1185">
        <f t="shared" si="218"/>
        <v>2.02</v>
      </c>
      <c r="AF148" s="1123">
        <v>66140</v>
      </c>
      <c r="AG148" s="1123">
        <f>+AF148*AE148</f>
        <v>133602.79999999999</v>
      </c>
      <c r="AH148" s="1120">
        <f t="shared" si="209"/>
        <v>0</v>
      </c>
      <c r="AI148" s="1123">
        <f t="shared" si="210"/>
        <v>133602.79999999999</v>
      </c>
      <c r="AJ148" s="1187">
        <f t="shared" si="211"/>
        <v>1736836.4</v>
      </c>
      <c r="AK148" s="1124">
        <v>1</v>
      </c>
      <c r="AL148" s="372">
        <f t="shared" si="212"/>
        <v>9</v>
      </c>
      <c r="AM148" s="373"/>
      <c r="AN148" s="229" t="str">
        <f t="shared" si="213"/>
        <v>Կ-1</v>
      </c>
      <c r="AO148" s="1185">
        <f t="shared" si="214"/>
        <v>2.02</v>
      </c>
      <c r="AP148" s="1185"/>
      <c r="AQ148" s="1185">
        <f t="shared" si="219"/>
        <v>2.02</v>
      </c>
      <c r="AR148" s="1123">
        <v>66140</v>
      </c>
      <c r="AS148" s="1123">
        <f>+AR148*AQ148</f>
        <v>133602.79999999999</v>
      </c>
      <c r="AT148" s="1120">
        <f t="shared" si="215"/>
        <v>0</v>
      </c>
      <c r="AU148" s="1123">
        <f t="shared" si="216"/>
        <v>133602.79999999999</v>
      </c>
      <c r="AV148" s="1187">
        <f t="shared" si="217"/>
        <v>1736836.4</v>
      </c>
    </row>
    <row r="149" spans="1:48" ht="18.75" customHeight="1" thickBot="1">
      <c r="A149" s="1200">
        <v>107</v>
      </c>
      <c r="B149" s="1199" t="s">
        <v>1075</v>
      </c>
      <c r="C149" s="1432" t="s">
        <v>1814</v>
      </c>
      <c r="D149" s="1434">
        <v>1</v>
      </c>
      <c r="E149" s="1193">
        <v>3</v>
      </c>
      <c r="F149" s="1436" t="s">
        <v>97</v>
      </c>
      <c r="G149" s="660">
        <f t="shared" si="198"/>
        <v>1.84</v>
      </c>
      <c r="H149" s="1448">
        <v>66140</v>
      </c>
      <c r="I149" s="1449">
        <f>+H149*G149</f>
        <v>121697.60000000001</v>
      </c>
      <c r="J149" s="1465">
        <v>0</v>
      </c>
      <c r="K149" s="1123">
        <f t="shared" si="199"/>
        <v>121697.60000000001</v>
      </c>
      <c r="L149" s="1187">
        <f t="shared" si="200"/>
        <v>1582068.8</v>
      </c>
      <c r="M149" s="1124">
        <v>1</v>
      </c>
      <c r="N149" s="505">
        <f t="shared" si="196"/>
        <v>4</v>
      </c>
      <c r="O149" s="373"/>
      <c r="P149" s="229" t="str">
        <f t="shared" si="201"/>
        <v>Կ-1</v>
      </c>
      <c r="Q149" s="598">
        <f t="shared" si="202"/>
        <v>1.9</v>
      </c>
      <c r="R149" s="1185"/>
      <c r="S149" s="1185">
        <f t="shared" si="197"/>
        <v>1.9</v>
      </c>
      <c r="T149" s="1123">
        <v>66140</v>
      </c>
      <c r="U149" s="1123">
        <f>+T149*S149</f>
        <v>125666</v>
      </c>
      <c r="V149" s="1120">
        <f t="shared" si="203"/>
        <v>0</v>
      </c>
      <c r="W149" s="1123">
        <f t="shared" si="204"/>
        <v>125666</v>
      </c>
      <c r="X149" s="1187">
        <f t="shared" si="205"/>
        <v>1633658</v>
      </c>
      <c r="Y149" s="1124">
        <v>1</v>
      </c>
      <c r="Z149" s="505">
        <f t="shared" si="206"/>
        <v>5</v>
      </c>
      <c r="AA149" s="373"/>
      <c r="AB149" s="229" t="str">
        <f t="shared" si="207"/>
        <v>Կ-1</v>
      </c>
      <c r="AC149" s="1185">
        <f t="shared" si="208"/>
        <v>1.9</v>
      </c>
      <c r="AD149" s="1185"/>
      <c r="AE149" s="1185">
        <f t="shared" si="218"/>
        <v>1.9</v>
      </c>
      <c r="AF149" s="1123">
        <v>66140</v>
      </c>
      <c r="AG149" s="1123">
        <f>+AF149*AE149</f>
        <v>125666</v>
      </c>
      <c r="AH149" s="1120">
        <f t="shared" si="209"/>
        <v>0</v>
      </c>
      <c r="AI149" s="1123">
        <f t="shared" si="210"/>
        <v>125666</v>
      </c>
      <c r="AJ149" s="1187">
        <f t="shared" si="211"/>
        <v>1633658</v>
      </c>
      <c r="AK149" s="1124">
        <v>1</v>
      </c>
      <c r="AL149" s="372">
        <f t="shared" si="212"/>
        <v>6</v>
      </c>
      <c r="AM149" s="373"/>
      <c r="AN149" s="229" t="str">
        <f t="shared" si="213"/>
        <v>Կ-1</v>
      </c>
      <c r="AO149" s="1185">
        <f t="shared" si="214"/>
        <v>1.96</v>
      </c>
      <c r="AP149" s="1185"/>
      <c r="AQ149" s="1185">
        <f t="shared" si="219"/>
        <v>1.96</v>
      </c>
      <c r="AR149" s="1123">
        <v>66140</v>
      </c>
      <c r="AS149" s="1123">
        <f>+AR149*AQ149</f>
        <v>129634.4</v>
      </c>
      <c r="AT149" s="1120">
        <f t="shared" si="215"/>
        <v>0</v>
      </c>
      <c r="AU149" s="1123">
        <f t="shared" si="216"/>
        <v>129634.4</v>
      </c>
      <c r="AV149" s="1187">
        <f t="shared" si="217"/>
        <v>1685247.2</v>
      </c>
    </row>
    <row r="150" spans="1:48" ht="17.25" customHeight="1" thickBot="1">
      <c r="A150" s="1195">
        <v>108</v>
      </c>
      <c r="B150" s="1199" t="s">
        <v>1078</v>
      </c>
      <c r="C150" s="1432" t="s">
        <v>1814</v>
      </c>
      <c r="D150" s="1434">
        <v>1</v>
      </c>
      <c r="E150" s="1193">
        <v>3</v>
      </c>
      <c r="F150" s="1436" t="s">
        <v>97</v>
      </c>
      <c r="G150" s="660">
        <f t="shared" si="198"/>
        <v>1.84</v>
      </c>
      <c r="H150" s="1448">
        <v>66140</v>
      </c>
      <c r="I150" s="1449">
        <f t="shared" ref="I150:I176" si="308">+H150*G150</f>
        <v>121697.60000000001</v>
      </c>
      <c r="J150" s="1465">
        <v>0</v>
      </c>
      <c r="K150" s="1123">
        <f t="shared" si="199"/>
        <v>121697.60000000001</v>
      </c>
      <c r="L150" s="1187">
        <f t="shared" si="200"/>
        <v>1582068.8</v>
      </c>
      <c r="M150" s="1124">
        <v>1</v>
      </c>
      <c r="N150" s="505">
        <f t="shared" si="196"/>
        <v>4</v>
      </c>
      <c r="O150" s="373"/>
      <c r="P150" s="229" t="str">
        <f t="shared" si="201"/>
        <v>Կ-1</v>
      </c>
      <c r="Q150" s="598">
        <f t="shared" si="202"/>
        <v>1.9</v>
      </c>
      <c r="R150" s="1185"/>
      <c r="S150" s="1185">
        <f t="shared" si="197"/>
        <v>1.9</v>
      </c>
      <c r="T150" s="1123">
        <v>66140</v>
      </c>
      <c r="U150" s="1123">
        <f t="shared" ref="U150:U176" si="309">+T150*S150</f>
        <v>125666</v>
      </c>
      <c r="V150" s="1120">
        <f t="shared" si="203"/>
        <v>0</v>
      </c>
      <c r="W150" s="1123">
        <f t="shared" si="204"/>
        <v>125666</v>
      </c>
      <c r="X150" s="1187">
        <f t="shared" si="205"/>
        <v>1633658</v>
      </c>
      <c r="Y150" s="1124">
        <v>1</v>
      </c>
      <c r="Z150" s="505">
        <f t="shared" si="206"/>
        <v>5</v>
      </c>
      <c r="AA150" s="373"/>
      <c r="AB150" s="229" t="str">
        <f t="shared" si="207"/>
        <v>Կ-1</v>
      </c>
      <c r="AC150" s="1185">
        <f t="shared" si="208"/>
        <v>1.9</v>
      </c>
      <c r="AD150" s="1185"/>
      <c r="AE150" s="1185">
        <f t="shared" si="218"/>
        <v>1.9</v>
      </c>
      <c r="AF150" s="1123">
        <v>66140</v>
      </c>
      <c r="AG150" s="1123">
        <f t="shared" ref="AG150:AG176" si="310">+AF150*AE150</f>
        <v>125666</v>
      </c>
      <c r="AH150" s="1120">
        <f t="shared" si="209"/>
        <v>0</v>
      </c>
      <c r="AI150" s="1123">
        <f t="shared" si="210"/>
        <v>125666</v>
      </c>
      <c r="AJ150" s="1187">
        <f t="shared" si="211"/>
        <v>1633658</v>
      </c>
      <c r="AK150" s="1124">
        <v>1</v>
      </c>
      <c r="AL150" s="372">
        <f t="shared" si="212"/>
        <v>6</v>
      </c>
      <c r="AM150" s="373"/>
      <c r="AN150" s="229" t="str">
        <f t="shared" si="213"/>
        <v>Կ-1</v>
      </c>
      <c r="AO150" s="1185">
        <f t="shared" si="214"/>
        <v>1.96</v>
      </c>
      <c r="AP150" s="1185"/>
      <c r="AQ150" s="1185">
        <f t="shared" si="219"/>
        <v>1.96</v>
      </c>
      <c r="AR150" s="1123">
        <v>66140</v>
      </c>
      <c r="AS150" s="1123">
        <f t="shared" ref="AS150:AS176" si="311">+AR150*AQ150</f>
        <v>129634.4</v>
      </c>
      <c r="AT150" s="1120">
        <f t="shared" si="215"/>
        <v>0</v>
      </c>
      <c r="AU150" s="1123">
        <f t="shared" si="216"/>
        <v>129634.4</v>
      </c>
      <c r="AV150" s="1187">
        <f t="shared" si="217"/>
        <v>1685247.2</v>
      </c>
    </row>
    <row r="151" spans="1:48" ht="17.25" thickBot="1">
      <c r="A151" s="1200">
        <v>109</v>
      </c>
      <c r="B151" s="1199" t="s">
        <v>2108</v>
      </c>
      <c r="C151" s="1432" t="s">
        <v>1814</v>
      </c>
      <c r="D151" s="1434">
        <v>1</v>
      </c>
      <c r="E151" s="1193">
        <v>2</v>
      </c>
      <c r="F151" s="1436" t="s">
        <v>97</v>
      </c>
      <c r="G151" s="660">
        <f t="shared" si="198"/>
        <v>1.79</v>
      </c>
      <c r="H151" s="1448">
        <v>66140</v>
      </c>
      <c r="I151" s="1449">
        <f t="shared" si="308"/>
        <v>118390.6</v>
      </c>
      <c r="J151" s="1465">
        <v>0</v>
      </c>
      <c r="K151" s="1123">
        <f t="shared" si="199"/>
        <v>118390.6</v>
      </c>
      <c r="L151" s="1187">
        <f t="shared" si="200"/>
        <v>1539077.8</v>
      </c>
      <c r="M151" s="1124">
        <v>1</v>
      </c>
      <c r="N151" s="505">
        <f t="shared" si="196"/>
        <v>3</v>
      </c>
      <c r="O151" s="373"/>
      <c r="P151" s="229" t="str">
        <f t="shared" si="201"/>
        <v>Կ-1</v>
      </c>
      <c r="Q151" s="598">
        <f t="shared" si="202"/>
        <v>1.84</v>
      </c>
      <c r="R151" s="1185"/>
      <c r="S151" s="1185">
        <f t="shared" si="197"/>
        <v>1.84</v>
      </c>
      <c r="T151" s="1123">
        <v>66140</v>
      </c>
      <c r="U151" s="1123">
        <f t="shared" si="309"/>
        <v>121697.60000000001</v>
      </c>
      <c r="V151" s="1120">
        <f t="shared" si="203"/>
        <v>0</v>
      </c>
      <c r="W151" s="1123">
        <f t="shared" si="204"/>
        <v>121697.60000000001</v>
      </c>
      <c r="X151" s="1187">
        <f t="shared" si="205"/>
        <v>1582068.8</v>
      </c>
      <c r="Y151" s="1124">
        <v>1</v>
      </c>
      <c r="Z151" s="505">
        <f t="shared" si="206"/>
        <v>4</v>
      </c>
      <c r="AA151" s="373"/>
      <c r="AB151" s="229" t="str">
        <f t="shared" si="207"/>
        <v>Կ-1</v>
      </c>
      <c r="AC151" s="1185">
        <f t="shared" si="208"/>
        <v>1.9</v>
      </c>
      <c r="AD151" s="1185"/>
      <c r="AE151" s="1185">
        <f t="shared" si="218"/>
        <v>1.9</v>
      </c>
      <c r="AF151" s="1123">
        <v>66140</v>
      </c>
      <c r="AG151" s="1123">
        <f t="shared" si="310"/>
        <v>125666</v>
      </c>
      <c r="AH151" s="1120">
        <f t="shared" si="209"/>
        <v>0</v>
      </c>
      <c r="AI151" s="1123">
        <f t="shared" si="210"/>
        <v>125666</v>
      </c>
      <c r="AJ151" s="1187">
        <f t="shared" si="211"/>
        <v>1633658</v>
      </c>
      <c r="AK151" s="1124">
        <v>1</v>
      </c>
      <c r="AL151" s="372">
        <f t="shared" si="212"/>
        <v>5</v>
      </c>
      <c r="AM151" s="373"/>
      <c r="AN151" s="229" t="str">
        <f t="shared" si="213"/>
        <v>Կ-1</v>
      </c>
      <c r="AO151" s="1185">
        <f t="shared" si="214"/>
        <v>1.9</v>
      </c>
      <c r="AP151" s="1185"/>
      <c r="AQ151" s="1185">
        <f t="shared" si="219"/>
        <v>1.9</v>
      </c>
      <c r="AR151" s="1123">
        <v>66140</v>
      </c>
      <c r="AS151" s="1123">
        <f t="shared" si="311"/>
        <v>125666</v>
      </c>
      <c r="AT151" s="1120">
        <f t="shared" si="215"/>
        <v>0</v>
      </c>
      <c r="AU151" s="1123">
        <f t="shared" si="216"/>
        <v>125666</v>
      </c>
      <c r="AV151" s="1187">
        <f t="shared" si="217"/>
        <v>1633658</v>
      </c>
    </row>
    <row r="152" spans="1:48" ht="17.25" thickBot="1">
      <c r="A152" s="1195">
        <v>110</v>
      </c>
      <c r="B152" s="1199" t="s">
        <v>1106</v>
      </c>
      <c r="C152" s="1432" t="s">
        <v>1814</v>
      </c>
      <c r="D152" s="1434">
        <v>1</v>
      </c>
      <c r="E152" s="1193">
        <v>6</v>
      </c>
      <c r="F152" s="1436" t="s">
        <v>97</v>
      </c>
      <c r="G152" s="660">
        <f t="shared" si="198"/>
        <v>1.96</v>
      </c>
      <c r="H152" s="1448">
        <v>66140</v>
      </c>
      <c r="I152" s="1449">
        <f t="shared" si="308"/>
        <v>129634.4</v>
      </c>
      <c r="J152" s="1465">
        <v>0</v>
      </c>
      <c r="K152" s="1123">
        <f t="shared" si="199"/>
        <v>129634.4</v>
      </c>
      <c r="L152" s="1187">
        <f t="shared" si="200"/>
        <v>1685247.2</v>
      </c>
      <c r="M152" s="1124">
        <v>1</v>
      </c>
      <c r="N152" s="505">
        <f t="shared" si="196"/>
        <v>7</v>
      </c>
      <c r="O152" s="373"/>
      <c r="P152" s="229" t="str">
        <f t="shared" si="201"/>
        <v>Կ-1</v>
      </c>
      <c r="Q152" s="598">
        <f t="shared" si="202"/>
        <v>1.96</v>
      </c>
      <c r="R152" s="1185"/>
      <c r="S152" s="1185">
        <f t="shared" si="197"/>
        <v>1.96</v>
      </c>
      <c r="T152" s="1123">
        <v>66140</v>
      </c>
      <c r="U152" s="1123">
        <f t="shared" si="309"/>
        <v>129634.4</v>
      </c>
      <c r="V152" s="1120">
        <f t="shared" si="203"/>
        <v>0</v>
      </c>
      <c r="W152" s="1123">
        <f t="shared" si="204"/>
        <v>129634.4</v>
      </c>
      <c r="X152" s="1187">
        <f t="shared" si="205"/>
        <v>1685247.2</v>
      </c>
      <c r="Y152" s="1124">
        <v>1</v>
      </c>
      <c r="Z152" s="505">
        <f t="shared" si="206"/>
        <v>8</v>
      </c>
      <c r="AA152" s="373"/>
      <c r="AB152" s="229" t="str">
        <f t="shared" si="207"/>
        <v>Կ-1</v>
      </c>
      <c r="AC152" s="1185">
        <f t="shared" si="208"/>
        <v>2.02</v>
      </c>
      <c r="AD152" s="1185"/>
      <c r="AE152" s="1185">
        <f t="shared" si="218"/>
        <v>2.02</v>
      </c>
      <c r="AF152" s="1123">
        <v>66140</v>
      </c>
      <c r="AG152" s="1123">
        <f t="shared" si="310"/>
        <v>133602.79999999999</v>
      </c>
      <c r="AH152" s="1120">
        <f t="shared" si="209"/>
        <v>0</v>
      </c>
      <c r="AI152" s="1123">
        <f t="shared" si="210"/>
        <v>133602.79999999999</v>
      </c>
      <c r="AJ152" s="1187">
        <f t="shared" si="211"/>
        <v>1736836.4</v>
      </c>
      <c r="AK152" s="1124">
        <v>1</v>
      </c>
      <c r="AL152" s="372">
        <f t="shared" si="212"/>
        <v>9</v>
      </c>
      <c r="AM152" s="373"/>
      <c r="AN152" s="229" t="str">
        <f t="shared" si="213"/>
        <v>Կ-1</v>
      </c>
      <c r="AO152" s="1185">
        <f t="shared" si="214"/>
        <v>2.02</v>
      </c>
      <c r="AP152" s="1185"/>
      <c r="AQ152" s="1185">
        <f t="shared" si="219"/>
        <v>2.02</v>
      </c>
      <c r="AR152" s="1123">
        <v>66140</v>
      </c>
      <c r="AS152" s="1123">
        <f t="shared" si="311"/>
        <v>133602.79999999999</v>
      </c>
      <c r="AT152" s="1120">
        <f t="shared" si="215"/>
        <v>0</v>
      </c>
      <c r="AU152" s="1123">
        <f t="shared" si="216"/>
        <v>133602.79999999999</v>
      </c>
      <c r="AV152" s="1187">
        <f t="shared" si="217"/>
        <v>1736836.4</v>
      </c>
    </row>
    <row r="153" spans="1:48" ht="17.25" thickBot="1">
      <c r="A153" s="1200">
        <v>111</v>
      </c>
      <c r="B153" s="1199" t="s">
        <v>1822</v>
      </c>
      <c r="C153" s="1432" t="s">
        <v>1814</v>
      </c>
      <c r="D153" s="1434">
        <v>1</v>
      </c>
      <c r="E153" s="1193">
        <v>3</v>
      </c>
      <c r="F153" s="1436" t="s">
        <v>97</v>
      </c>
      <c r="G153" s="660">
        <f t="shared" si="198"/>
        <v>1.84</v>
      </c>
      <c r="H153" s="1448">
        <v>66140</v>
      </c>
      <c r="I153" s="1449">
        <f t="shared" si="308"/>
        <v>121697.60000000001</v>
      </c>
      <c r="J153" s="1465">
        <v>0</v>
      </c>
      <c r="K153" s="1123">
        <f t="shared" si="199"/>
        <v>121697.60000000001</v>
      </c>
      <c r="L153" s="1187">
        <f t="shared" si="200"/>
        <v>1582068.8</v>
      </c>
      <c r="M153" s="1124">
        <v>1</v>
      </c>
      <c r="N153" s="505">
        <f t="shared" si="196"/>
        <v>4</v>
      </c>
      <c r="O153" s="373"/>
      <c r="P153" s="229" t="str">
        <f t="shared" si="201"/>
        <v>Կ-1</v>
      </c>
      <c r="Q153" s="598">
        <f t="shared" si="202"/>
        <v>1.9</v>
      </c>
      <c r="R153" s="1185"/>
      <c r="S153" s="1185">
        <f t="shared" si="197"/>
        <v>1.9</v>
      </c>
      <c r="T153" s="1123">
        <v>66140</v>
      </c>
      <c r="U153" s="1123">
        <f t="shared" si="309"/>
        <v>125666</v>
      </c>
      <c r="V153" s="1120">
        <f t="shared" si="203"/>
        <v>0</v>
      </c>
      <c r="W153" s="1123">
        <f t="shared" si="204"/>
        <v>125666</v>
      </c>
      <c r="X153" s="1187">
        <f t="shared" si="205"/>
        <v>1633658</v>
      </c>
      <c r="Y153" s="1124">
        <v>1</v>
      </c>
      <c r="Z153" s="505">
        <f t="shared" si="206"/>
        <v>5</v>
      </c>
      <c r="AA153" s="373"/>
      <c r="AB153" s="229" t="str">
        <f t="shared" si="207"/>
        <v>Կ-1</v>
      </c>
      <c r="AC153" s="1185">
        <f t="shared" si="208"/>
        <v>1.9</v>
      </c>
      <c r="AD153" s="1185"/>
      <c r="AE153" s="1185">
        <f t="shared" si="218"/>
        <v>1.9</v>
      </c>
      <c r="AF153" s="1123">
        <v>66140</v>
      </c>
      <c r="AG153" s="1123">
        <f t="shared" si="310"/>
        <v>125666</v>
      </c>
      <c r="AH153" s="1120">
        <f t="shared" si="209"/>
        <v>0</v>
      </c>
      <c r="AI153" s="1123">
        <f t="shared" si="210"/>
        <v>125666</v>
      </c>
      <c r="AJ153" s="1187">
        <f t="shared" si="211"/>
        <v>1633658</v>
      </c>
      <c r="AK153" s="1124">
        <v>1</v>
      </c>
      <c r="AL153" s="372">
        <f t="shared" si="212"/>
        <v>6</v>
      </c>
      <c r="AM153" s="373"/>
      <c r="AN153" s="229" t="str">
        <f t="shared" si="213"/>
        <v>Կ-1</v>
      </c>
      <c r="AO153" s="1185">
        <f t="shared" si="214"/>
        <v>1.96</v>
      </c>
      <c r="AP153" s="1185"/>
      <c r="AQ153" s="1185">
        <f t="shared" si="219"/>
        <v>1.96</v>
      </c>
      <c r="AR153" s="1123">
        <v>66140</v>
      </c>
      <c r="AS153" s="1123">
        <f t="shared" si="311"/>
        <v>129634.4</v>
      </c>
      <c r="AT153" s="1120">
        <f t="shared" si="215"/>
        <v>0</v>
      </c>
      <c r="AU153" s="1123">
        <f t="shared" si="216"/>
        <v>129634.4</v>
      </c>
      <c r="AV153" s="1187">
        <f t="shared" si="217"/>
        <v>1685247.2</v>
      </c>
    </row>
    <row r="154" spans="1:48" ht="17.25" thickBot="1">
      <c r="A154" s="1195">
        <v>112</v>
      </c>
      <c r="B154" s="1199" t="s">
        <v>1823</v>
      </c>
      <c r="C154" s="1432" t="s">
        <v>1814</v>
      </c>
      <c r="D154" s="1434">
        <v>1</v>
      </c>
      <c r="E154" s="1193">
        <v>3</v>
      </c>
      <c r="F154" s="1436" t="s">
        <v>97</v>
      </c>
      <c r="G154" s="660">
        <f t="shared" si="198"/>
        <v>1.84</v>
      </c>
      <c r="H154" s="1448">
        <v>66140</v>
      </c>
      <c r="I154" s="1449">
        <f t="shared" si="308"/>
        <v>121697.60000000001</v>
      </c>
      <c r="J154" s="1465">
        <v>0</v>
      </c>
      <c r="K154" s="1123">
        <f t="shared" si="199"/>
        <v>121697.60000000001</v>
      </c>
      <c r="L154" s="1187">
        <f t="shared" si="200"/>
        <v>1582068.8</v>
      </c>
      <c r="M154" s="1124">
        <v>1</v>
      </c>
      <c r="N154" s="505">
        <f t="shared" si="196"/>
        <v>4</v>
      </c>
      <c r="O154" s="373"/>
      <c r="P154" s="229" t="str">
        <f t="shared" si="201"/>
        <v>Կ-1</v>
      </c>
      <c r="Q154" s="598">
        <f t="shared" si="202"/>
        <v>1.9</v>
      </c>
      <c r="R154" s="1185"/>
      <c r="S154" s="1185">
        <f t="shared" si="197"/>
        <v>1.9</v>
      </c>
      <c r="T154" s="1123">
        <v>66140</v>
      </c>
      <c r="U154" s="1123">
        <f t="shared" si="309"/>
        <v>125666</v>
      </c>
      <c r="V154" s="1120">
        <f t="shared" si="203"/>
        <v>0</v>
      </c>
      <c r="W154" s="1123">
        <f t="shared" si="204"/>
        <v>125666</v>
      </c>
      <c r="X154" s="1187">
        <f t="shared" si="205"/>
        <v>1633658</v>
      </c>
      <c r="Y154" s="1124">
        <v>1</v>
      </c>
      <c r="Z154" s="505">
        <f t="shared" si="206"/>
        <v>5</v>
      </c>
      <c r="AA154" s="373"/>
      <c r="AB154" s="229" t="str">
        <f t="shared" si="207"/>
        <v>Կ-1</v>
      </c>
      <c r="AC154" s="1185">
        <f t="shared" si="208"/>
        <v>1.9</v>
      </c>
      <c r="AD154" s="1185"/>
      <c r="AE154" s="1185">
        <f t="shared" si="218"/>
        <v>1.9</v>
      </c>
      <c r="AF154" s="1123">
        <v>66140</v>
      </c>
      <c r="AG154" s="1123">
        <f t="shared" si="310"/>
        <v>125666</v>
      </c>
      <c r="AH154" s="1120">
        <f t="shared" si="209"/>
        <v>0</v>
      </c>
      <c r="AI154" s="1123">
        <f t="shared" si="210"/>
        <v>125666</v>
      </c>
      <c r="AJ154" s="1187">
        <f t="shared" si="211"/>
        <v>1633658</v>
      </c>
      <c r="AK154" s="1124">
        <v>1</v>
      </c>
      <c r="AL154" s="372">
        <f t="shared" si="212"/>
        <v>6</v>
      </c>
      <c r="AM154" s="373"/>
      <c r="AN154" s="229" t="str">
        <f t="shared" si="213"/>
        <v>Կ-1</v>
      </c>
      <c r="AO154" s="1185">
        <f t="shared" si="214"/>
        <v>1.96</v>
      </c>
      <c r="AP154" s="1185"/>
      <c r="AQ154" s="1185">
        <f t="shared" si="219"/>
        <v>1.96</v>
      </c>
      <c r="AR154" s="1123">
        <v>66140</v>
      </c>
      <c r="AS154" s="1123">
        <f t="shared" si="311"/>
        <v>129634.4</v>
      </c>
      <c r="AT154" s="1120">
        <f t="shared" si="215"/>
        <v>0</v>
      </c>
      <c r="AU154" s="1123">
        <f t="shared" si="216"/>
        <v>129634.4</v>
      </c>
      <c r="AV154" s="1187">
        <f t="shared" si="217"/>
        <v>1685247.2</v>
      </c>
    </row>
    <row r="155" spans="1:48" ht="17.25" thickBot="1">
      <c r="A155" s="1200">
        <v>113</v>
      </c>
      <c r="B155" s="1199" t="s">
        <v>937</v>
      </c>
      <c r="C155" s="1432" t="s">
        <v>1814</v>
      </c>
      <c r="D155" s="1434">
        <v>1</v>
      </c>
      <c r="E155" s="1193">
        <v>4</v>
      </c>
      <c r="F155" s="1436" t="s">
        <v>97</v>
      </c>
      <c r="G155" s="660">
        <f t="shared" si="198"/>
        <v>1.9</v>
      </c>
      <c r="H155" s="1448">
        <v>66140</v>
      </c>
      <c r="I155" s="1449">
        <f t="shared" si="308"/>
        <v>125666</v>
      </c>
      <c r="J155" s="1465">
        <v>0</v>
      </c>
      <c r="K155" s="1123">
        <f t="shared" si="199"/>
        <v>125666</v>
      </c>
      <c r="L155" s="1187">
        <f t="shared" si="200"/>
        <v>1633658</v>
      </c>
      <c r="M155" s="1124">
        <v>1</v>
      </c>
      <c r="N155" s="505">
        <f t="shared" si="196"/>
        <v>5</v>
      </c>
      <c r="O155" s="373"/>
      <c r="P155" s="229" t="str">
        <f t="shared" si="201"/>
        <v>Կ-1</v>
      </c>
      <c r="Q155" s="598">
        <f t="shared" si="202"/>
        <v>1.9</v>
      </c>
      <c r="R155" s="1185"/>
      <c r="S155" s="1185">
        <f t="shared" si="197"/>
        <v>1.9</v>
      </c>
      <c r="T155" s="1123">
        <v>66140</v>
      </c>
      <c r="U155" s="1123">
        <f t="shared" si="309"/>
        <v>125666</v>
      </c>
      <c r="V155" s="1120">
        <f t="shared" si="203"/>
        <v>0</v>
      </c>
      <c r="W155" s="1123">
        <f t="shared" si="204"/>
        <v>125666</v>
      </c>
      <c r="X155" s="1187">
        <f t="shared" si="205"/>
        <v>1633658</v>
      </c>
      <c r="Y155" s="1124">
        <v>1</v>
      </c>
      <c r="Z155" s="505">
        <f t="shared" si="206"/>
        <v>6</v>
      </c>
      <c r="AA155" s="373"/>
      <c r="AB155" s="229" t="str">
        <f t="shared" si="207"/>
        <v>Կ-1</v>
      </c>
      <c r="AC155" s="1185">
        <f t="shared" si="208"/>
        <v>1.96</v>
      </c>
      <c r="AD155" s="1185"/>
      <c r="AE155" s="1185">
        <f t="shared" si="218"/>
        <v>1.96</v>
      </c>
      <c r="AF155" s="1123">
        <v>66140</v>
      </c>
      <c r="AG155" s="1123">
        <f t="shared" si="310"/>
        <v>129634.4</v>
      </c>
      <c r="AH155" s="1120">
        <f t="shared" si="209"/>
        <v>0</v>
      </c>
      <c r="AI155" s="1123">
        <f t="shared" si="210"/>
        <v>129634.4</v>
      </c>
      <c r="AJ155" s="1187">
        <f t="shared" si="211"/>
        <v>1685247.2</v>
      </c>
      <c r="AK155" s="1124">
        <v>1</v>
      </c>
      <c r="AL155" s="372">
        <f t="shared" si="212"/>
        <v>7</v>
      </c>
      <c r="AM155" s="373"/>
      <c r="AN155" s="229" t="str">
        <f t="shared" si="213"/>
        <v>Կ-1</v>
      </c>
      <c r="AO155" s="1185">
        <f t="shared" si="214"/>
        <v>1.96</v>
      </c>
      <c r="AP155" s="1185"/>
      <c r="AQ155" s="1185">
        <f t="shared" si="219"/>
        <v>1.96</v>
      </c>
      <c r="AR155" s="1123">
        <v>66140</v>
      </c>
      <c r="AS155" s="1123">
        <f t="shared" si="311"/>
        <v>129634.4</v>
      </c>
      <c r="AT155" s="1120">
        <f t="shared" si="215"/>
        <v>0</v>
      </c>
      <c r="AU155" s="1123">
        <f t="shared" si="216"/>
        <v>129634.4</v>
      </c>
      <c r="AV155" s="1187">
        <f t="shared" si="217"/>
        <v>1685247.2</v>
      </c>
    </row>
    <row r="156" spans="1:48" ht="17.25" thickBot="1">
      <c r="A156" s="1195">
        <v>114</v>
      </c>
      <c r="B156" s="1199" t="s">
        <v>2663</v>
      </c>
      <c r="C156" s="1432" t="s">
        <v>1814</v>
      </c>
      <c r="D156" s="1434">
        <v>1</v>
      </c>
      <c r="E156" s="1193">
        <v>10</v>
      </c>
      <c r="F156" s="1436" t="s">
        <v>97</v>
      </c>
      <c r="G156" s="660">
        <f t="shared" si="198"/>
        <v>2.08</v>
      </c>
      <c r="H156" s="1448">
        <v>66140</v>
      </c>
      <c r="I156" s="1449">
        <f t="shared" si="308"/>
        <v>137571.20000000001</v>
      </c>
      <c r="J156" s="1465">
        <v>0</v>
      </c>
      <c r="K156" s="1123">
        <f t="shared" si="199"/>
        <v>137571.20000000001</v>
      </c>
      <c r="L156" s="1187">
        <f t="shared" si="200"/>
        <v>1788425.6</v>
      </c>
      <c r="M156" s="1124">
        <v>1</v>
      </c>
      <c r="N156" s="505">
        <f t="shared" si="196"/>
        <v>11</v>
      </c>
      <c r="O156" s="373"/>
      <c r="P156" s="229" t="str">
        <f t="shared" si="201"/>
        <v>Կ-1</v>
      </c>
      <c r="Q156" s="598">
        <f t="shared" si="202"/>
        <v>2.08</v>
      </c>
      <c r="R156" s="1185"/>
      <c r="S156" s="1185">
        <f t="shared" si="197"/>
        <v>2.08</v>
      </c>
      <c r="T156" s="1123">
        <v>66140</v>
      </c>
      <c r="U156" s="1123">
        <f t="shared" si="309"/>
        <v>137571.20000000001</v>
      </c>
      <c r="V156" s="1120">
        <f t="shared" si="203"/>
        <v>0</v>
      </c>
      <c r="W156" s="1123">
        <f t="shared" si="204"/>
        <v>137571.20000000001</v>
      </c>
      <c r="X156" s="1187">
        <f t="shared" si="205"/>
        <v>1788425.6</v>
      </c>
      <c r="Y156" s="1124">
        <v>1</v>
      </c>
      <c r="Z156" s="505">
        <f t="shared" si="206"/>
        <v>12</v>
      </c>
      <c r="AA156" s="373"/>
      <c r="AB156" s="229" t="str">
        <f t="shared" si="207"/>
        <v>Կ-1</v>
      </c>
      <c r="AC156" s="1185">
        <f t="shared" si="208"/>
        <v>2.08</v>
      </c>
      <c r="AD156" s="1185"/>
      <c r="AE156" s="1185">
        <f t="shared" si="218"/>
        <v>2.08</v>
      </c>
      <c r="AF156" s="1123">
        <v>66140</v>
      </c>
      <c r="AG156" s="1123">
        <f t="shared" si="310"/>
        <v>137571.20000000001</v>
      </c>
      <c r="AH156" s="1120">
        <f t="shared" si="209"/>
        <v>0</v>
      </c>
      <c r="AI156" s="1123">
        <f t="shared" si="210"/>
        <v>137571.20000000001</v>
      </c>
      <c r="AJ156" s="1187">
        <f t="shared" si="211"/>
        <v>1788425.6</v>
      </c>
      <c r="AK156" s="1124">
        <v>1</v>
      </c>
      <c r="AL156" s="372">
        <f t="shared" si="212"/>
        <v>13</v>
      </c>
      <c r="AM156" s="373"/>
      <c r="AN156" s="229" t="str">
        <f t="shared" si="213"/>
        <v>Կ-1</v>
      </c>
      <c r="AO156" s="1185">
        <f t="shared" si="214"/>
        <v>2.14</v>
      </c>
      <c r="AP156" s="1185"/>
      <c r="AQ156" s="1185">
        <f t="shared" si="219"/>
        <v>2.14</v>
      </c>
      <c r="AR156" s="1123">
        <v>66140</v>
      </c>
      <c r="AS156" s="1123">
        <f t="shared" si="311"/>
        <v>141539.6</v>
      </c>
      <c r="AT156" s="1120">
        <f t="shared" si="215"/>
        <v>0</v>
      </c>
      <c r="AU156" s="1123">
        <f t="shared" si="216"/>
        <v>141539.6</v>
      </c>
      <c r="AV156" s="1187">
        <f t="shared" si="217"/>
        <v>1840014.8</v>
      </c>
    </row>
    <row r="157" spans="1:48" ht="17.25" thickBot="1">
      <c r="A157" s="1200">
        <v>115</v>
      </c>
      <c r="B157" s="1199" t="s">
        <v>938</v>
      </c>
      <c r="C157" s="1432" t="s">
        <v>1814</v>
      </c>
      <c r="D157" s="1434">
        <v>1</v>
      </c>
      <c r="E157" s="1193">
        <v>3</v>
      </c>
      <c r="F157" s="1436" t="s">
        <v>97</v>
      </c>
      <c r="G157" s="660">
        <f t="shared" si="198"/>
        <v>1.84</v>
      </c>
      <c r="H157" s="1448">
        <v>66140</v>
      </c>
      <c r="I157" s="1449">
        <f t="shared" si="308"/>
        <v>121697.60000000001</v>
      </c>
      <c r="J157" s="1465">
        <v>0</v>
      </c>
      <c r="K157" s="1123">
        <f t="shared" si="199"/>
        <v>121697.60000000001</v>
      </c>
      <c r="L157" s="1187">
        <f t="shared" si="200"/>
        <v>1582068.8</v>
      </c>
      <c r="M157" s="1124">
        <v>1</v>
      </c>
      <c r="N157" s="505">
        <f t="shared" si="196"/>
        <v>4</v>
      </c>
      <c r="O157" s="373"/>
      <c r="P157" s="229" t="str">
        <f t="shared" si="201"/>
        <v>Կ-1</v>
      </c>
      <c r="Q157" s="598">
        <f t="shared" si="202"/>
        <v>1.9</v>
      </c>
      <c r="R157" s="1185"/>
      <c r="S157" s="1185">
        <f t="shared" si="197"/>
        <v>1.9</v>
      </c>
      <c r="T157" s="1123">
        <v>66140</v>
      </c>
      <c r="U157" s="1123">
        <f t="shared" si="309"/>
        <v>125666</v>
      </c>
      <c r="V157" s="1120">
        <f t="shared" si="203"/>
        <v>0</v>
      </c>
      <c r="W157" s="1123">
        <f t="shared" si="204"/>
        <v>125666</v>
      </c>
      <c r="X157" s="1187">
        <f t="shared" si="205"/>
        <v>1633658</v>
      </c>
      <c r="Y157" s="1124">
        <v>1</v>
      </c>
      <c r="Z157" s="505">
        <f t="shared" si="206"/>
        <v>5</v>
      </c>
      <c r="AA157" s="373"/>
      <c r="AB157" s="229" t="str">
        <f t="shared" si="207"/>
        <v>Կ-1</v>
      </c>
      <c r="AC157" s="1185">
        <f t="shared" si="208"/>
        <v>1.9</v>
      </c>
      <c r="AD157" s="1185"/>
      <c r="AE157" s="1185">
        <f t="shared" si="218"/>
        <v>1.9</v>
      </c>
      <c r="AF157" s="1123">
        <v>66140</v>
      </c>
      <c r="AG157" s="1123">
        <f t="shared" si="310"/>
        <v>125666</v>
      </c>
      <c r="AH157" s="1120">
        <f t="shared" si="209"/>
        <v>0</v>
      </c>
      <c r="AI157" s="1123">
        <f t="shared" si="210"/>
        <v>125666</v>
      </c>
      <c r="AJ157" s="1187">
        <f t="shared" si="211"/>
        <v>1633658</v>
      </c>
      <c r="AK157" s="1124">
        <v>1</v>
      </c>
      <c r="AL157" s="372">
        <f t="shared" si="212"/>
        <v>6</v>
      </c>
      <c r="AM157" s="373"/>
      <c r="AN157" s="229" t="str">
        <f t="shared" si="213"/>
        <v>Կ-1</v>
      </c>
      <c r="AO157" s="1185">
        <f t="shared" si="214"/>
        <v>1.96</v>
      </c>
      <c r="AP157" s="1185"/>
      <c r="AQ157" s="1185">
        <f t="shared" si="219"/>
        <v>1.96</v>
      </c>
      <c r="AR157" s="1123">
        <v>66140</v>
      </c>
      <c r="AS157" s="1123">
        <f t="shared" si="311"/>
        <v>129634.4</v>
      </c>
      <c r="AT157" s="1120">
        <f t="shared" si="215"/>
        <v>0</v>
      </c>
      <c r="AU157" s="1123">
        <f t="shared" si="216"/>
        <v>129634.4</v>
      </c>
      <c r="AV157" s="1187">
        <f t="shared" si="217"/>
        <v>1685247.2</v>
      </c>
    </row>
    <row r="158" spans="1:48" ht="17.25" thickBot="1">
      <c r="A158" s="1195">
        <v>116</v>
      </c>
      <c r="B158" s="1199" t="s">
        <v>1824</v>
      </c>
      <c r="C158" s="1432" t="s">
        <v>1814</v>
      </c>
      <c r="D158" s="1434">
        <v>1</v>
      </c>
      <c r="E158" s="1193">
        <v>2</v>
      </c>
      <c r="F158" s="1436" t="s">
        <v>97</v>
      </c>
      <c r="G158" s="660">
        <f t="shared" si="198"/>
        <v>1.79</v>
      </c>
      <c r="H158" s="1448">
        <v>66140</v>
      </c>
      <c r="I158" s="1449">
        <f t="shared" si="308"/>
        <v>118390.6</v>
      </c>
      <c r="J158" s="1465">
        <v>0</v>
      </c>
      <c r="K158" s="1123">
        <f t="shared" si="199"/>
        <v>118390.6</v>
      </c>
      <c r="L158" s="1187">
        <f t="shared" si="200"/>
        <v>1539077.8</v>
      </c>
      <c r="M158" s="1124">
        <v>1</v>
      </c>
      <c r="N158" s="505">
        <f t="shared" si="196"/>
        <v>3</v>
      </c>
      <c r="O158" s="373"/>
      <c r="P158" s="229" t="str">
        <f t="shared" si="201"/>
        <v>Կ-1</v>
      </c>
      <c r="Q158" s="598">
        <f t="shared" si="202"/>
        <v>1.84</v>
      </c>
      <c r="R158" s="1185"/>
      <c r="S158" s="1185">
        <f t="shared" si="197"/>
        <v>1.84</v>
      </c>
      <c r="T158" s="1123">
        <v>66140</v>
      </c>
      <c r="U158" s="1123">
        <f t="shared" si="309"/>
        <v>121697.60000000001</v>
      </c>
      <c r="V158" s="1120">
        <f t="shared" si="203"/>
        <v>0</v>
      </c>
      <c r="W158" s="1123">
        <f t="shared" si="204"/>
        <v>121697.60000000001</v>
      </c>
      <c r="X158" s="1187">
        <f t="shared" si="205"/>
        <v>1582068.8</v>
      </c>
      <c r="Y158" s="1124">
        <v>1</v>
      </c>
      <c r="Z158" s="505">
        <f t="shared" si="206"/>
        <v>4</v>
      </c>
      <c r="AA158" s="373"/>
      <c r="AB158" s="229" t="str">
        <f t="shared" si="207"/>
        <v>Կ-1</v>
      </c>
      <c r="AC158" s="1185">
        <f t="shared" si="208"/>
        <v>1.9</v>
      </c>
      <c r="AD158" s="1185"/>
      <c r="AE158" s="1185">
        <f t="shared" si="218"/>
        <v>1.9</v>
      </c>
      <c r="AF158" s="1123">
        <v>66140</v>
      </c>
      <c r="AG158" s="1123">
        <f t="shared" si="310"/>
        <v>125666</v>
      </c>
      <c r="AH158" s="1120">
        <f t="shared" si="209"/>
        <v>0</v>
      </c>
      <c r="AI158" s="1123">
        <f t="shared" si="210"/>
        <v>125666</v>
      </c>
      <c r="AJ158" s="1187">
        <f t="shared" si="211"/>
        <v>1633658</v>
      </c>
      <c r="AK158" s="1124">
        <v>1</v>
      </c>
      <c r="AL158" s="372">
        <f t="shared" si="212"/>
        <v>5</v>
      </c>
      <c r="AM158" s="373"/>
      <c r="AN158" s="229" t="str">
        <f t="shared" si="213"/>
        <v>Կ-1</v>
      </c>
      <c r="AO158" s="1185">
        <f t="shared" si="214"/>
        <v>1.9</v>
      </c>
      <c r="AP158" s="1185"/>
      <c r="AQ158" s="1185">
        <f t="shared" si="219"/>
        <v>1.9</v>
      </c>
      <c r="AR158" s="1123">
        <v>66140</v>
      </c>
      <c r="AS158" s="1123">
        <f t="shared" si="311"/>
        <v>125666</v>
      </c>
      <c r="AT158" s="1120">
        <f t="shared" si="215"/>
        <v>0</v>
      </c>
      <c r="AU158" s="1123">
        <f t="shared" si="216"/>
        <v>125666</v>
      </c>
      <c r="AV158" s="1187">
        <f t="shared" si="217"/>
        <v>1633658</v>
      </c>
    </row>
    <row r="159" spans="1:48" ht="17.25" thickBot="1">
      <c r="A159" s="1200">
        <v>117</v>
      </c>
      <c r="B159" s="1199" t="s">
        <v>939</v>
      </c>
      <c r="C159" s="1432" t="s">
        <v>1814</v>
      </c>
      <c r="D159" s="1434">
        <v>1</v>
      </c>
      <c r="E159" s="1193">
        <v>3</v>
      </c>
      <c r="F159" s="1436" t="s">
        <v>97</v>
      </c>
      <c r="G159" s="660">
        <f t="shared" si="198"/>
        <v>1.84</v>
      </c>
      <c r="H159" s="1448">
        <v>66140</v>
      </c>
      <c r="I159" s="1449">
        <f t="shared" si="308"/>
        <v>121697.60000000001</v>
      </c>
      <c r="J159" s="1465">
        <v>0</v>
      </c>
      <c r="K159" s="1123">
        <f t="shared" si="199"/>
        <v>121697.60000000001</v>
      </c>
      <c r="L159" s="1187">
        <f t="shared" si="200"/>
        <v>1582068.8</v>
      </c>
      <c r="M159" s="1124">
        <v>1</v>
      </c>
      <c r="N159" s="505">
        <f t="shared" si="196"/>
        <v>4</v>
      </c>
      <c r="O159" s="373"/>
      <c r="P159" s="229" t="str">
        <f t="shared" si="201"/>
        <v>Կ-1</v>
      </c>
      <c r="Q159" s="598">
        <f t="shared" si="202"/>
        <v>1.9</v>
      </c>
      <c r="R159" s="1185"/>
      <c r="S159" s="1185">
        <f t="shared" si="197"/>
        <v>1.9</v>
      </c>
      <c r="T159" s="1123">
        <v>66140</v>
      </c>
      <c r="U159" s="1123">
        <f t="shared" si="309"/>
        <v>125666</v>
      </c>
      <c r="V159" s="1120">
        <f t="shared" si="203"/>
        <v>0</v>
      </c>
      <c r="W159" s="1123">
        <f t="shared" si="204"/>
        <v>125666</v>
      </c>
      <c r="X159" s="1187">
        <f t="shared" si="205"/>
        <v>1633658</v>
      </c>
      <c r="Y159" s="1124">
        <v>1</v>
      </c>
      <c r="Z159" s="505">
        <f t="shared" si="206"/>
        <v>5</v>
      </c>
      <c r="AA159" s="373"/>
      <c r="AB159" s="229" t="str">
        <f t="shared" si="207"/>
        <v>Կ-1</v>
      </c>
      <c r="AC159" s="1185">
        <f t="shared" si="208"/>
        <v>1.9</v>
      </c>
      <c r="AD159" s="1185"/>
      <c r="AE159" s="1185">
        <f t="shared" si="218"/>
        <v>1.9</v>
      </c>
      <c r="AF159" s="1123">
        <v>66140</v>
      </c>
      <c r="AG159" s="1123">
        <f t="shared" si="310"/>
        <v>125666</v>
      </c>
      <c r="AH159" s="1120">
        <f t="shared" si="209"/>
        <v>0</v>
      </c>
      <c r="AI159" s="1123">
        <f t="shared" si="210"/>
        <v>125666</v>
      </c>
      <c r="AJ159" s="1187">
        <f t="shared" si="211"/>
        <v>1633658</v>
      </c>
      <c r="AK159" s="1124">
        <v>1</v>
      </c>
      <c r="AL159" s="372">
        <f t="shared" si="212"/>
        <v>6</v>
      </c>
      <c r="AM159" s="373"/>
      <c r="AN159" s="229" t="str">
        <f t="shared" si="213"/>
        <v>Կ-1</v>
      </c>
      <c r="AO159" s="1185">
        <f t="shared" si="214"/>
        <v>1.96</v>
      </c>
      <c r="AP159" s="1185"/>
      <c r="AQ159" s="1185">
        <f t="shared" si="219"/>
        <v>1.96</v>
      </c>
      <c r="AR159" s="1123">
        <v>66140</v>
      </c>
      <c r="AS159" s="1123">
        <f t="shared" si="311"/>
        <v>129634.4</v>
      </c>
      <c r="AT159" s="1120">
        <f t="shared" si="215"/>
        <v>0</v>
      </c>
      <c r="AU159" s="1123">
        <f t="shared" si="216"/>
        <v>129634.4</v>
      </c>
      <c r="AV159" s="1187">
        <f t="shared" si="217"/>
        <v>1685247.2</v>
      </c>
    </row>
    <row r="160" spans="1:48" ht="17.25" thickBot="1">
      <c r="A160" s="1195">
        <v>118</v>
      </c>
      <c r="B160" s="1455" t="s">
        <v>2114</v>
      </c>
      <c r="C160" s="1432" t="s">
        <v>1814</v>
      </c>
      <c r="D160" s="1434">
        <v>1</v>
      </c>
      <c r="E160" s="1193">
        <v>2</v>
      </c>
      <c r="F160" s="1436" t="s">
        <v>97</v>
      </c>
      <c r="G160" s="660">
        <f t="shared" si="198"/>
        <v>1.79</v>
      </c>
      <c r="H160" s="1448">
        <v>66140</v>
      </c>
      <c r="I160" s="1449">
        <f t="shared" si="308"/>
        <v>118390.6</v>
      </c>
      <c r="J160" s="1465">
        <v>0</v>
      </c>
      <c r="K160" s="1123">
        <f t="shared" si="199"/>
        <v>118390.6</v>
      </c>
      <c r="L160" s="1187">
        <f t="shared" si="200"/>
        <v>1539077.8</v>
      </c>
      <c r="M160" s="1124">
        <v>1</v>
      </c>
      <c r="N160" s="505">
        <f t="shared" si="196"/>
        <v>3</v>
      </c>
      <c r="O160" s="373"/>
      <c r="P160" s="229" t="str">
        <f t="shared" si="201"/>
        <v>Կ-1</v>
      </c>
      <c r="Q160" s="598">
        <f t="shared" si="202"/>
        <v>1.84</v>
      </c>
      <c r="R160" s="1185"/>
      <c r="S160" s="1185">
        <f t="shared" si="197"/>
        <v>1.84</v>
      </c>
      <c r="T160" s="1123">
        <v>66140</v>
      </c>
      <c r="U160" s="1123">
        <f t="shared" si="309"/>
        <v>121697.60000000001</v>
      </c>
      <c r="V160" s="1120">
        <f t="shared" si="203"/>
        <v>0</v>
      </c>
      <c r="W160" s="1123">
        <f t="shared" si="204"/>
        <v>121697.60000000001</v>
      </c>
      <c r="X160" s="1187">
        <f t="shared" si="205"/>
        <v>1582068.8</v>
      </c>
      <c r="Y160" s="1124">
        <v>1</v>
      </c>
      <c r="Z160" s="505">
        <f t="shared" si="206"/>
        <v>4</v>
      </c>
      <c r="AA160" s="373"/>
      <c r="AB160" s="229" t="str">
        <f t="shared" si="207"/>
        <v>Կ-1</v>
      </c>
      <c r="AC160" s="1185">
        <f t="shared" si="208"/>
        <v>1.9</v>
      </c>
      <c r="AD160" s="1185"/>
      <c r="AE160" s="1185">
        <f t="shared" si="218"/>
        <v>1.9</v>
      </c>
      <c r="AF160" s="1123">
        <v>66140</v>
      </c>
      <c r="AG160" s="1123">
        <f t="shared" si="310"/>
        <v>125666</v>
      </c>
      <c r="AH160" s="1120">
        <f t="shared" si="209"/>
        <v>0</v>
      </c>
      <c r="AI160" s="1123">
        <f t="shared" si="210"/>
        <v>125666</v>
      </c>
      <c r="AJ160" s="1187">
        <f t="shared" si="211"/>
        <v>1633658</v>
      </c>
      <c r="AK160" s="1124">
        <v>1</v>
      </c>
      <c r="AL160" s="372">
        <f t="shared" si="212"/>
        <v>5</v>
      </c>
      <c r="AM160" s="373"/>
      <c r="AN160" s="229" t="str">
        <f t="shared" si="213"/>
        <v>Կ-1</v>
      </c>
      <c r="AO160" s="1185">
        <f t="shared" si="214"/>
        <v>1.9</v>
      </c>
      <c r="AP160" s="1185"/>
      <c r="AQ160" s="1185">
        <f t="shared" si="219"/>
        <v>1.9</v>
      </c>
      <c r="AR160" s="1123">
        <v>66140</v>
      </c>
      <c r="AS160" s="1123">
        <f t="shared" si="311"/>
        <v>125666</v>
      </c>
      <c r="AT160" s="1120">
        <f t="shared" si="215"/>
        <v>0</v>
      </c>
      <c r="AU160" s="1123">
        <f t="shared" si="216"/>
        <v>125666</v>
      </c>
      <c r="AV160" s="1187">
        <f t="shared" si="217"/>
        <v>1633658</v>
      </c>
    </row>
    <row r="161" spans="1:48" ht="17.25" thickBot="1">
      <c r="A161" s="1200">
        <v>119</v>
      </c>
      <c r="B161" s="1199" t="s">
        <v>2664</v>
      </c>
      <c r="C161" s="1432" t="s">
        <v>1814</v>
      </c>
      <c r="D161" s="1434">
        <v>1</v>
      </c>
      <c r="E161" s="1193">
        <v>3</v>
      </c>
      <c r="F161" s="1436" t="s">
        <v>97</v>
      </c>
      <c r="G161" s="660">
        <f t="shared" si="198"/>
        <v>1.84</v>
      </c>
      <c r="H161" s="1448">
        <v>66140</v>
      </c>
      <c r="I161" s="1449">
        <f t="shared" si="308"/>
        <v>121697.60000000001</v>
      </c>
      <c r="J161" s="1465">
        <v>0</v>
      </c>
      <c r="K161" s="1123">
        <f t="shared" si="199"/>
        <v>121697.60000000001</v>
      </c>
      <c r="L161" s="1187">
        <f t="shared" si="200"/>
        <v>1582068.8</v>
      </c>
      <c r="M161" s="1124">
        <v>1</v>
      </c>
      <c r="N161" s="505">
        <f t="shared" si="196"/>
        <v>4</v>
      </c>
      <c r="O161" s="373"/>
      <c r="P161" s="229" t="str">
        <f t="shared" si="201"/>
        <v>Կ-1</v>
      </c>
      <c r="Q161" s="598">
        <f t="shared" si="202"/>
        <v>1.9</v>
      </c>
      <c r="R161" s="1185"/>
      <c r="S161" s="1185">
        <f t="shared" si="197"/>
        <v>1.9</v>
      </c>
      <c r="T161" s="1123">
        <v>66140</v>
      </c>
      <c r="U161" s="1123">
        <f t="shared" si="309"/>
        <v>125666</v>
      </c>
      <c r="V161" s="1120">
        <f t="shared" si="203"/>
        <v>0</v>
      </c>
      <c r="W161" s="1123">
        <f t="shared" si="204"/>
        <v>125666</v>
      </c>
      <c r="X161" s="1187">
        <f t="shared" si="205"/>
        <v>1633658</v>
      </c>
      <c r="Y161" s="1124">
        <v>1</v>
      </c>
      <c r="Z161" s="505">
        <f t="shared" si="206"/>
        <v>5</v>
      </c>
      <c r="AA161" s="373"/>
      <c r="AB161" s="229" t="str">
        <f t="shared" si="207"/>
        <v>Կ-1</v>
      </c>
      <c r="AC161" s="1185">
        <f t="shared" si="208"/>
        <v>1.9</v>
      </c>
      <c r="AD161" s="1185"/>
      <c r="AE161" s="1185">
        <f t="shared" si="218"/>
        <v>1.9</v>
      </c>
      <c r="AF161" s="1123">
        <v>66140</v>
      </c>
      <c r="AG161" s="1123">
        <f t="shared" si="310"/>
        <v>125666</v>
      </c>
      <c r="AH161" s="1120">
        <f t="shared" si="209"/>
        <v>0</v>
      </c>
      <c r="AI161" s="1123">
        <f t="shared" si="210"/>
        <v>125666</v>
      </c>
      <c r="AJ161" s="1187">
        <f t="shared" si="211"/>
        <v>1633658</v>
      </c>
      <c r="AK161" s="1124">
        <v>1</v>
      </c>
      <c r="AL161" s="372">
        <f t="shared" si="212"/>
        <v>6</v>
      </c>
      <c r="AM161" s="373"/>
      <c r="AN161" s="229" t="str">
        <f t="shared" si="213"/>
        <v>Կ-1</v>
      </c>
      <c r="AO161" s="1185">
        <f t="shared" si="214"/>
        <v>1.96</v>
      </c>
      <c r="AP161" s="1185"/>
      <c r="AQ161" s="1185">
        <f t="shared" si="219"/>
        <v>1.96</v>
      </c>
      <c r="AR161" s="1123">
        <v>66140</v>
      </c>
      <c r="AS161" s="1123">
        <f t="shared" si="311"/>
        <v>129634.4</v>
      </c>
      <c r="AT161" s="1120">
        <f t="shared" si="215"/>
        <v>0</v>
      </c>
      <c r="AU161" s="1123">
        <f t="shared" si="216"/>
        <v>129634.4</v>
      </c>
      <c r="AV161" s="1187">
        <f t="shared" si="217"/>
        <v>1685247.2</v>
      </c>
    </row>
    <row r="162" spans="1:48" ht="18" customHeight="1" thickBot="1">
      <c r="A162" s="1195">
        <v>120</v>
      </c>
      <c r="B162" s="1199" t="s">
        <v>2665</v>
      </c>
      <c r="C162" s="1432" t="s">
        <v>1814</v>
      </c>
      <c r="D162" s="1434">
        <v>1</v>
      </c>
      <c r="E162" s="1193">
        <v>1</v>
      </c>
      <c r="F162" s="1436" t="s">
        <v>97</v>
      </c>
      <c r="G162" s="660">
        <f t="shared" ref="G162:G163" si="312">IF(D162&lt;1,0,IF(F162="Բ-1",IF(E162=0,6.94,IF(E162=1,7.17,IF(E162=2,7.41,IF(E162=3,7.66,IF(OR(E162=5,E162=4),7.92,IF(OR(E162=6,E162=7),8.18,IF(OR(E162=8,E162=9),8.46,IF(OR(E162=10,E162=11,E162=12),8.74,IF(OR(E162=13,E162=14,E162=15),9.03,IF(OR(E162=16,E162=17,E162=18),9.33,9.65)))))))))),IF(F162="Բ-2", IF(E162=0,5.71,IF(E162=1,5.89,IF(E162=2,6.09,IF(E162=3,6.29,IF(OR(E162=5,E162=4),6.5,IF(OR(E162=6,E162=7),6.72,IF(OR(E162=8,E162=9),6.94,IF(OR(E162=10,E162=11,E162=12),7.17,IF(OR(E162=13,E162=14,E162=15),7.41,IF(OR(E162=16,E162=17,E162=18),7.65,7.91)))))))))), IF(F162="Գ-1", IF(E162=0,4.7,IF(E162=1,4.86,IF(E162=2,5.01,IF(E162=3,5.18,IF(OR(E162=5,E162=4),5.35,IF(OR(E162=6,E162=7),5.52,IF(OR(E162=8,E162=9),5.71,IF(OR(E162=10,E162=11,E162=12),5.89,IF(OR(E162=13,E162=14,E162=15),6.09,IF(OR(E162=16,E162=17,E162=18),6.29,6.49)))))))))), IF(F162="Գ-2", IF(E162=0,3.88,IF(E162=1,4.01,IF(E162=2,4.14,IF(E162=3,4.27,IF(OR(E162=5,E162=4),4.41,IF(OR(E162=6,E162=7),4.55,IF(OR(E162=8,E162=9),4.7,IF(OR(E162=10,E162=11,E162=12),4.85,IF(OR(E162=13,E162=14,E162=15),5.01,IF(OR(E162=16,E162=17,E162=18),5.17,5.34)))))))))), IF(F162="Գ-3", IF(E162=0,3.21,IF(E162=1,3.31,IF(E162=2,3.42,IF(E162=3,3.53,IF(OR(E162=5,E162=4),3.64,IF(OR(E162=6,E162=7),3.76,IF(OR(E162=8,E162=9),3.88,IF(OR(E162=10,E162=11,E162=12),4.01,IF(OR(E162=13,E162=14,E162=15),4.13,IF(OR(E162=16,E162=17,E162=18),4.27,4.4)))))))))), IF(F162="Ա-1", IF(E162=0,2.66,IF(E162=1,2.75,IF(E162=2,2.83,IF(E162=3,2.92,IF(OR(E162=5,E162=4),3.02,IF(OR(E162=6,E162=7),3.11,IF(OR(E162=8,E162=9),3.21,IF(OR(E162=10,E162=11,E162=12),3.31,IF(OR(E162=13,E162=14,E162=15),3.42,IF(OR(E162=16,E162=17,E162=18),3.53,3.64)))))))))), IF(F162="Ա-2", IF(E162=0,2.28,IF(E162=1,2.35,IF(E162=2,2.43,IF(E162=3,2.5,IF(OR(E162=5,E162=4),2.58,IF(OR(E162=6,E162=7),2.66,IF(OR(E162=8,E162=9),2.75,IF(OR(E162=10,E162=11,E162=12),2.83,IF(OR(E162=13,E162=14,E162=15),2.92,IF(OR(E162=16,E162=17,E162=18),3.01,3.11)))))))))),IF(F162="Ա-3", IF(E162=0,1.96,IF(E162=1,2.02,IF(E162=2,2.08,IF(E162=3,2.15,IF(OR(E162=5,E162=4),2.21,IF(OR(E162=6,E162=7),2.28,IF(OR(E162=8,E162=9),2.35,IF(OR(E162=10,E162=11,E162=12),2.42,IF(OR(E162=13,E162=14,E162=15),2.5,IF(OR(E162=16,E162=17,E162=18),2.58,2.66)))))))))), IF(F162="Կ-1", IF(E162=0,1.68,IF(E162=1,1.73,IF(E162=2,1.79,IF(E162=3,1.84,IF(OR(E162=5,E162=4),1.9,IF(OR(E162=6,E162=7),1.96,IF(OR(E162=8,E162=9),2.02,IF(OR(E162=10,E162=11,E162=12),2.08,IF(OR(E162=13,E162=14,E162=15),2.14,IF(OR(E162=16,E162=17,E162=18),2.21,2.28)))))))))), IF(F162="Կ-2", IF(E162=0,1.45,IF(E162=1,1.49,IF(E162=2,1.54,IF(E162=3,1.59,IF(OR(E162=5,E162=4),1.63,IF(OR(E162=6,E162=7),1.68,IF(OR(E162=8,E162=9),1.73,IF(OR(E162=10,E162=11,E162=12),1.79,IF(OR(E162=13,E162=14,E162=15),1.84,IF(OR(E162=16,E162=17,E162=18),1.9,1.95)))))))))),IF(F162="Կ-3", IF(E162=0,1.25,IF(E162=1,1.29,IF(E162=2,1.33,IF(E162=3,1.37,IF(OR(E162=5,E162=4),1.41,IF(OR(E162=6,E162=7),1.45,IF(OR(E162=8,E162=9),1.49,IF(OR(E162=10,E162=11,E162=12),1.54,IF(OR(E162=13,E162=14,E162=15),1.58,IF(OR(E162=16,E162=17,E162=18),1.63,1.68)))))))))), "Error"))))))))))))</f>
        <v>1.73</v>
      </c>
      <c r="H162" s="1448">
        <v>66140</v>
      </c>
      <c r="I162" s="1449">
        <f t="shared" ref="I162" si="313">+H162*G162</f>
        <v>114422.2</v>
      </c>
      <c r="J162" s="1465">
        <v>0</v>
      </c>
      <c r="K162" s="1123">
        <f t="shared" ref="K162:K163" si="314">+J162+I162</f>
        <v>114422.2</v>
      </c>
      <c r="L162" s="1187">
        <f t="shared" ref="L162:L163" si="315">+K162*13</f>
        <v>1487488.5999999999</v>
      </c>
      <c r="M162" s="1124">
        <v>1</v>
      </c>
      <c r="N162" s="505">
        <f t="shared" ref="N162:N163" si="316">+E162+1</f>
        <v>2</v>
      </c>
      <c r="O162" s="373"/>
      <c r="P162" s="229" t="str">
        <f t="shared" ref="P162:P163" si="317">+F162</f>
        <v>Կ-1</v>
      </c>
      <c r="Q162" s="598">
        <f t="shared" ref="Q162:Q163" si="318">IF(M162&lt;1,0,IF(P162="Բ-1",IF(N162=0,6.94,IF(N162=1,7.17,IF(N162=2,7.41,IF(N162=3,7.66,IF(OR(N162=5,N162=4),7.92,IF(OR(N162=6,N162=7),8.18,IF(OR(N162=8,N162=9),8.46,IF(OR(N162=10,N162=11,N162=12),8.74,IF(OR(N162=13,N162=14,N162=15),9.03,IF(OR(N162=16,N162=17,N162=18),9.33,9.65)))))))))),IF(P162="Բ-2", IF(N162=0,5.71,IF(N162=1,5.89,IF(N162=2,6.09,IF(N162=3,6.29,IF(OR(N162=5,N162=4),6.5,IF(OR(N162=6,N162=7),6.72,IF(OR(N162=8,N162=9),6.94,IF(OR(N162=10,N162=11,N162=12),7.17,IF(OR(N162=13,N162=14,N162=15),7.41,IF(OR(N162=16,N162=17,N162=18),7.65,7.91)))))))))), IF(P162="Գ-1", IF(N162=0,4.7,IF(N162=1,4.86,IF(N162=2,5.01,IF(N162=3,5.18,IF(OR(N162=5,N162=4),5.35,IF(OR(N162=6,N162=7),5.52,IF(OR(N162=8,N162=9),5.71,IF(OR(N162=10,N162=11,N162=12),5.89,IF(OR(N162=13,N162=14,N162=15),6.09,IF(OR(N162=16,N162=17,N162=18),6.29,6.49)))))))))), IF(P162="Գ-2", IF(N162=0,3.88,IF(N162=1,4.01,IF(N162=2,4.14,IF(N162=3,4.27,IF(OR(N162=5,N162=4),4.41,IF(OR(N162=6,N162=7),4.55,IF(OR(N162=8,N162=9),4.7,IF(OR(N162=10,N162=11,N162=12),4.85,IF(OR(N162=13,N162=14,N162=15),5.01,IF(OR(N162=16,N162=17,N162=18),5.17,5.34)))))))))), IF(P162="Գ-3", IF(N162=0,3.21,IF(N162=1,3.31,IF(N162=2,3.42,IF(N162=3,3.53,IF(OR(N162=5,N162=4),3.64,IF(OR(N162=6,N162=7),3.76,IF(OR(N162=8,N162=9),3.88,IF(OR(N162=10,N162=11,N162=12),4.01,IF(OR(N162=13,N162=14,N162=15),4.13,IF(OR(N162=16,N162=17,N162=18),4.27,4.4)))))))))), IF(P162="Ա-1", IF(N162=0,2.66,IF(N162=1,2.75,IF(N162=2,2.83,IF(N162=3,2.92,IF(OR(N162=5,N162=4),3.02,IF(OR(N162=6,N162=7),3.11,IF(OR(N162=8,N162=9),3.21,IF(OR(N162=10,N162=11,N162=12),3.31,IF(OR(N162=13,N162=14,N162=15),3.42,IF(OR(N162=16,N162=17,N162=18),3.53,3.64)))))))))), IF(P162="Ա-2", IF(N162=0,2.28,IF(N162=1,2.35,IF(N162=2,2.43,IF(N162=3,2.5,IF(OR(N162=5,N162=4),2.58,IF(OR(N162=6,N162=7),2.66,IF(OR(N162=8,N162=9),2.75,IF(OR(N162=10,N162=11,N162=12),2.83,IF(OR(N162=13,N162=14,N162=15),2.92,IF(OR(N162=16,N162=17,N162=18),3.01,3.11)))))))))),IF(P162="Ա-3", IF(N162=0,1.96,IF(N162=1,2.02,IF(N162=2,2.08,IF(N162=3,2.15,IF(OR(N162=5,N162=4),2.21,IF(OR(N162=6,N162=7),2.28,IF(OR(N162=8,N162=9),2.35,IF(OR(N162=10,N162=11,N162=12),2.42,IF(OR(N162=13,N162=14,N162=15),2.5,IF(OR(N162=16,N162=17,N162=18),2.58,2.66)))))))))), IF(P162="Կ-1", IF(N162=0,1.68,IF(N162=1,1.73,IF(N162=2,1.79,IF(N162=3,1.84,IF(OR(N162=5,N162=4),1.9,IF(OR(N162=6,N162=7),1.96,IF(OR(N162=8,N162=9),2.02,IF(OR(N162=10,N162=11,N162=12),2.08,IF(OR(N162=13,N162=14,N162=15),2.14,IF(OR(N162=16,N162=17,N162=18),2.21,2.28)))))))))), IF(P162="Կ-2", IF(N162=0,1.45,IF(N162=1,1.49,IF(N162=2,1.54,IF(N162=3,1.59,IF(OR(N162=5,N162=4),1.63,IF(OR(N162=6,N162=7),1.68,IF(OR(N162=8,N162=9),1.73,IF(OR(N162=10,N162=11,N162=12),1.79,IF(OR(N162=13,N162=14,N162=15),1.84,IF(OR(N162=16,N162=17,N162=18),1.9,1.95)))))))))),IF(P162="Կ-3", IF(N162=0,1.25,IF(N162=1,1.29,IF(N162=2,1.33,IF(N162=3,1.37,IF(OR(N162=5,N162=4),1.41,IF(OR(N162=6,N162=7),1.45,IF(OR(N162=8,N162=9),1.49,IF(OR(N162=10,N162=11,N162=12),1.54,IF(OR(N162=13,N162=14,N162=15),1.58,IF(OR(N162=16,N162=17,N162=18),1.63,1.68)))))))))), "Error"))))))))))))</f>
        <v>1.79</v>
      </c>
      <c r="R162" s="1185"/>
      <c r="S162" s="1185">
        <f t="shared" ref="S162:S163" si="319">+Q162+Q162*R162</f>
        <v>1.79</v>
      </c>
      <c r="T162" s="1123">
        <v>66140</v>
      </c>
      <c r="U162" s="1123">
        <f t="shared" ref="U162" si="320">+T162*S162</f>
        <v>118390.6</v>
      </c>
      <c r="V162" s="1120">
        <f t="shared" ref="V162:V163" si="321">+J162</f>
        <v>0</v>
      </c>
      <c r="W162" s="1123">
        <f t="shared" ref="W162:W163" si="322">+V162+U162</f>
        <v>118390.6</v>
      </c>
      <c r="X162" s="1187">
        <f t="shared" ref="X162:X163" si="323">+W162*13</f>
        <v>1539077.8</v>
      </c>
      <c r="Y162" s="1124">
        <v>1</v>
      </c>
      <c r="Z162" s="505">
        <f t="shared" ref="Z162:Z163" si="324">+N162+1</f>
        <v>3</v>
      </c>
      <c r="AA162" s="373"/>
      <c r="AB162" s="229" t="str">
        <f t="shared" ref="AB162:AB163" si="325">+P162</f>
        <v>Կ-1</v>
      </c>
      <c r="AC162" s="1185">
        <f t="shared" ref="AC162:AC163" si="326">IF(Y162&lt;1,0,IF(AB162="Բ-1",IF(Z162=0,6.94,IF(Z162=1,7.17,IF(Z162=2,7.41,IF(Z162=3,7.66,IF(OR(Z162=5,Z162=4),7.92,IF(OR(Z162=6,Z162=7),8.18,IF(OR(Z162=8,Z162=9),8.46,IF(OR(Z162=10,Z162=11,Z162=12),8.74,IF(OR(Z162=13,Z162=14,Z162=15),9.03,IF(OR(Z162=16,Z162=17,Z162=18),9.33,9.65)))))))))),IF(AB162="Բ-2", IF(Z162=0,5.71,IF(Z162=1,5.89,IF(Z162=2,6.09,IF(Z162=3,6.29,IF(OR(Z162=5,Z162=4),6.5,IF(OR(Z162=6,Z162=7),6.72,IF(OR(Z162=8,Z162=9),6.94,IF(OR(Z162=10,Z162=11,Z162=12),7.17,IF(OR(Z162=13,Z162=14,Z162=15),7.41,IF(OR(Z162=16,Z162=17,Z162=18),7.65,7.91)))))))))), IF(AB162="Գ-1", IF(Z162=0,4.7,IF(Z162=1,4.86,IF(Z162=2,5.01,IF(Z162=3,5.18,IF(OR(Z162=5,Z162=4),5.35,IF(OR(Z162=6,Z162=7),5.52,IF(OR(Z162=8,Z162=9),5.71,IF(OR(Z162=10,Z162=11,Z162=12),5.89,IF(OR(Z162=13,Z162=14,Z162=15),6.09,IF(OR(Z162=16,Z162=17,Z162=18),6.29,6.49)))))))))), IF(AB162="Գ-2", IF(Z162=0,3.88,IF(Z162=1,4.01,IF(Z162=2,4.14,IF(Z162=3,4.27,IF(OR(Z162=5,Z162=4),4.41,IF(OR(Z162=6,Z162=7),4.55,IF(OR(Z162=8,Z162=9),4.7,IF(OR(Z162=10,Z162=11,Z162=12),4.85,IF(OR(Z162=13,Z162=14,Z162=15),5.01,IF(OR(Z162=16,Z162=17,Z162=18),5.17,5.34)))))))))), IF(AB162="Գ-3", IF(Z162=0,3.21,IF(Z162=1,3.31,IF(Z162=2,3.42,IF(Z162=3,3.53,IF(OR(Z162=5,Z162=4),3.64,IF(OR(Z162=6,Z162=7),3.76,IF(OR(Z162=8,Z162=9),3.88,IF(OR(Z162=10,Z162=11,Z162=12),4.01,IF(OR(Z162=13,Z162=14,Z162=15),4.13,IF(OR(Z162=16,Z162=17,Z162=18),4.27,4.4)))))))))), IF(AB162="Ա-1", IF(Z162=0,2.66,IF(Z162=1,2.75,IF(Z162=2,2.83,IF(Z162=3,2.92,IF(OR(Z162=5,Z162=4),3.02,IF(OR(Z162=6,Z162=7),3.11,IF(OR(Z162=8,Z162=9),3.21,IF(OR(Z162=10,Z162=11,Z162=12),3.31,IF(OR(Z162=13,Z162=14,Z162=15),3.42,IF(OR(Z162=16,Z162=17,Z162=18),3.53,3.64)))))))))), IF(AB162="Ա-2", IF(Z162=0,2.28,IF(Z162=1,2.35,IF(Z162=2,2.43,IF(Z162=3,2.5,IF(OR(Z162=5,Z162=4),2.58,IF(OR(Z162=6,Z162=7),2.66,IF(OR(Z162=8,Z162=9),2.75,IF(OR(Z162=10,Z162=11,Z162=12),2.83,IF(OR(Z162=13,Z162=14,Z162=15),2.92,IF(OR(Z162=16,Z162=17,Z162=18),3.01,3.11)))))))))),IF(AB162="Ա-3", IF(Z162=0,1.96,IF(Z162=1,2.02,IF(Z162=2,2.08,IF(Z162=3,2.15,IF(OR(Z162=5,Z162=4),2.21,IF(OR(Z162=6,Z162=7),2.28,IF(OR(Z162=8,Z162=9),2.35,IF(OR(Z162=10,Z162=11,Z162=12),2.42,IF(OR(Z162=13,Z162=14,Z162=15),2.5,IF(OR(Z162=16,Z162=17,Z162=18),2.58,2.66)))))))))), IF(AB162="Կ-1", IF(Z162=0,1.68,IF(Z162=1,1.73,IF(Z162=2,1.79,IF(Z162=3,1.84,IF(OR(Z162=5,Z162=4),1.9,IF(OR(Z162=6,Z162=7),1.96,IF(OR(Z162=8,Z162=9),2.02,IF(OR(Z162=10,Z162=11,Z162=12),2.08,IF(OR(Z162=13,Z162=14,Z162=15),2.14,IF(OR(Z162=16,Z162=17,Z162=18),2.21,2.28)))))))))), IF(AB162="Կ-2", IF(Z162=0,1.45,IF(Z162=1,1.49,IF(Z162=2,1.54,IF(Z162=3,1.59,IF(OR(Z162=5,Z162=4),1.63,IF(OR(Z162=6,Z162=7),1.68,IF(OR(Z162=8,Z162=9),1.73,IF(OR(Z162=10,Z162=11,Z162=12),1.79,IF(OR(Z162=13,Z162=14,Z162=15),1.84,IF(OR(Z162=16,Z162=17,Z162=18),1.9,1.95)))))))))),IF(AB162="Կ-3", IF(Z162=0,1.25,IF(Z162=1,1.29,IF(Z162=2,1.33,IF(Z162=3,1.37,IF(OR(Z162=5,Z162=4),1.41,IF(OR(Z162=6,Z162=7),1.45,IF(OR(Z162=8,Z162=9),1.49,IF(OR(Z162=10,Z162=11,Z162=12),1.54,IF(OR(Z162=13,Z162=14,Z162=15),1.58,IF(OR(Z162=16,Z162=17,Z162=18),1.63,1.68)))))))))), "Error"))))))))))))</f>
        <v>1.84</v>
      </c>
      <c r="AD162" s="1185"/>
      <c r="AE162" s="1185">
        <f t="shared" ref="AE162:AE163" si="327">+AC162+AC162*AD162</f>
        <v>1.84</v>
      </c>
      <c r="AF162" s="1123">
        <v>66140</v>
      </c>
      <c r="AG162" s="1123">
        <f t="shared" ref="AG162" si="328">+AF162*AE162</f>
        <v>121697.60000000001</v>
      </c>
      <c r="AH162" s="1120">
        <f t="shared" ref="AH162:AH163" si="329">+V162</f>
        <v>0</v>
      </c>
      <c r="AI162" s="1123">
        <f t="shared" ref="AI162:AI163" si="330">+AH162+AG162</f>
        <v>121697.60000000001</v>
      </c>
      <c r="AJ162" s="1187">
        <f t="shared" ref="AJ162:AJ163" si="331">+AI162*13</f>
        <v>1582068.8</v>
      </c>
      <c r="AK162" s="1124">
        <v>1</v>
      </c>
      <c r="AL162" s="372">
        <f t="shared" ref="AL162:AL163" si="332">+Z162+1</f>
        <v>4</v>
      </c>
      <c r="AM162" s="373"/>
      <c r="AN162" s="229" t="str">
        <f t="shared" ref="AN162:AN163" si="333">+AB162</f>
        <v>Կ-1</v>
      </c>
      <c r="AO162" s="1185">
        <f t="shared" ref="AO162:AO163" si="334">IF(AK162&lt;1,0,IF(AN162="Բ-1",IF(AL162=0,6.94,IF(AL162=1,7.17,IF(AL162=2,7.41,IF(AL162=3,7.66,IF(OR(AL162=5,AL162=4),7.92,IF(OR(AL162=6,AL162=7),8.18,IF(OR(AL162=8,AL162=9),8.46,IF(OR(AL162=10,AL162=11,AL162=12),8.74,IF(OR(AL162=13,AL162=14,AL162=15),9.03,IF(OR(AL162=16,AL162=17,AL162=18),9.33,9.65)))))))))),IF(AN162="Բ-2", IF(AL162=0,5.71,IF(AL162=1,5.89,IF(AL162=2,6.09,IF(AL162=3,6.29,IF(OR(AL162=5,AL162=4),6.5,IF(OR(AL162=6,AL162=7),6.72,IF(OR(AL162=8,AL162=9),6.94,IF(OR(AL162=10,AL162=11,AL162=12),7.17,IF(OR(AL162=13,AL162=14,AL162=15),7.41,IF(OR(AL162=16,AL162=17,AL162=18),7.65,7.91)))))))))), IF(AN162="Գ-1", IF(AL162=0,4.7,IF(AL162=1,4.86,IF(AL162=2,5.01,IF(AL162=3,5.18,IF(OR(AL162=5,AL162=4),5.35,IF(OR(AL162=6,AL162=7),5.52,IF(OR(AL162=8,AL162=9),5.71,IF(OR(AL162=10,AL162=11,AL162=12),5.89,IF(OR(AL162=13,AL162=14,AL162=15),6.09,IF(OR(AL162=16,AL162=17,AL162=18),6.29,6.49)))))))))), IF(AN162="Գ-2", IF(AL162=0,3.88,IF(AL162=1,4.01,IF(AL162=2,4.14,IF(AL162=3,4.27,IF(OR(AL162=5,AL162=4),4.41,IF(OR(AL162=6,AL162=7),4.55,IF(OR(AL162=8,AL162=9),4.7,IF(OR(AL162=10,AL162=11,AL162=12),4.85,IF(OR(AL162=13,AL162=14,AL162=15),5.01,IF(OR(AL162=16,AL162=17,AL162=18),5.17,5.34)))))))))), IF(AN162="Գ-3", IF(AL162=0,3.21,IF(AL162=1,3.31,IF(AL162=2,3.42,IF(AL162=3,3.53,IF(OR(AL162=5,AL162=4),3.64,IF(OR(AL162=6,AL162=7),3.76,IF(OR(AL162=8,AL162=9),3.88,IF(OR(AL162=10,AL162=11,AL162=12),4.01,IF(OR(AL162=13,AL162=14,AL162=15),4.13,IF(OR(AL162=16,AL162=17,AL162=18),4.27,4.4)))))))))), IF(AN162="Ա-1", IF(AL162=0,2.66,IF(AL162=1,2.75,IF(AL162=2,2.83,IF(AL162=3,2.92,IF(OR(AL162=5,AL162=4),3.02,IF(OR(AL162=6,AL162=7),3.11,IF(OR(AL162=8,AL162=9),3.21,IF(OR(AL162=10,AL162=11,AL162=12),3.31,IF(OR(AL162=13,AL162=14,AL162=15),3.42,IF(OR(AL162=16,AL162=17,AL162=18),3.53,3.64)))))))))), IF(AN162="Ա-2", IF(AL162=0,2.28,IF(AL162=1,2.35,IF(AL162=2,2.43,IF(AL162=3,2.5,IF(OR(AL162=5,AL162=4),2.58,IF(OR(AL162=6,AL162=7),2.66,IF(OR(AL162=8,AL162=9),2.75,IF(OR(AL162=10,AL162=11,AL162=12),2.83,IF(OR(AL162=13,AL162=14,AL162=15),2.92,IF(OR(AL162=16,AL162=17,AL162=18),3.01,3.11)))))))))),IF(AN162="Ա-3", IF(AL162=0,1.96,IF(AL162=1,2.02,IF(AL162=2,2.08,IF(AL162=3,2.15,IF(OR(AL162=5,AL162=4),2.21,IF(OR(AL162=6,AL162=7),2.28,IF(OR(AL162=8,AL162=9),2.35,IF(OR(AL162=10,AL162=11,AL162=12),2.42,IF(OR(AL162=13,AL162=14,AL162=15),2.5,IF(OR(AL162=16,AL162=17,AL162=18),2.58,2.66)))))))))), IF(AN162="Կ-1", IF(AL162=0,1.68,IF(AL162=1,1.73,IF(AL162=2,1.79,IF(AL162=3,1.84,IF(OR(AL162=5,AL162=4),1.9,IF(OR(AL162=6,AL162=7),1.96,IF(OR(AL162=8,AL162=9),2.02,IF(OR(AL162=10,AL162=11,AL162=12),2.08,IF(OR(AL162=13,AL162=14,AL162=15),2.14,IF(OR(AL162=16,AL162=17,AL162=18),2.21,2.28)))))))))), IF(AN162="Կ-2", IF(AL162=0,1.45,IF(AL162=1,1.49,IF(AL162=2,1.54,IF(AL162=3,1.59,IF(OR(AL162=5,AL162=4),1.63,IF(OR(AL162=6,AL162=7),1.68,IF(OR(AL162=8,AL162=9),1.73,IF(OR(AL162=10,AL162=11,AL162=12),1.79,IF(OR(AL162=13,AL162=14,AL162=15),1.84,IF(OR(AL162=16,AL162=17,AL162=18),1.9,1.95)))))))))),IF(AN162="Կ-3", IF(AL162=0,1.25,IF(AL162=1,1.29,IF(AL162=2,1.33,IF(AL162=3,1.37,IF(OR(AL162=5,AL162=4),1.41,IF(OR(AL162=6,AL162=7),1.45,IF(OR(AL162=8,AL162=9),1.49,IF(OR(AL162=10,AL162=11,AL162=12),1.54,IF(OR(AL162=13,AL162=14,AL162=15),1.58,IF(OR(AL162=16,AL162=17,AL162=18),1.63,1.68)))))))))), "Error"))))))))))))</f>
        <v>1.9</v>
      </c>
      <c r="AP162" s="1185"/>
      <c r="AQ162" s="1185">
        <f t="shared" ref="AQ162:AQ163" si="335">+AO162+AO162*AP162</f>
        <v>1.9</v>
      </c>
      <c r="AR162" s="1123">
        <v>66140</v>
      </c>
      <c r="AS162" s="1123">
        <f t="shared" ref="AS162" si="336">+AR162*AQ162</f>
        <v>125666</v>
      </c>
      <c r="AT162" s="1120">
        <f t="shared" ref="AT162:AT163" si="337">+AH162</f>
        <v>0</v>
      </c>
      <c r="AU162" s="1123">
        <f t="shared" ref="AU162:AU163" si="338">+AT162+AS162</f>
        <v>125666</v>
      </c>
      <c r="AV162" s="1187">
        <f t="shared" ref="AV162:AV163" si="339">+AU162*13</f>
        <v>1633658</v>
      </c>
    </row>
    <row r="163" spans="1:48" ht="17.25" thickBot="1">
      <c r="A163" s="1200">
        <v>121</v>
      </c>
      <c r="B163" s="1199" t="s">
        <v>89</v>
      </c>
      <c r="C163" s="1432" t="s">
        <v>1814</v>
      </c>
      <c r="D163" s="1434">
        <v>1</v>
      </c>
      <c r="E163" s="1193">
        <v>6</v>
      </c>
      <c r="F163" s="1436" t="s">
        <v>97</v>
      </c>
      <c r="G163" s="660">
        <f t="shared" si="312"/>
        <v>1.96</v>
      </c>
      <c r="H163" s="1448">
        <v>66140</v>
      </c>
      <c r="I163" s="1449">
        <f>+H163*G163</f>
        <v>129634.4</v>
      </c>
      <c r="J163" s="1465">
        <v>0</v>
      </c>
      <c r="K163" s="1123">
        <f t="shared" si="314"/>
        <v>129634.4</v>
      </c>
      <c r="L163" s="1187">
        <f t="shared" si="315"/>
        <v>1685247.2</v>
      </c>
      <c r="M163" s="1124">
        <v>1</v>
      </c>
      <c r="N163" s="505">
        <f t="shared" si="316"/>
        <v>7</v>
      </c>
      <c r="O163" s="373"/>
      <c r="P163" s="229" t="str">
        <f t="shared" si="317"/>
        <v>Կ-1</v>
      </c>
      <c r="Q163" s="598">
        <f t="shared" si="318"/>
        <v>1.96</v>
      </c>
      <c r="R163" s="1185"/>
      <c r="S163" s="1185">
        <f t="shared" si="319"/>
        <v>1.96</v>
      </c>
      <c r="T163" s="1123">
        <v>66140</v>
      </c>
      <c r="U163" s="1123">
        <f>+T163*S163</f>
        <v>129634.4</v>
      </c>
      <c r="V163" s="1120">
        <f t="shared" si="321"/>
        <v>0</v>
      </c>
      <c r="W163" s="1123">
        <f t="shared" si="322"/>
        <v>129634.4</v>
      </c>
      <c r="X163" s="1187">
        <f t="shared" si="323"/>
        <v>1685247.2</v>
      </c>
      <c r="Y163" s="1124">
        <v>1</v>
      </c>
      <c r="Z163" s="505">
        <f t="shared" si="324"/>
        <v>8</v>
      </c>
      <c r="AA163" s="373"/>
      <c r="AB163" s="229" t="str">
        <f t="shared" si="325"/>
        <v>Կ-1</v>
      </c>
      <c r="AC163" s="1185">
        <f t="shared" si="326"/>
        <v>2.02</v>
      </c>
      <c r="AD163" s="1185"/>
      <c r="AE163" s="1185">
        <f t="shared" si="327"/>
        <v>2.02</v>
      </c>
      <c r="AF163" s="1123">
        <v>66140</v>
      </c>
      <c r="AG163" s="1123">
        <f>+AF163*AE163</f>
        <v>133602.79999999999</v>
      </c>
      <c r="AH163" s="1120">
        <f t="shared" si="329"/>
        <v>0</v>
      </c>
      <c r="AI163" s="1123">
        <f t="shared" si="330"/>
        <v>133602.79999999999</v>
      </c>
      <c r="AJ163" s="1187">
        <f t="shared" si="331"/>
        <v>1736836.4</v>
      </c>
      <c r="AK163" s="1124">
        <v>1</v>
      </c>
      <c r="AL163" s="372">
        <f t="shared" si="332"/>
        <v>9</v>
      </c>
      <c r="AM163" s="373"/>
      <c r="AN163" s="229" t="str">
        <f t="shared" si="333"/>
        <v>Կ-1</v>
      </c>
      <c r="AO163" s="1185">
        <f t="shared" si="334"/>
        <v>2.02</v>
      </c>
      <c r="AP163" s="1185"/>
      <c r="AQ163" s="1185">
        <f t="shared" si="335"/>
        <v>2.02</v>
      </c>
      <c r="AR163" s="1123">
        <v>66140</v>
      </c>
      <c r="AS163" s="1123">
        <f>+AR163*AQ163</f>
        <v>133602.79999999999</v>
      </c>
      <c r="AT163" s="1120">
        <f t="shared" si="337"/>
        <v>0</v>
      </c>
      <c r="AU163" s="1123">
        <f t="shared" si="338"/>
        <v>133602.79999999999</v>
      </c>
      <c r="AV163" s="1187">
        <f t="shared" si="339"/>
        <v>1736836.4</v>
      </c>
    </row>
    <row r="164" spans="1:48" ht="18" customHeight="1" thickBot="1">
      <c r="A164" s="1195">
        <v>122</v>
      </c>
      <c r="B164" s="1461" t="s">
        <v>89</v>
      </c>
      <c r="C164" s="1222" t="s">
        <v>1814</v>
      </c>
      <c r="D164" s="1456">
        <v>1</v>
      </c>
      <c r="E164" s="1457">
        <v>6</v>
      </c>
      <c r="F164" s="1458" t="s">
        <v>97</v>
      </c>
      <c r="G164" s="1185">
        <f t="shared" si="198"/>
        <v>1.96</v>
      </c>
      <c r="H164" s="1459">
        <v>66140</v>
      </c>
      <c r="I164" s="1460">
        <f t="shared" si="308"/>
        <v>129634.4</v>
      </c>
      <c r="J164" s="1465">
        <v>0</v>
      </c>
      <c r="K164" s="1123">
        <f t="shared" si="199"/>
        <v>129634.4</v>
      </c>
      <c r="L164" s="1187">
        <f t="shared" si="200"/>
        <v>1685247.2</v>
      </c>
      <c r="M164" s="1124">
        <v>1</v>
      </c>
      <c r="N164" s="505">
        <f t="shared" si="196"/>
        <v>7</v>
      </c>
      <c r="O164" s="373"/>
      <c r="P164" s="229" t="str">
        <f t="shared" si="201"/>
        <v>Կ-1</v>
      </c>
      <c r="Q164" s="598">
        <f t="shared" si="202"/>
        <v>1.96</v>
      </c>
      <c r="R164" s="1185"/>
      <c r="S164" s="1185">
        <f t="shared" si="197"/>
        <v>1.96</v>
      </c>
      <c r="T164" s="1123">
        <v>66140</v>
      </c>
      <c r="U164" s="1123">
        <f t="shared" si="309"/>
        <v>129634.4</v>
      </c>
      <c r="V164" s="1120">
        <f t="shared" si="203"/>
        <v>0</v>
      </c>
      <c r="W164" s="1123">
        <f t="shared" si="204"/>
        <v>129634.4</v>
      </c>
      <c r="X164" s="1187">
        <f t="shared" si="205"/>
        <v>1685247.2</v>
      </c>
      <c r="Y164" s="1124">
        <v>1</v>
      </c>
      <c r="Z164" s="505">
        <f t="shared" si="206"/>
        <v>8</v>
      </c>
      <c r="AA164" s="373"/>
      <c r="AB164" s="229" t="str">
        <f t="shared" si="207"/>
        <v>Կ-1</v>
      </c>
      <c r="AC164" s="1185">
        <f t="shared" si="208"/>
        <v>2.02</v>
      </c>
      <c r="AD164" s="1185"/>
      <c r="AE164" s="1185">
        <f t="shared" si="218"/>
        <v>2.02</v>
      </c>
      <c r="AF164" s="1123">
        <v>66140</v>
      </c>
      <c r="AG164" s="1123">
        <f t="shared" si="310"/>
        <v>133602.79999999999</v>
      </c>
      <c r="AH164" s="1120">
        <f t="shared" si="209"/>
        <v>0</v>
      </c>
      <c r="AI164" s="1123">
        <f t="shared" si="210"/>
        <v>133602.79999999999</v>
      </c>
      <c r="AJ164" s="1187">
        <f t="shared" si="211"/>
        <v>1736836.4</v>
      </c>
      <c r="AK164" s="1124">
        <v>1</v>
      </c>
      <c r="AL164" s="372">
        <f t="shared" si="212"/>
        <v>9</v>
      </c>
      <c r="AM164" s="373"/>
      <c r="AN164" s="229" t="str">
        <f t="shared" si="213"/>
        <v>Կ-1</v>
      </c>
      <c r="AO164" s="1185">
        <f t="shared" si="214"/>
        <v>2.02</v>
      </c>
      <c r="AP164" s="1185"/>
      <c r="AQ164" s="1185">
        <f t="shared" si="219"/>
        <v>2.02</v>
      </c>
      <c r="AR164" s="1123">
        <v>66140</v>
      </c>
      <c r="AS164" s="1123">
        <f t="shared" si="311"/>
        <v>133602.79999999999</v>
      </c>
      <c r="AT164" s="1120">
        <f t="shared" si="215"/>
        <v>0</v>
      </c>
      <c r="AU164" s="1123">
        <f t="shared" si="216"/>
        <v>133602.79999999999</v>
      </c>
      <c r="AV164" s="1187">
        <f t="shared" si="217"/>
        <v>1736836.4</v>
      </c>
    </row>
    <row r="165" spans="1:48" ht="41.25" thickBot="1">
      <c r="A165" s="1200">
        <v>123</v>
      </c>
      <c r="B165" s="1199" t="s">
        <v>988</v>
      </c>
      <c r="C165" s="1222" t="s">
        <v>2181</v>
      </c>
      <c r="D165" s="1434">
        <v>1</v>
      </c>
      <c r="E165" s="1193">
        <v>1</v>
      </c>
      <c r="F165" s="1436" t="s">
        <v>94</v>
      </c>
      <c r="G165" s="660">
        <f t="shared" si="198"/>
        <v>4.01</v>
      </c>
      <c r="H165" s="1448">
        <v>66140</v>
      </c>
      <c r="I165" s="1449">
        <f t="shared" si="308"/>
        <v>265221.39999999997</v>
      </c>
      <c r="J165" s="1465">
        <v>0</v>
      </c>
      <c r="K165" s="1123">
        <f t="shared" si="199"/>
        <v>265221.39999999997</v>
      </c>
      <c r="L165" s="1187">
        <f t="shared" si="200"/>
        <v>3447878.1999999997</v>
      </c>
      <c r="M165" s="1124">
        <v>1</v>
      </c>
      <c r="N165" s="505">
        <f t="shared" si="196"/>
        <v>2</v>
      </c>
      <c r="O165" s="373"/>
      <c r="P165" s="229" t="str">
        <f t="shared" si="201"/>
        <v>Գ-2</v>
      </c>
      <c r="Q165" s="598">
        <f t="shared" si="202"/>
        <v>4.1399999999999997</v>
      </c>
      <c r="R165" s="1185"/>
      <c r="S165" s="1185">
        <f t="shared" si="197"/>
        <v>4.1399999999999997</v>
      </c>
      <c r="T165" s="1123">
        <v>66140</v>
      </c>
      <c r="U165" s="1123">
        <f t="shared" si="309"/>
        <v>273819.59999999998</v>
      </c>
      <c r="V165" s="1120">
        <f t="shared" si="203"/>
        <v>0</v>
      </c>
      <c r="W165" s="1123">
        <f t="shared" si="204"/>
        <v>273819.59999999998</v>
      </c>
      <c r="X165" s="1187">
        <f t="shared" si="205"/>
        <v>3559654.8</v>
      </c>
      <c r="Y165" s="1124">
        <v>1</v>
      </c>
      <c r="Z165" s="505">
        <f t="shared" si="206"/>
        <v>3</v>
      </c>
      <c r="AA165" s="373"/>
      <c r="AB165" s="229" t="str">
        <f t="shared" si="207"/>
        <v>Գ-2</v>
      </c>
      <c r="AC165" s="1185">
        <f t="shared" si="208"/>
        <v>4.2699999999999996</v>
      </c>
      <c r="AD165" s="1185"/>
      <c r="AE165" s="1185">
        <f t="shared" si="218"/>
        <v>4.2699999999999996</v>
      </c>
      <c r="AF165" s="1123">
        <v>66140</v>
      </c>
      <c r="AG165" s="1123">
        <f t="shared" si="310"/>
        <v>282417.8</v>
      </c>
      <c r="AH165" s="1120">
        <f t="shared" si="209"/>
        <v>0</v>
      </c>
      <c r="AI165" s="1123">
        <f t="shared" si="210"/>
        <v>282417.8</v>
      </c>
      <c r="AJ165" s="1187">
        <f t="shared" si="211"/>
        <v>3671431.4</v>
      </c>
      <c r="AK165" s="1124">
        <v>1</v>
      </c>
      <c r="AL165" s="372">
        <f t="shared" si="212"/>
        <v>4</v>
      </c>
      <c r="AM165" s="373"/>
      <c r="AN165" s="229" t="str">
        <f t="shared" si="213"/>
        <v>Գ-2</v>
      </c>
      <c r="AO165" s="1185">
        <f t="shared" si="214"/>
        <v>4.41</v>
      </c>
      <c r="AP165" s="1185"/>
      <c r="AQ165" s="1185">
        <f t="shared" si="219"/>
        <v>4.41</v>
      </c>
      <c r="AR165" s="1123">
        <v>66140</v>
      </c>
      <c r="AS165" s="1123">
        <f t="shared" si="311"/>
        <v>291677.40000000002</v>
      </c>
      <c r="AT165" s="1120">
        <f t="shared" si="215"/>
        <v>0</v>
      </c>
      <c r="AU165" s="1123">
        <f t="shared" si="216"/>
        <v>291677.40000000002</v>
      </c>
      <c r="AV165" s="1187">
        <f t="shared" si="217"/>
        <v>3791806.2</v>
      </c>
    </row>
    <row r="166" spans="1:48" ht="54.75" thickBot="1">
      <c r="A166" s="1195">
        <v>124</v>
      </c>
      <c r="B166" s="1199" t="s">
        <v>1844</v>
      </c>
      <c r="C166" s="1432" t="s">
        <v>2182</v>
      </c>
      <c r="D166" s="1434">
        <v>1</v>
      </c>
      <c r="E166" s="1193">
        <v>3</v>
      </c>
      <c r="F166" s="1436" t="s">
        <v>95</v>
      </c>
      <c r="G166" s="660">
        <f t="shared" ref="G166" si="340">IF(D166&lt;1,0,IF(F166="Բ-1",IF(E166=0,6.94,IF(E166=1,7.17,IF(E166=2,7.41,IF(E166=3,7.66,IF(OR(E166=5,E166=4),7.92,IF(OR(E166=6,E166=7),8.18,IF(OR(E166=8,E166=9),8.46,IF(OR(E166=10,E166=11,E166=12),8.74,IF(OR(E166=13,E166=14,E166=15),9.03,IF(OR(E166=16,E166=17,E166=18),9.33,9.65)))))))))),IF(F166="Բ-2", IF(E166=0,5.71,IF(E166=1,5.89,IF(E166=2,6.09,IF(E166=3,6.29,IF(OR(E166=5,E166=4),6.5,IF(OR(E166=6,E166=7),6.72,IF(OR(E166=8,E166=9),6.94,IF(OR(E166=10,E166=11,E166=12),7.17,IF(OR(E166=13,E166=14,E166=15),7.41,IF(OR(E166=16,E166=17,E166=18),7.65,7.91)))))))))), IF(F166="Գ-1", IF(E166=0,4.7,IF(E166=1,4.86,IF(E166=2,5.01,IF(E166=3,5.18,IF(OR(E166=5,E166=4),5.35,IF(OR(E166=6,E166=7),5.52,IF(OR(E166=8,E166=9),5.71,IF(OR(E166=10,E166=11,E166=12),5.89,IF(OR(E166=13,E166=14,E166=15),6.09,IF(OR(E166=16,E166=17,E166=18),6.29,6.49)))))))))), IF(F166="Գ-2", IF(E166=0,3.88,IF(E166=1,4.01,IF(E166=2,4.14,IF(E166=3,4.27,IF(OR(E166=5,E166=4),4.41,IF(OR(E166=6,E166=7),4.55,IF(OR(E166=8,E166=9),4.7,IF(OR(E166=10,E166=11,E166=12),4.85,IF(OR(E166=13,E166=14,E166=15),5.01,IF(OR(E166=16,E166=17,E166=18),5.17,5.34)))))))))), IF(F166="Գ-3", IF(E166=0,3.21,IF(E166=1,3.31,IF(E166=2,3.42,IF(E166=3,3.53,IF(OR(E166=5,E166=4),3.64,IF(OR(E166=6,E166=7),3.76,IF(OR(E166=8,E166=9),3.88,IF(OR(E166=10,E166=11,E166=12),4.01,IF(OR(E166=13,E166=14,E166=15),4.13,IF(OR(E166=16,E166=17,E166=18),4.27,4.4)))))))))), IF(F166="Ա-1", IF(E166=0,2.66,IF(E166=1,2.75,IF(E166=2,2.83,IF(E166=3,2.92,IF(OR(E166=5,E166=4),3.02,IF(OR(E166=6,E166=7),3.11,IF(OR(E166=8,E166=9),3.21,IF(OR(E166=10,E166=11,E166=12),3.31,IF(OR(E166=13,E166=14,E166=15),3.42,IF(OR(E166=16,E166=17,E166=18),3.53,3.64)))))))))), IF(F166="Ա-2", IF(E166=0,2.28,IF(E166=1,2.35,IF(E166=2,2.43,IF(E166=3,2.5,IF(OR(E166=5,E166=4),2.58,IF(OR(E166=6,E166=7),2.66,IF(OR(E166=8,E166=9),2.75,IF(OR(E166=10,E166=11,E166=12),2.83,IF(OR(E166=13,E166=14,E166=15),2.92,IF(OR(E166=16,E166=17,E166=18),3.01,3.11)))))))))),IF(F166="Ա-3", IF(E166=0,1.96,IF(E166=1,2.02,IF(E166=2,2.08,IF(E166=3,2.15,IF(OR(E166=5,E166=4),2.21,IF(OR(E166=6,E166=7),2.28,IF(OR(E166=8,E166=9),2.35,IF(OR(E166=10,E166=11,E166=12),2.42,IF(OR(E166=13,E166=14,E166=15),2.5,IF(OR(E166=16,E166=17,E166=18),2.58,2.66)))))))))), IF(F166="Կ-1", IF(E166=0,1.68,IF(E166=1,1.73,IF(E166=2,1.79,IF(E166=3,1.84,IF(OR(E166=5,E166=4),1.9,IF(OR(E166=6,E166=7),1.96,IF(OR(E166=8,E166=9),2.02,IF(OR(E166=10,E166=11,E166=12),2.08,IF(OR(E166=13,E166=14,E166=15),2.14,IF(OR(E166=16,E166=17,E166=18),2.21,2.28)))))))))), IF(F166="Կ-2", IF(E166=0,1.45,IF(E166=1,1.49,IF(E166=2,1.54,IF(E166=3,1.59,IF(OR(E166=5,E166=4),1.63,IF(OR(E166=6,E166=7),1.68,IF(OR(E166=8,E166=9),1.73,IF(OR(E166=10,E166=11,E166=12),1.79,IF(OR(E166=13,E166=14,E166=15),1.84,IF(OR(E166=16,E166=17,E166=18),1.9,1.95)))))))))),IF(F166="Կ-3", IF(E166=0,1.25,IF(E166=1,1.29,IF(E166=2,1.33,IF(E166=3,1.37,IF(OR(E166=5,E166=4),1.41,IF(OR(E166=6,E166=7),1.45,IF(OR(E166=8,E166=9),1.49,IF(OR(E166=10,E166=11,E166=12),1.54,IF(OR(E166=13,E166=14,E166=15),1.58,IF(OR(E166=16,E166=17,E166=18),1.63,1.68)))))))))), "Error"))))))))))))</f>
        <v>2.92</v>
      </c>
      <c r="H166" s="1448">
        <v>66140</v>
      </c>
      <c r="I166" s="1449">
        <f t="shared" ref="I166" si="341">+H166*G166</f>
        <v>193128.8</v>
      </c>
      <c r="J166" s="1465">
        <v>0</v>
      </c>
      <c r="K166" s="1123">
        <f t="shared" ref="K166" si="342">+J166+I166</f>
        <v>193128.8</v>
      </c>
      <c r="L166" s="1187">
        <f t="shared" ref="L166" si="343">+K166*13</f>
        <v>2510674.4</v>
      </c>
      <c r="M166" s="1124">
        <v>1</v>
      </c>
      <c r="N166" s="505">
        <f t="shared" ref="N166" si="344">+E166+1</f>
        <v>4</v>
      </c>
      <c r="O166" s="373"/>
      <c r="P166" s="229" t="str">
        <f t="shared" ref="P166" si="345">+F166</f>
        <v>Ա-1</v>
      </c>
      <c r="Q166" s="598">
        <f t="shared" ref="Q166" si="346">IF(M166&lt;1,0,IF(P166="Բ-1",IF(N166=0,6.94,IF(N166=1,7.17,IF(N166=2,7.41,IF(N166=3,7.66,IF(OR(N166=5,N166=4),7.92,IF(OR(N166=6,N166=7),8.18,IF(OR(N166=8,N166=9),8.46,IF(OR(N166=10,N166=11,N166=12),8.74,IF(OR(N166=13,N166=14,N166=15),9.03,IF(OR(N166=16,N166=17,N166=18),9.33,9.65)))))))))),IF(P166="Բ-2", IF(N166=0,5.71,IF(N166=1,5.89,IF(N166=2,6.09,IF(N166=3,6.29,IF(OR(N166=5,N166=4),6.5,IF(OR(N166=6,N166=7),6.72,IF(OR(N166=8,N166=9),6.94,IF(OR(N166=10,N166=11,N166=12),7.17,IF(OR(N166=13,N166=14,N166=15),7.41,IF(OR(N166=16,N166=17,N166=18),7.65,7.91)))))))))), IF(P166="Գ-1", IF(N166=0,4.7,IF(N166=1,4.86,IF(N166=2,5.01,IF(N166=3,5.18,IF(OR(N166=5,N166=4),5.35,IF(OR(N166=6,N166=7),5.52,IF(OR(N166=8,N166=9),5.71,IF(OR(N166=10,N166=11,N166=12),5.89,IF(OR(N166=13,N166=14,N166=15),6.09,IF(OR(N166=16,N166=17,N166=18),6.29,6.49)))))))))), IF(P166="Գ-2", IF(N166=0,3.88,IF(N166=1,4.01,IF(N166=2,4.14,IF(N166=3,4.27,IF(OR(N166=5,N166=4),4.41,IF(OR(N166=6,N166=7),4.55,IF(OR(N166=8,N166=9),4.7,IF(OR(N166=10,N166=11,N166=12),4.85,IF(OR(N166=13,N166=14,N166=15),5.01,IF(OR(N166=16,N166=17,N166=18),5.17,5.34)))))))))), IF(P166="Գ-3", IF(N166=0,3.21,IF(N166=1,3.31,IF(N166=2,3.42,IF(N166=3,3.53,IF(OR(N166=5,N166=4),3.64,IF(OR(N166=6,N166=7),3.76,IF(OR(N166=8,N166=9),3.88,IF(OR(N166=10,N166=11,N166=12),4.01,IF(OR(N166=13,N166=14,N166=15),4.13,IF(OR(N166=16,N166=17,N166=18),4.27,4.4)))))))))), IF(P166="Ա-1", IF(N166=0,2.66,IF(N166=1,2.75,IF(N166=2,2.83,IF(N166=3,2.92,IF(OR(N166=5,N166=4),3.02,IF(OR(N166=6,N166=7),3.11,IF(OR(N166=8,N166=9),3.21,IF(OR(N166=10,N166=11,N166=12),3.31,IF(OR(N166=13,N166=14,N166=15),3.42,IF(OR(N166=16,N166=17,N166=18),3.53,3.64)))))))))), IF(P166="Ա-2", IF(N166=0,2.28,IF(N166=1,2.35,IF(N166=2,2.43,IF(N166=3,2.5,IF(OR(N166=5,N166=4),2.58,IF(OR(N166=6,N166=7),2.66,IF(OR(N166=8,N166=9),2.75,IF(OR(N166=10,N166=11,N166=12),2.83,IF(OR(N166=13,N166=14,N166=15),2.92,IF(OR(N166=16,N166=17,N166=18),3.01,3.11)))))))))),IF(P166="Ա-3", IF(N166=0,1.96,IF(N166=1,2.02,IF(N166=2,2.08,IF(N166=3,2.15,IF(OR(N166=5,N166=4),2.21,IF(OR(N166=6,N166=7),2.28,IF(OR(N166=8,N166=9),2.35,IF(OR(N166=10,N166=11,N166=12),2.42,IF(OR(N166=13,N166=14,N166=15),2.5,IF(OR(N166=16,N166=17,N166=18),2.58,2.66)))))))))), IF(P166="Կ-1", IF(N166=0,1.68,IF(N166=1,1.73,IF(N166=2,1.79,IF(N166=3,1.84,IF(OR(N166=5,N166=4),1.9,IF(OR(N166=6,N166=7),1.96,IF(OR(N166=8,N166=9),2.02,IF(OR(N166=10,N166=11,N166=12),2.08,IF(OR(N166=13,N166=14,N166=15),2.14,IF(OR(N166=16,N166=17,N166=18),2.21,2.28)))))))))), IF(P166="Կ-2", IF(N166=0,1.45,IF(N166=1,1.49,IF(N166=2,1.54,IF(N166=3,1.59,IF(OR(N166=5,N166=4),1.63,IF(OR(N166=6,N166=7),1.68,IF(OR(N166=8,N166=9),1.73,IF(OR(N166=10,N166=11,N166=12),1.79,IF(OR(N166=13,N166=14,N166=15),1.84,IF(OR(N166=16,N166=17,N166=18),1.9,1.95)))))))))),IF(P166="Կ-3", IF(N166=0,1.25,IF(N166=1,1.29,IF(N166=2,1.33,IF(N166=3,1.37,IF(OR(N166=5,N166=4),1.41,IF(OR(N166=6,N166=7),1.45,IF(OR(N166=8,N166=9),1.49,IF(OR(N166=10,N166=11,N166=12),1.54,IF(OR(N166=13,N166=14,N166=15),1.58,IF(OR(N166=16,N166=17,N166=18),1.63,1.68)))))))))), "Error"))))))))))))</f>
        <v>3.02</v>
      </c>
      <c r="R166" s="1185"/>
      <c r="S166" s="1185">
        <f t="shared" ref="S166" si="347">+Q166+Q166*R166</f>
        <v>3.02</v>
      </c>
      <c r="T166" s="1123">
        <v>66140</v>
      </c>
      <c r="U166" s="1123">
        <f t="shared" ref="U166" si="348">+T166*S166</f>
        <v>199742.8</v>
      </c>
      <c r="V166" s="1120">
        <f t="shared" ref="V166" si="349">+J166</f>
        <v>0</v>
      </c>
      <c r="W166" s="1123">
        <f t="shared" ref="W166" si="350">+V166+U166</f>
        <v>199742.8</v>
      </c>
      <c r="X166" s="1187">
        <f t="shared" ref="X166" si="351">+W166*13</f>
        <v>2596656.4</v>
      </c>
      <c r="Y166" s="1124">
        <v>1</v>
      </c>
      <c r="Z166" s="505">
        <f t="shared" ref="Z166" si="352">+N166+1</f>
        <v>5</v>
      </c>
      <c r="AA166" s="373"/>
      <c r="AB166" s="229" t="str">
        <f t="shared" ref="AB166" si="353">+P166</f>
        <v>Ա-1</v>
      </c>
      <c r="AC166" s="1185">
        <f t="shared" ref="AC166" si="354">IF(Y166&lt;1,0,IF(AB166="Բ-1",IF(Z166=0,6.94,IF(Z166=1,7.17,IF(Z166=2,7.41,IF(Z166=3,7.66,IF(OR(Z166=5,Z166=4),7.92,IF(OR(Z166=6,Z166=7),8.18,IF(OR(Z166=8,Z166=9),8.46,IF(OR(Z166=10,Z166=11,Z166=12),8.74,IF(OR(Z166=13,Z166=14,Z166=15),9.03,IF(OR(Z166=16,Z166=17,Z166=18),9.33,9.65)))))))))),IF(AB166="Բ-2", IF(Z166=0,5.71,IF(Z166=1,5.89,IF(Z166=2,6.09,IF(Z166=3,6.29,IF(OR(Z166=5,Z166=4),6.5,IF(OR(Z166=6,Z166=7),6.72,IF(OR(Z166=8,Z166=9),6.94,IF(OR(Z166=10,Z166=11,Z166=12),7.17,IF(OR(Z166=13,Z166=14,Z166=15),7.41,IF(OR(Z166=16,Z166=17,Z166=18),7.65,7.91)))))))))), IF(AB166="Գ-1", IF(Z166=0,4.7,IF(Z166=1,4.86,IF(Z166=2,5.01,IF(Z166=3,5.18,IF(OR(Z166=5,Z166=4),5.35,IF(OR(Z166=6,Z166=7),5.52,IF(OR(Z166=8,Z166=9),5.71,IF(OR(Z166=10,Z166=11,Z166=12),5.89,IF(OR(Z166=13,Z166=14,Z166=15),6.09,IF(OR(Z166=16,Z166=17,Z166=18),6.29,6.49)))))))))), IF(AB166="Գ-2", IF(Z166=0,3.88,IF(Z166=1,4.01,IF(Z166=2,4.14,IF(Z166=3,4.27,IF(OR(Z166=5,Z166=4),4.41,IF(OR(Z166=6,Z166=7),4.55,IF(OR(Z166=8,Z166=9),4.7,IF(OR(Z166=10,Z166=11,Z166=12),4.85,IF(OR(Z166=13,Z166=14,Z166=15),5.01,IF(OR(Z166=16,Z166=17,Z166=18),5.17,5.34)))))))))), IF(AB166="Գ-3", IF(Z166=0,3.21,IF(Z166=1,3.31,IF(Z166=2,3.42,IF(Z166=3,3.53,IF(OR(Z166=5,Z166=4),3.64,IF(OR(Z166=6,Z166=7),3.76,IF(OR(Z166=8,Z166=9),3.88,IF(OR(Z166=10,Z166=11,Z166=12),4.01,IF(OR(Z166=13,Z166=14,Z166=15),4.13,IF(OR(Z166=16,Z166=17,Z166=18),4.27,4.4)))))))))), IF(AB166="Ա-1", IF(Z166=0,2.66,IF(Z166=1,2.75,IF(Z166=2,2.83,IF(Z166=3,2.92,IF(OR(Z166=5,Z166=4),3.02,IF(OR(Z166=6,Z166=7),3.11,IF(OR(Z166=8,Z166=9),3.21,IF(OR(Z166=10,Z166=11,Z166=12),3.31,IF(OR(Z166=13,Z166=14,Z166=15),3.42,IF(OR(Z166=16,Z166=17,Z166=18),3.53,3.64)))))))))), IF(AB166="Ա-2", IF(Z166=0,2.28,IF(Z166=1,2.35,IF(Z166=2,2.43,IF(Z166=3,2.5,IF(OR(Z166=5,Z166=4),2.58,IF(OR(Z166=6,Z166=7),2.66,IF(OR(Z166=8,Z166=9),2.75,IF(OR(Z166=10,Z166=11,Z166=12),2.83,IF(OR(Z166=13,Z166=14,Z166=15),2.92,IF(OR(Z166=16,Z166=17,Z166=18),3.01,3.11)))))))))),IF(AB166="Ա-3", IF(Z166=0,1.96,IF(Z166=1,2.02,IF(Z166=2,2.08,IF(Z166=3,2.15,IF(OR(Z166=5,Z166=4),2.21,IF(OR(Z166=6,Z166=7),2.28,IF(OR(Z166=8,Z166=9),2.35,IF(OR(Z166=10,Z166=11,Z166=12),2.42,IF(OR(Z166=13,Z166=14,Z166=15),2.5,IF(OR(Z166=16,Z166=17,Z166=18),2.58,2.66)))))))))), IF(AB166="Կ-1", IF(Z166=0,1.68,IF(Z166=1,1.73,IF(Z166=2,1.79,IF(Z166=3,1.84,IF(OR(Z166=5,Z166=4),1.9,IF(OR(Z166=6,Z166=7),1.96,IF(OR(Z166=8,Z166=9),2.02,IF(OR(Z166=10,Z166=11,Z166=12),2.08,IF(OR(Z166=13,Z166=14,Z166=15),2.14,IF(OR(Z166=16,Z166=17,Z166=18),2.21,2.28)))))))))), IF(AB166="Կ-2", IF(Z166=0,1.45,IF(Z166=1,1.49,IF(Z166=2,1.54,IF(Z166=3,1.59,IF(OR(Z166=5,Z166=4),1.63,IF(OR(Z166=6,Z166=7),1.68,IF(OR(Z166=8,Z166=9),1.73,IF(OR(Z166=10,Z166=11,Z166=12),1.79,IF(OR(Z166=13,Z166=14,Z166=15),1.84,IF(OR(Z166=16,Z166=17,Z166=18),1.9,1.95)))))))))),IF(AB166="Կ-3", IF(Z166=0,1.25,IF(Z166=1,1.29,IF(Z166=2,1.33,IF(Z166=3,1.37,IF(OR(Z166=5,Z166=4),1.41,IF(OR(Z166=6,Z166=7),1.45,IF(OR(Z166=8,Z166=9),1.49,IF(OR(Z166=10,Z166=11,Z166=12),1.54,IF(OR(Z166=13,Z166=14,Z166=15),1.58,IF(OR(Z166=16,Z166=17,Z166=18),1.63,1.68)))))))))), "Error"))))))))))))</f>
        <v>3.02</v>
      </c>
      <c r="AD166" s="1185"/>
      <c r="AE166" s="1185">
        <f t="shared" ref="AE166" si="355">+AC166+AC166*AD166</f>
        <v>3.02</v>
      </c>
      <c r="AF166" s="1123">
        <v>66140</v>
      </c>
      <c r="AG166" s="1123">
        <f t="shared" ref="AG166" si="356">+AF166*AE166</f>
        <v>199742.8</v>
      </c>
      <c r="AH166" s="1120">
        <f t="shared" ref="AH166" si="357">+V166</f>
        <v>0</v>
      </c>
      <c r="AI166" s="1123">
        <f t="shared" ref="AI166" si="358">+AH166+AG166</f>
        <v>199742.8</v>
      </c>
      <c r="AJ166" s="1187">
        <f t="shared" ref="AJ166" si="359">+AI166*13</f>
        <v>2596656.4</v>
      </c>
      <c r="AK166" s="1124">
        <v>1</v>
      </c>
      <c r="AL166" s="372">
        <f t="shared" ref="AL166" si="360">+Z166+1</f>
        <v>6</v>
      </c>
      <c r="AM166" s="373"/>
      <c r="AN166" s="229" t="str">
        <f t="shared" ref="AN166" si="361">+AB166</f>
        <v>Ա-1</v>
      </c>
      <c r="AO166" s="1185">
        <f t="shared" ref="AO166" si="362">IF(AK166&lt;1,0,IF(AN166="Բ-1",IF(AL166=0,6.94,IF(AL166=1,7.17,IF(AL166=2,7.41,IF(AL166=3,7.66,IF(OR(AL166=5,AL166=4),7.92,IF(OR(AL166=6,AL166=7),8.18,IF(OR(AL166=8,AL166=9),8.46,IF(OR(AL166=10,AL166=11,AL166=12),8.74,IF(OR(AL166=13,AL166=14,AL166=15),9.03,IF(OR(AL166=16,AL166=17,AL166=18),9.33,9.65)))))))))),IF(AN166="Բ-2", IF(AL166=0,5.71,IF(AL166=1,5.89,IF(AL166=2,6.09,IF(AL166=3,6.29,IF(OR(AL166=5,AL166=4),6.5,IF(OR(AL166=6,AL166=7),6.72,IF(OR(AL166=8,AL166=9),6.94,IF(OR(AL166=10,AL166=11,AL166=12),7.17,IF(OR(AL166=13,AL166=14,AL166=15),7.41,IF(OR(AL166=16,AL166=17,AL166=18),7.65,7.91)))))))))), IF(AN166="Գ-1", IF(AL166=0,4.7,IF(AL166=1,4.86,IF(AL166=2,5.01,IF(AL166=3,5.18,IF(OR(AL166=5,AL166=4),5.35,IF(OR(AL166=6,AL166=7),5.52,IF(OR(AL166=8,AL166=9),5.71,IF(OR(AL166=10,AL166=11,AL166=12),5.89,IF(OR(AL166=13,AL166=14,AL166=15),6.09,IF(OR(AL166=16,AL166=17,AL166=18),6.29,6.49)))))))))), IF(AN166="Գ-2", IF(AL166=0,3.88,IF(AL166=1,4.01,IF(AL166=2,4.14,IF(AL166=3,4.27,IF(OR(AL166=5,AL166=4),4.41,IF(OR(AL166=6,AL166=7),4.55,IF(OR(AL166=8,AL166=9),4.7,IF(OR(AL166=10,AL166=11,AL166=12),4.85,IF(OR(AL166=13,AL166=14,AL166=15),5.01,IF(OR(AL166=16,AL166=17,AL166=18),5.17,5.34)))))))))), IF(AN166="Գ-3", IF(AL166=0,3.21,IF(AL166=1,3.31,IF(AL166=2,3.42,IF(AL166=3,3.53,IF(OR(AL166=5,AL166=4),3.64,IF(OR(AL166=6,AL166=7),3.76,IF(OR(AL166=8,AL166=9),3.88,IF(OR(AL166=10,AL166=11,AL166=12),4.01,IF(OR(AL166=13,AL166=14,AL166=15),4.13,IF(OR(AL166=16,AL166=17,AL166=18),4.27,4.4)))))))))), IF(AN166="Ա-1", IF(AL166=0,2.66,IF(AL166=1,2.75,IF(AL166=2,2.83,IF(AL166=3,2.92,IF(OR(AL166=5,AL166=4),3.02,IF(OR(AL166=6,AL166=7),3.11,IF(OR(AL166=8,AL166=9),3.21,IF(OR(AL166=10,AL166=11,AL166=12),3.31,IF(OR(AL166=13,AL166=14,AL166=15),3.42,IF(OR(AL166=16,AL166=17,AL166=18),3.53,3.64)))))))))), IF(AN166="Ա-2", IF(AL166=0,2.28,IF(AL166=1,2.35,IF(AL166=2,2.43,IF(AL166=3,2.5,IF(OR(AL166=5,AL166=4),2.58,IF(OR(AL166=6,AL166=7),2.66,IF(OR(AL166=8,AL166=9),2.75,IF(OR(AL166=10,AL166=11,AL166=12),2.83,IF(OR(AL166=13,AL166=14,AL166=15),2.92,IF(OR(AL166=16,AL166=17,AL166=18),3.01,3.11)))))))))),IF(AN166="Ա-3", IF(AL166=0,1.96,IF(AL166=1,2.02,IF(AL166=2,2.08,IF(AL166=3,2.15,IF(OR(AL166=5,AL166=4),2.21,IF(OR(AL166=6,AL166=7),2.28,IF(OR(AL166=8,AL166=9),2.35,IF(OR(AL166=10,AL166=11,AL166=12),2.42,IF(OR(AL166=13,AL166=14,AL166=15),2.5,IF(OR(AL166=16,AL166=17,AL166=18),2.58,2.66)))))))))), IF(AN166="Կ-1", IF(AL166=0,1.68,IF(AL166=1,1.73,IF(AL166=2,1.79,IF(AL166=3,1.84,IF(OR(AL166=5,AL166=4),1.9,IF(OR(AL166=6,AL166=7),1.96,IF(OR(AL166=8,AL166=9),2.02,IF(OR(AL166=10,AL166=11,AL166=12),2.08,IF(OR(AL166=13,AL166=14,AL166=15),2.14,IF(OR(AL166=16,AL166=17,AL166=18),2.21,2.28)))))))))), IF(AN166="Կ-2", IF(AL166=0,1.45,IF(AL166=1,1.49,IF(AL166=2,1.54,IF(AL166=3,1.59,IF(OR(AL166=5,AL166=4),1.63,IF(OR(AL166=6,AL166=7),1.68,IF(OR(AL166=8,AL166=9),1.73,IF(OR(AL166=10,AL166=11,AL166=12),1.79,IF(OR(AL166=13,AL166=14,AL166=15),1.84,IF(OR(AL166=16,AL166=17,AL166=18),1.9,1.95)))))))))),IF(AN166="Կ-3", IF(AL166=0,1.25,IF(AL166=1,1.29,IF(AL166=2,1.33,IF(AL166=3,1.37,IF(OR(AL166=5,AL166=4),1.41,IF(OR(AL166=6,AL166=7),1.45,IF(OR(AL166=8,AL166=9),1.49,IF(OR(AL166=10,AL166=11,AL166=12),1.54,IF(OR(AL166=13,AL166=14,AL166=15),1.58,IF(OR(AL166=16,AL166=17,AL166=18),1.63,1.68)))))))))), "Error"))))))))))))</f>
        <v>3.11</v>
      </c>
      <c r="AP166" s="1185"/>
      <c r="AQ166" s="1185">
        <f t="shared" ref="AQ166" si="363">+AO166+AO166*AP166</f>
        <v>3.11</v>
      </c>
      <c r="AR166" s="1123">
        <v>66140</v>
      </c>
      <c r="AS166" s="1123">
        <f t="shared" ref="AS166" si="364">+AR166*AQ166</f>
        <v>205695.4</v>
      </c>
      <c r="AT166" s="1120">
        <f t="shared" ref="AT166" si="365">+AH166</f>
        <v>0</v>
      </c>
      <c r="AU166" s="1123">
        <f t="shared" ref="AU166" si="366">+AT166+AS166</f>
        <v>205695.4</v>
      </c>
      <c r="AV166" s="1187">
        <f t="shared" ref="AV166" si="367">+AU166*13</f>
        <v>2674040.1999999997</v>
      </c>
    </row>
    <row r="167" spans="1:48" s="1644" customFormat="1" ht="54.75" thickBot="1">
      <c r="A167" s="1200">
        <v>125</v>
      </c>
      <c r="B167" s="1626" t="s">
        <v>89</v>
      </c>
      <c r="C167" s="1627" t="s">
        <v>2182</v>
      </c>
      <c r="D167" s="1628">
        <v>1</v>
      </c>
      <c r="E167" s="1629">
        <v>6</v>
      </c>
      <c r="F167" s="1630" t="s">
        <v>95</v>
      </c>
      <c r="G167" s="1631">
        <f t="shared" ref="G167" si="368">IF(D167&lt;1,0,IF(F167="Բ-1",IF(E167=0,6.94,IF(E167=1,7.17,IF(E167=2,7.41,IF(E167=3,7.66,IF(OR(E167=5,E167=4),7.92,IF(OR(E167=6,E167=7),8.18,IF(OR(E167=8,E167=9),8.46,IF(OR(E167=10,E167=11,E167=12),8.74,IF(OR(E167=13,E167=14,E167=15),9.03,IF(OR(E167=16,E167=17,E167=18),9.33,9.65)))))))))),IF(F167="Բ-2", IF(E167=0,5.71,IF(E167=1,5.89,IF(E167=2,6.09,IF(E167=3,6.29,IF(OR(E167=5,E167=4),6.5,IF(OR(E167=6,E167=7),6.72,IF(OR(E167=8,E167=9),6.94,IF(OR(E167=10,E167=11,E167=12),7.17,IF(OR(E167=13,E167=14,E167=15),7.41,IF(OR(E167=16,E167=17,E167=18),7.65,7.91)))))))))), IF(F167="Գ-1", IF(E167=0,4.7,IF(E167=1,4.86,IF(E167=2,5.01,IF(E167=3,5.18,IF(OR(E167=5,E167=4),5.35,IF(OR(E167=6,E167=7),5.52,IF(OR(E167=8,E167=9),5.71,IF(OR(E167=10,E167=11,E167=12),5.89,IF(OR(E167=13,E167=14,E167=15),6.09,IF(OR(E167=16,E167=17,E167=18),6.29,6.49)))))))))), IF(F167="Գ-2", IF(E167=0,3.88,IF(E167=1,4.01,IF(E167=2,4.14,IF(E167=3,4.27,IF(OR(E167=5,E167=4),4.41,IF(OR(E167=6,E167=7),4.55,IF(OR(E167=8,E167=9),4.7,IF(OR(E167=10,E167=11,E167=12),4.85,IF(OR(E167=13,E167=14,E167=15),5.01,IF(OR(E167=16,E167=17,E167=18),5.17,5.34)))))))))), IF(F167="Գ-3", IF(E167=0,3.21,IF(E167=1,3.31,IF(E167=2,3.42,IF(E167=3,3.53,IF(OR(E167=5,E167=4),3.64,IF(OR(E167=6,E167=7),3.76,IF(OR(E167=8,E167=9),3.88,IF(OR(E167=10,E167=11,E167=12),4.01,IF(OR(E167=13,E167=14,E167=15),4.13,IF(OR(E167=16,E167=17,E167=18),4.27,4.4)))))))))), IF(F167="Ա-1", IF(E167=0,2.66,IF(E167=1,2.75,IF(E167=2,2.83,IF(E167=3,2.92,IF(OR(E167=5,E167=4),3.02,IF(OR(E167=6,E167=7),3.11,IF(OR(E167=8,E167=9),3.21,IF(OR(E167=10,E167=11,E167=12),3.31,IF(OR(E167=13,E167=14,E167=15),3.42,IF(OR(E167=16,E167=17,E167=18),3.53,3.64)))))))))), IF(F167="Ա-2", IF(E167=0,2.28,IF(E167=1,2.35,IF(E167=2,2.43,IF(E167=3,2.5,IF(OR(E167=5,E167=4),2.58,IF(OR(E167=6,E167=7),2.66,IF(OR(E167=8,E167=9),2.75,IF(OR(E167=10,E167=11,E167=12),2.83,IF(OR(E167=13,E167=14,E167=15),2.92,IF(OR(E167=16,E167=17,E167=18),3.01,3.11)))))))))),IF(F167="Ա-3", IF(E167=0,1.96,IF(E167=1,2.02,IF(E167=2,2.08,IF(E167=3,2.15,IF(OR(E167=5,E167=4),2.21,IF(OR(E167=6,E167=7),2.28,IF(OR(E167=8,E167=9),2.35,IF(OR(E167=10,E167=11,E167=12),2.42,IF(OR(E167=13,E167=14,E167=15),2.5,IF(OR(E167=16,E167=17,E167=18),2.58,2.66)))))))))), IF(F167="Կ-1", IF(E167=0,1.68,IF(E167=1,1.73,IF(E167=2,1.79,IF(E167=3,1.84,IF(OR(E167=5,E167=4),1.9,IF(OR(E167=6,E167=7),1.96,IF(OR(E167=8,E167=9),2.02,IF(OR(E167=10,E167=11,E167=12),2.08,IF(OR(E167=13,E167=14,E167=15),2.14,IF(OR(E167=16,E167=17,E167=18),2.21,2.28)))))))))), IF(F167="Կ-2", IF(E167=0,1.45,IF(E167=1,1.49,IF(E167=2,1.54,IF(E167=3,1.59,IF(OR(E167=5,E167=4),1.63,IF(OR(E167=6,E167=7),1.68,IF(OR(E167=8,E167=9),1.73,IF(OR(E167=10,E167=11,E167=12),1.79,IF(OR(E167=13,E167=14,E167=15),1.84,IF(OR(E167=16,E167=17,E167=18),1.9,1.95)))))))))),IF(F167="Կ-3", IF(E167=0,1.25,IF(E167=1,1.29,IF(E167=2,1.33,IF(E167=3,1.37,IF(OR(E167=5,E167=4),1.41,IF(OR(E167=6,E167=7),1.45,IF(OR(E167=8,E167=9),1.49,IF(OR(E167=10,E167=11,E167=12),1.54,IF(OR(E167=13,E167=14,E167=15),1.58,IF(OR(E167=16,E167=17,E167=18),1.63,1.68)))))))))), "Error"))))))))))))</f>
        <v>3.11</v>
      </c>
      <c r="H167" s="1632">
        <v>66140</v>
      </c>
      <c r="I167" s="1633">
        <f t="shared" ref="I167" si="369">+H167*G167</f>
        <v>205695.4</v>
      </c>
      <c r="J167" s="1634">
        <v>0</v>
      </c>
      <c r="K167" s="1635">
        <f t="shared" ref="K167" si="370">+J167+I167</f>
        <v>205695.4</v>
      </c>
      <c r="L167" s="1636">
        <f t="shared" ref="L167" si="371">+K167*13</f>
        <v>2674040.1999999997</v>
      </c>
      <c r="M167" s="1637">
        <v>1</v>
      </c>
      <c r="N167" s="1638">
        <f t="shared" ref="N167" si="372">+E167+1</f>
        <v>7</v>
      </c>
      <c r="O167" s="1639"/>
      <c r="P167" s="1640" t="str">
        <f t="shared" ref="P167" si="373">+F167</f>
        <v>Ա-1</v>
      </c>
      <c r="Q167" s="1641">
        <f t="shared" ref="Q167" si="374">IF(M167&lt;1,0,IF(P167="Բ-1",IF(N167=0,6.94,IF(N167=1,7.17,IF(N167=2,7.41,IF(N167=3,7.66,IF(OR(N167=5,N167=4),7.92,IF(OR(N167=6,N167=7),8.18,IF(OR(N167=8,N167=9),8.46,IF(OR(N167=10,N167=11,N167=12),8.74,IF(OR(N167=13,N167=14,N167=15),9.03,IF(OR(N167=16,N167=17,N167=18),9.33,9.65)))))))))),IF(P167="Բ-2", IF(N167=0,5.71,IF(N167=1,5.89,IF(N167=2,6.09,IF(N167=3,6.29,IF(OR(N167=5,N167=4),6.5,IF(OR(N167=6,N167=7),6.72,IF(OR(N167=8,N167=9),6.94,IF(OR(N167=10,N167=11,N167=12),7.17,IF(OR(N167=13,N167=14,N167=15),7.41,IF(OR(N167=16,N167=17,N167=18),7.65,7.91)))))))))), IF(P167="Գ-1", IF(N167=0,4.7,IF(N167=1,4.86,IF(N167=2,5.01,IF(N167=3,5.18,IF(OR(N167=5,N167=4),5.35,IF(OR(N167=6,N167=7),5.52,IF(OR(N167=8,N167=9),5.71,IF(OR(N167=10,N167=11,N167=12),5.89,IF(OR(N167=13,N167=14,N167=15),6.09,IF(OR(N167=16,N167=17,N167=18),6.29,6.49)))))))))), IF(P167="Գ-2", IF(N167=0,3.88,IF(N167=1,4.01,IF(N167=2,4.14,IF(N167=3,4.27,IF(OR(N167=5,N167=4),4.41,IF(OR(N167=6,N167=7),4.55,IF(OR(N167=8,N167=9),4.7,IF(OR(N167=10,N167=11,N167=12),4.85,IF(OR(N167=13,N167=14,N167=15),5.01,IF(OR(N167=16,N167=17,N167=18),5.17,5.34)))))))))), IF(P167="Գ-3", IF(N167=0,3.21,IF(N167=1,3.31,IF(N167=2,3.42,IF(N167=3,3.53,IF(OR(N167=5,N167=4),3.64,IF(OR(N167=6,N167=7),3.76,IF(OR(N167=8,N167=9),3.88,IF(OR(N167=10,N167=11,N167=12),4.01,IF(OR(N167=13,N167=14,N167=15),4.13,IF(OR(N167=16,N167=17,N167=18),4.27,4.4)))))))))), IF(P167="Ա-1", IF(N167=0,2.66,IF(N167=1,2.75,IF(N167=2,2.83,IF(N167=3,2.92,IF(OR(N167=5,N167=4),3.02,IF(OR(N167=6,N167=7),3.11,IF(OR(N167=8,N167=9),3.21,IF(OR(N167=10,N167=11,N167=12),3.31,IF(OR(N167=13,N167=14,N167=15),3.42,IF(OR(N167=16,N167=17,N167=18),3.53,3.64)))))))))), IF(P167="Ա-2", IF(N167=0,2.28,IF(N167=1,2.35,IF(N167=2,2.43,IF(N167=3,2.5,IF(OR(N167=5,N167=4),2.58,IF(OR(N167=6,N167=7),2.66,IF(OR(N167=8,N167=9),2.75,IF(OR(N167=10,N167=11,N167=12),2.83,IF(OR(N167=13,N167=14,N167=15),2.92,IF(OR(N167=16,N167=17,N167=18),3.01,3.11)))))))))),IF(P167="Ա-3", IF(N167=0,1.96,IF(N167=1,2.02,IF(N167=2,2.08,IF(N167=3,2.15,IF(OR(N167=5,N167=4),2.21,IF(OR(N167=6,N167=7),2.28,IF(OR(N167=8,N167=9),2.35,IF(OR(N167=10,N167=11,N167=12),2.42,IF(OR(N167=13,N167=14,N167=15),2.5,IF(OR(N167=16,N167=17,N167=18),2.58,2.66)))))))))), IF(P167="Կ-1", IF(N167=0,1.68,IF(N167=1,1.73,IF(N167=2,1.79,IF(N167=3,1.84,IF(OR(N167=5,N167=4),1.9,IF(OR(N167=6,N167=7),1.96,IF(OR(N167=8,N167=9),2.02,IF(OR(N167=10,N167=11,N167=12),2.08,IF(OR(N167=13,N167=14,N167=15),2.14,IF(OR(N167=16,N167=17,N167=18),2.21,2.28)))))))))), IF(P167="Կ-2", IF(N167=0,1.45,IF(N167=1,1.49,IF(N167=2,1.54,IF(N167=3,1.59,IF(OR(N167=5,N167=4),1.63,IF(OR(N167=6,N167=7),1.68,IF(OR(N167=8,N167=9),1.73,IF(OR(N167=10,N167=11,N167=12),1.79,IF(OR(N167=13,N167=14,N167=15),1.84,IF(OR(N167=16,N167=17,N167=18),1.9,1.95)))))))))),IF(P167="Կ-3", IF(N167=0,1.25,IF(N167=1,1.29,IF(N167=2,1.33,IF(N167=3,1.37,IF(OR(N167=5,N167=4),1.41,IF(OR(N167=6,N167=7),1.45,IF(OR(N167=8,N167=9),1.49,IF(OR(N167=10,N167=11,N167=12),1.54,IF(OR(N167=13,N167=14,N167=15),1.58,IF(OR(N167=16,N167=17,N167=18),1.63,1.68)))))))))), "Error"))))))))))))</f>
        <v>3.11</v>
      </c>
      <c r="R167" s="1631"/>
      <c r="S167" s="1631">
        <f t="shared" ref="S167" si="375">+Q167+Q167*R167</f>
        <v>3.11</v>
      </c>
      <c r="T167" s="1635">
        <v>66140</v>
      </c>
      <c r="U167" s="1635">
        <f t="shared" ref="U167" si="376">+T167*S167</f>
        <v>205695.4</v>
      </c>
      <c r="V167" s="1642">
        <f t="shared" ref="V167" si="377">+J167</f>
        <v>0</v>
      </c>
      <c r="W167" s="1635">
        <f t="shared" ref="W167" si="378">+V167+U167</f>
        <v>205695.4</v>
      </c>
      <c r="X167" s="1636">
        <f t="shared" ref="X167" si="379">+W167*13</f>
        <v>2674040.1999999997</v>
      </c>
      <c r="Y167" s="1637">
        <v>1</v>
      </c>
      <c r="Z167" s="1638">
        <f t="shared" ref="Z167" si="380">+N167+1</f>
        <v>8</v>
      </c>
      <c r="AA167" s="1639"/>
      <c r="AB167" s="1640" t="str">
        <f t="shared" ref="AB167" si="381">+P167</f>
        <v>Ա-1</v>
      </c>
      <c r="AC167" s="1631">
        <f t="shared" ref="AC167" si="382">IF(Y167&lt;1,0,IF(AB167="Բ-1",IF(Z167=0,6.94,IF(Z167=1,7.17,IF(Z167=2,7.41,IF(Z167=3,7.66,IF(OR(Z167=5,Z167=4),7.92,IF(OR(Z167=6,Z167=7),8.18,IF(OR(Z167=8,Z167=9),8.46,IF(OR(Z167=10,Z167=11,Z167=12),8.74,IF(OR(Z167=13,Z167=14,Z167=15),9.03,IF(OR(Z167=16,Z167=17,Z167=18),9.33,9.65)))))))))),IF(AB167="Բ-2", IF(Z167=0,5.71,IF(Z167=1,5.89,IF(Z167=2,6.09,IF(Z167=3,6.29,IF(OR(Z167=5,Z167=4),6.5,IF(OR(Z167=6,Z167=7),6.72,IF(OR(Z167=8,Z167=9),6.94,IF(OR(Z167=10,Z167=11,Z167=12),7.17,IF(OR(Z167=13,Z167=14,Z167=15),7.41,IF(OR(Z167=16,Z167=17,Z167=18),7.65,7.91)))))))))), IF(AB167="Գ-1", IF(Z167=0,4.7,IF(Z167=1,4.86,IF(Z167=2,5.01,IF(Z167=3,5.18,IF(OR(Z167=5,Z167=4),5.35,IF(OR(Z167=6,Z167=7),5.52,IF(OR(Z167=8,Z167=9),5.71,IF(OR(Z167=10,Z167=11,Z167=12),5.89,IF(OR(Z167=13,Z167=14,Z167=15),6.09,IF(OR(Z167=16,Z167=17,Z167=18),6.29,6.49)))))))))), IF(AB167="Գ-2", IF(Z167=0,3.88,IF(Z167=1,4.01,IF(Z167=2,4.14,IF(Z167=3,4.27,IF(OR(Z167=5,Z167=4),4.41,IF(OR(Z167=6,Z167=7),4.55,IF(OR(Z167=8,Z167=9),4.7,IF(OR(Z167=10,Z167=11,Z167=12),4.85,IF(OR(Z167=13,Z167=14,Z167=15),5.01,IF(OR(Z167=16,Z167=17,Z167=18),5.17,5.34)))))))))), IF(AB167="Գ-3", IF(Z167=0,3.21,IF(Z167=1,3.31,IF(Z167=2,3.42,IF(Z167=3,3.53,IF(OR(Z167=5,Z167=4),3.64,IF(OR(Z167=6,Z167=7),3.76,IF(OR(Z167=8,Z167=9),3.88,IF(OR(Z167=10,Z167=11,Z167=12),4.01,IF(OR(Z167=13,Z167=14,Z167=15),4.13,IF(OR(Z167=16,Z167=17,Z167=18),4.27,4.4)))))))))), IF(AB167="Ա-1", IF(Z167=0,2.66,IF(Z167=1,2.75,IF(Z167=2,2.83,IF(Z167=3,2.92,IF(OR(Z167=5,Z167=4),3.02,IF(OR(Z167=6,Z167=7),3.11,IF(OR(Z167=8,Z167=9),3.21,IF(OR(Z167=10,Z167=11,Z167=12),3.31,IF(OR(Z167=13,Z167=14,Z167=15),3.42,IF(OR(Z167=16,Z167=17,Z167=18),3.53,3.64)))))))))), IF(AB167="Ա-2", IF(Z167=0,2.28,IF(Z167=1,2.35,IF(Z167=2,2.43,IF(Z167=3,2.5,IF(OR(Z167=5,Z167=4),2.58,IF(OR(Z167=6,Z167=7),2.66,IF(OR(Z167=8,Z167=9),2.75,IF(OR(Z167=10,Z167=11,Z167=12),2.83,IF(OR(Z167=13,Z167=14,Z167=15),2.92,IF(OR(Z167=16,Z167=17,Z167=18),3.01,3.11)))))))))),IF(AB167="Ա-3", IF(Z167=0,1.96,IF(Z167=1,2.02,IF(Z167=2,2.08,IF(Z167=3,2.15,IF(OR(Z167=5,Z167=4),2.21,IF(OR(Z167=6,Z167=7),2.28,IF(OR(Z167=8,Z167=9),2.35,IF(OR(Z167=10,Z167=11,Z167=12),2.42,IF(OR(Z167=13,Z167=14,Z167=15),2.5,IF(OR(Z167=16,Z167=17,Z167=18),2.58,2.66)))))))))), IF(AB167="Կ-1", IF(Z167=0,1.68,IF(Z167=1,1.73,IF(Z167=2,1.79,IF(Z167=3,1.84,IF(OR(Z167=5,Z167=4),1.9,IF(OR(Z167=6,Z167=7),1.96,IF(OR(Z167=8,Z167=9),2.02,IF(OR(Z167=10,Z167=11,Z167=12),2.08,IF(OR(Z167=13,Z167=14,Z167=15),2.14,IF(OR(Z167=16,Z167=17,Z167=18),2.21,2.28)))))))))), IF(AB167="Կ-2", IF(Z167=0,1.45,IF(Z167=1,1.49,IF(Z167=2,1.54,IF(Z167=3,1.59,IF(OR(Z167=5,Z167=4),1.63,IF(OR(Z167=6,Z167=7),1.68,IF(OR(Z167=8,Z167=9),1.73,IF(OR(Z167=10,Z167=11,Z167=12),1.79,IF(OR(Z167=13,Z167=14,Z167=15),1.84,IF(OR(Z167=16,Z167=17,Z167=18),1.9,1.95)))))))))),IF(AB167="Կ-3", IF(Z167=0,1.25,IF(Z167=1,1.29,IF(Z167=2,1.33,IF(Z167=3,1.37,IF(OR(Z167=5,Z167=4),1.41,IF(OR(Z167=6,Z167=7),1.45,IF(OR(Z167=8,Z167=9),1.49,IF(OR(Z167=10,Z167=11,Z167=12),1.54,IF(OR(Z167=13,Z167=14,Z167=15),1.58,IF(OR(Z167=16,Z167=17,Z167=18),1.63,1.68)))))))))), "Error"))))))))))))</f>
        <v>3.21</v>
      </c>
      <c r="AD167" s="1631"/>
      <c r="AE167" s="1631">
        <f t="shared" ref="AE167" si="383">+AC167+AC167*AD167</f>
        <v>3.21</v>
      </c>
      <c r="AF167" s="1635">
        <v>66140</v>
      </c>
      <c r="AG167" s="1635">
        <f t="shared" ref="AG167" si="384">+AF167*AE167</f>
        <v>212309.4</v>
      </c>
      <c r="AH167" s="1642">
        <f t="shared" ref="AH167" si="385">+V167</f>
        <v>0</v>
      </c>
      <c r="AI167" s="1635">
        <f t="shared" ref="AI167" si="386">+AH167+AG167</f>
        <v>212309.4</v>
      </c>
      <c r="AJ167" s="1636">
        <f t="shared" ref="AJ167" si="387">+AI167*13</f>
        <v>2760022.1999999997</v>
      </c>
      <c r="AK167" s="1637">
        <v>1</v>
      </c>
      <c r="AL167" s="1643">
        <f t="shared" ref="AL167" si="388">+Z167+1</f>
        <v>9</v>
      </c>
      <c r="AM167" s="1639"/>
      <c r="AN167" s="1640" t="str">
        <f t="shared" ref="AN167" si="389">+AB167</f>
        <v>Ա-1</v>
      </c>
      <c r="AO167" s="1631">
        <f t="shared" ref="AO167" si="390">IF(AK167&lt;1,0,IF(AN167="Բ-1",IF(AL167=0,6.94,IF(AL167=1,7.17,IF(AL167=2,7.41,IF(AL167=3,7.66,IF(OR(AL167=5,AL167=4),7.92,IF(OR(AL167=6,AL167=7),8.18,IF(OR(AL167=8,AL167=9),8.46,IF(OR(AL167=10,AL167=11,AL167=12),8.74,IF(OR(AL167=13,AL167=14,AL167=15),9.03,IF(OR(AL167=16,AL167=17,AL167=18),9.33,9.65)))))))))),IF(AN167="Բ-2", IF(AL167=0,5.71,IF(AL167=1,5.89,IF(AL167=2,6.09,IF(AL167=3,6.29,IF(OR(AL167=5,AL167=4),6.5,IF(OR(AL167=6,AL167=7),6.72,IF(OR(AL167=8,AL167=9),6.94,IF(OR(AL167=10,AL167=11,AL167=12),7.17,IF(OR(AL167=13,AL167=14,AL167=15),7.41,IF(OR(AL167=16,AL167=17,AL167=18),7.65,7.91)))))))))), IF(AN167="Գ-1", IF(AL167=0,4.7,IF(AL167=1,4.86,IF(AL167=2,5.01,IF(AL167=3,5.18,IF(OR(AL167=5,AL167=4),5.35,IF(OR(AL167=6,AL167=7),5.52,IF(OR(AL167=8,AL167=9),5.71,IF(OR(AL167=10,AL167=11,AL167=12),5.89,IF(OR(AL167=13,AL167=14,AL167=15),6.09,IF(OR(AL167=16,AL167=17,AL167=18),6.29,6.49)))))))))), IF(AN167="Գ-2", IF(AL167=0,3.88,IF(AL167=1,4.01,IF(AL167=2,4.14,IF(AL167=3,4.27,IF(OR(AL167=5,AL167=4),4.41,IF(OR(AL167=6,AL167=7),4.55,IF(OR(AL167=8,AL167=9),4.7,IF(OR(AL167=10,AL167=11,AL167=12),4.85,IF(OR(AL167=13,AL167=14,AL167=15),5.01,IF(OR(AL167=16,AL167=17,AL167=18),5.17,5.34)))))))))), IF(AN167="Գ-3", IF(AL167=0,3.21,IF(AL167=1,3.31,IF(AL167=2,3.42,IF(AL167=3,3.53,IF(OR(AL167=5,AL167=4),3.64,IF(OR(AL167=6,AL167=7),3.76,IF(OR(AL167=8,AL167=9),3.88,IF(OR(AL167=10,AL167=11,AL167=12),4.01,IF(OR(AL167=13,AL167=14,AL167=15),4.13,IF(OR(AL167=16,AL167=17,AL167=18),4.27,4.4)))))))))), IF(AN167="Ա-1", IF(AL167=0,2.66,IF(AL167=1,2.75,IF(AL167=2,2.83,IF(AL167=3,2.92,IF(OR(AL167=5,AL167=4),3.02,IF(OR(AL167=6,AL167=7),3.11,IF(OR(AL167=8,AL167=9),3.21,IF(OR(AL167=10,AL167=11,AL167=12),3.31,IF(OR(AL167=13,AL167=14,AL167=15),3.42,IF(OR(AL167=16,AL167=17,AL167=18),3.53,3.64)))))))))), IF(AN167="Ա-2", IF(AL167=0,2.28,IF(AL167=1,2.35,IF(AL167=2,2.43,IF(AL167=3,2.5,IF(OR(AL167=5,AL167=4),2.58,IF(OR(AL167=6,AL167=7),2.66,IF(OR(AL167=8,AL167=9),2.75,IF(OR(AL167=10,AL167=11,AL167=12),2.83,IF(OR(AL167=13,AL167=14,AL167=15),2.92,IF(OR(AL167=16,AL167=17,AL167=18),3.01,3.11)))))))))),IF(AN167="Ա-3", IF(AL167=0,1.96,IF(AL167=1,2.02,IF(AL167=2,2.08,IF(AL167=3,2.15,IF(OR(AL167=5,AL167=4),2.21,IF(OR(AL167=6,AL167=7),2.28,IF(OR(AL167=8,AL167=9),2.35,IF(OR(AL167=10,AL167=11,AL167=12),2.42,IF(OR(AL167=13,AL167=14,AL167=15),2.5,IF(OR(AL167=16,AL167=17,AL167=18),2.58,2.66)))))))))), IF(AN167="Կ-1", IF(AL167=0,1.68,IF(AL167=1,1.73,IF(AL167=2,1.79,IF(AL167=3,1.84,IF(OR(AL167=5,AL167=4),1.9,IF(OR(AL167=6,AL167=7),1.96,IF(OR(AL167=8,AL167=9),2.02,IF(OR(AL167=10,AL167=11,AL167=12),2.08,IF(OR(AL167=13,AL167=14,AL167=15),2.14,IF(OR(AL167=16,AL167=17,AL167=18),2.21,2.28)))))))))), IF(AN167="Կ-2", IF(AL167=0,1.45,IF(AL167=1,1.49,IF(AL167=2,1.54,IF(AL167=3,1.59,IF(OR(AL167=5,AL167=4),1.63,IF(OR(AL167=6,AL167=7),1.68,IF(OR(AL167=8,AL167=9),1.73,IF(OR(AL167=10,AL167=11,AL167=12),1.79,IF(OR(AL167=13,AL167=14,AL167=15),1.84,IF(OR(AL167=16,AL167=17,AL167=18),1.9,1.95)))))))))),IF(AN167="Կ-3", IF(AL167=0,1.25,IF(AL167=1,1.29,IF(AL167=2,1.33,IF(AL167=3,1.37,IF(OR(AL167=5,AL167=4),1.41,IF(OR(AL167=6,AL167=7),1.45,IF(OR(AL167=8,AL167=9),1.49,IF(OR(AL167=10,AL167=11,AL167=12),1.54,IF(OR(AL167=13,AL167=14,AL167=15),1.58,IF(OR(AL167=16,AL167=17,AL167=18),1.63,1.68)))))))))), "Error"))))))))))))</f>
        <v>3.21</v>
      </c>
      <c r="AP167" s="1631"/>
      <c r="AQ167" s="1631">
        <f t="shared" ref="AQ167" si="391">+AO167+AO167*AP167</f>
        <v>3.21</v>
      </c>
      <c r="AR167" s="1635">
        <v>66140</v>
      </c>
      <c r="AS167" s="1635">
        <f t="shared" ref="AS167" si="392">+AR167*AQ167</f>
        <v>212309.4</v>
      </c>
      <c r="AT167" s="1642">
        <f t="shared" ref="AT167" si="393">+AH167</f>
        <v>0</v>
      </c>
      <c r="AU167" s="1635">
        <f t="shared" ref="AU167" si="394">+AT167+AS167</f>
        <v>212309.4</v>
      </c>
      <c r="AV167" s="1636">
        <f t="shared" ref="AV167" si="395">+AU167*13</f>
        <v>2760022.1999999997</v>
      </c>
    </row>
    <row r="168" spans="1:48" ht="23.25" customHeight="1" thickBot="1">
      <c r="A168" s="1195">
        <v>126</v>
      </c>
      <c r="B168" s="1199" t="s">
        <v>916</v>
      </c>
      <c r="C168" s="1432" t="s">
        <v>1813</v>
      </c>
      <c r="D168" s="1434">
        <v>1</v>
      </c>
      <c r="E168" s="1193">
        <v>4</v>
      </c>
      <c r="F168" s="1436" t="s">
        <v>504</v>
      </c>
      <c r="G168" s="660">
        <f t="shared" si="198"/>
        <v>2.21</v>
      </c>
      <c r="H168" s="1448">
        <v>66140</v>
      </c>
      <c r="I168" s="1449">
        <f t="shared" si="308"/>
        <v>146169.4</v>
      </c>
      <c r="J168" s="1465">
        <v>0</v>
      </c>
      <c r="K168" s="1123">
        <f t="shared" si="199"/>
        <v>146169.4</v>
      </c>
      <c r="L168" s="1187">
        <f t="shared" si="200"/>
        <v>1900202.2</v>
      </c>
      <c r="M168" s="1124">
        <v>1</v>
      </c>
      <c r="N168" s="505">
        <f t="shared" si="196"/>
        <v>5</v>
      </c>
      <c r="O168" s="373"/>
      <c r="P168" s="229" t="str">
        <f t="shared" si="201"/>
        <v>Ա-3</v>
      </c>
      <c r="Q168" s="598">
        <f t="shared" si="202"/>
        <v>2.21</v>
      </c>
      <c r="R168" s="1185"/>
      <c r="S168" s="1185">
        <f t="shared" si="197"/>
        <v>2.21</v>
      </c>
      <c r="T168" s="1123">
        <v>66140</v>
      </c>
      <c r="U168" s="1123">
        <f t="shared" si="309"/>
        <v>146169.4</v>
      </c>
      <c r="V168" s="1120">
        <f t="shared" si="203"/>
        <v>0</v>
      </c>
      <c r="W168" s="1123">
        <f t="shared" si="204"/>
        <v>146169.4</v>
      </c>
      <c r="X168" s="1187">
        <f t="shared" si="205"/>
        <v>1900202.2</v>
      </c>
      <c r="Y168" s="1124">
        <v>1</v>
      </c>
      <c r="Z168" s="505">
        <f t="shared" si="206"/>
        <v>6</v>
      </c>
      <c r="AA168" s="373"/>
      <c r="AB168" s="229" t="str">
        <f t="shared" si="207"/>
        <v>Ա-3</v>
      </c>
      <c r="AC168" s="1185">
        <f t="shared" si="208"/>
        <v>2.2799999999999998</v>
      </c>
      <c r="AD168" s="1185"/>
      <c r="AE168" s="1185">
        <f t="shared" si="218"/>
        <v>2.2799999999999998</v>
      </c>
      <c r="AF168" s="1123">
        <v>66140</v>
      </c>
      <c r="AG168" s="1123">
        <f t="shared" si="310"/>
        <v>150799.19999999998</v>
      </c>
      <c r="AH168" s="1120">
        <f t="shared" si="209"/>
        <v>0</v>
      </c>
      <c r="AI168" s="1123">
        <f t="shared" si="210"/>
        <v>150799.19999999998</v>
      </c>
      <c r="AJ168" s="1187">
        <f t="shared" si="211"/>
        <v>1960389.5999999999</v>
      </c>
      <c r="AK168" s="1124">
        <v>1</v>
      </c>
      <c r="AL168" s="372">
        <f t="shared" si="212"/>
        <v>7</v>
      </c>
      <c r="AM168" s="373"/>
      <c r="AN168" s="229" t="str">
        <f t="shared" si="213"/>
        <v>Ա-3</v>
      </c>
      <c r="AO168" s="1185">
        <f t="shared" si="214"/>
        <v>2.2799999999999998</v>
      </c>
      <c r="AP168" s="1185"/>
      <c r="AQ168" s="1185">
        <f t="shared" si="219"/>
        <v>2.2799999999999998</v>
      </c>
      <c r="AR168" s="1123">
        <v>66140</v>
      </c>
      <c r="AS168" s="1123">
        <f t="shared" si="311"/>
        <v>150799.19999999998</v>
      </c>
      <c r="AT168" s="1120">
        <f t="shared" si="215"/>
        <v>0</v>
      </c>
      <c r="AU168" s="1123">
        <f t="shared" si="216"/>
        <v>150799.19999999998</v>
      </c>
      <c r="AV168" s="1187">
        <f t="shared" si="217"/>
        <v>1960389.5999999999</v>
      </c>
    </row>
    <row r="169" spans="1:48" s="1644" customFormat="1" ht="17.25" customHeight="1" thickBot="1">
      <c r="A169" s="1200">
        <v>127</v>
      </c>
      <c r="B169" s="1626" t="s">
        <v>89</v>
      </c>
      <c r="C169" s="1627" t="s">
        <v>1813</v>
      </c>
      <c r="D169" s="1628">
        <v>1</v>
      </c>
      <c r="E169" s="1629">
        <v>6</v>
      </c>
      <c r="F169" s="1630" t="s">
        <v>504</v>
      </c>
      <c r="G169" s="1631">
        <f t="shared" ref="G169" si="396">IF(D169&lt;1,0,IF(F169="Բ-1",IF(E169=0,6.94,IF(E169=1,7.17,IF(E169=2,7.41,IF(E169=3,7.66,IF(OR(E169=5,E169=4),7.92,IF(OR(E169=6,E169=7),8.18,IF(OR(E169=8,E169=9),8.46,IF(OR(E169=10,E169=11,E169=12),8.74,IF(OR(E169=13,E169=14,E169=15),9.03,IF(OR(E169=16,E169=17,E169=18),9.33,9.65)))))))))),IF(F169="Բ-2", IF(E169=0,5.71,IF(E169=1,5.89,IF(E169=2,6.09,IF(E169=3,6.29,IF(OR(E169=5,E169=4),6.5,IF(OR(E169=6,E169=7),6.72,IF(OR(E169=8,E169=9),6.94,IF(OR(E169=10,E169=11,E169=12),7.17,IF(OR(E169=13,E169=14,E169=15),7.41,IF(OR(E169=16,E169=17,E169=18),7.65,7.91)))))))))), IF(F169="Գ-1", IF(E169=0,4.7,IF(E169=1,4.86,IF(E169=2,5.01,IF(E169=3,5.18,IF(OR(E169=5,E169=4),5.35,IF(OR(E169=6,E169=7),5.52,IF(OR(E169=8,E169=9),5.71,IF(OR(E169=10,E169=11,E169=12),5.89,IF(OR(E169=13,E169=14,E169=15),6.09,IF(OR(E169=16,E169=17,E169=18),6.29,6.49)))))))))), IF(F169="Գ-2", IF(E169=0,3.88,IF(E169=1,4.01,IF(E169=2,4.14,IF(E169=3,4.27,IF(OR(E169=5,E169=4),4.41,IF(OR(E169=6,E169=7),4.55,IF(OR(E169=8,E169=9),4.7,IF(OR(E169=10,E169=11,E169=12),4.85,IF(OR(E169=13,E169=14,E169=15),5.01,IF(OR(E169=16,E169=17,E169=18),5.17,5.34)))))))))), IF(F169="Գ-3", IF(E169=0,3.21,IF(E169=1,3.31,IF(E169=2,3.42,IF(E169=3,3.53,IF(OR(E169=5,E169=4),3.64,IF(OR(E169=6,E169=7),3.76,IF(OR(E169=8,E169=9),3.88,IF(OR(E169=10,E169=11,E169=12),4.01,IF(OR(E169=13,E169=14,E169=15),4.13,IF(OR(E169=16,E169=17,E169=18),4.27,4.4)))))))))), IF(F169="Ա-1", IF(E169=0,2.66,IF(E169=1,2.75,IF(E169=2,2.83,IF(E169=3,2.92,IF(OR(E169=5,E169=4),3.02,IF(OR(E169=6,E169=7),3.11,IF(OR(E169=8,E169=9),3.21,IF(OR(E169=10,E169=11,E169=12),3.31,IF(OR(E169=13,E169=14,E169=15),3.42,IF(OR(E169=16,E169=17,E169=18),3.53,3.64)))))))))), IF(F169="Ա-2", IF(E169=0,2.28,IF(E169=1,2.35,IF(E169=2,2.43,IF(E169=3,2.5,IF(OR(E169=5,E169=4),2.58,IF(OR(E169=6,E169=7),2.66,IF(OR(E169=8,E169=9),2.75,IF(OR(E169=10,E169=11,E169=12),2.83,IF(OR(E169=13,E169=14,E169=15),2.92,IF(OR(E169=16,E169=17,E169=18),3.01,3.11)))))))))),IF(F169="Ա-3", IF(E169=0,1.96,IF(E169=1,2.02,IF(E169=2,2.08,IF(E169=3,2.15,IF(OR(E169=5,E169=4),2.21,IF(OR(E169=6,E169=7),2.28,IF(OR(E169=8,E169=9),2.35,IF(OR(E169=10,E169=11,E169=12),2.42,IF(OR(E169=13,E169=14,E169=15),2.5,IF(OR(E169=16,E169=17,E169=18),2.58,2.66)))))))))), IF(F169="Կ-1", IF(E169=0,1.68,IF(E169=1,1.73,IF(E169=2,1.79,IF(E169=3,1.84,IF(OR(E169=5,E169=4),1.9,IF(OR(E169=6,E169=7),1.96,IF(OR(E169=8,E169=9),2.02,IF(OR(E169=10,E169=11,E169=12),2.08,IF(OR(E169=13,E169=14,E169=15),2.14,IF(OR(E169=16,E169=17,E169=18),2.21,2.28)))))))))), IF(F169="Կ-2", IF(E169=0,1.45,IF(E169=1,1.49,IF(E169=2,1.54,IF(E169=3,1.59,IF(OR(E169=5,E169=4),1.63,IF(OR(E169=6,E169=7),1.68,IF(OR(E169=8,E169=9),1.73,IF(OR(E169=10,E169=11,E169=12),1.79,IF(OR(E169=13,E169=14,E169=15),1.84,IF(OR(E169=16,E169=17,E169=18),1.9,1.95)))))))))),IF(F169="Կ-3", IF(E169=0,1.25,IF(E169=1,1.29,IF(E169=2,1.33,IF(E169=3,1.37,IF(OR(E169=5,E169=4),1.41,IF(OR(E169=6,E169=7),1.45,IF(OR(E169=8,E169=9),1.49,IF(OR(E169=10,E169=11,E169=12),1.54,IF(OR(E169=13,E169=14,E169=15),1.58,IF(OR(E169=16,E169=17,E169=18),1.63,1.68)))))))))), "Error"))))))))))))</f>
        <v>2.2799999999999998</v>
      </c>
      <c r="H169" s="1632">
        <v>66140</v>
      </c>
      <c r="I169" s="1633">
        <f t="shared" ref="I169" si="397">+H169*G169</f>
        <v>150799.19999999998</v>
      </c>
      <c r="J169" s="1634">
        <v>0</v>
      </c>
      <c r="K169" s="1635">
        <f t="shared" ref="K169" si="398">+J169+I169</f>
        <v>150799.19999999998</v>
      </c>
      <c r="L169" s="1636">
        <f t="shared" ref="L169" si="399">+K169*13</f>
        <v>1960389.5999999999</v>
      </c>
      <c r="M169" s="1637">
        <v>1</v>
      </c>
      <c r="N169" s="1638">
        <f t="shared" ref="N169" si="400">+E169+1</f>
        <v>7</v>
      </c>
      <c r="O169" s="1639"/>
      <c r="P169" s="1640" t="str">
        <f t="shared" ref="P169" si="401">+F169</f>
        <v>Ա-3</v>
      </c>
      <c r="Q169" s="1641">
        <f t="shared" ref="Q169" si="402">IF(M169&lt;1,0,IF(P169="Բ-1",IF(N169=0,6.94,IF(N169=1,7.17,IF(N169=2,7.41,IF(N169=3,7.66,IF(OR(N169=5,N169=4),7.92,IF(OR(N169=6,N169=7),8.18,IF(OR(N169=8,N169=9),8.46,IF(OR(N169=10,N169=11,N169=12),8.74,IF(OR(N169=13,N169=14,N169=15),9.03,IF(OR(N169=16,N169=17,N169=18),9.33,9.65)))))))))),IF(P169="Բ-2", IF(N169=0,5.71,IF(N169=1,5.89,IF(N169=2,6.09,IF(N169=3,6.29,IF(OR(N169=5,N169=4),6.5,IF(OR(N169=6,N169=7),6.72,IF(OR(N169=8,N169=9),6.94,IF(OR(N169=10,N169=11,N169=12),7.17,IF(OR(N169=13,N169=14,N169=15),7.41,IF(OR(N169=16,N169=17,N169=18),7.65,7.91)))))))))), IF(P169="Գ-1", IF(N169=0,4.7,IF(N169=1,4.86,IF(N169=2,5.01,IF(N169=3,5.18,IF(OR(N169=5,N169=4),5.35,IF(OR(N169=6,N169=7),5.52,IF(OR(N169=8,N169=9),5.71,IF(OR(N169=10,N169=11,N169=12),5.89,IF(OR(N169=13,N169=14,N169=15),6.09,IF(OR(N169=16,N169=17,N169=18),6.29,6.49)))))))))), IF(P169="Գ-2", IF(N169=0,3.88,IF(N169=1,4.01,IF(N169=2,4.14,IF(N169=3,4.27,IF(OR(N169=5,N169=4),4.41,IF(OR(N169=6,N169=7),4.55,IF(OR(N169=8,N169=9),4.7,IF(OR(N169=10,N169=11,N169=12),4.85,IF(OR(N169=13,N169=14,N169=15),5.01,IF(OR(N169=16,N169=17,N169=18),5.17,5.34)))))))))), IF(P169="Գ-3", IF(N169=0,3.21,IF(N169=1,3.31,IF(N169=2,3.42,IF(N169=3,3.53,IF(OR(N169=5,N169=4),3.64,IF(OR(N169=6,N169=7),3.76,IF(OR(N169=8,N169=9),3.88,IF(OR(N169=10,N169=11,N169=12),4.01,IF(OR(N169=13,N169=14,N169=15),4.13,IF(OR(N169=16,N169=17,N169=18),4.27,4.4)))))))))), IF(P169="Ա-1", IF(N169=0,2.66,IF(N169=1,2.75,IF(N169=2,2.83,IF(N169=3,2.92,IF(OR(N169=5,N169=4),3.02,IF(OR(N169=6,N169=7),3.11,IF(OR(N169=8,N169=9),3.21,IF(OR(N169=10,N169=11,N169=12),3.31,IF(OR(N169=13,N169=14,N169=15),3.42,IF(OR(N169=16,N169=17,N169=18),3.53,3.64)))))))))), IF(P169="Ա-2", IF(N169=0,2.28,IF(N169=1,2.35,IF(N169=2,2.43,IF(N169=3,2.5,IF(OR(N169=5,N169=4),2.58,IF(OR(N169=6,N169=7),2.66,IF(OR(N169=8,N169=9),2.75,IF(OR(N169=10,N169=11,N169=12),2.83,IF(OR(N169=13,N169=14,N169=15),2.92,IF(OR(N169=16,N169=17,N169=18),3.01,3.11)))))))))),IF(P169="Ա-3", IF(N169=0,1.96,IF(N169=1,2.02,IF(N169=2,2.08,IF(N169=3,2.15,IF(OR(N169=5,N169=4),2.21,IF(OR(N169=6,N169=7),2.28,IF(OR(N169=8,N169=9),2.35,IF(OR(N169=10,N169=11,N169=12),2.42,IF(OR(N169=13,N169=14,N169=15),2.5,IF(OR(N169=16,N169=17,N169=18),2.58,2.66)))))))))), IF(P169="Կ-1", IF(N169=0,1.68,IF(N169=1,1.73,IF(N169=2,1.79,IF(N169=3,1.84,IF(OR(N169=5,N169=4),1.9,IF(OR(N169=6,N169=7),1.96,IF(OR(N169=8,N169=9),2.02,IF(OR(N169=10,N169=11,N169=12),2.08,IF(OR(N169=13,N169=14,N169=15),2.14,IF(OR(N169=16,N169=17,N169=18),2.21,2.28)))))))))), IF(P169="Կ-2", IF(N169=0,1.45,IF(N169=1,1.49,IF(N169=2,1.54,IF(N169=3,1.59,IF(OR(N169=5,N169=4),1.63,IF(OR(N169=6,N169=7),1.68,IF(OR(N169=8,N169=9),1.73,IF(OR(N169=10,N169=11,N169=12),1.79,IF(OR(N169=13,N169=14,N169=15),1.84,IF(OR(N169=16,N169=17,N169=18),1.9,1.95)))))))))),IF(P169="Կ-3", IF(N169=0,1.25,IF(N169=1,1.29,IF(N169=2,1.33,IF(N169=3,1.37,IF(OR(N169=5,N169=4),1.41,IF(OR(N169=6,N169=7),1.45,IF(OR(N169=8,N169=9),1.49,IF(OR(N169=10,N169=11,N169=12),1.54,IF(OR(N169=13,N169=14,N169=15),1.58,IF(OR(N169=16,N169=17,N169=18),1.63,1.68)))))))))), "Error"))))))))))))</f>
        <v>2.2799999999999998</v>
      </c>
      <c r="R169" s="1631"/>
      <c r="S169" s="1631">
        <f t="shared" ref="S169" si="403">+Q169+Q169*R169</f>
        <v>2.2799999999999998</v>
      </c>
      <c r="T169" s="1635">
        <v>66140</v>
      </c>
      <c r="U169" s="1635">
        <f t="shared" ref="U169" si="404">+T169*S169</f>
        <v>150799.19999999998</v>
      </c>
      <c r="V169" s="1642">
        <f t="shared" ref="V169" si="405">+J169</f>
        <v>0</v>
      </c>
      <c r="W169" s="1635">
        <f t="shared" ref="W169" si="406">+V169+U169</f>
        <v>150799.19999999998</v>
      </c>
      <c r="X169" s="1636">
        <f t="shared" ref="X169" si="407">+W169*13</f>
        <v>1960389.5999999999</v>
      </c>
      <c r="Y169" s="1637">
        <v>1</v>
      </c>
      <c r="Z169" s="1638">
        <f t="shared" ref="Z169" si="408">+N169+1</f>
        <v>8</v>
      </c>
      <c r="AA169" s="1639"/>
      <c r="AB169" s="1640" t="str">
        <f t="shared" ref="AB169" si="409">+P169</f>
        <v>Ա-3</v>
      </c>
      <c r="AC169" s="1631">
        <f t="shared" ref="AC169" si="410">IF(Y169&lt;1,0,IF(AB169="Բ-1",IF(Z169=0,6.94,IF(Z169=1,7.17,IF(Z169=2,7.41,IF(Z169=3,7.66,IF(OR(Z169=5,Z169=4),7.92,IF(OR(Z169=6,Z169=7),8.18,IF(OR(Z169=8,Z169=9),8.46,IF(OR(Z169=10,Z169=11,Z169=12),8.74,IF(OR(Z169=13,Z169=14,Z169=15),9.03,IF(OR(Z169=16,Z169=17,Z169=18),9.33,9.65)))))))))),IF(AB169="Բ-2", IF(Z169=0,5.71,IF(Z169=1,5.89,IF(Z169=2,6.09,IF(Z169=3,6.29,IF(OR(Z169=5,Z169=4),6.5,IF(OR(Z169=6,Z169=7),6.72,IF(OR(Z169=8,Z169=9),6.94,IF(OR(Z169=10,Z169=11,Z169=12),7.17,IF(OR(Z169=13,Z169=14,Z169=15),7.41,IF(OR(Z169=16,Z169=17,Z169=18),7.65,7.91)))))))))), IF(AB169="Գ-1", IF(Z169=0,4.7,IF(Z169=1,4.86,IF(Z169=2,5.01,IF(Z169=3,5.18,IF(OR(Z169=5,Z169=4),5.35,IF(OR(Z169=6,Z169=7),5.52,IF(OR(Z169=8,Z169=9),5.71,IF(OR(Z169=10,Z169=11,Z169=12),5.89,IF(OR(Z169=13,Z169=14,Z169=15),6.09,IF(OR(Z169=16,Z169=17,Z169=18),6.29,6.49)))))))))), IF(AB169="Գ-2", IF(Z169=0,3.88,IF(Z169=1,4.01,IF(Z169=2,4.14,IF(Z169=3,4.27,IF(OR(Z169=5,Z169=4),4.41,IF(OR(Z169=6,Z169=7),4.55,IF(OR(Z169=8,Z169=9),4.7,IF(OR(Z169=10,Z169=11,Z169=12),4.85,IF(OR(Z169=13,Z169=14,Z169=15),5.01,IF(OR(Z169=16,Z169=17,Z169=18),5.17,5.34)))))))))), IF(AB169="Գ-3", IF(Z169=0,3.21,IF(Z169=1,3.31,IF(Z169=2,3.42,IF(Z169=3,3.53,IF(OR(Z169=5,Z169=4),3.64,IF(OR(Z169=6,Z169=7),3.76,IF(OR(Z169=8,Z169=9),3.88,IF(OR(Z169=10,Z169=11,Z169=12),4.01,IF(OR(Z169=13,Z169=14,Z169=15),4.13,IF(OR(Z169=16,Z169=17,Z169=18),4.27,4.4)))))))))), IF(AB169="Ա-1", IF(Z169=0,2.66,IF(Z169=1,2.75,IF(Z169=2,2.83,IF(Z169=3,2.92,IF(OR(Z169=5,Z169=4),3.02,IF(OR(Z169=6,Z169=7),3.11,IF(OR(Z169=8,Z169=9),3.21,IF(OR(Z169=10,Z169=11,Z169=12),3.31,IF(OR(Z169=13,Z169=14,Z169=15),3.42,IF(OR(Z169=16,Z169=17,Z169=18),3.53,3.64)))))))))), IF(AB169="Ա-2", IF(Z169=0,2.28,IF(Z169=1,2.35,IF(Z169=2,2.43,IF(Z169=3,2.5,IF(OR(Z169=5,Z169=4),2.58,IF(OR(Z169=6,Z169=7),2.66,IF(OR(Z169=8,Z169=9),2.75,IF(OR(Z169=10,Z169=11,Z169=12),2.83,IF(OR(Z169=13,Z169=14,Z169=15),2.92,IF(OR(Z169=16,Z169=17,Z169=18),3.01,3.11)))))))))),IF(AB169="Ա-3", IF(Z169=0,1.96,IF(Z169=1,2.02,IF(Z169=2,2.08,IF(Z169=3,2.15,IF(OR(Z169=5,Z169=4),2.21,IF(OR(Z169=6,Z169=7),2.28,IF(OR(Z169=8,Z169=9),2.35,IF(OR(Z169=10,Z169=11,Z169=12),2.42,IF(OR(Z169=13,Z169=14,Z169=15),2.5,IF(OR(Z169=16,Z169=17,Z169=18),2.58,2.66)))))))))), IF(AB169="Կ-1", IF(Z169=0,1.68,IF(Z169=1,1.73,IF(Z169=2,1.79,IF(Z169=3,1.84,IF(OR(Z169=5,Z169=4),1.9,IF(OR(Z169=6,Z169=7),1.96,IF(OR(Z169=8,Z169=9),2.02,IF(OR(Z169=10,Z169=11,Z169=12),2.08,IF(OR(Z169=13,Z169=14,Z169=15),2.14,IF(OR(Z169=16,Z169=17,Z169=18),2.21,2.28)))))))))), IF(AB169="Կ-2", IF(Z169=0,1.45,IF(Z169=1,1.49,IF(Z169=2,1.54,IF(Z169=3,1.59,IF(OR(Z169=5,Z169=4),1.63,IF(OR(Z169=6,Z169=7),1.68,IF(OR(Z169=8,Z169=9),1.73,IF(OR(Z169=10,Z169=11,Z169=12),1.79,IF(OR(Z169=13,Z169=14,Z169=15),1.84,IF(OR(Z169=16,Z169=17,Z169=18),1.9,1.95)))))))))),IF(AB169="Կ-3", IF(Z169=0,1.25,IF(Z169=1,1.29,IF(Z169=2,1.33,IF(Z169=3,1.37,IF(OR(Z169=5,Z169=4),1.41,IF(OR(Z169=6,Z169=7),1.45,IF(OR(Z169=8,Z169=9),1.49,IF(OR(Z169=10,Z169=11,Z169=12),1.54,IF(OR(Z169=13,Z169=14,Z169=15),1.58,IF(OR(Z169=16,Z169=17,Z169=18),1.63,1.68)))))))))), "Error"))))))))))))</f>
        <v>2.35</v>
      </c>
      <c r="AD169" s="1631"/>
      <c r="AE169" s="1631">
        <f t="shared" ref="AE169" si="411">+AC169+AC169*AD169</f>
        <v>2.35</v>
      </c>
      <c r="AF169" s="1635">
        <v>66140</v>
      </c>
      <c r="AG169" s="1635">
        <f t="shared" ref="AG169" si="412">+AF169*AE169</f>
        <v>155429</v>
      </c>
      <c r="AH169" s="1642">
        <f t="shared" ref="AH169" si="413">+V169</f>
        <v>0</v>
      </c>
      <c r="AI169" s="1635">
        <f t="shared" ref="AI169" si="414">+AH169+AG169</f>
        <v>155429</v>
      </c>
      <c r="AJ169" s="1636">
        <f t="shared" ref="AJ169" si="415">+AI169*13</f>
        <v>2020577</v>
      </c>
      <c r="AK169" s="1637">
        <v>1</v>
      </c>
      <c r="AL169" s="1643">
        <f t="shared" ref="AL169" si="416">+Z169+1</f>
        <v>9</v>
      </c>
      <c r="AM169" s="1639"/>
      <c r="AN169" s="1640" t="str">
        <f t="shared" ref="AN169" si="417">+AB169</f>
        <v>Ա-3</v>
      </c>
      <c r="AO169" s="1631">
        <f t="shared" ref="AO169" si="418">IF(AK169&lt;1,0,IF(AN169="Բ-1",IF(AL169=0,6.94,IF(AL169=1,7.17,IF(AL169=2,7.41,IF(AL169=3,7.66,IF(OR(AL169=5,AL169=4),7.92,IF(OR(AL169=6,AL169=7),8.18,IF(OR(AL169=8,AL169=9),8.46,IF(OR(AL169=10,AL169=11,AL169=12),8.74,IF(OR(AL169=13,AL169=14,AL169=15),9.03,IF(OR(AL169=16,AL169=17,AL169=18),9.33,9.65)))))))))),IF(AN169="Բ-2", IF(AL169=0,5.71,IF(AL169=1,5.89,IF(AL169=2,6.09,IF(AL169=3,6.29,IF(OR(AL169=5,AL169=4),6.5,IF(OR(AL169=6,AL169=7),6.72,IF(OR(AL169=8,AL169=9),6.94,IF(OR(AL169=10,AL169=11,AL169=12),7.17,IF(OR(AL169=13,AL169=14,AL169=15),7.41,IF(OR(AL169=16,AL169=17,AL169=18),7.65,7.91)))))))))), IF(AN169="Գ-1", IF(AL169=0,4.7,IF(AL169=1,4.86,IF(AL169=2,5.01,IF(AL169=3,5.18,IF(OR(AL169=5,AL169=4),5.35,IF(OR(AL169=6,AL169=7),5.52,IF(OR(AL169=8,AL169=9),5.71,IF(OR(AL169=10,AL169=11,AL169=12),5.89,IF(OR(AL169=13,AL169=14,AL169=15),6.09,IF(OR(AL169=16,AL169=17,AL169=18),6.29,6.49)))))))))), IF(AN169="Գ-2", IF(AL169=0,3.88,IF(AL169=1,4.01,IF(AL169=2,4.14,IF(AL169=3,4.27,IF(OR(AL169=5,AL169=4),4.41,IF(OR(AL169=6,AL169=7),4.55,IF(OR(AL169=8,AL169=9),4.7,IF(OR(AL169=10,AL169=11,AL169=12),4.85,IF(OR(AL169=13,AL169=14,AL169=15),5.01,IF(OR(AL169=16,AL169=17,AL169=18),5.17,5.34)))))))))), IF(AN169="Գ-3", IF(AL169=0,3.21,IF(AL169=1,3.31,IF(AL169=2,3.42,IF(AL169=3,3.53,IF(OR(AL169=5,AL169=4),3.64,IF(OR(AL169=6,AL169=7),3.76,IF(OR(AL169=8,AL169=9),3.88,IF(OR(AL169=10,AL169=11,AL169=12),4.01,IF(OR(AL169=13,AL169=14,AL169=15),4.13,IF(OR(AL169=16,AL169=17,AL169=18),4.27,4.4)))))))))), IF(AN169="Ա-1", IF(AL169=0,2.66,IF(AL169=1,2.75,IF(AL169=2,2.83,IF(AL169=3,2.92,IF(OR(AL169=5,AL169=4),3.02,IF(OR(AL169=6,AL169=7),3.11,IF(OR(AL169=8,AL169=9),3.21,IF(OR(AL169=10,AL169=11,AL169=12),3.31,IF(OR(AL169=13,AL169=14,AL169=15),3.42,IF(OR(AL169=16,AL169=17,AL169=18),3.53,3.64)))))))))), IF(AN169="Ա-2", IF(AL169=0,2.28,IF(AL169=1,2.35,IF(AL169=2,2.43,IF(AL169=3,2.5,IF(OR(AL169=5,AL169=4),2.58,IF(OR(AL169=6,AL169=7),2.66,IF(OR(AL169=8,AL169=9),2.75,IF(OR(AL169=10,AL169=11,AL169=12),2.83,IF(OR(AL169=13,AL169=14,AL169=15),2.92,IF(OR(AL169=16,AL169=17,AL169=18),3.01,3.11)))))))))),IF(AN169="Ա-3", IF(AL169=0,1.96,IF(AL169=1,2.02,IF(AL169=2,2.08,IF(AL169=3,2.15,IF(OR(AL169=5,AL169=4),2.21,IF(OR(AL169=6,AL169=7),2.28,IF(OR(AL169=8,AL169=9),2.35,IF(OR(AL169=10,AL169=11,AL169=12),2.42,IF(OR(AL169=13,AL169=14,AL169=15),2.5,IF(OR(AL169=16,AL169=17,AL169=18),2.58,2.66)))))))))), IF(AN169="Կ-1", IF(AL169=0,1.68,IF(AL169=1,1.73,IF(AL169=2,1.79,IF(AL169=3,1.84,IF(OR(AL169=5,AL169=4),1.9,IF(OR(AL169=6,AL169=7),1.96,IF(OR(AL169=8,AL169=9),2.02,IF(OR(AL169=10,AL169=11,AL169=12),2.08,IF(OR(AL169=13,AL169=14,AL169=15),2.14,IF(OR(AL169=16,AL169=17,AL169=18),2.21,2.28)))))))))), IF(AN169="Կ-2", IF(AL169=0,1.45,IF(AL169=1,1.49,IF(AL169=2,1.54,IF(AL169=3,1.59,IF(OR(AL169=5,AL169=4),1.63,IF(OR(AL169=6,AL169=7),1.68,IF(OR(AL169=8,AL169=9),1.73,IF(OR(AL169=10,AL169=11,AL169=12),1.79,IF(OR(AL169=13,AL169=14,AL169=15),1.84,IF(OR(AL169=16,AL169=17,AL169=18),1.9,1.95)))))))))),IF(AN169="Կ-3", IF(AL169=0,1.25,IF(AL169=1,1.29,IF(AL169=2,1.33,IF(AL169=3,1.37,IF(OR(AL169=5,AL169=4),1.41,IF(OR(AL169=6,AL169=7),1.45,IF(OR(AL169=8,AL169=9),1.49,IF(OR(AL169=10,AL169=11,AL169=12),1.54,IF(OR(AL169=13,AL169=14,AL169=15),1.58,IF(OR(AL169=16,AL169=17,AL169=18),1.63,1.68)))))))))), "Error"))))))))))))</f>
        <v>2.35</v>
      </c>
      <c r="AP169" s="1631"/>
      <c r="AQ169" s="1631">
        <f t="shared" ref="AQ169" si="419">+AO169+AO169*AP169</f>
        <v>2.35</v>
      </c>
      <c r="AR169" s="1635">
        <v>66140</v>
      </c>
      <c r="AS169" s="1635">
        <f t="shared" ref="AS169" si="420">+AR169*AQ169</f>
        <v>155429</v>
      </c>
      <c r="AT169" s="1642">
        <f t="shared" ref="AT169" si="421">+AH169</f>
        <v>0</v>
      </c>
      <c r="AU169" s="1635">
        <f t="shared" ref="AU169" si="422">+AT169+AS169</f>
        <v>155429</v>
      </c>
      <c r="AV169" s="1636">
        <f t="shared" ref="AV169" si="423">+AU169*13</f>
        <v>2020577</v>
      </c>
    </row>
    <row r="170" spans="1:48" s="1644" customFormat="1" ht="17.25" customHeight="1" thickBot="1">
      <c r="A170" s="1195">
        <v>128</v>
      </c>
      <c r="B170" s="1626" t="s">
        <v>89</v>
      </c>
      <c r="C170" s="1627" t="s">
        <v>1813</v>
      </c>
      <c r="D170" s="1628">
        <v>1</v>
      </c>
      <c r="E170" s="1629">
        <v>6</v>
      </c>
      <c r="F170" s="1630" t="s">
        <v>504</v>
      </c>
      <c r="G170" s="1631">
        <f t="shared" si="198"/>
        <v>2.2799999999999998</v>
      </c>
      <c r="H170" s="1632">
        <v>66140</v>
      </c>
      <c r="I170" s="1633">
        <f t="shared" si="308"/>
        <v>150799.19999999998</v>
      </c>
      <c r="J170" s="1634">
        <v>0</v>
      </c>
      <c r="K170" s="1635">
        <f t="shared" si="199"/>
        <v>150799.19999999998</v>
      </c>
      <c r="L170" s="1636">
        <f t="shared" si="200"/>
        <v>1960389.5999999999</v>
      </c>
      <c r="M170" s="1637">
        <v>1</v>
      </c>
      <c r="N170" s="1638">
        <f t="shared" si="196"/>
        <v>7</v>
      </c>
      <c r="O170" s="1639"/>
      <c r="P170" s="1640" t="str">
        <f t="shared" si="201"/>
        <v>Ա-3</v>
      </c>
      <c r="Q170" s="1641">
        <f t="shared" si="202"/>
        <v>2.2799999999999998</v>
      </c>
      <c r="R170" s="1631"/>
      <c r="S170" s="1631">
        <f t="shared" si="197"/>
        <v>2.2799999999999998</v>
      </c>
      <c r="T170" s="1635">
        <v>66140</v>
      </c>
      <c r="U170" s="1635">
        <f t="shared" si="309"/>
        <v>150799.19999999998</v>
      </c>
      <c r="V170" s="1642">
        <f t="shared" si="203"/>
        <v>0</v>
      </c>
      <c r="W170" s="1635">
        <f t="shared" si="204"/>
        <v>150799.19999999998</v>
      </c>
      <c r="X170" s="1636">
        <f t="shared" si="205"/>
        <v>1960389.5999999999</v>
      </c>
      <c r="Y170" s="1637">
        <v>1</v>
      </c>
      <c r="Z170" s="1638">
        <f t="shared" si="206"/>
        <v>8</v>
      </c>
      <c r="AA170" s="1639"/>
      <c r="AB170" s="1640" t="str">
        <f t="shared" si="207"/>
        <v>Ա-3</v>
      </c>
      <c r="AC170" s="1631">
        <f t="shared" si="208"/>
        <v>2.35</v>
      </c>
      <c r="AD170" s="1631"/>
      <c r="AE170" s="1631">
        <f t="shared" si="218"/>
        <v>2.35</v>
      </c>
      <c r="AF170" s="1635">
        <v>66140</v>
      </c>
      <c r="AG170" s="1635">
        <f t="shared" si="310"/>
        <v>155429</v>
      </c>
      <c r="AH170" s="1642">
        <f t="shared" si="209"/>
        <v>0</v>
      </c>
      <c r="AI170" s="1635">
        <f t="shared" si="210"/>
        <v>155429</v>
      </c>
      <c r="AJ170" s="1636">
        <f t="shared" si="211"/>
        <v>2020577</v>
      </c>
      <c r="AK170" s="1637">
        <v>1</v>
      </c>
      <c r="AL170" s="1643">
        <f t="shared" si="212"/>
        <v>9</v>
      </c>
      <c r="AM170" s="1639"/>
      <c r="AN170" s="1640" t="str">
        <f t="shared" si="213"/>
        <v>Ա-3</v>
      </c>
      <c r="AO170" s="1631">
        <f t="shared" si="214"/>
        <v>2.35</v>
      </c>
      <c r="AP170" s="1631"/>
      <c r="AQ170" s="1631">
        <f t="shared" si="219"/>
        <v>2.35</v>
      </c>
      <c r="AR170" s="1635">
        <v>66140</v>
      </c>
      <c r="AS170" s="1635">
        <f t="shared" si="311"/>
        <v>155429</v>
      </c>
      <c r="AT170" s="1642">
        <f t="shared" si="215"/>
        <v>0</v>
      </c>
      <c r="AU170" s="1635">
        <f t="shared" si="216"/>
        <v>155429</v>
      </c>
      <c r="AV170" s="1636">
        <f t="shared" si="217"/>
        <v>2020577</v>
      </c>
    </row>
    <row r="171" spans="1:48" s="1644" customFormat="1" ht="17.25" customHeight="1" thickBot="1">
      <c r="A171" s="1200">
        <v>129</v>
      </c>
      <c r="B171" s="1626" t="s">
        <v>89</v>
      </c>
      <c r="C171" s="1627" t="s">
        <v>1813</v>
      </c>
      <c r="D171" s="1628">
        <v>1</v>
      </c>
      <c r="E171" s="1629">
        <v>6</v>
      </c>
      <c r="F171" s="1630" t="s">
        <v>504</v>
      </c>
      <c r="G171" s="1631">
        <f t="shared" ref="G171" si="424">IF(D171&lt;1,0,IF(F171="Բ-1",IF(E171=0,6.94,IF(E171=1,7.17,IF(E171=2,7.41,IF(E171=3,7.66,IF(OR(E171=5,E171=4),7.92,IF(OR(E171=6,E171=7),8.18,IF(OR(E171=8,E171=9),8.46,IF(OR(E171=10,E171=11,E171=12),8.74,IF(OR(E171=13,E171=14,E171=15),9.03,IF(OR(E171=16,E171=17,E171=18),9.33,9.65)))))))))),IF(F171="Բ-2", IF(E171=0,5.71,IF(E171=1,5.89,IF(E171=2,6.09,IF(E171=3,6.29,IF(OR(E171=5,E171=4),6.5,IF(OR(E171=6,E171=7),6.72,IF(OR(E171=8,E171=9),6.94,IF(OR(E171=10,E171=11,E171=12),7.17,IF(OR(E171=13,E171=14,E171=15),7.41,IF(OR(E171=16,E171=17,E171=18),7.65,7.91)))))))))), IF(F171="Գ-1", IF(E171=0,4.7,IF(E171=1,4.86,IF(E171=2,5.01,IF(E171=3,5.18,IF(OR(E171=5,E171=4),5.35,IF(OR(E171=6,E171=7),5.52,IF(OR(E171=8,E171=9),5.71,IF(OR(E171=10,E171=11,E171=12),5.89,IF(OR(E171=13,E171=14,E171=15),6.09,IF(OR(E171=16,E171=17,E171=18),6.29,6.49)))))))))), IF(F171="Գ-2", IF(E171=0,3.88,IF(E171=1,4.01,IF(E171=2,4.14,IF(E171=3,4.27,IF(OR(E171=5,E171=4),4.41,IF(OR(E171=6,E171=7),4.55,IF(OR(E171=8,E171=9),4.7,IF(OR(E171=10,E171=11,E171=12),4.85,IF(OR(E171=13,E171=14,E171=15),5.01,IF(OR(E171=16,E171=17,E171=18),5.17,5.34)))))))))), IF(F171="Գ-3", IF(E171=0,3.21,IF(E171=1,3.31,IF(E171=2,3.42,IF(E171=3,3.53,IF(OR(E171=5,E171=4),3.64,IF(OR(E171=6,E171=7),3.76,IF(OR(E171=8,E171=9),3.88,IF(OR(E171=10,E171=11,E171=12),4.01,IF(OR(E171=13,E171=14,E171=15),4.13,IF(OR(E171=16,E171=17,E171=18),4.27,4.4)))))))))), IF(F171="Ա-1", IF(E171=0,2.66,IF(E171=1,2.75,IF(E171=2,2.83,IF(E171=3,2.92,IF(OR(E171=5,E171=4),3.02,IF(OR(E171=6,E171=7),3.11,IF(OR(E171=8,E171=9),3.21,IF(OR(E171=10,E171=11,E171=12),3.31,IF(OR(E171=13,E171=14,E171=15),3.42,IF(OR(E171=16,E171=17,E171=18),3.53,3.64)))))))))), IF(F171="Ա-2", IF(E171=0,2.28,IF(E171=1,2.35,IF(E171=2,2.43,IF(E171=3,2.5,IF(OR(E171=5,E171=4),2.58,IF(OR(E171=6,E171=7),2.66,IF(OR(E171=8,E171=9),2.75,IF(OR(E171=10,E171=11,E171=12),2.83,IF(OR(E171=13,E171=14,E171=15),2.92,IF(OR(E171=16,E171=17,E171=18),3.01,3.11)))))))))),IF(F171="Ա-3", IF(E171=0,1.96,IF(E171=1,2.02,IF(E171=2,2.08,IF(E171=3,2.15,IF(OR(E171=5,E171=4),2.21,IF(OR(E171=6,E171=7),2.28,IF(OR(E171=8,E171=9),2.35,IF(OR(E171=10,E171=11,E171=12),2.42,IF(OR(E171=13,E171=14,E171=15),2.5,IF(OR(E171=16,E171=17,E171=18),2.58,2.66)))))))))), IF(F171="Կ-1", IF(E171=0,1.68,IF(E171=1,1.73,IF(E171=2,1.79,IF(E171=3,1.84,IF(OR(E171=5,E171=4),1.9,IF(OR(E171=6,E171=7),1.96,IF(OR(E171=8,E171=9),2.02,IF(OR(E171=10,E171=11,E171=12),2.08,IF(OR(E171=13,E171=14,E171=15),2.14,IF(OR(E171=16,E171=17,E171=18),2.21,2.28)))))))))), IF(F171="Կ-2", IF(E171=0,1.45,IF(E171=1,1.49,IF(E171=2,1.54,IF(E171=3,1.59,IF(OR(E171=5,E171=4),1.63,IF(OR(E171=6,E171=7),1.68,IF(OR(E171=8,E171=9),1.73,IF(OR(E171=10,E171=11,E171=12),1.79,IF(OR(E171=13,E171=14,E171=15),1.84,IF(OR(E171=16,E171=17,E171=18),1.9,1.95)))))))))),IF(F171="Կ-3", IF(E171=0,1.25,IF(E171=1,1.29,IF(E171=2,1.33,IF(E171=3,1.37,IF(OR(E171=5,E171=4),1.41,IF(OR(E171=6,E171=7),1.45,IF(OR(E171=8,E171=9),1.49,IF(OR(E171=10,E171=11,E171=12),1.54,IF(OR(E171=13,E171=14,E171=15),1.58,IF(OR(E171=16,E171=17,E171=18),1.63,1.68)))))))))), "Error"))))))))))))</f>
        <v>2.2799999999999998</v>
      </c>
      <c r="H171" s="1632">
        <v>66140</v>
      </c>
      <c r="I171" s="1633">
        <f t="shared" ref="I171" si="425">+H171*G171</f>
        <v>150799.19999999998</v>
      </c>
      <c r="J171" s="1634">
        <v>0</v>
      </c>
      <c r="K171" s="1635">
        <f t="shared" ref="K171" si="426">+J171+I171</f>
        <v>150799.19999999998</v>
      </c>
      <c r="L171" s="1636">
        <f t="shared" ref="L171" si="427">+K171*13</f>
        <v>1960389.5999999999</v>
      </c>
      <c r="M171" s="1637">
        <v>1</v>
      </c>
      <c r="N171" s="1638">
        <f t="shared" ref="N171" si="428">+E171+1</f>
        <v>7</v>
      </c>
      <c r="O171" s="1639"/>
      <c r="P171" s="1640" t="str">
        <f t="shared" ref="P171" si="429">+F171</f>
        <v>Ա-3</v>
      </c>
      <c r="Q171" s="1641">
        <f t="shared" ref="Q171" si="430">IF(M171&lt;1,0,IF(P171="Բ-1",IF(N171=0,6.94,IF(N171=1,7.17,IF(N171=2,7.41,IF(N171=3,7.66,IF(OR(N171=5,N171=4),7.92,IF(OR(N171=6,N171=7),8.18,IF(OR(N171=8,N171=9),8.46,IF(OR(N171=10,N171=11,N171=12),8.74,IF(OR(N171=13,N171=14,N171=15),9.03,IF(OR(N171=16,N171=17,N171=18),9.33,9.65)))))))))),IF(P171="Բ-2", IF(N171=0,5.71,IF(N171=1,5.89,IF(N171=2,6.09,IF(N171=3,6.29,IF(OR(N171=5,N171=4),6.5,IF(OR(N171=6,N171=7),6.72,IF(OR(N171=8,N171=9),6.94,IF(OR(N171=10,N171=11,N171=12),7.17,IF(OR(N171=13,N171=14,N171=15),7.41,IF(OR(N171=16,N171=17,N171=18),7.65,7.91)))))))))), IF(P171="Գ-1", IF(N171=0,4.7,IF(N171=1,4.86,IF(N171=2,5.01,IF(N171=3,5.18,IF(OR(N171=5,N171=4),5.35,IF(OR(N171=6,N171=7),5.52,IF(OR(N171=8,N171=9),5.71,IF(OR(N171=10,N171=11,N171=12),5.89,IF(OR(N171=13,N171=14,N171=15),6.09,IF(OR(N171=16,N171=17,N171=18),6.29,6.49)))))))))), IF(P171="Գ-2", IF(N171=0,3.88,IF(N171=1,4.01,IF(N171=2,4.14,IF(N171=3,4.27,IF(OR(N171=5,N171=4),4.41,IF(OR(N171=6,N171=7),4.55,IF(OR(N171=8,N171=9),4.7,IF(OR(N171=10,N171=11,N171=12),4.85,IF(OR(N171=13,N171=14,N171=15),5.01,IF(OR(N171=16,N171=17,N171=18),5.17,5.34)))))))))), IF(P171="Գ-3", IF(N171=0,3.21,IF(N171=1,3.31,IF(N171=2,3.42,IF(N171=3,3.53,IF(OR(N171=5,N171=4),3.64,IF(OR(N171=6,N171=7),3.76,IF(OR(N171=8,N171=9),3.88,IF(OR(N171=10,N171=11,N171=12),4.01,IF(OR(N171=13,N171=14,N171=15),4.13,IF(OR(N171=16,N171=17,N171=18),4.27,4.4)))))))))), IF(P171="Ա-1", IF(N171=0,2.66,IF(N171=1,2.75,IF(N171=2,2.83,IF(N171=3,2.92,IF(OR(N171=5,N171=4),3.02,IF(OR(N171=6,N171=7),3.11,IF(OR(N171=8,N171=9),3.21,IF(OR(N171=10,N171=11,N171=12),3.31,IF(OR(N171=13,N171=14,N171=15),3.42,IF(OR(N171=16,N171=17,N171=18),3.53,3.64)))))))))), IF(P171="Ա-2", IF(N171=0,2.28,IF(N171=1,2.35,IF(N171=2,2.43,IF(N171=3,2.5,IF(OR(N171=5,N171=4),2.58,IF(OR(N171=6,N171=7),2.66,IF(OR(N171=8,N171=9),2.75,IF(OR(N171=10,N171=11,N171=12),2.83,IF(OR(N171=13,N171=14,N171=15),2.92,IF(OR(N171=16,N171=17,N171=18),3.01,3.11)))))))))),IF(P171="Ա-3", IF(N171=0,1.96,IF(N171=1,2.02,IF(N171=2,2.08,IF(N171=3,2.15,IF(OR(N171=5,N171=4),2.21,IF(OR(N171=6,N171=7),2.28,IF(OR(N171=8,N171=9),2.35,IF(OR(N171=10,N171=11,N171=12),2.42,IF(OR(N171=13,N171=14,N171=15),2.5,IF(OR(N171=16,N171=17,N171=18),2.58,2.66)))))))))), IF(P171="Կ-1", IF(N171=0,1.68,IF(N171=1,1.73,IF(N171=2,1.79,IF(N171=3,1.84,IF(OR(N171=5,N171=4),1.9,IF(OR(N171=6,N171=7),1.96,IF(OR(N171=8,N171=9),2.02,IF(OR(N171=10,N171=11,N171=12),2.08,IF(OR(N171=13,N171=14,N171=15),2.14,IF(OR(N171=16,N171=17,N171=18),2.21,2.28)))))))))), IF(P171="Կ-2", IF(N171=0,1.45,IF(N171=1,1.49,IF(N171=2,1.54,IF(N171=3,1.59,IF(OR(N171=5,N171=4),1.63,IF(OR(N171=6,N171=7),1.68,IF(OR(N171=8,N171=9),1.73,IF(OR(N171=10,N171=11,N171=12),1.79,IF(OR(N171=13,N171=14,N171=15),1.84,IF(OR(N171=16,N171=17,N171=18),1.9,1.95)))))))))),IF(P171="Կ-3", IF(N171=0,1.25,IF(N171=1,1.29,IF(N171=2,1.33,IF(N171=3,1.37,IF(OR(N171=5,N171=4),1.41,IF(OR(N171=6,N171=7),1.45,IF(OR(N171=8,N171=9),1.49,IF(OR(N171=10,N171=11,N171=12),1.54,IF(OR(N171=13,N171=14,N171=15),1.58,IF(OR(N171=16,N171=17,N171=18),1.63,1.68)))))))))), "Error"))))))))))))</f>
        <v>2.2799999999999998</v>
      </c>
      <c r="R171" s="1631"/>
      <c r="S171" s="1631">
        <f t="shared" ref="S171" si="431">+Q171+Q171*R171</f>
        <v>2.2799999999999998</v>
      </c>
      <c r="T171" s="1635">
        <v>66140</v>
      </c>
      <c r="U171" s="1635">
        <f t="shared" ref="U171" si="432">+T171*S171</f>
        <v>150799.19999999998</v>
      </c>
      <c r="V171" s="1642">
        <f t="shared" ref="V171" si="433">+J171</f>
        <v>0</v>
      </c>
      <c r="W171" s="1635">
        <f t="shared" ref="W171" si="434">+V171+U171</f>
        <v>150799.19999999998</v>
      </c>
      <c r="X171" s="1636">
        <f t="shared" ref="X171" si="435">+W171*13</f>
        <v>1960389.5999999999</v>
      </c>
      <c r="Y171" s="1637">
        <v>1</v>
      </c>
      <c r="Z171" s="1638">
        <f t="shared" ref="Z171" si="436">+N171+1</f>
        <v>8</v>
      </c>
      <c r="AA171" s="1639"/>
      <c r="AB171" s="1640" t="str">
        <f t="shared" ref="AB171" si="437">+P171</f>
        <v>Ա-3</v>
      </c>
      <c r="AC171" s="1631">
        <f t="shared" ref="AC171" si="438">IF(Y171&lt;1,0,IF(AB171="Բ-1",IF(Z171=0,6.94,IF(Z171=1,7.17,IF(Z171=2,7.41,IF(Z171=3,7.66,IF(OR(Z171=5,Z171=4),7.92,IF(OR(Z171=6,Z171=7),8.18,IF(OR(Z171=8,Z171=9),8.46,IF(OR(Z171=10,Z171=11,Z171=12),8.74,IF(OR(Z171=13,Z171=14,Z171=15),9.03,IF(OR(Z171=16,Z171=17,Z171=18),9.33,9.65)))))))))),IF(AB171="Բ-2", IF(Z171=0,5.71,IF(Z171=1,5.89,IF(Z171=2,6.09,IF(Z171=3,6.29,IF(OR(Z171=5,Z171=4),6.5,IF(OR(Z171=6,Z171=7),6.72,IF(OR(Z171=8,Z171=9),6.94,IF(OR(Z171=10,Z171=11,Z171=12),7.17,IF(OR(Z171=13,Z171=14,Z171=15),7.41,IF(OR(Z171=16,Z171=17,Z171=18),7.65,7.91)))))))))), IF(AB171="Գ-1", IF(Z171=0,4.7,IF(Z171=1,4.86,IF(Z171=2,5.01,IF(Z171=3,5.18,IF(OR(Z171=5,Z171=4),5.35,IF(OR(Z171=6,Z171=7),5.52,IF(OR(Z171=8,Z171=9),5.71,IF(OR(Z171=10,Z171=11,Z171=12),5.89,IF(OR(Z171=13,Z171=14,Z171=15),6.09,IF(OR(Z171=16,Z171=17,Z171=18),6.29,6.49)))))))))), IF(AB171="Գ-2", IF(Z171=0,3.88,IF(Z171=1,4.01,IF(Z171=2,4.14,IF(Z171=3,4.27,IF(OR(Z171=5,Z171=4),4.41,IF(OR(Z171=6,Z171=7),4.55,IF(OR(Z171=8,Z171=9),4.7,IF(OR(Z171=10,Z171=11,Z171=12),4.85,IF(OR(Z171=13,Z171=14,Z171=15),5.01,IF(OR(Z171=16,Z171=17,Z171=18),5.17,5.34)))))))))), IF(AB171="Գ-3", IF(Z171=0,3.21,IF(Z171=1,3.31,IF(Z171=2,3.42,IF(Z171=3,3.53,IF(OR(Z171=5,Z171=4),3.64,IF(OR(Z171=6,Z171=7),3.76,IF(OR(Z171=8,Z171=9),3.88,IF(OR(Z171=10,Z171=11,Z171=12),4.01,IF(OR(Z171=13,Z171=14,Z171=15),4.13,IF(OR(Z171=16,Z171=17,Z171=18),4.27,4.4)))))))))), IF(AB171="Ա-1", IF(Z171=0,2.66,IF(Z171=1,2.75,IF(Z171=2,2.83,IF(Z171=3,2.92,IF(OR(Z171=5,Z171=4),3.02,IF(OR(Z171=6,Z171=7),3.11,IF(OR(Z171=8,Z171=9),3.21,IF(OR(Z171=10,Z171=11,Z171=12),3.31,IF(OR(Z171=13,Z171=14,Z171=15),3.42,IF(OR(Z171=16,Z171=17,Z171=18),3.53,3.64)))))))))), IF(AB171="Ա-2", IF(Z171=0,2.28,IF(Z171=1,2.35,IF(Z171=2,2.43,IF(Z171=3,2.5,IF(OR(Z171=5,Z171=4),2.58,IF(OR(Z171=6,Z171=7),2.66,IF(OR(Z171=8,Z171=9),2.75,IF(OR(Z171=10,Z171=11,Z171=12),2.83,IF(OR(Z171=13,Z171=14,Z171=15),2.92,IF(OR(Z171=16,Z171=17,Z171=18),3.01,3.11)))))))))),IF(AB171="Ա-3", IF(Z171=0,1.96,IF(Z171=1,2.02,IF(Z171=2,2.08,IF(Z171=3,2.15,IF(OR(Z171=5,Z171=4),2.21,IF(OR(Z171=6,Z171=7),2.28,IF(OR(Z171=8,Z171=9),2.35,IF(OR(Z171=10,Z171=11,Z171=12),2.42,IF(OR(Z171=13,Z171=14,Z171=15),2.5,IF(OR(Z171=16,Z171=17,Z171=18),2.58,2.66)))))))))), IF(AB171="Կ-1", IF(Z171=0,1.68,IF(Z171=1,1.73,IF(Z171=2,1.79,IF(Z171=3,1.84,IF(OR(Z171=5,Z171=4),1.9,IF(OR(Z171=6,Z171=7),1.96,IF(OR(Z171=8,Z171=9),2.02,IF(OR(Z171=10,Z171=11,Z171=12),2.08,IF(OR(Z171=13,Z171=14,Z171=15),2.14,IF(OR(Z171=16,Z171=17,Z171=18),2.21,2.28)))))))))), IF(AB171="Կ-2", IF(Z171=0,1.45,IF(Z171=1,1.49,IF(Z171=2,1.54,IF(Z171=3,1.59,IF(OR(Z171=5,Z171=4),1.63,IF(OR(Z171=6,Z171=7),1.68,IF(OR(Z171=8,Z171=9),1.73,IF(OR(Z171=10,Z171=11,Z171=12),1.79,IF(OR(Z171=13,Z171=14,Z171=15),1.84,IF(OR(Z171=16,Z171=17,Z171=18),1.9,1.95)))))))))),IF(AB171="Կ-3", IF(Z171=0,1.25,IF(Z171=1,1.29,IF(Z171=2,1.33,IF(Z171=3,1.37,IF(OR(Z171=5,Z171=4),1.41,IF(OR(Z171=6,Z171=7),1.45,IF(OR(Z171=8,Z171=9),1.49,IF(OR(Z171=10,Z171=11,Z171=12),1.54,IF(OR(Z171=13,Z171=14,Z171=15),1.58,IF(OR(Z171=16,Z171=17,Z171=18),1.63,1.68)))))))))), "Error"))))))))))))</f>
        <v>2.35</v>
      </c>
      <c r="AD171" s="1631"/>
      <c r="AE171" s="1631">
        <f t="shared" ref="AE171" si="439">+AC171+AC171*AD171</f>
        <v>2.35</v>
      </c>
      <c r="AF171" s="1635">
        <v>66140</v>
      </c>
      <c r="AG171" s="1635">
        <f t="shared" ref="AG171" si="440">+AF171*AE171</f>
        <v>155429</v>
      </c>
      <c r="AH171" s="1642">
        <f t="shared" ref="AH171" si="441">+V171</f>
        <v>0</v>
      </c>
      <c r="AI171" s="1635">
        <f t="shared" ref="AI171" si="442">+AH171+AG171</f>
        <v>155429</v>
      </c>
      <c r="AJ171" s="1636">
        <f t="shared" ref="AJ171" si="443">+AI171*13</f>
        <v>2020577</v>
      </c>
      <c r="AK171" s="1637">
        <v>1</v>
      </c>
      <c r="AL171" s="1643">
        <f t="shared" ref="AL171" si="444">+Z171+1</f>
        <v>9</v>
      </c>
      <c r="AM171" s="1639"/>
      <c r="AN171" s="1640" t="str">
        <f t="shared" ref="AN171" si="445">+AB171</f>
        <v>Ա-3</v>
      </c>
      <c r="AO171" s="1631">
        <f t="shared" ref="AO171" si="446">IF(AK171&lt;1,0,IF(AN171="Բ-1",IF(AL171=0,6.94,IF(AL171=1,7.17,IF(AL171=2,7.41,IF(AL171=3,7.66,IF(OR(AL171=5,AL171=4),7.92,IF(OR(AL171=6,AL171=7),8.18,IF(OR(AL171=8,AL171=9),8.46,IF(OR(AL171=10,AL171=11,AL171=12),8.74,IF(OR(AL171=13,AL171=14,AL171=15),9.03,IF(OR(AL171=16,AL171=17,AL171=18),9.33,9.65)))))))))),IF(AN171="Բ-2", IF(AL171=0,5.71,IF(AL171=1,5.89,IF(AL171=2,6.09,IF(AL171=3,6.29,IF(OR(AL171=5,AL171=4),6.5,IF(OR(AL171=6,AL171=7),6.72,IF(OR(AL171=8,AL171=9),6.94,IF(OR(AL171=10,AL171=11,AL171=12),7.17,IF(OR(AL171=13,AL171=14,AL171=15),7.41,IF(OR(AL171=16,AL171=17,AL171=18),7.65,7.91)))))))))), IF(AN171="Գ-1", IF(AL171=0,4.7,IF(AL171=1,4.86,IF(AL171=2,5.01,IF(AL171=3,5.18,IF(OR(AL171=5,AL171=4),5.35,IF(OR(AL171=6,AL171=7),5.52,IF(OR(AL171=8,AL171=9),5.71,IF(OR(AL171=10,AL171=11,AL171=12),5.89,IF(OR(AL171=13,AL171=14,AL171=15),6.09,IF(OR(AL171=16,AL171=17,AL171=18),6.29,6.49)))))))))), IF(AN171="Գ-2", IF(AL171=0,3.88,IF(AL171=1,4.01,IF(AL171=2,4.14,IF(AL171=3,4.27,IF(OR(AL171=5,AL171=4),4.41,IF(OR(AL171=6,AL171=7),4.55,IF(OR(AL171=8,AL171=9),4.7,IF(OR(AL171=10,AL171=11,AL171=12),4.85,IF(OR(AL171=13,AL171=14,AL171=15),5.01,IF(OR(AL171=16,AL171=17,AL171=18),5.17,5.34)))))))))), IF(AN171="Գ-3", IF(AL171=0,3.21,IF(AL171=1,3.31,IF(AL171=2,3.42,IF(AL171=3,3.53,IF(OR(AL171=5,AL171=4),3.64,IF(OR(AL171=6,AL171=7),3.76,IF(OR(AL171=8,AL171=9),3.88,IF(OR(AL171=10,AL171=11,AL171=12),4.01,IF(OR(AL171=13,AL171=14,AL171=15),4.13,IF(OR(AL171=16,AL171=17,AL171=18),4.27,4.4)))))))))), IF(AN171="Ա-1", IF(AL171=0,2.66,IF(AL171=1,2.75,IF(AL171=2,2.83,IF(AL171=3,2.92,IF(OR(AL171=5,AL171=4),3.02,IF(OR(AL171=6,AL171=7),3.11,IF(OR(AL171=8,AL171=9),3.21,IF(OR(AL171=10,AL171=11,AL171=12),3.31,IF(OR(AL171=13,AL171=14,AL171=15),3.42,IF(OR(AL171=16,AL171=17,AL171=18),3.53,3.64)))))))))), IF(AN171="Ա-2", IF(AL171=0,2.28,IF(AL171=1,2.35,IF(AL171=2,2.43,IF(AL171=3,2.5,IF(OR(AL171=5,AL171=4),2.58,IF(OR(AL171=6,AL171=7),2.66,IF(OR(AL171=8,AL171=9),2.75,IF(OR(AL171=10,AL171=11,AL171=12),2.83,IF(OR(AL171=13,AL171=14,AL171=15),2.92,IF(OR(AL171=16,AL171=17,AL171=18),3.01,3.11)))))))))),IF(AN171="Ա-3", IF(AL171=0,1.96,IF(AL171=1,2.02,IF(AL171=2,2.08,IF(AL171=3,2.15,IF(OR(AL171=5,AL171=4),2.21,IF(OR(AL171=6,AL171=7),2.28,IF(OR(AL171=8,AL171=9),2.35,IF(OR(AL171=10,AL171=11,AL171=12),2.42,IF(OR(AL171=13,AL171=14,AL171=15),2.5,IF(OR(AL171=16,AL171=17,AL171=18),2.58,2.66)))))))))), IF(AN171="Կ-1", IF(AL171=0,1.68,IF(AL171=1,1.73,IF(AL171=2,1.79,IF(AL171=3,1.84,IF(OR(AL171=5,AL171=4),1.9,IF(OR(AL171=6,AL171=7),1.96,IF(OR(AL171=8,AL171=9),2.02,IF(OR(AL171=10,AL171=11,AL171=12),2.08,IF(OR(AL171=13,AL171=14,AL171=15),2.14,IF(OR(AL171=16,AL171=17,AL171=18),2.21,2.28)))))))))), IF(AN171="Կ-2", IF(AL171=0,1.45,IF(AL171=1,1.49,IF(AL171=2,1.54,IF(AL171=3,1.59,IF(OR(AL171=5,AL171=4),1.63,IF(OR(AL171=6,AL171=7),1.68,IF(OR(AL171=8,AL171=9),1.73,IF(OR(AL171=10,AL171=11,AL171=12),1.79,IF(OR(AL171=13,AL171=14,AL171=15),1.84,IF(OR(AL171=16,AL171=17,AL171=18),1.9,1.95)))))))))),IF(AN171="Կ-3", IF(AL171=0,1.25,IF(AL171=1,1.29,IF(AL171=2,1.33,IF(AL171=3,1.37,IF(OR(AL171=5,AL171=4),1.41,IF(OR(AL171=6,AL171=7),1.45,IF(OR(AL171=8,AL171=9),1.49,IF(OR(AL171=10,AL171=11,AL171=12),1.54,IF(OR(AL171=13,AL171=14,AL171=15),1.58,IF(OR(AL171=16,AL171=17,AL171=18),1.63,1.68)))))))))), "Error"))))))))))))</f>
        <v>2.35</v>
      </c>
      <c r="AP171" s="1631"/>
      <c r="AQ171" s="1631">
        <f t="shared" ref="AQ171" si="447">+AO171+AO171*AP171</f>
        <v>2.35</v>
      </c>
      <c r="AR171" s="1635">
        <v>66140</v>
      </c>
      <c r="AS171" s="1635">
        <f t="shared" ref="AS171" si="448">+AR171*AQ171</f>
        <v>155429</v>
      </c>
      <c r="AT171" s="1642">
        <f t="shared" ref="AT171" si="449">+AH171</f>
        <v>0</v>
      </c>
      <c r="AU171" s="1635">
        <f t="shared" ref="AU171" si="450">+AT171+AS171</f>
        <v>155429</v>
      </c>
      <c r="AV171" s="1636">
        <f t="shared" ref="AV171" si="451">+AU171*13</f>
        <v>2020577</v>
      </c>
    </row>
    <row r="172" spans="1:48" ht="17.25" customHeight="1" thickBot="1">
      <c r="A172" s="1195">
        <v>130</v>
      </c>
      <c r="B172" s="1199" t="s">
        <v>89</v>
      </c>
      <c r="C172" s="1432" t="s">
        <v>1813</v>
      </c>
      <c r="D172" s="1434">
        <v>1</v>
      </c>
      <c r="E172" s="1193">
        <v>6</v>
      </c>
      <c r="F172" s="1436" t="s">
        <v>504</v>
      </c>
      <c r="G172" s="660">
        <f t="shared" si="198"/>
        <v>2.2799999999999998</v>
      </c>
      <c r="H172" s="1448">
        <v>66140</v>
      </c>
      <c r="I172" s="1449">
        <f t="shared" si="308"/>
        <v>150799.19999999998</v>
      </c>
      <c r="J172" s="1465">
        <v>0</v>
      </c>
      <c r="K172" s="1123">
        <f t="shared" si="199"/>
        <v>150799.19999999998</v>
      </c>
      <c r="L172" s="1187">
        <f t="shared" si="200"/>
        <v>1960389.5999999999</v>
      </c>
      <c r="M172" s="1124">
        <v>1</v>
      </c>
      <c r="N172" s="505">
        <f t="shared" si="196"/>
        <v>7</v>
      </c>
      <c r="O172" s="373"/>
      <c r="P172" s="229" t="str">
        <f t="shared" si="201"/>
        <v>Ա-3</v>
      </c>
      <c r="Q172" s="598">
        <f t="shared" si="202"/>
        <v>2.2799999999999998</v>
      </c>
      <c r="R172" s="1185"/>
      <c r="S172" s="1185">
        <f t="shared" si="197"/>
        <v>2.2799999999999998</v>
      </c>
      <c r="T172" s="1123">
        <v>66140</v>
      </c>
      <c r="U172" s="1123">
        <f t="shared" si="309"/>
        <v>150799.19999999998</v>
      </c>
      <c r="V172" s="1120">
        <f t="shared" si="203"/>
        <v>0</v>
      </c>
      <c r="W172" s="1123">
        <f t="shared" si="204"/>
        <v>150799.19999999998</v>
      </c>
      <c r="X172" s="1187">
        <f t="shared" si="205"/>
        <v>1960389.5999999999</v>
      </c>
      <c r="Y172" s="1124">
        <v>1</v>
      </c>
      <c r="Z172" s="505">
        <f t="shared" si="206"/>
        <v>8</v>
      </c>
      <c r="AA172" s="373"/>
      <c r="AB172" s="229" t="str">
        <f t="shared" si="207"/>
        <v>Ա-3</v>
      </c>
      <c r="AC172" s="1185">
        <f t="shared" si="208"/>
        <v>2.35</v>
      </c>
      <c r="AD172" s="1185"/>
      <c r="AE172" s="1185">
        <f t="shared" si="218"/>
        <v>2.35</v>
      </c>
      <c r="AF172" s="1123">
        <v>66140</v>
      </c>
      <c r="AG172" s="1123">
        <f t="shared" si="310"/>
        <v>155429</v>
      </c>
      <c r="AH172" s="1120">
        <f t="shared" si="209"/>
        <v>0</v>
      </c>
      <c r="AI172" s="1123">
        <f t="shared" si="210"/>
        <v>155429</v>
      </c>
      <c r="AJ172" s="1187">
        <f t="shared" si="211"/>
        <v>2020577</v>
      </c>
      <c r="AK172" s="1124">
        <v>1</v>
      </c>
      <c r="AL172" s="372">
        <f t="shared" si="212"/>
        <v>9</v>
      </c>
      <c r="AM172" s="373"/>
      <c r="AN172" s="229" t="str">
        <f t="shared" si="213"/>
        <v>Ա-3</v>
      </c>
      <c r="AO172" s="1185">
        <f t="shared" si="214"/>
        <v>2.35</v>
      </c>
      <c r="AP172" s="1185"/>
      <c r="AQ172" s="1185">
        <f t="shared" si="219"/>
        <v>2.35</v>
      </c>
      <c r="AR172" s="1123">
        <v>66140</v>
      </c>
      <c r="AS172" s="1123">
        <f t="shared" si="311"/>
        <v>155429</v>
      </c>
      <c r="AT172" s="1120">
        <f t="shared" si="215"/>
        <v>0</v>
      </c>
      <c r="AU172" s="1123">
        <f t="shared" si="216"/>
        <v>155429</v>
      </c>
      <c r="AV172" s="1187">
        <f t="shared" si="217"/>
        <v>2020577</v>
      </c>
    </row>
    <row r="173" spans="1:48" ht="17.25" thickBot="1">
      <c r="A173" s="1200">
        <v>131</v>
      </c>
      <c r="B173" s="1199" t="s">
        <v>2666</v>
      </c>
      <c r="C173" s="1432" t="s">
        <v>1813</v>
      </c>
      <c r="D173" s="1434">
        <v>1</v>
      </c>
      <c r="E173" s="1193">
        <v>4</v>
      </c>
      <c r="F173" s="1436" t="s">
        <v>504</v>
      </c>
      <c r="G173" s="660">
        <f t="shared" si="198"/>
        <v>2.21</v>
      </c>
      <c r="H173" s="1448">
        <v>66140</v>
      </c>
      <c r="I173" s="1449">
        <f t="shared" si="308"/>
        <v>146169.4</v>
      </c>
      <c r="J173" s="1465">
        <v>0</v>
      </c>
      <c r="K173" s="1123">
        <f t="shared" si="199"/>
        <v>146169.4</v>
      </c>
      <c r="L173" s="1187">
        <f t="shared" si="200"/>
        <v>1900202.2</v>
      </c>
      <c r="M173" s="1124">
        <v>1</v>
      </c>
      <c r="N173" s="505">
        <f t="shared" si="196"/>
        <v>5</v>
      </c>
      <c r="O173" s="373"/>
      <c r="P173" s="229" t="str">
        <f t="shared" si="201"/>
        <v>Ա-3</v>
      </c>
      <c r="Q173" s="598">
        <f t="shared" si="202"/>
        <v>2.21</v>
      </c>
      <c r="R173" s="1185"/>
      <c r="S173" s="1185">
        <f t="shared" si="197"/>
        <v>2.21</v>
      </c>
      <c r="T173" s="1123">
        <v>66140</v>
      </c>
      <c r="U173" s="1123">
        <f t="shared" si="309"/>
        <v>146169.4</v>
      </c>
      <c r="V173" s="1120">
        <f t="shared" si="203"/>
        <v>0</v>
      </c>
      <c r="W173" s="1123">
        <f t="shared" si="204"/>
        <v>146169.4</v>
      </c>
      <c r="X173" s="1187">
        <f t="shared" si="205"/>
        <v>1900202.2</v>
      </c>
      <c r="Y173" s="1124">
        <v>1</v>
      </c>
      <c r="Z173" s="505">
        <f t="shared" si="206"/>
        <v>6</v>
      </c>
      <c r="AA173" s="373"/>
      <c r="AB173" s="229" t="str">
        <f t="shared" si="207"/>
        <v>Ա-3</v>
      </c>
      <c r="AC173" s="1185">
        <f t="shared" si="208"/>
        <v>2.2799999999999998</v>
      </c>
      <c r="AD173" s="1185"/>
      <c r="AE173" s="1185">
        <f t="shared" si="218"/>
        <v>2.2799999999999998</v>
      </c>
      <c r="AF173" s="1123">
        <v>66140</v>
      </c>
      <c r="AG173" s="1123">
        <f t="shared" si="310"/>
        <v>150799.19999999998</v>
      </c>
      <c r="AH173" s="1120">
        <f t="shared" si="209"/>
        <v>0</v>
      </c>
      <c r="AI173" s="1123">
        <f t="shared" si="210"/>
        <v>150799.19999999998</v>
      </c>
      <c r="AJ173" s="1187">
        <f t="shared" si="211"/>
        <v>1960389.5999999999</v>
      </c>
      <c r="AK173" s="1124">
        <v>1</v>
      </c>
      <c r="AL173" s="372">
        <f t="shared" si="212"/>
        <v>7</v>
      </c>
      <c r="AM173" s="373"/>
      <c r="AN173" s="229" t="str">
        <f t="shared" si="213"/>
        <v>Ա-3</v>
      </c>
      <c r="AO173" s="1185">
        <f t="shared" si="214"/>
        <v>2.2799999999999998</v>
      </c>
      <c r="AP173" s="1185"/>
      <c r="AQ173" s="1185">
        <f t="shared" si="219"/>
        <v>2.2799999999999998</v>
      </c>
      <c r="AR173" s="1123">
        <v>66140</v>
      </c>
      <c r="AS173" s="1123">
        <f t="shared" si="311"/>
        <v>150799.19999999998</v>
      </c>
      <c r="AT173" s="1120">
        <f t="shared" si="215"/>
        <v>0</v>
      </c>
      <c r="AU173" s="1123">
        <f t="shared" si="216"/>
        <v>150799.19999999998</v>
      </c>
      <c r="AV173" s="1187">
        <f t="shared" si="217"/>
        <v>1960389.5999999999</v>
      </c>
    </row>
    <row r="174" spans="1:48" ht="17.25" thickBot="1">
      <c r="A174" s="1195">
        <v>132</v>
      </c>
      <c r="B174" s="1199" t="s">
        <v>2667</v>
      </c>
      <c r="C174" s="1432" t="s">
        <v>1814</v>
      </c>
      <c r="D174" s="1434">
        <v>1</v>
      </c>
      <c r="E174" s="1193">
        <v>6</v>
      </c>
      <c r="F174" s="1436" t="s">
        <v>97</v>
      </c>
      <c r="G174" s="660">
        <f t="shared" si="198"/>
        <v>1.96</v>
      </c>
      <c r="H174" s="1448">
        <v>66140</v>
      </c>
      <c r="I174" s="1449">
        <f t="shared" si="308"/>
        <v>129634.4</v>
      </c>
      <c r="J174" s="1465">
        <v>0</v>
      </c>
      <c r="K174" s="1123">
        <f t="shared" si="199"/>
        <v>129634.4</v>
      </c>
      <c r="L174" s="1187">
        <f t="shared" si="200"/>
        <v>1685247.2</v>
      </c>
      <c r="M174" s="1124">
        <v>1</v>
      </c>
      <c r="N174" s="505">
        <f t="shared" si="196"/>
        <v>7</v>
      </c>
      <c r="O174" s="373"/>
      <c r="P174" s="229" t="str">
        <f t="shared" si="201"/>
        <v>Կ-1</v>
      </c>
      <c r="Q174" s="598">
        <f t="shared" si="202"/>
        <v>1.96</v>
      </c>
      <c r="R174" s="1185"/>
      <c r="S174" s="1185">
        <f t="shared" si="197"/>
        <v>1.96</v>
      </c>
      <c r="T174" s="1123">
        <v>66140</v>
      </c>
      <c r="U174" s="1123">
        <f t="shared" si="309"/>
        <v>129634.4</v>
      </c>
      <c r="V174" s="1120">
        <f t="shared" si="203"/>
        <v>0</v>
      </c>
      <c r="W174" s="1123">
        <f t="shared" si="204"/>
        <v>129634.4</v>
      </c>
      <c r="X174" s="1187">
        <f t="shared" si="205"/>
        <v>1685247.2</v>
      </c>
      <c r="Y174" s="1124">
        <v>1</v>
      </c>
      <c r="Z174" s="505">
        <f t="shared" si="206"/>
        <v>8</v>
      </c>
      <c r="AA174" s="373"/>
      <c r="AB174" s="229" t="str">
        <f t="shared" si="207"/>
        <v>Կ-1</v>
      </c>
      <c r="AC174" s="1185">
        <f t="shared" si="208"/>
        <v>2.02</v>
      </c>
      <c r="AD174" s="1185"/>
      <c r="AE174" s="1185">
        <f t="shared" si="218"/>
        <v>2.02</v>
      </c>
      <c r="AF174" s="1123">
        <v>66140</v>
      </c>
      <c r="AG174" s="1123">
        <f t="shared" si="310"/>
        <v>133602.79999999999</v>
      </c>
      <c r="AH174" s="1120">
        <f t="shared" si="209"/>
        <v>0</v>
      </c>
      <c r="AI174" s="1123">
        <f t="shared" si="210"/>
        <v>133602.79999999999</v>
      </c>
      <c r="AJ174" s="1187">
        <f t="shared" si="211"/>
        <v>1736836.4</v>
      </c>
      <c r="AK174" s="1124">
        <v>1</v>
      </c>
      <c r="AL174" s="372">
        <f t="shared" si="212"/>
        <v>9</v>
      </c>
      <c r="AM174" s="373"/>
      <c r="AN174" s="229" t="str">
        <f t="shared" si="213"/>
        <v>Կ-1</v>
      </c>
      <c r="AO174" s="1185">
        <f t="shared" si="214"/>
        <v>2.02</v>
      </c>
      <c r="AP174" s="1185"/>
      <c r="AQ174" s="1185">
        <f t="shared" si="219"/>
        <v>2.02</v>
      </c>
      <c r="AR174" s="1123">
        <v>66140</v>
      </c>
      <c r="AS174" s="1123">
        <f t="shared" si="311"/>
        <v>133602.79999999999</v>
      </c>
      <c r="AT174" s="1120">
        <f t="shared" si="215"/>
        <v>0</v>
      </c>
      <c r="AU174" s="1123">
        <f t="shared" si="216"/>
        <v>133602.79999999999</v>
      </c>
      <c r="AV174" s="1187">
        <f t="shared" si="217"/>
        <v>1736836.4</v>
      </c>
    </row>
    <row r="175" spans="1:48" ht="17.25" thickBot="1">
      <c r="A175" s="1200">
        <v>133</v>
      </c>
      <c r="B175" s="1199" t="s">
        <v>2668</v>
      </c>
      <c r="C175" s="1432" t="s">
        <v>1814</v>
      </c>
      <c r="D175" s="1434">
        <v>1</v>
      </c>
      <c r="E175" s="1193">
        <v>3</v>
      </c>
      <c r="F175" s="1436" t="s">
        <v>97</v>
      </c>
      <c r="G175" s="660">
        <f t="shared" si="198"/>
        <v>1.84</v>
      </c>
      <c r="H175" s="1448">
        <v>66140</v>
      </c>
      <c r="I175" s="1449">
        <f t="shared" si="308"/>
        <v>121697.60000000001</v>
      </c>
      <c r="J175" s="1465">
        <v>0</v>
      </c>
      <c r="K175" s="1123">
        <f t="shared" si="199"/>
        <v>121697.60000000001</v>
      </c>
      <c r="L175" s="1187">
        <f t="shared" si="200"/>
        <v>1582068.8</v>
      </c>
      <c r="M175" s="1124">
        <v>1</v>
      </c>
      <c r="N175" s="505">
        <f t="shared" si="196"/>
        <v>4</v>
      </c>
      <c r="O175" s="373"/>
      <c r="P175" s="229" t="str">
        <f t="shared" si="201"/>
        <v>Կ-1</v>
      </c>
      <c r="Q175" s="598">
        <f t="shared" si="202"/>
        <v>1.9</v>
      </c>
      <c r="R175" s="1185"/>
      <c r="S175" s="1185">
        <f t="shared" si="197"/>
        <v>1.9</v>
      </c>
      <c r="T175" s="1123">
        <v>66140</v>
      </c>
      <c r="U175" s="1123">
        <f t="shared" si="309"/>
        <v>125666</v>
      </c>
      <c r="V175" s="1120">
        <f t="shared" si="203"/>
        <v>0</v>
      </c>
      <c r="W175" s="1123">
        <f t="shared" si="204"/>
        <v>125666</v>
      </c>
      <c r="X175" s="1187">
        <f t="shared" si="205"/>
        <v>1633658</v>
      </c>
      <c r="Y175" s="1124">
        <v>1</v>
      </c>
      <c r="Z175" s="505">
        <f t="shared" si="206"/>
        <v>5</v>
      </c>
      <c r="AA175" s="373"/>
      <c r="AB175" s="229" t="str">
        <f t="shared" si="207"/>
        <v>Կ-1</v>
      </c>
      <c r="AC175" s="1185">
        <f t="shared" si="208"/>
        <v>1.9</v>
      </c>
      <c r="AD175" s="1185"/>
      <c r="AE175" s="1185">
        <f t="shared" si="218"/>
        <v>1.9</v>
      </c>
      <c r="AF175" s="1123">
        <v>66140</v>
      </c>
      <c r="AG175" s="1123">
        <f t="shared" si="310"/>
        <v>125666</v>
      </c>
      <c r="AH175" s="1120">
        <f t="shared" si="209"/>
        <v>0</v>
      </c>
      <c r="AI175" s="1123">
        <f t="shared" si="210"/>
        <v>125666</v>
      </c>
      <c r="AJ175" s="1187">
        <f t="shared" si="211"/>
        <v>1633658</v>
      </c>
      <c r="AK175" s="1124">
        <v>1</v>
      </c>
      <c r="AL175" s="372">
        <f t="shared" si="212"/>
        <v>6</v>
      </c>
      <c r="AM175" s="373"/>
      <c r="AN175" s="229" t="str">
        <f t="shared" si="213"/>
        <v>Կ-1</v>
      </c>
      <c r="AO175" s="1185">
        <f t="shared" si="214"/>
        <v>1.96</v>
      </c>
      <c r="AP175" s="1185"/>
      <c r="AQ175" s="1185">
        <f t="shared" si="219"/>
        <v>1.96</v>
      </c>
      <c r="AR175" s="1123">
        <v>66140</v>
      </c>
      <c r="AS175" s="1123">
        <f t="shared" si="311"/>
        <v>129634.4</v>
      </c>
      <c r="AT175" s="1120">
        <f t="shared" si="215"/>
        <v>0</v>
      </c>
      <c r="AU175" s="1123">
        <f t="shared" si="216"/>
        <v>129634.4</v>
      </c>
      <c r="AV175" s="1187">
        <f t="shared" si="217"/>
        <v>1685247.2</v>
      </c>
    </row>
    <row r="176" spans="1:48" ht="17.25" thickBot="1">
      <c r="A176" s="1195">
        <v>134</v>
      </c>
      <c r="B176" s="1199" t="s">
        <v>948</v>
      </c>
      <c r="C176" s="1432" t="s">
        <v>1814</v>
      </c>
      <c r="D176" s="1463">
        <v>1</v>
      </c>
      <c r="E176" s="1193">
        <v>3</v>
      </c>
      <c r="F176" s="1436" t="s">
        <v>97</v>
      </c>
      <c r="G176" s="660">
        <f t="shared" si="198"/>
        <v>1.84</v>
      </c>
      <c r="H176" s="1448">
        <v>66140</v>
      </c>
      <c r="I176" s="1449">
        <f t="shared" si="308"/>
        <v>121697.60000000001</v>
      </c>
      <c r="J176" s="1465">
        <v>0</v>
      </c>
      <c r="K176" s="1123">
        <f t="shared" si="199"/>
        <v>121697.60000000001</v>
      </c>
      <c r="L176" s="1187">
        <f t="shared" si="200"/>
        <v>1582068.8</v>
      </c>
      <c r="M176" s="1124">
        <v>1</v>
      </c>
      <c r="N176" s="505">
        <f t="shared" si="196"/>
        <v>4</v>
      </c>
      <c r="O176" s="373"/>
      <c r="P176" s="229" t="str">
        <f t="shared" si="201"/>
        <v>Կ-1</v>
      </c>
      <c r="Q176" s="598">
        <f t="shared" si="202"/>
        <v>1.9</v>
      </c>
      <c r="R176" s="1185"/>
      <c r="S176" s="1185">
        <f t="shared" si="197"/>
        <v>1.9</v>
      </c>
      <c r="T176" s="1123">
        <v>66140</v>
      </c>
      <c r="U176" s="1123">
        <f t="shared" si="309"/>
        <v>125666</v>
      </c>
      <c r="V176" s="1120">
        <f t="shared" si="203"/>
        <v>0</v>
      </c>
      <c r="W176" s="1123">
        <f t="shared" si="204"/>
        <v>125666</v>
      </c>
      <c r="X176" s="1187">
        <f t="shared" si="205"/>
        <v>1633658</v>
      </c>
      <c r="Y176" s="1124">
        <v>1</v>
      </c>
      <c r="Z176" s="505">
        <f t="shared" si="206"/>
        <v>5</v>
      </c>
      <c r="AA176" s="373"/>
      <c r="AB176" s="229" t="str">
        <f t="shared" si="207"/>
        <v>Կ-1</v>
      </c>
      <c r="AC176" s="1185">
        <f t="shared" si="208"/>
        <v>1.9</v>
      </c>
      <c r="AD176" s="1185"/>
      <c r="AE176" s="1185">
        <f t="shared" si="218"/>
        <v>1.9</v>
      </c>
      <c r="AF176" s="1123">
        <v>66140</v>
      </c>
      <c r="AG176" s="1123">
        <f t="shared" si="310"/>
        <v>125666</v>
      </c>
      <c r="AH176" s="1120">
        <f t="shared" si="209"/>
        <v>0</v>
      </c>
      <c r="AI176" s="1123">
        <f t="shared" si="210"/>
        <v>125666</v>
      </c>
      <c r="AJ176" s="1187">
        <f t="shared" si="211"/>
        <v>1633658</v>
      </c>
      <c r="AK176" s="1124">
        <v>1</v>
      </c>
      <c r="AL176" s="372">
        <f t="shared" si="212"/>
        <v>6</v>
      </c>
      <c r="AM176" s="373"/>
      <c r="AN176" s="229" t="str">
        <f t="shared" si="213"/>
        <v>Կ-1</v>
      </c>
      <c r="AO176" s="1185">
        <f t="shared" si="214"/>
        <v>1.96</v>
      </c>
      <c r="AP176" s="1185"/>
      <c r="AQ176" s="1185">
        <f t="shared" si="219"/>
        <v>1.96</v>
      </c>
      <c r="AR176" s="1123">
        <v>66140</v>
      </c>
      <c r="AS176" s="1123">
        <f t="shared" si="311"/>
        <v>129634.4</v>
      </c>
      <c r="AT176" s="1120">
        <f t="shared" si="215"/>
        <v>0</v>
      </c>
      <c r="AU176" s="1123">
        <f t="shared" si="216"/>
        <v>129634.4</v>
      </c>
      <c r="AV176" s="1187">
        <f t="shared" si="217"/>
        <v>1685247.2</v>
      </c>
    </row>
    <row r="177" spans="1:48" ht="17.25" thickBot="1">
      <c r="A177" s="1200">
        <v>135</v>
      </c>
      <c r="B177" s="1199" t="s">
        <v>2669</v>
      </c>
      <c r="C177" s="1432" t="s">
        <v>1814</v>
      </c>
      <c r="D177" s="1197">
        <v>1</v>
      </c>
      <c r="E177" s="1193">
        <v>6</v>
      </c>
      <c r="F177" s="1436" t="s">
        <v>97</v>
      </c>
      <c r="G177" s="660">
        <f t="shared" si="198"/>
        <v>1.96</v>
      </c>
      <c r="H177" s="1448">
        <v>66140</v>
      </c>
      <c r="I177" s="1449">
        <f>+H177*G177</f>
        <v>129634.4</v>
      </c>
      <c r="J177" s="1465">
        <v>0</v>
      </c>
      <c r="K177" s="1123">
        <f t="shared" si="199"/>
        <v>129634.4</v>
      </c>
      <c r="L177" s="1187">
        <f t="shared" si="200"/>
        <v>1685247.2</v>
      </c>
      <c r="M177" s="1124">
        <v>1</v>
      </c>
      <c r="N177" s="505">
        <f t="shared" si="196"/>
        <v>7</v>
      </c>
      <c r="O177" s="373"/>
      <c r="P177" s="229" t="str">
        <f t="shared" si="201"/>
        <v>Կ-1</v>
      </c>
      <c r="Q177" s="598">
        <f t="shared" si="202"/>
        <v>1.96</v>
      </c>
      <c r="R177" s="1185"/>
      <c r="S177" s="1185">
        <f t="shared" si="197"/>
        <v>1.96</v>
      </c>
      <c r="T177" s="1123">
        <v>66140</v>
      </c>
      <c r="U177" s="1123">
        <f>+T177*S177</f>
        <v>129634.4</v>
      </c>
      <c r="V177" s="1120">
        <f t="shared" si="203"/>
        <v>0</v>
      </c>
      <c r="W177" s="1123">
        <f t="shared" si="204"/>
        <v>129634.4</v>
      </c>
      <c r="X177" s="1187">
        <f t="shared" si="205"/>
        <v>1685247.2</v>
      </c>
      <c r="Y177" s="1124">
        <v>1</v>
      </c>
      <c r="Z177" s="505">
        <f t="shared" si="206"/>
        <v>8</v>
      </c>
      <c r="AA177" s="373"/>
      <c r="AB177" s="229" t="str">
        <f t="shared" si="207"/>
        <v>Կ-1</v>
      </c>
      <c r="AC177" s="1185">
        <f t="shared" si="208"/>
        <v>2.02</v>
      </c>
      <c r="AD177" s="1185"/>
      <c r="AE177" s="1185">
        <f t="shared" si="218"/>
        <v>2.02</v>
      </c>
      <c r="AF177" s="1123">
        <v>66140</v>
      </c>
      <c r="AG177" s="1123">
        <f>+AF177*AE177</f>
        <v>133602.79999999999</v>
      </c>
      <c r="AH177" s="1120">
        <f t="shared" si="209"/>
        <v>0</v>
      </c>
      <c r="AI177" s="1123">
        <f t="shared" si="210"/>
        <v>133602.79999999999</v>
      </c>
      <c r="AJ177" s="1187">
        <f t="shared" si="211"/>
        <v>1736836.4</v>
      </c>
      <c r="AK177" s="1124">
        <v>1</v>
      </c>
      <c r="AL177" s="372">
        <f t="shared" si="212"/>
        <v>9</v>
      </c>
      <c r="AM177" s="373"/>
      <c r="AN177" s="229" t="str">
        <f t="shared" si="213"/>
        <v>Կ-1</v>
      </c>
      <c r="AO177" s="1185">
        <f t="shared" si="214"/>
        <v>2.02</v>
      </c>
      <c r="AP177" s="1185"/>
      <c r="AQ177" s="1185">
        <f t="shared" si="219"/>
        <v>2.02</v>
      </c>
      <c r="AR177" s="1123">
        <v>66140</v>
      </c>
      <c r="AS177" s="1123">
        <f>+AR177*AQ177</f>
        <v>133602.79999999999</v>
      </c>
      <c r="AT177" s="1120">
        <f t="shared" si="215"/>
        <v>0</v>
      </c>
      <c r="AU177" s="1123">
        <f t="shared" si="216"/>
        <v>133602.79999999999</v>
      </c>
      <c r="AV177" s="1187">
        <f t="shared" si="217"/>
        <v>1736836.4</v>
      </c>
    </row>
    <row r="178" spans="1:48" ht="17.25" thickBot="1">
      <c r="A178" s="1195">
        <v>136</v>
      </c>
      <c r="B178" s="1199" t="s">
        <v>2670</v>
      </c>
      <c r="C178" s="1432" t="s">
        <v>1814</v>
      </c>
      <c r="D178" s="1434">
        <v>1</v>
      </c>
      <c r="E178" s="1193">
        <v>6</v>
      </c>
      <c r="F178" s="1436" t="s">
        <v>97</v>
      </c>
      <c r="G178" s="660">
        <f t="shared" si="198"/>
        <v>1.96</v>
      </c>
      <c r="H178" s="1448">
        <v>66140</v>
      </c>
      <c r="I178" s="1449">
        <f>+H178*G178</f>
        <v>129634.4</v>
      </c>
      <c r="J178" s="1465">
        <v>0</v>
      </c>
      <c r="K178" s="1123">
        <f t="shared" si="199"/>
        <v>129634.4</v>
      </c>
      <c r="L178" s="1187">
        <f t="shared" si="200"/>
        <v>1685247.2</v>
      </c>
      <c r="M178" s="1124">
        <v>1</v>
      </c>
      <c r="N178" s="505">
        <f t="shared" si="196"/>
        <v>7</v>
      </c>
      <c r="O178" s="373"/>
      <c r="P178" s="229" t="str">
        <f t="shared" si="201"/>
        <v>Կ-1</v>
      </c>
      <c r="Q178" s="598">
        <f t="shared" si="202"/>
        <v>1.96</v>
      </c>
      <c r="R178" s="1185"/>
      <c r="S178" s="1185">
        <f t="shared" si="197"/>
        <v>1.96</v>
      </c>
      <c r="T178" s="1123">
        <v>66140</v>
      </c>
      <c r="U178" s="1123">
        <f>+T178*S178</f>
        <v>129634.4</v>
      </c>
      <c r="V178" s="1120">
        <f t="shared" si="203"/>
        <v>0</v>
      </c>
      <c r="W178" s="1123">
        <f t="shared" si="204"/>
        <v>129634.4</v>
      </c>
      <c r="X178" s="1187">
        <f t="shared" si="205"/>
        <v>1685247.2</v>
      </c>
      <c r="Y178" s="1124">
        <v>1</v>
      </c>
      <c r="Z178" s="505">
        <f t="shared" si="206"/>
        <v>8</v>
      </c>
      <c r="AA178" s="373"/>
      <c r="AB178" s="229" t="str">
        <f t="shared" si="207"/>
        <v>Կ-1</v>
      </c>
      <c r="AC178" s="1185">
        <f t="shared" si="208"/>
        <v>2.02</v>
      </c>
      <c r="AD178" s="1185"/>
      <c r="AE178" s="1185">
        <f t="shared" si="218"/>
        <v>2.02</v>
      </c>
      <c r="AF178" s="1123">
        <v>66140</v>
      </c>
      <c r="AG178" s="1123">
        <f>+AF178*AE178</f>
        <v>133602.79999999999</v>
      </c>
      <c r="AH178" s="1120">
        <f t="shared" si="209"/>
        <v>0</v>
      </c>
      <c r="AI178" s="1123">
        <f t="shared" si="210"/>
        <v>133602.79999999999</v>
      </c>
      <c r="AJ178" s="1187">
        <f t="shared" si="211"/>
        <v>1736836.4</v>
      </c>
      <c r="AK178" s="1124">
        <v>1</v>
      </c>
      <c r="AL178" s="372">
        <f t="shared" si="212"/>
        <v>9</v>
      </c>
      <c r="AM178" s="373"/>
      <c r="AN178" s="229" t="str">
        <f t="shared" si="213"/>
        <v>Կ-1</v>
      </c>
      <c r="AO178" s="1185">
        <f t="shared" si="214"/>
        <v>2.02</v>
      </c>
      <c r="AP178" s="1185"/>
      <c r="AQ178" s="1185">
        <f t="shared" si="219"/>
        <v>2.02</v>
      </c>
      <c r="AR178" s="1123">
        <v>66140</v>
      </c>
      <c r="AS178" s="1123">
        <f>+AR178*AQ178</f>
        <v>133602.79999999999</v>
      </c>
      <c r="AT178" s="1120">
        <f t="shared" si="215"/>
        <v>0</v>
      </c>
      <c r="AU178" s="1123">
        <f t="shared" si="216"/>
        <v>133602.79999999999</v>
      </c>
      <c r="AV178" s="1187">
        <f t="shared" si="217"/>
        <v>1736836.4</v>
      </c>
    </row>
    <row r="179" spans="1:48" ht="17.25" thickBot="1">
      <c r="A179" s="1200">
        <v>137</v>
      </c>
      <c r="B179" s="1199" t="s">
        <v>2671</v>
      </c>
      <c r="C179" s="1432" t="s">
        <v>1814</v>
      </c>
      <c r="D179" s="1434">
        <v>1</v>
      </c>
      <c r="E179" s="1193">
        <v>8</v>
      </c>
      <c r="F179" s="1436" t="s">
        <v>97</v>
      </c>
      <c r="G179" s="660">
        <f t="shared" si="198"/>
        <v>2.02</v>
      </c>
      <c r="H179" s="1448">
        <v>66140</v>
      </c>
      <c r="I179" s="1449">
        <f>+H179*G179</f>
        <v>133602.79999999999</v>
      </c>
      <c r="J179" s="1465">
        <v>0</v>
      </c>
      <c r="K179" s="1123">
        <f t="shared" si="199"/>
        <v>133602.79999999999</v>
      </c>
      <c r="L179" s="1187">
        <f t="shared" si="200"/>
        <v>1736836.4</v>
      </c>
      <c r="M179" s="1124">
        <v>1</v>
      </c>
      <c r="N179" s="505">
        <f t="shared" si="196"/>
        <v>9</v>
      </c>
      <c r="O179" s="373"/>
      <c r="P179" s="229" t="str">
        <f t="shared" si="201"/>
        <v>Կ-1</v>
      </c>
      <c r="Q179" s="598">
        <f t="shared" si="202"/>
        <v>2.02</v>
      </c>
      <c r="R179" s="1185"/>
      <c r="S179" s="1185">
        <f t="shared" si="197"/>
        <v>2.02</v>
      </c>
      <c r="T179" s="1123">
        <v>66140</v>
      </c>
      <c r="U179" s="1123">
        <f>+T179*S179</f>
        <v>133602.79999999999</v>
      </c>
      <c r="V179" s="1120">
        <f t="shared" si="203"/>
        <v>0</v>
      </c>
      <c r="W179" s="1123">
        <f t="shared" si="204"/>
        <v>133602.79999999999</v>
      </c>
      <c r="X179" s="1187">
        <f t="shared" si="205"/>
        <v>1736836.4</v>
      </c>
      <c r="Y179" s="1124">
        <v>1</v>
      </c>
      <c r="Z179" s="505">
        <f t="shared" si="206"/>
        <v>10</v>
      </c>
      <c r="AA179" s="373"/>
      <c r="AB179" s="229" t="str">
        <f t="shared" si="207"/>
        <v>Կ-1</v>
      </c>
      <c r="AC179" s="1185">
        <f t="shared" si="208"/>
        <v>2.08</v>
      </c>
      <c r="AD179" s="1185"/>
      <c r="AE179" s="1185">
        <f t="shared" si="218"/>
        <v>2.08</v>
      </c>
      <c r="AF179" s="1123">
        <v>66140</v>
      </c>
      <c r="AG179" s="1123">
        <f>+AF179*AE179</f>
        <v>137571.20000000001</v>
      </c>
      <c r="AH179" s="1120">
        <f t="shared" si="209"/>
        <v>0</v>
      </c>
      <c r="AI179" s="1123">
        <f t="shared" si="210"/>
        <v>137571.20000000001</v>
      </c>
      <c r="AJ179" s="1187">
        <f t="shared" si="211"/>
        <v>1788425.6</v>
      </c>
      <c r="AK179" s="1124">
        <v>1</v>
      </c>
      <c r="AL179" s="372">
        <f t="shared" si="212"/>
        <v>11</v>
      </c>
      <c r="AM179" s="373"/>
      <c r="AN179" s="229" t="str">
        <f t="shared" si="213"/>
        <v>Կ-1</v>
      </c>
      <c r="AO179" s="1185">
        <f t="shared" si="214"/>
        <v>2.08</v>
      </c>
      <c r="AP179" s="1185"/>
      <c r="AQ179" s="1185">
        <f t="shared" si="219"/>
        <v>2.08</v>
      </c>
      <c r="AR179" s="1123">
        <v>66140</v>
      </c>
      <c r="AS179" s="1123">
        <f>+AR179*AQ179</f>
        <v>137571.20000000001</v>
      </c>
      <c r="AT179" s="1120">
        <f t="shared" si="215"/>
        <v>0</v>
      </c>
      <c r="AU179" s="1123">
        <f t="shared" si="216"/>
        <v>137571.20000000001</v>
      </c>
      <c r="AV179" s="1187">
        <f t="shared" si="217"/>
        <v>1788425.6</v>
      </c>
    </row>
    <row r="180" spans="1:48" ht="18" customHeight="1" thickBot="1">
      <c r="A180" s="1195">
        <v>138</v>
      </c>
      <c r="B180" s="1199" t="s">
        <v>2672</v>
      </c>
      <c r="C180" s="1432" t="s">
        <v>1814</v>
      </c>
      <c r="D180" s="1434">
        <v>1</v>
      </c>
      <c r="E180" s="1193">
        <v>1</v>
      </c>
      <c r="F180" s="1436" t="s">
        <v>97</v>
      </c>
      <c r="G180" s="660">
        <f t="shared" si="198"/>
        <v>1.73</v>
      </c>
      <c r="H180" s="1448">
        <v>66140</v>
      </c>
      <c r="I180" s="1449">
        <f t="shared" ref="I180:I308" si="452">+H180*G180</f>
        <v>114422.2</v>
      </c>
      <c r="J180" s="1465">
        <v>0</v>
      </c>
      <c r="K180" s="1123">
        <f t="shared" si="199"/>
        <v>114422.2</v>
      </c>
      <c r="L180" s="1187">
        <f t="shared" si="200"/>
        <v>1487488.5999999999</v>
      </c>
      <c r="M180" s="1124">
        <v>1</v>
      </c>
      <c r="N180" s="505">
        <f t="shared" si="196"/>
        <v>2</v>
      </c>
      <c r="O180" s="373"/>
      <c r="P180" s="229" t="str">
        <f t="shared" si="201"/>
        <v>Կ-1</v>
      </c>
      <c r="Q180" s="598">
        <f t="shared" si="202"/>
        <v>1.79</v>
      </c>
      <c r="R180" s="1185"/>
      <c r="S180" s="1185">
        <f t="shared" si="197"/>
        <v>1.79</v>
      </c>
      <c r="T180" s="1123">
        <v>66140</v>
      </c>
      <c r="U180" s="1123">
        <f t="shared" ref="U180:U308" si="453">+T180*S180</f>
        <v>118390.6</v>
      </c>
      <c r="V180" s="1120">
        <f t="shared" si="203"/>
        <v>0</v>
      </c>
      <c r="W180" s="1123">
        <f t="shared" si="204"/>
        <v>118390.6</v>
      </c>
      <c r="X180" s="1187">
        <f t="shared" si="205"/>
        <v>1539077.8</v>
      </c>
      <c r="Y180" s="1124">
        <v>1</v>
      </c>
      <c r="Z180" s="505">
        <f t="shared" si="206"/>
        <v>3</v>
      </c>
      <c r="AA180" s="373"/>
      <c r="AB180" s="229" t="str">
        <f t="shared" si="207"/>
        <v>Կ-1</v>
      </c>
      <c r="AC180" s="1185">
        <f t="shared" si="208"/>
        <v>1.84</v>
      </c>
      <c r="AD180" s="1185"/>
      <c r="AE180" s="1185">
        <f t="shared" si="218"/>
        <v>1.84</v>
      </c>
      <c r="AF180" s="1123">
        <v>66140</v>
      </c>
      <c r="AG180" s="1123">
        <f t="shared" ref="AG180:AG308" si="454">+AF180*AE180</f>
        <v>121697.60000000001</v>
      </c>
      <c r="AH180" s="1120">
        <f t="shared" si="209"/>
        <v>0</v>
      </c>
      <c r="AI180" s="1123">
        <f t="shared" si="210"/>
        <v>121697.60000000001</v>
      </c>
      <c r="AJ180" s="1187">
        <f t="shared" si="211"/>
        <v>1582068.8</v>
      </c>
      <c r="AK180" s="1124">
        <v>1</v>
      </c>
      <c r="AL180" s="372">
        <f t="shared" si="212"/>
        <v>4</v>
      </c>
      <c r="AM180" s="373"/>
      <c r="AN180" s="229" t="str">
        <f t="shared" si="213"/>
        <v>Կ-1</v>
      </c>
      <c r="AO180" s="1185">
        <f t="shared" si="214"/>
        <v>1.9</v>
      </c>
      <c r="AP180" s="1185"/>
      <c r="AQ180" s="1185">
        <f t="shared" si="219"/>
        <v>1.9</v>
      </c>
      <c r="AR180" s="1123">
        <v>66140</v>
      </c>
      <c r="AS180" s="1123">
        <f t="shared" ref="AS180:AS308" si="455">+AR180*AQ180</f>
        <v>125666</v>
      </c>
      <c r="AT180" s="1120">
        <f t="shared" si="215"/>
        <v>0</v>
      </c>
      <c r="AU180" s="1123">
        <f t="shared" si="216"/>
        <v>125666</v>
      </c>
      <c r="AV180" s="1187">
        <f t="shared" si="217"/>
        <v>1633658</v>
      </c>
    </row>
    <row r="181" spans="1:48" ht="15.75" customHeight="1" thickBot="1">
      <c r="A181" s="1200">
        <v>139</v>
      </c>
      <c r="B181" s="1199" t="s">
        <v>918</v>
      </c>
      <c r="C181" s="1432" t="s">
        <v>1814</v>
      </c>
      <c r="D181" s="1434">
        <v>1</v>
      </c>
      <c r="E181" s="1193">
        <v>3</v>
      </c>
      <c r="F181" s="1436" t="s">
        <v>97</v>
      </c>
      <c r="G181" s="660">
        <f t="shared" si="198"/>
        <v>1.84</v>
      </c>
      <c r="H181" s="1448">
        <v>66140</v>
      </c>
      <c r="I181" s="1449">
        <f t="shared" si="452"/>
        <v>121697.60000000001</v>
      </c>
      <c r="J181" s="1465">
        <v>0</v>
      </c>
      <c r="K181" s="1123">
        <f t="shared" si="199"/>
        <v>121697.60000000001</v>
      </c>
      <c r="L181" s="1187">
        <f t="shared" si="200"/>
        <v>1582068.8</v>
      </c>
      <c r="M181" s="1124">
        <v>1</v>
      </c>
      <c r="N181" s="505">
        <f t="shared" si="196"/>
        <v>4</v>
      </c>
      <c r="O181" s="373"/>
      <c r="P181" s="229" t="str">
        <f t="shared" si="201"/>
        <v>Կ-1</v>
      </c>
      <c r="Q181" s="598">
        <f t="shared" si="202"/>
        <v>1.9</v>
      </c>
      <c r="R181" s="1185"/>
      <c r="S181" s="1185">
        <f t="shared" si="197"/>
        <v>1.9</v>
      </c>
      <c r="T181" s="1123">
        <v>66140</v>
      </c>
      <c r="U181" s="1123">
        <f t="shared" si="453"/>
        <v>125666</v>
      </c>
      <c r="V181" s="1120">
        <f t="shared" si="203"/>
        <v>0</v>
      </c>
      <c r="W181" s="1123">
        <f t="shared" si="204"/>
        <v>125666</v>
      </c>
      <c r="X181" s="1187">
        <f t="shared" si="205"/>
        <v>1633658</v>
      </c>
      <c r="Y181" s="1124">
        <v>1</v>
      </c>
      <c r="Z181" s="505">
        <f t="shared" si="206"/>
        <v>5</v>
      </c>
      <c r="AA181" s="373"/>
      <c r="AB181" s="229" t="str">
        <f t="shared" si="207"/>
        <v>Կ-1</v>
      </c>
      <c r="AC181" s="1185">
        <f t="shared" si="208"/>
        <v>1.9</v>
      </c>
      <c r="AD181" s="1185"/>
      <c r="AE181" s="1185">
        <f t="shared" si="218"/>
        <v>1.9</v>
      </c>
      <c r="AF181" s="1123">
        <v>66140</v>
      </c>
      <c r="AG181" s="1123">
        <f t="shared" si="454"/>
        <v>125666</v>
      </c>
      <c r="AH181" s="1120">
        <f t="shared" si="209"/>
        <v>0</v>
      </c>
      <c r="AI181" s="1123">
        <f t="shared" si="210"/>
        <v>125666</v>
      </c>
      <c r="AJ181" s="1187">
        <f t="shared" si="211"/>
        <v>1633658</v>
      </c>
      <c r="AK181" s="1124">
        <v>1</v>
      </c>
      <c r="AL181" s="372">
        <f t="shared" si="212"/>
        <v>6</v>
      </c>
      <c r="AM181" s="373"/>
      <c r="AN181" s="229" t="str">
        <f t="shared" si="213"/>
        <v>Կ-1</v>
      </c>
      <c r="AO181" s="1185">
        <f t="shared" si="214"/>
        <v>1.96</v>
      </c>
      <c r="AP181" s="1185"/>
      <c r="AQ181" s="1185">
        <f t="shared" si="219"/>
        <v>1.96</v>
      </c>
      <c r="AR181" s="1123">
        <v>66140</v>
      </c>
      <c r="AS181" s="1123">
        <f t="shared" si="455"/>
        <v>129634.4</v>
      </c>
      <c r="AT181" s="1120">
        <f t="shared" si="215"/>
        <v>0</v>
      </c>
      <c r="AU181" s="1123">
        <f t="shared" si="216"/>
        <v>129634.4</v>
      </c>
      <c r="AV181" s="1187">
        <f t="shared" si="217"/>
        <v>1685247.2</v>
      </c>
    </row>
    <row r="182" spans="1:48" ht="17.25" thickBot="1">
      <c r="A182" s="1195">
        <v>140</v>
      </c>
      <c r="B182" s="1199" t="s">
        <v>2673</v>
      </c>
      <c r="C182" s="1432" t="s">
        <v>1814</v>
      </c>
      <c r="D182" s="1434">
        <v>1</v>
      </c>
      <c r="E182" s="1193">
        <v>4</v>
      </c>
      <c r="F182" s="1436" t="s">
        <v>97</v>
      </c>
      <c r="G182" s="660">
        <f t="shared" si="198"/>
        <v>1.9</v>
      </c>
      <c r="H182" s="1448">
        <v>66140</v>
      </c>
      <c r="I182" s="1449">
        <f t="shared" si="452"/>
        <v>125666</v>
      </c>
      <c r="J182" s="1465">
        <v>0</v>
      </c>
      <c r="K182" s="1123">
        <f t="shared" si="199"/>
        <v>125666</v>
      </c>
      <c r="L182" s="1187">
        <f t="shared" si="200"/>
        <v>1633658</v>
      </c>
      <c r="M182" s="1124">
        <v>1</v>
      </c>
      <c r="N182" s="505">
        <f t="shared" si="196"/>
        <v>5</v>
      </c>
      <c r="O182" s="373"/>
      <c r="P182" s="229" t="str">
        <f t="shared" si="201"/>
        <v>Կ-1</v>
      </c>
      <c r="Q182" s="598">
        <f t="shared" si="202"/>
        <v>1.9</v>
      </c>
      <c r="R182" s="1185"/>
      <c r="S182" s="1185">
        <f t="shared" si="197"/>
        <v>1.9</v>
      </c>
      <c r="T182" s="1123">
        <v>66140</v>
      </c>
      <c r="U182" s="1123">
        <f t="shared" si="453"/>
        <v>125666</v>
      </c>
      <c r="V182" s="1120">
        <f t="shared" si="203"/>
        <v>0</v>
      </c>
      <c r="W182" s="1123">
        <f t="shared" si="204"/>
        <v>125666</v>
      </c>
      <c r="X182" s="1187">
        <f t="shared" si="205"/>
        <v>1633658</v>
      </c>
      <c r="Y182" s="1124">
        <v>1</v>
      </c>
      <c r="Z182" s="505">
        <f t="shared" si="206"/>
        <v>6</v>
      </c>
      <c r="AA182" s="373"/>
      <c r="AB182" s="229" t="str">
        <f t="shared" si="207"/>
        <v>Կ-1</v>
      </c>
      <c r="AC182" s="1185">
        <f t="shared" si="208"/>
        <v>1.96</v>
      </c>
      <c r="AD182" s="1185"/>
      <c r="AE182" s="1185">
        <f t="shared" si="218"/>
        <v>1.96</v>
      </c>
      <c r="AF182" s="1123">
        <v>66140</v>
      </c>
      <c r="AG182" s="1123">
        <f t="shared" si="454"/>
        <v>129634.4</v>
      </c>
      <c r="AH182" s="1120">
        <f t="shared" si="209"/>
        <v>0</v>
      </c>
      <c r="AI182" s="1123">
        <f t="shared" si="210"/>
        <v>129634.4</v>
      </c>
      <c r="AJ182" s="1187">
        <f t="shared" si="211"/>
        <v>1685247.2</v>
      </c>
      <c r="AK182" s="1124">
        <v>1</v>
      </c>
      <c r="AL182" s="372">
        <f t="shared" si="212"/>
        <v>7</v>
      </c>
      <c r="AM182" s="373"/>
      <c r="AN182" s="229" t="str">
        <f t="shared" si="213"/>
        <v>Կ-1</v>
      </c>
      <c r="AO182" s="1185">
        <f t="shared" si="214"/>
        <v>1.96</v>
      </c>
      <c r="AP182" s="1185"/>
      <c r="AQ182" s="1185">
        <f t="shared" si="219"/>
        <v>1.96</v>
      </c>
      <c r="AR182" s="1123">
        <v>66140</v>
      </c>
      <c r="AS182" s="1123">
        <f t="shared" si="455"/>
        <v>129634.4</v>
      </c>
      <c r="AT182" s="1120">
        <f t="shared" si="215"/>
        <v>0</v>
      </c>
      <c r="AU182" s="1123">
        <f t="shared" si="216"/>
        <v>129634.4</v>
      </c>
      <c r="AV182" s="1187">
        <f t="shared" si="217"/>
        <v>1685247.2</v>
      </c>
    </row>
    <row r="183" spans="1:48" ht="17.25" customHeight="1" thickBot="1">
      <c r="A183" s="1200">
        <v>141</v>
      </c>
      <c r="B183" s="1199" t="s">
        <v>2132</v>
      </c>
      <c r="C183" s="1432" t="s">
        <v>1814</v>
      </c>
      <c r="D183" s="1434">
        <v>1</v>
      </c>
      <c r="E183" s="1193">
        <v>2</v>
      </c>
      <c r="F183" s="1436" t="s">
        <v>97</v>
      </c>
      <c r="G183" s="660">
        <f t="shared" si="198"/>
        <v>1.79</v>
      </c>
      <c r="H183" s="1448">
        <v>66140</v>
      </c>
      <c r="I183" s="1449">
        <f t="shared" si="452"/>
        <v>118390.6</v>
      </c>
      <c r="J183" s="1465">
        <v>0</v>
      </c>
      <c r="K183" s="1123">
        <f t="shared" si="199"/>
        <v>118390.6</v>
      </c>
      <c r="L183" s="1187">
        <f t="shared" si="200"/>
        <v>1539077.8</v>
      </c>
      <c r="M183" s="1124">
        <v>1</v>
      </c>
      <c r="N183" s="505">
        <f t="shared" si="196"/>
        <v>3</v>
      </c>
      <c r="O183" s="373"/>
      <c r="P183" s="229" t="str">
        <f t="shared" si="201"/>
        <v>Կ-1</v>
      </c>
      <c r="Q183" s="598">
        <f t="shared" si="202"/>
        <v>1.84</v>
      </c>
      <c r="R183" s="1185"/>
      <c r="S183" s="1185">
        <f t="shared" si="197"/>
        <v>1.84</v>
      </c>
      <c r="T183" s="1123">
        <v>66140</v>
      </c>
      <c r="U183" s="1123">
        <f t="shared" si="453"/>
        <v>121697.60000000001</v>
      </c>
      <c r="V183" s="1120">
        <f t="shared" si="203"/>
        <v>0</v>
      </c>
      <c r="W183" s="1123">
        <f t="shared" si="204"/>
        <v>121697.60000000001</v>
      </c>
      <c r="X183" s="1187">
        <f t="shared" si="205"/>
        <v>1582068.8</v>
      </c>
      <c r="Y183" s="1124">
        <v>1</v>
      </c>
      <c r="Z183" s="505">
        <f t="shared" si="206"/>
        <v>4</v>
      </c>
      <c r="AA183" s="373"/>
      <c r="AB183" s="229" t="str">
        <f t="shared" si="207"/>
        <v>Կ-1</v>
      </c>
      <c r="AC183" s="1185">
        <f t="shared" si="208"/>
        <v>1.9</v>
      </c>
      <c r="AD183" s="1185"/>
      <c r="AE183" s="1185">
        <f t="shared" si="218"/>
        <v>1.9</v>
      </c>
      <c r="AF183" s="1123">
        <v>66140</v>
      </c>
      <c r="AG183" s="1123">
        <f t="shared" si="454"/>
        <v>125666</v>
      </c>
      <c r="AH183" s="1120">
        <f t="shared" si="209"/>
        <v>0</v>
      </c>
      <c r="AI183" s="1123">
        <f t="shared" si="210"/>
        <v>125666</v>
      </c>
      <c r="AJ183" s="1187">
        <f t="shared" si="211"/>
        <v>1633658</v>
      </c>
      <c r="AK183" s="1124">
        <v>1</v>
      </c>
      <c r="AL183" s="372">
        <f t="shared" si="212"/>
        <v>5</v>
      </c>
      <c r="AM183" s="373"/>
      <c r="AN183" s="229" t="str">
        <f t="shared" si="213"/>
        <v>Կ-1</v>
      </c>
      <c r="AO183" s="1185">
        <f t="shared" si="214"/>
        <v>1.9</v>
      </c>
      <c r="AP183" s="1185"/>
      <c r="AQ183" s="1185">
        <f t="shared" si="219"/>
        <v>1.9</v>
      </c>
      <c r="AR183" s="1123">
        <v>66140</v>
      </c>
      <c r="AS183" s="1123">
        <f t="shared" si="455"/>
        <v>125666</v>
      </c>
      <c r="AT183" s="1120">
        <f t="shared" si="215"/>
        <v>0</v>
      </c>
      <c r="AU183" s="1123">
        <f t="shared" si="216"/>
        <v>125666</v>
      </c>
      <c r="AV183" s="1187">
        <f t="shared" si="217"/>
        <v>1633658</v>
      </c>
    </row>
    <row r="184" spans="1:48" ht="17.25" thickBot="1">
      <c r="A184" s="1195">
        <v>142</v>
      </c>
      <c r="B184" s="1199" t="s">
        <v>2674</v>
      </c>
      <c r="C184" s="1432" t="s">
        <v>1814</v>
      </c>
      <c r="D184" s="1434">
        <v>1</v>
      </c>
      <c r="E184" s="1193">
        <v>6</v>
      </c>
      <c r="F184" s="1436" t="s">
        <v>97</v>
      </c>
      <c r="G184" s="660">
        <f t="shared" si="198"/>
        <v>1.96</v>
      </c>
      <c r="H184" s="1448">
        <v>66140</v>
      </c>
      <c r="I184" s="1449">
        <f t="shared" si="452"/>
        <v>129634.4</v>
      </c>
      <c r="J184" s="1465">
        <v>0</v>
      </c>
      <c r="K184" s="1123">
        <f t="shared" si="199"/>
        <v>129634.4</v>
      </c>
      <c r="L184" s="1187">
        <f t="shared" si="200"/>
        <v>1685247.2</v>
      </c>
      <c r="M184" s="1124">
        <v>1</v>
      </c>
      <c r="N184" s="505">
        <f t="shared" si="196"/>
        <v>7</v>
      </c>
      <c r="O184" s="373"/>
      <c r="P184" s="229" t="str">
        <f t="shared" si="201"/>
        <v>Կ-1</v>
      </c>
      <c r="Q184" s="598">
        <f t="shared" si="202"/>
        <v>1.96</v>
      </c>
      <c r="R184" s="1185"/>
      <c r="S184" s="1185">
        <f t="shared" si="197"/>
        <v>1.96</v>
      </c>
      <c r="T184" s="1123">
        <v>66140</v>
      </c>
      <c r="U184" s="1123">
        <f t="shared" si="453"/>
        <v>129634.4</v>
      </c>
      <c r="V184" s="1120">
        <f t="shared" si="203"/>
        <v>0</v>
      </c>
      <c r="W184" s="1123">
        <f t="shared" si="204"/>
        <v>129634.4</v>
      </c>
      <c r="X184" s="1187">
        <f t="shared" si="205"/>
        <v>1685247.2</v>
      </c>
      <c r="Y184" s="1124">
        <v>1</v>
      </c>
      <c r="Z184" s="505">
        <f t="shared" si="206"/>
        <v>8</v>
      </c>
      <c r="AA184" s="373"/>
      <c r="AB184" s="229" t="str">
        <f t="shared" si="207"/>
        <v>Կ-1</v>
      </c>
      <c r="AC184" s="1185">
        <f t="shared" si="208"/>
        <v>2.02</v>
      </c>
      <c r="AD184" s="1185"/>
      <c r="AE184" s="1185">
        <f t="shared" si="218"/>
        <v>2.02</v>
      </c>
      <c r="AF184" s="1123">
        <v>66140</v>
      </c>
      <c r="AG184" s="1123">
        <f t="shared" si="454"/>
        <v>133602.79999999999</v>
      </c>
      <c r="AH184" s="1120">
        <f t="shared" si="209"/>
        <v>0</v>
      </c>
      <c r="AI184" s="1123">
        <f t="shared" si="210"/>
        <v>133602.79999999999</v>
      </c>
      <c r="AJ184" s="1187">
        <f t="shared" si="211"/>
        <v>1736836.4</v>
      </c>
      <c r="AK184" s="1124">
        <v>1</v>
      </c>
      <c r="AL184" s="372">
        <f t="shared" si="212"/>
        <v>9</v>
      </c>
      <c r="AM184" s="373"/>
      <c r="AN184" s="229" t="str">
        <f t="shared" si="213"/>
        <v>Կ-1</v>
      </c>
      <c r="AO184" s="1185">
        <f t="shared" si="214"/>
        <v>2.02</v>
      </c>
      <c r="AP184" s="1185"/>
      <c r="AQ184" s="1185">
        <f t="shared" si="219"/>
        <v>2.02</v>
      </c>
      <c r="AR184" s="1123">
        <v>66140</v>
      </c>
      <c r="AS184" s="1123">
        <f t="shared" si="455"/>
        <v>133602.79999999999</v>
      </c>
      <c r="AT184" s="1120">
        <f t="shared" si="215"/>
        <v>0</v>
      </c>
      <c r="AU184" s="1123">
        <f t="shared" si="216"/>
        <v>133602.79999999999</v>
      </c>
      <c r="AV184" s="1187">
        <f t="shared" si="217"/>
        <v>1736836.4</v>
      </c>
    </row>
    <row r="185" spans="1:48" ht="15" customHeight="1" thickBot="1">
      <c r="A185" s="1200">
        <v>143</v>
      </c>
      <c r="B185" s="1199" t="s">
        <v>1845</v>
      </c>
      <c r="C185" s="1432" t="s">
        <v>1814</v>
      </c>
      <c r="D185" s="1434">
        <v>1</v>
      </c>
      <c r="E185" s="1193">
        <v>19</v>
      </c>
      <c r="F185" s="1436" t="s">
        <v>97</v>
      </c>
      <c r="G185" s="660">
        <f t="shared" si="198"/>
        <v>2.2799999999999998</v>
      </c>
      <c r="H185" s="1448">
        <v>66140</v>
      </c>
      <c r="I185" s="1449">
        <f t="shared" si="452"/>
        <v>150799.19999999998</v>
      </c>
      <c r="J185" s="1465">
        <v>0</v>
      </c>
      <c r="K185" s="1123">
        <f t="shared" si="199"/>
        <v>150799.19999999998</v>
      </c>
      <c r="L185" s="1187">
        <f t="shared" si="200"/>
        <v>1960389.5999999999</v>
      </c>
      <c r="M185" s="1124">
        <v>1</v>
      </c>
      <c r="N185" s="505">
        <f t="shared" si="196"/>
        <v>20</v>
      </c>
      <c r="O185" s="373"/>
      <c r="P185" s="229" t="str">
        <f t="shared" si="201"/>
        <v>Կ-1</v>
      </c>
      <c r="Q185" s="598">
        <f t="shared" si="202"/>
        <v>2.2799999999999998</v>
      </c>
      <c r="R185" s="1185"/>
      <c r="S185" s="1185">
        <f t="shared" si="197"/>
        <v>2.2799999999999998</v>
      </c>
      <c r="T185" s="1123">
        <v>66140</v>
      </c>
      <c r="U185" s="1123">
        <f t="shared" si="453"/>
        <v>150799.19999999998</v>
      </c>
      <c r="V185" s="1120">
        <f t="shared" si="203"/>
        <v>0</v>
      </c>
      <c r="W185" s="1123">
        <f t="shared" si="204"/>
        <v>150799.19999999998</v>
      </c>
      <c r="X185" s="1187">
        <f t="shared" si="205"/>
        <v>1960389.5999999999</v>
      </c>
      <c r="Y185" s="1124">
        <v>1</v>
      </c>
      <c r="Z185" s="505">
        <f t="shared" si="206"/>
        <v>21</v>
      </c>
      <c r="AA185" s="373"/>
      <c r="AB185" s="229" t="str">
        <f t="shared" si="207"/>
        <v>Կ-1</v>
      </c>
      <c r="AC185" s="1185">
        <f t="shared" si="208"/>
        <v>2.2799999999999998</v>
      </c>
      <c r="AD185" s="1185"/>
      <c r="AE185" s="1185">
        <f t="shared" si="218"/>
        <v>2.2799999999999998</v>
      </c>
      <c r="AF185" s="1123">
        <v>66140</v>
      </c>
      <c r="AG185" s="1123">
        <f t="shared" si="454"/>
        <v>150799.19999999998</v>
      </c>
      <c r="AH185" s="1120">
        <f t="shared" si="209"/>
        <v>0</v>
      </c>
      <c r="AI185" s="1123">
        <f t="shared" si="210"/>
        <v>150799.19999999998</v>
      </c>
      <c r="AJ185" s="1187">
        <f t="shared" si="211"/>
        <v>1960389.5999999999</v>
      </c>
      <c r="AK185" s="1124">
        <v>1</v>
      </c>
      <c r="AL185" s="372">
        <f t="shared" si="212"/>
        <v>22</v>
      </c>
      <c r="AM185" s="373"/>
      <c r="AN185" s="229" t="str">
        <f t="shared" si="213"/>
        <v>Կ-1</v>
      </c>
      <c r="AO185" s="1185">
        <f t="shared" si="214"/>
        <v>2.2799999999999998</v>
      </c>
      <c r="AP185" s="1185"/>
      <c r="AQ185" s="1185">
        <f t="shared" si="219"/>
        <v>2.2799999999999998</v>
      </c>
      <c r="AR185" s="1123">
        <v>66140</v>
      </c>
      <c r="AS185" s="1123">
        <f t="shared" si="455"/>
        <v>150799.19999999998</v>
      </c>
      <c r="AT185" s="1120">
        <f t="shared" si="215"/>
        <v>0</v>
      </c>
      <c r="AU185" s="1123">
        <f t="shared" si="216"/>
        <v>150799.19999999998</v>
      </c>
      <c r="AV185" s="1187">
        <f t="shared" si="217"/>
        <v>1960389.5999999999</v>
      </c>
    </row>
    <row r="186" spans="1:48" ht="19.5" customHeight="1" thickBot="1">
      <c r="A186" s="1195">
        <v>144</v>
      </c>
      <c r="B186" s="1199" t="s">
        <v>2675</v>
      </c>
      <c r="C186" s="1432" t="s">
        <v>1814</v>
      </c>
      <c r="D186" s="1434">
        <v>1</v>
      </c>
      <c r="E186" s="1193">
        <v>4</v>
      </c>
      <c r="F186" s="1436" t="s">
        <v>97</v>
      </c>
      <c r="G186" s="660">
        <f t="shared" ref="G186:G198" si="456">IF(D186&lt;1,0,IF(F186="Բ-1",IF(E186=0,6.94,IF(E186=1,7.17,IF(E186=2,7.41,IF(E186=3,7.66,IF(OR(E186=5,E186=4),7.92,IF(OR(E186=6,E186=7),8.18,IF(OR(E186=8,E186=9),8.46,IF(OR(E186=10,E186=11,E186=12),8.74,IF(OR(E186=13,E186=14,E186=15),9.03,IF(OR(E186=16,E186=17,E186=18),9.33,9.65)))))))))),IF(F186="Բ-2", IF(E186=0,5.71,IF(E186=1,5.89,IF(E186=2,6.09,IF(E186=3,6.29,IF(OR(E186=5,E186=4),6.5,IF(OR(E186=6,E186=7),6.72,IF(OR(E186=8,E186=9),6.94,IF(OR(E186=10,E186=11,E186=12),7.17,IF(OR(E186=13,E186=14,E186=15),7.41,IF(OR(E186=16,E186=17,E186=18),7.65,7.91)))))))))), IF(F186="Գ-1", IF(E186=0,4.7,IF(E186=1,4.86,IF(E186=2,5.01,IF(E186=3,5.18,IF(OR(E186=5,E186=4),5.35,IF(OR(E186=6,E186=7),5.52,IF(OR(E186=8,E186=9),5.71,IF(OR(E186=10,E186=11,E186=12),5.89,IF(OR(E186=13,E186=14,E186=15),6.09,IF(OR(E186=16,E186=17,E186=18),6.29,6.49)))))))))), IF(F186="Գ-2", IF(E186=0,3.88,IF(E186=1,4.01,IF(E186=2,4.14,IF(E186=3,4.27,IF(OR(E186=5,E186=4),4.41,IF(OR(E186=6,E186=7),4.55,IF(OR(E186=8,E186=9),4.7,IF(OR(E186=10,E186=11,E186=12),4.85,IF(OR(E186=13,E186=14,E186=15),5.01,IF(OR(E186=16,E186=17,E186=18),5.17,5.34)))))))))), IF(F186="Գ-3", IF(E186=0,3.21,IF(E186=1,3.31,IF(E186=2,3.42,IF(E186=3,3.53,IF(OR(E186=5,E186=4),3.64,IF(OR(E186=6,E186=7),3.76,IF(OR(E186=8,E186=9),3.88,IF(OR(E186=10,E186=11,E186=12),4.01,IF(OR(E186=13,E186=14,E186=15),4.13,IF(OR(E186=16,E186=17,E186=18),4.27,4.4)))))))))), IF(F186="Ա-1", IF(E186=0,2.66,IF(E186=1,2.75,IF(E186=2,2.83,IF(E186=3,2.92,IF(OR(E186=5,E186=4),3.02,IF(OR(E186=6,E186=7),3.11,IF(OR(E186=8,E186=9),3.21,IF(OR(E186=10,E186=11,E186=12),3.31,IF(OR(E186=13,E186=14,E186=15),3.42,IF(OR(E186=16,E186=17,E186=18),3.53,3.64)))))))))), IF(F186="Ա-2", IF(E186=0,2.28,IF(E186=1,2.35,IF(E186=2,2.43,IF(E186=3,2.5,IF(OR(E186=5,E186=4),2.58,IF(OR(E186=6,E186=7),2.66,IF(OR(E186=8,E186=9),2.75,IF(OR(E186=10,E186=11,E186=12),2.83,IF(OR(E186=13,E186=14,E186=15),2.92,IF(OR(E186=16,E186=17,E186=18),3.01,3.11)))))))))),IF(F186="Ա-3", IF(E186=0,1.96,IF(E186=1,2.02,IF(E186=2,2.08,IF(E186=3,2.15,IF(OR(E186=5,E186=4),2.21,IF(OR(E186=6,E186=7),2.28,IF(OR(E186=8,E186=9),2.35,IF(OR(E186=10,E186=11,E186=12),2.42,IF(OR(E186=13,E186=14,E186=15),2.5,IF(OR(E186=16,E186=17,E186=18),2.58,2.66)))))))))), IF(F186="Կ-1", IF(E186=0,1.68,IF(E186=1,1.73,IF(E186=2,1.79,IF(E186=3,1.84,IF(OR(E186=5,E186=4),1.9,IF(OR(E186=6,E186=7),1.96,IF(OR(E186=8,E186=9),2.02,IF(OR(E186=10,E186=11,E186=12),2.08,IF(OR(E186=13,E186=14,E186=15),2.14,IF(OR(E186=16,E186=17,E186=18),2.21,2.28)))))))))), IF(F186="Կ-2", IF(E186=0,1.45,IF(E186=1,1.49,IF(E186=2,1.54,IF(E186=3,1.59,IF(OR(E186=5,E186=4),1.63,IF(OR(E186=6,E186=7),1.68,IF(OR(E186=8,E186=9),1.73,IF(OR(E186=10,E186=11,E186=12),1.79,IF(OR(E186=13,E186=14,E186=15),1.84,IF(OR(E186=16,E186=17,E186=18),1.9,1.95)))))))))),IF(F186="Կ-3", IF(E186=0,1.25,IF(E186=1,1.29,IF(E186=2,1.33,IF(E186=3,1.37,IF(OR(E186=5,E186=4),1.41,IF(OR(E186=6,E186=7),1.45,IF(OR(E186=8,E186=9),1.49,IF(OR(E186=10,E186=11,E186=12),1.54,IF(OR(E186=13,E186=14,E186=15),1.58,IF(OR(E186=16,E186=17,E186=18),1.63,1.68)))))))))), "Error"))))))))))))</f>
        <v>1.9</v>
      </c>
      <c r="H186" s="1448">
        <v>66140</v>
      </c>
      <c r="I186" s="1449">
        <f t="shared" ref="I186:I198" si="457">+H186*G186</f>
        <v>125666</v>
      </c>
      <c r="J186" s="1465">
        <v>0</v>
      </c>
      <c r="K186" s="1123">
        <f t="shared" ref="K186:K198" si="458">+J186+I186</f>
        <v>125666</v>
      </c>
      <c r="L186" s="1187">
        <f t="shared" ref="L186:L198" si="459">+K186*13</f>
        <v>1633658</v>
      </c>
      <c r="M186" s="1124">
        <v>1</v>
      </c>
      <c r="N186" s="505">
        <f t="shared" ref="N186:N198" si="460">+E186+1</f>
        <v>5</v>
      </c>
      <c r="O186" s="373"/>
      <c r="P186" s="229" t="str">
        <f t="shared" ref="P186:P198" si="461">+F186</f>
        <v>Կ-1</v>
      </c>
      <c r="Q186" s="598">
        <f t="shared" ref="Q186:Q198" si="462">IF(M186&lt;1,0,IF(P186="Բ-1",IF(N186=0,6.94,IF(N186=1,7.17,IF(N186=2,7.41,IF(N186=3,7.66,IF(OR(N186=5,N186=4),7.92,IF(OR(N186=6,N186=7),8.18,IF(OR(N186=8,N186=9),8.46,IF(OR(N186=10,N186=11,N186=12),8.74,IF(OR(N186=13,N186=14,N186=15),9.03,IF(OR(N186=16,N186=17,N186=18),9.33,9.65)))))))))),IF(P186="Բ-2", IF(N186=0,5.71,IF(N186=1,5.89,IF(N186=2,6.09,IF(N186=3,6.29,IF(OR(N186=5,N186=4),6.5,IF(OR(N186=6,N186=7),6.72,IF(OR(N186=8,N186=9),6.94,IF(OR(N186=10,N186=11,N186=12),7.17,IF(OR(N186=13,N186=14,N186=15),7.41,IF(OR(N186=16,N186=17,N186=18),7.65,7.91)))))))))), IF(P186="Գ-1", IF(N186=0,4.7,IF(N186=1,4.86,IF(N186=2,5.01,IF(N186=3,5.18,IF(OR(N186=5,N186=4),5.35,IF(OR(N186=6,N186=7),5.52,IF(OR(N186=8,N186=9),5.71,IF(OR(N186=10,N186=11,N186=12),5.89,IF(OR(N186=13,N186=14,N186=15),6.09,IF(OR(N186=16,N186=17,N186=18),6.29,6.49)))))))))), IF(P186="Գ-2", IF(N186=0,3.88,IF(N186=1,4.01,IF(N186=2,4.14,IF(N186=3,4.27,IF(OR(N186=5,N186=4),4.41,IF(OR(N186=6,N186=7),4.55,IF(OR(N186=8,N186=9),4.7,IF(OR(N186=10,N186=11,N186=12),4.85,IF(OR(N186=13,N186=14,N186=15),5.01,IF(OR(N186=16,N186=17,N186=18),5.17,5.34)))))))))), IF(P186="Գ-3", IF(N186=0,3.21,IF(N186=1,3.31,IF(N186=2,3.42,IF(N186=3,3.53,IF(OR(N186=5,N186=4),3.64,IF(OR(N186=6,N186=7),3.76,IF(OR(N186=8,N186=9),3.88,IF(OR(N186=10,N186=11,N186=12),4.01,IF(OR(N186=13,N186=14,N186=15),4.13,IF(OR(N186=16,N186=17,N186=18),4.27,4.4)))))))))), IF(P186="Ա-1", IF(N186=0,2.66,IF(N186=1,2.75,IF(N186=2,2.83,IF(N186=3,2.92,IF(OR(N186=5,N186=4),3.02,IF(OR(N186=6,N186=7),3.11,IF(OR(N186=8,N186=9),3.21,IF(OR(N186=10,N186=11,N186=12),3.31,IF(OR(N186=13,N186=14,N186=15),3.42,IF(OR(N186=16,N186=17,N186=18),3.53,3.64)))))))))), IF(P186="Ա-2", IF(N186=0,2.28,IF(N186=1,2.35,IF(N186=2,2.43,IF(N186=3,2.5,IF(OR(N186=5,N186=4),2.58,IF(OR(N186=6,N186=7),2.66,IF(OR(N186=8,N186=9),2.75,IF(OR(N186=10,N186=11,N186=12),2.83,IF(OR(N186=13,N186=14,N186=15),2.92,IF(OR(N186=16,N186=17,N186=18),3.01,3.11)))))))))),IF(P186="Ա-3", IF(N186=0,1.96,IF(N186=1,2.02,IF(N186=2,2.08,IF(N186=3,2.15,IF(OR(N186=5,N186=4),2.21,IF(OR(N186=6,N186=7),2.28,IF(OR(N186=8,N186=9),2.35,IF(OR(N186=10,N186=11,N186=12),2.42,IF(OR(N186=13,N186=14,N186=15),2.5,IF(OR(N186=16,N186=17,N186=18),2.58,2.66)))))))))), IF(P186="Կ-1", IF(N186=0,1.68,IF(N186=1,1.73,IF(N186=2,1.79,IF(N186=3,1.84,IF(OR(N186=5,N186=4),1.9,IF(OR(N186=6,N186=7),1.96,IF(OR(N186=8,N186=9),2.02,IF(OR(N186=10,N186=11,N186=12),2.08,IF(OR(N186=13,N186=14,N186=15),2.14,IF(OR(N186=16,N186=17,N186=18),2.21,2.28)))))))))), IF(P186="Կ-2", IF(N186=0,1.45,IF(N186=1,1.49,IF(N186=2,1.54,IF(N186=3,1.59,IF(OR(N186=5,N186=4),1.63,IF(OR(N186=6,N186=7),1.68,IF(OR(N186=8,N186=9),1.73,IF(OR(N186=10,N186=11,N186=12),1.79,IF(OR(N186=13,N186=14,N186=15),1.84,IF(OR(N186=16,N186=17,N186=18),1.9,1.95)))))))))),IF(P186="Կ-3", IF(N186=0,1.25,IF(N186=1,1.29,IF(N186=2,1.33,IF(N186=3,1.37,IF(OR(N186=5,N186=4),1.41,IF(OR(N186=6,N186=7),1.45,IF(OR(N186=8,N186=9),1.49,IF(OR(N186=10,N186=11,N186=12),1.54,IF(OR(N186=13,N186=14,N186=15),1.58,IF(OR(N186=16,N186=17,N186=18),1.63,1.68)))))))))), "Error"))))))))))))</f>
        <v>1.9</v>
      </c>
      <c r="R186" s="1185"/>
      <c r="S186" s="1185">
        <f t="shared" ref="S186:S198" si="463">+Q186+Q186*R186</f>
        <v>1.9</v>
      </c>
      <c r="T186" s="1123">
        <v>66140</v>
      </c>
      <c r="U186" s="1123">
        <f t="shared" ref="U186:U198" si="464">+T186*S186</f>
        <v>125666</v>
      </c>
      <c r="V186" s="1120">
        <f t="shared" ref="V186:V198" si="465">+J186</f>
        <v>0</v>
      </c>
      <c r="W186" s="1123">
        <f t="shared" ref="W186:W198" si="466">+V186+U186</f>
        <v>125666</v>
      </c>
      <c r="X186" s="1187">
        <f t="shared" ref="X186:X198" si="467">+W186*13</f>
        <v>1633658</v>
      </c>
      <c r="Y186" s="1124">
        <v>1</v>
      </c>
      <c r="Z186" s="505">
        <f t="shared" ref="Z186:Z198" si="468">+N186+1</f>
        <v>6</v>
      </c>
      <c r="AA186" s="373"/>
      <c r="AB186" s="229" t="str">
        <f t="shared" ref="AB186:AB198" si="469">+P186</f>
        <v>Կ-1</v>
      </c>
      <c r="AC186" s="1185">
        <f t="shared" ref="AC186:AC198" si="470">IF(Y186&lt;1,0,IF(AB186="Բ-1",IF(Z186=0,6.94,IF(Z186=1,7.17,IF(Z186=2,7.41,IF(Z186=3,7.66,IF(OR(Z186=5,Z186=4),7.92,IF(OR(Z186=6,Z186=7),8.18,IF(OR(Z186=8,Z186=9),8.46,IF(OR(Z186=10,Z186=11,Z186=12),8.74,IF(OR(Z186=13,Z186=14,Z186=15),9.03,IF(OR(Z186=16,Z186=17,Z186=18),9.33,9.65)))))))))),IF(AB186="Բ-2", IF(Z186=0,5.71,IF(Z186=1,5.89,IF(Z186=2,6.09,IF(Z186=3,6.29,IF(OR(Z186=5,Z186=4),6.5,IF(OR(Z186=6,Z186=7),6.72,IF(OR(Z186=8,Z186=9),6.94,IF(OR(Z186=10,Z186=11,Z186=12),7.17,IF(OR(Z186=13,Z186=14,Z186=15),7.41,IF(OR(Z186=16,Z186=17,Z186=18),7.65,7.91)))))))))), IF(AB186="Գ-1", IF(Z186=0,4.7,IF(Z186=1,4.86,IF(Z186=2,5.01,IF(Z186=3,5.18,IF(OR(Z186=5,Z186=4),5.35,IF(OR(Z186=6,Z186=7),5.52,IF(OR(Z186=8,Z186=9),5.71,IF(OR(Z186=10,Z186=11,Z186=12),5.89,IF(OR(Z186=13,Z186=14,Z186=15),6.09,IF(OR(Z186=16,Z186=17,Z186=18),6.29,6.49)))))))))), IF(AB186="Գ-2", IF(Z186=0,3.88,IF(Z186=1,4.01,IF(Z186=2,4.14,IF(Z186=3,4.27,IF(OR(Z186=5,Z186=4),4.41,IF(OR(Z186=6,Z186=7),4.55,IF(OR(Z186=8,Z186=9),4.7,IF(OR(Z186=10,Z186=11,Z186=12),4.85,IF(OR(Z186=13,Z186=14,Z186=15),5.01,IF(OR(Z186=16,Z186=17,Z186=18),5.17,5.34)))))))))), IF(AB186="Գ-3", IF(Z186=0,3.21,IF(Z186=1,3.31,IF(Z186=2,3.42,IF(Z186=3,3.53,IF(OR(Z186=5,Z186=4),3.64,IF(OR(Z186=6,Z186=7),3.76,IF(OR(Z186=8,Z186=9),3.88,IF(OR(Z186=10,Z186=11,Z186=12),4.01,IF(OR(Z186=13,Z186=14,Z186=15),4.13,IF(OR(Z186=16,Z186=17,Z186=18),4.27,4.4)))))))))), IF(AB186="Ա-1", IF(Z186=0,2.66,IF(Z186=1,2.75,IF(Z186=2,2.83,IF(Z186=3,2.92,IF(OR(Z186=5,Z186=4),3.02,IF(OR(Z186=6,Z186=7),3.11,IF(OR(Z186=8,Z186=9),3.21,IF(OR(Z186=10,Z186=11,Z186=12),3.31,IF(OR(Z186=13,Z186=14,Z186=15),3.42,IF(OR(Z186=16,Z186=17,Z186=18),3.53,3.64)))))))))), IF(AB186="Ա-2", IF(Z186=0,2.28,IF(Z186=1,2.35,IF(Z186=2,2.43,IF(Z186=3,2.5,IF(OR(Z186=5,Z186=4),2.58,IF(OR(Z186=6,Z186=7),2.66,IF(OR(Z186=8,Z186=9),2.75,IF(OR(Z186=10,Z186=11,Z186=12),2.83,IF(OR(Z186=13,Z186=14,Z186=15),2.92,IF(OR(Z186=16,Z186=17,Z186=18),3.01,3.11)))))))))),IF(AB186="Ա-3", IF(Z186=0,1.96,IF(Z186=1,2.02,IF(Z186=2,2.08,IF(Z186=3,2.15,IF(OR(Z186=5,Z186=4),2.21,IF(OR(Z186=6,Z186=7),2.28,IF(OR(Z186=8,Z186=9),2.35,IF(OR(Z186=10,Z186=11,Z186=12),2.42,IF(OR(Z186=13,Z186=14,Z186=15),2.5,IF(OR(Z186=16,Z186=17,Z186=18),2.58,2.66)))))))))), IF(AB186="Կ-1", IF(Z186=0,1.68,IF(Z186=1,1.73,IF(Z186=2,1.79,IF(Z186=3,1.84,IF(OR(Z186=5,Z186=4),1.9,IF(OR(Z186=6,Z186=7),1.96,IF(OR(Z186=8,Z186=9),2.02,IF(OR(Z186=10,Z186=11,Z186=12),2.08,IF(OR(Z186=13,Z186=14,Z186=15),2.14,IF(OR(Z186=16,Z186=17,Z186=18),2.21,2.28)))))))))), IF(AB186="Կ-2", IF(Z186=0,1.45,IF(Z186=1,1.49,IF(Z186=2,1.54,IF(Z186=3,1.59,IF(OR(Z186=5,Z186=4),1.63,IF(OR(Z186=6,Z186=7),1.68,IF(OR(Z186=8,Z186=9),1.73,IF(OR(Z186=10,Z186=11,Z186=12),1.79,IF(OR(Z186=13,Z186=14,Z186=15),1.84,IF(OR(Z186=16,Z186=17,Z186=18),1.9,1.95)))))))))),IF(AB186="Կ-3", IF(Z186=0,1.25,IF(Z186=1,1.29,IF(Z186=2,1.33,IF(Z186=3,1.37,IF(OR(Z186=5,Z186=4),1.41,IF(OR(Z186=6,Z186=7),1.45,IF(OR(Z186=8,Z186=9),1.49,IF(OR(Z186=10,Z186=11,Z186=12),1.54,IF(OR(Z186=13,Z186=14,Z186=15),1.58,IF(OR(Z186=16,Z186=17,Z186=18),1.63,1.68)))))))))), "Error"))))))))))))</f>
        <v>1.96</v>
      </c>
      <c r="AD186" s="1185"/>
      <c r="AE186" s="1185">
        <f t="shared" ref="AE186:AE198" si="471">+AC186+AC186*AD186</f>
        <v>1.96</v>
      </c>
      <c r="AF186" s="1123">
        <v>66140</v>
      </c>
      <c r="AG186" s="1123">
        <f t="shared" ref="AG186:AG198" si="472">+AF186*AE186</f>
        <v>129634.4</v>
      </c>
      <c r="AH186" s="1120">
        <f t="shared" ref="AH186:AH198" si="473">+V186</f>
        <v>0</v>
      </c>
      <c r="AI186" s="1123">
        <f t="shared" ref="AI186:AI198" si="474">+AH186+AG186</f>
        <v>129634.4</v>
      </c>
      <c r="AJ186" s="1187">
        <f t="shared" ref="AJ186:AJ198" si="475">+AI186*13</f>
        <v>1685247.2</v>
      </c>
      <c r="AK186" s="1124">
        <v>1</v>
      </c>
      <c r="AL186" s="372">
        <f t="shared" ref="AL186:AL198" si="476">+Z186+1</f>
        <v>7</v>
      </c>
      <c r="AM186" s="373"/>
      <c r="AN186" s="229" t="str">
        <f t="shared" ref="AN186:AN198" si="477">+AB186</f>
        <v>Կ-1</v>
      </c>
      <c r="AO186" s="1185">
        <f t="shared" ref="AO186:AO198" si="478">IF(AK186&lt;1,0,IF(AN186="Բ-1",IF(AL186=0,6.94,IF(AL186=1,7.17,IF(AL186=2,7.41,IF(AL186=3,7.66,IF(OR(AL186=5,AL186=4),7.92,IF(OR(AL186=6,AL186=7),8.18,IF(OR(AL186=8,AL186=9),8.46,IF(OR(AL186=10,AL186=11,AL186=12),8.74,IF(OR(AL186=13,AL186=14,AL186=15),9.03,IF(OR(AL186=16,AL186=17,AL186=18),9.33,9.65)))))))))),IF(AN186="Բ-2", IF(AL186=0,5.71,IF(AL186=1,5.89,IF(AL186=2,6.09,IF(AL186=3,6.29,IF(OR(AL186=5,AL186=4),6.5,IF(OR(AL186=6,AL186=7),6.72,IF(OR(AL186=8,AL186=9),6.94,IF(OR(AL186=10,AL186=11,AL186=12),7.17,IF(OR(AL186=13,AL186=14,AL186=15),7.41,IF(OR(AL186=16,AL186=17,AL186=18),7.65,7.91)))))))))), IF(AN186="Գ-1", IF(AL186=0,4.7,IF(AL186=1,4.86,IF(AL186=2,5.01,IF(AL186=3,5.18,IF(OR(AL186=5,AL186=4),5.35,IF(OR(AL186=6,AL186=7),5.52,IF(OR(AL186=8,AL186=9),5.71,IF(OR(AL186=10,AL186=11,AL186=12),5.89,IF(OR(AL186=13,AL186=14,AL186=15),6.09,IF(OR(AL186=16,AL186=17,AL186=18),6.29,6.49)))))))))), IF(AN186="Գ-2", IF(AL186=0,3.88,IF(AL186=1,4.01,IF(AL186=2,4.14,IF(AL186=3,4.27,IF(OR(AL186=5,AL186=4),4.41,IF(OR(AL186=6,AL186=7),4.55,IF(OR(AL186=8,AL186=9),4.7,IF(OR(AL186=10,AL186=11,AL186=12),4.85,IF(OR(AL186=13,AL186=14,AL186=15),5.01,IF(OR(AL186=16,AL186=17,AL186=18),5.17,5.34)))))))))), IF(AN186="Գ-3", IF(AL186=0,3.21,IF(AL186=1,3.31,IF(AL186=2,3.42,IF(AL186=3,3.53,IF(OR(AL186=5,AL186=4),3.64,IF(OR(AL186=6,AL186=7),3.76,IF(OR(AL186=8,AL186=9),3.88,IF(OR(AL186=10,AL186=11,AL186=12),4.01,IF(OR(AL186=13,AL186=14,AL186=15),4.13,IF(OR(AL186=16,AL186=17,AL186=18),4.27,4.4)))))))))), IF(AN186="Ա-1", IF(AL186=0,2.66,IF(AL186=1,2.75,IF(AL186=2,2.83,IF(AL186=3,2.92,IF(OR(AL186=5,AL186=4),3.02,IF(OR(AL186=6,AL186=7),3.11,IF(OR(AL186=8,AL186=9),3.21,IF(OR(AL186=10,AL186=11,AL186=12),3.31,IF(OR(AL186=13,AL186=14,AL186=15),3.42,IF(OR(AL186=16,AL186=17,AL186=18),3.53,3.64)))))))))), IF(AN186="Ա-2", IF(AL186=0,2.28,IF(AL186=1,2.35,IF(AL186=2,2.43,IF(AL186=3,2.5,IF(OR(AL186=5,AL186=4),2.58,IF(OR(AL186=6,AL186=7),2.66,IF(OR(AL186=8,AL186=9),2.75,IF(OR(AL186=10,AL186=11,AL186=12),2.83,IF(OR(AL186=13,AL186=14,AL186=15),2.92,IF(OR(AL186=16,AL186=17,AL186=18),3.01,3.11)))))))))),IF(AN186="Ա-3", IF(AL186=0,1.96,IF(AL186=1,2.02,IF(AL186=2,2.08,IF(AL186=3,2.15,IF(OR(AL186=5,AL186=4),2.21,IF(OR(AL186=6,AL186=7),2.28,IF(OR(AL186=8,AL186=9),2.35,IF(OR(AL186=10,AL186=11,AL186=12),2.42,IF(OR(AL186=13,AL186=14,AL186=15),2.5,IF(OR(AL186=16,AL186=17,AL186=18),2.58,2.66)))))))))), IF(AN186="Կ-1", IF(AL186=0,1.68,IF(AL186=1,1.73,IF(AL186=2,1.79,IF(AL186=3,1.84,IF(OR(AL186=5,AL186=4),1.9,IF(OR(AL186=6,AL186=7),1.96,IF(OR(AL186=8,AL186=9),2.02,IF(OR(AL186=10,AL186=11,AL186=12),2.08,IF(OR(AL186=13,AL186=14,AL186=15),2.14,IF(OR(AL186=16,AL186=17,AL186=18),2.21,2.28)))))))))), IF(AN186="Կ-2", IF(AL186=0,1.45,IF(AL186=1,1.49,IF(AL186=2,1.54,IF(AL186=3,1.59,IF(OR(AL186=5,AL186=4),1.63,IF(OR(AL186=6,AL186=7),1.68,IF(OR(AL186=8,AL186=9),1.73,IF(OR(AL186=10,AL186=11,AL186=12),1.79,IF(OR(AL186=13,AL186=14,AL186=15),1.84,IF(OR(AL186=16,AL186=17,AL186=18),1.9,1.95)))))))))),IF(AN186="Կ-3", IF(AL186=0,1.25,IF(AL186=1,1.29,IF(AL186=2,1.33,IF(AL186=3,1.37,IF(OR(AL186=5,AL186=4),1.41,IF(OR(AL186=6,AL186=7),1.45,IF(OR(AL186=8,AL186=9),1.49,IF(OR(AL186=10,AL186=11,AL186=12),1.54,IF(OR(AL186=13,AL186=14,AL186=15),1.58,IF(OR(AL186=16,AL186=17,AL186=18),1.63,1.68)))))))))), "Error"))))))))))))</f>
        <v>1.96</v>
      </c>
      <c r="AP186" s="1185"/>
      <c r="AQ186" s="1185">
        <f t="shared" ref="AQ186:AQ198" si="479">+AO186+AO186*AP186</f>
        <v>1.96</v>
      </c>
      <c r="AR186" s="1123">
        <v>66140</v>
      </c>
      <c r="AS186" s="1123">
        <f t="shared" ref="AS186:AS198" si="480">+AR186*AQ186</f>
        <v>129634.4</v>
      </c>
      <c r="AT186" s="1120">
        <f t="shared" ref="AT186:AT198" si="481">+AH186</f>
        <v>0</v>
      </c>
      <c r="AU186" s="1123">
        <f t="shared" ref="AU186:AU198" si="482">+AT186+AS186</f>
        <v>129634.4</v>
      </c>
      <c r="AV186" s="1187">
        <f t="shared" ref="AV186:AV198" si="483">+AU186*13</f>
        <v>1685247.2</v>
      </c>
    </row>
    <row r="187" spans="1:48" ht="19.5" customHeight="1" thickBot="1">
      <c r="A187" s="1200">
        <v>145</v>
      </c>
      <c r="B187" s="1199" t="s">
        <v>2676</v>
      </c>
      <c r="C187" s="1432" t="s">
        <v>1814</v>
      </c>
      <c r="D187" s="1434">
        <v>1</v>
      </c>
      <c r="E187" s="1193">
        <v>1</v>
      </c>
      <c r="F187" s="1436" t="s">
        <v>97</v>
      </c>
      <c r="G187" s="660">
        <f t="shared" si="456"/>
        <v>1.73</v>
      </c>
      <c r="H187" s="1448">
        <v>66140</v>
      </c>
      <c r="I187" s="1449">
        <f t="shared" si="457"/>
        <v>114422.2</v>
      </c>
      <c r="J187" s="1465">
        <v>0</v>
      </c>
      <c r="K187" s="1123">
        <f t="shared" si="458"/>
        <v>114422.2</v>
      </c>
      <c r="L187" s="1187">
        <f t="shared" si="459"/>
        <v>1487488.5999999999</v>
      </c>
      <c r="M187" s="1124">
        <v>1</v>
      </c>
      <c r="N187" s="505">
        <f t="shared" si="460"/>
        <v>2</v>
      </c>
      <c r="O187" s="373"/>
      <c r="P187" s="229" t="str">
        <f t="shared" si="461"/>
        <v>Կ-1</v>
      </c>
      <c r="Q187" s="598">
        <f t="shared" si="462"/>
        <v>1.79</v>
      </c>
      <c r="R187" s="1185"/>
      <c r="S187" s="1185">
        <f t="shared" si="463"/>
        <v>1.79</v>
      </c>
      <c r="T187" s="1123">
        <v>66140</v>
      </c>
      <c r="U187" s="1123">
        <f t="shared" si="464"/>
        <v>118390.6</v>
      </c>
      <c r="V187" s="1120">
        <f t="shared" si="465"/>
        <v>0</v>
      </c>
      <c r="W187" s="1123">
        <f t="shared" si="466"/>
        <v>118390.6</v>
      </c>
      <c r="X187" s="1187">
        <f t="shared" si="467"/>
        <v>1539077.8</v>
      </c>
      <c r="Y187" s="1124">
        <v>1</v>
      </c>
      <c r="Z187" s="505">
        <f t="shared" si="468"/>
        <v>3</v>
      </c>
      <c r="AA187" s="373"/>
      <c r="AB187" s="229" t="str">
        <f t="shared" si="469"/>
        <v>Կ-1</v>
      </c>
      <c r="AC187" s="1185">
        <f t="shared" si="470"/>
        <v>1.84</v>
      </c>
      <c r="AD187" s="1185"/>
      <c r="AE187" s="1185">
        <f t="shared" si="471"/>
        <v>1.84</v>
      </c>
      <c r="AF187" s="1123">
        <v>66140</v>
      </c>
      <c r="AG187" s="1123">
        <f t="shared" si="472"/>
        <v>121697.60000000001</v>
      </c>
      <c r="AH187" s="1120">
        <f t="shared" si="473"/>
        <v>0</v>
      </c>
      <c r="AI187" s="1123">
        <f t="shared" si="474"/>
        <v>121697.60000000001</v>
      </c>
      <c r="AJ187" s="1187">
        <f t="shared" si="475"/>
        <v>1582068.8</v>
      </c>
      <c r="AK187" s="1124">
        <v>1</v>
      </c>
      <c r="AL187" s="372">
        <f t="shared" si="476"/>
        <v>4</v>
      </c>
      <c r="AM187" s="373"/>
      <c r="AN187" s="229" t="str">
        <f t="shared" si="477"/>
        <v>Կ-1</v>
      </c>
      <c r="AO187" s="1185">
        <f t="shared" si="478"/>
        <v>1.9</v>
      </c>
      <c r="AP187" s="1185"/>
      <c r="AQ187" s="1185">
        <f t="shared" si="479"/>
        <v>1.9</v>
      </c>
      <c r="AR187" s="1123">
        <v>66140</v>
      </c>
      <c r="AS187" s="1123">
        <f t="shared" si="480"/>
        <v>125666</v>
      </c>
      <c r="AT187" s="1120">
        <f t="shared" si="481"/>
        <v>0</v>
      </c>
      <c r="AU187" s="1123">
        <f t="shared" si="482"/>
        <v>125666</v>
      </c>
      <c r="AV187" s="1187">
        <f t="shared" si="483"/>
        <v>1633658</v>
      </c>
    </row>
    <row r="188" spans="1:48" s="1644" customFormat="1" ht="19.5" customHeight="1" thickBot="1">
      <c r="A188" s="1195">
        <v>146</v>
      </c>
      <c r="B188" s="1626" t="s">
        <v>89</v>
      </c>
      <c r="C188" s="1627" t="s">
        <v>1814</v>
      </c>
      <c r="D188" s="1628">
        <v>1</v>
      </c>
      <c r="E188" s="1629">
        <v>6</v>
      </c>
      <c r="F188" s="1630" t="s">
        <v>97</v>
      </c>
      <c r="G188" s="1631">
        <f t="shared" ref="G188:G189" si="484">IF(D188&lt;1,0,IF(F188="Բ-1",IF(E188=0,6.94,IF(E188=1,7.17,IF(E188=2,7.41,IF(E188=3,7.66,IF(OR(E188=5,E188=4),7.92,IF(OR(E188=6,E188=7),8.18,IF(OR(E188=8,E188=9),8.46,IF(OR(E188=10,E188=11,E188=12),8.74,IF(OR(E188=13,E188=14,E188=15),9.03,IF(OR(E188=16,E188=17,E188=18),9.33,9.65)))))))))),IF(F188="Բ-2", IF(E188=0,5.71,IF(E188=1,5.89,IF(E188=2,6.09,IF(E188=3,6.29,IF(OR(E188=5,E188=4),6.5,IF(OR(E188=6,E188=7),6.72,IF(OR(E188=8,E188=9),6.94,IF(OR(E188=10,E188=11,E188=12),7.17,IF(OR(E188=13,E188=14,E188=15),7.41,IF(OR(E188=16,E188=17,E188=18),7.65,7.91)))))))))), IF(F188="Գ-1", IF(E188=0,4.7,IF(E188=1,4.86,IF(E188=2,5.01,IF(E188=3,5.18,IF(OR(E188=5,E188=4),5.35,IF(OR(E188=6,E188=7),5.52,IF(OR(E188=8,E188=9),5.71,IF(OR(E188=10,E188=11,E188=12),5.89,IF(OR(E188=13,E188=14,E188=15),6.09,IF(OR(E188=16,E188=17,E188=18),6.29,6.49)))))))))), IF(F188="Գ-2", IF(E188=0,3.88,IF(E188=1,4.01,IF(E188=2,4.14,IF(E188=3,4.27,IF(OR(E188=5,E188=4),4.41,IF(OR(E188=6,E188=7),4.55,IF(OR(E188=8,E188=9),4.7,IF(OR(E188=10,E188=11,E188=12),4.85,IF(OR(E188=13,E188=14,E188=15),5.01,IF(OR(E188=16,E188=17,E188=18),5.17,5.34)))))))))), IF(F188="Գ-3", IF(E188=0,3.21,IF(E188=1,3.31,IF(E188=2,3.42,IF(E188=3,3.53,IF(OR(E188=5,E188=4),3.64,IF(OR(E188=6,E188=7),3.76,IF(OR(E188=8,E188=9),3.88,IF(OR(E188=10,E188=11,E188=12),4.01,IF(OR(E188=13,E188=14,E188=15),4.13,IF(OR(E188=16,E188=17,E188=18),4.27,4.4)))))))))), IF(F188="Ա-1", IF(E188=0,2.66,IF(E188=1,2.75,IF(E188=2,2.83,IF(E188=3,2.92,IF(OR(E188=5,E188=4),3.02,IF(OR(E188=6,E188=7),3.11,IF(OR(E188=8,E188=9),3.21,IF(OR(E188=10,E188=11,E188=12),3.31,IF(OR(E188=13,E188=14,E188=15),3.42,IF(OR(E188=16,E188=17,E188=18),3.53,3.64)))))))))), IF(F188="Ա-2", IF(E188=0,2.28,IF(E188=1,2.35,IF(E188=2,2.43,IF(E188=3,2.5,IF(OR(E188=5,E188=4),2.58,IF(OR(E188=6,E188=7),2.66,IF(OR(E188=8,E188=9),2.75,IF(OR(E188=10,E188=11,E188=12),2.83,IF(OR(E188=13,E188=14,E188=15),2.92,IF(OR(E188=16,E188=17,E188=18),3.01,3.11)))))))))),IF(F188="Ա-3", IF(E188=0,1.96,IF(E188=1,2.02,IF(E188=2,2.08,IF(E188=3,2.15,IF(OR(E188=5,E188=4),2.21,IF(OR(E188=6,E188=7),2.28,IF(OR(E188=8,E188=9),2.35,IF(OR(E188=10,E188=11,E188=12),2.42,IF(OR(E188=13,E188=14,E188=15),2.5,IF(OR(E188=16,E188=17,E188=18),2.58,2.66)))))))))), IF(F188="Կ-1", IF(E188=0,1.68,IF(E188=1,1.73,IF(E188=2,1.79,IF(E188=3,1.84,IF(OR(E188=5,E188=4),1.9,IF(OR(E188=6,E188=7),1.96,IF(OR(E188=8,E188=9),2.02,IF(OR(E188=10,E188=11,E188=12),2.08,IF(OR(E188=13,E188=14,E188=15),2.14,IF(OR(E188=16,E188=17,E188=18),2.21,2.28)))))))))), IF(F188="Կ-2", IF(E188=0,1.45,IF(E188=1,1.49,IF(E188=2,1.54,IF(E188=3,1.59,IF(OR(E188=5,E188=4),1.63,IF(OR(E188=6,E188=7),1.68,IF(OR(E188=8,E188=9),1.73,IF(OR(E188=10,E188=11,E188=12),1.79,IF(OR(E188=13,E188=14,E188=15),1.84,IF(OR(E188=16,E188=17,E188=18),1.9,1.95)))))))))),IF(F188="Կ-3", IF(E188=0,1.25,IF(E188=1,1.29,IF(E188=2,1.33,IF(E188=3,1.37,IF(OR(E188=5,E188=4),1.41,IF(OR(E188=6,E188=7),1.45,IF(OR(E188=8,E188=9),1.49,IF(OR(E188=10,E188=11,E188=12),1.54,IF(OR(E188=13,E188=14,E188=15),1.58,IF(OR(E188=16,E188=17,E188=18),1.63,1.68)))))))))), "Error"))))))))))))</f>
        <v>1.96</v>
      </c>
      <c r="H188" s="1632">
        <v>66140</v>
      </c>
      <c r="I188" s="1633">
        <f t="shared" ref="I188:I189" si="485">+H188*G188</f>
        <v>129634.4</v>
      </c>
      <c r="J188" s="1634">
        <v>0</v>
      </c>
      <c r="K188" s="1635">
        <f t="shared" ref="K188:K189" si="486">+J188+I188</f>
        <v>129634.4</v>
      </c>
      <c r="L188" s="1636">
        <f t="shared" ref="L188:L189" si="487">+K188*13</f>
        <v>1685247.2</v>
      </c>
      <c r="M188" s="1637">
        <v>1</v>
      </c>
      <c r="N188" s="1638">
        <f t="shared" ref="N188:N189" si="488">+E188+1</f>
        <v>7</v>
      </c>
      <c r="O188" s="1639"/>
      <c r="P188" s="1640" t="str">
        <f t="shared" ref="P188:P189" si="489">+F188</f>
        <v>Կ-1</v>
      </c>
      <c r="Q188" s="1641">
        <f t="shared" ref="Q188:Q189" si="490">IF(M188&lt;1,0,IF(P188="Բ-1",IF(N188=0,6.94,IF(N188=1,7.17,IF(N188=2,7.41,IF(N188=3,7.66,IF(OR(N188=5,N188=4),7.92,IF(OR(N188=6,N188=7),8.18,IF(OR(N188=8,N188=9),8.46,IF(OR(N188=10,N188=11,N188=12),8.74,IF(OR(N188=13,N188=14,N188=15),9.03,IF(OR(N188=16,N188=17,N188=18),9.33,9.65)))))))))),IF(P188="Բ-2", IF(N188=0,5.71,IF(N188=1,5.89,IF(N188=2,6.09,IF(N188=3,6.29,IF(OR(N188=5,N188=4),6.5,IF(OR(N188=6,N188=7),6.72,IF(OR(N188=8,N188=9),6.94,IF(OR(N188=10,N188=11,N188=12),7.17,IF(OR(N188=13,N188=14,N188=15),7.41,IF(OR(N188=16,N188=17,N188=18),7.65,7.91)))))))))), IF(P188="Գ-1", IF(N188=0,4.7,IF(N188=1,4.86,IF(N188=2,5.01,IF(N188=3,5.18,IF(OR(N188=5,N188=4),5.35,IF(OR(N188=6,N188=7),5.52,IF(OR(N188=8,N188=9),5.71,IF(OR(N188=10,N188=11,N188=12),5.89,IF(OR(N188=13,N188=14,N188=15),6.09,IF(OR(N188=16,N188=17,N188=18),6.29,6.49)))))))))), IF(P188="Գ-2", IF(N188=0,3.88,IF(N188=1,4.01,IF(N188=2,4.14,IF(N188=3,4.27,IF(OR(N188=5,N188=4),4.41,IF(OR(N188=6,N188=7),4.55,IF(OR(N188=8,N188=9),4.7,IF(OR(N188=10,N188=11,N188=12),4.85,IF(OR(N188=13,N188=14,N188=15),5.01,IF(OR(N188=16,N188=17,N188=18),5.17,5.34)))))))))), IF(P188="Գ-3", IF(N188=0,3.21,IF(N188=1,3.31,IF(N188=2,3.42,IF(N188=3,3.53,IF(OR(N188=5,N188=4),3.64,IF(OR(N188=6,N188=7),3.76,IF(OR(N188=8,N188=9),3.88,IF(OR(N188=10,N188=11,N188=12),4.01,IF(OR(N188=13,N188=14,N188=15),4.13,IF(OR(N188=16,N188=17,N188=18),4.27,4.4)))))))))), IF(P188="Ա-1", IF(N188=0,2.66,IF(N188=1,2.75,IF(N188=2,2.83,IF(N188=3,2.92,IF(OR(N188=5,N188=4),3.02,IF(OR(N188=6,N188=7),3.11,IF(OR(N188=8,N188=9),3.21,IF(OR(N188=10,N188=11,N188=12),3.31,IF(OR(N188=13,N188=14,N188=15),3.42,IF(OR(N188=16,N188=17,N188=18),3.53,3.64)))))))))), IF(P188="Ա-2", IF(N188=0,2.28,IF(N188=1,2.35,IF(N188=2,2.43,IF(N188=3,2.5,IF(OR(N188=5,N188=4),2.58,IF(OR(N188=6,N188=7),2.66,IF(OR(N188=8,N188=9),2.75,IF(OR(N188=10,N188=11,N188=12),2.83,IF(OR(N188=13,N188=14,N188=15),2.92,IF(OR(N188=16,N188=17,N188=18),3.01,3.11)))))))))),IF(P188="Ա-3", IF(N188=0,1.96,IF(N188=1,2.02,IF(N188=2,2.08,IF(N188=3,2.15,IF(OR(N188=5,N188=4),2.21,IF(OR(N188=6,N188=7),2.28,IF(OR(N188=8,N188=9),2.35,IF(OR(N188=10,N188=11,N188=12),2.42,IF(OR(N188=13,N188=14,N188=15),2.5,IF(OR(N188=16,N188=17,N188=18),2.58,2.66)))))))))), IF(P188="Կ-1", IF(N188=0,1.68,IF(N188=1,1.73,IF(N188=2,1.79,IF(N188=3,1.84,IF(OR(N188=5,N188=4),1.9,IF(OR(N188=6,N188=7),1.96,IF(OR(N188=8,N188=9),2.02,IF(OR(N188=10,N188=11,N188=12),2.08,IF(OR(N188=13,N188=14,N188=15),2.14,IF(OR(N188=16,N188=17,N188=18),2.21,2.28)))))))))), IF(P188="Կ-2", IF(N188=0,1.45,IF(N188=1,1.49,IF(N188=2,1.54,IF(N188=3,1.59,IF(OR(N188=5,N188=4),1.63,IF(OR(N188=6,N188=7),1.68,IF(OR(N188=8,N188=9),1.73,IF(OR(N188=10,N188=11,N188=12),1.79,IF(OR(N188=13,N188=14,N188=15),1.84,IF(OR(N188=16,N188=17,N188=18),1.9,1.95)))))))))),IF(P188="Կ-3", IF(N188=0,1.25,IF(N188=1,1.29,IF(N188=2,1.33,IF(N188=3,1.37,IF(OR(N188=5,N188=4),1.41,IF(OR(N188=6,N188=7),1.45,IF(OR(N188=8,N188=9),1.49,IF(OR(N188=10,N188=11,N188=12),1.54,IF(OR(N188=13,N188=14,N188=15),1.58,IF(OR(N188=16,N188=17,N188=18),1.63,1.68)))))))))), "Error"))))))))))))</f>
        <v>1.96</v>
      </c>
      <c r="R188" s="1631"/>
      <c r="S188" s="1631">
        <f t="shared" ref="S188:S189" si="491">+Q188+Q188*R188</f>
        <v>1.96</v>
      </c>
      <c r="T188" s="1635">
        <v>66140</v>
      </c>
      <c r="U188" s="1635">
        <f t="shared" ref="U188:U189" si="492">+T188*S188</f>
        <v>129634.4</v>
      </c>
      <c r="V188" s="1642">
        <f t="shared" ref="V188:V189" si="493">+J188</f>
        <v>0</v>
      </c>
      <c r="W188" s="1635">
        <f t="shared" ref="W188:W189" si="494">+V188+U188</f>
        <v>129634.4</v>
      </c>
      <c r="X188" s="1636">
        <f t="shared" ref="X188:X189" si="495">+W188*13</f>
        <v>1685247.2</v>
      </c>
      <c r="Y188" s="1637">
        <v>1</v>
      </c>
      <c r="Z188" s="1638">
        <f t="shared" ref="Z188:Z189" si="496">+N188+1</f>
        <v>8</v>
      </c>
      <c r="AA188" s="1639"/>
      <c r="AB188" s="1640" t="str">
        <f t="shared" ref="AB188:AB189" si="497">+P188</f>
        <v>Կ-1</v>
      </c>
      <c r="AC188" s="1631">
        <f t="shared" ref="AC188:AC189" si="498">IF(Y188&lt;1,0,IF(AB188="Բ-1",IF(Z188=0,6.94,IF(Z188=1,7.17,IF(Z188=2,7.41,IF(Z188=3,7.66,IF(OR(Z188=5,Z188=4),7.92,IF(OR(Z188=6,Z188=7),8.18,IF(OR(Z188=8,Z188=9),8.46,IF(OR(Z188=10,Z188=11,Z188=12),8.74,IF(OR(Z188=13,Z188=14,Z188=15),9.03,IF(OR(Z188=16,Z188=17,Z188=18),9.33,9.65)))))))))),IF(AB188="Բ-2", IF(Z188=0,5.71,IF(Z188=1,5.89,IF(Z188=2,6.09,IF(Z188=3,6.29,IF(OR(Z188=5,Z188=4),6.5,IF(OR(Z188=6,Z188=7),6.72,IF(OR(Z188=8,Z188=9),6.94,IF(OR(Z188=10,Z188=11,Z188=12),7.17,IF(OR(Z188=13,Z188=14,Z188=15),7.41,IF(OR(Z188=16,Z188=17,Z188=18),7.65,7.91)))))))))), IF(AB188="Գ-1", IF(Z188=0,4.7,IF(Z188=1,4.86,IF(Z188=2,5.01,IF(Z188=3,5.18,IF(OR(Z188=5,Z188=4),5.35,IF(OR(Z188=6,Z188=7),5.52,IF(OR(Z188=8,Z188=9),5.71,IF(OR(Z188=10,Z188=11,Z188=12),5.89,IF(OR(Z188=13,Z188=14,Z188=15),6.09,IF(OR(Z188=16,Z188=17,Z188=18),6.29,6.49)))))))))), IF(AB188="Գ-2", IF(Z188=0,3.88,IF(Z188=1,4.01,IF(Z188=2,4.14,IF(Z188=3,4.27,IF(OR(Z188=5,Z188=4),4.41,IF(OR(Z188=6,Z188=7),4.55,IF(OR(Z188=8,Z188=9),4.7,IF(OR(Z188=10,Z188=11,Z188=12),4.85,IF(OR(Z188=13,Z188=14,Z188=15),5.01,IF(OR(Z188=16,Z188=17,Z188=18),5.17,5.34)))))))))), IF(AB188="Գ-3", IF(Z188=0,3.21,IF(Z188=1,3.31,IF(Z188=2,3.42,IF(Z188=3,3.53,IF(OR(Z188=5,Z188=4),3.64,IF(OR(Z188=6,Z188=7),3.76,IF(OR(Z188=8,Z188=9),3.88,IF(OR(Z188=10,Z188=11,Z188=12),4.01,IF(OR(Z188=13,Z188=14,Z188=15),4.13,IF(OR(Z188=16,Z188=17,Z188=18),4.27,4.4)))))))))), IF(AB188="Ա-1", IF(Z188=0,2.66,IF(Z188=1,2.75,IF(Z188=2,2.83,IF(Z188=3,2.92,IF(OR(Z188=5,Z188=4),3.02,IF(OR(Z188=6,Z188=7),3.11,IF(OR(Z188=8,Z188=9),3.21,IF(OR(Z188=10,Z188=11,Z188=12),3.31,IF(OR(Z188=13,Z188=14,Z188=15),3.42,IF(OR(Z188=16,Z188=17,Z188=18),3.53,3.64)))))))))), IF(AB188="Ա-2", IF(Z188=0,2.28,IF(Z188=1,2.35,IF(Z188=2,2.43,IF(Z188=3,2.5,IF(OR(Z188=5,Z188=4),2.58,IF(OR(Z188=6,Z188=7),2.66,IF(OR(Z188=8,Z188=9),2.75,IF(OR(Z188=10,Z188=11,Z188=12),2.83,IF(OR(Z188=13,Z188=14,Z188=15),2.92,IF(OR(Z188=16,Z188=17,Z188=18),3.01,3.11)))))))))),IF(AB188="Ա-3", IF(Z188=0,1.96,IF(Z188=1,2.02,IF(Z188=2,2.08,IF(Z188=3,2.15,IF(OR(Z188=5,Z188=4),2.21,IF(OR(Z188=6,Z188=7),2.28,IF(OR(Z188=8,Z188=9),2.35,IF(OR(Z188=10,Z188=11,Z188=12),2.42,IF(OR(Z188=13,Z188=14,Z188=15),2.5,IF(OR(Z188=16,Z188=17,Z188=18),2.58,2.66)))))))))), IF(AB188="Կ-1", IF(Z188=0,1.68,IF(Z188=1,1.73,IF(Z188=2,1.79,IF(Z188=3,1.84,IF(OR(Z188=5,Z188=4),1.9,IF(OR(Z188=6,Z188=7),1.96,IF(OR(Z188=8,Z188=9),2.02,IF(OR(Z188=10,Z188=11,Z188=12),2.08,IF(OR(Z188=13,Z188=14,Z188=15),2.14,IF(OR(Z188=16,Z188=17,Z188=18),2.21,2.28)))))))))), IF(AB188="Կ-2", IF(Z188=0,1.45,IF(Z188=1,1.49,IF(Z188=2,1.54,IF(Z188=3,1.59,IF(OR(Z188=5,Z188=4),1.63,IF(OR(Z188=6,Z188=7),1.68,IF(OR(Z188=8,Z188=9),1.73,IF(OR(Z188=10,Z188=11,Z188=12),1.79,IF(OR(Z188=13,Z188=14,Z188=15),1.84,IF(OR(Z188=16,Z188=17,Z188=18),1.9,1.95)))))))))),IF(AB188="Կ-3", IF(Z188=0,1.25,IF(Z188=1,1.29,IF(Z188=2,1.33,IF(Z188=3,1.37,IF(OR(Z188=5,Z188=4),1.41,IF(OR(Z188=6,Z188=7),1.45,IF(OR(Z188=8,Z188=9),1.49,IF(OR(Z188=10,Z188=11,Z188=12),1.54,IF(OR(Z188=13,Z188=14,Z188=15),1.58,IF(OR(Z188=16,Z188=17,Z188=18),1.63,1.68)))))))))), "Error"))))))))))))</f>
        <v>2.02</v>
      </c>
      <c r="AD188" s="1631"/>
      <c r="AE188" s="1631">
        <f t="shared" ref="AE188:AE189" si="499">+AC188+AC188*AD188</f>
        <v>2.02</v>
      </c>
      <c r="AF188" s="1635">
        <v>66140</v>
      </c>
      <c r="AG188" s="1635">
        <f t="shared" ref="AG188:AG189" si="500">+AF188*AE188</f>
        <v>133602.79999999999</v>
      </c>
      <c r="AH188" s="1642">
        <f t="shared" ref="AH188:AH189" si="501">+V188</f>
        <v>0</v>
      </c>
      <c r="AI188" s="1635">
        <f t="shared" ref="AI188:AI189" si="502">+AH188+AG188</f>
        <v>133602.79999999999</v>
      </c>
      <c r="AJ188" s="1636">
        <f t="shared" ref="AJ188:AJ189" si="503">+AI188*13</f>
        <v>1736836.4</v>
      </c>
      <c r="AK188" s="1637">
        <v>1</v>
      </c>
      <c r="AL188" s="1643">
        <f t="shared" ref="AL188:AL189" si="504">+Z188+1</f>
        <v>9</v>
      </c>
      <c r="AM188" s="1639"/>
      <c r="AN188" s="1640" t="str">
        <f t="shared" ref="AN188:AN189" si="505">+AB188</f>
        <v>Կ-1</v>
      </c>
      <c r="AO188" s="1631">
        <f t="shared" ref="AO188:AO189" si="506">IF(AK188&lt;1,0,IF(AN188="Բ-1",IF(AL188=0,6.94,IF(AL188=1,7.17,IF(AL188=2,7.41,IF(AL188=3,7.66,IF(OR(AL188=5,AL188=4),7.92,IF(OR(AL188=6,AL188=7),8.18,IF(OR(AL188=8,AL188=9),8.46,IF(OR(AL188=10,AL188=11,AL188=12),8.74,IF(OR(AL188=13,AL188=14,AL188=15),9.03,IF(OR(AL188=16,AL188=17,AL188=18),9.33,9.65)))))))))),IF(AN188="Բ-2", IF(AL188=0,5.71,IF(AL188=1,5.89,IF(AL188=2,6.09,IF(AL188=3,6.29,IF(OR(AL188=5,AL188=4),6.5,IF(OR(AL188=6,AL188=7),6.72,IF(OR(AL188=8,AL188=9),6.94,IF(OR(AL188=10,AL188=11,AL188=12),7.17,IF(OR(AL188=13,AL188=14,AL188=15),7.41,IF(OR(AL188=16,AL188=17,AL188=18),7.65,7.91)))))))))), IF(AN188="Գ-1", IF(AL188=0,4.7,IF(AL188=1,4.86,IF(AL188=2,5.01,IF(AL188=3,5.18,IF(OR(AL188=5,AL188=4),5.35,IF(OR(AL188=6,AL188=7),5.52,IF(OR(AL188=8,AL188=9),5.71,IF(OR(AL188=10,AL188=11,AL188=12),5.89,IF(OR(AL188=13,AL188=14,AL188=15),6.09,IF(OR(AL188=16,AL188=17,AL188=18),6.29,6.49)))))))))), IF(AN188="Գ-2", IF(AL188=0,3.88,IF(AL188=1,4.01,IF(AL188=2,4.14,IF(AL188=3,4.27,IF(OR(AL188=5,AL188=4),4.41,IF(OR(AL188=6,AL188=7),4.55,IF(OR(AL188=8,AL188=9),4.7,IF(OR(AL188=10,AL188=11,AL188=12),4.85,IF(OR(AL188=13,AL188=14,AL188=15),5.01,IF(OR(AL188=16,AL188=17,AL188=18),5.17,5.34)))))))))), IF(AN188="Գ-3", IF(AL188=0,3.21,IF(AL188=1,3.31,IF(AL188=2,3.42,IF(AL188=3,3.53,IF(OR(AL188=5,AL188=4),3.64,IF(OR(AL188=6,AL188=7),3.76,IF(OR(AL188=8,AL188=9),3.88,IF(OR(AL188=10,AL188=11,AL188=12),4.01,IF(OR(AL188=13,AL188=14,AL188=15),4.13,IF(OR(AL188=16,AL188=17,AL188=18),4.27,4.4)))))))))), IF(AN188="Ա-1", IF(AL188=0,2.66,IF(AL188=1,2.75,IF(AL188=2,2.83,IF(AL188=3,2.92,IF(OR(AL188=5,AL188=4),3.02,IF(OR(AL188=6,AL188=7),3.11,IF(OR(AL188=8,AL188=9),3.21,IF(OR(AL188=10,AL188=11,AL188=12),3.31,IF(OR(AL188=13,AL188=14,AL188=15),3.42,IF(OR(AL188=16,AL188=17,AL188=18),3.53,3.64)))))))))), IF(AN188="Ա-2", IF(AL188=0,2.28,IF(AL188=1,2.35,IF(AL188=2,2.43,IF(AL188=3,2.5,IF(OR(AL188=5,AL188=4),2.58,IF(OR(AL188=6,AL188=7),2.66,IF(OR(AL188=8,AL188=9),2.75,IF(OR(AL188=10,AL188=11,AL188=12),2.83,IF(OR(AL188=13,AL188=14,AL188=15),2.92,IF(OR(AL188=16,AL188=17,AL188=18),3.01,3.11)))))))))),IF(AN188="Ա-3", IF(AL188=0,1.96,IF(AL188=1,2.02,IF(AL188=2,2.08,IF(AL188=3,2.15,IF(OR(AL188=5,AL188=4),2.21,IF(OR(AL188=6,AL188=7),2.28,IF(OR(AL188=8,AL188=9),2.35,IF(OR(AL188=10,AL188=11,AL188=12),2.42,IF(OR(AL188=13,AL188=14,AL188=15),2.5,IF(OR(AL188=16,AL188=17,AL188=18),2.58,2.66)))))))))), IF(AN188="Կ-1", IF(AL188=0,1.68,IF(AL188=1,1.73,IF(AL188=2,1.79,IF(AL188=3,1.84,IF(OR(AL188=5,AL188=4),1.9,IF(OR(AL188=6,AL188=7),1.96,IF(OR(AL188=8,AL188=9),2.02,IF(OR(AL188=10,AL188=11,AL188=12),2.08,IF(OR(AL188=13,AL188=14,AL188=15),2.14,IF(OR(AL188=16,AL188=17,AL188=18),2.21,2.28)))))))))), IF(AN188="Կ-2", IF(AL188=0,1.45,IF(AL188=1,1.49,IF(AL188=2,1.54,IF(AL188=3,1.59,IF(OR(AL188=5,AL188=4),1.63,IF(OR(AL188=6,AL188=7),1.68,IF(OR(AL188=8,AL188=9),1.73,IF(OR(AL188=10,AL188=11,AL188=12),1.79,IF(OR(AL188=13,AL188=14,AL188=15),1.84,IF(OR(AL188=16,AL188=17,AL188=18),1.9,1.95)))))))))),IF(AN188="Կ-3", IF(AL188=0,1.25,IF(AL188=1,1.29,IF(AL188=2,1.33,IF(AL188=3,1.37,IF(OR(AL188=5,AL188=4),1.41,IF(OR(AL188=6,AL188=7),1.45,IF(OR(AL188=8,AL188=9),1.49,IF(OR(AL188=10,AL188=11,AL188=12),1.54,IF(OR(AL188=13,AL188=14,AL188=15),1.58,IF(OR(AL188=16,AL188=17,AL188=18),1.63,1.68)))))))))), "Error"))))))))))))</f>
        <v>2.02</v>
      </c>
      <c r="AP188" s="1631"/>
      <c r="AQ188" s="1631">
        <f t="shared" ref="AQ188:AQ189" si="507">+AO188+AO188*AP188</f>
        <v>2.02</v>
      </c>
      <c r="AR188" s="1635">
        <v>66140</v>
      </c>
      <c r="AS188" s="1635">
        <f t="shared" ref="AS188:AS189" si="508">+AR188*AQ188</f>
        <v>133602.79999999999</v>
      </c>
      <c r="AT188" s="1642">
        <f t="shared" ref="AT188:AT189" si="509">+AH188</f>
        <v>0</v>
      </c>
      <c r="AU188" s="1635">
        <f t="shared" ref="AU188:AU189" si="510">+AT188+AS188</f>
        <v>133602.79999999999</v>
      </c>
      <c r="AV188" s="1636">
        <f t="shared" ref="AV188:AV189" si="511">+AU188*13</f>
        <v>1736836.4</v>
      </c>
    </row>
    <row r="189" spans="1:48" s="1644" customFormat="1" ht="19.5" customHeight="1" thickBot="1">
      <c r="A189" s="1200">
        <v>147</v>
      </c>
      <c r="B189" s="1626" t="s">
        <v>89</v>
      </c>
      <c r="C189" s="1627" t="s">
        <v>1814</v>
      </c>
      <c r="D189" s="1628">
        <v>1</v>
      </c>
      <c r="E189" s="1629">
        <v>6</v>
      </c>
      <c r="F189" s="1630" t="s">
        <v>97</v>
      </c>
      <c r="G189" s="1631">
        <f t="shared" si="484"/>
        <v>1.96</v>
      </c>
      <c r="H189" s="1632">
        <v>66140</v>
      </c>
      <c r="I189" s="1633">
        <f t="shared" si="485"/>
        <v>129634.4</v>
      </c>
      <c r="J189" s="1634">
        <v>0</v>
      </c>
      <c r="K189" s="1635">
        <f t="shared" si="486"/>
        <v>129634.4</v>
      </c>
      <c r="L189" s="1636">
        <f t="shared" si="487"/>
        <v>1685247.2</v>
      </c>
      <c r="M189" s="1637">
        <v>1</v>
      </c>
      <c r="N189" s="1638">
        <f t="shared" si="488"/>
        <v>7</v>
      </c>
      <c r="O189" s="1639"/>
      <c r="P189" s="1640" t="str">
        <f t="shared" si="489"/>
        <v>Կ-1</v>
      </c>
      <c r="Q189" s="1641">
        <f t="shared" si="490"/>
        <v>1.96</v>
      </c>
      <c r="R189" s="1631"/>
      <c r="S189" s="1631">
        <f t="shared" si="491"/>
        <v>1.96</v>
      </c>
      <c r="T189" s="1635">
        <v>66140</v>
      </c>
      <c r="U189" s="1635">
        <f t="shared" si="492"/>
        <v>129634.4</v>
      </c>
      <c r="V189" s="1642">
        <f t="shared" si="493"/>
        <v>0</v>
      </c>
      <c r="W189" s="1635">
        <f t="shared" si="494"/>
        <v>129634.4</v>
      </c>
      <c r="X189" s="1636">
        <f t="shared" si="495"/>
        <v>1685247.2</v>
      </c>
      <c r="Y189" s="1637">
        <v>1</v>
      </c>
      <c r="Z189" s="1638">
        <f t="shared" si="496"/>
        <v>8</v>
      </c>
      <c r="AA189" s="1639"/>
      <c r="AB189" s="1640" t="str">
        <f t="shared" si="497"/>
        <v>Կ-1</v>
      </c>
      <c r="AC189" s="1631">
        <f t="shared" si="498"/>
        <v>2.02</v>
      </c>
      <c r="AD189" s="1631"/>
      <c r="AE189" s="1631">
        <f t="shared" si="499"/>
        <v>2.02</v>
      </c>
      <c r="AF189" s="1635">
        <v>66140</v>
      </c>
      <c r="AG189" s="1635">
        <f t="shared" si="500"/>
        <v>133602.79999999999</v>
      </c>
      <c r="AH189" s="1642">
        <f t="shared" si="501"/>
        <v>0</v>
      </c>
      <c r="AI189" s="1635">
        <f t="shared" si="502"/>
        <v>133602.79999999999</v>
      </c>
      <c r="AJ189" s="1636">
        <f t="shared" si="503"/>
        <v>1736836.4</v>
      </c>
      <c r="AK189" s="1637">
        <v>1</v>
      </c>
      <c r="AL189" s="1643">
        <f t="shared" si="504"/>
        <v>9</v>
      </c>
      <c r="AM189" s="1639"/>
      <c r="AN189" s="1640" t="str">
        <f t="shared" si="505"/>
        <v>Կ-1</v>
      </c>
      <c r="AO189" s="1631">
        <f t="shared" si="506"/>
        <v>2.02</v>
      </c>
      <c r="AP189" s="1631"/>
      <c r="AQ189" s="1631">
        <f t="shared" si="507"/>
        <v>2.02</v>
      </c>
      <c r="AR189" s="1635">
        <v>66140</v>
      </c>
      <c r="AS189" s="1635">
        <f t="shared" si="508"/>
        <v>133602.79999999999</v>
      </c>
      <c r="AT189" s="1642">
        <f t="shared" si="509"/>
        <v>0</v>
      </c>
      <c r="AU189" s="1635">
        <f t="shared" si="510"/>
        <v>133602.79999999999</v>
      </c>
      <c r="AV189" s="1636">
        <f t="shared" si="511"/>
        <v>1736836.4</v>
      </c>
    </row>
    <row r="190" spans="1:48" s="1644" customFormat="1" ht="19.5" customHeight="1" thickBot="1">
      <c r="A190" s="1195">
        <v>148</v>
      </c>
      <c r="B190" s="1626" t="s">
        <v>89</v>
      </c>
      <c r="C190" s="1627" t="s">
        <v>1814</v>
      </c>
      <c r="D190" s="1628">
        <v>1</v>
      </c>
      <c r="E190" s="1629">
        <v>6</v>
      </c>
      <c r="F190" s="1630" t="s">
        <v>97</v>
      </c>
      <c r="G190" s="1631">
        <f t="shared" si="456"/>
        <v>1.96</v>
      </c>
      <c r="H190" s="1632">
        <v>66140</v>
      </c>
      <c r="I190" s="1633">
        <f t="shared" si="457"/>
        <v>129634.4</v>
      </c>
      <c r="J190" s="1634">
        <v>0</v>
      </c>
      <c r="K190" s="1635">
        <f t="shared" si="458"/>
        <v>129634.4</v>
      </c>
      <c r="L190" s="1636">
        <f t="shared" si="459"/>
        <v>1685247.2</v>
      </c>
      <c r="M190" s="1637">
        <v>1</v>
      </c>
      <c r="N190" s="1638">
        <f t="shared" si="460"/>
        <v>7</v>
      </c>
      <c r="O190" s="1639"/>
      <c r="P190" s="1640" t="str">
        <f t="shared" si="461"/>
        <v>Կ-1</v>
      </c>
      <c r="Q190" s="1641">
        <f t="shared" si="462"/>
        <v>1.96</v>
      </c>
      <c r="R190" s="1631"/>
      <c r="S190" s="1631">
        <f t="shared" si="463"/>
        <v>1.96</v>
      </c>
      <c r="T190" s="1635">
        <v>66140</v>
      </c>
      <c r="U190" s="1635">
        <f t="shared" si="464"/>
        <v>129634.4</v>
      </c>
      <c r="V190" s="1642">
        <f t="shared" si="465"/>
        <v>0</v>
      </c>
      <c r="W190" s="1635">
        <f t="shared" si="466"/>
        <v>129634.4</v>
      </c>
      <c r="X190" s="1636">
        <f t="shared" si="467"/>
        <v>1685247.2</v>
      </c>
      <c r="Y190" s="1637">
        <v>1</v>
      </c>
      <c r="Z190" s="1638">
        <f t="shared" si="468"/>
        <v>8</v>
      </c>
      <c r="AA190" s="1639"/>
      <c r="AB190" s="1640" t="str">
        <f t="shared" si="469"/>
        <v>Կ-1</v>
      </c>
      <c r="AC190" s="1631">
        <f t="shared" si="470"/>
        <v>2.02</v>
      </c>
      <c r="AD190" s="1631"/>
      <c r="AE190" s="1631">
        <f t="shared" si="471"/>
        <v>2.02</v>
      </c>
      <c r="AF190" s="1635">
        <v>66140</v>
      </c>
      <c r="AG190" s="1635">
        <f t="shared" si="472"/>
        <v>133602.79999999999</v>
      </c>
      <c r="AH190" s="1642">
        <f t="shared" si="473"/>
        <v>0</v>
      </c>
      <c r="AI190" s="1635">
        <f t="shared" si="474"/>
        <v>133602.79999999999</v>
      </c>
      <c r="AJ190" s="1636">
        <f t="shared" si="475"/>
        <v>1736836.4</v>
      </c>
      <c r="AK190" s="1637">
        <v>1</v>
      </c>
      <c r="AL190" s="1643">
        <f t="shared" si="476"/>
        <v>9</v>
      </c>
      <c r="AM190" s="1639"/>
      <c r="AN190" s="1640" t="str">
        <f t="shared" si="477"/>
        <v>Կ-1</v>
      </c>
      <c r="AO190" s="1631">
        <f t="shared" si="478"/>
        <v>2.02</v>
      </c>
      <c r="AP190" s="1631"/>
      <c r="AQ190" s="1631">
        <f t="shared" si="479"/>
        <v>2.02</v>
      </c>
      <c r="AR190" s="1635">
        <v>66140</v>
      </c>
      <c r="AS190" s="1635">
        <f t="shared" si="480"/>
        <v>133602.79999999999</v>
      </c>
      <c r="AT190" s="1642">
        <f t="shared" si="481"/>
        <v>0</v>
      </c>
      <c r="AU190" s="1635">
        <f t="shared" si="482"/>
        <v>133602.79999999999</v>
      </c>
      <c r="AV190" s="1636">
        <f t="shared" si="483"/>
        <v>1736836.4</v>
      </c>
    </row>
    <row r="191" spans="1:48" s="1644" customFormat="1" ht="19.5" customHeight="1" thickBot="1">
      <c r="A191" s="1200">
        <v>149</v>
      </c>
      <c r="B191" s="1626" t="s">
        <v>89</v>
      </c>
      <c r="C191" s="1627" t="s">
        <v>1814</v>
      </c>
      <c r="D191" s="1628">
        <v>1</v>
      </c>
      <c r="E191" s="1629">
        <v>6</v>
      </c>
      <c r="F191" s="1630" t="s">
        <v>97</v>
      </c>
      <c r="G191" s="1631">
        <f t="shared" si="456"/>
        <v>1.96</v>
      </c>
      <c r="H191" s="1632">
        <v>66140</v>
      </c>
      <c r="I191" s="1633">
        <f t="shared" si="457"/>
        <v>129634.4</v>
      </c>
      <c r="J191" s="1634">
        <v>0</v>
      </c>
      <c r="K191" s="1635">
        <f t="shared" si="458"/>
        <v>129634.4</v>
      </c>
      <c r="L191" s="1636">
        <f t="shared" si="459"/>
        <v>1685247.2</v>
      </c>
      <c r="M191" s="1637">
        <v>1</v>
      </c>
      <c r="N191" s="1638">
        <f t="shared" si="460"/>
        <v>7</v>
      </c>
      <c r="O191" s="1639"/>
      <c r="P191" s="1640" t="str">
        <f t="shared" si="461"/>
        <v>Կ-1</v>
      </c>
      <c r="Q191" s="1641">
        <f t="shared" si="462"/>
        <v>1.96</v>
      </c>
      <c r="R191" s="1631"/>
      <c r="S191" s="1631">
        <f t="shared" si="463"/>
        <v>1.96</v>
      </c>
      <c r="T191" s="1635">
        <v>66140</v>
      </c>
      <c r="U191" s="1635">
        <f t="shared" si="464"/>
        <v>129634.4</v>
      </c>
      <c r="V191" s="1642">
        <f t="shared" si="465"/>
        <v>0</v>
      </c>
      <c r="W191" s="1635">
        <f t="shared" si="466"/>
        <v>129634.4</v>
      </c>
      <c r="X191" s="1636">
        <f t="shared" si="467"/>
        <v>1685247.2</v>
      </c>
      <c r="Y191" s="1637">
        <v>1</v>
      </c>
      <c r="Z191" s="1638">
        <f t="shared" si="468"/>
        <v>8</v>
      </c>
      <c r="AA191" s="1639"/>
      <c r="AB191" s="1640" t="str">
        <f t="shared" si="469"/>
        <v>Կ-1</v>
      </c>
      <c r="AC191" s="1631">
        <f t="shared" si="470"/>
        <v>2.02</v>
      </c>
      <c r="AD191" s="1631"/>
      <c r="AE191" s="1631">
        <f t="shared" si="471"/>
        <v>2.02</v>
      </c>
      <c r="AF191" s="1635">
        <v>66140</v>
      </c>
      <c r="AG191" s="1635">
        <f t="shared" si="472"/>
        <v>133602.79999999999</v>
      </c>
      <c r="AH191" s="1642">
        <f t="shared" si="473"/>
        <v>0</v>
      </c>
      <c r="AI191" s="1635">
        <f t="shared" si="474"/>
        <v>133602.79999999999</v>
      </c>
      <c r="AJ191" s="1636">
        <f t="shared" si="475"/>
        <v>1736836.4</v>
      </c>
      <c r="AK191" s="1637">
        <v>1</v>
      </c>
      <c r="AL191" s="1643">
        <f t="shared" si="476"/>
        <v>9</v>
      </c>
      <c r="AM191" s="1639"/>
      <c r="AN191" s="1640" t="str">
        <f t="shared" si="477"/>
        <v>Կ-1</v>
      </c>
      <c r="AO191" s="1631">
        <f t="shared" si="478"/>
        <v>2.02</v>
      </c>
      <c r="AP191" s="1631"/>
      <c r="AQ191" s="1631">
        <f t="shared" si="479"/>
        <v>2.02</v>
      </c>
      <c r="AR191" s="1635">
        <v>66140</v>
      </c>
      <c r="AS191" s="1635">
        <f t="shared" si="480"/>
        <v>133602.79999999999</v>
      </c>
      <c r="AT191" s="1642">
        <f t="shared" si="481"/>
        <v>0</v>
      </c>
      <c r="AU191" s="1635">
        <f t="shared" si="482"/>
        <v>133602.79999999999</v>
      </c>
      <c r="AV191" s="1636">
        <f t="shared" si="483"/>
        <v>1736836.4</v>
      </c>
    </row>
    <row r="192" spans="1:48" s="1644" customFormat="1" ht="19.5" customHeight="1" thickBot="1">
      <c r="A192" s="1195">
        <v>150</v>
      </c>
      <c r="B192" s="1626" t="s">
        <v>89</v>
      </c>
      <c r="C192" s="1627" t="s">
        <v>1814</v>
      </c>
      <c r="D192" s="1628">
        <v>1</v>
      </c>
      <c r="E192" s="1629">
        <v>6</v>
      </c>
      <c r="F192" s="1630" t="s">
        <v>97</v>
      </c>
      <c r="G192" s="1631">
        <f t="shared" ref="G192:G193" si="512">IF(D192&lt;1,0,IF(F192="Բ-1",IF(E192=0,6.94,IF(E192=1,7.17,IF(E192=2,7.41,IF(E192=3,7.66,IF(OR(E192=5,E192=4),7.92,IF(OR(E192=6,E192=7),8.18,IF(OR(E192=8,E192=9),8.46,IF(OR(E192=10,E192=11,E192=12),8.74,IF(OR(E192=13,E192=14,E192=15),9.03,IF(OR(E192=16,E192=17,E192=18),9.33,9.65)))))))))),IF(F192="Բ-2", IF(E192=0,5.71,IF(E192=1,5.89,IF(E192=2,6.09,IF(E192=3,6.29,IF(OR(E192=5,E192=4),6.5,IF(OR(E192=6,E192=7),6.72,IF(OR(E192=8,E192=9),6.94,IF(OR(E192=10,E192=11,E192=12),7.17,IF(OR(E192=13,E192=14,E192=15),7.41,IF(OR(E192=16,E192=17,E192=18),7.65,7.91)))))))))), IF(F192="Գ-1", IF(E192=0,4.7,IF(E192=1,4.86,IF(E192=2,5.01,IF(E192=3,5.18,IF(OR(E192=5,E192=4),5.35,IF(OR(E192=6,E192=7),5.52,IF(OR(E192=8,E192=9),5.71,IF(OR(E192=10,E192=11,E192=12),5.89,IF(OR(E192=13,E192=14,E192=15),6.09,IF(OR(E192=16,E192=17,E192=18),6.29,6.49)))))))))), IF(F192="Գ-2", IF(E192=0,3.88,IF(E192=1,4.01,IF(E192=2,4.14,IF(E192=3,4.27,IF(OR(E192=5,E192=4),4.41,IF(OR(E192=6,E192=7),4.55,IF(OR(E192=8,E192=9),4.7,IF(OR(E192=10,E192=11,E192=12),4.85,IF(OR(E192=13,E192=14,E192=15),5.01,IF(OR(E192=16,E192=17,E192=18),5.17,5.34)))))))))), IF(F192="Գ-3", IF(E192=0,3.21,IF(E192=1,3.31,IF(E192=2,3.42,IF(E192=3,3.53,IF(OR(E192=5,E192=4),3.64,IF(OR(E192=6,E192=7),3.76,IF(OR(E192=8,E192=9),3.88,IF(OR(E192=10,E192=11,E192=12),4.01,IF(OR(E192=13,E192=14,E192=15),4.13,IF(OR(E192=16,E192=17,E192=18),4.27,4.4)))))))))), IF(F192="Ա-1", IF(E192=0,2.66,IF(E192=1,2.75,IF(E192=2,2.83,IF(E192=3,2.92,IF(OR(E192=5,E192=4),3.02,IF(OR(E192=6,E192=7),3.11,IF(OR(E192=8,E192=9),3.21,IF(OR(E192=10,E192=11,E192=12),3.31,IF(OR(E192=13,E192=14,E192=15),3.42,IF(OR(E192=16,E192=17,E192=18),3.53,3.64)))))))))), IF(F192="Ա-2", IF(E192=0,2.28,IF(E192=1,2.35,IF(E192=2,2.43,IF(E192=3,2.5,IF(OR(E192=5,E192=4),2.58,IF(OR(E192=6,E192=7),2.66,IF(OR(E192=8,E192=9),2.75,IF(OR(E192=10,E192=11,E192=12),2.83,IF(OR(E192=13,E192=14,E192=15),2.92,IF(OR(E192=16,E192=17,E192=18),3.01,3.11)))))))))),IF(F192="Ա-3", IF(E192=0,1.96,IF(E192=1,2.02,IF(E192=2,2.08,IF(E192=3,2.15,IF(OR(E192=5,E192=4),2.21,IF(OR(E192=6,E192=7),2.28,IF(OR(E192=8,E192=9),2.35,IF(OR(E192=10,E192=11,E192=12),2.42,IF(OR(E192=13,E192=14,E192=15),2.5,IF(OR(E192=16,E192=17,E192=18),2.58,2.66)))))))))), IF(F192="Կ-1", IF(E192=0,1.68,IF(E192=1,1.73,IF(E192=2,1.79,IF(E192=3,1.84,IF(OR(E192=5,E192=4),1.9,IF(OR(E192=6,E192=7),1.96,IF(OR(E192=8,E192=9),2.02,IF(OR(E192=10,E192=11,E192=12),2.08,IF(OR(E192=13,E192=14,E192=15),2.14,IF(OR(E192=16,E192=17,E192=18),2.21,2.28)))))))))), IF(F192="Կ-2", IF(E192=0,1.45,IF(E192=1,1.49,IF(E192=2,1.54,IF(E192=3,1.59,IF(OR(E192=5,E192=4),1.63,IF(OR(E192=6,E192=7),1.68,IF(OR(E192=8,E192=9),1.73,IF(OR(E192=10,E192=11,E192=12),1.79,IF(OR(E192=13,E192=14,E192=15),1.84,IF(OR(E192=16,E192=17,E192=18),1.9,1.95)))))))))),IF(F192="Կ-3", IF(E192=0,1.25,IF(E192=1,1.29,IF(E192=2,1.33,IF(E192=3,1.37,IF(OR(E192=5,E192=4),1.41,IF(OR(E192=6,E192=7),1.45,IF(OR(E192=8,E192=9),1.49,IF(OR(E192=10,E192=11,E192=12),1.54,IF(OR(E192=13,E192=14,E192=15),1.58,IF(OR(E192=16,E192=17,E192=18),1.63,1.68)))))))))), "Error"))))))))))))</f>
        <v>1.96</v>
      </c>
      <c r="H192" s="1632">
        <v>66140</v>
      </c>
      <c r="I192" s="1633">
        <f t="shared" ref="I192:I193" si="513">+H192*G192</f>
        <v>129634.4</v>
      </c>
      <c r="J192" s="1634">
        <v>0</v>
      </c>
      <c r="K192" s="1635">
        <f t="shared" ref="K192:K193" si="514">+J192+I192</f>
        <v>129634.4</v>
      </c>
      <c r="L192" s="1636">
        <f t="shared" ref="L192:L193" si="515">+K192*13</f>
        <v>1685247.2</v>
      </c>
      <c r="M192" s="1637">
        <v>1</v>
      </c>
      <c r="N192" s="1638">
        <f t="shared" ref="N192:N193" si="516">+E192+1</f>
        <v>7</v>
      </c>
      <c r="O192" s="1639"/>
      <c r="P192" s="1640" t="str">
        <f t="shared" ref="P192:P193" si="517">+F192</f>
        <v>Կ-1</v>
      </c>
      <c r="Q192" s="1641">
        <f t="shared" ref="Q192:Q193" si="518">IF(M192&lt;1,0,IF(P192="Բ-1",IF(N192=0,6.94,IF(N192=1,7.17,IF(N192=2,7.41,IF(N192=3,7.66,IF(OR(N192=5,N192=4),7.92,IF(OR(N192=6,N192=7),8.18,IF(OR(N192=8,N192=9),8.46,IF(OR(N192=10,N192=11,N192=12),8.74,IF(OR(N192=13,N192=14,N192=15),9.03,IF(OR(N192=16,N192=17,N192=18),9.33,9.65)))))))))),IF(P192="Բ-2", IF(N192=0,5.71,IF(N192=1,5.89,IF(N192=2,6.09,IF(N192=3,6.29,IF(OR(N192=5,N192=4),6.5,IF(OR(N192=6,N192=7),6.72,IF(OR(N192=8,N192=9),6.94,IF(OR(N192=10,N192=11,N192=12),7.17,IF(OR(N192=13,N192=14,N192=15),7.41,IF(OR(N192=16,N192=17,N192=18),7.65,7.91)))))))))), IF(P192="Գ-1", IF(N192=0,4.7,IF(N192=1,4.86,IF(N192=2,5.01,IF(N192=3,5.18,IF(OR(N192=5,N192=4),5.35,IF(OR(N192=6,N192=7),5.52,IF(OR(N192=8,N192=9),5.71,IF(OR(N192=10,N192=11,N192=12),5.89,IF(OR(N192=13,N192=14,N192=15),6.09,IF(OR(N192=16,N192=17,N192=18),6.29,6.49)))))))))), IF(P192="Գ-2", IF(N192=0,3.88,IF(N192=1,4.01,IF(N192=2,4.14,IF(N192=3,4.27,IF(OR(N192=5,N192=4),4.41,IF(OR(N192=6,N192=7),4.55,IF(OR(N192=8,N192=9),4.7,IF(OR(N192=10,N192=11,N192=12),4.85,IF(OR(N192=13,N192=14,N192=15),5.01,IF(OR(N192=16,N192=17,N192=18),5.17,5.34)))))))))), IF(P192="Գ-3", IF(N192=0,3.21,IF(N192=1,3.31,IF(N192=2,3.42,IF(N192=3,3.53,IF(OR(N192=5,N192=4),3.64,IF(OR(N192=6,N192=7),3.76,IF(OR(N192=8,N192=9),3.88,IF(OR(N192=10,N192=11,N192=12),4.01,IF(OR(N192=13,N192=14,N192=15),4.13,IF(OR(N192=16,N192=17,N192=18),4.27,4.4)))))))))), IF(P192="Ա-1", IF(N192=0,2.66,IF(N192=1,2.75,IF(N192=2,2.83,IF(N192=3,2.92,IF(OR(N192=5,N192=4),3.02,IF(OR(N192=6,N192=7),3.11,IF(OR(N192=8,N192=9),3.21,IF(OR(N192=10,N192=11,N192=12),3.31,IF(OR(N192=13,N192=14,N192=15),3.42,IF(OR(N192=16,N192=17,N192=18),3.53,3.64)))))))))), IF(P192="Ա-2", IF(N192=0,2.28,IF(N192=1,2.35,IF(N192=2,2.43,IF(N192=3,2.5,IF(OR(N192=5,N192=4),2.58,IF(OR(N192=6,N192=7),2.66,IF(OR(N192=8,N192=9),2.75,IF(OR(N192=10,N192=11,N192=12),2.83,IF(OR(N192=13,N192=14,N192=15),2.92,IF(OR(N192=16,N192=17,N192=18),3.01,3.11)))))))))),IF(P192="Ա-3", IF(N192=0,1.96,IF(N192=1,2.02,IF(N192=2,2.08,IF(N192=3,2.15,IF(OR(N192=5,N192=4),2.21,IF(OR(N192=6,N192=7),2.28,IF(OR(N192=8,N192=9),2.35,IF(OR(N192=10,N192=11,N192=12),2.42,IF(OR(N192=13,N192=14,N192=15),2.5,IF(OR(N192=16,N192=17,N192=18),2.58,2.66)))))))))), IF(P192="Կ-1", IF(N192=0,1.68,IF(N192=1,1.73,IF(N192=2,1.79,IF(N192=3,1.84,IF(OR(N192=5,N192=4),1.9,IF(OR(N192=6,N192=7),1.96,IF(OR(N192=8,N192=9),2.02,IF(OR(N192=10,N192=11,N192=12),2.08,IF(OR(N192=13,N192=14,N192=15),2.14,IF(OR(N192=16,N192=17,N192=18),2.21,2.28)))))))))), IF(P192="Կ-2", IF(N192=0,1.45,IF(N192=1,1.49,IF(N192=2,1.54,IF(N192=3,1.59,IF(OR(N192=5,N192=4),1.63,IF(OR(N192=6,N192=7),1.68,IF(OR(N192=8,N192=9),1.73,IF(OR(N192=10,N192=11,N192=12),1.79,IF(OR(N192=13,N192=14,N192=15),1.84,IF(OR(N192=16,N192=17,N192=18),1.9,1.95)))))))))),IF(P192="Կ-3", IF(N192=0,1.25,IF(N192=1,1.29,IF(N192=2,1.33,IF(N192=3,1.37,IF(OR(N192=5,N192=4),1.41,IF(OR(N192=6,N192=7),1.45,IF(OR(N192=8,N192=9),1.49,IF(OR(N192=10,N192=11,N192=12),1.54,IF(OR(N192=13,N192=14,N192=15),1.58,IF(OR(N192=16,N192=17,N192=18),1.63,1.68)))))))))), "Error"))))))))))))</f>
        <v>1.96</v>
      </c>
      <c r="R192" s="1631"/>
      <c r="S192" s="1631">
        <f t="shared" ref="S192:S193" si="519">+Q192+Q192*R192</f>
        <v>1.96</v>
      </c>
      <c r="T192" s="1635">
        <v>66140</v>
      </c>
      <c r="U192" s="1635">
        <f t="shared" ref="U192:U193" si="520">+T192*S192</f>
        <v>129634.4</v>
      </c>
      <c r="V192" s="1642">
        <f t="shared" ref="V192:V193" si="521">+J192</f>
        <v>0</v>
      </c>
      <c r="W192" s="1635">
        <f t="shared" ref="W192:W193" si="522">+V192+U192</f>
        <v>129634.4</v>
      </c>
      <c r="X192" s="1636">
        <f t="shared" ref="X192:X193" si="523">+W192*13</f>
        <v>1685247.2</v>
      </c>
      <c r="Y192" s="1637">
        <v>1</v>
      </c>
      <c r="Z192" s="1638">
        <f t="shared" ref="Z192:Z193" si="524">+N192+1</f>
        <v>8</v>
      </c>
      <c r="AA192" s="1639"/>
      <c r="AB192" s="1640" t="str">
        <f t="shared" ref="AB192:AB193" si="525">+P192</f>
        <v>Կ-1</v>
      </c>
      <c r="AC192" s="1631">
        <f t="shared" ref="AC192:AC193" si="526">IF(Y192&lt;1,0,IF(AB192="Բ-1",IF(Z192=0,6.94,IF(Z192=1,7.17,IF(Z192=2,7.41,IF(Z192=3,7.66,IF(OR(Z192=5,Z192=4),7.92,IF(OR(Z192=6,Z192=7),8.18,IF(OR(Z192=8,Z192=9),8.46,IF(OR(Z192=10,Z192=11,Z192=12),8.74,IF(OR(Z192=13,Z192=14,Z192=15),9.03,IF(OR(Z192=16,Z192=17,Z192=18),9.33,9.65)))))))))),IF(AB192="Բ-2", IF(Z192=0,5.71,IF(Z192=1,5.89,IF(Z192=2,6.09,IF(Z192=3,6.29,IF(OR(Z192=5,Z192=4),6.5,IF(OR(Z192=6,Z192=7),6.72,IF(OR(Z192=8,Z192=9),6.94,IF(OR(Z192=10,Z192=11,Z192=12),7.17,IF(OR(Z192=13,Z192=14,Z192=15),7.41,IF(OR(Z192=16,Z192=17,Z192=18),7.65,7.91)))))))))), IF(AB192="Գ-1", IF(Z192=0,4.7,IF(Z192=1,4.86,IF(Z192=2,5.01,IF(Z192=3,5.18,IF(OR(Z192=5,Z192=4),5.35,IF(OR(Z192=6,Z192=7),5.52,IF(OR(Z192=8,Z192=9),5.71,IF(OR(Z192=10,Z192=11,Z192=12),5.89,IF(OR(Z192=13,Z192=14,Z192=15),6.09,IF(OR(Z192=16,Z192=17,Z192=18),6.29,6.49)))))))))), IF(AB192="Գ-2", IF(Z192=0,3.88,IF(Z192=1,4.01,IF(Z192=2,4.14,IF(Z192=3,4.27,IF(OR(Z192=5,Z192=4),4.41,IF(OR(Z192=6,Z192=7),4.55,IF(OR(Z192=8,Z192=9),4.7,IF(OR(Z192=10,Z192=11,Z192=12),4.85,IF(OR(Z192=13,Z192=14,Z192=15),5.01,IF(OR(Z192=16,Z192=17,Z192=18),5.17,5.34)))))))))), IF(AB192="Գ-3", IF(Z192=0,3.21,IF(Z192=1,3.31,IF(Z192=2,3.42,IF(Z192=3,3.53,IF(OR(Z192=5,Z192=4),3.64,IF(OR(Z192=6,Z192=7),3.76,IF(OR(Z192=8,Z192=9),3.88,IF(OR(Z192=10,Z192=11,Z192=12),4.01,IF(OR(Z192=13,Z192=14,Z192=15),4.13,IF(OR(Z192=16,Z192=17,Z192=18),4.27,4.4)))))))))), IF(AB192="Ա-1", IF(Z192=0,2.66,IF(Z192=1,2.75,IF(Z192=2,2.83,IF(Z192=3,2.92,IF(OR(Z192=5,Z192=4),3.02,IF(OR(Z192=6,Z192=7),3.11,IF(OR(Z192=8,Z192=9),3.21,IF(OR(Z192=10,Z192=11,Z192=12),3.31,IF(OR(Z192=13,Z192=14,Z192=15),3.42,IF(OR(Z192=16,Z192=17,Z192=18),3.53,3.64)))))))))), IF(AB192="Ա-2", IF(Z192=0,2.28,IF(Z192=1,2.35,IF(Z192=2,2.43,IF(Z192=3,2.5,IF(OR(Z192=5,Z192=4),2.58,IF(OR(Z192=6,Z192=7),2.66,IF(OR(Z192=8,Z192=9),2.75,IF(OR(Z192=10,Z192=11,Z192=12),2.83,IF(OR(Z192=13,Z192=14,Z192=15),2.92,IF(OR(Z192=16,Z192=17,Z192=18),3.01,3.11)))))))))),IF(AB192="Ա-3", IF(Z192=0,1.96,IF(Z192=1,2.02,IF(Z192=2,2.08,IF(Z192=3,2.15,IF(OR(Z192=5,Z192=4),2.21,IF(OR(Z192=6,Z192=7),2.28,IF(OR(Z192=8,Z192=9),2.35,IF(OR(Z192=10,Z192=11,Z192=12),2.42,IF(OR(Z192=13,Z192=14,Z192=15),2.5,IF(OR(Z192=16,Z192=17,Z192=18),2.58,2.66)))))))))), IF(AB192="Կ-1", IF(Z192=0,1.68,IF(Z192=1,1.73,IF(Z192=2,1.79,IF(Z192=3,1.84,IF(OR(Z192=5,Z192=4),1.9,IF(OR(Z192=6,Z192=7),1.96,IF(OR(Z192=8,Z192=9),2.02,IF(OR(Z192=10,Z192=11,Z192=12),2.08,IF(OR(Z192=13,Z192=14,Z192=15),2.14,IF(OR(Z192=16,Z192=17,Z192=18),2.21,2.28)))))))))), IF(AB192="Կ-2", IF(Z192=0,1.45,IF(Z192=1,1.49,IF(Z192=2,1.54,IF(Z192=3,1.59,IF(OR(Z192=5,Z192=4),1.63,IF(OR(Z192=6,Z192=7),1.68,IF(OR(Z192=8,Z192=9),1.73,IF(OR(Z192=10,Z192=11,Z192=12),1.79,IF(OR(Z192=13,Z192=14,Z192=15),1.84,IF(OR(Z192=16,Z192=17,Z192=18),1.9,1.95)))))))))),IF(AB192="Կ-3", IF(Z192=0,1.25,IF(Z192=1,1.29,IF(Z192=2,1.33,IF(Z192=3,1.37,IF(OR(Z192=5,Z192=4),1.41,IF(OR(Z192=6,Z192=7),1.45,IF(OR(Z192=8,Z192=9),1.49,IF(OR(Z192=10,Z192=11,Z192=12),1.54,IF(OR(Z192=13,Z192=14,Z192=15),1.58,IF(OR(Z192=16,Z192=17,Z192=18),1.63,1.68)))))))))), "Error"))))))))))))</f>
        <v>2.02</v>
      </c>
      <c r="AD192" s="1631"/>
      <c r="AE192" s="1631">
        <f t="shared" ref="AE192:AE193" si="527">+AC192+AC192*AD192</f>
        <v>2.02</v>
      </c>
      <c r="AF192" s="1635">
        <v>66140</v>
      </c>
      <c r="AG192" s="1635">
        <f t="shared" ref="AG192:AG193" si="528">+AF192*AE192</f>
        <v>133602.79999999999</v>
      </c>
      <c r="AH192" s="1642">
        <f t="shared" ref="AH192:AH193" si="529">+V192</f>
        <v>0</v>
      </c>
      <c r="AI192" s="1635">
        <f t="shared" ref="AI192:AI193" si="530">+AH192+AG192</f>
        <v>133602.79999999999</v>
      </c>
      <c r="AJ192" s="1636">
        <f t="shared" ref="AJ192:AJ193" si="531">+AI192*13</f>
        <v>1736836.4</v>
      </c>
      <c r="AK192" s="1637">
        <v>1</v>
      </c>
      <c r="AL192" s="1643">
        <f t="shared" ref="AL192:AL193" si="532">+Z192+1</f>
        <v>9</v>
      </c>
      <c r="AM192" s="1639"/>
      <c r="AN192" s="1640" t="str">
        <f t="shared" ref="AN192:AN193" si="533">+AB192</f>
        <v>Կ-1</v>
      </c>
      <c r="AO192" s="1631">
        <f t="shared" ref="AO192:AO193" si="534">IF(AK192&lt;1,0,IF(AN192="Բ-1",IF(AL192=0,6.94,IF(AL192=1,7.17,IF(AL192=2,7.41,IF(AL192=3,7.66,IF(OR(AL192=5,AL192=4),7.92,IF(OR(AL192=6,AL192=7),8.18,IF(OR(AL192=8,AL192=9),8.46,IF(OR(AL192=10,AL192=11,AL192=12),8.74,IF(OR(AL192=13,AL192=14,AL192=15),9.03,IF(OR(AL192=16,AL192=17,AL192=18),9.33,9.65)))))))))),IF(AN192="Բ-2", IF(AL192=0,5.71,IF(AL192=1,5.89,IF(AL192=2,6.09,IF(AL192=3,6.29,IF(OR(AL192=5,AL192=4),6.5,IF(OR(AL192=6,AL192=7),6.72,IF(OR(AL192=8,AL192=9),6.94,IF(OR(AL192=10,AL192=11,AL192=12),7.17,IF(OR(AL192=13,AL192=14,AL192=15),7.41,IF(OR(AL192=16,AL192=17,AL192=18),7.65,7.91)))))))))), IF(AN192="Գ-1", IF(AL192=0,4.7,IF(AL192=1,4.86,IF(AL192=2,5.01,IF(AL192=3,5.18,IF(OR(AL192=5,AL192=4),5.35,IF(OR(AL192=6,AL192=7),5.52,IF(OR(AL192=8,AL192=9),5.71,IF(OR(AL192=10,AL192=11,AL192=12),5.89,IF(OR(AL192=13,AL192=14,AL192=15),6.09,IF(OR(AL192=16,AL192=17,AL192=18),6.29,6.49)))))))))), IF(AN192="Գ-2", IF(AL192=0,3.88,IF(AL192=1,4.01,IF(AL192=2,4.14,IF(AL192=3,4.27,IF(OR(AL192=5,AL192=4),4.41,IF(OR(AL192=6,AL192=7),4.55,IF(OR(AL192=8,AL192=9),4.7,IF(OR(AL192=10,AL192=11,AL192=12),4.85,IF(OR(AL192=13,AL192=14,AL192=15),5.01,IF(OR(AL192=16,AL192=17,AL192=18),5.17,5.34)))))))))), IF(AN192="Գ-3", IF(AL192=0,3.21,IF(AL192=1,3.31,IF(AL192=2,3.42,IF(AL192=3,3.53,IF(OR(AL192=5,AL192=4),3.64,IF(OR(AL192=6,AL192=7),3.76,IF(OR(AL192=8,AL192=9),3.88,IF(OR(AL192=10,AL192=11,AL192=12),4.01,IF(OR(AL192=13,AL192=14,AL192=15),4.13,IF(OR(AL192=16,AL192=17,AL192=18),4.27,4.4)))))))))), IF(AN192="Ա-1", IF(AL192=0,2.66,IF(AL192=1,2.75,IF(AL192=2,2.83,IF(AL192=3,2.92,IF(OR(AL192=5,AL192=4),3.02,IF(OR(AL192=6,AL192=7),3.11,IF(OR(AL192=8,AL192=9),3.21,IF(OR(AL192=10,AL192=11,AL192=12),3.31,IF(OR(AL192=13,AL192=14,AL192=15),3.42,IF(OR(AL192=16,AL192=17,AL192=18),3.53,3.64)))))))))), IF(AN192="Ա-2", IF(AL192=0,2.28,IF(AL192=1,2.35,IF(AL192=2,2.43,IF(AL192=3,2.5,IF(OR(AL192=5,AL192=4),2.58,IF(OR(AL192=6,AL192=7),2.66,IF(OR(AL192=8,AL192=9),2.75,IF(OR(AL192=10,AL192=11,AL192=12),2.83,IF(OR(AL192=13,AL192=14,AL192=15),2.92,IF(OR(AL192=16,AL192=17,AL192=18),3.01,3.11)))))))))),IF(AN192="Ա-3", IF(AL192=0,1.96,IF(AL192=1,2.02,IF(AL192=2,2.08,IF(AL192=3,2.15,IF(OR(AL192=5,AL192=4),2.21,IF(OR(AL192=6,AL192=7),2.28,IF(OR(AL192=8,AL192=9),2.35,IF(OR(AL192=10,AL192=11,AL192=12),2.42,IF(OR(AL192=13,AL192=14,AL192=15),2.5,IF(OR(AL192=16,AL192=17,AL192=18),2.58,2.66)))))))))), IF(AN192="Կ-1", IF(AL192=0,1.68,IF(AL192=1,1.73,IF(AL192=2,1.79,IF(AL192=3,1.84,IF(OR(AL192=5,AL192=4),1.9,IF(OR(AL192=6,AL192=7),1.96,IF(OR(AL192=8,AL192=9),2.02,IF(OR(AL192=10,AL192=11,AL192=12),2.08,IF(OR(AL192=13,AL192=14,AL192=15),2.14,IF(OR(AL192=16,AL192=17,AL192=18),2.21,2.28)))))))))), IF(AN192="Կ-2", IF(AL192=0,1.45,IF(AL192=1,1.49,IF(AL192=2,1.54,IF(AL192=3,1.59,IF(OR(AL192=5,AL192=4),1.63,IF(OR(AL192=6,AL192=7),1.68,IF(OR(AL192=8,AL192=9),1.73,IF(OR(AL192=10,AL192=11,AL192=12),1.79,IF(OR(AL192=13,AL192=14,AL192=15),1.84,IF(OR(AL192=16,AL192=17,AL192=18),1.9,1.95)))))))))),IF(AN192="Կ-3", IF(AL192=0,1.25,IF(AL192=1,1.29,IF(AL192=2,1.33,IF(AL192=3,1.37,IF(OR(AL192=5,AL192=4),1.41,IF(OR(AL192=6,AL192=7),1.45,IF(OR(AL192=8,AL192=9),1.49,IF(OR(AL192=10,AL192=11,AL192=12),1.54,IF(OR(AL192=13,AL192=14,AL192=15),1.58,IF(OR(AL192=16,AL192=17,AL192=18),1.63,1.68)))))))))), "Error"))))))))))))</f>
        <v>2.02</v>
      </c>
      <c r="AP192" s="1631"/>
      <c r="AQ192" s="1631">
        <f t="shared" ref="AQ192:AQ193" si="535">+AO192+AO192*AP192</f>
        <v>2.02</v>
      </c>
      <c r="AR192" s="1635">
        <v>66140</v>
      </c>
      <c r="AS192" s="1635">
        <f t="shared" ref="AS192:AS193" si="536">+AR192*AQ192</f>
        <v>133602.79999999999</v>
      </c>
      <c r="AT192" s="1642">
        <f t="shared" ref="AT192:AT193" si="537">+AH192</f>
        <v>0</v>
      </c>
      <c r="AU192" s="1635">
        <f t="shared" ref="AU192:AU193" si="538">+AT192+AS192</f>
        <v>133602.79999999999</v>
      </c>
      <c r="AV192" s="1636">
        <f t="shared" ref="AV192:AV193" si="539">+AU192*13</f>
        <v>1736836.4</v>
      </c>
    </row>
    <row r="193" spans="1:48" s="1644" customFormat="1" ht="19.5" customHeight="1" thickBot="1">
      <c r="A193" s="1200">
        <v>151</v>
      </c>
      <c r="B193" s="1626" t="s">
        <v>89</v>
      </c>
      <c r="C193" s="1627" t="s">
        <v>1814</v>
      </c>
      <c r="D193" s="1628">
        <v>1</v>
      </c>
      <c r="E193" s="1629">
        <v>6</v>
      </c>
      <c r="F193" s="1630" t="s">
        <v>97</v>
      </c>
      <c r="G193" s="1631">
        <f t="shared" si="512"/>
        <v>1.96</v>
      </c>
      <c r="H193" s="1632">
        <v>66140</v>
      </c>
      <c r="I193" s="1633">
        <f t="shared" si="513"/>
        <v>129634.4</v>
      </c>
      <c r="J193" s="1634">
        <v>0</v>
      </c>
      <c r="K193" s="1635">
        <f t="shared" si="514"/>
        <v>129634.4</v>
      </c>
      <c r="L193" s="1636">
        <f t="shared" si="515"/>
        <v>1685247.2</v>
      </c>
      <c r="M193" s="1637">
        <v>1</v>
      </c>
      <c r="N193" s="1638">
        <f t="shared" si="516"/>
        <v>7</v>
      </c>
      <c r="O193" s="1639"/>
      <c r="P193" s="1640" t="str">
        <f t="shared" si="517"/>
        <v>Կ-1</v>
      </c>
      <c r="Q193" s="1641">
        <f t="shared" si="518"/>
        <v>1.96</v>
      </c>
      <c r="R193" s="1631"/>
      <c r="S193" s="1631">
        <f t="shared" si="519"/>
        <v>1.96</v>
      </c>
      <c r="T193" s="1635">
        <v>66140</v>
      </c>
      <c r="U193" s="1635">
        <f t="shared" si="520"/>
        <v>129634.4</v>
      </c>
      <c r="V193" s="1642">
        <f t="shared" si="521"/>
        <v>0</v>
      </c>
      <c r="W193" s="1635">
        <f t="shared" si="522"/>
        <v>129634.4</v>
      </c>
      <c r="X193" s="1636">
        <f t="shared" si="523"/>
        <v>1685247.2</v>
      </c>
      <c r="Y193" s="1637">
        <v>1</v>
      </c>
      <c r="Z193" s="1638">
        <f t="shared" si="524"/>
        <v>8</v>
      </c>
      <c r="AA193" s="1639"/>
      <c r="AB193" s="1640" t="str">
        <f t="shared" si="525"/>
        <v>Կ-1</v>
      </c>
      <c r="AC193" s="1631">
        <f t="shared" si="526"/>
        <v>2.02</v>
      </c>
      <c r="AD193" s="1631"/>
      <c r="AE193" s="1631">
        <f t="shared" si="527"/>
        <v>2.02</v>
      </c>
      <c r="AF193" s="1635">
        <v>66140</v>
      </c>
      <c r="AG193" s="1635">
        <f t="shared" si="528"/>
        <v>133602.79999999999</v>
      </c>
      <c r="AH193" s="1642">
        <f t="shared" si="529"/>
        <v>0</v>
      </c>
      <c r="AI193" s="1635">
        <f t="shared" si="530"/>
        <v>133602.79999999999</v>
      </c>
      <c r="AJ193" s="1636">
        <f t="shared" si="531"/>
        <v>1736836.4</v>
      </c>
      <c r="AK193" s="1637">
        <v>1</v>
      </c>
      <c r="AL193" s="1643">
        <f t="shared" si="532"/>
        <v>9</v>
      </c>
      <c r="AM193" s="1639"/>
      <c r="AN193" s="1640" t="str">
        <f t="shared" si="533"/>
        <v>Կ-1</v>
      </c>
      <c r="AO193" s="1631">
        <f t="shared" si="534"/>
        <v>2.02</v>
      </c>
      <c r="AP193" s="1631"/>
      <c r="AQ193" s="1631">
        <f t="shared" si="535"/>
        <v>2.02</v>
      </c>
      <c r="AR193" s="1635">
        <v>66140</v>
      </c>
      <c r="AS193" s="1635">
        <f t="shared" si="536"/>
        <v>133602.79999999999</v>
      </c>
      <c r="AT193" s="1642">
        <f t="shared" si="537"/>
        <v>0</v>
      </c>
      <c r="AU193" s="1635">
        <f t="shared" si="538"/>
        <v>133602.79999999999</v>
      </c>
      <c r="AV193" s="1636">
        <f t="shared" si="539"/>
        <v>1736836.4</v>
      </c>
    </row>
    <row r="194" spans="1:48" s="1644" customFormat="1" ht="19.5" customHeight="1" thickBot="1">
      <c r="A194" s="1195">
        <v>152</v>
      </c>
      <c r="B194" s="1626" t="s">
        <v>89</v>
      </c>
      <c r="C194" s="1627" t="s">
        <v>1814</v>
      </c>
      <c r="D194" s="1628">
        <v>1</v>
      </c>
      <c r="E194" s="1629">
        <v>6</v>
      </c>
      <c r="F194" s="1630" t="s">
        <v>97</v>
      </c>
      <c r="G194" s="1631">
        <f t="shared" ref="G194:G195" si="540">IF(D194&lt;1,0,IF(F194="Բ-1",IF(E194=0,6.94,IF(E194=1,7.17,IF(E194=2,7.41,IF(E194=3,7.66,IF(OR(E194=5,E194=4),7.92,IF(OR(E194=6,E194=7),8.18,IF(OR(E194=8,E194=9),8.46,IF(OR(E194=10,E194=11,E194=12),8.74,IF(OR(E194=13,E194=14,E194=15),9.03,IF(OR(E194=16,E194=17,E194=18),9.33,9.65)))))))))),IF(F194="Բ-2", IF(E194=0,5.71,IF(E194=1,5.89,IF(E194=2,6.09,IF(E194=3,6.29,IF(OR(E194=5,E194=4),6.5,IF(OR(E194=6,E194=7),6.72,IF(OR(E194=8,E194=9),6.94,IF(OR(E194=10,E194=11,E194=12),7.17,IF(OR(E194=13,E194=14,E194=15),7.41,IF(OR(E194=16,E194=17,E194=18),7.65,7.91)))))))))), IF(F194="Գ-1", IF(E194=0,4.7,IF(E194=1,4.86,IF(E194=2,5.01,IF(E194=3,5.18,IF(OR(E194=5,E194=4),5.35,IF(OR(E194=6,E194=7),5.52,IF(OR(E194=8,E194=9),5.71,IF(OR(E194=10,E194=11,E194=12),5.89,IF(OR(E194=13,E194=14,E194=15),6.09,IF(OR(E194=16,E194=17,E194=18),6.29,6.49)))))))))), IF(F194="Գ-2", IF(E194=0,3.88,IF(E194=1,4.01,IF(E194=2,4.14,IF(E194=3,4.27,IF(OR(E194=5,E194=4),4.41,IF(OR(E194=6,E194=7),4.55,IF(OR(E194=8,E194=9),4.7,IF(OR(E194=10,E194=11,E194=12),4.85,IF(OR(E194=13,E194=14,E194=15),5.01,IF(OR(E194=16,E194=17,E194=18),5.17,5.34)))))))))), IF(F194="Գ-3", IF(E194=0,3.21,IF(E194=1,3.31,IF(E194=2,3.42,IF(E194=3,3.53,IF(OR(E194=5,E194=4),3.64,IF(OR(E194=6,E194=7),3.76,IF(OR(E194=8,E194=9),3.88,IF(OR(E194=10,E194=11,E194=12),4.01,IF(OR(E194=13,E194=14,E194=15),4.13,IF(OR(E194=16,E194=17,E194=18),4.27,4.4)))))))))), IF(F194="Ա-1", IF(E194=0,2.66,IF(E194=1,2.75,IF(E194=2,2.83,IF(E194=3,2.92,IF(OR(E194=5,E194=4),3.02,IF(OR(E194=6,E194=7),3.11,IF(OR(E194=8,E194=9),3.21,IF(OR(E194=10,E194=11,E194=12),3.31,IF(OR(E194=13,E194=14,E194=15),3.42,IF(OR(E194=16,E194=17,E194=18),3.53,3.64)))))))))), IF(F194="Ա-2", IF(E194=0,2.28,IF(E194=1,2.35,IF(E194=2,2.43,IF(E194=3,2.5,IF(OR(E194=5,E194=4),2.58,IF(OR(E194=6,E194=7),2.66,IF(OR(E194=8,E194=9),2.75,IF(OR(E194=10,E194=11,E194=12),2.83,IF(OR(E194=13,E194=14,E194=15),2.92,IF(OR(E194=16,E194=17,E194=18),3.01,3.11)))))))))),IF(F194="Ա-3", IF(E194=0,1.96,IF(E194=1,2.02,IF(E194=2,2.08,IF(E194=3,2.15,IF(OR(E194=5,E194=4),2.21,IF(OR(E194=6,E194=7),2.28,IF(OR(E194=8,E194=9),2.35,IF(OR(E194=10,E194=11,E194=12),2.42,IF(OR(E194=13,E194=14,E194=15),2.5,IF(OR(E194=16,E194=17,E194=18),2.58,2.66)))))))))), IF(F194="Կ-1", IF(E194=0,1.68,IF(E194=1,1.73,IF(E194=2,1.79,IF(E194=3,1.84,IF(OR(E194=5,E194=4),1.9,IF(OR(E194=6,E194=7),1.96,IF(OR(E194=8,E194=9),2.02,IF(OR(E194=10,E194=11,E194=12),2.08,IF(OR(E194=13,E194=14,E194=15),2.14,IF(OR(E194=16,E194=17,E194=18),2.21,2.28)))))))))), IF(F194="Կ-2", IF(E194=0,1.45,IF(E194=1,1.49,IF(E194=2,1.54,IF(E194=3,1.59,IF(OR(E194=5,E194=4),1.63,IF(OR(E194=6,E194=7),1.68,IF(OR(E194=8,E194=9),1.73,IF(OR(E194=10,E194=11,E194=12),1.79,IF(OR(E194=13,E194=14,E194=15),1.84,IF(OR(E194=16,E194=17,E194=18),1.9,1.95)))))))))),IF(F194="Կ-3", IF(E194=0,1.25,IF(E194=1,1.29,IF(E194=2,1.33,IF(E194=3,1.37,IF(OR(E194=5,E194=4),1.41,IF(OR(E194=6,E194=7),1.45,IF(OR(E194=8,E194=9),1.49,IF(OR(E194=10,E194=11,E194=12),1.54,IF(OR(E194=13,E194=14,E194=15),1.58,IF(OR(E194=16,E194=17,E194=18),1.63,1.68)))))))))), "Error"))))))))))))</f>
        <v>1.96</v>
      </c>
      <c r="H194" s="1632">
        <v>66140</v>
      </c>
      <c r="I194" s="1633">
        <f t="shared" ref="I194:I195" si="541">+H194*G194</f>
        <v>129634.4</v>
      </c>
      <c r="J194" s="1634">
        <v>0</v>
      </c>
      <c r="K194" s="1635">
        <f t="shared" ref="K194:K195" si="542">+J194+I194</f>
        <v>129634.4</v>
      </c>
      <c r="L194" s="1636">
        <f t="shared" ref="L194:L195" si="543">+K194*13</f>
        <v>1685247.2</v>
      </c>
      <c r="M194" s="1637">
        <v>1</v>
      </c>
      <c r="N194" s="1638">
        <f t="shared" ref="N194:N195" si="544">+E194+1</f>
        <v>7</v>
      </c>
      <c r="O194" s="1639"/>
      <c r="P194" s="1640" t="str">
        <f t="shared" ref="P194:P195" si="545">+F194</f>
        <v>Կ-1</v>
      </c>
      <c r="Q194" s="1641">
        <f t="shared" ref="Q194:Q195" si="546">IF(M194&lt;1,0,IF(P194="Բ-1",IF(N194=0,6.94,IF(N194=1,7.17,IF(N194=2,7.41,IF(N194=3,7.66,IF(OR(N194=5,N194=4),7.92,IF(OR(N194=6,N194=7),8.18,IF(OR(N194=8,N194=9),8.46,IF(OR(N194=10,N194=11,N194=12),8.74,IF(OR(N194=13,N194=14,N194=15),9.03,IF(OR(N194=16,N194=17,N194=18),9.33,9.65)))))))))),IF(P194="Բ-2", IF(N194=0,5.71,IF(N194=1,5.89,IF(N194=2,6.09,IF(N194=3,6.29,IF(OR(N194=5,N194=4),6.5,IF(OR(N194=6,N194=7),6.72,IF(OR(N194=8,N194=9),6.94,IF(OR(N194=10,N194=11,N194=12),7.17,IF(OR(N194=13,N194=14,N194=15),7.41,IF(OR(N194=16,N194=17,N194=18),7.65,7.91)))))))))), IF(P194="Գ-1", IF(N194=0,4.7,IF(N194=1,4.86,IF(N194=2,5.01,IF(N194=3,5.18,IF(OR(N194=5,N194=4),5.35,IF(OR(N194=6,N194=7),5.52,IF(OR(N194=8,N194=9),5.71,IF(OR(N194=10,N194=11,N194=12),5.89,IF(OR(N194=13,N194=14,N194=15),6.09,IF(OR(N194=16,N194=17,N194=18),6.29,6.49)))))))))), IF(P194="Գ-2", IF(N194=0,3.88,IF(N194=1,4.01,IF(N194=2,4.14,IF(N194=3,4.27,IF(OR(N194=5,N194=4),4.41,IF(OR(N194=6,N194=7),4.55,IF(OR(N194=8,N194=9),4.7,IF(OR(N194=10,N194=11,N194=12),4.85,IF(OR(N194=13,N194=14,N194=15),5.01,IF(OR(N194=16,N194=17,N194=18),5.17,5.34)))))))))), IF(P194="Գ-3", IF(N194=0,3.21,IF(N194=1,3.31,IF(N194=2,3.42,IF(N194=3,3.53,IF(OR(N194=5,N194=4),3.64,IF(OR(N194=6,N194=7),3.76,IF(OR(N194=8,N194=9),3.88,IF(OR(N194=10,N194=11,N194=12),4.01,IF(OR(N194=13,N194=14,N194=15),4.13,IF(OR(N194=16,N194=17,N194=18),4.27,4.4)))))))))), IF(P194="Ա-1", IF(N194=0,2.66,IF(N194=1,2.75,IF(N194=2,2.83,IF(N194=3,2.92,IF(OR(N194=5,N194=4),3.02,IF(OR(N194=6,N194=7),3.11,IF(OR(N194=8,N194=9),3.21,IF(OR(N194=10,N194=11,N194=12),3.31,IF(OR(N194=13,N194=14,N194=15),3.42,IF(OR(N194=16,N194=17,N194=18),3.53,3.64)))))))))), IF(P194="Ա-2", IF(N194=0,2.28,IF(N194=1,2.35,IF(N194=2,2.43,IF(N194=3,2.5,IF(OR(N194=5,N194=4),2.58,IF(OR(N194=6,N194=7),2.66,IF(OR(N194=8,N194=9),2.75,IF(OR(N194=10,N194=11,N194=12),2.83,IF(OR(N194=13,N194=14,N194=15),2.92,IF(OR(N194=16,N194=17,N194=18),3.01,3.11)))))))))),IF(P194="Ա-3", IF(N194=0,1.96,IF(N194=1,2.02,IF(N194=2,2.08,IF(N194=3,2.15,IF(OR(N194=5,N194=4),2.21,IF(OR(N194=6,N194=7),2.28,IF(OR(N194=8,N194=9),2.35,IF(OR(N194=10,N194=11,N194=12),2.42,IF(OR(N194=13,N194=14,N194=15),2.5,IF(OR(N194=16,N194=17,N194=18),2.58,2.66)))))))))), IF(P194="Կ-1", IF(N194=0,1.68,IF(N194=1,1.73,IF(N194=2,1.79,IF(N194=3,1.84,IF(OR(N194=5,N194=4),1.9,IF(OR(N194=6,N194=7),1.96,IF(OR(N194=8,N194=9),2.02,IF(OR(N194=10,N194=11,N194=12),2.08,IF(OR(N194=13,N194=14,N194=15),2.14,IF(OR(N194=16,N194=17,N194=18),2.21,2.28)))))))))), IF(P194="Կ-2", IF(N194=0,1.45,IF(N194=1,1.49,IF(N194=2,1.54,IF(N194=3,1.59,IF(OR(N194=5,N194=4),1.63,IF(OR(N194=6,N194=7),1.68,IF(OR(N194=8,N194=9),1.73,IF(OR(N194=10,N194=11,N194=12),1.79,IF(OR(N194=13,N194=14,N194=15),1.84,IF(OR(N194=16,N194=17,N194=18),1.9,1.95)))))))))),IF(P194="Կ-3", IF(N194=0,1.25,IF(N194=1,1.29,IF(N194=2,1.33,IF(N194=3,1.37,IF(OR(N194=5,N194=4),1.41,IF(OR(N194=6,N194=7),1.45,IF(OR(N194=8,N194=9),1.49,IF(OR(N194=10,N194=11,N194=12),1.54,IF(OR(N194=13,N194=14,N194=15),1.58,IF(OR(N194=16,N194=17,N194=18),1.63,1.68)))))))))), "Error"))))))))))))</f>
        <v>1.96</v>
      </c>
      <c r="R194" s="1631"/>
      <c r="S194" s="1631">
        <f t="shared" ref="S194:S195" si="547">+Q194+Q194*R194</f>
        <v>1.96</v>
      </c>
      <c r="T194" s="1635">
        <v>66140</v>
      </c>
      <c r="U194" s="1635">
        <f t="shared" ref="U194:U195" si="548">+T194*S194</f>
        <v>129634.4</v>
      </c>
      <c r="V194" s="1642">
        <f t="shared" ref="V194:V195" si="549">+J194</f>
        <v>0</v>
      </c>
      <c r="W194" s="1635">
        <f t="shared" ref="W194:W195" si="550">+V194+U194</f>
        <v>129634.4</v>
      </c>
      <c r="X194" s="1636">
        <f t="shared" ref="X194:X195" si="551">+W194*13</f>
        <v>1685247.2</v>
      </c>
      <c r="Y194" s="1637">
        <v>1</v>
      </c>
      <c r="Z194" s="1638">
        <f t="shared" ref="Z194:Z195" si="552">+N194+1</f>
        <v>8</v>
      </c>
      <c r="AA194" s="1639"/>
      <c r="AB194" s="1640" t="str">
        <f t="shared" ref="AB194:AB195" si="553">+P194</f>
        <v>Կ-1</v>
      </c>
      <c r="AC194" s="1631">
        <f t="shared" ref="AC194:AC195" si="554">IF(Y194&lt;1,0,IF(AB194="Բ-1",IF(Z194=0,6.94,IF(Z194=1,7.17,IF(Z194=2,7.41,IF(Z194=3,7.66,IF(OR(Z194=5,Z194=4),7.92,IF(OR(Z194=6,Z194=7),8.18,IF(OR(Z194=8,Z194=9),8.46,IF(OR(Z194=10,Z194=11,Z194=12),8.74,IF(OR(Z194=13,Z194=14,Z194=15),9.03,IF(OR(Z194=16,Z194=17,Z194=18),9.33,9.65)))))))))),IF(AB194="Բ-2", IF(Z194=0,5.71,IF(Z194=1,5.89,IF(Z194=2,6.09,IF(Z194=3,6.29,IF(OR(Z194=5,Z194=4),6.5,IF(OR(Z194=6,Z194=7),6.72,IF(OR(Z194=8,Z194=9),6.94,IF(OR(Z194=10,Z194=11,Z194=12),7.17,IF(OR(Z194=13,Z194=14,Z194=15),7.41,IF(OR(Z194=16,Z194=17,Z194=18),7.65,7.91)))))))))), IF(AB194="Գ-1", IF(Z194=0,4.7,IF(Z194=1,4.86,IF(Z194=2,5.01,IF(Z194=3,5.18,IF(OR(Z194=5,Z194=4),5.35,IF(OR(Z194=6,Z194=7),5.52,IF(OR(Z194=8,Z194=9),5.71,IF(OR(Z194=10,Z194=11,Z194=12),5.89,IF(OR(Z194=13,Z194=14,Z194=15),6.09,IF(OR(Z194=16,Z194=17,Z194=18),6.29,6.49)))))))))), IF(AB194="Գ-2", IF(Z194=0,3.88,IF(Z194=1,4.01,IF(Z194=2,4.14,IF(Z194=3,4.27,IF(OR(Z194=5,Z194=4),4.41,IF(OR(Z194=6,Z194=7),4.55,IF(OR(Z194=8,Z194=9),4.7,IF(OR(Z194=10,Z194=11,Z194=12),4.85,IF(OR(Z194=13,Z194=14,Z194=15),5.01,IF(OR(Z194=16,Z194=17,Z194=18),5.17,5.34)))))))))), IF(AB194="Գ-3", IF(Z194=0,3.21,IF(Z194=1,3.31,IF(Z194=2,3.42,IF(Z194=3,3.53,IF(OR(Z194=5,Z194=4),3.64,IF(OR(Z194=6,Z194=7),3.76,IF(OR(Z194=8,Z194=9),3.88,IF(OR(Z194=10,Z194=11,Z194=12),4.01,IF(OR(Z194=13,Z194=14,Z194=15),4.13,IF(OR(Z194=16,Z194=17,Z194=18),4.27,4.4)))))))))), IF(AB194="Ա-1", IF(Z194=0,2.66,IF(Z194=1,2.75,IF(Z194=2,2.83,IF(Z194=3,2.92,IF(OR(Z194=5,Z194=4),3.02,IF(OR(Z194=6,Z194=7),3.11,IF(OR(Z194=8,Z194=9),3.21,IF(OR(Z194=10,Z194=11,Z194=12),3.31,IF(OR(Z194=13,Z194=14,Z194=15),3.42,IF(OR(Z194=16,Z194=17,Z194=18),3.53,3.64)))))))))), IF(AB194="Ա-2", IF(Z194=0,2.28,IF(Z194=1,2.35,IF(Z194=2,2.43,IF(Z194=3,2.5,IF(OR(Z194=5,Z194=4),2.58,IF(OR(Z194=6,Z194=7),2.66,IF(OR(Z194=8,Z194=9),2.75,IF(OR(Z194=10,Z194=11,Z194=12),2.83,IF(OR(Z194=13,Z194=14,Z194=15),2.92,IF(OR(Z194=16,Z194=17,Z194=18),3.01,3.11)))))))))),IF(AB194="Ա-3", IF(Z194=0,1.96,IF(Z194=1,2.02,IF(Z194=2,2.08,IF(Z194=3,2.15,IF(OR(Z194=5,Z194=4),2.21,IF(OR(Z194=6,Z194=7),2.28,IF(OR(Z194=8,Z194=9),2.35,IF(OR(Z194=10,Z194=11,Z194=12),2.42,IF(OR(Z194=13,Z194=14,Z194=15),2.5,IF(OR(Z194=16,Z194=17,Z194=18),2.58,2.66)))))))))), IF(AB194="Կ-1", IF(Z194=0,1.68,IF(Z194=1,1.73,IF(Z194=2,1.79,IF(Z194=3,1.84,IF(OR(Z194=5,Z194=4),1.9,IF(OR(Z194=6,Z194=7),1.96,IF(OR(Z194=8,Z194=9),2.02,IF(OR(Z194=10,Z194=11,Z194=12),2.08,IF(OR(Z194=13,Z194=14,Z194=15),2.14,IF(OR(Z194=16,Z194=17,Z194=18),2.21,2.28)))))))))), IF(AB194="Կ-2", IF(Z194=0,1.45,IF(Z194=1,1.49,IF(Z194=2,1.54,IF(Z194=3,1.59,IF(OR(Z194=5,Z194=4),1.63,IF(OR(Z194=6,Z194=7),1.68,IF(OR(Z194=8,Z194=9),1.73,IF(OR(Z194=10,Z194=11,Z194=12),1.79,IF(OR(Z194=13,Z194=14,Z194=15),1.84,IF(OR(Z194=16,Z194=17,Z194=18),1.9,1.95)))))))))),IF(AB194="Կ-3", IF(Z194=0,1.25,IF(Z194=1,1.29,IF(Z194=2,1.33,IF(Z194=3,1.37,IF(OR(Z194=5,Z194=4),1.41,IF(OR(Z194=6,Z194=7),1.45,IF(OR(Z194=8,Z194=9),1.49,IF(OR(Z194=10,Z194=11,Z194=12),1.54,IF(OR(Z194=13,Z194=14,Z194=15),1.58,IF(OR(Z194=16,Z194=17,Z194=18),1.63,1.68)))))))))), "Error"))))))))))))</f>
        <v>2.02</v>
      </c>
      <c r="AD194" s="1631"/>
      <c r="AE194" s="1631">
        <f t="shared" ref="AE194:AE195" si="555">+AC194+AC194*AD194</f>
        <v>2.02</v>
      </c>
      <c r="AF194" s="1635">
        <v>66140</v>
      </c>
      <c r="AG194" s="1635">
        <f t="shared" ref="AG194:AG195" si="556">+AF194*AE194</f>
        <v>133602.79999999999</v>
      </c>
      <c r="AH194" s="1642">
        <f t="shared" ref="AH194:AH195" si="557">+V194</f>
        <v>0</v>
      </c>
      <c r="AI194" s="1635">
        <f t="shared" ref="AI194:AI195" si="558">+AH194+AG194</f>
        <v>133602.79999999999</v>
      </c>
      <c r="AJ194" s="1636">
        <f t="shared" ref="AJ194:AJ195" si="559">+AI194*13</f>
        <v>1736836.4</v>
      </c>
      <c r="AK194" s="1637">
        <v>1</v>
      </c>
      <c r="AL194" s="1643">
        <f t="shared" ref="AL194:AL195" si="560">+Z194+1</f>
        <v>9</v>
      </c>
      <c r="AM194" s="1639"/>
      <c r="AN194" s="1640" t="str">
        <f t="shared" ref="AN194:AN195" si="561">+AB194</f>
        <v>Կ-1</v>
      </c>
      <c r="AO194" s="1631">
        <f t="shared" ref="AO194:AO195" si="562">IF(AK194&lt;1,0,IF(AN194="Բ-1",IF(AL194=0,6.94,IF(AL194=1,7.17,IF(AL194=2,7.41,IF(AL194=3,7.66,IF(OR(AL194=5,AL194=4),7.92,IF(OR(AL194=6,AL194=7),8.18,IF(OR(AL194=8,AL194=9),8.46,IF(OR(AL194=10,AL194=11,AL194=12),8.74,IF(OR(AL194=13,AL194=14,AL194=15),9.03,IF(OR(AL194=16,AL194=17,AL194=18),9.33,9.65)))))))))),IF(AN194="Բ-2", IF(AL194=0,5.71,IF(AL194=1,5.89,IF(AL194=2,6.09,IF(AL194=3,6.29,IF(OR(AL194=5,AL194=4),6.5,IF(OR(AL194=6,AL194=7),6.72,IF(OR(AL194=8,AL194=9),6.94,IF(OR(AL194=10,AL194=11,AL194=12),7.17,IF(OR(AL194=13,AL194=14,AL194=15),7.41,IF(OR(AL194=16,AL194=17,AL194=18),7.65,7.91)))))))))), IF(AN194="Գ-1", IF(AL194=0,4.7,IF(AL194=1,4.86,IF(AL194=2,5.01,IF(AL194=3,5.18,IF(OR(AL194=5,AL194=4),5.35,IF(OR(AL194=6,AL194=7),5.52,IF(OR(AL194=8,AL194=9),5.71,IF(OR(AL194=10,AL194=11,AL194=12),5.89,IF(OR(AL194=13,AL194=14,AL194=15),6.09,IF(OR(AL194=16,AL194=17,AL194=18),6.29,6.49)))))))))), IF(AN194="Գ-2", IF(AL194=0,3.88,IF(AL194=1,4.01,IF(AL194=2,4.14,IF(AL194=3,4.27,IF(OR(AL194=5,AL194=4),4.41,IF(OR(AL194=6,AL194=7),4.55,IF(OR(AL194=8,AL194=9),4.7,IF(OR(AL194=10,AL194=11,AL194=12),4.85,IF(OR(AL194=13,AL194=14,AL194=15),5.01,IF(OR(AL194=16,AL194=17,AL194=18),5.17,5.34)))))))))), IF(AN194="Գ-3", IF(AL194=0,3.21,IF(AL194=1,3.31,IF(AL194=2,3.42,IF(AL194=3,3.53,IF(OR(AL194=5,AL194=4),3.64,IF(OR(AL194=6,AL194=7),3.76,IF(OR(AL194=8,AL194=9),3.88,IF(OR(AL194=10,AL194=11,AL194=12),4.01,IF(OR(AL194=13,AL194=14,AL194=15),4.13,IF(OR(AL194=16,AL194=17,AL194=18),4.27,4.4)))))))))), IF(AN194="Ա-1", IF(AL194=0,2.66,IF(AL194=1,2.75,IF(AL194=2,2.83,IF(AL194=3,2.92,IF(OR(AL194=5,AL194=4),3.02,IF(OR(AL194=6,AL194=7),3.11,IF(OR(AL194=8,AL194=9),3.21,IF(OR(AL194=10,AL194=11,AL194=12),3.31,IF(OR(AL194=13,AL194=14,AL194=15),3.42,IF(OR(AL194=16,AL194=17,AL194=18),3.53,3.64)))))))))), IF(AN194="Ա-2", IF(AL194=0,2.28,IF(AL194=1,2.35,IF(AL194=2,2.43,IF(AL194=3,2.5,IF(OR(AL194=5,AL194=4),2.58,IF(OR(AL194=6,AL194=7),2.66,IF(OR(AL194=8,AL194=9),2.75,IF(OR(AL194=10,AL194=11,AL194=12),2.83,IF(OR(AL194=13,AL194=14,AL194=15),2.92,IF(OR(AL194=16,AL194=17,AL194=18),3.01,3.11)))))))))),IF(AN194="Ա-3", IF(AL194=0,1.96,IF(AL194=1,2.02,IF(AL194=2,2.08,IF(AL194=3,2.15,IF(OR(AL194=5,AL194=4),2.21,IF(OR(AL194=6,AL194=7),2.28,IF(OR(AL194=8,AL194=9),2.35,IF(OR(AL194=10,AL194=11,AL194=12),2.42,IF(OR(AL194=13,AL194=14,AL194=15),2.5,IF(OR(AL194=16,AL194=17,AL194=18),2.58,2.66)))))))))), IF(AN194="Կ-1", IF(AL194=0,1.68,IF(AL194=1,1.73,IF(AL194=2,1.79,IF(AL194=3,1.84,IF(OR(AL194=5,AL194=4),1.9,IF(OR(AL194=6,AL194=7),1.96,IF(OR(AL194=8,AL194=9),2.02,IF(OR(AL194=10,AL194=11,AL194=12),2.08,IF(OR(AL194=13,AL194=14,AL194=15),2.14,IF(OR(AL194=16,AL194=17,AL194=18),2.21,2.28)))))))))), IF(AN194="Կ-2", IF(AL194=0,1.45,IF(AL194=1,1.49,IF(AL194=2,1.54,IF(AL194=3,1.59,IF(OR(AL194=5,AL194=4),1.63,IF(OR(AL194=6,AL194=7),1.68,IF(OR(AL194=8,AL194=9),1.73,IF(OR(AL194=10,AL194=11,AL194=12),1.79,IF(OR(AL194=13,AL194=14,AL194=15),1.84,IF(OR(AL194=16,AL194=17,AL194=18),1.9,1.95)))))))))),IF(AN194="Կ-3", IF(AL194=0,1.25,IF(AL194=1,1.29,IF(AL194=2,1.33,IF(AL194=3,1.37,IF(OR(AL194=5,AL194=4),1.41,IF(OR(AL194=6,AL194=7),1.45,IF(OR(AL194=8,AL194=9),1.49,IF(OR(AL194=10,AL194=11,AL194=12),1.54,IF(OR(AL194=13,AL194=14,AL194=15),1.58,IF(OR(AL194=16,AL194=17,AL194=18),1.63,1.68)))))))))), "Error"))))))))))))</f>
        <v>2.02</v>
      </c>
      <c r="AP194" s="1631"/>
      <c r="AQ194" s="1631">
        <f t="shared" ref="AQ194:AQ195" si="563">+AO194+AO194*AP194</f>
        <v>2.02</v>
      </c>
      <c r="AR194" s="1635">
        <v>66140</v>
      </c>
      <c r="AS194" s="1635">
        <f t="shared" ref="AS194:AS195" si="564">+AR194*AQ194</f>
        <v>133602.79999999999</v>
      </c>
      <c r="AT194" s="1642">
        <f t="shared" ref="AT194:AT195" si="565">+AH194</f>
        <v>0</v>
      </c>
      <c r="AU194" s="1635">
        <f t="shared" ref="AU194:AU195" si="566">+AT194+AS194</f>
        <v>133602.79999999999</v>
      </c>
      <c r="AV194" s="1636">
        <f t="shared" ref="AV194:AV195" si="567">+AU194*13</f>
        <v>1736836.4</v>
      </c>
    </row>
    <row r="195" spans="1:48" s="1644" customFormat="1" ht="19.5" customHeight="1" thickBot="1">
      <c r="A195" s="1200">
        <v>153</v>
      </c>
      <c r="B195" s="1626" t="s">
        <v>89</v>
      </c>
      <c r="C195" s="1627" t="s">
        <v>1814</v>
      </c>
      <c r="D195" s="1628">
        <v>1</v>
      </c>
      <c r="E195" s="1629">
        <v>6</v>
      </c>
      <c r="F195" s="1630" t="s">
        <v>97</v>
      </c>
      <c r="G195" s="1631">
        <f t="shared" si="540"/>
        <v>1.96</v>
      </c>
      <c r="H195" s="1632">
        <v>66140</v>
      </c>
      <c r="I195" s="1633">
        <f t="shared" si="541"/>
        <v>129634.4</v>
      </c>
      <c r="J195" s="1634">
        <v>0</v>
      </c>
      <c r="K195" s="1635">
        <f t="shared" si="542"/>
        <v>129634.4</v>
      </c>
      <c r="L195" s="1636">
        <f t="shared" si="543"/>
        <v>1685247.2</v>
      </c>
      <c r="M195" s="1637">
        <v>1</v>
      </c>
      <c r="N195" s="1638">
        <f t="shared" si="544"/>
        <v>7</v>
      </c>
      <c r="O195" s="1639"/>
      <c r="P195" s="1640" t="str">
        <f t="shared" si="545"/>
        <v>Կ-1</v>
      </c>
      <c r="Q195" s="1641">
        <f t="shared" si="546"/>
        <v>1.96</v>
      </c>
      <c r="R195" s="1631"/>
      <c r="S195" s="1631">
        <f t="shared" si="547"/>
        <v>1.96</v>
      </c>
      <c r="T195" s="1635">
        <v>66140</v>
      </c>
      <c r="U195" s="1635">
        <f t="shared" si="548"/>
        <v>129634.4</v>
      </c>
      <c r="V195" s="1642">
        <f t="shared" si="549"/>
        <v>0</v>
      </c>
      <c r="W195" s="1635">
        <f t="shared" si="550"/>
        <v>129634.4</v>
      </c>
      <c r="X195" s="1636">
        <f t="shared" si="551"/>
        <v>1685247.2</v>
      </c>
      <c r="Y195" s="1637">
        <v>1</v>
      </c>
      <c r="Z195" s="1638">
        <f t="shared" si="552"/>
        <v>8</v>
      </c>
      <c r="AA195" s="1639"/>
      <c r="AB195" s="1640" t="str">
        <f t="shared" si="553"/>
        <v>Կ-1</v>
      </c>
      <c r="AC195" s="1631">
        <f t="shared" si="554"/>
        <v>2.02</v>
      </c>
      <c r="AD195" s="1631"/>
      <c r="AE195" s="1631">
        <f t="shared" si="555"/>
        <v>2.02</v>
      </c>
      <c r="AF195" s="1635">
        <v>66140</v>
      </c>
      <c r="AG195" s="1635">
        <f t="shared" si="556"/>
        <v>133602.79999999999</v>
      </c>
      <c r="AH195" s="1642">
        <f t="shared" si="557"/>
        <v>0</v>
      </c>
      <c r="AI195" s="1635">
        <f t="shared" si="558"/>
        <v>133602.79999999999</v>
      </c>
      <c r="AJ195" s="1636">
        <f t="shared" si="559"/>
        <v>1736836.4</v>
      </c>
      <c r="AK195" s="1637">
        <v>1</v>
      </c>
      <c r="AL195" s="1643">
        <f t="shared" si="560"/>
        <v>9</v>
      </c>
      <c r="AM195" s="1639"/>
      <c r="AN195" s="1640" t="str">
        <f t="shared" si="561"/>
        <v>Կ-1</v>
      </c>
      <c r="AO195" s="1631">
        <f t="shared" si="562"/>
        <v>2.02</v>
      </c>
      <c r="AP195" s="1631"/>
      <c r="AQ195" s="1631">
        <f t="shared" si="563"/>
        <v>2.02</v>
      </c>
      <c r="AR195" s="1635">
        <v>66140</v>
      </c>
      <c r="AS195" s="1635">
        <f t="shared" si="564"/>
        <v>133602.79999999999</v>
      </c>
      <c r="AT195" s="1642">
        <f t="shared" si="565"/>
        <v>0</v>
      </c>
      <c r="AU195" s="1635">
        <f t="shared" si="566"/>
        <v>133602.79999999999</v>
      </c>
      <c r="AV195" s="1636">
        <f t="shared" si="567"/>
        <v>1736836.4</v>
      </c>
    </row>
    <row r="196" spans="1:48" s="1644" customFormat="1" ht="19.5" customHeight="1" thickBot="1">
      <c r="A196" s="1195">
        <v>154</v>
      </c>
      <c r="B196" s="1626" t="s">
        <v>89</v>
      </c>
      <c r="C196" s="1627" t="s">
        <v>1814</v>
      </c>
      <c r="D196" s="1628">
        <v>1</v>
      </c>
      <c r="E196" s="1629">
        <v>6</v>
      </c>
      <c r="F196" s="1630" t="s">
        <v>97</v>
      </c>
      <c r="G196" s="1631">
        <f t="shared" si="456"/>
        <v>1.96</v>
      </c>
      <c r="H196" s="1632">
        <v>66140</v>
      </c>
      <c r="I196" s="1633">
        <f t="shared" si="457"/>
        <v>129634.4</v>
      </c>
      <c r="J196" s="1634">
        <v>0</v>
      </c>
      <c r="K196" s="1635">
        <f t="shared" si="458"/>
        <v>129634.4</v>
      </c>
      <c r="L196" s="1636">
        <f t="shared" si="459"/>
        <v>1685247.2</v>
      </c>
      <c r="M196" s="1637">
        <v>1</v>
      </c>
      <c r="N196" s="1638">
        <f t="shared" si="460"/>
        <v>7</v>
      </c>
      <c r="O196" s="1639"/>
      <c r="P196" s="1640" t="str">
        <f t="shared" si="461"/>
        <v>Կ-1</v>
      </c>
      <c r="Q196" s="1641">
        <f t="shared" si="462"/>
        <v>1.96</v>
      </c>
      <c r="R196" s="1631"/>
      <c r="S196" s="1631">
        <f t="shared" si="463"/>
        <v>1.96</v>
      </c>
      <c r="T196" s="1635">
        <v>66140</v>
      </c>
      <c r="U196" s="1635">
        <f t="shared" si="464"/>
        <v>129634.4</v>
      </c>
      <c r="V196" s="1642">
        <f t="shared" si="465"/>
        <v>0</v>
      </c>
      <c r="W196" s="1635">
        <f t="shared" si="466"/>
        <v>129634.4</v>
      </c>
      <c r="X196" s="1636">
        <f t="shared" si="467"/>
        <v>1685247.2</v>
      </c>
      <c r="Y196" s="1637">
        <v>1</v>
      </c>
      <c r="Z196" s="1638">
        <f t="shared" si="468"/>
        <v>8</v>
      </c>
      <c r="AA196" s="1639"/>
      <c r="AB196" s="1640" t="str">
        <f t="shared" si="469"/>
        <v>Կ-1</v>
      </c>
      <c r="AC196" s="1631">
        <f t="shared" si="470"/>
        <v>2.02</v>
      </c>
      <c r="AD196" s="1631"/>
      <c r="AE196" s="1631">
        <f t="shared" si="471"/>
        <v>2.02</v>
      </c>
      <c r="AF196" s="1635">
        <v>66140</v>
      </c>
      <c r="AG196" s="1635">
        <f t="shared" si="472"/>
        <v>133602.79999999999</v>
      </c>
      <c r="AH196" s="1642">
        <f t="shared" si="473"/>
        <v>0</v>
      </c>
      <c r="AI196" s="1635">
        <f t="shared" si="474"/>
        <v>133602.79999999999</v>
      </c>
      <c r="AJ196" s="1636">
        <f t="shared" si="475"/>
        <v>1736836.4</v>
      </c>
      <c r="AK196" s="1637">
        <v>1</v>
      </c>
      <c r="AL196" s="1643">
        <f t="shared" si="476"/>
        <v>9</v>
      </c>
      <c r="AM196" s="1639"/>
      <c r="AN196" s="1640" t="str">
        <f t="shared" si="477"/>
        <v>Կ-1</v>
      </c>
      <c r="AO196" s="1631">
        <f t="shared" si="478"/>
        <v>2.02</v>
      </c>
      <c r="AP196" s="1631"/>
      <c r="AQ196" s="1631">
        <f t="shared" si="479"/>
        <v>2.02</v>
      </c>
      <c r="AR196" s="1635">
        <v>66140</v>
      </c>
      <c r="AS196" s="1635">
        <f t="shared" si="480"/>
        <v>133602.79999999999</v>
      </c>
      <c r="AT196" s="1642">
        <f t="shared" si="481"/>
        <v>0</v>
      </c>
      <c r="AU196" s="1635">
        <f t="shared" si="482"/>
        <v>133602.79999999999</v>
      </c>
      <c r="AV196" s="1636">
        <f t="shared" si="483"/>
        <v>1736836.4</v>
      </c>
    </row>
    <row r="197" spans="1:48" s="1644" customFormat="1" ht="19.5" customHeight="1" thickBot="1">
      <c r="A197" s="1200">
        <v>155</v>
      </c>
      <c r="B197" s="1626" t="s">
        <v>89</v>
      </c>
      <c r="C197" s="1627" t="s">
        <v>1814</v>
      </c>
      <c r="D197" s="1628">
        <v>1</v>
      </c>
      <c r="E197" s="1629">
        <v>6</v>
      </c>
      <c r="F197" s="1630" t="s">
        <v>97</v>
      </c>
      <c r="G197" s="1631">
        <f t="shared" ref="G197" si="568">IF(D197&lt;1,0,IF(F197="Բ-1",IF(E197=0,6.94,IF(E197=1,7.17,IF(E197=2,7.41,IF(E197=3,7.66,IF(OR(E197=5,E197=4),7.92,IF(OR(E197=6,E197=7),8.18,IF(OR(E197=8,E197=9),8.46,IF(OR(E197=10,E197=11,E197=12),8.74,IF(OR(E197=13,E197=14,E197=15),9.03,IF(OR(E197=16,E197=17,E197=18),9.33,9.65)))))))))),IF(F197="Բ-2", IF(E197=0,5.71,IF(E197=1,5.89,IF(E197=2,6.09,IF(E197=3,6.29,IF(OR(E197=5,E197=4),6.5,IF(OR(E197=6,E197=7),6.72,IF(OR(E197=8,E197=9),6.94,IF(OR(E197=10,E197=11,E197=12),7.17,IF(OR(E197=13,E197=14,E197=15),7.41,IF(OR(E197=16,E197=17,E197=18),7.65,7.91)))))))))), IF(F197="Գ-1", IF(E197=0,4.7,IF(E197=1,4.86,IF(E197=2,5.01,IF(E197=3,5.18,IF(OR(E197=5,E197=4),5.35,IF(OR(E197=6,E197=7),5.52,IF(OR(E197=8,E197=9),5.71,IF(OR(E197=10,E197=11,E197=12),5.89,IF(OR(E197=13,E197=14,E197=15),6.09,IF(OR(E197=16,E197=17,E197=18),6.29,6.49)))))))))), IF(F197="Գ-2", IF(E197=0,3.88,IF(E197=1,4.01,IF(E197=2,4.14,IF(E197=3,4.27,IF(OR(E197=5,E197=4),4.41,IF(OR(E197=6,E197=7),4.55,IF(OR(E197=8,E197=9),4.7,IF(OR(E197=10,E197=11,E197=12),4.85,IF(OR(E197=13,E197=14,E197=15),5.01,IF(OR(E197=16,E197=17,E197=18),5.17,5.34)))))))))), IF(F197="Գ-3", IF(E197=0,3.21,IF(E197=1,3.31,IF(E197=2,3.42,IF(E197=3,3.53,IF(OR(E197=5,E197=4),3.64,IF(OR(E197=6,E197=7),3.76,IF(OR(E197=8,E197=9),3.88,IF(OR(E197=10,E197=11,E197=12),4.01,IF(OR(E197=13,E197=14,E197=15),4.13,IF(OR(E197=16,E197=17,E197=18),4.27,4.4)))))))))), IF(F197="Ա-1", IF(E197=0,2.66,IF(E197=1,2.75,IF(E197=2,2.83,IF(E197=3,2.92,IF(OR(E197=5,E197=4),3.02,IF(OR(E197=6,E197=7),3.11,IF(OR(E197=8,E197=9),3.21,IF(OR(E197=10,E197=11,E197=12),3.31,IF(OR(E197=13,E197=14,E197=15),3.42,IF(OR(E197=16,E197=17,E197=18),3.53,3.64)))))))))), IF(F197="Ա-2", IF(E197=0,2.28,IF(E197=1,2.35,IF(E197=2,2.43,IF(E197=3,2.5,IF(OR(E197=5,E197=4),2.58,IF(OR(E197=6,E197=7),2.66,IF(OR(E197=8,E197=9),2.75,IF(OR(E197=10,E197=11,E197=12),2.83,IF(OR(E197=13,E197=14,E197=15),2.92,IF(OR(E197=16,E197=17,E197=18),3.01,3.11)))))))))),IF(F197="Ա-3", IF(E197=0,1.96,IF(E197=1,2.02,IF(E197=2,2.08,IF(E197=3,2.15,IF(OR(E197=5,E197=4),2.21,IF(OR(E197=6,E197=7),2.28,IF(OR(E197=8,E197=9),2.35,IF(OR(E197=10,E197=11,E197=12),2.42,IF(OR(E197=13,E197=14,E197=15),2.5,IF(OR(E197=16,E197=17,E197=18),2.58,2.66)))))))))), IF(F197="Կ-1", IF(E197=0,1.68,IF(E197=1,1.73,IF(E197=2,1.79,IF(E197=3,1.84,IF(OR(E197=5,E197=4),1.9,IF(OR(E197=6,E197=7),1.96,IF(OR(E197=8,E197=9),2.02,IF(OR(E197=10,E197=11,E197=12),2.08,IF(OR(E197=13,E197=14,E197=15),2.14,IF(OR(E197=16,E197=17,E197=18),2.21,2.28)))))))))), IF(F197="Կ-2", IF(E197=0,1.45,IF(E197=1,1.49,IF(E197=2,1.54,IF(E197=3,1.59,IF(OR(E197=5,E197=4),1.63,IF(OR(E197=6,E197=7),1.68,IF(OR(E197=8,E197=9),1.73,IF(OR(E197=10,E197=11,E197=12),1.79,IF(OR(E197=13,E197=14,E197=15),1.84,IF(OR(E197=16,E197=17,E197=18),1.9,1.95)))))))))),IF(F197="Կ-3", IF(E197=0,1.25,IF(E197=1,1.29,IF(E197=2,1.33,IF(E197=3,1.37,IF(OR(E197=5,E197=4),1.41,IF(OR(E197=6,E197=7),1.45,IF(OR(E197=8,E197=9),1.49,IF(OR(E197=10,E197=11,E197=12),1.54,IF(OR(E197=13,E197=14,E197=15),1.58,IF(OR(E197=16,E197=17,E197=18),1.63,1.68)))))))))), "Error"))))))))))))</f>
        <v>1.96</v>
      </c>
      <c r="H197" s="1632">
        <v>66140</v>
      </c>
      <c r="I197" s="1633">
        <f t="shared" ref="I197" si="569">+H197*G197</f>
        <v>129634.4</v>
      </c>
      <c r="J197" s="1634">
        <v>0</v>
      </c>
      <c r="K197" s="1635">
        <f t="shared" ref="K197" si="570">+J197+I197</f>
        <v>129634.4</v>
      </c>
      <c r="L197" s="1636">
        <f t="shared" ref="L197" si="571">+K197*13</f>
        <v>1685247.2</v>
      </c>
      <c r="M197" s="1637">
        <v>1</v>
      </c>
      <c r="N197" s="1638">
        <f t="shared" ref="N197" si="572">+E197+1</f>
        <v>7</v>
      </c>
      <c r="O197" s="1639"/>
      <c r="P197" s="1640" t="str">
        <f t="shared" ref="P197" si="573">+F197</f>
        <v>Կ-1</v>
      </c>
      <c r="Q197" s="1641">
        <f t="shared" ref="Q197" si="574">IF(M197&lt;1,0,IF(P197="Բ-1",IF(N197=0,6.94,IF(N197=1,7.17,IF(N197=2,7.41,IF(N197=3,7.66,IF(OR(N197=5,N197=4),7.92,IF(OR(N197=6,N197=7),8.18,IF(OR(N197=8,N197=9),8.46,IF(OR(N197=10,N197=11,N197=12),8.74,IF(OR(N197=13,N197=14,N197=15),9.03,IF(OR(N197=16,N197=17,N197=18),9.33,9.65)))))))))),IF(P197="Բ-2", IF(N197=0,5.71,IF(N197=1,5.89,IF(N197=2,6.09,IF(N197=3,6.29,IF(OR(N197=5,N197=4),6.5,IF(OR(N197=6,N197=7),6.72,IF(OR(N197=8,N197=9),6.94,IF(OR(N197=10,N197=11,N197=12),7.17,IF(OR(N197=13,N197=14,N197=15),7.41,IF(OR(N197=16,N197=17,N197=18),7.65,7.91)))))))))), IF(P197="Գ-1", IF(N197=0,4.7,IF(N197=1,4.86,IF(N197=2,5.01,IF(N197=3,5.18,IF(OR(N197=5,N197=4),5.35,IF(OR(N197=6,N197=7),5.52,IF(OR(N197=8,N197=9),5.71,IF(OR(N197=10,N197=11,N197=12),5.89,IF(OR(N197=13,N197=14,N197=15),6.09,IF(OR(N197=16,N197=17,N197=18),6.29,6.49)))))))))), IF(P197="Գ-2", IF(N197=0,3.88,IF(N197=1,4.01,IF(N197=2,4.14,IF(N197=3,4.27,IF(OR(N197=5,N197=4),4.41,IF(OR(N197=6,N197=7),4.55,IF(OR(N197=8,N197=9),4.7,IF(OR(N197=10,N197=11,N197=12),4.85,IF(OR(N197=13,N197=14,N197=15),5.01,IF(OR(N197=16,N197=17,N197=18),5.17,5.34)))))))))), IF(P197="Գ-3", IF(N197=0,3.21,IF(N197=1,3.31,IF(N197=2,3.42,IF(N197=3,3.53,IF(OR(N197=5,N197=4),3.64,IF(OR(N197=6,N197=7),3.76,IF(OR(N197=8,N197=9),3.88,IF(OR(N197=10,N197=11,N197=12),4.01,IF(OR(N197=13,N197=14,N197=15),4.13,IF(OR(N197=16,N197=17,N197=18),4.27,4.4)))))))))), IF(P197="Ա-1", IF(N197=0,2.66,IF(N197=1,2.75,IF(N197=2,2.83,IF(N197=3,2.92,IF(OR(N197=5,N197=4),3.02,IF(OR(N197=6,N197=7),3.11,IF(OR(N197=8,N197=9),3.21,IF(OR(N197=10,N197=11,N197=12),3.31,IF(OR(N197=13,N197=14,N197=15),3.42,IF(OR(N197=16,N197=17,N197=18),3.53,3.64)))))))))), IF(P197="Ա-2", IF(N197=0,2.28,IF(N197=1,2.35,IF(N197=2,2.43,IF(N197=3,2.5,IF(OR(N197=5,N197=4),2.58,IF(OR(N197=6,N197=7),2.66,IF(OR(N197=8,N197=9),2.75,IF(OR(N197=10,N197=11,N197=12),2.83,IF(OR(N197=13,N197=14,N197=15),2.92,IF(OR(N197=16,N197=17,N197=18),3.01,3.11)))))))))),IF(P197="Ա-3", IF(N197=0,1.96,IF(N197=1,2.02,IF(N197=2,2.08,IF(N197=3,2.15,IF(OR(N197=5,N197=4),2.21,IF(OR(N197=6,N197=7),2.28,IF(OR(N197=8,N197=9),2.35,IF(OR(N197=10,N197=11,N197=12),2.42,IF(OR(N197=13,N197=14,N197=15),2.5,IF(OR(N197=16,N197=17,N197=18),2.58,2.66)))))))))), IF(P197="Կ-1", IF(N197=0,1.68,IF(N197=1,1.73,IF(N197=2,1.79,IF(N197=3,1.84,IF(OR(N197=5,N197=4),1.9,IF(OR(N197=6,N197=7),1.96,IF(OR(N197=8,N197=9),2.02,IF(OR(N197=10,N197=11,N197=12),2.08,IF(OR(N197=13,N197=14,N197=15),2.14,IF(OR(N197=16,N197=17,N197=18),2.21,2.28)))))))))), IF(P197="Կ-2", IF(N197=0,1.45,IF(N197=1,1.49,IF(N197=2,1.54,IF(N197=3,1.59,IF(OR(N197=5,N197=4),1.63,IF(OR(N197=6,N197=7),1.68,IF(OR(N197=8,N197=9),1.73,IF(OR(N197=10,N197=11,N197=12),1.79,IF(OR(N197=13,N197=14,N197=15),1.84,IF(OR(N197=16,N197=17,N197=18),1.9,1.95)))))))))),IF(P197="Կ-3", IF(N197=0,1.25,IF(N197=1,1.29,IF(N197=2,1.33,IF(N197=3,1.37,IF(OR(N197=5,N197=4),1.41,IF(OR(N197=6,N197=7),1.45,IF(OR(N197=8,N197=9),1.49,IF(OR(N197=10,N197=11,N197=12),1.54,IF(OR(N197=13,N197=14,N197=15),1.58,IF(OR(N197=16,N197=17,N197=18),1.63,1.68)))))))))), "Error"))))))))))))</f>
        <v>1.96</v>
      </c>
      <c r="R197" s="1631"/>
      <c r="S197" s="1631">
        <f t="shared" ref="S197" si="575">+Q197+Q197*R197</f>
        <v>1.96</v>
      </c>
      <c r="T197" s="1635">
        <v>66140</v>
      </c>
      <c r="U197" s="1635">
        <f t="shared" ref="U197" si="576">+T197*S197</f>
        <v>129634.4</v>
      </c>
      <c r="V197" s="1642">
        <f t="shared" ref="V197" si="577">+J197</f>
        <v>0</v>
      </c>
      <c r="W197" s="1635">
        <f t="shared" ref="W197" si="578">+V197+U197</f>
        <v>129634.4</v>
      </c>
      <c r="X197" s="1636">
        <f t="shared" ref="X197" si="579">+W197*13</f>
        <v>1685247.2</v>
      </c>
      <c r="Y197" s="1637">
        <v>1</v>
      </c>
      <c r="Z197" s="1638">
        <f t="shared" ref="Z197" si="580">+N197+1</f>
        <v>8</v>
      </c>
      <c r="AA197" s="1639"/>
      <c r="AB197" s="1640" t="str">
        <f t="shared" ref="AB197" si="581">+P197</f>
        <v>Կ-1</v>
      </c>
      <c r="AC197" s="1631">
        <f t="shared" ref="AC197" si="582">IF(Y197&lt;1,0,IF(AB197="Բ-1",IF(Z197=0,6.94,IF(Z197=1,7.17,IF(Z197=2,7.41,IF(Z197=3,7.66,IF(OR(Z197=5,Z197=4),7.92,IF(OR(Z197=6,Z197=7),8.18,IF(OR(Z197=8,Z197=9),8.46,IF(OR(Z197=10,Z197=11,Z197=12),8.74,IF(OR(Z197=13,Z197=14,Z197=15),9.03,IF(OR(Z197=16,Z197=17,Z197=18),9.33,9.65)))))))))),IF(AB197="Բ-2", IF(Z197=0,5.71,IF(Z197=1,5.89,IF(Z197=2,6.09,IF(Z197=3,6.29,IF(OR(Z197=5,Z197=4),6.5,IF(OR(Z197=6,Z197=7),6.72,IF(OR(Z197=8,Z197=9),6.94,IF(OR(Z197=10,Z197=11,Z197=12),7.17,IF(OR(Z197=13,Z197=14,Z197=15),7.41,IF(OR(Z197=16,Z197=17,Z197=18),7.65,7.91)))))))))), IF(AB197="Գ-1", IF(Z197=0,4.7,IF(Z197=1,4.86,IF(Z197=2,5.01,IF(Z197=3,5.18,IF(OR(Z197=5,Z197=4),5.35,IF(OR(Z197=6,Z197=7),5.52,IF(OR(Z197=8,Z197=9),5.71,IF(OR(Z197=10,Z197=11,Z197=12),5.89,IF(OR(Z197=13,Z197=14,Z197=15),6.09,IF(OR(Z197=16,Z197=17,Z197=18),6.29,6.49)))))))))), IF(AB197="Գ-2", IF(Z197=0,3.88,IF(Z197=1,4.01,IF(Z197=2,4.14,IF(Z197=3,4.27,IF(OR(Z197=5,Z197=4),4.41,IF(OR(Z197=6,Z197=7),4.55,IF(OR(Z197=8,Z197=9),4.7,IF(OR(Z197=10,Z197=11,Z197=12),4.85,IF(OR(Z197=13,Z197=14,Z197=15),5.01,IF(OR(Z197=16,Z197=17,Z197=18),5.17,5.34)))))))))), IF(AB197="Գ-3", IF(Z197=0,3.21,IF(Z197=1,3.31,IF(Z197=2,3.42,IF(Z197=3,3.53,IF(OR(Z197=5,Z197=4),3.64,IF(OR(Z197=6,Z197=7),3.76,IF(OR(Z197=8,Z197=9),3.88,IF(OR(Z197=10,Z197=11,Z197=12),4.01,IF(OR(Z197=13,Z197=14,Z197=15),4.13,IF(OR(Z197=16,Z197=17,Z197=18),4.27,4.4)))))))))), IF(AB197="Ա-1", IF(Z197=0,2.66,IF(Z197=1,2.75,IF(Z197=2,2.83,IF(Z197=3,2.92,IF(OR(Z197=5,Z197=4),3.02,IF(OR(Z197=6,Z197=7),3.11,IF(OR(Z197=8,Z197=9),3.21,IF(OR(Z197=10,Z197=11,Z197=12),3.31,IF(OR(Z197=13,Z197=14,Z197=15),3.42,IF(OR(Z197=16,Z197=17,Z197=18),3.53,3.64)))))))))), IF(AB197="Ա-2", IF(Z197=0,2.28,IF(Z197=1,2.35,IF(Z197=2,2.43,IF(Z197=3,2.5,IF(OR(Z197=5,Z197=4),2.58,IF(OR(Z197=6,Z197=7),2.66,IF(OR(Z197=8,Z197=9),2.75,IF(OR(Z197=10,Z197=11,Z197=12),2.83,IF(OR(Z197=13,Z197=14,Z197=15),2.92,IF(OR(Z197=16,Z197=17,Z197=18),3.01,3.11)))))))))),IF(AB197="Ա-3", IF(Z197=0,1.96,IF(Z197=1,2.02,IF(Z197=2,2.08,IF(Z197=3,2.15,IF(OR(Z197=5,Z197=4),2.21,IF(OR(Z197=6,Z197=7),2.28,IF(OR(Z197=8,Z197=9),2.35,IF(OR(Z197=10,Z197=11,Z197=12),2.42,IF(OR(Z197=13,Z197=14,Z197=15),2.5,IF(OR(Z197=16,Z197=17,Z197=18),2.58,2.66)))))))))), IF(AB197="Կ-1", IF(Z197=0,1.68,IF(Z197=1,1.73,IF(Z197=2,1.79,IF(Z197=3,1.84,IF(OR(Z197=5,Z197=4),1.9,IF(OR(Z197=6,Z197=7),1.96,IF(OR(Z197=8,Z197=9),2.02,IF(OR(Z197=10,Z197=11,Z197=12),2.08,IF(OR(Z197=13,Z197=14,Z197=15),2.14,IF(OR(Z197=16,Z197=17,Z197=18),2.21,2.28)))))))))), IF(AB197="Կ-2", IF(Z197=0,1.45,IF(Z197=1,1.49,IF(Z197=2,1.54,IF(Z197=3,1.59,IF(OR(Z197=5,Z197=4),1.63,IF(OR(Z197=6,Z197=7),1.68,IF(OR(Z197=8,Z197=9),1.73,IF(OR(Z197=10,Z197=11,Z197=12),1.79,IF(OR(Z197=13,Z197=14,Z197=15),1.84,IF(OR(Z197=16,Z197=17,Z197=18),1.9,1.95)))))))))),IF(AB197="Կ-3", IF(Z197=0,1.25,IF(Z197=1,1.29,IF(Z197=2,1.33,IF(Z197=3,1.37,IF(OR(Z197=5,Z197=4),1.41,IF(OR(Z197=6,Z197=7),1.45,IF(OR(Z197=8,Z197=9),1.49,IF(OR(Z197=10,Z197=11,Z197=12),1.54,IF(OR(Z197=13,Z197=14,Z197=15),1.58,IF(OR(Z197=16,Z197=17,Z197=18),1.63,1.68)))))))))), "Error"))))))))))))</f>
        <v>2.02</v>
      </c>
      <c r="AD197" s="1631"/>
      <c r="AE197" s="1631">
        <f t="shared" ref="AE197" si="583">+AC197+AC197*AD197</f>
        <v>2.02</v>
      </c>
      <c r="AF197" s="1635">
        <v>66140</v>
      </c>
      <c r="AG197" s="1635">
        <f t="shared" ref="AG197" si="584">+AF197*AE197</f>
        <v>133602.79999999999</v>
      </c>
      <c r="AH197" s="1642">
        <f t="shared" ref="AH197" si="585">+V197</f>
        <v>0</v>
      </c>
      <c r="AI197" s="1635">
        <f t="shared" ref="AI197" si="586">+AH197+AG197</f>
        <v>133602.79999999999</v>
      </c>
      <c r="AJ197" s="1636">
        <f t="shared" ref="AJ197" si="587">+AI197*13</f>
        <v>1736836.4</v>
      </c>
      <c r="AK197" s="1637">
        <v>1</v>
      </c>
      <c r="AL197" s="1643">
        <f t="shared" ref="AL197" si="588">+Z197+1</f>
        <v>9</v>
      </c>
      <c r="AM197" s="1639"/>
      <c r="AN197" s="1640" t="str">
        <f t="shared" ref="AN197" si="589">+AB197</f>
        <v>Կ-1</v>
      </c>
      <c r="AO197" s="1631">
        <f t="shared" ref="AO197" si="590">IF(AK197&lt;1,0,IF(AN197="Բ-1",IF(AL197=0,6.94,IF(AL197=1,7.17,IF(AL197=2,7.41,IF(AL197=3,7.66,IF(OR(AL197=5,AL197=4),7.92,IF(OR(AL197=6,AL197=7),8.18,IF(OR(AL197=8,AL197=9),8.46,IF(OR(AL197=10,AL197=11,AL197=12),8.74,IF(OR(AL197=13,AL197=14,AL197=15),9.03,IF(OR(AL197=16,AL197=17,AL197=18),9.33,9.65)))))))))),IF(AN197="Բ-2", IF(AL197=0,5.71,IF(AL197=1,5.89,IF(AL197=2,6.09,IF(AL197=3,6.29,IF(OR(AL197=5,AL197=4),6.5,IF(OR(AL197=6,AL197=7),6.72,IF(OR(AL197=8,AL197=9),6.94,IF(OR(AL197=10,AL197=11,AL197=12),7.17,IF(OR(AL197=13,AL197=14,AL197=15),7.41,IF(OR(AL197=16,AL197=17,AL197=18),7.65,7.91)))))))))), IF(AN197="Գ-1", IF(AL197=0,4.7,IF(AL197=1,4.86,IF(AL197=2,5.01,IF(AL197=3,5.18,IF(OR(AL197=5,AL197=4),5.35,IF(OR(AL197=6,AL197=7),5.52,IF(OR(AL197=8,AL197=9),5.71,IF(OR(AL197=10,AL197=11,AL197=12),5.89,IF(OR(AL197=13,AL197=14,AL197=15),6.09,IF(OR(AL197=16,AL197=17,AL197=18),6.29,6.49)))))))))), IF(AN197="Գ-2", IF(AL197=0,3.88,IF(AL197=1,4.01,IF(AL197=2,4.14,IF(AL197=3,4.27,IF(OR(AL197=5,AL197=4),4.41,IF(OR(AL197=6,AL197=7),4.55,IF(OR(AL197=8,AL197=9),4.7,IF(OR(AL197=10,AL197=11,AL197=12),4.85,IF(OR(AL197=13,AL197=14,AL197=15),5.01,IF(OR(AL197=16,AL197=17,AL197=18),5.17,5.34)))))))))), IF(AN197="Գ-3", IF(AL197=0,3.21,IF(AL197=1,3.31,IF(AL197=2,3.42,IF(AL197=3,3.53,IF(OR(AL197=5,AL197=4),3.64,IF(OR(AL197=6,AL197=7),3.76,IF(OR(AL197=8,AL197=9),3.88,IF(OR(AL197=10,AL197=11,AL197=12),4.01,IF(OR(AL197=13,AL197=14,AL197=15),4.13,IF(OR(AL197=16,AL197=17,AL197=18),4.27,4.4)))))))))), IF(AN197="Ա-1", IF(AL197=0,2.66,IF(AL197=1,2.75,IF(AL197=2,2.83,IF(AL197=3,2.92,IF(OR(AL197=5,AL197=4),3.02,IF(OR(AL197=6,AL197=7),3.11,IF(OR(AL197=8,AL197=9),3.21,IF(OR(AL197=10,AL197=11,AL197=12),3.31,IF(OR(AL197=13,AL197=14,AL197=15),3.42,IF(OR(AL197=16,AL197=17,AL197=18),3.53,3.64)))))))))), IF(AN197="Ա-2", IF(AL197=0,2.28,IF(AL197=1,2.35,IF(AL197=2,2.43,IF(AL197=3,2.5,IF(OR(AL197=5,AL197=4),2.58,IF(OR(AL197=6,AL197=7),2.66,IF(OR(AL197=8,AL197=9),2.75,IF(OR(AL197=10,AL197=11,AL197=12),2.83,IF(OR(AL197=13,AL197=14,AL197=15),2.92,IF(OR(AL197=16,AL197=17,AL197=18),3.01,3.11)))))))))),IF(AN197="Ա-3", IF(AL197=0,1.96,IF(AL197=1,2.02,IF(AL197=2,2.08,IF(AL197=3,2.15,IF(OR(AL197=5,AL197=4),2.21,IF(OR(AL197=6,AL197=7),2.28,IF(OR(AL197=8,AL197=9),2.35,IF(OR(AL197=10,AL197=11,AL197=12),2.42,IF(OR(AL197=13,AL197=14,AL197=15),2.5,IF(OR(AL197=16,AL197=17,AL197=18),2.58,2.66)))))))))), IF(AN197="Կ-1", IF(AL197=0,1.68,IF(AL197=1,1.73,IF(AL197=2,1.79,IF(AL197=3,1.84,IF(OR(AL197=5,AL197=4),1.9,IF(OR(AL197=6,AL197=7),1.96,IF(OR(AL197=8,AL197=9),2.02,IF(OR(AL197=10,AL197=11,AL197=12),2.08,IF(OR(AL197=13,AL197=14,AL197=15),2.14,IF(OR(AL197=16,AL197=17,AL197=18),2.21,2.28)))))))))), IF(AN197="Կ-2", IF(AL197=0,1.45,IF(AL197=1,1.49,IF(AL197=2,1.54,IF(AL197=3,1.59,IF(OR(AL197=5,AL197=4),1.63,IF(OR(AL197=6,AL197=7),1.68,IF(OR(AL197=8,AL197=9),1.73,IF(OR(AL197=10,AL197=11,AL197=12),1.79,IF(OR(AL197=13,AL197=14,AL197=15),1.84,IF(OR(AL197=16,AL197=17,AL197=18),1.9,1.95)))))))))),IF(AN197="Կ-3", IF(AL197=0,1.25,IF(AL197=1,1.29,IF(AL197=2,1.33,IF(AL197=3,1.37,IF(OR(AL197=5,AL197=4),1.41,IF(OR(AL197=6,AL197=7),1.45,IF(OR(AL197=8,AL197=9),1.49,IF(OR(AL197=10,AL197=11,AL197=12),1.54,IF(OR(AL197=13,AL197=14,AL197=15),1.58,IF(OR(AL197=16,AL197=17,AL197=18),1.63,1.68)))))))))), "Error"))))))))))))</f>
        <v>2.02</v>
      </c>
      <c r="AP197" s="1631"/>
      <c r="AQ197" s="1631">
        <f t="shared" ref="AQ197" si="591">+AO197+AO197*AP197</f>
        <v>2.02</v>
      </c>
      <c r="AR197" s="1635">
        <v>66140</v>
      </c>
      <c r="AS197" s="1635">
        <f t="shared" ref="AS197" si="592">+AR197*AQ197</f>
        <v>133602.79999999999</v>
      </c>
      <c r="AT197" s="1642">
        <f t="shared" ref="AT197" si="593">+AH197</f>
        <v>0</v>
      </c>
      <c r="AU197" s="1635">
        <f t="shared" ref="AU197" si="594">+AT197+AS197</f>
        <v>133602.79999999999</v>
      </c>
      <c r="AV197" s="1636">
        <f t="shared" ref="AV197" si="595">+AU197*13</f>
        <v>1736836.4</v>
      </c>
    </row>
    <row r="198" spans="1:48" ht="19.5" customHeight="1" thickBot="1">
      <c r="A198" s="1195">
        <v>156</v>
      </c>
      <c r="B198" s="1199" t="s">
        <v>89</v>
      </c>
      <c r="C198" s="1432" t="s">
        <v>1814</v>
      </c>
      <c r="D198" s="1434">
        <v>1</v>
      </c>
      <c r="E198" s="1193">
        <v>6</v>
      </c>
      <c r="F198" s="1436" t="s">
        <v>97</v>
      </c>
      <c r="G198" s="660">
        <f t="shared" si="456"/>
        <v>1.96</v>
      </c>
      <c r="H198" s="1448">
        <v>66140</v>
      </c>
      <c r="I198" s="1449">
        <f t="shared" si="457"/>
        <v>129634.4</v>
      </c>
      <c r="J198" s="1465">
        <v>0</v>
      </c>
      <c r="K198" s="1123">
        <f t="shared" si="458"/>
        <v>129634.4</v>
      </c>
      <c r="L198" s="1187">
        <f t="shared" si="459"/>
        <v>1685247.2</v>
      </c>
      <c r="M198" s="1124">
        <v>1</v>
      </c>
      <c r="N198" s="505">
        <f t="shared" si="460"/>
        <v>7</v>
      </c>
      <c r="O198" s="373"/>
      <c r="P198" s="229" t="str">
        <f t="shared" si="461"/>
        <v>Կ-1</v>
      </c>
      <c r="Q198" s="598">
        <f t="shared" si="462"/>
        <v>1.96</v>
      </c>
      <c r="R198" s="1185"/>
      <c r="S198" s="1185">
        <f t="shared" si="463"/>
        <v>1.96</v>
      </c>
      <c r="T198" s="1123">
        <v>66140</v>
      </c>
      <c r="U198" s="1123">
        <f t="shared" si="464"/>
        <v>129634.4</v>
      </c>
      <c r="V198" s="1120">
        <f t="shared" si="465"/>
        <v>0</v>
      </c>
      <c r="W198" s="1123">
        <f t="shared" si="466"/>
        <v>129634.4</v>
      </c>
      <c r="X198" s="1187">
        <f t="shared" si="467"/>
        <v>1685247.2</v>
      </c>
      <c r="Y198" s="1124">
        <v>1</v>
      </c>
      <c r="Z198" s="505">
        <f t="shared" si="468"/>
        <v>8</v>
      </c>
      <c r="AA198" s="373"/>
      <c r="AB198" s="229" t="str">
        <f t="shared" si="469"/>
        <v>Կ-1</v>
      </c>
      <c r="AC198" s="1185">
        <f t="shared" si="470"/>
        <v>2.02</v>
      </c>
      <c r="AD198" s="1185"/>
      <c r="AE198" s="1185">
        <f t="shared" si="471"/>
        <v>2.02</v>
      </c>
      <c r="AF198" s="1123">
        <v>66140</v>
      </c>
      <c r="AG198" s="1123">
        <f t="shared" si="472"/>
        <v>133602.79999999999</v>
      </c>
      <c r="AH198" s="1120">
        <f t="shared" si="473"/>
        <v>0</v>
      </c>
      <c r="AI198" s="1123">
        <f t="shared" si="474"/>
        <v>133602.79999999999</v>
      </c>
      <c r="AJ198" s="1187">
        <f t="shared" si="475"/>
        <v>1736836.4</v>
      </c>
      <c r="AK198" s="1124">
        <v>1</v>
      </c>
      <c r="AL198" s="372">
        <f t="shared" si="476"/>
        <v>9</v>
      </c>
      <c r="AM198" s="373"/>
      <c r="AN198" s="229" t="str">
        <f t="shared" si="477"/>
        <v>Կ-1</v>
      </c>
      <c r="AO198" s="1185">
        <f t="shared" si="478"/>
        <v>2.02</v>
      </c>
      <c r="AP198" s="1185"/>
      <c r="AQ198" s="1185">
        <f t="shared" si="479"/>
        <v>2.02</v>
      </c>
      <c r="AR198" s="1123">
        <v>66140</v>
      </c>
      <c r="AS198" s="1123">
        <f t="shared" si="480"/>
        <v>133602.79999999999</v>
      </c>
      <c r="AT198" s="1120">
        <f t="shared" si="481"/>
        <v>0</v>
      </c>
      <c r="AU198" s="1123">
        <f t="shared" si="482"/>
        <v>133602.79999999999</v>
      </c>
      <c r="AV198" s="1187">
        <f t="shared" si="483"/>
        <v>1736836.4</v>
      </c>
    </row>
    <row r="199" spans="1:48" ht="41.25" thickBot="1">
      <c r="A199" s="1200">
        <v>157</v>
      </c>
      <c r="B199" s="1199" t="s">
        <v>2116</v>
      </c>
      <c r="C199" s="1222" t="s">
        <v>2677</v>
      </c>
      <c r="D199" s="1434">
        <v>1</v>
      </c>
      <c r="E199" s="1193">
        <v>3</v>
      </c>
      <c r="F199" s="1436" t="s">
        <v>94</v>
      </c>
      <c r="G199" s="660">
        <f t="shared" ref="G199:G219" si="596">IF(D199&lt;1,0,IF(F199="Բ-1",IF(E199=0,6.94,IF(E199=1,7.17,IF(E199=2,7.41,IF(E199=3,7.66,IF(OR(E199=5,E199=4),7.92,IF(OR(E199=6,E199=7),8.18,IF(OR(E199=8,E199=9),8.46,IF(OR(E199=10,E199=11,E199=12),8.74,IF(OR(E199=13,E199=14,E199=15),9.03,IF(OR(E199=16,E199=17,E199=18),9.33,9.65)))))))))),IF(F199="Բ-2", IF(E199=0,5.71,IF(E199=1,5.89,IF(E199=2,6.09,IF(E199=3,6.29,IF(OR(E199=5,E199=4),6.5,IF(OR(E199=6,E199=7),6.72,IF(OR(E199=8,E199=9),6.94,IF(OR(E199=10,E199=11,E199=12),7.17,IF(OR(E199=13,E199=14,E199=15),7.41,IF(OR(E199=16,E199=17,E199=18),7.65,7.91)))))))))), IF(F199="Գ-1", IF(E199=0,4.7,IF(E199=1,4.86,IF(E199=2,5.01,IF(E199=3,5.18,IF(OR(E199=5,E199=4),5.35,IF(OR(E199=6,E199=7),5.52,IF(OR(E199=8,E199=9),5.71,IF(OR(E199=10,E199=11,E199=12),5.89,IF(OR(E199=13,E199=14,E199=15),6.09,IF(OR(E199=16,E199=17,E199=18),6.29,6.49)))))))))), IF(F199="Գ-2", IF(E199=0,3.88,IF(E199=1,4.01,IF(E199=2,4.14,IF(E199=3,4.27,IF(OR(E199=5,E199=4),4.41,IF(OR(E199=6,E199=7),4.55,IF(OR(E199=8,E199=9),4.7,IF(OR(E199=10,E199=11,E199=12),4.85,IF(OR(E199=13,E199=14,E199=15),5.01,IF(OR(E199=16,E199=17,E199=18),5.17,5.34)))))))))), IF(F199="Գ-3", IF(E199=0,3.21,IF(E199=1,3.31,IF(E199=2,3.42,IF(E199=3,3.53,IF(OR(E199=5,E199=4),3.64,IF(OR(E199=6,E199=7),3.76,IF(OR(E199=8,E199=9),3.88,IF(OR(E199=10,E199=11,E199=12),4.01,IF(OR(E199=13,E199=14,E199=15),4.13,IF(OR(E199=16,E199=17,E199=18),4.27,4.4)))))))))), IF(F199="Ա-1", IF(E199=0,2.66,IF(E199=1,2.75,IF(E199=2,2.83,IF(E199=3,2.92,IF(OR(E199=5,E199=4),3.02,IF(OR(E199=6,E199=7),3.11,IF(OR(E199=8,E199=9),3.21,IF(OR(E199=10,E199=11,E199=12),3.31,IF(OR(E199=13,E199=14,E199=15),3.42,IF(OR(E199=16,E199=17,E199=18),3.53,3.64)))))))))), IF(F199="Ա-2", IF(E199=0,2.28,IF(E199=1,2.35,IF(E199=2,2.43,IF(E199=3,2.5,IF(OR(E199=5,E199=4),2.58,IF(OR(E199=6,E199=7),2.66,IF(OR(E199=8,E199=9),2.75,IF(OR(E199=10,E199=11,E199=12),2.83,IF(OR(E199=13,E199=14,E199=15),2.92,IF(OR(E199=16,E199=17,E199=18),3.01,3.11)))))))))),IF(F199="Ա-3", IF(E199=0,1.96,IF(E199=1,2.02,IF(E199=2,2.08,IF(E199=3,2.15,IF(OR(E199=5,E199=4),2.21,IF(OR(E199=6,E199=7),2.28,IF(OR(E199=8,E199=9),2.35,IF(OR(E199=10,E199=11,E199=12),2.42,IF(OR(E199=13,E199=14,E199=15),2.5,IF(OR(E199=16,E199=17,E199=18),2.58,2.66)))))))))), IF(F199="Կ-1", IF(E199=0,1.68,IF(E199=1,1.73,IF(E199=2,1.79,IF(E199=3,1.84,IF(OR(E199=5,E199=4),1.9,IF(OR(E199=6,E199=7),1.96,IF(OR(E199=8,E199=9),2.02,IF(OR(E199=10,E199=11,E199=12),2.08,IF(OR(E199=13,E199=14,E199=15),2.14,IF(OR(E199=16,E199=17,E199=18),2.21,2.28)))))))))), IF(F199="Կ-2", IF(E199=0,1.45,IF(E199=1,1.49,IF(E199=2,1.54,IF(E199=3,1.59,IF(OR(E199=5,E199=4),1.63,IF(OR(E199=6,E199=7),1.68,IF(OR(E199=8,E199=9),1.73,IF(OR(E199=10,E199=11,E199=12),1.79,IF(OR(E199=13,E199=14,E199=15),1.84,IF(OR(E199=16,E199=17,E199=18),1.9,1.95)))))))))),IF(F199="Կ-3", IF(E199=0,1.25,IF(E199=1,1.29,IF(E199=2,1.33,IF(E199=3,1.37,IF(OR(E199=5,E199=4),1.41,IF(OR(E199=6,E199=7),1.45,IF(OR(E199=8,E199=9),1.49,IF(OR(E199=10,E199=11,E199=12),1.54,IF(OR(E199=13,E199=14,E199=15),1.58,IF(OR(E199=16,E199=17,E199=18),1.63,1.68)))))))))), "Error"))))))))))))</f>
        <v>4.2699999999999996</v>
      </c>
      <c r="H199" s="1448">
        <v>66140</v>
      </c>
      <c r="I199" s="1449">
        <f t="shared" ref="I199:I219" si="597">+H199*G199</f>
        <v>282417.8</v>
      </c>
      <c r="J199" s="1465">
        <v>0</v>
      </c>
      <c r="K199" s="1123">
        <f t="shared" ref="K199:K219" si="598">+J199+I199</f>
        <v>282417.8</v>
      </c>
      <c r="L199" s="1187">
        <f t="shared" ref="L199:L219" si="599">+K199*13</f>
        <v>3671431.4</v>
      </c>
      <c r="M199" s="1124">
        <v>1</v>
      </c>
      <c r="N199" s="505">
        <f t="shared" ref="N199:N219" si="600">+E199+1</f>
        <v>4</v>
      </c>
      <c r="O199" s="373"/>
      <c r="P199" s="229" t="str">
        <f t="shared" ref="P199:P219" si="601">+F199</f>
        <v>Գ-2</v>
      </c>
      <c r="Q199" s="598">
        <f t="shared" ref="Q199:Q219" si="602">IF(M199&lt;1,0,IF(P199="Բ-1",IF(N199=0,6.94,IF(N199=1,7.17,IF(N199=2,7.41,IF(N199=3,7.66,IF(OR(N199=5,N199=4),7.92,IF(OR(N199=6,N199=7),8.18,IF(OR(N199=8,N199=9),8.46,IF(OR(N199=10,N199=11,N199=12),8.74,IF(OR(N199=13,N199=14,N199=15),9.03,IF(OR(N199=16,N199=17,N199=18),9.33,9.65)))))))))),IF(P199="Բ-2", IF(N199=0,5.71,IF(N199=1,5.89,IF(N199=2,6.09,IF(N199=3,6.29,IF(OR(N199=5,N199=4),6.5,IF(OR(N199=6,N199=7),6.72,IF(OR(N199=8,N199=9),6.94,IF(OR(N199=10,N199=11,N199=12),7.17,IF(OR(N199=13,N199=14,N199=15),7.41,IF(OR(N199=16,N199=17,N199=18),7.65,7.91)))))))))), IF(P199="Գ-1", IF(N199=0,4.7,IF(N199=1,4.86,IF(N199=2,5.01,IF(N199=3,5.18,IF(OR(N199=5,N199=4),5.35,IF(OR(N199=6,N199=7),5.52,IF(OR(N199=8,N199=9),5.71,IF(OR(N199=10,N199=11,N199=12),5.89,IF(OR(N199=13,N199=14,N199=15),6.09,IF(OR(N199=16,N199=17,N199=18),6.29,6.49)))))))))), IF(P199="Գ-2", IF(N199=0,3.88,IF(N199=1,4.01,IF(N199=2,4.14,IF(N199=3,4.27,IF(OR(N199=5,N199=4),4.41,IF(OR(N199=6,N199=7),4.55,IF(OR(N199=8,N199=9),4.7,IF(OR(N199=10,N199=11,N199=12),4.85,IF(OR(N199=13,N199=14,N199=15),5.01,IF(OR(N199=16,N199=17,N199=18),5.17,5.34)))))))))), IF(P199="Գ-3", IF(N199=0,3.21,IF(N199=1,3.31,IF(N199=2,3.42,IF(N199=3,3.53,IF(OR(N199=5,N199=4),3.64,IF(OR(N199=6,N199=7),3.76,IF(OR(N199=8,N199=9),3.88,IF(OR(N199=10,N199=11,N199=12),4.01,IF(OR(N199=13,N199=14,N199=15),4.13,IF(OR(N199=16,N199=17,N199=18),4.27,4.4)))))))))), IF(P199="Ա-1", IF(N199=0,2.66,IF(N199=1,2.75,IF(N199=2,2.83,IF(N199=3,2.92,IF(OR(N199=5,N199=4),3.02,IF(OR(N199=6,N199=7),3.11,IF(OR(N199=8,N199=9),3.21,IF(OR(N199=10,N199=11,N199=12),3.31,IF(OR(N199=13,N199=14,N199=15),3.42,IF(OR(N199=16,N199=17,N199=18),3.53,3.64)))))))))), IF(P199="Ա-2", IF(N199=0,2.28,IF(N199=1,2.35,IF(N199=2,2.43,IF(N199=3,2.5,IF(OR(N199=5,N199=4),2.58,IF(OR(N199=6,N199=7),2.66,IF(OR(N199=8,N199=9),2.75,IF(OR(N199=10,N199=11,N199=12),2.83,IF(OR(N199=13,N199=14,N199=15),2.92,IF(OR(N199=16,N199=17,N199=18),3.01,3.11)))))))))),IF(P199="Ա-3", IF(N199=0,1.96,IF(N199=1,2.02,IF(N199=2,2.08,IF(N199=3,2.15,IF(OR(N199=5,N199=4),2.21,IF(OR(N199=6,N199=7),2.28,IF(OR(N199=8,N199=9),2.35,IF(OR(N199=10,N199=11,N199=12),2.42,IF(OR(N199=13,N199=14,N199=15),2.5,IF(OR(N199=16,N199=17,N199=18),2.58,2.66)))))))))), IF(P199="Կ-1", IF(N199=0,1.68,IF(N199=1,1.73,IF(N199=2,1.79,IF(N199=3,1.84,IF(OR(N199=5,N199=4),1.9,IF(OR(N199=6,N199=7),1.96,IF(OR(N199=8,N199=9),2.02,IF(OR(N199=10,N199=11,N199=12),2.08,IF(OR(N199=13,N199=14,N199=15),2.14,IF(OR(N199=16,N199=17,N199=18),2.21,2.28)))))))))), IF(P199="Կ-2", IF(N199=0,1.45,IF(N199=1,1.49,IF(N199=2,1.54,IF(N199=3,1.59,IF(OR(N199=5,N199=4),1.63,IF(OR(N199=6,N199=7),1.68,IF(OR(N199=8,N199=9),1.73,IF(OR(N199=10,N199=11,N199=12),1.79,IF(OR(N199=13,N199=14,N199=15),1.84,IF(OR(N199=16,N199=17,N199=18),1.9,1.95)))))))))),IF(P199="Կ-3", IF(N199=0,1.25,IF(N199=1,1.29,IF(N199=2,1.33,IF(N199=3,1.37,IF(OR(N199=5,N199=4),1.41,IF(OR(N199=6,N199=7),1.45,IF(OR(N199=8,N199=9),1.49,IF(OR(N199=10,N199=11,N199=12),1.54,IF(OR(N199=13,N199=14,N199=15),1.58,IF(OR(N199=16,N199=17,N199=18),1.63,1.68)))))))))), "Error"))))))))))))</f>
        <v>4.41</v>
      </c>
      <c r="R199" s="1185"/>
      <c r="S199" s="1185">
        <f t="shared" ref="S199:S219" si="603">+Q199+Q199*R199</f>
        <v>4.41</v>
      </c>
      <c r="T199" s="1123">
        <v>66140</v>
      </c>
      <c r="U199" s="1123">
        <f t="shared" ref="U199:U219" si="604">+T199*S199</f>
        <v>291677.40000000002</v>
      </c>
      <c r="V199" s="1120">
        <f t="shared" ref="V199:V219" si="605">+J199</f>
        <v>0</v>
      </c>
      <c r="W199" s="1123">
        <f t="shared" ref="W199:W219" si="606">+V199+U199</f>
        <v>291677.40000000002</v>
      </c>
      <c r="X199" s="1187">
        <f t="shared" ref="X199:X219" si="607">+W199*13</f>
        <v>3791806.2</v>
      </c>
      <c r="Y199" s="1124">
        <v>1</v>
      </c>
      <c r="Z199" s="505">
        <f t="shared" ref="Z199:Z219" si="608">+N199+1</f>
        <v>5</v>
      </c>
      <c r="AA199" s="373"/>
      <c r="AB199" s="229" t="str">
        <f t="shared" ref="AB199:AB219" si="609">+P199</f>
        <v>Գ-2</v>
      </c>
      <c r="AC199" s="1185">
        <f t="shared" ref="AC199:AC219" si="610">IF(Y199&lt;1,0,IF(AB199="Բ-1",IF(Z199=0,6.94,IF(Z199=1,7.17,IF(Z199=2,7.41,IF(Z199=3,7.66,IF(OR(Z199=5,Z199=4),7.92,IF(OR(Z199=6,Z199=7),8.18,IF(OR(Z199=8,Z199=9),8.46,IF(OR(Z199=10,Z199=11,Z199=12),8.74,IF(OR(Z199=13,Z199=14,Z199=15),9.03,IF(OR(Z199=16,Z199=17,Z199=18),9.33,9.65)))))))))),IF(AB199="Բ-2", IF(Z199=0,5.71,IF(Z199=1,5.89,IF(Z199=2,6.09,IF(Z199=3,6.29,IF(OR(Z199=5,Z199=4),6.5,IF(OR(Z199=6,Z199=7),6.72,IF(OR(Z199=8,Z199=9),6.94,IF(OR(Z199=10,Z199=11,Z199=12),7.17,IF(OR(Z199=13,Z199=14,Z199=15),7.41,IF(OR(Z199=16,Z199=17,Z199=18),7.65,7.91)))))))))), IF(AB199="Գ-1", IF(Z199=0,4.7,IF(Z199=1,4.86,IF(Z199=2,5.01,IF(Z199=3,5.18,IF(OR(Z199=5,Z199=4),5.35,IF(OR(Z199=6,Z199=7),5.52,IF(OR(Z199=8,Z199=9),5.71,IF(OR(Z199=10,Z199=11,Z199=12),5.89,IF(OR(Z199=13,Z199=14,Z199=15),6.09,IF(OR(Z199=16,Z199=17,Z199=18),6.29,6.49)))))))))), IF(AB199="Գ-2", IF(Z199=0,3.88,IF(Z199=1,4.01,IF(Z199=2,4.14,IF(Z199=3,4.27,IF(OR(Z199=5,Z199=4),4.41,IF(OR(Z199=6,Z199=7),4.55,IF(OR(Z199=8,Z199=9),4.7,IF(OR(Z199=10,Z199=11,Z199=12),4.85,IF(OR(Z199=13,Z199=14,Z199=15),5.01,IF(OR(Z199=16,Z199=17,Z199=18),5.17,5.34)))))))))), IF(AB199="Գ-3", IF(Z199=0,3.21,IF(Z199=1,3.31,IF(Z199=2,3.42,IF(Z199=3,3.53,IF(OR(Z199=5,Z199=4),3.64,IF(OR(Z199=6,Z199=7),3.76,IF(OR(Z199=8,Z199=9),3.88,IF(OR(Z199=10,Z199=11,Z199=12),4.01,IF(OR(Z199=13,Z199=14,Z199=15),4.13,IF(OR(Z199=16,Z199=17,Z199=18),4.27,4.4)))))))))), IF(AB199="Ա-1", IF(Z199=0,2.66,IF(Z199=1,2.75,IF(Z199=2,2.83,IF(Z199=3,2.92,IF(OR(Z199=5,Z199=4),3.02,IF(OR(Z199=6,Z199=7),3.11,IF(OR(Z199=8,Z199=9),3.21,IF(OR(Z199=10,Z199=11,Z199=12),3.31,IF(OR(Z199=13,Z199=14,Z199=15),3.42,IF(OR(Z199=16,Z199=17,Z199=18),3.53,3.64)))))))))), IF(AB199="Ա-2", IF(Z199=0,2.28,IF(Z199=1,2.35,IF(Z199=2,2.43,IF(Z199=3,2.5,IF(OR(Z199=5,Z199=4),2.58,IF(OR(Z199=6,Z199=7),2.66,IF(OR(Z199=8,Z199=9),2.75,IF(OR(Z199=10,Z199=11,Z199=12),2.83,IF(OR(Z199=13,Z199=14,Z199=15),2.92,IF(OR(Z199=16,Z199=17,Z199=18),3.01,3.11)))))))))),IF(AB199="Ա-3", IF(Z199=0,1.96,IF(Z199=1,2.02,IF(Z199=2,2.08,IF(Z199=3,2.15,IF(OR(Z199=5,Z199=4),2.21,IF(OR(Z199=6,Z199=7),2.28,IF(OR(Z199=8,Z199=9),2.35,IF(OR(Z199=10,Z199=11,Z199=12),2.42,IF(OR(Z199=13,Z199=14,Z199=15),2.5,IF(OR(Z199=16,Z199=17,Z199=18),2.58,2.66)))))))))), IF(AB199="Կ-1", IF(Z199=0,1.68,IF(Z199=1,1.73,IF(Z199=2,1.79,IF(Z199=3,1.84,IF(OR(Z199=5,Z199=4),1.9,IF(OR(Z199=6,Z199=7),1.96,IF(OR(Z199=8,Z199=9),2.02,IF(OR(Z199=10,Z199=11,Z199=12),2.08,IF(OR(Z199=13,Z199=14,Z199=15),2.14,IF(OR(Z199=16,Z199=17,Z199=18),2.21,2.28)))))))))), IF(AB199="Կ-2", IF(Z199=0,1.45,IF(Z199=1,1.49,IF(Z199=2,1.54,IF(Z199=3,1.59,IF(OR(Z199=5,Z199=4),1.63,IF(OR(Z199=6,Z199=7),1.68,IF(OR(Z199=8,Z199=9),1.73,IF(OR(Z199=10,Z199=11,Z199=12),1.79,IF(OR(Z199=13,Z199=14,Z199=15),1.84,IF(OR(Z199=16,Z199=17,Z199=18),1.9,1.95)))))))))),IF(AB199="Կ-3", IF(Z199=0,1.25,IF(Z199=1,1.29,IF(Z199=2,1.33,IF(Z199=3,1.37,IF(OR(Z199=5,Z199=4),1.41,IF(OR(Z199=6,Z199=7),1.45,IF(OR(Z199=8,Z199=9),1.49,IF(OR(Z199=10,Z199=11,Z199=12),1.54,IF(OR(Z199=13,Z199=14,Z199=15),1.58,IF(OR(Z199=16,Z199=17,Z199=18),1.63,1.68)))))))))), "Error"))))))))))))</f>
        <v>4.41</v>
      </c>
      <c r="AD199" s="1185"/>
      <c r="AE199" s="1185">
        <f t="shared" ref="AE199:AE219" si="611">+AC199+AC199*AD199</f>
        <v>4.41</v>
      </c>
      <c r="AF199" s="1123">
        <v>66140</v>
      </c>
      <c r="AG199" s="1123">
        <f t="shared" ref="AG199:AG219" si="612">+AF199*AE199</f>
        <v>291677.40000000002</v>
      </c>
      <c r="AH199" s="1120">
        <f t="shared" ref="AH199:AH219" si="613">+V199</f>
        <v>0</v>
      </c>
      <c r="AI199" s="1123">
        <f t="shared" ref="AI199:AI219" si="614">+AH199+AG199</f>
        <v>291677.40000000002</v>
      </c>
      <c r="AJ199" s="1187">
        <f t="shared" ref="AJ199:AJ219" si="615">+AI199*13</f>
        <v>3791806.2</v>
      </c>
      <c r="AK199" s="1124">
        <v>1</v>
      </c>
      <c r="AL199" s="372">
        <f t="shared" ref="AL199:AL219" si="616">+Z199+1</f>
        <v>6</v>
      </c>
      <c r="AM199" s="373"/>
      <c r="AN199" s="229" t="str">
        <f t="shared" ref="AN199:AN219" si="617">+AB199</f>
        <v>Գ-2</v>
      </c>
      <c r="AO199" s="1185">
        <f t="shared" ref="AO199:AO219" si="618">IF(AK199&lt;1,0,IF(AN199="Բ-1",IF(AL199=0,6.94,IF(AL199=1,7.17,IF(AL199=2,7.41,IF(AL199=3,7.66,IF(OR(AL199=5,AL199=4),7.92,IF(OR(AL199=6,AL199=7),8.18,IF(OR(AL199=8,AL199=9),8.46,IF(OR(AL199=10,AL199=11,AL199=12),8.74,IF(OR(AL199=13,AL199=14,AL199=15),9.03,IF(OR(AL199=16,AL199=17,AL199=18),9.33,9.65)))))))))),IF(AN199="Բ-2", IF(AL199=0,5.71,IF(AL199=1,5.89,IF(AL199=2,6.09,IF(AL199=3,6.29,IF(OR(AL199=5,AL199=4),6.5,IF(OR(AL199=6,AL199=7),6.72,IF(OR(AL199=8,AL199=9),6.94,IF(OR(AL199=10,AL199=11,AL199=12),7.17,IF(OR(AL199=13,AL199=14,AL199=15),7.41,IF(OR(AL199=16,AL199=17,AL199=18),7.65,7.91)))))))))), IF(AN199="Գ-1", IF(AL199=0,4.7,IF(AL199=1,4.86,IF(AL199=2,5.01,IF(AL199=3,5.18,IF(OR(AL199=5,AL199=4),5.35,IF(OR(AL199=6,AL199=7),5.52,IF(OR(AL199=8,AL199=9),5.71,IF(OR(AL199=10,AL199=11,AL199=12),5.89,IF(OR(AL199=13,AL199=14,AL199=15),6.09,IF(OR(AL199=16,AL199=17,AL199=18),6.29,6.49)))))))))), IF(AN199="Գ-2", IF(AL199=0,3.88,IF(AL199=1,4.01,IF(AL199=2,4.14,IF(AL199=3,4.27,IF(OR(AL199=5,AL199=4),4.41,IF(OR(AL199=6,AL199=7),4.55,IF(OR(AL199=8,AL199=9),4.7,IF(OR(AL199=10,AL199=11,AL199=12),4.85,IF(OR(AL199=13,AL199=14,AL199=15),5.01,IF(OR(AL199=16,AL199=17,AL199=18),5.17,5.34)))))))))), IF(AN199="Գ-3", IF(AL199=0,3.21,IF(AL199=1,3.31,IF(AL199=2,3.42,IF(AL199=3,3.53,IF(OR(AL199=5,AL199=4),3.64,IF(OR(AL199=6,AL199=7),3.76,IF(OR(AL199=8,AL199=9),3.88,IF(OR(AL199=10,AL199=11,AL199=12),4.01,IF(OR(AL199=13,AL199=14,AL199=15),4.13,IF(OR(AL199=16,AL199=17,AL199=18),4.27,4.4)))))))))), IF(AN199="Ա-1", IF(AL199=0,2.66,IF(AL199=1,2.75,IF(AL199=2,2.83,IF(AL199=3,2.92,IF(OR(AL199=5,AL199=4),3.02,IF(OR(AL199=6,AL199=7),3.11,IF(OR(AL199=8,AL199=9),3.21,IF(OR(AL199=10,AL199=11,AL199=12),3.31,IF(OR(AL199=13,AL199=14,AL199=15),3.42,IF(OR(AL199=16,AL199=17,AL199=18),3.53,3.64)))))))))), IF(AN199="Ա-2", IF(AL199=0,2.28,IF(AL199=1,2.35,IF(AL199=2,2.43,IF(AL199=3,2.5,IF(OR(AL199=5,AL199=4),2.58,IF(OR(AL199=6,AL199=7),2.66,IF(OR(AL199=8,AL199=9),2.75,IF(OR(AL199=10,AL199=11,AL199=12),2.83,IF(OR(AL199=13,AL199=14,AL199=15),2.92,IF(OR(AL199=16,AL199=17,AL199=18),3.01,3.11)))))))))),IF(AN199="Ա-3", IF(AL199=0,1.96,IF(AL199=1,2.02,IF(AL199=2,2.08,IF(AL199=3,2.15,IF(OR(AL199=5,AL199=4),2.21,IF(OR(AL199=6,AL199=7),2.28,IF(OR(AL199=8,AL199=9),2.35,IF(OR(AL199=10,AL199=11,AL199=12),2.42,IF(OR(AL199=13,AL199=14,AL199=15),2.5,IF(OR(AL199=16,AL199=17,AL199=18),2.58,2.66)))))))))), IF(AN199="Կ-1", IF(AL199=0,1.68,IF(AL199=1,1.73,IF(AL199=2,1.79,IF(AL199=3,1.84,IF(OR(AL199=5,AL199=4),1.9,IF(OR(AL199=6,AL199=7),1.96,IF(OR(AL199=8,AL199=9),2.02,IF(OR(AL199=10,AL199=11,AL199=12),2.08,IF(OR(AL199=13,AL199=14,AL199=15),2.14,IF(OR(AL199=16,AL199=17,AL199=18),2.21,2.28)))))))))), IF(AN199="Կ-2", IF(AL199=0,1.45,IF(AL199=1,1.49,IF(AL199=2,1.54,IF(AL199=3,1.59,IF(OR(AL199=5,AL199=4),1.63,IF(OR(AL199=6,AL199=7),1.68,IF(OR(AL199=8,AL199=9),1.73,IF(OR(AL199=10,AL199=11,AL199=12),1.79,IF(OR(AL199=13,AL199=14,AL199=15),1.84,IF(OR(AL199=16,AL199=17,AL199=18),1.9,1.95)))))))))),IF(AN199="Կ-3", IF(AL199=0,1.25,IF(AL199=1,1.29,IF(AL199=2,1.33,IF(AL199=3,1.37,IF(OR(AL199=5,AL199=4),1.41,IF(OR(AL199=6,AL199=7),1.45,IF(OR(AL199=8,AL199=9),1.49,IF(OR(AL199=10,AL199=11,AL199=12),1.54,IF(OR(AL199=13,AL199=14,AL199=15),1.58,IF(OR(AL199=16,AL199=17,AL199=18),1.63,1.68)))))))))), "Error"))))))))))))</f>
        <v>4.55</v>
      </c>
      <c r="AP199" s="1185"/>
      <c r="AQ199" s="1185">
        <f t="shared" ref="AQ199:AQ219" si="619">+AO199+AO199*AP199</f>
        <v>4.55</v>
      </c>
      <c r="AR199" s="1123">
        <v>66140</v>
      </c>
      <c r="AS199" s="1123">
        <f t="shared" ref="AS199:AS219" si="620">+AR199*AQ199</f>
        <v>300937</v>
      </c>
      <c r="AT199" s="1120">
        <f t="shared" ref="AT199:AT219" si="621">+AH199</f>
        <v>0</v>
      </c>
      <c r="AU199" s="1123">
        <f t="shared" ref="AU199:AU219" si="622">+AT199+AS199</f>
        <v>300937</v>
      </c>
      <c r="AV199" s="1187">
        <f t="shared" ref="AV199:AV219" si="623">+AU199*13</f>
        <v>3912181</v>
      </c>
    </row>
    <row r="200" spans="1:48" ht="17.25" thickBot="1">
      <c r="A200" s="1195">
        <v>158</v>
      </c>
      <c r="B200" s="1199" t="s">
        <v>933</v>
      </c>
      <c r="C200" s="1432" t="s">
        <v>1813</v>
      </c>
      <c r="D200" s="1434">
        <v>1</v>
      </c>
      <c r="E200" s="1193">
        <v>1</v>
      </c>
      <c r="F200" s="1436" t="s">
        <v>504</v>
      </c>
      <c r="G200" s="660">
        <f t="shared" si="596"/>
        <v>2.02</v>
      </c>
      <c r="H200" s="1448">
        <v>66140</v>
      </c>
      <c r="I200" s="1449">
        <f t="shared" si="597"/>
        <v>133602.79999999999</v>
      </c>
      <c r="J200" s="1465">
        <v>0</v>
      </c>
      <c r="K200" s="1123">
        <f t="shared" si="598"/>
        <v>133602.79999999999</v>
      </c>
      <c r="L200" s="1187">
        <f t="shared" si="599"/>
        <v>1736836.4</v>
      </c>
      <c r="M200" s="1124">
        <v>1</v>
      </c>
      <c r="N200" s="505">
        <f t="shared" si="600"/>
        <v>2</v>
      </c>
      <c r="O200" s="373"/>
      <c r="P200" s="229" t="str">
        <f t="shared" si="601"/>
        <v>Ա-3</v>
      </c>
      <c r="Q200" s="598">
        <f t="shared" si="602"/>
        <v>2.08</v>
      </c>
      <c r="R200" s="1185"/>
      <c r="S200" s="1185">
        <f t="shared" si="603"/>
        <v>2.08</v>
      </c>
      <c r="T200" s="1123">
        <v>66140</v>
      </c>
      <c r="U200" s="1123">
        <f t="shared" si="604"/>
        <v>137571.20000000001</v>
      </c>
      <c r="V200" s="1120">
        <f t="shared" si="605"/>
        <v>0</v>
      </c>
      <c r="W200" s="1123">
        <f t="shared" si="606"/>
        <v>137571.20000000001</v>
      </c>
      <c r="X200" s="1187">
        <f t="shared" si="607"/>
        <v>1788425.6</v>
      </c>
      <c r="Y200" s="1124">
        <v>1</v>
      </c>
      <c r="Z200" s="505">
        <f t="shared" si="608"/>
        <v>3</v>
      </c>
      <c r="AA200" s="373"/>
      <c r="AB200" s="229" t="str">
        <f t="shared" si="609"/>
        <v>Ա-3</v>
      </c>
      <c r="AC200" s="1185">
        <f t="shared" si="610"/>
        <v>2.15</v>
      </c>
      <c r="AD200" s="1185"/>
      <c r="AE200" s="1185">
        <f t="shared" si="611"/>
        <v>2.15</v>
      </c>
      <c r="AF200" s="1123">
        <v>66140</v>
      </c>
      <c r="AG200" s="1123">
        <f t="shared" si="612"/>
        <v>142201</v>
      </c>
      <c r="AH200" s="1120">
        <f t="shared" si="613"/>
        <v>0</v>
      </c>
      <c r="AI200" s="1123">
        <f t="shared" si="614"/>
        <v>142201</v>
      </c>
      <c r="AJ200" s="1187">
        <f t="shared" si="615"/>
        <v>1848613</v>
      </c>
      <c r="AK200" s="1124">
        <v>1</v>
      </c>
      <c r="AL200" s="372">
        <f t="shared" si="616"/>
        <v>4</v>
      </c>
      <c r="AM200" s="373"/>
      <c r="AN200" s="229" t="str">
        <f t="shared" si="617"/>
        <v>Ա-3</v>
      </c>
      <c r="AO200" s="1185">
        <f t="shared" si="618"/>
        <v>2.21</v>
      </c>
      <c r="AP200" s="1185"/>
      <c r="AQ200" s="1185">
        <f t="shared" si="619"/>
        <v>2.21</v>
      </c>
      <c r="AR200" s="1123">
        <v>66140</v>
      </c>
      <c r="AS200" s="1123">
        <f t="shared" si="620"/>
        <v>146169.4</v>
      </c>
      <c r="AT200" s="1120">
        <f t="shared" si="621"/>
        <v>0</v>
      </c>
      <c r="AU200" s="1123">
        <f t="shared" si="622"/>
        <v>146169.4</v>
      </c>
      <c r="AV200" s="1187">
        <f t="shared" si="623"/>
        <v>1900202.2</v>
      </c>
    </row>
    <row r="201" spans="1:48" ht="17.25" thickBot="1">
      <c r="A201" s="1200">
        <v>159</v>
      </c>
      <c r="B201" s="1199" t="s">
        <v>2702</v>
      </c>
      <c r="C201" s="1432" t="s">
        <v>1813</v>
      </c>
      <c r="D201" s="1434">
        <v>1</v>
      </c>
      <c r="E201" s="1193">
        <v>3</v>
      </c>
      <c r="F201" s="1436" t="s">
        <v>504</v>
      </c>
      <c r="G201" s="660">
        <f t="shared" si="596"/>
        <v>2.15</v>
      </c>
      <c r="H201" s="1448">
        <v>66140</v>
      </c>
      <c r="I201" s="1449">
        <f t="shared" si="597"/>
        <v>142201</v>
      </c>
      <c r="J201" s="1465">
        <v>0</v>
      </c>
      <c r="K201" s="1123">
        <f t="shared" si="598"/>
        <v>142201</v>
      </c>
      <c r="L201" s="1187">
        <f t="shared" si="599"/>
        <v>1848613</v>
      </c>
      <c r="M201" s="1124">
        <v>1</v>
      </c>
      <c r="N201" s="505">
        <f t="shared" si="600"/>
        <v>4</v>
      </c>
      <c r="O201" s="373"/>
      <c r="P201" s="229" t="str">
        <f t="shared" si="601"/>
        <v>Ա-3</v>
      </c>
      <c r="Q201" s="598">
        <f t="shared" si="602"/>
        <v>2.21</v>
      </c>
      <c r="R201" s="1185"/>
      <c r="S201" s="1185">
        <f t="shared" si="603"/>
        <v>2.21</v>
      </c>
      <c r="T201" s="1123">
        <v>66140</v>
      </c>
      <c r="U201" s="1123">
        <f t="shared" si="604"/>
        <v>146169.4</v>
      </c>
      <c r="V201" s="1120">
        <f t="shared" si="605"/>
        <v>0</v>
      </c>
      <c r="W201" s="1123">
        <f t="shared" si="606"/>
        <v>146169.4</v>
      </c>
      <c r="X201" s="1187">
        <f t="shared" si="607"/>
        <v>1900202.2</v>
      </c>
      <c r="Y201" s="1124">
        <v>1</v>
      </c>
      <c r="Z201" s="505">
        <f t="shared" si="608"/>
        <v>5</v>
      </c>
      <c r="AA201" s="373"/>
      <c r="AB201" s="229" t="str">
        <f t="shared" si="609"/>
        <v>Ա-3</v>
      </c>
      <c r="AC201" s="1185">
        <f t="shared" si="610"/>
        <v>2.21</v>
      </c>
      <c r="AD201" s="1185"/>
      <c r="AE201" s="1185">
        <f t="shared" si="611"/>
        <v>2.21</v>
      </c>
      <c r="AF201" s="1123">
        <v>66140</v>
      </c>
      <c r="AG201" s="1123">
        <f t="shared" si="612"/>
        <v>146169.4</v>
      </c>
      <c r="AH201" s="1120">
        <f t="shared" si="613"/>
        <v>0</v>
      </c>
      <c r="AI201" s="1123">
        <f t="shared" si="614"/>
        <v>146169.4</v>
      </c>
      <c r="AJ201" s="1187">
        <f t="shared" si="615"/>
        <v>1900202.2</v>
      </c>
      <c r="AK201" s="1124">
        <v>1</v>
      </c>
      <c r="AL201" s="372">
        <f t="shared" si="616"/>
        <v>6</v>
      </c>
      <c r="AM201" s="373"/>
      <c r="AN201" s="229" t="str">
        <f t="shared" si="617"/>
        <v>Ա-3</v>
      </c>
      <c r="AO201" s="1185">
        <f t="shared" si="618"/>
        <v>2.2799999999999998</v>
      </c>
      <c r="AP201" s="1185"/>
      <c r="AQ201" s="1185">
        <f t="shared" si="619"/>
        <v>2.2799999999999998</v>
      </c>
      <c r="AR201" s="1123">
        <v>66140</v>
      </c>
      <c r="AS201" s="1123">
        <f t="shared" si="620"/>
        <v>150799.19999999998</v>
      </c>
      <c r="AT201" s="1120">
        <f t="shared" si="621"/>
        <v>0</v>
      </c>
      <c r="AU201" s="1123">
        <f t="shared" si="622"/>
        <v>150799.19999999998</v>
      </c>
      <c r="AV201" s="1187">
        <f t="shared" si="623"/>
        <v>1960389.5999999999</v>
      </c>
    </row>
    <row r="202" spans="1:48" ht="17.25" thickBot="1">
      <c r="A202" s="1195">
        <v>160</v>
      </c>
      <c r="B202" s="1199" t="s">
        <v>940</v>
      </c>
      <c r="C202" s="1432" t="s">
        <v>1814</v>
      </c>
      <c r="D202" s="1434">
        <v>1</v>
      </c>
      <c r="E202" s="1193">
        <v>4</v>
      </c>
      <c r="F202" s="1436" t="s">
        <v>97</v>
      </c>
      <c r="G202" s="660">
        <f t="shared" si="596"/>
        <v>1.9</v>
      </c>
      <c r="H202" s="1448">
        <v>66140</v>
      </c>
      <c r="I202" s="1449">
        <f t="shared" si="597"/>
        <v>125666</v>
      </c>
      <c r="J202" s="1465">
        <v>0</v>
      </c>
      <c r="K202" s="1123">
        <f t="shared" si="598"/>
        <v>125666</v>
      </c>
      <c r="L202" s="1187">
        <f t="shared" si="599"/>
        <v>1633658</v>
      </c>
      <c r="M202" s="1124">
        <v>1</v>
      </c>
      <c r="N202" s="505">
        <f t="shared" si="600"/>
        <v>5</v>
      </c>
      <c r="O202" s="373"/>
      <c r="P202" s="229" t="str">
        <f t="shared" si="601"/>
        <v>Կ-1</v>
      </c>
      <c r="Q202" s="598">
        <f t="shared" si="602"/>
        <v>1.9</v>
      </c>
      <c r="R202" s="1185"/>
      <c r="S202" s="1185">
        <f t="shared" si="603"/>
        <v>1.9</v>
      </c>
      <c r="T202" s="1123">
        <v>66140</v>
      </c>
      <c r="U202" s="1123">
        <f t="shared" si="604"/>
        <v>125666</v>
      </c>
      <c r="V202" s="1120">
        <f t="shared" si="605"/>
        <v>0</v>
      </c>
      <c r="W202" s="1123">
        <f t="shared" si="606"/>
        <v>125666</v>
      </c>
      <c r="X202" s="1187">
        <f t="shared" si="607"/>
        <v>1633658</v>
      </c>
      <c r="Y202" s="1124">
        <v>1</v>
      </c>
      <c r="Z202" s="505">
        <f t="shared" si="608"/>
        <v>6</v>
      </c>
      <c r="AA202" s="373"/>
      <c r="AB202" s="229" t="str">
        <f t="shared" si="609"/>
        <v>Կ-1</v>
      </c>
      <c r="AC202" s="1185">
        <f t="shared" si="610"/>
        <v>1.96</v>
      </c>
      <c r="AD202" s="1185"/>
      <c r="AE202" s="1185">
        <f t="shared" si="611"/>
        <v>1.96</v>
      </c>
      <c r="AF202" s="1123">
        <v>66140</v>
      </c>
      <c r="AG202" s="1123">
        <f t="shared" si="612"/>
        <v>129634.4</v>
      </c>
      <c r="AH202" s="1120">
        <f t="shared" si="613"/>
        <v>0</v>
      </c>
      <c r="AI202" s="1123">
        <f t="shared" si="614"/>
        <v>129634.4</v>
      </c>
      <c r="AJ202" s="1187">
        <f t="shared" si="615"/>
        <v>1685247.2</v>
      </c>
      <c r="AK202" s="1124">
        <v>1</v>
      </c>
      <c r="AL202" s="372">
        <f t="shared" si="616"/>
        <v>7</v>
      </c>
      <c r="AM202" s="373"/>
      <c r="AN202" s="229" t="str">
        <f t="shared" si="617"/>
        <v>Կ-1</v>
      </c>
      <c r="AO202" s="1185">
        <f t="shared" si="618"/>
        <v>1.96</v>
      </c>
      <c r="AP202" s="1185"/>
      <c r="AQ202" s="1185">
        <f t="shared" si="619"/>
        <v>1.96</v>
      </c>
      <c r="AR202" s="1123">
        <v>66140</v>
      </c>
      <c r="AS202" s="1123">
        <f t="shared" si="620"/>
        <v>129634.4</v>
      </c>
      <c r="AT202" s="1120">
        <f t="shared" si="621"/>
        <v>0</v>
      </c>
      <c r="AU202" s="1123">
        <f t="shared" si="622"/>
        <v>129634.4</v>
      </c>
      <c r="AV202" s="1187">
        <f t="shared" si="623"/>
        <v>1685247.2</v>
      </c>
    </row>
    <row r="203" spans="1:48" ht="17.25" thickBot="1">
      <c r="A203" s="1200">
        <v>161</v>
      </c>
      <c r="B203" s="1199" t="s">
        <v>1840</v>
      </c>
      <c r="C203" s="1432" t="s">
        <v>1814</v>
      </c>
      <c r="D203" s="1434">
        <v>1</v>
      </c>
      <c r="E203" s="1193">
        <v>3</v>
      </c>
      <c r="F203" s="1436" t="s">
        <v>97</v>
      </c>
      <c r="G203" s="660">
        <f t="shared" si="596"/>
        <v>1.84</v>
      </c>
      <c r="H203" s="1448">
        <v>66140</v>
      </c>
      <c r="I203" s="1449">
        <f t="shared" si="597"/>
        <v>121697.60000000001</v>
      </c>
      <c r="J203" s="1465">
        <v>0</v>
      </c>
      <c r="K203" s="1123">
        <f t="shared" si="598"/>
        <v>121697.60000000001</v>
      </c>
      <c r="L203" s="1187">
        <f t="shared" si="599"/>
        <v>1582068.8</v>
      </c>
      <c r="M203" s="1124">
        <v>1</v>
      </c>
      <c r="N203" s="505">
        <f t="shared" si="600"/>
        <v>4</v>
      </c>
      <c r="O203" s="373"/>
      <c r="P203" s="229" t="str">
        <f t="shared" si="601"/>
        <v>Կ-1</v>
      </c>
      <c r="Q203" s="598">
        <f t="shared" si="602"/>
        <v>1.9</v>
      </c>
      <c r="R203" s="1185"/>
      <c r="S203" s="1185">
        <f t="shared" si="603"/>
        <v>1.9</v>
      </c>
      <c r="T203" s="1123">
        <v>66140</v>
      </c>
      <c r="U203" s="1123">
        <f t="shared" si="604"/>
        <v>125666</v>
      </c>
      <c r="V203" s="1120">
        <f t="shared" si="605"/>
        <v>0</v>
      </c>
      <c r="W203" s="1123">
        <f t="shared" si="606"/>
        <v>125666</v>
      </c>
      <c r="X203" s="1187">
        <f t="shared" si="607"/>
        <v>1633658</v>
      </c>
      <c r="Y203" s="1124">
        <v>1</v>
      </c>
      <c r="Z203" s="505">
        <f t="shared" si="608"/>
        <v>5</v>
      </c>
      <c r="AA203" s="373"/>
      <c r="AB203" s="229" t="str">
        <f t="shared" si="609"/>
        <v>Կ-1</v>
      </c>
      <c r="AC203" s="1185">
        <f t="shared" si="610"/>
        <v>1.9</v>
      </c>
      <c r="AD203" s="1185"/>
      <c r="AE203" s="1185">
        <f t="shared" si="611"/>
        <v>1.9</v>
      </c>
      <c r="AF203" s="1123">
        <v>66140</v>
      </c>
      <c r="AG203" s="1123">
        <f t="shared" si="612"/>
        <v>125666</v>
      </c>
      <c r="AH203" s="1120">
        <f t="shared" si="613"/>
        <v>0</v>
      </c>
      <c r="AI203" s="1123">
        <f t="shared" si="614"/>
        <v>125666</v>
      </c>
      <c r="AJ203" s="1187">
        <f t="shared" si="615"/>
        <v>1633658</v>
      </c>
      <c r="AK203" s="1124">
        <v>1</v>
      </c>
      <c r="AL203" s="372">
        <f t="shared" si="616"/>
        <v>6</v>
      </c>
      <c r="AM203" s="373"/>
      <c r="AN203" s="229" t="str">
        <f t="shared" si="617"/>
        <v>Կ-1</v>
      </c>
      <c r="AO203" s="1185">
        <f t="shared" si="618"/>
        <v>1.96</v>
      </c>
      <c r="AP203" s="1185"/>
      <c r="AQ203" s="1185">
        <f t="shared" si="619"/>
        <v>1.96</v>
      </c>
      <c r="AR203" s="1123">
        <v>66140</v>
      </c>
      <c r="AS203" s="1123">
        <f t="shared" si="620"/>
        <v>129634.4</v>
      </c>
      <c r="AT203" s="1120">
        <f t="shared" si="621"/>
        <v>0</v>
      </c>
      <c r="AU203" s="1123">
        <f t="shared" si="622"/>
        <v>129634.4</v>
      </c>
      <c r="AV203" s="1187">
        <f t="shared" si="623"/>
        <v>1685247.2</v>
      </c>
    </row>
    <row r="204" spans="1:48" ht="17.25" thickBot="1">
      <c r="A204" s="1195">
        <v>162</v>
      </c>
      <c r="B204" s="1199" t="s">
        <v>930</v>
      </c>
      <c r="C204" s="1432" t="s">
        <v>1814</v>
      </c>
      <c r="D204" s="1434">
        <v>1</v>
      </c>
      <c r="E204" s="1193">
        <v>3</v>
      </c>
      <c r="F204" s="1436" t="s">
        <v>97</v>
      </c>
      <c r="G204" s="660">
        <f t="shared" si="596"/>
        <v>1.84</v>
      </c>
      <c r="H204" s="1448">
        <v>66140</v>
      </c>
      <c r="I204" s="1449">
        <f t="shared" si="597"/>
        <v>121697.60000000001</v>
      </c>
      <c r="J204" s="1465">
        <v>0</v>
      </c>
      <c r="K204" s="1123">
        <f t="shared" si="598"/>
        <v>121697.60000000001</v>
      </c>
      <c r="L204" s="1187">
        <f t="shared" si="599"/>
        <v>1582068.8</v>
      </c>
      <c r="M204" s="1124">
        <v>1</v>
      </c>
      <c r="N204" s="505">
        <f t="shared" si="600"/>
        <v>4</v>
      </c>
      <c r="O204" s="373"/>
      <c r="P204" s="229" t="str">
        <f t="shared" si="601"/>
        <v>Կ-1</v>
      </c>
      <c r="Q204" s="598">
        <f t="shared" si="602"/>
        <v>1.9</v>
      </c>
      <c r="R204" s="1185"/>
      <c r="S204" s="1185">
        <f t="shared" si="603"/>
        <v>1.9</v>
      </c>
      <c r="T204" s="1123">
        <v>66140</v>
      </c>
      <c r="U204" s="1123">
        <f t="shared" si="604"/>
        <v>125666</v>
      </c>
      <c r="V204" s="1120">
        <f t="shared" si="605"/>
        <v>0</v>
      </c>
      <c r="W204" s="1123">
        <f t="shared" si="606"/>
        <v>125666</v>
      </c>
      <c r="X204" s="1187">
        <f t="shared" si="607"/>
        <v>1633658</v>
      </c>
      <c r="Y204" s="1124">
        <v>1</v>
      </c>
      <c r="Z204" s="505">
        <f t="shared" si="608"/>
        <v>5</v>
      </c>
      <c r="AA204" s="373"/>
      <c r="AB204" s="229" t="str">
        <f t="shared" si="609"/>
        <v>Կ-1</v>
      </c>
      <c r="AC204" s="1185">
        <f t="shared" si="610"/>
        <v>1.9</v>
      </c>
      <c r="AD204" s="1185"/>
      <c r="AE204" s="1185">
        <f t="shared" si="611"/>
        <v>1.9</v>
      </c>
      <c r="AF204" s="1123">
        <v>66140</v>
      </c>
      <c r="AG204" s="1123">
        <f t="shared" si="612"/>
        <v>125666</v>
      </c>
      <c r="AH204" s="1120">
        <f t="shared" si="613"/>
        <v>0</v>
      </c>
      <c r="AI204" s="1123">
        <f t="shared" si="614"/>
        <v>125666</v>
      </c>
      <c r="AJ204" s="1187">
        <f t="shared" si="615"/>
        <v>1633658</v>
      </c>
      <c r="AK204" s="1124">
        <v>1</v>
      </c>
      <c r="AL204" s="372">
        <f t="shared" si="616"/>
        <v>6</v>
      </c>
      <c r="AM204" s="373"/>
      <c r="AN204" s="229" t="str">
        <f t="shared" si="617"/>
        <v>Կ-1</v>
      </c>
      <c r="AO204" s="1185">
        <f t="shared" si="618"/>
        <v>1.96</v>
      </c>
      <c r="AP204" s="1185"/>
      <c r="AQ204" s="1185">
        <f t="shared" si="619"/>
        <v>1.96</v>
      </c>
      <c r="AR204" s="1123">
        <v>66140</v>
      </c>
      <c r="AS204" s="1123">
        <f t="shared" si="620"/>
        <v>129634.4</v>
      </c>
      <c r="AT204" s="1120">
        <f t="shared" si="621"/>
        <v>0</v>
      </c>
      <c r="AU204" s="1123">
        <f t="shared" si="622"/>
        <v>129634.4</v>
      </c>
      <c r="AV204" s="1187">
        <f t="shared" si="623"/>
        <v>1685247.2</v>
      </c>
    </row>
    <row r="205" spans="1:48" ht="17.25" thickBot="1">
      <c r="A205" s="1200">
        <v>163</v>
      </c>
      <c r="B205" s="1199" t="s">
        <v>931</v>
      </c>
      <c r="C205" s="1432" t="s">
        <v>1814</v>
      </c>
      <c r="D205" s="1434">
        <v>1</v>
      </c>
      <c r="E205" s="1193">
        <v>3</v>
      </c>
      <c r="F205" s="1436" t="s">
        <v>97</v>
      </c>
      <c r="G205" s="660">
        <f t="shared" si="596"/>
        <v>1.84</v>
      </c>
      <c r="H205" s="1448">
        <v>66140</v>
      </c>
      <c r="I205" s="1449">
        <f t="shared" si="597"/>
        <v>121697.60000000001</v>
      </c>
      <c r="J205" s="1465">
        <v>0</v>
      </c>
      <c r="K205" s="1123">
        <f t="shared" si="598"/>
        <v>121697.60000000001</v>
      </c>
      <c r="L205" s="1187">
        <f t="shared" si="599"/>
        <v>1582068.8</v>
      </c>
      <c r="M205" s="1124">
        <v>1</v>
      </c>
      <c r="N205" s="505">
        <f t="shared" si="600"/>
        <v>4</v>
      </c>
      <c r="O205" s="373"/>
      <c r="P205" s="229" t="str">
        <f t="shared" si="601"/>
        <v>Կ-1</v>
      </c>
      <c r="Q205" s="598">
        <f t="shared" si="602"/>
        <v>1.9</v>
      </c>
      <c r="R205" s="1185"/>
      <c r="S205" s="1185">
        <f t="shared" si="603"/>
        <v>1.9</v>
      </c>
      <c r="T205" s="1123">
        <v>66140</v>
      </c>
      <c r="U205" s="1123">
        <f t="shared" si="604"/>
        <v>125666</v>
      </c>
      <c r="V205" s="1120">
        <f t="shared" si="605"/>
        <v>0</v>
      </c>
      <c r="W205" s="1123">
        <f t="shared" si="606"/>
        <v>125666</v>
      </c>
      <c r="X205" s="1187">
        <f t="shared" si="607"/>
        <v>1633658</v>
      </c>
      <c r="Y205" s="1124">
        <v>1</v>
      </c>
      <c r="Z205" s="505">
        <f t="shared" si="608"/>
        <v>5</v>
      </c>
      <c r="AA205" s="373"/>
      <c r="AB205" s="229" t="str">
        <f t="shared" si="609"/>
        <v>Կ-1</v>
      </c>
      <c r="AC205" s="1185">
        <f t="shared" si="610"/>
        <v>1.9</v>
      </c>
      <c r="AD205" s="1185"/>
      <c r="AE205" s="1185">
        <f t="shared" si="611"/>
        <v>1.9</v>
      </c>
      <c r="AF205" s="1123">
        <v>66140</v>
      </c>
      <c r="AG205" s="1123">
        <f t="shared" si="612"/>
        <v>125666</v>
      </c>
      <c r="AH205" s="1120">
        <f t="shared" si="613"/>
        <v>0</v>
      </c>
      <c r="AI205" s="1123">
        <f t="shared" si="614"/>
        <v>125666</v>
      </c>
      <c r="AJ205" s="1187">
        <f t="shared" si="615"/>
        <v>1633658</v>
      </c>
      <c r="AK205" s="1124">
        <v>1</v>
      </c>
      <c r="AL205" s="372">
        <f t="shared" si="616"/>
        <v>6</v>
      </c>
      <c r="AM205" s="373"/>
      <c r="AN205" s="229" t="str">
        <f t="shared" si="617"/>
        <v>Կ-1</v>
      </c>
      <c r="AO205" s="1185">
        <f t="shared" si="618"/>
        <v>1.96</v>
      </c>
      <c r="AP205" s="1185"/>
      <c r="AQ205" s="1185">
        <f t="shared" si="619"/>
        <v>1.96</v>
      </c>
      <c r="AR205" s="1123">
        <v>66140</v>
      </c>
      <c r="AS205" s="1123">
        <f t="shared" si="620"/>
        <v>129634.4</v>
      </c>
      <c r="AT205" s="1120">
        <f t="shared" si="621"/>
        <v>0</v>
      </c>
      <c r="AU205" s="1123">
        <f t="shared" si="622"/>
        <v>129634.4</v>
      </c>
      <c r="AV205" s="1187">
        <f t="shared" si="623"/>
        <v>1685247.2</v>
      </c>
    </row>
    <row r="206" spans="1:48" ht="17.25" customHeight="1" thickBot="1">
      <c r="A206" s="1195">
        <v>164</v>
      </c>
      <c r="B206" s="1199" t="s">
        <v>1086</v>
      </c>
      <c r="C206" s="1432" t="s">
        <v>1814</v>
      </c>
      <c r="D206" s="1434">
        <v>1</v>
      </c>
      <c r="E206" s="1193">
        <v>3</v>
      </c>
      <c r="F206" s="1436" t="s">
        <v>97</v>
      </c>
      <c r="G206" s="660">
        <f t="shared" si="596"/>
        <v>1.84</v>
      </c>
      <c r="H206" s="1448">
        <v>66140</v>
      </c>
      <c r="I206" s="1449">
        <f t="shared" si="597"/>
        <v>121697.60000000001</v>
      </c>
      <c r="J206" s="1465">
        <v>0</v>
      </c>
      <c r="K206" s="1123">
        <f t="shared" si="598"/>
        <v>121697.60000000001</v>
      </c>
      <c r="L206" s="1187">
        <f t="shared" si="599"/>
        <v>1582068.8</v>
      </c>
      <c r="M206" s="1124">
        <v>1</v>
      </c>
      <c r="N206" s="505">
        <f t="shared" si="600"/>
        <v>4</v>
      </c>
      <c r="O206" s="373"/>
      <c r="P206" s="229" t="str">
        <f t="shared" si="601"/>
        <v>Կ-1</v>
      </c>
      <c r="Q206" s="598">
        <f t="shared" si="602"/>
        <v>1.9</v>
      </c>
      <c r="R206" s="1185"/>
      <c r="S206" s="1185">
        <f t="shared" si="603"/>
        <v>1.9</v>
      </c>
      <c r="T206" s="1123">
        <v>66140</v>
      </c>
      <c r="U206" s="1123">
        <f t="shared" si="604"/>
        <v>125666</v>
      </c>
      <c r="V206" s="1120">
        <f t="shared" si="605"/>
        <v>0</v>
      </c>
      <c r="W206" s="1123">
        <f t="shared" si="606"/>
        <v>125666</v>
      </c>
      <c r="X206" s="1187">
        <f t="shared" si="607"/>
        <v>1633658</v>
      </c>
      <c r="Y206" s="1124">
        <v>1</v>
      </c>
      <c r="Z206" s="505">
        <f t="shared" si="608"/>
        <v>5</v>
      </c>
      <c r="AA206" s="373"/>
      <c r="AB206" s="229" t="str">
        <f t="shared" si="609"/>
        <v>Կ-1</v>
      </c>
      <c r="AC206" s="1185">
        <f t="shared" si="610"/>
        <v>1.9</v>
      </c>
      <c r="AD206" s="1185"/>
      <c r="AE206" s="1185">
        <f t="shared" si="611"/>
        <v>1.9</v>
      </c>
      <c r="AF206" s="1123">
        <v>66140</v>
      </c>
      <c r="AG206" s="1123">
        <f t="shared" si="612"/>
        <v>125666</v>
      </c>
      <c r="AH206" s="1120">
        <f t="shared" si="613"/>
        <v>0</v>
      </c>
      <c r="AI206" s="1123">
        <f t="shared" si="614"/>
        <v>125666</v>
      </c>
      <c r="AJ206" s="1187">
        <f t="shared" si="615"/>
        <v>1633658</v>
      </c>
      <c r="AK206" s="1124">
        <v>1</v>
      </c>
      <c r="AL206" s="372">
        <f t="shared" si="616"/>
        <v>6</v>
      </c>
      <c r="AM206" s="373"/>
      <c r="AN206" s="229" t="str">
        <f t="shared" si="617"/>
        <v>Կ-1</v>
      </c>
      <c r="AO206" s="1185">
        <f t="shared" si="618"/>
        <v>1.96</v>
      </c>
      <c r="AP206" s="1185"/>
      <c r="AQ206" s="1185">
        <f t="shared" si="619"/>
        <v>1.96</v>
      </c>
      <c r="AR206" s="1123">
        <v>66140</v>
      </c>
      <c r="AS206" s="1123">
        <f t="shared" si="620"/>
        <v>129634.4</v>
      </c>
      <c r="AT206" s="1120">
        <f t="shared" si="621"/>
        <v>0</v>
      </c>
      <c r="AU206" s="1123">
        <f t="shared" si="622"/>
        <v>129634.4</v>
      </c>
      <c r="AV206" s="1187">
        <f t="shared" si="623"/>
        <v>1685247.2</v>
      </c>
    </row>
    <row r="207" spans="1:48" ht="17.25" thickBot="1">
      <c r="A207" s="1200">
        <v>165</v>
      </c>
      <c r="B207" s="1199" t="s">
        <v>2703</v>
      </c>
      <c r="C207" s="1432" t="s">
        <v>1814</v>
      </c>
      <c r="D207" s="1434">
        <v>1</v>
      </c>
      <c r="E207" s="1193">
        <v>6</v>
      </c>
      <c r="F207" s="1436" t="s">
        <v>97</v>
      </c>
      <c r="G207" s="660">
        <f t="shared" si="596"/>
        <v>1.96</v>
      </c>
      <c r="H207" s="1448">
        <v>66140</v>
      </c>
      <c r="I207" s="1449">
        <f t="shared" si="597"/>
        <v>129634.4</v>
      </c>
      <c r="J207" s="1465">
        <v>0</v>
      </c>
      <c r="K207" s="1123">
        <f t="shared" si="598"/>
        <v>129634.4</v>
      </c>
      <c r="L207" s="1187">
        <f t="shared" si="599"/>
        <v>1685247.2</v>
      </c>
      <c r="M207" s="1124">
        <v>1</v>
      </c>
      <c r="N207" s="505">
        <f t="shared" si="600"/>
        <v>7</v>
      </c>
      <c r="O207" s="373"/>
      <c r="P207" s="229" t="str">
        <f t="shared" si="601"/>
        <v>Կ-1</v>
      </c>
      <c r="Q207" s="598">
        <f t="shared" si="602"/>
        <v>1.96</v>
      </c>
      <c r="R207" s="1185"/>
      <c r="S207" s="1185">
        <f t="shared" si="603"/>
        <v>1.96</v>
      </c>
      <c r="T207" s="1123">
        <v>66140</v>
      </c>
      <c r="U207" s="1123">
        <f t="shared" si="604"/>
        <v>129634.4</v>
      </c>
      <c r="V207" s="1120">
        <f t="shared" si="605"/>
        <v>0</v>
      </c>
      <c r="W207" s="1123">
        <f t="shared" si="606"/>
        <v>129634.4</v>
      </c>
      <c r="X207" s="1187">
        <f t="shared" si="607"/>
        <v>1685247.2</v>
      </c>
      <c r="Y207" s="1124">
        <v>1</v>
      </c>
      <c r="Z207" s="505">
        <f t="shared" si="608"/>
        <v>8</v>
      </c>
      <c r="AA207" s="373"/>
      <c r="AB207" s="229" t="str">
        <f t="shared" si="609"/>
        <v>Կ-1</v>
      </c>
      <c r="AC207" s="1185">
        <f t="shared" si="610"/>
        <v>2.02</v>
      </c>
      <c r="AD207" s="1185"/>
      <c r="AE207" s="1185">
        <f t="shared" si="611"/>
        <v>2.02</v>
      </c>
      <c r="AF207" s="1123">
        <v>66140</v>
      </c>
      <c r="AG207" s="1123">
        <f t="shared" si="612"/>
        <v>133602.79999999999</v>
      </c>
      <c r="AH207" s="1120">
        <f t="shared" si="613"/>
        <v>0</v>
      </c>
      <c r="AI207" s="1123">
        <f t="shared" si="614"/>
        <v>133602.79999999999</v>
      </c>
      <c r="AJ207" s="1187">
        <f t="shared" si="615"/>
        <v>1736836.4</v>
      </c>
      <c r="AK207" s="1124">
        <v>1</v>
      </c>
      <c r="AL207" s="372">
        <f t="shared" si="616"/>
        <v>9</v>
      </c>
      <c r="AM207" s="373"/>
      <c r="AN207" s="229" t="str">
        <f t="shared" si="617"/>
        <v>Կ-1</v>
      </c>
      <c r="AO207" s="1185">
        <f t="shared" si="618"/>
        <v>2.02</v>
      </c>
      <c r="AP207" s="1185"/>
      <c r="AQ207" s="1185">
        <f t="shared" si="619"/>
        <v>2.02</v>
      </c>
      <c r="AR207" s="1123">
        <v>66140</v>
      </c>
      <c r="AS207" s="1123">
        <f t="shared" si="620"/>
        <v>133602.79999999999</v>
      </c>
      <c r="AT207" s="1120">
        <f t="shared" si="621"/>
        <v>0</v>
      </c>
      <c r="AU207" s="1123">
        <f t="shared" si="622"/>
        <v>133602.79999999999</v>
      </c>
      <c r="AV207" s="1187">
        <f t="shared" si="623"/>
        <v>1736836.4</v>
      </c>
    </row>
    <row r="208" spans="1:48" ht="17.25" thickBot="1">
      <c r="A208" s="1195">
        <v>166</v>
      </c>
      <c r="B208" s="1199" t="s">
        <v>1095</v>
      </c>
      <c r="C208" s="1432" t="s">
        <v>1814</v>
      </c>
      <c r="D208" s="1434">
        <v>1</v>
      </c>
      <c r="E208" s="1193">
        <v>3</v>
      </c>
      <c r="F208" s="1436" t="s">
        <v>97</v>
      </c>
      <c r="G208" s="660">
        <f t="shared" si="596"/>
        <v>1.84</v>
      </c>
      <c r="H208" s="1448">
        <v>66140</v>
      </c>
      <c r="I208" s="1449">
        <f t="shared" si="597"/>
        <v>121697.60000000001</v>
      </c>
      <c r="J208" s="1465">
        <v>0</v>
      </c>
      <c r="K208" s="1123">
        <f t="shared" si="598"/>
        <v>121697.60000000001</v>
      </c>
      <c r="L208" s="1187">
        <f t="shared" si="599"/>
        <v>1582068.8</v>
      </c>
      <c r="M208" s="1124">
        <v>1</v>
      </c>
      <c r="N208" s="505">
        <f t="shared" si="600"/>
        <v>4</v>
      </c>
      <c r="O208" s="373"/>
      <c r="P208" s="229" t="str">
        <f t="shared" si="601"/>
        <v>Կ-1</v>
      </c>
      <c r="Q208" s="598">
        <f t="shared" si="602"/>
        <v>1.9</v>
      </c>
      <c r="R208" s="1185"/>
      <c r="S208" s="1185">
        <f t="shared" si="603"/>
        <v>1.9</v>
      </c>
      <c r="T208" s="1123">
        <v>66140</v>
      </c>
      <c r="U208" s="1123">
        <f t="shared" si="604"/>
        <v>125666</v>
      </c>
      <c r="V208" s="1120">
        <f t="shared" si="605"/>
        <v>0</v>
      </c>
      <c r="W208" s="1123">
        <f t="shared" si="606"/>
        <v>125666</v>
      </c>
      <c r="X208" s="1187">
        <f t="shared" si="607"/>
        <v>1633658</v>
      </c>
      <c r="Y208" s="1124">
        <v>1</v>
      </c>
      <c r="Z208" s="505">
        <f t="shared" si="608"/>
        <v>5</v>
      </c>
      <c r="AA208" s="373"/>
      <c r="AB208" s="229" t="str">
        <f t="shared" si="609"/>
        <v>Կ-1</v>
      </c>
      <c r="AC208" s="1185">
        <f t="shared" si="610"/>
        <v>1.9</v>
      </c>
      <c r="AD208" s="1185"/>
      <c r="AE208" s="1185">
        <f t="shared" si="611"/>
        <v>1.9</v>
      </c>
      <c r="AF208" s="1123">
        <v>66140</v>
      </c>
      <c r="AG208" s="1123">
        <f t="shared" si="612"/>
        <v>125666</v>
      </c>
      <c r="AH208" s="1120">
        <f t="shared" si="613"/>
        <v>0</v>
      </c>
      <c r="AI208" s="1123">
        <f t="shared" si="614"/>
        <v>125666</v>
      </c>
      <c r="AJ208" s="1187">
        <f t="shared" si="615"/>
        <v>1633658</v>
      </c>
      <c r="AK208" s="1124">
        <v>1</v>
      </c>
      <c r="AL208" s="372">
        <f t="shared" si="616"/>
        <v>6</v>
      </c>
      <c r="AM208" s="373"/>
      <c r="AN208" s="229" t="str">
        <f t="shared" si="617"/>
        <v>Կ-1</v>
      </c>
      <c r="AO208" s="1185">
        <f t="shared" si="618"/>
        <v>1.96</v>
      </c>
      <c r="AP208" s="1185"/>
      <c r="AQ208" s="1185">
        <f t="shared" si="619"/>
        <v>1.96</v>
      </c>
      <c r="AR208" s="1123">
        <v>66140</v>
      </c>
      <c r="AS208" s="1123">
        <f t="shared" si="620"/>
        <v>129634.4</v>
      </c>
      <c r="AT208" s="1120">
        <f t="shared" si="621"/>
        <v>0</v>
      </c>
      <c r="AU208" s="1123">
        <f t="shared" si="622"/>
        <v>129634.4</v>
      </c>
      <c r="AV208" s="1187">
        <f t="shared" si="623"/>
        <v>1685247.2</v>
      </c>
    </row>
    <row r="209" spans="1:48" ht="17.25" thickBot="1">
      <c r="A209" s="1200">
        <v>167</v>
      </c>
      <c r="B209" s="1199" t="s">
        <v>932</v>
      </c>
      <c r="C209" s="1432" t="s">
        <v>1814</v>
      </c>
      <c r="D209" s="1434">
        <v>1</v>
      </c>
      <c r="E209" s="1193">
        <v>3</v>
      </c>
      <c r="F209" s="1436" t="s">
        <v>97</v>
      </c>
      <c r="G209" s="660">
        <f t="shared" si="596"/>
        <v>1.84</v>
      </c>
      <c r="H209" s="1448">
        <v>66140</v>
      </c>
      <c r="I209" s="1449">
        <f t="shared" si="597"/>
        <v>121697.60000000001</v>
      </c>
      <c r="J209" s="1465">
        <v>0</v>
      </c>
      <c r="K209" s="1123">
        <f t="shared" si="598"/>
        <v>121697.60000000001</v>
      </c>
      <c r="L209" s="1187">
        <f t="shared" si="599"/>
        <v>1582068.8</v>
      </c>
      <c r="M209" s="1124">
        <v>1</v>
      </c>
      <c r="N209" s="505">
        <f t="shared" si="600"/>
        <v>4</v>
      </c>
      <c r="O209" s="373"/>
      <c r="P209" s="229" t="str">
        <f t="shared" si="601"/>
        <v>Կ-1</v>
      </c>
      <c r="Q209" s="598">
        <f t="shared" si="602"/>
        <v>1.9</v>
      </c>
      <c r="R209" s="1185"/>
      <c r="S209" s="1185">
        <f t="shared" si="603"/>
        <v>1.9</v>
      </c>
      <c r="T209" s="1123">
        <v>66140</v>
      </c>
      <c r="U209" s="1123">
        <f t="shared" si="604"/>
        <v>125666</v>
      </c>
      <c r="V209" s="1120">
        <f t="shared" si="605"/>
        <v>0</v>
      </c>
      <c r="W209" s="1123">
        <f t="shared" si="606"/>
        <v>125666</v>
      </c>
      <c r="X209" s="1187">
        <f t="shared" si="607"/>
        <v>1633658</v>
      </c>
      <c r="Y209" s="1124">
        <v>1</v>
      </c>
      <c r="Z209" s="505">
        <f t="shared" si="608"/>
        <v>5</v>
      </c>
      <c r="AA209" s="373"/>
      <c r="AB209" s="229" t="str">
        <f t="shared" si="609"/>
        <v>Կ-1</v>
      </c>
      <c r="AC209" s="1185">
        <f t="shared" si="610"/>
        <v>1.9</v>
      </c>
      <c r="AD209" s="1185"/>
      <c r="AE209" s="1185">
        <f t="shared" si="611"/>
        <v>1.9</v>
      </c>
      <c r="AF209" s="1123">
        <v>66140</v>
      </c>
      <c r="AG209" s="1123">
        <f t="shared" si="612"/>
        <v>125666</v>
      </c>
      <c r="AH209" s="1120">
        <f t="shared" si="613"/>
        <v>0</v>
      </c>
      <c r="AI209" s="1123">
        <f t="shared" si="614"/>
        <v>125666</v>
      </c>
      <c r="AJ209" s="1187">
        <f t="shared" si="615"/>
        <v>1633658</v>
      </c>
      <c r="AK209" s="1124">
        <v>1</v>
      </c>
      <c r="AL209" s="372">
        <f t="shared" si="616"/>
        <v>6</v>
      </c>
      <c r="AM209" s="373"/>
      <c r="AN209" s="229" t="str">
        <f t="shared" si="617"/>
        <v>Կ-1</v>
      </c>
      <c r="AO209" s="1185">
        <f t="shared" si="618"/>
        <v>1.96</v>
      </c>
      <c r="AP209" s="1185"/>
      <c r="AQ209" s="1185">
        <f t="shared" si="619"/>
        <v>1.96</v>
      </c>
      <c r="AR209" s="1123">
        <v>66140</v>
      </c>
      <c r="AS209" s="1123">
        <f t="shared" si="620"/>
        <v>129634.4</v>
      </c>
      <c r="AT209" s="1120">
        <f t="shared" si="621"/>
        <v>0</v>
      </c>
      <c r="AU209" s="1123">
        <f t="shared" si="622"/>
        <v>129634.4</v>
      </c>
      <c r="AV209" s="1187">
        <f t="shared" si="623"/>
        <v>1685247.2</v>
      </c>
    </row>
    <row r="210" spans="1:48" ht="17.25" thickBot="1">
      <c r="A210" s="1195">
        <v>168</v>
      </c>
      <c r="B210" s="1199" t="s">
        <v>2704</v>
      </c>
      <c r="C210" s="1432" t="s">
        <v>1814</v>
      </c>
      <c r="D210" s="1434">
        <v>1</v>
      </c>
      <c r="E210" s="1193">
        <v>3</v>
      </c>
      <c r="F210" s="1436" t="s">
        <v>97</v>
      </c>
      <c r="G210" s="660">
        <f t="shared" si="596"/>
        <v>1.84</v>
      </c>
      <c r="H210" s="1448">
        <v>66140</v>
      </c>
      <c r="I210" s="1449">
        <f t="shared" si="597"/>
        <v>121697.60000000001</v>
      </c>
      <c r="J210" s="1465">
        <v>0</v>
      </c>
      <c r="K210" s="1123">
        <f t="shared" si="598"/>
        <v>121697.60000000001</v>
      </c>
      <c r="L210" s="1187">
        <f t="shared" si="599"/>
        <v>1582068.8</v>
      </c>
      <c r="M210" s="1124">
        <v>1</v>
      </c>
      <c r="N210" s="505">
        <f t="shared" si="600"/>
        <v>4</v>
      </c>
      <c r="O210" s="373"/>
      <c r="P210" s="229" t="str">
        <f t="shared" si="601"/>
        <v>Կ-1</v>
      </c>
      <c r="Q210" s="598">
        <f t="shared" si="602"/>
        <v>1.9</v>
      </c>
      <c r="R210" s="1185"/>
      <c r="S210" s="1185">
        <f t="shared" si="603"/>
        <v>1.9</v>
      </c>
      <c r="T210" s="1123">
        <v>66140</v>
      </c>
      <c r="U210" s="1123">
        <f t="shared" si="604"/>
        <v>125666</v>
      </c>
      <c r="V210" s="1120">
        <f t="shared" si="605"/>
        <v>0</v>
      </c>
      <c r="W210" s="1123">
        <f t="shared" si="606"/>
        <v>125666</v>
      </c>
      <c r="X210" s="1187">
        <f t="shared" si="607"/>
        <v>1633658</v>
      </c>
      <c r="Y210" s="1124">
        <v>1</v>
      </c>
      <c r="Z210" s="505">
        <f t="shared" si="608"/>
        <v>5</v>
      </c>
      <c r="AA210" s="373"/>
      <c r="AB210" s="229" t="str">
        <f t="shared" si="609"/>
        <v>Կ-1</v>
      </c>
      <c r="AC210" s="1185">
        <f t="shared" si="610"/>
        <v>1.9</v>
      </c>
      <c r="AD210" s="1185"/>
      <c r="AE210" s="1185">
        <f t="shared" si="611"/>
        <v>1.9</v>
      </c>
      <c r="AF210" s="1123">
        <v>66140</v>
      </c>
      <c r="AG210" s="1123">
        <f t="shared" si="612"/>
        <v>125666</v>
      </c>
      <c r="AH210" s="1120">
        <f t="shared" si="613"/>
        <v>0</v>
      </c>
      <c r="AI210" s="1123">
        <f t="shared" si="614"/>
        <v>125666</v>
      </c>
      <c r="AJ210" s="1187">
        <f t="shared" si="615"/>
        <v>1633658</v>
      </c>
      <c r="AK210" s="1124">
        <v>1</v>
      </c>
      <c r="AL210" s="372">
        <f t="shared" si="616"/>
        <v>6</v>
      </c>
      <c r="AM210" s="373"/>
      <c r="AN210" s="229" t="str">
        <f t="shared" si="617"/>
        <v>Կ-1</v>
      </c>
      <c r="AO210" s="1185">
        <f t="shared" si="618"/>
        <v>1.96</v>
      </c>
      <c r="AP210" s="1185"/>
      <c r="AQ210" s="1185">
        <f t="shared" si="619"/>
        <v>1.96</v>
      </c>
      <c r="AR210" s="1123">
        <v>66140</v>
      </c>
      <c r="AS210" s="1123">
        <f t="shared" si="620"/>
        <v>129634.4</v>
      </c>
      <c r="AT210" s="1120">
        <f t="shared" si="621"/>
        <v>0</v>
      </c>
      <c r="AU210" s="1123">
        <f t="shared" si="622"/>
        <v>129634.4</v>
      </c>
      <c r="AV210" s="1187">
        <f t="shared" si="623"/>
        <v>1685247.2</v>
      </c>
    </row>
    <row r="211" spans="1:48" ht="17.25" thickBot="1">
      <c r="A211" s="1200">
        <v>169</v>
      </c>
      <c r="B211" s="1199" t="s">
        <v>2117</v>
      </c>
      <c r="C211" s="1432" t="s">
        <v>1814</v>
      </c>
      <c r="D211" s="1434">
        <v>1</v>
      </c>
      <c r="E211" s="1193">
        <v>2</v>
      </c>
      <c r="F211" s="1436" t="s">
        <v>97</v>
      </c>
      <c r="G211" s="660">
        <f t="shared" si="596"/>
        <v>1.79</v>
      </c>
      <c r="H211" s="1448">
        <v>66140</v>
      </c>
      <c r="I211" s="1449">
        <f t="shared" si="597"/>
        <v>118390.6</v>
      </c>
      <c r="J211" s="1465">
        <v>0</v>
      </c>
      <c r="K211" s="1123">
        <f t="shared" si="598"/>
        <v>118390.6</v>
      </c>
      <c r="L211" s="1187">
        <f t="shared" si="599"/>
        <v>1539077.8</v>
      </c>
      <c r="M211" s="1124">
        <v>1</v>
      </c>
      <c r="N211" s="505">
        <f t="shared" si="600"/>
        <v>3</v>
      </c>
      <c r="O211" s="373"/>
      <c r="P211" s="229" t="str">
        <f t="shared" si="601"/>
        <v>Կ-1</v>
      </c>
      <c r="Q211" s="598">
        <f t="shared" si="602"/>
        <v>1.84</v>
      </c>
      <c r="R211" s="1185"/>
      <c r="S211" s="1185">
        <f t="shared" si="603"/>
        <v>1.84</v>
      </c>
      <c r="T211" s="1123">
        <v>66140</v>
      </c>
      <c r="U211" s="1123">
        <f t="shared" si="604"/>
        <v>121697.60000000001</v>
      </c>
      <c r="V211" s="1120">
        <f t="shared" si="605"/>
        <v>0</v>
      </c>
      <c r="W211" s="1123">
        <f t="shared" si="606"/>
        <v>121697.60000000001</v>
      </c>
      <c r="X211" s="1187">
        <f t="shared" si="607"/>
        <v>1582068.8</v>
      </c>
      <c r="Y211" s="1124">
        <v>1</v>
      </c>
      <c r="Z211" s="505">
        <f t="shared" si="608"/>
        <v>4</v>
      </c>
      <c r="AA211" s="373"/>
      <c r="AB211" s="229" t="str">
        <f t="shared" si="609"/>
        <v>Կ-1</v>
      </c>
      <c r="AC211" s="1185">
        <f t="shared" si="610"/>
        <v>1.9</v>
      </c>
      <c r="AD211" s="1185"/>
      <c r="AE211" s="1185">
        <f t="shared" si="611"/>
        <v>1.9</v>
      </c>
      <c r="AF211" s="1123">
        <v>66140</v>
      </c>
      <c r="AG211" s="1123">
        <f t="shared" si="612"/>
        <v>125666</v>
      </c>
      <c r="AH211" s="1120">
        <f t="shared" si="613"/>
        <v>0</v>
      </c>
      <c r="AI211" s="1123">
        <f t="shared" si="614"/>
        <v>125666</v>
      </c>
      <c r="AJ211" s="1187">
        <f t="shared" si="615"/>
        <v>1633658</v>
      </c>
      <c r="AK211" s="1124">
        <v>1</v>
      </c>
      <c r="AL211" s="372">
        <f t="shared" si="616"/>
        <v>5</v>
      </c>
      <c r="AM211" s="373"/>
      <c r="AN211" s="229" t="str">
        <f t="shared" si="617"/>
        <v>Կ-1</v>
      </c>
      <c r="AO211" s="1185">
        <f t="shared" si="618"/>
        <v>1.9</v>
      </c>
      <c r="AP211" s="1185"/>
      <c r="AQ211" s="1185">
        <f t="shared" si="619"/>
        <v>1.9</v>
      </c>
      <c r="AR211" s="1123">
        <v>66140</v>
      </c>
      <c r="AS211" s="1123">
        <f t="shared" si="620"/>
        <v>125666</v>
      </c>
      <c r="AT211" s="1120">
        <f t="shared" si="621"/>
        <v>0</v>
      </c>
      <c r="AU211" s="1123">
        <f t="shared" si="622"/>
        <v>125666</v>
      </c>
      <c r="AV211" s="1187">
        <f t="shared" si="623"/>
        <v>1633658</v>
      </c>
    </row>
    <row r="212" spans="1:48" ht="17.25" thickBot="1">
      <c r="A212" s="1195">
        <v>170</v>
      </c>
      <c r="B212" s="1199" t="s">
        <v>89</v>
      </c>
      <c r="C212" s="1432" t="s">
        <v>1814</v>
      </c>
      <c r="D212" s="1434">
        <v>1</v>
      </c>
      <c r="E212" s="1193">
        <v>6</v>
      </c>
      <c r="F212" s="1436" t="s">
        <v>97</v>
      </c>
      <c r="G212" s="660">
        <f t="shared" si="596"/>
        <v>1.96</v>
      </c>
      <c r="H212" s="1448">
        <v>66140</v>
      </c>
      <c r="I212" s="1449">
        <f t="shared" si="597"/>
        <v>129634.4</v>
      </c>
      <c r="J212" s="1465">
        <v>0</v>
      </c>
      <c r="K212" s="1123">
        <f t="shared" si="598"/>
        <v>129634.4</v>
      </c>
      <c r="L212" s="1187">
        <f t="shared" si="599"/>
        <v>1685247.2</v>
      </c>
      <c r="M212" s="1124">
        <v>1</v>
      </c>
      <c r="N212" s="505">
        <f t="shared" si="600"/>
        <v>7</v>
      </c>
      <c r="O212" s="373"/>
      <c r="P212" s="229" t="str">
        <f t="shared" si="601"/>
        <v>Կ-1</v>
      </c>
      <c r="Q212" s="598">
        <f t="shared" si="602"/>
        <v>1.96</v>
      </c>
      <c r="R212" s="1185"/>
      <c r="S212" s="1185">
        <f t="shared" si="603"/>
        <v>1.96</v>
      </c>
      <c r="T212" s="1123">
        <v>66140</v>
      </c>
      <c r="U212" s="1123">
        <f t="shared" si="604"/>
        <v>129634.4</v>
      </c>
      <c r="V212" s="1120">
        <f t="shared" si="605"/>
        <v>0</v>
      </c>
      <c r="W212" s="1123">
        <f t="shared" si="606"/>
        <v>129634.4</v>
      </c>
      <c r="X212" s="1187">
        <f t="shared" si="607"/>
        <v>1685247.2</v>
      </c>
      <c r="Y212" s="1124">
        <v>1</v>
      </c>
      <c r="Z212" s="505">
        <f t="shared" si="608"/>
        <v>8</v>
      </c>
      <c r="AA212" s="373"/>
      <c r="AB212" s="229" t="str">
        <f t="shared" si="609"/>
        <v>Կ-1</v>
      </c>
      <c r="AC212" s="1185">
        <f t="shared" si="610"/>
        <v>2.02</v>
      </c>
      <c r="AD212" s="1185"/>
      <c r="AE212" s="1185">
        <f t="shared" si="611"/>
        <v>2.02</v>
      </c>
      <c r="AF212" s="1123">
        <v>66140</v>
      </c>
      <c r="AG212" s="1123">
        <f t="shared" si="612"/>
        <v>133602.79999999999</v>
      </c>
      <c r="AH212" s="1120">
        <f t="shared" si="613"/>
        <v>0</v>
      </c>
      <c r="AI212" s="1123">
        <f t="shared" si="614"/>
        <v>133602.79999999999</v>
      </c>
      <c r="AJ212" s="1187">
        <f t="shared" si="615"/>
        <v>1736836.4</v>
      </c>
      <c r="AK212" s="1124">
        <v>1</v>
      </c>
      <c r="AL212" s="372">
        <f t="shared" si="616"/>
        <v>9</v>
      </c>
      <c r="AM212" s="373"/>
      <c r="AN212" s="229" t="str">
        <f t="shared" si="617"/>
        <v>Կ-1</v>
      </c>
      <c r="AO212" s="1185">
        <f t="shared" si="618"/>
        <v>2.02</v>
      </c>
      <c r="AP212" s="1185"/>
      <c r="AQ212" s="1185">
        <f t="shared" si="619"/>
        <v>2.02</v>
      </c>
      <c r="AR212" s="1123">
        <v>66140</v>
      </c>
      <c r="AS212" s="1123">
        <f t="shared" si="620"/>
        <v>133602.79999999999</v>
      </c>
      <c r="AT212" s="1120">
        <f t="shared" si="621"/>
        <v>0</v>
      </c>
      <c r="AU212" s="1123">
        <f t="shared" si="622"/>
        <v>133602.79999999999</v>
      </c>
      <c r="AV212" s="1187">
        <f t="shared" si="623"/>
        <v>1736836.4</v>
      </c>
    </row>
    <row r="213" spans="1:48" ht="17.25" thickBot="1">
      <c r="A213" s="1200">
        <v>171</v>
      </c>
      <c r="B213" s="1199" t="s">
        <v>89</v>
      </c>
      <c r="C213" s="1432" t="s">
        <v>1814</v>
      </c>
      <c r="D213" s="1434">
        <v>1</v>
      </c>
      <c r="E213" s="1193">
        <v>6</v>
      </c>
      <c r="F213" s="1436" t="s">
        <v>97</v>
      </c>
      <c r="G213" s="660">
        <f t="shared" si="596"/>
        <v>1.96</v>
      </c>
      <c r="H213" s="1448">
        <v>66140</v>
      </c>
      <c r="I213" s="1449">
        <f t="shared" si="597"/>
        <v>129634.4</v>
      </c>
      <c r="J213" s="1465">
        <v>0</v>
      </c>
      <c r="K213" s="1123">
        <f t="shared" si="598"/>
        <v>129634.4</v>
      </c>
      <c r="L213" s="1187">
        <f t="shared" si="599"/>
        <v>1685247.2</v>
      </c>
      <c r="M213" s="1124">
        <v>1</v>
      </c>
      <c r="N213" s="505">
        <f t="shared" si="600"/>
        <v>7</v>
      </c>
      <c r="O213" s="373"/>
      <c r="P213" s="229" t="str">
        <f t="shared" si="601"/>
        <v>Կ-1</v>
      </c>
      <c r="Q213" s="598">
        <f t="shared" si="602"/>
        <v>1.96</v>
      </c>
      <c r="R213" s="1185"/>
      <c r="S213" s="1185">
        <f t="shared" si="603"/>
        <v>1.96</v>
      </c>
      <c r="T213" s="1123">
        <v>66140</v>
      </c>
      <c r="U213" s="1123">
        <f t="shared" si="604"/>
        <v>129634.4</v>
      </c>
      <c r="V213" s="1120">
        <f t="shared" si="605"/>
        <v>0</v>
      </c>
      <c r="W213" s="1123">
        <f t="shared" si="606"/>
        <v>129634.4</v>
      </c>
      <c r="X213" s="1187">
        <f t="shared" si="607"/>
        <v>1685247.2</v>
      </c>
      <c r="Y213" s="1124">
        <v>1</v>
      </c>
      <c r="Z213" s="505">
        <f t="shared" si="608"/>
        <v>8</v>
      </c>
      <c r="AA213" s="373"/>
      <c r="AB213" s="229" t="str">
        <f t="shared" si="609"/>
        <v>Կ-1</v>
      </c>
      <c r="AC213" s="1185">
        <f t="shared" si="610"/>
        <v>2.02</v>
      </c>
      <c r="AD213" s="1185"/>
      <c r="AE213" s="1185">
        <f t="shared" si="611"/>
        <v>2.02</v>
      </c>
      <c r="AF213" s="1123">
        <v>66140</v>
      </c>
      <c r="AG213" s="1123">
        <f t="shared" si="612"/>
        <v>133602.79999999999</v>
      </c>
      <c r="AH213" s="1120">
        <f t="shared" si="613"/>
        <v>0</v>
      </c>
      <c r="AI213" s="1123">
        <f t="shared" si="614"/>
        <v>133602.79999999999</v>
      </c>
      <c r="AJ213" s="1187">
        <f t="shared" si="615"/>
        <v>1736836.4</v>
      </c>
      <c r="AK213" s="1124">
        <v>1</v>
      </c>
      <c r="AL213" s="372">
        <f t="shared" si="616"/>
        <v>9</v>
      </c>
      <c r="AM213" s="373"/>
      <c r="AN213" s="229" t="str">
        <f t="shared" si="617"/>
        <v>Կ-1</v>
      </c>
      <c r="AO213" s="1185">
        <f t="shared" si="618"/>
        <v>2.02</v>
      </c>
      <c r="AP213" s="1185"/>
      <c r="AQ213" s="1185">
        <f t="shared" si="619"/>
        <v>2.02</v>
      </c>
      <c r="AR213" s="1123">
        <v>66140</v>
      </c>
      <c r="AS213" s="1123">
        <f t="shared" si="620"/>
        <v>133602.79999999999</v>
      </c>
      <c r="AT213" s="1120">
        <f t="shared" si="621"/>
        <v>0</v>
      </c>
      <c r="AU213" s="1123">
        <f t="shared" si="622"/>
        <v>133602.79999999999</v>
      </c>
      <c r="AV213" s="1187">
        <f t="shared" si="623"/>
        <v>1736836.4</v>
      </c>
    </row>
    <row r="214" spans="1:48" ht="18.75" customHeight="1" thickBot="1">
      <c r="A214" s="1195">
        <v>172</v>
      </c>
      <c r="B214" s="1199" t="s">
        <v>89</v>
      </c>
      <c r="C214" s="1432" t="s">
        <v>1814</v>
      </c>
      <c r="D214" s="1434">
        <v>1</v>
      </c>
      <c r="E214" s="1193">
        <v>6</v>
      </c>
      <c r="F214" s="1436" t="s">
        <v>97</v>
      </c>
      <c r="G214" s="660">
        <f t="shared" si="596"/>
        <v>1.96</v>
      </c>
      <c r="H214" s="1448">
        <v>66140</v>
      </c>
      <c r="I214" s="1449">
        <f t="shared" si="597"/>
        <v>129634.4</v>
      </c>
      <c r="J214" s="1465">
        <v>0</v>
      </c>
      <c r="K214" s="1123">
        <f t="shared" si="598"/>
        <v>129634.4</v>
      </c>
      <c r="L214" s="1187">
        <f t="shared" si="599"/>
        <v>1685247.2</v>
      </c>
      <c r="M214" s="1124">
        <v>1</v>
      </c>
      <c r="N214" s="505">
        <f t="shared" si="600"/>
        <v>7</v>
      </c>
      <c r="O214" s="373"/>
      <c r="P214" s="229" t="str">
        <f t="shared" si="601"/>
        <v>Կ-1</v>
      </c>
      <c r="Q214" s="598">
        <f t="shared" si="602"/>
        <v>1.96</v>
      </c>
      <c r="R214" s="1185"/>
      <c r="S214" s="1185">
        <f t="shared" si="603"/>
        <v>1.96</v>
      </c>
      <c r="T214" s="1123">
        <v>66140</v>
      </c>
      <c r="U214" s="1123">
        <f t="shared" si="604"/>
        <v>129634.4</v>
      </c>
      <c r="V214" s="1120">
        <f t="shared" si="605"/>
        <v>0</v>
      </c>
      <c r="W214" s="1123">
        <f t="shared" si="606"/>
        <v>129634.4</v>
      </c>
      <c r="X214" s="1187">
        <f t="shared" si="607"/>
        <v>1685247.2</v>
      </c>
      <c r="Y214" s="1124">
        <v>1</v>
      </c>
      <c r="Z214" s="505">
        <f t="shared" si="608"/>
        <v>8</v>
      </c>
      <c r="AA214" s="373"/>
      <c r="AB214" s="229" t="str">
        <f t="shared" si="609"/>
        <v>Կ-1</v>
      </c>
      <c r="AC214" s="1185">
        <f t="shared" si="610"/>
        <v>2.02</v>
      </c>
      <c r="AD214" s="1185"/>
      <c r="AE214" s="1185">
        <f t="shared" si="611"/>
        <v>2.02</v>
      </c>
      <c r="AF214" s="1123">
        <v>66140</v>
      </c>
      <c r="AG214" s="1123">
        <f t="shared" si="612"/>
        <v>133602.79999999999</v>
      </c>
      <c r="AH214" s="1120">
        <f t="shared" si="613"/>
        <v>0</v>
      </c>
      <c r="AI214" s="1123">
        <f t="shared" si="614"/>
        <v>133602.79999999999</v>
      </c>
      <c r="AJ214" s="1187">
        <f t="shared" si="615"/>
        <v>1736836.4</v>
      </c>
      <c r="AK214" s="1124">
        <v>1</v>
      </c>
      <c r="AL214" s="372">
        <f t="shared" si="616"/>
        <v>9</v>
      </c>
      <c r="AM214" s="373"/>
      <c r="AN214" s="229" t="str">
        <f t="shared" si="617"/>
        <v>Կ-1</v>
      </c>
      <c r="AO214" s="1185">
        <f t="shared" si="618"/>
        <v>2.02</v>
      </c>
      <c r="AP214" s="1185"/>
      <c r="AQ214" s="1185">
        <f t="shared" si="619"/>
        <v>2.02</v>
      </c>
      <c r="AR214" s="1123">
        <v>66140</v>
      </c>
      <c r="AS214" s="1123">
        <f t="shared" si="620"/>
        <v>133602.79999999999</v>
      </c>
      <c r="AT214" s="1120">
        <f t="shared" si="621"/>
        <v>0</v>
      </c>
      <c r="AU214" s="1123">
        <f t="shared" si="622"/>
        <v>133602.79999999999</v>
      </c>
      <c r="AV214" s="1187">
        <f t="shared" si="623"/>
        <v>1736836.4</v>
      </c>
    </row>
    <row r="215" spans="1:48" ht="17.25" thickBot="1">
      <c r="A215" s="1200">
        <v>173</v>
      </c>
      <c r="B215" s="1199" t="s">
        <v>89</v>
      </c>
      <c r="C215" s="1432" t="s">
        <v>1814</v>
      </c>
      <c r="D215" s="1434">
        <v>1</v>
      </c>
      <c r="E215" s="1193">
        <v>6</v>
      </c>
      <c r="F215" s="1436" t="s">
        <v>97</v>
      </c>
      <c r="G215" s="660">
        <f t="shared" si="596"/>
        <v>1.96</v>
      </c>
      <c r="H215" s="1448">
        <v>66140</v>
      </c>
      <c r="I215" s="1449">
        <f t="shared" si="597"/>
        <v>129634.4</v>
      </c>
      <c r="J215" s="1465">
        <v>0</v>
      </c>
      <c r="K215" s="1123">
        <f t="shared" si="598"/>
        <v>129634.4</v>
      </c>
      <c r="L215" s="1187">
        <f t="shared" si="599"/>
        <v>1685247.2</v>
      </c>
      <c r="M215" s="1124">
        <v>1</v>
      </c>
      <c r="N215" s="505">
        <f t="shared" si="600"/>
        <v>7</v>
      </c>
      <c r="O215" s="373"/>
      <c r="P215" s="229" t="str">
        <f t="shared" si="601"/>
        <v>Կ-1</v>
      </c>
      <c r="Q215" s="598">
        <f t="shared" si="602"/>
        <v>1.96</v>
      </c>
      <c r="R215" s="1185"/>
      <c r="S215" s="1185">
        <f t="shared" si="603"/>
        <v>1.96</v>
      </c>
      <c r="T215" s="1123">
        <v>66140</v>
      </c>
      <c r="U215" s="1123">
        <f t="shared" si="604"/>
        <v>129634.4</v>
      </c>
      <c r="V215" s="1120">
        <f t="shared" si="605"/>
        <v>0</v>
      </c>
      <c r="W215" s="1123">
        <f t="shared" si="606"/>
        <v>129634.4</v>
      </c>
      <c r="X215" s="1187">
        <f t="shared" si="607"/>
        <v>1685247.2</v>
      </c>
      <c r="Y215" s="1124">
        <v>1</v>
      </c>
      <c r="Z215" s="505">
        <f t="shared" si="608"/>
        <v>8</v>
      </c>
      <c r="AA215" s="373"/>
      <c r="AB215" s="229" t="str">
        <f t="shared" si="609"/>
        <v>Կ-1</v>
      </c>
      <c r="AC215" s="1185">
        <f t="shared" si="610"/>
        <v>2.02</v>
      </c>
      <c r="AD215" s="1185"/>
      <c r="AE215" s="1185">
        <f t="shared" si="611"/>
        <v>2.02</v>
      </c>
      <c r="AF215" s="1123">
        <v>66140</v>
      </c>
      <c r="AG215" s="1123">
        <f t="shared" si="612"/>
        <v>133602.79999999999</v>
      </c>
      <c r="AH215" s="1120">
        <f t="shared" si="613"/>
        <v>0</v>
      </c>
      <c r="AI215" s="1123">
        <f t="shared" si="614"/>
        <v>133602.79999999999</v>
      </c>
      <c r="AJ215" s="1187">
        <f t="shared" si="615"/>
        <v>1736836.4</v>
      </c>
      <c r="AK215" s="1124">
        <v>1</v>
      </c>
      <c r="AL215" s="372">
        <f t="shared" si="616"/>
        <v>9</v>
      </c>
      <c r="AM215" s="373"/>
      <c r="AN215" s="229" t="str">
        <f t="shared" si="617"/>
        <v>Կ-1</v>
      </c>
      <c r="AO215" s="1185">
        <f t="shared" si="618"/>
        <v>2.02</v>
      </c>
      <c r="AP215" s="1185"/>
      <c r="AQ215" s="1185">
        <f t="shared" si="619"/>
        <v>2.02</v>
      </c>
      <c r="AR215" s="1123">
        <v>66140</v>
      </c>
      <c r="AS215" s="1123">
        <f t="shared" si="620"/>
        <v>133602.79999999999</v>
      </c>
      <c r="AT215" s="1120">
        <f t="shared" si="621"/>
        <v>0</v>
      </c>
      <c r="AU215" s="1123">
        <f t="shared" si="622"/>
        <v>133602.79999999999</v>
      </c>
      <c r="AV215" s="1187">
        <f t="shared" si="623"/>
        <v>1736836.4</v>
      </c>
    </row>
    <row r="216" spans="1:48" ht="17.25" thickBot="1">
      <c r="A216" s="1195">
        <v>174</v>
      </c>
      <c r="B216" s="1199" t="s">
        <v>89</v>
      </c>
      <c r="C216" s="1432" t="s">
        <v>1814</v>
      </c>
      <c r="D216" s="1434">
        <v>1</v>
      </c>
      <c r="E216" s="1193">
        <v>6</v>
      </c>
      <c r="F216" s="1436" t="s">
        <v>97</v>
      </c>
      <c r="G216" s="660">
        <f t="shared" si="596"/>
        <v>1.96</v>
      </c>
      <c r="H216" s="1448">
        <v>66140</v>
      </c>
      <c r="I216" s="1449">
        <f t="shared" si="597"/>
        <v>129634.4</v>
      </c>
      <c r="J216" s="1465">
        <v>0</v>
      </c>
      <c r="K216" s="1123">
        <f t="shared" si="598"/>
        <v>129634.4</v>
      </c>
      <c r="L216" s="1187">
        <f t="shared" si="599"/>
        <v>1685247.2</v>
      </c>
      <c r="M216" s="1124">
        <v>1</v>
      </c>
      <c r="N216" s="505">
        <f t="shared" si="600"/>
        <v>7</v>
      </c>
      <c r="O216" s="373"/>
      <c r="P216" s="229" t="str">
        <f t="shared" si="601"/>
        <v>Կ-1</v>
      </c>
      <c r="Q216" s="598">
        <f t="shared" si="602"/>
        <v>1.96</v>
      </c>
      <c r="R216" s="1185"/>
      <c r="S216" s="1185">
        <f t="shared" si="603"/>
        <v>1.96</v>
      </c>
      <c r="T216" s="1123">
        <v>66140</v>
      </c>
      <c r="U216" s="1123">
        <f t="shared" si="604"/>
        <v>129634.4</v>
      </c>
      <c r="V216" s="1120">
        <f t="shared" si="605"/>
        <v>0</v>
      </c>
      <c r="W216" s="1123">
        <f t="shared" si="606"/>
        <v>129634.4</v>
      </c>
      <c r="X216" s="1187">
        <f t="shared" si="607"/>
        <v>1685247.2</v>
      </c>
      <c r="Y216" s="1124">
        <v>1</v>
      </c>
      <c r="Z216" s="505">
        <f t="shared" si="608"/>
        <v>8</v>
      </c>
      <c r="AA216" s="373"/>
      <c r="AB216" s="229" t="str">
        <f t="shared" si="609"/>
        <v>Կ-1</v>
      </c>
      <c r="AC216" s="1185">
        <f t="shared" si="610"/>
        <v>2.02</v>
      </c>
      <c r="AD216" s="1185"/>
      <c r="AE216" s="1185">
        <f t="shared" si="611"/>
        <v>2.02</v>
      </c>
      <c r="AF216" s="1123">
        <v>66140</v>
      </c>
      <c r="AG216" s="1123">
        <f t="shared" si="612"/>
        <v>133602.79999999999</v>
      </c>
      <c r="AH216" s="1120">
        <f t="shared" si="613"/>
        <v>0</v>
      </c>
      <c r="AI216" s="1123">
        <f t="shared" si="614"/>
        <v>133602.79999999999</v>
      </c>
      <c r="AJ216" s="1187">
        <f t="shared" si="615"/>
        <v>1736836.4</v>
      </c>
      <c r="AK216" s="1124">
        <v>1</v>
      </c>
      <c r="AL216" s="372">
        <f t="shared" si="616"/>
        <v>9</v>
      </c>
      <c r="AM216" s="373"/>
      <c r="AN216" s="229" t="str">
        <f t="shared" si="617"/>
        <v>Կ-1</v>
      </c>
      <c r="AO216" s="1185">
        <f t="shared" si="618"/>
        <v>2.02</v>
      </c>
      <c r="AP216" s="1185"/>
      <c r="AQ216" s="1185">
        <f t="shared" si="619"/>
        <v>2.02</v>
      </c>
      <c r="AR216" s="1123">
        <v>66140</v>
      </c>
      <c r="AS216" s="1123">
        <f t="shared" si="620"/>
        <v>133602.79999999999</v>
      </c>
      <c r="AT216" s="1120">
        <f t="shared" si="621"/>
        <v>0</v>
      </c>
      <c r="AU216" s="1123">
        <f t="shared" si="622"/>
        <v>133602.79999999999</v>
      </c>
      <c r="AV216" s="1187">
        <f t="shared" si="623"/>
        <v>1736836.4</v>
      </c>
    </row>
    <row r="217" spans="1:48" ht="41.25" thickBot="1">
      <c r="A217" s="1200">
        <v>175</v>
      </c>
      <c r="B217" s="1199" t="s">
        <v>1843</v>
      </c>
      <c r="C217" s="1222" t="s">
        <v>3052</v>
      </c>
      <c r="D217" s="1434">
        <v>1</v>
      </c>
      <c r="E217" s="1193">
        <v>3</v>
      </c>
      <c r="F217" s="1436" t="s">
        <v>94</v>
      </c>
      <c r="G217" s="660">
        <f t="shared" si="596"/>
        <v>4.2699999999999996</v>
      </c>
      <c r="H217" s="1448">
        <v>66140</v>
      </c>
      <c r="I217" s="1449">
        <f t="shared" si="597"/>
        <v>282417.8</v>
      </c>
      <c r="J217" s="1465">
        <v>0</v>
      </c>
      <c r="K217" s="1123">
        <f t="shared" si="598"/>
        <v>282417.8</v>
      </c>
      <c r="L217" s="1187">
        <f t="shared" si="599"/>
        <v>3671431.4</v>
      </c>
      <c r="M217" s="1124">
        <v>1</v>
      </c>
      <c r="N217" s="505">
        <f t="shared" si="600"/>
        <v>4</v>
      </c>
      <c r="O217" s="373"/>
      <c r="P217" s="229" t="str">
        <f t="shared" si="601"/>
        <v>Գ-2</v>
      </c>
      <c r="Q217" s="598">
        <f t="shared" si="602"/>
        <v>4.41</v>
      </c>
      <c r="R217" s="1185"/>
      <c r="S217" s="1185">
        <f t="shared" si="603"/>
        <v>4.41</v>
      </c>
      <c r="T217" s="1123">
        <v>66140</v>
      </c>
      <c r="U217" s="1123">
        <f t="shared" si="604"/>
        <v>291677.40000000002</v>
      </c>
      <c r="V217" s="1120">
        <f t="shared" si="605"/>
        <v>0</v>
      </c>
      <c r="W217" s="1123">
        <f t="shared" si="606"/>
        <v>291677.40000000002</v>
      </c>
      <c r="X217" s="1187">
        <f t="shared" si="607"/>
        <v>3791806.2</v>
      </c>
      <c r="Y217" s="1124">
        <v>1</v>
      </c>
      <c r="Z217" s="505">
        <f t="shared" si="608"/>
        <v>5</v>
      </c>
      <c r="AA217" s="373"/>
      <c r="AB217" s="229" t="str">
        <f t="shared" si="609"/>
        <v>Գ-2</v>
      </c>
      <c r="AC217" s="1185">
        <f t="shared" si="610"/>
        <v>4.41</v>
      </c>
      <c r="AD217" s="1185"/>
      <c r="AE217" s="1185">
        <f t="shared" si="611"/>
        <v>4.41</v>
      </c>
      <c r="AF217" s="1123">
        <v>66140</v>
      </c>
      <c r="AG217" s="1123">
        <f t="shared" si="612"/>
        <v>291677.40000000002</v>
      </c>
      <c r="AH217" s="1120">
        <f t="shared" si="613"/>
        <v>0</v>
      </c>
      <c r="AI217" s="1123">
        <f t="shared" si="614"/>
        <v>291677.40000000002</v>
      </c>
      <c r="AJ217" s="1187">
        <f t="shared" si="615"/>
        <v>3791806.2</v>
      </c>
      <c r="AK217" s="1124">
        <v>1</v>
      </c>
      <c r="AL217" s="372">
        <f t="shared" si="616"/>
        <v>6</v>
      </c>
      <c r="AM217" s="373"/>
      <c r="AN217" s="229" t="str">
        <f t="shared" si="617"/>
        <v>Գ-2</v>
      </c>
      <c r="AO217" s="1185">
        <f t="shared" si="618"/>
        <v>4.55</v>
      </c>
      <c r="AP217" s="1185"/>
      <c r="AQ217" s="1185">
        <f t="shared" si="619"/>
        <v>4.55</v>
      </c>
      <c r="AR217" s="1123">
        <v>66140</v>
      </c>
      <c r="AS217" s="1123">
        <f t="shared" si="620"/>
        <v>300937</v>
      </c>
      <c r="AT217" s="1120">
        <f t="shared" si="621"/>
        <v>0</v>
      </c>
      <c r="AU217" s="1123">
        <f t="shared" si="622"/>
        <v>300937</v>
      </c>
      <c r="AV217" s="1187">
        <f t="shared" si="623"/>
        <v>3912181</v>
      </c>
    </row>
    <row r="218" spans="1:48" ht="17.25" thickBot="1">
      <c r="A218" s="1195">
        <v>176</v>
      </c>
      <c r="B218" s="1199" t="s">
        <v>947</v>
      </c>
      <c r="C218" s="1432" t="s">
        <v>1813</v>
      </c>
      <c r="D218" s="1434">
        <v>1</v>
      </c>
      <c r="E218" s="1193">
        <v>3</v>
      </c>
      <c r="F218" s="1436" t="s">
        <v>504</v>
      </c>
      <c r="G218" s="660">
        <f t="shared" si="596"/>
        <v>2.15</v>
      </c>
      <c r="H218" s="1448">
        <v>66140</v>
      </c>
      <c r="I218" s="1449">
        <f t="shared" si="597"/>
        <v>142201</v>
      </c>
      <c r="J218" s="1465">
        <v>0</v>
      </c>
      <c r="K218" s="1123">
        <f t="shared" si="598"/>
        <v>142201</v>
      </c>
      <c r="L218" s="1187">
        <f t="shared" si="599"/>
        <v>1848613</v>
      </c>
      <c r="M218" s="1124">
        <v>1</v>
      </c>
      <c r="N218" s="505">
        <f t="shared" si="600"/>
        <v>4</v>
      </c>
      <c r="O218" s="373"/>
      <c r="P218" s="229" t="str">
        <f t="shared" si="601"/>
        <v>Ա-3</v>
      </c>
      <c r="Q218" s="598">
        <f t="shared" si="602"/>
        <v>2.21</v>
      </c>
      <c r="R218" s="1185"/>
      <c r="S218" s="1185">
        <f t="shared" si="603"/>
        <v>2.21</v>
      </c>
      <c r="T218" s="1123">
        <v>66140</v>
      </c>
      <c r="U218" s="1123">
        <f t="shared" si="604"/>
        <v>146169.4</v>
      </c>
      <c r="V218" s="1120">
        <f t="shared" si="605"/>
        <v>0</v>
      </c>
      <c r="W218" s="1123">
        <f t="shared" si="606"/>
        <v>146169.4</v>
      </c>
      <c r="X218" s="1187">
        <f t="shared" si="607"/>
        <v>1900202.2</v>
      </c>
      <c r="Y218" s="1124">
        <v>1</v>
      </c>
      <c r="Z218" s="505">
        <f t="shared" si="608"/>
        <v>5</v>
      </c>
      <c r="AA218" s="373"/>
      <c r="AB218" s="229" t="str">
        <f t="shared" si="609"/>
        <v>Ա-3</v>
      </c>
      <c r="AC218" s="1185">
        <f t="shared" si="610"/>
        <v>2.21</v>
      </c>
      <c r="AD218" s="1185"/>
      <c r="AE218" s="1185">
        <f t="shared" si="611"/>
        <v>2.21</v>
      </c>
      <c r="AF218" s="1123">
        <v>66140</v>
      </c>
      <c r="AG218" s="1123">
        <f t="shared" si="612"/>
        <v>146169.4</v>
      </c>
      <c r="AH218" s="1120">
        <f t="shared" si="613"/>
        <v>0</v>
      </c>
      <c r="AI218" s="1123">
        <f t="shared" si="614"/>
        <v>146169.4</v>
      </c>
      <c r="AJ218" s="1187">
        <f t="shared" si="615"/>
        <v>1900202.2</v>
      </c>
      <c r="AK218" s="1124">
        <v>1</v>
      </c>
      <c r="AL218" s="372">
        <f t="shared" si="616"/>
        <v>6</v>
      </c>
      <c r="AM218" s="373"/>
      <c r="AN218" s="229" t="str">
        <f t="shared" si="617"/>
        <v>Ա-3</v>
      </c>
      <c r="AO218" s="1185">
        <f t="shared" si="618"/>
        <v>2.2799999999999998</v>
      </c>
      <c r="AP218" s="1185"/>
      <c r="AQ218" s="1185">
        <f t="shared" si="619"/>
        <v>2.2799999999999998</v>
      </c>
      <c r="AR218" s="1123">
        <v>66140</v>
      </c>
      <c r="AS218" s="1123">
        <f t="shared" si="620"/>
        <v>150799.19999999998</v>
      </c>
      <c r="AT218" s="1120">
        <f t="shared" si="621"/>
        <v>0</v>
      </c>
      <c r="AU218" s="1123">
        <f t="shared" si="622"/>
        <v>150799.19999999998</v>
      </c>
      <c r="AV218" s="1187">
        <f t="shared" si="623"/>
        <v>1960389.5999999999</v>
      </c>
    </row>
    <row r="219" spans="1:48" ht="17.25" thickBot="1">
      <c r="A219" s="1200">
        <v>177</v>
      </c>
      <c r="B219" s="1199" t="s">
        <v>3043</v>
      </c>
      <c r="C219" s="1432" t="s">
        <v>1813</v>
      </c>
      <c r="D219" s="1434">
        <v>1</v>
      </c>
      <c r="E219" s="1193">
        <v>1</v>
      </c>
      <c r="F219" s="1436" t="s">
        <v>504</v>
      </c>
      <c r="G219" s="660">
        <f t="shared" si="596"/>
        <v>2.02</v>
      </c>
      <c r="H219" s="1448">
        <v>66140</v>
      </c>
      <c r="I219" s="1449">
        <f t="shared" si="597"/>
        <v>133602.79999999999</v>
      </c>
      <c r="J219" s="1465">
        <v>0</v>
      </c>
      <c r="K219" s="1123">
        <f t="shared" si="598"/>
        <v>133602.79999999999</v>
      </c>
      <c r="L219" s="1187">
        <f t="shared" si="599"/>
        <v>1736836.4</v>
      </c>
      <c r="M219" s="1124">
        <v>1</v>
      </c>
      <c r="N219" s="505">
        <f t="shared" si="600"/>
        <v>2</v>
      </c>
      <c r="O219" s="373"/>
      <c r="P219" s="229" t="str">
        <f t="shared" si="601"/>
        <v>Ա-3</v>
      </c>
      <c r="Q219" s="598">
        <f t="shared" si="602"/>
        <v>2.08</v>
      </c>
      <c r="R219" s="1185"/>
      <c r="S219" s="1185">
        <f t="shared" si="603"/>
        <v>2.08</v>
      </c>
      <c r="T219" s="1123">
        <v>66140</v>
      </c>
      <c r="U219" s="1123">
        <f t="shared" si="604"/>
        <v>137571.20000000001</v>
      </c>
      <c r="V219" s="1120">
        <f t="shared" si="605"/>
        <v>0</v>
      </c>
      <c r="W219" s="1123">
        <f t="shared" si="606"/>
        <v>137571.20000000001</v>
      </c>
      <c r="X219" s="1187">
        <f t="shared" si="607"/>
        <v>1788425.6</v>
      </c>
      <c r="Y219" s="1124">
        <v>1</v>
      </c>
      <c r="Z219" s="505">
        <f t="shared" si="608"/>
        <v>3</v>
      </c>
      <c r="AA219" s="373"/>
      <c r="AB219" s="229" t="str">
        <f t="shared" si="609"/>
        <v>Ա-3</v>
      </c>
      <c r="AC219" s="1185">
        <f t="shared" si="610"/>
        <v>2.15</v>
      </c>
      <c r="AD219" s="1185"/>
      <c r="AE219" s="1185">
        <f t="shared" si="611"/>
        <v>2.15</v>
      </c>
      <c r="AF219" s="1123">
        <v>66140</v>
      </c>
      <c r="AG219" s="1123">
        <f t="shared" si="612"/>
        <v>142201</v>
      </c>
      <c r="AH219" s="1120">
        <f t="shared" si="613"/>
        <v>0</v>
      </c>
      <c r="AI219" s="1123">
        <f t="shared" si="614"/>
        <v>142201</v>
      </c>
      <c r="AJ219" s="1187">
        <f t="shared" si="615"/>
        <v>1848613</v>
      </c>
      <c r="AK219" s="1124">
        <v>1</v>
      </c>
      <c r="AL219" s="372">
        <f t="shared" si="616"/>
        <v>4</v>
      </c>
      <c r="AM219" s="373"/>
      <c r="AN219" s="229" t="str">
        <f t="shared" si="617"/>
        <v>Ա-3</v>
      </c>
      <c r="AO219" s="1185">
        <f t="shared" si="618"/>
        <v>2.21</v>
      </c>
      <c r="AP219" s="1185"/>
      <c r="AQ219" s="1185">
        <f t="shared" si="619"/>
        <v>2.21</v>
      </c>
      <c r="AR219" s="1123">
        <v>66140</v>
      </c>
      <c r="AS219" s="1123">
        <f t="shared" si="620"/>
        <v>146169.4</v>
      </c>
      <c r="AT219" s="1120">
        <f t="shared" si="621"/>
        <v>0</v>
      </c>
      <c r="AU219" s="1123">
        <f t="shared" si="622"/>
        <v>146169.4</v>
      </c>
      <c r="AV219" s="1187">
        <f t="shared" si="623"/>
        <v>1900202.2</v>
      </c>
    </row>
    <row r="220" spans="1:48" ht="17.25" thickBot="1">
      <c r="A220" s="1195">
        <v>178</v>
      </c>
      <c r="B220" s="1199" t="s">
        <v>3044</v>
      </c>
      <c r="C220" s="1432" t="s">
        <v>1814</v>
      </c>
      <c r="D220" s="1434">
        <v>1</v>
      </c>
      <c r="E220" s="1193">
        <v>6</v>
      </c>
      <c r="F220" s="1436" t="s">
        <v>97</v>
      </c>
      <c r="G220" s="660">
        <f t="shared" ref="G220" si="624">IF(D220&lt;1,0,IF(F220="Բ-1",IF(E220=0,6.94,IF(E220=1,7.17,IF(E220=2,7.41,IF(E220=3,7.66,IF(OR(E220=5,E220=4),7.92,IF(OR(E220=6,E220=7),8.18,IF(OR(E220=8,E220=9),8.46,IF(OR(E220=10,E220=11,E220=12),8.74,IF(OR(E220=13,E220=14,E220=15),9.03,IF(OR(E220=16,E220=17,E220=18),9.33,9.65)))))))))),IF(F220="Բ-2", IF(E220=0,5.71,IF(E220=1,5.89,IF(E220=2,6.09,IF(E220=3,6.29,IF(OR(E220=5,E220=4),6.5,IF(OR(E220=6,E220=7),6.72,IF(OR(E220=8,E220=9),6.94,IF(OR(E220=10,E220=11,E220=12),7.17,IF(OR(E220=13,E220=14,E220=15),7.41,IF(OR(E220=16,E220=17,E220=18),7.65,7.91)))))))))), IF(F220="Գ-1", IF(E220=0,4.7,IF(E220=1,4.86,IF(E220=2,5.01,IF(E220=3,5.18,IF(OR(E220=5,E220=4),5.35,IF(OR(E220=6,E220=7),5.52,IF(OR(E220=8,E220=9),5.71,IF(OR(E220=10,E220=11,E220=12),5.89,IF(OR(E220=13,E220=14,E220=15),6.09,IF(OR(E220=16,E220=17,E220=18),6.29,6.49)))))))))), IF(F220="Գ-2", IF(E220=0,3.88,IF(E220=1,4.01,IF(E220=2,4.14,IF(E220=3,4.27,IF(OR(E220=5,E220=4),4.41,IF(OR(E220=6,E220=7),4.55,IF(OR(E220=8,E220=9),4.7,IF(OR(E220=10,E220=11,E220=12),4.85,IF(OR(E220=13,E220=14,E220=15),5.01,IF(OR(E220=16,E220=17,E220=18),5.17,5.34)))))))))), IF(F220="Գ-3", IF(E220=0,3.21,IF(E220=1,3.31,IF(E220=2,3.42,IF(E220=3,3.53,IF(OR(E220=5,E220=4),3.64,IF(OR(E220=6,E220=7),3.76,IF(OR(E220=8,E220=9),3.88,IF(OR(E220=10,E220=11,E220=12),4.01,IF(OR(E220=13,E220=14,E220=15),4.13,IF(OR(E220=16,E220=17,E220=18),4.27,4.4)))))))))), IF(F220="Ա-1", IF(E220=0,2.66,IF(E220=1,2.75,IF(E220=2,2.83,IF(E220=3,2.92,IF(OR(E220=5,E220=4),3.02,IF(OR(E220=6,E220=7),3.11,IF(OR(E220=8,E220=9),3.21,IF(OR(E220=10,E220=11,E220=12),3.31,IF(OR(E220=13,E220=14,E220=15),3.42,IF(OR(E220=16,E220=17,E220=18),3.53,3.64)))))))))), IF(F220="Ա-2", IF(E220=0,2.28,IF(E220=1,2.35,IF(E220=2,2.43,IF(E220=3,2.5,IF(OR(E220=5,E220=4),2.58,IF(OR(E220=6,E220=7),2.66,IF(OR(E220=8,E220=9),2.75,IF(OR(E220=10,E220=11,E220=12),2.83,IF(OR(E220=13,E220=14,E220=15),2.92,IF(OR(E220=16,E220=17,E220=18),3.01,3.11)))))))))),IF(F220="Ա-3", IF(E220=0,1.96,IF(E220=1,2.02,IF(E220=2,2.08,IF(E220=3,2.15,IF(OR(E220=5,E220=4),2.21,IF(OR(E220=6,E220=7),2.28,IF(OR(E220=8,E220=9),2.35,IF(OR(E220=10,E220=11,E220=12),2.42,IF(OR(E220=13,E220=14,E220=15),2.5,IF(OR(E220=16,E220=17,E220=18),2.58,2.66)))))))))), IF(F220="Կ-1", IF(E220=0,1.68,IF(E220=1,1.73,IF(E220=2,1.79,IF(E220=3,1.84,IF(OR(E220=5,E220=4),1.9,IF(OR(E220=6,E220=7),1.96,IF(OR(E220=8,E220=9),2.02,IF(OR(E220=10,E220=11,E220=12),2.08,IF(OR(E220=13,E220=14,E220=15),2.14,IF(OR(E220=16,E220=17,E220=18),2.21,2.28)))))))))), IF(F220="Կ-2", IF(E220=0,1.45,IF(E220=1,1.49,IF(E220=2,1.54,IF(E220=3,1.59,IF(OR(E220=5,E220=4),1.63,IF(OR(E220=6,E220=7),1.68,IF(OR(E220=8,E220=9),1.73,IF(OR(E220=10,E220=11,E220=12),1.79,IF(OR(E220=13,E220=14,E220=15),1.84,IF(OR(E220=16,E220=17,E220=18),1.9,1.95)))))))))),IF(F220="Կ-3", IF(E220=0,1.25,IF(E220=1,1.29,IF(E220=2,1.33,IF(E220=3,1.37,IF(OR(E220=5,E220=4),1.41,IF(OR(E220=6,E220=7),1.45,IF(OR(E220=8,E220=9),1.49,IF(OR(E220=10,E220=11,E220=12),1.54,IF(OR(E220=13,E220=14,E220=15),1.58,IF(OR(E220=16,E220=17,E220=18),1.63,1.68)))))))))), "Error"))))))))))))</f>
        <v>1.96</v>
      </c>
      <c r="H220" s="1448">
        <v>66140</v>
      </c>
      <c r="I220" s="1449">
        <f t="shared" ref="I220" si="625">+H220*G220</f>
        <v>129634.4</v>
      </c>
      <c r="J220" s="1465">
        <v>0</v>
      </c>
      <c r="K220" s="1123">
        <f t="shared" ref="K220" si="626">+J220+I220</f>
        <v>129634.4</v>
      </c>
      <c r="L220" s="1187">
        <f t="shared" ref="L220" si="627">+K220*13</f>
        <v>1685247.2</v>
      </c>
      <c r="M220" s="1124">
        <v>1</v>
      </c>
      <c r="N220" s="505">
        <f t="shared" ref="N220" si="628">+E220+1</f>
        <v>7</v>
      </c>
      <c r="O220" s="373"/>
      <c r="P220" s="229" t="str">
        <f t="shared" ref="P220" si="629">+F220</f>
        <v>Կ-1</v>
      </c>
      <c r="Q220" s="598">
        <f t="shared" ref="Q220" si="630">IF(M220&lt;1,0,IF(P220="Բ-1",IF(N220=0,6.94,IF(N220=1,7.17,IF(N220=2,7.41,IF(N220=3,7.66,IF(OR(N220=5,N220=4),7.92,IF(OR(N220=6,N220=7),8.18,IF(OR(N220=8,N220=9),8.46,IF(OR(N220=10,N220=11,N220=12),8.74,IF(OR(N220=13,N220=14,N220=15),9.03,IF(OR(N220=16,N220=17,N220=18),9.33,9.65)))))))))),IF(P220="Բ-2", IF(N220=0,5.71,IF(N220=1,5.89,IF(N220=2,6.09,IF(N220=3,6.29,IF(OR(N220=5,N220=4),6.5,IF(OR(N220=6,N220=7),6.72,IF(OR(N220=8,N220=9),6.94,IF(OR(N220=10,N220=11,N220=12),7.17,IF(OR(N220=13,N220=14,N220=15),7.41,IF(OR(N220=16,N220=17,N220=18),7.65,7.91)))))))))), IF(P220="Գ-1", IF(N220=0,4.7,IF(N220=1,4.86,IF(N220=2,5.01,IF(N220=3,5.18,IF(OR(N220=5,N220=4),5.35,IF(OR(N220=6,N220=7),5.52,IF(OR(N220=8,N220=9),5.71,IF(OR(N220=10,N220=11,N220=12),5.89,IF(OR(N220=13,N220=14,N220=15),6.09,IF(OR(N220=16,N220=17,N220=18),6.29,6.49)))))))))), IF(P220="Գ-2", IF(N220=0,3.88,IF(N220=1,4.01,IF(N220=2,4.14,IF(N220=3,4.27,IF(OR(N220=5,N220=4),4.41,IF(OR(N220=6,N220=7),4.55,IF(OR(N220=8,N220=9),4.7,IF(OR(N220=10,N220=11,N220=12),4.85,IF(OR(N220=13,N220=14,N220=15),5.01,IF(OR(N220=16,N220=17,N220=18),5.17,5.34)))))))))), IF(P220="Գ-3", IF(N220=0,3.21,IF(N220=1,3.31,IF(N220=2,3.42,IF(N220=3,3.53,IF(OR(N220=5,N220=4),3.64,IF(OR(N220=6,N220=7),3.76,IF(OR(N220=8,N220=9),3.88,IF(OR(N220=10,N220=11,N220=12),4.01,IF(OR(N220=13,N220=14,N220=15),4.13,IF(OR(N220=16,N220=17,N220=18),4.27,4.4)))))))))), IF(P220="Ա-1", IF(N220=0,2.66,IF(N220=1,2.75,IF(N220=2,2.83,IF(N220=3,2.92,IF(OR(N220=5,N220=4),3.02,IF(OR(N220=6,N220=7),3.11,IF(OR(N220=8,N220=9),3.21,IF(OR(N220=10,N220=11,N220=12),3.31,IF(OR(N220=13,N220=14,N220=15),3.42,IF(OR(N220=16,N220=17,N220=18),3.53,3.64)))))))))), IF(P220="Ա-2", IF(N220=0,2.28,IF(N220=1,2.35,IF(N220=2,2.43,IF(N220=3,2.5,IF(OR(N220=5,N220=4),2.58,IF(OR(N220=6,N220=7),2.66,IF(OR(N220=8,N220=9),2.75,IF(OR(N220=10,N220=11,N220=12),2.83,IF(OR(N220=13,N220=14,N220=15),2.92,IF(OR(N220=16,N220=17,N220=18),3.01,3.11)))))))))),IF(P220="Ա-3", IF(N220=0,1.96,IF(N220=1,2.02,IF(N220=2,2.08,IF(N220=3,2.15,IF(OR(N220=5,N220=4),2.21,IF(OR(N220=6,N220=7),2.28,IF(OR(N220=8,N220=9),2.35,IF(OR(N220=10,N220=11,N220=12),2.42,IF(OR(N220=13,N220=14,N220=15),2.5,IF(OR(N220=16,N220=17,N220=18),2.58,2.66)))))))))), IF(P220="Կ-1", IF(N220=0,1.68,IF(N220=1,1.73,IF(N220=2,1.79,IF(N220=3,1.84,IF(OR(N220=5,N220=4),1.9,IF(OR(N220=6,N220=7),1.96,IF(OR(N220=8,N220=9),2.02,IF(OR(N220=10,N220=11,N220=12),2.08,IF(OR(N220=13,N220=14,N220=15),2.14,IF(OR(N220=16,N220=17,N220=18),2.21,2.28)))))))))), IF(P220="Կ-2", IF(N220=0,1.45,IF(N220=1,1.49,IF(N220=2,1.54,IF(N220=3,1.59,IF(OR(N220=5,N220=4),1.63,IF(OR(N220=6,N220=7),1.68,IF(OR(N220=8,N220=9),1.73,IF(OR(N220=10,N220=11,N220=12),1.79,IF(OR(N220=13,N220=14,N220=15),1.84,IF(OR(N220=16,N220=17,N220=18),1.9,1.95)))))))))),IF(P220="Կ-3", IF(N220=0,1.25,IF(N220=1,1.29,IF(N220=2,1.33,IF(N220=3,1.37,IF(OR(N220=5,N220=4),1.41,IF(OR(N220=6,N220=7),1.45,IF(OR(N220=8,N220=9),1.49,IF(OR(N220=10,N220=11,N220=12),1.54,IF(OR(N220=13,N220=14,N220=15),1.58,IF(OR(N220=16,N220=17,N220=18),1.63,1.68)))))))))), "Error"))))))))))))</f>
        <v>1.96</v>
      </c>
      <c r="R220" s="1185"/>
      <c r="S220" s="1185">
        <f t="shared" ref="S220" si="631">+Q220+Q220*R220</f>
        <v>1.96</v>
      </c>
      <c r="T220" s="1123">
        <v>66140</v>
      </c>
      <c r="U220" s="1123">
        <f t="shared" ref="U220" si="632">+T220*S220</f>
        <v>129634.4</v>
      </c>
      <c r="V220" s="1120">
        <f t="shared" ref="V220" si="633">+J220</f>
        <v>0</v>
      </c>
      <c r="W220" s="1123">
        <f t="shared" ref="W220" si="634">+V220+U220</f>
        <v>129634.4</v>
      </c>
      <c r="X220" s="1187">
        <f t="shared" ref="X220" si="635">+W220*13</f>
        <v>1685247.2</v>
      </c>
      <c r="Y220" s="1124">
        <v>1</v>
      </c>
      <c r="Z220" s="505">
        <f t="shared" ref="Z220" si="636">+N220+1</f>
        <v>8</v>
      </c>
      <c r="AA220" s="373"/>
      <c r="AB220" s="229" t="str">
        <f t="shared" ref="AB220" si="637">+P220</f>
        <v>Կ-1</v>
      </c>
      <c r="AC220" s="1185">
        <f t="shared" ref="AC220" si="638">IF(Y220&lt;1,0,IF(AB220="Բ-1",IF(Z220=0,6.94,IF(Z220=1,7.17,IF(Z220=2,7.41,IF(Z220=3,7.66,IF(OR(Z220=5,Z220=4),7.92,IF(OR(Z220=6,Z220=7),8.18,IF(OR(Z220=8,Z220=9),8.46,IF(OR(Z220=10,Z220=11,Z220=12),8.74,IF(OR(Z220=13,Z220=14,Z220=15),9.03,IF(OR(Z220=16,Z220=17,Z220=18),9.33,9.65)))))))))),IF(AB220="Բ-2", IF(Z220=0,5.71,IF(Z220=1,5.89,IF(Z220=2,6.09,IF(Z220=3,6.29,IF(OR(Z220=5,Z220=4),6.5,IF(OR(Z220=6,Z220=7),6.72,IF(OR(Z220=8,Z220=9),6.94,IF(OR(Z220=10,Z220=11,Z220=12),7.17,IF(OR(Z220=13,Z220=14,Z220=15),7.41,IF(OR(Z220=16,Z220=17,Z220=18),7.65,7.91)))))))))), IF(AB220="Գ-1", IF(Z220=0,4.7,IF(Z220=1,4.86,IF(Z220=2,5.01,IF(Z220=3,5.18,IF(OR(Z220=5,Z220=4),5.35,IF(OR(Z220=6,Z220=7),5.52,IF(OR(Z220=8,Z220=9),5.71,IF(OR(Z220=10,Z220=11,Z220=12),5.89,IF(OR(Z220=13,Z220=14,Z220=15),6.09,IF(OR(Z220=16,Z220=17,Z220=18),6.29,6.49)))))))))), IF(AB220="Գ-2", IF(Z220=0,3.88,IF(Z220=1,4.01,IF(Z220=2,4.14,IF(Z220=3,4.27,IF(OR(Z220=5,Z220=4),4.41,IF(OR(Z220=6,Z220=7),4.55,IF(OR(Z220=8,Z220=9),4.7,IF(OR(Z220=10,Z220=11,Z220=12),4.85,IF(OR(Z220=13,Z220=14,Z220=15),5.01,IF(OR(Z220=16,Z220=17,Z220=18),5.17,5.34)))))))))), IF(AB220="Գ-3", IF(Z220=0,3.21,IF(Z220=1,3.31,IF(Z220=2,3.42,IF(Z220=3,3.53,IF(OR(Z220=5,Z220=4),3.64,IF(OR(Z220=6,Z220=7),3.76,IF(OR(Z220=8,Z220=9),3.88,IF(OR(Z220=10,Z220=11,Z220=12),4.01,IF(OR(Z220=13,Z220=14,Z220=15),4.13,IF(OR(Z220=16,Z220=17,Z220=18),4.27,4.4)))))))))), IF(AB220="Ա-1", IF(Z220=0,2.66,IF(Z220=1,2.75,IF(Z220=2,2.83,IF(Z220=3,2.92,IF(OR(Z220=5,Z220=4),3.02,IF(OR(Z220=6,Z220=7),3.11,IF(OR(Z220=8,Z220=9),3.21,IF(OR(Z220=10,Z220=11,Z220=12),3.31,IF(OR(Z220=13,Z220=14,Z220=15),3.42,IF(OR(Z220=16,Z220=17,Z220=18),3.53,3.64)))))))))), IF(AB220="Ա-2", IF(Z220=0,2.28,IF(Z220=1,2.35,IF(Z220=2,2.43,IF(Z220=3,2.5,IF(OR(Z220=5,Z220=4),2.58,IF(OR(Z220=6,Z220=7),2.66,IF(OR(Z220=8,Z220=9),2.75,IF(OR(Z220=10,Z220=11,Z220=12),2.83,IF(OR(Z220=13,Z220=14,Z220=15),2.92,IF(OR(Z220=16,Z220=17,Z220=18),3.01,3.11)))))))))),IF(AB220="Ա-3", IF(Z220=0,1.96,IF(Z220=1,2.02,IF(Z220=2,2.08,IF(Z220=3,2.15,IF(OR(Z220=5,Z220=4),2.21,IF(OR(Z220=6,Z220=7),2.28,IF(OR(Z220=8,Z220=9),2.35,IF(OR(Z220=10,Z220=11,Z220=12),2.42,IF(OR(Z220=13,Z220=14,Z220=15),2.5,IF(OR(Z220=16,Z220=17,Z220=18),2.58,2.66)))))))))), IF(AB220="Կ-1", IF(Z220=0,1.68,IF(Z220=1,1.73,IF(Z220=2,1.79,IF(Z220=3,1.84,IF(OR(Z220=5,Z220=4),1.9,IF(OR(Z220=6,Z220=7),1.96,IF(OR(Z220=8,Z220=9),2.02,IF(OR(Z220=10,Z220=11,Z220=12),2.08,IF(OR(Z220=13,Z220=14,Z220=15),2.14,IF(OR(Z220=16,Z220=17,Z220=18),2.21,2.28)))))))))), IF(AB220="Կ-2", IF(Z220=0,1.45,IF(Z220=1,1.49,IF(Z220=2,1.54,IF(Z220=3,1.59,IF(OR(Z220=5,Z220=4),1.63,IF(OR(Z220=6,Z220=7),1.68,IF(OR(Z220=8,Z220=9),1.73,IF(OR(Z220=10,Z220=11,Z220=12),1.79,IF(OR(Z220=13,Z220=14,Z220=15),1.84,IF(OR(Z220=16,Z220=17,Z220=18),1.9,1.95)))))))))),IF(AB220="Կ-3", IF(Z220=0,1.25,IF(Z220=1,1.29,IF(Z220=2,1.33,IF(Z220=3,1.37,IF(OR(Z220=5,Z220=4),1.41,IF(OR(Z220=6,Z220=7),1.45,IF(OR(Z220=8,Z220=9),1.49,IF(OR(Z220=10,Z220=11,Z220=12),1.54,IF(OR(Z220=13,Z220=14,Z220=15),1.58,IF(OR(Z220=16,Z220=17,Z220=18),1.63,1.68)))))))))), "Error"))))))))))))</f>
        <v>2.02</v>
      </c>
      <c r="AD220" s="1185"/>
      <c r="AE220" s="1185">
        <f t="shared" ref="AE220" si="639">+AC220+AC220*AD220</f>
        <v>2.02</v>
      </c>
      <c r="AF220" s="1123">
        <v>66140</v>
      </c>
      <c r="AG220" s="1123">
        <f t="shared" ref="AG220" si="640">+AF220*AE220</f>
        <v>133602.79999999999</v>
      </c>
      <c r="AH220" s="1120">
        <f t="shared" ref="AH220" si="641">+V220</f>
        <v>0</v>
      </c>
      <c r="AI220" s="1123">
        <f t="shared" ref="AI220" si="642">+AH220+AG220</f>
        <v>133602.79999999999</v>
      </c>
      <c r="AJ220" s="1187">
        <f t="shared" ref="AJ220" si="643">+AI220*13</f>
        <v>1736836.4</v>
      </c>
      <c r="AK220" s="1124">
        <v>1</v>
      </c>
      <c r="AL220" s="372">
        <f t="shared" ref="AL220" si="644">+Z220+1</f>
        <v>9</v>
      </c>
      <c r="AM220" s="373"/>
      <c r="AN220" s="229" t="str">
        <f t="shared" ref="AN220" si="645">+AB220</f>
        <v>Կ-1</v>
      </c>
      <c r="AO220" s="1185">
        <f t="shared" ref="AO220" si="646">IF(AK220&lt;1,0,IF(AN220="Բ-1",IF(AL220=0,6.94,IF(AL220=1,7.17,IF(AL220=2,7.41,IF(AL220=3,7.66,IF(OR(AL220=5,AL220=4),7.92,IF(OR(AL220=6,AL220=7),8.18,IF(OR(AL220=8,AL220=9),8.46,IF(OR(AL220=10,AL220=11,AL220=12),8.74,IF(OR(AL220=13,AL220=14,AL220=15),9.03,IF(OR(AL220=16,AL220=17,AL220=18),9.33,9.65)))))))))),IF(AN220="Բ-2", IF(AL220=0,5.71,IF(AL220=1,5.89,IF(AL220=2,6.09,IF(AL220=3,6.29,IF(OR(AL220=5,AL220=4),6.5,IF(OR(AL220=6,AL220=7),6.72,IF(OR(AL220=8,AL220=9),6.94,IF(OR(AL220=10,AL220=11,AL220=12),7.17,IF(OR(AL220=13,AL220=14,AL220=15),7.41,IF(OR(AL220=16,AL220=17,AL220=18),7.65,7.91)))))))))), IF(AN220="Գ-1", IF(AL220=0,4.7,IF(AL220=1,4.86,IF(AL220=2,5.01,IF(AL220=3,5.18,IF(OR(AL220=5,AL220=4),5.35,IF(OR(AL220=6,AL220=7),5.52,IF(OR(AL220=8,AL220=9),5.71,IF(OR(AL220=10,AL220=11,AL220=12),5.89,IF(OR(AL220=13,AL220=14,AL220=15),6.09,IF(OR(AL220=16,AL220=17,AL220=18),6.29,6.49)))))))))), IF(AN220="Գ-2", IF(AL220=0,3.88,IF(AL220=1,4.01,IF(AL220=2,4.14,IF(AL220=3,4.27,IF(OR(AL220=5,AL220=4),4.41,IF(OR(AL220=6,AL220=7),4.55,IF(OR(AL220=8,AL220=9),4.7,IF(OR(AL220=10,AL220=11,AL220=12),4.85,IF(OR(AL220=13,AL220=14,AL220=15),5.01,IF(OR(AL220=16,AL220=17,AL220=18),5.17,5.34)))))))))), IF(AN220="Գ-3", IF(AL220=0,3.21,IF(AL220=1,3.31,IF(AL220=2,3.42,IF(AL220=3,3.53,IF(OR(AL220=5,AL220=4),3.64,IF(OR(AL220=6,AL220=7),3.76,IF(OR(AL220=8,AL220=9),3.88,IF(OR(AL220=10,AL220=11,AL220=12),4.01,IF(OR(AL220=13,AL220=14,AL220=15),4.13,IF(OR(AL220=16,AL220=17,AL220=18),4.27,4.4)))))))))), IF(AN220="Ա-1", IF(AL220=0,2.66,IF(AL220=1,2.75,IF(AL220=2,2.83,IF(AL220=3,2.92,IF(OR(AL220=5,AL220=4),3.02,IF(OR(AL220=6,AL220=7),3.11,IF(OR(AL220=8,AL220=9),3.21,IF(OR(AL220=10,AL220=11,AL220=12),3.31,IF(OR(AL220=13,AL220=14,AL220=15),3.42,IF(OR(AL220=16,AL220=17,AL220=18),3.53,3.64)))))))))), IF(AN220="Ա-2", IF(AL220=0,2.28,IF(AL220=1,2.35,IF(AL220=2,2.43,IF(AL220=3,2.5,IF(OR(AL220=5,AL220=4),2.58,IF(OR(AL220=6,AL220=7),2.66,IF(OR(AL220=8,AL220=9),2.75,IF(OR(AL220=10,AL220=11,AL220=12),2.83,IF(OR(AL220=13,AL220=14,AL220=15),2.92,IF(OR(AL220=16,AL220=17,AL220=18),3.01,3.11)))))))))),IF(AN220="Ա-3", IF(AL220=0,1.96,IF(AL220=1,2.02,IF(AL220=2,2.08,IF(AL220=3,2.15,IF(OR(AL220=5,AL220=4),2.21,IF(OR(AL220=6,AL220=7),2.28,IF(OR(AL220=8,AL220=9),2.35,IF(OR(AL220=10,AL220=11,AL220=12),2.42,IF(OR(AL220=13,AL220=14,AL220=15),2.5,IF(OR(AL220=16,AL220=17,AL220=18),2.58,2.66)))))))))), IF(AN220="Կ-1", IF(AL220=0,1.68,IF(AL220=1,1.73,IF(AL220=2,1.79,IF(AL220=3,1.84,IF(OR(AL220=5,AL220=4),1.9,IF(OR(AL220=6,AL220=7),1.96,IF(OR(AL220=8,AL220=9),2.02,IF(OR(AL220=10,AL220=11,AL220=12),2.08,IF(OR(AL220=13,AL220=14,AL220=15),2.14,IF(OR(AL220=16,AL220=17,AL220=18),2.21,2.28)))))))))), IF(AN220="Կ-2", IF(AL220=0,1.45,IF(AL220=1,1.49,IF(AL220=2,1.54,IF(AL220=3,1.59,IF(OR(AL220=5,AL220=4),1.63,IF(OR(AL220=6,AL220=7),1.68,IF(OR(AL220=8,AL220=9),1.73,IF(OR(AL220=10,AL220=11,AL220=12),1.79,IF(OR(AL220=13,AL220=14,AL220=15),1.84,IF(OR(AL220=16,AL220=17,AL220=18),1.9,1.95)))))))))),IF(AN220="Կ-3", IF(AL220=0,1.25,IF(AL220=1,1.29,IF(AL220=2,1.33,IF(AL220=3,1.37,IF(OR(AL220=5,AL220=4),1.41,IF(OR(AL220=6,AL220=7),1.45,IF(OR(AL220=8,AL220=9),1.49,IF(OR(AL220=10,AL220=11,AL220=12),1.54,IF(OR(AL220=13,AL220=14,AL220=15),1.58,IF(OR(AL220=16,AL220=17,AL220=18),1.63,1.68)))))))))), "Error"))))))))))))</f>
        <v>2.02</v>
      </c>
      <c r="AP220" s="1185"/>
      <c r="AQ220" s="1185">
        <f t="shared" ref="AQ220" si="647">+AO220+AO220*AP220</f>
        <v>2.02</v>
      </c>
      <c r="AR220" s="1123">
        <v>66140</v>
      </c>
      <c r="AS220" s="1123">
        <f t="shared" ref="AS220" si="648">+AR220*AQ220</f>
        <v>133602.79999999999</v>
      </c>
      <c r="AT220" s="1120">
        <f t="shared" ref="AT220" si="649">+AH220</f>
        <v>0</v>
      </c>
      <c r="AU220" s="1123">
        <f t="shared" ref="AU220" si="650">+AT220+AS220</f>
        <v>133602.79999999999</v>
      </c>
      <c r="AV220" s="1187">
        <f t="shared" ref="AV220" si="651">+AU220*13</f>
        <v>1736836.4</v>
      </c>
    </row>
    <row r="221" spans="1:48" ht="17.25" thickBot="1">
      <c r="A221" s="1200">
        <v>179</v>
      </c>
      <c r="B221" s="1199" t="s">
        <v>3045</v>
      </c>
      <c r="C221" s="1432" t="s">
        <v>1814</v>
      </c>
      <c r="D221" s="1434">
        <v>1</v>
      </c>
      <c r="E221" s="1193">
        <v>6</v>
      </c>
      <c r="F221" s="1436" t="s">
        <v>97</v>
      </c>
      <c r="G221" s="660">
        <f t="shared" ref="G221:G254" si="652">IF(D221&lt;1,0,IF(F221="Բ-1",IF(E221=0,6.94,IF(E221=1,7.17,IF(E221=2,7.41,IF(E221=3,7.66,IF(OR(E221=5,E221=4),7.92,IF(OR(E221=6,E221=7),8.18,IF(OR(E221=8,E221=9),8.46,IF(OR(E221=10,E221=11,E221=12),8.74,IF(OR(E221=13,E221=14,E221=15),9.03,IF(OR(E221=16,E221=17,E221=18),9.33,9.65)))))))))),IF(F221="Բ-2", IF(E221=0,5.71,IF(E221=1,5.89,IF(E221=2,6.09,IF(E221=3,6.29,IF(OR(E221=5,E221=4),6.5,IF(OR(E221=6,E221=7),6.72,IF(OR(E221=8,E221=9),6.94,IF(OR(E221=10,E221=11,E221=12),7.17,IF(OR(E221=13,E221=14,E221=15),7.41,IF(OR(E221=16,E221=17,E221=18),7.65,7.91)))))))))), IF(F221="Գ-1", IF(E221=0,4.7,IF(E221=1,4.86,IF(E221=2,5.01,IF(E221=3,5.18,IF(OR(E221=5,E221=4),5.35,IF(OR(E221=6,E221=7),5.52,IF(OR(E221=8,E221=9),5.71,IF(OR(E221=10,E221=11,E221=12),5.89,IF(OR(E221=13,E221=14,E221=15),6.09,IF(OR(E221=16,E221=17,E221=18),6.29,6.49)))))))))), IF(F221="Գ-2", IF(E221=0,3.88,IF(E221=1,4.01,IF(E221=2,4.14,IF(E221=3,4.27,IF(OR(E221=5,E221=4),4.41,IF(OR(E221=6,E221=7),4.55,IF(OR(E221=8,E221=9),4.7,IF(OR(E221=10,E221=11,E221=12),4.85,IF(OR(E221=13,E221=14,E221=15),5.01,IF(OR(E221=16,E221=17,E221=18),5.17,5.34)))))))))), IF(F221="Գ-3", IF(E221=0,3.21,IF(E221=1,3.31,IF(E221=2,3.42,IF(E221=3,3.53,IF(OR(E221=5,E221=4),3.64,IF(OR(E221=6,E221=7),3.76,IF(OR(E221=8,E221=9),3.88,IF(OR(E221=10,E221=11,E221=12),4.01,IF(OR(E221=13,E221=14,E221=15),4.13,IF(OR(E221=16,E221=17,E221=18),4.27,4.4)))))))))), IF(F221="Ա-1", IF(E221=0,2.66,IF(E221=1,2.75,IF(E221=2,2.83,IF(E221=3,2.92,IF(OR(E221=5,E221=4),3.02,IF(OR(E221=6,E221=7),3.11,IF(OR(E221=8,E221=9),3.21,IF(OR(E221=10,E221=11,E221=12),3.31,IF(OR(E221=13,E221=14,E221=15),3.42,IF(OR(E221=16,E221=17,E221=18),3.53,3.64)))))))))), IF(F221="Ա-2", IF(E221=0,2.28,IF(E221=1,2.35,IF(E221=2,2.43,IF(E221=3,2.5,IF(OR(E221=5,E221=4),2.58,IF(OR(E221=6,E221=7),2.66,IF(OR(E221=8,E221=9),2.75,IF(OR(E221=10,E221=11,E221=12),2.83,IF(OR(E221=13,E221=14,E221=15),2.92,IF(OR(E221=16,E221=17,E221=18),3.01,3.11)))))))))),IF(F221="Ա-3", IF(E221=0,1.96,IF(E221=1,2.02,IF(E221=2,2.08,IF(E221=3,2.15,IF(OR(E221=5,E221=4),2.21,IF(OR(E221=6,E221=7),2.28,IF(OR(E221=8,E221=9),2.35,IF(OR(E221=10,E221=11,E221=12),2.42,IF(OR(E221=13,E221=14,E221=15),2.5,IF(OR(E221=16,E221=17,E221=18),2.58,2.66)))))))))), IF(F221="Կ-1", IF(E221=0,1.68,IF(E221=1,1.73,IF(E221=2,1.79,IF(E221=3,1.84,IF(OR(E221=5,E221=4),1.9,IF(OR(E221=6,E221=7),1.96,IF(OR(E221=8,E221=9),2.02,IF(OR(E221=10,E221=11,E221=12),2.08,IF(OR(E221=13,E221=14,E221=15),2.14,IF(OR(E221=16,E221=17,E221=18),2.21,2.28)))))))))), IF(F221="Կ-2", IF(E221=0,1.45,IF(E221=1,1.49,IF(E221=2,1.54,IF(E221=3,1.59,IF(OR(E221=5,E221=4),1.63,IF(OR(E221=6,E221=7),1.68,IF(OR(E221=8,E221=9),1.73,IF(OR(E221=10,E221=11,E221=12),1.79,IF(OR(E221=13,E221=14,E221=15),1.84,IF(OR(E221=16,E221=17,E221=18),1.9,1.95)))))))))),IF(F221="Կ-3", IF(E221=0,1.25,IF(E221=1,1.29,IF(E221=2,1.33,IF(E221=3,1.37,IF(OR(E221=5,E221=4),1.41,IF(OR(E221=6,E221=7),1.45,IF(OR(E221=8,E221=9),1.49,IF(OR(E221=10,E221=11,E221=12),1.54,IF(OR(E221=13,E221=14,E221=15),1.58,IF(OR(E221=16,E221=17,E221=18),1.63,1.68)))))))))), "Error"))))))))))))</f>
        <v>1.96</v>
      </c>
      <c r="H221" s="1448">
        <v>66140</v>
      </c>
      <c r="I221" s="1449">
        <f t="shared" ref="I221:I240" si="653">+H221*G221</f>
        <v>129634.4</v>
      </c>
      <c r="J221" s="1465">
        <v>0</v>
      </c>
      <c r="K221" s="1123">
        <f t="shared" ref="K221:K256" si="654">+J221+I221</f>
        <v>129634.4</v>
      </c>
      <c r="L221" s="1187">
        <f t="shared" ref="L221:L253" si="655">+K221*13</f>
        <v>1685247.2</v>
      </c>
      <c r="M221" s="1124">
        <v>1</v>
      </c>
      <c r="N221" s="505">
        <f t="shared" ref="N221:N252" si="656">+E221+1</f>
        <v>7</v>
      </c>
      <c r="O221" s="373"/>
      <c r="P221" s="229" t="str">
        <f t="shared" ref="P221:P254" si="657">+F221</f>
        <v>Կ-1</v>
      </c>
      <c r="Q221" s="598">
        <f t="shared" ref="Q221:Q253" si="658">IF(M221&lt;1,0,IF(P221="Բ-1",IF(N221=0,6.94,IF(N221=1,7.17,IF(N221=2,7.41,IF(N221=3,7.66,IF(OR(N221=5,N221=4),7.92,IF(OR(N221=6,N221=7),8.18,IF(OR(N221=8,N221=9),8.46,IF(OR(N221=10,N221=11,N221=12),8.74,IF(OR(N221=13,N221=14,N221=15),9.03,IF(OR(N221=16,N221=17,N221=18),9.33,9.65)))))))))),IF(P221="Բ-2", IF(N221=0,5.71,IF(N221=1,5.89,IF(N221=2,6.09,IF(N221=3,6.29,IF(OR(N221=5,N221=4),6.5,IF(OR(N221=6,N221=7),6.72,IF(OR(N221=8,N221=9),6.94,IF(OR(N221=10,N221=11,N221=12),7.17,IF(OR(N221=13,N221=14,N221=15),7.41,IF(OR(N221=16,N221=17,N221=18),7.65,7.91)))))))))), IF(P221="Գ-1", IF(N221=0,4.7,IF(N221=1,4.86,IF(N221=2,5.01,IF(N221=3,5.18,IF(OR(N221=5,N221=4),5.35,IF(OR(N221=6,N221=7),5.52,IF(OR(N221=8,N221=9),5.71,IF(OR(N221=10,N221=11,N221=12),5.89,IF(OR(N221=13,N221=14,N221=15),6.09,IF(OR(N221=16,N221=17,N221=18),6.29,6.49)))))))))), IF(P221="Գ-2", IF(N221=0,3.88,IF(N221=1,4.01,IF(N221=2,4.14,IF(N221=3,4.27,IF(OR(N221=5,N221=4),4.41,IF(OR(N221=6,N221=7),4.55,IF(OR(N221=8,N221=9),4.7,IF(OR(N221=10,N221=11,N221=12),4.85,IF(OR(N221=13,N221=14,N221=15),5.01,IF(OR(N221=16,N221=17,N221=18),5.17,5.34)))))))))), IF(P221="Գ-3", IF(N221=0,3.21,IF(N221=1,3.31,IF(N221=2,3.42,IF(N221=3,3.53,IF(OR(N221=5,N221=4),3.64,IF(OR(N221=6,N221=7),3.76,IF(OR(N221=8,N221=9),3.88,IF(OR(N221=10,N221=11,N221=12),4.01,IF(OR(N221=13,N221=14,N221=15),4.13,IF(OR(N221=16,N221=17,N221=18),4.27,4.4)))))))))), IF(P221="Ա-1", IF(N221=0,2.66,IF(N221=1,2.75,IF(N221=2,2.83,IF(N221=3,2.92,IF(OR(N221=5,N221=4),3.02,IF(OR(N221=6,N221=7),3.11,IF(OR(N221=8,N221=9),3.21,IF(OR(N221=10,N221=11,N221=12),3.31,IF(OR(N221=13,N221=14,N221=15),3.42,IF(OR(N221=16,N221=17,N221=18),3.53,3.64)))))))))), IF(P221="Ա-2", IF(N221=0,2.28,IF(N221=1,2.35,IF(N221=2,2.43,IF(N221=3,2.5,IF(OR(N221=5,N221=4),2.58,IF(OR(N221=6,N221=7),2.66,IF(OR(N221=8,N221=9),2.75,IF(OR(N221=10,N221=11,N221=12),2.83,IF(OR(N221=13,N221=14,N221=15),2.92,IF(OR(N221=16,N221=17,N221=18),3.01,3.11)))))))))),IF(P221="Ա-3", IF(N221=0,1.96,IF(N221=1,2.02,IF(N221=2,2.08,IF(N221=3,2.15,IF(OR(N221=5,N221=4),2.21,IF(OR(N221=6,N221=7),2.28,IF(OR(N221=8,N221=9),2.35,IF(OR(N221=10,N221=11,N221=12),2.42,IF(OR(N221=13,N221=14,N221=15),2.5,IF(OR(N221=16,N221=17,N221=18),2.58,2.66)))))))))), IF(P221="Կ-1", IF(N221=0,1.68,IF(N221=1,1.73,IF(N221=2,1.79,IF(N221=3,1.84,IF(OR(N221=5,N221=4),1.9,IF(OR(N221=6,N221=7),1.96,IF(OR(N221=8,N221=9),2.02,IF(OR(N221=10,N221=11,N221=12),2.08,IF(OR(N221=13,N221=14,N221=15),2.14,IF(OR(N221=16,N221=17,N221=18),2.21,2.28)))))))))), IF(P221="Կ-2", IF(N221=0,1.45,IF(N221=1,1.49,IF(N221=2,1.54,IF(N221=3,1.59,IF(OR(N221=5,N221=4),1.63,IF(OR(N221=6,N221=7),1.68,IF(OR(N221=8,N221=9),1.73,IF(OR(N221=10,N221=11,N221=12),1.79,IF(OR(N221=13,N221=14,N221=15),1.84,IF(OR(N221=16,N221=17,N221=18),1.9,1.95)))))))))),IF(P221="Կ-3", IF(N221=0,1.25,IF(N221=1,1.29,IF(N221=2,1.33,IF(N221=3,1.37,IF(OR(N221=5,N221=4),1.41,IF(OR(N221=6,N221=7),1.45,IF(OR(N221=8,N221=9),1.49,IF(OR(N221=10,N221=11,N221=12),1.54,IF(OR(N221=13,N221=14,N221=15),1.58,IF(OR(N221=16,N221=17,N221=18),1.63,1.68)))))))))), "Error"))))))))))))</f>
        <v>1.96</v>
      </c>
      <c r="R221" s="1185"/>
      <c r="S221" s="1185">
        <f t="shared" ref="S221:S252" si="659">+Q221+Q221*R221</f>
        <v>1.96</v>
      </c>
      <c r="T221" s="1123">
        <v>66140</v>
      </c>
      <c r="U221" s="1123">
        <f t="shared" ref="U221:U240" si="660">+T221*S221</f>
        <v>129634.4</v>
      </c>
      <c r="V221" s="1120">
        <f t="shared" ref="V221:V253" si="661">+J221</f>
        <v>0</v>
      </c>
      <c r="W221" s="1123">
        <f t="shared" ref="W221:W253" si="662">+V221+U221</f>
        <v>129634.4</v>
      </c>
      <c r="X221" s="1187">
        <f t="shared" ref="X221:X253" si="663">+W221*13</f>
        <v>1685247.2</v>
      </c>
      <c r="Y221" s="1124">
        <v>1</v>
      </c>
      <c r="Z221" s="505">
        <f t="shared" ref="Z221:Z253" si="664">+N221+1</f>
        <v>8</v>
      </c>
      <c r="AA221" s="373"/>
      <c r="AB221" s="229" t="str">
        <f t="shared" ref="AB221:AB254" si="665">+P221</f>
        <v>Կ-1</v>
      </c>
      <c r="AC221" s="1185">
        <f t="shared" ref="AC221:AC254" si="666">IF(Y221&lt;1,0,IF(AB221="Բ-1",IF(Z221=0,6.94,IF(Z221=1,7.17,IF(Z221=2,7.41,IF(Z221=3,7.66,IF(OR(Z221=5,Z221=4),7.92,IF(OR(Z221=6,Z221=7),8.18,IF(OR(Z221=8,Z221=9),8.46,IF(OR(Z221=10,Z221=11,Z221=12),8.74,IF(OR(Z221=13,Z221=14,Z221=15),9.03,IF(OR(Z221=16,Z221=17,Z221=18),9.33,9.65)))))))))),IF(AB221="Բ-2", IF(Z221=0,5.71,IF(Z221=1,5.89,IF(Z221=2,6.09,IF(Z221=3,6.29,IF(OR(Z221=5,Z221=4),6.5,IF(OR(Z221=6,Z221=7),6.72,IF(OR(Z221=8,Z221=9),6.94,IF(OR(Z221=10,Z221=11,Z221=12),7.17,IF(OR(Z221=13,Z221=14,Z221=15),7.41,IF(OR(Z221=16,Z221=17,Z221=18),7.65,7.91)))))))))), IF(AB221="Գ-1", IF(Z221=0,4.7,IF(Z221=1,4.86,IF(Z221=2,5.01,IF(Z221=3,5.18,IF(OR(Z221=5,Z221=4),5.35,IF(OR(Z221=6,Z221=7),5.52,IF(OR(Z221=8,Z221=9),5.71,IF(OR(Z221=10,Z221=11,Z221=12),5.89,IF(OR(Z221=13,Z221=14,Z221=15),6.09,IF(OR(Z221=16,Z221=17,Z221=18),6.29,6.49)))))))))), IF(AB221="Գ-2", IF(Z221=0,3.88,IF(Z221=1,4.01,IF(Z221=2,4.14,IF(Z221=3,4.27,IF(OR(Z221=5,Z221=4),4.41,IF(OR(Z221=6,Z221=7),4.55,IF(OR(Z221=8,Z221=9),4.7,IF(OR(Z221=10,Z221=11,Z221=12),4.85,IF(OR(Z221=13,Z221=14,Z221=15),5.01,IF(OR(Z221=16,Z221=17,Z221=18),5.17,5.34)))))))))), IF(AB221="Գ-3", IF(Z221=0,3.21,IF(Z221=1,3.31,IF(Z221=2,3.42,IF(Z221=3,3.53,IF(OR(Z221=5,Z221=4),3.64,IF(OR(Z221=6,Z221=7),3.76,IF(OR(Z221=8,Z221=9),3.88,IF(OR(Z221=10,Z221=11,Z221=12),4.01,IF(OR(Z221=13,Z221=14,Z221=15),4.13,IF(OR(Z221=16,Z221=17,Z221=18),4.27,4.4)))))))))), IF(AB221="Ա-1", IF(Z221=0,2.66,IF(Z221=1,2.75,IF(Z221=2,2.83,IF(Z221=3,2.92,IF(OR(Z221=5,Z221=4),3.02,IF(OR(Z221=6,Z221=7),3.11,IF(OR(Z221=8,Z221=9),3.21,IF(OR(Z221=10,Z221=11,Z221=12),3.31,IF(OR(Z221=13,Z221=14,Z221=15),3.42,IF(OR(Z221=16,Z221=17,Z221=18),3.53,3.64)))))))))), IF(AB221="Ա-2", IF(Z221=0,2.28,IF(Z221=1,2.35,IF(Z221=2,2.43,IF(Z221=3,2.5,IF(OR(Z221=5,Z221=4),2.58,IF(OR(Z221=6,Z221=7),2.66,IF(OR(Z221=8,Z221=9),2.75,IF(OR(Z221=10,Z221=11,Z221=12),2.83,IF(OR(Z221=13,Z221=14,Z221=15),2.92,IF(OR(Z221=16,Z221=17,Z221=18),3.01,3.11)))))))))),IF(AB221="Ա-3", IF(Z221=0,1.96,IF(Z221=1,2.02,IF(Z221=2,2.08,IF(Z221=3,2.15,IF(OR(Z221=5,Z221=4),2.21,IF(OR(Z221=6,Z221=7),2.28,IF(OR(Z221=8,Z221=9),2.35,IF(OR(Z221=10,Z221=11,Z221=12),2.42,IF(OR(Z221=13,Z221=14,Z221=15),2.5,IF(OR(Z221=16,Z221=17,Z221=18),2.58,2.66)))))))))), IF(AB221="Կ-1", IF(Z221=0,1.68,IF(Z221=1,1.73,IF(Z221=2,1.79,IF(Z221=3,1.84,IF(OR(Z221=5,Z221=4),1.9,IF(OR(Z221=6,Z221=7),1.96,IF(OR(Z221=8,Z221=9),2.02,IF(OR(Z221=10,Z221=11,Z221=12),2.08,IF(OR(Z221=13,Z221=14,Z221=15),2.14,IF(OR(Z221=16,Z221=17,Z221=18),2.21,2.28)))))))))), IF(AB221="Կ-2", IF(Z221=0,1.45,IF(Z221=1,1.49,IF(Z221=2,1.54,IF(Z221=3,1.59,IF(OR(Z221=5,Z221=4),1.63,IF(OR(Z221=6,Z221=7),1.68,IF(OR(Z221=8,Z221=9),1.73,IF(OR(Z221=10,Z221=11,Z221=12),1.79,IF(OR(Z221=13,Z221=14,Z221=15),1.84,IF(OR(Z221=16,Z221=17,Z221=18),1.9,1.95)))))))))),IF(AB221="Կ-3", IF(Z221=0,1.25,IF(Z221=1,1.29,IF(Z221=2,1.33,IF(Z221=3,1.37,IF(OR(Z221=5,Z221=4),1.41,IF(OR(Z221=6,Z221=7),1.45,IF(OR(Z221=8,Z221=9),1.49,IF(OR(Z221=10,Z221=11,Z221=12),1.54,IF(OR(Z221=13,Z221=14,Z221=15),1.58,IF(OR(Z221=16,Z221=17,Z221=18),1.63,1.68)))))))))), "Error"))))))))))))</f>
        <v>2.02</v>
      </c>
      <c r="AD221" s="1185"/>
      <c r="AE221" s="1185">
        <f t="shared" ref="AE221:AE256" si="667">+AC221+AC221*AD221</f>
        <v>2.02</v>
      </c>
      <c r="AF221" s="1123">
        <v>66140</v>
      </c>
      <c r="AG221" s="1123">
        <f t="shared" ref="AG221:AG240" si="668">+AF221*AE221</f>
        <v>133602.79999999999</v>
      </c>
      <c r="AH221" s="1120">
        <f t="shared" ref="AH221:AH253" si="669">+V221</f>
        <v>0</v>
      </c>
      <c r="AI221" s="1123">
        <f t="shared" ref="AI221:AI253" si="670">+AH221+AG221</f>
        <v>133602.79999999999</v>
      </c>
      <c r="AJ221" s="1187">
        <f t="shared" ref="AJ221:AJ253" si="671">+AI221*13</f>
        <v>1736836.4</v>
      </c>
      <c r="AK221" s="1124">
        <v>1</v>
      </c>
      <c r="AL221" s="372">
        <f t="shared" ref="AL221:AL254" si="672">+Z221+1</f>
        <v>9</v>
      </c>
      <c r="AM221" s="373"/>
      <c r="AN221" s="229" t="str">
        <f t="shared" ref="AN221:AN254" si="673">+AB221</f>
        <v>Կ-1</v>
      </c>
      <c r="AO221" s="1185">
        <f t="shared" ref="AO221:AO254" si="674">IF(AK221&lt;1,0,IF(AN221="Բ-1",IF(AL221=0,6.94,IF(AL221=1,7.17,IF(AL221=2,7.41,IF(AL221=3,7.66,IF(OR(AL221=5,AL221=4),7.92,IF(OR(AL221=6,AL221=7),8.18,IF(OR(AL221=8,AL221=9),8.46,IF(OR(AL221=10,AL221=11,AL221=12),8.74,IF(OR(AL221=13,AL221=14,AL221=15),9.03,IF(OR(AL221=16,AL221=17,AL221=18),9.33,9.65)))))))))),IF(AN221="Բ-2", IF(AL221=0,5.71,IF(AL221=1,5.89,IF(AL221=2,6.09,IF(AL221=3,6.29,IF(OR(AL221=5,AL221=4),6.5,IF(OR(AL221=6,AL221=7),6.72,IF(OR(AL221=8,AL221=9),6.94,IF(OR(AL221=10,AL221=11,AL221=12),7.17,IF(OR(AL221=13,AL221=14,AL221=15),7.41,IF(OR(AL221=16,AL221=17,AL221=18),7.65,7.91)))))))))), IF(AN221="Գ-1", IF(AL221=0,4.7,IF(AL221=1,4.86,IF(AL221=2,5.01,IF(AL221=3,5.18,IF(OR(AL221=5,AL221=4),5.35,IF(OR(AL221=6,AL221=7),5.52,IF(OR(AL221=8,AL221=9),5.71,IF(OR(AL221=10,AL221=11,AL221=12),5.89,IF(OR(AL221=13,AL221=14,AL221=15),6.09,IF(OR(AL221=16,AL221=17,AL221=18),6.29,6.49)))))))))), IF(AN221="Գ-2", IF(AL221=0,3.88,IF(AL221=1,4.01,IF(AL221=2,4.14,IF(AL221=3,4.27,IF(OR(AL221=5,AL221=4),4.41,IF(OR(AL221=6,AL221=7),4.55,IF(OR(AL221=8,AL221=9),4.7,IF(OR(AL221=10,AL221=11,AL221=12),4.85,IF(OR(AL221=13,AL221=14,AL221=15),5.01,IF(OR(AL221=16,AL221=17,AL221=18),5.17,5.34)))))))))), IF(AN221="Գ-3", IF(AL221=0,3.21,IF(AL221=1,3.31,IF(AL221=2,3.42,IF(AL221=3,3.53,IF(OR(AL221=5,AL221=4),3.64,IF(OR(AL221=6,AL221=7),3.76,IF(OR(AL221=8,AL221=9),3.88,IF(OR(AL221=10,AL221=11,AL221=12),4.01,IF(OR(AL221=13,AL221=14,AL221=15),4.13,IF(OR(AL221=16,AL221=17,AL221=18),4.27,4.4)))))))))), IF(AN221="Ա-1", IF(AL221=0,2.66,IF(AL221=1,2.75,IF(AL221=2,2.83,IF(AL221=3,2.92,IF(OR(AL221=5,AL221=4),3.02,IF(OR(AL221=6,AL221=7),3.11,IF(OR(AL221=8,AL221=9),3.21,IF(OR(AL221=10,AL221=11,AL221=12),3.31,IF(OR(AL221=13,AL221=14,AL221=15),3.42,IF(OR(AL221=16,AL221=17,AL221=18),3.53,3.64)))))))))), IF(AN221="Ա-2", IF(AL221=0,2.28,IF(AL221=1,2.35,IF(AL221=2,2.43,IF(AL221=3,2.5,IF(OR(AL221=5,AL221=4),2.58,IF(OR(AL221=6,AL221=7),2.66,IF(OR(AL221=8,AL221=9),2.75,IF(OR(AL221=10,AL221=11,AL221=12),2.83,IF(OR(AL221=13,AL221=14,AL221=15),2.92,IF(OR(AL221=16,AL221=17,AL221=18),3.01,3.11)))))))))),IF(AN221="Ա-3", IF(AL221=0,1.96,IF(AL221=1,2.02,IF(AL221=2,2.08,IF(AL221=3,2.15,IF(OR(AL221=5,AL221=4),2.21,IF(OR(AL221=6,AL221=7),2.28,IF(OR(AL221=8,AL221=9),2.35,IF(OR(AL221=10,AL221=11,AL221=12),2.42,IF(OR(AL221=13,AL221=14,AL221=15),2.5,IF(OR(AL221=16,AL221=17,AL221=18),2.58,2.66)))))))))), IF(AN221="Կ-1", IF(AL221=0,1.68,IF(AL221=1,1.73,IF(AL221=2,1.79,IF(AL221=3,1.84,IF(OR(AL221=5,AL221=4),1.9,IF(OR(AL221=6,AL221=7),1.96,IF(OR(AL221=8,AL221=9),2.02,IF(OR(AL221=10,AL221=11,AL221=12),2.08,IF(OR(AL221=13,AL221=14,AL221=15),2.14,IF(OR(AL221=16,AL221=17,AL221=18),2.21,2.28)))))))))), IF(AN221="Կ-2", IF(AL221=0,1.45,IF(AL221=1,1.49,IF(AL221=2,1.54,IF(AL221=3,1.59,IF(OR(AL221=5,AL221=4),1.63,IF(OR(AL221=6,AL221=7),1.68,IF(OR(AL221=8,AL221=9),1.73,IF(OR(AL221=10,AL221=11,AL221=12),1.79,IF(OR(AL221=13,AL221=14,AL221=15),1.84,IF(OR(AL221=16,AL221=17,AL221=18),1.9,1.95)))))))))),IF(AN221="Կ-3", IF(AL221=0,1.25,IF(AL221=1,1.29,IF(AL221=2,1.33,IF(AL221=3,1.37,IF(OR(AL221=5,AL221=4),1.41,IF(OR(AL221=6,AL221=7),1.45,IF(OR(AL221=8,AL221=9),1.49,IF(OR(AL221=10,AL221=11,AL221=12),1.54,IF(OR(AL221=13,AL221=14,AL221=15),1.58,IF(OR(AL221=16,AL221=17,AL221=18),1.63,1.68)))))))))), "Error"))))))))))))</f>
        <v>2.02</v>
      </c>
      <c r="AP221" s="1185"/>
      <c r="AQ221" s="1185">
        <f t="shared" ref="AQ221:AQ256" si="675">+AO221+AO221*AP221</f>
        <v>2.02</v>
      </c>
      <c r="AR221" s="1123">
        <v>66140</v>
      </c>
      <c r="AS221" s="1123">
        <f t="shared" ref="AS221:AS240" si="676">+AR221*AQ221</f>
        <v>133602.79999999999</v>
      </c>
      <c r="AT221" s="1120">
        <f t="shared" ref="AT221:AT253" si="677">+AH221</f>
        <v>0</v>
      </c>
      <c r="AU221" s="1123">
        <f t="shared" ref="AU221:AU253" si="678">+AT221+AS221</f>
        <v>133602.79999999999</v>
      </c>
      <c r="AV221" s="1187">
        <f t="shared" ref="AV221:AV253" si="679">+AU221*13</f>
        <v>1736836.4</v>
      </c>
    </row>
    <row r="222" spans="1:48" ht="17.25" thickBot="1">
      <c r="A222" s="1195">
        <v>180</v>
      </c>
      <c r="B222" s="1199" t="s">
        <v>3046</v>
      </c>
      <c r="C222" s="1432" t="s">
        <v>1814</v>
      </c>
      <c r="D222" s="1434">
        <v>1</v>
      </c>
      <c r="E222" s="1193">
        <v>6</v>
      </c>
      <c r="F222" s="1436" t="s">
        <v>97</v>
      </c>
      <c r="G222" s="660">
        <f t="shared" si="652"/>
        <v>1.96</v>
      </c>
      <c r="H222" s="1448">
        <v>66140</v>
      </c>
      <c r="I222" s="1449">
        <f t="shared" si="653"/>
        <v>129634.4</v>
      </c>
      <c r="J222" s="1465">
        <v>0</v>
      </c>
      <c r="K222" s="1123">
        <f t="shared" si="654"/>
        <v>129634.4</v>
      </c>
      <c r="L222" s="1187">
        <f t="shared" si="655"/>
        <v>1685247.2</v>
      </c>
      <c r="M222" s="1124">
        <v>1</v>
      </c>
      <c r="N222" s="505">
        <f t="shared" si="656"/>
        <v>7</v>
      </c>
      <c r="O222" s="373"/>
      <c r="P222" s="229" t="str">
        <f t="shared" si="657"/>
        <v>Կ-1</v>
      </c>
      <c r="Q222" s="598">
        <f t="shared" si="658"/>
        <v>1.96</v>
      </c>
      <c r="R222" s="1185"/>
      <c r="S222" s="1185">
        <f t="shared" si="659"/>
        <v>1.96</v>
      </c>
      <c r="T222" s="1123">
        <v>66140</v>
      </c>
      <c r="U222" s="1123">
        <f t="shared" si="660"/>
        <v>129634.4</v>
      </c>
      <c r="V222" s="1120">
        <f t="shared" si="661"/>
        <v>0</v>
      </c>
      <c r="W222" s="1123">
        <f t="shared" si="662"/>
        <v>129634.4</v>
      </c>
      <c r="X222" s="1187">
        <f t="shared" si="663"/>
        <v>1685247.2</v>
      </c>
      <c r="Y222" s="1124">
        <v>1</v>
      </c>
      <c r="Z222" s="505">
        <f t="shared" si="664"/>
        <v>8</v>
      </c>
      <c r="AA222" s="373"/>
      <c r="AB222" s="229" t="str">
        <f t="shared" si="665"/>
        <v>Կ-1</v>
      </c>
      <c r="AC222" s="1185">
        <f t="shared" si="666"/>
        <v>2.02</v>
      </c>
      <c r="AD222" s="1185"/>
      <c r="AE222" s="1185">
        <f t="shared" si="667"/>
        <v>2.02</v>
      </c>
      <c r="AF222" s="1123">
        <v>66140</v>
      </c>
      <c r="AG222" s="1123">
        <f t="shared" si="668"/>
        <v>133602.79999999999</v>
      </c>
      <c r="AH222" s="1120">
        <f t="shared" si="669"/>
        <v>0</v>
      </c>
      <c r="AI222" s="1123">
        <f t="shared" si="670"/>
        <v>133602.79999999999</v>
      </c>
      <c r="AJ222" s="1187">
        <f t="shared" si="671"/>
        <v>1736836.4</v>
      </c>
      <c r="AK222" s="1124">
        <v>1</v>
      </c>
      <c r="AL222" s="372">
        <f t="shared" si="672"/>
        <v>9</v>
      </c>
      <c r="AM222" s="373"/>
      <c r="AN222" s="229" t="str">
        <f t="shared" si="673"/>
        <v>Կ-1</v>
      </c>
      <c r="AO222" s="1185">
        <f t="shared" si="674"/>
        <v>2.02</v>
      </c>
      <c r="AP222" s="1185"/>
      <c r="AQ222" s="1185">
        <f t="shared" si="675"/>
        <v>2.02</v>
      </c>
      <c r="AR222" s="1123">
        <v>66140</v>
      </c>
      <c r="AS222" s="1123">
        <f t="shared" si="676"/>
        <v>133602.79999999999</v>
      </c>
      <c r="AT222" s="1120">
        <f t="shared" si="677"/>
        <v>0</v>
      </c>
      <c r="AU222" s="1123">
        <f t="shared" si="678"/>
        <v>133602.79999999999</v>
      </c>
      <c r="AV222" s="1187">
        <f t="shared" si="679"/>
        <v>1736836.4</v>
      </c>
    </row>
    <row r="223" spans="1:48" ht="17.25" thickBot="1">
      <c r="A223" s="1200">
        <v>181</v>
      </c>
      <c r="B223" s="1199" t="s">
        <v>926</v>
      </c>
      <c r="C223" s="1432" t="s">
        <v>1814</v>
      </c>
      <c r="D223" s="1434">
        <v>1</v>
      </c>
      <c r="E223" s="1193">
        <v>3</v>
      </c>
      <c r="F223" s="1436" t="s">
        <v>97</v>
      </c>
      <c r="G223" s="660">
        <f t="shared" si="652"/>
        <v>1.84</v>
      </c>
      <c r="H223" s="1448">
        <v>66140</v>
      </c>
      <c r="I223" s="1449">
        <f t="shared" si="653"/>
        <v>121697.60000000001</v>
      </c>
      <c r="J223" s="1465">
        <v>0</v>
      </c>
      <c r="K223" s="1123">
        <f t="shared" si="654"/>
        <v>121697.60000000001</v>
      </c>
      <c r="L223" s="1187">
        <f t="shared" si="655"/>
        <v>1582068.8</v>
      </c>
      <c r="M223" s="1124">
        <v>1</v>
      </c>
      <c r="N223" s="505">
        <f t="shared" si="656"/>
        <v>4</v>
      </c>
      <c r="O223" s="373"/>
      <c r="P223" s="229" t="str">
        <f t="shared" si="657"/>
        <v>Կ-1</v>
      </c>
      <c r="Q223" s="598">
        <f t="shared" si="658"/>
        <v>1.9</v>
      </c>
      <c r="R223" s="1185"/>
      <c r="S223" s="1185">
        <f t="shared" si="659"/>
        <v>1.9</v>
      </c>
      <c r="T223" s="1123">
        <v>66140</v>
      </c>
      <c r="U223" s="1123">
        <f t="shared" si="660"/>
        <v>125666</v>
      </c>
      <c r="V223" s="1120">
        <f t="shared" si="661"/>
        <v>0</v>
      </c>
      <c r="W223" s="1123">
        <f t="shared" si="662"/>
        <v>125666</v>
      </c>
      <c r="X223" s="1187">
        <f t="shared" si="663"/>
        <v>1633658</v>
      </c>
      <c r="Y223" s="1124">
        <v>1</v>
      </c>
      <c r="Z223" s="505">
        <f t="shared" si="664"/>
        <v>5</v>
      </c>
      <c r="AA223" s="373"/>
      <c r="AB223" s="229" t="str">
        <f t="shared" si="665"/>
        <v>Կ-1</v>
      </c>
      <c r="AC223" s="1185">
        <f t="shared" si="666"/>
        <v>1.9</v>
      </c>
      <c r="AD223" s="1185"/>
      <c r="AE223" s="1185">
        <f t="shared" si="667"/>
        <v>1.9</v>
      </c>
      <c r="AF223" s="1123">
        <v>66140</v>
      </c>
      <c r="AG223" s="1123">
        <f t="shared" si="668"/>
        <v>125666</v>
      </c>
      <c r="AH223" s="1120">
        <f t="shared" si="669"/>
        <v>0</v>
      </c>
      <c r="AI223" s="1123">
        <f t="shared" si="670"/>
        <v>125666</v>
      </c>
      <c r="AJ223" s="1187">
        <f t="shared" si="671"/>
        <v>1633658</v>
      </c>
      <c r="AK223" s="1124">
        <v>1</v>
      </c>
      <c r="AL223" s="372">
        <f t="shared" si="672"/>
        <v>6</v>
      </c>
      <c r="AM223" s="373"/>
      <c r="AN223" s="229" t="str">
        <f t="shared" si="673"/>
        <v>Կ-1</v>
      </c>
      <c r="AO223" s="1185">
        <f t="shared" si="674"/>
        <v>1.96</v>
      </c>
      <c r="AP223" s="1185"/>
      <c r="AQ223" s="1185">
        <f t="shared" si="675"/>
        <v>1.96</v>
      </c>
      <c r="AR223" s="1123">
        <v>66140</v>
      </c>
      <c r="AS223" s="1123">
        <f t="shared" si="676"/>
        <v>129634.4</v>
      </c>
      <c r="AT223" s="1120">
        <f t="shared" si="677"/>
        <v>0</v>
      </c>
      <c r="AU223" s="1123">
        <f t="shared" si="678"/>
        <v>129634.4</v>
      </c>
      <c r="AV223" s="1187">
        <f t="shared" si="679"/>
        <v>1685247.2</v>
      </c>
    </row>
    <row r="224" spans="1:48" ht="17.25" thickBot="1">
      <c r="A224" s="1195">
        <v>182</v>
      </c>
      <c r="B224" s="1199" t="s">
        <v>3047</v>
      </c>
      <c r="C224" s="1432" t="s">
        <v>1814</v>
      </c>
      <c r="D224" s="1434">
        <v>1</v>
      </c>
      <c r="E224" s="1193">
        <v>3</v>
      </c>
      <c r="F224" s="1436" t="s">
        <v>97</v>
      </c>
      <c r="G224" s="660">
        <f t="shared" si="652"/>
        <v>1.84</v>
      </c>
      <c r="H224" s="1448">
        <v>66140</v>
      </c>
      <c r="I224" s="1449">
        <f t="shared" si="653"/>
        <v>121697.60000000001</v>
      </c>
      <c r="J224" s="1465">
        <v>0</v>
      </c>
      <c r="K224" s="1123">
        <f t="shared" si="654"/>
        <v>121697.60000000001</v>
      </c>
      <c r="L224" s="1187">
        <f t="shared" si="655"/>
        <v>1582068.8</v>
      </c>
      <c r="M224" s="1124">
        <v>1</v>
      </c>
      <c r="N224" s="505">
        <f t="shared" si="656"/>
        <v>4</v>
      </c>
      <c r="O224" s="373"/>
      <c r="P224" s="229" t="str">
        <f t="shared" si="657"/>
        <v>Կ-1</v>
      </c>
      <c r="Q224" s="598">
        <f t="shared" si="658"/>
        <v>1.9</v>
      </c>
      <c r="R224" s="1185"/>
      <c r="S224" s="1185">
        <f t="shared" si="659"/>
        <v>1.9</v>
      </c>
      <c r="T224" s="1123">
        <v>66140</v>
      </c>
      <c r="U224" s="1123">
        <f t="shared" si="660"/>
        <v>125666</v>
      </c>
      <c r="V224" s="1120">
        <f t="shared" si="661"/>
        <v>0</v>
      </c>
      <c r="W224" s="1123">
        <f t="shared" si="662"/>
        <v>125666</v>
      </c>
      <c r="X224" s="1187">
        <f t="shared" si="663"/>
        <v>1633658</v>
      </c>
      <c r="Y224" s="1124">
        <v>1</v>
      </c>
      <c r="Z224" s="505">
        <f t="shared" si="664"/>
        <v>5</v>
      </c>
      <c r="AA224" s="373"/>
      <c r="AB224" s="229" t="str">
        <f t="shared" si="665"/>
        <v>Կ-1</v>
      </c>
      <c r="AC224" s="1185">
        <f t="shared" si="666"/>
        <v>1.9</v>
      </c>
      <c r="AD224" s="1185"/>
      <c r="AE224" s="1185">
        <f t="shared" si="667"/>
        <v>1.9</v>
      </c>
      <c r="AF224" s="1123">
        <v>66140</v>
      </c>
      <c r="AG224" s="1123">
        <f t="shared" si="668"/>
        <v>125666</v>
      </c>
      <c r="AH224" s="1120">
        <f t="shared" si="669"/>
        <v>0</v>
      </c>
      <c r="AI224" s="1123">
        <f t="shared" si="670"/>
        <v>125666</v>
      </c>
      <c r="AJ224" s="1187">
        <f t="shared" si="671"/>
        <v>1633658</v>
      </c>
      <c r="AK224" s="1124">
        <v>1</v>
      </c>
      <c r="AL224" s="372">
        <f t="shared" si="672"/>
        <v>6</v>
      </c>
      <c r="AM224" s="373"/>
      <c r="AN224" s="229" t="str">
        <f t="shared" si="673"/>
        <v>Կ-1</v>
      </c>
      <c r="AO224" s="1185">
        <f t="shared" si="674"/>
        <v>1.96</v>
      </c>
      <c r="AP224" s="1185"/>
      <c r="AQ224" s="1185">
        <f t="shared" si="675"/>
        <v>1.96</v>
      </c>
      <c r="AR224" s="1123">
        <v>66140</v>
      </c>
      <c r="AS224" s="1123">
        <f t="shared" si="676"/>
        <v>129634.4</v>
      </c>
      <c r="AT224" s="1120">
        <f t="shared" si="677"/>
        <v>0</v>
      </c>
      <c r="AU224" s="1123">
        <f t="shared" si="678"/>
        <v>129634.4</v>
      </c>
      <c r="AV224" s="1187">
        <f t="shared" si="679"/>
        <v>1685247.2</v>
      </c>
    </row>
    <row r="225" spans="1:48" ht="17.25" thickBot="1">
      <c r="A225" s="1200">
        <v>183</v>
      </c>
      <c r="B225" s="1199" t="s">
        <v>3048</v>
      </c>
      <c r="C225" s="1432" t="s">
        <v>1814</v>
      </c>
      <c r="D225" s="1434">
        <v>1</v>
      </c>
      <c r="E225" s="1193">
        <v>3</v>
      </c>
      <c r="F225" s="1436" t="s">
        <v>97</v>
      </c>
      <c r="G225" s="660">
        <f t="shared" si="652"/>
        <v>1.84</v>
      </c>
      <c r="H225" s="1448">
        <v>66140</v>
      </c>
      <c r="I225" s="1449">
        <f t="shared" si="653"/>
        <v>121697.60000000001</v>
      </c>
      <c r="J225" s="1465">
        <v>0</v>
      </c>
      <c r="K225" s="1123">
        <f t="shared" si="654"/>
        <v>121697.60000000001</v>
      </c>
      <c r="L225" s="1187">
        <f t="shared" si="655"/>
        <v>1582068.8</v>
      </c>
      <c r="M225" s="1124">
        <v>1</v>
      </c>
      <c r="N225" s="505">
        <f t="shared" si="656"/>
        <v>4</v>
      </c>
      <c r="O225" s="373"/>
      <c r="P225" s="229" t="str">
        <f t="shared" si="657"/>
        <v>Կ-1</v>
      </c>
      <c r="Q225" s="598">
        <f t="shared" si="658"/>
        <v>1.9</v>
      </c>
      <c r="R225" s="1185"/>
      <c r="S225" s="1185">
        <f t="shared" si="659"/>
        <v>1.9</v>
      </c>
      <c r="T225" s="1123">
        <v>66140</v>
      </c>
      <c r="U225" s="1123">
        <f t="shared" si="660"/>
        <v>125666</v>
      </c>
      <c r="V225" s="1120">
        <f t="shared" si="661"/>
        <v>0</v>
      </c>
      <c r="W225" s="1123">
        <f t="shared" si="662"/>
        <v>125666</v>
      </c>
      <c r="X225" s="1187">
        <f t="shared" si="663"/>
        <v>1633658</v>
      </c>
      <c r="Y225" s="1124">
        <v>1</v>
      </c>
      <c r="Z225" s="505">
        <f t="shared" si="664"/>
        <v>5</v>
      </c>
      <c r="AA225" s="373"/>
      <c r="AB225" s="229" t="str">
        <f t="shared" si="665"/>
        <v>Կ-1</v>
      </c>
      <c r="AC225" s="1185">
        <f t="shared" si="666"/>
        <v>1.9</v>
      </c>
      <c r="AD225" s="1185"/>
      <c r="AE225" s="1185">
        <f t="shared" si="667"/>
        <v>1.9</v>
      </c>
      <c r="AF225" s="1123">
        <v>66140</v>
      </c>
      <c r="AG225" s="1123">
        <f t="shared" si="668"/>
        <v>125666</v>
      </c>
      <c r="AH225" s="1120">
        <f t="shared" si="669"/>
        <v>0</v>
      </c>
      <c r="AI225" s="1123">
        <f t="shared" si="670"/>
        <v>125666</v>
      </c>
      <c r="AJ225" s="1187">
        <f t="shared" si="671"/>
        <v>1633658</v>
      </c>
      <c r="AK225" s="1124">
        <v>1</v>
      </c>
      <c r="AL225" s="372">
        <f t="shared" si="672"/>
        <v>6</v>
      </c>
      <c r="AM225" s="373"/>
      <c r="AN225" s="229" t="str">
        <f t="shared" si="673"/>
        <v>Կ-1</v>
      </c>
      <c r="AO225" s="1185">
        <f t="shared" si="674"/>
        <v>1.96</v>
      </c>
      <c r="AP225" s="1185"/>
      <c r="AQ225" s="1185">
        <f t="shared" si="675"/>
        <v>1.96</v>
      </c>
      <c r="AR225" s="1123">
        <v>66140</v>
      </c>
      <c r="AS225" s="1123">
        <f t="shared" si="676"/>
        <v>129634.4</v>
      </c>
      <c r="AT225" s="1120">
        <f t="shared" si="677"/>
        <v>0</v>
      </c>
      <c r="AU225" s="1123">
        <f t="shared" si="678"/>
        <v>129634.4</v>
      </c>
      <c r="AV225" s="1187">
        <f t="shared" si="679"/>
        <v>1685247.2</v>
      </c>
    </row>
    <row r="226" spans="1:48" ht="17.25" thickBot="1">
      <c r="A226" s="1195">
        <v>184</v>
      </c>
      <c r="B226" s="1199" t="s">
        <v>3049</v>
      </c>
      <c r="C226" s="1432" t="s">
        <v>1814</v>
      </c>
      <c r="D226" s="1434">
        <v>1</v>
      </c>
      <c r="E226" s="1193">
        <v>6</v>
      </c>
      <c r="F226" s="1436" t="s">
        <v>97</v>
      </c>
      <c r="G226" s="660">
        <f t="shared" si="652"/>
        <v>1.96</v>
      </c>
      <c r="H226" s="1448">
        <v>66140</v>
      </c>
      <c r="I226" s="1449">
        <f t="shared" si="653"/>
        <v>129634.4</v>
      </c>
      <c r="J226" s="1465">
        <v>0</v>
      </c>
      <c r="K226" s="1123">
        <f t="shared" si="654"/>
        <v>129634.4</v>
      </c>
      <c r="L226" s="1187">
        <f t="shared" si="655"/>
        <v>1685247.2</v>
      </c>
      <c r="M226" s="1124">
        <v>1</v>
      </c>
      <c r="N226" s="505">
        <f t="shared" si="656"/>
        <v>7</v>
      </c>
      <c r="O226" s="373"/>
      <c r="P226" s="229" t="str">
        <f t="shared" si="657"/>
        <v>Կ-1</v>
      </c>
      <c r="Q226" s="598">
        <f t="shared" si="658"/>
        <v>1.96</v>
      </c>
      <c r="R226" s="1185"/>
      <c r="S226" s="1185">
        <f t="shared" si="659"/>
        <v>1.96</v>
      </c>
      <c r="T226" s="1123">
        <v>66140</v>
      </c>
      <c r="U226" s="1123">
        <f t="shared" si="660"/>
        <v>129634.4</v>
      </c>
      <c r="V226" s="1120">
        <f t="shared" si="661"/>
        <v>0</v>
      </c>
      <c r="W226" s="1123">
        <f t="shared" si="662"/>
        <v>129634.4</v>
      </c>
      <c r="X226" s="1187">
        <f t="shared" si="663"/>
        <v>1685247.2</v>
      </c>
      <c r="Y226" s="1124">
        <v>1</v>
      </c>
      <c r="Z226" s="505">
        <f t="shared" si="664"/>
        <v>8</v>
      </c>
      <c r="AA226" s="373"/>
      <c r="AB226" s="229" t="str">
        <f t="shared" si="665"/>
        <v>Կ-1</v>
      </c>
      <c r="AC226" s="1185">
        <f t="shared" si="666"/>
        <v>2.02</v>
      </c>
      <c r="AD226" s="1185"/>
      <c r="AE226" s="1185">
        <f t="shared" si="667"/>
        <v>2.02</v>
      </c>
      <c r="AF226" s="1123">
        <v>66140</v>
      </c>
      <c r="AG226" s="1123">
        <f t="shared" si="668"/>
        <v>133602.79999999999</v>
      </c>
      <c r="AH226" s="1120">
        <f t="shared" si="669"/>
        <v>0</v>
      </c>
      <c r="AI226" s="1123">
        <f t="shared" si="670"/>
        <v>133602.79999999999</v>
      </c>
      <c r="AJ226" s="1187">
        <f t="shared" si="671"/>
        <v>1736836.4</v>
      </c>
      <c r="AK226" s="1124">
        <v>1</v>
      </c>
      <c r="AL226" s="372">
        <f t="shared" si="672"/>
        <v>9</v>
      </c>
      <c r="AM226" s="373"/>
      <c r="AN226" s="229" t="str">
        <f t="shared" si="673"/>
        <v>Կ-1</v>
      </c>
      <c r="AO226" s="1185">
        <f t="shared" si="674"/>
        <v>2.02</v>
      </c>
      <c r="AP226" s="1185"/>
      <c r="AQ226" s="1185">
        <f t="shared" si="675"/>
        <v>2.02</v>
      </c>
      <c r="AR226" s="1123">
        <v>66140</v>
      </c>
      <c r="AS226" s="1123">
        <f t="shared" si="676"/>
        <v>133602.79999999999</v>
      </c>
      <c r="AT226" s="1120">
        <f t="shared" si="677"/>
        <v>0</v>
      </c>
      <c r="AU226" s="1123">
        <f t="shared" si="678"/>
        <v>133602.79999999999</v>
      </c>
      <c r="AV226" s="1187">
        <f t="shared" si="679"/>
        <v>1736836.4</v>
      </c>
    </row>
    <row r="227" spans="1:48" ht="17.25" thickBot="1">
      <c r="A227" s="1200">
        <v>185</v>
      </c>
      <c r="B227" s="1199" t="s">
        <v>3050</v>
      </c>
      <c r="C227" s="1432" t="s">
        <v>1814</v>
      </c>
      <c r="D227" s="1434">
        <v>1</v>
      </c>
      <c r="E227" s="1193">
        <v>3</v>
      </c>
      <c r="F227" s="1436" t="s">
        <v>97</v>
      </c>
      <c r="G227" s="660">
        <f t="shared" si="652"/>
        <v>1.84</v>
      </c>
      <c r="H227" s="1448">
        <v>66140</v>
      </c>
      <c r="I227" s="1449">
        <f t="shared" si="653"/>
        <v>121697.60000000001</v>
      </c>
      <c r="J227" s="1465">
        <v>0</v>
      </c>
      <c r="K227" s="1123">
        <f t="shared" si="654"/>
        <v>121697.60000000001</v>
      </c>
      <c r="L227" s="1187">
        <f t="shared" si="655"/>
        <v>1582068.8</v>
      </c>
      <c r="M227" s="1124">
        <v>1</v>
      </c>
      <c r="N227" s="505">
        <f t="shared" si="656"/>
        <v>4</v>
      </c>
      <c r="O227" s="373"/>
      <c r="P227" s="229" t="str">
        <f t="shared" si="657"/>
        <v>Կ-1</v>
      </c>
      <c r="Q227" s="598">
        <f t="shared" si="658"/>
        <v>1.9</v>
      </c>
      <c r="R227" s="1185"/>
      <c r="S227" s="1185">
        <f t="shared" si="659"/>
        <v>1.9</v>
      </c>
      <c r="T227" s="1123">
        <v>66140</v>
      </c>
      <c r="U227" s="1123">
        <f t="shared" si="660"/>
        <v>125666</v>
      </c>
      <c r="V227" s="1120">
        <f t="shared" si="661"/>
        <v>0</v>
      </c>
      <c r="W227" s="1123">
        <f t="shared" si="662"/>
        <v>125666</v>
      </c>
      <c r="X227" s="1187">
        <f t="shared" si="663"/>
        <v>1633658</v>
      </c>
      <c r="Y227" s="1124">
        <v>1</v>
      </c>
      <c r="Z227" s="505">
        <f t="shared" si="664"/>
        <v>5</v>
      </c>
      <c r="AA227" s="373"/>
      <c r="AB227" s="229" t="str">
        <f t="shared" si="665"/>
        <v>Կ-1</v>
      </c>
      <c r="AC227" s="1185">
        <f t="shared" si="666"/>
        <v>1.9</v>
      </c>
      <c r="AD227" s="1185"/>
      <c r="AE227" s="1185">
        <f t="shared" si="667"/>
        <v>1.9</v>
      </c>
      <c r="AF227" s="1123">
        <v>66140</v>
      </c>
      <c r="AG227" s="1123">
        <f t="shared" si="668"/>
        <v>125666</v>
      </c>
      <c r="AH227" s="1120">
        <f t="shared" si="669"/>
        <v>0</v>
      </c>
      <c r="AI227" s="1123">
        <f t="shared" si="670"/>
        <v>125666</v>
      </c>
      <c r="AJ227" s="1187">
        <f t="shared" si="671"/>
        <v>1633658</v>
      </c>
      <c r="AK227" s="1124">
        <v>1</v>
      </c>
      <c r="AL227" s="372">
        <f t="shared" si="672"/>
        <v>6</v>
      </c>
      <c r="AM227" s="373"/>
      <c r="AN227" s="229" t="str">
        <f t="shared" si="673"/>
        <v>Կ-1</v>
      </c>
      <c r="AO227" s="1185">
        <f t="shared" si="674"/>
        <v>1.96</v>
      </c>
      <c r="AP227" s="1185"/>
      <c r="AQ227" s="1185">
        <f t="shared" si="675"/>
        <v>1.96</v>
      </c>
      <c r="AR227" s="1123">
        <v>66140</v>
      </c>
      <c r="AS227" s="1123">
        <f t="shared" si="676"/>
        <v>129634.4</v>
      </c>
      <c r="AT227" s="1120">
        <f t="shared" si="677"/>
        <v>0</v>
      </c>
      <c r="AU227" s="1123">
        <f t="shared" si="678"/>
        <v>129634.4</v>
      </c>
      <c r="AV227" s="1187">
        <f t="shared" si="679"/>
        <v>1685247.2</v>
      </c>
    </row>
    <row r="228" spans="1:48" ht="17.25" thickBot="1">
      <c r="A228" s="1195">
        <v>186</v>
      </c>
      <c r="B228" s="1199" t="s">
        <v>1863</v>
      </c>
      <c r="C228" s="1432" t="s">
        <v>1814</v>
      </c>
      <c r="D228" s="1434">
        <v>1</v>
      </c>
      <c r="E228" s="1193">
        <v>3</v>
      </c>
      <c r="F228" s="1436" t="s">
        <v>97</v>
      </c>
      <c r="G228" s="660">
        <f t="shared" si="652"/>
        <v>1.84</v>
      </c>
      <c r="H228" s="1448">
        <v>66140</v>
      </c>
      <c r="I228" s="1449">
        <f t="shared" si="653"/>
        <v>121697.60000000001</v>
      </c>
      <c r="J228" s="1465">
        <v>0</v>
      </c>
      <c r="K228" s="1123">
        <f t="shared" si="654"/>
        <v>121697.60000000001</v>
      </c>
      <c r="L228" s="1187">
        <f t="shared" si="655"/>
        <v>1582068.8</v>
      </c>
      <c r="M228" s="1124">
        <v>1</v>
      </c>
      <c r="N228" s="505">
        <f t="shared" si="656"/>
        <v>4</v>
      </c>
      <c r="O228" s="373"/>
      <c r="P228" s="229" t="str">
        <f t="shared" si="657"/>
        <v>Կ-1</v>
      </c>
      <c r="Q228" s="598">
        <f t="shared" si="658"/>
        <v>1.9</v>
      </c>
      <c r="R228" s="1185"/>
      <c r="S228" s="1185">
        <f t="shared" si="659"/>
        <v>1.9</v>
      </c>
      <c r="T228" s="1123">
        <v>66140</v>
      </c>
      <c r="U228" s="1123">
        <f t="shared" si="660"/>
        <v>125666</v>
      </c>
      <c r="V228" s="1120">
        <f t="shared" si="661"/>
        <v>0</v>
      </c>
      <c r="W228" s="1123">
        <f t="shared" si="662"/>
        <v>125666</v>
      </c>
      <c r="X228" s="1187">
        <f t="shared" si="663"/>
        <v>1633658</v>
      </c>
      <c r="Y228" s="1124">
        <v>1</v>
      </c>
      <c r="Z228" s="505">
        <f t="shared" si="664"/>
        <v>5</v>
      </c>
      <c r="AA228" s="373"/>
      <c r="AB228" s="229" t="str">
        <f t="shared" si="665"/>
        <v>Կ-1</v>
      </c>
      <c r="AC228" s="1185">
        <f t="shared" si="666"/>
        <v>1.9</v>
      </c>
      <c r="AD228" s="1185"/>
      <c r="AE228" s="1185">
        <f t="shared" si="667"/>
        <v>1.9</v>
      </c>
      <c r="AF228" s="1123">
        <v>66140</v>
      </c>
      <c r="AG228" s="1123">
        <f t="shared" si="668"/>
        <v>125666</v>
      </c>
      <c r="AH228" s="1120">
        <f t="shared" si="669"/>
        <v>0</v>
      </c>
      <c r="AI228" s="1123">
        <f t="shared" si="670"/>
        <v>125666</v>
      </c>
      <c r="AJ228" s="1187">
        <f t="shared" si="671"/>
        <v>1633658</v>
      </c>
      <c r="AK228" s="1124">
        <v>1</v>
      </c>
      <c r="AL228" s="372">
        <f t="shared" si="672"/>
        <v>6</v>
      </c>
      <c r="AM228" s="373"/>
      <c r="AN228" s="229" t="str">
        <f t="shared" si="673"/>
        <v>Կ-1</v>
      </c>
      <c r="AO228" s="1185">
        <f t="shared" si="674"/>
        <v>1.96</v>
      </c>
      <c r="AP228" s="1185"/>
      <c r="AQ228" s="1185">
        <f t="shared" si="675"/>
        <v>1.96</v>
      </c>
      <c r="AR228" s="1123">
        <v>66140</v>
      </c>
      <c r="AS228" s="1123">
        <f t="shared" si="676"/>
        <v>129634.4</v>
      </c>
      <c r="AT228" s="1120">
        <f t="shared" si="677"/>
        <v>0</v>
      </c>
      <c r="AU228" s="1123">
        <f t="shared" si="678"/>
        <v>129634.4</v>
      </c>
      <c r="AV228" s="1187">
        <f t="shared" si="679"/>
        <v>1685247.2</v>
      </c>
    </row>
    <row r="229" spans="1:48" ht="17.25" thickBot="1">
      <c r="A229" s="1200">
        <v>187</v>
      </c>
      <c r="B229" s="1199" t="s">
        <v>1092</v>
      </c>
      <c r="C229" s="1432" t="s">
        <v>1814</v>
      </c>
      <c r="D229" s="1434">
        <v>1</v>
      </c>
      <c r="E229" s="1193">
        <v>3</v>
      </c>
      <c r="F229" s="1436" t="s">
        <v>97</v>
      </c>
      <c r="G229" s="660">
        <f t="shared" si="652"/>
        <v>1.84</v>
      </c>
      <c r="H229" s="1448">
        <v>66140</v>
      </c>
      <c r="I229" s="1449">
        <f t="shared" si="653"/>
        <v>121697.60000000001</v>
      </c>
      <c r="J229" s="1465">
        <v>0</v>
      </c>
      <c r="K229" s="1123">
        <f t="shared" si="654"/>
        <v>121697.60000000001</v>
      </c>
      <c r="L229" s="1187">
        <f t="shared" si="655"/>
        <v>1582068.8</v>
      </c>
      <c r="M229" s="1124">
        <v>1</v>
      </c>
      <c r="N229" s="505">
        <f t="shared" si="656"/>
        <v>4</v>
      </c>
      <c r="O229" s="373"/>
      <c r="P229" s="229" t="str">
        <f t="shared" si="657"/>
        <v>Կ-1</v>
      </c>
      <c r="Q229" s="598">
        <f t="shared" si="658"/>
        <v>1.9</v>
      </c>
      <c r="R229" s="1185"/>
      <c r="S229" s="1185">
        <f t="shared" si="659"/>
        <v>1.9</v>
      </c>
      <c r="T229" s="1123">
        <v>66140</v>
      </c>
      <c r="U229" s="1123">
        <f t="shared" si="660"/>
        <v>125666</v>
      </c>
      <c r="V229" s="1120">
        <f t="shared" si="661"/>
        <v>0</v>
      </c>
      <c r="W229" s="1123">
        <f t="shared" si="662"/>
        <v>125666</v>
      </c>
      <c r="X229" s="1187">
        <f t="shared" si="663"/>
        <v>1633658</v>
      </c>
      <c r="Y229" s="1124">
        <v>1</v>
      </c>
      <c r="Z229" s="505">
        <f t="shared" si="664"/>
        <v>5</v>
      </c>
      <c r="AA229" s="373"/>
      <c r="AB229" s="229" t="str">
        <f t="shared" si="665"/>
        <v>Կ-1</v>
      </c>
      <c r="AC229" s="1185">
        <f t="shared" si="666"/>
        <v>1.9</v>
      </c>
      <c r="AD229" s="1185"/>
      <c r="AE229" s="1185">
        <f t="shared" si="667"/>
        <v>1.9</v>
      </c>
      <c r="AF229" s="1123">
        <v>66140</v>
      </c>
      <c r="AG229" s="1123">
        <f t="shared" si="668"/>
        <v>125666</v>
      </c>
      <c r="AH229" s="1120">
        <f t="shared" si="669"/>
        <v>0</v>
      </c>
      <c r="AI229" s="1123">
        <f t="shared" si="670"/>
        <v>125666</v>
      </c>
      <c r="AJ229" s="1187">
        <f t="shared" si="671"/>
        <v>1633658</v>
      </c>
      <c r="AK229" s="1124">
        <v>1</v>
      </c>
      <c r="AL229" s="372">
        <f t="shared" si="672"/>
        <v>6</v>
      </c>
      <c r="AM229" s="373"/>
      <c r="AN229" s="229" t="str">
        <f t="shared" si="673"/>
        <v>Կ-1</v>
      </c>
      <c r="AO229" s="1185">
        <f t="shared" si="674"/>
        <v>1.96</v>
      </c>
      <c r="AP229" s="1185"/>
      <c r="AQ229" s="1185">
        <f t="shared" si="675"/>
        <v>1.96</v>
      </c>
      <c r="AR229" s="1123">
        <v>66140</v>
      </c>
      <c r="AS229" s="1123">
        <f t="shared" si="676"/>
        <v>129634.4</v>
      </c>
      <c r="AT229" s="1120">
        <f t="shared" si="677"/>
        <v>0</v>
      </c>
      <c r="AU229" s="1123">
        <f t="shared" si="678"/>
        <v>129634.4</v>
      </c>
      <c r="AV229" s="1187">
        <f t="shared" si="679"/>
        <v>1685247.2</v>
      </c>
    </row>
    <row r="230" spans="1:48" ht="17.25" thickBot="1">
      <c r="A230" s="1195">
        <v>188</v>
      </c>
      <c r="B230" s="1199" t="s">
        <v>3051</v>
      </c>
      <c r="C230" s="1432" t="s">
        <v>1814</v>
      </c>
      <c r="D230" s="1434">
        <v>1</v>
      </c>
      <c r="E230" s="1193">
        <v>1</v>
      </c>
      <c r="F230" s="1436" t="s">
        <v>97</v>
      </c>
      <c r="G230" s="660">
        <f t="shared" si="652"/>
        <v>1.73</v>
      </c>
      <c r="H230" s="1448">
        <v>66140</v>
      </c>
      <c r="I230" s="1449">
        <f t="shared" si="653"/>
        <v>114422.2</v>
      </c>
      <c r="J230" s="1465">
        <v>0</v>
      </c>
      <c r="K230" s="1123">
        <f t="shared" si="654"/>
        <v>114422.2</v>
      </c>
      <c r="L230" s="1187">
        <f t="shared" si="655"/>
        <v>1487488.5999999999</v>
      </c>
      <c r="M230" s="1124">
        <v>1</v>
      </c>
      <c r="N230" s="505">
        <f t="shared" si="656"/>
        <v>2</v>
      </c>
      <c r="O230" s="373"/>
      <c r="P230" s="229" t="str">
        <f t="shared" si="657"/>
        <v>Կ-1</v>
      </c>
      <c r="Q230" s="598">
        <f t="shared" si="658"/>
        <v>1.79</v>
      </c>
      <c r="R230" s="1185"/>
      <c r="S230" s="1185">
        <f t="shared" si="659"/>
        <v>1.79</v>
      </c>
      <c r="T230" s="1123">
        <v>66140</v>
      </c>
      <c r="U230" s="1123">
        <f t="shared" si="660"/>
        <v>118390.6</v>
      </c>
      <c r="V230" s="1120">
        <f t="shared" si="661"/>
        <v>0</v>
      </c>
      <c r="W230" s="1123">
        <f t="shared" si="662"/>
        <v>118390.6</v>
      </c>
      <c r="X230" s="1187">
        <f t="shared" si="663"/>
        <v>1539077.8</v>
      </c>
      <c r="Y230" s="1124">
        <v>1</v>
      </c>
      <c r="Z230" s="505">
        <f t="shared" si="664"/>
        <v>3</v>
      </c>
      <c r="AA230" s="373"/>
      <c r="AB230" s="229" t="str">
        <f t="shared" si="665"/>
        <v>Կ-1</v>
      </c>
      <c r="AC230" s="1185">
        <f t="shared" si="666"/>
        <v>1.84</v>
      </c>
      <c r="AD230" s="1185"/>
      <c r="AE230" s="1185">
        <f t="shared" si="667"/>
        <v>1.84</v>
      </c>
      <c r="AF230" s="1123">
        <v>66140</v>
      </c>
      <c r="AG230" s="1123">
        <f t="shared" si="668"/>
        <v>121697.60000000001</v>
      </c>
      <c r="AH230" s="1120">
        <f t="shared" si="669"/>
        <v>0</v>
      </c>
      <c r="AI230" s="1123">
        <f t="shared" si="670"/>
        <v>121697.60000000001</v>
      </c>
      <c r="AJ230" s="1187">
        <f t="shared" si="671"/>
        <v>1582068.8</v>
      </c>
      <c r="AK230" s="1124">
        <v>1</v>
      </c>
      <c r="AL230" s="372">
        <f t="shared" si="672"/>
        <v>4</v>
      </c>
      <c r="AM230" s="373"/>
      <c r="AN230" s="229" t="str">
        <f t="shared" si="673"/>
        <v>Կ-1</v>
      </c>
      <c r="AO230" s="1185">
        <f t="shared" si="674"/>
        <v>1.9</v>
      </c>
      <c r="AP230" s="1185"/>
      <c r="AQ230" s="1185">
        <f t="shared" si="675"/>
        <v>1.9</v>
      </c>
      <c r="AR230" s="1123">
        <v>66140</v>
      </c>
      <c r="AS230" s="1123">
        <f t="shared" si="676"/>
        <v>125666</v>
      </c>
      <c r="AT230" s="1120">
        <f t="shared" si="677"/>
        <v>0</v>
      </c>
      <c r="AU230" s="1123">
        <f t="shared" si="678"/>
        <v>125666</v>
      </c>
      <c r="AV230" s="1187">
        <f t="shared" si="679"/>
        <v>1633658</v>
      </c>
    </row>
    <row r="231" spans="1:48" ht="17.25" thickBot="1">
      <c r="A231" s="1200">
        <v>189</v>
      </c>
      <c r="B231" s="1199" t="s">
        <v>1337</v>
      </c>
      <c r="C231" s="1432" t="s">
        <v>1814</v>
      </c>
      <c r="D231" s="1434">
        <v>1</v>
      </c>
      <c r="E231" s="1193">
        <v>3</v>
      </c>
      <c r="F231" s="1436" t="s">
        <v>97</v>
      </c>
      <c r="G231" s="660">
        <f t="shared" si="652"/>
        <v>1.84</v>
      </c>
      <c r="H231" s="1448">
        <v>66140</v>
      </c>
      <c r="I231" s="1449">
        <f t="shared" si="653"/>
        <v>121697.60000000001</v>
      </c>
      <c r="J231" s="1465">
        <v>0</v>
      </c>
      <c r="K231" s="1123">
        <f t="shared" si="654"/>
        <v>121697.60000000001</v>
      </c>
      <c r="L231" s="1187">
        <f t="shared" si="655"/>
        <v>1582068.8</v>
      </c>
      <c r="M231" s="1124">
        <v>1</v>
      </c>
      <c r="N231" s="505">
        <f t="shared" si="656"/>
        <v>4</v>
      </c>
      <c r="O231" s="373"/>
      <c r="P231" s="229" t="str">
        <f t="shared" si="657"/>
        <v>Կ-1</v>
      </c>
      <c r="Q231" s="598">
        <f t="shared" si="658"/>
        <v>1.9</v>
      </c>
      <c r="R231" s="1185"/>
      <c r="S231" s="1185">
        <f t="shared" si="659"/>
        <v>1.9</v>
      </c>
      <c r="T231" s="1123">
        <v>66140</v>
      </c>
      <c r="U231" s="1123">
        <f t="shared" si="660"/>
        <v>125666</v>
      </c>
      <c r="V231" s="1120">
        <f t="shared" si="661"/>
        <v>0</v>
      </c>
      <c r="W231" s="1123">
        <f t="shared" si="662"/>
        <v>125666</v>
      </c>
      <c r="X231" s="1187">
        <f t="shared" si="663"/>
        <v>1633658</v>
      </c>
      <c r="Y231" s="1124">
        <v>1</v>
      </c>
      <c r="Z231" s="505">
        <f t="shared" si="664"/>
        <v>5</v>
      </c>
      <c r="AA231" s="373"/>
      <c r="AB231" s="229" t="str">
        <f t="shared" si="665"/>
        <v>Կ-1</v>
      </c>
      <c r="AC231" s="1185">
        <f t="shared" si="666"/>
        <v>1.9</v>
      </c>
      <c r="AD231" s="1185"/>
      <c r="AE231" s="1185">
        <f t="shared" si="667"/>
        <v>1.9</v>
      </c>
      <c r="AF231" s="1123">
        <v>66140</v>
      </c>
      <c r="AG231" s="1123">
        <f t="shared" si="668"/>
        <v>125666</v>
      </c>
      <c r="AH231" s="1120">
        <f t="shared" si="669"/>
        <v>0</v>
      </c>
      <c r="AI231" s="1123">
        <f t="shared" si="670"/>
        <v>125666</v>
      </c>
      <c r="AJ231" s="1187">
        <f t="shared" si="671"/>
        <v>1633658</v>
      </c>
      <c r="AK231" s="1124">
        <v>1</v>
      </c>
      <c r="AL231" s="372">
        <f t="shared" si="672"/>
        <v>6</v>
      </c>
      <c r="AM231" s="373"/>
      <c r="AN231" s="229" t="str">
        <f t="shared" si="673"/>
        <v>Կ-1</v>
      </c>
      <c r="AO231" s="1185">
        <f t="shared" si="674"/>
        <v>1.96</v>
      </c>
      <c r="AP231" s="1185"/>
      <c r="AQ231" s="1185">
        <f t="shared" si="675"/>
        <v>1.96</v>
      </c>
      <c r="AR231" s="1123">
        <v>66140</v>
      </c>
      <c r="AS231" s="1123">
        <f t="shared" si="676"/>
        <v>129634.4</v>
      </c>
      <c r="AT231" s="1120">
        <f t="shared" si="677"/>
        <v>0</v>
      </c>
      <c r="AU231" s="1123">
        <f t="shared" si="678"/>
        <v>129634.4</v>
      </c>
      <c r="AV231" s="1187">
        <f t="shared" si="679"/>
        <v>1685247.2</v>
      </c>
    </row>
    <row r="232" spans="1:48" ht="17.25" thickBot="1">
      <c r="A232" s="1195">
        <v>190</v>
      </c>
      <c r="B232" s="1199" t="s">
        <v>89</v>
      </c>
      <c r="C232" s="1432" t="s">
        <v>1814</v>
      </c>
      <c r="D232" s="1434">
        <v>1</v>
      </c>
      <c r="E232" s="1193">
        <v>6</v>
      </c>
      <c r="F232" s="1436" t="s">
        <v>97</v>
      </c>
      <c r="G232" s="660">
        <f t="shared" si="652"/>
        <v>1.96</v>
      </c>
      <c r="H232" s="1448">
        <v>66140</v>
      </c>
      <c r="I232" s="1449">
        <f t="shared" si="653"/>
        <v>129634.4</v>
      </c>
      <c r="J232" s="1465">
        <v>0</v>
      </c>
      <c r="K232" s="1123">
        <f t="shared" si="654"/>
        <v>129634.4</v>
      </c>
      <c r="L232" s="1187">
        <f t="shared" si="655"/>
        <v>1685247.2</v>
      </c>
      <c r="M232" s="1124">
        <v>1</v>
      </c>
      <c r="N232" s="505">
        <f t="shared" si="656"/>
        <v>7</v>
      </c>
      <c r="O232" s="373"/>
      <c r="P232" s="229" t="str">
        <f t="shared" si="657"/>
        <v>Կ-1</v>
      </c>
      <c r="Q232" s="598">
        <f t="shared" si="658"/>
        <v>1.96</v>
      </c>
      <c r="R232" s="1185"/>
      <c r="S232" s="1185">
        <f t="shared" si="659"/>
        <v>1.96</v>
      </c>
      <c r="T232" s="1123">
        <v>66140</v>
      </c>
      <c r="U232" s="1123">
        <f t="shared" si="660"/>
        <v>129634.4</v>
      </c>
      <c r="V232" s="1120">
        <f t="shared" si="661"/>
        <v>0</v>
      </c>
      <c r="W232" s="1123">
        <f t="shared" si="662"/>
        <v>129634.4</v>
      </c>
      <c r="X232" s="1187">
        <f t="shared" si="663"/>
        <v>1685247.2</v>
      </c>
      <c r="Y232" s="1124">
        <v>1</v>
      </c>
      <c r="Z232" s="505">
        <f t="shared" si="664"/>
        <v>8</v>
      </c>
      <c r="AA232" s="373"/>
      <c r="AB232" s="229" t="str">
        <f t="shared" si="665"/>
        <v>Կ-1</v>
      </c>
      <c r="AC232" s="1185">
        <f t="shared" si="666"/>
        <v>2.02</v>
      </c>
      <c r="AD232" s="1185"/>
      <c r="AE232" s="1185">
        <f t="shared" si="667"/>
        <v>2.02</v>
      </c>
      <c r="AF232" s="1123">
        <v>66140</v>
      </c>
      <c r="AG232" s="1123">
        <f t="shared" si="668"/>
        <v>133602.79999999999</v>
      </c>
      <c r="AH232" s="1120">
        <f t="shared" si="669"/>
        <v>0</v>
      </c>
      <c r="AI232" s="1123">
        <f t="shared" si="670"/>
        <v>133602.79999999999</v>
      </c>
      <c r="AJ232" s="1187">
        <f t="shared" si="671"/>
        <v>1736836.4</v>
      </c>
      <c r="AK232" s="1124">
        <v>1</v>
      </c>
      <c r="AL232" s="372">
        <f t="shared" si="672"/>
        <v>9</v>
      </c>
      <c r="AM232" s="373"/>
      <c r="AN232" s="229" t="str">
        <f t="shared" si="673"/>
        <v>Կ-1</v>
      </c>
      <c r="AO232" s="1185">
        <f t="shared" si="674"/>
        <v>2.02</v>
      </c>
      <c r="AP232" s="1185"/>
      <c r="AQ232" s="1185">
        <f t="shared" si="675"/>
        <v>2.02</v>
      </c>
      <c r="AR232" s="1123">
        <v>66140</v>
      </c>
      <c r="AS232" s="1123">
        <f t="shared" si="676"/>
        <v>133602.79999999999</v>
      </c>
      <c r="AT232" s="1120">
        <f t="shared" si="677"/>
        <v>0</v>
      </c>
      <c r="AU232" s="1123">
        <f t="shared" si="678"/>
        <v>133602.79999999999</v>
      </c>
      <c r="AV232" s="1187">
        <f t="shared" si="679"/>
        <v>1736836.4</v>
      </c>
    </row>
    <row r="233" spans="1:48" ht="41.25" thickBot="1">
      <c r="A233" s="1200">
        <v>191</v>
      </c>
      <c r="B233" s="1199" t="s">
        <v>3054</v>
      </c>
      <c r="C233" s="1222" t="s">
        <v>3053</v>
      </c>
      <c r="D233" s="1434">
        <v>1</v>
      </c>
      <c r="E233" s="1193">
        <v>1</v>
      </c>
      <c r="F233" s="1436" t="s">
        <v>94</v>
      </c>
      <c r="G233" s="660">
        <f t="shared" si="652"/>
        <v>4.01</v>
      </c>
      <c r="H233" s="1448">
        <v>66140</v>
      </c>
      <c r="I233" s="1449">
        <f t="shared" si="653"/>
        <v>265221.39999999997</v>
      </c>
      <c r="J233" s="1465">
        <v>0</v>
      </c>
      <c r="K233" s="1123">
        <f t="shared" si="654"/>
        <v>265221.39999999997</v>
      </c>
      <c r="L233" s="1187">
        <f t="shared" si="655"/>
        <v>3447878.1999999997</v>
      </c>
      <c r="M233" s="1124">
        <v>1</v>
      </c>
      <c r="N233" s="505">
        <f t="shared" si="656"/>
        <v>2</v>
      </c>
      <c r="O233" s="373"/>
      <c r="P233" s="229" t="str">
        <f t="shared" si="657"/>
        <v>Գ-2</v>
      </c>
      <c r="Q233" s="598">
        <f t="shared" si="658"/>
        <v>4.1399999999999997</v>
      </c>
      <c r="R233" s="1185"/>
      <c r="S233" s="1185">
        <f t="shared" si="659"/>
        <v>4.1399999999999997</v>
      </c>
      <c r="T233" s="1123">
        <v>66140</v>
      </c>
      <c r="U233" s="1123">
        <f t="shared" si="660"/>
        <v>273819.59999999998</v>
      </c>
      <c r="V233" s="1120">
        <f t="shared" si="661"/>
        <v>0</v>
      </c>
      <c r="W233" s="1123">
        <f t="shared" si="662"/>
        <v>273819.59999999998</v>
      </c>
      <c r="X233" s="1187">
        <f t="shared" si="663"/>
        <v>3559654.8</v>
      </c>
      <c r="Y233" s="1124">
        <v>1</v>
      </c>
      <c r="Z233" s="505">
        <f t="shared" si="664"/>
        <v>3</v>
      </c>
      <c r="AA233" s="373"/>
      <c r="AB233" s="229" t="str">
        <f t="shared" si="665"/>
        <v>Գ-2</v>
      </c>
      <c r="AC233" s="1185">
        <f t="shared" si="666"/>
        <v>4.2699999999999996</v>
      </c>
      <c r="AD233" s="1185"/>
      <c r="AE233" s="1185">
        <f t="shared" si="667"/>
        <v>4.2699999999999996</v>
      </c>
      <c r="AF233" s="1123">
        <v>66140</v>
      </c>
      <c r="AG233" s="1123">
        <f t="shared" si="668"/>
        <v>282417.8</v>
      </c>
      <c r="AH233" s="1120">
        <f t="shared" si="669"/>
        <v>0</v>
      </c>
      <c r="AI233" s="1123">
        <f t="shared" si="670"/>
        <v>282417.8</v>
      </c>
      <c r="AJ233" s="1187">
        <f t="shared" si="671"/>
        <v>3671431.4</v>
      </c>
      <c r="AK233" s="1124">
        <v>1</v>
      </c>
      <c r="AL233" s="372">
        <f t="shared" si="672"/>
        <v>4</v>
      </c>
      <c r="AM233" s="373"/>
      <c r="AN233" s="229" t="str">
        <f t="shared" si="673"/>
        <v>Գ-2</v>
      </c>
      <c r="AO233" s="1185">
        <f t="shared" si="674"/>
        <v>4.41</v>
      </c>
      <c r="AP233" s="1185"/>
      <c r="AQ233" s="1185">
        <f t="shared" si="675"/>
        <v>4.41</v>
      </c>
      <c r="AR233" s="1123">
        <v>66140</v>
      </c>
      <c r="AS233" s="1123">
        <f t="shared" si="676"/>
        <v>291677.40000000002</v>
      </c>
      <c r="AT233" s="1120">
        <f t="shared" si="677"/>
        <v>0</v>
      </c>
      <c r="AU233" s="1123">
        <f t="shared" si="678"/>
        <v>291677.40000000002</v>
      </c>
      <c r="AV233" s="1187">
        <f t="shared" si="679"/>
        <v>3791806.2</v>
      </c>
    </row>
    <row r="234" spans="1:48" ht="41.25" thickBot="1">
      <c r="A234" s="1195">
        <v>192</v>
      </c>
      <c r="B234" s="1455" t="s">
        <v>2130</v>
      </c>
      <c r="C234" s="1432" t="s">
        <v>1360</v>
      </c>
      <c r="D234" s="1434">
        <v>1</v>
      </c>
      <c r="E234" s="1193">
        <v>10</v>
      </c>
      <c r="F234" s="1436" t="s">
        <v>95</v>
      </c>
      <c r="G234" s="660">
        <f t="shared" si="652"/>
        <v>3.31</v>
      </c>
      <c r="H234" s="1448">
        <v>66140</v>
      </c>
      <c r="I234" s="1449">
        <f t="shared" si="653"/>
        <v>218923.4</v>
      </c>
      <c r="J234" s="1465">
        <v>0</v>
      </c>
      <c r="K234" s="1123">
        <f t="shared" si="654"/>
        <v>218923.4</v>
      </c>
      <c r="L234" s="1187">
        <f t="shared" si="655"/>
        <v>2846004.1999999997</v>
      </c>
      <c r="M234" s="1124">
        <v>1</v>
      </c>
      <c r="N234" s="505">
        <f t="shared" si="656"/>
        <v>11</v>
      </c>
      <c r="O234" s="373"/>
      <c r="P234" s="229" t="str">
        <f t="shared" si="657"/>
        <v>Ա-1</v>
      </c>
      <c r="Q234" s="598">
        <f t="shared" si="658"/>
        <v>3.31</v>
      </c>
      <c r="R234" s="1185"/>
      <c r="S234" s="1185">
        <f t="shared" si="659"/>
        <v>3.31</v>
      </c>
      <c r="T234" s="1123">
        <v>66140</v>
      </c>
      <c r="U234" s="1123">
        <f t="shared" si="660"/>
        <v>218923.4</v>
      </c>
      <c r="V234" s="1120">
        <f t="shared" si="661"/>
        <v>0</v>
      </c>
      <c r="W234" s="1123">
        <f t="shared" si="662"/>
        <v>218923.4</v>
      </c>
      <c r="X234" s="1187">
        <f t="shared" si="663"/>
        <v>2846004.1999999997</v>
      </c>
      <c r="Y234" s="1124">
        <v>1</v>
      </c>
      <c r="Z234" s="505">
        <f t="shared" si="664"/>
        <v>12</v>
      </c>
      <c r="AA234" s="373"/>
      <c r="AB234" s="229" t="str">
        <f t="shared" si="665"/>
        <v>Ա-1</v>
      </c>
      <c r="AC234" s="1185">
        <f t="shared" si="666"/>
        <v>3.31</v>
      </c>
      <c r="AD234" s="1185"/>
      <c r="AE234" s="1185">
        <f t="shared" si="667"/>
        <v>3.31</v>
      </c>
      <c r="AF234" s="1123">
        <v>66140</v>
      </c>
      <c r="AG234" s="1123">
        <f t="shared" si="668"/>
        <v>218923.4</v>
      </c>
      <c r="AH234" s="1120">
        <f t="shared" si="669"/>
        <v>0</v>
      </c>
      <c r="AI234" s="1123">
        <f t="shared" si="670"/>
        <v>218923.4</v>
      </c>
      <c r="AJ234" s="1187">
        <f t="shared" si="671"/>
        <v>2846004.1999999997</v>
      </c>
      <c r="AK234" s="1124">
        <v>1</v>
      </c>
      <c r="AL234" s="372">
        <f t="shared" si="672"/>
        <v>13</v>
      </c>
      <c r="AM234" s="373"/>
      <c r="AN234" s="229" t="str">
        <f t="shared" si="673"/>
        <v>Ա-1</v>
      </c>
      <c r="AO234" s="1185">
        <f t="shared" si="674"/>
        <v>3.42</v>
      </c>
      <c r="AP234" s="1185"/>
      <c r="AQ234" s="1185">
        <f t="shared" si="675"/>
        <v>3.42</v>
      </c>
      <c r="AR234" s="1123">
        <v>66140</v>
      </c>
      <c r="AS234" s="1123">
        <f t="shared" si="676"/>
        <v>226198.8</v>
      </c>
      <c r="AT234" s="1120">
        <f t="shared" si="677"/>
        <v>0</v>
      </c>
      <c r="AU234" s="1123">
        <f t="shared" si="678"/>
        <v>226198.8</v>
      </c>
      <c r="AV234" s="1187">
        <f t="shared" si="679"/>
        <v>2940584.4</v>
      </c>
    </row>
    <row r="235" spans="1:48" ht="17.25" thickBot="1">
      <c r="A235" s="1200">
        <v>193</v>
      </c>
      <c r="B235" s="1455" t="s">
        <v>1002</v>
      </c>
      <c r="C235" s="1432" t="s">
        <v>1813</v>
      </c>
      <c r="D235" s="1434">
        <v>1</v>
      </c>
      <c r="E235" s="1193">
        <v>3</v>
      </c>
      <c r="F235" s="1436" t="s">
        <v>504</v>
      </c>
      <c r="G235" s="660">
        <f t="shared" si="652"/>
        <v>2.15</v>
      </c>
      <c r="H235" s="1448">
        <v>66140</v>
      </c>
      <c r="I235" s="1449">
        <f t="shared" si="653"/>
        <v>142201</v>
      </c>
      <c r="J235" s="1465">
        <v>0</v>
      </c>
      <c r="K235" s="1123">
        <f t="shared" si="654"/>
        <v>142201</v>
      </c>
      <c r="L235" s="1187">
        <f t="shared" si="655"/>
        <v>1848613</v>
      </c>
      <c r="M235" s="1124">
        <v>1</v>
      </c>
      <c r="N235" s="505">
        <f t="shared" si="656"/>
        <v>4</v>
      </c>
      <c r="O235" s="373"/>
      <c r="P235" s="229" t="str">
        <f t="shared" si="657"/>
        <v>Ա-3</v>
      </c>
      <c r="Q235" s="598">
        <f t="shared" si="658"/>
        <v>2.21</v>
      </c>
      <c r="R235" s="1185"/>
      <c r="S235" s="1185">
        <f t="shared" si="659"/>
        <v>2.21</v>
      </c>
      <c r="T235" s="1123">
        <v>66140</v>
      </c>
      <c r="U235" s="1123">
        <f t="shared" si="660"/>
        <v>146169.4</v>
      </c>
      <c r="V235" s="1120">
        <f t="shared" si="661"/>
        <v>0</v>
      </c>
      <c r="W235" s="1123">
        <f t="shared" si="662"/>
        <v>146169.4</v>
      </c>
      <c r="X235" s="1187">
        <f t="shared" si="663"/>
        <v>1900202.2</v>
      </c>
      <c r="Y235" s="1124">
        <v>1</v>
      </c>
      <c r="Z235" s="505">
        <f t="shared" si="664"/>
        <v>5</v>
      </c>
      <c r="AA235" s="373"/>
      <c r="AB235" s="229" t="str">
        <f t="shared" si="665"/>
        <v>Ա-3</v>
      </c>
      <c r="AC235" s="1185">
        <f t="shared" si="666"/>
        <v>2.21</v>
      </c>
      <c r="AD235" s="1185"/>
      <c r="AE235" s="1185">
        <f t="shared" si="667"/>
        <v>2.21</v>
      </c>
      <c r="AF235" s="1123">
        <v>66140</v>
      </c>
      <c r="AG235" s="1123">
        <f t="shared" si="668"/>
        <v>146169.4</v>
      </c>
      <c r="AH235" s="1120">
        <f t="shared" si="669"/>
        <v>0</v>
      </c>
      <c r="AI235" s="1123">
        <f t="shared" si="670"/>
        <v>146169.4</v>
      </c>
      <c r="AJ235" s="1187">
        <f t="shared" si="671"/>
        <v>1900202.2</v>
      </c>
      <c r="AK235" s="1124">
        <v>1</v>
      </c>
      <c r="AL235" s="372">
        <f t="shared" si="672"/>
        <v>6</v>
      </c>
      <c r="AM235" s="373"/>
      <c r="AN235" s="229" t="str">
        <f t="shared" si="673"/>
        <v>Ա-3</v>
      </c>
      <c r="AO235" s="1185">
        <f t="shared" si="674"/>
        <v>2.2799999999999998</v>
      </c>
      <c r="AP235" s="1185"/>
      <c r="AQ235" s="1185">
        <f t="shared" si="675"/>
        <v>2.2799999999999998</v>
      </c>
      <c r="AR235" s="1123">
        <v>66140</v>
      </c>
      <c r="AS235" s="1123">
        <f t="shared" si="676"/>
        <v>150799.19999999998</v>
      </c>
      <c r="AT235" s="1120">
        <f t="shared" si="677"/>
        <v>0</v>
      </c>
      <c r="AU235" s="1123">
        <f t="shared" si="678"/>
        <v>150799.19999999998</v>
      </c>
      <c r="AV235" s="1187">
        <f t="shared" si="679"/>
        <v>1960389.5999999999</v>
      </c>
    </row>
    <row r="236" spans="1:48" ht="17.25" thickBot="1">
      <c r="A236" s="1195">
        <v>194</v>
      </c>
      <c r="B236" s="1455" t="s">
        <v>2133</v>
      </c>
      <c r="C236" s="1432" t="s">
        <v>1813</v>
      </c>
      <c r="D236" s="1434">
        <v>1</v>
      </c>
      <c r="E236" s="1193">
        <v>0</v>
      </c>
      <c r="F236" s="1436" t="s">
        <v>504</v>
      </c>
      <c r="G236" s="660">
        <f t="shared" si="652"/>
        <v>1.96</v>
      </c>
      <c r="H236" s="1448">
        <v>66140</v>
      </c>
      <c r="I236" s="1449">
        <f t="shared" si="653"/>
        <v>129634.4</v>
      </c>
      <c r="J236" s="1465">
        <v>0</v>
      </c>
      <c r="K236" s="1123">
        <f t="shared" si="654"/>
        <v>129634.4</v>
      </c>
      <c r="L236" s="1187">
        <f t="shared" si="655"/>
        <v>1685247.2</v>
      </c>
      <c r="M236" s="1124">
        <v>1</v>
      </c>
      <c r="N236" s="505">
        <f t="shared" si="656"/>
        <v>1</v>
      </c>
      <c r="O236" s="373"/>
      <c r="P236" s="229" t="str">
        <f t="shared" si="657"/>
        <v>Ա-3</v>
      </c>
      <c r="Q236" s="598">
        <f t="shared" si="658"/>
        <v>2.02</v>
      </c>
      <c r="R236" s="1185"/>
      <c r="S236" s="1185">
        <f t="shared" si="659"/>
        <v>2.02</v>
      </c>
      <c r="T236" s="1123">
        <v>66140</v>
      </c>
      <c r="U236" s="1123">
        <f t="shared" si="660"/>
        <v>133602.79999999999</v>
      </c>
      <c r="V236" s="1120">
        <f t="shared" si="661"/>
        <v>0</v>
      </c>
      <c r="W236" s="1123">
        <f t="shared" si="662"/>
        <v>133602.79999999999</v>
      </c>
      <c r="X236" s="1187">
        <f t="shared" si="663"/>
        <v>1736836.4</v>
      </c>
      <c r="Y236" s="1124">
        <v>1</v>
      </c>
      <c r="Z236" s="505">
        <f t="shared" si="664"/>
        <v>2</v>
      </c>
      <c r="AA236" s="373"/>
      <c r="AB236" s="229" t="str">
        <f t="shared" si="665"/>
        <v>Ա-3</v>
      </c>
      <c r="AC236" s="1185">
        <f t="shared" si="666"/>
        <v>2.08</v>
      </c>
      <c r="AD236" s="1185"/>
      <c r="AE236" s="1185">
        <f t="shared" si="667"/>
        <v>2.08</v>
      </c>
      <c r="AF236" s="1123">
        <v>66140</v>
      </c>
      <c r="AG236" s="1123">
        <f t="shared" si="668"/>
        <v>137571.20000000001</v>
      </c>
      <c r="AH236" s="1120">
        <f t="shared" si="669"/>
        <v>0</v>
      </c>
      <c r="AI236" s="1123">
        <f t="shared" si="670"/>
        <v>137571.20000000001</v>
      </c>
      <c r="AJ236" s="1187">
        <f t="shared" si="671"/>
        <v>1788425.6</v>
      </c>
      <c r="AK236" s="1124">
        <v>1</v>
      </c>
      <c r="AL236" s="372">
        <f t="shared" si="672"/>
        <v>3</v>
      </c>
      <c r="AM236" s="373"/>
      <c r="AN236" s="229" t="str">
        <f t="shared" si="673"/>
        <v>Ա-3</v>
      </c>
      <c r="AO236" s="1185">
        <f t="shared" si="674"/>
        <v>2.15</v>
      </c>
      <c r="AP236" s="1185"/>
      <c r="AQ236" s="1185">
        <f t="shared" si="675"/>
        <v>2.15</v>
      </c>
      <c r="AR236" s="1123">
        <v>66140</v>
      </c>
      <c r="AS236" s="1123">
        <f t="shared" si="676"/>
        <v>142201</v>
      </c>
      <c r="AT236" s="1120">
        <f t="shared" si="677"/>
        <v>0</v>
      </c>
      <c r="AU236" s="1123">
        <f t="shared" si="678"/>
        <v>142201</v>
      </c>
      <c r="AV236" s="1187">
        <f t="shared" si="679"/>
        <v>1848613</v>
      </c>
    </row>
    <row r="237" spans="1:48" ht="17.25" thickBot="1">
      <c r="A237" s="1200">
        <v>195</v>
      </c>
      <c r="B237" s="1455" t="s">
        <v>3055</v>
      </c>
      <c r="C237" s="1432" t="s">
        <v>1813</v>
      </c>
      <c r="D237" s="1434">
        <v>1</v>
      </c>
      <c r="E237" s="1193">
        <v>6</v>
      </c>
      <c r="F237" s="1436" t="s">
        <v>504</v>
      </c>
      <c r="G237" s="660">
        <f t="shared" si="652"/>
        <v>2.2799999999999998</v>
      </c>
      <c r="H237" s="1448">
        <v>66140</v>
      </c>
      <c r="I237" s="1449">
        <f t="shared" si="653"/>
        <v>150799.19999999998</v>
      </c>
      <c r="J237" s="1465">
        <v>0</v>
      </c>
      <c r="K237" s="1123">
        <f t="shared" si="654"/>
        <v>150799.19999999998</v>
      </c>
      <c r="L237" s="1187">
        <f t="shared" si="655"/>
        <v>1960389.5999999999</v>
      </c>
      <c r="M237" s="1124">
        <v>1</v>
      </c>
      <c r="N237" s="505">
        <f t="shared" si="656"/>
        <v>7</v>
      </c>
      <c r="O237" s="373"/>
      <c r="P237" s="229" t="str">
        <f t="shared" si="657"/>
        <v>Ա-3</v>
      </c>
      <c r="Q237" s="598">
        <f t="shared" si="658"/>
        <v>2.2799999999999998</v>
      </c>
      <c r="R237" s="1185"/>
      <c r="S237" s="1185">
        <f t="shared" si="659"/>
        <v>2.2799999999999998</v>
      </c>
      <c r="T237" s="1123">
        <v>66140</v>
      </c>
      <c r="U237" s="1123">
        <f t="shared" si="660"/>
        <v>150799.19999999998</v>
      </c>
      <c r="V237" s="1120">
        <f t="shared" si="661"/>
        <v>0</v>
      </c>
      <c r="W237" s="1123">
        <f t="shared" si="662"/>
        <v>150799.19999999998</v>
      </c>
      <c r="X237" s="1187">
        <f t="shared" si="663"/>
        <v>1960389.5999999999</v>
      </c>
      <c r="Y237" s="1124">
        <v>1</v>
      </c>
      <c r="Z237" s="505">
        <f t="shared" si="664"/>
        <v>8</v>
      </c>
      <c r="AA237" s="373"/>
      <c r="AB237" s="229" t="str">
        <f t="shared" si="665"/>
        <v>Ա-3</v>
      </c>
      <c r="AC237" s="1185">
        <f t="shared" si="666"/>
        <v>2.35</v>
      </c>
      <c r="AD237" s="1185"/>
      <c r="AE237" s="1185">
        <f t="shared" si="667"/>
        <v>2.35</v>
      </c>
      <c r="AF237" s="1123">
        <v>66140</v>
      </c>
      <c r="AG237" s="1123">
        <f t="shared" si="668"/>
        <v>155429</v>
      </c>
      <c r="AH237" s="1120">
        <f t="shared" si="669"/>
        <v>0</v>
      </c>
      <c r="AI237" s="1123">
        <f t="shared" si="670"/>
        <v>155429</v>
      </c>
      <c r="AJ237" s="1187">
        <f t="shared" si="671"/>
        <v>2020577</v>
      </c>
      <c r="AK237" s="1124">
        <v>1</v>
      </c>
      <c r="AL237" s="372">
        <f t="shared" si="672"/>
        <v>9</v>
      </c>
      <c r="AM237" s="373"/>
      <c r="AN237" s="229" t="str">
        <f t="shared" si="673"/>
        <v>Ա-3</v>
      </c>
      <c r="AO237" s="1185">
        <f t="shared" si="674"/>
        <v>2.35</v>
      </c>
      <c r="AP237" s="1185"/>
      <c r="AQ237" s="1185">
        <f t="shared" si="675"/>
        <v>2.35</v>
      </c>
      <c r="AR237" s="1123">
        <v>66140</v>
      </c>
      <c r="AS237" s="1123">
        <f t="shared" si="676"/>
        <v>155429</v>
      </c>
      <c r="AT237" s="1120">
        <f t="shared" si="677"/>
        <v>0</v>
      </c>
      <c r="AU237" s="1123">
        <f t="shared" si="678"/>
        <v>155429</v>
      </c>
      <c r="AV237" s="1187">
        <f t="shared" si="679"/>
        <v>2020577</v>
      </c>
    </row>
    <row r="238" spans="1:48" ht="17.25" thickBot="1">
      <c r="A238" s="1195">
        <v>196</v>
      </c>
      <c r="B238" s="1455" t="s">
        <v>2131</v>
      </c>
      <c r="C238" s="1432" t="s">
        <v>1813</v>
      </c>
      <c r="D238" s="1434">
        <v>1</v>
      </c>
      <c r="E238" s="1193">
        <v>2</v>
      </c>
      <c r="F238" s="659" t="s">
        <v>504</v>
      </c>
      <c r="G238" s="660">
        <f t="shared" si="652"/>
        <v>2.08</v>
      </c>
      <c r="H238" s="1448">
        <v>66140</v>
      </c>
      <c r="I238" s="1449">
        <f t="shared" si="653"/>
        <v>137571.20000000001</v>
      </c>
      <c r="J238" s="1465">
        <v>0</v>
      </c>
      <c r="K238" s="1123">
        <f t="shared" si="654"/>
        <v>137571.20000000001</v>
      </c>
      <c r="L238" s="1187">
        <f t="shared" si="655"/>
        <v>1788425.6</v>
      </c>
      <c r="M238" s="1124">
        <v>1</v>
      </c>
      <c r="N238" s="505">
        <f t="shared" si="656"/>
        <v>3</v>
      </c>
      <c r="O238" s="373"/>
      <c r="P238" s="229" t="str">
        <f t="shared" si="657"/>
        <v>Ա-3</v>
      </c>
      <c r="Q238" s="598">
        <f t="shared" si="658"/>
        <v>2.15</v>
      </c>
      <c r="R238" s="1185"/>
      <c r="S238" s="1185">
        <f t="shared" si="659"/>
        <v>2.15</v>
      </c>
      <c r="T238" s="1123">
        <v>66140</v>
      </c>
      <c r="U238" s="1123">
        <f t="shared" si="660"/>
        <v>142201</v>
      </c>
      <c r="V238" s="1120">
        <f t="shared" si="661"/>
        <v>0</v>
      </c>
      <c r="W238" s="1123">
        <f t="shared" si="662"/>
        <v>142201</v>
      </c>
      <c r="X238" s="1187">
        <f t="shared" si="663"/>
        <v>1848613</v>
      </c>
      <c r="Y238" s="1124">
        <v>1</v>
      </c>
      <c r="Z238" s="505">
        <f t="shared" si="664"/>
        <v>4</v>
      </c>
      <c r="AA238" s="373"/>
      <c r="AB238" s="229" t="str">
        <f t="shared" si="665"/>
        <v>Ա-3</v>
      </c>
      <c r="AC238" s="1185">
        <f t="shared" si="666"/>
        <v>2.21</v>
      </c>
      <c r="AD238" s="1185"/>
      <c r="AE238" s="1185">
        <f t="shared" si="667"/>
        <v>2.21</v>
      </c>
      <c r="AF238" s="1123">
        <v>66140</v>
      </c>
      <c r="AG238" s="1123">
        <f t="shared" si="668"/>
        <v>146169.4</v>
      </c>
      <c r="AH238" s="1120">
        <f t="shared" si="669"/>
        <v>0</v>
      </c>
      <c r="AI238" s="1123">
        <f t="shared" si="670"/>
        <v>146169.4</v>
      </c>
      <c r="AJ238" s="1187">
        <f t="shared" si="671"/>
        <v>1900202.2</v>
      </c>
      <c r="AK238" s="1124">
        <v>1</v>
      </c>
      <c r="AL238" s="372">
        <f t="shared" si="672"/>
        <v>5</v>
      </c>
      <c r="AM238" s="373"/>
      <c r="AN238" s="229" t="str">
        <f t="shared" si="673"/>
        <v>Ա-3</v>
      </c>
      <c r="AO238" s="1185">
        <f t="shared" si="674"/>
        <v>2.21</v>
      </c>
      <c r="AP238" s="1185"/>
      <c r="AQ238" s="1185">
        <f t="shared" si="675"/>
        <v>2.21</v>
      </c>
      <c r="AR238" s="1123">
        <v>66140</v>
      </c>
      <c r="AS238" s="1123">
        <f t="shared" si="676"/>
        <v>146169.4</v>
      </c>
      <c r="AT238" s="1120">
        <f t="shared" si="677"/>
        <v>0</v>
      </c>
      <c r="AU238" s="1123">
        <f t="shared" si="678"/>
        <v>146169.4</v>
      </c>
      <c r="AV238" s="1187">
        <f t="shared" si="679"/>
        <v>1900202.2</v>
      </c>
    </row>
    <row r="239" spans="1:48" ht="17.25" thickBot="1">
      <c r="A239" s="1200">
        <v>197</v>
      </c>
      <c r="B239" s="1455" t="s">
        <v>1862</v>
      </c>
      <c r="C239" s="1432" t="s">
        <v>1814</v>
      </c>
      <c r="D239" s="1463">
        <v>1</v>
      </c>
      <c r="E239" s="1193">
        <v>3</v>
      </c>
      <c r="F239" s="1436" t="s">
        <v>97</v>
      </c>
      <c r="G239" s="660">
        <f t="shared" si="652"/>
        <v>1.84</v>
      </c>
      <c r="H239" s="1448">
        <v>66140</v>
      </c>
      <c r="I239" s="1449">
        <f t="shared" si="653"/>
        <v>121697.60000000001</v>
      </c>
      <c r="J239" s="1465">
        <v>0</v>
      </c>
      <c r="K239" s="1123">
        <f t="shared" si="654"/>
        <v>121697.60000000001</v>
      </c>
      <c r="L239" s="1187">
        <f t="shared" si="655"/>
        <v>1582068.8</v>
      </c>
      <c r="M239" s="1124">
        <v>1</v>
      </c>
      <c r="N239" s="505">
        <f t="shared" si="656"/>
        <v>4</v>
      </c>
      <c r="O239" s="373"/>
      <c r="P239" s="229" t="str">
        <f t="shared" si="657"/>
        <v>Կ-1</v>
      </c>
      <c r="Q239" s="598">
        <f t="shared" si="658"/>
        <v>1.9</v>
      </c>
      <c r="R239" s="1185"/>
      <c r="S239" s="1185">
        <f t="shared" si="659"/>
        <v>1.9</v>
      </c>
      <c r="T239" s="1123">
        <v>66140</v>
      </c>
      <c r="U239" s="1123">
        <f t="shared" si="660"/>
        <v>125666</v>
      </c>
      <c r="V239" s="1120">
        <f t="shared" si="661"/>
        <v>0</v>
      </c>
      <c r="W239" s="1123">
        <f t="shared" si="662"/>
        <v>125666</v>
      </c>
      <c r="X239" s="1187">
        <f t="shared" si="663"/>
        <v>1633658</v>
      </c>
      <c r="Y239" s="1124">
        <v>1</v>
      </c>
      <c r="Z239" s="505">
        <f t="shared" si="664"/>
        <v>5</v>
      </c>
      <c r="AA239" s="373"/>
      <c r="AB239" s="229" t="str">
        <f t="shared" si="665"/>
        <v>Կ-1</v>
      </c>
      <c r="AC239" s="1185">
        <f t="shared" si="666"/>
        <v>1.9</v>
      </c>
      <c r="AD239" s="1185"/>
      <c r="AE239" s="1185">
        <f t="shared" si="667"/>
        <v>1.9</v>
      </c>
      <c r="AF239" s="1123">
        <v>66140</v>
      </c>
      <c r="AG239" s="1123">
        <f t="shared" si="668"/>
        <v>125666</v>
      </c>
      <c r="AH239" s="1120">
        <f t="shared" si="669"/>
        <v>0</v>
      </c>
      <c r="AI239" s="1123">
        <f t="shared" si="670"/>
        <v>125666</v>
      </c>
      <c r="AJ239" s="1187">
        <f t="shared" si="671"/>
        <v>1633658</v>
      </c>
      <c r="AK239" s="1124">
        <v>1</v>
      </c>
      <c r="AL239" s="372">
        <f t="shared" si="672"/>
        <v>6</v>
      </c>
      <c r="AM239" s="373"/>
      <c r="AN239" s="229" t="str">
        <f t="shared" si="673"/>
        <v>Կ-1</v>
      </c>
      <c r="AO239" s="1185">
        <f t="shared" si="674"/>
        <v>1.96</v>
      </c>
      <c r="AP239" s="1185"/>
      <c r="AQ239" s="1185">
        <f t="shared" si="675"/>
        <v>1.96</v>
      </c>
      <c r="AR239" s="1123">
        <v>66140</v>
      </c>
      <c r="AS239" s="1123">
        <f t="shared" si="676"/>
        <v>129634.4</v>
      </c>
      <c r="AT239" s="1120">
        <f t="shared" si="677"/>
        <v>0</v>
      </c>
      <c r="AU239" s="1123">
        <f t="shared" si="678"/>
        <v>129634.4</v>
      </c>
      <c r="AV239" s="1187">
        <f t="shared" si="679"/>
        <v>1685247.2</v>
      </c>
    </row>
    <row r="240" spans="1:48" ht="17.25" thickBot="1">
      <c r="A240" s="1195">
        <v>198</v>
      </c>
      <c r="B240" s="1199" t="s">
        <v>3056</v>
      </c>
      <c r="C240" s="1432" t="s">
        <v>1814</v>
      </c>
      <c r="D240" s="1434">
        <v>1</v>
      </c>
      <c r="E240" s="1193">
        <v>1</v>
      </c>
      <c r="F240" s="1436" t="s">
        <v>97</v>
      </c>
      <c r="G240" s="660">
        <f t="shared" si="652"/>
        <v>1.73</v>
      </c>
      <c r="H240" s="1448">
        <v>66140</v>
      </c>
      <c r="I240" s="1449">
        <f t="shared" si="653"/>
        <v>114422.2</v>
      </c>
      <c r="J240" s="1464"/>
      <c r="K240" s="1123">
        <f t="shared" si="654"/>
        <v>114422.2</v>
      </c>
      <c r="L240" s="1187">
        <f t="shared" si="655"/>
        <v>1487488.5999999999</v>
      </c>
      <c r="M240" s="1124">
        <v>1</v>
      </c>
      <c r="N240" s="505">
        <f t="shared" si="656"/>
        <v>2</v>
      </c>
      <c r="O240" s="373"/>
      <c r="P240" s="229" t="str">
        <f t="shared" si="657"/>
        <v>Կ-1</v>
      </c>
      <c r="Q240" s="598">
        <f t="shared" si="658"/>
        <v>1.79</v>
      </c>
      <c r="R240" s="1185"/>
      <c r="S240" s="1185">
        <f t="shared" si="659"/>
        <v>1.79</v>
      </c>
      <c r="T240" s="1123">
        <v>66140</v>
      </c>
      <c r="U240" s="1123">
        <f t="shared" si="660"/>
        <v>118390.6</v>
      </c>
      <c r="V240" s="1120">
        <f t="shared" si="661"/>
        <v>0</v>
      </c>
      <c r="W240" s="1123">
        <f t="shared" si="662"/>
        <v>118390.6</v>
      </c>
      <c r="X240" s="1187">
        <f t="shared" si="663"/>
        <v>1539077.8</v>
      </c>
      <c r="Y240" s="1124">
        <v>1</v>
      </c>
      <c r="Z240" s="505">
        <f t="shared" si="664"/>
        <v>3</v>
      </c>
      <c r="AA240" s="373"/>
      <c r="AB240" s="229" t="str">
        <f t="shared" si="665"/>
        <v>Կ-1</v>
      </c>
      <c r="AC240" s="1185">
        <f t="shared" si="666"/>
        <v>1.84</v>
      </c>
      <c r="AD240" s="1185"/>
      <c r="AE240" s="1185">
        <f t="shared" si="667"/>
        <v>1.84</v>
      </c>
      <c r="AF240" s="1123">
        <v>66140</v>
      </c>
      <c r="AG240" s="1123">
        <f t="shared" si="668"/>
        <v>121697.60000000001</v>
      </c>
      <c r="AH240" s="1120">
        <f t="shared" si="669"/>
        <v>0</v>
      </c>
      <c r="AI240" s="1123">
        <f t="shared" si="670"/>
        <v>121697.60000000001</v>
      </c>
      <c r="AJ240" s="1187">
        <f t="shared" si="671"/>
        <v>1582068.8</v>
      </c>
      <c r="AK240" s="1124">
        <v>1</v>
      </c>
      <c r="AL240" s="372">
        <f t="shared" si="672"/>
        <v>4</v>
      </c>
      <c r="AM240" s="373"/>
      <c r="AN240" s="229" t="str">
        <f t="shared" si="673"/>
        <v>Կ-1</v>
      </c>
      <c r="AO240" s="1185">
        <f t="shared" si="674"/>
        <v>1.9</v>
      </c>
      <c r="AP240" s="1185"/>
      <c r="AQ240" s="1185">
        <f t="shared" si="675"/>
        <v>1.9</v>
      </c>
      <c r="AR240" s="1123">
        <v>66140</v>
      </c>
      <c r="AS240" s="1123">
        <f t="shared" si="676"/>
        <v>125666</v>
      </c>
      <c r="AT240" s="1120">
        <f t="shared" si="677"/>
        <v>0</v>
      </c>
      <c r="AU240" s="1123">
        <f t="shared" si="678"/>
        <v>125666</v>
      </c>
      <c r="AV240" s="1187">
        <f t="shared" si="679"/>
        <v>1633658</v>
      </c>
    </row>
    <row r="241" spans="1:48" ht="17.25" thickBot="1">
      <c r="A241" s="1200">
        <v>199</v>
      </c>
      <c r="B241" s="1199" t="s">
        <v>3057</v>
      </c>
      <c r="C241" s="1432" t="s">
        <v>1814</v>
      </c>
      <c r="D241" s="1197">
        <v>1</v>
      </c>
      <c r="E241" s="1193">
        <v>6</v>
      </c>
      <c r="F241" s="1436" t="s">
        <v>97</v>
      </c>
      <c r="G241" s="660">
        <f t="shared" si="652"/>
        <v>1.96</v>
      </c>
      <c r="H241" s="1448">
        <v>66140</v>
      </c>
      <c r="I241" s="1449">
        <f t="shared" ref="I241:I255" si="680">+H241*G241</f>
        <v>129634.4</v>
      </c>
      <c r="J241" s="1464"/>
      <c r="K241" s="1123">
        <f t="shared" si="654"/>
        <v>129634.4</v>
      </c>
      <c r="L241" s="1187">
        <f t="shared" si="655"/>
        <v>1685247.2</v>
      </c>
      <c r="M241" s="1124">
        <v>1</v>
      </c>
      <c r="N241" s="505">
        <f t="shared" si="656"/>
        <v>7</v>
      </c>
      <c r="O241" s="373"/>
      <c r="P241" s="229" t="str">
        <f t="shared" si="657"/>
        <v>Կ-1</v>
      </c>
      <c r="Q241" s="598">
        <f t="shared" si="658"/>
        <v>1.96</v>
      </c>
      <c r="R241" s="1185"/>
      <c r="S241" s="1185">
        <f t="shared" si="659"/>
        <v>1.96</v>
      </c>
      <c r="T241" s="1123">
        <v>66140</v>
      </c>
      <c r="U241" s="1123">
        <f t="shared" ref="U241:U255" si="681">+T241*S241</f>
        <v>129634.4</v>
      </c>
      <c r="V241" s="1120">
        <f t="shared" si="661"/>
        <v>0</v>
      </c>
      <c r="W241" s="1123">
        <f t="shared" si="662"/>
        <v>129634.4</v>
      </c>
      <c r="X241" s="1187">
        <f t="shared" si="663"/>
        <v>1685247.2</v>
      </c>
      <c r="Y241" s="1124">
        <v>1</v>
      </c>
      <c r="Z241" s="505">
        <f t="shared" si="664"/>
        <v>8</v>
      </c>
      <c r="AA241" s="373"/>
      <c r="AB241" s="229" t="str">
        <f t="shared" si="665"/>
        <v>Կ-1</v>
      </c>
      <c r="AC241" s="1185">
        <f t="shared" si="666"/>
        <v>2.02</v>
      </c>
      <c r="AD241" s="1185"/>
      <c r="AE241" s="1185">
        <f t="shared" si="667"/>
        <v>2.02</v>
      </c>
      <c r="AF241" s="1123">
        <v>66140</v>
      </c>
      <c r="AG241" s="1123">
        <f t="shared" ref="AG241:AG255" si="682">+AF241*AE241</f>
        <v>133602.79999999999</v>
      </c>
      <c r="AH241" s="1120">
        <f t="shared" si="669"/>
        <v>0</v>
      </c>
      <c r="AI241" s="1123">
        <f t="shared" si="670"/>
        <v>133602.79999999999</v>
      </c>
      <c r="AJ241" s="1187">
        <f t="shared" si="671"/>
        <v>1736836.4</v>
      </c>
      <c r="AK241" s="1124">
        <v>1</v>
      </c>
      <c r="AL241" s="372">
        <f t="shared" si="672"/>
        <v>9</v>
      </c>
      <c r="AM241" s="373"/>
      <c r="AN241" s="229" t="str">
        <f t="shared" si="673"/>
        <v>Կ-1</v>
      </c>
      <c r="AO241" s="1185">
        <f t="shared" si="674"/>
        <v>2.02</v>
      </c>
      <c r="AP241" s="1185"/>
      <c r="AQ241" s="1185">
        <f t="shared" si="675"/>
        <v>2.02</v>
      </c>
      <c r="AR241" s="1123">
        <v>66140</v>
      </c>
      <c r="AS241" s="1123">
        <f t="shared" ref="AS241:AS255" si="683">+AR241*AQ241</f>
        <v>133602.79999999999</v>
      </c>
      <c r="AT241" s="1120">
        <f t="shared" si="677"/>
        <v>0</v>
      </c>
      <c r="AU241" s="1123">
        <f t="shared" si="678"/>
        <v>133602.79999999999</v>
      </c>
      <c r="AV241" s="1187">
        <f t="shared" si="679"/>
        <v>1736836.4</v>
      </c>
    </row>
    <row r="242" spans="1:48" ht="17.25" thickBot="1">
      <c r="A242" s="1195">
        <v>200</v>
      </c>
      <c r="B242" s="1199" t="s">
        <v>3058</v>
      </c>
      <c r="C242" s="1432" t="s">
        <v>1814</v>
      </c>
      <c r="D242" s="1434">
        <v>1</v>
      </c>
      <c r="E242" s="1193">
        <v>1</v>
      </c>
      <c r="F242" s="1436" t="s">
        <v>97</v>
      </c>
      <c r="G242" s="660">
        <f t="shared" si="652"/>
        <v>1.73</v>
      </c>
      <c r="H242" s="1448">
        <v>66140</v>
      </c>
      <c r="I242" s="1449">
        <f t="shared" si="680"/>
        <v>114422.2</v>
      </c>
      <c r="J242" s="1464"/>
      <c r="K242" s="1123">
        <f t="shared" si="654"/>
        <v>114422.2</v>
      </c>
      <c r="L242" s="1187">
        <f t="shared" si="655"/>
        <v>1487488.5999999999</v>
      </c>
      <c r="M242" s="1124">
        <v>1</v>
      </c>
      <c r="N242" s="505">
        <f t="shared" si="656"/>
        <v>2</v>
      </c>
      <c r="O242" s="373"/>
      <c r="P242" s="229" t="str">
        <f t="shared" si="657"/>
        <v>Կ-1</v>
      </c>
      <c r="Q242" s="598">
        <f t="shared" si="658"/>
        <v>1.79</v>
      </c>
      <c r="R242" s="1185"/>
      <c r="S242" s="1185">
        <f t="shared" si="659"/>
        <v>1.79</v>
      </c>
      <c r="T242" s="1123">
        <v>66140</v>
      </c>
      <c r="U242" s="1123">
        <f t="shared" si="681"/>
        <v>118390.6</v>
      </c>
      <c r="V242" s="1120">
        <f t="shared" si="661"/>
        <v>0</v>
      </c>
      <c r="W242" s="1123">
        <f t="shared" si="662"/>
        <v>118390.6</v>
      </c>
      <c r="X242" s="1187">
        <f t="shared" si="663"/>
        <v>1539077.8</v>
      </c>
      <c r="Y242" s="1124">
        <v>1</v>
      </c>
      <c r="Z242" s="505">
        <f t="shared" si="664"/>
        <v>3</v>
      </c>
      <c r="AA242" s="373"/>
      <c r="AB242" s="229" t="str">
        <f t="shared" si="665"/>
        <v>Կ-1</v>
      </c>
      <c r="AC242" s="1185">
        <f t="shared" si="666"/>
        <v>1.84</v>
      </c>
      <c r="AD242" s="1185"/>
      <c r="AE242" s="1185">
        <f t="shared" si="667"/>
        <v>1.84</v>
      </c>
      <c r="AF242" s="1123">
        <v>66140</v>
      </c>
      <c r="AG242" s="1123">
        <f t="shared" si="682"/>
        <v>121697.60000000001</v>
      </c>
      <c r="AH242" s="1120">
        <f t="shared" si="669"/>
        <v>0</v>
      </c>
      <c r="AI242" s="1123">
        <f t="shared" si="670"/>
        <v>121697.60000000001</v>
      </c>
      <c r="AJ242" s="1187">
        <f t="shared" si="671"/>
        <v>1582068.8</v>
      </c>
      <c r="AK242" s="1124">
        <v>1</v>
      </c>
      <c r="AL242" s="372">
        <f t="shared" si="672"/>
        <v>4</v>
      </c>
      <c r="AM242" s="373"/>
      <c r="AN242" s="229" t="str">
        <f t="shared" si="673"/>
        <v>Կ-1</v>
      </c>
      <c r="AO242" s="1185">
        <f t="shared" si="674"/>
        <v>1.9</v>
      </c>
      <c r="AP242" s="1185"/>
      <c r="AQ242" s="1185">
        <f t="shared" si="675"/>
        <v>1.9</v>
      </c>
      <c r="AR242" s="1123">
        <v>66140</v>
      </c>
      <c r="AS242" s="1123">
        <f t="shared" si="683"/>
        <v>125666</v>
      </c>
      <c r="AT242" s="1120">
        <f t="shared" si="677"/>
        <v>0</v>
      </c>
      <c r="AU242" s="1123">
        <f t="shared" si="678"/>
        <v>125666</v>
      </c>
      <c r="AV242" s="1187">
        <f t="shared" si="679"/>
        <v>1633658</v>
      </c>
    </row>
    <row r="243" spans="1:48" ht="17.25" thickBot="1">
      <c r="A243" s="1200">
        <v>201</v>
      </c>
      <c r="B243" s="1199" t="s">
        <v>3059</v>
      </c>
      <c r="C243" s="1432" t="s">
        <v>1814</v>
      </c>
      <c r="D243" s="1434">
        <v>1</v>
      </c>
      <c r="E243" s="1193">
        <v>4</v>
      </c>
      <c r="F243" s="1436" t="s">
        <v>97</v>
      </c>
      <c r="G243" s="660">
        <f t="shared" si="652"/>
        <v>1.9</v>
      </c>
      <c r="H243" s="1448">
        <v>66140</v>
      </c>
      <c r="I243" s="1449">
        <f t="shared" si="680"/>
        <v>125666</v>
      </c>
      <c r="J243" s="1464"/>
      <c r="K243" s="1123">
        <f t="shared" si="654"/>
        <v>125666</v>
      </c>
      <c r="L243" s="1187">
        <f t="shared" si="655"/>
        <v>1633658</v>
      </c>
      <c r="M243" s="1124">
        <v>1</v>
      </c>
      <c r="N243" s="505">
        <f t="shared" si="656"/>
        <v>5</v>
      </c>
      <c r="O243" s="373"/>
      <c r="P243" s="229" t="str">
        <f t="shared" si="657"/>
        <v>Կ-1</v>
      </c>
      <c r="Q243" s="598">
        <f t="shared" si="658"/>
        <v>1.9</v>
      </c>
      <c r="R243" s="1185"/>
      <c r="S243" s="1185">
        <f t="shared" si="659"/>
        <v>1.9</v>
      </c>
      <c r="T243" s="1123">
        <v>66140</v>
      </c>
      <c r="U243" s="1123">
        <f t="shared" si="681"/>
        <v>125666</v>
      </c>
      <c r="V243" s="1120">
        <f t="shared" si="661"/>
        <v>0</v>
      </c>
      <c r="W243" s="1123">
        <f t="shared" si="662"/>
        <v>125666</v>
      </c>
      <c r="X243" s="1187">
        <f t="shared" si="663"/>
        <v>1633658</v>
      </c>
      <c r="Y243" s="1124">
        <v>1</v>
      </c>
      <c r="Z243" s="505">
        <f t="shared" si="664"/>
        <v>6</v>
      </c>
      <c r="AA243" s="373"/>
      <c r="AB243" s="229" t="str">
        <f t="shared" si="665"/>
        <v>Կ-1</v>
      </c>
      <c r="AC243" s="1185">
        <f t="shared" si="666"/>
        <v>1.96</v>
      </c>
      <c r="AD243" s="1185"/>
      <c r="AE243" s="1185">
        <f t="shared" si="667"/>
        <v>1.96</v>
      </c>
      <c r="AF243" s="1123">
        <v>66140</v>
      </c>
      <c r="AG243" s="1123">
        <f t="shared" si="682"/>
        <v>129634.4</v>
      </c>
      <c r="AH243" s="1120">
        <f t="shared" si="669"/>
        <v>0</v>
      </c>
      <c r="AI243" s="1123">
        <f t="shared" si="670"/>
        <v>129634.4</v>
      </c>
      <c r="AJ243" s="1187">
        <f t="shared" si="671"/>
        <v>1685247.2</v>
      </c>
      <c r="AK243" s="1124">
        <v>1</v>
      </c>
      <c r="AL243" s="372">
        <f t="shared" si="672"/>
        <v>7</v>
      </c>
      <c r="AM243" s="373"/>
      <c r="AN243" s="229" t="str">
        <f t="shared" si="673"/>
        <v>Կ-1</v>
      </c>
      <c r="AO243" s="1185">
        <f t="shared" si="674"/>
        <v>1.96</v>
      </c>
      <c r="AP243" s="1185"/>
      <c r="AQ243" s="1185">
        <f t="shared" si="675"/>
        <v>1.96</v>
      </c>
      <c r="AR243" s="1123">
        <v>66140</v>
      </c>
      <c r="AS243" s="1123">
        <f t="shared" si="683"/>
        <v>129634.4</v>
      </c>
      <c r="AT243" s="1120">
        <f t="shared" si="677"/>
        <v>0</v>
      </c>
      <c r="AU243" s="1123">
        <f t="shared" si="678"/>
        <v>129634.4</v>
      </c>
      <c r="AV243" s="1187">
        <f t="shared" si="679"/>
        <v>1685247.2</v>
      </c>
    </row>
    <row r="244" spans="1:48" ht="17.25" thickBot="1">
      <c r="A244" s="1195">
        <v>202</v>
      </c>
      <c r="B244" s="1199" t="s">
        <v>3060</v>
      </c>
      <c r="C244" s="1432" t="s">
        <v>1814</v>
      </c>
      <c r="D244" s="1434">
        <v>1</v>
      </c>
      <c r="E244" s="1193">
        <v>3</v>
      </c>
      <c r="F244" s="1436" t="s">
        <v>97</v>
      </c>
      <c r="G244" s="660">
        <f t="shared" si="652"/>
        <v>1.84</v>
      </c>
      <c r="H244" s="1448">
        <v>66140</v>
      </c>
      <c r="I244" s="1449">
        <f t="shared" si="680"/>
        <v>121697.60000000001</v>
      </c>
      <c r="J244" s="1464"/>
      <c r="K244" s="1123">
        <f t="shared" si="654"/>
        <v>121697.60000000001</v>
      </c>
      <c r="L244" s="1187">
        <f t="shared" si="655"/>
        <v>1582068.8</v>
      </c>
      <c r="M244" s="1124">
        <v>1</v>
      </c>
      <c r="N244" s="505">
        <f t="shared" si="656"/>
        <v>4</v>
      </c>
      <c r="O244" s="373"/>
      <c r="P244" s="229" t="str">
        <f t="shared" si="657"/>
        <v>Կ-1</v>
      </c>
      <c r="Q244" s="598">
        <f t="shared" si="658"/>
        <v>1.9</v>
      </c>
      <c r="R244" s="1185"/>
      <c r="S244" s="1185">
        <f t="shared" si="659"/>
        <v>1.9</v>
      </c>
      <c r="T244" s="1123">
        <v>66140</v>
      </c>
      <c r="U244" s="1123">
        <f t="shared" si="681"/>
        <v>125666</v>
      </c>
      <c r="V244" s="1120">
        <f t="shared" si="661"/>
        <v>0</v>
      </c>
      <c r="W244" s="1123">
        <f t="shared" si="662"/>
        <v>125666</v>
      </c>
      <c r="X244" s="1187">
        <f t="shared" si="663"/>
        <v>1633658</v>
      </c>
      <c r="Y244" s="1124">
        <v>1</v>
      </c>
      <c r="Z244" s="505">
        <f t="shared" si="664"/>
        <v>5</v>
      </c>
      <c r="AA244" s="373"/>
      <c r="AB244" s="229" t="str">
        <f t="shared" si="665"/>
        <v>Կ-1</v>
      </c>
      <c r="AC244" s="1185">
        <f t="shared" si="666"/>
        <v>1.9</v>
      </c>
      <c r="AD244" s="1185"/>
      <c r="AE244" s="1185">
        <f t="shared" si="667"/>
        <v>1.9</v>
      </c>
      <c r="AF244" s="1123">
        <v>66140</v>
      </c>
      <c r="AG244" s="1123">
        <f t="shared" si="682"/>
        <v>125666</v>
      </c>
      <c r="AH244" s="1120">
        <f t="shared" si="669"/>
        <v>0</v>
      </c>
      <c r="AI244" s="1123">
        <f t="shared" si="670"/>
        <v>125666</v>
      </c>
      <c r="AJ244" s="1187">
        <f t="shared" si="671"/>
        <v>1633658</v>
      </c>
      <c r="AK244" s="1124">
        <v>1</v>
      </c>
      <c r="AL244" s="372">
        <f t="shared" si="672"/>
        <v>6</v>
      </c>
      <c r="AM244" s="373"/>
      <c r="AN244" s="229" t="str">
        <f t="shared" si="673"/>
        <v>Կ-1</v>
      </c>
      <c r="AO244" s="1185">
        <f t="shared" si="674"/>
        <v>1.96</v>
      </c>
      <c r="AP244" s="1185"/>
      <c r="AQ244" s="1185">
        <f t="shared" si="675"/>
        <v>1.96</v>
      </c>
      <c r="AR244" s="1123">
        <v>66140</v>
      </c>
      <c r="AS244" s="1123">
        <f t="shared" si="683"/>
        <v>129634.4</v>
      </c>
      <c r="AT244" s="1120">
        <f t="shared" si="677"/>
        <v>0</v>
      </c>
      <c r="AU244" s="1123">
        <f t="shared" si="678"/>
        <v>129634.4</v>
      </c>
      <c r="AV244" s="1187">
        <f t="shared" si="679"/>
        <v>1685247.2</v>
      </c>
    </row>
    <row r="245" spans="1:48" ht="17.25" thickBot="1">
      <c r="A245" s="1200">
        <v>203</v>
      </c>
      <c r="B245" s="1199" t="s">
        <v>3061</v>
      </c>
      <c r="C245" s="1432" t="s">
        <v>1814</v>
      </c>
      <c r="D245" s="1434">
        <v>1</v>
      </c>
      <c r="E245" s="1193">
        <v>1</v>
      </c>
      <c r="F245" s="1436" t="s">
        <v>97</v>
      </c>
      <c r="G245" s="660">
        <f t="shared" si="652"/>
        <v>1.73</v>
      </c>
      <c r="H245" s="1448">
        <v>66140</v>
      </c>
      <c r="I245" s="1449">
        <f t="shared" si="680"/>
        <v>114422.2</v>
      </c>
      <c r="J245" s="1464"/>
      <c r="K245" s="1123">
        <f t="shared" si="654"/>
        <v>114422.2</v>
      </c>
      <c r="L245" s="1187">
        <f t="shared" si="655"/>
        <v>1487488.5999999999</v>
      </c>
      <c r="M245" s="1124">
        <v>1</v>
      </c>
      <c r="N245" s="505">
        <f t="shared" si="656"/>
        <v>2</v>
      </c>
      <c r="O245" s="373"/>
      <c r="P245" s="229" t="str">
        <f t="shared" si="657"/>
        <v>Կ-1</v>
      </c>
      <c r="Q245" s="598">
        <f t="shared" si="658"/>
        <v>1.79</v>
      </c>
      <c r="R245" s="1185"/>
      <c r="S245" s="1185">
        <f t="shared" si="659"/>
        <v>1.79</v>
      </c>
      <c r="T245" s="1123">
        <v>66140</v>
      </c>
      <c r="U245" s="1123">
        <f t="shared" si="681"/>
        <v>118390.6</v>
      </c>
      <c r="V245" s="1120">
        <f t="shared" si="661"/>
        <v>0</v>
      </c>
      <c r="W245" s="1123">
        <f t="shared" si="662"/>
        <v>118390.6</v>
      </c>
      <c r="X245" s="1187">
        <f t="shared" si="663"/>
        <v>1539077.8</v>
      </c>
      <c r="Y245" s="1124">
        <v>1</v>
      </c>
      <c r="Z245" s="505">
        <f t="shared" si="664"/>
        <v>3</v>
      </c>
      <c r="AA245" s="373"/>
      <c r="AB245" s="229" t="str">
        <f t="shared" si="665"/>
        <v>Կ-1</v>
      </c>
      <c r="AC245" s="1185">
        <f t="shared" si="666"/>
        <v>1.84</v>
      </c>
      <c r="AD245" s="1185"/>
      <c r="AE245" s="1185">
        <f t="shared" si="667"/>
        <v>1.84</v>
      </c>
      <c r="AF245" s="1123">
        <v>66140</v>
      </c>
      <c r="AG245" s="1123">
        <f t="shared" si="682"/>
        <v>121697.60000000001</v>
      </c>
      <c r="AH245" s="1120">
        <f t="shared" si="669"/>
        <v>0</v>
      </c>
      <c r="AI245" s="1123">
        <f t="shared" si="670"/>
        <v>121697.60000000001</v>
      </c>
      <c r="AJ245" s="1187">
        <f t="shared" si="671"/>
        <v>1582068.8</v>
      </c>
      <c r="AK245" s="1124">
        <v>1</v>
      </c>
      <c r="AL245" s="372">
        <f t="shared" si="672"/>
        <v>4</v>
      </c>
      <c r="AM245" s="373"/>
      <c r="AN245" s="229" t="str">
        <f t="shared" si="673"/>
        <v>Կ-1</v>
      </c>
      <c r="AO245" s="1185">
        <f t="shared" si="674"/>
        <v>1.9</v>
      </c>
      <c r="AP245" s="1185"/>
      <c r="AQ245" s="1185">
        <f t="shared" si="675"/>
        <v>1.9</v>
      </c>
      <c r="AR245" s="1123">
        <v>66140</v>
      </c>
      <c r="AS245" s="1123">
        <f t="shared" si="683"/>
        <v>125666</v>
      </c>
      <c r="AT245" s="1120">
        <f t="shared" si="677"/>
        <v>0</v>
      </c>
      <c r="AU245" s="1123">
        <f t="shared" si="678"/>
        <v>125666</v>
      </c>
      <c r="AV245" s="1187">
        <f t="shared" si="679"/>
        <v>1633658</v>
      </c>
    </row>
    <row r="246" spans="1:48" ht="17.25" thickBot="1">
      <c r="A246" s="1195">
        <v>204</v>
      </c>
      <c r="B246" s="1199" t="s">
        <v>1819</v>
      </c>
      <c r="C246" s="1432" t="s">
        <v>1814</v>
      </c>
      <c r="D246" s="1434">
        <v>1</v>
      </c>
      <c r="E246" s="1193">
        <v>3</v>
      </c>
      <c r="F246" s="1436" t="s">
        <v>97</v>
      </c>
      <c r="G246" s="660">
        <f t="shared" si="652"/>
        <v>1.84</v>
      </c>
      <c r="H246" s="1448">
        <v>66140</v>
      </c>
      <c r="I246" s="1449">
        <f t="shared" si="680"/>
        <v>121697.60000000001</v>
      </c>
      <c r="J246" s="1464"/>
      <c r="K246" s="1123">
        <f t="shared" si="654"/>
        <v>121697.60000000001</v>
      </c>
      <c r="L246" s="1187">
        <f t="shared" si="655"/>
        <v>1582068.8</v>
      </c>
      <c r="M246" s="1124">
        <v>1</v>
      </c>
      <c r="N246" s="505">
        <f t="shared" si="656"/>
        <v>4</v>
      </c>
      <c r="O246" s="373"/>
      <c r="P246" s="229" t="str">
        <f t="shared" si="657"/>
        <v>Կ-1</v>
      </c>
      <c r="Q246" s="598">
        <f t="shared" si="658"/>
        <v>1.9</v>
      </c>
      <c r="R246" s="1185"/>
      <c r="S246" s="1185">
        <f t="shared" si="659"/>
        <v>1.9</v>
      </c>
      <c r="T246" s="1123">
        <v>66140</v>
      </c>
      <c r="U246" s="1123">
        <f t="shared" si="681"/>
        <v>125666</v>
      </c>
      <c r="V246" s="1120">
        <f t="shared" si="661"/>
        <v>0</v>
      </c>
      <c r="W246" s="1123">
        <f t="shared" si="662"/>
        <v>125666</v>
      </c>
      <c r="X246" s="1187">
        <f t="shared" si="663"/>
        <v>1633658</v>
      </c>
      <c r="Y246" s="1124">
        <v>1</v>
      </c>
      <c r="Z246" s="505">
        <f t="shared" si="664"/>
        <v>5</v>
      </c>
      <c r="AA246" s="373"/>
      <c r="AB246" s="229" t="str">
        <f t="shared" si="665"/>
        <v>Կ-1</v>
      </c>
      <c r="AC246" s="1185">
        <f t="shared" si="666"/>
        <v>1.9</v>
      </c>
      <c r="AD246" s="1185"/>
      <c r="AE246" s="1185">
        <f t="shared" si="667"/>
        <v>1.9</v>
      </c>
      <c r="AF246" s="1123">
        <v>66140</v>
      </c>
      <c r="AG246" s="1123">
        <f t="shared" si="682"/>
        <v>125666</v>
      </c>
      <c r="AH246" s="1120">
        <f t="shared" si="669"/>
        <v>0</v>
      </c>
      <c r="AI246" s="1123">
        <f t="shared" si="670"/>
        <v>125666</v>
      </c>
      <c r="AJ246" s="1187">
        <f t="shared" si="671"/>
        <v>1633658</v>
      </c>
      <c r="AK246" s="1124">
        <v>1</v>
      </c>
      <c r="AL246" s="372">
        <f t="shared" si="672"/>
        <v>6</v>
      </c>
      <c r="AM246" s="373"/>
      <c r="AN246" s="229" t="str">
        <f t="shared" si="673"/>
        <v>Կ-1</v>
      </c>
      <c r="AO246" s="1185">
        <f t="shared" si="674"/>
        <v>1.96</v>
      </c>
      <c r="AP246" s="1185"/>
      <c r="AQ246" s="1185">
        <f t="shared" si="675"/>
        <v>1.96</v>
      </c>
      <c r="AR246" s="1123">
        <v>66140</v>
      </c>
      <c r="AS246" s="1123">
        <f t="shared" si="683"/>
        <v>129634.4</v>
      </c>
      <c r="AT246" s="1120">
        <f t="shared" si="677"/>
        <v>0</v>
      </c>
      <c r="AU246" s="1123">
        <f t="shared" si="678"/>
        <v>129634.4</v>
      </c>
      <c r="AV246" s="1187">
        <f t="shared" si="679"/>
        <v>1685247.2</v>
      </c>
    </row>
    <row r="247" spans="1:48" ht="17.25" thickBot="1">
      <c r="A247" s="1200">
        <v>205</v>
      </c>
      <c r="B247" s="1199" t="s">
        <v>3062</v>
      </c>
      <c r="C247" s="1432" t="s">
        <v>1814</v>
      </c>
      <c r="D247" s="1434">
        <v>1</v>
      </c>
      <c r="E247" s="1193">
        <v>6</v>
      </c>
      <c r="F247" s="1436" t="s">
        <v>97</v>
      </c>
      <c r="G247" s="660">
        <f t="shared" si="652"/>
        <v>1.96</v>
      </c>
      <c r="H247" s="1448">
        <v>66140</v>
      </c>
      <c r="I247" s="1449">
        <f t="shared" si="680"/>
        <v>129634.4</v>
      </c>
      <c r="J247" s="1464"/>
      <c r="K247" s="1123">
        <f t="shared" si="654"/>
        <v>129634.4</v>
      </c>
      <c r="L247" s="1187">
        <f t="shared" si="655"/>
        <v>1685247.2</v>
      </c>
      <c r="M247" s="1124">
        <v>1</v>
      </c>
      <c r="N247" s="505">
        <f t="shared" si="656"/>
        <v>7</v>
      </c>
      <c r="O247" s="373"/>
      <c r="P247" s="229" t="str">
        <f t="shared" si="657"/>
        <v>Կ-1</v>
      </c>
      <c r="Q247" s="598">
        <f t="shared" si="658"/>
        <v>1.96</v>
      </c>
      <c r="R247" s="1185"/>
      <c r="S247" s="1185">
        <f t="shared" si="659"/>
        <v>1.96</v>
      </c>
      <c r="T247" s="1123">
        <v>66140</v>
      </c>
      <c r="U247" s="1123">
        <f t="shared" si="681"/>
        <v>129634.4</v>
      </c>
      <c r="V247" s="1120">
        <f t="shared" si="661"/>
        <v>0</v>
      </c>
      <c r="W247" s="1123">
        <f t="shared" si="662"/>
        <v>129634.4</v>
      </c>
      <c r="X247" s="1187">
        <f t="shared" si="663"/>
        <v>1685247.2</v>
      </c>
      <c r="Y247" s="1124">
        <v>1</v>
      </c>
      <c r="Z247" s="505">
        <f t="shared" si="664"/>
        <v>8</v>
      </c>
      <c r="AA247" s="373"/>
      <c r="AB247" s="229" t="str">
        <f t="shared" si="665"/>
        <v>Կ-1</v>
      </c>
      <c r="AC247" s="1185">
        <f t="shared" si="666"/>
        <v>2.02</v>
      </c>
      <c r="AD247" s="1185"/>
      <c r="AE247" s="1185">
        <f t="shared" si="667"/>
        <v>2.02</v>
      </c>
      <c r="AF247" s="1123">
        <v>66140</v>
      </c>
      <c r="AG247" s="1123">
        <f t="shared" si="682"/>
        <v>133602.79999999999</v>
      </c>
      <c r="AH247" s="1120">
        <f t="shared" si="669"/>
        <v>0</v>
      </c>
      <c r="AI247" s="1123">
        <f t="shared" si="670"/>
        <v>133602.79999999999</v>
      </c>
      <c r="AJ247" s="1187">
        <f t="shared" si="671"/>
        <v>1736836.4</v>
      </c>
      <c r="AK247" s="1124">
        <v>1</v>
      </c>
      <c r="AL247" s="372">
        <f t="shared" si="672"/>
        <v>9</v>
      </c>
      <c r="AM247" s="373"/>
      <c r="AN247" s="229" t="str">
        <f t="shared" si="673"/>
        <v>Կ-1</v>
      </c>
      <c r="AO247" s="1185">
        <f t="shared" si="674"/>
        <v>2.02</v>
      </c>
      <c r="AP247" s="1185"/>
      <c r="AQ247" s="1185">
        <f t="shared" si="675"/>
        <v>2.02</v>
      </c>
      <c r="AR247" s="1123">
        <v>66140</v>
      </c>
      <c r="AS247" s="1123">
        <f t="shared" si="683"/>
        <v>133602.79999999999</v>
      </c>
      <c r="AT247" s="1120">
        <f t="shared" si="677"/>
        <v>0</v>
      </c>
      <c r="AU247" s="1123">
        <f t="shared" si="678"/>
        <v>133602.79999999999</v>
      </c>
      <c r="AV247" s="1187">
        <f t="shared" si="679"/>
        <v>1736836.4</v>
      </c>
    </row>
    <row r="248" spans="1:48" ht="17.25" thickBot="1">
      <c r="A248" s="1195">
        <v>206</v>
      </c>
      <c r="B248" s="1199" t="s">
        <v>2135</v>
      </c>
      <c r="C248" s="1432" t="s">
        <v>1814</v>
      </c>
      <c r="D248" s="1434">
        <v>1</v>
      </c>
      <c r="E248" s="1193">
        <v>8</v>
      </c>
      <c r="F248" s="1436" t="s">
        <v>97</v>
      </c>
      <c r="G248" s="660">
        <f t="shared" si="652"/>
        <v>2.02</v>
      </c>
      <c r="H248" s="1448">
        <v>66140</v>
      </c>
      <c r="I248" s="1449">
        <f t="shared" si="680"/>
        <v>133602.79999999999</v>
      </c>
      <c r="J248" s="1464"/>
      <c r="K248" s="1123">
        <f t="shared" si="654"/>
        <v>133602.79999999999</v>
      </c>
      <c r="L248" s="1187">
        <f t="shared" si="655"/>
        <v>1736836.4</v>
      </c>
      <c r="M248" s="1124">
        <v>1</v>
      </c>
      <c r="N248" s="505">
        <f t="shared" si="656"/>
        <v>9</v>
      </c>
      <c r="O248" s="373"/>
      <c r="P248" s="229" t="str">
        <f t="shared" si="657"/>
        <v>Կ-1</v>
      </c>
      <c r="Q248" s="598">
        <f t="shared" si="658"/>
        <v>2.02</v>
      </c>
      <c r="R248" s="1185"/>
      <c r="S248" s="1185">
        <f t="shared" si="659"/>
        <v>2.02</v>
      </c>
      <c r="T248" s="1123">
        <v>66140</v>
      </c>
      <c r="U248" s="1123">
        <f t="shared" si="681"/>
        <v>133602.79999999999</v>
      </c>
      <c r="V248" s="1120">
        <f t="shared" si="661"/>
        <v>0</v>
      </c>
      <c r="W248" s="1123">
        <f t="shared" si="662"/>
        <v>133602.79999999999</v>
      </c>
      <c r="X248" s="1187">
        <f t="shared" si="663"/>
        <v>1736836.4</v>
      </c>
      <c r="Y248" s="1124">
        <v>1</v>
      </c>
      <c r="Z248" s="505">
        <f t="shared" si="664"/>
        <v>10</v>
      </c>
      <c r="AA248" s="373"/>
      <c r="AB248" s="229" t="str">
        <f t="shared" si="665"/>
        <v>Կ-1</v>
      </c>
      <c r="AC248" s="1185">
        <f t="shared" si="666"/>
        <v>2.08</v>
      </c>
      <c r="AD248" s="1185"/>
      <c r="AE248" s="1185">
        <f t="shared" si="667"/>
        <v>2.08</v>
      </c>
      <c r="AF248" s="1123">
        <v>66140</v>
      </c>
      <c r="AG248" s="1123">
        <f t="shared" si="682"/>
        <v>137571.20000000001</v>
      </c>
      <c r="AH248" s="1120">
        <f t="shared" si="669"/>
        <v>0</v>
      </c>
      <c r="AI248" s="1123">
        <f t="shared" si="670"/>
        <v>137571.20000000001</v>
      </c>
      <c r="AJ248" s="1187">
        <f t="shared" si="671"/>
        <v>1788425.6</v>
      </c>
      <c r="AK248" s="1124">
        <v>1</v>
      </c>
      <c r="AL248" s="372">
        <f t="shared" si="672"/>
        <v>11</v>
      </c>
      <c r="AM248" s="373"/>
      <c r="AN248" s="229" t="str">
        <f t="shared" si="673"/>
        <v>Կ-1</v>
      </c>
      <c r="AO248" s="1185">
        <f t="shared" si="674"/>
        <v>2.08</v>
      </c>
      <c r="AP248" s="1185"/>
      <c r="AQ248" s="1185">
        <f t="shared" si="675"/>
        <v>2.08</v>
      </c>
      <c r="AR248" s="1123">
        <v>66140</v>
      </c>
      <c r="AS248" s="1123">
        <f t="shared" si="683"/>
        <v>137571.20000000001</v>
      </c>
      <c r="AT248" s="1120">
        <f t="shared" si="677"/>
        <v>0</v>
      </c>
      <c r="AU248" s="1123">
        <f t="shared" si="678"/>
        <v>137571.20000000001</v>
      </c>
      <c r="AV248" s="1187">
        <f t="shared" si="679"/>
        <v>1788425.6</v>
      </c>
    </row>
    <row r="249" spans="1:48" ht="17.25" thickBot="1">
      <c r="A249" s="1200">
        <v>207</v>
      </c>
      <c r="B249" s="1199" t="s">
        <v>1001</v>
      </c>
      <c r="C249" s="1432" t="s">
        <v>1814</v>
      </c>
      <c r="D249" s="1434">
        <v>1</v>
      </c>
      <c r="E249" s="1193">
        <v>3</v>
      </c>
      <c r="F249" s="1436" t="s">
        <v>97</v>
      </c>
      <c r="G249" s="660">
        <f t="shared" si="652"/>
        <v>1.84</v>
      </c>
      <c r="H249" s="1448">
        <v>66140</v>
      </c>
      <c r="I249" s="1449">
        <f>+H249*G249</f>
        <v>121697.60000000001</v>
      </c>
      <c r="J249" s="1464"/>
      <c r="K249" s="1123">
        <f t="shared" si="654"/>
        <v>121697.60000000001</v>
      </c>
      <c r="L249" s="1187">
        <f t="shared" si="655"/>
        <v>1582068.8</v>
      </c>
      <c r="M249" s="1124">
        <v>1</v>
      </c>
      <c r="N249" s="505">
        <f t="shared" si="656"/>
        <v>4</v>
      </c>
      <c r="O249" s="373"/>
      <c r="P249" s="229" t="str">
        <f t="shared" si="657"/>
        <v>Կ-1</v>
      </c>
      <c r="Q249" s="598">
        <f t="shared" si="658"/>
        <v>1.9</v>
      </c>
      <c r="R249" s="1185"/>
      <c r="S249" s="1185">
        <f t="shared" si="659"/>
        <v>1.9</v>
      </c>
      <c r="T249" s="1123">
        <v>66140</v>
      </c>
      <c r="U249" s="1123">
        <f>+T249*S249</f>
        <v>125666</v>
      </c>
      <c r="V249" s="1120">
        <f t="shared" si="661"/>
        <v>0</v>
      </c>
      <c r="W249" s="1123">
        <f t="shared" si="662"/>
        <v>125666</v>
      </c>
      <c r="X249" s="1187">
        <f t="shared" si="663"/>
        <v>1633658</v>
      </c>
      <c r="Y249" s="1124">
        <v>1</v>
      </c>
      <c r="Z249" s="505">
        <f t="shared" si="664"/>
        <v>5</v>
      </c>
      <c r="AA249" s="373"/>
      <c r="AB249" s="229" t="str">
        <f t="shared" si="665"/>
        <v>Կ-1</v>
      </c>
      <c r="AC249" s="1185">
        <f t="shared" si="666"/>
        <v>1.9</v>
      </c>
      <c r="AD249" s="1185"/>
      <c r="AE249" s="1185">
        <f t="shared" si="667"/>
        <v>1.9</v>
      </c>
      <c r="AF249" s="1123">
        <v>66140</v>
      </c>
      <c r="AG249" s="1123">
        <f>+AF249*AE249</f>
        <v>125666</v>
      </c>
      <c r="AH249" s="1120">
        <f t="shared" si="669"/>
        <v>0</v>
      </c>
      <c r="AI249" s="1123">
        <f t="shared" si="670"/>
        <v>125666</v>
      </c>
      <c r="AJ249" s="1187">
        <f t="shared" si="671"/>
        <v>1633658</v>
      </c>
      <c r="AK249" s="1124">
        <v>1</v>
      </c>
      <c r="AL249" s="372">
        <f t="shared" si="672"/>
        <v>6</v>
      </c>
      <c r="AM249" s="373"/>
      <c r="AN249" s="229" t="str">
        <f t="shared" si="673"/>
        <v>Կ-1</v>
      </c>
      <c r="AO249" s="1185">
        <f t="shared" si="674"/>
        <v>1.96</v>
      </c>
      <c r="AP249" s="1185"/>
      <c r="AQ249" s="1185">
        <f t="shared" si="675"/>
        <v>1.96</v>
      </c>
      <c r="AR249" s="1123">
        <v>66140</v>
      </c>
      <c r="AS249" s="1123">
        <f>+AR249*AQ249</f>
        <v>129634.4</v>
      </c>
      <c r="AT249" s="1120">
        <f t="shared" si="677"/>
        <v>0</v>
      </c>
      <c r="AU249" s="1123">
        <f t="shared" si="678"/>
        <v>129634.4</v>
      </c>
      <c r="AV249" s="1187">
        <f t="shared" si="679"/>
        <v>1685247.2</v>
      </c>
    </row>
    <row r="250" spans="1:48" ht="17.25" thickBot="1">
      <c r="A250" s="1195">
        <v>208</v>
      </c>
      <c r="B250" s="1199" t="s">
        <v>89</v>
      </c>
      <c r="C250" s="1432" t="s">
        <v>1814</v>
      </c>
      <c r="D250" s="1434">
        <v>1</v>
      </c>
      <c r="E250" s="1193">
        <v>6</v>
      </c>
      <c r="F250" s="1436" t="s">
        <v>97</v>
      </c>
      <c r="G250" s="660">
        <f t="shared" si="652"/>
        <v>1.96</v>
      </c>
      <c r="H250" s="1448">
        <v>66140</v>
      </c>
      <c r="I250" s="1449">
        <f>+H250*G250</f>
        <v>129634.4</v>
      </c>
      <c r="J250" s="1464"/>
      <c r="K250" s="1123">
        <f t="shared" si="654"/>
        <v>129634.4</v>
      </c>
      <c r="L250" s="1187">
        <f t="shared" si="655"/>
        <v>1685247.2</v>
      </c>
      <c r="M250" s="1124">
        <v>1</v>
      </c>
      <c r="N250" s="505">
        <f t="shared" si="656"/>
        <v>7</v>
      </c>
      <c r="O250" s="373"/>
      <c r="P250" s="229" t="str">
        <f t="shared" si="657"/>
        <v>Կ-1</v>
      </c>
      <c r="Q250" s="598">
        <f t="shared" si="658"/>
        <v>1.96</v>
      </c>
      <c r="R250" s="1185"/>
      <c r="S250" s="1185">
        <f t="shared" si="659"/>
        <v>1.96</v>
      </c>
      <c r="T250" s="1123">
        <v>66140</v>
      </c>
      <c r="U250" s="1123">
        <f>+T250*S250</f>
        <v>129634.4</v>
      </c>
      <c r="V250" s="1120">
        <f t="shared" si="661"/>
        <v>0</v>
      </c>
      <c r="W250" s="1123">
        <f t="shared" si="662"/>
        <v>129634.4</v>
      </c>
      <c r="X250" s="1187">
        <f t="shared" si="663"/>
        <v>1685247.2</v>
      </c>
      <c r="Y250" s="1124">
        <v>1</v>
      </c>
      <c r="Z250" s="505">
        <f t="shared" si="664"/>
        <v>8</v>
      </c>
      <c r="AA250" s="373"/>
      <c r="AB250" s="229" t="str">
        <f t="shared" si="665"/>
        <v>Կ-1</v>
      </c>
      <c r="AC250" s="1185">
        <f t="shared" si="666"/>
        <v>2.02</v>
      </c>
      <c r="AD250" s="1185"/>
      <c r="AE250" s="1185">
        <f t="shared" si="667"/>
        <v>2.02</v>
      </c>
      <c r="AF250" s="1123">
        <v>66140</v>
      </c>
      <c r="AG250" s="1123">
        <f>+AF250*AE250</f>
        <v>133602.79999999999</v>
      </c>
      <c r="AH250" s="1120">
        <f t="shared" si="669"/>
        <v>0</v>
      </c>
      <c r="AI250" s="1123">
        <f t="shared" si="670"/>
        <v>133602.79999999999</v>
      </c>
      <c r="AJ250" s="1187">
        <f t="shared" si="671"/>
        <v>1736836.4</v>
      </c>
      <c r="AK250" s="1124">
        <v>1</v>
      </c>
      <c r="AL250" s="372">
        <f t="shared" si="672"/>
        <v>9</v>
      </c>
      <c r="AM250" s="373"/>
      <c r="AN250" s="229" t="str">
        <f t="shared" si="673"/>
        <v>Կ-1</v>
      </c>
      <c r="AO250" s="1185">
        <f t="shared" si="674"/>
        <v>2.02</v>
      </c>
      <c r="AP250" s="1185"/>
      <c r="AQ250" s="1185">
        <f t="shared" si="675"/>
        <v>2.02</v>
      </c>
      <c r="AR250" s="1123">
        <v>66140</v>
      </c>
      <c r="AS250" s="1123">
        <f>+AR250*AQ250</f>
        <v>133602.79999999999</v>
      </c>
      <c r="AT250" s="1120">
        <f t="shared" si="677"/>
        <v>0</v>
      </c>
      <c r="AU250" s="1123">
        <f t="shared" si="678"/>
        <v>133602.79999999999</v>
      </c>
      <c r="AV250" s="1187">
        <f t="shared" si="679"/>
        <v>1736836.4</v>
      </c>
    </row>
    <row r="251" spans="1:48" ht="17.25" thickBot="1">
      <c r="A251" s="1200">
        <v>209</v>
      </c>
      <c r="B251" s="1199" t="s">
        <v>89</v>
      </c>
      <c r="C251" s="1432" t="s">
        <v>1814</v>
      </c>
      <c r="D251" s="1434">
        <v>1</v>
      </c>
      <c r="E251" s="1193">
        <v>6</v>
      </c>
      <c r="F251" s="1436" t="s">
        <v>97</v>
      </c>
      <c r="G251" s="660">
        <f t="shared" si="652"/>
        <v>1.96</v>
      </c>
      <c r="H251" s="1448">
        <v>66140</v>
      </c>
      <c r="I251" s="1449">
        <f t="shared" si="680"/>
        <v>129634.4</v>
      </c>
      <c r="J251" s="1464"/>
      <c r="K251" s="1123">
        <f t="shared" si="654"/>
        <v>129634.4</v>
      </c>
      <c r="L251" s="1187">
        <f t="shared" si="655"/>
        <v>1685247.2</v>
      </c>
      <c r="M251" s="1124">
        <v>1</v>
      </c>
      <c r="N251" s="505">
        <f t="shared" si="656"/>
        <v>7</v>
      </c>
      <c r="O251" s="373"/>
      <c r="P251" s="229" t="str">
        <f t="shared" si="657"/>
        <v>Կ-1</v>
      </c>
      <c r="Q251" s="598">
        <f t="shared" si="658"/>
        <v>1.96</v>
      </c>
      <c r="R251" s="1185"/>
      <c r="S251" s="1185">
        <f t="shared" si="659"/>
        <v>1.96</v>
      </c>
      <c r="T251" s="1123">
        <v>66140</v>
      </c>
      <c r="U251" s="1123">
        <f t="shared" si="681"/>
        <v>129634.4</v>
      </c>
      <c r="V251" s="1120">
        <f t="shared" si="661"/>
        <v>0</v>
      </c>
      <c r="W251" s="1123">
        <f t="shared" si="662"/>
        <v>129634.4</v>
      </c>
      <c r="X251" s="1187">
        <f t="shared" si="663"/>
        <v>1685247.2</v>
      </c>
      <c r="Y251" s="1124">
        <v>1</v>
      </c>
      <c r="Z251" s="505">
        <f t="shared" si="664"/>
        <v>8</v>
      </c>
      <c r="AA251" s="373"/>
      <c r="AB251" s="229" t="str">
        <f t="shared" si="665"/>
        <v>Կ-1</v>
      </c>
      <c r="AC251" s="1185">
        <f t="shared" si="666"/>
        <v>2.02</v>
      </c>
      <c r="AD251" s="1185"/>
      <c r="AE251" s="1185">
        <f t="shared" si="667"/>
        <v>2.02</v>
      </c>
      <c r="AF251" s="1123">
        <v>66140</v>
      </c>
      <c r="AG251" s="1123">
        <f t="shared" si="682"/>
        <v>133602.79999999999</v>
      </c>
      <c r="AH251" s="1120">
        <f t="shared" si="669"/>
        <v>0</v>
      </c>
      <c r="AI251" s="1123">
        <f t="shared" si="670"/>
        <v>133602.79999999999</v>
      </c>
      <c r="AJ251" s="1187">
        <f t="shared" si="671"/>
        <v>1736836.4</v>
      </c>
      <c r="AK251" s="1124">
        <v>1</v>
      </c>
      <c r="AL251" s="372">
        <f t="shared" si="672"/>
        <v>9</v>
      </c>
      <c r="AM251" s="373"/>
      <c r="AN251" s="229" t="str">
        <f t="shared" si="673"/>
        <v>Կ-1</v>
      </c>
      <c r="AO251" s="1185">
        <f t="shared" si="674"/>
        <v>2.02</v>
      </c>
      <c r="AP251" s="1185"/>
      <c r="AQ251" s="1185">
        <f t="shared" si="675"/>
        <v>2.02</v>
      </c>
      <c r="AR251" s="1123">
        <v>66140</v>
      </c>
      <c r="AS251" s="1123">
        <f t="shared" si="683"/>
        <v>133602.79999999999</v>
      </c>
      <c r="AT251" s="1120">
        <f t="shared" si="677"/>
        <v>0</v>
      </c>
      <c r="AU251" s="1123">
        <f t="shared" si="678"/>
        <v>133602.79999999999</v>
      </c>
      <c r="AV251" s="1187">
        <f t="shared" si="679"/>
        <v>1736836.4</v>
      </c>
    </row>
    <row r="252" spans="1:48" ht="17.25" thickBot="1">
      <c r="A252" s="1195">
        <v>210</v>
      </c>
      <c r="B252" s="1199" t="s">
        <v>89</v>
      </c>
      <c r="C252" s="1432" t="s">
        <v>1814</v>
      </c>
      <c r="D252" s="1434">
        <v>1</v>
      </c>
      <c r="E252" s="1193">
        <v>6</v>
      </c>
      <c r="F252" s="1436" t="s">
        <v>97</v>
      </c>
      <c r="G252" s="660">
        <f t="shared" si="652"/>
        <v>1.96</v>
      </c>
      <c r="H252" s="1448">
        <v>66140</v>
      </c>
      <c r="I252" s="1449">
        <f t="shared" si="680"/>
        <v>129634.4</v>
      </c>
      <c r="J252" s="1464"/>
      <c r="K252" s="1123">
        <f t="shared" si="654"/>
        <v>129634.4</v>
      </c>
      <c r="L252" s="1187">
        <f t="shared" si="655"/>
        <v>1685247.2</v>
      </c>
      <c r="M252" s="1124">
        <v>1</v>
      </c>
      <c r="N252" s="505">
        <f t="shared" si="656"/>
        <v>7</v>
      </c>
      <c r="O252" s="373"/>
      <c r="P252" s="229" t="str">
        <f t="shared" si="657"/>
        <v>Կ-1</v>
      </c>
      <c r="Q252" s="598">
        <f t="shared" si="658"/>
        <v>1.96</v>
      </c>
      <c r="R252" s="1185"/>
      <c r="S252" s="1185">
        <f t="shared" si="659"/>
        <v>1.96</v>
      </c>
      <c r="T252" s="1123">
        <v>66140</v>
      </c>
      <c r="U252" s="1123">
        <f t="shared" si="681"/>
        <v>129634.4</v>
      </c>
      <c r="V252" s="1120">
        <f t="shared" si="661"/>
        <v>0</v>
      </c>
      <c r="W252" s="1123">
        <f t="shared" si="662"/>
        <v>129634.4</v>
      </c>
      <c r="X252" s="1187">
        <f t="shared" si="663"/>
        <v>1685247.2</v>
      </c>
      <c r="Y252" s="1124">
        <v>1</v>
      </c>
      <c r="Z252" s="505">
        <f t="shared" si="664"/>
        <v>8</v>
      </c>
      <c r="AA252" s="373"/>
      <c r="AB252" s="229" t="str">
        <f t="shared" si="665"/>
        <v>Կ-1</v>
      </c>
      <c r="AC252" s="1185">
        <f t="shared" si="666"/>
        <v>2.02</v>
      </c>
      <c r="AD252" s="1185"/>
      <c r="AE252" s="1185">
        <f t="shared" si="667"/>
        <v>2.02</v>
      </c>
      <c r="AF252" s="1123">
        <v>66140</v>
      </c>
      <c r="AG252" s="1123">
        <f t="shared" si="682"/>
        <v>133602.79999999999</v>
      </c>
      <c r="AH252" s="1120">
        <f t="shared" si="669"/>
        <v>0</v>
      </c>
      <c r="AI252" s="1123">
        <f t="shared" si="670"/>
        <v>133602.79999999999</v>
      </c>
      <c r="AJ252" s="1187">
        <f t="shared" si="671"/>
        <v>1736836.4</v>
      </c>
      <c r="AK252" s="1124">
        <v>1</v>
      </c>
      <c r="AL252" s="372">
        <f t="shared" si="672"/>
        <v>9</v>
      </c>
      <c r="AM252" s="373"/>
      <c r="AN252" s="229" t="str">
        <f t="shared" si="673"/>
        <v>Կ-1</v>
      </c>
      <c r="AO252" s="1185">
        <f t="shared" si="674"/>
        <v>2.02</v>
      </c>
      <c r="AP252" s="1185"/>
      <c r="AQ252" s="1185">
        <f t="shared" si="675"/>
        <v>2.02</v>
      </c>
      <c r="AR252" s="1123">
        <v>66140</v>
      </c>
      <c r="AS252" s="1123">
        <f t="shared" si="683"/>
        <v>133602.79999999999</v>
      </c>
      <c r="AT252" s="1120">
        <f t="shared" si="677"/>
        <v>0</v>
      </c>
      <c r="AU252" s="1123">
        <f t="shared" si="678"/>
        <v>133602.79999999999</v>
      </c>
      <c r="AV252" s="1187">
        <f t="shared" si="679"/>
        <v>1736836.4</v>
      </c>
    </row>
    <row r="253" spans="1:48" ht="17.25" thickBot="1">
      <c r="A253" s="1200">
        <v>211</v>
      </c>
      <c r="B253" s="1199" t="s">
        <v>89</v>
      </c>
      <c r="C253" s="1432" t="s">
        <v>1814</v>
      </c>
      <c r="D253" s="1434">
        <v>1</v>
      </c>
      <c r="E253" s="1193">
        <v>6</v>
      </c>
      <c r="F253" s="1436" t="s">
        <v>97</v>
      </c>
      <c r="G253" s="660">
        <f t="shared" si="652"/>
        <v>1.96</v>
      </c>
      <c r="H253" s="1448">
        <v>66140</v>
      </c>
      <c r="I253" s="1449">
        <f>+H253*G253</f>
        <v>129634.4</v>
      </c>
      <c r="J253" s="1464"/>
      <c r="K253" s="1123">
        <f t="shared" si="654"/>
        <v>129634.4</v>
      </c>
      <c r="L253" s="1187">
        <f t="shared" si="655"/>
        <v>1685247.2</v>
      </c>
      <c r="M253" s="1124">
        <v>1</v>
      </c>
      <c r="N253" s="505">
        <f t="shared" ref="N253:N255" si="684">+E253+1</f>
        <v>7</v>
      </c>
      <c r="O253" s="373"/>
      <c r="P253" s="229" t="str">
        <f t="shared" si="657"/>
        <v>Կ-1</v>
      </c>
      <c r="Q253" s="598">
        <f t="shared" si="658"/>
        <v>1.96</v>
      </c>
      <c r="R253" s="1185"/>
      <c r="S253" s="1185">
        <f t="shared" ref="S253:S255" si="685">+Q253+Q253*R253</f>
        <v>1.96</v>
      </c>
      <c r="T253" s="1123">
        <v>66140</v>
      </c>
      <c r="U253" s="1123">
        <f>+T253*S253</f>
        <v>129634.4</v>
      </c>
      <c r="V253" s="1120">
        <f t="shared" si="661"/>
        <v>0</v>
      </c>
      <c r="W253" s="1123">
        <f t="shared" si="662"/>
        <v>129634.4</v>
      </c>
      <c r="X253" s="1187">
        <f t="shared" si="663"/>
        <v>1685247.2</v>
      </c>
      <c r="Y253" s="1124">
        <v>1</v>
      </c>
      <c r="Z253" s="505">
        <f t="shared" si="664"/>
        <v>8</v>
      </c>
      <c r="AA253" s="373"/>
      <c r="AB253" s="229" t="str">
        <f t="shared" si="665"/>
        <v>Կ-1</v>
      </c>
      <c r="AC253" s="1185">
        <f t="shared" si="666"/>
        <v>2.02</v>
      </c>
      <c r="AD253" s="1185"/>
      <c r="AE253" s="1185">
        <f t="shared" si="667"/>
        <v>2.02</v>
      </c>
      <c r="AF253" s="1123">
        <v>66140</v>
      </c>
      <c r="AG253" s="1123">
        <f>+AF253*AE253</f>
        <v>133602.79999999999</v>
      </c>
      <c r="AH253" s="1120">
        <f t="shared" si="669"/>
        <v>0</v>
      </c>
      <c r="AI253" s="1123">
        <f t="shared" si="670"/>
        <v>133602.79999999999</v>
      </c>
      <c r="AJ253" s="1187">
        <f t="shared" si="671"/>
        <v>1736836.4</v>
      </c>
      <c r="AK253" s="1124">
        <v>1</v>
      </c>
      <c r="AL253" s="372">
        <f t="shared" si="672"/>
        <v>9</v>
      </c>
      <c r="AM253" s="373"/>
      <c r="AN253" s="229" t="str">
        <f t="shared" si="673"/>
        <v>Կ-1</v>
      </c>
      <c r="AO253" s="1185">
        <f t="shared" si="674"/>
        <v>2.02</v>
      </c>
      <c r="AP253" s="1185"/>
      <c r="AQ253" s="1185">
        <f t="shared" si="675"/>
        <v>2.02</v>
      </c>
      <c r="AR253" s="1123">
        <v>66140</v>
      </c>
      <c r="AS253" s="1123">
        <f>+AR253*AQ253</f>
        <v>133602.79999999999</v>
      </c>
      <c r="AT253" s="1120">
        <f t="shared" si="677"/>
        <v>0</v>
      </c>
      <c r="AU253" s="1123">
        <f t="shared" si="678"/>
        <v>133602.79999999999</v>
      </c>
      <c r="AV253" s="1187">
        <f t="shared" si="679"/>
        <v>1736836.4</v>
      </c>
    </row>
    <row r="254" spans="1:48" ht="17.25" thickBot="1">
      <c r="A254" s="1195">
        <v>212</v>
      </c>
      <c r="B254" s="1199" t="s">
        <v>89</v>
      </c>
      <c r="C254" s="1432" t="s">
        <v>1814</v>
      </c>
      <c r="D254" s="1434">
        <v>1</v>
      </c>
      <c r="E254" s="1193">
        <v>6</v>
      </c>
      <c r="F254" s="1436" t="s">
        <v>97</v>
      </c>
      <c r="G254" s="660">
        <f t="shared" si="652"/>
        <v>1.96</v>
      </c>
      <c r="H254" s="1448">
        <v>66140</v>
      </c>
      <c r="I254" s="1449">
        <f t="shared" si="680"/>
        <v>129634.4</v>
      </c>
      <c r="J254" s="1464"/>
      <c r="K254" s="1123">
        <f t="shared" si="654"/>
        <v>129634.4</v>
      </c>
      <c r="L254" s="1187">
        <f t="shared" ref="L254:L255" si="686">+K254*13</f>
        <v>1685247.2</v>
      </c>
      <c r="M254" s="1124">
        <v>1</v>
      </c>
      <c r="N254" s="505">
        <f t="shared" si="684"/>
        <v>7</v>
      </c>
      <c r="O254" s="373"/>
      <c r="P254" s="229" t="str">
        <f t="shared" si="657"/>
        <v>Կ-1</v>
      </c>
      <c r="Q254" s="598">
        <f t="shared" ref="Q254:Q255" si="687">IF(M254&lt;1,0,IF(P254="Բ-1",IF(N254=0,6.94,IF(N254=1,7.17,IF(N254=2,7.41,IF(N254=3,7.66,IF(OR(N254=5,N254=4),7.92,IF(OR(N254=6,N254=7),8.18,IF(OR(N254=8,N254=9),8.46,IF(OR(N254=10,N254=11,N254=12),8.74,IF(OR(N254=13,N254=14,N254=15),9.03,IF(OR(N254=16,N254=17,N254=18),9.33,9.65)))))))))),IF(P254="Բ-2", IF(N254=0,5.71,IF(N254=1,5.89,IF(N254=2,6.09,IF(N254=3,6.29,IF(OR(N254=5,N254=4),6.5,IF(OR(N254=6,N254=7),6.72,IF(OR(N254=8,N254=9),6.94,IF(OR(N254=10,N254=11,N254=12),7.17,IF(OR(N254=13,N254=14,N254=15),7.41,IF(OR(N254=16,N254=17,N254=18),7.65,7.91)))))))))), IF(P254="Գ-1", IF(N254=0,4.7,IF(N254=1,4.86,IF(N254=2,5.01,IF(N254=3,5.18,IF(OR(N254=5,N254=4),5.35,IF(OR(N254=6,N254=7),5.52,IF(OR(N254=8,N254=9),5.71,IF(OR(N254=10,N254=11,N254=12),5.89,IF(OR(N254=13,N254=14,N254=15),6.09,IF(OR(N254=16,N254=17,N254=18),6.29,6.49)))))))))), IF(P254="Գ-2", IF(N254=0,3.88,IF(N254=1,4.01,IF(N254=2,4.14,IF(N254=3,4.27,IF(OR(N254=5,N254=4),4.41,IF(OR(N254=6,N254=7),4.55,IF(OR(N254=8,N254=9),4.7,IF(OR(N254=10,N254=11,N254=12),4.85,IF(OR(N254=13,N254=14,N254=15),5.01,IF(OR(N254=16,N254=17,N254=18),5.17,5.34)))))))))), IF(P254="Գ-3", IF(N254=0,3.21,IF(N254=1,3.31,IF(N254=2,3.42,IF(N254=3,3.53,IF(OR(N254=5,N254=4),3.64,IF(OR(N254=6,N254=7),3.76,IF(OR(N254=8,N254=9),3.88,IF(OR(N254=10,N254=11,N254=12),4.01,IF(OR(N254=13,N254=14,N254=15),4.13,IF(OR(N254=16,N254=17,N254=18),4.27,4.4)))))))))), IF(P254="Ա-1", IF(N254=0,2.66,IF(N254=1,2.75,IF(N254=2,2.83,IF(N254=3,2.92,IF(OR(N254=5,N254=4),3.02,IF(OR(N254=6,N254=7),3.11,IF(OR(N254=8,N254=9),3.21,IF(OR(N254=10,N254=11,N254=12),3.31,IF(OR(N254=13,N254=14,N254=15),3.42,IF(OR(N254=16,N254=17,N254=18),3.53,3.64)))))))))), IF(P254="Ա-2", IF(N254=0,2.28,IF(N254=1,2.35,IF(N254=2,2.43,IF(N254=3,2.5,IF(OR(N254=5,N254=4),2.58,IF(OR(N254=6,N254=7),2.66,IF(OR(N254=8,N254=9),2.75,IF(OR(N254=10,N254=11,N254=12),2.83,IF(OR(N254=13,N254=14,N254=15),2.92,IF(OR(N254=16,N254=17,N254=18),3.01,3.11)))))))))),IF(P254="Ա-3", IF(N254=0,1.96,IF(N254=1,2.02,IF(N254=2,2.08,IF(N254=3,2.15,IF(OR(N254=5,N254=4),2.21,IF(OR(N254=6,N254=7),2.28,IF(OR(N254=8,N254=9),2.35,IF(OR(N254=10,N254=11,N254=12),2.42,IF(OR(N254=13,N254=14,N254=15),2.5,IF(OR(N254=16,N254=17,N254=18),2.58,2.66)))))))))), IF(P254="Կ-1", IF(N254=0,1.68,IF(N254=1,1.73,IF(N254=2,1.79,IF(N254=3,1.84,IF(OR(N254=5,N254=4),1.9,IF(OR(N254=6,N254=7),1.96,IF(OR(N254=8,N254=9),2.02,IF(OR(N254=10,N254=11,N254=12),2.08,IF(OR(N254=13,N254=14,N254=15),2.14,IF(OR(N254=16,N254=17,N254=18),2.21,2.28)))))))))), IF(P254="Կ-2", IF(N254=0,1.45,IF(N254=1,1.49,IF(N254=2,1.54,IF(N254=3,1.59,IF(OR(N254=5,N254=4),1.63,IF(OR(N254=6,N254=7),1.68,IF(OR(N254=8,N254=9),1.73,IF(OR(N254=10,N254=11,N254=12),1.79,IF(OR(N254=13,N254=14,N254=15),1.84,IF(OR(N254=16,N254=17,N254=18),1.9,1.95)))))))))),IF(P254="Կ-3", IF(N254=0,1.25,IF(N254=1,1.29,IF(N254=2,1.33,IF(N254=3,1.37,IF(OR(N254=5,N254=4),1.41,IF(OR(N254=6,N254=7),1.45,IF(OR(N254=8,N254=9),1.49,IF(OR(N254=10,N254=11,N254=12),1.54,IF(OR(N254=13,N254=14,N254=15),1.58,IF(OR(N254=16,N254=17,N254=18),1.63,1.68)))))))))), "Error"))))))))))))</f>
        <v>1.96</v>
      </c>
      <c r="R254" s="1185"/>
      <c r="S254" s="1185">
        <f t="shared" si="685"/>
        <v>1.96</v>
      </c>
      <c r="T254" s="1123">
        <v>66140</v>
      </c>
      <c r="U254" s="1123">
        <f t="shared" si="681"/>
        <v>129634.4</v>
      </c>
      <c r="V254" s="1120">
        <f t="shared" ref="V254:V255" si="688">+J254</f>
        <v>0</v>
      </c>
      <c r="W254" s="1123">
        <f t="shared" ref="W254:W255" si="689">+V254+U254</f>
        <v>129634.4</v>
      </c>
      <c r="X254" s="1187">
        <f t="shared" ref="X254:X255" si="690">+W254*13</f>
        <v>1685247.2</v>
      </c>
      <c r="Y254" s="1124">
        <v>1</v>
      </c>
      <c r="Z254" s="505">
        <f t="shared" ref="Z254:Z255" si="691">+N254+1</f>
        <v>8</v>
      </c>
      <c r="AA254" s="373"/>
      <c r="AB254" s="229" t="str">
        <f t="shared" si="665"/>
        <v>Կ-1</v>
      </c>
      <c r="AC254" s="1185">
        <f t="shared" si="666"/>
        <v>2.02</v>
      </c>
      <c r="AD254" s="1185"/>
      <c r="AE254" s="1185">
        <f t="shared" si="667"/>
        <v>2.02</v>
      </c>
      <c r="AF254" s="1123">
        <v>66140</v>
      </c>
      <c r="AG254" s="1123">
        <f t="shared" si="682"/>
        <v>133602.79999999999</v>
      </c>
      <c r="AH254" s="1120">
        <f t="shared" ref="AH254:AH255" si="692">+V254</f>
        <v>0</v>
      </c>
      <c r="AI254" s="1123">
        <f t="shared" ref="AI254:AI255" si="693">+AH254+AG254</f>
        <v>133602.79999999999</v>
      </c>
      <c r="AJ254" s="1187">
        <f t="shared" ref="AJ254:AJ255" si="694">+AI254*13</f>
        <v>1736836.4</v>
      </c>
      <c r="AK254" s="1124">
        <v>1</v>
      </c>
      <c r="AL254" s="372">
        <f t="shared" si="672"/>
        <v>9</v>
      </c>
      <c r="AM254" s="373"/>
      <c r="AN254" s="229" t="str">
        <f t="shared" si="673"/>
        <v>Կ-1</v>
      </c>
      <c r="AO254" s="1185">
        <f t="shared" si="674"/>
        <v>2.02</v>
      </c>
      <c r="AP254" s="1185"/>
      <c r="AQ254" s="1185">
        <f t="shared" si="675"/>
        <v>2.02</v>
      </c>
      <c r="AR254" s="1123">
        <v>66140</v>
      </c>
      <c r="AS254" s="1123">
        <f t="shared" si="683"/>
        <v>133602.79999999999</v>
      </c>
      <c r="AT254" s="1120">
        <f t="shared" ref="AT254:AT255" si="695">+AH254</f>
        <v>0</v>
      </c>
      <c r="AU254" s="1123">
        <f t="shared" ref="AU254:AU255" si="696">+AT254+AS254</f>
        <v>133602.79999999999</v>
      </c>
      <c r="AV254" s="1187">
        <f t="shared" ref="AV254:AV255" si="697">+AU254*13</f>
        <v>1736836.4</v>
      </c>
    </row>
    <row r="255" spans="1:48" ht="17.25" thickBot="1">
      <c r="A255" s="1200">
        <v>213</v>
      </c>
      <c r="B255" s="1455" t="s">
        <v>89</v>
      </c>
      <c r="C255" s="1432" t="s">
        <v>1814</v>
      </c>
      <c r="D255" s="1434">
        <v>1</v>
      </c>
      <c r="E255" s="1193">
        <v>6</v>
      </c>
      <c r="F255" s="1436" t="s">
        <v>97</v>
      </c>
      <c r="G255" s="660">
        <f t="shared" ref="G255" si="698">IF(D255&lt;1,0,IF(F255="Բ-1",IF(E255=0,6.94,IF(E255=1,7.17,IF(E255=2,7.41,IF(E255=3,7.66,IF(OR(E255=5,E255=4),7.92,IF(OR(E255=6,E255=7),8.18,IF(OR(E255=8,E255=9),8.46,IF(OR(E255=10,E255=11,E255=12),8.74,IF(OR(E255=13,E255=14,E255=15),9.03,IF(OR(E255=16,E255=17,E255=18),9.33,9.65)))))))))),IF(F255="Բ-2", IF(E255=0,5.71,IF(E255=1,5.89,IF(E255=2,6.09,IF(E255=3,6.29,IF(OR(E255=5,E255=4),6.5,IF(OR(E255=6,E255=7),6.72,IF(OR(E255=8,E255=9),6.94,IF(OR(E255=10,E255=11,E255=12),7.17,IF(OR(E255=13,E255=14,E255=15),7.41,IF(OR(E255=16,E255=17,E255=18),7.65,7.91)))))))))), IF(F255="Գ-1", IF(E255=0,4.7,IF(E255=1,4.86,IF(E255=2,5.01,IF(E255=3,5.18,IF(OR(E255=5,E255=4),5.35,IF(OR(E255=6,E255=7),5.52,IF(OR(E255=8,E255=9),5.71,IF(OR(E255=10,E255=11,E255=12),5.89,IF(OR(E255=13,E255=14,E255=15),6.09,IF(OR(E255=16,E255=17,E255=18),6.29,6.49)))))))))), IF(F255="Գ-2", IF(E255=0,3.88,IF(E255=1,4.01,IF(E255=2,4.14,IF(E255=3,4.27,IF(OR(E255=5,E255=4),4.41,IF(OR(E255=6,E255=7),4.55,IF(OR(E255=8,E255=9),4.7,IF(OR(E255=10,E255=11,E255=12),4.85,IF(OR(E255=13,E255=14,E255=15),5.01,IF(OR(E255=16,E255=17,E255=18),5.17,5.34)))))))))), IF(F255="Գ-3", IF(E255=0,3.21,IF(E255=1,3.31,IF(E255=2,3.42,IF(E255=3,3.53,IF(OR(E255=5,E255=4),3.64,IF(OR(E255=6,E255=7),3.76,IF(OR(E255=8,E255=9),3.88,IF(OR(E255=10,E255=11,E255=12),4.01,IF(OR(E255=13,E255=14,E255=15),4.13,IF(OR(E255=16,E255=17,E255=18),4.27,4.4)))))))))), IF(F255="Ա-1", IF(E255=0,2.66,IF(E255=1,2.75,IF(E255=2,2.83,IF(E255=3,2.92,IF(OR(E255=5,E255=4),3.02,IF(OR(E255=6,E255=7),3.11,IF(OR(E255=8,E255=9),3.21,IF(OR(E255=10,E255=11,E255=12),3.31,IF(OR(E255=13,E255=14,E255=15),3.42,IF(OR(E255=16,E255=17,E255=18),3.53,3.64)))))))))), IF(F255="Ա-2", IF(E255=0,2.28,IF(E255=1,2.35,IF(E255=2,2.43,IF(E255=3,2.5,IF(OR(E255=5,E255=4),2.58,IF(OR(E255=6,E255=7),2.66,IF(OR(E255=8,E255=9),2.75,IF(OR(E255=10,E255=11,E255=12),2.83,IF(OR(E255=13,E255=14,E255=15),2.92,IF(OR(E255=16,E255=17,E255=18),3.01,3.11)))))))))),IF(F255="Ա-3", IF(E255=0,1.96,IF(E255=1,2.02,IF(E255=2,2.08,IF(E255=3,2.15,IF(OR(E255=5,E255=4),2.21,IF(OR(E255=6,E255=7),2.28,IF(OR(E255=8,E255=9),2.35,IF(OR(E255=10,E255=11,E255=12),2.42,IF(OR(E255=13,E255=14,E255=15),2.5,IF(OR(E255=16,E255=17,E255=18),2.58,2.66)))))))))), IF(F255="Կ-1", IF(E255=0,1.68,IF(E255=1,1.73,IF(E255=2,1.79,IF(E255=3,1.84,IF(OR(E255=5,E255=4),1.9,IF(OR(E255=6,E255=7),1.96,IF(OR(E255=8,E255=9),2.02,IF(OR(E255=10,E255=11,E255=12),2.08,IF(OR(E255=13,E255=14,E255=15),2.14,IF(OR(E255=16,E255=17,E255=18),2.21,2.28)))))))))), IF(F255="Կ-2", IF(E255=0,1.45,IF(E255=1,1.49,IF(E255=2,1.54,IF(E255=3,1.59,IF(OR(E255=5,E255=4),1.63,IF(OR(E255=6,E255=7),1.68,IF(OR(E255=8,E255=9),1.73,IF(OR(E255=10,E255=11,E255=12),1.79,IF(OR(E255=13,E255=14,E255=15),1.84,IF(OR(E255=16,E255=17,E255=18),1.9,1.95)))))))))),IF(F255="Կ-3", IF(E255=0,1.25,IF(E255=1,1.29,IF(E255=2,1.33,IF(E255=3,1.37,IF(OR(E255=5,E255=4),1.41,IF(OR(E255=6,E255=7),1.45,IF(OR(E255=8,E255=9),1.49,IF(OR(E255=10,E255=11,E255=12),1.54,IF(OR(E255=13,E255=14,E255=15),1.58,IF(OR(E255=16,E255=17,E255=18),1.63,1.68)))))))))), "Error"))))))))))))</f>
        <v>1.96</v>
      </c>
      <c r="H255" s="1448">
        <v>66140</v>
      </c>
      <c r="I255" s="1449">
        <f t="shared" si="680"/>
        <v>129634.4</v>
      </c>
      <c r="J255" s="1464"/>
      <c r="K255" s="1123">
        <f t="shared" si="654"/>
        <v>129634.4</v>
      </c>
      <c r="L255" s="1187">
        <f t="shared" si="686"/>
        <v>1685247.2</v>
      </c>
      <c r="M255" s="1124">
        <v>1</v>
      </c>
      <c r="N255" s="505">
        <f t="shared" si="684"/>
        <v>7</v>
      </c>
      <c r="O255" s="373"/>
      <c r="P255" s="229" t="str">
        <f t="shared" ref="P255" si="699">+F255</f>
        <v>Կ-1</v>
      </c>
      <c r="Q255" s="598">
        <f t="shared" si="687"/>
        <v>1.96</v>
      </c>
      <c r="R255" s="1185"/>
      <c r="S255" s="1185">
        <f t="shared" si="685"/>
        <v>1.96</v>
      </c>
      <c r="T255" s="1123">
        <v>66140</v>
      </c>
      <c r="U255" s="1123">
        <f t="shared" si="681"/>
        <v>129634.4</v>
      </c>
      <c r="V255" s="1120">
        <f t="shared" si="688"/>
        <v>0</v>
      </c>
      <c r="W255" s="1123">
        <f t="shared" si="689"/>
        <v>129634.4</v>
      </c>
      <c r="X255" s="1187">
        <f t="shared" si="690"/>
        <v>1685247.2</v>
      </c>
      <c r="Y255" s="1124">
        <v>1</v>
      </c>
      <c r="Z255" s="505">
        <f t="shared" si="691"/>
        <v>8</v>
      </c>
      <c r="AA255" s="373"/>
      <c r="AB255" s="229" t="str">
        <f t="shared" ref="AB255" si="700">+P255</f>
        <v>Կ-1</v>
      </c>
      <c r="AC255" s="1185">
        <f t="shared" ref="AC255" si="701">IF(Y255&lt;1,0,IF(AB255="Բ-1",IF(Z255=0,6.94,IF(Z255=1,7.17,IF(Z255=2,7.41,IF(Z255=3,7.66,IF(OR(Z255=5,Z255=4),7.92,IF(OR(Z255=6,Z255=7),8.18,IF(OR(Z255=8,Z255=9),8.46,IF(OR(Z255=10,Z255=11,Z255=12),8.74,IF(OR(Z255=13,Z255=14,Z255=15),9.03,IF(OR(Z255=16,Z255=17,Z255=18),9.33,9.65)))))))))),IF(AB255="Բ-2", IF(Z255=0,5.71,IF(Z255=1,5.89,IF(Z255=2,6.09,IF(Z255=3,6.29,IF(OR(Z255=5,Z255=4),6.5,IF(OR(Z255=6,Z255=7),6.72,IF(OR(Z255=8,Z255=9),6.94,IF(OR(Z255=10,Z255=11,Z255=12),7.17,IF(OR(Z255=13,Z255=14,Z255=15),7.41,IF(OR(Z255=16,Z255=17,Z255=18),7.65,7.91)))))))))), IF(AB255="Գ-1", IF(Z255=0,4.7,IF(Z255=1,4.86,IF(Z255=2,5.01,IF(Z255=3,5.18,IF(OR(Z255=5,Z255=4),5.35,IF(OR(Z255=6,Z255=7),5.52,IF(OR(Z255=8,Z255=9),5.71,IF(OR(Z255=10,Z255=11,Z255=12),5.89,IF(OR(Z255=13,Z255=14,Z255=15),6.09,IF(OR(Z255=16,Z255=17,Z255=18),6.29,6.49)))))))))), IF(AB255="Գ-2", IF(Z255=0,3.88,IF(Z255=1,4.01,IF(Z255=2,4.14,IF(Z255=3,4.27,IF(OR(Z255=5,Z255=4),4.41,IF(OR(Z255=6,Z255=7),4.55,IF(OR(Z255=8,Z255=9),4.7,IF(OR(Z255=10,Z255=11,Z255=12),4.85,IF(OR(Z255=13,Z255=14,Z255=15),5.01,IF(OR(Z255=16,Z255=17,Z255=18),5.17,5.34)))))))))), IF(AB255="Գ-3", IF(Z255=0,3.21,IF(Z255=1,3.31,IF(Z255=2,3.42,IF(Z255=3,3.53,IF(OR(Z255=5,Z255=4),3.64,IF(OR(Z255=6,Z255=7),3.76,IF(OR(Z255=8,Z255=9),3.88,IF(OR(Z255=10,Z255=11,Z255=12),4.01,IF(OR(Z255=13,Z255=14,Z255=15),4.13,IF(OR(Z255=16,Z255=17,Z255=18),4.27,4.4)))))))))), IF(AB255="Ա-1", IF(Z255=0,2.66,IF(Z255=1,2.75,IF(Z255=2,2.83,IF(Z255=3,2.92,IF(OR(Z255=5,Z255=4),3.02,IF(OR(Z255=6,Z255=7),3.11,IF(OR(Z255=8,Z255=9),3.21,IF(OR(Z255=10,Z255=11,Z255=12),3.31,IF(OR(Z255=13,Z255=14,Z255=15),3.42,IF(OR(Z255=16,Z255=17,Z255=18),3.53,3.64)))))))))), IF(AB255="Ա-2", IF(Z255=0,2.28,IF(Z255=1,2.35,IF(Z255=2,2.43,IF(Z255=3,2.5,IF(OR(Z255=5,Z255=4),2.58,IF(OR(Z255=6,Z255=7),2.66,IF(OR(Z255=8,Z255=9),2.75,IF(OR(Z255=10,Z255=11,Z255=12),2.83,IF(OR(Z255=13,Z255=14,Z255=15),2.92,IF(OR(Z255=16,Z255=17,Z255=18),3.01,3.11)))))))))),IF(AB255="Ա-3", IF(Z255=0,1.96,IF(Z255=1,2.02,IF(Z255=2,2.08,IF(Z255=3,2.15,IF(OR(Z255=5,Z255=4),2.21,IF(OR(Z255=6,Z255=7),2.28,IF(OR(Z255=8,Z255=9),2.35,IF(OR(Z255=10,Z255=11,Z255=12),2.42,IF(OR(Z255=13,Z255=14,Z255=15),2.5,IF(OR(Z255=16,Z255=17,Z255=18),2.58,2.66)))))))))), IF(AB255="Կ-1", IF(Z255=0,1.68,IF(Z255=1,1.73,IF(Z255=2,1.79,IF(Z255=3,1.84,IF(OR(Z255=5,Z255=4),1.9,IF(OR(Z255=6,Z255=7),1.96,IF(OR(Z255=8,Z255=9),2.02,IF(OR(Z255=10,Z255=11,Z255=12),2.08,IF(OR(Z255=13,Z255=14,Z255=15),2.14,IF(OR(Z255=16,Z255=17,Z255=18),2.21,2.28)))))))))), IF(AB255="Կ-2", IF(Z255=0,1.45,IF(Z255=1,1.49,IF(Z255=2,1.54,IF(Z255=3,1.59,IF(OR(Z255=5,Z255=4),1.63,IF(OR(Z255=6,Z255=7),1.68,IF(OR(Z255=8,Z255=9),1.73,IF(OR(Z255=10,Z255=11,Z255=12),1.79,IF(OR(Z255=13,Z255=14,Z255=15),1.84,IF(OR(Z255=16,Z255=17,Z255=18),1.9,1.95)))))))))),IF(AB255="Կ-3", IF(Z255=0,1.25,IF(Z255=1,1.29,IF(Z255=2,1.33,IF(Z255=3,1.37,IF(OR(Z255=5,Z255=4),1.41,IF(OR(Z255=6,Z255=7),1.45,IF(OR(Z255=8,Z255=9),1.49,IF(OR(Z255=10,Z255=11,Z255=12),1.54,IF(OR(Z255=13,Z255=14,Z255=15),1.58,IF(OR(Z255=16,Z255=17,Z255=18),1.63,1.68)))))))))), "Error"))))))))))))</f>
        <v>2.02</v>
      </c>
      <c r="AD255" s="1185"/>
      <c r="AE255" s="1185">
        <f t="shared" si="667"/>
        <v>2.02</v>
      </c>
      <c r="AF255" s="1123">
        <v>66140</v>
      </c>
      <c r="AG255" s="1123">
        <f t="shared" si="682"/>
        <v>133602.79999999999</v>
      </c>
      <c r="AH255" s="1120">
        <f t="shared" si="692"/>
        <v>0</v>
      </c>
      <c r="AI255" s="1123">
        <f t="shared" si="693"/>
        <v>133602.79999999999</v>
      </c>
      <c r="AJ255" s="1187">
        <f t="shared" si="694"/>
        <v>1736836.4</v>
      </c>
      <c r="AK255" s="1124">
        <v>1</v>
      </c>
      <c r="AL255" s="372">
        <f t="shared" ref="AL255" si="702">+Z255+1</f>
        <v>9</v>
      </c>
      <c r="AM255" s="373"/>
      <c r="AN255" s="229" t="str">
        <f t="shared" ref="AN255" si="703">+AB255</f>
        <v>Կ-1</v>
      </c>
      <c r="AO255" s="1185">
        <f t="shared" ref="AO255" si="704">IF(AK255&lt;1,0,IF(AN255="Բ-1",IF(AL255=0,6.94,IF(AL255=1,7.17,IF(AL255=2,7.41,IF(AL255=3,7.66,IF(OR(AL255=5,AL255=4),7.92,IF(OR(AL255=6,AL255=7),8.18,IF(OR(AL255=8,AL255=9),8.46,IF(OR(AL255=10,AL255=11,AL255=12),8.74,IF(OR(AL255=13,AL255=14,AL255=15),9.03,IF(OR(AL255=16,AL255=17,AL255=18),9.33,9.65)))))))))),IF(AN255="Բ-2", IF(AL255=0,5.71,IF(AL255=1,5.89,IF(AL255=2,6.09,IF(AL255=3,6.29,IF(OR(AL255=5,AL255=4),6.5,IF(OR(AL255=6,AL255=7),6.72,IF(OR(AL255=8,AL255=9),6.94,IF(OR(AL255=10,AL255=11,AL255=12),7.17,IF(OR(AL255=13,AL255=14,AL255=15),7.41,IF(OR(AL255=16,AL255=17,AL255=18),7.65,7.91)))))))))), IF(AN255="Գ-1", IF(AL255=0,4.7,IF(AL255=1,4.86,IF(AL255=2,5.01,IF(AL255=3,5.18,IF(OR(AL255=5,AL255=4),5.35,IF(OR(AL255=6,AL255=7),5.52,IF(OR(AL255=8,AL255=9),5.71,IF(OR(AL255=10,AL255=11,AL255=12),5.89,IF(OR(AL255=13,AL255=14,AL255=15),6.09,IF(OR(AL255=16,AL255=17,AL255=18),6.29,6.49)))))))))), IF(AN255="Գ-2", IF(AL255=0,3.88,IF(AL255=1,4.01,IF(AL255=2,4.14,IF(AL255=3,4.27,IF(OR(AL255=5,AL255=4),4.41,IF(OR(AL255=6,AL255=7),4.55,IF(OR(AL255=8,AL255=9),4.7,IF(OR(AL255=10,AL255=11,AL255=12),4.85,IF(OR(AL255=13,AL255=14,AL255=15),5.01,IF(OR(AL255=16,AL255=17,AL255=18),5.17,5.34)))))))))), IF(AN255="Գ-3", IF(AL255=0,3.21,IF(AL255=1,3.31,IF(AL255=2,3.42,IF(AL255=3,3.53,IF(OR(AL255=5,AL255=4),3.64,IF(OR(AL255=6,AL255=7),3.76,IF(OR(AL255=8,AL255=9),3.88,IF(OR(AL255=10,AL255=11,AL255=12),4.01,IF(OR(AL255=13,AL255=14,AL255=15),4.13,IF(OR(AL255=16,AL255=17,AL255=18),4.27,4.4)))))))))), IF(AN255="Ա-1", IF(AL255=0,2.66,IF(AL255=1,2.75,IF(AL255=2,2.83,IF(AL255=3,2.92,IF(OR(AL255=5,AL255=4),3.02,IF(OR(AL255=6,AL255=7),3.11,IF(OR(AL255=8,AL255=9),3.21,IF(OR(AL255=10,AL255=11,AL255=12),3.31,IF(OR(AL255=13,AL255=14,AL255=15),3.42,IF(OR(AL255=16,AL255=17,AL255=18),3.53,3.64)))))))))), IF(AN255="Ա-2", IF(AL255=0,2.28,IF(AL255=1,2.35,IF(AL255=2,2.43,IF(AL255=3,2.5,IF(OR(AL255=5,AL255=4),2.58,IF(OR(AL255=6,AL255=7),2.66,IF(OR(AL255=8,AL255=9),2.75,IF(OR(AL255=10,AL255=11,AL255=12),2.83,IF(OR(AL255=13,AL255=14,AL255=15),2.92,IF(OR(AL255=16,AL255=17,AL255=18),3.01,3.11)))))))))),IF(AN255="Ա-3", IF(AL255=0,1.96,IF(AL255=1,2.02,IF(AL255=2,2.08,IF(AL255=3,2.15,IF(OR(AL255=5,AL255=4),2.21,IF(OR(AL255=6,AL255=7),2.28,IF(OR(AL255=8,AL255=9),2.35,IF(OR(AL255=10,AL255=11,AL255=12),2.42,IF(OR(AL255=13,AL255=14,AL255=15),2.5,IF(OR(AL255=16,AL255=17,AL255=18),2.58,2.66)))))))))), IF(AN255="Կ-1", IF(AL255=0,1.68,IF(AL255=1,1.73,IF(AL255=2,1.79,IF(AL255=3,1.84,IF(OR(AL255=5,AL255=4),1.9,IF(OR(AL255=6,AL255=7),1.96,IF(OR(AL255=8,AL255=9),2.02,IF(OR(AL255=10,AL255=11,AL255=12),2.08,IF(OR(AL255=13,AL255=14,AL255=15),2.14,IF(OR(AL255=16,AL255=17,AL255=18),2.21,2.28)))))))))), IF(AN255="Կ-2", IF(AL255=0,1.45,IF(AL255=1,1.49,IF(AL255=2,1.54,IF(AL255=3,1.59,IF(OR(AL255=5,AL255=4),1.63,IF(OR(AL255=6,AL255=7),1.68,IF(OR(AL255=8,AL255=9),1.73,IF(OR(AL255=10,AL255=11,AL255=12),1.79,IF(OR(AL255=13,AL255=14,AL255=15),1.84,IF(OR(AL255=16,AL255=17,AL255=18),1.9,1.95)))))))))),IF(AN255="Կ-3", IF(AL255=0,1.25,IF(AL255=1,1.29,IF(AL255=2,1.33,IF(AL255=3,1.37,IF(OR(AL255=5,AL255=4),1.41,IF(OR(AL255=6,AL255=7),1.45,IF(OR(AL255=8,AL255=9),1.49,IF(OR(AL255=10,AL255=11,AL255=12),1.54,IF(OR(AL255=13,AL255=14,AL255=15),1.58,IF(OR(AL255=16,AL255=17,AL255=18),1.63,1.68)))))))))), "Error"))))))))))))</f>
        <v>2.02</v>
      </c>
      <c r="AP255" s="1185"/>
      <c r="AQ255" s="1185">
        <f t="shared" si="675"/>
        <v>2.02</v>
      </c>
      <c r="AR255" s="1123">
        <v>66140</v>
      </c>
      <c r="AS255" s="1123">
        <f t="shared" si="683"/>
        <v>133602.79999999999</v>
      </c>
      <c r="AT255" s="1120">
        <f t="shared" si="695"/>
        <v>0</v>
      </c>
      <c r="AU255" s="1123">
        <f t="shared" si="696"/>
        <v>133602.79999999999</v>
      </c>
      <c r="AV255" s="1187">
        <f t="shared" si="697"/>
        <v>1736836.4</v>
      </c>
    </row>
    <row r="256" spans="1:48" ht="54.75" thickBot="1">
      <c r="A256" s="1195">
        <v>214</v>
      </c>
      <c r="B256" s="1199" t="s">
        <v>2679</v>
      </c>
      <c r="C256" s="1222" t="s">
        <v>2678</v>
      </c>
      <c r="D256" s="1434">
        <v>1</v>
      </c>
      <c r="E256" s="1193">
        <v>1</v>
      </c>
      <c r="F256" s="1436" t="s">
        <v>94</v>
      </c>
      <c r="G256" s="660">
        <f>IF(D256&lt;1,0,IF(F256="Բ-1",IF(E256=0,6.94,IF(E256=1,7.17,IF(E256=2,7.41,IF(E256=3,7.66,IF(OR(E256=5,E256=4),7.92,IF(OR(E256=6,E256=7),8.18,IF(OR(E256=8,E256=9),8.46,IF(OR(E256=10,E256=11,E256=12),8.74,IF(OR(E256=13,E256=14,E256=15),9.03,IF(OR(E256=16,E256=17,E256=18),9.33,9.65)))))))))),IF(F256="Բ-2", IF(E256=0,5.71,IF(E256=1,5.89,IF(E256=2,6.09,IF(E256=3,6.29,IF(OR(E256=5,E256=4),6.5,IF(OR(E256=6,E256=7),6.72,IF(OR(E256=8,E256=9),6.94,IF(OR(E256=10,E256=11,E256=12),7.17,IF(OR(E256=13,E256=14,E256=15),7.41,IF(OR(E256=16,E256=17,E256=18),7.65,7.91)))))))))), IF(F256="Գ-1", IF(E256=0,4.7,IF(E256=1,4.86,IF(E256=2,5.01,IF(E256=3,5.18,IF(OR(E256=5,E256=4),5.35,IF(OR(E256=6,E256=7),5.52,IF(OR(E256=8,E256=9),5.71,IF(OR(E256=10,E256=11,E256=12),5.89,IF(OR(E256=13,E256=14,E256=15),6.09,IF(OR(E256=16,E256=17,E256=18),6.29,6.49)))))))))), IF(F256="Գ-2", IF(E256=0,3.88,IF(E256=1,4.01,IF(E256=2,4.14,IF(E256=3,4.27,IF(OR(E256=5,E256=4),4.41,IF(OR(E256=6,E256=7),4.55,IF(OR(E256=8,E256=9),4.7,IF(OR(E256=10,E256=11,E256=12),4.85,IF(OR(E256=13,E256=14,E256=15),5.01,IF(OR(E256=16,E256=17,E256=18),5.17,5.34)))))))))), IF(F256="Գ-3", IF(E256=0,3.21,IF(E256=1,3.31,IF(E256=2,3.42,IF(E256=3,3.53,IF(OR(E256=5,E256=4),3.64,IF(OR(E256=6,E256=7),3.76,IF(OR(E256=8,E256=9),3.88,IF(OR(E256=10,E256=11,E256=12),4.01,IF(OR(E256=13,E256=14,E256=15),4.13,IF(OR(E256=16,E256=17,E256=18),4.27,4.4)))))))))), IF(F256="Ա-1", IF(E256=0,2.66,IF(E256=1,2.75,IF(E256=2,2.83,IF(E256=3,2.92,IF(OR(E256=5,E256=4),3.02,IF(OR(E256=6,E256=7),3.11,IF(OR(E256=8,E256=9),3.21,IF(OR(E256=10,E256=11,E256=12),3.31,IF(OR(E256=13,E256=14,E256=15),3.42,IF(OR(E256=16,E256=17,E256=18),3.53,3.64)))))))))), IF(F256="Ա-2", IF(E256=0,2.28,IF(E256=1,2.35,IF(E256=2,2.43,IF(E256=3,2.5,IF(OR(E256=5,E256=4),2.58,IF(OR(E256=6,E256=7),2.66,IF(OR(E256=8,E256=9),2.75,IF(OR(E256=10,E256=11,E256=12),2.83,IF(OR(E256=13,E256=14,E256=15),2.92,IF(OR(E256=16,E256=17,E256=18),3.01,3.11)))))))))),IF(F256="Ա-3", IF(E256=0,1.96,IF(E256=1,2.02,IF(E256=2,2.08,IF(E256=3,2.15,IF(OR(E256=5,E256=4),2.21,IF(OR(E256=6,E256=7),2.28,IF(OR(E256=8,E256=9),2.35,IF(OR(E256=10,E256=11,E256=12),2.42,IF(OR(E256=13,E256=14,E256=15),2.5,IF(OR(E256=16,E256=17,E256=18),2.58,2.66)))))))))), IF(F256="Կ-1", IF(E256=0,1.68,IF(E256=1,1.73,IF(E256=2,1.79,IF(E256=3,1.84,IF(OR(E256=5,E256=4),1.9,IF(OR(E256=6,E256=7),1.96,IF(OR(E256=8,E256=9),2.02,IF(OR(E256=10,E256=11,E256=12),2.08,IF(OR(E256=13,E256=14,E256=15),2.14,IF(OR(E256=16,E256=17,E256=18),2.21,2.28)))))))))), IF(F256="Կ-2", IF(E256=0,1.45,IF(E256=1,1.49,IF(E256=2,1.54,IF(E256=3,1.59,IF(OR(E256=5,E256=4),1.63,IF(OR(E256=6,E256=7),1.68,IF(OR(E256=8,E256=9),1.73,IF(OR(E256=10,E256=11,E256=12),1.79,IF(OR(E256=13,E256=14,E256=15),1.84,IF(OR(E256=16,E256=17,E256=18),1.9,1.95)))))))))),IF(F256="Կ-3", IF(E256=0,1.25,IF(E256=1,1.29,IF(E256=2,1.33,IF(E256=3,1.37,IF(OR(E256=5,E256=4),1.41,IF(OR(E256=6,E256=7),1.45,IF(OR(E256=8,E256=9),1.49,IF(OR(E256=10,E256=11,E256=12),1.54,IF(OR(E256=13,E256=14,E256=15),1.58,IF(OR(E256=16,E256=17,E256=18),1.63,1.68)))))))))), "Error"))))))))))))</f>
        <v>4.01</v>
      </c>
      <c r="H256" s="1448">
        <v>66140</v>
      </c>
      <c r="I256" s="1449">
        <f t="shared" ref="I256:I271" si="705">+H256*G256</f>
        <v>265221.39999999997</v>
      </c>
      <c r="J256" s="1465">
        <v>0</v>
      </c>
      <c r="K256" s="1123">
        <f t="shared" si="654"/>
        <v>265221.39999999997</v>
      </c>
      <c r="L256" s="1187">
        <f>+K256*13</f>
        <v>3447878.1999999997</v>
      </c>
      <c r="M256" s="1124">
        <v>1</v>
      </c>
      <c r="N256" s="505">
        <f>+E256+1</f>
        <v>2</v>
      </c>
      <c r="O256" s="373"/>
      <c r="P256" s="229" t="str">
        <f>+F256</f>
        <v>Գ-2</v>
      </c>
      <c r="Q256" s="598">
        <f>IF(M256&lt;1,0,IF(P256="Բ-1",IF(N256=0,6.94,IF(N256=1,7.17,IF(N256=2,7.41,IF(N256=3,7.66,IF(OR(N256=5,N256=4),7.92,IF(OR(N256=6,N256=7),8.18,IF(OR(N256=8,N256=9),8.46,IF(OR(N256=10,N256=11,N256=12),8.74,IF(OR(N256=13,N256=14,N256=15),9.03,IF(OR(N256=16,N256=17,N256=18),9.33,9.65)))))))))),IF(P256="Բ-2", IF(N256=0,5.71,IF(N256=1,5.89,IF(N256=2,6.09,IF(N256=3,6.29,IF(OR(N256=5,N256=4),6.5,IF(OR(N256=6,N256=7),6.72,IF(OR(N256=8,N256=9),6.94,IF(OR(N256=10,N256=11,N256=12),7.17,IF(OR(N256=13,N256=14,N256=15),7.41,IF(OR(N256=16,N256=17,N256=18),7.65,7.91)))))))))), IF(P256="Գ-1", IF(N256=0,4.7,IF(N256=1,4.86,IF(N256=2,5.01,IF(N256=3,5.18,IF(OR(N256=5,N256=4),5.35,IF(OR(N256=6,N256=7),5.52,IF(OR(N256=8,N256=9),5.71,IF(OR(N256=10,N256=11,N256=12),5.89,IF(OR(N256=13,N256=14,N256=15),6.09,IF(OR(N256=16,N256=17,N256=18),6.29,6.49)))))))))), IF(P256="Գ-2", IF(N256=0,3.88,IF(N256=1,4.01,IF(N256=2,4.14,IF(N256=3,4.27,IF(OR(N256=5,N256=4),4.41,IF(OR(N256=6,N256=7),4.55,IF(OR(N256=8,N256=9),4.7,IF(OR(N256=10,N256=11,N256=12),4.85,IF(OR(N256=13,N256=14,N256=15),5.01,IF(OR(N256=16,N256=17,N256=18),5.17,5.34)))))))))), IF(P256="Գ-3", IF(N256=0,3.21,IF(N256=1,3.31,IF(N256=2,3.42,IF(N256=3,3.53,IF(OR(N256=5,N256=4),3.64,IF(OR(N256=6,N256=7),3.76,IF(OR(N256=8,N256=9),3.88,IF(OR(N256=10,N256=11,N256=12),4.01,IF(OR(N256=13,N256=14,N256=15),4.13,IF(OR(N256=16,N256=17,N256=18),4.27,4.4)))))))))), IF(P256="Ա-1", IF(N256=0,2.66,IF(N256=1,2.75,IF(N256=2,2.83,IF(N256=3,2.92,IF(OR(N256=5,N256=4),3.02,IF(OR(N256=6,N256=7),3.11,IF(OR(N256=8,N256=9),3.21,IF(OR(N256=10,N256=11,N256=12),3.31,IF(OR(N256=13,N256=14,N256=15),3.42,IF(OR(N256=16,N256=17,N256=18),3.53,3.64)))))))))), IF(P256="Ա-2", IF(N256=0,2.28,IF(N256=1,2.35,IF(N256=2,2.43,IF(N256=3,2.5,IF(OR(N256=5,N256=4),2.58,IF(OR(N256=6,N256=7),2.66,IF(OR(N256=8,N256=9),2.75,IF(OR(N256=10,N256=11,N256=12),2.83,IF(OR(N256=13,N256=14,N256=15),2.92,IF(OR(N256=16,N256=17,N256=18),3.01,3.11)))))))))),IF(P256="Ա-3", IF(N256=0,1.96,IF(N256=1,2.02,IF(N256=2,2.08,IF(N256=3,2.15,IF(OR(N256=5,N256=4),2.21,IF(OR(N256=6,N256=7),2.28,IF(OR(N256=8,N256=9),2.35,IF(OR(N256=10,N256=11,N256=12),2.42,IF(OR(N256=13,N256=14,N256=15),2.5,IF(OR(N256=16,N256=17,N256=18),2.58,2.66)))))))))), IF(P256="Կ-1", IF(N256=0,1.68,IF(N256=1,1.73,IF(N256=2,1.79,IF(N256=3,1.84,IF(OR(N256=5,N256=4),1.9,IF(OR(N256=6,N256=7),1.96,IF(OR(N256=8,N256=9),2.02,IF(OR(N256=10,N256=11,N256=12),2.08,IF(OR(N256=13,N256=14,N256=15),2.14,IF(OR(N256=16,N256=17,N256=18),2.21,2.28)))))))))), IF(P256="Կ-2", IF(N256=0,1.45,IF(N256=1,1.49,IF(N256=2,1.54,IF(N256=3,1.59,IF(OR(N256=5,N256=4),1.63,IF(OR(N256=6,N256=7),1.68,IF(OR(N256=8,N256=9),1.73,IF(OR(N256=10,N256=11,N256=12),1.79,IF(OR(N256=13,N256=14,N256=15),1.84,IF(OR(N256=16,N256=17,N256=18),1.9,1.95)))))))))),IF(P256="Կ-3", IF(N256=0,1.25,IF(N256=1,1.29,IF(N256=2,1.33,IF(N256=3,1.37,IF(OR(N256=5,N256=4),1.41,IF(OR(N256=6,N256=7),1.45,IF(OR(N256=8,N256=9),1.49,IF(OR(N256=10,N256=11,N256=12),1.54,IF(OR(N256=13,N256=14,N256=15),1.58,IF(OR(N256=16,N256=17,N256=18),1.63,1.68)))))))))), "Error"))))))))))))</f>
        <v>4.1399999999999997</v>
      </c>
      <c r="R256" s="1185"/>
      <c r="S256" s="1185">
        <f>+Q256+Q256*R256</f>
        <v>4.1399999999999997</v>
      </c>
      <c r="T256" s="1123">
        <v>66140</v>
      </c>
      <c r="U256" s="1123">
        <f t="shared" ref="U256:U271" si="706">+T256*S256</f>
        <v>273819.59999999998</v>
      </c>
      <c r="V256" s="1120">
        <f>+J256</f>
        <v>0</v>
      </c>
      <c r="W256" s="1123">
        <f>+V256+U256</f>
        <v>273819.59999999998</v>
      </c>
      <c r="X256" s="1187">
        <f>+W256*13</f>
        <v>3559654.8</v>
      </c>
      <c r="Y256" s="1124">
        <v>1</v>
      </c>
      <c r="Z256" s="505">
        <f>+N256+1</f>
        <v>3</v>
      </c>
      <c r="AA256" s="373"/>
      <c r="AB256" s="229" t="str">
        <f>+P256</f>
        <v>Գ-2</v>
      </c>
      <c r="AC256" s="1185">
        <f>IF(Y256&lt;1,0,IF(AB256="Բ-1",IF(Z256=0,6.94,IF(Z256=1,7.17,IF(Z256=2,7.41,IF(Z256=3,7.66,IF(OR(Z256=5,Z256=4),7.92,IF(OR(Z256=6,Z256=7),8.18,IF(OR(Z256=8,Z256=9),8.46,IF(OR(Z256=10,Z256=11,Z256=12),8.74,IF(OR(Z256=13,Z256=14,Z256=15),9.03,IF(OR(Z256=16,Z256=17,Z256=18),9.33,9.65)))))))))),IF(AB256="Բ-2", IF(Z256=0,5.71,IF(Z256=1,5.89,IF(Z256=2,6.09,IF(Z256=3,6.29,IF(OR(Z256=5,Z256=4),6.5,IF(OR(Z256=6,Z256=7),6.72,IF(OR(Z256=8,Z256=9),6.94,IF(OR(Z256=10,Z256=11,Z256=12),7.17,IF(OR(Z256=13,Z256=14,Z256=15),7.41,IF(OR(Z256=16,Z256=17,Z256=18),7.65,7.91)))))))))), IF(AB256="Գ-1", IF(Z256=0,4.7,IF(Z256=1,4.86,IF(Z256=2,5.01,IF(Z256=3,5.18,IF(OR(Z256=5,Z256=4),5.35,IF(OR(Z256=6,Z256=7),5.52,IF(OR(Z256=8,Z256=9),5.71,IF(OR(Z256=10,Z256=11,Z256=12),5.89,IF(OR(Z256=13,Z256=14,Z256=15),6.09,IF(OR(Z256=16,Z256=17,Z256=18),6.29,6.49)))))))))), IF(AB256="Գ-2", IF(Z256=0,3.88,IF(Z256=1,4.01,IF(Z256=2,4.14,IF(Z256=3,4.27,IF(OR(Z256=5,Z256=4),4.41,IF(OR(Z256=6,Z256=7),4.55,IF(OR(Z256=8,Z256=9),4.7,IF(OR(Z256=10,Z256=11,Z256=12),4.85,IF(OR(Z256=13,Z256=14,Z256=15),5.01,IF(OR(Z256=16,Z256=17,Z256=18),5.17,5.34)))))))))), IF(AB256="Գ-3", IF(Z256=0,3.21,IF(Z256=1,3.31,IF(Z256=2,3.42,IF(Z256=3,3.53,IF(OR(Z256=5,Z256=4),3.64,IF(OR(Z256=6,Z256=7),3.76,IF(OR(Z256=8,Z256=9),3.88,IF(OR(Z256=10,Z256=11,Z256=12),4.01,IF(OR(Z256=13,Z256=14,Z256=15),4.13,IF(OR(Z256=16,Z256=17,Z256=18),4.27,4.4)))))))))), IF(AB256="Ա-1", IF(Z256=0,2.66,IF(Z256=1,2.75,IF(Z256=2,2.83,IF(Z256=3,2.92,IF(OR(Z256=5,Z256=4),3.02,IF(OR(Z256=6,Z256=7),3.11,IF(OR(Z256=8,Z256=9),3.21,IF(OR(Z256=10,Z256=11,Z256=12),3.31,IF(OR(Z256=13,Z256=14,Z256=15),3.42,IF(OR(Z256=16,Z256=17,Z256=18),3.53,3.64)))))))))), IF(AB256="Ա-2", IF(Z256=0,2.28,IF(Z256=1,2.35,IF(Z256=2,2.43,IF(Z256=3,2.5,IF(OR(Z256=5,Z256=4),2.58,IF(OR(Z256=6,Z256=7),2.66,IF(OR(Z256=8,Z256=9),2.75,IF(OR(Z256=10,Z256=11,Z256=12),2.83,IF(OR(Z256=13,Z256=14,Z256=15),2.92,IF(OR(Z256=16,Z256=17,Z256=18),3.01,3.11)))))))))),IF(AB256="Ա-3", IF(Z256=0,1.96,IF(Z256=1,2.02,IF(Z256=2,2.08,IF(Z256=3,2.15,IF(OR(Z256=5,Z256=4),2.21,IF(OR(Z256=6,Z256=7),2.28,IF(OR(Z256=8,Z256=9),2.35,IF(OR(Z256=10,Z256=11,Z256=12),2.42,IF(OR(Z256=13,Z256=14,Z256=15),2.5,IF(OR(Z256=16,Z256=17,Z256=18),2.58,2.66)))))))))), IF(AB256="Կ-1", IF(Z256=0,1.68,IF(Z256=1,1.73,IF(Z256=2,1.79,IF(Z256=3,1.84,IF(OR(Z256=5,Z256=4),1.9,IF(OR(Z256=6,Z256=7),1.96,IF(OR(Z256=8,Z256=9),2.02,IF(OR(Z256=10,Z256=11,Z256=12),2.08,IF(OR(Z256=13,Z256=14,Z256=15),2.14,IF(OR(Z256=16,Z256=17,Z256=18),2.21,2.28)))))))))), IF(AB256="Կ-2", IF(Z256=0,1.45,IF(Z256=1,1.49,IF(Z256=2,1.54,IF(Z256=3,1.59,IF(OR(Z256=5,Z256=4),1.63,IF(OR(Z256=6,Z256=7),1.68,IF(OR(Z256=8,Z256=9),1.73,IF(OR(Z256=10,Z256=11,Z256=12),1.79,IF(OR(Z256=13,Z256=14,Z256=15),1.84,IF(OR(Z256=16,Z256=17,Z256=18),1.9,1.95)))))))))),IF(AB256="Կ-3", IF(Z256=0,1.25,IF(Z256=1,1.29,IF(Z256=2,1.33,IF(Z256=3,1.37,IF(OR(Z256=5,Z256=4),1.41,IF(OR(Z256=6,Z256=7),1.45,IF(OR(Z256=8,Z256=9),1.49,IF(OR(Z256=10,Z256=11,Z256=12),1.54,IF(OR(Z256=13,Z256=14,Z256=15),1.58,IF(OR(Z256=16,Z256=17,Z256=18),1.63,1.68)))))))))), "Error"))))))))))))</f>
        <v>4.2699999999999996</v>
      </c>
      <c r="AD256" s="1185"/>
      <c r="AE256" s="1185">
        <f t="shared" si="667"/>
        <v>4.2699999999999996</v>
      </c>
      <c r="AF256" s="1123">
        <v>66140</v>
      </c>
      <c r="AG256" s="1123">
        <f t="shared" ref="AG256:AG271" si="707">+AF256*AE256</f>
        <v>282417.8</v>
      </c>
      <c r="AH256" s="1120">
        <f>+V256</f>
        <v>0</v>
      </c>
      <c r="AI256" s="1123">
        <f>+AH256+AG256</f>
        <v>282417.8</v>
      </c>
      <c r="AJ256" s="1187">
        <f>+AI256*13</f>
        <v>3671431.4</v>
      </c>
      <c r="AK256" s="1124">
        <v>1</v>
      </c>
      <c r="AL256" s="372">
        <f>+Z256+1</f>
        <v>4</v>
      </c>
      <c r="AM256" s="373"/>
      <c r="AN256" s="229" t="str">
        <f>+AB256</f>
        <v>Գ-2</v>
      </c>
      <c r="AO256" s="1185">
        <f>IF(AK256&lt;1,0,IF(AN256="Բ-1",IF(AL256=0,6.94,IF(AL256=1,7.17,IF(AL256=2,7.41,IF(AL256=3,7.66,IF(OR(AL256=5,AL256=4),7.92,IF(OR(AL256=6,AL256=7),8.18,IF(OR(AL256=8,AL256=9),8.46,IF(OR(AL256=10,AL256=11,AL256=12),8.74,IF(OR(AL256=13,AL256=14,AL256=15),9.03,IF(OR(AL256=16,AL256=17,AL256=18),9.33,9.65)))))))))),IF(AN256="Բ-2", IF(AL256=0,5.71,IF(AL256=1,5.89,IF(AL256=2,6.09,IF(AL256=3,6.29,IF(OR(AL256=5,AL256=4),6.5,IF(OR(AL256=6,AL256=7),6.72,IF(OR(AL256=8,AL256=9),6.94,IF(OR(AL256=10,AL256=11,AL256=12),7.17,IF(OR(AL256=13,AL256=14,AL256=15),7.41,IF(OR(AL256=16,AL256=17,AL256=18),7.65,7.91)))))))))), IF(AN256="Գ-1", IF(AL256=0,4.7,IF(AL256=1,4.86,IF(AL256=2,5.01,IF(AL256=3,5.18,IF(OR(AL256=5,AL256=4),5.35,IF(OR(AL256=6,AL256=7),5.52,IF(OR(AL256=8,AL256=9),5.71,IF(OR(AL256=10,AL256=11,AL256=12),5.89,IF(OR(AL256=13,AL256=14,AL256=15),6.09,IF(OR(AL256=16,AL256=17,AL256=18),6.29,6.49)))))))))), IF(AN256="Գ-2", IF(AL256=0,3.88,IF(AL256=1,4.01,IF(AL256=2,4.14,IF(AL256=3,4.27,IF(OR(AL256=5,AL256=4),4.41,IF(OR(AL256=6,AL256=7),4.55,IF(OR(AL256=8,AL256=9),4.7,IF(OR(AL256=10,AL256=11,AL256=12),4.85,IF(OR(AL256=13,AL256=14,AL256=15),5.01,IF(OR(AL256=16,AL256=17,AL256=18),5.17,5.34)))))))))), IF(AN256="Գ-3", IF(AL256=0,3.21,IF(AL256=1,3.31,IF(AL256=2,3.42,IF(AL256=3,3.53,IF(OR(AL256=5,AL256=4),3.64,IF(OR(AL256=6,AL256=7),3.76,IF(OR(AL256=8,AL256=9),3.88,IF(OR(AL256=10,AL256=11,AL256=12),4.01,IF(OR(AL256=13,AL256=14,AL256=15),4.13,IF(OR(AL256=16,AL256=17,AL256=18),4.27,4.4)))))))))), IF(AN256="Ա-1", IF(AL256=0,2.66,IF(AL256=1,2.75,IF(AL256=2,2.83,IF(AL256=3,2.92,IF(OR(AL256=5,AL256=4),3.02,IF(OR(AL256=6,AL256=7),3.11,IF(OR(AL256=8,AL256=9),3.21,IF(OR(AL256=10,AL256=11,AL256=12),3.31,IF(OR(AL256=13,AL256=14,AL256=15),3.42,IF(OR(AL256=16,AL256=17,AL256=18),3.53,3.64)))))))))), IF(AN256="Ա-2", IF(AL256=0,2.28,IF(AL256=1,2.35,IF(AL256=2,2.43,IF(AL256=3,2.5,IF(OR(AL256=5,AL256=4),2.58,IF(OR(AL256=6,AL256=7),2.66,IF(OR(AL256=8,AL256=9),2.75,IF(OR(AL256=10,AL256=11,AL256=12),2.83,IF(OR(AL256=13,AL256=14,AL256=15),2.92,IF(OR(AL256=16,AL256=17,AL256=18),3.01,3.11)))))))))),IF(AN256="Ա-3", IF(AL256=0,1.96,IF(AL256=1,2.02,IF(AL256=2,2.08,IF(AL256=3,2.15,IF(OR(AL256=5,AL256=4),2.21,IF(OR(AL256=6,AL256=7),2.28,IF(OR(AL256=8,AL256=9),2.35,IF(OR(AL256=10,AL256=11,AL256=12),2.42,IF(OR(AL256=13,AL256=14,AL256=15),2.5,IF(OR(AL256=16,AL256=17,AL256=18),2.58,2.66)))))))))), IF(AN256="Կ-1", IF(AL256=0,1.68,IF(AL256=1,1.73,IF(AL256=2,1.79,IF(AL256=3,1.84,IF(OR(AL256=5,AL256=4),1.9,IF(OR(AL256=6,AL256=7),1.96,IF(OR(AL256=8,AL256=9),2.02,IF(OR(AL256=10,AL256=11,AL256=12),2.08,IF(OR(AL256=13,AL256=14,AL256=15),2.14,IF(OR(AL256=16,AL256=17,AL256=18),2.21,2.28)))))))))), IF(AN256="Կ-2", IF(AL256=0,1.45,IF(AL256=1,1.49,IF(AL256=2,1.54,IF(AL256=3,1.59,IF(OR(AL256=5,AL256=4),1.63,IF(OR(AL256=6,AL256=7),1.68,IF(OR(AL256=8,AL256=9),1.73,IF(OR(AL256=10,AL256=11,AL256=12),1.79,IF(OR(AL256=13,AL256=14,AL256=15),1.84,IF(OR(AL256=16,AL256=17,AL256=18),1.9,1.95)))))))))),IF(AN256="Կ-3", IF(AL256=0,1.25,IF(AL256=1,1.29,IF(AL256=2,1.33,IF(AL256=3,1.37,IF(OR(AL256=5,AL256=4),1.41,IF(OR(AL256=6,AL256=7),1.45,IF(OR(AL256=8,AL256=9),1.49,IF(OR(AL256=10,AL256=11,AL256=12),1.54,IF(OR(AL256=13,AL256=14,AL256=15),1.58,IF(OR(AL256=16,AL256=17,AL256=18),1.63,1.68)))))))))), "Error"))))))))))))</f>
        <v>4.41</v>
      </c>
      <c r="AP256" s="1185"/>
      <c r="AQ256" s="1185">
        <f t="shared" si="675"/>
        <v>4.41</v>
      </c>
      <c r="AR256" s="1123">
        <v>66140</v>
      </c>
      <c r="AS256" s="1123">
        <f t="shared" ref="AS256:AS271" si="708">+AR256*AQ256</f>
        <v>291677.40000000002</v>
      </c>
      <c r="AT256" s="1120">
        <f>+AH256</f>
        <v>0</v>
      </c>
      <c r="AU256" s="1123">
        <f>+AT256+AS256</f>
        <v>291677.40000000002</v>
      </c>
      <c r="AV256" s="1187">
        <f>+AU256*13</f>
        <v>3791806.2</v>
      </c>
    </row>
    <row r="257" spans="1:48" ht="41.25" thickBot="1">
      <c r="A257" s="1200">
        <v>215</v>
      </c>
      <c r="B257" s="1199" t="s">
        <v>1861</v>
      </c>
      <c r="C257" s="1432" t="s">
        <v>1360</v>
      </c>
      <c r="D257" s="1434">
        <v>1</v>
      </c>
      <c r="E257" s="1193">
        <v>1</v>
      </c>
      <c r="F257" s="1436" t="s">
        <v>95</v>
      </c>
      <c r="G257" s="660">
        <f t="shared" ref="G257" si="709">IF(D257&lt;1,0,IF(F257="Բ-1",IF(E257=0,6.94,IF(E257=1,7.17,IF(E257=2,7.41,IF(E257=3,7.66,IF(OR(E257=5,E257=4),7.92,IF(OR(E257=6,E257=7),8.18,IF(OR(E257=8,E257=9),8.46,IF(OR(E257=10,E257=11,E257=12),8.74,IF(OR(E257=13,E257=14,E257=15),9.03,IF(OR(E257=16,E257=17,E257=18),9.33,9.65)))))))))),IF(F257="Բ-2", IF(E257=0,5.71,IF(E257=1,5.89,IF(E257=2,6.09,IF(E257=3,6.29,IF(OR(E257=5,E257=4),6.5,IF(OR(E257=6,E257=7),6.72,IF(OR(E257=8,E257=9),6.94,IF(OR(E257=10,E257=11,E257=12),7.17,IF(OR(E257=13,E257=14,E257=15),7.41,IF(OR(E257=16,E257=17,E257=18),7.65,7.91)))))))))), IF(F257="Գ-1", IF(E257=0,4.7,IF(E257=1,4.86,IF(E257=2,5.01,IF(E257=3,5.18,IF(OR(E257=5,E257=4),5.35,IF(OR(E257=6,E257=7),5.52,IF(OR(E257=8,E257=9),5.71,IF(OR(E257=10,E257=11,E257=12),5.89,IF(OR(E257=13,E257=14,E257=15),6.09,IF(OR(E257=16,E257=17,E257=18),6.29,6.49)))))))))), IF(F257="Գ-2", IF(E257=0,3.88,IF(E257=1,4.01,IF(E257=2,4.14,IF(E257=3,4.27,IF(OR(E257=5,E257=4),4.41,IF(OR(E257=6,E257=7),4.55,IF(OR(E257=8,E257=9),4.7,IF(OR(E257=10,E257=11,E257=12),4.85,IF(OR(E257=13,E257=14,E257=15),5.01,IF(OR(E257=16,E257=17,E257=18),5.17,5.34)))))))))), IF(F257="Գ-3", IF(E257=0,3.21,IF(E257=1,3.31,IF(E257=2,3.42,IF(E257=3,3.53,IF(OR(E257=5,E257=4),3.64,IF(OR(E257=6,E257=7),3.76,IF(OR(E257=8,E257=9),3.88,IF(OR(E257=10,E257=11,E257=12),4.01,IF(OR(E257=13,E257=14,E257=15),4.13,IF(OR(E257=16,E257=17,E257=18),4.27,4.4)))))))))), IF(F257="Ա-1", IF(E257=0,2.66,IF(E257=1,2.75,IF(E257=2,2.83,IF(E257=3,2.92,IF(OR(E257=5,E257=4),3.02,IF(OR(E257=6,E257=7),3.11,IF(OR(E257=8,E257=9),3.21,IF(OR(E257=10,E257=11,E257=12),3.31,IF(OR(E257=13,E257=14,E257=15),3.42,IF(OR(E257=16,E257=17,E257=18),3.53,3.64)))))))))), IF(F257="Ա-2", IF(E257=0,2.28,IF(E257=1,2.35,IF(E257=2,2.43,IF(E257=3,2.5,IF(OR(E257=5,E257=4),2.58,IF(OR(E257=6,E257=7),2.66,IF(OR(E257=8,E257=9),2.75,IF(OR(E257=10,E257=11,E257=12),2.83,IF(OR(E257=13,E257=14,E257=15),2.92,IF(OR(E257=16,E257=17,E257=18),3.01,3.11)))))))))),IF(F257="Ա-3", IF(E257=0,1.96,IF(E257=1,2.02,IF(E257=2,2.08,IF(E257=3,2.15,IF(OR(E257=5,E257=4),2.21,IF(OR(E257=6,E257=7),2.28,IF(OR(E257=8,E257=9),2.35,IF(OR(E257=10,E257=11,E257=12),2.42,IF(OR(E257=13,E257=14,E257=15),2.5,IF(OR(E257=16,E257=17,E257=18),2.58,2.66)))))))))), IF(F257="Կ-1", IF(E257=0,1.68,IF(E257=1,1.73,IF(E257=2,1.79,IF(E257=3,1.84,IF(OR(E257=5,E257=4),1.9,IF(OR(E257=6,E257=7),1.96,IF(OR(E257=8,E257=9),2.02,IF(OR(E257=10,E257=11,E257=12),2.08,IF(OR(E257=13,E257=14,E257=15),2.14,IF(OR(E257=16,E257=17,E257=18),2.21,2.28)))))))))), IF(F257="Կ-2", IF(E257=0,1.45,IF(E257=1,1.49,IF(E257=2,1.54,IF(E257=3,1.59,IF(OR(E257=5,E257=4),1.63,IF(OR(E257=6,E257=7),1.68,IF(OR(E257=8,E257=9),1.73,IF(OR(E257=10,E257=11,E257=12),1.79,IF(OR(E257=13,E257=14,E257=15),1.84,IF(OR(E257=16,E257=17,E257=18),1.9,1.95)))))))))),IF(F257="Կ-3", IF(E257=0,1.25,IF(E257=1,1.29,IF(E257=2,1.33,IF(E257=3,1.37,IF(OR(E257=5,E257=4),1.41,IF(OR(E257=6,E257=7),1.45,IF(OR(E257=8,E257=9),1.49,IF(OR(E257=10,E257=11,E257=12),1.54,IF(OR(E257=13,E257=14,E257=15),1.58,IF(OR(E257=16,E257=17,E257=18),1.63,1.68)))))))))), "Error"))))))))))))</f>
        <v>2.75</v>
      </c>
      <c r="H257" s="1448">
        <v>66140</v>
      </c>
      <c r="I257" s="1449">
        <f t="shared" si="705"/>
        <v>181885</v>
      </c>
      <c r="J257" s="1465">
        <v>0</v>
      </c>
      <c r="K257" s="1123">
        <f t="shared" ref="K257" si="710">+J257+I257</f>
        <v>181885</v>
      </c>
      <c r="L257" s="1187">
        <f t="shared" ref="L257" si="711">+K257*13</f>
        <v>2364505</v>
      </c>
      <c r="M257" s="1124">
        <v>1</v>
      </c>
      <c r="N257" s="505">
        <f t="shared" ref="N257" si="712">+E257+1</f>
        <v>2</v>
      </c>
      <c r="O257" s="1186"/>
      <c r="P257" s="229" t="str">
        <f t="shared" ref="P257" si="713">+F257</f>
        <v>Ա-1</v>
      </c>
      <c r="Q257" s="598">
        <f t="shared" ref="Q257" si="714">IF(M257&lt;1,0,IF(P257="Բ-1",IF(N257=0,6.94,IF(N257=1,7.17,IF(N257=2,7.41,IF(N257=3,7.66,IF(OR(N257=5,N257=4),7.92,IF(OR(N257=6,N257=7),8.18,IF(OR(N257=8,N257=9),8.46,IF(OR(N257=10,N257=11,N257=12),8.74,IF(OR(N257=13,N257=14,N257=15),9.03,IF(OR(N257=16,N257=17,N257=18),9.33,9.65)))))))))),IF(P257="Բ-2", IF(N257=0,5.71,IF(N257=1,5.89,IF(N257=2,6.09,IF(N257=3,6.29,IF(OR(N257=5,N257=4),6.5,IF(OR(N257=6,N257=7),6.72,IF(OR(N257=8,N257=9),6.94,IF(OR(N257=10,N257=11,N257=12),7.17,IF(OR(N257=13,N257=14,N257=15),7.41,IF(OR(N257=16,N257=17,N257=18),7.65,7.91)))))))))), IF(P257="Գ-1", IF(N257=0,4.7,IF(N257=1,4.86,IF(N257=2,5.01,IF(N257=3,5.18,IF(OR(N257=5,N257=4),5.35,IF(OR(N257=6,N257=7),5.52,IF(OR(N257=8,N257=9),5.71,IF(OR(N257=10,N257=11,N257=12),5.89,IF(OR(N257=13,N257=14,N257=15),6.09,IF(OR(N257=16,N257=17,N257=18),6.29,6.49)))))))))), IF(P257="Գ-2", IF(N257=0,3.88,IF(N257=1,4.01,IF(N257=2,4.14,IF(N257=3,4.27,IF(OR(N257=5,N257=4),4.41,IF(OR(N257=6,N257=7),4.55,IF(OR(N257=8,N257=9),4.7,IF(OR(N257=10,N257=11,N257=12),4.85,IF(OR(N257=13,N257=14,N257=15),5.01,IF(OR(N257=16,N257=17,N257=18),5.17,5.34)))))))))), IF(P257="Գ-3", IF(N257=0,3.21,IF(N257=1,3.31,IF(N257=2,3.42,IF(N257=3,3.53,IF(OR(N257=5,N257=4),3.64,IF(OR(N257=6,N257=7),3.76,IF(OR(N257=8,N257=9),3.88,IF(OR(N257=10,N257=11,N257=12),4.01,IF(OR(N257=13,N257=14,N257=15),4.13,IF(OR(N257=16,N257=17,N257=18),4.27,4.4)))))))))), IF(P257="Ա-1", IF(N257=0,2.66,IF(N257=1,2.75,IF(N257=2,2.83,IF(N257=3,2.92,IF(OR(N257=5,N257=4),3.02,IF(OR(N257=6,N257=7),3.11,IF(OR(N257=8,N257=9),3.21,IF(OR(N257=10,N257=11,N257=12),3.31,IF(OR(N257=13,N257=14,N257=15),3.42,IF(OR(N257=16,N257=17,N257=18),3.53,3.64)))))))))), IF(P257="Ա-2", IF(N257=0,2.28,IF(N257=1,2.35,IF(N257=2,2.43,IF(N257=3,2.5,IF(OR(N257=5,N257=4),2.58,IF(OR(N257=6,N257=7),2.66,IF(OR(N257=8,N257=9),2.75,IF(OR(N257=10,N257=11,N257=12),2.83,IF(OR(N257=13,N257=14,N257=15),2.92,IF(OR(N257=16,N257=17,N257=18),3.01,3.11)))))))))),IF(P257="Ա-3", IF(N257=0,1.96,IF(N257=1,2.02,IF(N257=2,2.08,IF(N257=3,2.15,IF(OR(N257=5,N257=4),2.21,IF(OR(N257=6,N257=7),2.28,IF(OR(N257=8,N257=9),2.35,IF(OR(N257=10,N257=11,N257=12),2.42,IF(OR(N257=13,N257=14,N257=15),2.5,IF(OR(N257=16,N257=17,N257=18),2.58,2.66)))))))))), IF(P257="Կ-1", IF(N257=0,1.68,IF(N257=1,1.73,IF(N257=2,1.79,IF(N257=3,1.84,IF(OR(N257=5,N257=4),1.9,IF(OR(N257=6,N257=7),1.96,IF(OR(N257=8,N257=9),2.02,IF(OR(N257=10,N257=11,N257=12),2.08,IF(OR(N257=13,N257=14,N257=15),2.14,IF(OR(N257=16,N257=17,N257=18),2.21,2.28)))))))))), IF(P257="Կ-2", IF(N257=0,1.45,IF(N257=1,1.49,IF(N257=2,1.54,IF(N257=3,1.59,IF(OR(N257=5,N257=4),1.63,IF(OR(N257=6,N257=7),1.68,IF(OR(N257=8,N257=9),1.73,IF(OR(N257=10,N257=11,N257=12),1.79,IF(OR(N257=13,N257=14,N257=15),1.84,IF(OR(N257=16,N257=17,N257=18),1.9,1.95)))))))))),IF(P257="Կ-3", IF(N257=0,1.25,IF(N257=1,1.29,IF(N257=2,1.33,IF(N257=3,1.37,IF(OR(N257=5,N257=4),1.41,IF(OR(N257=6,N257=7),1.45,IF(OR(N257=8,N257=9),1.49,IF(OR(N257=10,N257=11,N257=12),1.54,IF(OR(N257=13,N257=14,N257=15),1.58,IF(OR(N257=16,N257=17,N257=18),1.63,1.68)))))))))), "Error"))))))))))))</f>
        <v>2.83</v>
      </c>
      <c r="R257" s="1185"/>
      <c r="S257" s="1185">
        <f t="shared" ref="S257" si="715">+Q257+Q257*R257</f>
        <v>2.83</v>
      </c>
      <c r="T257" s="1123">
        <v>66140</v>
      </c>
      <c r="U257" s="1123">
        <f t="shared" si="706"/>
        <v>187176.2</v>
      </c>
      <c r="V257" s="1120">
        <f t="shared" ref="V257" si="716">+J257</f>
        <v>0</v>
      </c>
      <c r="W257" s="1123">
        <f t="shared" ref="W257" si="717">+V257+U257</f>
        <v>187176.2</v>
      </c>
      <c r="X257" s="1187">
        <f t="shared" ref="X257" si="718">+W257*13</f>
        <v>2433290.6</v>
      </c>
      <c r="Y257" s="1124">
        <v>1</v>
      </c>
      <c r="Z257" s="505">
        <f t="shared" ref="Z257" si="719">+N257+1</f>
        <v>3</v>
      </c>
      <c r="AA257" s="1186"/>
      <c r="AB257" s="229" t="str">
        <f t="shared" ref="AB257" si="720">+P257</f>
        <v>Ա-1</v>
      </c>
      <c r="AC257" s="1185">
        <f t="shared" ref="AC257" si="721">IF(Y257&lt;1,0,IF(AB257="Բ-1",IF(Z257=0,6.94,IF(Z257=1,7.17,IF(Z257=2,7.41,IF(Z257=3,7.66,IF(OR(Z257=5,Z257=4),7.92,IF(OR(Z257=6,Z257=7),8.18,IF(OR(Z257=8,Z257=9),8.46,IF(OR(Z257=10,Z257=11,Z257=12),8.74,IF(OR(Z257=13,Z257=14,Z257=15),9.03,IF(OR(Z257=16,Z257=17,Z257=18),9.33,9.65)))))))))),IF(AB257="Բ-2", IF(Z257=0,5.71,IF(Z257=1,5.89,IF(Z257=2,6.09,IF(Z257=3,6.29,IF(OR(Z257=5,Z257=4),6.5,IF(OR(Z257=6,Z257=7),6.72,IF(OR(Z257=8,Z257=9),6.94,IF(OR(Z257=10,Z257=11,Z257=12),7.17,IF(OR(Z257=13,Z257=14,Z257=15),7.41,IF(OR(Z257=16,Z257=17,Z257=18),7.65,7.91)))))))))), IF(AB257="Գ-1", IF(Z257=0,4.7,IF(Z257=1,4.86,IF(Z257=2,5.01,IF(Z257=3,5.18,IF(OR(Z257=5,Z257=4),5.35,IF(OR(Z257=6,Z257=7),5.52,IF(OR(Z257=8,Z257=9),5.71,IF(OR(Z257=10,Z257=11,Z257=12),5.89,IF(OR(Z257=13,Z257=14,Z257=15),6.09,IF(OR(Z257=16,Z257=17,Z257=18),6.29,6.49)))))))))), IF(AB257="Գ-2", IF(Z257=0,3.88,IF(Z257=1,4.01,IF(Z257=2,4.14,IF(Z257=3,4.27,IF(OR(Z257=5,Z257=4),4.41,IF(OR(Z257=6,Z257=7),4.55,IF(OR(Z257=8,Z257=9),4.7,IF(OR(Z257=10,Z257=11,Z257=12),4.85,IF(OR(Z257=13,Z257=14,Z257=15),5.01,IF(OR(Z257=16,Z257=17,Z257=18),5.17,5.34)))))))))), IF(AB257="Գ-3", IF(Z257=0,3.21,IF(Z257=1,3.31,IF(Z257=2,3.42,IF(Z257=3,3.53,IF(OR(Z257=5,Z257=4),3.64,IF(OR(Z257=6,Z257=7),3.76,IF(OR(Z257=8,Z257=9),3.88,IF(OR(Z257=10,Z257=11,Z257=12),4.01,IF(OR(Z257=13,Z257=14,Z257=15),4.13,IF(OR(Z257=16,Z257=17,Z257=18),4.27,4.4)))))))))), IF(AB257="Ա-1", IF(Z257=0,2.66,IF(Z257=1,2.75,IF(Z257=2,2.83,IF(Z257=3,2.92,IF(OR(Z257=5,Z257=4),3.02,IF(OR(Z257=6,Z257=7),3.11,IF(OR(Z257=8,Z257=9),3.21,IF(OR(Z257=10,Z257=11,Z257=12),3.31,IF(OR(Z257=13,Z257=14,Z257=15),3.42,IF(OR(Z257=16,Z257=17,Z257=18),3.53,3.64)))))))))), IF(AB257="Ա-2", IF(Z257=0,2.28,IF(Z257=1,2.35,IF(Z257=2,2.43,IF(Z257=3,2.5,IF(OR(Z257=5,Z257=4),2.58,IF(OR(Z257=6,Z257=7),2.66,IF(OR(Z257=8,Z257=9),2.75,IF(OR(Z257=10,Z257=11,Z257=12),2.83,IF(OR(Z257=13,Z257=14,Z257=15),2.92,IF(OR(Z257=16,Z257=17,Z257=18),3.01,3.11)))))))))),IF(AB257="Ա-3", IF(Z257=0,1.96,IF(Z257=1,2.02,IF(Z257=2,2.08,IF(Z257=3,2.15,IF(OR(Z257=5,Z257=4),2.21,IF(OR(Z257=6,Z257=7),2.28,IF(OR(Z257=8,Z257=9),2.35,IF(OR(Z257=10,Z257=11,Z257=12),2.42,IF(OR(Z257=13,Z257=14,Z257=15),2.5,IF(OR(Z257=16,Z257=17,Z257=18),2.58,2.66)))))))))), IF(AB257="Կ-1", IF(Z257=0,1.68,IF(Z257=1,1.73,IF(Z257=2,1.79,IF(Z257=3,1.84,IF(OR(Z257=5,Z257=4),1.9,IF(OR(Z257=6,Z257=7),1.96,IF(OR(Z257=8,Z257=9),2.02,IF(OR(Z257=10,Z257=11,Z257=12),2.08,IF(OR(Z257=13,Z257=14,Z257=15),2.14,IF(OR(Z257=16,Z257=17,Z257=18),2.21,2.28)))))))))), IF(AB257="Կ-2", IF(Z257=0,1.45,IF(Z257=1,1.49,IF(Z257=2,1.54,IF(Z257=3,1.59,IF(OR(Z257=5,Z257=4),1.63,IF(OR(Z257=6,Z257=7),1.68,IF(OR(Z257=8,Z257=9),1.73,IF(OR(Z257=10,Z257=11,Z257=12),1.79,IF(OR(Z257=13,Z257=14,Z257=15),1.84,IF(OR(Z257=16,Z257=17,Z257=18),1.9,1.95)))))))))),IF(AB257="Կ-3", IF(Z257=0,1.25,IF(Z257=1,1.29,IF(Z257=2,1.33,IF(Z257=3,1.37,IF(OR(Z257=5,Z257=4),1.41,IF(OR(Z257=6,Z257=7),1.45,IF(OR(Z257=8,Z257=9),1.49,IF(OR(Z257=10,Z257=11,Z257=12),1.54,IF(OR(Z257=13,Z257=14,Z257=15),1.58,IF(OR(Z257=16,Z257=17,Z257=18),1.63,1.68)))))))))), "Error"))))))))))))</f>
        <v>2.92</v>
      </c>
      <c r="AD257" s="1185"/>
      <c r="AE257" s="1185">
        <f t="shared" ref="AE257" si="722">+AC257+AC257*AD257</f>
        <v>2.92</v>
      </c>
      <c r="AF257" s="1123">
        <v>66140</v>
      </c>
      <c r="AG257" s="1123">
        <f t="shared" si="707"/>
        <v>193128.8</v>
      </c>
      <c r="AH257" s="1120">
        <f t="shared" ref="AH257" si="723">+V257</f>
        <v>0</v>
      </c>
      <c r="AI257" s="1123">
        <f t="shared" ref="AI257" si="724">+AH257+AG257</f>
        <v>193128.8</v>
      </c>
      <c r="AJ257" s="1187">
        <f t="shared" ref="AJ257" si="725">+AI257*13</f>
        <v>2510674.4</v>
      </c>
      <c r="AK257" s="1124">
        <v>1</v>
      </c>
      <c r="AL257" s="372">
        <f t="shared" ref="AL257" si="726">+Z257+1</f>
        <v>4</v>
      </c>
      <c r="AM257" s="1186"/>
      <c r="AN257" s="229" t="str">
        <f t="shared" ref="AN257" si="727">+AB257</f>
        <v>Ա-1</v>
      </c>
      <c r="AO257" s="1185">
        <f t="shared" ref="AO257" si="728">IF(AK257&lt;1,0,IF(AN257="Բ-1",IF(AL257=0,6.94,IF(AL257=1,7.17,IF(AL257=2,7.41,IF(AL257=3,7.66,IF(OR(AL257=5,AL257=4),7.92,IF(OR(AL257=6,AL257=7),8.18,IF(OR(AL257=8,AL257=9),8.46,IF(OR(AL257=10,AL257=11,AL257=12),8.74,IF(OR(AL257=13,AL257=14,AL257=15),9.03,IF(OR(AL257=16,AL257=17,AL257=18),9.33,9.65)))))))))),IF(AN257="Բ-2", IF(AL257=0,5.71,IF(AL257=1,5.89,IF(AL257=2,6.09,IF(AL257=3,6.29,IF(OR(AL257=5,AL257=4),6.5,IF(OR(AL257=6,AL257=7),6.72,IF(OR(AL257=8,AL257=9),6.94,IF(OR(AL257=10,AL257=11,AL257=12),7.17,IF(OR(AL257=13,AL257=14,AL257=15),7.41,IF(OR(AL257=16,AL257=17,AL257=18),7.65,7.91)))))))))), IF(AN257="Գ-1", IF(AL257=0,4.7,IF(AL257=1,4.86,IF(AL257=2,5.01,IF(AL257=3,5.18,IF(OR(AL257=5,AL257=4),5.35,IF(OR(AL257=6,AL257=7),5.52,IF(OR(AL257=8,AL257=9),5.71,IF(OR(AL257=10,AL257=11,AL257=12),5.89,IF(OR(AL257=13,AL257=14,AL257=15),6.09,IF(OR(AL257=16,AL257=17,AL257=18),6.29,6.49)))))))))), IF(AN257="Գ-2", IF(AL257=0,3.88,IF(AL257=1,4.01,IF(AL257=2,4.14,IF(AL257=3,4.27,IF(OR(AL257=5,AL257=4),4.41,IF(OR(AL257=6,AL257=7),4.55,IF(OR(AL257=8,AL257=9),4.7,IF(OR(AL257=10,AL257=11,AL257=12),4.85,IF(OR(AL257=13,AL257=14,AL257=15),5.01,IF(OR(AL257=16,AL257=17,AL257=18),5.17,5.34)))))))))), IF(AN257="Գ-3", IF(AL257=0,3.21,IF(AL257=1,3.31,IF(AL257=2,3.42,IF(AL257=3,3.53,IF(OR(AL257=5,AL257=4),3.64,IF(OR(AL257=6,AL257=7),3.76,IF(OR(AL257=8,AL257=9),3.88,IF(OR(AL257=10,AL257=11,AL257=12),4.01,IF(OR(AL257=13,AL257=14,AL257=15),4.13,IF(OR(AL257=16,AL257=17,AL257=18),4.27,4.4)))))))))), IF(AN257="Ա-1", IF(AL257=0,2.66,IF(AL257=1,2.75,IF(AL257=2,2.83,IF(AL257=3,2.92,IF(OR(AL257=5,AL257=4),3.02,IF(OR(AL257=6,AL257=7),3.11,IF(OR(AL257=8,AL257=9),3.21,IF(OR(AL257=10,AL257=11,AL257=12),3.31,IF(OR(AL257=13,AL257=14,AL257=15),3.42,IF(OR(AL257=16,AL257=17,AL257=18),3.53,3.64)))))))))), IF(AN257="Ա-2", IF(AL257=0,2.28,IF(AL257=1,2.35,IF(AL257=2,2.43,IF(AL257=3,2.5,IF(OR(AL257=5,AL257=4),2.58,IF(OR(AL257=6,AL257=7),2.66,IF(OR(AL257=8,AL257=9),2.75,IF(OR(AL257=10,AL257=11,AL257=12),2.83,IF(OR(AL257=13,AL257=14,AL257=15),2.92,IF(OR(AL257=16,AL257=17,AL257=18),3.01,3.11)))))))))),IF(AN257="Ա-3", IF(AL257=0,1.96,IF(AL257=1,2.02,IF(AL257=2,2.08,IF(AL257=3,2.15,IF(OR(AL257=5,AL257=4),2.21,IF(OR(AL257=6,AL257=7),2.28,IF(OR(AL257=8,AL257=9),2.35,IF(OR(AL257=10,AL257=11,AL257=12),2.42,IF(OR(AL257=13,AL257=14,AL257=15),2.5,IF(OR(AL257=16,AL257=17,AL257=18),2.58,2.66)))))))))), IF(AN257="Կ-1", IF(AL257=0,1.68,IF(AL257=1,1.73,IF(AL257=2,1.79,IF(AL257=3,1.84,IF(OR(AL257=5,AL257=4),1.9,IF(OR(AL257=6,AL257=7),1.96,IF(OR(AL257=8,AL257=9),2.02,IF(OR(AL257=10,AL257=11,AL257=12),2.08,IF(OR(AL257=13,AL257=14,AL257=15),2.14,IF(OR(AL257=16,AL257=17,AL257=18),2.21,2.28)))))))))), IF(AN257="Կ-2", IF(AL257=0,1.45,IF(AL257=1,1.49,IF(AL257=2,1.54,IF(AL257=3,1.59,IF(OR(AL257=5,AL257=4),1.63,IF(OR(AL257=6,AL257=7),1.68,IF(OR(AL257=8,AL257=9),1.73,IF(OR(AL257=10,AL257=11,AL257=12),1.79,IF(OR(AL257=13,AL257=14,AL257=15),1.84,IF(OR(AL257=16,AL257=17,AL257=18),1.9,1.95)))))))))),IF(AN257="Կ-3", IF(AL257=0,1.25,IF(AL257=1,1.29,IF(AL257=2,1.33,IF(AL257=3,1.37,IF(OR(AL257=5,AL257=4),1.41,IF(OR(AL257=6,AL257=7),1.45,IF(OR(AL257=8,AL257=9),1.49,IF(OR(AL257=10,AL257=11,AL257=12),1.54,IF(OR(AL257=13,AL257=14,AL257=15),1.58,IF(OR(AL257=16,AL257=17,AL257=18),1.63,1.68)))))))))), "Error"))))))))))))</f>
        <v>3.02</v>
      </c>
      <c r="AP257" s="1185"/>
      <c r="AQ257" s="1185">
        <f t="shared" ref="AQ257" si="729">+AO257+AO257*AP257</f>
        <v>3.02</v>
      </c>
      <c r="AR257" s="1123">
        <v>66140</v>
      </c>
      <c r="AS257" s="1123">
        <f t="shared" si="708"/>
        <v>199742.8</v>
      </c>
      <c r="AT257" s="1120">
        <f t="shared" ref="AT257" si="730">+AH257</f>
        <v>0</v>
      </c>
      <c r="AU257" s="1123">
        <f t="shared" ref="AU257" si="731">+AT257+AS257</f>
        <v>199742.8</v>
      </c>
      <c r="AV257" s="1187">
        <f t="shared" ref="AV257" si="732">+AU257*13</f>
        <v>2596656.4</v>
      </c>
    </row>
    <row r="258" spans="1:48" ht="17.25" thickBot="1">
      <c r="A258" s="1195">
        <v>216</v>
      </c>
      <c r="B258" s="1199" t="s">
        <v>2705</v>
      </c>
      <c r="C258" s="1432" t="s">
        <v>1813</v>
      </c>
      <c r="D258" s="1434">
        <v>1</v>
      </c>
      <c r="E258" s="1193">
        <v>3</v>
      </c>
      <c r="F258" s="1436" t="s">
        <v>504</v>
      </c>
      <c r="G258" s="660">
        <f>IF(D258&lt;1,0,IF(F258="Բ-1",IF(E258=0,6.94,IF(E258=1,7.17,IF(E258=2,7.41,IF(E258=3,7.66,IF(OR(E258=5,E258=4),7.92,IF(OR(E258=6,E258=7),8.18,IF(OR(E258=8,E258=9),8.46,IF(OR(E258=10,E258=11,E258=12),8.74,IF(OR(E258=13,E258=14,E258=15),9.03,IF(OR(E258=16,E258=17,E258=18),9.33,9.65)))))))))),IF(F258="Բ-2", IF(E258=0,5.71,IF(E258=1,5.89,IF(E258=2,6.09,IF(E258=3,6.29,IF(OR(E258=5,E258=4),6.5,IF(OR(E258=6,E258=7),6.72,IF(OR(E258=8,E258=9),6.94,IF(OR(E258=10,E258=11,E258=12),7.17,IF(OR(E258=13,E258=14,E258=15),7.41,IF(OR(E258=16,E258=17,E258=18),7.65,7.91)))))))))), IF(F258="Գ-1", IF(E258=0,4.7,IF(E258=1,4.86,IF(E258=2,5.01,IF(E258=3,5.18,IF(OR(E258=5,E258=4),5.35,IF(OR(E258=6,E258=7),5.52,IF(OR(E258=8,E258=9),5.71,IF(OR(E258=10,E258=11,E258=12),5.89,IF(OR(E258=13,E258=14,E258=15),6.09,IF(OR(E258=16,E258=17,E258=18),6.29,6.49)))))))))), IF(F258="Գ-2", IF(E258=0,3.88,IF(E258=1,4.01,IF(E258=2,4.14,IF(E258=3,4.27,IF(OR(E258=5,E258=4),4.41,IF(OR(E258=6,E258=7),4.55,IF(OR(E258=8,E258=9),4.7,IF(OR(E258=10,E258=11,E258=12),4.85,IF(OR(E258=13,E258=14,E258=15),5.01,IF(OR(E258=16,E258=17,E258=18),5.17,5.34)))))))))), IF(F258="Գ-3", IF(E258=0,3.21,IF(E258=1,3.31,IF(E258=2,3.42,IF(E258=3,3.53,IF(OR(E258=5,E258=4),3.64,IF(OR(E258=6,E258=7),3.76,IF(OR(E258=8,E258=9),3.88,IF(OR(E258=10,E258=11,E258=12),4.01,IF(OR(E258=13,E258=14,E258=15),4.13,IF(OR(E258=16,E258=17,E258=18),4.27,4.4)))))))))), IF(F258="Ա-1", IF(E258=0,2.66,IF(E258=1,2.75,IF(E258=2,2.83,IF(E258=3,2.92,IF(OR(E258=5,E258=4),3.02,IF(OR(E258=6,E258=7),3.11,IF(OR(E258=8,E258=9),3.21,IF(OR(E258=10,E258=11,E258=12),3.31,IF(OR(E258=13,E258=14,E258=15),3.42,IF(OR(E258=16,E258=17,E258=18),3.53,3.64)))))))))), IF(F258="Ա-2", IF(E258=0,2.28,IF(E258=1,2.35,IF(E258=2,2.43,IF(E258=3,2.5,IF(OR(E258=5,E258=4),2.58,IF(OR(E258=6,E258=7),2.66,IF(OR(E258=8,E258=9),2.75,IF(OR(E258=10,E258=11,E258=12),2.83,IF(OR(E258=13,E258=14,E258=15),2.92,IF(OR(E258=16,E258=17,E258=18),3.01,3.11)))))))))),IF(F258="Ա-3", IF(E258=0,1.96,IF(E258=1,2.02,IF(E258=2,2.08,IF(E258=3,2.15,IF(OR(E258=5,E258=4),2.21,IF(OR(E258=6,E258=7),2.28,IF(OR(E258=8,E258=9),2.35,IF(OR(E258=10,E258=11,E258=12),2.42,IF(OR(E258=13,E258=14,E258=15),2.5,IF(OR(E258=16,E258=17,E258=18),2.58,2.66)))))))))), IF(F258="Կ-1", IF(E258=0,1.68,IF(E258=1,1.73,IF(E258=2,1.79,IF(E258=3,1.84,IF(OR(E258=5,E258=4),1.9,IF(OR(E258=6,E258=7),1.96,IF(OR(E258=8,E258=9),2.02,IF(OR(E258=10,E258=11,E258=12),2.08,IF(OR(E258=13,E258=14,E258=15),2.14,IF(OR(E258=16,E258=17,E258=18),2.21,2.28)))))))))), IF(F258="Կ-2", IF(E258=0,1.45,IF(E258=1,1.49,IF(E258=2,1.54,IF(E258=3,1.59,IF(OR(E258=5,E258=4),1.63,IF(OR(E258=6,E258=7),1.68,IF(OR(E258=8,E258=9),1.73,IF(OR(E258=10,E258=11,E258=12),1.79,IF(OR(E258=13,E258=14,E258=15),1.84,IF(OR(E258=16,E258=17,E258=18),1.9,1.95)))))))))),IF(F258="Կ-3", IF(E258=0,1.25,IF(E258=1,1.29,IF(E258=2,1.33,IF(E258=3,1.37,IF(OR(E258=5,E258=4),1.41,IF(OR(E258=6,E258=7),1.45,IF(OR(E258=8,E258=9),1.49,IF(OR(E258=10,E258=11,E258=12),1.54,IF(OR(E258=13,E258=14,E258=15),1.58,IF(OR(E258=16,E258=17,E258=18),1.63,1.68)))))))))), "Error"))))))))))))</f>
        <v>2.15</v>
      </c>
      <c r="H258" s="1448">
        <v>66140</v>
      </c>
      <c r="I258" s="1449">
        <f t="shared" si="705"/>
        <v>142201</v>
      </c>
      <c r="J258" s="1465">
        <v>0</v>
      </c>
      <c r="K258" s="1123">
        <f>+J258+I258</f>
        <v>142201</v>
      </c>
      <c r="L258" s="1187">
        <f>+K258*13</f>
        <v>1848613</v>
      </c>
      <c r="M258" s="1124">
        <v>1</v>
      </c>
      <c r="N258" s="505">
        <f>+E258+1</f>
        <v>4</v>
      </c>
      <c r="O258" s="373"/>
      <c r="P258" s="229" t="str">
        <f>+F258</f>
        <v>Ա-3</v>
      </c>
      <c r="Q258" s="598">
        <f>IF(M258&lt;1,0,IF(P258="Բ-1",IF(N258=0,6.94,IF(N258=1,7.17,IF(N258=2,7.41,IF(N258=3,7.66,IF(OR(N258=5,N258=4),7.92,IF(OR(N258=6,N258=7),8.18,IF(OR(N258=8,N258=9),8.46,IF(OR(N258=10,N258=11,N258=12),8.74,IF(OR(N258=13,N258=14,N258=15),9.03,IF(OR(N258=16,N258=17,N258=18),9.33,9.65)))))))))),IF(P258="Բ-2", IF(N258=0,5.71,IF(N258=1,5.89,IF(N258=2,6.09,IF(N258=3,6.29,IF(OR(N258=5,N258=4),6.5,IF(OR(N258=6,N258=7),6.72,IF(OR(N258=8,N258=9),6.94,IF(OR(N258=10,N258=11,N258=12),7.17,IF(OR(N258=13,N258=14,N258=15),7.41,IF(OR(N258=16,N258=17,N258=18),7.65,7.91)))))))))), IF(P258="Գ-1", IF(N258=0,4.7,IF(N258=1,4.86,IF(N258=2,5.01,IF(N258=3,5.18,IF(OR(N258=5,N258=4),5.35,IF(OR(N258=6,N258=7),5.52,IF(OR(N258=8,N258=9),5.71,IF(OR(N258=10,N258=11,N258=12),5.89,IF(OR(N258=13,N258=14,N258=15),6.09,IF(OR(N258=16,N258=17,N258=18),6.29,6.49)))))))))), IF(P258="Գ-2", IF(N258=0,3.88,IF(N258=1,4.01,IF(N258=2,4.14,IF(N258=3,4.27,IF(OR(N258=5,N258=4),4.41,IF(OR(N258=6,N258=7),4.55,IF(OR(N258=8,N258=9),4.7,IF(OR(N258=10,N258=11,N258=12),4.85,IF(OR(N258=13,N258=14,N258=15),5.01,IF(OR(N258=16,N258=17,N258=18),5.17,5.34)))))))))), IF(P258="Գ-3", IF(N258=0,3.21,IF(N258=1,3.31,IF(N258=2,3.42,IF(N258=3,3.53,IF(OR(N258=5,N258=4),3.64,IF(OR(N258=6,N258=7),3.76,IF(OR(N258=8,N258=9),3.88,IF(OR(N258=10,N258=11,N258=12),4.01,IF(OR(N258=13,N258=14,N258=15),4.13,IF(OR(N258=16,N258=17,N258=18),4.27,4.4)))))))))), IF(P258="Ա-1", IF(N258=0,2.66,IF(N258=1,2.75,IF(N258=2,2.83,IF(N258=3,2.92,IF(OR(N258=5,N258=4),3.02,IF(OR(N258=6,N258=7),3.11,IF(OR(N258=8,N258=9),3.21,IF(OR(N258=10,N258=11,N258=12),3.31,IF(OR(N258=13,N258=14,N258=15),3.42,IF(OR(N258=16,N258=17,N258=18),3.53,3.64)))))))))), IF(P258="Ա-2", IF(N258=0,2.28,IF(N258=1,2.35,IF(N258=2,2.43,IF(N258=3,2.5,IF(OR(N258=5,N258=4),2.58,IF(OR(N258=6,N258=7),2.66,IF(OR(N258=8,N258=9),2.75,IF(OR(N258=10,N258=11,N258=12),2.83,IF(OR(N258=13,N258=14,N258=15),2.92,IF(OR(N258=16,N258=17,N258=18),3.01,3.11)))))))))),IF(P258="Ա-3", IF(N258=0,1.96,IF(N258=1,2.02,IF(N258=2,2.08,IF(N258=3,2.15,IF(OR(N258=5,N258=4),2.21,IF(OR(N258=6,N258=7),2.28,IF(OR(N258=8,N258=9),2.35,IF(OR(N258=10,N258=11,N258=12),2.42,IF(OR(N258=13,N258=14,N258=15),2.5,IF(OR(N258=16,N258=17,N258=18),2.58,2.66)))))))))), IF(P258="Կ-1", IF(N258=0,1.68,IF(N258=1,1.73,IF(N258=2,1.79,IF(N258=3,1.84,IF(OR(N258=5,N258=4),1.9,IF(OR(N258=6,N258=7),1.96,IF(OR(N258=8,N258=9),2.02,IF(OR(N258=10,N258=11,N258=12),2.08,IF(OR(N258=13,N258=14,N258=15),2.14,IF(OR(N258=16,N258=17,N258=18),2.21,2.28)))))))))), IF(P258="Կ-2", IF(N258=0,1.45,IF(N258=1,1.49,IF(N258=2,1.54,IF(N258=3,1.59,IF(OR(N258=5,N258=4),1.63,IF(OR(N258=6,N258=7),1.68,IF(OR(N258=8,N258=9),1.73,IF(OR(N258=10,N258=11,N258=12),1.79,IF(OR(N258=13,N258=14,N258=15),1.84,IF(OR(N258=16,N258=17,N258=18),1.9,1.95)))))))))),IF(P258="Կ-3", IF(N258=0,1.25,IF(N258=1,1.29,IF(N258=2,1.33,IF(N258=3,1.37,IF(OR(N258=5,N258=4),1.41,IF(OR(N258=6,N258=7),1.45,IF(OR(N258=8,N258=9),1.49,IF(OR(N258=10,N258=11,N258=12),1.54,IF(OR(N258=13,N258=14,N258=15),1.58,IF(OR(N258=16,N258=17,N258=18),1.63,1.68)))))))))), "Error"))))))))))))</f>
        <v>2.21</v>
      </c>
      <c r="R258" s="1185"/>
      <c r="S258" s="1185">
        <f>+Q258+Q258*R258</f>
        <v>2.21</v>
      </c>
      <c r="T258" s="1123">
        <v>66140</v>
      </c>
      <c r="U258" s="1123">
        <f t="shared" si="706"/>
        <v>146169.4</v>
      </c>
      <c r="V258" s="1120">
        <f>+J258</f>
        <v>0</v>
      </c>
      <c r="W258" s="1123">
        <f>+V258+U258</f>
        <v>146169.4</v>
      </c>
      <c r="X258" s="1187">
        <f>+W258*13</f>
        <v>1900202.2</v>
      </c>
      <c r="Y258" s="1124">
        <v>1</v>
      </c>
      <c r="Z258" s="505">
        <f>+N258+1</f>
        <v>5</v>
      </c>
      <c r="AA258" s="373"/>
      <c r="AB258" s="229" t="str">
        <f>+P258</f>
        <v>Ա-3</v>
      </c>
      <c r="AC258" s="1185">
        <f>IF(Y258&lt;1,0,IF(AB258="Բ-1",IF(Z258=0,6.94,IF(Z258=1,7.17,IF(Z258=2,7.41,IF(Z258=3,7.66,IF(OR(Z258=5,Z258=4),7.92,IF(OR(Z258=6,Z258=7),8.18,IF(OR(Z258=8,Z258=9),8.46,IF(OR(Z258=10,Z258=11,Z258=12),8.74,IF(OR(Z258=13,Z258=14,Z258=15),9.03,IF(OR(Z258=16,Z258=17,Z258=18),9.33,9.65)))))))))),IF(AB258="Բ-2", IF(Z258=0,5.71,IF(Z258=1,5.89,IF(Z258=2,6.09,IF(Z258=3,6.29,IF(OR(Z258=5,Z258=4),6.5,IF(OR(Z258=6,Z258=7),6.72,IF(OR(Z258=8,Z258=9),6.94,IF(OR(Z258=10,Z258=11,Z258=12),7.17,IF(OR(Z258=13,Z258=14,Z258=15),7.41,IF(OR(Z258=16,Z258=17,Z258=18),7.65,7.91)))))))))), IF(AB258="Գ-1", IF(Z258=0,4.7,IF(Z258=1,4.86,IF(Z258=2,5.01,IF(Z258=3,5.18,IF(OR(Z258=5,Z258=4),5.35,IF(OR(Z258=6,Z258=7),5.52,IF(OR(Z258=8,Z258=9),5.71,IF(OR(Z258=10,Z258=11,Z258=12),5.89,IF(OR(Z258=13,Z258=14,Z258=15),6.09,IF(OR(Z258=16,Z258=17,Z258=18),6.29,6.49)))))))))), IF(AB258="Գ-2", IF(Z258=0,3.88,IF(Z258=1,4.01,IF(Z258=2,4.14,IF(Z258=3,4.27,IF(OR(Z258=5,Z258=4),4.41,IF(OR(Z258=6,Z258=7),4.55,IF(OR(Z258=8,Z258=9),4.7,IF(OR(Z258=10,Z258=11,Z258=12),4.85,IF(OR(Z258=13,Z258=14,Z258=15),5.01,IF(OR(Z258=16,Z258=17,Z258=18),5.17,5.34)))))))))), IF(AB258="Գ-3", IF(Z258=0,3.21,IF(Z258=1,3.31,IF(Z258=2,3.42,IF(Z258=3,3.53,IF(OR(Z258=5,Z258=4),3.64,IF(OR(Z258=6,Z258=7),3.76,IF(OR(Z258=8,Z258=9),3.88,IF(OR(Z258=10,Z258=11,Z258=12),4.01,IF(OR(Z258=13,Z258=14,Z258=15),4.13,IF(OR(Z258=16,Z258=17,Z258=18),4.27,4.4)))))))))), IF(AB258="Ա-1", IF(Z258=0,2.66,IF(Z258=1,2.75,IF(Z258=2,2.83,IF(Z258=3,2.92,IF(OR(Z258=5,Z258=4),3.02,IF(OR(Z258=6,Z258=7),3.11,IF(OR(Z258=8,Z258=9),3.21,IF(OR(Z258=10,Z258=11,Z258=12),3.31,IF(OR(Z258=13,Z258=14,Z258=15),3.42,IF(OR(Z258=16,Z258=17,Z258=18),3.53,3.64)))))))))), IF(AB258="Ա-2", IF(Z258=0,2.28,IF(Z258=1,2.35,IF(Z258=2,2.43,IF(Z258=3,2.5,IF(OR(Z258=5,Z258=4),2.58,IF(OR(Z258=6,Z258=7),2.66,IF(OR(Z258=8,Z258=9),2.75,IF(OR(Z258=10,Z258=11,Z258=12),2.83,IF(OR(Z258=13,Z258=14,Z258=15),2.92,IF(OR(Z258=16,Z258=17,Z258=18),3.01,3.11)))))))))),IF(AB258="Ա-3", IF(Z258=0,1.96,IF(Z258=1,2.02,IF(Z258=2,2.08,IF(Z258=3,2.15,IF(OR(Z258=5,Z258=4),2.21,IF(OR(Z258=6,Z258=7),2.28,IF(OR(Z258=8,Z258=9),2.35,IF(OR(Z258=10,Z258=11,Z258=12),2.42,IF(OR(Z258=13,Z258=14,Z258=15),2.5,IF(OR(Z258=16,Z258=17,Z258=18),2.58,2.66)))))))))), IF(AB258="Կ-1", IF(Z258=0,1.68,IF(Z258=1,1.73,IF(Z258=2,1.79,IF(Z258=3,1.84,IF(OR(Z258=5,Z258=4),1.9,IF(OR(Z258=6,Z258=7),1.96,IF(OR(Z258=8,Z258=9),2.02,IF(OR(Z258=10,Z258=11,Z258=12),2.08,IF(OR(Z258=13,Z258=14,Z258=15),2.14,IF(OR(Z258=16,Z258=17,Z258=18),2.21,2.28)))))))))), IF(AB258="Կ-2", IF(Z258=0,1.45,IF(Z258=1,1.49,IF(Z258=2,1.54,IF(Z258=3,1.59,IF(OR(Z258=5,Z258=4),1.63,IF(OR(Z258=6,Z258=7),1.68,IF(OR(Z258=8,Z258=9),1.73,IF(OR(Z258=10,Z258=11,Z258=12),1.79,IF(OR(Z258=13,Z258=14,Z258=15),1.84,IF(OR(Z258=16,Z258=17,Z258=18),1.9,1.95)))))))))),IF(AB258="Կ-3", IF(Z258=0,1.25,IF(Z258=1,1.29,IF(Z258=2,1.33,IF(Z258=3,1.37,IF(OR(Z258=5,Z258=4),1.41,IF(OR(Z258=6,Z258=7),1.45,IF(OR(Z258=8,Z258=9),1.49,IF(OR(Z258=10,Z258=11,Z258=12),1.54,IF(OR(Z258=13,Z258=14,Z258=15),1.58,IF(OR(Z258=16,Z258=17,Z258=18),1.63,1.68)))))))))), "Error"))))))))))))</f>
        <v>2.21</v>
      </c>
      <c r="AD258" s="1185"/>
      <c r="AE258" s="1185">
        <f>+AC258+AC258*AD258</f>
        <v>2.21</v>
      </c>
      <c r="AF258" s="1123">
        <v>66140</v>
      </c>
      <c r="AG258" s="1123">
        <f t="shared" si="707"/>
        <v>146169.4</v>
      </c>
      <c r="AH258" s="1120">
        <f>+V258</f>
        <v>0</v>
      </c>
      <c r="AI258" s="1123">
        <f>+AH258+AG258</f>
        <v>146169.4</v>
      </c>
      <c r="AJ258" s="1187">
        <f>+AI258*13</f>
        <v>1900202.2</v>
      </c>
      <c r="AK258" s="1124">
        <v>1</v>
      </c>
      <c r="AL258" s="372">
        <f>+Z258+1</f>
        <v>6</v>
      </c>
      <c r="AM258" s="373"/>
      <c r="AN258" s="229" t="str">
        <f>+AB258</f>
        <v>Ա-3</v>
      </c>
      <c r="AO258" s="1185">
        <f>IF(AK258&lt;1,0,IF(AN258="Բ-1",IF(AL258=0,6.94,IF(AL258=1,7.17,IF(AL258=2,7.41,IF(AL258=3,7.66,IF(OR(AL258=5,AL258=4),7.92,IF(OR(AL258=6,AL258=7),8.18,IF(OR(AL258=8,AL258=9),8.46,IF(OR(AL258=10,AL258=11,AL258=12),8.74,IF(OR(AL258=13,AL258=14,AL258=15),9.03,IF(OR(AL258=16,AL258=17,AL258=18),9.33,9.65)))))))))),IF(AN258="Բ-2", IF(AL258=0,5.71,IF(AL258=1,5.89,IF(AL258=2,6.09,IF(AL258=3,6.29,IF(OR(AL258=5,AL258=4),6.5,IF(OR(AL258=6,AL258=7),6.72,IF(OR(AL258=8,AL258=9),6.94,IF(OR(AL258=10,AL258=11,AL258=12),7.17,IF(OR(AL258=13,AL258=14,AL258=15),7.41,IF(OR(AL258=16,AL258=17,AL258=18),7.65,7.91)))))))))), IF(AN258="Գ-1", IF(AL258=0,4.7,IF(AL258=1,4.86,IF(AL258=2,5.01,IF(AL258=3,5.18,IF(OR(AL258=5,AL258=4),5.35,IF(OR(AL258=6,AL258=7),5.52,IF(OR(AL258=8,AL258=9),5.71,IF(OR(AL258=10,AL258=11,AL258=12),5.89,IF(OR(AL258=13,AL258=14,AL258=15),6.09,IF(OR(AL258=16,AL258=17,AL258=18),6.29,6.49)))))))))), IF(AN258="Գ-2", IF(AL258=0,3.88,IF(AL258=1,4.01,IF(AL258=2,4.14,IF(AL258=3,4.27,IF(OR(AL258=5,AL258=4),4.41,IF(OR(AL258=6,AL258=7),4.55,IF(OR(AL258=8,AL258=9),4.7,IF(OR(AL258=10,AL258=11,AL258=12),4.85,IF(OR(AL258=13,AL258=14,AL258=15),5.01,IF(OR(AL258=16,AL258=17,AL258=18),5.17,5.34)))))))))), IF(AN258="Գ-3", IF(AL258=0,3.21,IF(AL258=1,3.31,IF(AL258=2,3.42,IF(AL258=3,3.53,IF(OR(AL258=5,AL258=4),3.64,IF(OR(AL258=6,AL258=7),3.76,IF(OR(AL258=8,AL258=9),3.88,IF(OR(AL258=10,AL258=11,AL258=12),4.01,IF(OR(AL258=13,AL258=14,AL258=15),4.13,IF(OR(AL258=16,AL258=17,AL258=18),4.27,4.4)))))))))), IF(AN258="Ա-1", IF(AL258=0,2.66,IF(AL258=1,2.75,IF(AL258=2,2.83,IF(AL258=3,2.92,IF(OR(AL258=5,AL258=4),3.02,IF(OR(AL258=6,AL258=7),3.11,IF(OR(AL258=8,AL258=9),3.21,IF(OR(AL258=10,AL258=11,AL258=12),3.31,IF(OR(AL258=13,AL258=14,AL258=15),3.42,IF(OR(AL258=16,AL258=17,AL258=18),3.53,3.64)))))))))), IF(AN258="Ա-2", IF(AL258=0,2.28,IF(AL258=1,2.35,IF(AL258=2,2.43,IF(AL258=3,2.5,IF(OR(AL258=5,AL258=4),2.58,IF(OR(AL258=6,AL258=7),2.66,IF(OR(AL258=8,AL258=9),2.75,IF(OR(AL258=10,AL258=11,AL258=12),2.83,IF(OR(AL258=13,AL258=14,AL258=15),2.92,IF(OR(AL258=16,AL258=17,AL258=18),3.01,3.11)))))))))),IF(AN258="Ա-3", IF(AL258=0,1.96,IF(AL258=1,2.02,IF(AL258=2,2.08,IF(AL258=3,2.15,IF(OR(AL258=5,AL258=4),2.21,IF(OR(AL258=6,AL258=7),2.28,IF(OR(AL258=8,AL258=9),2.35,IF(OR(AL258=10,AL258=11,AL258=12),2.42,IF(OR(AL258=13,AL258=14,AL258=15),2.5,IF(OR(AL258=16,AL258=17,AL258=18),2.58,2.66)))))))))), IF(AN258="Կ-1", IF(AL258=0,1.68,IF(AL258=1,1.73,IF(AL258=2,1.79,IF(AL258=3,1.84,IF(OR(AL258=5,AL258=4),1.9,IF(OR(AL258=6,AL258=7),1.96,IF(OR(AL258=8,AL258=9),2.02,IF(OR(AL258=10,AL258=11,AL258=12),2.08,IF(OR(AL258=13,AL258=14,AL258=15),2.14,IF(OR(AL258=16,AL258=17,AL258=18),2.21,2.28)))))))))), IF(AN258="Կ-2", IF(AL258=0,1.45,IF(AL258=1,1.49,IF(AL258=2,1.54,IF(AL258=3,1.59,IF(OR(AL258=5,AL258=4),1.63,IF(OR(AL258=6,AL258=7),1.68,IF(OR(AL258=8,AL258=9),1.73,IF(OR(AL258=10,AL258=11,AL258=12),1.79,IF(OR(AL258=13,AL258=14,AL258=15),1.84,IF(OR(AL258=16,AL258=17,AL258=18),1.9,1.95)))))))))),IF(AN258="Կ-3", IF(AL258=0,1.25,IF(AL258=1,1.29,IF(AL258=2,1.33,IF(AL258=3,1.37,IF(OR(AL258=5,AL258=4),1.41,IF(OR(AL258=6,AL258=7),1.45,IF(OR(AL258=8,AL258=9),1.49,IF(OR(AL258=10,AL258=11,AL258=12),1.54,IF(OR(AL258=13,AL258=14,AL258=15),1.58,IF(OR(AL258=16,AL258=17,AL258=18),1.63,1.68)))))))))), "Error"))))))))))))</f>
        <v>2.2799999999999998</v>
      </c>
      <c r="AP258" s="1185"/>
      <c r="AQ258" s="1185">
        <f>+AO258+AO258*AP258</f>
        <v>2.2799999999999998</v>
      </c>
      <c r="AR258" s="1123">
        <v>66140</v>
      </c>
      <c r="AS258" s="1123">
        <f t="shared" si="708"/>
        <v>150799.19999999998</v>
      </c>
      <c r="AT258" s="1120">
        <f>+AH258</f>
        <v>0</v>
      </c>
      <c r="AU258" s="1123">
        <f>+AT258+AS258</f>
        <v>150799.19999999998</v>
      </c>
      <c r="AV258" s="1187">
        <f>+AU258*13</f>
        <v>1960389.5999999999</v>
      </c>
    </row>
    <row r="259" spans="1:48" ht="17.25" thickBot="1">
      <c r="A259" s="1200">
        <v>217</v>
      </c>
      <c r="B259" s="1199" t="s">
        <v>2706</v>
      </c>
      <c r="C259" s="1432" t="s">
        <v>1813</v>
      </c>
      <c r="D259" s="1434">
        <v>1</v>
      </c>
      <c r="E259" s="1193">
        <v>3</v>
      </c>
      <c r="F259" s="1436" t="s">
        <v>504</v>
      </c>
      <c r="G259" s="660">
        <f>IF(D259&lt;1,0,IF(F259="Բ-1",IF(E259=0,6.94,IF(E259=1,7.17,IF(E259=2,7.41,IF(E259=3,7.66,IF(OR(E259=5,E259=4),7.92,IF(OR(E259=6,E259=7),8.18,IF(OR(E259=8,E259=9),8.46,IF(OR(E259=10,E259=11,E259=12),8.74,IF(OR(E259=13,E259=14,E259=15),9.03,IF(OR(E259=16,E259=17,E259=18),9.33,9.65)))))))))),IF(F259="Բ-2", IF(E259=0,5.71,IF(E259=1,5.89,IF(E259=2,6.09,IF(E259=3,6.29,IF(OR(E259=5,E259=4),6.5,IF(OR(E259=6,E259=7),6.72,IF(OR(E259=8,E259=9),6.94,IF(OR(E259=10,E259=11,E259=12),7.17,IF(OR(E259=13,E259=14,E259=15),7.41,IF(OR(E259=16,E259=17,E259=18),7.65,7.91)))))))))), IF(F259="Գ-1", IF(E259=0,4.7,IF(E259=1,4.86,IF(E259=2,5.01,IF(E259=3,5.18,IF(OR(E259=5,E259=4),5.35,IF(OR(E259=6,E259=7),5.52,IF(OR(E259=8,E259=9),5.71,IF(OR(E259=10,E259=11,E259=12),5.89,IF(OR(E259=13,E259=14,E259=15),6.09,IF(OR(E259=16,E259=17,E259=18),6.29,6.49)))))))))), IF(F259="Գ-2", IF(E259=0,3.88,IF(E259=1,4.01,IF(E259=2,4.14,IF(E259=3,4.27,IF(OR(E259=5,E259=4),4.41,IF(OR(E259=6,E259=7),4.55,IF(OR(E259=8,E259=9),4.7,IF(OR(E259=10,E259=11,E259=12),4.85,IF(OR(E259=13,E259=14,E259=15),5.01,IF(OR(E259=16,E259=17,E259=18),5.17,5.34)))))))))), IF(F259="Գ-3", IF(E259=0,3.21,IF(E259=1,3.31,IF(E259=2,3.42,IF(E259=3,3.53,IF(OR(E259=5,E259=4),3.64,IF(OR(E259=6,E259=7),3.76,IF(OR(E259=8,E259=9),3.88,IF(OR(E259=10,E259=11,E259=12),4.01,IF(OR(E259=13,E259=14,E259=15),4.13,IF(OR(E259=16,E259=17,E259=18),4.27,4.4)))))))))), IF(F259="Ա-1", IF(E259=0,2.66,IF(E259=1,2.75,IF(E259=2,2.83,IF(E259=3,2.92,IF(OR(E259=5,E259=4),3.02,IF(OR(E259=6,E259=7),3.11,IF(OR(E259=8,E259=9),3.21,IF(OR(E259=10,E259=11,E259=12),3.31,IF(OR(E259=13,E259=14,E259=15),3.42,IF(OR(E259=16,E259=17,E259=18),3.53,3.64)))))))))), IF(F259="Ա-2", IF(E259=0,2.28,IF(E259=1,2.35,IF(E259=2,2.43,IF(E259=3,2.5,IF(OR(E259=5,E259=4),2.58,IF(OR(E259=6,E259=7),2.66,IF(OR(E259=8,E259=9),2.75,IF(OR(E259=10,E259=11,E259=12),2.83,IF(OR(E259=13,E259=14,E259=15),2.92,IF(OR(E259=16,E259=17,E259=18),3.01,3.11)))))))))),IF(F259="Ա-3", IF(E259=0,1.96,IF(E259=1,2.02,IF(E259=2,2.08,IF(E259=3,2.15,IF(OR(E259=5,E259=4),2.21,IF(OR(E259=6,E259=7),2.28,IF(OR(E259=8,E259=9),2.35,IF(OR(E259=10,E259=11,E259=12),2.42,IF(OR(E259=13,E259=14,E259=15),2.5,IF(OR(E259=16,E259=17,E259=18),2.58,2.66)))))))))), IF(F259="Կ-1", IF(E259=0,1.68,IF(E259=1,1.73,IF(E259=2,1.79,IF(E259=3,1.84,IF(OR(E259=5,E259=4),1.9,IF(OR(E259=6,E259=7),1.96,IF(OR(E259=8,E259=9),2.02,IF(OR(E259=10,E259=11,E259=12),2.08,IF(OR(E259=13,E259=14,E259=15),2.14,IF(OR(E259=16,E259=17,E259=18),2.21,2.28)))))))))), IF(F259="Կ-2", IF(E259=0,1.45,IF(E259=1,1.49,IF(E259=2,1.54,IF(E259=3,1.59,IF(OR(E259=5,E259=4),1.63,IF(OR(E259=6,E259=7),1.68,IF(OR(E259=8,E259=9),1.73,IF(OR(E259=10,E259=11,E259=12),1.79,IF(OR(E259=13,E259=14,E259=15),1.84,IF(OR(E259=16,E259=17,E259=18),1.9,1.95)))))))))),IF(F259="Կ-3", IF(E259=0,1.25,IF(E259=1,1.29,IF(E259=2,1.33,IF(E259=3,1.37,IF(OR(E259=5,E259=4),1.41,IF(OR(E259=6,E259=7),1.45,IF(OR(E259=8,E259=9),1.49,IF(OR(E259=10,E259=11,E259=12),1.54,IF(OR(E259=13,E259=14,E259=15),1.58,IF(OR(E259=16,E259=17,E259=18),1.63,1.68)))))))))), "Error"))))))))))))</f>
        <v>2.15</v>
      </c>
      <c r="H259" s="1448">
        <v>66140</v>
      </c>
      <c r="I259" s="1449">
        <f t="shared" si="705"/>
        <v>142201</v>
      </c>
      <c r="J259" s="1465">
        <v>0</v>
      </c>
      <c r="K259" s="1123">
        <f>+J259+I259</f>
        <v>142201</v>
      </c>
      <c r="L259" s="1187">
        <f>+K259*13</f>
        <v>1848613</v>
      </c>
      <c r="M259" s="1124">
        <v>1</v>
      </c>
      <c r="N259" s="505">
        <f>+E259+1</f>
        <v>4</v>
      </c>
      <c r="O259" s="373"/>
      <c r="P259" s="229" t="str">
        <f>+F259</f>
        <v>Ա-3</v>
      </c>
      <c r="Q259" s="598">
        <f>IF(M259&lt;1,0,IF(P259="Բ-1",IF(N259=0,6.94,IF(N259=1,7.17,IF(N259=2,7.41,IF(N259=3,7.66,IF(OR(N259=5,N259=4),7.92,IF(OR(N259=6,N259=7),8.18,IF(OR(N259=8,N259=9),8.46,IF(OR(N259=10,N259=11,N259=12),8.74,IF(OR(N259=13,N259=14,N259=15),9.03,IF(OR(N259=16,N259=17,N259=18),9.33,9.65)))))))))),IF(P259="Բ-2", IF(N259=0,5.71,IF(N259=1,5.89,IF(N259=2,6.09,IF(N259=3,6.29,IF(OR(N259=5,N259=4),6.5,IF(OR(N259=6,N259=7),6.72,IF(OR(N259=8,N259=9),6.94,IF(OR(N259=10,N259=11,N259=12),7.17,IF(OR(N259=13,N259=14,N259=15),7.41,IF(OR(N259=16,N259=17,N259=18),7.65,7.91)))))))))), IF(P259="Գ-1", IF(N259=0,4.7,IF(N259=1,4.86,IF(N259=2,5.01,IF(N259=3,5.18,IF(OR(N259=5,N259=4),5.35,IF(OR(N259=6,N259=7),5.52,IF(OR(N259=8,N259=9),5.71,IF(OR(N259=10,N259=11,N259=12),5.89,IF(OR(N259=13,N259=14,N259=15),6.09,IF(OR(N259=16,N259=17,N259=18),6.29,6.49)))))))))), IF(P259="Գ-2", IF(N259=0,3.88,IF(N259=1,4.01,IF(N259=2,4.14,IF(N259=3,4.27,IF(OR(N259=5,N259=4),4.41,IF(OR(N259=6,N259=7),4.55,IF(OR(N259=8,N259=9),4.7,IF(OR(N259=10,N259=11,N259=12),4.85,IF(OR(N259=13,N259=14,N259=15),5.01,IF(OR(N259=16,N259=17,N259=18),5.17,5.34)))))))))), IF(P259="Գ-3", IF(N259=0,3.21,IF(N259=1,3.31,IF(N259=2,3.42,IF(N259=3,3.53,IF(OR(N259=5,N259=4),3.64,IF(OR(N259=6,N259=7),3.76,IF(OR(N259=8,N259=9),3.88,IF(OR(N259=10,N259=11,N259=12),4.01,IF(OR(N259=13,N259=14,N259=15),4.13,IF(OR(N259=16,N259=17,N259=18),4.27,4.4)))))))))), IF(P259="Ա-1", IF(N259=0,2.66,IF(N259=1,2.75,IF(N259=2,2.83,IF(N259=3,2.92,IF(OR(N259=5,N259=4),3.02,IF(OR(N259=6,N259=7),3.11,IF(OR(N259=8,N259=9),3.21,IF(OR(N259=10,N259=11,N259=12),3.31,IF(OR(N259=13,N259=14,N259=15),3.42,IF(OR(N259=16,N259=17,N259=18),3.53,3.64)))))))))), IF(P259="Ա-2", IF(N259=0,2.28,IF(N259=1,2.35,IF(N259=2,2.43,IF(N259=3,2.5,IF(OR(N259=5,N259=4),2.58,IF(OR(N259=6,N259=7),2.66,IF(OR(N259=8,N259=9),2.75,IF(OR(N259=10,N259=11,N259=12),2.83,IF(OR(N259=13,N259=14,N259=15),2.92,IF(OR(N259=16,N259=17,N259=18),3.01,3.11)))))))))),IF(P259="Ա-3", IF(N259=0,1.96,IF(N259=1,2.02,IF(N259=2,2.08,IF(N259=3,2.15,IF(OR(N259=5,N259=4),2.21,IF(OR(N259=6,N259=7),2.28,IF(OR(N259=8,N259=9),2.35,IF(OR(N259=10,N259=11,N259=12),2.42,IF(OR(N259=13,N259=14,N259=15),2.5,IF(OR(N259=16,N259=17,N259=18),2.58,2.66)))))))))), IF(P259="Կ-1", IF(N259=0,1.68,IF(N259=1,1.73,IF(N259=2,1.79,IF(N259=3,1.84,IF(OR(N259=5,N259=4),1.9,IF(OR(N259=6,N259=7),1.96,IF(OR(N259=8,N259=9),2.02,IF(OR(N259=10,N259=11,N259=12),2.08,IF(OR(N259=13,N259=14,N259=15),2.14,IF(OR(N259=16,N259=17,N259=18),2.21,2.28)))))))))), IF(P259="Կ-2", IF(N259=0,1.45,IF(N259=1,1.49,IF(N259=2,1.54,IF(N259=3,1.59,IF(OR(N259=5,N259=4),1.63,IF(OR(N259=6,N259=7),1.68,IF(OR(N259=8,N259=9),1.73,IF(OR(N259=10,N259=11,N259=12),1.79,IF(OR(N259=13,N259=14,N259=15),1.84,IF(OR(N259=16,N259=17,N259=18),1.9,1.95)))))))))),IF(P259="Կ-3", IF(N259=0,1.25,IF(N259=1,1.29,IF(N259=2,1.33,IF(N259=3,1.37,IF(OR(N259=5,N259=4),1.41,IF(OR(N259=6,N259=7),1.45,IF(OR(N259=8,N259=9),1.49,IF(OR(N259=10,N259=11,N259=12),1.54,IF(OR(N259=13,N259=14,N259=15),1.58,IF(OR(N259=16,N259=17,N259=18),1.63,1.68)))))))))), "Error"))))))))))))</f>
        <v>2.21</v>
      </c>
      <c r="R259" s="1185"/>
      <c r="S259" s="1185">
        <f>+Q259+Q259*R259</f>
        <v>2.21</v>
      </c>
      <c r="T259" s="1123">
        <v>66140</v>
      </c>
      <c r="U259" s="1123">
        <f t="shared" si="706"/>
        <v>146169.4</v>
      </c>
      <c r="V259" s="1120">
        <f>+J259</f>
        <v>0</v>
      </c>
      <c r="W259" s="1123">
        <f>+V259+U259</f>
        <v>146169.4</v>
      </c>
      <c r="X259" s="1187">
        <f>+W259*13</f>
        <v>1900202.2</v>
      </c>
      <c r="Y259" s="1124">
        <v>1</v>
      </c>
      <c r="Z259" s="505">
        <f>+N259+1</f>
        <v>5</v>
      </c>
      <c r="AA259" s="373"/>
      <c r="AB259" s="229" t="str">
        <f>+P259</f>
        <v>Ա-3</v>
      </c>
      <c r="AC259" s="1185">
        <f>IF(Y259&lt;1,0,IF(AB259="Բ-1",IF(Z259=0,6.94,IF(Z259=1,7.17,IF(Z259=2,7.41,IF(Z259=3,7.66,IF(OR(Z259=5,Z259=4),7.92,IF(OR(Z259=6,Z259=7),8.18,IF(OR(Z259=8,Z259=9),8.46,IF(OR(Z259=10,Z259=11,Z259=12),8.74,IF(OR(Z259=13,Z259=14,Z259=15),9.03,IF(OR(Z259=16,Z259=17,Z259=18),9.33,9.65)))))))))),IF(AB259="Բ-2", IF(Z259=0,5.71,IF(Z259=1,5.89,IF(Z259=2,6.09,IF(Z259=3,6.29,IF(OR(Z259=5,Z259=4),6.5,IF(OR(Z259=6,Z259=7),6.72,IF(OR(Z259=8,Z259=9),6.94,IF(OR(Z259=10,Z259=11,Z259=12),7.17,IF(OR(Z259=13,Z259=14,Z259=15),7.41,IF(OR(Z259=16,Z259=17,Z259=18),7.65,7.91)))))))))), IF(AB259="Գ-1", IF(Z259=0,4.7,IF(Z259=1,4.86,IF(Z259=2,5.01,IF(Z259=3,5.18,IF(OR(Z259=5,Z259=4),5.35,IF(OR(Z259=6,Z259=7),5.52,IF(OR(Z259=8,Z259=9),5.71,IF(OR(Z259=10,Z259=11,Z259=12),5.89,IF(OR(Z259=13,Z259=14,Z259=15),6.09,IF(OR(Z259=16,Z259=17,Z259=18),6.29,6.49)))))))))), IF(AB259="Գ-2", IF(Z259=0,3.88,IF(Z259=1,4.01,IF(Z259=2,4.14,IF(Z259=3,4.27,IF(OR(Z259=5,Z259=4),4.41,IF(OR(Z259=6,Z259=7),4.55,IF(OR(Z259=8,Z259=9),4.7,IF(OR(Z259=10,Z259=11,Z259=12),4.85,IF(OR(Z259=13,Z259=14,Z259=15),5.01,IF(OR(Z259=16,Z259=17,Z259=18),5.17,5.34)))))))))), IF(AB259="Գ-3", IF(Z259=0,3.21,IF(Z259=1,3.31,IF(Z259=2,3.42,IF(Z259=3,3.53,IF(OR(Z259=5,Z259=4),3.64,IF(OR(Z259=6,Z259=7),3.76,IF(OR(Z259=8,Z259=9),3.88,IF(OR(Z259=10,Z259=11,Z259=12),4.01,IF(OR(Z259=13,Z259=14,Z259=15),4.13,IF(OR(Z259=16,Z259=17,Z259=18),4.27,4.4)))))))))), IF(AB259="Ա-1", IF(Z259=0,2.66,IF(Z259=1,2.75,IF(Z259=2,2.83,IF(Z259=3,2.92,IF(OR(Z259=5,Z259=4),3.02,IF(OR(Z259=6,Z259=7),3.11,IF(OR(Z259=8,Z259=9),3.21,IF(OR(Z259=10,Z259=11,Z259=12),3.31,IF(OR(Z259=13,Z259=14,Z259=15),3.42,IF(OR(Z259=16,Z259=17,Z259=18),3.53,3.64)))))))))), IF(AB259="Ա-2", IF(Z259=0,2.28,IF(Z259=1,2.35,IF(Z259=2,2.43,IF(Z259=3,2.5,IF(OR(Z259=5,Z259=4),2.58,IF(OR(Z259=6,Z259=7),2.66,IF(OR(Z259=8,Z259=9),2.75,IF(OR(Z259=10,Z259=11,Z259=12),2.83,IF(OR(Z259=13,Z259=14,Z259=15),2.92,IF(OR(Z259=16,Z259=17,Z259=18),3.01,3.11)))))))))),IF(AB259="Ա-3", IF(Z259=0,1.96,IF(Z259=1,2.02,IF(Z259=2,2.08,IF(Z259=3,2.15,IF(OR(Z259=5,Z259=4),2.21,IF(OR(Z259=6,Z259=7),2.28,IF(OR(Z259=8,Z259=9),2.35,IF(OR(Z259=10,Z259=11,Z259=12),2.42,IF(OR(Z259=13,Z259=14,Z259=15),2.5,IF(OR(Z259=16,Z259=17,Z259=18),2.58,2.66)))))))))), IF(AB259="Կ-1", IF(Z259=0,1.68,IF(Z259=1,1.73,IF(Z259=2,1.79,IF(Z259=3,1.84,IF(OR(Z259=5,Z259=4),1.9,IF(OR(Z259=6,Z259=7),1.96,IF(OR(Z259=8,Z259=9),2.02,IF(OR(Z259=10,Z259=11,Z259=12),2.08,IF(OR(Z259=13,Z259=14,Z259=15),2.14,IF(OR(Z259=16,Z259=17,Z259=18),2.21,2.28)))))))))), IF(AB259="Կ-2", IF(Z259=0,1.45,IF(Z259=1,1.49,IF(Z259=2,1.54,IF(Z259=3,1.59,IF(OR(Z259=5,Z259=4),1.63,IF(OR(Z259=6,Z259=7),1.68,IF(OR(Z259=8,Z259=9),1.73,IF(OR(Z259=10,Z259=11,Z259=12),1.79,IF(OR(Z259=13,Z259=14,Z259=15),1.84,IF(OR(Z259=16,Z259=17,Z259=18),1.9,1.95)))))))))),IF(AB259="Կ-3", IF(Z259=0,1.25,IF(Z259=1,1.29,IF(Z259=2,1.33,IF(Z259=3,1.37,IF(OR(Z259=5,Z259=4),1.41,IF(OR(Z259=6,Z259=7),1.45,IF(OR(Z259=8,Z259=9),1.49,IF(OR(Z259=10,Z259=11,Z259=12),1.54,IF(OR(Z259=13,Z259=14,Z259=15),1.58,IF(OR(Z259=16,Z259=17,Z259=18),1.63,1.68)))))))))), "Error"))))))))))))</f>
        <v>2.21</v>
      </c>
      <c r="AD259" s="1185"/>
      <c r="AE259" s="1185">
        <f>+AC259+AC259*AD259</f>
        <v>2.21</v>
      </c>
      <c r="AF259" s="1123">
        <v>66140</v>
      </c>
      <c r="AG259" s="1123">
        <f t="shared" si="707"/>
        <v>146169.4</v>
      </c>
      <c r="AH259" s="1120">
        <f>+V259</f>
        <v>0</v>
      </c>
      <c r="AI259" s="1123">
        <f>+AH259+AG259</f>
        <v>146169.4</v>
      </c>
      <c r="AJ259" s="1187">
        <f>+AI259*13</f>
        <v>1900202.2</v>
      </c>
      <c r="AK259" s="1124">
        <v>1</v>
      </c>
      <c r="AL259" s="372">
        <f>+Z259+1</f>
        <v>6</v>
      </c>
      <c r="AM259" s="373"/>
      <c r="AN259" s="229" t="str">
        <f>+AB259</f>
        <v>Ա-3</v>
      </c>
      <c r="AO259" s="1185">
        <f>IF(AK259&lt;1,0,IF(AN259="Բ-1",IF(AL259=0,6.94,IF(AL259=1,7.17,IF(AL259=2,7.41,IF(AL259=3,7.66,IF(OR(AL259=5,AL259=4),7.92,IF(OR(AL259=6,AL259=7),8.18,IF(OR(AL259=8,AL259=9),8.46,IF(OR(AL259=10,AL259=11,AL259=12),8.74,IF(OR(AL259=13,AL259=14,AL259=15),9.03,IF(OR(AL259=16,AL259=17,AL259=18),9.33,9.65)))))))))),IF(AN259="Բ-2", IF(AL259=0,5.71,IF(AL259=1,5.89,IF(AL259=2,6.09,IF(AL259=3,6.29,IF(OR(AL259=5,AL259=4),6.5,IF(OR(AL259=6,AL259=7),6.72,IF(OR(AL259=8,AL259=9),6.94,IF(OR(AL259=10,AL259=11,AL259=12),7.17,IF(OR(AL259=13,AL259=14,AL259=15),7.41,IF(OR(AL259=16,AL259=17,AL259=18),7.65,7.91)))))))))), IF(AN259="Գ-1", IF(AL259=0,4.7,IF(AL259=1,4.86,IF(AL259=2,5.01,IF(AL259=3,5.18,IF(OR(AL259=5,AL259=4),5.35,IF(OR(AL259=6,AL259=7),5.52,IF(OR(AL259=8,AL259=9),5.71,IF(OR(AL259=10,AL259=11,AL259=12),5.89,IF(OR(AL259=13,AL259=14,AL259=15),6.09,IF(OR(AL259=16,AL259=17,AL259=18),6.29,6.49)))))))))), IF(AN259="Գ-2", IF(AL259=0,3.88,IF(AL259=1,4.01,IF(AL259=2,4.14,IF(AL259=3,4.27,IF(OR(AL259=5,AL259=4),4.41,IF(OR(AL259=6,AL259=7),4.55,IF(OR(AL259=8,AL259=9),4.7,IF(OR(AL259=10,AL259=11,AL259=12),4.85,IF(OR(AL259=13,AL259=14,AL259=15),5.01,IF(OR(AL259=16,AL259=17,AL259=18),5.17,5.34)))))))))), IF(AN259="Գ-3", IF(AL259=0,3.21,IF(AL259=1,3.31,IF(AL259=2,3.42,IF(AL259=3,3.53,IF(OR(AL259=5,AL259=4),3.64,IF(OR(AL259=6,AL259=7),3.76,IF(OR(AL259=8,AL259=9),3.88,IF(OR(AL259=10,AL259=11,AL259=12),4.01,IF(OR(AL259=13,AL259=14,AL259=15),4.13,IF(OR(AL259=16,AL259=17,AL259=18),4.27,4.4)))))))))), IF(AN259="Ա-1", IF(AL259=0,2.66,IF(AL259=1,2.75,IF(AL259=2,2.83,IF(AL259=3,2.92,IF(OR(AL259=5,AL259=4),3.02,IF(OR(AL259=6,AL259=7),3.11,IF(OR(AL259=8,AL259=9),3.21,IF(OR(AL259=10,AL259=11,AL259=12),3.31,IF(OR(AL259=13,AL259=14,AL259=15),3.42,IF(OR(AL259=16,AL259=17,AL259=18),3.53,3.64)))))))))), IF(AN259="Ա-2", IF(AL259=0,2.28,IF(AL259=1,2.35,IF(AL259=2,2.43,IF(AL259=3,2.5,IF(OR(AL259=5,AL259=4),2.58,IF(OR(AL259=6,AL259=7),2.66,IF(OR(AL259=8,AL259=9),2.75,IF(OR(AL259=10,AL259=11,AL259=12),2.83,IF(OR(AL259=13,AL259=14,AL259=15),2.92,IF(OR(AL259=16,AL259=17,AL259=18),3.01,3.11)))))))))),IF(AN259="Ա-3", IF(AL259=0,1.96,IF(AL259=1,2.02,IF(AL259=2,2.08,IF(AL259=3,2.15,IF(OR(AL259=5,AL259=4),2.21,IF(OR(AL259=6,AL259=7),2.28,IF(OR(AL259=8,AL259=9),2.35,IF(OR(AL259=10,AL259=11,AL259=12),2.42,IF(OR(AL259=13,AL259=14,AL259=15),2.5,IF(OR(AL259=16,AL259=17,AL259=18),2.58,2.66)))))))))), IF(AN259="Կ-1", IF(AL259=0,1.68,IF(AL259=1,1.73,IF(AL259=2,1.79,IF(AL259=3,1.84,IF(OR(AL259=5,AL259=4),1.9,IF(OR(AL259=6,AL259=7),1.96,IF(OR(AL259=8,AL259=9),2.02,IF(OR(AL259=10,AL259=11,AL259=12),2.08,IF(OR(AL259=13,AL259=14,AL259=15),2.14,IF(OR(AL259=16,AL259=17,AL259=18),2.21,2.28)))))))))), IF(AN259="Կ-2", IF(AL259=0,1.45,IF(AL259=1,1.49,IF(AL259=2,1.54,IF(AL259=3,1.59,IF(OR(AL259=5,AL259=4),1.63,IF(OR(AL259=6,AL259=7),1.68,IF(OR(AL259=8,AL259=9),1.73,IF(OR(AL259=10,AL259=11,AL259=12),1.79,IF(OR(AL259=13,AL259=14,AL259=15),1.84,IF(OR(AL259=16,AL259=17,AL259=18),1.9,1.95)))))))))),IF(AN259="Կ-3", IF(AL259=0,1.25,IF(AL259=1,1.29,IF(AL259=2,1.33,IF(AL259=3,1.37,IF(OR(AL259=5,AL259=4),1.41,IF(OR(AL259=6,AL259=7),1.45,IF(OR(AL259=8,AL259=9),1.49,IF(OR(AL259=10,AL259=11,AL259=12),1.54,IF(OR(AL259=13,AL259=14,AL259=15),1.58,IF(OR(AL259=16,AL259=17,AL259=18),1.63,1.68)))))))))), "Error"))))))))))))</f>
        <v>2.2799999999999998</v>
      </c>
      <c r="AP259" s="1185"/>
      <c r="AQ259" s="1185">
        <f>+AO259+AO259*AP259</f>
        <v>2.2799999999999998</v>
      </c>
      <c r="AR259" s="1123">
        <v>66140</v>
      </c>
      <c r="AS259" s="1123">
        <f t="shared" si="708"/>
        <v>150799.19999999998</v>
      </c>
      <c r="AT259" s="1120">
        <f>+AH259</f>
        <v>0</v>
      </c>
      <c r="AU259" s="1123">
        <f>+AT259+AS259</f>
        <v>150799.19999999998</v>
      </c>
      <c r="AV259" s="1187">
        <f>+AU259*13</f>
        <v>1960389.5999999999</v>
      </c>
    </row>
    <row r="260" spans="1:48" ht="17.25" thickBot="1">
      <c r="A260" s="1195">
        <v>218</v>
      </c>
      <c r="B260" s="1199" t="s">
        <v>936</v>
      </c>
      <c r="C260" s="1432" t="s">
        <v>1813</v>
      </c>
      <c r="D260" s="1434">
        <v>1</v>
      </c>
      <c r="E260" s="1193">
        <v>0</v>
      </c>
      <c r="F260" s="1436" t="s">
        <v>504</v>
      </c>
      <c r="G260" s="660">
        <f>IF(D260&lt;1,0,IF(F260="Բ-1",IF(E260=0,6.94,IF(E260=1,7.17,IF(E260=2,7.41,IF(E260=3,7.66,IF(OR(E260=5,E260=4),7.92,IF(OR(E260=6,E260=7),8.18,IF(OR(E260=8,E260=9),8.46,IF(OR(E260=10,E260=11,E260=12),8.74,IF(OR(E260=13,E260=14,E260=15),9.03,IF(OR(E260=16,E260=17,E260=18),9.33,9.65)))))))))),IF(F260="Բ-2", IF(E260=0,5.71,IF(E260=1,5.89,IF(E260=2,6.09,IF(E260=3,6.29,IF(OR(E260=5,E260=4),6.5,IF(OR(E260=6,E260=7),6.72,IF(OR(E260=8,E260=9),6.94,IF(OR(E260=10,E260=11,E260=12),7.17,IF(OR(E260=13,E260=14,E260=15),7.41,IF(OR(E260=16,E260=17,E260=18),7.65,7.91)))))))))), IF(F260="Գ-1", IF(E260=0,4.7,IF(E260=1,4.86,IF(E260=2,5.01,IF(E260=3,5.18,IF(OR(E260=5,E260=4),5.35,IF(OR(E260=6,E260=7),5.52,IF(OR(E260=8,E260=9),5.71,IF(OR(E260=10,E260=11,E260=12),5.89,IF(OR(E260=13,E260=14,E260=15),6.09,IF(OR(E260=16,E260=17,E260=18),6.29,6.49)))))))))), IF(F260="Գ-2", IF(E260=0,3.88,IF(E260=1,4.01,IF(E260=2,4.14,IF(E260=3,4.27,IF(OR(E260=5,E260=4),4.41,IF(OR(E260=6,E260=7),4.55,IF(OR(E260=8,E260=9),4.7,IF(OR(E260=10,E260=11,E260=12),4.85,IF(OR(E260=13,E260=14,E260=15),5.01,IF(OR(E260=16,E260=17,E260=18),5.17,5.34)))))))))), IF(F260="Գ-3", IF(E260=0,3.21,IF(E260=1,3.31,IF(E260=2,3.42,IF(E260=3,3.53,IF(OR(E260=5,E260=4),3.64,IF(OR(E260=6,E260=7),3.76,IF(OR(E260=8,E260=9),3.88,IF(OR(E260=10,E260=11,E260=12),4.01,IF(OR(E260=13,E260=14,E260=15),4.13,IF(OR(E260=16,E260=17,E260=18),4.27,4.4)))))))))), IF(F260="Ա-1", IF(E260=0,2.66,IF(E260=1,2.75,IF(E260=2,2.83,IF(E260=3,2.92,IF(OR(E260=5,E260=4),3.02,IF(OR(E260=6,E260=7),3.11,IF(OR(E260=8,E260=9),3.21,IF(OR(E260=10,E260=11,E260=12),3.31,IF(OR(E260=13,E260=14,E260=15),3.42,IF(OR(E260=16,E260=17,E260=18),3.53,3.64)))))))))), IF(F260="Ա-2", IF(E260=0,2.28,IF(E260=1,2.35,IF(E260=2,2.43,IF(E260=3,2.5,IF(OR(E260=5,E260=4),2.58,IF(OR(E260=6,E260=7),2.66,IF(OR(E260=8,E260=9),2.75,IF(OR(E260=10,E260=11,E260=12),2.83,IF(OR(E260=13,E260=14,E260=15),2.92,IF(OR(E260=16,E260=17,E260=18),3.01,3.11)))))))))),IF(F260="Ա-3", IF(E260=0,1.96,IF(E260=1,2.02,IF(E260=2,2.08,IF(E260=3,2.15,IF(OR(E260=5,E260=4),2.21,IF(OR(E260=6,E260=7),2.28,IF(OR(E260=8,E260=9),2.35,IF(OR(E260=10,E260=11,E260=12),2.42,IF(OR(E260=13,E260=14,E260=15),2.5,IF(OR(E260=16,E260=17,E260=18),2.58,2.66)))))))))), IF(F260="Կ-1", IF(E260=0,1.68,IF(E260=1,1.73,IF(E260=2,1.79,IF(E260=3,1.84,IF(OR(E260=5,E260=4),1.9,IF(OR(E260=6,E260=7),1.96,IF(OR(E260=8,E260=9),2.02,IF(OR(E260=10,E260=11,E260=12),2.08,IF(OR(E260=13,E260=14,E260=15),2.14,IF(OR(E260=16,E260=17,E260=18),2.21,2.28)))))))))), IF(F260="Կ-2", IF(E260=0,1.45,IF(E260=1,1.49,IF(E260=2,1.54,IF(E260=3,1.59,IF(OR(E260=5,E260=4),1.63,IF(OR(E260=6,E260=7),1.68,IF(OR(E260=8,E260=9),1.73,IF(OR(E260=10,E260=11,E260=12),1.79,IF(OR(E260=13,E260=14,E260=15),1.84,IF(OR(E260=16,E260=17,E260=18),1.9,1.95)))))))))),IF(F260="Կ-3", IF(E260=0,1.25,IF(E260=1,1.29,IF(E260=2,1.33,IF(E260=3,1.37,IF(OR(E260=5,E260=4),1.41,IF(OR(E260=6,E260=7),1.45,IF(OR(E260=8,E260=9),1.49,IF(OR(E260=10,E260=11,E260=12),1.54,IF(OR(E260=13,E260=14,E260=15),1.58,IF(OR(E260=16,E260=17,E260=18),1.63,1.68)))))))))), "Error"))))))))))))</f>
        <v>1.96</v>
      </c>
      <c r="H260" s="1448">
        <v>66140</v>
      </c>
      <c r="I260" s="1449">
        <f t="shared" si="705"/>
        <v>129634.4</v>
      </c>
      <c r="J260" s="1465">
        <v>0</v>
      </c>
      <c r="K260" s="1123">
        <f>+J260+I260</f>
        <v>129634.4</v>
      </c>
      <c r="L260" s="1187">
        <f>+K260*13</f>
        <v>1685247.2</v>
      </c>
      <c r="M260" s="1124">
        <v>1</v>
      </c>
      <c r="N260" s="505">
        <f>+E260+1</f>
        <v>1</v>
      </c>
      <c r="O260" s="373"/>
      <c r="P260" s="229" t="str">
        <f>+F260</f>
        <v>Ա-3</v>
      </c>
      <c r="Q260" s="598">
        <f>IF(M260&lt;1,0,IF(P260="Բ-1",IF(N260=0,6.94,IF(N260=1,7.17,IF(N260=2,7.41,IF(N260=3,7.66,IF(OR(N260=5,N260=4),7.92,IF(OR(N260=6,N260=7),8.18,IF(OR(N260=8,N260=9),8.46,IF(OR(N260=10,N260=11,N260=12),8.74,IF(OR(N260=13,N260=14,N260=15),9.03,IF(OR(N260=16,N260=17,N260=18),9.33,9.65)))))))))),IF(P260="Բ-2", IF(N260=0,5.71,IF(N260=1,5.89,IF(N260=2,6.09,IF(N260=3,6.29,IF(OR(N260=5,N260=4),6.5,IF(OR(N260=6,N260=7),6.72,IF(OR(N260=8,N260=9),6.94,IF(OR(N260=10,N260=11,N260=12),7.17,IF(OR(N260=13,N260=14,N260=15),7.41,IF(OR(N260=16,N260=17,N260=18),7.65,7.91)))))))))), IF(P260="Գ-1", IF(N260=0,4.7,IF(N260=1,4.86,IF(N260=2,5.01,IF(N260=3,5.18,IF(OR(N260=5,N260=4),5.35,IF(OR(N260=6,N260=7),5.52,IF(OR(N260=8,N260=9),5.71,IF(OR(N260=10,N260=11,N260=12),5.89,IF(OR(N260=13,N260=14,N260=15),6.09,IF(OR(N260=16,N260=17,N260=18),6.29,6.49)))))))))), IF(P260="Գ-2", IF(N260=0,3.88,IF(N260=1,4.01,IF(N260=2,4.14,IF(N260=3,4.27,IF(OR(N260=5,N260=4),4.41,IF(OR(N260=6,N260=7),4.55,IF(OR(N260=8,N260=9),4.7,IF(OR(N260=10,N260=11,N260=12),4.85,IF(OR(N260=13,N260=14,N260=15),5.01,IF(OR(N260=16,N260=17,N260=18),5.17,5.34)))))))))), IF(P260="Գ-3", IF(N260=0,3.21,IF(N260=1,3.31,IF(N260=2,3.42,IF(N260=3,3.53,IF(OR(N260=5,N260=4),3.64,IF(OR(N260=6,N260=7),3.76,IF(OR(N260=8,N260=9),3.88,IF(OR(N260=10,N260=11,N260=12),4.01,IF(OR(N260=13,N260=14,N260=15),4.13,IF(OR(N260=16,N260=17,N260=18),4.27,4.4)))))))))), IF(P260="Ա-1", IF(N260=0,2.66,IF(N260=1,2.75,IF(N260=2,2.83,IF(N260=3,2.92,IF(OR(N260=5,N260=4),3.02,IF(OR(N260=6,N260=7),3.11,IF(OR(N260=8,N260=9),3.21,IF(OR(N260=10,N260=11,N260=12),3.31,IF(OR(N260=13,N260=14,N260=15),3.42,IF(OR(N260=16,N260=17,N260=18),3.53,3.64)))))))))), IF(P260="Ա-2", IF(N260=0,2.28,IF(N260=1,2.35,IF(N260=2,2.43,IF(N260=3,2.5,IF(OR(N260=5,N260=4),2.58,IF(OR(N260=6,N260=7),2.66,IF(OR(N260=8,N260=9),2.75,IF(OR(N260=10,N260=11,N260=12),2.83,IF(OR(N260=13,N260=14,N260=15),2.92,IF(OR(N260=16,N260=17,N260=18),3.01,3.11)))))))))),IF(P260="Ա-3", IF(N260=0,1.96,IF(N260=1,2.02,IF(N260=2,2.08,IF(N260=3,2.15,IF(OR(N260=5,N260=4),2.21,IF(OR(N260=6,N260=7),2.28,IF(OR(N260=8,N260=9),2.35,IF(OR(N260=10,N260=11,N260=12),2.42,IF(OR(N260=13,N260=14,N260=15),2.5,IF(OR(N260=16,N260=17,N260=18),2.58,2.66)))))))))), IF(P260="Կ-1", IF(N260=0,1.68,IF(N260=1,1.73,IF(N260=2,1.79,IF(N260=3,1.84,IF(OR(N260=5,N260=4),1.9,IF(OR(N260=6,N260=7),1.96,IF(OR(N260=8,N260=9),2.02,IF(OR(N260=10,N260=11,N260=12),2.08,IF(OR(N260=13,N260=14,N260=15),2.14,IF(OR(N260=16,N260=17,N260=18),2.21,2.28)))))))))), IF(P260="Կ-2", IF(N260=0,1.45,IF(N260=1,1.49,IF(N260=2,1.54,IF(N260=3,1.59,IF(OR(N260=5,N260=4),1.63,IF(OR(N260=6,N260=7),1.68,IF(OR(N260=8,N260=9),1.73,IF(OR(N260=10,N260=11,N260=12),1.79,IF(OR(N260=13,N260=14,N260=15),1.84,IF(OR(N260=16,N260=17,N260=18),1.9,1.95)))))))))),IF(P260="Կ-3", IF(N260=0,1.25,IF(N260=1,1.29,IF(N260=2,1.33,IF(N260=3,1.37,IF(OR(N260=5,N260=4),1.41,IF(OR(N260=6,N260=7),1.45,IF(OR(N260=8,N260=9),1.49,IF(OR(N260=10,N260=11,N260=12),1.54,IF(OR(N260=13,N260=14,N260=15),1.58,IF(OR(N260=16,N260=17,N260=18),1.63,1.68)))))))))), "Error"))))))))))))</f>
        <v>2.02</v>
      </c>
      <c r="R260" s="1185"/>
      <c r="S260" s="1185">
        <f>+Q260+Q260*R260</f>
        <v>2.02</v>
      </c>
      <c r="T260" s="1123">
        <v>66140</v>
      </c>
      <c r="U260" s="1123">
        <f t="shared" si="706"/>
        <v>133602.79999999999</v>
      </c>
      <c r="V260" s="1120">
        <f>+J260</f>
        <v>0</v>
      </c>
      <c r="W260" s="1123">
        <f>+V260+U260</f>
        <v>133602.79999999999</v>
      </c>
      <c r="X260" s="1187">
        <f>+W260*13</f>
        <v>1736836.4</v>
      </c>
      <c r="Y260" s="1124">
        <v>1</v>
      </c>
      <c r="Z260" s="505">
        <f>+N260+1</f>
        <v>2</v>
      </c>
      <c r="AA260" s="373"/>
      <c r="AB260" s="229" t="str">
        <f>+P260</f>
        <v>Ա-3</v>
      </c>
      <c r="AC260" s="1185">
        <f>IF(Y260&lt;1,0,IF(AB260="Բ-1",IF(Z260=0,6.94,IF(Z260=1,7.17,IF(Z260=2,7.41,IF(Z260=3,7.66,IF(OR(Z260=5,Z260=4),7.92,IF(OR(Z260=6,Z260=7),8.18,IF(OR(Z260=8,Z260=9),8.46,IF(OR(Z260=10,Z260=11,Z260=12),8.74,IF(OR(Z260=13,Z260=14,Z260=15),9.03,IF(OR(Z260=16,Z260=17,Z260=18),9.33,9.65)))))))))),IF(AB260="Բ-2", IF(Z260=0,5.71,IF(Z260=1,5.89,IF(Z260=2,6.09,IF(Z260=3,6.29,IF(OR(Z260=5,Z260=4),6.5,IF(OR(Z260=6,Z260=7),6.72,IF(OR(Z260=8,Z260=9),6.94,IF(OR(Z260=10,Z260=11,Z260=12),7.17,IF(OR(Z260=13,Z260=14,Z260=15),7.41,IF(OR(Z260=16,Z260=17,Z260=18),7.65,7.91)))))))))), IF(AB260="Գ-1", IF(Z260=0,4.7,IF(Z260=1,4.86,IF(Z260=2,5.01,IF(Z260=3,5.18,IF(OR(Z260=5,Z260=4),5.35,IF(OR(Z260=6,Z260=7),5.52,IF(OR(Z260=8,Z260=9),5.71,IF(OR(Z260=10,Z260=11,Z260=12),5.89,IF(OR(Z260=13,Z260=14,Z260=15),6.09,IF(OR(Z260=16,Z260=17,Z260=18),6.29,6.49)))))))))), IF(AB260="Գ-2", IF(Z260=0,3.88,IF(Z260=1,4.01,IF(Z260=2,4.14,IF(Z260=3,4.27,IF(OR(Z260=5,Z260=4),4.41,IF(OR(Z260=6,Z260=7),4.55,IF(OR(Z260=8,Z260=9),4.7,IF(OR(Z260=10,Z260=11,Z260=12),4.85,IF(OR(Z260=13,Z260=14,Z260=15),5.01,IF(OR(Z260=16,Z260=17,Z260=18),5.17,5.34)))))))))), IF(AB260="Գ-3", IF(Z260=0,3.21,IF(Z260=1,3.31,IF(Z260=2,3.42,IF(Z260=3,3.53,IF(OR(Z260=5,Z260=4),3.64,IF(OR(Z260=6,Z260=7),3.76,IF(OR(Z260=8,Z260=9),3.88,IF(OR(Z260=10,Z260=11,Z260=12),4.01,IF(OR(Z260=13,Z260=14,Z260=15),4.13,IF(OR(Z260=16,Z260=17,Z260=18),4.27,4.4)))))))))), IF(AB260="Ա-1", IF(Z260=0,2.66,IF(Z260=1,2.75,IF(Z260=2,2.83,IF(Z260=3,2.92,IF(OR(Z260=5,Z260=4),3.02,IF(OR(Z260=6,Z260=7),3.11,IF(OR(Z260=8,Z260=9),3.21,IF(OR(Z260=10,Z260=11,Z260=12),3.31,IF(OR(Z260=13,Z260=14,Z260=15),3.42,IF(OR(Z260=16,Z260=17,Z260=18),3.53,3.64)))))))))), IF(AB260="Ա-2", IF(Z260=0,2.28,IF(Z260=1,2.35,IF(Z260=2,2.43,IF(Z260=3,2.5,IF(OR(Z260=5,Z260=4),2.58,IF(OR(Z260=6,Z260=7),2.66,IF(OR(Z260=8,Z260=9),2.75,IF(OR(Z260=10,Z260=11,Z260=12),2.83,IF(OR(Z260=13,Z260=14,Z260=15),2.92,IF(OR(Z260=16,Z260=17,Z260=18),3.01,3.11)))))))))),IF(AB260="Ա-3", IF(Z260=0,1.96,IF(Z260=1,2.02,IF(Z260=2,2.08,IF(Z260=3,2.15,IF(OR(Z260=5,Z260=4),2.21,IF(OR(Z260=6,Z260=7),2.28,IF(OR(Z260=8,Z260=9),2.35,IF(OR(Z260=10,Z260=11,Z260=12),2.42,IF(OR(Z260=13,Z260=14,Z260=15),2.5,IF(OR(Z260=16,Z260=17,Z260=18),2.58,2.66)))))))))), IF(AB260="Կ-1", IF(Z260=0,1.68,IF(Z260=1,1.73,IF(Z260=2,1.79,IF(Z260=3,1.84,IF(OR(Z260=5,Z260=4),1.9,IF(OR(Z260=6,Z260=7),1.96,IF(OR(Z260=8,Z260=9),2.02,IF(OR(Z260=10,Z260=11,Z260=12),2.08,IF(OR(Z260=13,Z260=14,Z260=15),2.14,IF(OR(Z260=16,Z260=17,Z260=18),2.21,2.28)))))))))), IF(AB260="Կ-2", IF(Z260=0,1.45,IF(Z260=1,1.49,IF(Z260=2,1.54,IF(Z260=3,1.59,IF(OR(Z260=5,Z260=4),1.63,IF(OR(Z260=6,Z260=7),1.68,IF(OR(Z260=8,Z260=9),1.73,IF(OR(Z260=10,Z260=11,Z260=12),1.79,IF(OR(Z260=13,Z260=14,Z260=15),1.84,IF(OR(Z260=16,Z260=17,Z260=18),1.9,1.95)))))))))),IF(AB260="Կ-3", IF(Z260=0,1.25,IF(Z260=1,1.29,IF(Z260=2,1.33,IF(Z260=3,1.37,IF(OR(Z260=5,Z260=4),1.41,IF(OR(Z260=6,Z260=7),1.45,IF(OR(Z260=8,Z260=9),1.49,IF(OR(Z260=10,Z260=11,Z260=12),1.54,IF(OR(Z260=13,Z260=14,Z260=15),1.58,IF(OR(Z260=16,Z260=17,Z260=18),1.63,1.68)))))))))), "Error"))))))))))))</f>
        <v>2.08</v>
      </c>
      <c r="AD260" s="1185"/>
      <c r="AE260" s="1185">
        <f>+AC260+AC260*AD260</f>
        <v>2.08</v>
      </c>
      <c r="AF260" s="1123">
        <v>66140</v>
      </c>
      <c r="AG260" s="1123">
        <f t="shared" si="707"/>
        <v>137571.20000000001</v>
      </c>
      <c r="AH260" s="1120">
        <f>+V260</f>
        <v>0</v>
      </c>
      <c r="AI260" s="1123">
        <f>+AH260+AG260</f>
        <v>137571.20000000001</v>
      </c>
      <c r="AJ260" s="1187">
        <f>+AI260*13</f>
        <v>1788425.6</v>
      </c>
      <c r="AK260" s="1124">
        <v>1</v>
      </c>
      <c r="AL260" s="372">
        <f>+Z260+1</f>
        <v>3</v>
      </c>
      <c r="AM260" s="373"/>
      <c r="AN260" s="229" t="str">
        <f>+AB260</f>
        <v>Ա-3</v>
      </c>
      <c r="AO260" s="1185">
        <f>IF(AK260&lt;1,0,IF(AN260="Բ-1",IF(AL260=0,6.94,IF(AL260=1,7.17,IF(AL260=2,7.41,IF(AL260=3,7.66,IF(OR(AL260=5,AL260=4),7.92,IF(OR(AL260=6,AL260=7),8.18,IF(OR(AL260=8,AL260=9),8.46,IF(OR(AL260=10,AL260=11,AL260=12),8.74,IF(OR(AL260=13,AL260=14,AL260=15),9.03,IF(OR(AL260=16,AL260=17,AL260=18),9.33,9.65)))))))))),IF(AN260="Բ-2", IF(AL260=0,5.71,IF(AL260=1,5.89,IF(AL260=2,6.09,IF(AL260=3,6.29,IF(OR(AL260=5,AL260=4),6.5,IF(OR(AL260=6,AL260=7),6.72,IF(OR(AL260=8,AL260=9),6.94,IF(OR(AL260=10,AL260=11,AL260=12),7.17,IF(OR(AL260=13,AL260=14,AL260=15),7.41,IF(OR(AL260=16,AL260=17,AL260=18),7.65,7.91)))))))))), IF(AN260="Գ-1", IF(AL260=0,4.7,IF(AL260=1,4.86,IF(AL260=2,5.01,IF(AL260=3,5.18,IF(OR(AL260=5,AL260=4),5.35,IF(OR(AL260=6,AL260=7),5.52,IF(OR(AL260=8,AL260=9),5.71,IF(OR(AL260=10,AL260=11,AL260=12),5.89,IF(OR(AL260=13,AL260=14,AL260=15),6.09,IF(OR(AL260=16,AL260=17,AL260=18),6.29,6.49)))))))))), IF(AN260="Գ-2", IF(AL260=0,3.88,IF(AL260=1,4.01,IF(AL260=2,4.14,IF(AL260=3,4.27,IF(OR(AL260=5,AL260=4),4.41,IF(OR(AL260=6,AL260=7),4.55,IF(OR(AL260=8,AL260=9),4.7,IF(OR(AL260=10,AL260=11,AL260=12),4.85,IF(OR(AL260=13,AL260=14,AL260=15),5.01,IF(OR(AL260=16,AL260=17,AL260=18),5.17,5.34)))))))))), IF(AN260="Գ-3", IF(AL260=0,3.21,IF(AL260=1,3.31,IF(AL260=2,3.42,IF(AL260=3,3.53,IF(OR(AL260=5,AL260=4),3.64,IF(OR(AL260=6,AL260=7),3.76,IF(OR(AL260=8,AL260=9),3.88,IF(OR(AL260=10,AL260=11,AL260=12),4.01,IF(OR(AL260=13,AL260=14,AL260=15),4.13,IF(OR(AL260=16,AL260=17,AL260=18),4.27,4.4)))))))))), IF(AN260="Ա-1", IF(AL260=0,2.66,IF(AL260=1,2.75,IF(AL260=2,2.83,IF(AL260=3,2.92,IF(OR(AL260=5,AL260=4),3.02,IF(OR(AL260=6,AL260=7),3.11,IF(OR(AL260=8,AL260=9),3.21,IF(OR(AL260=10,AL260=11,AL260=12),3.31,IF(OR(AL260=13,AL260=14,AL260=15),3.42,IF(OR(AL260=16,AL260=17,AL260=18),3.53,3.64)))))))))), IF(AN260="Ա-2", IF(AL260=0,2.28,IF(AL260=1,2.35,IF(AL260=2,2.43,IF(AL260=3,2.5,IF(OR(AL260=5,AL260=4),2.58,IF(OR(AL260=6,AL260=7),2.66,IF(OR(AL260=8,AL260=9),2.75,IF(OR(AL260=10,AL260=11,AL260=12),2.83,IF(OR(AL260=13,AL260=14,AL260=15),2.92,IF(OR(AL260=16,AL260=17,AL260=18),3.01,3.11)))))))))),IF(AN260="Ա-3", IF(AL260=0,1.96,IF(AL260=1,2.02,IF(AL260=2,2.08,IF(AL260=3,2.15,IF(OR(AL260=5,AL260=4),2.21,IF(OR(AL260=6,AL260=7),2.28,IF(OR(AL260=8,AL260=9),2.35,IF(OR(AL260=10,AL260=11,AL260=12),2.42,IF(OR(AL260=13,AL260=14,AL260=15),2.5,IF(OR(AL260=16,AL260=17,AL260=18),2.58,2.66)))))))))), IF(AN260="Կ-1", IF(AL260=0,1.68,IF(AL260=1,1.73,IF(AL260=2,1.79,IF(AL260=3,1.84,IF(OR(AL260=5,AL260=4),1.9,IF(OR(AL260=6,AL260=7),1.96,IF(OR(AL260=8,AL260=9),2.02,IF(OR(AL260=10,AL260=11,AL260=12),2.08,IF(OR(AL260=13,AL260=14,AL260=15),2.14,IF(OR(AL260=16,AL260=17,AL260=18),2.21,2.28)))))))))), IF(AN260="Կ-2", IF(AL260=0,1.45,IF(AL260=1,1.49,IF(AL260=2,1.54,IF(AL260=3,1.59,IF(OR(AL260=5,AL260=4),1.63,IF(OR(AL260=6,AL260=7),1.68,IF(OR(AL260=8,AL260=9),1.73,IF(OR(AL260=10,AL260=11,AL260=12),1.79,IF(OR(AL260=13,AL260=14,AL260=15),1.84,IF(OR(AL260=16,AL260=17,AL260=18),1.9,1.95)))))))))),IF(AN260="Կ-3", IF(AL260=0,1.25,IF(AL260=1,1.29,IF(AL260=2,1.33,IF(AL260=3,1.37,IF(OR(AL260=5,AL260=4),1.41,IF(OR(AL260=6,AL260=7),1.45,IF(OR(AL260=8,AL260=9),1.49,IF(OR(AL260=10,AL260=11,AL260=12),1.54,IF(OR(AL260=13,AL260=14,AL260=15),1.58,IF(OR(AL260=16,AL260=17,AL260=18),1.63,1.68)))))))))), "Error"))))))))))))</f>
        <v>2.15</v>
      </c>
      <c r="AP260" s="1185"/>
      <c r="AQ260" s="1185">
        <f>+AO260+AO260*AP260</f>
        <v>2.15</v>
      </c>
      <c r="AR260" s="1123">
        <v>66140</v>
      </c>
      <c r="AS260" s="1123">
        <f t="shared" si="708"/>
        <v>142201</v>
      </c>
      <c r="AT260" s="1120">
        <f>+AH260</f>
        <v>0</v>
      </c>
      <c r="AU260" s="1123">
        <f>+AT260+AS260</f>
        <v>142201</v>
      </c>
      <c r="AV260" s="1187">
        <f>+AU260*13</f>
        <v>1848613</v>
      </c>
    </row>
    <row r="261" spans="1:48" ht="17.25" thickBot="1">
      <c r="A261" s="1200">
        <v>219</v>
      </c>
      <c r="B261" s="1199" t="s">
        <v>2713</v>
      </c>
      <c r="C261" s="1432" t="s">
        <v>1813</v>
      </c>
      <c r="D261" s="1434">
        <v>1</v>
      </c>
      <c r="E261" s="1193">
        <v>1</v>
      </c>
      <c r="F261" s="1436" t="s">
        <v>504</v>
      </c>
      <c r="G261" s="660">
        <f t="shared" ref="G261" si="733">IF(D261&lt;1,0,IF(F261="Բ-1",IF(E261=0,6.94,IF(E261=1,7.17,IF(E261=2,7.41,IF(E261=3,7.66,IF(OR(E261=5,E261=4),7.92,IF(OR(E261=6,E261=7),8.18,IF(OR(E261=8,E261=9),8.46,IF(OR(E261=10,E261=11,E261=12),8.74,IF(OR(E261=13,E261=14,E261=15),9.03,IF(OR(E261=16,E261=17,E261=18),9.33,9.65)))))))))),IF(F261="Բ-2", IF(E261=0,5.71,IF(E261=1,5.89,IF(E261=2,6.09,IF(E261=3,6.29,IF(OR(E261=5,E261=4),6.5,IF(OR(E261=6,E261=7),6.72,IF(OR(E261=8,E261=9),6.94,IF(OR(E261=10,E261=11,E261=12),7.17,IF(OR(E261=13,E261=14,E261=15),7.41,IF(OR(E261=16,E261=17,E261=18),7.65,7.91)))))))))), IF(F261="Գ-1", IF(E261=0,4.7,IF(E261=1,4.86,IF(E261=2,5.01,IF(E261=3,5.18,IF(OR(E261=5,E261=4),5.35,IF(OR(E261=6,E261=7),5.52,IF(OR(E261=8,E261=9),5.71,IF(OR(E261=10,E261=11,E261=12),5.89,IF(OR(E261=13,E261=14,E261=15),6.09,IF(OR(E261=16,E261=17,E261=18),6.29,6.49)))))))))), IF(F261="Գ-2", IF(E261=0,3.88,IF(E261=1,4.01,IF(E261=2,4.14,IF(E261=3,4.27,IF(OR(E261=5,E261=4),4.41,IF(OR(E261=6,E261=7),4.55,IF(OR(E261=8,E261=9),4.7,IF(OR(E261=10,E261=11,E261=12),4.85,IF(OR(E261=13,E261=14,E261=15),5.01,IF(OR(E261=16,E261=17,E261=18),5.17,5.34)))))))))), IF(F261="Գ-3", IF(E261=0,3.21,IF(E261=1,3.31,IF(E261=2,3.42,IF(E261=3,3.53,IF(OR(E261=5,E261=4),3.64,IF(OR(E261=6,E261=7),3.76,IF(OR(E261=8,E261=9),3.88,IF(OR(E261=10,E261=11,E261=12),4.01,IF(OR(E261=13,E261=14,E261=15),4.13,IF(OR(E261=16,E261=17,E261=18),4.27,4.4)))))))))), IF(F261="Ա-1", IF(E261=0,2.66,IF(E261=1,2.75,IF(E261=2,2.83,IF(E261=3,2.92,IF(OR(E261=5,E261=4),3.02,IF(OR(E261=6,E261=7),3.11,IF(OR(E261=8,E261=9),3.21,IF(OR(E261=10,E261=11,E261=12),3.31,IF(OR(E261=13,E261=14,E261=15),3.42,IF(OR(E261=16,E261=17,E261=18),3.53,3.64)))))))))), IF(F261="Ա-2", IF(E261=0,2.28,IF(E261=1,2.35,IF(E261=2,2.43,IF(E261=3,2.5,IF(OR(E261=5,E261=4),2.58,IF(OR(E261=6,E261=7),2.66,IF(OR(E261=8,E261=9),2.75,IF(OR(E261=10,E261=11,E261=12),2.83,IF(OR(E261=13,E261=14,E261=15),2.92,IF(OR(E261=16,E261=17,E261=18),3.01,3.11)))))))))),IF(F261="Ա-3", IF(E261=0,1.96,IF(E261=1,2.02,IF(E261=2,2.08,IF(E261=3,2.15,IF(OR(E261=5,E261=4),2.21,IF(OR(E261=6,E261=7),2.28,IF(OR(E261=8,E261=9),2.35,IF(OR(E261=10,E261=11,E261=12),2.42,IF(OR(E261=13,E261=14,E261=15),2.5,IF(OR(E261=16,E261=17,E261=18),2.58,2.66)))))))))), IF(F261="Կ-1", IF(E261=0,1.68,IF(E261=1,1.73,IF(E261=2,1.79,IF(E261=3,1.84,IF(OR(E261=5,E261=4),1.9,IF(OR(E261=6,E261=7),1.96,IF(OR(E261=8,E261=9),2.02,IF(OR(E261=10,E261=11,E261=12),2.08,IF(OR(E261=13,E261=14,E261=15),2.14,IF(OR(E261=16,E261=17,E261=18),2.21,2.28)))))))))), IF(F261="Կ-2", IF(E261=0,1.45,IF(E261=1,1.49,IF(E261=2,1.54,IF(E261=3,1.59,IF(OR(E261=5,E261=4),1.63,IF(OR(E261=6,E261=7),1.68,IF(OR(E261=8,E261=9),1.73,IF(OR(E261=10,E261=11,E261=12),1.79,IF(OR(E261=13,E261=14,E261=15),1.84,IF(OR(E261=16,E261=17,E261=18),1.9,1.95)))))))))),IF(F261="Կ-3", IF(E261=0,1.25,IF(E261=1,1.29,IF(E261=2,1.33,IF(E261=3,1.37,IF(OR(E261=5,E261=4),1.41,IF(OR(E261=6,E261=7),1.45,IF(OR(E261=8,E261=9),1.49,IF(OR(E261=10,E261=11,E261=12),1.54,IF(OR(E261=13,E261=14,E261=15),1.58,IF(OR(E261=16,E261=17,E261=18),1.63,1.68)))))))))), "Error"))))))))))))</f>
        <v>2.02</v>
      </c>
      <c r="H261" s="1448">
        <v>66140</v>
      </c>
      <c r="I261" s="1449">
        <f t="shared" ref="I261" si="734">+H261*G261</f>
        <v>133602.79999999999</v>
      </c>
      <c r="J261" s="1465">
        <v>0</v>
      </c>
      <c r="K261" s="1123">
        <f t="shared" ref="K261" si="735">+J261+I261</f>
        <v>133602.79999999999</v>
      </c>
      <c r="L261" s="1187">
        <f t="shared" ref="L261" si="736">+K261*13</f>
        <v>1736836.4</v>
      </c>
      <c r="M261" s="1124">
        <v>1</v>
      </c>
      <c r="N261" s="505">
        <f t="shared" ref="N261" si="737">+E261+1</f>
        <v>2</v>
      </c>
      <c r="O261" s="373"/>
      <c r="P261" s="229" t="str">
        <f t="shared" ref="P261" si="738">+F261</f>
        <v>Ա-3</v>
      </c>
      <c r="Q261" s="598">
        <f t="shared" ref="Q261" si="739">IF(M261&lt;1,0,IF(P261="Բ-1",IF(N261=0,6.94,IF(N261=1,7.17,IF(N261=2,7.41,IF(N261=3,7.66,IF(OR(N261=5,N261=4),7.92,IF(OR(N261=6,N261=7),8.18,IF(OR(N261=8,N261=9),8.46,IF(OR(N261=10,N261=11,N261=12),8.74,IF(OR(N261=13,N261=14,N261=15),9.03,IF(OR(N261=16,N261=17,N261=18),9.33,9.65)))))))))),IF(P261="Բ-2", IF(N261=0,5.71,IF(N261=1,5.89,IF(N261=2,6.09,IF(N261=3,6.29,IF(OR(N261=5,N261=4),6.5,IF(OR(N261=6,N261=7),6.72,IF(OR(N261=8,N261=9),6.94,IF(OR(N261=10,N261=11,N261=12),7.17,IF(OR(N261=13,N261=14,N261=15),7.41,IF(OR(N261=16,N261=17,N261=18),7.65,7.91)))))))))), IF(P261="Գ-1", IF(N261=0,4.7,IF(N261=1,4.86,IF(N261=2,5.01,IF(N261=3,5.18,IF(OR(N261=5,N261=4),5.35,IF(OR(N261=6,N261=7),5.52,IF(OR(N261=8,N261=9),5.71,IF(OR(N261=10,N261=11,N261=12),5.89,IF(OR(N261=13,N261=14,N261=15),6.09,IF(OR(N261=16,N261=17,N261=18),6.29,6.49)))))))))), IF(P261="Գ-2", IF(N261=0,3.88,IF(N261=1,4.01,IF(N261=2,4.14,IF(N261=3,4.27,IF(OR(N261=5,N261=4),4.41,IF(OR(N261=6,N261=7),4.55,IF(OR(N261=8,N261=9),4.7,IF(OR(N261=10,N261=11,N261=12),4.85,IF(OR(N261=13,N261=14,N261=15),5.01,IF(OR(N261=16,N261=17,N261=18),5.17,5.34)))))))))), IF(P261="Գ-3", IF(N261=0,3.21,IF(N261=1,3.31,IF(N261=2,3.42,IF(N261=3,3.53,IF(OR(N261=5,N261=4),3.64,IF(OR(N261=6,N261=7),3.76,IF(OR(N261=8,N261=9),3.88,IF(OR(N261=10,N261=11,N261=12),4.01,IF(OR(N261=13,N261=14,N261=15),4.13,IF(OR(N261=16,N261=17,N261=18),4.27,4.4)))))))))), IF(P261="Ա-1", IF(N261=0,2.66,IF(N261=1,2.75,IF(N261=2,2.83,IF(N261=3,2.92,IF(OR(N261=5,N261=4),3.02,IF(OR(N261=6,N261=7),3.11,IF(OR(N261=8,N261=9),3.21,IF(OR(N261=10,N261=11,N261=12),3.31,IF(OR(N261=13,N261=14,N261=15),3.42,IF(OR(N261=16,N261=17,N261=18),3.53,3.64)))))))))), IF(P261="Ա-2", IF(N261=0,2.28,IF(N261=1,2.35,IF(N261=2,2.43,IF(N261=3,2.5,IF(OR(N261=5,N261=4),2.58,IF(OR(N261=6,N261=7),2.66,IF(OR(N261=8,N261=9),2.75,IF(OR(N261=10,N261=11,N261=12),2.83,IF(OR(N261=13,N261=14,N261=15),2.92,IF(OR(N261=16,N261=17,N261=18),3.01,3.11)))))))))),IF(P261="Ա-3", IF(N261=0,1.96,IF(N261=1,2.02,IF(N261=2,2.08,IF(N261=3,2.15,IF(OR(N261=5,N261=4),2.21,IF(OR(N261=6,N261=7),2.28,IF(OR(N261=8,N261=9),2.35,IF(OR(N261=10,N261=11,N261=12),2.42,IF(OR(N261=13,N261=14,N261=15),2.5,IF(OR(N261=16,N261=17,N261=18),2.58,2.66)))))))))), IF(P261="Կ-1", IF(N261=0,1.68,IF(N261=1,1.73,IF(N261=2,1.79,IF(N261=3,1.84,IF(OR(N261=5,N261=4),1.9,IF(OR(N261=6,N261=7),1.96,IF(OR(N261=8,N261=9),2.02,IF(OR(N261=10,N261=11,N261=12),2.08,IF(OR(N261=13,N261=14,N261=15),2.14,IF(OR(N261=16,N261=17,N261=18),2.21,2.28)))))))))), IF(P261="Կ-2", IF(N261=0,1.45,IF(N261=1,1.49,IF(N261=2,1.54,IF(N261=3,1.59,IF(OR(N261=5,N261=4),1.63,IF(OR(N261=6,N261=7),1.68,IF(OR(N261=8,N261=9),1.73,IF(OR(N261=10,N261=11,N261=12),1.79,IF(OR(N261=13,N261=14,N261=15),1.84,IF(OR(N261=16,N261=17,N261=18),1.9,1.95)))))))))),IF(P261="Կ-3", IF(N261=0,1.25,IF(N261=1,1.29,IF(N261=2,1.33,IF(N261=3,1.37,IF(OR(N261=5,N261=4),1.41,IF(OR(N261=6,N261=7),1.45,IF(OR(N261=8,N261=9),1.49,IF(OR(N261=10,N261=11,N261=12),1.54,IF(OR(N261=13,N261=14,N261=15),1.58,IF(OR(N261=16,N261=17,N261=18),1.63,1.68)))))))))), "Error"))))))))))))</f>
        <v>2.08</v>
      </c>
      <c r="R261" s="1185"/>
      <c r="S261" s="1185">
        <f t="shared" ref="S261" si="740">+Q261+Q261*R261</f>
        <v>2.08</v>
      </c>
      <c r="T261" s="1123">
        <v>66140</v>
      </c>
      <c r="U261" s="1123">
        <f t="shared" ref="U261" si="741">+T261*S261</f>
        <v>137571.20000000001</v>
      </c>
      <c r="V261" s="1120">
        <f t="shared" ref="V261" si="742">+J261</f>
        <v>0</v>
      </c>
      <c r="W261" s="1123">
        <f t="shared" ref="W261" si="743">+V261+U261</f>
        <v>137571.20000000001</v>
      </c>
      <c r="X261" s="1187">
        <f t="shared" ref="X261" si="744">+W261*13</f>
        <v>1788425.6</v>
      </c>
      <c r="Y261" s="1124">
        <v>1</v>
      </c>
      <c r="Z261" s="505">
        <f t="shared" ref="Z261" si="745">+N261+1</f>
        <v>3</v>
      </c>
      <c r="AA261" s="373"/>
      <c r="AB261" s="229" t="str">
        <f t="shared" ref="AB261" si="746">+P261</f>
        <v>Ա-3</v>
      </c>
      <c r="AC261" s="1185">
        <f t="shared" ref="AC261" si="747">IF(Y261&lt;1,0,IF(AB261="Բ-1",IF(Z261=0,6.94,IF(Z261=1,7.17,IF(Z261=2,7.41,IF(Z261=3,7.66,IF(OR(Z261=5,Z261=4),7.92,IF(OR(Z261=6,Z261=7),8.18,IF(OR(Z261=8,Z261=9),8.46,IF(OR(Z261=10,Z261=11,Z261=12),8.74,IF(OR(Z261=13,Z261=14,Z261=15),9.03,IF(OR(Z261=16,Z261=17,Z261=18),9.33,9.65)))))))))),IF(AB261="Բ-2", IF(Z261=0,5.71,IF(Z261=1,5.89,IF(Z261=2,6.09,IF(Z261=3,6.29,IF(OR(Z261=5,Z261=4),6.5,IF(OR(Z261=6,Z261=7),6.72,IF(OR(Z261=8,Z261=9),6.94,IF(OR(Z261=10,Z261=11,Z261=12),7.17,IF(OR(Z261=13,Z261=14,Z261=15),7.41,IF(OR(Z261=16,Z261=17,Z261=18),7.65,7.91)))))))))), IF(AB261="Գ-1", IF(Z261=0,4.7,IF(Z261=1,4.86,IF(Z261=2,5.01,IF(Z261=3,5.18,IF(OR(Z261=5,Z261=4),5.35,IF(OR(Z261=6,Z261=7),5.52,IF(OR(Z261=8,Z261=9),5.71,IF(OR(Z261=10,Z261=11,Z261=12),5.89,IF(OR(Z261=13,Z261=14,Z261=15),6.09,IF(OR(Z261=16,Z261=17,Z261=18),6.29,6.49)))))))))), IF(AB261="Գ-2", IF(Z261=0,3.88,IF(Z261=1,4.01,IF(Z261=2,4.14,IF(Z261=3,4.27,IF(OR(Z261=5,Z261=4),4.41,IF(OR(Z261=6,Z261=7),4.55,IF(OR(Z261=8,Z261=9),4.7,IF(OR(Z261=10,Z261=11,Z261=12),4.85,IF(OR(Z261=13,Z261=14,Z261=15),5.01,IF(OR(Z261=16,Z261=17,Z261=18),5.17,5.34)))))))))), IF(AB261="Գ-3", IF(Z261=0,3.21,IF(Z261=1,3.31,IF(Z261=2,3.42,IF(Z261=3,3.53,IF(OR(Z261=5,Z261=4),3.64,IF(OR(Z261=6,Z261=7),3.76,IF(OR(Z261=8,Z261=9),3.88,IF(OR(Z261=10,Z261=11,Z261=12),4.01,IF(OR(Z261=13,Z261=14,Z261=15),4.13,IF(OR(Z261=16,Z261=17,Z261=18),4.27,4.4)))))))))), IF(AB261="Ա-1", IF(Z261=0,2.66,IF(Z261=1,2.75,IF(Z261=2,2.83,IF(Z261=3,2.92,IF(OR(Z261=5,Z261=4),3.02,IF(OR(Z261=6,Z261=7),3.11,IF(OR(Z261=8,Z261=9),3.21,IF(OR(Z261=10,Z261=11,Z261=12),3.31,IF(OR(Z261=13,Z261=14,Z261=15),3.42,IF(OR(Z261=16,Z261=17,Z261=18),3.53,3.64)))))))))), IF(AB261="Ա-2", IF(Z261=0,2.28,IF(Z261=1,2.35,IF(Z261=2,2.43,IF(Z261=3,2.5,IF(OR(Z261=5,Z261=4),2.58,IF(OR(Z261=6,Z261=7),2.66,IF(OR(Z261=8,Z261=9),2.75,IF(OR(Z261=10,Z261=11,Z261=12),2.83,IF(OR(Z261=13,Z261=14,Z261=15),2.92,IF(OR(Z261=16,Z261=17,Z261=18),3.01,3.11)))))))))),IF(AB261="Ա-3", IF(Z261=0,1.96,IF(Z261=1,2.02,IF(Z261=2,2.08,IF(Z261=3,2.15,IF(OR(Z261=5,Z261=4),2.21,IF(OR(Z261=6,Z261=7),2.28,IF(OR(Z261=8,Z261=9),2.35,IF(OR(Z261=10,Z261=11,Z261=12),2.42,IF(OR(Z261=13,Z261=14,Z261=15),2.5,IF(OR(Z261=16,Z261=17,Z261=18),2.58,2.66)))))))))), IF(AB261="Կ-1", IF(Z261=0,1.68,IF(Z261=1,1.73,IF(Z261=2,1.79,IF(Z261=3,1.84,IF(OR(Z261=5,Z261=4),1.9,IF(OR(Z261=6,Z261=7),1.96,IF(OR(Z261=8,Z261=9),2.02,IF(OR(Z261=10,Z261=11,Z261=12),2.08,IF(OR(Z261=13,Z261=14,Z261=15),2.14,IF(OR(Z261=16,Z261=17,Z261=18),2.21,2.28)))))))))), IF(AB261="Կ-2", IF(Z261=0,1.45,IF(Z261=1,1.49,IF(Z261=2,1.54,IF(Z261=3,1.59,IF(OR(Z261=5,Z261=4),1.63,IF(OR(Z261=6,Z261=7),1.68,IF(OR(Z261=8,Z261=9),1.73,IF(OR(Z261=10,Z261=11,Z261=12),1.79,IF(OR(Z261=13,Z261=14,Z261=15),1.84,IF(OR(Z261=16,Z261=17,Z261=18),1.9,1.95)))))))))),IF(AB261="Կ-3", IF(Z261=0,1.25,IF(Z261=1,1.29,IF(Z261=2,1.33,IF(Z261=3,1.37,IF(OR(Z261=5,Z261=4),1.41,IF(OR(Z261=6,Z261=7),1.45,IF(OR(Z261=8,Z261=9),1.49,IF(OR(Z261=10,Z261=11,Z261=12),1.54,IF(OR(Z261=13,Z261=14,Z261=15),1.58,IF(OR(Z261=16,Z261=17,Z261=18),1.63,1.68)))))))))), "Error"))))))))))))</f>
        <v>2.15</v>
      </c>
      <c r="AD261" s="1185"/>
      <c r="AE261" s="1185">
        <f t="shared" ref="AE261" si="748">+AC261+AC261*AD261</f>
        <v>2.15</v>
      </c>
      <c r="AF261" s="1123">
        <v>66140</v>
      </c>
      <c r="AG261" s="1123">
        <f t="shared" ref="AG261" si="749">+AF261*AE261</f>
        <v>142201</v>
      </c>
      <c r="AH261" s="1120">
        <f t="shared" ref="AH261" si="750">+V261</f>
        <v>0</v>
      </c>
      <c r="AI261" s="1123">
        <f t="shared" ref="AI261" si="751">+AH261+AG261</f>
        <v>142201</v>
      </c>
      <c r="AJ261" s="1187">
        <f t="shared" ref="AJ261" si="752">+AI261*13</f>
        <v>1848613</v>
      </c>
      <c r="AK261" s="1124">
        <v>1</v>
      </c>
      <c r="AL261" s="372">
        <f t="shared" ref="AL261" si="753">+Z261+1</f>
        <v>4</v>
      </c>
      <c r="AM261" s="373"/>
      <c r="AN261" s="229" t="str">
        <f t="shared" ref="AN261" si="754">+AB261</f>
        <v>Ա-3</v>
      </c>
      <c r="AO261" s="1185">
        <f t="shared" ref="AO261" si="755">IF(AK261&lt;1,0,IF(AN261="Բ-1",IF(AL261=0,6.94,IF(AL261=1,7.17,IF(AL261=2,7.41,IF(AL261=3,7.66,IF(OR(AL261=5,AL261=4),7.92,IF(OR(AL261=6,AL261=7),8.18,IF(OR(AL261=8,AL261=9),8.46,IF(OR(AL261=10,AL261=11,AL261=12),8.74,IF(OR(AL261=13,AL261=14,AL261=15),9.03,IF(OR(AL261=16,AL261=17,AL261=18),9.33,9.65)))))))))),IF(AN261="Բ-2", IF(AL261=0,5.71,IF(AL261=1,5.89,IF(AL261=2,6.09,IF(AL261=3,6.29,IF(OR(AL261=5,AL261=4),6.5,IF(OR(AL261=6,AL261=7),6.72,IF(OR(AL261=8,AL261=9),6.94,IF(OR(AL261=10,AL261=11,AL261=12),7.17,IF(OR(AL261=13,AL261=14,AL261=15),7.41,IF(OR(AL261=16,AL261=17,AL261=18),7.65,7.91)))))))))), IF(AN261="Գ-1", IF(AL261=0,4.7,IF(AL261=1,4.86,IF(AL261=2,5.01,IF(AL261=3,5.18,IF(OR(AL261=5,AL261=4),5.35,IF(OR(AL261=6,AL261=7),5.52,IF(OR(AL261=8,AL261=9),5.71,IF(OR(AL261=10,AL261=11,AL261=12),5.89,IF(OR(AL261=13,AL261=14,AL261=15),6.09,IF(OR(AL261=16,AL261=17,AL261=18),6.29,6.49)))))))))), IF(AN261="Գ-2", IF(AL261=0,3.88,IF(AL261=1,4.01,IF(AL261=2,4.14,IF(AL261=3,4.27,IF(OR(AL261=5,AL261=4),4.41,IF(OR(AL261=6,AL261=7),4.55,IF(OR(AL261=8,AL261=9),4.7,IF(OR(AL261=10,AL261=11,AL261=12),4.85,IF(OR(AL261=13,AL261=14,AL261=15),5.01,IF(OR(AL261=16,AL261=17,AL261=18),5.17,5.34)))))))))), IF(AN261="Գ-3", IF(AL261=0,3.21,IF(AL261=1,3.31,IF(AL261=2,3.42,IF(AL261=3,3.53,IF(OR(AL261=5,AL261=4),3.64,IF(OR(AL261=6,AL261=7),3.76,IF(OR(AL261=8,AL261=9),3.88,IF(OR(AL261=10,AL261=11,AL261=12),4.01,IF(OR(AL261=13,AL261=14,AL261=15),4.13,IF(OR(AL261=16,AL261=17,AL261=18),4.27,4.4)))))))))), IF(AN261="Ա-1", IF(AL261=0,2.66,IF(AL261=1,2.75,IF(AL261=2,2.83,IF(AL261=3,2.92,IF(OR(AL261=5,AL261=4),3.02,IF(OR(AL261=6,AL261=7),3.11,IF(OR(AL261=8,AL261=9),3.21,IF(OR(AL261=10,AL261=11,AL261=12),3.31,IF(OR(AL261=13,AL261=14,AL261=15),3.42,IF(OR(AL261=16,AL261=17,AL261=18),3.53,3.64)))))))))), IF(AN261="Ա-2", IF(AL261=0,2.28,IF(AL261=1,2.35,IF(AL261=2,2.43,IF(AL261=3,2.5,IF(OR(AL261=5,AL261=4),2.58,IF(OR(AL261=6,AL261=7),2.66,IF(OR(AL261=8,AL261=9),2.75,IF(OR(AL261=10,AL261=11,AL261=12),2.83,IF(OR(AL261=13,AL261=14,AL261=15),2.92,IF(OR(AL261=16,AL261=17,AL261=18),3.01,3.11)))))))))),IF(AN261="Ա-3", IF(AL261=0,1.96,IF(AL261=1,2.02,IF(AL261=2,2.08,IF(AL261=3,2.15,IF(OR(AL261=5,AL261=4),2.21,IF(OR(AL261=6,AL261=7),2.28,IF(OR(AL261=8,AL261=9),2.35,IF(OR(AL261=10,AL261=11,AL261=12),2.42,IF(OR(AL261=13,AL261=14,AL261=15),2.5,IF(OR(AL261=16,AL261=17,AL261=18),2.58,2.66)))))))))), IF(AN261="Կ-1", IF(AL261=0,1.68,IF(AL261=1,1.73,IF(AL261=2,1.79,IF(AL261=3,1.84,IF(OR(AL261=5,AL261=4),1.9,IF(OR(AL261=6,AL261=7),1.96,IF(OR(AL261=8,AL261=9),2.02,IF(OR(AL261=10,AL261=11,AL261=12),2.08,IF(OR(AL261=13,AL261=14,AL261=15),2.14,IF(OR(AL261=16,AL261=17,AL261=18),2.21,2.28)))))))))), IF(AN261="Կ-2", IF(AL261=0,1.45,IF(AL261=1,1.49,IF(AL261=2,1.54,IF(AL261=3,1.59,IF(OR(AL261=5,AL261=4),1.63,IF(OR(AL261=6,AL261=7),1.68,IF(OR(AL261=8,AL261=9),1.73,IF(OR(AL261=10,AL261=11,AL261=12),1.79,IF(OR(AL261=13,AL261=14,AL261=15),1.84,IF(OR(AL261=16,AL261=17,AL261=18),1.9,1.95)))))))))),IF(AN261="Կ-3", IF(AL261=0,1.25,IF(AL261=1,1.29,IF(AL261=2,1.33,IF(AL261=3,1.37,IF(OR(AL261=5,AL261=4),1.41,IF(OR(AL261=6,AL261=7),1.45,IF(OR(AL261=8,AL261=9),1.49,IF(OR(AL261=10,AL261=11,AL261=12),1.54,IF(OR(AL261=13,AL261=14,AL261=15),1.58,IF(OR(AL261=16,AL261=17,AL261=18),1.63,1.68)))))))))), "Error"))))))))))))</f>
        <v>2.21</v>
      </c>
      <c r="AP261" s="1185"/>
      <c r="AQ261" s="1185">
        <f t="shared" ref="AQ261" si="756">+AO261+AO261*AP261</f>
        <v>2.21</v>
      </c>
      <c r="AR261" s="1123">
        <v>66140</v>
      </c>
      <c r="AS261" s="1123">
        <f t="shared" ref="AS261" si="757">+AR261*AQ261</f>
        <v>146169.4</v>
      </c>
      <c r="AT261" s="1120">
        <f t="shared" ref="AT261" si="758">+AH261</f>
        <v>0</v>
      </c>
      <c r="AU261" s="1123">
        <f t="shared" ref="AU261" si="759">+AT261+AS261</f>
        <v>146169.4</v>
      </c>
      <c r="AV261" s="1187">
        <f t="shared" ref="AV261" si="760">+AU261*13</f>
        <v>1900202.2</v>
      </c>
    </row>
    <row r="262" spans="1:48" ht="17.25" thickBot="1">
      <c r="A262" s="1195">
        <v>220</v>
      </c>
      <c r="B262" s="1199" t="s">
        <v>2707</v>
      </c>
      <c r="C262" s="1432" t="s">
        <v>1814</v>
      </c>
      <c r="D262" s="1434">
        <v>1</v>
      </c>
      <c r="E262" s="1193">
        <v>10</v>
      </c>
      <c r="F262" s="1436" t="s">
        <v>97</v>
      </c>
      <c r="G262" s="660">
        <f t="shared" ref="G262:G272" si="761">IF(D262&lt;1,0,IF(F262="Բ-1",IF(E262=0,6.94,IF(E262=1,7.17,IF(E262=2,7.41,IF(E262=3,7.66,IF(OR(E262=5,E262=4),7.92,IF(OR(E262=6,E262=7),8.18,IF(OR(E262=8,E262=9),8.46,IF(OR(E262=10,E262=11,E262=12),8.74,IF(OR(E262=13,E262=14,E262=15),9.03,IF(OR(E262=16,E262=17,E262=18),9.33,9.65)))))))))),IF(F262="Բ-2", IF(E262=0,5.71,IF(E262=1,5.89,IF(E262=2,6.09,IF(E262=3,6.29,IF(OR(E262=5,E262=4),6.5,IF(OR(E262=6,E262=7),6.72,IF(OR(E262=8,E262=9),6.94,IF(OR(E262=10,E262=11,E262=12),7.17,IF(OR(E262=13,E262=14,E262=15),7.41,IF(OR(E262=16,E262=17,E262=18),7.65,7.91)))))))))), IF(F262="Գ-1", IF(E262=0,4.7,IF(E262=1,4.86,IF(E262=2,5.01,IF(E262=3,5.18,IF(OR(E262=5,E262=4),5.35,IF(OR(E262=6,E262=7),5.52,IF(OR(E262=8,E262=9),5.71,IF(OR(E262=10,E262=11,E262=12),5.89,IF(OR(E262=13,E262=14,E262=15),6.09,IF(OR(E262=16,E262=17,E262=18),6.29,6.49)))))))))), IF(F262="Գ-2", IF(E262=0,3.88,IF(E262=1,4.01,IF(E262=2,4.14,IF(E262=3,4.27,IF(OR(E262=5,E262=4),4.41,IF(OR(E262=6,E262=7),4.55,IF(OR(E262=8,E262=9),4.7,IF(OR(E262=10,E262=11,E262=12),4.85,IF(OR(E262=13,E262=14,E262=15),5.01,IF(OR(E262=16,E262=17,E262=18),5.17,5.34)))))))))), IF(F262="Գ-3", IF(E262=0,3.21,IF(E262=1,3.31,IF(E262=2,3.42,IF(E262=3,3.53,IF(OR(E262=5,E262=4),3.64,IF(OR(E262=6,E262=7),3.76,IF(OR(E262=8,E262=9),3.88,IF(OR(E262=10,E262=11,E262=12),4.01,IF(OR(E262=13,E262=14,E262=15),4.13,IF(OR(E262=16,E262=17,E262=18),4.27,4.4)))))))))), IF(F262="Ա-1", IF(E262=0,2.66,IF(E262=1,2.75,IF(E262=2,2.83,IF(E262=3,2.92,IF(OR(E262=5,E262=4),3.02,IF(OR(E262=6,E262=7),3.11,IF(OR(E262=8,E262=9),3.21,IF(OR(E262=10,E262=11,E262=12),3.31,IF(OR(E262=13,E262=14,E262=15),3.42,IF(OR(E262=16,E262=17,E262=18),3.53,3.64)))))))))), IF(F262="Ա-2", IF(E262=0,2.28,IF(E262=1,2.35,IF(E262=2,2.43,IF(E262=3,2.5,IF(OR(E262=5,E262=4),2.58,IF(OR(E262=6,E262=7),2.66,IF(OR(E262=8,E262=9),2.75,IF(OR(E262=10,E262=11,E262=12),2.83,IF(OR(E262=13,E262=14,E262=15),2.92,IF(OR(E262=16,E262=17,E262=18),3.01,3.11)))))))))),IF(F262="Ա-3", IF(E262=0,1.96,IF(E262=1,2.02,IF(E262=2,2.08,IF(E262=3,2.15,IF(OR(E262=5,E262=4),2.21,IF(OR(E262=6,E262=7),2.28,IF(OR(E262=8,E262=9),2.35,IF(OR(E262=10,E262=11,E262=12),2.42,IF(OR(E262=13,E262=14,E262=15),2.5,IF(OR(E262=16,E262=17,E262=18),2.58,2.66)))))))))), IF(F262="Կ-1", IF(E262=0,1.68,IF(E262=1,1.73,IF(E262=2,1.79,IF(E262=3,1.84,IF(OR(E262=5,E262=4),1.9,IF(OR(E262=6,E262=7),1.96,IF(OR(E262=8,E262=9),2.02,IF(OR(E262=10,E262=11,E262=12),2.08,IF(OR(E262=13,E262=14,E262=15),2.14,IF(OR(E262=16,E262=17,E262=18),2.21,2.28)))))))))), IF(F262="Կ-2", IF(E262=0,1.45,IF(E262=1,1.49,IF(E262=2,1.54,IF(E262=3,1.59,IF(OR(E262=5,E262=4),1.63,IF(OR(E262=6,E262=7),1.68,IF(OR(E262=8,E262=9),1.73,IF(OR(E262=10,E262=11,E262=12),1.79,IF(OR(E262=13,E262=14,E262=15),1.84,IF(OR(E262=16,E262=17,E262=18),1.9,1.95)))))))))),IF(F262="Կ-3", IF(E262=0,1.25,IF(E262=1,1.29,IF(E262=2,1.33,IF(E262=3,1.37,IF(OR(E262=5,E262=4),1.41,IF(OR(E262=6,E262=7),1.45,IF(OR(E262=8,E262=9),1.49,IF(OR(E262=10,E262=11,E262=12),1.54,IF(OR(E262=13,E262=14,E262=15),1.58,IF(OR(E262=16,E262=17,E262=18),1.63,1.68)))))))))), "Error"))))))))))))</f>
        <v>2.08</v>
      </c>
      <c r="H262" s="1448">
        <v>66140</v>
      </c>
      <c r="I262" s="1449">
        <f t="shared" si="705"/>
        <v>137571.20000000001</v>
      </c>
      <c r="J262" s="1465">
        <v>0</v>
      </c>
      <c r="K262" s="1123">
        <f t="shared" ref="K262:K272" si="762">+J262+I262</f>
        <v>137571.20000000001</v>
      </c>
      <c r="L262" s="1187">
        <f t="shared" ref="L262:L272" si="763">+K262*13</f>
        <v>1788425.6</v>
      </c>
      <c r="M262" s="1124">
        <v>1</v>
      </c>
      <c r="N262" s="505">
        <f t="shared" ref="N262:N272" si="764">+E262+1</f>
        <v>11</v>
      </c>
      <c r="O262" s="373"/>
      <c r="P262" s="229" t="str">
        <f t="shared" ref="P262:P272" si="765">+F262</f>
        <v>Կ-1</v>
      </c>
      <c r="Q262" s="598">
        <f t="shared" ref="Q262:Q272" si="766">IF(M262&lt;1,0,IF(P262="Բ-1",IF(N262=0,6.94,IF(N262=1,7.17,IF(N262=2,7.41,IF(N262=3,7.66,IF(OR(N262=5,N262=4),7.92,IF(OR(N262=6,N262=7),8.18,IF(OR(N262=8,N262=9),8.46,IF(OR(N262=10,N262=11,N262=12),8.74,IF(OR(N262=13,N262=14,N262=15),9.03,IF(OR(N262=16,N262=17,N262=18),9.33,9.65)))))))))),IF(P262="Բ-2", IF(N262=0,5.71,IF(N262=1,5.89,IF(N262=2,6.09,IF(N262=3,6.29,IF(OR(N262=5,N262=4),6.5,IF(OR(N262=6,N262=7),6.72,IF(OR(N262=8,N262=9),6.94,IF(OR(N262=10,N262=11,N262=12),7.17,IF(OR(N262=13,N262=14,N262=15),7.41,IF(OR(N262=16,N262=17,N262=18),7.65,7.91)))))))))), IF(P262="Գ-1", IF(N262=0,4.7,IF(N262=1,4.86,IF(N262=2,5.01,IF(N262=3,5.18,IF(OR(N262=5,N262=4),5.35,IF(OR(N262=6,N262=7),5.52,IF(OR(N262=8,N262=9),5.71,IF(OR(N262=10,N262=11,N262=12),5.89,IF(OR(N262=13,N262=14,N262=15),6.09,IF(OR(N262=16,N262=17,N262=18),6.29,6.49)))))))))), IF(P262="Գ-2", IF(N262=0,3.88,IF(N262=1,4.01,IF(N262=2,4.14,IF(N262=3,4.27,IF(OR(N262=5,N262=4),4.41,IF(OR(N262=6,N262=7),4.55,IF(OR(N262=8,N262=9),4.7,IF(OR(N262=10,N262=11,N262=12),4.85,IF(OR(N262=13,N262=14,N262=15),5.01,IF(OR(N262=16,N262=17,N262=18),5.17,5.34)))))))))), IF(P262="Գ-3", IF(N262=0,3.21,IF(N262=1,3.31,IF(N262=2,3.42,IF(N262=3,3.53,IF(OR(N262=5,N262=4),3.64,IF(OR(N262=6,N262=7),3.76,IF(OR(N262=8,N262=9),3.88,IF(OR(N262=10,N262=11,N262=12),4.01,IF(OR(N262=13,N262=14,N262=15),4.13,IF(OR(N262=16,N262=17,N262=18),4.27,4.4)))))))))), IF(P262="Ա-1", IF(N262=0,2.66,IF(N262=1,2.75,IF(N262=2,2.83,IF(N262=3,2.92,IF(OR(N262=5,N262=4),3.02,IF(OR(N262=6,N262=7),3.11,IF(OR(N262=8,N262=9),3.21,IF(OR(N262=10,N262=11,N262=12),3.31,IF(OR(N262=13,N262=14,N262=15),3.42,IF(OR(N262=16,N262=17,N262=18),3.53,3.64)))))))))), IF(P262="Ա-2", IF(N262=0,2.28,IF(N262=1,2.35,IF(N262=2,2.43,IF(N262=3,2.5,IF(OR(N262=5,N262=4),2.58,IF(OR(N262=6,N262=7),2.66,IF(OR(N262=8,N262=9),2.75,IF(OR(N262=10,N262=11,N262=12),2.83,IF(OR(N262=13,N262=14,N262=15),2.92,IF(OR(N262=16,N262=17,N262=18),3.01,3.11)))))))))),IF(P262="Ա-3", IF(N262=0,1.96,IF(N262=1,2.02,IF(N262=2,2.08,IF(N262=3,2.15,IF(OR(N262=5,N262=4),2.21,IF(OR(N262=6,N262=7),2.28,IF(OR(N262=8,N262=9),2.35,IF(OR(N262=10,N262=11,N262=12),2.42,IF(OR(N262=13,N262=14,N262=15),2.5,IF(OR(N262=16,N262=17,N262=18),2.58,2.66)))))))))), IF(P262="Կ-1", IF(N262=0,1.68,IF(N262=1,1.73,IF(N262=2,1.79,IF(N262=3,1.84,IF(OR(N262=5,N262=4),1.9,IF(OR(N262=6,N262=7),1.96,IF(OR(N262=8,N262=9),2.02,IF(OR(N262=10,N262=11,N262=12),2.08,IF(OR(N262=13,N262=14,N262=15),2.14,IF(OR(N262=16,N262=17,N262=18),2.21,2.28)))))))))), IF(P262="Կ-2", IF(N262=0,1.45,IF(N262=1,1.49,IF(N262=2,1.54,IF(N262=3,1.59,IF(OR(N262=5,N262=4),1.63,IF(OR(N262=6,N262=7),1.68,IF(OR(N262=8,N262=9),1.73,IF(OR(N262=10,N262=11,N262=12),1.79,IF(OR(N262=13,N262=14,N262=15),1.84,IF(OR(N262=16,N262=17,N262=18),1.9,1.95)))))))))),IF(P262="Կ-3", IF(N262=0,1.25,IF(N262=1,1.29,IF(N262=2,1.33,IF(N262=3,1.37,IF(OR(N262=5,N262=4),1.41,IF(OR(N262=6,N262=7),1.45,IF(OR(N262=8,N262=9),1.49,IF(OR(N262=10,N262=11,N262=12),1.54,IF(OR(N262=13,N262=14,N262=15),1.58,IF(OR(N262=16,N262=17,N262=18),1.63,1.68)))))))))), "Error"))))))))))))</f>
        <v>2.08</v>
      </c>
      <c r="R262" s="1185"/>
      <c r="S262" s="1185">
        <f t="shared" ref="S262:S272" si="767">+Q262+Q262*R262</f>
        <v>2.08</v>
      </c>
      <c r="T262" s="1123">
        <v>66140</v>
      </c>
      <c r="U262" s="1123">
        <f t="shared" si="706"/>
        <v>137571.20000000001</v>
      </c>
      <c r="V262" s="1120">
        <f t="shared" ref="V262:V272" si="768">+J262</f>
        <v>0</v>
      </c>
      <c r="W262" s="1123">
        <f t="shared" ref="W262:W272" si="769">+V262+U262</f>
        <v>137571.20000000001</v>
      </c>
      <c r="X262" s="1187">
        <f t="shared" ref="X262:X272" si="770">+W262*13</f>
        <v>1788425.6</v>
      </c>
      <c r="Y262" s="1124">
        <v>1</v>
      </c>
      <c r="Z262" s="505">
        <f t="shared" ref="Z262:Z272" si="771">+N262+1</f>
        <v>12</v>
      </c>
      <c r="AA262" s="373"/>
      <c r="AB262" s="229" t="str">
        <f t="shared" ref="AB262:AB272" si="772">+P262</f>
        <v>Կ-1</v>
      </c>
      <c r="AC262" s="1185">
        <f t="shared" ref="AC262:AC272" si="773">IF(Y262&lt;1,0,IF(AB262="Բ-1",IF(Z262=0,6.94,IF(Z262=1,7.17,IF(Z262=2,7.41,IF(Z262=3,7.66,IF(OR(Z262=5,Z262=4),7.92,IF(OR(Z262=6,Z262=7),8.18,IF(OR(Z262=8,Z262=9),8.46,IF(OR(Z262=10,Z262=11,Z262=12),8.74,IF(OR(Z262=13,Z262=14,Z262=15),9.03,IF(OR(Z262=16,Z262=17,Z262=18),9.33,9.65)))))))))),IF(AB262="Բ-2", IF(Z262=0,5.71,IF(Z262=1,5.89,IF(Z262=2,6.09,IF(Z262=3,6.29,IF(OR(Z262=5,Z262=4),6.5,IF(OR(Z262=6,Z262=7),6.72,IF(OR(Z262=8,Z262=9),6.94,IF(OR(Z262=10,Z262=11,Z262=12),7.17,IF(OR(Z262=13,Z262=14,Z262=15),7.41,IF(OR(Z262=16,Z262=17,Z262=18),7.65,7.91)))))))))), IF(AB262="Գ-1", IF(Z262=0,4.7,IF(Z262=1,4.86,IF(Z262=2,5.01,IF(Z262=3,5.18,IF(OR(Z262=5,Z262=4),5.35,IF(OR(Z262=6,Z262=7),5.52,IF(OR(Z262=8,Z262=9),5.71,IF(OR(Z262=10,Z262=11,Z262=12),5.89,IF(OR(Z262=13,Z262=14,Z262=15),6.09,IF(OR(Z262=16,Z262=17,Z262=18),6.29,6.49)))))))))), IF(AB262="Գ-2", IF(Z262=0,3.88,IF(Z262=1,4.01,IF(Z262=2,4.14,IF(Z262=3,4.27,IF(OR(Z262=5,Z262=4),4.41,IF(OR(Z262=6,Z262=7),4.55,IF(OR(Z262=8,Z262=9),4.7,IF(OR(Z262=10,Z262=11,Z262=12),4.85,IF(OR(Z262=13,Z262=14,Z262=15),5.01,IF(OR(Z262=16,Z262=17,Z262=18),5.17,5.34)))))))))), IF(AB262="Գ-3", IF(Z262=0,3.21,IF(Z262=1,3.31,IF(Z262=2,3.42,IF(Z262=3,3.53,IF(OR(Z262=5,Z262=4),3.64,IF(OR(Z262=6,Z262=7),3.76,IF(OR(Z262=8,Z262=9),3.88,IF(OR(Z262=10,Z262=11,Z262=12),4.01,IF(OR(Z262=13,Z262=14,Z262=15),4.13,IF(OR(Z262=16,Z262=17,Z262=18),4.27,4.4)))))))))), IF(AB262="Ա-1", IF(Z262=0,2.66,IF(Z262=1,2.75,IF(Z262=2,2.83,IF(Z262=3,2.92,IF(OR(Z262=5,Z262=4),3.02,IF(OR(Z262=6,Z262=7),3.11,IF(OR(Z262=8,Z262=9),3.21,IF(OR(Z262=10,Z262=11,Z262=12),3.31,IF(OR(Z262=13,Z262=14,Z262=15),3.42,IF(OR(Z262=16,Z262=17,Z262=18),3.53,3.64)))))))))), IF(AB262="Ա-2", IF(Z262=0,2.28,IF(Z262=1,2.35,IF(Z262=2,2.43,IF(Z262=3,2.5,IF(OR(Z262=5,Z262=4),2.58,IF(OR(Z262=6,Z262=7),2.66,IF(OR(Z262=8,Z262=9),2.75,IF(OR(Z262=10,Z262=11,Z262=12),2.83,IF(OR(Z262=13,Z262=14,Z262=15),2.92,IF(OR(Z262=16,Z262=17,Z262=18),3.01,3.11)))))))))),IF(AB262="Ա-3", IF(Z262=0,1.96,IF(Z262=1,2.02,IF(Z262=2,2.08,IF(Z262=3,2.15,IF(OR(Z262=5,Z262=4),2.21,IF(OR(Z262=6,Z262=7),2.28,IF(OR(Z262=8,Z262=9),2.35,IF(OR(Z262=10,Z262=11,Z262=12),2.42,IF(OR(Z262=13,Z262=14,Z262=15),2.5,IF(OR(Z262=16,Z262=17,Z262=18),2.58,2.66)))))))))), IF(AB262="Կ-1", IF(Z262=0,1.68,IF(Z262=1,1.73,IF(Z262=2,1.79,IF(Z262=3,1.84,IF(OR(Z262=5,Z262=4),1.9,IF(OR(Z262=6,Z262=7),1.96,IF(OR(Z262=8,Z262=9),2.02,IF(OR(Z262=10,Z262=11,Z262=12),2.08,IF(OR(Z262=13,Z262=14,Z262=15),2.14,IF(OR(Z262=16,Z262=17,Z262=18),2.21,2.28)))))))))), IF(AB262="Կ-2", IF(Z262=0,1.45,IF(Z262=1,1.49,IF(Z262=2,1.54,IF(Z262=3,1.59,IF(OR(Z262=5,Z262=4),1.63,IF(OR(Z262=6,Z262=7),1.68,IF(OR(Z262=8,Z262=9),1.73,IF(OR(Z262=10,Z262=11,Z262=12),1.79,IF(OR(Z262=13,Z262=14,Z262=15),1.84,IF(OR(Z262=16,Z262=17,Z262=18),1.9,1.95)))))))))),IF(AB262="Կ-3", IF(Z262=0,1.25,IF(Z262=1,1.29,IF(Z262=2,1.33,IF(Z262=3,1.37,IF(OR(Z262=5,Z262=4),1.41,IF(OR(Z262=6,Z262=7),1.45,IF(OR(Z262=8,Z262=9),1.49,IF(OR(Z262=10,Z262=11,Z262=12),1.54,IF(OR(Z262=13,Z262=14,Z262=15),1.58,IF(OR(Z262=16,Z262=17,Z262=18),1.63,1.68)))))))))), "Error"))))))))))))</f>
        <v>2.08</v>
      </c>
      <c r="AD262" s="1185"/>
      <c r="AE262" s="1185">
        <f t="shared" ref="AE262:AE272" si="774">+AC262+AC262*AD262</f>
        <v>2.08</v>
      </c>
      <c r="AF262" s="1123">
        <v>66140</v>
      </c>
      <c r="AG262" s="1123">
        <f t="shared" si="707"/>
        <v>137571.20000000001</v>
      </c>
      <c r="AH262" s="1120">
        <f t="shared" ref="AH262:AH272" si="775">+V262</f>
        <v>0</v>
      </c>
      <c r="AI262" s="1123">
        <f t="shared" ref="AI262:AI272" si="776">+AH262+AG262</f>
        <v>137571.20000000001</v>
      </c>
      <c r="AJ262" s="1187">
        <f t="shared" ref="AJ262:AJ272" si="777">+AI262*13</f>
        <v>1788425.6</v>
      </c>
      <c r="AK262" s="1124">
        <v>1</v>
      </c>
      <c r="AL262" s="372">
        <f t="shared" ref="AL262:AL272" si="778">+Z262+1</f>
        <v>13</v>
      </c>
      <c r="AM262" s="373"/>
      <c r="AN262" s="229" t="str">
        <f t="shared" ref="AN262:AN272" si="779">+AB262</f>
        <v>Կ-1</v>
      </c>
      <c r="AO262" s="1185">
        <f t="shared" ref="AO262:AO272" si="780">IF(AK262&lt;1,0,IF(AN262="Բ-1",IF(AL262=0,6.94,IF(AL262=1,7.17,IF(AL262=2,7.41,IF(AL262=3,7.66,IF(OR(AL262=5,AL262=4),7.92,IF(OR(AL262=6,AL262=7),8.18,IF(OR(AL262=8,AL262=9),8.46,IF(OR(AL262=10,AL262=11,AL262=12),8.74,IF(OR(AL262=13,AL262=14,AL262=15),9.03,IF(OR(AL262=16,AL262=17,AL262=18),9.33,9.65)))))))))),IF(AN262="Բ-2", IF(AL262=0,5.71,IF(AL262=1,5.89,IF(AL262=2,6.09,IF(AL262=3,6.29,IF(OR(AL262=5,AL262=4),6.5,IF(OR(AL262=6,AL262=7),6.72,IF(OR(AL262=8,AL262=9),6.94,IF(OR(AL262=10,AL262=11,AL262=12),7.17,IF(OR(AL262=13,AL262=14,AL262=15),7.41,IF(OR(AL262=16,AL262=17,AL262=18),7.65,7.91)))))))))), IF(AN262="Գ-1", IF(AL262=0,4.7,IF(AL262=1,4.86,IF(AL262=2,5.01,IF(AL262=3,5.18,IF(OR(AL262=5,AL262=4),5.35,IF(OR(AL262=6,AL262=7),5.52,IF(OR(AL262=8,AL262=9),5.71,IF(OR(AL262=10,AL262=11,AL262=12),5.89,IF(OR(AL262=13,AL262=14,AL262=15),6.09,IF(OR(AL262=16,AL262=17,AL262=18),6.29,6.49)))))))))), IF(AN262="Գ-2", IF(AL262=0,3.88,IF(AL262=1,4.01,IF(AL262=2,4.14,IF(AL262=3,4.27,IF(OR(AL262=5,AL262=4),4.41,IF(OR(AL262=6,AL262=7),4.55,IF(OR(AL262=8,AL262=9),4.7,IF(OR(AL262=10,AL262=11,AL262=12),4.85,IF(OR(AL262=13,AL262=14,AL262=15),5.01,IF(OR(AL262=16,AL262=17,AL262=18),5.17,5.34)))))))))), IF(AN262="Գ-3", IF(AL262=0,3.21,IF(AL262=1,3.31,IF(AL262=2,3.42,IF(AL262=3,3.53,IF(OR(AL262=5,AL262=4),3.64,IF(OR(AL262=6,AL262=7),3.76,IF(OR(AL262=8,AL262=9),3.88,IF(OR(AL262=10,AL262=11,AL262=12),4.01,IF(OR(AL262=13,AL262=14,AL262=15),4.13,IF(OR(AL262=16,AL262=17,AL262=18),4.27,4.4)))))))))), IF(AN262="Ա-1", IF(AL262=0,2.66,IF(AL262=1,2.75,IF(AL262=2,2.83,IF(AL262=3,2.92,IF(OR(AL262=5,AL262=4),3.02,IF(OR(AL262=6,AL262=7),3.11,IF(OR(AL262=8,AL262=9),3.21,IF(OR(AL262=10,AL262=11,AL262=12),3.31,IF(OR(AL262=13,AL262=14,AL262=15),3.42,IF(OR(AL262=16,AL262=17,AL262=18),3.53,3.64)))))))))), IF(AN262="Ա-2", IF(AL262=0,2.28,IF(AL262=1,2.35,IF(AL262=2,2.43,IF(AL262=3,2.5,IF(OR(AL262=5,AL262=4),2.58,IF(OR(AL262=6,AL262=7),2.66,IF(OR(AL262=8,AL262=9),2.75,IF(OR(AL262=10,AL262=11,AL262=12),2.83,IF(OR(AL262=13,AL262=14,AL262=15),2.92,IF(OR(AL262=16,AL262=17,AL262=18),3.01,3.11)))))))))),IF(AN262="Ա-3", IF(AL262=0,1.96,IF(AL262=1,2.02,IF(AL262=2,2.08,IF(AL262=3,2.15,IF(OR(AL262=5,AL262=4),2.21,IF(OR(AL262=6,AL262=7),2.28,IF(OR(AL262=8,AL262=9),2.35,IF(OR(AL262=10,AL262=11,AL262=12),2.42,IF(OR(AL262=13,AL262=14,AL262=15),2.5,IF(OR(AL262=16,AL262=17,AL262=18),2.58,2.66)))))))))), IF(AN262="Կ-1", IF(AL262=0,1.68,IF(AL262=1,1.73,IF(AL262=2,1.79,IF(AL262=3,1.84,IF(OR(AL262=5,AL262=4),1.9,IF(OR(AL262=6,AL262=7),1.96,IF(OR(AL262=8,AL262=9),2.02,IF(OR(AL262=10,AL262=11,AL262=12),2.08,IF(OR(AL262=13,AL262=14,AL262=15),2.14,IF(OR(AL262=16,AL262=17,AL262=18),2.21,2.28)))))))))), IF(AN262="Կ-2", IF(AL262=0,1.45,IF(AL262=1,1.49,IF(AL262=2,1.54,IF(AL262=3,1.59,IF(OR(AL262=5,AL262=4),1.63,IF(OR(AL262=6,AL262=7),1.68,IF(OR(AL262=8,AL262=9),1.73,IF(OR(AL262=10,AL262=11,AL262=12),1.79,IF(OR(AL262=13,AL262=14,AL262=15),1.84,IF(OR(AL262=16,AL262=17,AL262=18),1.9,1.95)))))))))),IF(AN262="Կ-3", IF(AL262=0,1.25,IF(AL262=1,1.29,IF(AL262=2,1.33,IF(AL262=3,1.37,IF(OR(AL262=5,AL262=4),1.41,IF(OR(AL262=6,AL262=7),1.45,IF(OR(AL262=8,AL262=9),1.49,IF(OR(AL262=10,AL262=11,AL262=12),1.54,IF(OR(AL262=13,AL262=14,AL262=15),1.58,IF(OR(AL262=16,AL262=17,AL262=18),1.63,1.68)))))))))), "Error"))))))))))))</f>
        <v>2.14</v>
      </c>
      <c r="AP262" s="1185"/>
      <c r="AQ262" s="1185">
        <f t="shared" ref="AQ262:AQ272" si="781">+AO262+AO262*AP262</f>
        <v>2.14</v>
      </c>
      <c r="AR262" s="1123">
        <v>66140</v>
      </c>
      <c r="AS262" s="1123">
        <f t="shared" si="708"/>
        <v>141539.6</v>
      </c>
      <c r="AT262" s="1120">
        <f t="shared" ref="AT262:AT272" si="782">+AH262</f>
        <v>0</v>
      </c>
      <c r="AU262" s="1123">
        <f t="shared" ref="AU262:AU272" si="783">+AT262+AS262</f>
        <v>141539.6</v>
      </c>
      <c r="AV262" s="1187">
        <f t="shared" ref="AV262:AV272" si="784">+AU262*13</f>
        <v>1840014.8</v>
      </c>
    </row>
    <row r="263" spans="1:48" ht="17.25" thickBot="1">
      <c r="A263" s="1200">
        <v>221</v>
      </c>
      <c r="B263" s="1199" t="s">
        <v>2708</v>
      </c>
      <c r="C263" s="1432" t="s">
        <v>1814</v>
      </c>
      <c r="D263" s="1434">
        <v>1</v>
      </c>
      <c r="E263" s="1193">
        <v>9</v>
      </c>
      <c r="F263" s="1436" t="s">
        <v>97</v>
      </c>
      <c r="G263" s="660">
        <f t="shared" si="761"/>
        <v>2.02</v>
      </c>
      <c r="H263" s="1448">
        <v>66140</v>
      </c>
      <c r="I263" s="1449">
        <f t="shared" si="705"/>
        <v>133602.79999999999</v>
      </c>
      <c r="J263" s="1465">
        <v>0</v>
      </c>
      <c r="K263" s="1123">
        <f t="shared" si="762"/>
        <v>133602.79999999999</v>
      </c>
      <c r="L263" s="1187">
        <f t="shared" si="763"/>
        <v>1736836.4</v>
      </c>
      <c r="M263" s="1124">
        <v>1</v>
      </c>
      <c r="N263" s="505">
        <f t="shared" si="764"/>
        <v>10</v>
      </c>
      <c r="O263" s="373"/>
      <c r="P263" s="229" t="str">
        <f t="shared" si="765"/>
        <v>Կ-1</v>
      </c>
      <c r="Q263" s="598">
        <f t="shared" si="766"/>
        <v>2.08</v>
      </c>
      <c r="R263" s="1185"/>
      <c r="S263" s="1185">
        <f t="shared" si="767"/>
        <v>2.08</v>
      </c>
      <c r="T263" s="1123">
        <v>66140</v>
      </c>
      <c r="U263" s="1123">
        <f t="shared" si="706"/>
        <v>137571.20000000001</v>
      </c>
      <c r="V263" s="1120">
        <f t="shared" si="768"/>
        <v>0</v>
      </c>
      <c r="W263" s="1123">
        <f t="shared" si="769"/>
        <v>137571.20000000001</v>
      </c>
      <c r="X263" s="1187">
        <f t="shared" si="770"/>
        <v>1788425.6</v>
      </c>
      <c r="Y263" s="1124">
        <v>1</v>
      </c>
      <c r="Z263" s="505">
        <f t="shared" si="771"/>
        <v>11</v>
      </c>
      <c r="AA263" s="373"/>
      <c r="AB263" s="229" t="str">
        <f t="shared" si="772"/>
        <v>Կ-1</v>
      </c>
      <c r="AC263" s="1185">
        <f t="shared" si="773"/>
        <v>2.08</v>
      </c>
      <c r="AD263" s="1185"/>
      <c r="AE263" s="1185">
        <f t="shared" si="774"/>
        <v>2.08</v>
      </c>
      <c r="AF263" s="1123">
        <v>66140</v>
      </c>
      <c r="AG263" s="1123">
        <f t="shared" si="707"/>
        <v>137571.20000000001</v>
      </c>
      <c r="AH263" s="1120">
        <f t="shared" si="775"/>
        <v>0</v>
      </c>
      <c r="AI263" s="1123">
        <f t="shared" si="776"/>
        <v>137571.20000000001</v>
      </c>
      <c r="AJ263" s="1187">
        <f t="shared" si="777"/>
        <v>1788425.6</v>
      </c>
      <c r="AK263" s="1124">
        <v>1</v>
      </c>
      <c r="AL263" s="372">
        <f t="shared" si="778"/>
        <v>12</v>
      </c>
      <c r="AM263" s="373"/>
      <c r="AN263" s="229" t="str">
        <f t="shared" si="779"/>
        <v>Կ-1</v>
      </c>
      <c r="AO263" s="1185">
        <f t="shared" si="780"/>
        <v>2.08</v>
      </c>
      <c r="AP263" s="1185"/>
      <c r="AQ263" s="1185">
        <f t="shared" si="781"/>
        <v>2.08</v>
      </c>
      <c r="AR263" s="1123">
        <v>66140</v>
      </c>
      <c r="AS263" s="1123">
        <f t="shared" si="708"/>
        <v>137571.20000000001</v>
      </c>
      <c r="AT263" s="1120">
        <f t="shared" si="782"/>
        <v>0</v>
      </c>
      <c r="AU263" s="1123">
        <f t="shared" si="783"/>
        <v>137571.20000000001</v>
      </c>
      <c r="AV263" s="1187">
        <f t="shared" si="784"/>
        <v>1788425.6</v>
      </c>
    </row>
    <row r="264" spans="1:48" ht="17.25" thickBot="1">
      <c r="A264" s="1195">
        <v>222</v>
      </c>
      <c r="B264" s="1199" t="s">
        <v>2119</v>
      </c>
      <c r="C264" s="1432" t="s">
        <v>1814</v>
      </c>
      <c r="D264" s="1434">
        <v>1</v>
      </c>
      <c r="E264" s="1193">
        <v>2</v>
      </c>
      <c r="F264" s="1436" t="s">
        <v>97</v>
      </c>
      <c r="G264" s="660">
        <f t="shared" si="761"/>
        <v>1.79</v>
      </c>
      <c r="H264" s="1448">
        <v>66140</v>
      </c>
      <c r="I264" s="1449">
        <f t="shared" si="705"/>
        <v>118390.6</v>
      </c>
      <c r="J264" s="1465">
        <v>0</v>
      </c>
      <c r="K264" s="1123">
        <f t="shared" si="762"/>
        <v>118390.6</v>
      </c>
      <c r="L264" s="1187">
        <f t="shared" si="763"/>
        <v>1539077.8</v>
      </c>
      <c r="M264" s="1124">
        <v>1</v>
      </c>
      <c r="N264" s="505">
        <f t="shared" si="764"/>
        <v>3</v>
      </c>
      <c r="O264" s="373"/>
      <c r="P264" s="229" t="str">
        <f t="shared" si="765"/>
        <v>Կ-1</v>
      </c>
      <c r="Q264" s="598">
        <f t="shared" si="766"/>
        <v>1.84</v>
      </c>
      <c r="R264" s="1185"/>
      <c r="S264" s="1185">
        <f t="shared" si="767"/>
        <v>1.84</v>
      </c>
      <c r="T264" s="1123">
        <v>66140</v>
      </c>
      <c r="U264" s="1123">
        <f t="shared" si="706"/>
        <v>121697.60000000001</v>
      </c>
      <c r="V264" s="1120">
        <f t="shared" si="768"/>
        <v>0</v>
      </c>
      <c r="W264" s="1123">
        <f t="shared" si="769"/>
        <v>121697.60000000001</v>
      </c>
      <c r="X264" s="1187">
        <f t="shared" si="770"/>
        <v>1582068.8</v>
      </c>
      <c r="Y264" s="1124">
        <v>1</v>
      </c>
      <c r="Z264" s="505">
        <f t="shared" si="771"/>
        <v>4</v>
      </c>
      <c r="AA264" s="373"/>
      <c r="AB264" s="229" t="str">
        <f t="shared" si="772"/>
        <v>Կ-1</v>
      </c>
      <c r="AC264" s="1185">
        <f t="shared" si="773"/>
        <v>1.9</v>
      </c>
      <c r="AD264" s="1185"/>
      <c r="AE264" s="1185">
        <f t="shared" si="774"/>
        <v>1.9</v>
      </c>
      <c r="AF264" s="1123">
        <v>66140</v>
      </c>
      <c r="AG264" s="1123">
        <f t="shared" si="707"/>
        <v>125666</v>
      </c>
      <c r="AH264" s="1120">
        <f t="shared" si="775"/>
        <v>0</v>
      </c>
      <c r="AI264" s="1123">
        <f t="shared" si="776"/>
        <v>125666</v>
      </c>
      <c r="AJ264" s="1187">
        <f t="shared" si="777"/>
        <v>1633658</v>
      </c>
      <c r="AK264" s="1124">
        <v>1</v>
      </c>
      <c r="AL264" s="372">
        <f t="shared" si="778"/>
        <v>5</v>
      </c>
      <c r="AM264" s="373"/>
      <c r="AN264" s="229" t="str">
        <f t="shared" si="779"/>
        <v>Կ-1</v>
      </c>
      <c r="AO264" s="1185">
        <f t="shared" si="780"/>
        <v>1.9</v>
      </c>
      <c r="AP264" s="1185"/>
      <c r="AQ264" s="1185">
        <f t="shared" si="781"/>
        <v>1.9</v>
      </c>
      <c r="AR264" s="1123">
        <v>66140</v>
      </c>
      <c r="AS264" s="1123">
        <f t="shared" si="708"/>
        <v>125666</v>
      </c>
      <c r="AT264" s="1120">
        <f t="shared" si="782"/>
        <v>0</v>
      </c>
      <c r="AU264" s="1123">
        <f t="shared" si="783"/>
        <v>125666</v>
      </c>
      <c r="AV264" s="1187">
        <f t="shared" si="784"/>
        <v>1633658</v>
      </c>
    </row>
    <row r="265" spans="1:48" ht="17.25" thickBot="1">
      <c r="A265" s="1200">
        <v>223</v>
      </c>
      <c r="B265" s="1199" t="s">
        <v>2709</v>
      </c>
      <c r="C265" s="1432" t="s">
        <v>1814</v>
      </c>
      <c r="D265" s="1434">
        <v>1</v>
      </c>
      <c r="E265" s="1193">
        <v>1</v>
      </c>
      <c r="F265" s="1436" t="s">
        <v>97</v>
      </c>
      <c r="G265" s="660">
        <f t="shared" si="761"/>
        <v>1.73</v>
      </c>
      <c r="H265" s="1448">
        <v>66140</v>
      </c>
      <c r="I265" s="1449">
        <f t="shared" si="705"/>
        <v>114422.2</v>
      </c>
      <c r="J265" s="1465">
        <v>0</v>
      </c>
      <c r="K265" s="1123">
        <f t="shared" si="762"/>
        <v>114422.2</v>
      </c>
      <c r="L265" s="1187">
        <f t="shared" si="763"/>
        <v>1487488.5999999999</v>
      </c>
      <c r="M265" s="1124">
        <v>1</v>
      </c>
      <c r="N265" s="505">
        <f t="shared" si="764"/>
        <v>2</v>
      </c>
      <c r="O265" s="373"/>
      <c r="P265" s="229" t="str">
        <f t="shared" si="765"/>
        <v>Կ-1</v>
      </c>
      <c r="Q265" s="598">
        <f t="shared" si="766"/>
        <v>1.79</v>
      </c>
      <c r="R265" s="1185"/>
      <c r="S265" s="1185">
        <f t="shared" si="767"/>
        <v>1.79</v>
      </c>
      <c r="T265" s="1123">
        <v>66140</v>
      </c>
      <c r="U265" s="1123">
        <f t="shared" si="706"/>
        <v>118390.6</v>
      </c>
      <c r="V265" s="1120">
        <f t="shared" si="768"/>
        <v>0</v>
      </c>
      <c r="W265" s="1123">
        <f t="shared" si="769"/>
        <v>118390.6</v>
      </c>
      <c r="X265" s="1187">
        <f t="shared" si="770"/>
        <v>1539077.8</v>
      </c>
      <c r="Y265" s="1124">
        <v>1</v>
      </c>
      <c r="Z265" s="505">
        <f t="shared" si="771"/>
        <v>3</v>
      </c>
      <c r="AA265" s="373"/>
      <c r="AB265" s="229" t="str">
        <f t="shared" si="772"/>
        <v>Կ-1</v>
      </c>
      <c r="AC265" s="1185">
        <f t="shared" si="773"/>
        <v>1.84</v>
      </c>
      <c r="AD265" s="1185"/>
      <c r="AE265" s="1185">
        <f t="shared" si="774"/>
        <v>1.84</v>
      </c>
      <c r="AF265" s="1123">
        <v>66140</v>
      </c>
      <c r="AG265" s="1123">
        <f t="shared" si="707"/>
        <v>121697.60000000001</v>
      </c>
      <c r="AH265" s="1120">
        <f t="shared" si="775"/>
        <v>0</v>
      </c>
      <c r="AI265" s="1123">
        <f t="shared" si="776"/>
        <v>121697.60000000001</v>
      </c>
      <c r="AJ265" s="1187">
        <f t="shared" si="777"/>
        <v>1582068.8</v>
      </c>
      <c r="AK265" s="1124">
        <v>1</v>
      </c>
      <c r="AL265" s="372">
        <f t="shared" si="778"/>
        <v>4</v>
      </c>
      <c r="AM265" s="373"/>
      <c r="AN265" s="229" t="str">
        <f t="shared" si="779"/>
        <v>Կ-1</v>
      </c>
      <c r="AO265" s="1185">
        <f t="shared" si="780"/>
        <v>1.9</v>
      </c>
      <c r="AP265" s="1185"/>
      <c r="AQ265" s="1185">
        <f t="shared" si="781"/>
        <v>1.9</v>
      </c>
      <c r="AR265" s="1123">
        <v>66140</v>
      </c>
      <c r="AS265" s="1123">
        <f t="shared" si="708"/>
        <v>125666</v>
      </c>
      <c r="AT265" s="1120">
        <f t="shared" si="782"/>
        <v>0</v>
      </c>
      <c r="AU265" s="1123">
        <f t="shared" si="783"/>
        <v>125666</v>
      </c>
      <c r="AV265" s="1187">
        <f t="shared" si="784"/>
        <v>1633658</v>
      </c>
    </row>
    <row r="266" spans="1:48" ht="17.25" thickBot="1">
      <c r="A266" s="1195">
        <v>224</v>
      </c>
      <c r="B266" s="1199" t="s">
        <v>2710</v>
      </c>
      <c r="C266" s="1432" t="s">
        <v>1814</v>
      </c>
      <c r="D266" s="1434">
        <v>1</v>
      </c>
      <c r="E266" s="1193">
        <v>1</v>
      </c>
      <c r="F266" s="1436" t="s">
        <v>97</v>
      </c>
      <c r="G266" s="660">
        <f t="shared" si="761"/>
        <v>1.73</v>
      </c>
      <c r="H266" s="1448">
        <v>66140</v>
      </c>
      <c r="I266" s="1449">
        <f t="shared" si="705"/>
        <v>114422.2</v>
      </c>
      <c r="J266" s="1465">
        <v>0</v>
      </c>
      <c r="K266" s="1123">
        <f t="shared" si="762"/>
        <v>114422.2</v>
      </c>
      <c r="L266" s="1187">
        <f t="shared" si="763"/>
        <v>1487488.5999999999</v>
      </c>
      <c r="M266" s="1124">
        <v>1</v>
      </c>
      <c r="N266" s="505">
        <f t="shared" si="764"/>
        <v>2</v>
      </c>
      <c r="O266" s="373"/>
      <c r="P266" s="229" t="str">
        <f t="shared" si="765"/>
        <v>Կ-1</v>
      </c>
      <c r="Q266" s="598">
        <f t="shared" si="766"/>
        <v>1.79</v>
      </c>
      <c r="R266" s="1185"/>
      <c r="S266" s="1185">
        <f t="shared" si="767"/>
        <v>1.79</v>
      </c>
      <c r="T266" s="1123">
        <v>66140</v>
      </c>
      <c r="U266" s="1123">
        <f t="shared" si="706"/>
        <v>118390.6</v>
      </c>
      <c r="V266" s="1120">
        <f t="shared" si="768"/>
        <v>0</v>
      </c>
      <c r="W266" s="1123">
        <f t="shared" si="769"/>
        <v>118390.6</v>
      </c>
      <c r="X266" s="1187">
        <f t="shared" si="770"/>
        <v>1539077.8</v>
      </c>
      <c r="Y266" s="1124">
        <v>1</v>
      </c>
      <c r="Z266" s="505">
        <f t="shared" si="771"/>
        <v>3</v>
      </c>
      <c r="AA266" s="373"/>
      <c r="AB266" s="229" t="str">
        <f t="shared" si="772"/>
        <v>Կ-1</v>
      </c>
      <c r="AC266" s="1185">
        <f t="shared" si="773"/>
        <v>1.84</v>
      </c>
      <c r="AD266" s="1185"/>
      <c r="AE266" s="1185">
        <f t="shared" si="774"/>
        <v>1.84</v>
      </c>
      <c r="AF266" s="1123">
        <v>66140</v>
      </c>
      <c r="AG266" s="1123">
        <f t="shared" si="707"/>
        <v>121697.60000000001</v>
      </c>
      <c r="AH266" s="1120">
        <f t="shared" si="775"/>
        <v>0</v>
      </c>
      <c r="AI266" s="1123">
        <f t="shared" si="776"/>
        <v>121697.60000000001</v>
      </c>
      <c r="AJ266" s="1187">
        <f t="shared" si="777"/>
        <v>1582068.8</v>
      </c>
      <c r="AK266" s="1124">
        <v>1</v>
      </c>
      <c r="AL266" s="372">
        <f t="shared" si="778"/>
        <v>4</v>
      </c>
      <c r="AM266" s="373"/>
      <c r="AN266" s="229" t="str">
        <f t="shared" si="779"/>
        <v>Կ-1</v>
      </c>
      <c r="AO266" s="1185">
        <f t="shared" si="780"/>
        <v>1.9</v>
      </c>
      <c r="AP266" s="1185"/>
      <c r="AQ266" s="1185">
        <f t="shared" si="781"/>
        <v>1.9</v>
      </c>
      <c r="AR266" s="1123">
        <v>66140</v>
      </c>
      <c r="AS266" s="1123">
        <f t="shared" si="708"/>
        <v>125666</v>
      </c>
      <c r="AT266" s="1120">
        <f t="shared" si="782"/>
        <v>0</v>
      </c>
      <c r="AU266" s="1123">
        <f t="shared" si="783"/>
        <v>125666</v>
      </c>
      <c r="AV266" s="1187">
        <f t="shared" si="784"/>
        <v>1633658</v>
      </c>
    </row>
    <row r="267" spans="1:48" ht="17.25" thickBot="1">
      <c r="A267" s="1200">
        <v>225</v>
      </c>
      <c r="B267" s="1199" t="s">
        <v>1838</v>
      </c>
      <c r="C267" s="1432" t="s">
        <v>1814</v>
      </c>
      <c r="D267" s="1434">
        <v>1</v>
      </c>
      <c r="E267" s="1193">
        <v>3</v>
      </c>
      <c r="F267" s="1436" t="s">
        <v>97</v>
      </c>
      <c r="G267" s="660">
        <f t="shared" si="761"/>
        <v>1.84</v>
      </c>
      <c r="H267" s="1448">
        <v>66140</v>
      </c>
      <c r="I267" s="1449">
        <f t="shared" si="705"/>
        <v>121697.60000000001</v>
      </c>
      <c r="J267" s="1465">
        <v>0</v>
      </c>
      <c r="K267" s="1123">
        <f t="shared" si="762"/>
        <v>121697.60000000001</v>
      </c>
      <c r="L267" s="1187">
        <f t="shared" si="763"/>
        <v>1582068.8</v>
      </c>
      <c r="M267" s="1124">
        <v>1</v>
      </c>
      <c r="N267" s="505">
        <f t="shared" si="764"/>
        <v>4</v>
      </c>
      <c r="O267" s="373"/>
      <c r="P267" s="229" t="str">
        <f t="shared" si="765"/>
        <v>Կ-1</v>
      </c>
      <c r="Q267" s="598">
        <f t="shared" si="766"/>
        <v>1.9</v>
      </c>
      <c r="R267" s="1185"/>
      <c r="S267" s="1185">
        <f t="shared" si="767"/>
        <v>1.9</v>
      </c>
      <c r="T267" s="1123">
        <v>66140</v>
      </c>
      <c r="U267" s="1123">
        <f t="shared" si="706"/>
        <v>125666</v>
      </c>
      <c r="V267" s="1120">
        <f t="shared" si="768"/>
        <v>0</v>
      </c>
      <c r="W267" s="1123">
        <f t="shared" si="769"/>
        <v>125666</v>
      </c>
      <c r="X267" s="1187">
        <f t="shared" si="770"/>
        <v>1633658</v>
      </c>
      <c r="Y267" s="1124">
        <v>1</v>
      </c>
      <c r="Z267" s="505">
        <f t="shared" si="771"/>
        <v>5</v>
      </c>
      <c r="AA267" s="373"/>
      <c r="AB267" s="229" t="str">
        <f t="shared" si="772"/>
        <v>Կ-1</v>
      </c>
      <c r="AC267" s="1185">
        <f t="shared" si="773"/>
        <v>1.9</v>
      </c>
      <c r="AD267" s="1185"/>
      <c r="AE267" s="1185">
        <f t="shared" si="774"/>
        <v>1.9</v>
      </c>
      <c r="AF267" s="1123">
        <v>66140</v>
      </c>
      <c r="AG267" s="1123">
        <f t="shared" si="707"/>
        <v>125666</v>
      </c>
      <c r="AH267" s="1120">
        <f t="shared" si="775"/>
        <v>0</v>
      </c>
      <c r="AI267" s="1123">
        <f t="shared" si="776"/>
        <v>125666</v>
      </c>
      <c r="AJ267" s="1187">
        <f t="shared" si="777"/>
        <v>1633658</v>
      </c>
      <c r="AK267" s="1124">
        <v>1</v>
      </c>
      <c r="AL267" s="372">
        <f t="shared" si="778"/>
        <v>6</v>
      </c>
      <c r="AM267" s="373"/>
      <c r="AN267" s="229" t="str">
        <f t="shared" si="779"/>
        <v>Կ-1</v>
      </c>
      <c r="AO267" s="1185">
        <f t="shared" si="780"/>
        <v>1.96</v>
      </c>
      <c r="AP267" s="1185"/>
      <c r="AQ267" s="1185">
        <f t="shared" si="781"/>
        <v>1.96</v>
      </c>
      <c r="AR267" s="1123">
        <v>66140</v>
      </c>
      <c r="AS267" s="1123">
        <f t="shared" si="708"/>
        <v>129634.4</v>
      </c>
      <c r="AT267" s="1120">
        <f t="shared" si="782"/>
        <v>0</v>
      </c>
      <c r="AU267" s="1123">
        <f t="shared" si="783"/>
        <v>129634.4</v>
      </c>
      <c r="AV267" s="1187">
        <f t="shared" si="784"/>
        <v>1685247.2</v>
      </c>
    </row>
    <row r="268" spans="1:48" ht="17.25" thickBot="1">
      <c r="A268" s="1195">
        <v>226</v>
      </c>
      <c r="B268" s="1199" t="s">
        <v>1815</v>
      </c>
      <c r="C268" s="1432" t="s">
        <v>1814</v>
      </c>
      <c r="D268" s="1434">
        <v>1</v>
      </c>
      <c r="E268" s="1193">
        <v>3</v>
      </c>
      <c r="F268" s="1436" t="s">
        <v>97</v>
      </c>
      <c r="G268" s="660">
        <f t="shared" si="761"/>
        <v>1.84</v>
      </c>
      <c r="H268" s="1448">
        <v>66140</v>
      </c>
      <c r="I268" s="1449">
        <f t="shared" si="705"/>
        <v>121697.60000000001</v>
      </c>
      <c r="J268" s="1465">
        <v>0</v>
      </c>
      <c r="K268" s="1123">
        <f t="shared" si="762"/>
        <v>121697.60000000001</v>
      </c>
      <c r="L268" s="1187">
        <f t="shared" si="763"/>
        <v>1582068.8</v>
      </c>
      <c r="M268" s="1124">
        <v>1</v>
      </c>
      <c r="N268" s="505">
        <f t="shared" si="764"/>
        <v>4</v>
      </c>
      <c r="O268" s="373"/>
      <c r="P268" s="229" t="str">
        <f t="shared" si="765"/>
        <v>Կ-1</v>
      </c>
      <c r="Q268" s="598">
        <f t="shared" si="766"/>
        <v>1.9</v>
      </c>
      <c r="R268" s="1185"/>
      <c r="S268" s="1185">
        <f t="shared" si="767"/>
        <v>1.9</v>
      </c>
      <c r="T268" s="1123">
        <v>66140</v>
      </c>
      <c r="U268" s="1123">
        <f t="shared" si="706"/>
        <v>125666</v>
      </c>
      <c r="V268" s="1120">
        <f t="shared" si="768"/>
        <v>0</v>
      </c>
      <c r="W268" s="1123">
        <f t="shared" si="769"/>
        <v>125666</v>
      </c>
      <c r="X268" s="1187">
        <f t="shared" si="770"/>
        <v>1633658</v>
      </c>
      <c r="Y268" s="1124">
        <v>1</v>
      </c>
      <c r="Z268" s="505">
        <f t="shared" si="771"/>
        <v>5</v>
      </c>
      <c r="AA268" s="373"/>
      <c r="AB268" s="229" t="str">
        <f t="shared" si="772"/>
        <v>Կ-1</v>
      </c>
      <c r="AC268" s="1185">
        <f t="shared" si="773"/>
        <v>1.9</v>
      </c>
      <c r="AD268" s="1185"/>
      <c r="AE268" s="1185">
        <f t="shared" si="774"/>
        <v>1.9</v>
      </c>
      <c r="AF268" s="1123">
        <v>66140</v>
      </c>
      <c r="AG268" s="1123">
        <f t="shared" si="707"/>
        <v>125666</v>
      </c>
      <c r="AH268" s="1120">
        <f t="shared" si="775"/>
        <v>0</v>
      </c>
      <c r="AI268" s="1123">
        <f t="shared" si="776"/>
        <v>125666</v>
      </c>
      <c r="AJ268" s="1187">
        <f t="shared" si="777"/>
        <v>1633658</v>
      </c>
      <c r="AK268" s="1124">
        <v>1</v>
      </c>
      <c r="AL268" s="372">
        <f t="shared" si="778"/>
        <v>6</v>
      </c>
      <c r="AM268" s="373"/>
      <c r="AN268" s="229" t="str">
        <f t="shared" si="779"/>
        <v>Կ-1</v>
      </c>
      <c r="AO268" s="1185">
        <f t="shared" si="780"/>
        <v>1.96</v>
      </c>
      <c r="AP268" s="1185"/>
      <c r="AQ268" s="1185">
        <f t="shared" si="781"/>
        <v>1.96</v>
      </c>
      <c r="AR268" s="1123">
        <v>66140</v>
      </c>
      <c r="AS268" s="1123">
        <f t="shared" si="708"/>
        <v>129634.4</v>
      </c>
      <c r="AT268" s="1120">
        <f t="shared" si="782"/>
        <v>0</v>
      </c>
      <c r="AU268" s="1123">
        <f t="shared" si="783"/>
        <v>129634.4</v>
      </c>
      <c r="AV268" s="1187">
        <f t="shared" si="784"/>
        <v>1685247.2</v>
      </c>
    </row>
    <row r="269" spans="1:48" ht="17.25" thickBot="1">
      <c r="A269" s="1200">
        <v>227</v>
      </c>
      <c r="B269" s="1199" t="s">
        <v>1087</v>
      </c>
      <c r="C269" s="1432" t="s">
        <v>1814</v>
      </c>
      <c r="D269" s="1434">
        <v>1</v>
      </c>
      <c r="E269" s="1193">
        <v>3</v>
      </c>
      <c r="F269" s="1436" t="s">
        <v>97</v>
      </c>
      <c r="G269" s="660">
        <f t="shared" si="761"/>
        <v>1.84</v>
      </c>
      <c r="H269" s="1448">
        <v>66140</v>
      </c>
      <c r="I269" s="1449">
        <f t="shared" si="705"/>
        <v>121697.60000000001</v>
      </c>
      <c r="J269" s="1465">
        <v>0</v>
      </c>
      <c r="K269" s="1123">
        <f t="shared" si="762"/>
        <v>121697.60000000001</v>
      </c>
      <c r="L269" s="1187">
        <f t="shared" si="763"/>
        <v>1582068.8</v>
      </c>
      <c r="M269" s="1124">
        <v>1</v>
      </c>
      <c r="N269" s="505">
        <f t="shared" si="764"/>
        <v>4</v>
      </c>
      <c r="O269" s="373"/>
      <c r="P269" s="229" t="str">
        <f t="shared" si="765"/>
        <v>Կ-1</v>
      </c>
      <c r="Q269" s="598">
        <f t="shared" si="766"/>
        <v>1.9</v>
      </c>
      <c r="R269" s="1185"/>
      <c r="S269" s="1185">
        <f t="shared" si="767"/>
        <v>1.9</v>
      </c>
      <c r="T269" s="1123">
        <v>66140</v>
      </c>
      <c r="U269" s="1123">
        <f t="shared" si="706"/>
        <v>125666</v>
      </c>
      <c r="V269" s="1120">
        <f t="shared" si="768"/>
        <v>0</v>
      </c>
      <c r="W269" s="1123">
        <f t="shared" si="769"/>
        <v>125666</v>
      </c>
      <c r="X269" s="1187">
        <f t="shared" si="770"/>
        <v>1633658</v>
      </c>
      <c r="Y269" s="1124">
        <v>1</v>
      </c>
      <c r="Z269" s="505">
        <f t="shared" si="771"/>
        <v>5</v>
      </c>
      <c r="AA269" s="373"/>
      <c r="AB269" s="229" t="str">
        <f t="shared" si="772"/>
        <v>Կ-1</v>
      </c>
      <c r="AC269" s="1185">
        <f t="shared" si="773"/>
        <v>1.9</v>
      </c>
      <c r="AD269" s="1185"/>
      <c r="AE269" s="1185">
        <f t="shared" si="774"/>
        <v>1.9</v>
      </c>
      <c r="AF269" s="1123">
        <v>66140</v>
      </c>
      <c r="AG269" s="1123">
        <f t="shared" si="707"/>
        <v>125666</v>
      </c>
      <c r="AH269" s="1120">
        <f t="shared" si="775"/>
        <v>0</v>
      </c>
      <c r="AI269" s="1123">
        <f t="shared" si="776"/>
        <v>125666</v>
      </c>
      <c r="AJ269" s="1187">
        <f t="shared" si="777"/>
        <v>1633658</v>
      </c>
      <c r="AK269" s="1124">
        <v>1</v>
      </c>
      <c r="AL269" s="372">
        <f t="shared" si="778"/>
        <v>6</v>
      </c>
      <c r="AM269" s="373"/>
      <c r="AN269" s="229" t="str">
        <f t="shared" si="779"/>
        <v>Կ-1</v>
      </c>
      <c r="AO269" s="1185">
        <f t="shared" si="780"/>
        <v>1.96</v>
      </c>
      <c r="AP269" s="1185"/>
      <c r="AQ269" s="1185">
        <f t="shared" si="781"/>
        <v>1.96</v>
      </c>
      <c r="AR269" s="1123">
        <v>66140</v>
      </c>
      <c r="AS269" s="1123">
        <f t="shared" si="708"/>
        <v>129634.4</v>
      </c>
      <c r="AT269" s="1120">
        <f t="shared" si="782"/>
        <v>0</v>
      </c>
      <c r="AU269" s="1123">
        <f t="shared" si="783"/>
        <v>129634.4</v>
      </c>
      <c r="AV269" s="1187">
        <f t="shared" si="784"/>
        <v>1685247.2</v>
      </c>
    </row>
    <row r="270" spans="1:48" ht="18" customHeight="1" thickBot="1">
      <c r="A270" s="1195">
        <v>228</v>
      </c>
      <c r="B270" s="1455" t="s">
        <v>2711</v>
      </c>
      <c r="C270" s="1432" t="s">
        <v>1814</v>
      </c>
      <c r="D270" s="1434">
        <v>1</v>
      </c>
      <c r="E270" s="1193">
        <v>1</v>
      </c>
      <c r="F270" s="1436" t="s">
        <v>97</v>
      </c>
      <c r="G270" s="660">
        <f t="shared" si="761"/>
        <v>1.73</v>
      </c>
      <c r="H270" s="1448">
        <v>66140</v>
      </c>
      <c r="I270" s="1449">
        <f t="shared" si="705"/>
        <v>114422.2</v>
      </c>
      <c r="J270" s="1465">
        <v>0</v>
      </c>
      <c r="K270" s="1123">
        <f t="shared" si="762"/>
        <v>114422.2</v>
      </c>
      <c r="L270" s="1187">
        <f t="shared" si="763"/>
        <v>1487488.5999999999</v>
      </c>
      <c r="M270" s="1124">
        <v>1</v>
      </c>
      <c r="N270" s="505">
        <f t="shared" si="764"/>
        <v>2</v>
      </c>
      <c r="O270" s="373"/>
      <c r="P270" s="229" t="str">
        <f t="shared" si="765"/>
        <v>Կ-1</v>
      </c>
      <c r="Q270" s="598">
        <f t="shared" si="766"/>
        <v>1.79</v>
      </c>
      <c r="R270" s="1185"/>
      <c r="S270" s="1185">
        <f t="shared" si="767"/>
        <v>1.79</v>
      </c>
      <c r="T270" s="1123">
        <v>66140</v>
      </c>
      <c r="U270" s="1123">
        <f t="shared" si="706"/>
        <v>118390.6</v>
      </c>
      <c r="V270" s="1120">
        <f t="shared" si="768"/>
        <v>0</v>
      </c>
      <c r="W270" s="1123">
        <f t="shared" si="769"/>
        <v>118390.6</v>
      </c>
      <c r="X270" s="1187">
        <f t="shared" si="770"/>
        <v>1539077.8</v>
      </c>
      <c r="Y270" s="1124">
        <v>1</v>
      </c>
      <c r="Z270" s="505">
        <f t="shared" si="771"/>
        <v>3</v>
      </c>
      <c r="AA270" s="373"/>
      <c r="AB270" s="229" t="str">
        <f t="shared" si="772"/>
        <v>Կ-1</v>
      </c>
      <c r="AC270" s="1185">
        <f t="shared" si="773"/>
        <v>1.84</v>
      </c>
      <c r="AD270" s="1185"/>
      <c r="AE270" s="1185">
        <f t="shared" si="774"/>
        <v>1.84</v>
      </c>
      <c r="AF270" s="1123">
        <v>66140</v>
      </c>
      <c r="AG270" s="1123">
        <f t="shared" si="707"/>
        <v>121697.60000000001</v>
      </c>
      <c r="AH270" s="1120">
        <f t="shared" si="775"/>
        <v>0</v>
      </c>
      <c r="AI270" s="1123">
        <f t="shared" si="776"/>
        <v>121697.60000000001</v>
      </c>
      <c r="AJ270" s="1187">
        <f t="shared" si="777"/>
        <v>1582068.8</v>
      </c>
      <c r="AK270" s="1124">
        <v>1</v>
      </c>
      <c r="AL270" s="372">
        <f t="shared" si="778"/>
        <v>4</v>
      </c>
      <c r="AM270" s="373"/>
      <c r="AN270" s="229" t="str">
        <f t="shared" si="779"/>
        <v>Կ-1</v>
      </c>
      <c r="AO270" s="1185">
        <f t="shared" si="780"/>
        <v>1.9</v>
      </c>
      <c r="AP270" s="1185"/>
      <c r="AQ270" s="1185">
        <f t="shared" si="781"/>
        <v>1.9</v>
      </c>
      <c r="AR270" s="1123">
        <v>66140</v>
      </c>
      <c r="AS270" s="1123">
        <f t="shared" si="708"/>
        <v>125666</v>
      </c>
      <c r="AT270" s="1120">
        <f t="shared" si="782"/>
        <v>0</v>
      </c>
      <c r="AU270" s="1123">
        <f t="shared" si="783"/>
        <v>125666</v>
      </c>
      <c r="AV270" s="1187">
        <f t="shared" si="784"/>
        <v>1633658</v>
      </c>
    </row>
    <row r="271" spans="1:48" ht="18" customHeight="1" thickBot="1">
      <c r="A271" s="1200">
        <v>229</v>
      </c>
      <c r="B271" s="1199" t="s">
        <v>2712</v>
      </c>
      <c r="C271" s="1432" t="s">
        <v>1814</v>
      </c>
      <c r="D271" s="1434">
        <v>1</v>
      </c>
      <c r="E271" s="1193">
        <v>1</v>
      </c>
      <c r="F271" s="1436" t="s">
        <v>97</v>
      </c>
      <c r="G271" s="660">
        <f t="shared" si="761"/>
        <v>1.73</v>
      </c>
      <c r="H271" s="1448">
        <v>66140</v>
      </c>
      <c r="I271" s="1449">
        <f t="shared" si="705"/>
        <v>114422.2</v>
      </c>
      <c r="J271" s="1465">
        <v>0</v>
      </c>
      <c r="K271" s="1123">
        <f t="shared" si="762"/>
        <v>114422.2</v>
      </c>
      <c r="L271" s="1187">
        <f t="shared" si="763"/>
        <v>1487488.5999999999</v>
      </c>
      <c r="M271" s="1124">
        <v>1</v>
      </c>
      <c r="N271" s="505">
        <f t="shared" si="764"/>
        <v>2</v>
      </c>
      <c r="O271" s="373"/>
      <c r="P271" s="229" t="str">
        <f t="shared" si="765"/>
        <v>Կ-1</v>
      </c>
      <c r="Q271" s="598">
        <f t="shared" si="766"/>
        <v>1.79</v>
      </c>
      <c r="R271" s="1185"/>
      <c r="S271" s="1185">
        <f t="shared" si="767"/>
        <v>1.79</v>
      </c>
      <c r="T271" s="1123">
        <v>66140</v>
      </c>
      <c r="U271" s="1123">
        <f t="shared" si="706"/>
        <v>118390.6</v>
      </c>
      <c r="V271" s="1120">
        <f t="shared" si="768"/>
        <v>0</v>
      </c>
      <c r="W271" s="1123">
        <f t="shared" si="769"/>
        <v>118390.6</v>
      </c>
      <c r="X271" s="1187">
        <f t="shared" si="770"/>
        <v>1539077.8</v>
      </c>
      <c r="Y271" s="1124">
        <v>1</v>
      </c>
      <c r="Z271" s="505">
        <f t="shared" si="771"/>
        <v>3</v>
      </c>
      <c r="AA271" s="373"/>
      <c r="AB271" s="229" t="str">
        <f t="shared" si="772"/>
        <v>Կ-1</v>
      </c>
      <c r="AC271" s="1185">
        <f t="shared" si="773"/>
        <v>1.84</v>
      </c>
      <c r="AD271" s="1185"/>
      <c r="AE271" s="1185">
        <f t="shared" si="774"/>
        <v>1.84</v>
      </c>
      <c r="AF271" s="1123">
        <v>66140</v>
      </c>
      <c r="AG271" s="1123">
        <f t="shared" si="707"/>
        <v>121697.60000000001</v>
      </c>
      <c r="AH271" s="1120">
        <f t="shared" si="775"/>
        <v>0</v>
      </c>
      <c r="AI271" s="1123">
        <f t="shared" si="776"/>
        <v>121697.60000000001</v>
      </c>
      <c r="AJ271" s="1187">
        <f t="shared" si="777"/>
        <v>1582068.8</v>
      </c>
      <c r="AK271" s="1124">
        <v>1</v>
      </c>
      <c r="AL271" s="372">
        <f t="shared" si="778"/>
        <v>4</v>
      </c>
      <c r="AM271" s="373"/>
      <c r="AN271" s="229" t="str">
        <f t="shared" si="779"/>
        <v>Կ-1</v>
      </c>
      <c r="AO271" s="1185">
        <f t="shared" si="780"/>
        <v>1.9</v>
      </c>
      <c r="AP271" s="1185"/>
      <c r="AQ271" s="1185">
        <f t="shared" si="781"/>
        <v>1.9</v>
      </c>
      <c r="AR271" s="1123">
        <v>66140</v>
      </c>
      <c r="AS271" s="1123">
        <f t="shared" si="708"/>
        <v>125666</v>
      </c>
      <c r="AT271" s="1120">
        <f t="shared" si="782"/>
        <v>0</v>
      </c>
      <c r="AU271" s="1123">
        <f t="shared" si="783"/>
        <v>125666</v>
      </c>
      <c r="AV271" s="1187">
        <f t="shared" si="784"/>
        <v>1633658</v>
      </c>
    </row>
    <row r="272" spans="1:48" ht="17.25" thickBot="1">
      <c r="A272" s="1195">
        <v>230</v>
      </c>
      <c r="B272" s="1199" t="s">
        <v>89</v>
      </c>
      <c r="C272" s="1432" t="s">
        <v>1814</v>
      </c>
      <c r="D272" s="1434">
        <v>1</v>
      </c>
      <c r="E272" s="1193">
        <v>6</v>
      </c>
      <c r="F272" s="1436" t="s">
        <v>97</v>
      </c>
      <c r="G272" s="660">
        <f t="shared" si="761"/>
        <v>1.96</v>
      </c>
      <c r="H272" s="1448">
        <v>66140</v>
      </c>
      <c r="I272" s="1449">
        <f>+H272*G272</f>
        <v>129634.4</v>
      </c>
      <c r="J272" s="1465">
        <v>0</v>
      </c>
      <c r="K272" s="1123">
        <f t="shared" si="762"/>
        <v>129634.4</v>
      </c>
      <c r="L272" s="1187">
        <f t="shared" si="763"/>
        <v>1685247.2</v>
      </c>
      <c r="M272" s="1124">
        <v>1</v>
      </c>
      <c r="N272" s="505">
        <f t="shared" si="764"/>
        <v>7</v>
      </c>
      <c r="O272" s="373"/>
      <c r="P272" s="229" t="str">
        <f t="shared" si="765"/>
        <v>Կ-1</v>
      </c>
      <c r="Q272" s="598">
        <f t="shared" si="766"/>
        <v>1.96</v>
      </c>
      <c r="R272" s="1185"/>
      <c r="S272" s="1185">
        <f t="shared" si="767"/>
        <v>1.96</v>
      </c>
      <c r="T272" s="1123">
        <v>66140</v>
      </c>
      <c r="U272" s="1123">
        <f>+T272*S272</f>
        <v>129634.4</v>
      </c>
      <c r="V272" s="1120">
        <f t="shared" si="768"/>
        <v>0</v>
      </c>
      <c r="W272" s="1123">
        <f t="shared" si="769"/>
        <v>129634.4</v>
      </c>
      <c r="X272" s="1187">
        <f t="shared" si="770"/>
        <v>1685247.2</v>
      </c>
      <c r="Y272" s="1124">
        <v>1</v>
      </c>
      <c r="Z272" s="505">
        <f t="shared" si="771"/>
        <v>8</v>
      </c>
      <c r="AA272" s="373"/>
      <c r="AB272" s="229" t="str">
        <f t="shared" si="772"/>
        <v>Կ-1</v>
      </c>
      <c r="AC272" s="1185">
        <f t="shared" si="773"/>
        <v>2.02</v>
      </c>
      <c r="AD272" s="1185"/>
      <c r="AE272" s="1185">
        <f t="shared" si="774"/>
        <v>2.02</v>
      </c>
      <c r="AF272" s="1123">
        <v>66140</v>
      </c>
      <c r="AG272" s="1123">
        <f>+AF272*AE272</f>
        <v>133602.79999999999</v>
      </c>
      <c r="AH272" s="1120">
        <f t="shared" si="775"/>
        <v>0</v>
      </c>
      <c r="AI272" s="1123">
        <f t="shared" si="776"/>
        <v>133602.79999999999</v>
      </c>
      <c r="AJ272" s="1187">
        <f t="shared" si="777"/>
        <v>1736836.4</v>
      </c>
      <c r="AK272" s="1124">
        <v>1</v>
      </c>
      <c r="AL272" s="372">
        <f t="shared" si="778"/>
        <v>9</v>
      </c>
      <c r="AM272" s="373"/>
      <c r="AN272" s="229" t="str">
        <f t="shared" si="779"/>
        <v>Կ-1</v>
      </c>
      <c r="AO272" s="1185">
        <f t="shared" si="780"/>
        <v>2.02</v>
      </c>
      <c r="AP272" s="1185"/>
      <c r="AQ272" s="1185">
        <f t="shared" si="781"/>
        <v>2.02</v>
      </c>
      <c r="AR272" s="1123">
        <v>66140</v>
      </c>
      <c r="AS272" s="1123">
        <f>+AR272*AQ272</f>
        <v>133602.79999999999</v>
      </c>
      <c r="AT272" s="1120">
        <f t="shared" si="782"/>
        <v>0</v>
      </c>
      <c r="AU272" s="1123">
        <f t="shared" si="783"/>
        <v>133602.79999999999</v>
      </c>
      <c r="AV272" s="1187">
        <f t="shared" si="784"/>
        <v>1736836.4</v>
      </c>
    </row>
    <row r="273" spans="1:48" ht="17.25" thickBot="1">
      <c r="A273" s="1200">
        <v>231</v>
      </c>
      <c r="B273" s="1199" t="s">
        <v>89</v>
      </c>
      <c r="C273" s="1432" t="s">
        <v>1814</v>
      </c>
      <c r="D273" s="1434">
        <v>1</v>
      </c>
      <c r="E273" s="1193">
        <v>6</v>
      </c>
      <c r="F273" s="1436" t="s">
        <v>97</v>
      </c>
      <c r="G273" s="660">
        <f t="shared" ref="G273:G297" si="785">IF(D273&lt;1,0,IF(F273="Բ-1",IF(E273=0,6.94,IF(E273=1,7.17,IF(E273=2,7.41,IF(E273=3,7.66,IF(OR(E273=5,E273=4),7.92,IF(OR(E273=6,E273=7),8.18,IF(OR(E273=8,E273=9),8.46,IF(OR(E273=10,E273=11,E273=12),8.74,IF(OR(E273=13,E273=14,E273=15),9.03,IF(OR(E273=16,E273=17,E273=18),9.33,9.65)))))))))),IF(F273="Բ-2", IF(E273=0,5.71,IF(E273=1,5.89,IF(E273=2,6.09,IF(E273=3,6.29,IF(OR(E273=5,E273=4),6.5,IF(OR(E273=6,E273=7),6.72,IF(OR(E273=8,E273=9),6.94,IF(OR(E273=10,E273=11,E273=12),7.17,IF(OR(E273=13,E273=14,E273=15),7.41,IF(OR(E273=16,E273=17,E273=18),7.65,7.91)))))))))), IF(F273="Գ-1", IF(E273=0,4.7,IF(E273=1,4.86,IF(E273=2,5.01,IF(E273=3,5.18,IF(OR(E273=5,E273=4),5.35,IF(OR(E273=6,E273=7),5.52,IF(OR(E273=8,E273=9),5.71,IF(OR(E273=10,E273=11,E273=12),5.89,IF(OR(E273=13,E273=14,E273=15),6.09,IF(OR(E273=16,E273=17,E273=18),6.29,6.49)))))))))), IF(F273="Գ-2", IF(E273=0,3.88,IF(E273=1,4.01,IF(E273=2,4.14,IF(E273=3,4.27,IF(OR(E273=5,E273=4),4.41,IF(OR(E273=6,E273=7),4.55,IF(OR(E273=8,E273=9),4.7,IF(OR(E273=10,E273=11,E273=12),4.85,IF(OR(E273=13,E273=14,E273=15),5.01,IF(OR(E273=16,E273=17,E273=18),5.17,5.34)))))))))), IF(F273="Գ-3", IF(E273=0,3.21,IF(E273=1,3.31,IF(E273=2,3.42,IF(E273=3,3.53,IF(OR(E273=5,E273=4),3.64,IF(OR(E273=6,E273=7),3.76,IF(OR(E273=8,E273=9),3.88,IF(OR(E273=10,E273=11,E273=12),4.01,IF(OR(E273=13,E273=14,E273=15),4.13,IF(OR(E273=16,E273=17,E273=18),4.27,4.4)))))))))), IF(F273="Ա-1", IF(E273=0,2.66,IF(E273=1,2.75,IF(E273=2,2.83,IF(E273=3,2.92,IF(OR(E273=5,E273=4),3.02,IF(OR(E273=6,E273=7),3.11,IF(OR(E273=8,E273=9),3.21,IF(OR(E273=10,E273=11,E273=12),3.31,IF(OR(E273=13,E273=14,E273=15),3.42,IF(OR(E273=16,E273=17,E273=18),3.53,3.64)))))))))), IF(F273="Ա-2", IF(E273=0,2.28,IF(E273=1,2.35,IF(E273=2,2.43,IF(E273=3,2.5,IF(OR(E273=5,E273=4),2.58,IF(OR(E273=6,E273=7),2.66,IF(OR(E273=8,E273=9),2.75,IF(OR(E273=10,E273=11,E273=12),2.83,IF(OR(E273=13,E273=14,E273=15),2.92,IF(OR(E273=16,E273=17,E273=18),3.01,3.11)))))))))),IF(F273="Ա-3", IF(E273=0,1.96,IF(E273=1,2.02,IF(E273=2,2.08,IF(E273=3,2.15,IF(OR(E273=5,E273=4),2.21,IF(OR(E273=6,E273=7),2.28,IF(OR(E273=8,E273=9),2.35,IF(OR(E273=10,E273=11,E273=12),2.42,IF(OR(E273=13,E273=14,E273=15),2.5,IF(OR(E273=16,E273=17,E273=18),2.58,2.66)))))))))), IF(F273="Կ-1", IF(E273=0,1.68,IF(E273=1,1.73,IF(E273=2,1.79,IF(E273=3,1.84,IF(OR(E273=5,E273=4),1.9,IF(OR(E273=6,E273=7),1.96,IF(OR(E273=8,E273=9),2.02,IF(OR(E273=10,E273=11,E273=12),2.08,IF(OR(E273=13,E273=14,E273=15),2.14,IF(OR(E273=16,E273=17,E273=18),2.21,2.28)))))))))), IF(F273="Կ-2", IF(E273=0,1.45,IF(E273=1,1.49,IF(E273=2,1.54,IF(E273=3,1.59,IF(OR(E273=5,E273=4),1.63,IF(OR(E273=6,E273=7),1.68,IF(OR(E273=8,E273=9),1.73,IF(OR(E273=10,E273=11,E273=12),1.79,IF(OR(E273=13,E273=14,E273=15),1.84,IF(OR(E273=16,E273=17,E273=18),1.9,1.95)))))))))),IF(F273="Կ-3", IF(E273=0,1.25,IF(E273=1,1.29,IF(E273=2,1.33,IF(E273=3,1.37,IF(OR(E273=5,E273=4),1.41,IF(OR(E273=6,E273=7),1.45,IF(OR(E273=8,E273=9),1.49,IF(OR(E273=10,E273=11,E273=12),1.54,IF(OR(E273=13,E273=14,E273=15),1.58,IF(OR(E273=16,E273=17,E273=18),1.63,1.68)))))))))), "Error"))))))))))))</f>
        <v>1.96</v>
      </c>
      <c r="H273" s="1448">
        <v>66140</v>
      </c>
      <c r="I273" s="1449">
        <f t="shared" ref="I273:I296" si="786">+H273*G273</f>
        <v>129634.4</v>
      </c>
      <c r="J273" s="1465">
        <v>0</v>
      </c>
      <c r="K273" s="1123">
        <f t="shared" ref="K273:K297" si="787">+J273+I273</f>
        <v>129634.4</v>
      </c>
      <c r="L273" s="1187">
        <f t="shared" ref="L273:L297" si="788">+K273*13</f>
        <v>1685247.2</v>
      </c>
      <c r="M273" s="1124">
        <v>1</v>
      </c>
      <c r="N273" s="505">
        <f t="shared" ref="N273:N297" si="789">+E273+1</f>
        <v>7</v>
      </c>
      <c r="O273" s="373"/>
      <c r="P273" s="229" t="str">
        <f t="shared" ref="P273:P297" si="790">+F273</f>
        <v>Կ-1</v>
      </c>
      <c r="Q273" s="598">
        <f t="shared" ref="Q273:Q297" si="791">IF(M273&lt;1,0,IF(P273="Բ-1",IF(N273=0,6.94,IF(N273=1,7.17,IF(N273=2,7.41,IF(N273=3,7.66,IF(OR(N273=5,N273=4),7.92,IF(OR(N273=6,N273=7),8.18,IF(OR(N273=8,N273=9),8.46,IF(OR(N273=10,N273=11,N273=12),8.74,IF(OR(N273=13,N273=14,N273=15),9.03,IF(OR(N273=16,N273=17,N273=18),9.33,9.65)))))))))),IF(P273="Բ-2", IF(N273=0,5.71,IF(N273=1,5.89,IF(N273=2,6.09,IF(N273=3,6.29,IF(OR(N273=5,N273=4),6.5,IF(OR(N273=6,N273=7),6.72,IF(OR(N273=8,N273=9),6.94,IF(OR(N273=10,N273=11,N273=12),7.17,IF(OR(N273=13,N273=14,N273=15),7.41,IF(OR(N273=16,N273=17,N273=18),7.65,7.91)))))))))), IF(P273="Գ-1", IF(N273=0,4.7,IF(N273=1,4.86,IF(N273=2,5.01,IF(N273=3,5.18,IF(OR(N273=5,N273=4),5.35,IF(OR(N273=6,N273=7),5.52,IF(OR(N273=8,N273=9),5.71,IF(OR(N273=10,N273=11,N273=12),5.89,IF(OR(N273=13,N273=14,N273=15),6.09,IF(OR(N273=16,N273=17,N273=18),6.29,6.49)))))))))), IF(P273="Գ-2", IF(N273=0,3.88,IF(N273=1,4.01,IF(N273=2,4.14,IF(N273=3,4.27,IF(OR(N273=5,N273=4),4.41,IF(OR(N273=6,N273=7),4.55,IF(OR(N273=8,N273=9),4.7,IF(OR(N273=10,N273=11,N273=12),4.85,IF(OR(N273=13,N273=14,N273=15),5.01,IF(OR(N273=16,N273=17,N273=18),5.17,5.34)))))))))), IF(P273="Գ-3", IF(N273=0,3.21,IF(N273=1,3.31,IF(N273=2,3.42,IF(N273=3,3.53,IF(OR(N273=5,N273=4),3.64,IF(OR(N273=6,N273=7),3.76,IF(OR(N273=8,N273=9),3.88,IF(OR(N273=10,N273=11,N273=12),4.01,IF(OR(N273=13,N273=14,N273=15),4.13,IF(OR(N273=16,N273=17,N273=18),4.27,4.4)))))))))), IF(P273="Ա-1", IF(N273=0,2.66,IF(N273=1,2.75,IF(N273=2,2.83,IF(N273=3,2.92,IF(OR(N273=5,N273=4),3.02,IF(OR(N273=6,N273=7),3.11,IF(OR(N273=8,N273=9),3.21,IF(OR(N273=10,N273=11,N273=12),3.31,IF(OR(N273=13,N273=14,N273=15),3.42,IF(OR(N273=16,N273=17,N273=18),3.53,3.64)))))))))), IF(P273="Ա-2", IF(N273=0,2.28,IF(N273=1,2.35,IF(N273=2,2.43,IF(N273=3,2.5,IF(OR(N273=5,N273=4),2.58,IF(OR(N273=6,N273=7),2.66,IF(OR(N273=8,N273=9),2.75,IF(OR(N273=10,N273=11,N273=12),2.83,IF(OR(N273=13,N273=14,N273=15),2.92,IF(OR(N273=16,N273=17,N273=18),3.01,3.11)))))))))),IF(P273="Ա-3", IF(N273=0,1.96,IF(N273=1,2.02,IF(N273=2,2.08,IF(N273=3,2.15,IF(OR(N273=5,N273=4),2.21,IF(OR(N273=6,N273=7),2.28,IF(OR(N273=8,N273=9),2.35,IF(OR(N273=10,N273=11,N273=12),2.42,IF(OR(N273=13,N273=14,N273=15),2.5,IF(OR(N273=16,N273=17,N273=18),2.58,2.66)))))))))), IF(P273="Կ-1", IF(N273=0,1.68,IF(N273=1,1.73,IF(N273=2,1.79,IF(N273=3,1.84,IF(OR(N273=5,N273=4),1.9,IF(OR(N273=6,N273=7),1.96,IF(OR(N273=8,N273=9),2.02,IF(OR(N273=10,N273=11,N273=12),2.08,IF(OR(N273=13,N273=14,N273=15),2.14,IF(OR(N273=16,N273=17,N273=18),2.21,2.28)))))))))), IF(P273="Կ-2", IF(N273=0,1.45,IF(N273=1,1.49,IF(N273=2,1.54,IF(N273=3,1.59,IF(OR(N273=5,N273=4),1.63,IF(OR(N273=6,N273=7),1.68,IF(OR(N273=8,N273=9),1.73,IF(OR(N273=10,N273=11,N273=12),1.79,IF(OR(N273=13,N273=14,N273=15),1.84,IF(OR(N273=16,N273=17,N273=18),1.9,1.95)))))))))),IF(P273="Կ-3", IF(N273=0,1.25,IF(N273=1,1.29,IF(N273=2,1.33,IF(N273=3,1.37,IF(OR(N273=5,N273=4),1.41,IF(OR(N273=6,N273=7),1.45,IF(OR(N273=8,N273=9),1.49,IF(OR(N273=10,N273=11,N273=12),1.54,IF(OR(N273=13,N273=14,N273=15),1.58,IF(OR(N273=16,N273=17,N273=18),1.63,1.68)))))))))), "Error"))))))))))))</f>
        <v>1.96</v>
      </c>
      <c r="R273" s="1185"/>
      <c r="S273" s="1185">
        <f t="shared" ref="S273:S297" si="792">+Q273+Q273*R273</f>
        <v>1.96</v>
      </c>
      <c r="T273" s="1123">
        <v>66140</v>
      </c>
      <c r="U273" s="1123">
        <f t="shared" ref="U273:U296" si="793">+T273*S273</f>
        <v>129634.4</v>
      </c>
      <c r="V273" s="1120">
        <f t="shared" ref="V273:V297" si="794">+J273</f>
        <v>0</v>
      </c>
      <c r="W273" s="1123">
        <f t="shared" ref="W273:W297" si="795">+V273+U273</f>
        <v>129634.4</v>
      </c>
      <c r="X273" s="1187">
        <f t="shared" ref="X273:X297" si="796">+W273*13</f>
        <v>1685247.2</v>
      </c>
      <c r="Y273" s="1124">
        <v>1</v>
      </c>
      <c r="Z273" s="505">
        <f t="shared" ref="Z273:Z297" si="797">+N273+1</f>
        <v>8</v>
      </c>
      <c r="AA273" s="373"/>
      <c r="AB273" s="229" t="str">
        <f t="shared" ref="AB273:AB297" si="798">+P273</f>
        <v>Կ-1</v>
      </c>
      <c r="AC273" s="1185">
        <f t="shared" ref="AC273:AC297" si="799">IF(Y273&lt;1,0,IF(AB273="Բ-1",IF(Z273=0,6.94,IF(Z273=1,7.17,IF(Z273=2,7.41,IF(Z273=3,7.66,IF(OR(Z273=5,Z273=4),7.92,IF(OR(Z273=6,Z273=7),8.18,IF(OR(Z273=8,Z273=9),8.46,IF(OR(Z273=10,Z273=11,Z273=12),8.74,IF(OR(Z273=13,Z273=14,Z273=15),9.03,IF(OR(Z273=16,Z273=17,Z273=18),9.33,9.65)))))))))),IF(AB273="Բ-2", IF(Z273=0,5.71,IF(Z273=1,5.89,IF(Z273=2,6.09,IF(Z273=3,6.29,IF(OR(Z273=5,Z273=4),6.5,IF(OR(Z273=6,Z273=7),6.72,IF(OR(Z273=8,Z273=9),6.94,IF(OR(Z273=10,Z273=11,Z273=12),7.17,IF(OR(Z273=13,Z273=14,Z273=15),7.41,IF(OR(Z273=16,Z273=17,Z273=18),7.65,7.91)))))))))), IF(AB273="Գ-1", IF(Z273=0,4.7,IF(Z273=1,4.86,IF(Z273=2,5.01,IF(Z273=3,5.18,IF(OR(Z273=5,Z273=4),5.35,IF(OR(Z273=6,Z273=7),5.52,IF(OR(Z273=8,Z273=9),5.71,IF(OR(Z273=10,Z273=11,Z273=12),5.89,IF(OR(Z273=13,Z273=14,Z273=15),6.09,IF(OR(Z273=16,Z273=17,Z273=18),6.29,6.49)))))))))), IF(AB273="Գ-2", IF(Z273=0,3.88,IF(Z273=1,4.01,IF(Z273=2,4.14,IF(Z273=3,4.27,IF(OR(Z273=5,Z273=4),4.41,IF(OR(Z273=6,Z273=7),4.55,IF(OR(Z273=8,Z273=9),4.7,IF(OR(Z273=10,Z273=11,Z273=12),4.85,IF(OR(Z273=13,Z273=14,Z273=15),5.01,IF(OR(Z273=16,Z273=17,Z273=18),5.17,5.34)))))))))), IF(AB273="Գ-3", IF(Z273=0,3.21,IF(Z273=1,3.31,IF(Z273=2,3.42,IF(Z273=3,3.53,IF(OR(Z273=5,Z273=4),3.64,IF(OR(Z273=6,Z273=7),3.76,IF(OR(Z273=8,Z273=9),3.88,IF(OR(Z273=10,Z273=11,Z273=12),4.01,IF(OR(Z273=13,Z273=14,Z273=15),4.13,IF(OR(Z273=16,Z273=17,Z273=18),4.27,4.4)))))))))), IF(AB273="Ա-1", IF(Z273=0,2.66,IF(Z273=1,2.75,IF(Z273=2,2.83,IF(Z273=3,2.92,IF(OR(Z273=5,Z273=4),3.02,IF(OR(Z273=6,Z273=7),3.11,IF(OR(Z273=8,Z273=9),3.21,IF(OR(Z273=10,Z273=11,Z273=12),3.31,IF(OR(Z273=13,Z273=14,Z273=15),3.42,IF(OR(Z273=16,Z273=17,Z273=18),3.53,3.64)))))))))), IF(AB273="Ա-2", IF(Z273=0,2.28,IF(Z273=1,2.35,IF(Z273=2,2.43,IF(Z273=3,2.5,IF(OR(Z273=5,Z273=4),2.58,IF(OR(Z273=6,Z273=7),2.66,IF(OR(Z273=8,Z273=9),2.75,IF(OR(Z273=10,Z273=11,Z273=12),2.83,IF(OR(Z273=13,Z273=14,Z273=15),2.92,IF(OR(Z273=16,Z273=17,Z273=18),3.01,3.11)))))))))),IF(AB273="Ա-3", IF(Z273=0,1.96,IF(Z273=1,2.02,IF(Z273=2,2.08,IF(Z273=3,2.15,IF(OR(Z273=5,Z273=4),2.21,IF(OR(Z273=6,Z273=7),2.28,IF(OR(Z273=8,Z273=9),2.35,IF(OR(Z273=10,Z273=11,Z273=12),2.42,IF(OR(Z273=13,Z273=14,Z273=15),2.5,IF(OR(Z273=16,Z273=17,Z273=18),2.58,2.66)))))))))), IF(AB273="Կ-1", IF(Z273=0,1.68,IF(Z273=1,1.73,IF(Z273=2,1.79,IF(Z273=3,1.84,IF(OR(Z273=5,Z273=4),1.9,IF(OR(Z273=6,Z273=7),1.96,IF(OR(Z273=8,Z273=9),2.02,IF(OR(Z273=10,Z273=11,Z273=12),2.08,IF(OR(Z273=13,Z273=14,Z273=15),2.14,IF(OR(Z273=16,Z273=17,Z273=18),2.21,2.28)))))))))), IF(AB273="Կ-2", IF(Z273=0,1.45,IF(Z273=1,1.49,IF(Z273=2,1.54,IF(Z273=3,1.59,IF(OR(Z273=5,Z273=4),1.63,IF(OR(Z273=6,Z273=7),1.68,IF(OR(Z273=8,Z273=9),1.73,IF(OR(Z273=10,Z273=11,Z273=12),1.79,IF(OR(Z273=13,Z273=14,Z273=15),1.84,IF(OR(Z273=16,Z273=17,Z273=18),1.9,1.95)))))))))),IF(AB273="Կ-3", IF(Z273=0,1.25,IF(Z273=1,1.29,IF(Z273=2,1.33,IF(Z273=3,1.37,IF(OR(Z273=5,Z273=4),1.41,IF(OR(Z273=6,Z273=7),1.45,IF(OR(Z273=8,Z273=9),1.49,IF(OR(Z273=10,Z273=11,Z273=12),1.54,IF(OR(Z273=13,Z273=14,Z273=15),1.58,IF(OR(Z273=16,Z273=17,Z273=18),1.63,1.68)))))))))), "Error"))))))))))))</f>
        <v>2.02</v>
      </c>
      <c r="AD273" s="1185"/>
      <c r="AE273" s="1185">
        <f t="shared" ref="AE273:AE297" si="800">+AC273+AC273*AD273</f>
        <v>2.02</v>
      </c>
      <c r="AF273" s="1123">
        <v>66140</v>
      </c>
      <c r="AG273" s="1123">
        <f t="shared" ref="AG273:AG296" si="801">+AF273*AE273</f>
        <v>133602.79999999999</v>
      </c>
      <c r="AH273" s="1120">
        <f t="shared" ref="AH273:AH297" si="802">+V273</f>
        <v>0</v>
      </c>
      <c r="AI273" s="1123">
        <f t="shared" ref="AI273:AI297" si="803">+AH273+AG273</f>
        <v>133602.79999999999</v>
      </c>
      <c r="AJ273" s="1187">
        <f t="shared" ref="AJ273:AJ297" si="804">+AI273*13</f>
        <v>1736836.4</v>
      </c>
      <c r="AK273" s="1124">
        <v>1</v>
      </c>
      <c r="AL273" s="372">
        <f t="shared" ref="AL273:AL297" si="805">+Z273+1</f>
        <v>9</v>
      </c>
      <c r="AM273" s="373"/>
      <c r="AN273" s="229" t="str">
        <f t="shared" ref="AN273:AN297" si="806">+AB273</f>
        <v>Կ-1</v>
      </c>
      <c r="AO273" s="1185">
        <f t="shared" ref="AO273:AO297" si="807">IF(AK273&lt;1,0,IF(AN273="Բ-1",IF(AL273=0,6.94,IF(AL273=1,7.17,IF(AL273=2,7.41,IF(AL273=3,7.66,IF(OR(AL273=5,AL273=4),7.92,IF(OR(AL273=6,AL273=7),8.18,IF(OR(AL273=8,AL273=9),8.46,IF(OR(AL273=10,AL273=11,AL273=12),8.74,IF(OR(AL273=13,AL273=14,AL273=15),9.03,IF(OR(AL273=16,AL273=17,AL273=18),9.33,9.65)))))))))),IF(AN273="Բ-2", IF(AL273=0,5.71,IF(AL273=1,5.89,IF(AL273=2,6.09,IF(AL273=3,6.29,IF(OR(AL273=5,AL273=4),6.5,IF(OR(AL273=6,AL273=7),6.72,IF(OR(AL273=8,AL273=9),6.94,IF(OR(AL273=10,AL273=11,AL273=12),7.17,IF(OR(AL273=13,AL273=14,AL273=15),7.41,IF(OR(AL273=16,AL273=17,AL273=18),7.65,7.91)))))))))), IF(AN273="Գ-1", IF(AL273=0,4.7,IF(AL273=1,4.86,IF(AL273=2,5.01,IF(AL273=3,5.18,IF(OR(AL273=5,AL273=4),5.35,IF(OR(AL273=6,AL273=7),5.52,IF(OR(AL273=8,AL273=9),5.71,IF(OR(AL273=10,AL273=11,AL273=12),5.89,IF(OR(AL273=13,AL273=14,AL273=15),6.09,IF(OR(AL273=16,AL273=17,AL273=18),6.29,6.49)))))))))), IF(AN273="Գ-2", IF(AL273=0,3.88,IF(AL273=1,4.01,IF(AL273=2,4.14,IF(AL273=3,4.27,IF(OR(AL273=5,AL273=4),4.41,IF(OR(AL273=6,AL273=7),4.55,IF(OR(AL273=8,AL273=9),4.7,IF(OR(AL273=10,AL273=11,AL273=12),4.85,IF(OR(AL273=13,AL273=14,AL273=15),5.01,IF(OR(AL273=16,AL273=17,AL273=18),5.17,5.34)))))))))), IF(AN273="Գ-3", IF(AL273=0,3.21,IF(AL273=1,3.31,IF(AL273=2,3.42,IF(AL273=3,3.53,IF(OR(AL273=5,AL273=4),3.64,IF(OR(AL273=6,AL273=7),3.76,IF(OR(AL273=8,AL273=9),3.88,IF(OR(AL273=10,AL273=11,AL273=12),4.01,IF(OR(AL273=13,AL273=14,AL273=15),4.13,IF(OR(AL273=16,AL273=17,AL273=18),4.27,4.4)))))))))), IF(AN273="Ա-1", IF(AL273=0,2.66,IF(AL273=1,2.75,IF(AL273=2,2.83,IF(AL273=3,2.92,IF(OR(AL273=5,AL273=4),3.02,IF(OR(AL273=6,AL273=7),3.11,IF(OR(AL273=8,AL273=9),3.21,IF(OR(AL273=10,AL273=11,AL273=12),3.31,IF(OR(AL273=13,AL273=14,AL273=15),3.42,IF(OR(AL273=16,AL273=17,AL273=18),3.53,3.64)))))))))), IF(AN273="Ա-2", IF(AL273=0,2.28,IF(AL273=1,2.35,IF(AL273=2,2.43,IF(AL273=3,2.5,IF(OR(AL273=5,AL273=4),2.58,IF(OR(AL273=6,AL273=7),2.66,IF(OR(AL273=8,AL273=9),2.75,IF(OR(AL273=10,AL273=11,AL273=12),2.83,IF(OR(AL273=13,AL273=14,AL273=15),2.92,IF(OR(AL273=16,AL273=17,AL273=18),3.01,3.11)))))))))),IF(AN273="Ա-3", IF(AL273=0,1.96,IF(AL273=1,2.02,IF(AL273=2,2.08,IF(AL273=3,2.15,IF(OR(AL273=5,AL273=4),2.21,IF(OR(AL273=6,AL273=7),2.28,IF(OR(AL273=8,AL273=9),2.35,IF(OR(AL273=10,AL273=11,AL273=12),2.42,IF(OR(AL273=13,AL273=14,AL273=15),2.5,IF(OR(AL273=16,AL273=17,AL273=18),2.58,2.66)))))))))), IF(AN273="Կ-1", IF(AL273=0,1.68,IF(AL273=1,1.73,IF(AL273=2,1.79,IF(AL273=3,1.84,IF(OR(AL273=5,AL273=4),1.9,IF(OR(AL273=6,AL273=7),1.96,IF(OR(AL273=8,AL273=9),2.02,IF(OR(AL273=10,AL273=11,AL273=12),2.08,IF(OR(AL273=13,AL273=14,AL273=15),2.14,IF(OR(AL273=16,AL273=17,AL273=18),2.21,2.28)))))))))), IF(AN273="Կ-2", IF(AL273=0,1.45,IF(AL273=1,1.49,IF(AL273=2,1.54,IF(AL273=3,1.59,IF(OR(AL273=5,AL273=4),1.63,IF(OR(AL273=6,AL273=7),1.68,IF(OR(AL273=8,AL273=9),1.73,IF(OR(AL273=10,AL273=11,AL273=12),1.79,IF(OR(AL273=13,AL273=14,AL273=15),1.84,IF(OR(AL273=16,AL273=17,AL273=18),1.9,1.95)))))))))),IF(AN273="Կ-3", IF(AL273=0,1.25,IF(AL273=1,1.29,IF(AL273=2,1.33,IF(AL273=3,1.37,IF(OR(AL273=5,AL273=4),1.41,IF(OR(AL273=6,AL273=7),1.45,IF(OR(AL273=8,AL273=9),1.49,IF(OR(AL273=10,AL273=11,AL273=12),1.54,IF(OR(AL273=13,AL273=14,AL273=15),1.58,IF(OR(AL273=16,AL273=17,AL273=18),1.63,1.68)))))))))), "Error"))))))))))))</f>
        <v>2.02</v>
      </c>
      <c r="AP273" s="1185"/>
      <c r="AQ273" s="1185">
        <f t="shared" ref="AQ273:AQ297" si="808">+AO273+AO273*AP273</f>
        <v>2.02</v>
      </c>
      <c r="AR273" s="1123">
        <v>66140</v>
      </c>
      <c r="AS273" s="1123">
        <f t="shared" ref="AS273:AS296" si="809">+AR273*AQ273</f>
        <v>133602.79999999999</v>
      </c>
      <c r="AT273" s="1120">
        <f t="shared" ref="AT273:AT297" si="810">+AH273</f>
        <v>0</v>
      </c>
      <c r="AU273" s="1123">
        <f t="shared" ref="AU273:AU297" si="811">+AT273+AS273</f>
        <v>133602.79999999999</v>
      </c>
      <c r="AV273" s="1187">
        <f t="shared" ref="AV273:AV297" si="812">+AU273*13</f>
        <v>1736836.4</v>
      </c>
    </row>
    <row r="274" spans="1:48" ht="17.25" thickBot="1">
      <c r="A274" s="1195">
        <v>232</v>
      </c>
      <c r="B274" s="1199" t="s">
        <v>89</v>
      </c>
      <c r="C274" s="1432" t="s">
        <v>1814</v>
      </c>
      <c r="D274" s="1434">
        <v>1</v>
      </c>
      <c r="E274" s="1193">
        <v>6</v>
      </c>
      <c r="F274" s="1436" t="s">
        <v>97</v>
      </c>
      <c r="G274" s="660">
        <f t="shared" si="785"/>
        <v>1.96</v>
      </c>
      <c r="H274" s="1448">
        <v>66140</v>
      </c>
      <c r="I274" s="1449">
        <f t="shared" si="786"/>
        <v>129634.4</v>
      </c>
      <c r="J274" s="1465">
        <v>0</v>
      </c>
      <c r="K274" s="1123">
        <f t="shared" si="787"/>
        <v>129634.4</v>
      </c>
      <c r="L274" s="1187">
        <f t="shared" si="788"/>
        <v>1685247.2</v>
      </c>
      <c r="M274" s="1124">
        <v>1</v>
      </c>
      <c r="N274" s="505">
        <f t="shared" si="789"/>
        <v>7</v>
      </c>
      <c r="O274" s="373"/>
      <c r="P274" s="229" t="str">
        <f t="shared" si="790"/>
        <v>Կ-1</v>
      </c>
      <c r="Q274" s="598">
        <f t="shared" si="791"/>
        <v>1.96</v>
      </c>
      <c r="R274" s="1185"/>
      <c r="S274" s="1185">
        <f t="shared" si="792"/>
        <v>1.96</v>
      </c>
      <c r="T274" s="1123">
        <v>66140</v>
      </c>
      <c r="U274" s="1123">
        <f t="shared" si="793"/>
        <v>129634.4</v>
      </c>
      <c r="V274" s="1120">
        <f t="shared" si="794"/>
        <v>0</v>
      </c>
      <c r="W274" s="1123">
        <f t="shared" si="795"/>
        <v>129634.4</v>
      </c>
      <c r="X274" s="1187">
        <f t="shared" si="796"/>
        <v>1685247.2</v>
      </c>
      <c r="Y274" s="1124">
        <v>1</v>
      </c>
      <c r="Z274" s="505">
        <f t="shared" si="797"/>
        <v>8</v>
      </c>
      <c r="AA274" s="373"/>
      <c r="AB274" s="229" t="str">
        <f t="shared" si="798"/>
        <v>Կ-1</v>
      </c>
      <c r="AC274" s="1185">
        <f t="shared" si="799"/>
        <v>2.02</v>
      </c>
      <c r="AD274" s="1185"/>
      <c r="AE274" s="1185">
        <f t="shared" si="800"/>
        <v>2.02</v>
      </c>
      <c r="AF274" s="1123">
        <v>66140</v>
      </c>
      <c r="AG274" s="1123">
        <f t="shared" si="801"/>
        <v>133602.79999999999</v>
      </c>
      <c r="AH274" s="1120">
        <f t="shared" si="802"/>
        <v>0</v>
      </c>
      <c r="AI274" s="1123">
        <f t="shared" si="803"/>
        <v>133602.79999999999</v>
      </c>
      <c r="AJ274" s="1187">
        <f t="shared" si="804"/>
        <v>1736836.4</v>
      </c>
      <c r="AK274" s="1124">
        <v>1</v>
      </c>
      <c r="AL274" s="372">
        <f t="shared" si="805"/>
        <v>9</v>
      </c>
      <c r="AM274" s="373"/>
      <c r="AN274" s="229" t="str">
        <f t="shared" si="806"/>
        <v>Կ-1</v>
      </c>
      <c r="AO274" s="1185">
        <f t="shared" si="807"/>
        <v>2.02</v>
      </c>
      <c r="AP274" s="1185"/>
      <c r="AQ274" s="1185">
        <f t="shared" si="808"/>
        <v>2.02</v>
      </c>
      <c r="AR274" s="1123">
        <v>66140</v>
      </c>
      <c r="AS274" s="1123">
        <f t="shared" si="809"/>
        <v>133602.79999999999</v>
      </c>
      <c r="AT274" s="1120">
        <f t="shared" si="810"/>
        <v>0</v>
      </c>
      <c r="AU274" s="1123">
        <f t="shared" si="811"/>
        <v>133602.79999999999</v>
      </c>
      <c r="AV274" s="1187">
        <f t="shared" si="812"/>
        <v>1736836.4</v>
      </c>
    </row>
    <row r="275" spans="1:48" ht="17.25" thickBot="1">
      <c r="A275" s="1200">
        <v>233</v>
      </c>
      <c r="B275" s="1199" t="s">
        <v>89</v>
      </c>
      <c r="C275" s="1432" t="s">
        <v>1814</v>
      </c>
      <c r="D275" s="1434">
        <v>1</v>
      </c>
      <c r="E275" s="1193">
        <v>6</v>
      </c>
      <c r="F275" s="1436" t="s">
        <v>97</v>
      </c>
      <c r="G275" s="660">
        <f t="shared" si="785"/>
        <v>1.96</v>
      </c>
      <c r="H275" s="1448">
        <v>66140</v>
      </c>
      <c r="I275" s="1449">
        <f t="shared" si="786"/>
        <v>129634.4</v>
      </c>
      <c r="J275" s="1465">
        <v>0</v>
      </c>
      <c r="K275" s="1123">
        <f t="shared" si="787"/>
        <v>129634.4</v>
      </c>
      <c r="L275" s="1187">
        <f t="shared" si="788"/>
        <v>1685247.2</v>
      </c>
      <c r="M275" s="1124">
        <v>1</v>
      </c>
      <c r="N275" s="505">
        <f t="shared" si="789"/>
        <v>7</v>
      </c>
      <c r="O275" s="373"/>
      <c r="P275" s="229" t="str">
        <f t="shared" si="790"/>
        <v>Կ-1</v>
      </c>
      <c r="Q275" s="598">
        <f t="shared" si="791"/>
        <v>1.96</v>
      </c>
      <c r="R275" s="1185"/>
      <c r="S275" s="1185">
        <f t="shared" si="792"/>
        <v>1.96</v>
      </c>
      <c r="T275" s="1123">
        <v>66140</v>
      </c>
      <c r="U275" s="1123">
        <f t="shared" si="793"/>
        <v>129634.4</v>
      </c>
      <c r="V275" s="1120">
        <f t="shared" si="794"/>
        <v>0</v>
      </c>
      <c r="W275" s="1123">
        <f t="shared" si="795"/>
        <v>129634.4</v>
      </c>
      <c r="X275" s="1187">
        <f t="shared" si="796"/>
        <v>1685247.2</v>
      </c>
      <c r="Y275" s="1124">
        <v>1</v>
      </c>
      <c r="Z275" s="505">
        <f t="shared" si="797"/>
        <v>8</v>
      </c>
      <c r="AA275" s="373"/>
      <c r="AB275" s="229" t="str">
        <f t="shared" si="798"/>
        <v>Կ-1</v>
      </c>
      <c r="AC275" s="1185">
        <f t="shared" si="799"/>
        <v>2.02</v>
      </c>
      <c r="AD275" s="1185"/>
      <c r="AE275" s="1185">
        <f t="shared" si="800"/>
        <v>2.02</v>
      </c>
      <c r="AF275" s="1123">
        <v>66140</v>
      </c>
      <c r="AG275" s="1123">
        <f t="shared" si="801"/>
        <v>133602.79999999999</v>
      </c>
      <c r="AH275" s="1120">
        <f t="shared" si="802"/>
        <v>0</v>
      </c>
      <c r="AI275" s="1123">
        <f t="shared" si="803"/>
        <v>133602.79999999999</v>
      </c>
      <c r="AJ275" s="1187">
        <f t="shared" si="804"/>
        <v>1736836.4</v>
      </c>
      <c r="AK275" s="1124">
        <v>1</v>
      </c>
      <c r="AL275" s="372">
        <f t="shared" si="805"/>
        <v>9</v>
      </c>
      <c r="AM275" s="373"/>
      <c r="AN275" s="229" t="str">
        <f t="shared" si="806"/>
        <v>Կ-1</v>
      </c>
      <c r="AO275" s="1185">
        <f t="shared" si="807"/>
        <v>2.02</v>
      </c>
      <c r="AP275" s="1185"/>
      <c r="AQ275" s="1185">
        <f t="shared" si="808"/>
        <v>2.02</v>
      </c>
      <c r="AR275" s="1123">
        <v>66140</v>
      </c>
      <c r="AS275" s="1123">
        <f t="shared" si="809"/>
        <v>133602.79999999999</v>
      </c>
      <c r="AT275" s="1120">
        <f t="shared" si="810"/>
        <v>0</v>
      </c>
      <c r="AU275" s="1123">
        <f t="shared" si="811"/>
        <v>133602.79999999999</v>
      </c>
      <c r="AV275" s="1187">
        <f t="shared" si="812"/>
        <v>1736836.4</v>
      </c>
    </row>
    <row r="276" spans="1:48" ht="17.25" thickBot="1">
      <c r="A276" s="1195">
        <v>234</v>
      </c>
      <c r="B276" s="1199" t="s">
        <v>89</v>
      </c>
      <c r="C276" s="1432" t="s">
        <v>1814</v>
      </c>
      <c r="D276" s="1434">
        <v>1</v>
      </c>
      <c r="E276" s="1193">
        <v>6</v>
      </c>
      <c r="F276" s="1436" t="s">
        <v>97</v>
      </c>
      <c r="G276" s="660">
        <f t="shared" si="785"/>
        <v>1.96</v>
      </c>
      <c r="H276" s="1448">
        <v>66140</v>
      </c>
      <c r="I276" s="1449">
        <f t="shared" si="786"/>
        <v>129634.4</v>
      </c>
      <c r="J276" s="1465">
        <v>0</v>
      </c>
      <c r="K276" s="1123">
        <f t="shared" si="787"/>
        <v>129634.4</v>
      </c>
      <c r="L276" s="1187">
        <f t="shared" si="788"/>
        <v>1685247.2</v>
      </c>
      <c r="M276" s="1124">
        <v>1</v>
      </c>
      <c r="N276" s="505">
        <f t="shared" si="789"/>
        <v>7</v>
      </c>
      <c r="O276" s="373"/>
      <c r="P276" s="229" t="str">
        <f t="shared" si="790"/>
        <v>Կ-1</v>
      </c>
      <c r="Q276" s="598">
        <f t="shared" si="791"/>
        <v>1.96</v>
      </c>
      <c r="R276" s="1185"/>
      <c r="S276" s="1185">
        <f t="shared" si="792"/>
        <v>1.96</v>
      </c>
      <c r="T276" s="1123">
        <v>66140</v>
      </c>
      <c r="U276" s="1123">
        <f t="shared" si="793"/>
        <v>129634.4</v>
      </c>
      <c r="V276" s="1120">
        <f t="shared" si="794"/>
        <v>0</v>
      </c>
      <c r="W276" s="1123">
        <f t="shared" si="795"/>
        <v>129634.4</v>
      </c>
      <c r="X276" s="1187">
        <f t="shared" si="796"/>
        <v>1685247.2</v>
      </c>
      <c r="Y276" s="1124">
        <v>1</v>
      </c>
      <c r="Z276" s="505">
        <f t="shared" si="797"/>
        <v>8</v>
      </c>
      <c r="AA276" s="373"/>
      <c r="AB276" s="229" t="str">
        <f t="shared" si="798"/>
        <v>Կ-1</v>
      </c>
      <c r="AC276" s="1185">
        <f t="shared" si="799"/>
        <v>2.02</v>
      </c>
      <c r="AD276" s="1185"/>
      <c r="AE276" s="1185">
        <f t="shared" si="800"/>
        <v>2.02</v>
      </c>
      <c r="AF276" s="1123">
        <v>66140</v>
      </c>
      <c r="AG276" s="1123">
        <f t="shared" si="801"/>
        <v>133602.79999999999</v>
      </c>
      <c r="AH276" s="1120">
        <f t="shared" si="802"/>
        <v>0</v>
      </c>
      <c r="AI276" s="1123">
        <f t="shared" si="803"/>
        <v>133602.79999999999</v>
      </c>
      <c r="AJ276" s="1187">
        <f t="shared" si="804"/>
        <v>1736836.4</v>
      </c>
      <c r="AK276" s="1124">
        <v>1</v>
      </c>
      <c r="AL276" s="372">
        <f t="shared" si="805"/>
        <v>9</v>
      </c>
      <c r="AM276" s="373"/>
      <c r="AN276" s="229" t="str">
        <f t="shared" si="806"/>
        <v>Կ-1</v>
      </c>
      <c r="AO276" s="1185">
        <f t="shared" si="807"/>
        <v>2.02</v>
      </c>
      <c r="AP276" s="1185"/>
      <c r="AQ276" s="1185">
        <f t="shared" si="808"/>
        <v>2.02</v>
      </c>
      <c r="AR276" s="1123">
        <v>66140</v>
      </c>
      <c r="AS276" s="1123">
        <f t="shared" si="809"/>
        <v>133602.79999999999</v>
      </c>
      <c r="AT276" s="1120">
        <f t="shared" si="810"/>
        <v>0</v>
      </c>
      <c r="AU276" s="1123">
        <f t="shared" si="811"/>
        <v>133602.79999999999</v>
      </c>
      <c r="AV276" s="1187">
        <f t="shared" si="812"/>
        <v>1736836.4</v>
      </c>
    </row>
    <row r="277" spans="1:48" ht="17.25" thickBot="1">
      <c r="A277" s="1200">
        <v>235</v>
      </c>
      <c r="B277" s="1199" t="s">
        <v>89</v>
      </c>
      <c r="C277" s="1432" t="s">
        <v>1814</v>
      </c>
      <c r="D277" s="1434">
        <v>1</v>
      </c>
      <c r="E277" s="1193">
        <v>6</v>
      </c>
      <c r="F277" s="1436" t="s">
        <v>97</v>
      </c>
      <c r="G277" s="660">
        <f t="shared" si="785"/>
        <v>1.96</v>
      </c>
      <c r="H277" s="1448">
        <v>66140</v>
      </c>
      <c r="I277" s="1449">
        <f t="shared" si="786"/>
        <v>129634.4</v>
      </c>
      <c r="J277" s="1465">
        <v>0</v>
      </c>
      <c r="K277" s="1123">
        <f t="shared" si="787"/>
        <v>129634.4</v>
      </c>
      <c r="L277" s="1187">
        <f t="shared" si="788"/>
        <v>1685247.2</v>
      </c>
      <c r="M277" s="1124">
        <v>1</v>
      </c>
      <c r="N277" s="505">
        <f t="shared" si="789"/>
        <v>7</v>
      </c>
      <c r="O277" s="373"/>
      <c r="P277" s="229" t="str">
        <f t="shared" si="790"/>
        <v>Կ-1</v>
      </c>
      <c r="Q277" s="598">
        <f t="shared" si="791"/>
        <v>1.96</v>
      </c>
      <c r="R277" s="1185"/>
      <c r="S277" s="1185">
        <f t="shared" si="792"/>
        <v>1.96</v>
      </c>
      <c r="T277" s="1123">
        <v>66140</v>
      </c>
      <c r="U277" s="1123">
        <f t="shared" si="793"/>
        <v>129634.4</v>
      </c>
      <c r="V277" s="1120">
        <f t="shared" si="794"/>
        <v>0</v>
      </c>
      <c r="W277" s="1123">
        <f t="shared" si="795"/>
        <v>129634.4</v>
      </c>
      <c r="X277" s="1187">
        <f t="shared" si="796"/>
        <v>1685247.2</v>
      </c>
      <c r="Y277" s="1124">
        <v>1</v>
      </c>
      <c r="Z277" s="505">
        <f t="shared" si="797"/>
        <v>8</v>
      </c>
      <c r="AA277" s="373"/>
      <c r="AB277" s="229" t="str">
        <f t="shared" si="798"/>
        <v>Կ-1</v>
      </c>
      <c r="AC277" s="1185">
        <f t="shared" si="799"/>
        <v>2.02</v>
      </c>
      <c r="AD277" s="1185"/>
      <c r="AE277" s="1185">
        <f t="shared" si="800"/>
        <v>2.02</v>
      </c>
      <c r="AF277" s="1123">
        <v>66140</v>
      </c>
      <c r="AG277" s="1123">
        <f t="shared" si="801"/>
        <v>133602.79999999999</v>
      </c>
      <c r="AH277" s="1120">
        <f t="shared" si="802"/>
        <v>0</v>
      </c>
      <c r="AI277" s="1123">
        <f t="shared" si="803"/>
        <v>133602.79999999999</v>
      </c>
      <c r="AJ277" s="1187">
        <f t="shared" si="804"/>
        <v>1736836.4</v>
      </c>
      <c r="AK277" s="1124">
        <v>1</v>
      </c>
      <c r="AL277" s="372">
        <f t="shared" si="805"/>
        <v>9</v>
      </c>
      <c r="AM277" s="373"/>
      <c r="AN277" s="229" t="str">
        <f t="shared" si="806"/>
        <v>Կ-1</v>
      </c>
      <c r="AO277" s="1185">
        <f t="shared" si="807"/>
        <v>2.02</v>
      </c>
      <c r="AP277" s="1185"/>
      <c r="AQ277" s="1185">
        <f t="shared" si="808"/>
        <v>2.02</v>
      </c>
      <c r="AR277" s="1123">
        <v>66140</v>
      </c>
      <c r="AS277" s="1123">
        <f t="shared" si="809"/>
        <v>133602.79999999999</v>
      </c>
      <c r="AT277" s="1120">
        <f t="shared" si="810"/>
        <v>0</v>
      </c>
      <c r="AU277" s="1123">
        <f t="shared" si="811"/>
        <v>133602.79999999999</v>
      </c>
      <c r="AV277" s="1187">
        <f t="shared" si="812"/>
        <v>1736836.4</v>
      </c>
    </row>
    <row r="278" spans="1:48" ht="17.25" thickBot="1">
      <c r="A278" s="1195">
        <v>236</v>
      </c>
      <c r="B278" s="1199" t="s">
        <v>89</v>
      </c>
      <c r="C278" s="1432" t="s">
        <v>1814</v>
      </c>
      <c r="D278" s="1434">
        <v>1</v>
      </c>
      <c r="E278" s="1193">
        <v>6</v>
      </c>
      <c r="F278" s="1436" t="s">
        <v>97</v>
      </c>
      <c r="G278" s="660">
        <f t="shared" si="785"/>
        <v>1.96</v>
      </c>
      <c r="H278" s="1448">
        <v>66140</v>
      </c>
      <c r="I278" s="1449">
        <f t="shared" si="786"/>
        <v>129634.4</v>
      </c>
      <c r="J278" s="1465">
        <v>0</v>
      </c>
      <c r="K278" s="1123">
        <f t="shared" si="787"/>
        <v>129634.4</v>
      </c>
      <c r="L278" s="1187">
        <f t="shared" si="788"/>
        <v>1685247.2</v>
      </c>
      <c r="M278" s="1124">
        <v>1</v>
      </c>
      <c r="N278" s="505">
        <f t="shared" si="789"/>
        <v>7</v>
      </c>
      <c r="O278" s="373"/>
      <c r="P278" s="229" t="str">
        <f t="shared" si="790"/>
        <v>Կ-1</v>
      </c>
      <c r="Q278" s="598">
        <f t="shared" si="791"/>
        <v>1.96</v>
      </c>
      <c r="R278" s="1185"/>
      <c r="S278" s="1185">
        <f t="shared" si="792"/>
        <v>1.96</v>
      </c>
      <c r="T278" s="1123">
        <v>66140</v>
      </c>
      <c r="U278" s="1123">
        <f t="shared" si="793"/>
        <v>129634.4</v>
      </c>
      <c r="V278" s="1120">
        <f t="shared" si="794"/>
        <v>0</v>
      </c>
      <c r="W278" s="1123">
        <f t="shared" si="795"/>
        <v>129634.4</v>
      </c>
      <c r="X278" s="1187">
        <f t="shared" si="796"/>
        <v>1685247.2</v>
      </c>
      <c r="Y278" s="1124">
        <v>1</v>
      </c>
      <c r="Z278" s="505">
        <f t="shared" si="797"/>
        <v>8</v>
      </c>
      <c r="AA278" s="373"/>
      <c r="AB278" s="229" t="str">
        <f t="shared" si="798"/>
        <v>Կ-1</v>
      </c>
      <c r="AC278" s="1185">
        <f t="shared" si="799"/>
        <v>2.02</v>
      </c>
      <c r="AD278" s="1185"/>
      <c r="AE278" s="1185">
        <f t="shared" si="800"/>
        <v>2.02</v>
      </c>
      <c r="AF278" s="1123">
        <v>66140</v>
      </c>
      <c r="AG278" s="1123">
        <f t="shared" si="801"/>
        <v>133602.79999999999</v>
      </c>
      <c r="AH278" s="1120">
        <f t="shared" si="802"/>
        <v>0</v>
      </c>
      <c r="AI278" s="1123">
        <f t="shared" si="803"/>
        <v>133602.79999999999</v>
      </c>
      <c r="AJ278" s="1187">
        <f t="shared" si="804"/>
        <v>1736836.4</v>
      </c>
      <c r="AK278" s="1124">
        <v>1</v>
      </c>
      <c r="AL278" s="372">
        <f t="shared" si="805"/>
        <v>9</v>
      </c>
      <c r="AM278" s="373"/>
      <c r="AN278" s="229" t="str">
        <f t="shared" si="806"/>
        <v>Կ-1</v>
      </c>
      <c r="AO278" s="1185">
        <f t="shared" si="807"/>
        <v>2.02</v>
      </c>
      <c r="AP278" s="1185"/>
      <c r="AQ278" s="1185">
        <f t="shared" si="808"/>
        <v>2.02</v>
      </c>
      <c r="AR278" s="1123">
        <v>66140</v>
      </c>
      <c r="AS278" s="1123">
        <f t="shared" si="809"/>
        <v>133602.79999999999</v>
      </c>
      <c r="AT278" s="1120">
        <f t="shared" si="810"/>
        <v>0</v>
      </c>
      <c r="AU278" s="1123">
        <f t="shared" si="811"/>
        <v>133602.79999999999</v>
      </c>
      <c r="AV278" s="1187">
        <f t="shared" si="812"/>
        <v>1736836.4</v>
      </c>
    </row>
    <row r="279" spans="1:48" ht="17.25" thickBot="1">
      <c r="A279" s="1200">
        <v>237</v>
      </c>
      <c r="B279" s="1199" t="s">
        <v>89</v>
      </c>
      <c r="C279" s="1432" t="s">
        <v>1814</v>
      </c>
      <c r="D279" s="1434">
        <v>1</v>
      </c>
      <c r="E279" s="1193">
        <v>6</v>
      </c>
      <c r="F279" s="1436" t="s">
        <v>97</v>
      </c>
      <c r="G279" s="660">
        <f t="shared" si="785"/>
        <v>1.96</v>
      </c>
      <c r="H279" s="1448">
        <v>66140</v>
      </c>
      <c r="I279" s="1449">
        <f t="shared" si="786"/>
        <v>129634.4</v>
      </c>
      <c r="J279" s="1465">
        <v>0</v>
      </c>
      <c r="K279" s="1123">
        <f t="shared" si="787"/>
        <v>129634.4</v>
      </c>
      <c r="L279" s="1187">
        <f t="shared" si="788"/>
        <v>1685247.2</v>
      </c>
      <c r="M279" s="1124">
        <v>1</v>
      </c>
      <c r="N279" s="505">
        <f t="shared" si="789"/>
        <v>7</v>
      </c>
      <c r="O279" s="373"/>
      <c r="P279" s="229" t="str">
        <f t="shared" si="790"/>
        <v>Կ-1</v>
      </c>
      <c r="Q279" s="598">
        <f t="shared" si="791"/>
        <v>1.96</v>
      </c>
      <c r="R279" s="1185"/>
      <c r="S279" s="1185">
        <f t="shared" si="792"/>
        <v>1.96</v>
      </c>
      <c r="T279" s="1123">
        <v>66140</v>
      </c>
      <c r="U279" s="1123">
        <f t="shared" si="793"/>
        <v>129634.4</v>
      </c>
      <c r="V279" s="1120">
        <f t="shared" si="794"/>
        <v>0</v>
      </c>
      <c r="W279" s="1123">
        <f t="shared" si="795"/>
        <v>129634.4</v>
      </c>
      <c r="X279" s="1187">
        <f t="shared" si="796"/>
        <v>1685247.2</v>
      </c>
      <c r="Y279" s="1124">
        <v>1</v>
      </c>
      <c r="Z279" s="505">
        <f t="shared" si="797"/>
        <v>8</v>
      </c>
      <c r="AA279" s="373"/>
      <c r="AB279" s="229" t="str">
        <f t="shared" si="798"/>
        <v>Կ-1</v>
      </c>
      <c r="AC279" s="1185">
        <f t="shared" si="799"/>
        <v>2.02</v>
      </c>
      <c r="AD279" s="1185"/>
      <c r="AE279" s="1185">
        <f t="shared" si="800"/>
        <v>2.02</v>
      </c>
      <c r="AF279" s="1123">
        <v>66140</v>
      </c>
      <c r="AG279" s="1123">
        <f t="shared" si="801"/>
        <v>133602.79999999999</v>
      </c>
      <c r="AH279" s="1120">
        <f t="shared" si="802"/>
        <v>0</v>
      </c>
      <c r="AI279" s="1123">
        <f t="shared" si="803"/>
        <v>133602.79999999999</v>
      </c>
      <c r="AJ279" s="1187">
        <f t="shared" si="804"/>
        <v>1736836.4</v>
      </c>
      <c r="AK279" s="1124">
        <v>1</v>
      </c>
      <c r="AL279" s="372">
        <f t="shared" si="805"/>
        <v>9</v>
      </c>
      <c r="AM279" s="373"/>
      <c r="AN279" s="229" t="str">
        <f t="shared" si="806"/>
        <v>Կ-1</v>
      </c>
      <c r="AO279" s="1185">
        <f t="shared" si="807"/>
        <v>2.02</v>
      </c>
      <c r="AP279" s="1185"/>
      <c r="AQ279" s="1185">
        <f t="shared" si="808"/>
        <v>2.02</v>
      </c>
      <c r="AR279" s="1123">
        <v>66140</v>
      </c>
      <c r="AS279" s="1123">
        <f t="shared" si="809"/>
        <v>133602.79999999999</v>
      </c>
      <c r="AT279" s="1120">
        <f t="shared" si="810"/>
        <v>0</v>
      </c>
      <c r="AU279" s="1123">
        <f t="shared" si="811"/>
        <v>133602.79999999999</v>
      </c>
      <c r="AV279" s="1187">
        <f t="shared" si="812"/>
        <v>1736836.4</v>
      </c>
    </row>
    <row r="280" spans="1:48" ht="17.25" thickBot="1">
      <c r="A280" s="1195">
        <v>238</v>
      </c>
      <c r="B280" s="1199" t="s">
        <v>89</v>
      </c>
      <c r="C280" s="1432" t="s">
        <v>1814</v>
      </c>
      <c r="D280" s="1434">
        <v>1</v>
      </c>
      <c r="E280" s="1193">
        <v>6</v>
      </c>
      <c r="F280" s="1436" t="s">
        <v>97</v>
      </c>
      <c r="G280" s="660">
        <f t="shared" si="785"/>
        <v>1.96</v>
      </c>
      <c r="H280" s="1448">
        <v>66140</v>
      </c>
      <c r="I280" s="1449">
        <f t="shared" si="786"/>
        <v>129634.4</v>
      </c>
      <c r="J280" s="1465">
        <v>0</v>
      </c>
      <c r="K280" s="1123">
        <f t="shared" si="787"/>
        <v>129634.4</v>
      </c>
      <c r="L280" s="1187">
        <f t="shared" si="788"/>
        <v>1685247.2</v>
      </c>
      <c r="M280" s="1124">
        <v>1</v>
      </c>
      <c r="N280" s="505">
        <f t="shared" si="789"/>
        <v>7</v>
      </c>
      <c r="O280" s="373"/>
      <c r="P280" s="229" t="str">
        <f t="shared" si="790"/>
        <v>Կ-1</v>
      </c>
      <c r="Q280" s="598">
        <f t="shared" si="791"/>
        <v>1.96</v>
      </c>
      <c r="R280" s="1185"/>
      <c r="S280" s="1185">
        <f t="shared" si="792"/>
        <v>1.96</v>
      </c>
      <c r="T280" s="1123">
        <v>66140</v>
      </c>
      <c r="U280" s="1123">
        <f t="shared" si="793"/>
        <v>129634.4</v>
      </c>
      <c r="V280" s="1120">
        <f t="shared" si="794"/>
        <v>0</v>
      </c>
      <c r="W280" s="1123">
        <f t="shared" si="795"/>
        <v>129634.4</v>
      </c>
      <c r="X280" s="1187">
        <f t="shared" si="796"/>
        <v>1685247.2</v>
      </c>
      <c r="Y280" s="1124">
        <v>1</v>
      </c>
      <c r="Z280" s="505">
        <f t="shared" si="797"/>
        <v>8</v>
      </c>
      <c r="AA280" s="373"/>
      <c r="AB280" s="229" t="str">
        <f t="shared" si="798"/>
        <v>Կ-1</v>
      </c>
      <c r="AC280" s="1185">
        <f t="shared" si="799"/>
        <v>2.02</v>
      </c>
      <c r="AD280" s="1185"/>
      <c r="AE280" s="1185">
        <f t="shared" si="800"/>
        <v>2.02</v>
      </c>
      <c r="AF280" s="1123">
        <v>66140</v>
      </c>
      <c r="AG280" s="1123">
        <f t="shared" si="801"/>
        <v>133602.79999999999</v>
      </c>
      <c r="AH280" s="1120">
        <f t="shared" si="802"/>
        <v>0</v>
      </c>
      <c r="AI280" s="1123">
        <f t="shared" si="803"/>
        <v>133602.79999999999</v>
      </c>
      <c r="AJ280" s="1187">
        <f t="shared" si="804"/>
        <v>1736836.4</v>
      </c>
      <c r="AK280" s="1124">
        <v>1</v>
      </c>
      <c r="AL280" s="372">
        <f t="shared" si="805"/>
        <v>9</v>
      </c>
      <c r="AM280" s="373"/>
      <c r="AN280" s="229" t="str">
        <f t="shared" si="806"/>
        <v>Կ-1</v>
      </c>
      <c r="AO280" s="1185">
        <f t="shared" si="807"/>
        <v>2.02</v>
      </c>
      <c r="AP280" s="1185"/>
      <c r="AQ280" s="1185">
        <f t="shared" si="808"/>
        <v>2.02</v>
      </c>
      <c r="AR280" s="1123">
        <v>66140</v>
      </c>
      <c r="AS280" s="1123">
        <f t="shared" si="809"/>
        <v>133602.79999999999</v>
      </c>
      <c r="AT280" s="1120">
        <f t="shared" si="810"/>
        <v>0</v>
      </c>
      <c r="AU280" s="1123">
        <f t="shared" si="811"/>
        <v>133602.79999999999</v>
      </c>
      <c r="AV280" s="1187">
        <f t="shared" si="812"/>
        <v>1736836.4</v>
      </c>
    </row>
    <row r="281" spans="1:48" ht="17.25" thickBot="1">
      <c r="A281" s="1200">
        <v>239</v>
      </c>
      <c r="B281" s="1199" t="s">
        <v>89</v>
      </c>
      <c r="C281" s="1432" t="s">
        <v>1814</v>
      </c>
      <c r="D281" s="1434">
        <v>1</v>
      </c>
      <c r="E281" s="1193">
        <v>6</v>
      </c>
      <c r="F281" s="1436" t="s">
        <v>97</v>
      </c>
      <c r="G281" s="660">
        <f t="shared" si="785"/>
        <v>1.96</v>
      </c>
      <c r="H281" s="1448">
        <v>66140</v>
      </c>
      <c r="I281" s="1449">
        <f t="shared" si="786"/>
        <v>129634.4</v>
      </c>
      <c r="J281" s="1465">
        <v>0</v>
      </c>
      <c r="K281" s="1123">
        <f t="shared" si="787"/>
        <v>129634.4</v>
      </c>
      <c r="L281" s="1187">
        <f t="shared" si="788"/>
        <v>1685247.2</v>
      </c>
      <c r="M281" s="1124">
        <v>1</v>
      </c>
      <c r="N281" s="505">
        <f t="shared" si="789"/>
        <v>7</v>
      </c>
      <c r="O281" s="373"/>
      <c r="P281" s="229" t="str">
        <f t="shared" si="790"/>
        <v>Կ-1</v>
      </c>
      <c r="Q281" s="598">
        <f t="shared" si="791"/>
        <v>1.96</v>
      </c>
      <c r="R281" s="1185"/>
      <c r="S281" s="1185">
        <f t="shared" si="792"/>
        <v>1.96</v>
      </c>
      <c r="T281" s="1123">
        <v>66140</v>
      </c>
      <c r="U281" s="1123">
        <f t="shared" si="793"/>
        <v>129634.4</v>
      </c>
      <c r="V281" s="1120">
        <f t="shared" si="794"/>
        <v>0</v>
      </c>
      <c r="W281" s="1123">
        <f t="shared" si="795"/>
        <v>129634.4</v>
      </c>
      <c r="X281" s="1187">
        <f t="shared" si="796"/>
        <v>1685247.2</v>
      </c>
      <c r="Y281" s="1124">
        <v>1</v>
      </c>
      <c r="Z281" s="505">
        <f t="shared" si="797"/>
        <v>8</v>
      </c>
      <c r="AA281" s="373"/>
      <c r="AB281" s="229" t="str">
        <f t="shared" si="798"/>
        <v>Կ-1</v>
      </c>
      <c r="AC281" s="1185">
        <f t="shared" si="799"/>
        <v>2.02</v>
      </c>
      <c r="AD281" s="1185"/>
      <c r="AE281" s="1185">
        <f t="shared" si="800"/>
        <v>2.02</v>
      </c>
      <c r="AF281" s="1123">
        <v>66140</v>
      </c>
      <c r="AG281" s="1123">
        <f t="shared" si="801"/>
        <v>133602.79999999999</v>
      </c>
      <c r="AH281" s="1120">
        <f t="shared" si="802"/>
        <v>0</v>
      </c>
      <c r="AI281" s="1123">
        <f t="shared" si="803"/>
        <v>133602.79999999999</v>
      </c>
      <c r="AJ281" s="1187">
        <f t="shared" si="804"/>
        <v>1736836.4</v>
      </c>
      <c r="AK281" s="1124">
        <v>1</v>
      </c>
      <c r="AL281" s="372">
        <f t="shared" si="805"/>
        <v>9</v>
      </c>
      <c r="AM281" s="373"/>
      <c r="AN281" s="229" t="str">
        <f t="shared" si="806"/>
        <v>Կ-1</v>
      </c>
      <c r="AO281" s="1185">
        <f t="shared" si="807"/>
        <v>2.02</v>
      </c>
      <c r="AP281" s="1185"/>
      <c r="AQ281" s="1185">
        <f t="shared" si="808"/>
        <v>2.02</v>
      </c>
      <c r="AR281" s="1123">
        <v>66140</v>
      </c>
      <c r="AS281" s="1123">
        <f t="shared" si="809"/>
        <v>133602.79999999999</v>
      </c>
      <c r="AT281" s="1120">
        <f t="shared" si="810"/>
        <v>0</v>
      </c>
      <c r="AU281" s="1123">
        <f t="shared" si="811"/>
        <v>133602.79999999999</v>
      </c>
      <c r="AV281" s="1187">
        <f t="shared" si="812"/>
        <v>1736836.4</v>
      </c>
    </row>
    <row r="282" spans="1:48" ht="17.25" thickBot="1">
      <c r="A282" s="1195">
        <v>240</v>
      </c>
      <c r="B282" s="1199" t="s">
        <v>89</v>
      </c>
      <c r="C282" s="1432" t="s">
        <v>1814</v>
      </c>
      <c r="D282" s="1434">
        <v>1</v>
      </c>
      <c r="E282" s="1193">
        <v>6</v>
      </c>
      <c r="F282" s="1436" t="s">
        <v>97</v>
      </c>
      <c r="G282" s="660">
        <f t="shared" si="785"/>
        <v>1.96</v>
      </c>
      <c r="H282" s="1448">
        <v>66140</v>
      </c>
      <c r="I282" s="1449">
        <f t="shared" si="786"/>
        <v>129634.4</v>
      </c>
      <c r="J282" s="1465">
        <v>0</v>
      </c>
      <c r="K282" s="1123">
        <f t="shared" si="787"/>
        <v>129634.4</v>
      </c>
      <c r="L282" s="1187">
        <f t="shared" si="788"/>
        <v>1685247.2</v>
      </c>
      <c r="M282" s="1124">
        <v>1</v>
      </c>
      <c r="N282" s="505">
        <f t="shared" si="789"/>
        <v>7</v>
      </c>
      <c r="O282" s="373"/>
      <c r="P282" s="229" t="str">
        <f t="shared" si="790"/>
        <v>Կ-1</v>
      </c>
      <c r="Q282" s="598">
        <f t="shared" si="791"/>
        <v>1.96</v>
      </c>
      <c r="R282" s="1185"/>
      <c r="S282" s="1185">
        <f t="shared" si="792"/>
        <v>1.96</v>
      </c>
      <c r="T282" s="1123">
        <v>66140</v>
      </c>
      <c r="U282" s="1123">
        <f t="shared" si="793"/>
        <v>129634.4</v>
      </c>
      <c r="V282" s="1120">
        <f t="shared" si="794"/>
        <v>0</v>
      </c>
      <c r="W282" s="1123">
        <f t="shared" si="795"/>
        <v>129634.4</v>
      </c>
      <c r="X282" s="1187">
        <f t="shared" si="796"/>
        <v>1685247.2</v>
      </c>
      <c r="Y282" s="1124">
        <v>1</v>
      </c>
      <c r="Z282" s="505">
        <f t="shared" si="797"/>
        <v>8</v>
      </c>
      <c r="AA282" s="373"/>
      <c r="AB282" s="229" t="str">
        <f t="shared" si="798"/>
        <v>Կ-1</v>
      </c>
      <c r="AC282" s="1185">
        <f t="shared" si="799"/>
        <v>2.02</v>
      </c>
      <c r="AD282" s="1185"/>
      <c r="AE282" s="1185">
        <f t="shared" si="800"/>
        <v>2.02</v>
      </c>
      <c r="AF282" s="1123">
        <v>66140</v>
      </c>
      <c r="AG282" s="1123">
        <f t="shared" si="801"/>
        <v>133602.79999999999</v>
      </c>
      <c r="AH282" s="1120">
        <f t="shared" si="802"/>
        <v>0</v>
      </c>
      <c r="AI282" s="1123">
        <f t="shared" si="803"/>
        <v>133602.79999999999</v>
      </c>
      <c r="AJ282" s="1187">
        <f t="shared" si="804"/>
        <v>1736836.4</v>
      </c>
      <c r="AK282" s="1124">
        <v>1</v>
      </c>
      <c r="AL282" s="372">
        <f t="shared" si="805"/>
        <v>9</v>
      </c>
      <c r="AM282" s="373"/>
      <c r="AN282" s="229" t="str">
        <f t="shared" si="806"/>
        <v>Կ-1</v>
      </c>
      <c r="AO282" s="1185">
        <f t="shared" si="807"/>
        <v>2.02</v>
      </c>
      <c r="AP282" s="1185"/>
      <c r="AQ282" s="1185">
        <f t="shared" si="808"/>
        <v>2.02</v>
      </c>
      <c r="AR282" s="1123">
        <v>66140</v>
      </c>
      <c r="AS282" s="1123">
        <f t="shared" si="809"/>
        <v>133602.79999999999</v>
      </c>
      <c r="AT282" s="1120">
        <f t="shared" si="810"/>
        <v>0</v>
      </c>
      <c r="AU282" s="1123">
        <f t="shared" si="811"/>
        <v>133602.79999999999</v>
      </c>
      <c r="AV282" s="1187">
        <f t="shared" si="812"/>
        <v>1736836.4</v>
      </c>
    </row>
    <row r="283" spans="1:48" ht="54.75" thickBot="1">
      <c r="A283" s="1200">
        <v>241</v>
      </c>
      <c r="B283" s="1199" t="s">
        <v>1841</v>
      </c>
      <c r="C283" s="1222" t="s">
        <v>3063</v>
      </c>
      <c r="D283" s="1434">
        <v>1</v>
      </c>
      <c r="E283" s="1193">
        <v>3</v>
      </c>
      <c r="F283" s="1436" t="s">
        <v>94</v>
      </c>
      <c r="G283" s="660">
        <f t="shared" si="785"/>
        <v>4.2699999999999996</v>
      </c>
      <c r="H283" s="1448">
        <v>66140</v>
      </c>
      <c r="I283" s="1449">
        <f t="shared" si="786"/>
        <v>282417.8</v>
      </c>
      <c r="J283" s="1465">
        <v>0</v>
      </c>
      <c r="K283" s="1123">
        <f t="shared" si="787"/>
        <v>282417.8</v>
      </c>
      <c r="L283" s="1187">
        <f t="shared" si="788"/>
        <v>3671431.4</v>
      </c>
      <c r="M283" s="1124">
        <v>1</v>
      </c>
      <c r="N283" s="505">
        <f t="shared" si="789"/>
        <v>4</v>
      </c>
      <c r="O283" s="373"/>
      <c r="P283" s="229" t="str">
        <f t="shared" si="790"/>
        <v>Գ-2</v>
      </c>
      <c r="Q283" s="598">
        <f t="shared" si="791"/>
        <v>4.41</v>
      </c>
      <c r="R283" s="1185"/>
      <c r="S283" s="1185">
        <f t="shared" si="792"/>
        <v>4.41</v>
      </c>
      <c r="T283" s="1123">
        <v>66140</v>
      </c>
      <c r="U283" s="1123">
        <f t="shared" si="793"/>
        <v>291677.40000000002</v>
      </c>
      <c r="V283" s="1120">
        <f t="shared" si="794"/>
        <v>0</v>
      </c>
      <c r="W283" s="1123">
        <f t="shared" si="795"/>
        <v>291677.40000000002</v>
      </c>
      <c r="X283" s="1187">
        <f t="shared" si="796"/>
        <v>3791806.2</v>
      </c>
      <c r="Y283" s="1124">
        <v>1</v>
      </c>
      <c r="Z283" s="505">
        <f t="shared" si="797"/>
        <v>5</v>
      </c>
      <c r="AA283" s="373"/>
      <c r="AB283" s="229" t="str">
        <f t="shared" si="798"/>
        <v>Գ-2</v>
      </c>
      <c r="AC283" s="1185">
        <f t="shared" si="799"/>
        <v>4.41</v>
      </c>
      <c r="AD283" s="1185"/>
      <c r="AE283" s="1185">
        <f t="shared" si="800"/>
        <v>4.41</v>
      </c>
      <c r="AF283" s="1123">
        <v>66140</v>
      </c>
      <c r="AG283" s="1123">
        <f t="shared" si="801"/>
        <v>291677.40000000002</v>
      </c>
      <c r="AH283" s="1120">
        <f t="shared" si="802"/>
        <v>0</v>
      </c>
      <c r="AI283" s="1123">
        <f t="shared" si="803"/>
        <v>291677.40000000002</v>
      </c>
      <c r="AJ283" s="1187">
        <f t="shared" si="804"/>
        <v>3791806.2</v>
      </c>
      <c r="AK283" s="1124">
        <v>1</v>
      </c>
      <c r="AL283" s="372">
        <f t="shared" si="805"/>
        <v>6</v>
      </c>
      <c r="AM283" s="373"/>
      <c r="AN283" s="229" t="str">
        <f t="shared" si="806"/>
        <v>Գ-2</v>
      </c>
      <c r="AO283" s="1185">
        <f t="shared" si="807"/>
        <v>4.55</v>
      </c>
      <c r="AP283" s="1185"/>
      <c r="AQ283" s="1185">
        <f t="shared" si="808"/>
        <v>4.55</v>
      </c>
      <c r="AR283" s="1123">
        <v>66140</v>
      </c>
      <c r="AS283" s="1123">
        <f t="shared" si="809"/>
        <v>300937</v>
      </c>
      <c r="AT283" s="1120">
        <f t="shared" si="810"/>
        <v>0</v>
      </c>
      <c r="AU283" s="1123">
        <f t="shared" si="811"/>
        <v>300937</v>
      </c>
      <c r="AV283" s="1187">
        <f t="shared" si="812"/>
        <v>3912181</v>
      </c>
    </row>
    <row r="284" spans="1:48" ht="17.25" thickBot="1">
      <c r="A284" s="1195">
        <v>242</v>
      </c>
      <c r="B284" s="1199" t="s">
        <v>991</v>
      </c>
      <c r="C284" s="1432" t="s">
        <v>1813</v>
      </c>
      <c r="D284" s="1434">
        <v>1</v>
      </c>
      <c r="E284" s="1193">
        <v>8</v>
      </c>
      <c r="F284" s="1436" t="s">
        <v>504</v>
      </c>
      <c r="G284" s="660">
        <f t="shared" si="785"/>
        <v>2.35</v>
      </c>
      <c r="H284" s="1448">
        <v>66140</v>
      </c>
      <c r="I284" s="1449">
        <f t="shared" si="786"/>
        <v>155429</v>
      </c>
      <c r="J284" s="1465">
        <v>0</v>
      </c>
      <c r="K284" s="1123">
        <f t="shared" si="787"/>
        <v>155429</v>
      </c>
      <c r="L284" s="1187">
        <f t="shared" si="788"/>
        <v>2020577</v>
      </c>
      <c r="M284" s="1124">
        <v>1</v>
      </c>
      <c r="N284" s="505">
        <f t="shared" si="789"/>
        <v>9</v>
      </c>
      <c r="O284" s="373"/>
      <c r="P284" s="229" t="str">
        <f t="shared" si="790"/>
        <v>Ա-3</v>
      </c>
      <c r="Q284" s="598">
        <f t="shared" si="791"/>
        <v>2.35</v>
      </c>
      <c r="R284" s="1185"/>
      <c r="S284" s="1185">
        <f t="shared" si="792"/>
        <v>2.35</v>
      </c>
      <c r="T284" s="1123">
        <v>66140</v>
      </c>
      <c r="U284" s="1123">
        <f t="shared" si="793"/>
        <v>155429</v>
      </c>
      <c r="V284" s="1120">
        <f t="shared" si="794"/>
        <v>0</v>
      </c>
      <c r="W284" s="1123">
        <f t="shared" si="795"/>
        <v>155429</v>
      </c>
      <c r="X284" s="1187">
        <f t="shared" si="796"/>
        <v>2020577</v>
      </c>
      <c r="Y284" s="1124">
        <v>1</v>
      </c>
      <c r="Z284" s="505">
        <f t="shared" si="797"/>
        <v>10</v>
      </c>
      <c r="AA284" s="373"/>
      <c r="AB284" s="229" t="str">
        <f t="shared" si="798"/>
        <v>Ա-3</v>
      </c>
      <c r="AC284" s="1185">
        <f t="shared" si="799"/>
        <v>2.42</v>
      </c>
      <c r="AD284" s="1185"/>
      <c r="AE284" s="1185">
        <f t="shared" si="800"/>
        <v>2.42</v>
      </c>
      <c r="AF284" s="1123">
        <v>66140</v>
      </c>
      <c r="AG284" s="1123">
        <f t="shared" si="801"/>
        <v>160058.79999999999</v>
      </c>
      <c r="AH284" s="1120">
        <f t="shared" si="802"/>
        <v>0</v>
      </c>
      <c r="AI284" s="1123">
        <f t="shared" si="803"/>
        <v>160058.79999999999</v>
      </c>
      <c r="AJ284" s="1187">
        <f t="shared" si="804"/>
        <v>2080764.4</v>
      </c>
      <c r="AK284" s="1124">
        <v>1</v>
      </c>
      <c r="AL284" s="372">
        <f t="shared" si="805"/>
        <v>11</v>
      </c>
      <c r="AM284" s="373"/>
      <c r="AN284" s="229" t="str">
        <f t="shared" si="806"/>
        <v>Ա-3</v>
      </c>
      <c r="AO284" s="1185">
        <f t="shared" si="807"/>
        <v>2.42</v>
      </c>
      <c r="AP284" s="1185"/>
      <c r="AQ284" s="1185">
        <f t="shared" si="808"/>
        <v>2.42</v>
      </c>
      <c r="AR284" s="1123">
        <v>66140</v>
      </c>
      <c r="AS284" s="1123">
        <f t="shared" si="809"/>
        <v>160058.79999999999</v>
      </c>
      <c r="AT284" s="1120">
        <f t="shared" si="810"/>
        <v>0</v>
      </c>
      <c r="AU284" s="1123">
        <f t="shared" si="811"/>
        <v>160058.79999999999</v>
      </c>
      <c r="AV284" s="1187">
        <f t="shared" si="812"/>
        <v>2080764.4</v>
      </c>
    </row>
    <row r="285" spans="1:48" ht="17.25" thickBot="1">
      <c r="A285" s="1200">
        <v>243</v>
      </c>
      <c r="B285" s="1199" t="s">
        <v>3064</v>
      </c>
      <c r="C285" s="1432" t="s">
        <v>1813</v>
      </c>
      <c r="D285" s="1434">
        <v>1</v>
      </c>
      <c r="E285" s="1193">
        <v>3</v>
      </c>
      <c r="F285" s="1436" t="s">
        <v>504</v>
      </c>
      <c r="G285" s="660">
        <f t="shared" si="785"/>
        <v>2.15</v>
      </c>
      <c r="H285" s="1448">
        <v>66140</v>
      </c>
      <c r="I285" s="1449">
        <f t="shared" si="786"/>
        <v>142201</v>
      </c>
      <c r="J285" s="1465">
        <v>0</v>
      </c>
      <c r="K285" s="1123">
        <f t="shared" si="787"/>
        <v>142201</v>
      </c>
      <c r="L285" s="1187">
        <f t="shared" si="788"/>
        <v>1848613</v>
      </c>
      <c r="M285" s="1124">
        <v>1</v>
      </c>
      <c r="N285" s="505">
        <f t="shared" si="789"/>
        <v>4</v>
      </c>
      <c r="O285" s="373"/>
      <c r="P285" s="229" t="str">
        <f t="shared" si="790"/>
        <v>Ա-3</v>
      </c>
      <c r="Q285" s="598">
        <f t="shared" si="791"/>
        <v>2.21</v>
      </c>
      <c r="R285" s="1185"/>
      <c r="S285" s="1185">
        <f t="shared" si="792"/>
        <v>2.21</v>
      </c>
      <c r="T285" s="1123">
        <v>66140</v>
      </c>
      <c r="U285" s="1123">
        <f t="shared" si="793"/>
        <v>146169.4</v>
      </c>
      <c r="V285" s="1120">
        <f t="shared" si="794"/>
        <v>0</v>
      </c>
      <c r="W285" s="1123">
        <f t="shared" si="795"/>
        <v>146169.4</v>
      </c>
      <c r="X285" s="1187">
        <f t="shared" si="796"/>
        <v>1900202.2</v>
      </c>
      <c r="Y285" s="1124">
        <v>1</v>
      </c>
      <c r="Z285" s="505">
        <f t="shared" si="797"/>
        <v>5</v>
      </c>
      <c r="AA285" s="373"/>
      <c r="AB285" s="229" t="str">
        <f t="shared" si="798"/>
        <v>Ա-3</v>
      </c>
      <c r="AC285" s="1185">
        <f t="shared" si="799"/>
        <v>2.21</v>
      </c>
      <c r="AD285" s="1185"/>
      <c r="AE285" s="1185">
        <f t="shared" si="800"/>
        <v>2.21</v>
      </c>
      <c r="AF285" s="1123">
        <v>66140</v>
      </c>
      <c r="AG285" s="1123">
        <f t="shared" si="801"/>
        <v>146169.4</v>
      </c>
      <c r="AH285" s="1120">
        <f t="shared" si="802"/>
        <v>0</v>
      </c>
      <c r="AI285" s="1123">
        <f t="shared" si="803"/>
        <v>146169.4</v>
      </c>
      <c r="AJ285" s="1187">
        <f t="shared" si="804"/>
        <v>1900202.2</v>
      </c>
      <c r="AK285" s="1124">
        <v>1</v>
      </c>
      <c r="AL285" s="372">
        <f t="shared" si="805"/>
        <v>6</v>
      </c>
      <c r="AM285" s="373"/>
      <c r="AN285" s="229" t="str">
        <f t="shared" si="806"/>
        <v>Ա-3</v>
      </c>
      <c r="AO285" s="1185">
        <f t="shared" si="807"/>
        <v>2.2799999999999998</v>
      </c>
      <c r="AP285" s="1185"/>
      <c r="AQ285" s="1185">
        <f t="shared" si="808"/>
        <v>2.2799999999999998</v>
      </c>
      <c r="AR285" s="1123">
        <v>66140</v>
      </c>
      <c r="AS285" s="1123">
        <f t="shared" si="809"/>
        <v>150799.19999999998</v>
      </c>
      <c r="AT285" s="1120">
        <f t="shared" si="810"/>
        <v>0</v>
      </c>
      <c r="AU285" s="1123">
        <f t="shared" si="811"/>
        <v>150799.19999999998</v>
      </c>
      <c r="AV285" s="1187">
        <f t="shared" si="812"/>
        <v>1960389.5999999999</v>
      </c>
    </row>
    <row r="286" spans="1:48" ht="17.25" thickBot="1">
      <c r="A286" s="1195">
        <v>244</v>
      </c>
      <c r="B286" s="1199" t="s">
        <v>3065</v>
      </c>
      <c r="C286" s="1432" t="s">
        <v>1813</v>
      </c>
      <c r="D286" s="1434">
        <v>1</v>
      </c>
      <c r="E286" s="1193">
        <v>1</v>
      </c>
      <c r="F286" s="1436" t="s">
        <v>504</v>
      </c>
      <c r="G286" s="660">
        <f t="shared" si="785"/>
        <v>2.02</v>
      </c>
      <c r="H286" s="1448">
        <v>66140</v>
      </c>
      <c r="I286" s="1449">
        <f t="shared" si="786"/>
        <v>133602.79999999999</v>
      </c>
      <c r="J286" s="1465">
        <v>0</v>
      </c>
      <c r="K286" s="1123">
        <f t="shared" si="787"/>
        <v>133602.79999999999</v>
      </c>
      <c r="L286" s="1187">
        <f t="shared" si="788"/>
        <v>1736836.4</v>
      </c>
      <c r="M286" s="1124">
        <v>1</v>
      </c>
      <c r="N286" s="505">
        <f t="shared" si="789"/>
        <v>2</v>
      </c>
      <c r="O286" s="373"/>
      <c r="P286" s="229" t="str">
        <f t="shared" si="790"/>
        <v>Ա-3</v>
      </c>
      <c r="Q286" s="598">
        <f t="shared" si="791"/>
        <v>2.08</v>
      </c>
      <c r="R286" s="1185"/>
      <c r="S286" s="1185">
        <f t="shared" si="792"/>
        <v>2.08</v>
      </c>
      <c r="T286" s="1123">
        <v>66140</v>
      </c>
      <c r="U286" s="1123">
        <f t="shared" si="793"/>
        <v>137571.20000000001</v>
      </c>
      <c r="V286" s="1120">
        <f t="shared" si="794"/>
        <v>0</v>
      </c>
      <c r="W286" s="1123">
        <f t="shared" si="795"/>
        <v>137571.20000000001</v>
      </c>
      <c r="X286" s="1187">
        <f t="shared" si="796"/>
        <v>1788425.6</v>
      </c>
      <c r="Y286" s="1124">
        <v>1</v>
      </c>
      <c r="Z286" s="505">
        <f t="shared" si="797"/>
        <v>3</v>
      </c>
      <c r="AA286" s="373"/>
      <c r="AB286" s="229" t="str">
        <f t="shared" si="798"/>
        <v>Ա-3</v>
      </c>
      <c r="AC286" s="1185">
        <f t="shared" si="799"/>
        <v>2.15</v>
      </c>
      <c r="AD286" s="1185"/>
      <c r="AE286" s="1185">
        <f t="shared" si="800"/>
        <v>2.15</v>
      </c>
      <c r="AF286" s="1123">
        <v>66140</v>
      </c>
      <c r="AG286" s="1123">
        <f t="shared" si="801"/>
        <v>142201</v>
      </c>
      <c r="AH286" s="1120">
        <f t="shared" si="802"/>
        <v>0</v>
      </c>
      <c r="AI286" s="1123">
        <f t="shared" si="803"/>
        <v>142201</v>
      </c>
      <c r="AJ286" s="1187">
        <f t="shared" si="804"/>
        <v>1848613</v>
      </c>
      <c r="AK286" s="1124">
        <v>1</v>
      </c>
      <c r="AL286" s="372">
        <f t="shared" si="805"/>
        <v>4</v>
      </c>
      <c r="AM286" s="373"/>
      <c r="AN286" s="229" t="str">
        <f t="shared" si="806"/>
        <v>Ա-3</v>
      </c>
      <c r="AO286" s="1185">
        <f t="shared" si="807"/>
        <v>2.21</v>
      </c>
      <c r="AP286" s="1185"/>
      <c r="AQ286" s="1185">
        <f t="shared" si="808"/>
        <v>2.21</v>
      </c>
      <c r="AR286" s="1123">
        <v>66140</v>
      </c>
      <c r="AS286" s="1123">
        <f t="shared" si="809"/>
        <v>146169.4</v>
      </c>
      <c r="AT286" s="1120">
        <f t="shared" si="810"/>
        <v>0</v>
      </c>
      <c r="AU286" s="1123">
        <f t="shared" si="811"/>
        <v>146169.4</v>
      </c>
      <c r="AV286" s="1187">
        <f t="shared" si="812"/>
        <v>1900202.2</v>
      </c>
    </row>
    <row r="287" spans="1:48" ht="17.25" thickBot="1">
      <c r="A287" s="1200">
        <v>245</v>
      </c>
      <c r="B287" s="1199" t="s">
        <v>3066</v>
      </c>
      <c r="C287" s="1432" t="s">
        <v>1814</v>
      </c>
      <c r="D287" s="1434">
        <v>1</v>
      </c>
      <c r="E287" s="1193">
        <v>1</v>
      </c>
      <c r="F287" s="1436" t="s">
        <v>97</v>
      </c>
      <c r="G287" s="660">
        <f t="shared" si="785"/>
        <v>1.73</v>
      </c>
      <c r="H287" s="1448">
        <v>66140</v>
      </c>
      <c r="I287" s="1449">
        <f t="shared" si="786"/>
        <v>114422.2</v>
      </c>
      <c r="J287" s="1465">
        <v>0</v>
      </c>
      <c r="K287" s="1123">
        <f t="shared" si="787"/>
        <v>114422.2</v>
      </c>
      <c r="L287" s="1187">
        <f t="shared" si="788"/>
        <v>1487488.5999999999</v>
      </c>
      <c r="M287" s="1124">
        <v>1</v>
      </c>
      <c r="N287" s="505">
        <f t="shared" si="789"/>
        <v>2</v>
      </c>
      <c r="O287" s="373"/>
      <c r="P287" s="229" t="str">
        <f t="shared" si="790"/>
        <v>Կ-1</v>
      </c>
      <c r="Q287" s="598">
        <f t="shared" si="791"/>
        <v>1.79</v>
      </c>
      <c r="R287" s="1185"/>
      <c r="S287" s="1185">
        <f t="shared" si="792"/>
        <v>1.79</v>
      </c>
      <c r="T287" s="1123">
        <v>66140</v>
      </c>
      <c r="U287" s="1123">
        <f t="shared" si="793"/>
        <v>118390.6</v>
      </c>
      <c r="V287" s="1120">
        <f t="shared" si="794"/>
        <v>0</v>
      </c>
      <c r="W287" s="1123">
        <f t="shared" si="795"/>
        <v>118390.6</v>
      </c>
      <c r="X287" s="1187">
        <f t="shared" si="796"/>
        <v>1539077.8</v>
      </c>
      <c r="Y287" s="1124">
        <v>1</v>
      </c>
      <c r="Z287" s="505">
        <f t="shared" si="797"/>
        <v>3</v>
      </c>
      <c r="AA287" s="373"/>
      <c r="AB287" s="229" t="str">
        <f t="shared" si="798"/>
        <v>Կ-1</v>
      </c>
      <c r="AC287" s="1185">
        <f t="shared" si="799"/>
        <v>1.84</v>
      </c>
      <c r="AD287" s="1185"/>
      <c r="AE287" s="1185">
        <f t="shared" si="800"/>
        <v>1.84</v>
      </c>
      <c r="AF287" s="1123">
        <v>66140</v>
      </c>
      <c r="AG287" s="1123">
        <f t="shared" si="801"/>
        <v>121697.60000000001</v>
      </c>
      <c r="AH287" s="1120">
        <f t="shared" si="802"/>
        <v>0</v>
      </c>
      <c r="AI287" s="1123">
        <f t="shared" si="803"/>
        <v>121697.60000000001</v>
      </c>
      <c r="AJ287" s="1187">
        <f t="shared" si="804"/>
        <v>1582068.8</v>
      </c>
      <c r="AK287" s="1124">
        <v>1</v>
      </c>
      <c r="AL287" s="372">
        <f t="shared" si="805"/>
        <v>4</v>
      </c>
      <c r="AM287" s="373"/>
      <c r="AN287" s="229" t="str">
        <f t="shared" si="806"/>
        <v>Կ-1</v>
      </c>
      <c r="AO287" s="1185">
        <f t="shared" si="807"/>
        <v>1.9</v>
      </c>
      <c r="AP287" s="1185"/>
      <c r="AQ287" s="1185">
        <f t="shared" si="808"/>
        <v>1.9</v>
      </c>
      <c r="AR287" s="1123">
        <v>66140</v>
      </c>
      <c r="AS287" s="1123">
        <f t="shared" si="809"/>
        <v>125666</v>
      </c>
      <c r="AT287" s="1120">
        <f t="shared" si="810"/>
        <v>0</v>
      </c>
      <c r="AU287" s="1123">
        <f t="shared" si="811"/>
        <v>125666</v>
      </c>
      <c r="AV287" s="1187">
        <f t="shared" si="812"/>
        <v>1633658</v>
      </c>
    </row>
    <row r="288" spans="1:48" ht="17.25" thickBot="1">
      <c r="A288" s="1195">
        <v>246</v>
      </c>
      <c r="B288" s="1199" t="s">
        <v>1842</v>
      </c>
      <c r="C288" s="1432" t="s">
        <v>1814</v>
      </c>
      <c r="D288" s="1434">
        <v>1</v>
      </c>
      <c r="E288" s="1193">
        <v>3</v>
      </c>
      <c r="F288" s="1436" t="s">
        <v>97</v>
      </c>
      <c r="G288" s="660">
        <f t="shared" si="785"/>
        <v>1.84</v>
      </c>
      <c r="H288" s="1448">
        <v>66140</v>
      </c>
      <c r="I288" s="1449">
        <f t="shared" si="786"/>
        <v>121697.60000000001</v>
      </c>
      <c r="J288" s="1465">
        <v>0</v>
      </c>
      <c r="K288" s="1123">
        <f t="shared" si="787"/>
        <v>121697.60000000001</v>
      </c>
      <c r="L288" s="1187">
        <f t="shared" si="788"/>
        <v>1582068.8</v>
      </c>
      <c r="M288" s="1124">
        <v>1</v>
      </c>
      <c r="N288" s="505">
        <f t="shared" si="789"/>
        <v>4</v>
      </c>
      <c r="O288" s="373"/>
      <c r="P288" s="229" t="str">
        <f t="shared" si="790"/>
        <v>Կ-1</v>
      </c>
      <c r="Q288" s="598">
        <f t="shared" si="791"/>
        <v>1.9</v>
      </c>
      <c r="R288" s="1185"/>
      <c r="S288" s="1185">
        <f t="shared" si="792"/>
        <v>1.9</v>
      </c>
      <c r="T288" s="1123">
        <v>66140</v>
      </c>
      <c r="U288" s="1123">
        <f t="shared" si="793"/>
        <v>125666</v>
      </c>
      <c r="V288" s="1120">
        <f t="shared" si="794"/>
        <v>0</v>
      </c>
      <c r="W288" s="1123">
        <f t="shared" si="795"/>
        <v>125666</v>
      </c>
      <c r="X288" s="1187">
        <f t="shared" si="796"/>
        <v>1633658</v>
      </c>
      <c r="Y288" s="1124">
        <v>1</v>
      </c>
      <c r="Z288" s="505">
        <f t="shared" si="797"/>
        <v>5</v>
      </c>
      <c r="AA288" s="373"/>
      <c r="AB288" s="229" t="str">
        <f t="shared" si="798"/>
        <v>Կ-1</v>
      </c>
      <c r="AC288" s="1185">
        <f t="shared" si="799"/>
        <v>1.9</v>
      </c>
      <c r="AD288" s="1185"/>
      <c r="AE288" s="1185">
        <f t="shared" si="800"/>
        <v>1.9</v>
      </c>
      <c r="AF288" s="1123">
        <v>66140</v>
      </c>
      <c r="AG288" s="1123">
        <f t="shared" si="801"/>
        <v>125666</v>
      </c>
      <c r="AH288" s="1120">
        <f t="shared" si="802"/>
        <v>0</v>
      </c>
      <c r="AI288" s="1123">
        <f t="shared" si="803"/>
        <v>125666</v>
      </c>
      <c r="AJ288" s="1187">
        <f t="shared" si="804"/>
        <v>1633658</v>
      </c>
      <c r="AK288" s="1124">
        <v>1</v>
      </c>
      <c r="AL288" s="372">
        <f t="shared" si="805"/>
        <v>6</v>
      </c>
      <c r="AM288" s="373"/>
      <c r="AN288" s="229" t="str">
        <f t="shared" si="806"/>
        <v>Կ-1</v>
      </c>
      <c r="AO288" s="1185">
        <f t="shared" si="807"/>
        <v>1.96</v>
      </c>
      <c r="AP288" s="1185"/>
      <c r="AQ288" s="1185">
        <f t="shared" si="808"/>
        <v>1.96</v>
      </c>
      <c r="AR288" s="1123">
        <v>66140</v>
      </c>
      <c r="AS288" s="1123">
        <f t="shared" si="809"/>
        <v>129634.4</v>
      </c>
      <c r="AT288" s="1120">
        <f t="shared" si="810"/>
        <v>0</v>
      </c>
      <c r="AU288" s="1123">
        <f t="shared" si="811"/>
        <v>129634.4</v>
      </c>
      <c r="AV288" s="1187">
        <f t="shared" si="812"/>
        <v>1685247.2</v>
      </c>
    </row>
    <row r="289" spans="1:48" ht="27.75" thickBot="1">
      <c r="A289" s="1200">
        <v>247</v>
      </c>
      <c r="B289" s="1199" t="s">
        <v>3067</v>
      </c>
      <c r="C289" s="1432" t="s">
        <v>1814</v>
      </c>
      <c r="D289" s="1434">
        <v>1</v>
      </c>
      <c r="E289" s="1193">
        <v>6</v>
      </c>
      <c r="F289" s="1436" t="s">
        <v>97</v>
      </c>
      <c r="G289" s="660">
        <f t="shared" si="785"/>
        <v>1.96</v>
      </c>
      <c r="H289" s="1448">
        <v>66140</v>
      </c>
      <c r="I289" s="1449">
        <f t="shared" si="786"/>
        <v>129634.4</v>
      </c>
      <c r="J289" s="1465">
        <v>0</v>
      </c>
      <c r="K289" s="1123">
        <f t="shared" si="787"/>
        <v>129634.4</v>
      </c>
      <c r="L289" s="1187">
        <f t="shared" si="788"/>
        <v>1685247.2</v>
      </c>
      <c r="M289" s="1124">
        <v>1</v>
      </c>
      <c r="N289" s="505">
        <f t="shared" si="789"/>
        <v>7</v>
      </c>
      <c r="O289" s="373"/>
      <c r="P289" s="229" t="str">
        <f t="shared" si="790"/>
        <v>Կ-1</v>
      </c>
      <c r="Q289" s="598">
        <f t="shared" si="791"/>
        <v>1.96</v>
      </c>
      <c r="R289" s="1185"/>
      <c r="S289" s="1185">
        <f t="shared" si="792"/>
        <v>1.96</v>
      </c>
      <c r="T289" s="1123">
        <v>66140</v>
      </c>
      <c r="U289" s="1123">
        <f t="shared" si="793"/>
        <v>129634.4</v>
      </c>
      <c r="V289" s="1120">
        <f t="shared" si="794"/>
        <v>0</v>
      </c>
      <c r="W289" s="1123">
        <f t="shared" si="795"/>
        <v>129634.4</v>
      </c>
      <c r="X289" s="1187">
        <f t="shared" si="796"/>
        <v>1685247.2</v>
      </c>
      <c r="Y289" s="1124">
        <v>1</v>
      </c>
      <c r="Z289" s="505">
        <f t="shared" si="797"/>
        <v>8</v>
      </c>
      <c r="AA289" s="373"/>
      <c r="AB289" s="229" t="str">
        <f t="shared" si="798"/>
        <v>Կ-1</v>
      </c>
      <c r="AC289" s="1185">
        <f t="shared" si="799"/>
        <v>2.02</v>
      </c>
      <c r="AD289" s="1185"/>
      <c r="AE289" s="1185">
        <f t="shared" si="800"/>
        <v>2.02</v>
      </c>
      <c r="AF289" s="1123">
        <v>66140</v>
      </c>
      <c r="AG289" s="1123">
        <f t="shared" si="801"/>
        <v>133602.79999999999</v>
      </c>
      <c r="AH289" s="1120">
        <f t="shared" si="802"/>
        <v>0</v>
      </c>
      <c r="AI289" s="1123">
        <f t="shared" si="803"/>
        <v>133602.79999999999</v>
      </c>
      <c r="AJ289" s="1187">
        <f t="shared" si="804"/>
        <v>1736836.4</v>
      </c>
      <c r="AK289" s="1124">
        <v>1</v>
      </c>
      <c r="AL289" s="372">
        <f t="shared" si="805"/>
        <v>9</v>
      </c>
      <c r="AM289" s="373"/>
      <c r="AN289" s="229" t="str">
        <f t="shared" si="806"/>
        <v>Կ-1</v>
      </c>
      <c r="AO289" s="1185">
        <f t="shared" si="807"/>
        <v>2.02</v>
      </c>
      <c r="AP289" s="1185"/>
      <c r="AQ289" s="1185">
        <f t="shared" si="808"/>
        <v>2.02</v>
      </c>
      <c r="AR289" s="1123">
        <v>66140</v>
      </c>
      <c r="AS289" s="1123">
        <f t="shared" si="809"/>
        <v>133602.79999999999</v>
      </c>
      <c r="AT289" s="1120">
        <f t="shared" si="810"/>
        <v>0</v>
      </c>
      <c r="AU289" s="1123">
        <f t="shared" si="811"/>
        <v>133602.79999999999</v>
      </c>
      <c r="AV289" s="1187">
        <f t="shared" si="812"/>
        <v>1736836.4</v>
      </c>
    </row>
    <row r="290" spans="1:48" ht="17.25" thickBot="1">
      <c r="A290" s="1195">
        <v>248</v>
      </c>
      <c r="B290" s="1199" t="s">
        <v>909</v>
      </c>
      <c r="C290" s="1432" t="s">
        <v>1814</v>
      </c>
      <c r="D290" s="1434">
        <v>1</v>
      </c>
      <c r="E290" s="1193">
        <v>3</v>
      </c>
      <c r="F290" s="1436" t="s">
        <v>97</v>
      </c>
      <c r="G290" s="660">
        <f t="shared" si="785"/>
        <v>1.84</v>
      </c>
      <c r="H290" s="1448">
        <v>66140</v>
      </c>
      <c r="I290" s="1449">
        <f t="shared" si="786"/>
        <v>121697.60000000001</v>
      </c>
      <c r="J290" s="1465">
        <v>0</v>
      </c>
      <c r="K290" s="1123">
        <f t="shared" si="787"/>
        <v>121697.60000000001</v>
      </c>
      <c r="L290" s="1187">
        <f t="shared" si="788"/>
        <v>1582068.8</v>
      </c>
      <c r="M290" s="1124">
        <v>1</v>
      </c>
      <c r="N290" s="505">
        <f t="shared" si="789"/>
        <v>4</v>
      </c>
      <c r="O290" s="373"/>
      <c r="P290" s="229" t="str">
        <f t="shared" si="790"/>
        <v>Կ-1</v>
      </c>
      <c r="Q290" s="598">
        <f t="shared" si="791"/>
        <v>1.9</v>
      </c>
      <c r="R290" s="1185"/>
      <c r="S290" s="1185">
        <f t="shared" si="792"/>
        <v>1.9</v>
      </c>
      <c r="T290" s="1123">
        <v>66140</v>
      </c>
      <c r="U290" s="1123">
        <f t="shared" si="793"/>
        <v>125666</v>
      </c>
      <c r="V290" s="1120">
        <f t="shared" si="794"/>
        <v>0</v>
      </c>
      <c r="W290" s="1123">
        <f t="shared" si="795"/>
        <v>125666</v>
      </c>
      <c r="X290" s="1187">
        <f t="shared" si="796"/>
        <v>1633658</v>
      </c>
      <c r="Y290" s="1124">
        <v>1</v>
      </c>
      <c r="Z290" s="505">
        <f t="shared" si="797"/>
        <v>5</v>
      </c>
      <c r="AA290" s="373"/>
      <c r="AB290" s="229" t="str">
        <f t="shared" si="798"/>
        <v>Կ-1</v>
      </c>
      <c r="AC290" s="1185">
        <f t="shared" si="799"/>
        <v>1.9</v>
      </c>
      <c r="AD290" s="1185"/>
      <c r="AE290" s="1185">
        <f t="shared" si="800"/>
        <v>1.9</v>
      </c>
      <c r="AF290" s="1123">
        <v>66140</v>
      </c>
      <c r="AG290" s="1123">
        <f t="shared" si="801"/>
        <v>125666</v>
      </c>
      <c r="AH290" s="1120">
        <f t="shared" si="802"/>
        <v>0</v>
      </c>
      <c r="AI290" s="1123">
        <f t="shared" si="803"/>
        <v>125666</v>
      </c>
      <c r="AJ290" s="1187">
        <f t="shared" si="804"/>
        <v>1633658</v>
      </c>
      <c r="AK290" s="1124">
        <v>1</v>
      </c>
      <c r="AL290" s="372">
        <f t="shared" si="805"/>
        <v>6</v>
      </c>
      <c r="AM290" s="373"/>
      <c r="AN290" s="229" t="str">
        <f t="shared" si="806"/>
        <v>Կ-1</v>
      </c>
      <c r="AO290" s="1185">
        <f t="shared" si="807"/>
        <v>1.96</v>
      </c>
      <c r="AP290" s="1185"/>
      <c r="AQ290" s="1185">
        <f t="shared" si="808"/>
        <v>1.96</v>
      </c>
      <c r="AR290" s="1123">
        <v>66140</v>
      </c>
      <c r="AS290" s="1123">
        <f t="shared" si="809"/>
        <v>129634.4</v>
      </c>
      <c r="AT290" s="1120">
        <f t="shared" si="810"/>
        <v>0</v>
      </c>
      <c r="AU290" s="1123">
        <f t="shared" si="811"/>
        <v>129634.4</v>
      </c>
      <c r="AV290" s="1187">
        <f t="shared" si="812"/>
        <v>1685247.2</v>
      </c>
    </row>
    <row r="291" spans="1:48" ht="17.25" thickBot="1">
      <c r="A291" s="1200">
        <v>249</v>
      </c>
      <c r="B291" s="1199" t="s">
        <v>935</v>
      </c>
      <c r="C291" s="1432" t="s">
        <v>1814</v>
      </c>
      <c r="D291" s="1434">
        <v>1</v>
      </c>
      <c r="E291" s="1193">
        <v>3</v>
      </c>
      <c r="F291" s="1436" t="s">
        <v>97</v>
      </c>
      <c r="G291" s="660">
        <f t="shared" si="785"/>
        <v>1.84</v>
      </c>
      <c r="H291" s="1448">
        <v>66140</v>
      </c>
      <c r="I291" s="1449">
        <f t="shared" si="786"/>
        <v>121697.60000000001</v>
      </c>
      <c r="J291" s="1465">
        <v>0</v>
      </c>
      <c r="K291" s="1123">
        <f t="shared" si="787"/>
        <v>121697.60000000001</v>
      </c>
      <c r="L291" s="1187">
        <f t="shared" si="788"/>
        <v>1582068.8</v>
      </c>
      <c r="M291" s="1124">
        <v>1</v>
      </c>
      <c r="N291" s="505">
        <f t="shared" si="789"/>
        <v>4</v>
      </c>
      <c r="O291" s="373"/>
      <c r="P291" s="229" t="str">
        <f t="shared" si="790"/>
        <v>Կ-1</v>
      </c>
      <c r="Q291" s="598">
        <f t="shared" si="791"/>
        <v>1.9</v>
      </c>
      <c r="R291" s="1185"/>
      <c r="S291" s="1185">
        <f t="shared" si="792"/>
        <v>1.9</v>
      </c>
      <c r="T291" s="1123">
        <v>66140</v>
      </c>
      <c r="U291" s="1123">
        <f t="shared" si="793"/>
        <v>125666</v>
      </c>
      <c r="V291" s="1120">
        <f t="shared" si="794"/>
        <v>0</v>
      </c>
      <c r="W291" s="1123">
        <f t="shared" si="795"/>
        <v>125666</v>
      </c>
      <c r="X291" s="1187">
        <f t="shared" si="796"/>
        <v>1633658</v>
      </c>
      <c r="Y291" s="1124">
        <v>1</v>
      </c>
      <c r="Z291" s="505">
        <f t="shared" si="797"/>
        <v>5</v>
      </c>
      <c r="AA291" s="373"/>
      <c r="AB291" s="229" t="str">
        <f t="shared" si="798"/>
        <v>Կ-1</v>
      </c>
      <c r="AC291" s="1185">
        <f t="shared" si="799"/>
        <v>1.9</v>
      </c>
      <c r="AD291" s="1185"/>
      <c r="AE291" s="1185">
        <f t="shared" si="800"/>
        <v>1.9</v>
      </c>
      <c r="AF291" s="1123">
        <v>66140</v>
      </c>
      <c r="AG291" s="1123">
        <f t="shared" si="801"/>
        <v>125666</v>
      </c>
      <c r="AH291" s="1120">
        <f t="shared" si="802"/>
        <v>0</v>
      </c>
      <c r="AI291" s="1123">
        <f t="shared" si="803"/>
        <v>125666</v>
      </c>
      <c r="AJ291" s="1187">
        <f t="shared" si="804"/>
        <v>1633658</v>
      </c>
      <c r="AK291" s="1124">
        <v>1</v>
      </c>
      <c r="AL291" s="372">
        <f t="shared" si="805"/>
        <v>6</v>
      </c>
      <c r="AM291" s="373"/>
      <c r="AN291" s="229" t="str">
        <f t="shared" si="806"/>
        <v>Կ-1</v>
      </c>
      <c r="AO291" s="1185">
        <f t="shared" si="807"/>
        <v>1.96</v>
      </c>
      <c r="AP291" s="1185"/>
      <c r="AQ291" s="1185">
        <f t="shared" si="808"/>
        <v>1.96</v>
      </c>
      <c r="AR291" s="1123">
        <v>66140</v>
      </c>
      <c r="AS291" s="1123">
        <f t="shared" si="809"/>
        <v>129634.4</v>
      </c>
      <c r="AT291" s="1120">
        <f t="shared" si="810"/>
        <v>0</v>
      </c>
      <c r="AU291" s="1123">
        <f t="shared" si="811"/>
        <v>129634.4</v>
      </c>
      <c r="AV291" s="1187">
        <f t="shared" si="812"/>
        <v>1685247.2</v>
      </c>
    </row>
    <row r="292" spans="1:48" ht="17.25" thickBot="1">
      <c r="A292" s="1195">
        <v>250</v>
      </c>
      <c r="B292" s="1199" t="s">
        <v>925</v>
      </c>
      <c r="C292" s="1432" t="s">
        <v>1814</v>
      </c>
      <c r="D292" s="1434">
        <v>1</v>
      </c>
      <c r="E292" s="1193">
        <v>3</v>
      </c>
      <c r="F292" s="1436" t="s">
        <v>97</v>
      </c>
      <c r="G292" s="660">
        <f t="shared" si="785"/>
        <v>1.84</v>
      </c>
      <c r="H292" s="1448">
        <v>66140</v>
      </c>
      <c r="I292" s="1449">
        <f t="shared" si="786"/>
        <v>121697.60000000001</v>
      </c>
      <c r="J292" s="1465">
        <v>0</v>
      </c>
      <c r="K292" s="1123">
        <f t="shared" si="787"/>
        <v>121697.60000000001</v>
      </c>
      <c r="L292" s="1187">
        <f t="shared" si="788"/>
        <v>1582068.8</v>
      </c>
      <c r="M292" s="1124">
        <v>1</v>
      </c>
      <c r="N292" s="505">
        <f t="shared" si="789"/>
        <v>4</v>
      </c>
      <c r="O292" s="373"/>
      <c r="P292" s="229" t="str">
        <f t="shared" si="790"/>
        <v>Կ-1</v>
      </c>
      <c r="Q292" s="598">
        <f t="shared" si="791"/>
        <v>1.9</v>
      </c>
      <c r="R292" s="1185"/>
      <c r="S292" s="1185">
        <f t="shared" si="792"/>
        <v>1.9</v>
      </c>
      <c r="T292" s="1123">
        <v>66140</v>
      </c>
      <c r="U292" s="1123">
        <f t="shared" si="793"/>
        <v>125666</v>
      </c>
      <c r="V292" s="1120">
        <f t="shared" si="794"/>
        <v>0</v>
      </c>
      <c r="W292" s="1123">
        <f t="shared" si="795"/>
        <v>125666</v>
      </c>
      <c r="X292" s="1187">
        <f t="shared" si="796"/>
        <v>1633658</v>
      </c>
      <c r="Y292" s="1124">
        <v>1</v>
      </c>
      <c r="Z292" s="505">
        <f t="shared" si="797"/>
        <v>5</v>
      </c>
      <c r="AA292" s="373"/>
      <c r="AB292" s="229" t="str">
        <f t="shared" si="798"/>
        <v>Կ-1</v>
      </c>
      <c r="AC292" s="1185">
        <f t="shared" si="799"/>
        <v>1.9</v>
      </c>
      <c r="AD292" s="1185"/>
      <c r="AE292" s="1185">
        <f t="shared" si="800"/>
        <v>1.9</v>
      </c>
      <c r="AF292" s="1123">
        <v>66140</v>
      </c>
      <c r="AG292" s="1123">
        <f t="shared" si="801"/>
        <v>125666</v>
      </c>
      <c r="AH292" s="1120">
        <f t="shared" si="802"/>
        <v>0</v>
      </c>
      <c r="AI292" s="1123">
        <f t="shared" si="803"/>
        <v>125666</v>
      </c>
      <c r="AJ292" s="1187">
        <f t="shared" si="804"/>
        <v>1633658</v>
      </c>
      <c r="AK292" s="1124">
        <v>1</v>
      </c>
      <c r="AL292" s="372">
        <f t="shared" si="805"/>
        <v>6</v>
      </c>
      <c r="AM292" s="373"/>
      <c r="AN292" s="229" t="str">
        <f t="shared" si="806"/>
        <v>Կ-1</v>
      </c>
      <c r="AO292" s="1185">
        <f t="shared" si="807"/>
        <v>1.96</v>
      </c>
      <c r="AP292" s="1185"/>
      <c r="AQ292" s="1185">
        <f t="shared" si="808"/>
        <v>1.96</v>
      </c>
      <c r="AR292" s="1123">
        <v>66140</v>
      </c>
      <c r="AS292" s="1123">
        <f t="shared" si="809"/>
        <v>129634.4</v>
      </c>
      <c r="AT292" s="1120">
        <f t="shared" si="810"/>
        <v>0</v>
      </c>
      <c r="AU292" s="1123">
        <f t="shared" si="811"/>
        <v>129634.4</v>
      </c>
      <c r="AV292" s="1187">
        <f t="shared" si="812"/>
        <v>1685247.2</v>
      </c>
    </row>
    <row r="293" spans="1:48" ht="17.25" thickBot="1">
      <c r="A293" s="1200">
        <v>251</v>
      </c>
      <c r="B293" s="1199" t="s">
        <v>3068</v>
      </c>
      <c r="C293" s="1432" t="s">
        <v>1814</v>
      </c>
      <c r="D293" s="1434">
        <v>1</v>
      </c>
      <c r="E293" s="1193">
        <v>1</v>
      </c>
      <c r="F293" s="1436" t="s">
        <v>97</v>
      </c>
      <c r="G293" s="660">
        <f t="shared" si="785"/>
        <v>1.73</v>
      </c>
      <c r="H293" s="1448">
        <v>66140</v>
      </c>
      <c r="I293" s="1449">
        <f t="shared" si="786"/>
        <v>114422.2</v>
      </c>
      <c r="J293" s="1465">
        <v>0</v>
      </c>
      <c r="K293" s="1123">
        <f t="shared" si="787"/>
        <v>114422.2</v>
      </c>
      <c r="L293" s="1187">
        <f t="shared" si="788"/>
        <v>1487488.5999999999</v>
      </c>
      <c r="M293" s="1124">
        <v>1</v>
      </c>
      <c r="N293" s="505">
        <f t="shared" si="789"/>
        <v>2</v>
      </c>
      <c r="O293" s="373"/>
      <c r="P293" s="229" t="str">
        <f t="shared" si="790"/>
        <v>Կ-1</v>
      </c>
      <c r="Q293" s="598">
        <f t="shared" si="791"/>
        <v>1.79</v>
      </c>
      <c r="R293" s="1185"/>
      <c r="S293" s="1185">
        <f t="shared" si="792"/>
        <v>1.79</v>
      </c>
      <c r="T293" s="1123">
        <v>66140</v>
      </c>
      <c r="U293" s="1123">
        <f t="shared" si="793"/>
        <v>118390.6</v>
      </c>
      <c r="V293" s="1120">
        <f t="shared" si="794"/>
        <v>0</v>
      </c>
      <c r="W293" s="1123">
        <f t="shared" si="795"/>
        <v>118390.6</v>
      </c>
      <c r="X293" s="1187">
        <f t="shared" si="796"/>
        <v>1539077.8</v>
      </c>
      <c r="Y293" s="1124">
        <v>1</v>
      </c>
      <c r="Z293" s="505">
        <f t="shared" si="797"/>
        <v>3</v>
      </c>
      <c r="AA293" s="373"/>
      <c r="AB293" s="229" t="str">
        <f t="shared" si="798"/>
        <v>Կ-1</v>
      </c>
      <c r="AC293" s="1185">
        <f t="shared" si="799"/>
        <v>1.84</v>
      </c>
      <c r="AD293" s="1185"/>
      <c r="AE293" s="1185">
        <f t="shared" si="800"/>
        <v>1.84</v>
      </c>
      <c r="AF293" s="1123">
        <v>66140</v>
      </c>
      <c r="AG293" s="1123">
        <f t="shared" si="801"/>
        <v>121697.60000000001</v>
      </c>
      <c r="AH293" s="1120">
        <f t="shared" si="802"/>
        <v>0</v>
      </c>
      <c r="AI293" s="1123">
        <f t="shared" si="803"/>
        <v>121697.60000000001</v>
      </c>
      <c r="AJ293" s="1187">
        <f t="shared" si="804"/>
        <v>1582068.8</v>
      </c>
      <c r="AK293" s="1124">
        <v>1</v>
      </c>
      <c r="AL293" s="372">
        <f t="shared" si="805"/>
        <v>4</v>
      </c>
      <c r="AM293" s="373"/>
      <c r="AN293" s="229" t="str">
        <f t="shared" si="806"/>
        <v>Կ-1</v>
      </c>
      <c r="AO293" s="1185">
        <f t="shared" si="807"/>
        <v>1.9</v>
      </c>
      <c r="AP293" s="1185"/>
      <c r="AQ293" s="1185">
        <f t="shared" si="808"/>
        <v>1.9</v>
      </c>
      <c r="AR293" s="1123">
        <v>66140</v>
      </c>
      <c r="AS293" s="1123">
        <f t="shared" si="809"/>
        <v>125666</v>
      </c>
      <c r="AT293" s="1120">
        <f t="shared" si="810"/>
        <v>0</v>
      </c>
      <c r="AU293" s="1123">
        <f t="shared" si="811"/>
        <v>125666</v>
      </c>
      <c r="AV293" s="1187">
        <f t="shared" si="812"/>
        <v>1633658</v>
      </c>
    </row>
    <row r="294" spans="1:48" ht="17.25" thickBot="1">
      <c r="A294" s="1195">
        <v>252</v>
      </c>
      <c r="B294" s="1199" t="s">
        <v>3069</v>
      </c>
      <c r="C294" s="1432" t="s">
        <v>1814</v>
      </c>
      <c r="D294" s="1434">
        <v>1</v>
      </c>
      <c r="E294" s="1193">
        <v>3</v>
      </c>
      <c r="F294" s="1436" t="s">
        <v>97</v>
      </c>
      <c r="G294" s="660">
        <f t="shared" si="785"/>
        <v>1.84</v>
      </c>
      <c r="H294" s="1448">
        <v>66140</v>
      </c>
      <c r="I294" s="1449">
        <f t="shared" si="786"/>
        <v>121697.60000000001</v>
      </c>
      <c r="J294" s="1465">
        <v>0</v>
      </c>
      <c r="K294" s="1123">
        <f t="shared" si="787"/>
        <v>121697.60000000001</v>
      </c>
      <c r="L294" s="1187">
        <f t="shared" si="788"/>
        <v>1582068.8</v>
      </c>
      <c r="M294" s="1124">
        <v>1</v>
      </c>
      <c r="N294" s="505">
        <f t="shared" si="789"/>
        <v>4</v>
      </c>
      <c r="O294" s="373"/>
      <c r="P294" s="229" t="str">
        <f t="shared" si="790"/>
        <v>Կ-1</v>
      </c>
      <c r="Q294" s="598">
        <f t="shared" si="791"/>
        <v>1.9</v>
      </c>
      <c r="R294" s="1185"/>
      <c r="S294" s="1185">
        <f t="shared" si="792"/>
        <v>1.9</v>
      </c>
      <c r="T294" s="1123">
        <v>66140</v>
      </c>
      <c r="U294" s="1123">
        <f t="shared" si="793"/>
        <v>125666</v>
      </c>
      <c r="V294" s="1120">
        <f t="shared" si="794"/>
        <v>0</v>
      </c>
      <c r="W294" s="1123">
        <f t="shared" si="795"/>
        <v>125666</v>
      </c>
      <c r="X294" s="1187">
        <f t="shared" si="796"/>
        <v>1633658</v>
      </c>
      <c r="Y294" s="1124">
        <v>1</v>
      </c>
      <c r="Z294" s="505">
        <f t="shared" si="797"/>
        <v>5</v>
      </c>
      <c r="AA294" s="373"/>
      <c r="AB294" s="229" t="str">
        <f t="shared" si="798"/>
        <v>Կ-1</v>
      </c>
      <c r="AC294" s="1185">
        <f t="shared" si="799"/>
        <v>1.9</v>
      </c>
      <c r="AD294" s="1185"/>
      <c r="AE294" s="1185">
        <f t="shared" si="800"/>
        <v>1.9</v>
      </c>
      <c r="AF294" s="1123">
        <v>66140</v>
      </c>
      <c r="AG294" s="1123">
        <f t="shared" si="801"/>
        <v>125666</v>
      </c>
      <c r="AH294" s="1120">
        <f t="shared" si="802"/>
        <v>0</v>
      </c>
      <c r="AI294" s="1123">
        <f t="shared" si="803"/>
        <v>125666</v>
      </c>
      <c r="AJ294" s="1187">
        <f t="shared" si="804"/>
        <v>1633658</v>
      </c>
      <c r="AK294" s="1124">
        <v>1</v>
      </c>
      <c r="AL294" s="372">
        <f t="shared" si="805"/>
        <v>6</v>
      </c>
      <c r="AM294" s="373"/>
      <c r="AN294" s="229" t="str">
        <f t="shared" si="806"/>
        <v>Կ-1</v>
      </c>
      <c r="AO294" s="1185">
        <f t="shared" si="807"/>
        <v>1.96</v>
      </c>
      <c r="AP294" s="1185"/>
      <c r="AQ294" s="1185">
        <f t="shared" si="808"/>
        <v>1.96</v>
      </c>
      <c r="AR294" s="1123">
        <v>66140</v>
      </c>
      <c r="AS294" s="1123">
        <f t="shared" si="809"/>
        <v>129634.4</v>
      </c>
      <c r="AT294" s="1120">
        <f t="shared" si="810"/>
        <v>0</v>
      </c>
      <c r="AU294" s="1123">
        <f t="shared" si="811"/>
        <v>129634.4</v>
      </c>
      <c r="AV294" s="1187">
        <f t="shared" si="812"/>
        <v>1685247.2</v>
      </c>
    </row>
    <row r="295" spans="1:48" ht="18" customHeight="1" thickBot="1">
      <c r="A295" s="1200">
        <v>253</v>
      </c>
      <c r="B295" s="1455" t="s">
        <v>89</v>
      </c>
      <c r="C295" s="1432" t="s">
        <v>1814</v>
      </c>
      <c r="D295" s="1434">
        <v>1</v>
      </c>
      <c r="E295" s="1193">
        <v>6</v>
      </c>
      <c r="F295" s="1436" t="s">
        <v>97</v>
      </c>
      <c r="G295" s="660">
        <f t="shared" si="785"/>
        <v>1.96</v>
      </c>
      <c r="H295" s="1448">
        <v>66140</v>
      </c>
      <c r="I295" s="1449">
        <f t="shared" si="786"/>
        <v>129634.4</v>
      </c>
      <c r="J295" s="1465">
        <v>0</v>
      </c>
      <c r="K295" s="1123">
        <f t="shared" si="787"/>
        <v>129634.4</v>
      </c>
      <c r="L295" s="1187">
        <f t="shared" si="788"/>
        <v>1685247.2</v>
      </c>
      <c r="M295" s="1124">
        <v>1</v>
      </c>
      <c r="N295" s="505">
        <f t="shared" si="789"/>
        <v>7</v>
      </c>
      <c r="O295" s="373"/>
      <c r="P295" s="229" t="str">
        <f t="shared" si="790"/>
        <v>Կ-1</v>
      </c>
      <c r="Q295" s="598">
        <f t="shared" si="791"/>
        <v>1.96</v>
      </c>
      <c r="R295" s="1185"/>
      <c r="S295" s="1185">
        <f t="shared" si="792"/>
        <v>1.96</v>
      </c>
      <c r="T295" s="1123">
        <v>66140</v>
      </c>
      <c r="U295" s="1123">
        <f t="shared" si="793"/>
        <v>129634.4</v>
      </c>
      <c r="V295" s="1120">
        <f t="shared" si="794"/>
        <v>0</v>
      </c>
      <c r="W295" s="1123">
        <f t="shared" si="795"/>
        <v>129634.4</v>
      </c>
      <c r="X295" s="1187">
        <f t="shared" si="796"/>
        <v>1685247.2</v>
      </c>
      <c r="Y295" s="1124">
        <v>1</v>
      </c>
      <c r="Z295" s="505">
        <f t="shared" si="797"/>
        <v>8</v>
      </c>
      <c r="AA295" s="373"/>
      <c r="AB295" s="229" t="str">
        <f t="shared" si="798"/>
        <v>Կ-1</v>
      </c>
      <c r="AC295" s="1185">
        <f t="shared" si="799"/>
        <v>2.02</v>
      </c>
      <c r="AD295" s="1185"/>
      <c r="AE295" s="1185">
        <f t="shared" si="800"/>
        <v>2.02</v>
      </c>
      <c r="AF295" s="1123">
        <v>66140</v>
      </c>
      <c r="AG295" s="1123">
        <f t="shared" si="801"/>
        <v>133602.79999999999</v>
      </c>
      <c r="AH295" s="1120">
        <f t="shared" si="802"/>
        <v>0</v>
      </c>
      <c r="AI295" s="1123">
        <f t="shared" si="803"/>
        <v>133602.79999999999</v>
      </c>
      <c r="AJ295" s="1187">
        <f t="shared" si="804"/>
        <v>1736836.4</v>
      </c>
      <c r="AK295" s="1124">
        <v>1</v>
      </c>
      <c r="AL295" s="372">
        <f t="shared" si="805"/>
        <v>9</v>
      </c>
      <c r="AM295" s="373"/>
      <c r="AN295" s="229" t="str">
        <f t="shared" si="806"/>
        <v>Կ-1</v>
      </c>
      <c r="AO295" s="1185">
        <f t="shared" si="807"/>
        <v>2.02</v>
      </c>
      <c r="AP295" s="1185"/>
      <c r="AQ295" s="1185">
        <f t="shared" si="808"/>
        <v>2.02</v>
      </c>
      <c r="AR295" s="1123">
        <v>66140</v>
      </c>
      <c r="AS295" s="1123">
        <f t="shared" si="809"/>
        <v>133602.79999999999</v>
      </c>
      <c r="AT295" s="1120">
        <f t="shared" si="810"/>
        <v>0</v>
      </c>
      <c r="AU295" s="1123">
        <f t="shared" si="811"/>
        <v>133602.79999999999</v>
      </c>
      <c r="AV295" s="1187">
        <f t="shared" si="812"/>
        <v>1736836.4</v>
      </c>
    </row>
    <row r="296" spans="1:48" ht="18" customHeight="1" thickBot="1">
      <c r="A296" s="1195">
        <v>254</v>
      </c>
      <c r="B296" s="1199" t="s">
        <v>89</v>
      </c>
      <c r="C296" s="1432" t="s">
        <v>1814</v>
      </c>
      <c r="D296" s="1434">
        <v>1</v>
      </c>
      <c r="E296" s="1193">
        <v>6</v>
      </c>
      <c r="F296" s="1436" t="s">
        <v>97</v>
      </c>
      <c r="G296" s="660">
        <f t="shared" si="785"/>
        <v>1.96</v>
      </c>
      <c r="H296" s="1448">
        <v>66140</v>
      </c>
      <c r="I296" s="1449">
        <f t="shared" si="786"/>
        <v>129634.4</v>
      </c>
      <c r="J296" s="1465">
        <v>0</v>
      </c>
      <c r="K296" s="1123">
        <f t="shared" si="787"/>
        <v>129634.4</v>
      </c>
      <c r="L296" s="1187">
        <f t="shared" si="788"/>
        <v>1685247.2</v>
      </c>
      <c r="M296" s="1124">
        <v>1</v>
      </c>
      <c r="N296" s="505">
        <f t="shared" si="789"/>
        <v>7</v>
      </c>
      <c r="O296" s="373"/>
      <c r="P296" s="229" t="str">
        <f t="shared" si="790"/>
        <v>Կ-1</v>
      </c>
      <c r="Q296" s="598">
        <f t="shared" si="791"/>
        <v>1.96</v>
      </c>
      <c r="R296" s="1185"/>
      <c r="S296" s="1185">
        <f t="shared" si="792"/>
        <v>1.96</v>
      </c>
      <c r="T296" s="1123">
        <v>66140</v>
      </c>
      <c r="U296" s="1123">
        <f t="shared" si="793"/>
        <v>129634.4</v>
      </c>
      <c r="V296" s="1120">
        <f t="shared" si="794"/>
        <v>0</v>
      </c>
      <c r="W296" s="1123">
        <f t="shared" si="795"/>
        <v>129634.4</v>
      </c>
      <c r="X296" s="1187">
        <f t="shared" si="796"/>
        <v>1685247.2</v>
      </c>
      <c r="Y296" s="1124">
        <v>1</v>
      </c>
      <c r="Z296" s="505">
        <f t="shared" si="797"/>
        <v>8</v>
      </c>
      <c r="AA296" s="373"/>
      <c r="AB296" s="229" t="str">
        <f t="shared" si="798"/>
        <v>Կ-1</v>
      </c>
      <c r="AC296" s="1185">
        <f t="shared" si="799"/>
        <v>2.02</v>
      </c>
      <c r="AD296" s="1185"/>
      <c r="AE296" s="1185">
        <f t="shared" si="800"/>
        <v>2.02</v>
      </c>
      <c r="AF296" s="1123">
        <v>66140</v>
      </c>
      <c r="AG296" s="1123">
        <f t="shared" si="801"/>
        <v>133602.79999999999</v>
      </c>
      <c r="AH296" s="1120">
        <f t="shared" si="802"/>
        <v>0</v>
      </c>
      <c r="AI296" s="1123">
        <f t="shared" si="803"/>
        <v>133602.79999999999</v>
      </c>
      <c r="AJ296" s="1187">
        <f t="shared" si="804"/>
        <v>1736836.4</v>
      </c>
      <c r="AK296" s="1124">
        <v>1</v>
      </c>
      <c r="AL296" s="372">
        <f t="shared" si="805"/>
        <v>9</v>
      </c>
      <c r="AM296" s="373"/>
      <c r="AN296" s="229" t="str">
        <f t="shared" si="806"/>
        <v>Կ-1</v>
      </c>
      <c r="AO296" s="1185">
        <f t="shared" si="807"/>
        <v>2.02</v>
      </c>
      <c r="AP296" s="1185"/>
      <c r="AQ296" s="1185">
        <f t="shared" si="808"/>
        <v>2.02</v>
      </c>
      <c r="AR296" s="1123">
        <v>66140</v>
      </c>
      <c r="AS296" s="1123">
        <f t="shared" si="809"/>
        <v>133602.79999999999</v>
      </c>
      <c r="AT296" s="1120">
        <f t="shared" si="810"/>
        <v>0</v>
      </c>
      <c r="AU296" s="1123">
        <f t="shared" si="811"/>
        <v>133602.79999999999</v>
      </c>
      <c r="AV296" s="1187">
        <f t="shared" si="812"/>
        <v>1736836.4</v>
      </c>
    </row>
    <row r="297" spans="1:48" ht="17.25" thickBot="1">
      <c r="A297" s="1200">
        <v>255</v>
      </c>
      <c r="B297" s="1199" t="s">
        <v>89</v>
      </c>
      <c r="C297" s="1432" t="s">
        <v>1814</v>
      </c>
      <c r="D297" s="1434">
        <v>1</v>
      </c>
      <c r="E297" s="1193">
        <v>6</v>
      </c>
      <c r="F297" s="1436" t="s">
        <v>97</v>
      </c>
      <c r="G297" s="660">
        <f t="shared" si="785"/>
        <v>1.96</v>
      </c>
      <c r="H297" s="1448">
        <v>66140</v>
      </c>
      <c r="I297" s="1449">
        <f>+H297*G297</f>
        <v>129634.4</v>
      </c>
      <c r="J297" s="1465">
        <v>0</v>
      </c>
      <c r="K297" s="1123">
        <f t="shared" si="787"/>
        <v>129634.4</v>
      </c>
      <c r="L297" s="1187">
        <f t="shared" si="788"/>
        <v>1685247.2</v>
      </c>
      <c r="M297" s="1124">
        <v>1</v>
      </c>
      <c r="N297" s="505">
        <f t="shared" si="789"/>
        <v>7</v>
      </c>
      <c r="O297" s="373"/>
      <c r="P297" s="229" t="str">
        <f t="shared" si="790"/>
        <v>Կ-1</v>
      </c>
      <c r="Q297" s="598">
        <f t="shared" si="791"/>
        <v>1.96</v>
      </c>
      <c r="R297" s="1185"/>
      <c r="S297" s="1185">
        <f t="shared" si="792"/>
        <v>1.96</v>
      </c>
      <c r="T297" s="1123">
        <v>66140</v>
      </c>
      <c r="U297" s="1123">
        <f>+T297*S297</f>
        <v>129634.4</v>
      </c>
      <c r="V297" s="1120">
        <f t="shared" si="794"/>
        <v>0</v>
      </c>
      <c r="W297" s="1123">
        <f t="shared" si="795"/>
        <v>129634.4</v>
      </c>
      <c r="X297" s="1187">
        <f t="shared" si="796"/>
        <v>1685247.2</v>
      </c>
      <c r="Y297" s="1124">
        <v>1</v>
      </c>
      <c r="Z297" s="505">
        <f t="shared" si="797"/>
        <v>8</v>
      </c>
      <c r="AA297" s="373"/>
      <c r="AB297" s="229" t="str">
        <f t="shared" si="798"/>
        <v>Կ-1</v>
      </c>
      <c r="AC297" s="1185">
        <f t="shared" si="799"/>
        <v>2.02</v>
      </c>
      <c r="AD297" s="1185"/>
      <c r="AE297" s="1185">
        <f t="shared" si="800"/>
        <v>2.02</v>
      </c>
      <c r="AF297" s="1123">
        <v>66140</v>
      </c>
      <c r="AG297" s="1123">
        <f>+AF297*AE297</f>
        <v>133602.79999999999</v>
      </c>
      <c r="AH297" s="1120">
        <f t="shared" si="802"/>
        <v>0</v>
      </c>
      <c r="AI297" s="1123">
        <f t="shared" si="803"/>
        <v>133602.79999999999</v>
      </c>
      <c r="AJ297" s="1187">
        <f t="shared" si="804"/>
        <v>1736836.4</v>
      </c>
      <c r="AK297" s="1124">
        <v>1</v>
      </c>
      <c r="AL297" s="372">
        <f t="shared" si="805"/>
        <v>9</v>
      </c>
      <c r="AM297" s="373"/>
      <c r="AN297" s="229" t="str">
        <f t="shared" si="806"/>
        <v>Կ-1</v>
      </c>
      <c r="AO297" s="1185">
        <f t="shared" si="807"/>
        <v>2.02</v>
      </c>
      <c r="AP297" s="1185"/>
      <c r="AQ297" s="1185">
        <f t="shared" si="808"/>
        <v>2.02</v>
      </c>
      <c r="AR297" s="1123">
        <v>66140</v>
      </c>
      <c r="AS297" s="1123">
        <f>+AR297*AQ297</f>
        <v>133602.79999999999</v>
      </c>
      <c r="AT297" s="1120">
        <f t="shared" si="810"/>
        <v>0</v>
      </c>
      <c r="AU297" s="1123">
        <f t="shared" si="811"/>
        <v>133602.79999999999</v>
      </c>
      <c r="AV297" s="1187">
        <f t="shared" si="812"/>
        <v>1736836.4</v>
      </c>
    </row>
    <row r="298" spans="1:48" ht="17.25" thickBot="1">
      <c r="A298" s="1195">
        <v>256</v>
      </c>
      <c r="B298" s="1199" t="s">
        <v>89</v>
      </c>
      <c r="C298" s="1432" t="s">
        <v>1814</v>
      </c>
      <c r="D298" s="1434">
        <v>1</v>
      </c>
      <c r="E298" s="1193">
        <v>6</v>
      </c>
      <c r="F298" s="1436" t="s">
        <v>97</v>
      </c>
      <c r="G298" s="660">
        <f t="shared" ref="G298:G301" si="813">IF(D298&lt;1,0,IF(F298="Բ-1",IF(E298=0,6.94,IF(E298=1,7.17,IF(E298=2,7.41,IF(E298=3,7.66,IF(OR(E298=5,E298=4),7.92,IF(OR(E298=6,E298=7),8.18,IF(OR(E298=8,E298=9),8.46,IF(OR(E298=10,E298=11,E298=12),8.74,IF(OR(E298=13,E298=14,E298=15),9.03,IF(OR(E298=16,E298=17,E298=18),9.33,9.65)))))))))),IF(F298="Բ-2", IF(E298=0,5.71,IF(E298=1,5.89,IF(E298=2,6.09,IF(E298=3,6.29,IF(OR(E298=5,E298=4),6.5,IF(OR(E298=6,E298=7),6.72,IF(OR(E298=8,E298=9),6.94,IF(OR(E298=10,E298=11,E298=12),7.17,IF(OR(E298=13,E298=14,E298=15),7.41,IF(OR(E298=16,E298=17,E298=18),7.65,7.91)))))))))), IF(F298="Գ-1", IF(E298=0,4.7,IF(E298=1,4.86,IF(E298=2,5.01,IF(E298=3,5.18,IF(OR(E298=5,E298=4),5.35,IF(OR(E298=6,E298=7),5.52,IF(OR(E298=8,E298=9),5.71,IF(OR(E298=10,E298=11,E298=12),5.89,IF(OR(E298=13,E298=14,E298=15),6.09,IF(OR(E298=16,E298=17,E298=18),6.29,6.49)))))))))), IF(F298="Գ-2", IF(E298=0,3.88,IF(E298=1,4.01,IF(E298=2,4.14,IF(E298=3,4.27,IF(OR(E298=5,E298=4),4.41,IF(OR(E298=6,E298=7),4.55,IF(OR(E298=8,E298=9),4.7,IF(OR(E298=10,E298=11,E298=12),4.85,IF(OR(E298=13,E298=14,E298=15),5.01,IF(OR(E298=16,E298=17,E298=18),5.17,5.34)))))))))), IF(F298="Գ-3", IF(E298=0,3.21,IF(E298=1,3.31,IF(E298=2,3.42,IF(E298=3,3.53,IF(OR(E298=5,E298=4),3.64,IF(OR(E298=6,E298=7),3.76,IF(OR(E298=8,E298=9),3.88,IF(OR(E298=10,E298=11,E298=12),4.01,IF(OR(E298=13,E298=14,E298=15),4.13,IF(OR(E298=16,E298=17,E298=18),4.27,4.4)))))))))), IF(F298="Ա-1", IF(E298=0,2.66,IF(E298=1,2.75,IF(E298=2,2.83,IF(E298=3,2.92,IF(OR(E298=5,E298=4),3.02,IF(OR(E298=6,E298=7),3.11,IF(OR(E298=8,E298=9),3.21,IF(OR(E298=10,E298=11,E298=12),3.31,IF(OR(E298=13,E298=14,E298=15),3.42,IF(OR(E298=16,E298=17,E298=18),3.53,3.64)))))))))), IF(F298="Ա-2", IF(E298=0,2.28,IF(E298=1,2.35,IF(E298=2,2.43,IF(E298=3,2.5,IF(OR(E298=5,E298=4),2.58,IF(OR(E298=6,E298=7),2.66,IF(OR(E298=8,E298=9),2.75,IF(OR(E298=10,E298=11,E298=12),2.83,IF(OR(E298=13,E298=14,E298=15),2.92,IF(OR(E298=16,E298=17,E298=18),3.01,3.11)))))))))),IF(F298="Ա-3", IF(E298=0,1.96,IF(E298=1,2.02,IF(E298=2,2.08,IF(E298=3,2.15,IF(OR(E298=5,E298=4),2.21,IF(OR(E298=6,E298=7),2.28,IF(OR(E298=8,E298=9),2.35,IF(OR(E298=10,E298=11,E298=12),2.42,IF(OR(E298=13,E298=14,E298=15),2.5,IF(OR(E298=16,E298=17,E298=18),2.58,2.66)))))))))), IF(F298="Կ-1", IF(E298=0,1.68,IF(E298=1,1.73,IF(E298=2,1.79,IF(E298=3,1.84,IF(OR(E298=5,E298=4),1.9,IF(OR(E298=6,E298=7),1.96,IF(OR(E298=8,E298=9),2.02,IF(OR(E298=10,E298=11,E298=12),2.08,IF(OR(E298=13,E298=14,E298=15),2.14,IF(OR(E298=16,E298=17,E298=18),2.21,2.28)))))))))), IF(F298="Կ-2", IF(E298=0,1.45,IF(E298=1,1.49,IF(E298=2,1.54,IF(E298=3,1.59,IF(OR(E298=5,E298=4),1.63,IF(OR(E298=6,E298=7),1.68,IF(OR(E298=8,E298=9),1.73,IF(OR(E298=10,E298=11,E298=12),1.79,IF(OR(E298=13,E298=14,E298=15),1.84,IF(OR(E298=16,E298=17,E298=18),1.9,1.95)))))))))),IF(F298="Կ-3", IF(E298=0,1.25,IF(E298=1,1.29,IF(E298=2,1.33,IF(E298=3,1.37,IF(OR(E298=5,E298=4),1.41,IF(OR(E298=6,E298=7),1.45,IF(OR(E298=8,E298=9),1.49,IF(OR(E298=10,E298=11,E298=12),1.54,IF(OR(E298=13,E298=14,E298=15),1.58,IF(OR(E298=16,E298=17,E298=18),1.63,1.68)))))))))), "Error"))))))))))))</f>
        <v>1.96</v>
      </c>
      <c r="H298" s="1448">
        <v>66140</v>
      </c>
      <c r="I298" s="1449">
        <f t="shared" ref="I298:I301" si="814">+H298*G298</f>
        <v>129634.4</v>
      </c>
      <c r="J298" s="1465">
        <v>0</v>
      </c>
      <c r="K298" s="1123">
        <f t="shared" ref="K298:K301" si="815">+J298+I298</f>
        <v>129634.4</v>
      </c>
      <c r="L298" s="1187">
        <f t="shared" ref="L298:L301" si="816">+K298*13</f>
        <v>1685247.2</v>
      </c>
      <c r="M298" s="1124">
        <v>1</v>
      </c>
      <c r="N298" s="505">
        <f t="shared" ref="N298:N301" si="817">+E298+1</f>
        <v>7</v>
      </c>
      <c r="O298" s="373"/>
      <c r="P298" s="229" t="str">
        <f t="shared" ref="P298:P301" si="818">+F298</f>
        <v>Կ-1</v>
      </c>
      <c r="Q298" s="598">
        <f t="shared" ref="Q298:Q301" si="819">IF(M298&lt;1,0,IF(P298="Բ-1",IF(N298=0,6.94,IF(N298=1,7.17,IF(N298=2,7.41,IF(N298=3,7.66,IF(OR(N298=5,N298=4),7.92,IF(OR(N298=6,N298=7),8.18,IF(OR(N298=8,N298=9),8.46,IF(OR(N298=10,N298=11,N298=12),8.74,IF(OR(N298=13,N298=14,N298=15),9.03,IF(OR(N298=16,N298=17,N298=18),9.33,9.65)))))))))),IF(P298="Բ-2", IF(N298=0,5.71,IF(N298=1,5.89,IF(N298=2,6.09,IF(N298=3,6.29,IF(OR(N298=5,N298=4),6.5,IF(OR(N298=6,N298=7),6.72,IF(OR(N298=8,N298=9),6.94,IF(OR(N298=10,N298=11,N298=12),7.17,IF(OR(N298=13,N298=14,N298=15),7.41,IF(OR(N298=16,N298=17,N298=18),7.65,7.91)))))))))), IF(P298="Գ-1", IF(N298=0,4.7,IF(N298=1,4.86,IF(N298=2,5.01,IF(N298=3,5.18,IF(OR(N298=5,N298=4),5.35,IF(OR(N298=6,N298=7),5.52,IF(OR(N298=8,N298=9),5.71,IF(OR(N298=10,N298=11,N298=12),5.89,IF(OR(N298=13,N298=14,N298=15),6.09,IF(OR(N298=16,N298=17,N298=18),6.29,6.49)))))))))), IF(P298="Գ-2", IF(N298=0,3.88,IF(N298=1,4.01,IF(N298=2,4.14,IF(N298=3,4.27,IF(OR(N298=5,N298=4),4.41,IF(OR(N298=6,N298=7),4.55,IF(OR(N298=8,N298=9),4.7,IF(OR(N298=10,N298=11,N298=12),4.85,IF(OR(N298=13,N298=14,N298=15),5.01,IF(OR(N298=16,N298=17,N298=18),5.17,5.34)))))))))), IF(P298="Գ-3", IF(N298=0,3.21,IF(N298=1,3.31,IF(N298=2,3.42,IF(N298=3,3.53,IF(OR(N298=5,N298=4),3.64,IF(OR(N298=6,N298=7),3.76,IF(OR(N298=8,N298=9),3.88,IF(OR(N298=10,N298=11,N298=12),4.01,IF(OR(N298=13,N298=14,N298=15),4.13,IF(OR(N298=16,N298=17,N298=18),4.27,4.4)))))))))), IF(P298="Ա-1", IF(N298=0,2.66,IF(N298=1,2.75,IF(N298=2,2.83,IF(N298=3,2.92,IF(OR(N298=5,N298=4),3.02,IF(OR(N298=6,N298=7),3.11,IF(OR(N298=8,N298=9),3.21,IF(OR(N298=10,N298=11,N298=12),3.31,IF(OR(N298=13,N298=14,N298=15),3.42,IF(OR(N298=16,N298=17,N298=18),3.53,3.64)))))))))), IF(P298="Ա-2", IF(N298=0,2.28,IF(N298=1,2.35,IF(N298=2,2.43,IF(N298=3,2.5,IF(OR(N298=5,N298=4),2.58,IF(OR(N298=6,N298=7),2.66,IF(OR(N298=8,N298=9),2.75,IF(OR(N298=10,N298=11,N298=12),2.83,IF(OR(N298=13,N298=14,N298=15),2.92,IF(OR(N298=16,N298=17,N298=18),3.01,3.11)))))))))),IF(P298="Ա-3", IF(N298=0,1.96,IF(N298=1,2.02,IF(N298=2,2.08,IF(N298=3,2.15,IF(OR(N298=5,N298=4),2.21,IF(OR(N298=6,N298=7),2.28,IF(OR(N298=8,N298=9),2.35,IF(OR(N298=10,N298=11,N298=12),2.42,IF(OR(N298=13,N298=14,N298=15),2.5,IF(OR(N298=16,N298=17,N298=18),2.58,2.66)))))))))), IF(P298="Կ-1", IF(N298=0,1.68,IF(N298=1,1.73,IF(N298=2,1.79,IF(N298=3,1.84,IF(OR(N298=5,N298=4),1.9,IF(OR(N298=6,N298=7),1.96,IF(OR(N298=8,N298=9),2.02,IF(OR(N298=10,N298=11,N298=12),2.08,IF(OR(N298=13,N298=14,N298=15),2.14,IF(OR(N298=16,N298=17,N298=18),2.21,2.28)))))))))), IF(P298="Կ-2", IF(N298=0,1.45,IF(N298=1,1.49,IF(N298=2,1.54,IF(N298=3,1.59,IF(OR(N298=5,N298=4),1.63,IF(OR(N298=6,N298=7),1.68,IF(OR(N298=8,N298=9),1.73,IF(OR(N298=10,N298=11,N298=12),1.79,IF(OR(N298=13,N298=14,N298=15),1.84,IF(OR(N298=16,N298=17,N298=18),1.9,1.95)))))))))),IF(P298="Կ-3", IF(N298=0,1.25,IF(N298=1,1.29,IF(N298=2,1.33,IF(N298=3,1.37,IF(OR(N298=5,N298=4),1.41,IF(OR(N298=6,N298=7),1.45,IF(OR(N298=8,N298=9),1.49,IF(OR(N298=10,N298=11,N298=12),1.54,IF(OR(N298=13,N298=14,N298=15),1.58,IF(OR(N298=16,N298=17,N298=18),1.63,1.68)))))))))), "Error"))))))))))))</f>
        <v>1.96</v>
      </c>
      <c r="R298" s="1185"/>
      <c r="S298" s="1185">
        <f t="shared" ref="S298:S301" si="820">+Q298+Q298*R298</f>
        <v>1.96</v>
      </c>
      <c r="T298" s="1123">
        <v>66140</v>
      </c>
      <c r="U298" s="1123">
        <f t="shared" ref="U298:U301" si="821">+T298*S298</f>
        <v>129634.4</v>
      </c>
      <c r="V298" s="1120">
        <f t="shared" ref="V298:V301" si="822">+J298</f>
        <v>0</v>
      </c>
      <c r="W298" s="1123">
        <f t="shared" ref="W298:W301" si="823">+V298+U298</f>
        <v>129634.4</v>
      </c>
      <c r="X298" s="1187">
        <f t="shared" ref="X298:X301" si="824">+W298*13</f>
        <v>1685247.2</v>
      </c>
      <c r="Y298" s="1124">
        <v>1</v>
      </c>
      <c r="Z298" s="505">
        <f t="shared" ref="Z298:Z301" si="825">+N298+1</f>
        <v>8</v>
      </c>
      <c r="AA298" s="373"/>
      <c r="AB298" s="229" t="str">
        <f t="shared" ref="AB298:AB301" si="826">+P298</f>
        <v>Կ-1</v>
      </c>
      <c r="AC298" s="1185">
        <f t="shared" ref="AC298:AC301" si="827">IF(Y298&lt;1,0,IF(AB298="Բ-1",IF(Z298=0,6.94,IF(Z298=1,7.17,IF(Z298=2,7.41,IF(Z298=3,7.66,IF(OR(Z298=5,Z298=4),7.92,IF(OR(Z298=6,Z298=7),8.18,IF(OR(Z298=8,Z298=9),8.46,IF(OR(Z298=10,Z298=11,Z298=12),8.74,IF(OR(Z298=13,Z298=14,Z298=15),9.03,IF(OR(Z298=16,Z298=17,Z298=18),9.33,9.65)))))))))),IF(AB298="Բ-2", IF(Z298=0,5.71,IF(Z298=1,5.89,IF(Z298=2,6.09,IF(Z298=3,6.29,IF(OR(Z298=5,Z298=4),6.5,IF(OR(Z298=6,Z298=7),6.72,IF(OR(Z298=8,Z298=9),6.94,IF(OR(Z298=10,Z298=11,Z298=12),7.17,IF(OR(Z298=13,Z298=14,Z298=15),7.41,IF(OR(Z298=16,Z298=17,Z298=18),7.65,7.91)))))))))), IF(AB298="Գ-1", IF(Z298=0,4.7,IF(Z298=1,4.86,IF(Z298=2,5.01,IF(Z298=3,5.18,IF(OR(Z298=5,Z298=4),5.35,IF(OR(Z298=6,Z298=7),5.52,IF(OR(Z298=8,Z298=9),5.71,IF(OR(Z298=10,Z298=11,Z298=12),5.89,IF(OR(Z298=13,Z298=14,Z298=15),6.09,IF(OR(Z298=16,Z298=17,Z298=18),6.29,6.49)))))))))), IF(AB298="Գ-2", IF(Z298=0,3.88,IF(Z298=1,4.01,IF(Z298=2,4.14,IF(Z298=3,4.27,IF(OR(Z298=5,Z298=4),4.41,IF(OR(Z298=6,Z298=7),4.55,IF(OR(Z298=8,Z298=9),4.7,IF(OR(Z298=10,Z298=11,Z298=12),4.85,IF(OR(Z298=13,Z298=14,Z298=15),5.01,IF(OR(Z298=16,Z298=17,Z298=18),5.17,5.34)))))))))), IF(AB298="Գ-3", IF(Z298=0,3.21,IF(Z298=1,3.31,IF(Z298=2,3.42,IF(Z298=3,3.53,IF(OR(Z298=5,Z298=4),3.64,IF(OR(Z298=6,Z298=7),3.76,IF(OR(Z298=8,Z298=9),3.88,IF(OR(Z298=10,Z298=11,Z298=12),4.01,IF(OR(Z298=13,Z298=14,Z298=15),4.13,IF(OR(Z298=16,Z298=17,Z298=18),4.27,4.4)))))))))), IF(AB298="Ա-1", IF(Z298=0,2.66,IF(Z298=1,2.75,IF(Z298=2,2.83,IF(Z298=3,2.92,IF(OR(Z298=5,Z298=4),3.02,IF(OR(Z298=6,Z298=7),3.11,IF(OR(Z298=8,Z298=9),3.21,IF(OR(Z298=10,Z298=11,Z298=12),3.31,IF(OR(Z298=13,Z298=14,Z298=15),3.42,IF(OR(Z298=16,Z298=17,Z298=18),3.53,3.64)))))))))), IF(AB298="Ա-2", IF(Z298=0,2.28,IF(Z298=1,2.35,IF(Z298=2,2.43,IF(Z298=3,2.5,IF(OR(Z298=5,Z298=4),2.58,IF(OR(Z298=6,Z298=7),2.66,IF(OR(Z298=8,Z298=9),2.75,IF(OR(Z298=10,Z298=11,Z298=12),2.83,IF(OR(Z298=13,Z298=14,Z298=15),2.92,IF(OR(Z298=16,Z298=17,Z298=18),3.01,3.11)))))))))),IF(AB298="Ա-3", IF(Z298=0,1.96,IF(Z298=1,2.02,IF(Z298=2,2.08,IF(Z298=3,2.15,IF(OR(Z298=5,Z298=4),2.21,IF(OR(Z298=6,Z298=7),2.28,IF(OR(Z298=8,Z298=9),2.35,IF(OR(Z298=10,Z298=11,Z298=12),2.42,IF(OR(Z298=13,Z298=14,Z298=15),2.5,IF(OR(Z298=16,Z298=17,Z298=18),2.58,2.66)))))))))), IF(AB298="Կ-1", IF(Z298=0,1.68,IF(Z298=1,1.73,IF(Z298=2,1.79,IF(Z298=3,1.84,IF(OR(Z298=5,Z298=4),1.9,IF(OR(Z298=6,Z298=7),1.96,IF(OR(Z298=8,Z298=9),2.02,IF(OR(Z298=10,Z298=11,Z298=12),2.08,IF(OR(Z298=13,Z298=14,Z298=15),2.14,IF(OR(Z298=16,Z298=17,Z298=18),2.21,2.28)))))))))), IF(AB298="Կ-2", IF(Z298=0,1.45,IF(Z298=1,1.49,IF(Z298=2,1.54,IF(Z298=3,1.59,IF(OR(Z298=5,Z298=4),1.63,IF(OR(Z298=6,Z298=7),1.68,IF(OR(Z298=8,Z298=9),1.73,IF(OR(Z298=10,Z298=11,Z298=12),1.79,IF(OR(Z298=13,Z298=14,Z298=15),1.84,IF(OR(Z298=16,Z298=17,Z298=18),1.9,1.95)))))))))),IF(AB298="Կ-3", IF(Z298=0,1.25,IF(Z298=1,1.29,IF(Z298=2,1.33,IF(Z298=3,1.37,IF(OR(Z298=5,Z298=4),1.41,IF(OR(Z298=6,Z298=7),1.45,IF(OR(Z298=8,Z298=9),1.49,IF(OR(Z298=10,Z298=11,Z298=12),1.54,IF(OR(Z298=13,Z298=14,Z298=15),1.58,IF(OR(Z298=16,Z298=17,Z298=18),1.63,1.68)))))))))), "Error"))))))))))))</f>
        <v>2.02</v>
      </c>
      <c r="AD298" s="1185"/>
      <c r="AE298" s="1185">
        <f t="shared" ref="AE298:AE301" si="828">+AC298+AC298*AD298</f>
        <v>2.02</v>
      </c>
      <c r="AF298" s="1123">
        <v>66140</v>
      </c>
      <c r="AG298" s="1123">
        <f t="shared" ref="AG298:AG301" si="829">+AF298*AE298</f>
        <v>133602.79999999999</v>
      </c>
      <c r="AH298" s="1120">
        <f t="shared" ref="AH298:AH301" si="830">+V298</f>
        <v>0</v>
      </c>
      <c r="AI298" s="1123">
        <f t="shared" ref="AI298:AI301" si="831">+AH298+AG298</f>
        <v>133602.79999999999</v>
      </c>
      <c r="AJ298" s="1187">
        <f t="shared" ref="AJ298:AJ301" si="832">+AI298*13</f>
        <v>1736836.4</v>
      </c>
      <c r="AK298" s="1124">
        <v>1</v>
      </c>
      <c r="AL298" s="372">
        <f t="shared" ref="AL298:AL301" si="833">+Z298+1</f>
        <v>9</v>
      </c>
      <c r="AM298" s="373"/>
      <c r="AN298" s="229" t="str">
        <f t="shared" ref="AN298:AN301" si="834">+AB298</f>
        <v>Կ-1</v>
      </c>
      <c r="AO298" s="1185">
        <f t="shared" ref="AO298:AO301" si="835">IF(AK298&lt;1,0,IF(AN298="Բ-1",IF(AL298=0,6.94,IF(AL298=1,7.17,IF(AL298=2,7.41,IF(AL298=3,7.66,IF(OR(AL298=5,AL298=4),7.92,IF(OR(AL298=6,AL298=7),8.18,IF(OR(AL298=8,AL298=9),8.46,IF(OR(AL298=10,AL298=11,AL298=12),8.74,IF(OR(AL298=13,AL298=14,AL298=15),9.03,IF(OR(AL298=16,AL298=17,AL298=18),9.33,9.65)))))))))),IF(AN298="Բ-2", IF(AL298=0,5.71,IF(AL298=1,5.89,IF(AL298=2,6.09,IF(AL298=3,6.29,IF(OR(AL298=5,AL298=4),6.5,IF(OR(AL298=6,AL298=7),6.72,IF(OR(AL298=8,AL298=9),6.94,IF(OR(AL298=10,AL298=11,AL298=12),7.17,IF(OR(AL298=13,AL298=14,AL298=15),7.41,IF(OR(AL298=16,AL298=17,AL298=18),7.65,7.91)))))))))), IF(AN298="Գ-1", IF(AL298=0,4.7,IF(AL298=1,4.86,IF(AL298=2,5.01,IF(AL298=3,5.18,IF(OR(AL298=5,AL298=4),5.35,IF(OR(AL298=6,AL298=7),5.52,IF(OR(AL298=8,AL298=9),5.71,IF(OR(AL298=10,AL298=11,AL298=12),5.89,IF(OR(AL298=13,AL298=14,AL298=15),6.09,IF(OR(AL298=16,AL298=17,AL298=18),6.29,6.49)))))))))), IF(AN298="Գ-2", IF(AL298=0,3.88,IF(AL298=1,4.01,IF(AL298=2,4.14,IF(AL298=3,4.27,IF(OR(AL298=5,AL298=4),4.41,IF(OR(AL298=6,AL298=7),4.55,IF(OR(AL298=8,AL298=9),4.7,IF(OR(AL298=10,AL298=11,AL298=12),4.85,IF(OR(AL298=13,AL298=14,AL298=15),5.01,IF(OR(AL298=16,AL298=17,AL298=18),5.17,5.34)))))))))), IF(AN298="Գ-3", IF(AL298=0,3.21,IF(AL298=1,3.31,IF(AL298=2,3.42,IF(AL298=3,3.53,IF(OR(AL298=5,AL298=4),3.64,IF(OR(AL298=6,AL298=7),3.76,IF(OR(AL298=8,AL298=9),3.88,IF(OR(AL298=10,AL298=11,AL298=12),4.01,IF(OR(AL298=13,AL298=14,AL298=15),4.13,IF(OR(AL298=16,AL298=17,AL298=18),4.27,4.4)))))))))), IF(AN298="Ա-1", IF(AL298=0,2.66,IF(AL298=1,2.75,IF(AL298=2,2.83,IF(AL298=3,2.92,IF(OR(AL298=5,AL298=4),3.02,IF(OR(AL298=6,AL298=7),3.11,IF(OR(AL298=8,AL298=9),3.21,IF(OR(AL298=10,AL298=11,AL298=12),3.31,IF(OR(AL298=13,AL298=14,AL298=15),3.42,IF(OR(AL298=16,AL298=17,AL298=18),3.53,3.64)))))))))), IF(AN298="Ա-2", IF(AL298=0,2.28,IF(AL298=1,2.35,IF(AL298=2,2.43,IF(AL298=3,2.5,IF(OR(AL298=5,AL298=4),2.58,IF(OR(AL298=6,AL298=7),2.66,IF(OR(AL298=8,AL298=9),2.75,IF(OR(AL298=10,AL298=11,AL298=12),2.83,IF(OR(AL298=13,AL298=14,AL298=15),2.92,IF(OR(AL298=16,AL298=17,AL298=18),3.01,3.11)))))))))),IF(AN298="Ա-3", IF(AL298=0,1.96,IF(AL298=1,2.02,IF(AL298=2,2.08,IF(AL298=3,2.15,IF(OR(AL298=5,AL298=4),2.21,IF(OR(AL298=6,AL298=7),2.28,IF(OR(AL298=8,AL298=9),2.35,IF(OR(AL298=10,AL298=11,AL298=12),2.42,IF(OR(AL298=13,AL298=14,AL298=15),2.5,IF(OR(AL298=16,AL298=17,AL298=18),2.58,2.66)))))))))), IF(AN298="Կ-1", IF(AL298=0,1.68,IF(AL298=1,1.73,IF(AL298=2,1.79,IF(AL298=3,1.84,IF(OR(AL298=5,AL298=4),1.9,IF(OR(AL298=6,AL298=7),1.96,IF(OR(AL298=8,AL298=9),2.02,IF(OR(AL298=10,AL298=11,AL298=12),2.08,IF(OR(AL298=13,AL298=14,AL298=15),2.14,IF(OR(AL298=16,AL298=17,AL298=18),2.21,2.28)))))))))), IF(AN298="Կ-2", IF(AL298=0,1.45,IF(AL298=1,1.49,IF(AL298=2,1.54,IF(AL298=3,1.59,IF(OR(AL298=5,AL298=4),1.63,IF(OR(AL298=6,AL298=7),1.68,IF(OR(AL298=8,AL298=9),1.73,IF(OR(AL298=10,AL298=11,AL298=12),1.79,IF(OR(AL298=13,AL298=14,AL298=15),1.84,IF(OR(AL298=16,AL298=17,AL298=18),1.9,1.95)))))))))),IF(AN298="Կ-3", IF(AL298=0,1.25,IF(AL298=1,1.29,IF(AL298=2,1.33,IF(AL298=3,1.37,IF(OR(AL298=5,AL298=4),1.41,IF(OR(AL298=6,AL298=7),1.45,IF(OR(AL298=8,AL298=9),1.49,IF(OR(AL298=10,AL298=11,AL298=12),1.54,IF(OR(AL298=13,AL298=14,AL298=15),1.58,IF(OR(AL298=16,AL298=17,AL298=18),1.63,1.68)))))))))), "Error"))))))))))))</f>
        <v>2.02</v>
      </c>
      <c r="AP298" s="1185"/>
      <c r="AQ298" s="1185">
        <f t="shared" ref="AQ298:AQ301" si="836">+AO298+AO298*AP298</f>
        <v>2.02</v>
      </c>
      <c r="AR298" s="1123">
        <v>66140</v>
      </c>
      <c r="AS298" s="1123">
        <f t="shared" ref="AS298:AS301" si="837">+AR298*AQ298</f>
        <v>133602.79999999999</v>
      </c>
      <c r="AT298" s="1120">
        <f t="shared" ref="AT298:AT301" si="838">+AH298</f>
        <v>0</v>
      </c>
      <c r="AU298" s="1123">
        <f t="shared" ref="AU298:AU301" si="839">+AT298+AS298</f>
        <v>133602.79999999999</v>
      </c>
      <c r="AV298" s="1187">
        <f t="shared" ref="AV298:AV301" si="840">+AU298*13</f>
        <v>1736836.4</v>
      </c>
    </row>
    <row r="299" spans="1:48" ht="17.25" thickBot="1">
      <c r="A299" s="1200">
        <v>257</v>
      </c>
      <c r="B299" s="1199" t="s">
        <v>89</v>
      </c>
      <c r="C299" s="1432" t="s">
        <v>1814</v>
      </c>
      <c r="D299" s="1434">
        <v>1</v>
      </c>
      <c r="E299" s="1193">
        <v>6</v>
      </c>
      <c r="F299" s="1436" t="s">
        <v>97</v>
      </c>
      <c r="G299" s="660">
        <f t="shared" si="813"/>
        <v>1.96</v>
      </c>
      <c r="H299" s="1448">
        <v>66140</v>
      </c>
      <c r="I299" s="1449">
        <f t="shared" si="814"/>
        <v>129634.4</v>
      </c>
      <c r="J299" s="1465">
        <v>0</v>
      </c>
      <c r="K299" s="1123">
        <f t="shared" si="815"/>
        <v>129634.4</v>
      </c>
      <c r="L299" s="1187">
        <f t="shared" si="816"/>
        <v>1685247.2</v>
      </c>
      <c r="M299" s="1124">
        <v>1</v>
      </c>
      <c r="N299" s="505">
        <f t="shared" si="817"/>
        <v>7</v>
      </c>
      <c r="O299" s="373"/>
      <c r="P299" s="229" t="str">
        <f t="shared" si="818"/>
        <v>Կ-1</v>
      </c>
      <c r="Q299" s="598">
        <f t="shared" si="819"/>
        <v>1.96</v>
      </c>
      <c r="R299" s="1185"/>
      <c r="S299" s="1185">
        <f t="shared" si="820"/>
        <v>1.96</v>
      </c>
      <c r="T299" s="1123">
        <v>66140</v>
      </c>
      <c r="U299" s="1123">
        <f t="shared" si="821"/>
        <v>129634.4</v>
      </c>
      <c r="V299" s="1120">
        <f t="shared" si="822"/>
        <v>0</v>
      </c>
      <c r="W299" s="1123">
        <f t="shared" si="823"/>
        <v>129634.4</v>
      </c>
      <c r="X299" s="1187">
        <f t="shared" si="824"/>
        <v>1685247.2</v>
      </c>
      <c r="Y299" s="1124">
        <v>1</v>
      </c>
      <c r="Z299" s="505">
        <f t="shared" si="825"/>
        <v>8</v>
      </c>
      <c r="AA299" s="373"/>
      <c r="AB299" s="229" t="str">
        <f t="shared" si="826"/>
        <v>Կ-1</v>
      </c>
      <c r="AC299" s="1185">
        <f t="shared" si="827"/>
        <v>2.02</v>
      </c>
      <c r="AD299" s="1185"/>
      <c r="AE299" s="1185">
        <f t="shared" si="828"/>
        <v>2.02</v>
      </c>
      <c r="AF299" s="1123">
        <v>66140</v>
      </c>
      <c r="AG299" s="1123">
        <f t="shared" si="829"/>
        <v>133602.79999999999</v>
      </c>
      <c r="AH299" s="1120">
        <f t="shared" si="830"/>
        <v>0</v>
      </c>
      <c r="AI299" s="1123">
        <f t="shared" si="831"/>
        <v>133602.79999999999</v>
      </c>
      <c r="AJ299" s="1187">
        <f t="shared" si="832"/>
        <v>1736836.4</v>
      </c>
      <c r="AK299" s="1124">
        <v>1</v>
      </c>
      <c r="AL299" s="372">
        <f t="shared" si="833"/>
        <v>9</v>
      </c>
      <c r="AM299" s="373"/>
      <c r="AN299" s="229" t="str">
        <f t="shared" si="834"/>
        <v>Կ-1</v>
      </c>
      <c r="AO299" s="1185">
        <f t="shared" si="835"/>
        <v>2.02</v>
      </c>
      <c r="AP299" s="1185"/>
      <c r="AQ299" s="1185">
        <f t="shared" si="836"/>
        <v>2.02</v>
      </c>
      <c r="AR299" s="1123">
        <v>66140</v>
      </c>
      <c r="AS299" s="1123">
        <f t="shared" si="837"/>
        <v>133602.79999999999</v>
      </c>
      <c r="AT299" s="1120">
        <f t="shared" si="838"/>
        <v>0</v>
      </c>
      <c r="AU299" s="1123">
        <f t="shared" si="839"/>
        <v>133602.79999999999</v>
      </c>
      <c r="AV299" s="1187">
        <f t="shared" si="840"/>
        <v>1736836.4</v>
      </c>
    </row>
    <row r="300" spans="1:48" ht="17.25" thickBot="1">
      <c r="A300" s="1195">
        <v>258</v>
      </c>
      <c r="B300" s="1199" t="s">
        <v>89</v>
      </c>
      <c r="C300" s="1432" t="s">
        <v>1814</v>
      </c>
      <c r="D300" s="1434">
        <v>1</v>
      </c>
      <c r="E300" s="1193">
        <v>6</v>
      </c>
      <c r="F300" s="1436" t="s">
        <v>97</v>
      </c>
      <c r="G300" s="660">
        <f t="shared" si="813"/>
        <v>1.96</v>
      </c>
      <c r="H300" s="1448">
        <v>66140</v>
      </c>
      <c r="I300" s="1449">
        <f t="shared" si="814"/>
        <v>129634.4</v>
      </c>
      <c r="J300" s="1465">
        <v>0</v>
      </c>
      <c r="K300" s="1123">
        <f t="shared" si="815"/>
        <v>129634.4</v>
      </c>
      <c r="L300" s="1187">
        <f t="shared" si="816"/>
        <v>1685247.2</v>
      </c>
      <c r="M300" s="1124">
        <v>1</v>
      </c>
      <c r="N300" s="505">
        <f t="shared" si="817"/>
        <v>7</v>
      </c>
      <c r="O300" s="373"/>
      <c r="P300" s="229" t="str">
        <f t="shared" si="818"/>
        <v>Կ-1</v>
      </c>
      <c r="Q300" s="598">
        <f t="shared" si="819"/>
        <v>1.96</v>
      </c>
      <c r="R300" s="1185"/>
      <c r="S300" s="1185">
        <f t="shared" si="820"/>
        <v>1.96</v>
      </c>
      <c r="T300" s="1123">
        <v>66140</v>
      </c>
      <c r="U300" s="1123">
        <f t="shared" si="821"/>
        <v>129634.4</v>
      </c>
      <c r="V300" s="1120">
        <f t="shared" si="822"/>
        <v>0</v>
      </c>
      <c r="W300" s="1123">
        <f t="shared" si="823"/>
        <v>129634.4</v>
      </c>
      <c r="X300" s="1187">
        <f t="shared" si="824"/>
        <v>1685247.2</v>
      </c>
      <c r="Y300" s="1124">
        <v>1</v>
      </c>
      <c r="Z300" s="505">
        <f t="shared" si="825"/>
        <v>8</v>
      </c>
      <c r="AA300" s="373"/>
      <c r="AB300" s="229" t="str">
        <f t="shared" si="826"/>
        <v>Կ-1</v>
      </c>
      <c r="AC300" s="1185">
        <f t="shared" si="827"/>
        <v>2.02</v>
      </c>
      <c r="AD300" s="1185"/>
      <c r="AE300" s="1185">
        <f t="shared" si="828"/>
        <v>2.02</v>
      </c>
      <c r="AF300" s="1123">
        <v>66140</v>
      </c>
      <c r="AG300" s="1123">
        <f t="shared" si="829"/>
        <v>133602.79999999999</v>
      </c>
      <c r="AH300" s="1120">
        <f t="shared" si="830"/>
        <v>0</v>
      </c>
      <c r="AI300" s="1123">
        <f t="shared" si="831"/>
        <v>133602.79999999999</v>
      </c>
      <c r="AJ300" s="1187">
        <f t="shared" si="832"/>
        <v>1736836.4</v>
      </c>
      <c r="AK300" s="1124">
        <v>1</v>
      </c>
      <c r="AL300" s="372">
        <f t="shared" si="833"/>
        <v>9</v>
      </c>
      <c r="AM300" s="373"/>
      <c r="AN300" s="229" t="str">
        <f t="shared" si="834"/>
        <v>Կ-1</v>
      </c>
      <c r="AO300" s="1185">
        <f t="shared" si="835"/>
        <v>2.02</v>
      </c>
      <c r="AP300" s="1185"/>
      <c r="AQ300" s="1185">
        <f t="shared" si="836"/>
        <v>2.02</v>
      </c>
      <c r="AR300" s="1123">
        <v>66140</v>
      </c>
      <c r="AS300" s="1123">
        <f t="shared" si="837"/>
        <v>133602.79999999999</v>
      </c>
      <c r="AT300" s="1120">
        <f t="shared" si="838"/>
        <v>0</v>
      </c>
      <c r="AU300" s="1123">
        <f t="shared" si="839"/>
        <v>133602.79999999999</v>
      </c>
      <c r="AV300" s="1187">
        <f t="shared" si="840"/>
        <v>1736836.4</v>
      </c>
    </row>
    <row r="301" spans="1:48" ht="17.25" thickBot="1">
      <c r="A301" s="1200">
        <v>259</v>
      </c>
      <c r="B301" s="1199" t="s">
        <v>89</v>
      </c>
      <c r="C301" s="1432" t="s">
        <v>1814</v>
      </c>
      <c r="D301" s="1434">
        <v>1</v>
      </c>
      <c r="E301" s="1193">
        <v>6</v>
      </c>
      <c r="F301" s="1436" t="s">
        <v>97</v>
      </c>
      <c r="G301" s="660">
        <f t="shared" si="813"/>
        <v>1.96</v>
      </c>
      <c r="H301" s="1448">
        <v>66140</v>
      </c>
      <c r="I301" s="1449">
        <f t="shared" si="814"/>
        <v>129634.4</v>
      </c>
      <c r="J301" s="1465">
        <v>0</v>
      </c>
      <c r="K301" s="1123">
        <f t="shared" si="815"/>
        <v>129634.4</v>
      </c>
      <c r="L301" s="1187">
        <f t="shared" si="816"/>
        <v>1685247.2</v>
      </c>
      <c r="M301" s="1124">
        <v>1</v>
      </c>
      <c r="N301" s="505">
        <f t="shared" si="817"/>
        <v>7</v>
      </c>
      <c r="O301" s="373"/>
      <c r="P301" s="229" t="str">
        <f t="shared" si="818"/>
        <v>Կ-1</v>
      </c>
      <c r="Q301" s="598">
        <f t="shared" si="819"/>
        <v>1.96</v>
      </c>
      <c r="R301" s="1185"/>
      <c r="S301" s="1185">
        <f t="shared" si="820"/>
        <v>1.96</v>
      </c>
      <c r="T301" s="1123">
        <v>66140</v>
      </c>
      <c r="U301" s="1123">
        <f t="shared" si="821"/>
        <v>129634.4</v>
      </c>
      <c r="V301" s="1120">
        <f t="shared" si="822"/>
        <v>0</v>
      </c>
      <c r="W301" s="1123">
        <f t="shared" si="823"/>
        <v>129634.4</v>
      </c>
      <c r="X301" s="1187">
        <f t="shared" si="824"/>
        <v>1685247.2</v>
      </c>
      <c r="Y301" s="1124">
        <v>1</v>
      </c>
      <c r="Z301" s="505">
        <f t="shared" si="825"/>
        <v>8</v>
      </c>
      <c r="AA301" s="373"/>
      <c r="AB301" s="229" t="str">
        <f t="shared" si="826"/>
        <v>Կ-1</v>
      </c>
      <c r="AC301" s="1185">
        <f t="shared" si="827"/>
        <v>2.02</v>
      </c>
      <c r="AD301" s="1185"/>
      <c r="AE301" s="1185">
        <f t="shared" si="828"/>
        <v>2.02</v>
      </c>
      <c r="AF301" s="1123">
        <v>66140</v>
      </c>
      <c r="AG301" s="1123">
        <f t="shared" si="829"/>
        <v>133602.79999999999</v>
      </c>
      <c r="AH301" s="1120">
        <f t="shared" si="830"/>
        <v>0</v>
      </c>
      <c r="AI301" s="1123">
        <f t="shared" si="831"/>
        <v>133602.79999999999</v>
      </c>
      <c r="AJ301" s="1187">
        <f t="shared" si="832"/>
        <v>1736836.4</v>
      </c>
      <c r="AK301" s="1124">
        <v>1</v>
      </c>
      <c r="AL301" s="372">
        <f t="shared" si="833"/>
        <v>9</v>
      </c>
      <c r="AM301" s="373"/>
      <c r="AN301" s="229" t="str">
        <f t="shared" si="834"/>
        <v>Կ-1</v>
      </c>
      <c r="AO301" s="1185">
        <f t="shared" si="835"/>
        <v>2.02</v>
      </c>
      <c r="AP301" s="1185"/>
      <c r="AQ301" s="1185">
        <f t="shared" si="836"/>
        <v>2.02</v>
      </c>
      <c r="AR301" s="1123">
        <v>66140</v>
      </c>
      <c r="AS301" s="1123">
        <f t="shared" si="837"/>
        <v>133602.79999999999</v>
      </c>
      <c r="AT301" s="1120">
        <f t="shared" si="838"/>
        <v>0</v>
      </c>
      <c r="AU301" s="1123">
        <f t="shared" si="839"/>
        <v>133602.79999999999</v>
      </c>
      <c r="AV301" s="1187">
        <f t="shared" si="840"/>
        <v>1736836.4</v>
      </c>
    </row>
    <row r="302" spans="1:48" ht="41.25" thickBot="1">
      <c r="A302" s="1195">
        <v>260</v>
      </c>
      <c r="B302" s="1455" t="s">
        <v>2681</v>
      </c>
      <c r="C302" s="1222" t="s">
        <v>2680</v>
      </c>
      <c r="D302" s="1197">
        <v>1</v>
      </c>
      <c r="E302" s="1433">
        <v>2</v>
      </c>
      <c r="F302" s="1436" t="s">
        <v>94</v>
      </c>
      <c r="G302" s="660">
        <f t="shared" si="198"/>
        <v>4.1399999999999997</v>
      </c>
      <c r="H302" s="1448">
        <v>66140</v>
      </c>
      <c r="I302" s="1449">
        <f t="shared" si="452"/>
        <v>273819.59999999998</v>
      </c>
      <c r="J302" s="1465">
        <v>0</v>
      </c>
      <c r="K302" s="1123">
        <f t="shared" si="199"/>
        <v>273819.59999999998</v>
      </c>
      <c r="L302" s="1187">
        <f t="shared" si="200"/>
        <v>3559654.8</v>
      </c>
      <c r="M302" s="1124">
        <v>1</v>
      </c>
      <c r="N302" s="505">
        <f t="shared" si="196"/>
        <v>3</v>
      </c>
      <c r="O302" s="373"/>
      <c r="P302" s="229" t="str">
        <f t="shared" si="201"/>
        <v>Գ-2</v>
      </c>
      <c r="Q302" s="598">
        <f t="shared" si="202"/>
        <v>4.2699999999999996</v>
      </c>
      <c r="R302" s="1185"/>
      <c r="S302" s="1185">
        <f t="shared" si="197"/>
        <v>4.2699999999999996</v>
      </c>
      <c r="T302" s="1123">
        <v>66140</v>
      </c>
      <c r="U302" s="1123">
        <f t="shared" si="453"/>
        <v>282417.8</v>
      </c>
      <c r="V302" s="1120">
        <f t="shared" si="203"/>
        <v>0</v>
      </c>
      <c r="W302" s="1123">
        <f t="shared" si="204"/>
        <v>282417.8</v>
      </c>
      <c r="X302" s="1187">
        <f t="shared" si="205"/>
        <v>3671431.4</v>
      </c>
      <c r="Y302" s="1124">
        <v>1</v>
      </c>
      <c r="Z302" s="505">
        <f t="shared" si="206"/>
        <v>4</v>
      </c>
      <c r="AA302" s="373"/>
      <c r="AB302" s="229" t="str">
        <f t="shared" si="207"/>
        <v>Գ-2</v>
      </c>
      <c r="AC302" s="1185">
        <f t="shared" si="208"/>
        <v>4.41</v>
      </c>
      <c r="AD302" s="1185"/>
      <c r="AE302" s="1185">
        <f t="shared" si="218"/>
        <v>4.41</v>
      </c>
      <c r="AF302" s="1123">
        <v>66140</v>
      </c>
      <c r="AG302" s="1123">
        <f t="shared" si="454"/>
        <v>291677.40000000002</v>
      </c>
      <c r="AH302" s="1120">
        <f t="shared" si="209"/>
        <v>0</v>
      </c>
      <c r="AI302" s="1123">
        <f t="shared" si="210"/>
        <v>291677.40000000002</v>
      </c>
      <c r="AJ302" s="1187">
        <f t="shared" si="211"/>
        <v>3791806.2</v>
      </c>
      <c r="AK302" s="1124">
        <v>1</v>
      </c>
      <c r="AL302" s="372">
        <f t="shared" si="212"/>
        <v>5</v>
      </c>
      <c r="AM302" s="373"/>
      <c r="AN302" s="229" t="str">
        <f t="shared" si="213"/>
        <v>Գ-2</v>
      </c>
      <c r="AO302" s="1185">
        <f t="shared" si="214"/>
        <v>4.41</v>
      </c>
      <c r="AP302" s="1185"/>
      <c r="AQ302" s="1185">
        <f t="shared" si="219"/>
        <v>4.41</v>
      </c>
      <c r="AR302" s="1123">
        <v>66140</v>
      </c>
      <c r="AS302" s="1123">
        <f t="shared" si="455"/>
        <v>291677.40000000002</v>
      </c>
      <c r="AT302" s="1120">
        <f t="shared" si="215"/>
        <v>0</v>
      </c>
      <c r="AU302" s="1123">
        <f t="shared" si="216"/>
        <v>291677.40000000002</v>
      </c>
      <c r="AV302" s="1187">
        <f t="shared" si="217"/>
        <v>3791806.2</v>
      </c>
    </row>
    <row r="303" spans="1:48" ht="17.25" thickBot="1">
      <c r="A303" s="1200">
        <v>261</v>
      </c>
      <c r="B303" s="1455" t="s">
        <v>1833</v>
      </c>
      <c r="C303" s="1432" t="s">
        <v>1820</v>
      </c>
      <c r="D303" s="1197">
        <v>1</v>
      </c>
      <c r="E303" s="1433">
        <v>1</v>
      </c>
      <c r="F303" s="1436" t="s">
        <v>95</v>
      </c>
      <c r="G303" s="660">
        <f t="shared" si="198"/>
        <v>2.75</v>
      </c>
      <c r="H303" s="1448">
        <v>66140</v>
      </c>
      <c r="I303" s="1449">
        <f t="shared" si="452"/>
        <v>181885</v>
      </c>
      <c r="J303" s="1465">
        <v>0</v>
      </c>
      <c r="K303" s="1123">
        <f t="shared" si="199"/>
        <v>181885</v>
      </c>
      <c r="L303" s="1187">
        <f t="shared" si="200"/>
        <v>2364505</v>
      </c>
      <c r="M303" s="1124">
        <v>1</v>
      </c>
      <c r="N303" s="505">
        <f t="shared" si="196"/>
        <v>2</v>
      </c>
      <c r="O303" s="373"/>
      <c r="P303" s="229" t="str">
        <f t="shared" si="201"/>
        <v>Ա-1</v>
      </c>
      <c r="Q303" s="598">
        <f t="shared" si="202"/>
        <v>2.83</v>
      </c>
      <c r="R303" s="1185"/>
      <c r="S303" s="1185">
        <f t="shared" si="197"/>
        <v>2.83</v>
      </c>
      <c r="T303" s="1123">
        <v>66140</v>
      </c>
      <c r="U303" s="1123">
        <f t="shared" si="453"/>
        <v>187176.2</v>
      </c>
      <c r="V303" s="1120">
        <f t="shared" si="203"/>
        <v>0</v>
      </c>
      <c r="W303" s="1123">
        <f t="shared" si="204"/>
        <v>187176.2</v>
      </c>
      <c r="X303" s="1187">
        <f t="shared" si="205"/>
        <v>2433290.6</v>
      </c>
      <c r="Y303" s="1124">
        <v>1</v>
      </c>
      <c r="Z303" s="505">
        <f t="shared" si="206"/>
        <v>3</v>
      </c>
      <c r="AA303" s="373"/>
      <c r="AB303" s="229" t="str">
        <f t="shared" si="207"/>
        <v>Ա-1</v>
      </c>
      <c r="AC303" s="1185">
        <f t="shared" si="208"/>
        <v>2.92</v>
      </c>
      <c r="AD303" s="1185"/>
      <c r="AE303" s="1185">
        <f t="shared" si="218"/>
        <v>2.92</v>
      </c>
      <c r="AF303" s="1123">
        <v>66140</v>
      </c>
      <c r="AG303" s="1123">
        <f t="shared" si="454"/>
        <v>193128.8</v>
      </c>
      <c r="AH303" s="1120">
        <f t="shared" si="209"/>
        <v>0</v>
      </c>
      <c r="AI303" s="1123">
        <f t="shared" si="210"/>
        <v>193128.8</v>
      </c>
      <c r="AJ303" s="1187">
        <f t="shared" si="211"/>
        <v>2510674.4</v>
      </c>
      <c r="AK303" s="1124">
        <v>1</v>
      </c>
      <c r="AL303" s="372">
        <f t="shared" si="212"/>
        <v>4</v>
      </c>
      <c r="AM303" s="373"/>
      <c r="AN303" s="229" t="str">
        <f t="shared" si="213"/>
        <v>Ա-1</v>
      </c>
      <c r="AO303" s="1185">
        <f t="shared" si="214"/>
        <v>3.02</v>
      </c>
      <c r="AP303" s="1185"/>
      <c r="AQ303" s="1185">
        <f t="shared" si="219"/>
        <v>3.02</v>
      </c>
      <c r="AR303" s="1123">
        <v>66140</v>
      </c>
      <c r="AS303" s="1123">
        <f t="shared" si="455"/>
        <v>199742.8</v>
      </c>
      <c r="AT303" s="1120">
        <f t="shared" si="215"/>
        <v>0</v>
      </c>
      <c r="AU303" s="1123">
        <f t="shared" si="216"/>
        <v>199742.8</v>
      </c>
      <c r="AV303" s="1187">
        <f t="shared" si="217"/>
        <v>2596656.4</v>
      </c>
    </row>
    <row r="304" spans="1:48" ht="17.25" thickBot="1">
      <c r="A304" s="1195">
        <v>262</v>
      </c>
      <c r="B304" s="1199" t="s">
        <v>921</v>
      </c>
      <c r="C304" s="1432" t="s">
        <v>1813</v>
      </c>
      <c r="D304" s="1197">
        <v>1</v>
      </c>
      <c r="E304" s="1433">
        <v>2</v>
      </c>
      <c r="F304" s="1436" t="s">
        <v>504</v>
      </c>
      <c r="G304" s="660">
        <f>IF(D304&lt;1,0,IF(F304="Բ-1",IF(E304=0,6.94,IF(E304=1,7.17,IF(E304=2,7.41,IF(E304=3,7.66,IF(OR(E304=5,E304=4),7.92,IF(OR(E304=6,E304=7),8.18,IF(OR(E304=8,E304=9),8.46,IF(OR(E304=10,E304=11,E304=12),8.74,IF(OR(E304=13,E304=14,E304=15),9.03,IF(OR(E304=16,E304=17,E304=18),9.33,9.65)))))))))),IF(F304="Բ-2", IF(E304=0,5.71,IF(E304=1,5.89,IF(E304=2,6.09,IF(E304=3,6.29,IF(OR(E304=5,E304=4),6.5,IF(OR(E304=6,E304=7),6.72,IF(OR(E304=8,E304=9),6.94,IF(OR(E304=10,E304=11,E304=12),7.17,IF(OR(E304=13,E304=14,E304=15),7.41,IF(OR(E304=16,E304=17,E304=18),7.65,7.91)))))))))), IF(F304="Գ-1", IF(E304=0,4.7,IF(E304=1,4.86,IF(E304=2,5.01,IF(E304=3,5.18,IF(OR(E304=5,E304=4),5.35,IF(OR(E304=6,E304=7),5.52,IF(OR(E304=8,E304=9),5.71,IF(OR(E304=10,E304=11,E304=12),5.89,IF(OR(E304=13,E304=14,E304=15),6.09,IF(OR(E304=16,E304=17,E304=18),6.29,6.49)))))))))), IF(F304="Գ-2", IF(E304=0,3.88,IF(E304=1,4.01,IF(E304=2,4.14,IF(E304=3,4.27,IF(OR(E304=5,E304=4),4.41,IF(OR(E304=6,E304=7),4.55,IF(OR(E304=8,E304=9),4.7,IF(OR(E304=10,E304=11,E304=12),4.85,IF(OR(E304=13,E304=14,E304=15),5.01,IF(OR(E304=16,E304=17,E304=18),5.17,5.34)))))))))), IF(F304="Գ-3", IF(E304=0,3.21,IF(E304=1,3.31,IF(E304=2,3.42,IF(E304=3,3.53,IF(OR(E304=5,E304=4),3.64,IF(OR(E304=6,E304=7),3.76,IF(OR(E304=8,E304=9),3.88,IF(OR(E304=10,E304=11,E304=12),4.01,IF(OR(E304=13,E304=14,E304=15),4.13,IF(OR(E304=16,E304=17,E304=18),4.27,4.4)))))))))), IF(F304="Ա-1", IF(E304=0,2.66,IF(E304=1,2.75,IF(E304=2,2.83,IF(E304=3,2.92,IF(OR(E304=5,E304=4),3.02,IF(OR(E304=6,E304=7),3.11,IF(OR(E304=8,E304=9),3.21,IF(OR(E304=10,E304=11,E304=12),3.31,IF(OR(E304=13,E304=14,E304=15),3.42,IF(OR(E304=16,E304=17,E304=18),3.53,3.64)))))))))), IF(F304="Ա-2", IF(E304=0,2.28,IF(E304=1,2.35,IF(E304=2,2.43,IF(E304=3,2.5,IF(OR(E304=5,E304=4),2.58,IF(OR(E304=6,E304=7),2.66,IF(OR(E304=8,E304=9),2.75,IF(OR(E304=10,E304=11,E304=12),2.83,IF(OR(E304=13,E304=14,E304=15),2.92,IF(OR(E304=16,E304=17,E304=18),3.01,3.11)))))))))),IF(F304="Ա-3", IF(E304=0,1.96,IF(E304=1,2.02,IF(E304=2,2.08,IF(E304=3,2.15,IF(OR(E304=5,E304=4),2.21,IF(OR(E304=6,E304=7),2.28,IF(OR(E304=8,E304=9),2.35,IF(OR(E304=10,E304=11,E304=12),2.42,IF(OR(E304=13,E304=14,E304=15),2.5,IF(OR(E304=16,E304=17,E304=18),2.58,2.66)))))))))), IF(F304="Կ-1", IF(E304=0,1.68,IF(E304=1,1.73,IF(E304=2,1.79,IF(E304=3,1.84,IF(OR(E304=5,E304=4),1.9,IF(OR(E304=6,E304=7),1.96,IF(OR(E304=8,E304=9),2.02,IF(OR(E304=10,E304=11,E304=12),2.08,IF(OR(E304=13,E304=14,E304=15),2.14,IF(OR(E304=16,E304=17,E304=18),2.21,2.28)))))))))), IF(F304="Կ-2", IF(E304=0,1.45,IF(E304=1,1.49,IF(E304=2,1.54,IF(E304=3,1.59,IF(OR(E304=5,E304=4),1.63,IF(OR(E304=6,E304=7),1.68,IF(OR(E304=8,E304=9),1.73,IF(OR(E304=10,E304=11,E304=12),1.79,IF(OR(E304=13,E304=14,E304=15),1.84,IF(OR(E304=16,E304=17,E304=18),1.9,1.95)))))))))),IF(F304="Կ-3", IF(E304=0,1.25,IF(E304=1,1.29,IF(E304=2,1.33,IF(E304=3,1.37,IF(OR(E304=5,E304=4),1.41,IF(OR(E304=6,E304=7),1.45,IF(OR(E304=8,E304=9),1.49,IF(OR(E304=10,E304=11,E304=12),1.54,IF(OR(E304=13,E304=14,E304=15),1.58,IF(OR(E304=16,E304=17,E304=18),1.63,1.68)))))))))), "Error"))))))))))))</f>
        <v>2.08</v>
      </c>
      <c r="H304" s="1448">
        <v>66140</v>
      </c>
      <c r="I304" s="1449">
        <f t="shared" si="452"/>
        <v>137571.20000000001</v>
      </c>
      <c r="J304" s="1465">
        <v>0</v>
      </c>
      <c r="K304" s="1123">
        <f t="shared" si="199"/>
        <v>137571.20000000001</v>
      </c>
      <c r="L304" s="1187">
        <f t="shared" si="200"/>
        <v>1788425.6</v>
      </c>
      <c r="M304" s="1124">
        <v>1</v>
      </c>
      <c r="N304" s="505">
        <f t="shared" si="196"/>
        <v>3</v>
      </c>
      <c r="O304" s="373"/>
      <c r="P304" s="229" t="str">
        <f t="shared" si="201"/>
        <v>Ա-3</v>
      </c>
      <c r="Q304" s="598">
        <f t="shared" si="202"/>
        <v>2.15</v>
      </c>
      <c r="R304" s="1185"/>
      <c r="S304" s="1185">
        <f t="shared" si="197"/>
        <v>2.15</v>
      </c>
      <c r="T304" s="1123">
        <v>66140</v>
      </c>
      <c r="U304" s="1123">
        <f t="shared" si="453"/>
        <v>142201</v>
      </c>
      <c r="V304" s="1120">
        <f t="shared" si="203"/>
        <v>0</v>
      </c>
      <c r="W304" s="1123">
        <f t="shared" si="204"/>
        <v>142201</v>
      </c>
      <c r="X304" s="1187">
        <f t="shared" si="205"/>
        <v>1848613</v>
      </c>
      <c r="Y304" s="1124">
        <v>1</v>
      </c>
      <c r="Z304" s="505">
        <f t="shared" si="206"/>
        <v>4</v>
      </c>
      <c r="AA304" s="373"/>
      <c r="AB304" s="229" t="str">
        <f t="shared" si="207"/>
        <v>Ա-3</v>
      </c>
      <c r="AC304" s="1185">
        <f t="shared" si="208"/>
        <v>2.21</v>
      </c>
      <c r="AD304" s="1185"/>
      <c r="AE304" s="1185">
        <f t="shared" si="218"/>
        <v>2.21</v>
      </c>
      <c r="AF304" s="1123">
        <v>66140</v>
      </c>
      <c r="AG304" s="1123">
        <f t="shared" si="454"/>
        <v>146169.4</v>
      </c>
      <c r="AH304" s="1120">
        <f t="shared" si="209"/>
        <v>0</v>
      </c>
      <c r="AI304" s="1123">
        <f t="shared" si="210"/>
        <v>146169.4</v>
      </c>
      <c r="AJ304" s="1187">
        <f t="shared" si="211"/>
        <v>1900202.2</v>
      </c>
      <c r="AK304" s="1124">
        <v>1</v>
      </c>
      <c r="AL304" s="372">
        <f t="shared" si="212"/>
        <v>5</v>
      </c>
      <c r="AM304" s="373"/>
      <c r="AN304" s="229" t="str">
        <f t="shared" si="213"/>
        <v>Ա-3</v>
      </c>
      <c r="AO304" s="1185">
        <f t="shared" si="214"/>
        <v>2.21</v>
      </c>
      <c r="AP304" s="1185"/>
      <c r="AQ304" s="1185">
        <f t="shared" si="219"/>
        <v>2.21</v>
      </c>
      <c r="AR304" s="1123">
        <v>66140</v>
      </c>
      <c r="AS304" s="1123">
        <f t="shared" si="455"/>
        <v>146169.4</v>
      </c>
      <c r="AT304" s="1120">
        <f t="shared" si="215"/>
        <v>0</v>
      </c>
      <c r="AU304" s="1123">
        <f t="shared" si="216"/>
        <v>146169.4</v>
      </c>
      <c r="AV304" s="1187">
        <f t="shared" si="217"/>
        <v>1900202.2</v>
      </c>
    </row>
    <row r="305" spans="1:48" ht="17.25" thickBot="1">
      <c r="A305" s="1200">
        <v>263</v>
      </c>
      <c r="B305" s="1199" t="s">
        <v>1860</v>
      </c>
      <c r="C305" s="1432" t="s">
        <v>1813</v>
      </c>
      <c r="D305" s="1197">
        <v>1</v>
      </c>
      <c r="E305" s="1433">
        <v>2</v>
      </c>
      <c r="F305" s="1436" t="s">
        <v>504</v>
      </c>
      <c r="G305" s="660">
        <f t="shared" si="198"/>
        <v>2.08</v>
      </c>
      <c r="H305" s="1448">
        <v>66140</v>
      </c>
      <c r="I305" s="1449">
        <f t="shared" si="452"/>
        <v>137571.20000000001</v>
      </c>
      <c r="J305" s="1465">
        <v>0</v>
      </c>
      <c r="K305" s="1123">
        <f t="shared" si="199"/>
        <v>137571.20000000001</v>
      </c>
      <c r="L305" s="1187">
        <f t="shared" si="200"/>
        <v>1788425.6</v>
      </c>
      <c r="M305" s="1124">
        <v>1</v>
      </c>
      <c r="N305" s="505">
        <f t="shared" si="196"/>
        <v>3</v>
      </c>
      <c r="O305" s="373"/>
      <c r="P305" s="229" t="str">
        <f t="shared" si="201"/>
        <v>Ա-3</v>
      </c>
      <c r="Q305" s="598">
        <f t="shared" si="202"/>
        <v>2.15</v>
      </c>
      <c r="R305" s="1185"/>
      <c r="S305" s="1185">
        <f t="shared" si="197"/>
        <v>2.15</v>
      </c>
      <c r="T305" s="1123">
        <v>66140</v>
      </c>
      <c r="U305" s="1123">
        <f t="shared" si="453"/>
        <v>142201</v>
      </c>
      <c r="V305" s="1120">
        <f t="shared" si="203"/>
        <v>0</v>
      </c>
      <c r="W305" s="1123">
        <f t="shared" si="204"/>
        <v>142201</v>
      </c>
      <c r="X305" s="1187">
        <f t="shared" si="205"/>
        <v>1848613</v>
      </c>
      <c r="Y305" s="1124">
        <v>1</v>
      </c>
      <c r="Z305" s="505">
        <f t="shared" si="206"/>
        <v>4</v>
      </c>
      <c r="AA305" s="373"/>
      <c r="AB305" s="229" t="str">
        <f t="shared" si="207"/>
        <v>Ա-3</v>
      </c>
      <c r="AC305" s="1185">
        <f t="shared" si="208"/>
        <v>2.21</v>
      </c>
      <c r="AD305" s="1185"/>
      <c r="AE305" s="1185">
        <f t="shared" si="218"/>
        <v>2.21</v>
      </c>
      <c r="AF305" s="1123">
        <v>66140</v>
      </c>
      <c r="AG305" s="1123">
        <f t="shared" si="454"/>
        <v>146169.4</v>
      </c>
      <c r="AH305" s="1120">
        <f t="shared" si="209"/>
        <v>0</v>
      </c>
      <c r="AI305" s="1123">
        <f t="shared" si="210"/>
        <v>146169.4</v>
      </c>
      <c r="AJ305" s="1187">
        <f t="shared" si="211"/>
        <v>1900202.2</v>
      </c>
      <c r="AK305" s="1124">
        <v>1</v>
      </c>
      <c r="AL305" s="372">
        <f t="shared" si="212"/>
        <v>5</v>
      </c>
      <c r="AM305" s="373"/>
      <c r="AN305" s="229" t="str">
        <f t="shared" si="213"/>
        <v>Ա-3</v>
      </c>
      <c r="AO305" s="1185">
        <f t="shared" si="214"/>
        <v>2.21</v>
      </c>
      <c r="AP305" s="1185"/>
      <c r="AQ305" s="1185">
        <f t="shared" si="219"/>
        <v>2.21</v>
      </c>
      <c r="AR305" s="1123">
        <v>66140</v>
      </c>
      <c r="AS305" s="1123">
        <f t="shared" si="455"/>
        <v>146169.4</v>
      </c>
      <c r="AT305" s="1120">
        <f t="shared" si="215"/>
        <v>0</v>
      </c>
      <c r="AU305" s="1123">
        <f t="shared" si="216"/>
        <v>146169.4</v>
      </c>
      <c r="AV305" s="1187">
        <f t="shared" si="217"/>
        <v>1900202.2</v>
      </c>
    </row>
    <row r="306" spans="1:48" ht="17.25" thickBot="1">
      <c r="A306" s="1195">
        <v>264</v>
      </c>
      <c r="B306" s="1199" t="s">
        <v>2682</v>
      </c>
      <c r="C306" s="1432" t="s">
        <v>1813</v>
      </c>
      <c r="D306" s="1197">
        <v>1</v>
      </c>
      <c r="E306" s="1433">
        <v>1</v>
      </c>
      <c r="F306" s="1436" t="s">
        <v>504</v>
      </c>
      <c r="G306" s="660">
        <f t="shared" si="198"/>
        <v>2.02</v>
      </c>
      <c r="H306" s="1448">
        <v>66140</v>
      </c>
      <c r="I306" s="1449">
        <f t="shared" si="452"/>
        <v>133602.79999999999</v>
      </c>
      <c r="J306" s="1465">
        <v>0</v>
      </c>
      <c r="K306" s="1123">
        <f t="shared" si="199"/>
        <v>133602.79999999999</v>
      </c>
      <c r="L306" s="1187">
        <f t="shared" si="200"/>
        <v>1736836.4</v>
      </c>
      <c r="M306" s="1124">
        <v>1</v>
      </c>
      <c r="N306" s="505">
        <f t="shared" si="196"/>
        <v>2</v>
      </c>
      <c r="O306" s="373"/>
      <c r="P306" s="229" t="str">
        <f t="shared" si="201"/>
        <v>Ա-3</v>
      </c>
      <c r="Q306" s="598">
        <f t="shared" si="202"/>
        <v>2.08</v>
      </c>
      <c r="R306" s="1185"/>
      <c r="S306" s="1185">
        <f t="shared" si="197"/>
        <v>2.08</v>
      </c>
      <c r="T306" s="1123">
        <v>66140</v>
      </c>
      <c r="U306" s="1123">
        <f t="shared" si="453"/>
        <v>137571.20000000001</v>
      </c>
      <c r="V306" s="1120">
        <f t="shared" si="203"/>
        <v>0</v>
      </c>
      <c r="W306" s="1123">
        <f t="shared" si="204"/>
        <v>137571.20000000001</v>
      </c>
      <c r="X306" s="1187">
        <f t="shared" si="205"/>
        <v>1788425.6</v>
      </c>
      <c r="Y306" s="1124">
        <v>1</v>
      </c>
      <c r="Z306" s="505">
        <f t="shared" si="206"/>
        <v>3</v>
      </c>
      <c r="AA306" s="373"/>
      <c r="AB306" s="229" t="str">
        <f t="shared" si="207"/>
        <v>Ա-3</v>
      </c>
      <c r="AC306" s="1185">
        <f t="shared" si="208"/>
        <v>2.15</v>
      </c>
      <c r="AD306" s="1185"/>
      <c r="AE306" s="1185">
        <f t="shared" si="218"/>
        <v>2.15</v>
      </c>
      <c r="AF306" s="1123">
        <v>66140</v>
      </c>
      <c r="AG306" s="1123">
        <f t="shared" si="454"/>
        <v>142201</v>
      </c>
      <c r="AH306" s="1120">
        <f t="shared" si="209"/>
        <v>0</v>
      </c>
      <c r="AI306" s="1123">
        <f t="shared" si="210"/>
        <v>142201</v>
      </c>
      <c r="AJ306" s="1187">
        <f t="shared" si="211"/>
        <v>1848613</v>
      </c>
      <c r="AK306" s="1124">
        <v>1</v>
      </c>
      <c r="AL306" s="372">
        <f t="shared" si="212"/>
        <v>4</v>
      </c>
      <c r="AM306" s="373"/>
      <c r="AN306" s="229" t="str">
        <f t="shared" si="213"/>
        <v>Ա-3</v>
      </c>
      <c r="AO306" s="1185">
        <f t="shared" si="214"/>
        <v>2.21</v>
      </c>
      <c r="AP306" s="1185"/>
      <c r="AQ306" s="1185">
        <f t="shared" si="219"/>
        <v>2.21</v>
      </c>
      <c r="AR306" s="1123">
        <v>66140</v>
      </c>
      <c r="AS306" s="1123">
        <f t="shared" si="455"/>
        <v>146169.4</v>
      </c>
      <c r="AT306" s="1120">
        <f t="shared" si="215"/>
        <v>0</v>
      </c>
      <c r="AU306" s="1123">
        <f t="shared" si="216"/>
        <v>146169.4</v>
      </c>
      <c r="AV306" s="1187">
        <f t="shared" si="217"/>
        <v>1900202.2</v>
      </c>
    </row>
    <row r="307" spans="1:48" ht="17.25" thickBot="1">
      <c r="A307" s="1200">
        <v>265</v>
      </c>
      <c r="B307" s="1199" t="s">
        <v>2683</v>
      </c>
      <c r="C307" s="1432" t="s">
        <v>1813</v>
      </c>
      <c r="D307" s="1197">
        <v>1</v>
      </c>
      <c r="E307" s="1433">
        <v>0</v>
      </c>
      <c r="F307" s="1436" t="s">
        <v>504</v>
      </c>
      <c r="G307" s="660">
        <f t="shared" si="198"/>
        <v>1.96</v>
      </c>
      <c r="H307" s="1448">
        <v>66140</v>
      </c>
      <c r="I307" s="1449">
        <f t="shared" si="452"/>
        <v>129634.4</v>
      </c>
      <c r="J307" s="1465">
        <v>0</v>
      </c>
      <c r="K307" s="1123">
        <f t="shared" si="199"/>
        <v>129634.4</v>
      </c>
      <c r="L307" s="1187">
        <f t="shared" si="200"/>
        <v>1685247.2</v>
      </c>
      <c r="M307" s="1124">
        <v>1</v>
      </c>
      <c r="N307" s="505">
        <f t="shared" si="196"/>
        <v>1</v>
      </c>
      <c r="O307" s="373"/>
      <c r="P307" s="229" t="str">
        <f t="shared" si="201"/>
        <v>Ա-3</v>
      </c>
      <c r="Q307" s="598">
        <f t="shared" si="202"/>
        <v>2.02</v>
      </c>
      <c r="R307" s="1185"/>
      <c r="S307" s="1185">
        <f t="shared" si="197"/>
        <v>2.02</v>
      </c>
      <c r="T307" s="1123">
        <v>66140</v>
      </c>
      <c r="U307" s="1123">
        <f t="shared" si="453"/>
        <v>133602.79999999999</v>
      </c>
      <c r="V307" s="1120">
        <f t="shared" si="203"/>
        <v>0</v>
      </c>
      <c r="W307" s="1123">
        <f t="shared" si="204"/>
        <v>133602.79999999999</v>
      </c>
      <c r="X307" s="1187">
        <f t="shared" si="205"/>
        <v>1736836.4</v>
      </c>
      <c r="Y307" s="1124">
        <v>1</v>
      </c>
      <c r="Z307" s="505">
        <f t="shared" si="206"/>
        <v>2</v>
      </c>
      <c r="AA307" s="373"/>
      <c r="AB307" s="229" t="str">
        <f t="shared" si="207"/>
        <v>Ա-3</v>
      </c>
      <c r="AC307" s="1185">
        <f t="shared" si="208"/>
        <v>2.08</v>
      </c>
      <c r="AD307" s="1185"/>
      <c r="AE307" s="1185">
        <f t="shared" si="218"/>
        <v>2.08</v>
      </c>
      <c r="AF307" s="1123">
        <v>66140</v>
      </c>
      <c r="AG307" s="1123">
        <f t="shared" si="454"/>
        <v>137571.20000000001</v>
      </c>
      <c r="AH307" s="1120">
        <f t="shared" si="209"/>
        <v>0</v>
      </c>
      <c r="AI307" s="1123">
        <f t="shared" si="210"/>
        <v>137571.20000000001</v>
      </c>
      <c r="AJ307" s="1187">
        <f t="shared" si="211"/>
        <v>1788425.6</v>
      </c>
      <c r="AK307" s="1124">
        <v>1</v>
      </c>
      <c r="AL307" s="372">
        <f t="shared" si="212"/>
        <v>3</v>
      </c>
      <c r="AM307" s="373"/>
      <c r="AN307" s="229" t="str">
        <f t="shared" si="213"/>
        <v>Ա-3</v>
      </c>
      <c r="AO307" s="1185">
        <f t="shared" si="214"/>
        <v>2.15</v>
      </c>
      <c r="AP307" s="1185"/>
      <c r="AQ307" s="1185">
        <f t="shared" si="219"/>
        <v>2.15</v>
      </c>
      <c r="AR307" s="1123">
        <v>66140</v>
      </c>
      <c r="AS307" s="1123">
        <f t="shared" si="455"/>
        <v>142201</v>
      </c>
      <c r="AT307" s="1120">
        <f t="shared" si="215"/>
        <v>0</v>
      </c>
      <c r="AU307" s="1123">
        <f t="shared" si="216"/>
        <v>142201</v>
      </c>
      <c r="AV307" s="1187">
        <f t="shared" si="217"/>
        <v>1848613</v>
      </c>
    </row>
    <row r="308" spans="1:48" ht="17.25" thickBot="1">
      <c r="A308" s="1195">
        <v>266</v>
      </c>
      <c r="B308" s="1199" t="s">
        <v>920</v>
      </c>
      <c r="C308" s="1432" t="s">
        <v>1814</v>
      </c>
      <c r="D308" s="1197">
        <v>1</v>
      </c>
      <c r="E308" s="1433">
        <v>10</v>
      </c>
      <c r="F308" s="1436" t="s">
        <v>97</v>
      </c>
      <c r="G308" s="660">
        <f t="shared" si="198"/>
        <v>2.08</v>
      </c>
      <c r="H308" s="1448">
        <v>66140</v>
      </c>
      <c r="I308" s="1449">
        <f t="shared" si="452"/>
        <v>137571.20000000001</v>
      </c>
      <c r="J308" s="1465">
        <v>0</v>
      </c>
      <c r="K308" s="1123">
        <f t="shared" si="199"/>
        <v>137571.20000000001</v>
      </c>
      <c r="L308" s="1187">
        <f t="shared" si="200"/>
        <v>1788425.6</v>
      </c>
      <c r="M308" s="1124">
        <v>1</v>
      </c>
      <c r="N308" s="505">
        <f t="shared" si="196"/>
        <v>11</v>
      </c>
      <c r="O308" s="373"/>
      <c r="P308" s="229" t="str">
        <f t="shared" si="201"/>
        <v>Կ-1</v>
      </c>
      <c r="Q308" s="598">
        <f t="shared" si="202"/>
        <v>2.08</v>
      </c>
      <c r="R308" s="1185"/>
      <c r="S308" s="1185">
        <f t="shared" si="197"/>
        <v>2.08</v>
      </c>
      <c r="T308" s="1123">
        <v>66140</v>
      </c>
      <c r="U308" s="1123">
        <f t="shared" si="453"/>
        <v>137571.20000000001</v>
      </c>
      <c r="V308" s="1120">
        <f t="shared" si="203"/>
        <v>0</v>
      </c>
      <c r="W308" s="1123">
        <f t="shared" si="204"/>
        <v>137571.20000000001</v>
      </c>
      <c r="X308" s="1187">
        <f t="shared" si="205"/>
        <v>1788425.6</v>
      </c>
      <c r="Y308" s="1124">
        <v>1</v>
      </c>
      <c r="Z308" s="505">
        <f t="shared" si="206"/>
        <v>12</v>
      </c>
      <c r="AA308" s="373"/>
      <c r="AB308" s="229" t="str">
        <f t="shared" si="207"/>
        <v>Կ-1</v>
      </c>
      <c r="AC308" s="1185">
        <f t="shared" si="208"/>
        <v>2.08</v>
      </c>
      <c r="AD308" s="1185"/>
      <c r="AE308" s="1185">
        <f t="shared" si="218"/>
        <v>2.08</v>
      </c>
      <c r="AF308" s="1123">
        <v>66140</v>
      </c>
      <c r="AG308" s="1123">
        <f t="shared" si="454"/>
        <v>137571.20000000001</v>
      </c>
      <c r="AH308" s="1120">
        <f t="shared" si="209"/>
        <v>0</v>
      </c>
      <c r="AI308" s="1123">
        <f t="shared" si="210"/>
        <v>137571.20000000001</v>
      </c>
      <c r="AJ308" s="1187">
        <f t="shared" si="211"/>
        <v>1788425.6</v>
      </c>
      <c r="AK308" s="1124">
        <v>1</v>
      </c>
      <c r="AL308" s="372">
        <f t="shared" si="212"/>
        <v>13</v>
      </c>
      <c r="AM308" s="373"/>
      <c r="AN308" s="229" t="str">
        <f t="shared" si="213"/>
        <v>Կ-1</v>
      </c>
      <c r="AO308" s="1185">
        <f t="shared" si="214"/>
        <v>2.14</v>
      </c>
      <c r="AP308" s="1185"/>
      <c r="AQ308" s="1185">
        <f t="shared" si="219"/>
        <v>2.14</v>
      </c>
      <c r="AR308" s="1123">
        <v>66140</v>
      </c>
      <c r="AS308" s="1123">
        <f t="shared" si="455"/>
        <v>141539.6</v>
      </c>
      <c r="AT308" s="1120">
        <f t="shared" si="215"/>
        <v>0</v>
      </c>
      <c r="AU308" s="1123">
        <f t="shared" si="216"/>
        <v>141539.6</v>
      </c>
      <c r="AV308" s="1187">
        <f t="shared" si="217"/>
        <v>1840014.8</v>
      </c>
    </row>
    <row r="309" spans="1:48" ht="17.25" thickBot="1">
      <c r="A309" s="1200">
        <v>267</v>
      </c>
      <c r="B309" s="1199" t="s">
        <v>2684</v>
      </c>
      <c r="C309" s="1432" t="s">
        <v>1814</v>
      </c>
      <c r="D309" s="1197">
        <v>1</v>
      </c>
      <c r="E309" s="1433">
        <v>6</v>
      </c>
      <c r="F309" s="1436" t="s">
        <v>97</v>
      </c>
      <c r="G309" s="660">
        <f t="shared" si="198"/>
        <v>1.96</v>
      </c>
      <c r="H309" s="1448">
        <v>66140</v>
      </c>
      <c r="I309" s="1449">
        <f t="shared" ref="I309:I325" si="841">+H309*G309</f>
        <v>129634.4</v>
      </c>
      <c r="J309" s="1470">
        <v>0</v>
      </c>
      <c r="K309" s="1123">
        <f t="shared" si="199"/>
        <v>129634.4</v>
      </c>
      <c r="L309" s="1187">
        <f t="shared" si="200"/>
        <v>1685247.2</v>
      </c>
      <c r="M309" s="1124">
        <v>1</v>
      </c>
      <c r="N309" s="505">
        <f t="shared" si="196"/>
        <v>7</v>
      </c>
      <c r="O309" s="1186"/>
      <c r="P309" s="229" t="str">
        <f t="shared" si="201"/>
        <v>Կ-1</v>
      </c>
      <c r="Q309" s="598">
        <f t="shared" si="202"/>
        <v>1.96</v>
      </c>
      <c r="R309" s="1185"/>
      <c r="S309" s="1185">
        <f t="shared" si="197"/>
        <v>1.96</v>
      </c>
      <c r="T309" s="1123">
        <v>66140</v>
      </c>
      <c r="U309" s="1123">
        <f t="shared" ref="U309:U325" si="842">+T309*S309</f>
        <v>129634.4</v>
      </c>
      <c r="V309" s="1120">
        <f t="shared" si="203"/>
        <v>0</v>
      </c>
      <c r="W309" s="1123">
        <f t="shared" si="204"/>
        <v>129634.4</v>
      </c>
      <c r="X309" s="1187">
        <f t="shared" si="205"/>
        <v>1685247.2</v>
      </c>
      <c r="Y309" s="1124">
        <v>1</v>
      </c>
      <c r="Z309" s="505">
        <f t="shared" si="206"/>
        <v>8</v>
      </c>
      <c r="AA309" s="1186"/>
      <c r="AB309" s="229" t="str">
        <f t="shared" si="207"/>
        <v>Կ-1</v>
      </c>
      <c r="AC309" s="1185">
        <f t="shared" si="208"/>
        <v>2.02</v>
      </c>
      <c r="AD309" s="1185"/>
      <c r="AE309" s="1185">
        <f t="shared" si="218"/>
        <v>2.02</v>
      </c>
      <c r="AF309" s="1123">
        <v>66140</v>
      </c>
      <c r="AG309" s="1123">
        <f t="shared" ref="AG309:AG325" si="843">+AF309*AE309</f>
        <v>133602.79999999999</v>
      </c>
      <c r="AH309" s="1120">
        <f t="shared" si="209"/>
        <v>0</v>
      </c>
      <c r="AI309" s="1123">
        <f t="shared" si="210"/>
        <v>133602.79999999999</v>
      </c>
      <c r="AJ309" s="1187">
        <f t="shared" si="211"/>
        <v>1736836.4</v>
      </c>
      <c r="AK309" s="1124">
        <v>1</v>
      </c>
      <c r="AL309" s="372">
        <f t="shared" si="212"/>
        <v>9</v>
      </c>
      <c r="AM309" s="1186"/>
      <c r="AN309" s="229" t="str">
        <f t="shared" si="213"/>
        <v>Կ-1</v>
      </c>
      <c r="AO309" s="1185">
        <f t="shared" si="214"/>
        <v>2.02</v>
      </c>
      <c r="AP309" s="1185"/>
      <c r="AQ309" s="1185">
        <f t="shared" si="219"/>
        <v>2.02</v>
      </c>
      <c r="AR309" s="1123">
        <v>66140</v>
      </c>
      <c r="AS309" s="1123">
        <f t="shared" ref="AS309:AS325" si="844">+AR309*AQ309</f>
        <v>133602.79999999999</v>
      </c>
      <c r="AT309" s="1120">
        <f t="shared" si="215"/>
        <v>0</v>
      </c>
      <c r="AU309" s="1123">
        <f t="shared" si="216"/>
        <v>133602.79999999999</v>
      </c>
      <c r="AV309" s="1187">
        <f t="shared" si="217"/>
        <v>1736836.4</v>
      </c>
    </row>
    <row r="310" spans="1:48" ht="17.25" thickBot="1">
      <c r="A310" s="1195">
        <v>268</v>
      </c>
      <c r="B310" s="1199" t="s">
        <v>2685</v>
      </c>
      <c r="C310" s="1432" t="s">
        <v>1814</v>
      </c>
      <c r="D310" s="1197">
        <v>1</v>
      </c>
      <c r="E310" s="1433">
        <v>1</v>
      </c>
      <c r="F310" s="1436" t="s">
        <v>97</v>
      </c>
      <c r="G310" s="660">
        <f t="shared" ref="G310:G365" si="845">IF(D310&lt;1,0,IF(F310="Բ-1",IF(E310=0,6.94,IF(E310=1,7.17,IF(E310=2,7.41,IF(E310=3,7.66,IF(OR(E310=5,E310=4),7.92,IF(OR(E310=6,E310=7),8.18,IF(OR(E310=8,E310=9),8.46,IF(OR(E310=10,E310=11,E310=12),8.74,IF(OR(E310=13,E310=14,E310=15),9.03,IF(OR(E310=16,E310=17,E310=18),9.33,9.65)))))))))),IF(F310="Բ-2", IF(E310=0,5.71,IF(E310=1,5.89,IF(E310=2,6.09,IF(E310=3,6.29,IF(OR(E310=5,E310=4),6.5,IF(OR(E310=6,E310=7),6.72,IF(OR(E310=8,E310=9),6.94,IF(OR(E310=10,E310=11,E310=12),7.17,IF(OR(E310=13,E310=14,E310=15),7.41,IF(OR(E310=16,E310=17,E310=18),7.65,7.91)))))))))), IF(F310="Գ-1", IF(E310=0,4.7,IF(E310=1,4.86,IF(E310=2,5.01,IF(E310=3,5.18,IF(OR(E310=5,E310=4),5.35,IF(OR(E310=6,E310=7),5.52,IF(OR(E310=8,E310=9),5.71,IF(OR(E310=10,E310=11,E310=12),5.89,IF(OR(E310=13,E310=14,E310=15),6.09,IF(OR(E310=16,E310=17,E310=18),6.29,6.49)))))))))), IF(F310="Գ-2", IF(E310=0,3.88,IF(E310=1,4.01,IF(E310=2,4.14,IF(E310=3,4.27,IF(OR(E310=5,E310=4),4.41,IF(OR(E310=6,E310=7),4.55,IF(OR(E310=8,E310=9),4.7,IF(OR(E310=10,E310=11,E310=12),4.85,IF(OR(E310=13,E310=14,E310=15),5.01,IF(OR(E310=16,E310=17,E310=18),5.17,5.34)))))))))), IF(F310="Գ-3", IF(E310=0,3.21,IF(E310=1,3.31,IF(E310=2,3.42,IF(E310=3,3.53,IF(OR(E310=5,E310=4),3.64,IF(OR(E310=6,E310=7),3.76,IF(OR(E310=8,E310=9),3.88,IF(OR(E310=10,E310=11,E310=12),4.01,IF(OR(E310=13,E310=14,E310=15),4.13,IF(OR(E310=16,E310=17,E310=18),4.27,4.4)))))))))), IF(F310="Ա-1", IF(E310=0,2.66,IF(E310=1,2.75,IF(E310=2,2.83,IF(E310=3,2.92,IF(OR(E310=5,E310=4),3.02,IF(OR(E310=6,E310=7),3.11,IF(OR(E310=8,E310=9),3.21,IF(OR(E310=10,E310=11,E310=12),3.31,IF(OR(E310=13,E310=14,E310=15),3.42,IF(OR(E310=16,E310=17,E310=18),3.53,3.64)))))))))), IF(F310="Ա-2", IF(E310=0,2.28,IF(E310=1,2.35,IF(E310=2,2.43,IF(E310=3,2.5,IF(OR(E310=5,E310=4),2.58,IF(OR(E310=6,E310=7),2.66,IF(OR(E310=8,E310=9),2.75,IF(OR(E310=10,E310=11,E310=12),2.83,IF(OR(E310=13,E310=14,E310=15),2.92,IF(OR(E310=16,E310=17,E310=18),3.01,3.11)))))))))),IF(F310="Ա-3", IF(E310=0,1.96,IF(E310=1,2.02,IF(E310=2,2.08,IF(E310=3,2.15,IF(OR(E310=5,E310=4),2.21,IF(OR(E310=6,E310=7),2.28,IF(OR(E310=8,E310=9),2.35,IF(OR(E310=10,E310=11,E310=12),2.42,IF(OR(E310=13,E310=14,E310=15),2.5,IF(OR(E310=16,E310=17,E310=18),2.58,2.66)))))))))), IF(F310="Կ-1", IF(E310=0,1.68,IF(E310=1,1.73,IF(E310=2,1.79,IF(E310=3,1.84,IF(OR(E310=5,E310=4),1.9,IF(OR(E310=6,E310=7),1.96,IF(OR(E310=8,E310=9),2.02,IF(OR(E310=10,E310=11,E310=12),2.08,IF(OR(E310=13,E310=14,E310=15),2.14,IF(OR(E310=16,E310=17,E310=18),2.21,2.28)))))))))), IF(F310="Կ-2", IF(E310=0,1.45,IF(E310=1,1.49,IF(E310=2,1.54,IF(E310=3,1.59,IF(OR(E310=5,E310=4),1.63,IF(OR(E310=6,E310=7),1.68,IF(OR(E310=8,E310=9),1.73,IF(OR(E310=10,E310=11,E310=12),1.79,IF(OR(E310=13,E310=14,E310=15),1.84,IF(OR(E310=16,E310=17,E310=18),1.9,1.95)))))))))),IF(F310="Կ-3", IF(E310=0,1.25,IF(E310=1,1.29,IF(E310=2,1.33,IF(E310=3,1.37,IF(OR(E310=5,E310=4),1.41,IF(OR(E310=6,E310=7),1.45,IF(OR(E310=8,E310=9),1.49,IF(OR(E310=10,E310=11,E310=12),1.54,IF(OR(E310=13,E310=14,E310=15),1.58,IF(OR(E310=16,E310=17,E310=18),1.63,1.68)))))))))), "Error"))))))))))))</f>
        <v>1.73</v>
      </c>
      <c r="H310" s="1448">
        <v>66140</v>
      </c>
      <c r="I310" s="1449">
        <f t="shared" si="841"/>
        <v>114422.2</v>
      </c>
      <c r="J310" s="1470">
        <v>0</v>
      </c>
      <c r="K310" s="1123">
        <f t="shared" si="199"/>
        <v>114422.2</v>
      </c>
      <c r="L310" s="1187">
        <f t="shared" si="200"/>
        <v>1487488.5999999999</v>
      </c>
      <c r="M310" s="1124">
        <v>1</v>
      </c>
      <c r="N310" s="505">
        <f t="shared" ref="N310:N365" si="846">+E310+1</f>
        <v>2</v>
      </c>
      <c r="O310" s="1186"/>
      <c r="P310" s="229" t="str">
        <f t="shared" si="201"/>
        <v>Կ-1</v>
      </c>
      <c r="Q310" s="598">
        <f t="shared" si="202"/>
        <v>1.79</v>
      </c>
      <c r="R310" s="1185"/>
      <c r="S310" s="1185">
        <f t="shared" ref="S310:S365" si="847">+Q310+Q310*R310</f>
        <v>1.79</v>
      </c>
      <c r="T310" s="1123">
        <v>66140</v>
      </c>
      <c r="U310" s="1123">
        <f t="shared" si="842"/>
        <v>118390.6</v>
      </c>
      <c r="V310" s="1120">
        <f t="shared" si="203"/>
        <v>0</v>
      </c>
      <c r="W310" s="1123">
        <f t="shared" si="204"/>
        <v>118390.6</v>
      </c>
      <c r="X310" s="1187">
        <f t="shared" si="205"/>
        <v>1539077.8</v>
      </c>
      <c r="Y310" s="1124">
        <v>1</v>
      </c>
      <c r="Z310" s="505">
        <f t="shared" si="206"/>
        <v>3</v>
      </c>
      <c r="AA310" s="1186"/>
      <c r="AB310" s="229" t="str">
        <f t="shared" si="207"/>
        <v>Կ-1</v>
      </c>
      <c r="AC310" s="1185">
        <f t="shared" si="208"/>
        <v>1.84</v>
      </c>
      <c r="AD310" s="1185"/>
      <c r="AE310" s="1185">
        <f t="shared" si="218"/>
        <v>1.84</v>
      </c>
      <c r="AF310" s="1123">
        <v>66140</v>
      </c>
      <c r="AG310" s="1123">
        <f t="shared" si="843"/>
        <v>121697.60000000001</v>
      </c>
      <c r="AH310" s="1120">
        <f t="shared" si="209"/>
        <v>0</v>
      </c>
      <c r="AI310" s="1123">
        <f t="shared" si="210"/>
        <v>121697.60000000001</v>
      </c>
      <c r="AJ310" s="1187">
        <f t="shared" si="211"/>
        <v>1582068.8</v>
      </c>
      <c r="AK310" s="1124">
        <v>1</v>
      </c>
      <c r="AL310" s="372">
        <f t="shared" si="212"/>
        <v>4</v>
      </c>
      <c r="AM310" s="1186"/>
      <c r="AN310" s="229" t="str">
        <f t="shared" si="213"/>
        <v>Կ-1</v>
      </c>
      <c r="AO310" s="1185">
        <f t="shared" si="214"/>
        <v>1.9</v>
      </c>
      <c r="AP310" s="1185"/>
      <c r="AQ310" s="1185">
        <f t="shared" si="219"/>
        <v>1.9</v>
      </c>
      <c r="AR310" s="1123">
        <v>66140</v>
      </c>
      <c r="AS310" s="1123">
        <f t="shared" si="844"/>
        <v>125666</v>
      </c>
      <c r="AT310" s="1120">
        <f t="shared" si="215"/>
        <v>0</v>
      </c>
      <c r="AU310" s="1123">
        <f t="shared" si="216"/>
        <v>125666</v>
      </c>
      <c r="AV310" s="1187">
        <f t="shared" si="217"/>
        <v>1633658</v>
      </c>
    </row>
    <row r="311" spans="1:48" ht="14.25" customHeight="1" thickBot="1">
      <c r="A311" s="1200">
        <v>269</v>
      </c>
      <c r="B311" s="1199" t="s">
        <v>1085</v>
      </c>
      <c r="C311" s="1432" t="s">
        <v>1814</v>
      </c>
      <c r="D311" s="1197">
        <v>1</v>
      </c>
      <c r="E311" s="1433">
        <v>3</v>
      </c>
      <c r="F311" s="1436" t="s">
        <v>97</v>
      </c>
      <c r="G311" s="660">
        <f t="shared" si="845"/>
        <v>1.84</v>
      </c>
      <c r="H311" s="1448">
        <v>66140</v>
      </c>
      <c r="I311" s="1449">
        <f t="shared" si="841"/>
        <v>121697.60000000001</v>
      </c>
      <c r="J311" s="1470">
        <v>0</v>
      </c>
      <c r="K311" s="1123">
        <f t="shared" ref="K311:K365" si="848">+J311+I311</f>
        <v>121697.60000000001</v>
      </c>
      <c r="L311" s="1187">
        <f t="shared" ref="L311:L365" si="849">+K311*13</f>
        <v>1582068.8</v>
      </c>
      <c r="M311" s="1124">
        <v>1</v>
      </c>
      <c r="N311" s="505">
        <f t="shared" si="846"/>
        <v>4</v>
      </c>
      <c r="O311" s="1186"/>
      <c r="P311" s="229" t="str">
        <f t="shared" ref="P311:P365" si="850">+F311</f>
        <v>Կ-1</v>
      </c>
      <c r="Q311" s="598">
        <f t="shared" ref="Q311:Q365" si="851">IF(M311&lt;1,0,IF(P311="Բ-1",IF(N311=0,6.94,IF(N311=1,7.17,IF(N311=2,7.41,IF(N311=3,7.66,IF(OR(N311=5,N311=4),7.92,IF(OR(N311=6,N311=7),8.18,IF(OR(N311=8,N311=9),8.46,IF(OR(N311=10,N311=11,N311=12),8.74,IF(OR(N311=13,N311=14,N311=15),9.03,IF(OR(N311=16,N311=17,N311=18),9.33,9.65)))))))))),IF(P311="Բ-2", IF(N311=0,5.71,IF(N311=1,5.89,IF(N311=2,6.09,IF(N311=3,6.29,IF(OR(N311=5,N311=4),6.5,IF(OR(N311=6,N311=7),6.72,IF(OR(N311=8,N311=9),6.94,IF(OR(N311=10,N311=11,N311=12),7.17,IF(OR(N311=13,N311=14,N311=15),7.41,IF(OR(N311=16,N311=17,N311=18),7.65,7.91)))))))))), IF(P311="Գ-1", IF(N311=0,4.7,IF(N311=1,4.86,IF(N311=2,5.01,IF(N311=3,5.18,IF(OR(N311=5,N311=4),5.35,IF(OR(N311=6,N311=7),5.52,IF(OR(N311=8,N311=9),5.71,IF(OR(N311=10,N311=11,N311=12),5.89,IF(OR(N311=13,N311=14,N311=15),6.09,IF(OR(N311=16,N311=17,N311=18),6.29,6.49)))))))))), IF(P311="Գ-2", IF(N311=0,3.88,IF(N311=1,4.01,IF(N311=2,4.14,IF(N311=3,4.27,IF(OR(N311=5,N311=4),4.41,IF(OR(N311=6,N311=7),4.55,IF(OR(N311=8,N311=9),4.7,IF(OR(N311=10,N311=11,N311=12),4.85,IF(OR(N311=13,N311=14,N311=15),5.01,IF(OR(N311=16,N311=17,N311=18),5.17,5.34)))))))))), IF(P311="Գ-3", IF(N311=0,3.21,IF(N311=1,3.31,IF(N311=2,3.42,IF(N311=3,3.53,IF(OR(N311=5,N311=4),3.64,IF(OR(N311=6,N311=7),3.76,IF(OR(N311=8,N311=9),3.88,IF(OR(N311=10,N311=11,N311=12),4.01,IF(OR(N311=13,N311=14,N311=15),4.13,IF(OR(N311=16,N311=17,N311=18),4.27,4.4)))))))))), IF(P311="Ա-1", IF(N311=0,2.66,IF(N311=1,2.75,IF(N311=2,2.83,IF(N311=3,2.92,IF(OR(N311=5,N311=4),3.02,IF(OR(N311=6,N311=7),3.11,IF(OR(N311=8,N311=9),3.21,IF(OR(N311=10,N311=11,N311=12),3.31,IF(OR(N311=13,N311=14,N311=15),3.42,IF(OR(N311=16,N311=17,N311=18),3.53,3.64)))))))))), IF(P311="Ա-2", IF(N311=0,2.28,IF(N311=1,2.35,IF(N311=2,2.43,IF(N311=3,2.5,IF(OR(N311=5,N311=4),2.58,IF(OR(N311=6,N311=7),2.66,IF(OR(N311=8,N311=9),2.75,IF(OR(N311=10,N311=11,N311=12),2.83,IF(OR(N311=13,N311=14,N311=15),2.92,IF(OR(N311=16,N311=17,N311=18),3.01,3.11)))))))))),IF(P311="Ա-3", IF(N311=0,1.96,IF(N311=1,2.02,IF(N311=2,2.08,IF(N311=3,2.15,IF(OR(N311=5,N311=4),2.21,IF(OR(N311=6,N311=7),2.28,IF(OR(N311=8,N311=9),2.35,IF(OR(N311=10,N311=11,N311=12),2.42,IF(OR(N311=13,N311=14,N311=15),2.5,IF(OR(N311=16,N311=17,N311=18),2.58,2.66)))))))))), IF(P311="Կ-1", IF(N311=0,1.68,IF(N311=1,1.73,IF(N311=2,1.79,IF(N311=3,1.84,IF(OR(N311=5,N311=4),1.9,IF(OR(N311=6,N311=7),1.96,IF(OR(N311=8,N311=9),2.02,IF(OR(N311=10,N311=11,N311=12),2.08,IF(OR(N311=13,N311=14,N311=15),2.14,IF(OR(N311=16,N311=17,N311=18),2.21,2.28)))))))))), IF(P311="Կ-2", IF(N311=0,1.45,IF(N311=1,1.49,IF(N311=2,1.54,IF(N311=3,1.59,IF(OR(N311=5,N311=4),1.63,IF(OR(N311=6,N311=7),1.68,IF(OR(N311=8,N311=9),1.73,IF(OR(N311=10,N311=11,N311=12),1.79,IF(OR(N311=13,N311=14,N311=15),1.84,IF(OR(N311=16,N311=17,N311=18),1.9,1.95)))))))))),IF(P311="Կ-3", IF(N311=0,1.25,IF(N311=1,1.29,IF(N311=2,1.33,IF(N311=3,1.37,IF(OR(N311=5,N311=4),1.41,IF(OR(N311=6,N311=7),1.45,IF(OR(N311=8,N311=9),1.49,IF(OR(N311=10,N311=11,N311=12),1.54,IF(OR(N311=13,N311=14,N311=15),1.58,IF(OR(N311=16,N311=17,N311=18),1.63,1.68)))))))))), "Error"))))))))))))</f>
        <v>1.9</v>
      </c>
      <c r="R311" s="1185"/>
      <c r="S311" s="1185">
        <f t="shared" si="847"/>
        <v>1.9</v>
      </c>
      <c r="T311" s="1123">
        <v>66140</v>
      </c>
      <c r="U311" s="1123">
        <f t="shared" si="842"/>
        <v>125666</v>
      </c>
      <c r="V311" s="1120">
        <f t="shared" ref="V311:V365" si="852">+J311</f>
        <v>0</v>
      </c>
      <c r="W311" s="1123">
        <f t="shared" ref="W311:W365" si="853">+V311+U311</f>
        <v>125666</v>
      </c>
      <c r="X311" s="1187">
        <f t="shared" ref="X311:X365" si="854">+W311*13</f>
        <v>1633658</v>
      </c>
      <c r="Y311" s="1124">
        <v>1</v>
      </c>
      <c r="Z311" s="505">
        <f t="shared" ref="Z311:Z365" si="855">+N311+1</f>
        <v>5</v>
      </c>
      <c r="AA311" s="1186"/>
      <c r="AB311" s="229" t="str">
        <f t="shared" ref="AB311:AB365" si="856">+P311</f>
        <v>Կ-1</v>
      </c>
      <c r="AC311" s="1185">
        <f t="shared" ref="AC311:AC365" si="857">IF(Y311&lt;1,0,IF(AB311="Բ-1",IF(Z311=0,6.94,IF(Z311=1,7.17,IF(Z311=2,7.41,IF(Z311=3,7.66,IF(OR(Z311=5,Z311=4),7.92,IF(OR(Z311=6,Z311=7),8.18,IF(OR(Z311=8,Z311=9),8.46,IF(OR(Z311=10,Z311=11,Z311=12),8.74,IF(OR(Z311=13,Z311=14,Z311=15),9.03,IF(OR(Z311=16,Z311=17,Z311=18),9.33,9.65)))))))))),IF(AB311="Բ-2", IF(Z311=0,5.71,IF(Z311=1,5.89,IF(Z311=2,6.09,IF(Z311=3,6.29,IF(OR(Z311=5,Z311=4),6.5,IF(OR(Z311=6,Z311=7),6.72,IF(OR(Z311=8,Z311=9),6.94,IF(OR(Z311=10,Z311=11,Z311=12),7.17,IF(OR(Z311=13,Z311=14,Z311=15),7.41,IF(OR(Z311=16,Z311=17,Z311=18),7.65,7.91)))))))))), IF(AB311="Գ-1", IF(Z311=0,4.7,IF(Z311=1,4.86,IF(Z311=2,5.01,IF(Z311=3,5.18,IF(OR(Z311=5,Z311=4),5.35,IF(OR(Z311=6,Z311=7),5.52,IF(OR(Z311=8,Z311=9),5.71,IF(OR(Z311=10,Z311=11,Z311=12),5.89,IF(OR(Z311=13,Z311=14,Z311=15),6.09,IF(OR(Z311=16,Z311=17,Z311=18),6.29,6.49)))))))))), IF(AB311="Գ-2", IF(Z311=0,3.88,IF(Z311=1,4.01,IF(Z311=2,4.14,IF(Z311=3,4.27,IF(OR(Z311=5,Z311=4),4.41,IF(OR(Z311=6,Z311=7),4.55,IF(OR(Z311=8,Z311=9),4.7,IF(OR(Z311=10,Z311=11,Z311=12),4.85,IF(OR(Z311=13,Z311=14,Z311=15),5.01,IF(OR(Z311=16,Z311=17,Z311=18),5.17,5.34)))))))))), IF(AB311="Գ-3", IF(Z311=0,3.21,IF(Z311=1,3.31,IF(Z311=2,3.42,IF(Z311=3,3.53,IF(OR(Z311=5,Z311=4),3.64,IF(OR(Z311=6,Z311=7),3.76,IF(OR(Z311=8,Z311=9),3.88,IF(OR(Z311=10,Z311=11,Z311=12),4.01,IF(OR(Z311=13,Z311=14,Z311=15),4.13,IF(OR(Z311=16,Z311=17,Z311=18),4.27,4.4)))))))))), IF(AB311="Ա-1", IF(Z311=0,2.66,IF(Z311=1,2.75,IF(Z311=2,2.83,IF(Z311=3,2.92,IF(OR(Z311=5,Z311=4),3.02,IF(OR(Z311=6,Z311=7),3.11,IF(OR(Z311=8,Z311=9),3.21,IF(OR(Z311=10,Z311=11,Z311=12),3.31,IF(OR(Z311=13,Z311=14,Z311=15),3.42,IF(OR(Z311=16,Z311=17,Z311=18),3.53,3.64)))))))))), IF(AB311="Ա-2", IF(Z311=0,2.28,IF(Z311=1,2.35,IF(Z311=2,2.43,IF(Z311=3,2.5,IF(OR(Z311=5,Z311=4),2.58,IF(OR(Z311=6,Z311=7),2.66,IF(OR(Z311=8,Z311=9),2.75,IF(OR(Z311=10,Z311=11,Z311=12),2.83,IF(OR(Z311=13,Z311=14,Z311=15),2.92,IF(OR(Z311=16,Z311=17,Z311=18),3.01,3.11)))))))))),IF(AB311="Ա-3", IF(Z311=0,1.96,IF(Z311=1,2.02,IF(Z311=2,2.08,IF(Z311=3,2.15,IF(OR(Z311=5,Z311=4),2.21,IF(OR(Z311=6,Z311=7),2.28,IF(OR(Z311=8,Z311=9),2.35,IF(OR(Z311=10,Z311=11,Z311=12),2.42,IF(OR(Z311=13,Z311=14,Z311=15),2.5,IF(OR(Z311=16,Z311=17,Z311=18),2.58,2.66)))))))))), IF(AB311="Կ-1", IF(Z311=0,1.68,IF(Z311=1,1.73,IF(Z311=2,1.79,IF(Z311=3,1.84,IF(OR(Z311=5,Z311=4),1.9,IF(OR(Z311=6,Z311=7),1.96,IF(OR(Z311=8,Z311=9),2.02,IF(OR(Z311=10,Z311=11,Z311=12),2.08,IF(OR(Z311=13,Z311=14,Z311=15),2.14,IF(OR(Z311=16,Z311=17,Z311=18),2.21,2.28)))))))))), IF(AB311="Կ-2", IF(Z311=0,1.45,IF(Z311=1,1.49,IF(Z311=2,1.54,IF(Z311=3,1.59,IF(OR(Z311=5,Z311=4),1.63,IF(OR(Z311=6,Z311=7),1.68,IF(OR(Z311=8,Z311=9),1.73,IF(OR(Z311=10,Z311=11,Z311=12),1.79,IF(OR(Z311=13,Z311=14,Z311=15),1.84,IF(OR(Z311=16,Z311=17,Z311=18),1.9,1.95)))))))))),IF(AB311="Կ-3", IF(Z311=0,1.25,IF(Z311=1,1.29,IF(Z311=2,1.33,IF(Z311=3,1.37,IF(OR(Z311=5,Z311=4),1.41,IF(OR(Z311=6,Z311=7),1.45,IF(OR(Z311=8,Z311=9),1.49,IF(OR(Z311=10,Z311=11,Z311=12),1.54,IF(OR(Z311=13,Z311=14,Z311=15),1.58,IF(OR(Z311=16,Z311=17,Z311=18),1.63,1.68)))))))))), "Error"))))))))))))</f>
        <v>1.9</v>
      </c>
      <c r="AD311" s="1185"/>
      <c r="AE311" s="1185">
        <f t="shared" si="218"/>
        <v>1.9</v>
      </c>
      <c r="AF311" s="1123">
        <v>66140</v>
      </c>
      <c r="AG311" s="1123">
        <f t="shared" si="843"/>
        <v>125666</v>
      </c>
      <c r="AH311" s="1120">
        <f t="shared" ref="AH311:AH365" si="858">+V311</f>
        <v>0</v>
      </c>
      <c r="AI311" s="1123">
        <f t="shared" ref="AI311:AI365" si="859">+AH311+AG311</f>
        <v>125666</v>
      </c>
      <c r="AJ311" s="1187">
        <f t="shared" ref="AJ311:AJ365" si="860">+AI311*13</f>
        <v>1633658</v>
      </c>
      <c r="AK311" s="1124">
        <v>1</v>
      </c>
      <c r="AL311" s="372">
        <f t="shared" ref="AL311:AL365" si="861">+Z311+1</f>
        <v>6</v>
      </c>
      <c r="AM311" s="1186"/>
      <c r="AN311" s="229" t="str">
        <f t="shared" ref="AN311:AN365" si="862">+AB311</f>
        <v>Կ-1</v>
      </c>
      <c r="AO311" s="1185">
        <f t="shared" ref="AO311:AO365" si="863">IF(AK311&lt;1,0,IF(AN311="Բ-1",IF(AL311=0,6.94,IF(AL311=1,7.17,IF(AL311=2,7.41,IF(AL311=3,7.66,IF(OR(AL311=5,AL311=4),7.92,IF(OR(AL311=6,AL311=7),8.18,IF(OR(AL311=8,AL311=9),8.46,IF(OR(AL311=10,AL311=11,AL311=12),8.74,IF(OR(AL311=13,AL311=14,AL311=15),9.03,IF(OR(AL311=16,AL311=17,AL311=18),9.33,9.65)))))))))),IF(AN311="Բ-2", IF(AL311=0,5.71,IF(AL311=1,5.89,IF(AL311=2,6.09,IF(AL311=3,6.29,IF(OR(AL311=5,AL311=4),6.5,IF(OR(AL311=6,AL311=7),6.72,IF(OR(AL311=8,AL311=9),6.94,IF(OR(AL311=10,AL311=11,AL311=12),7.17,IF(OR(AL311=13,AL311=14,AL311=15),7.41,IF(OR(AL311=16,AL311=17,AL311=18),7.65,7.91)))))))))), IF(AN311="Գ-1", IF(AL311=0,4.7,IF(AL311=1,4.86,IF(AL311=2,5.01,IF(AL311=3,5.18,IF(OR(AL311=5,AL311=4),5.35,IF(OR(AL311=6,AL311=7),5.52,IF(OR(AL311=8,AL311=9),5.71,IF(OR(AL311=10,AL311=11,AL311=12),5.89,IF(OR(AL311=13,AL311=14,AL311=15),6.09,IF(OR(AL311=16,AL311=17,AL311=18),6.29,6.49)))))))))), IF(AN311="Գ-2", IF(AL311=0,3.88,IF(AL311=1,4.01,IF(AL311=2,4.14,IF(AL311=3,4.27,IF(OR(AL311=5,AL311=4),4.41,IF(OR(AL311=6,AL311=7),4.55,IF(OR(AL311=8,AL311=9),4.7,IF(OR(AL311=10,AL311=11,AL311=12),4.85,IF(OR(AL311=13,AL311=14,AL311=15),5.01,IF(OR(AL311=16,AL311=17,AL311=18),5.17,5.34)))))))))), IF(AN311="Գ-3", IF(AL311=0,3.21,IF(AL311=1,3.31,IF(AL311=2,3.42,IF(AL311=3,3.53,IF(OR(AL311=5,AL311=4),3.64,IF(OR(AL311=6,AL311=7),3.76,IF(OR(AL311=8,AL311=9),3.88,IF(OR(AL311=10,AL311=11,AL311=12),4.01,IF(OR(AL311=13,AL311=14,AL311=15),4.13,IF(OR(AL311=16,AL311=17,AL311=18),4.27,4.4)))))))))), IF(AN311="Ա-1", IF(AL311=0,2.66,IF(AL311=1,2.75,IF(AL311=2,2.83,IF(AL311=3,2.92,IF(OR(AL311=5,AL311=4),3.02,IF(OR(AL311=6,AL311=7),3.11,IF(OR(AL311=8,AL311=9),3.21,IF(OR(AL311=10,AL311=11,AL311=12),3.31,IF(OR(AL311=13,AL311=14,AL311=15),3.42,IF(OR(AL311=16,AL311=17,AL311=18),3.53,3.64)))))))))), IF(AN311="Ա-2", IF(AL311=0,2.28,IF(AL311=1,2.35,IF(AL311=2,2.43,IF(AL311=3,2.5,IF(OR(AL311=5,AL311=4),2.58,IF(OR(AL311=6,AL311=7),2.66,IF(OR(AL311=8,AL311=9),2.75,IF(OR(AL311=10,AL311=11,AL311=12),2.83,IF(OR(AL311=13,AL311=14,AL311=15),2.92,IF(OR(AL311=16,AL311=17,AL311=18),3.01,3.11)))))))))),IF(AN311="Ա-3", IF(AL311=0,1.96,IF(AL311=1,2.02,IF(AL311=2,2.08,IF(AL311=3,2.15,IF(OR(AL311=5,AL311=4),2.21,IF(OR(AL311=6,AL311=7),2.28,IF(OR(AL311=8,AL311=9),2.35,IF(OR(AL311=10,AL311=11,AL311=12),2.42,IF(OR(AL311=13,AL311=14,AL311=15),2.5,IF(OR(AL311=16,AL311=17,AL311=18),2.58,2.66)))))))))), IF(AN311="Կ-1", IF(AL311=0,1.68,IF(AL311=1,1.73,IF(AL311=2,1.79,IF(AL311=3,1.84,IF(OR(AL311=5,AL311=4),1.9,IF(OR(AL311=6,AL311=7),1.96,IF(OR(AL311=8,AL311=9),2.02,IF(OR(AL311=10,AL311=11,AL311=12),2.08,IF(OR(AL311=13,AL311=14,AL311=15),2.14,IF(OR(AL311=16,AL311=17,AL311=18),2.21,2.28)))))))))), IF(AN311="Կ-2", IF(AL311=0,1.45,IF(AL311=1,1.49,IF(AL311=2,1.54,IF(AL311=3,1.59,IF(OR(AL311=5,AL311=4),1.63,IF(OR(AL311=6,AL311=7),1.68,IF(OR(AL311=8,AL311=9),1.73,IF(OR(AL311=10,AL311=11,AL311=12),1.79,IF(OR(AL311=13,AL311=14,AL311=15),1.84,IF(OR(AL311=16,AL311=17,AL311=18),1.9,1.95)))))))))),IF(AN311="Կ-3", IF(AL311=0,1.25,IF(AL311=1,1.29,IF(AL311=2,1.33,IF(AL311=3,1.37,IF(OR(AL311=5,AL311=4),1.41,IF(OR(AL311=6,AL311=7),1.45,IF(OR(AL311=8,AL311=9),1.49,IF(OR(AL311=10,AL311=11,AL311=12),1.54,IF(OR(AL311=13,AL311=14,AL311=15),1.58,IF(OR(AL311=16,AL311=17,AL311=18),1.63,1.68)))))))))), "Error"))))))))))))</f>
        <v>1.96</v>
      </c>
      <c r="AP311" s="1185"/>
      <c r="AQ311" s="1185">
        <f t="shared" si="219"/>
        <v>1.96</v>
      </c>
      <c r="AR311" s="1123">
        <v>66140</v>
      </c>
      <c r="AS311" s="1123">
        <f t="shared" si="844"/>
        <v>129634.4</v>
      </c>
      <c r="AT311" s="1120">
        <f t="shared" ref="AT311:AT365" si="864">+AH311</f>
        <v>0</v>
      </c>
      <c r="AU311" s="1123">
        <f t="shared" ref="AU311:AU365" si="865">+AT311+AS311</f>
        <v>129634.4</v>
      </c>
      <c r="AV311" s="1187">
        <f t="shared" ref="AV311:AV365" si="866">+AU311*13</f>
        <v>1685247.2</v>
      </c>
    </row>
    <row r="312" spans="1:48" ht="14.25" customHeight="1" thickBot="1">
      <c r="A312" s="1195">
        <v>270</v>
      </c>
      <c r="B312" s="1199" t="s">
        <v>2686</v>
      </c>
      <c r="C312" s="1432" t="s">
        <v>1814</v>
      </c>
      <c r="D312" s="1197">
        <v>1</v>
      </c>
      <c r="E312" s="1433">
        <v>4</v>
      </c>
      <c r="F312" s="1436" t="s">
        <v>97</v>
      </c>
      <c r="G312" s="660">
        <f t="shared" si="845"/>
        <v>1.9</v>
      </c>
      <c r="H312" s="1448">
        <v>66140</v>
      </c>
      <c r="I312" s="1449">
        <f t="shared" si="841"/>
        <v>125666</v>
      </c>
      <c r="J312" s="1470">
        <v>0</v>
      </c>
      <c r="K312" s="1123">
        <f t="shared" si="848"/>
        <v>125666</v>
      </c>
      <c r="L312" s="1187">
        <f t="shared" si="849"/>
        <v>1633658</v>
      </c>
      <c r="M312" s="1124">
        <v>1</v>
      </c>
      <c r="N312" s="505">
        <f t="shared" si="846"/>
        <v>5</v>
      </c>
      <c r="O312" s="1186"/>
      <c r="P312" s="229" t="str">
        <f t="shared" si="850"/>
        <v>Կ-1</v>
      </c>
      <c r="Q312" s="598">
        <f t="shared" si="851"/>
        <v>1.9</v>
      </c>
      <c r="R312" s="1185"/>
      <c r="S312" s="1185">
        <f t="shared" si="847"/>
        <v>1.9</v>
      </c>
      <c r="T312" s="1123">
        <v>66140</v>
      </c>
      <c r="U312" s="1123">
        <f t="shared" si="842"/>
        <v>125666</v>
      </c>
      <c r="V312" s="1120">
        <f t="shared" si="852"/>
        <v>0</v>
      </c>
      <c r="W312" s="1123">
        <f t="shared" si="853"/>
        <v>125666</v>
      </c>
      <c r="X312" s="1187">
        <f t="shared" si="854"/>
        <v>1633658</v>
      </c>
      <c r="Y312" s="1124">
        <v>1</v>
      </c>
      <c r="Z312" s="505">
        <f t="shared" si="855"/>
        <v>6</v>
      </c>
      <c r="AA312" s="1186"/>
      <c r="AB312" s="229" t="str">
        <f t="shared" si="856"/>
        <v>Կ-1</v>
      </c>
      <c r="AC312" s="1185">
        <f t="shared" si="857"/>
        <v>1.96</v>
      </c>
      <c r="AD312" s="1185"/>
      <c r="AE312" s="1185">
        <f t="shared" si="218"/>
        <v>1.96</v>
      </c>
      <c r="AF312" s="1123">
        <v>66140</v>
      </c>
      <c r="AG312" s="1123">
        <f t="shared" si="843"/>
        <v>129634.4</v>
      </c>
      <c r="AH312" s="1120">
        <f t="shared" si="858"/>
        <v>0</v>
      </c>
      <c r="AI312" s="1123">
        <f t="shared" si="859"/>
        <v>129634.4</v>
      </c>
      <c r="AJ312" s="1187">
        <f t="shared" si="860"/>
        <v>1685247.2</v>
      </c>
      <c r="AK312" s="1124">
        <v>1</v>
      </c>
      <c r="AL312" s="372">
        <f t="shared" si="861"/>
        <v>7</v>
      </c>
      <c r="AM312" s="1186"/>
      <c r="AN312" s="229" t="str">
        <f t="shared" si="862"/>
        <v>Կ-1</v>
      </c>
      <c r="AO312" s="1185">
        <f t="shared" si="863"/>
        <v>1.96</v>
      </c>
      <c r="AP312" s="1185"/>
      <c r="AQ312" s="1185">
        <f t="shared" si="219"/>
        <v>1.96</v>
      </c>
      <c r="AR312" s="1123">
        <v>66140</v>
      </c>
      <c r="AS312" s="1123">
        <f t="shared" si="844"/>
        <v>129634.4</v>
      </c>
      <c r="AT312" s="1120">
        <f t="shared" si="864"/>
        <v>0</v>
      </c>
      <c r="AU312" s="1123">
        <f t="shared" si="865"/>
        <v>129634.4</v>
      </c>
      <c r="AV312" s="1187">
        <f t="shared" si="866"/>
        <v>1685247.2</v>
      </c>
    </row>
    <row r="313" spans="1:48" ht="17.25" customHeight="1" thickBot="1">
      <c r="A313" s="1200">
        <v>271</v>
      </c>
      <c r="B313" s="1199" t="s">
        <v>2687</v>
      </c>
      <c r="C313" s="1432" t="s">
        <v>1814</v>
      </c>
      <c r="D313" s="1197">
        <v>1</v>
      </c>
      <c r="E313" s="1433">
        <v>1</v>
      </c>
      <c r="F313" s="1436" t="s">
        <v>97</v>
      </c>
      <c r="G313" s="660">
        <f t="shared" si="845"/>
        <v>1.73</v>
      </c>
      <c r="H313" s="1448">
        <v>66140</v>
      </c>
      <c r="I313" s="1449">
        <f t="shared" si="841"/>
        <v>114422.2</v>
      </c>
      <c r="J313" s="1470">
        <v>0</v>
      </c>
      <c r="K313" s="1123">
        <f t="shared" si="848"/>
        <v>114422.2</v>
      </c>
      <c r="L313" s="1187">
        <f t="shared" si="849"/>
        <v>1487488.5999999999</v>
      </c>
      <c r="M313" s="1124">
        <v>1</v>
      </c>
      <c r="N313" s="505">
        <f t="shared" si="846"/>
        <v>2</v>
      </c>
      <c r="O313" s="1186"/>
      <c r="P313" s="229" t="str">
        <f t="shared" si="850"/>
        <v>Կ-1</v>
      </c>
      <c r="Q313" s="598">
        <f t="shared" si="851"/>
        <v>1.79</v>
      </c>
      <c r="R313" s="1185"/>
      <c r="S313" s="1185">
        <f t="shared" si="847"/>
        <v>1.79</v>
      </c>
      <c r="T313" s="1123">
        <v>66140</v>
      </c>
      <c r="U313" s="1123">
        <f t="shared" si="842"/>
        <v>118390.6</v>
      </c>
      <c r="V313" s="1120">
        <f t="shared" si="852"/>
        <v>0</v>
      </c>
      <c r="W313" s="1123">
        <f t="shared" si="853"/>
        <v>118390.6</v>
      </c>
      <c r="X313" s="1187">
        <f t="shared" si="854"/>
        <v>1539077.8</v>
      </c>
      <c r="Y313" s="1124">
        <v>1</v>
      </c>
      <c r="Z313" s="505">
        <f t="shared" si="855"/>
        <v>3</v>
      </c>
      <c r="AA313" s="1186"/>
      <c r="AB313" s="229" t="str">
        <f t="shared" si="856"/>
        <v>Կ-1</v>
      </c>
      <c r="AC313" s="1185">
        <f t="shared" si="857"/>
        <v>1.84</v>
      </c>
      <c r="AD313" s="1185"/>
      <c r="AE313" s="1185">
        <f t="shared" ref="AE313:AE365" si="867">+AC313+AC313*AD313</f>
        <v>1.84</v>
      </c>
      <c r="AF313" s="1123">
        <v>66140</v>
      </c>
      <c r="AG313" s="1123">
        <f t="shared" si="843"/>
        <v>121697.60000000001</v>
      </c>
      <c r="AH313" s="1120">
        <f t="shared" si="858"/>
        <v>0</v>
      </c>
      <c r="AI313" s="1123">
        <f t="shared" si="859"/>
        <v>121697.60000000001</v>
      </c>
      <c r="AJ313" s="1187">
        <f t="shared" si="860"/>
        <v>1582068.8</v>
      </c>
      <c r="AK313" s="1124">
        <v>1</v>
      </c>
      <c r="AL313" s="372">
        <f t="shared" si="861"/>
        <v>4</v>
      </c>
      <c r="AM313" s="1186"/>
      <c r="AN313" s="229" t="str">
        <f t="shared" si="862"/>
        <v>Կ-1</v>
      </c>
      <c r="AO313" s="1185">
        <f t="shared" si="863"/>
        <v>1.9</v>
      </c>
      <c r="AP313" s="1185"/>
      <c r="AQ313" s="1185">
        <f t="shared" ref="AQ313:AQ365" si="868">+AO313+AO313*AP313</f>
        <v>1.9</v>
      </c>
      <c r="AR313" s="1123">
        <v>66140</v>
      </c>
      <c r="AS313" s="1123">
        <f t="shared" si="844"/>
        <v>125666</v>
      </c>
      <c r="AT313" s="1120">
        <f t="shared" si="864"/>
        <v>0</v>
      </c>
      <c r="AU313" s="1123">
        <f t="shared" si="865"/>
        <v>125666</v>
      </c>
      <c r="AV313" s="1187">
        <f t="shared" si="866"/>
        <v>1633658</v>
      </c>
    </row>
    <row r="314" spans="1:48" ht="17.25" thickBot="1">
      <c r="A314" s="1195">
        <v>272</v>
      </c>
      <c r="B314" s="1199" t="s">
        <v>2688</v>
      </c>
      <c r="C314" s="1432" t="s">
        <v>1814</v>
      </c>
      <c r="D314" s="1197">
        <v>1</v>
      </c>
      <c r="E314" s="1433">
        <v>1</v>
      </c>
      <c r="F314" s="1436" t="s">
        <v>97</v>
      </c>
      <c r="G314" s="660">
        <f t="shared" si="845"/>
        <v>1.73</v>
      </c>
      <c r="H314" s="1448">
        <v>66140</v>
      </c>
      <c r="I314" s="1449">
        <f t="shared" si="841"/>
        <v>114422.2</v>
      </c>
      <c r="J314" s="1470">
        <v>0</v>
      </c>
      <c r="K314" s="1123">
        <f t="shared" si="848"/>
        <v>114422.2</v>
      </c>
      <c r="L314" s="1187">
        <f t="shared" si="849"/>
        <v>1487488.5999999999</v>
      </c>
      <c r="M314" s="1124">
        <v>1</v>
      </c>
      <c r="N314" s="505">
        <f t="shared" si="846"/>
        <v>2</v>
      </c>
      <c r="O314" s="1186"/>
      <c r="P314" s="229" t="str">
        <f t="shared" si="850"/>
        <v>Կ-1</v>
      </c>
      <c r="Q314" s="598">
        <f t="shared" si="851"/>
        <v>1.79</v>
      </c>
      <c r="R314" s="1185"/>
      <c r="S314" s="1185">
        <f t="shared" si="847"/>
        <v>1.79</v>
      </c>
      <c r="T314" s="1123">
        <v>66140</v>
      </c>
      <c r="U314" s="1123">
        <f t="shared" si="842"/>
        <v>118390.6</v>
      </c>
      <c r="V314" s="1120">
        <f t="shared" si="852"/>
        <v>0</v>
      </c>
      <c r="W314" s="1123">
        <f t="shared" si="853"/>
        <v>118390.6</v>
      </c>
      <c r="X314" s="1187">
        <f t="shared" si="854"/>
        <v>1539077.8</v>
      </c>
      <c r="Y314" s="1124">
        <v>1</v>
      </c>
      <c r="Z314" s="505">
        <f t="shared" si="855"/>
        <v>3</v>
      </c>
      <c r="AA314" s="1186"/>
      <c r="AB314" s="229" t="str">
        <f t="shared" si="856"/>
        <v>Կ-1</v>
      </c>
      <c r="AC314" s="1185">
        <f t="shared" si="857"/>
        <v>1.84</v>
      </c>
      <c r="AD314" s="1185"/>
      <c r="AE314" s="1185">
        <f t="shared" si="867"/>
        <v>1.84</v>
      </c>
      <c r="AF314" s="1123">
        <v>66140</v>
      </c>
      <c r="AG314" s="1123">
        <f t="shared" si="843"/>
        <v>121697.60000000001</v>
      </c>
      <c r="AH314" s="1120">
        <f t="shared" si="858"/>
        <v>0</v>
      </c>
      <c r="AI314" s="1123">
        <f t="shared" si="859"/>
        <v>121697.60000000001</v>
      </c>
      <c r="AJ314" s="1187">
        <f t="shared" si="860"/>
        <v>1582068.8</v>
      </c>
      <c r="AK314" s="1124">
        <v>1</v>
      </c>
      <c r="AL314" s="372">
        <f t="shared" si="861"/>
        <v>4</v>
      </c>
      <c r="AM314" s="1186"/>
      <c r="AN314" s="229" t="str">
        <f t="shared" si="862"/>
        <v>Կ-1</v>
      </c>
      <c r="AO314" s="1185">
        <f t="shared" si="863"/>
        <v>1.9</v>
      </c>
      <c r="AP314" s="1185"/>
      <c r="AQ314" s="1185">
        <f t="shared" si="868"/>
        <v>1.9</v>
      </c>
      <c r="AR314" s="1123">
        <v>66140</v>
      </c>
      <c r="AS314" s="1123">
        <f t="shared" si="844"/>
        <v>125666</v>
      </c>
      <c r="AT314" s="1120">
        <f t="shared" si="864"/>
        <v>0</v>
      </c>
      <c r="AU314" s="1123">
        <f t="shared" si="865"/>
        <v>125666</v>
      </c>
      <c r="AV314" s="1187">
        <f t="shared" si="866"/>
        <v>1633658</v>
      </c>
    </row>
    <row r="315" spans="1:48" ht="17.25" thickBot="1">
      <c r="A315" s="1200">
        <v>273</v>
      </c>
      <c r="B315" s="1199" t="s">
        <v>2689</v>
      </c>
      <c r="C315" s="1432" t="s">
        <v>1814</v>
      </c>
      <c r="D315" s="1197">
        <v>1</v>
      </c>
      <c r="E315" s="1433">
        <v>6</v>
      </c>
      <c r="F315" s="1436" t="s">
        <v>97</v>
      </c>
      <c r="G315" s="660">
        <f t="shared" si="845"/>
        <v>1.96</v>
      </c>
      <c r="H315" s="1448">
        <v>66140</v>
      </c>
      <c r="I315" s="1449">
        <f t="shared" si="841"/>
        <v>129634.4</v>
      </c>
      <c r="J315" s="1470">
        <v>0</v>
      </c>
      <c r="K315" s="1123">
        <f t="shared" si="848"/>
        <v>129634.4</v>
      </c>
      <c r="L315" s="1187">
        <f t="shared" si="849"/>
        <v>1685247.2</v>
      </c>
      <c r="M315" s="1124">
        <v>1</v>
      </c>
      <c r="N315" s="505">
        <f t="shared" si="846"/>
        <v>7</v>
      </c>
      <c r="O315" s="1186"/>
      <c r="P315" s="229" t="str">
        <f t="shared" si="850"/>
        <v>Կ-1</v>
      </c>
      <c r="Q315" s="598">
        <f t="shared" si="851"/>
        <v>1.96</v>
      </c>
      <c r="R315" s="1185"/>
      <c r="S315" s="1185">
        <f t="shared" si="847"/>
        <v>1.96</v>
      </c>
      <c r="T315" s="1123">
        <v>66140</v>
      </c>
      <c r="U315" s="1123">
        <f t="shared" si="842"/>
        <v>129634.4</v>
      </c>
      <c r="V315" s="1120">
        <f t="shared" si="852"/>
        <v>0</v>
      </c>
      <c r="W315" s="1123">
        <f t="shared" si="853"/>
        <v>129634.4</v>
      </c>
      <c r="X315" s="1187">
        <f t="shared" si="854"/>
        <v>1685247.2</v>
      </c>
      <c r="Y315" s="1124">
        <v>1</v>
      </c>
      <c r="Z315" s="505">
        <f t="shared" si="855"/>
        <v>8</v>
      </c>
      <c r="AA315" s="1186"/>
      <c r="AB315" s="229" t="str">
        <f t="shared" si="856"/>
        <v>Կ-1</v>
      </c>
      <c r="AC315" s="1185">
        <f t="shared" si="857"/>
        <v>2.02</v>
      </c>
      <c r="AD315" s="1185"/>
      <c r="AE315" s="1185">
        <f t="shared" si="867"/>
        <v>2.02</v>
      </c>
      <c r="AF315" s="1123">
        <v>66140</v>
      </c>
      <c r="AG315" s="1123">
        <f t="shared" si="843"/>
        <v>133602.79999999999</v>
      </c>
      <c r="AH315" s="1120">
        <f t="shared" si="858"/>
        <v>0</v>
      </c>
      <c r="AI315" s="1123">
        <f t="shared" si="859"/>
        <v>133602.79999999999</v>
      </c>
      <c r="AJ315" s="1187">
        <f t="shared" si="860"/>
        <v>1736836.4</v>
      </c>
      <c r="AK315" s="1124">
        <v>1</v>
      </c>
      <c r="AL315" s="372">
        <f t="shared" si="861"/>
        <v>9</v>
      </c>
      <c r="AM315" s="1186"/>
      <c r="AN315" s="229" t="str">
        <f t="shared" si="862"/>
        <v>Կ-1</v>
      </c>
      <c r="AO315" s="1185">
        <f t="shared" si="863"/>
        <v>2.02</v>
      </c>
      <c r="AP315" s="1185"/>
      <c r="AQ315" s="1185">
        <f t="shared" si="868"/>
        <v>2.02</v>
      </c>
      <c r="AR315" s="1123">
        <v>66140</v>
      </c>
      <c r="AS315" s="1123">
        <f t="shared" si="844"/>
        <v>133602.79999999999</v>
      </c>
      <c r="AT315" s="1120">
        <f t="shared" si="864"/>
        <v>0</v>
      </c>
      <c r="AU315" s="1123">
        <f t="shared" si="865"/>
        <v>133602.79999999999</v>
      </c>
      <c r="AV315" s="1187">
        <f t="shared" si="866"/>
        <v>1736836.4</v>
      </c>
    </row>
    <row r="316" spans="1:48" ht="17.25" thickBot="1">
      <c r="A316" s="1195">
        <v>274</v>
      </c>
      <c r="B316" s="1199" t="s">
        <v>2690</v>
      </c>
      <c r="C316" s="1432" t="s">
        <v>1814</v>
      </c>
      <c r="D316" s="1197">
        <v>1</v>
      </c>
      <c r="E316" s="1433">
        <v>1</v>
      </c>
      <c r="F316" s="1436" t="s">
        <v>97</v>
      </c>
      <c r="G316" s="660">
        <f t="shared" si="845"/>
        <v>1.73</v>
      </c>
      <c r="H316" s="1448">
        <v>66140</v>
      </c>
      <c r="I316" s="1449">
        <f t="shared" si="841"/>
        <v>114422.2</v>
      </c>
      <c r="J316" s="1470">
        <v>0</v>
      </c>
      <c r="K316" s="1123">
        <f t="shared" si="848"/>
        <v>114422.2</v>
      </c>
      <c r="L316" s="1187">
        <f t="shared" si="849"/>
        <v>1487488.5999999999</v>
      </c>
      <c r="M316" s="1124">
        <v>1</v>
      </c>
      <c r="N316" s="505">
        <f t="shared" si="846"/>
        <v>2</v>
      </c>
      <c r="O316" s="1186"/>
      <c r="P316" s="229" t="str">
        <f t="shared" si="850"/>
        <v>Կ-1</v>
      </c>
      <c r="Q316" s="598">
        <f t="shared" si="851"/>
        <v>1.79</v>
      </c>
      <c r="R316" s="1185"/>
      <c r="S316" s="1185">
        <f t="shared" si="847"/>
        <v>1.79</v>
      </c>
      <c r="T316" s="1123">
        <v>66140</v>
      </c>
      <c r="U316" s="1123">
        <f t="shared" si="842"/>
        <v>118390.6</v>
      </c>
      <c r="V316" s="1120">
        <f t="shared" si="852"/>
        <v>0</v>
      </c>
      <c r="W316" s="1123">
        <f t="shared" si="853"/>
        <v>118390.6</v>
      </c>
      <c r="X316" s="1187">
        <f t="shared" si="854"/>
        <v>1539077.8</v>
      </c>
      <c r="Y316" s="1124">
        <v>1</v>
      </c>
      <c r="Z316" s="505">
        <f t="shared" si="855"/>
        <v>3</v>
      </c>
      <c r="AA316" s="1186"/>
      <c r="AB316" s="229" t="str">
        <f t="shared" si="856"/>
        <v>Կ-1</v>
      </c>
      <c r="AC316" s="1185">
        <f t="shared" si="857"/>
        <v>1.84</v>
      </c>
      <c r="AD316" s="1185"/>
      <c r="AE316" s="1185">
        <f t="shared" si="867"/>
        <v>1.84</v>
      </c>
      <c r="AF316" s="1123">
        <v>66140</v>
      </c>
      <c r="AG316" s="1123">
        <f t="shared" si="843"/>
        <v>121697.60000000001</v>
      </c>
      <c r="AH316" s="1120">
        <f t="shared" si="858"/>
        <v>0</v>
      </c>
      <c r="AI316" s="1123">
        <f t="shared" si="859"/>
        <v>121697.60000000001</v>
      </c>
      <c r="AJ316" s="1187">
        <f t="shared" si="860"/>
        <v>1582068.8</v>
      </c>
      <c r="AK316" s="1124">
        <v>1</v>
      </c>
      <c r="AL316" s="372">
        <f t="shared" si="861"/>
        <v>4</v>
      </c>
      <c r="AM316" s="1186"/>
      <c r="AN316" s="229" t="str">
        <f t="shared" si="862"/>
        <v>Կ-1</v>
      </c>
      <c r="AO316" s="1185">
        <f t="shared" si="863"/>
        <v>1.9</v>
      </c>
      <c r="AP316" s="1185"/>
      <c r="AQ316" s="1185">
        <f t="shared" si="868"/>
        <v>1.9</v>
      </c>
      <c r="AR316" s="1123">
        <v>66140</v>
      </c>
      <c r="AS316" s="1123">
        <f t="shared" si="844"/>
        <v>125666</v>
      </c>
      <c r="AT316" s="1120">
        <f t="shared" si="864"/>
        <v>0</v>
      </c>
      <c r="AU316" s="1123">
        <f t="shared" si="865"/>
        <v>125666</v>
      </c>
      <c r="AV316" s="1187">
        <f t="shared" si="866"/>
        <v>1633658</v>
      </c>
    </row>
    <row r="317" spans="1:48" ht="17.25" thickBot="1">
      <c r="A317" s="1200">
        <v>275</v>
      </c>
      <c r="B317" s="1199" t="s">
        <v>1094</v>
      </c>
      <c r="C317" s="1432" t="s">
        <v>1814</v>
      </c>
      <c r="D317" s="1197">
        <v>1</v>
      </c>
      <c r="E317" s="1433">
        <v>3</v>
      </c>
      <c r="F317" s="1436" t="s">
        <v>97</v>
      </c>
      <c r="G317" s="660">
        <f t="shared" si="845"/>
        <v>1.84</v>
      </c>
      <c r="H317" s="1448">
        <v>66140</v>
      </c>
      <c r="I317" s="1449">
        <f t="shared" si="841"/>
        <v>121697.60000000001</v>
      </c>
      <c r="J317" s="1470">
        <v>0</v>
      </c>
      <c r="K317" s="1123">
        <f t="shared" si="848"/>
        <v>121697.60000000001</v>
      </c>
      <c r="L317" s="1187">
        <f t="shared" si="849"/>
        <v>1582068.8</v>
      </c>
      <c r="M317" s="1124">
        <v>1</v>
      </c>
      <c r="N317" s="505">
        <f t="shared" si="846"/>
        <v>4</v>
      </c>
      <c r="O317" s="1186"/>
      <c r="P317" s="229" t="str">
        <f t="shared" si="850"/>
        <v>Կ-1</v>
      </c>
      <c r="Q317" s="598">
        <f t="shared" si="851"/>
        <v>1.9</v>
      </c>
      <c r="R317" s="1185"/>
      <c r="S317" s="1185">
        <f t="shared" si="847"/>
        <v>1.9</v>
      </c>
      <c r="T317" s="1123">
        <v>66140</v>
      </c>
      <c r="U317" s="1123">
        <f t="shared" si="842"/>
        <v>125666</v>
      </c>
      <c r="V317" s="1120">
        <f t="shared" si="852"/>
        <v>0</v>
      </c>
      <c r="W317" s="1123">
        <f t="shared" si="853"/>
        <v>125666</v>
      </c>
      <c r="X317" s="1187">
        <f t="shared" si="854"/>
        <v>1633658</v>
      </c>
      <c r="Y317" s="1124">
        <v>1</v>
      </c>
      <c r="Z317" s="505">
        <f t="shared" si="855"/>
        <v>5</v>
      </c>
      <c r="AA317" s="1186"/>
      <c r="AB317" s="229" t="str">
        <f t="shared" si="856"/>
        <v>Կ-1</v>
      </c>
      <c r="AC317" s="1185">
        <f t="shared" si="857"/>
        <v>1.9</v>
      </c>
      <c r="AD317" s="1185"/>
      <c r="AE317" s="1185">
        <f t="shared" si="867"/>
        <v>1.9</v>
      </c>
      <c r="AF317" s="1123">
        <v>66140</v>
      </c>
      <c r="AG317" s="1123">
        <f t="shared" si="843"/>
        <v>125666</v>
      </c>
      <c r="AH317" s="1120">
        <f t="shared" si="858"/>
        <v>0</v>
      </c>
      <c r="AI317" s="1123">
        <f t="shared" si="859"/>
        <v>125666</v>
      </c>
      <c r="AJ317" s="1187">
        <f t="shared" si="860"/>
        <v>1633658</v>
      </c>
      <c r="AK317" s="1124">
        <v>1</v>
      </c>
      <c r="AL317" s="372">
        <f t="shared" si="861"/>
        <v>6</v>
      </c>
      <c r="AM317" s="1186"/>
      <c r="AN317" s="229" t="str">
        <f t="shared" si="862"/>
        <v>Կ-1</v>
      </c>
      <c r="AO317" s="1185">
        <f t="shared" si="863"/>
        <v>1.96</v>
      </c>
      <c r="AP317" s="1185"/>
      <c r="AQ317" s="1185">
        <f t="shared" si="868"/>
        <v>1.96</v>
      </c>
      <c r="AR317" s="1123">
        <v>66140</v>
      </c>
      <c r="AS317" s="1123">
        <f t="shared" si="844"/>
        <v>129634.4</v>
      </c>
      <c r="AT317" s="1120">
        <f t="shared" si="864"/>
        <v>0</v>
      </c>
      <c r="AU317" s="1123">
        <f t="shared" si="865"/>
        <v>129634.4</v>
      </c>
      <c r="AV317" s="1187">
        <f t="shared" si="866"/>
        <v>1685247.2</v>
      </c>
    </row>
    <row r="318" spans="1:48" ht="17.25" thickBot="1">
      <c r="A318" s="1195">
        <v>276</v>
      </c>
      <c r="B318" s="1199" t="s">
        <v>2691</v>
      </c>
      <c r="C318" s="1432" t="s">
        <v>1814</v>
      </c>
      <c r="D318" s="1197">
        <v>1</v>
      </c>
      <c r="E318" s="1433">
        <v>14</v>
      </c>
      <c r="F318" s="1436" t="s">
        <v>97</v>
      </c>
      <c r="G318" s="660">
        <f t="shared" si="845"/>
        <v>2.14</v>
      </c>
      <c r="H318" s="1448">
        <v>66140</v>
      </c>
      <c r="I318" s="1449">
        <f t="shared" si="841"/>
        <v>141539.6</v>
      </c>
      <c r="J318" s="1470">
        <v>0</v>
      </c>
      <c r="K318" s="1123">
        <f t="shared" si="848"/>
        <v>141539.6</v>
      </c>
      <c r="L318" s="1187">
        <f t="shared" si="849"/>
        <v>1840014.8</v>
      </c>
      <c r="M318" s="1124">
        <v>1</v>
      </c>
      <c r="N318" s="505">
        <f t="shared" si="846"/>
        <v>15</v>
      </c>
      <c r="O318" s="1186"/>
      <c r="P318" s="229" t="str">
        <f t="shared" si="850"/>
        <v>Կ-1</v>
      </c>
      <c r="Q318" s="598">
        <f t="shared" si="851"/>
        <v>2.14</v>
      </c>
      <c r="R318" s="1185"/>
      <c r="S318" s="1185">
        <f t="shared" si="847"/>
        <v>2.14</v>
      </c>
      <c r="T318" s="1123">
        <v>66140</v>
      </c>
      <c r="U318" s="1123">
        <f t="shared" si="842"/>
        <v>141539.6</v>
      </c>
      <c r="V318" s="1120">
        <f t="shared" si="852"/>
        <v>0</v>
      </c>
      <c r="W318" s="1123">
        <f t="shared" si="853"/>
        <v>141539.6</v>
      </c>
      <c r="X318" s="1187">
        <f t="shared" si="854"/>
        <v>1840014.8</v>
      </c>
      <c r="Y318" s="1124">
        <v>1</v>
      </c>
      <c r="Z318" s="505">
        <f t="shared" si="855"/>
        <v>16</v>
      </c>
      <c r="AA318" s="1186"/>
      <c r="AB318" s="229" t="str">
        <f t="shared" si="856"/>
        <v>Կ-1</v>
      </c>
      <c r="AC318" s="1185">
        <f t="shared" si="857"/>
        <v>2.21</v>
      </c>
      <c r="AD318" s="1185"/>
      <c r="AE318" s="1185">
        <f t="shared" si="867"/>
        <v>2.21</v>
      </c>
      <c r="AF318" s="1123">
        <v>66140</v>
      </c>
      <c r="AG318" s="1123">
        <f t="shared" si="843"/>
        <v>146169.4</v>
      </c>
      <c r="AH318" s="1120">
        <f t="shared" si="858"/>
        <v>0</v>
      </c>
      <c r="AI318" s="1123">
        <f t="shared" si="859"/>
        <v>146169.4</v>
      </c>
      <c r="AJ318" s="1187">
        <f t="shared" si="860"/>
        <v>1900202.2</v>
      </c>
      <c r="AK318" s="1124">
        <v>1</v>
      </c>
      <c r="AL318" s="372">
        <f t="shared" si="861"/>
        <v>17</v>
      </c>
      <c r="AM318" s="1186"/>
      <c r="AN318" s="229" t="str">
        <f t="shared" si="862"/>
        <v>Կ-1</v>
      </c>
      <c r="AO318" s="1185">
        <f t="shared" si="863"/>
        <v>2.21</v>
      </c>
      <c r="AP318" s="1185"/>
      <c r="AQ318" s="1185">
        <f t="shared" si="868"/>
        <v>2.21</v>
      </c>
      <c r="AR318" s="1123">
        <v>66140</v>
      </c>
      <c r="AS318" s="1123">
        <f t="shared" si="844"/>
        <v>146169.4</v>
      </c>
      <c r="AT318" s="1120">
        <f t="shared" si="864"/>
        <v>0</v>
      </c>
      <c r="AU318" s="1123">
        <f t="shared" si="865"/>
        <v>146169.4</v>
      </c>
      <c r="AV318" s="1187">
        <f t="shared" si="866"/>
        <v>1900202.2</v>
      </c>
    </row>
    <row r="319" spans="1:48" ht="17.25" thickBot="1">
      <c r="A319" s="1200">
        <v>277</v>
      </c>
      <c r="B319" s="1199" t="s">
        <v>2692</v>
      </c>
      <c r="C319" s="1432" t="s">
        <v>1814</v>
      </c>
      <c r="D319" s="1197">
        <v>1</v>
      </c>
      <c r="E319" s="1433">
        <v>1</v>
      </c>
      <c r="F319" s="1436" t="s">
        <v>97</v>
      </c>
      <c r="G319" s="660">
        <f t="shared" si="845"/>
        <v>1.73</v>
      </c>
      <c r="H319" s="1448">
        <v>66140</v>
      </c>
      <c r="I319" s="1449">
        <f t="shared" si="841"/>
        <v>114422.2</v>
      </c>
      <c r="J319" s="1470">
        <v>0</v>
      </c>
      <c r="K319" s="1123">
        <f t="shared" si="848"/>
        <v>114422.2</v>
      </c>
      <c r="L319" s="1187">
        <f t="shared" si="849"/>
        <v>1487488.5999999999</v>
      </c>
      <c r="M319" s="1124">
        <v>1</v>
      </c>
      <c r="N319" s="505">
        <f t="shared" si="846"/>
        <v>2</v>
      </c>
      <c r="O319" s="1186"/>
      <c r="P319" s="229" t="str">
        <f t="shared" si="850"/>
        <v>Կ-1</v>
      </c>
      <c r="Q319" s="598">
        <f t="shared" si="851"/>
        <v>1.79</v>
      </c>
      <c r="R319" s="1185"/>
      <c r="S319" s="1185">
        <f t="shared" si="847"/>
        <v>1.79</v>
      </c>
      <c r="T319" s="1123">
        <v>66140</v>
      </c>
      <c r="U319" s="1123">
        <f t="shared" si="842"/>
        <v>118390.6</v>
      </c>
      <c r="V319" s="1120">
        <f t="shared" si="852"/>
        <v>0</v>
      </c>
      <c r="W319" s="1123">
        <f t="shared" si="853"/>
        <v>118390.6</v>
      </c>
      <c r="X319" s="1187">
        <f t="shared" si="854"/>
        <v>1539077.8</v>
      </c>
      <c r="Y319" s="1124">
        <v>1</v>
      </c>
      <c r="Z319" s="505">
        <f t="shared" si="855"/>
        <v>3</v>
      </c>
      <c r="AA319" s="1186"/>
      <c r="AB319" s="229" t="str">
        <f t="shared" si="856"/>
        <v>Կ-1</v>
      </c>
      <c r="AC319" s="1185">
        <f t="shared" si="857"/>
        <v>1.84</v>
      </c>
      <c r="AD319" s="1185"/>
      <c r="AE319" s="1185">
        <f t="shared" si="867"/>
        <v>1.84</v>
      </c>
      <c r="AF319" s="1123">
        <v>66140</v>
      </c>
      <c r="AG319" s="1123">
        <f t="shared" si="843"/>
        <v>121697.60000000001</v>
      </c>
      <c r="AH319" s="1120">
        <f t="shared" si="858"/>
        <v>0</v>
      </c>
      <c r="AI319" s="1123">
        <f t="shared" si="859"/>
        <v>121697.60000000001</v>
      </c>
      <c r="AJ319" s="1187">
        <f t="shared" si="860"/>
        <v>1582068.8</v>
      </c>
      <c r="AK319" s="1124">
        <v>1</v>
      </c>
      <c r="AL319" s="372">
        <f t="shared" si="861"/>
        <v>4</v>
      </c>
      <c r="AM319" s="1186"/>
      <c r="AN319" s="229" t="str">
        <f t="shared" si="862"/>
        <v>Կ-1</v>
      </c>
      <c r="AO319" s="1185">
        <f t="shared" si="863"/>
        <v>1.9</v>
      </c>
      <c r="AP319" s="1185"/>
      <c r="AQ319" s="1185">
        <f t="shared" si="868"/>
        <v>1.9</v>
      </c>
      <c r="AR319" s="1123">
        <v>66140</v>
      </c>
      <c r="AS319" s="1123">
        <f t="shared" si="844"/>
        <v>125666</v>
      </c>
      <c r="AT319" s="1120">
        <f t="shared" si="864"/>
        <v>0</v>
      </c>
      <c r="AU319" s="1123">
        <f t="shared" si="865"/>
        <v>125666</v>
      </c>
      <c r="AV319" s="1187">
        <f t="shared" si="866"/>
        <v>1633658</v>
      </c>
    </row>
    <row r="320" spans="1:48" ht="17.25" thickBot="1">
      <c r="A320" s="1195">
        <v>278</v>
      </c>
      <c r="B320" s="1199" t="s">
        <v>1834</v>
      </c>
      <c r="C320" s="1432" t="s">
        <v>1814</v>
      </c>
      <c r="D320" s="1197">
        <v>1</v>
      </c>
      <c r="E320" s="1433">
        <v>3</v>
      </c>
      <c r="F320" s="1436" t="s">
        <v>97</v>
      </c>
      <c r="G320" s="660">
        <f t="shared" si="845"/>
        <v>1.84</v>
      </c>
      <c r="H320" s="1448">
        <v>66140</v>
      </c>
      <c r="I320" s="1449">
        <f t="shared" si="841"/>
        <v>121697.60000000001</v>
      </c>
      <c r="J320" s="1470">
        <v>0</v>
      </c>
      <c r="K320" s="1123">
        <f t="shared" si="848"/>
        <v>121697.60000000001</v>
      </c>
      <c r="L320" s="1187">
        <f t="shared" si="849"/>
        <v>1582068.8</v>
      </c>
      <c r="M320" s="1124">
        <v>1</v>
      </c>
      <c r="N320" s="505">
        <f t="shared" si="846"/>
        <v>4</v>
      </c>
      <c r="O320" s="1186"/>
      <c r="P320" s="229" t="str">
        <f t="shared" si="850"/>
        <v>Կ-1</v>
      </c>
      <c r="Q320" s="598">
        <f t="shared" si="851"/>
        <v>1.9</v>
      </c>
      <c r="R320" s="1185"/>
      <c r="S320" s="1185">
        <f t="shared" si="847"/>
        <v>1.9</v>
      </c>
      <c r="T320" s="1123">
        <v>66140</v>
      </c>
      <c r="U320" s="1123">
        <f t="shared" si="842"/>
        <v>125666</v>
      </c>
      <c r="V320" s="1120">
        <f t="shared" si="852"/>
        <v>0</v>
      </c>
      <c r="W320" s="1123">
        <f t="shared" si="853"/>
        <v>125666</v>
      </c>
      <c r="X320" s="1187">
        <f t="shared" si="854"/>
        <v>1633658</v>
      </c>
      <c r="Y320" s="1124">
        <v>1</v>
      </c>
      <c r="Z320" s="505">
        <f t="shared" si="855"/>
        <v>5</v>
      </c>
      <c r="AA320" s="1186"/>
      <c r="AB320" s="229" t="str">
        <f t="shared" si="856"/>
        <v>Կ-1</v>
      </c>
      <c r="AC320" s="1185">
        <f t="shared" si="857"/>
        <v>1.9</v>
      </c>
      <c r="AD320" s="1185"/>
      <c r="AE320" s="1185">
        <f t="shared" si="867"/>
        <v>1.9</v>
      </c>
      <c r="AF320" s="1123">
        <v>66140</v>
      </c>
      <c r="AG320" s="1123">
        <f t="shared" si="843"/>
        <v>125666</v>
      </c>
      <c r="AH320" s="1120">
        <f t="shared" si="858"/>
        <v>0</v>
      </c>
      <c r="AI320" s="1123">
        <f t="shared" si="859"/>
        <v>125666</v>
      </c>
      <c r="AJ320" s="1187">
        <f t="shared" si="860"/>
        <v>1633658</v>
      </c>
      <c r="AK320" s="1124">
        <v>1</v>
      </c>
      <c r="AL320" s="372">
        <f t="shared" si="861"/>
        <v>6</v>
      </c>
      <c r="AM320" s="1186"/>
      <c r="AN320" s="229" t="str">
        <f t="shared" si="862"/>
        <v>Կ-1</v>
      </c>
      <c r="AO320" s="1185">
        <f t="shared" si="863"/>
        <v>1.96</v>
      </c>
      <c r="AP320" s="1185"/>
      <c r="AQ320" s="1185">
        <f t="shared" si="868"/>
        <v>1.96</v>
      </c>
      <c r="AR320" s="1123">
        <v>66140</v>
      </c>
      <c r="AS320" s="1123">
        <f t="shared" si="844"/>
        <v>129634.4</v>
      </c>
      <c r="AT320" s="1120">
        <f t="shared" si="864"/>
        <v>0</v>
      </c>
      <c r="AU320" s="1123">
        <f t="shared" si="865"/>
        <v>129634.4</v>
      </c>
      <c r="AV320" s="1187">
        <f t="shared" si="866"/>
        <v>1685247.2</v>
      </c>
    </row>
    <row r="321" spans="1:48" ht="17.25" thickBot="1">
      <c r="A321" s="1200">
        <v>279</v>
      </c>
      <c r="B321" s="1199" t="s">
        <v>89</v>
      </c>
      <c r="C321" s="1432" t="s">
        <v>1814</v>
      </c>
      <c r="D321" s="1197">
        <v>1</v>
      </c>
      <c r="E321" s="1433">
        <v>6</v>
      </c>
      <c r="F321" s="1436" t="s">
        <v>97</v>
      </c>
      <c r="G321" s="660">
        <f t="shared" si="845"/>
        <v>1.96</v>
      </c>
      <c r="H321" s="1448">
        <v>66140</v>
      </c>
      <c r="I321" s="1449">
        <f t="shared" si="841"/>
        <v>129634.4</v>
      </c>
      <c r="J321" s="1470">
        <v>0</v>
      </c>
      <c r="K321" s="1123">
        <f t="shared" si="848"/>
        <v>129634.4</v>
      </c>
      <c r="L321" s="1187">
        <f t="shared" si="849"/>
        <v>1685247.2</v>
      </c>
      <c r="M321" s="1124">
        <v>1</v>
      </c>
      <c r="N321" s="505">
        <f t="shared" si="846"/>
        <v>7</v>
      </c>
      <c r="O321" s="1186"/>
      <c r="P321" s="229" t="str">
        <f t="shared" si="850"/>
        <v>Կ-1</v>
      </c>
      <c r="Q321" s="598">
        <f t="shared" si="851"/>
        <v>1.96</v>
      </c>
      <c r="R321" s="1185"/>
      <c r="S321" s="1185">
        <f t="shared" si="847"/>
        <v>1.96</v>
      </c>
      <c r="T321" s="1123">
        <v>66140</v>
      </c>
      <c r="U321" s="1123">
        <f t="shared" si="842"/>
        <v>129634.4</v>
      </c>
      <c r="V321" s="1120">
        <f t="shared" si="852"/>
        <v>0</v>
      </c>
      <c r="W321" s="1123">
        <f t="shared" si="853"/>
        <v>129634.4</v>
      </c>
      <c r="X321" s="1187">
        <f t="shared" si="854"/>
        <v>1685247.2</v>
      </c>
      <c r="Y321" s="1124">
        <v>1</v>
      </c>
      <c r="Z321" s="505">
        <f t="shared" si="855"/>
        <v>8</v>
      </c>
      <c r="AA321" s="1186"/>
      <c r="AB321" s="229" t="str">
        <f t="shared" si="856"/>
        <v>Կ-1</v>
      </c>
      <c r="AC321" s="1185">
        <f t="shared" si="857"/>
        <v>2.02</v>
      </c>
      <c r="AD321" s="1185"/>
      <c r="AE321" s="1185">
        <f t="shared" si="867"/>
        <v>2.02</v>
      </c>
      <c r="AF321" s="1123">
        <v>66140</v>
      </c>
      <c r="AG321" s="1123">
        <f t="shared" si="843"/>
        <v>133602.79999999999</v>
      </c>
      <c r="AH321" s="1120">
        <f t="shared" si="858"/>
        <v>0</v>
      </c>
      <c r="AI321" s="1123">
        <f t="shared" si="859"/>
        <v>133602.79999999999</v>
      </c>
      <c r="AJ321" s="1187">
        <f t="shared" si="860"/>
        <v>1736836.4</v>
      </c>
      <c r="AK321" s="1124">
        <v>1</v>
      </c>
      <c r="AL321" s="372">
        <f t="shared" si="861"/>
        <v>9</v>
      </c>
      <c r="AM321" s="1186"/>
      <c r="AN321" s="229" t="str">
        <f t="shared" si="862"/>
        <v>Կ-1</v>
      </c>
      <c r="AO321" s="1185">
        <f t="shared" si="863"/>
        <v>2.02</v>
      </c>
      <c r="AP321" s="1185"/>
      <c r="AQ321" s="1185">
        <f t="shared" si="868"/>
        <v>2.02</v>
      </c>
      <c r="AR321" s="1123">
        <v>66140</v>
      </c>
      <c r="AS321" s="1123">
        <f t="shared" si="844"/>
        <v>133602.79999999999</v>
      </c>
      <c r="AT321" s="1120">
        <f t="shared" si="864"/>
        <v>0</v>
      </c>
      <c r="AU321" s="1123">
        <f t="shared" si="865"/>
        <v>133602.79999999999</v>
      </c>
      <c r="AV321" s="1187">
        <f t="shared" si="866"/>
        <v>1736836.4</v>
      </c>
    </row>
    <row r="322" spans="1:48" ht="17.25" thickBot="1">
      <c r="A322" s="1195">
        <v>280</v>
      </c>
      <c r="B322" s="1199" t="s">
        <v>89</v>
      </c>
      <c r="C322" s="1432" t="s">
        <v>1814</v>
      </c>
      <c r="D322" s="1197">
        <v>1</v>
      </c>
      <c r="E322" s="1433">
        <v>6</v>
      </c>
      <c r="F322" s="1436" t="s">
        <v>97</v>
      </c>
      <c r="G322" s="660">
        <f t="shared" si="845"/>
        <v>1.96</v>
      </c>
      <c r="H322" s="1448">
        <v>66140</v>
      </c>
      <c r="I322" s="1449">
        <f t="shared" si="841"/>
        <v>129634.4</v>
      </c>
      <c r="J322" s="1470">
        <v>0</v>
      </c>
      <c r="K322" s="1123">
        <f t="shared" si="848"/>
        <v>129634.4</v>
      </c>
      <c r="L322" s="1187">
        <f t="shared" si="849"/>
        <v>1685247.2</v>
      </c>
      <c r="M322" s="1124">
        <v>1</v>
      </c>
      <c r="N322" s="505">
        <f t="shared" si="846"/>
        <v>7</v>
      </c>
      <c r="O322" s="1186"/>
      <c r="P322" s="229" t="str">
        <f t="shared" si="850"/>
        <v>Կ-1</v>
      </c>
      <c r="Q322" s="598">
        <f t="shared" si="851"/>
        <v>1.96</v>
      </c>
      <c r="R322" s="1185"/>
      <c r="S322" s="1185">
        <f t="shared" si="847"/>
        <v>1.96</v>
      </c>
      <c r="T322" s="1123">
        <v>66140</v>
      </c>
      <c r="U322" s="1123">
        <f t="shared" si="842"/>
        <v>129634.4</v>
      </c>
      <c r="V322" s="1120">
        <f t="shared" si="852"/>
        <v>0</v>
      </c>
      <c r="W322" s="1123">
        <f t="shared" si="853"/>
        <v>129634.4</v>
      </c>
      <c r="X322" s="1187">
        <f t="shared" si="854"/>
        <v>1685247.2</v>
      </c>
      <c r="Y322" s="1124">
        <v>1</v>
      </c>
      <c r="Z322" s="505">
        <f t="shared" si="855"/>
        <v>8</v>
      </c>
      <c r="AA322" s="1186"/>
      <c r="AB322" s="229" t="str">
        <f t="shared" si="856"/>
        <v>Կ-1</v>
      </c>
      <c r="AC322" s="1185">
        <f t="shared" si="857"/>
        <v>2.02</v>
      </c>
      <c r="AD322" s="1185"/>
      <c r="AE322" s="1185">
        <f t="shared" si="867"/>
        <v>2.02</v>
      </c>
      <c r="AF322" s="1123">
        <v>66140</v>
      </c>
      <c r="AG322" s="1123">
        <f t="shared" si="843"/>
        <v>133602.79999999999</v>
      </c>
      <c r="AH322" s="1120">
        <f t="shared" si="858"/>
        <v>0</v>
      </c>
      <c r="AI322" s="1123">
        <f t="shared" si="859"/>
        <v>133602.79999999999</v>
      </c>
      <c r="AJ322" s="1187">
        <f t="shared" si="860"/>
        <v>1736836.4</v>
      </c>
      <c r="AK322" s="1124">
        <v>1</v>
      </c>
      <c r="AL322" s="372">
        <f t="shared" si="861"/>
        <v>9</v>
      </c>
      <c r="AM322" s="1186"/>
      <c r="AN322" s="229" t="str">
        <f t="shared" si="862"/>
        <v>Կ-1</v>
      </c>
      <c r="AO322" s="1185">
        <f t="shared" si="863"/>
        <v>2.02</v>
      </c>
      <c r="AP322" s="1185"/>
      <c r="AQ322" s="1185">
        <f t="shared" si="868"/>
        <v>2.02</v>
      </c>
      <c r="AR322" s="1123">
        <v>66140</v>
      </c>
      <c r="AS322" s="1123">
        <f t="shared" si="844"/>
        <v>133602.79999999999</v>
      </c>
      <c r="AT322" s="1120">
        <f t="shared" si="864"/>
        <v>0</v>
      </c>
      <c r="AU322" s="1123">
        <f t="shared" si="865"/>
        <v>133602.79999999999</v>
      </c>
      <c r="AV322" s="1187">
        <f t="shared" si="866"/>
        <v>1736836.4</v>
      </c>
    </row>
    <row r="323" spans="1:48" ht="17.25" thickBot="1">
      <c r="A323" s="1200">
        <v>281</v>
      </c>
      <c r="B323" s="1199" t="s">
        <v>89</v>
      </c>
      <c r="C323" s="1432" t="s">
        <v>1814</v>
      </c>
      <c r="D323" s="1197">
        <v>1</v>
      </c>
      <c r="E323" s="1433">
        <v>6</v>
      </c>
      <c r="F323" s="1436" t="s">
        <v>97</v>
      </c>
      <c r="G323" s="660">
        <f t="shared" si="845"/>
        <v>1.96</v>
      </c>
      <c r="H323" s="1448">
        <v>66140</v>
      </c>
      <c r="I323" s="1449">
        <f t="shared" si="841"/>
        <v>129634.4</v>
      </c>
      <c r="J323" s="1470">
        <v>0</v>
      </c>
      <c r="K323" s="1123">
        <f t="shared" si="848"/>
        <v>129634.4</v>
      </c>
      <c r="L323" s="1187">
        <f t="shared" si="849"/>
        <v>1685247.2</v>
      </c>
      <c r="M323" s="1124">
        <v>1</v>
      </c>
      <c r="N323" s="505">
        <f t="shared" si="846"/>
        <v>7</v>
      </c>
      <c r="O323" s="1186"/>
      <c r="P323" s="229" t="str">
        <f t="shared" si="850"/>
        <v>Կ-1</v>
      </c>
      <c r="Q323" s="598">
        <f t="shared" si="851"/>
        <v>1.96</v>
      </c>
      <c r="R323" s="1185"/>
      <c r="S323" s="1185">
        <f t="shared" si="847"/>
        <v>1.96</v>
      </c>
      <c r="T323" s="1123">
        <v>66140</v>
      </c>
      <c r="U323" s="1123">
        <f t="shared" si="842"/>
        <v>129634.4</v>
      </c>
      <c r="V323" s="1120">
        <f t="shared" si="852"/>
        <v>0</v>
      </c>
      <c r="W323" s="1123">
        <f t="shared" si="853"/>
        <v>129634.4</v>
      </c>
      <c r="X323" s="1187">
        <f t="shared" si="854"/>
        <v>1685247.2</v>
      </c>
      <c r="Y323" s="1124">
        <v>1</v>
      </c>
      <c r="Z323" s="505">
        <f t="shared" si="855"/>
        <v>8</v>
      </c>
      <c r="AA323" s="1186"/>
      <c r="AB323" s="229" t="str">
        <f t="shared" si="856"/>
        <v>Կ-1</v>
      </c>
      <c r="AC323" s="1185">
        <f t="shared" si="857"/>
        <v>2.02</v>
      </c>
      <c r="AD323" s="1185"/>
      <c r="AE323" s="1185">
        <f t="shared" si="867"/>
        <v>2.02</v>
      </c>
      <c r="AF323" s="1123">
        <v>66140</v>
      </c>
      <c r="AG323" s="1123">
        <f t="shared" si="843"/>
        <v>133602.79999999999</v>
      </c>
      <c r="AH323" s="1120">
        <f t="shared" si="858"/>
        <v>0</v>
      </c>
      <c r="AI323" s="1123">
        <f t="shared" si="859"/>
        <v>133602.79999999999</v>
      </c>
      <c r="AJ323" s="1187">
        <f t="shared" si="860"/>
        <v>1736836.4</v>
      </c>
      <c r="AK323" s="1124">
        <v>1</v>
      </c>
      <c r="AL323" s="372">
        <f t="shared" si="861"/>
        <v>9</v>
      </c>
      <c r="AM323" s="1186"/>
      <c r="AN323" s="229" t="str">
        <f t="shared" si="862"/>
        <v>Կ-1</v>
      </c>
      <c r="AO323" s="1185">
        <f t="shared" si="863"/>
        <v>2.02</v>
      </c>
      <c r="AP323" s="1185"/>
      <c r="AQ323" s="1185">
        <f t="shared" si="868"/>
        <v>2.02</v>
      </c>
      <c r="AR323" s="1123">
        <v>66140</v>
      </c>
      <c r="AS323" s="1123">
        <f t="shared" si="844"/>
        <v>133602.79999999999</v>
      </c>
      <c r="AT323" s="1120">
        <f t="shared" si="864"/>
        <v>0</v>
      </c>
      <c r="AU323" s="1123">
        <f t="shared" si="865"/>
        <v>133602.79999999999</v>
      </c>
      <c r="AV323" s="1187">
        <f t="shared" si="866"/>
        <v>1736836.4</v>
      </c>
    </row>
    <row r="324" spans="1:48" ht="17.25" thickBot="1">
      <c r="A324" s="1195">
        <v>282</v>
      </c>
      <c r="B324" s="1199" t="s">
        <v>89</v>
      </c>
      <c r="C324" s="1432" t="s">
        <v>1814</v>
      </c>
      <c r="D324" s="1197">
        <v>1</v>
      </c>
      <c r="E324" s="1433">
        <v>6</v>
      </c>
      <c r="F324" s="1436" t="s">
        <v>97</v>
      </c>
      <c r="G324" s="660">
        <f t="shared" si="845"/>
        <v>1.96</v>
      </c>
      <c r="H324" s="1448">
        <v>66140</v>
      </c>
      <c r="I324" s="1449">
        <f t="shared" si="841"/>
        <v>129634.4</v>
      </c>
      <c r="J324" s="1470">
        <v>0</v>
      </c>
      <c r="K324" s="1123">
        <f t="shared" si="848"/>
        <v>129634.4</v>
      </c>
      <c r="L324" s="1187">
        <f t="shared" si="849"/>
        <v>1685247.2</v>
      </c>
      <c r="M324" s="1124">
        <v>1</v>
      </c>
      <c r="N324" s="505">
        <f t="shared" si="846"/>
        <v>7</v>
      </c>
      <c r="O324" s="1186"/>
      <c r="P324" s="229" t="str">
        <f t="shared" si="850"/>
        <v>Կ-1</v>
      </c>
      <c r="Q324" s="598">
        <f t="shared" si="851"/>
        <v>1.96</v>
      </c>
      <c r="R324" s="1185"/>
      <c r="S324" s="1185">
        <f t="shared" si="847"/>
        <v>1.96</v>
      </c>
      <c r="T324" s="1123">
        <v>66140</v>
      </c>
      <c r="U324" s="1123">
        <f t="shared" si="842"/>
        <v>129634.4</v>
      </c>
      <c r="V324" s="1120">
        <f t="shared" si="852"/>
        <v>0</v>
      </c>
      <c r="W324" s="1123">
        <f t="shared" si="853"/>
        <v>129634.4</v>
      </c>
      <c r="X324" s="1187">
        <f t="shared" si="854"/>
        <v>1685247.2</v>
      </c>
      <c r="Y324" s="1124">
        <v>1</v>
      </c>
      <c r="Z324" s="505">
        <f t="shared" si="855"/>
        <v>8</v>
      </c>
      <c r="AA324" s="1186"/>
      <c r="AB324" s="229" t="str">
        <f t="shared" si="856"/>
        <v>Կ-1</v>
      </c>
      <c r="AC324" s="1185">
        <f t="shared" si="857"/>
        <v>2.02</v>
      </c>
      <c r="AD324" s="1185"/>
      <c r="AE324" s="1185">
        <f t="shared" si="867"/>
        <v>2.02</v>
      </c>
      <c r="AF324" s="1123">
        <v>66140</v>
      </c>
      <c r="AG324" s="1123">
        <f t="shared" si="843"/>
        <v>133602.79999999999</v>
      </c>
      <c r="AH324" s="1120">
        <f t="shared" si="858"/>
        <v>0</v>
      </c>
      <c r="AI324" s="1123">
        <f t="shared" si="859"/>
        <v>133602.79999999999</v>
      </c>
      <c r="AJ324" s="1187">
        <f t="shared" si="860"/>
        <v>1736836.4</v>
      </c>
      <c r="AK324" s="1124">
        <v>1</v>
      </c>
      <c r="AL324" s="372">
        <f t="shared" si="861"/>
        <v>9</v>
      </c>
      <c r="AM324" s="1186"/>
      <c r="AN324" s="229" t="str">
        <f t="shared" si="862"/>
        <v>Կ-1</v>
      </c>
      <c r="AO324" s="1185">
        <f t="shared" si="863"/>
        <v>2.02</v>
      </c>
      <c r="AP324" s="1185"/>
      <c r="AQ324" s="1185">
        <f t="shared" si="868"/>
        <v>2.02</v>
      </c>
      <c r="AR324" s="1123">
        <v>66140</v>
      </c>
      <c r="AS324" s="1123">
        <f t="shared" si="844"/>
        <v>133602.79999999999</v>
      </c>
      <c r="AT324" s="1120">
        <f t="shared" si="864"/>
        <v>0</v>
      </c>
      <c r="AU324" s="1123">
        <f t="shared" si="865"/>
        <v>133602.79999999999</v>
      </c>
      <c r="AV324" s="1187">
        <f t="shared" si="866"/>
        <v>1736836.4</v>
      </c>
    </row>
    <row r="325" spans="1:48" ht="17.25" thickBot="1">
      <c r="A325" s="1200">
        <v>283</v>
      </c>
      <c r="B325" s="1199" t="s">
        <v>89</v>
      </c>
      <c r="C325" s="1432" t="s">
        <v>1814</v>
      </c>
      <c r="D325" s="1197">
        <v>1</v>
      </c>
      <c r="E325" s="1433">
        <v>6</v>
      </c>
      <c r="F325" s="1436" t="s">
        <v>97</v>
      </c>
      <c r="G325" s="660">
        <f t="shared" si="845"/>
        <v>1.96</v>
      </c>
      <c r="H325" s="1448">
        <v>66140</v>
      </c>
      <c r="I325" s="1449">
        <f t="shared" si="841"/>
        <v>129634.4</v>
      </c>
      <c r="J325" s="1470">
        <v>0</v>
      </c>
      <c r="K325" s="1123">
        <f t="shared" si="848"/>
        <v>129634.4</v>
      </c>
      <c r="L325" s="1187">
        <f t="shared" si="849"/>
        <v>1685247.2</v>
      </c>
      <c r="M325" s="1124">
        <v>1</v>
      </c>
      <c r="N325" s="505">
        <f t="shared" si="846"/>
        <v>7</v>
      </c>
      <c r="O325" s="1186"/>
      <c r="P325" s="229" t="str">
        <f t="shared" si="850"/>
        <v>Կ-1</v>
      </c>
      <c r="Q325" s="598">
        <f t="shared" si="851"/>
        <v>1.96</v>
      </c>
      <c r="R325" s="1185"/>
      <c r="S325" s="1185">
        <f t="shared" si="847"/>
        <v>1.96</v>
      </c>
      <c r="T325" s="1123">
        <v>66140</v>
      </c>
      <c r="U325" s="1123">
        <f t="shared" si="842"/>
        <v>129634.4</v>
      </c>
      <c r="V325" s="1120">
        <f t="shared" si="852"/>
        <v>0</v>
      </c>
      <c r="W325" s="1123">
        <f t="shared" si="853"/>
        <v>129634.4</v>
      </c>
      <c r="X325" s="1187">
        <f t="shared" si="854"/>
        <v>1685247.2</v>
      </c>
      <c r="Y325" s="1124">
        <v>1</v>
      </c>
      <c r="Z325" s="505">
        <f t="shared" si="855"/>
        <v>8</v>
      </c>
      <c r="AA325" s="1186"/>
      <c r="AB325" s="229" t="str">
        <f t="shared" si="856"/>
        <v>Կ-1</v>
      </c>
      <c r="AC325" s="1185">
        <f t="shared" si="857"/>
        <v>2.02</v>
      </c>
      <c r="AD325" s="1185"/>
      <c r="AE325" s="1185">
        <f t="shared" si="867"/>
        <v>2.02</v>
      </c>
      <c r="AF325" s="1123">
        <v>66140</v>
      </c>
      <c r="AG325" s="1123">
        <f t="shared" si="843"/>
        <v>133602.79999999999</v>
      </c>
      <c r="AH325" s="1120">
        <f t="shared" si="858"/>
        <v>0</v>
      </c>
      <c r="AI325" s="1123">
        <f t="shared" si="859"/>
        <v>133602.79999999999</v>
      </c>
      <c r="AJ325" s="1187">
        <f t="shared" si="860"/>
        <v>1736836.4</v>
      </c>
      <c r="AK325" s="1124">
        <v>1</v>
      </c>
      <c r="AL325" s="372">
        <f t="shared" si="861"/>
        <v>9</v>
      </c>
      <c r="AM325" s="1186"/>
      <c r="AN325" s="229" t="str">
        <f t="shared" si="862"/>
        <v>Կ-1</v>
      </c>
      <c r="AO325" s="1185">
        <f t="shared" si="863"/>
        <v>2.02</v>
      </c>
      <c r="AP325" s="1185"/>
      <c r="AQ325" s="1185">
        <f t="shared" si="868"/>
        <v>2.02</v>
      </c>
      <c r="AR325" s="1123">
        <v>66140</v>
      </c>
      <c r="AS325" s="1123">
        <f t="shared" si="844"/>
        <v>133602.79999999999</v>
      </c>
      <c r="AT325" s="1120">
        <f t="shared" si="864"/>
        <v>0</v>
      </c>
      <c r="AU325" s="1123">
        <f t="shared" si="865"/>
        <v>133602.79999999999</v>
      </c>
      <c r="AV325" s="1187">
        <f t="shared" si="866"/>
        <v>1736836.4</v>
      </c>
    </row>
    <row r="326" spans="1:48" ht="54.75" thickBot="1">
      <c r="A326" s="1195">
        <v>284</v>
      </c>
      <c r="B326" s="1199" t="s">
        <v>2715</v>
      </c>
      <c r="C326" s="1222" t="s">
        <v>2714</v>
      </c>
      <c r="D326" s="1434">
        <v>1</v>
      </c>
      <c r="E326" s="1193">
        <v>3</v>
      </c>
      <c r="F326" s="1436" t="s">
        <v>94</v>
      </c>
      <c r="G326" s="660">
        <f t="shared" ref="G326:G343" si="869">IF(D326&lt;1,0,IF(F326="Բ-1",IF(E326=0,6.94,IF(E326=1,7.17,IF(E326=2,7.41,IF(E326=3,7.66,IF(OR(E326=5,E326=4),7.92,IF(OR(E326=6,E326=7),8.18,IF(OR(E326=8,E326=9),8.46,IF(OR(E326=10,E326=11,E326=12),8.74,IF(OR(E326=13,E326=14,E326=15),9.03,IF(OR(E326=16,E326=17,E326=18),9.33,9.65)))))))))),IF(F326="Բ-2", IF(E326=0,5.71,IF(E326=1,5.89,IF(E326=2,6.09,IF(E326=3,6.29,IF(OR(E326=5,E326=4),6.5,IF(OR(E326=6,E326=7),6.72,IF(OR(E326=8,E326=9),6.94,IF(OR(E326=10,E326=11,E326=12),7.17,IF(OR(E326=13,E326=14,E326=15),7.41,IF(OR(E326=16,E326=17,E326=18),7.65,7.91)))))))))), IF(F326="Գ-1", IF(E326=0,4.7,IF(E326=1,4.86,IF(E326=2,5.01,IF(E326=3,5.18,IF(OR(E326=5,E326=4),5.35,IF(OR(E326=6,E326=7),5.52,IF(OR(E326=8,E326=9),5.71,IF(OR(E326=10,E326=11,E326=12),5.89,IF(OR(E326=13,E326=14,E326=15),6.09,IF(OR(E326=16,E326=17,E326=18),6.29,6.49)))))))))), IF(F326="Գ-2", IF(E326=0,3.88,IF(E326=1,4.01,IF(E326=2,4.14,IF(E326=3,4.27,IF(OR(E326=5,E326=4),4.41,IF(OR(E326=6,E326=7),4.55,IF(OR(E326=8,E326=9),4.7,IF(OR(E326=10,E326=11,E326=12),4.85,IF(OR(E326=13,E326=14,E326=15),5.01,IF(OR(E326=16,E326=17,E326=18),5.17,5.34)))))))))), IF(F326="Գ-3", IF(E326=0,3.21,IF(E326=1,3.31,IF(E326=2,3.42,IF(E326=3,3.53,IF(OR(E326=5,E326=4),3.64,IF(OR(E326=6,E326=7),3.76,IF(OR(E326=8,E326=9),3.88,IF(OR(E326=10,E326=11,E326=12),4.01,IF(OR(E326=13,E326=14,E326=15),4.13,IF(OR(E326=16,E326=17,E326=18),4.27,4.4)))))))))), IF(F326="Ա-1", IF(E326=0,2.66,IF(E326=1,2.75,IF(E326=2,2.83,IF(E326=3,2.92,IF(OR(E326=5,E326=4),3.02,IF(OR(E326=6,E326=7),3.11,IF(OR(E326=8,E326=9),3.21,IF(OR(E326=10,E326=11,E326=12),3.31,IF(OR(E326=13,E326=14,E326=15),3.42,IF(OR(E326=16,E326=17,E326=18),3.53,3.64)))))))))), IF(F326="Ա-2", IF(E326=0,2.28,IF(E326=1,2.35,IF(E326=2,2.43,IF(E326=3,2.5,IF(OR(E326=5,E326=4),2.58,IF(OR(E326=6,E326=7),2.66,IF(OR(E326=8,E326=9),2.75,IF(OR(E326=10,E326=11,E326=12),2.83,IF(OR(E326=13,E326=14,E326=15),2.92,IF(OR(E326=16,E326=17,E326=18),3.01,3.11)))))))))),IF(F326="Ա-3", IF(E326=0,1.96,IF(E326=1,2.02,IF(E326=2,2.08,IF(E326=3,2.15,IF(OR(E326=5,E326=4),2.21,IF(OR(E326=6,E326=7),2.28,IF(OR(E326=8,E326=9),2.35,IF(OR(E326=10,E326=11,E326=12),2.42,IF(OR(E326=13,E326=14,E326=15),2.5,IF(OR(E326=16,E326=17,E326=18),2.58,2.66)))))))))), IF(F326="Կ-1", IF(E326=0,1.68,IF(E326=1,1.73,IF(E326=2,1.79,IF(E326=3,1.84,IF(OR(E326=5,E326=4),1.9,IF(OR(E326=6,E326=7),1.96,IF(OR(E326=8,E326=9),2.02,IF(OR(E326=10,E326=11,E326=12),2.08,IF(OR(E326=13,E326=14,E326=15),2.14,IF(OR(E326=16,E326=17,E326=18),2.21,2.28)))))))))), IF(F326="Կ-2", IF(E326=0,1.45,IF(E326=1,1.49,IF(E326=2,1.54,IF(E326=3,1.59,IF(OR(E326=5,E326=4),1.63,IF(OR(E326=6,E326=7),1.68,IF(OR(E326=8,E326=9),1.73,IF(OR(E326=10,E326=11,E326=12),1.79,IF(OR(E326=13,E326=14,E326=15),1.84,IF(OR(E326=16,E326=17,E326=18),1.9,1.95)))))))))),IF(F326="Կ-3", IF(E326=0,1.25,IF(E326=1,1.29,IF(E326=2,1.33,IF(E326=3,1.37,IF(OR(E326=5,E326=4),1.41,IF(OR(E326=6,E326=7),1.45,IF(OR(E326=8,E326=9),1.49,IF(OR(E326=10,E326=11,E326=12),1.54,IF(OR(E326=13,E326=14,E326=15),1.58,IF(OR(E326=16,E326=17,E326=18),1.63,1.68)))))))))), "Error"))))))))))))</f>
        <v>4.2699999999999996</v>
      </c>
      <c r="H326" s="1448">
        <v>66140</v>
      </c>
      <c r="I326" s="1449">
        <f>+H326*G326</f>
        <v>282417.8</v>
      </c>
      <c r="J326" s="1465">
        <v>0</v>
      </c>
      <c r="K326" s="1123">
        <f t="shared" ref="K326:K343" si="870">+J326+I326</f>
        <v>282417.8</v>
      </c>
      <c r="L326" s="1187">
        <f t="shared" ref="L326:L343" si="871">+K326*13</f>
        <v>3671431.4</v>
      </c>
      <c r="M326" s="1124">
        <v>1</v>
      </c>
      <c r="N326" s="505">
        <f t="shared" ref="N326:N343" si="872">+E326+1</f>
        <v>4</v>
      </c>
      <c r="O326" s="373"/>
      <c r="P326" s="229" t="str">
        <f t="shared" ref="P326:P343" si="873">+F326</f>
        <v>Գ-2</v>
      </c>
      <c r="Q326" s="598">
        <f t="shared" ref="Q326:Q343" si="874">IF(M326&lt;1,0,IF(P326="Բ-1",IF(N326=0,6.94,IF(N326=1,7.17,IF(N326=2,7.41,IF(N326=3,7.66,IF(OR(N326=5,N326=4),7.92,IF(OR(N326=6,N326=7),8.18,IF(OR(N326=8,N326=9),8.46,IF(OR(N326=10,N326=11,N326=12),8.74,IF(OR(N326=13,N326=14,N326=15),9.03,IF(OR(N326=16,N326=17,N326=18),9.33,9.65)))))))))),IF(P326="Բ-2", IF(N326=0,5.71,IF(N326=1,5.89,IF(N326=2,6.09,IF(N326=3,6.29,IF(OR(N326=5,N326=4),6.5,IF(OR(N326=6,N326=7),6.72,IF(OR(N326=8,N326=9),6.94,IF(OR(N326=10,N326=11,N326=12),7.17,IF(OR(N326=13,N326=14,N326=15),7.41,IF(OR(N326=16,N326=17,N326=18),7.65,7.91)))))))))), IF(P326="Գ-1", IF(N326=0,4.7,IF(N326=1,4.86,IF(N326=2,5.01,IF(N326=3,5.18,IF(OR(N326=5,N326=4),5.35,IF(OR(N326=6,N326=7),5.52,IF(OR(N326=8,N326=9),5.71,IF(OR(N326=10,N326=11,N326=12),5.89,IF(OR(N326=13,N326=14,N326=15),6.09,IF(OR(N326=16,N326=17,N326=18),6.29,6.49)))))))))), IF(P326="Գ-2", IF(N326=0,3.88,IF(N326=1,4.01,IF(N326=2,4.14,IF(N326=3,4.27,IF(OR(N326=5,N326=4),4.41,IF(OR(N326=6,N326=7),4.55,IF(OR(N326=8,N326=9),4.7,IF(OR(N326=10,N326=11,N326=12),4.85,IF(OR(N326=13,N326=14,N326=15),5.01,IF(OR(N326=16,N326=17,N326=18),5.17,5.34)))))))))), IF(P326="Գ-3", IF(N326=0,3.21,IF(N326=1,3.31,IF(N326=2,3.42,IF(N326=3,3.53,IF(OR(N326=5,N326=4),3.64,IF(OR(N326=6,N326=7),3.76,IF(OR(N326=8,N326=9),3.88,IF(OR(N326=10,N326=11,N326=12),4.01,IF(OR(N326=13,N326=14,N326=15),4.13,IF(OR(N326=16,N326=17,N326=18),4.27,4.4)))))))))), IF(P326="Ա-1", IF(N326=0,2.66,IF(N326=1,2.75,IF(N326=2,2.83,IF(N326=3,2.92,IF(OR(N326=5,N326=4),3.02,IF(OR(N326=6,N326=7),3.11,IF(OR(N326=8,N326=9),3.21,IF(OR(N326=10,N326=11,N326=12),3.31,IF(OR(N326=13,N326=14,N326=15),3.42,IF(OR(N326=16,N326=17,N326=18),3.53,3.64)))))))))), IF(P326="Ա-2", IF(N326=0,2.28,IF(N326=1,2.35,IF(N326=2,2.43,IF(N326=3,2.5,IF(OR(N326=5,N326=4),2.58,IF(OR(N326=6,N326=7),2.66,IF(OR(N326=8,N326=9),2.75,IF(OR(N326=10,N326=11,N326=12),2.83,IF(OR(N326=13,N326=14,N326=15),2.92,IF(OR(N326=16,N326=17,N326=18),3.01,3.11)))))))))),IF(P326="Ա-3", IF(N326=0,1.96,IF(N326=1,2.02,IF(N326=2,2.08,IF(N326=3,2.15,IF(OR(N326=5,N326=4),2.21,IF(OR(N326=6,N326=7),2.28,IF(OR(N326=8,N326=9),2.35,IF(OR(N326=10,N326=11,N326=12),2.42,IF(OR(N326=13,N326=14,N326=15),2.5,IF(OR(N326=16,N326=17,N326=18),2.58,2.66)))))))))), IF(P326="Կ-1", IF(N326=0,1.68,IF(N326=1,1.73,IF(N326=2,1.79,IF(N326=3,1.84,IF(OR(N326=5,N326=4),1.9,IF(OR(N326=6,N326=7),1.96,IF(OR(N326=8,N326=9),2.02,IF(OR(N326=10,N326=11,N326=12),2.08,IF(OR(N326=13,N326=14,N326=15),2.14,IF(OR(N326=16,N326=17,N326=18),2.21,2.28)))))))))), IF(P326="Կ-2", IF(N326=0,1.45,IF(N326=1,1.49,IF(N326=2,1.54,IF(N326=3,1.59,IF(OR(N326=5,N326=4),1.63,IF(OR(N326=6,N326=7),1.68,IF(OR(N326=8,N326=9),1.73,IF(OR(N326=10,N326=11,N326=12),1.79,IF(OR(N326=13,N326=14,N326=15),1.84,IF(OR(N326=16,N326=17,N326=18),1.9,1.95)))))))))),IF(P326="Կ-3", IF(N326=0,1.25,IF(N326=1,1.29,IF(N326=2,1.33,IF(N326=3,1.37,IF(OR(N326=5,N326=4),1.41,IF(OR(N326=6,N326=7),1.45,IF(OR(N326=8,N326=9),1.49,IF(OR(N326=10,N326=11,N326=12),1.54,IF(OR(N326=13,N326=14,N326=15),1.58,IF(OR(N326=16,N326=17,N326=18),1.63,1.68)))))))))), "Error"))))))))))))</f>
        <v>4.41</v>
      </c>
      <c r="R326" s="1185"/>
      <c r="S326" s="1185">
        <f t="shared" ref="S326:S343" si="875">+Q326+Q326*R326</f>
        <v>4.41</v>
      </c>
      <c r="T326" s="1123">
        <v>66140</v>
      </c>
      <c r="U326" s="1123">
        <f>+T326*S326</f>
        <v>291677.40000000002</v>
      </c>
      <c r="V326" s="1120">
        <f t="shared" ref="V326:V343" si="876">+J326</f>
        <v>0</v>
      </c>
      <c r="W326" s="1123">
        <f t="shared" ref="W326:W343" si="877">+V326+U326</f>
        <v>291677.40000000002</v>
      </c>
      <c r="X326" s="1187">
        <f t="shared" ref="X326:X343" si="878">+W326*13</f>
        <v>3791806.2</v>
      </c>
      <c r="Y326" s="1124">
        <v>1</v>
      </c>
      <c r="Z326" s="505">
        <f t="shared" ref="Z326:Z343" si="879">+N326+1</f>
        <v>5</v>
      </c>
      <c r="AA326" s="373"/>
      <c r="AB326" s="229" t="str">
        <f t="shared" ref="AB326:AB343" si="880">+P326</f>
        <v>Գ-2</v>
      </c>
      <c r="AC326" s="1185">
        <f t="shared" ref="AC326:AC343" si="881">IF(Y326&lt;1,0,IF(AB326="Բ-1",IF(Z326=0,6.94,IF(Z326=1,7.17,IF(Z326=2,7.41,IF(Z326=3,7.66,IF(OR(Z326=5,Z326=4),7.92,IF(OR(Z326=6,Z326=7),8.18,IF(OR(Z326=8,Z326=9),8.46,IF(OR(Z326=10,Z326=11,Z326=12),8.74,IF(OR(Z326=13,Z326=14,Z326=15),9.03,IF(OR(Z326=16,Z326=17,Z326=18),9.33,9.65)))))))))),IF(AB326="Բ-2", IF(Z326=0,5.71,IF(Z326=1,5.89,IF(Z326=2,6.09,IF(Z326=3,6.29,IF(OR(Z326=5,Z326=4),6.5,IF(OR(Z326=6,Z326=7),6.72,IF(OR(Z326=8,Z326=9),6.94,IF(OR(Z326=10,Z326=11,Z326=12),7.17,IF(OR(Z326=13,Z326=14,Z326=15),7.41,IF(OR(Z326=16,Z326=17,Z326=18),7.65,7.91)))))))))), IF(AB326="Գ-1", IF(Z326=0,4.7,IF(Z326=1,4.86,IF(Z326=2,5.01,IF(Z326=3,5.18,IF(OR(Z326=5,Z326=4),5.35,IF(OR(Z326=6,Z326=7),5.52,IF(OR(Z326=8,Z326=9),5.71,IF(OR(Z326=10,Z326=11,Z326=12),5.89,IF(OR(Z326=13,Z326=14,Z326=15),6.09,IF(OR(Z326=16,Z326=17,Z326=18),6.29,6.49)))))))))), IF(AB326="Գ-2", IF(Z326=0,3.88,IF(Z326=1,4.01,IF(Z326=2,4.14,IF(Z326=3,4.27,IF(OR(Z326=5,Z326=4),4.41,IF(OR(Z326=6,Z326=7),4.55,IF(OR(Z326=8,Z326=9),4.7,IF(OR(Z326=10,Z326=11,Z326=12),4.85,IF(OR(Z326=13,Z326=14,Z326=15),5.01,IF(OR(Z326=16,Z326=17,Z326=18),5.17,5.34)))))))))), IF(AB326="Գ-3", IF(Z326=0,3.21,IF(Z326=1,3.31,IF(Z326=2,3.42,IF(Z326=3,3.53,IF(OR(Z326=5,Z326=4),3.64,IF(OR(Z326=6,Z326=7),3.76,IF(OR(Z326=8,Z326=9),3.88,IF(OR(Z326=10,Z326=11,Z326=12),4.01,IF(OR(Z326=13,Z326=14,Z326=15),4.13,IF(OR(Z326=16,Z326=17,Z326=18),4.27,4.4)))))))))), IF(AB326="Ա-1", IF(Z326=0,2.66,IF(Z326=1,2.75,IF(Z326=2,2.83,IF(Z326=3,2.92,IF(OR(Z326=5,Z326=4),3.02,IF(OR(Z326=6,Z326=7),3.11,IF(OR(Z326=8,Z326=9),3.21,IF(OR(Z326=10,Z326=11,Z326=12),3.31,IF(OR(Z326=13,Z326=14,Z326=15),3.42,IF(OR(Z326=16,Z326=17,Z326=18),3.53,3.64)))))))))), IF(AB326="Ա-2", IF(Z326=0,2.28,IF(Z326=1,2.35,IF(Z326=2,2.43,IF(Z326=3,2.5,IF(OR(Z326=5,Z326=4),2.58,IF(OR(Z326=6,Z326=7),2.66,IF(OR(Z326=8,Z326=9),2.75,IF(OR(Z326=10,Z326=11,Z326=12),2.83,IF(OR(Z326=13,Z326=14,Z326=15),2.92,IF(OR(Z326=16,Z326=17,Z326=18),3.01,3.11)))))))))),IF(AB326="Ա-3", IF(Z326=0,1.96,IF(Z326=1,2.02,IF(Z326=2,2.08,IF(Z326=3,2.15,IF(OR(Z326=5,Z326=4),2.21,IF(OR(Z326=6,Z326=7),2.28,IF(OR(Z326=8,Z326=9),2.35,IF(OR(Z326=10,Z326=11,Z326=12),2.42,IF(OR(Z326=13,Z326=14,Z326=15),2.5,IF(OR(Z326=16,Z326=17,Z326=18),2.58,2.66)))))))))), IF(AB326="Կ-1", IF(Z326=0,1.68,IF(Z326=1,1.73,IF(Z326=2,1.79,IF(Z326=3,1.84,IF(OR(Z326=5,Z326=4),1.9,IF(OR(Z326=6,Z326=7),1.96,IF(OR(Z326=8,Z326=9),2.02,IF(OR(Z326=10,Z326=11,Z326=12),2.08,IF(OR(Z326=13,Z326=14,Z326=15),2.14,IF(OR(Z326=16,Z326=17,Z326=18),2.21,2.28)))))))))), IF(AB326="Կ-2", IF(Z326=0,1.45,IF(Z326=1,1.49,IF(Z326=2,1.54,IF(Z326=3,1.59,IF(OR(Z326=5,Z326=4),1.63,IF(OR(Z326=6,Z326=7),1.68,IF(OR(Z326=8,Z326=9),1.73,IF(OR(Z326=10,Z326=11,Z326=12),1.79,IF(OR(Z326=13,Z326=14,Z326=15),1.84,IF(OR(Z326=16,Z326=17,Z326=18),1.9,1.95)))))))))),IF(AB326="Կ-3", IF(Z326=0,1.25,IF(Z326=1,1.29,IF(Z326=2,1.33,IF(Z326=3,1.37,IF(OR(Z326=5,Z326=4),1.41,IF(OR(Z326=6,Z326=7),1.45,IF(OR(Z326=8,Z326=9),1.49,IF(OR(Z326=10,Z326=11,Z326=12),1.54,IF(OR(Z326=13,Z326=14,Z326=15),1.58,IF(OR(Z326=16,Z326=17,Z326=18),1.63,1.68)))))))))), "Error"))))))))))))</f>
        <v>4.41</v>
      </c>
      <c r="AD326" s="1185"/>
      <c r="AE326" s="1185">
        <f t="shared" ref="AE326:AE343" si="882">+AC326+AC326*AD326</f>
        <v>4.41</v>
      </c>
      <c r="AF326" s="1123">
        <v>66140</v>
      </c>
      <c r="AG326" s="1123">
        <f>+AF326*AE326</f>
        <v>291677.40000000002</v>
      </c>
      <c r="AH326" s="1120">
        <f t="shared" ref="AH326:AH343" si="883">+V326</f>
        <v>0</v>
      </c>
      <c r="AI326" s="1123">
        <f t="shared" ref="AI326:AI343" si="884">+AH326+AG326</f>
        <v>291677.40000000002</v>
      </c>
      <c r="AJ326" s="1187">
        <f t="shared" ref="AJ326:AJ343" si="885">+AI326*13</f>
        <v>3791806.2</v>
      </c>
      <c r="AK326" s="1124">
        <v>1</v>
      </c>
      <c r="AL326" s="372">
        <f t="shared" ref="AL326:AL343" si="886">+Z326+1</f>
        <v>6</v>
      </c>
      <c r="AM326" s="373"/>
      <c r="AN326" s="229" t="str">
        <f t="shared" ref="AN326:AN343" si="887">+AB326</f>
        <v>Գ-2</v>
      </c>
      <c r="AO326" s="1185">
        <f t="shared" ref="AO326:AO343" si="888">IF(AK326&lt;1,0,IF(AN326="Բ-1",IF(AL326=0,6.94,IF(AL326=1,7.17,IF(AL326=2,7.41,IF(AL326=3,7.66,IF(OR(AL326=5,AL326=4),7.92,IF(OR(AL326=6,AL326=7),8.18,IF(OR(AL326=8,AL326=9),8.46,IF(OR(AL326=10,AL326=11,AL326=12),8.74,IF(OR(AL326=13,AL326=14,AL326=15),9.03,IF(OR(AL326=16,AL326=17,AL326=18),9.33,9.65)))))))))),IF(AN326="Բ-2", IF(AL326=0,5.71,IF(AL326=1,5.89,IF(AL326=2,6.09,IF(AL326=3,6.29,IF(OR(AL326=5,AL326=4),6.5,IF(OR(AL326=6,AL326=7),6.72,IF(OR(AL326=8,AL326=9),6.94,IF(OR(AL326=10,AL326=11,AL326=12),7.17,IF(OR(AL326=13,AL326=14,AL326=15),7.41,IF(OR(AL326=16,AL326=17,AL326=18),7.65,7.91)))))))))), IF(AN326="Գ-1", IF(AL326=0,4.7,IF(AL326=1,4.86,IF(AL326=2,5.01,IF(AL326=3,5.18,IF(OR(AL326=5,AL326=4),5.35,IF(OR(AL326=6,AL326=7),5.52,IF(OR(AL326=8,AL326=9),5.71,IF(OR(AL326=10,AL326=11,AL326=12),5.89,IF(OR(AL326=13,AL326=14,AL326=15),6.09,IF(OR(AL326=16,AL326=17,AL326=18),6.29,6.49)))))))))), IF(AN326="Գ-2", IF(AL326=0,3.88,IF(AL326=1,4.01,IF(AL326=2,4.14,IF(AL326=3,4.27,IF(OR(AL326=5,AL326=4),4.41,IF(OR(AL326=6,AL326=7),4.55,IF(OR(AL326=8,AL326=9),4.7,IF(OR(AL326=10,AL326=11,AL326=12),4.85,IF(OR(AL326=13,AL326=14,AL326=15),5.01,IF(OR(AL326=16,AL326=17,AL326=18),5.17,5.34)))))))))), IF(AN326="Գ-3", IF(AL326=0,3.21,IF(AL326=1,3.31,IF(AL326=2,3.42,IF(AL326=3,3.53,IF(OR(AL326=5,AL326=4),3.64,IF(OR(AL326=6,AL326=7),3.76,IF(OR(AL326=8,AL326=9),3.88,IF(OR(AL326=10,AL326=11,AL326=12),4.01,IF(OR(AL326=13,AL326=14,AL326=15),4.13,IF(OR(AL326=16,AL326=17,AL326=18),4.27,4.4)))))))))), IF(AN326="Ա-1", IF(AL326=0,2.66,IF(AL326=1,2.75,IF(AL326=2,2.83,IF(AL326=3,2.92,IF(OR(AL326=5,AL326=4),3.02,IF(OR(AL326=6,AL326=7),3.11,IF(OR(AL326=8,AL326=9),3.21,IF(OR(AL326=10,AL326=11,AL326=12),3.31,IF(OR(AL326=13,AL326=14,AL326=15),3.42,IF(OR(AL326=16,AL326=17,AL326=18),3.53,3.64)))))))))), IF(AN326="Ա-2", IF(AL326=0,2.28,IF(AL326=1,2.35,IF(AL326=2,2.43,IF(AL326=3,2.5,IF(OR(AL326=5,AL326=4),2.58,IF(OR(AL326=6,AL326=7),2.66,IF(OR(AL326=8,AL326=9),2.75,IF(OR(AL326=10,AL326=11,AL326=12),2.83,IF(OR(AL326=13,AL326=14,AL326=15),2.92,IF(OR(AL326=16,AL326=17,AL326=18),3.01,3.11)))))))))),IF(AN326="Ա-3", IF(AL326=0,1.96,IF(AL326=1,2.02,IF(AL326=2,2.08,IF(AL326=3,2.15,IF(OR(AL326=5,AL326=4),2.21,IF(OR(AL326=6,AL326=7),2.28,IF(OR(AL326=8,AL326=9),2.35,IF(OR(AL326=10,AL326=11,AL326=12),2.42,IF(OR(AL326=13,AL326=14,AL326=15),2.5,IF(OR(AL326=16,AL326=17,AL326=18),2.58,2.66)))))))))), IF(AN326="Կ-1", IF(AL326=0,1.68,IF(AL326=1,1.73,IF(AL326=2,1.79,IF(AL326=3,1.84,IF(OR(AL326=5,AL326=4),1.9,IF(OR(AL326=6,AL326=7),1.96,IF(OR(AL326=8,AL326=9),2.02,IF(OR(AL326=10,AL326=11,AL326=12),2.08,IF(OR(AL326=13,AL326=14,AL326=15),2.14,IF(OR(AL326=16,AL326=17,AL326=18),2.21,2.28)))))))))), IF(AN326="Կ-2", IF(AL326=0,1.45,IF(AL326=1,1.49,IF(AL326=2,1.54,IF(AL326=3,1.59,IF(OR(AL326=5,AL326=4),1.63,IF(OR(AL326=6,AL326=7),1.68,IF(OR(AL326=8,AL326=9),1.73,IF(OR(AL326=10,AL326=11,AL326=12),1.79,IF(OR(AL326=13,AL326=14,AL326=15),1.84,IF(OR(AL326=16,AL326=17,AL326=18),1.9,1.95)))))))))),IF(AN326="Կ-3", IF(AL326=0,1.25,IF(AL326=1,1.29,IF(AL326=2,1.33,IF(AL326=3,1.37,IF(OR(AL326=5,AL326=4),1.41,IF(OR(AL326=6,AL326=7),1.45,IF(OR(AL326=8,AL326=9),1.49,IF(OR(AL326=10,AL326=11,AL326=12),1.54,IF(OR(AL326=13,AL326=14,AL326=15),1.58,IF(OR(AL326=16,AL326=17,AL326=18),1.63,1.68)))))))))), "Error"))))))))))))</f>
        <v>4.55</v>
      </c>
      <c r="AP326" s="1185"/>
      <c r="AQ326" s="1185">
        <f t="shared" ref="AQ326:AQ343" si="889">+AO326+AO326*AP326</f>
        <v>4.55</v>
      </c>
      <c r="AR326" s="1123">
        <v>66140</v>
      </c>
      <c r="AS326" s="1123">
        <f>+AR326*AQ326</f>
        <v>300937</v>
      </c>
      <c r="AT326" s="1120">
        <f t="shared" ref="AT326:AT343" si="890">+AH326</f>
        <v>0</v>
      </c>
      <c r="AU326" s="1123">
        <f t="shared" ref="AU326:AU343" si="891">+AT326+AS326</f>
        <v>300937</v>
      </c>
      <c r="AV326" s="1187">
        <f t="shared" ref="AV326:AV343" si="892">+AU326*13</f>
        <v>3912181</v>
      </c>
    </row>
    <row r="327" spans="1:48" ht="17.25" thickBot="1">
      <c r="A327" s="1200">
        <v>285</v>
      </c>
      <c r="B327" s="1199" t="s">
        <v>2716</v>
      </c>
      <c r="C327" s="1432" t="s">
        <v>1813</v>
      </c>
      <c r="D327" s="1434">
        <v>1</v>
      </c>
      <c r="E327" s="1193">
        <v>3</v>
      </c>
      <c r="F327" s="1436" t="s">
        <v>504</v>
      </c>
      <c r="G327" s="660">
        <f t="shared" si="869"/>
        <v>2.15</v>
      </c>
      <c r="H327" s="1448">
        <v>66140</v>
      </c>
      <c r="I327" s="1449">
        <f>+H327*G327</f>
        <v>142201</v>
      </c>
      <c r="J327" s="1465">
        <v>0</v>
      </c>
      <c r="K327" s="1123">
        <f t="shared" si="870"/>
        <v>142201</v>
      </c>
      <c r="L327" s="1187">
        <f t="shared" si="871"/>
        <v>1848613</v>
      </c>
      <c r="M327" s="1124">
        <v>1</v>
      </c>
      <c r="N327" s="505">
        <f t="shared" si="872"/>
        <v>4</v>
      </c>
      <c r="O327" s="373"/>
      <c r="P327" s="229" t="str">
        <f t="shared" si="873"/>
        <v>Ա-3</v>
      </c>
      <c r="Q327" s="598">
        <f t="shared" si="874"/>
        <v>2.21</v>
      </c>
      <c r="R327" s="1185"/>
      <c r="S327" s="1185">
        <f t="shared" si="875"/>
        <v>2.21</v>
      </c>
      <c r="T327" s="1123">
        <v>66140</v>
      </c>
      <c r="U327" s="1123">
        <f>+T327*S327</f>
        <v>146169.4</v>
      </c>
      <c r="V327" s="1120">
        <f t="shared" si="876"/>
        <v>0</v>
      </c>
      <c r="W327" s="1123">
        <f t="shared" si="877"/>
        <v>146169.4</v>
      </c>
      <c r="X327" s="1187">
        <f t="shared" si="878"/>
        <v>1900202.2</v>
      </c>
      <c r="Y327" s="1124">
        <v>1</v>
      </c>
      <c r="Z327" s="505">
        <f t="shared" si="879"/>
        <v>5</v>
      </c>
      <c r="AA327" s="373"/>
      <c r="AB327" s="229" t="str">
        <f t="shared" si="880"/>
        <v>Ա-3</v>
      </c>
      <c r="AC327" s="1185">
        <f t="shared" si="881"/>
        <v>2.21</v>
      </c>
      <c r="AD327" s="1185"/>
      <c r="AE327" s="1185">
        <f t="shared" si="882"/>
        <v>2.21</v>
      </c>
      <c r="AF327" s="1123">
        <v>66140</v>
      </c>
      <c r="AG327" s="1123">
        <f>+AF327*AE327</f>
        <v>146169.4</v>
      </c>
      <c r="AH327" s="1120">
        <f t="shared" si="883"/>
        <v>0</v>
      </c>
      <c r="AI327" s="1123">
        <f t="shared" si="884"/>
        <v>146169.4</v>
      </c>
      <c r="AJ327" s="1187">
        <f t="shared" si="885"/>
        <v>1900202.2</v>
      </c>
      <c r="AK327" s="1124">
        <v>1</v>
      </c>
      <c r="AL327" s="372">
        <f t="shared" si="886"/>
        <v>6</v>
      </c>
      <c r="AM327" s="373"/>
      <c r="AN327" s="229" t="str">
        <f t="shared" si="887"/>
        <v>Ա-3</v>
      </c>
      <c r="AO327" s="1185">
        <f t="shared" si="888"/>
        <v>2.2799999999999998</v>
      </c>
      <c r="AP327" s="1185"/>
      <c r="AQ327" s="1185">
        <f t="shared" si="889"/>
        <v>2.2799999999999998</v>
      </c>
      <c r="AR327" s="1123">
        <v>66140</v>
      </c>
      <c r="AS327" s="1123">
        <f>+AR327*AQ327</f>
        <v>150799.19999999998</v>
      </c>
      <c r="AT327" s="1120">
        <f t="shared" si="890"/>
        <v>0</v>
      </c>
      <c r="AU327" s="1123">
        <f t="shared" si="891"/>
        <v>150799.19999999998</v>
      </c>
      <c r="AV327" s="1187">
        <f t="shared" si="892"/>
        <v>1960389.5999999999</v>
      </c>
    </row>
    <row r="328" spans="1:48" ht="17.25" thickBot="1">
      <c r="A328" s="1195">
        <v>286</v>
      </c>
      <c r="B328" s="1199" t="s">
        <v>2717</v>
      </c>
      <c r="C328" s="1432" t="s">
        <v>1813</v>
      </c>
      <c r="D328" s="1434">
        <v>1</v>
      </c>
      <c r="E328" s="1193">
        <v>4</v>
      </c>
      <c r="F328" s="1436" t="s">
        <v>504</v>
      </c>
      <c r="G328" s="660">
        <f t="shared" si="869"/>
        <v>2.21</v>
      </c>
      <c r="H328" s="1448">
        <v>66140</v>
      </c>
      <c r="I328" s="1449">
        <f>+H328*G328</f>
        <v>146169.4</v>
      </c>
      <c r="J328" s="1465">
        <v>0</v>
      </c>
      <c r="K328" s="1123">
        <f t="shared" si="870"/>
        <v>146169.4</v>
      </c>
      <c r="L328" s="1187">
        <f t="shared" si="871"/>
        <v>1900202.2</v>
      </c>
      <c r="M328" s="1124">
        <v>1</v>
      </c>
      <c r="N328" s="505">
        <f t="shared" si="872"/>
        <v>5</v>
      </c>
      <c r="O328" s="373"/>
      <c r="P328" s="229" t="str">
        <f t="shared" si="873"/>
        <v>Ա-3</v>
      </c>
      <c r="Q328" s="598">
        <f t="shared" si="874"/>
        <v>2.21</v>
      </c>
      <c r="R328" s="1185"/>
      <c r="S328" s="1185">
        <f t="shared" si="875"/>
        <v>2.21</v>
      </c>
      <c r="T328" s="1123">
        <v>66140</v>
      </c>
      <c r="U328" s="1123">
        <f>+T328*S328</f>
        <v>146169.4</v>
      </c>
      <c r="V328" s="1120">
        <f t="shared" si="876"/>
        <v>0</v>
      </c>
      <c r="W328" s="1123">
        <f t="shared" si="877"/>
        <v>146169.4</v>
      </c>
      <c r="X328" s="1187">
        <f t="shared" si="878"/>
        <v>1900202.2</v>
      </c>
      <c r="Y328" s="1124">
        <v>1</v>
      </c>
      <c r="Z328" s="505">
        <f t="shared" si="879"/>
        <v>6</v>
      </c>
      <c r="AA328" s="373"/>
      <c r="AB328" s="229" t="str">
        <f t="shared" si="880"/>
        <v>Ա-3</v>
      </c>
      <c r="AC328" s="1185">
        <f t="shared" si="881"/>
        <v>2.2799999999999998</v>
      </c>
      <c r="AD328" s="1185"/>
      <c r="AE328" s="1185">
        <f t="shared" si="882"/>
        <v>2.2799999999999998</v>
      </c>
      <c r="AF328" s="1123">
        <v>66140</v>
      </c>
      <c r="AG328" s="1123">
        <f>+AF328*AE328</f>
        <v>150799.19999999998</v>
      </c>
      <c r="AH328" s="1120">
        <f t="shared" si="883"/>
        <v>0</v>
      </c>
      <c r="AI328" s="1123">
        <f t="shared" si="884"/>
        <v>150799.19999999998</v>
      </c>
      <c r="AJ328" s="1187">
        <f t="shared" si="885"/>
        <v>1960389.5999999999</v>
      </c>
      <c r="AK328" s="1124">
        <v>1</v>
      </c>
      <c r="AL328" s="372">
        <f t="shared" si="886"/>
        <v>7</v>
      </c>
      <c r="AM328" s="373"/>
      <c r="AN328" s="229" t="str">
        <f t="shared" si="887"/>
        <v>Ա-3</v>
      </c>
      <c r="AO328" s="1185">
        <f t="shared" si="888"/>
        <v>2.2799999999999998</v>
      </c>
      <c r="AP328" s="1185"/>
      <c r="AQ328" s="1185">
        <f t="shared" si="889"/>
        <v>2.2799999999999998</v>
      </c>
      <c r="AR328" s="1123">
        <v>66140</v>
      </c>
      <c r="AS328" s="1123">
        <f>+AR328*AQ328</f>
        <v>150799.19999999998</v>
      </c>
      <c r="AT328" s="1120">
        <f t="shared" si="890"/>
        <v>0</v>
      </c>
      <c r="AU328" s="1123">
        <f t="shared" si="891"/>
        <v>150799.19999999998</v>
      </c>
      <c r="AV328" s="1187">
        <f t="shared" si="892"/>
        <v>1960389.5999999999</v>
      </c>
    </row>
    <row r="329" spans="1:48" ht="17.25" thickBot="1">
      <c r="A329" s="1200">
        <v>287</v>
      </c>
      <c r="B329" s="1199" t="s">
        <v>2129</v>
      </c>
      <c r="C329" s="1432" t="s">
        <v>1813</v>
      </c>
      <c r="D329" s="1434">
        <v>1</v>
      </c>
      <c r="E329" s="1193">
        <v>4</v>
      </c>
      <c r="F329" s="1436" t="s">
        <v>504</v>
      </c>
      <c r="G329" s="660">
        <f t="shared" si="869"/>
        <v>2.21</v>
      </c>
      <c r="H329" s="1448">
        <v>66140</v>
      </c>
      <c r="I329" s="1449">
        <f>+H329*G329</f>
        <v>146169.4</v>
      </c>
      <c r="J329" s="1465">
        <v>0</v>
      </c>
      <c r="K329" s="1123">
        <f t="shared" si="870"/>
        <v>146169.4</v>
      </c>
      <c r="L329" s="1187">
        <f t="shared" si="871"/>
        <v>1900202.2</v>
      </c>
      <c r="M329" s="1124">
        <v>1</v>
      </c>
      <c r="N329" s="505">
        <f t="shared" si="872"/>
        <v>5</v>
      </c>
      <c r="O329" s="373"/>
      <c r="P329" s="229" t="str">
        <f t="shared" si="873"/>
        <v>Ա-3</v>
      </c>
      <c r="Q329" s="598">
        <f t="shared" si="874"/>
        <v>2.21</v>
      </c>
      <c r="R329" s="1185"/>
      <c r="S329" s="1185">
        <f t="shared" si="875"/>
        <v>2.21</v>
      </c>
      <c r="T329" s="1123">
        <v>66140</v>
      </c>
      <c r="U329" s="1123">
        <f>+T329*S329</f>
        <v>146169.4</v>
      </c>
      <c r="V329" s="1120">
        <f t="shared" si="876"/>
        <v>0</v>
      </c>
      <c r="W329" s="1123">
        <f t="shared" si="877"/>
        <v>146169.4</v>
      </c>
      <c r="X329" s="1187">
        <f t="shared" si="878"/>
        <v>1900202.2</v>
      </c>
      <c r="Y329" s="1124">
        <v>1</v>
      </c>
      <c r="Z329" s="505">
        <f t="shared" si="879"/>
        <v>6</v>
      </c>
      <c r="AA329" s="373"/>
      <c r="AB329" s="229" t="str">
        <f t="shared" si="880"/>
        <v>Ա-3</v>
      </c>
      <c r="AC329" s="1185">
        <f t="shared" si="881"/>
        <v>2.2799999999999998</v>
      </c>
      <c r="AD329" s="1185"/>
      <c r="AE329" s="1185">
        <f t="shared" si="882"/>
        <v>2.2799999999999998</v>
      </c>
      <c r="AF329" s="1123">
        <v>66140</v>
      </c>
      <c r="AG329" s="1123">
        <f>+AF329*AE329</f>
        <v>150799.19999999998</v>
      </c>
      <c r="AH329" s="1120">
        <f t="shared" si="883"/>
        <v>0</v>
      </c>
      <c r="AI329" s="1123">
        <f t="shared" si="884"/>
        <v>150799.19999999998</v>
      </c>
      <c r="AJ329" s="1187">
        <f t="shared" si="885"/>
        <v>1960389.5999999999</v>
      </c>
      <c r="AK329" s="1124">
        <v>1</v>
      </c>
      <c r="AL329" s="372">
        <f t="shared" si="886"/>
        <v>7</v>
      </c>
      <c r="AM329" s="373"/>
      <c r="AN329" s="229" t="str">
        <f t="shared" si="887"/>
        <v>Ա-3</v>
      </c>
      <c r="AO329" s="1185">
        <f t="shared" si="888"/>
        <v>2.2799999999999998</v>
      </c>
      <c r="AP329" s="1185"/>
      <c r="AQ329" s="1185">
        <f t="shared" si="889"/>
        <v>2.2799999999999998</v>
      </c>
      <c r="AR329" s="1123">
        <v>66140</v>
      </c>
      <c r="AS329" s="1123">
        <f>+AR329*AQ329</f>
        <v>150799.19999999998</v>
      </c>
      <c r="AT329" s="1120">
        <f t="shared" si="890"/>
        <v>0</v>
      </c>
      <c r="AU329" s="1123">
        <f t="shared" si="891"/>
        <v>150799.19999999998</v>
      </c>
      <c r="AV329" s="1187">
        <f t="shared" si="892"/>
        <v>1960389.5999999999</v>
      </c>
    </row>
    <row r="330" spans="1:48" ht="17.25" customHeight="1" thickBot="1">
      <c r="A330" s="1195">
        <v>288</v>
      </c>
      <c r="B330" s="1199" t="s">
        <v>2112</v>
      </c>
      <c r="C330" s="1432" t="s">
        <v>1814</v>
      </c>
      <c r="D330" s="1434">
        <v>1</v>
      </c>
      <c r="E330" s="1193">
        <v>2</v>
      </c>
      <c r="F330" s="1436" t="s">
        <v>97</v>
      </c>
      <c r="G330" s="660">
        <f t="shared" si="869"/>
        <v>1.79</v>
      </c>
      <c r="H330" s="1448">
        <v>66140</v>
      </c>
      <c r="I330" s="1449">
        <f t="shared" ref="I330:I340" si="893">+H330*G330</f>
        <v>118390.6</v>
      </c>
      <c r="J330" s="1465">
        <v>0</v>
      </c>
      <c r="K330" s="1123">
        <f t="shared" si="870"/>
        <v>118390.6</v>
      </c>
      <c r="L330" s="1187">
        <f t="shared" si="871"/>
        <v>1539077.8</v>
      </c>
      <c r="M330" s="1124">
        <v>1</v>
      </c>
      <c r="N330" s="505">
        <f t="shared" si="872"/>
        <v>3</v>
      </c>
      <c r="O330" s="373"/>
      <c r="P330" s="229" t="str">
        <f t="shared" si="873"/>
        <v>Կ-1</v>
      </c>
      <c r="Q330" s="598">
        <f t="shared" si="874"/>
        <v>1.84</v>
      </c>
      <c r="R330" s="1185"/>
      <c r="S330" s="1185">
        <f t="shared" si="875"/>
        <v>1.84</v>
      </c>
      <c r="T330" s="1123">
        <v>66140</v>
      </c>
      <c r="U330" s="1123">
        <f t="shared" ref="U330:U340" si="894">+T330*S330</f>
        <v>121697.60000000001</v>
      </c>
      <c r="V330" s="1120">
        <f t="shared" si="876"/>
        <v>0</v>
      </c>
      <c r="W330" s="1123">
        <f t="shared" si="877"/>
        <v>121697.60000000001</v>
      </c>
      <c r="X330" s="1187">
        <f t="shared" si="878"/>
        <v>1582068.8</v>
      </c>
      <c r="Y330" s="1124">
        <v>1</v>
      </c>
      <c r="Z330" s="505">
        <f t="shared" si="879"/>
        <v>4</v>
      </c>
      <c r="AA330" s="373"/>
      <c r="AB330" s="229" t="str">
        <f t="shared" si="880"/>
        <v>Կ-1</v>
      </c>
      <c r="AC330" s="1185">
        <f t="shared" si="881"/>
        <v>1.9</v>
      </c>
      <c r="AD330" s="1185"/>
      <c r="AE330" s="1185">
        <f t="shared" si="882"/>
        <v>1.9</v>
      </c>
      <c r="AF330" s="1123">
        <v>66140</v>
      </c>
      <c r="AG330" s="1123">
        <f t="shared" ref="AG330:AG340" si="895">+AF330*AE330</f>
        <v>125666</v>
      </c>
      <c r="AH330" s="1120">
        <f t="shared" si="883"/>
        <v>0</v>
      </c>
      <c r="AI330" s="1123">
        <f t="shared" si="884"/>
        <v>125666</v>
      </c>
      <c r="AJ330" s="1187">
        <f t="shared" si="885"/>
        <v>1633658</v>
      </c>
      <c r="AK330" s="1124">
        <v>1</v>
      </c>
      <c r="AL330" s="372">
        <f t="shared" si="886"/>
        <v>5</v>
      </c>
      <c r="AM330" s="373"/>
      <c r="AN330" s="229" t="str">
        <f t="shared" si="887"/>
        <v>Կ-1</v>
      </c>
      <c r="AO330" s="1185">
        <f t="shared" si="888"/>
        <v>1.9</v>
      </c>
      <c r="AP330" s="1185"/>
      <c r="AQ330" s="1185">
        <f t="shared" si="889"/>
        <v>1.9</v>
      </c>
      <c r="AR330" s="1123">
        <v>66140</v>
      </c>
      <c r="AS330" s="1123">
        <f t="shared" ref="AS330:AS340" si="896">+AR330*AQ330</f>
        <v>125666</v>
      </c>
      <c r="AT330" s="1120">
        <f t="shared" si="890"/>
        <v>0</v>
      </c>
      <c r="AU330" s="1123">
        <f t="shared" si="891"/>
        <v>125666</v>
      </c>
      <c r="AV330" s="1187">
        <f t="shared" si="892"/>
        <v>1633658</v>
      </c>
    </row>
    <row r="331" spans="1:48" ht="17.25" thickBot="1">
      <c r="A331" s="1200">
        <v>289</v>
      </c>
      <c r="B331" s="1199" t="s">
        <v>2113</v>
      </c>
      <c r="C331" s="1432" t="s">
        <v>1814</v>
      </c>
      <c r="D331" s="1434">
        <v>1</v>
      </c>
      <c r="E331" s="1193">
        <v>2</v>
      </c>
      <c r="F331" s="1436" t="s">
        <v>97</v>
      </c>
      <c r="G331" s="660">
        <f t="shared" si="869"/>
        <v>1.79</v>
      </c>
      <c r="H331" s="1448">
        <v>66140</v>
      </c>
      <c r="I331" s="1449">
        <f t="shared" si="893"/>
        <v>118390.6</v>
      </c>
      <c r="J331" s="1465">
        <v>0</v>
      </c>
      <c r="K331" s="1123">
        <f t="shared" si="870"/>
        <v>118390.6</v>
      </c>
      <c r="L331" s="1187">
        <f t="shared" si="871"/>
        <v>1539077.8</v>
      </c>
      <c r="M331" s="1124">
        <v>1</v>
      </c>
      <c r="N331" s="505">
        <f t="shared" si="872"/>
        <v>3</v>
      </c>
      <c r="O331" s="373"/>
      <c r="P331" s="229" t="str">
        <f t="shared" si="873"/>
        <v>Կ-1</v>
      </c>
      <c r="Q331" s="598">
        <f t="shared" si="874"/>
        <v>1.84</v>
      </c>
      <c r="R331" s="1185"/>
      <c r="S331" s="1185">
        <f t="shared" si="875"/>
        <v>1.84</v>
      </c>
      <c r="T331" s="1123">
        <v>66140</v>
      </c>
      <c r="U331" s="1123">
        <f t="shared" si="894"/>
        <v>121697.60000000001</v>
      </c>
      <c r="V331" s="1120">
        <f t="shared" si="876"/>
        <v>0</v>
      </c>
      <c r="W331" s="1123">
        <f t="shared" si="877"/>
        <v>121697.60000000001</v>
      </c>
      <c r="X331" s="1187">
        <f t="shared" si="878"/>
        <v>1582068.8</v>
      </c>
      <c r="Y331" s="1124">
        <v>1</v>
      </c>
      <c r="Z331" s="505">
        <f t="shared" si="879"/>
        <v>4</v>
      </c>
      <c r="AA331" s="373"/>
      <c r="AB331" s="229" t="str">
        <f t="shared" si="880"/>
        <v>Կ-1</v>
      </c>
      <c r="AC331" s="1185">
        <f t="shared" si="881"/>
        <v>1.9</v>
      </c>
      <c r="AD331" s="1185"/>
      <c r="AE331" s="1185">
        <f t="shared" si="882"/>
        <v>1.9</v>
      </c>
      <c r="AF331" s="1123">
        <v>66140</v>
      </c>
      <c r="AG331" s="1123">
        <f t="shared" si="895"/>
        <v>125666</v>
      </c>
      <c r="AH331" s="1120">
        <f t="shared" si="883"/>
        <v>0</v>
      </c>
      <c r="AI331" s="1123">
        <f t="shared" si="884"/>
        <v>125666</v>
      </c>
      <c r="AJ331" s="1187">
        <f t="shared" si="885"/>
        <v>1633658</v>
      </c>
      <c r="AK331" s="1124">
        <v>1</v>
      </c>
      <c r="AL331" s="372">
        <f t="shared" si="886"/>
        <v>5</v>
      </c>
      <c r="AM331" s="373"/>
      <c r="AN331" s="229" t="str">
        <f t="shared" si="887"/>
        <v>Կ-1</v>
      </c>
      <c r="AO331" s="1185">
        <f t="shared" si="888"/>
        <v>1.9</v>
      </c>
      <c r="AP331" s="1185"/>
      <c r="AQ331" s="1185">
        <f t="shared" si="889"/>
        <v>1.9</v>
      </c>
      <c r="AR331" s="1123">
        <v>66140</v>
      </c>
      <c r="AS331" s="1123">
        <f t="shared" si="896"/>
        <v>125666</v>
      </c>
      <c r="AT331" s="1120">
        <f t="shared" si="890"/>
        <v>0</v>
      </c>
      <c r="AU331" s="1123">
        <f t="shared" si="891"/>
        <v>125666</v>
      </c>
      <c r="AV331" s="1187">
        <f t="shared" si="892"/>
        <v>1633658</v>
      </c>
    </row>
    <row r="332" spans="1:48" ht="17.25" thickBot="1">
      <c r="A332" s="1195">
        <v>290</v>
      </c>
      <c r="B332" s="1199" t="s">
        <v>2718</v>
      </c>
      <c r="C332" s="1432" t="s">
        <v>1814</v>
      </c>
      <c r="D332" s="1434">
        <v>1</v>
      </c>
      <c r="E332" s="1193">
        <v>6</v>
      </c>
      <c r="F332" s="1436" t="s">
        <v>97</v>
      </c>
      <c r="G332" s="660">
        <f t="shared" si="869"/>
        <v>1.96</v>
      </c>
      <c r="H332" s="1448">
        <v>66140</v>
      </c>
      <c r="I332" s="1449">
        <f t="shared" si="893"/>
        <v>129634.4</v>
      </c>
      <c r="J332" s="1465">
        <v>0</v>
      </c>
      <c r="K332" s="1123">
        <f t="shared" si="870"/>
        <v>129634.4</v>
      </c>
      <c r="L332" s="1187">
        <f t="shared" si="871"/>
        <v>1685247.2</v>
      </c>
      <c r="M332" s="1124">
        <v>1</v>
      </c>
      <c r="N332" s="505">
        <f t="shared" si="872"/>
        <v>7</v>
      </c>
      <c r="O332" s="373"/>
      <c r="P332" s="229" t="str">
        <f t="shared" si="873"/>
        <v>Կ-1</v>
      </c>
      <c r="Q332" s="598">
        <f t="shared" si="874"/>
        <v>1.96</v>
      </c>
      <c r="R332" s="1185"/>
      <c r="S332" s="1185">
        <f t="shared" si="875"/>
        <v>1.96</v>
      </c>
      <c r="T332" s="1123">
        <v>66140</v>
      </c>
      <c r="U332" s="1123">
        <f t="shared" si="894"/>
        <v>129634.4</v>
      </c>
      <c r="V332" s="1120">
        <f t="shared" si="876"/>
        <v>0</v>
      </c>
      <c r="W332" s="1123">
        <f t="shared" si="877"/>
        <v>129634.4</v>
      </c>
      <c r="X332" s="1187">
        <f t="shared" si="878"/>
        <v>1685247.2</v>
      </c>
      <c r="Y332" s="1124">
        <v>1</v>
      </c>
      <c r="Z332" s="505">
        <f t="shared" si="879"/>
        <v>8</v>
      </c>
      <c r="AA332" s="373"/>
      <c r="AB332" s="229" t="str">
        <f t="shared" si="880"/>
        <v>Կ-1</v>
      </c>
      <c r="AC332" s="1185">
        <f t="shared" si="881"/>
        <v>2.02</v>
      </c>
      <c r="AD332" s="1185"/>
      <c r="AE332" s="1185">
        <f t="shared" si="882"/>
        <v>2.02</v>
      </c>
      <c r="AF332" s="1123">
        <v>66140</v>
      </c>
      <c r="AG332" s="1123">
        <f t="shared" si="895"/>
        <v>133602.79999999999</v>
      </c>
      <c r="AH332" s="1120">
        <f t="shared" si="883"/>
        <v>0</v>
      </c>
      <c r="AI332" s="1123">
        <f t="shared" si="884"/>
        <v>133602.79999999999</v>
      </c>
      <c r="AJ332" s="1187">
        <f t="shared" si="885"/>
        <v>1736836.4</v>
      </c>
      <c r="AK332" s="1124">
        <v>1</v>
      </c>
      <c r="AL332" s="372">
        <f t="shared" si="886"/>
        <v>9</v>
      </c>
      <c r="AM332" s="373"/>
      <c r="AN332" s="229" t="str">
        <f t="shared" si="887"/>
        <v>Կ-1</v>
      </c>
      <c r="AO332" s="1185">
        <f t="shared" si="888"/>
        <v>2.02</v>
      </c>
      <c r="AP332" s="1185"/>
      <c r="AQ332" s="1185">
        <f t="shared" si="889"/>
        <v>2.02</v>
      </c>
      <c r="AR332" s="1123">
        <v>66140</v>
      </c>
      <c r="AS332" s="1123">
        <f t="shared" si="896"/>
        <v>133602.79999999999</v>
      </c>
      <c r="AT332" s="1120">
        <f t="shared" si="890"/>
        <v>0</v>
      </c>
      <c r="AU332" s="1123">
        <f t="shared" si="891"/>
        <v>133602.79999999999</v>
      </c>
      <c r="AV332" s="1187">
        <f t="shared" si="892"/>
        <v>1736836.4</v>
      </c>
    </row>
    <row r="333" spans="1:48" ht="27.75" thickBot="1">
      <c r="A333" s="1200">
        <v>291</v>
      </c>
      <c r="B333" s="1199" t="s">
        <v>2719</v>
      </c>
      <c r="C333" s="1432" t="s">
        <v>1814</v>
      </c>
      <c r="D333" s="1434">
        <v>1</v>
      </c>
      <c r="E333" s="1193">
        <v>6</v>
      </c>
      <c r="F333" s="1436" t="s">
        <v>97</v>
      </c>
      <c r="G333" s="660">
        <f t="shared" si="869"/>
        <v>1.96</v>
      </c>
      <c r="H333" s="1448">
        <v>66140</v>
      </c>
      <c r="I333" s="1449">
        <f t="shared" si="893"/>
        <v>129634.4</v>
      </c>
      <c r="J333" s="1465">
        <v>0</v>
      </c>
      <c r="K333" s="1123">
        <f t="shared" si="870"/>
        <v>129634.4</v>
      </c>
      <c r="L333" s="1187">
        <f t="shared" si="871"/>
        <v>1685247.2</v>
      </c>
      <c r="M333" s="1124">
        <v>1</v>
      </c>
      <c r="N333" s="505">
        <f t="shared" si="872"/>
        <v>7</v>
      </c>
      <c r="O333" s="373"/>
      <c r="P333" s="229" t="str">
        <f t="shared" si="873"/>
        <v>Կ-1</v>
      </c>
      <c r="Q333" s="598">
        <f t="shared" si="874"/>
        <v>1.96</v>
      </c>
      <c r="R333" s="1185"/>
      <c r="S333" s="1185">
        <f t="shared" si="875"/>
        <v>1.96</v>
      </c>
      <c r="T333" s="1123">
        <v>66140</v>
      </c>
      <c r="U333" s="1123">
        <f t="shared" si="894"/>
        <v>129634.4</v>
      </c>
      <c r="V333" s="1120">
        <f t="shared" si="876"/>
        <v>0</v>
      </c>
      <c r="W333" s="1123">
        <f t="shared" si="877"/>
        <v>129634.4</v>
      </c>
      <c r="X333" s="1187">
        <f t="shared" si="878"/>
        <v>1685247.2</v>
      </c>
      <c r="Y333" s="1124">
        <v>1</v>
      </c>
      <c r="Z333" s="505">
        <f t="shared" si="879"/>
        <v>8</v>
      </c>
      <c r="AA333" s="373"/>
      <c r="AB333" s="229" t="str">
        <f t="shared" si="880"/>
        <v>Կ-1</v>
      </c>
      <c r="AC333" s="1185">
        <f t="shared" si="881"/>
        <v>2.02</v>
      </c>
      <c r="AD333" s="1185"/>
      <c r="AE333" s="1185">
        <f t="shared" si="882"/>
        <v>2.02</v>
      </c>
      <c r="AF333" s="1123">
        <v>66140</v>
      </c>
      <c r="AG333" s="1123">
        <f t="shared" si="895"/>
        <v>133602.79999999999</v>
      </c>
      <c r="AH333" s="1120">
        <f t="shared" si="883"/>
        <v>0</v>
      </c>
      <c r="AI333" s="1123">
        <f t="shared" si="884"/>
        <v>133602.79999999999</v>
      </c>
      <c r="AJ333" s="1187">
        <f t="shared" si="885"/>
        <v>1736836.4</v>
      </c>
      <c r="AK333" s="1124">
        <v>1</v>
      </c>
      <c r="AL333" s="372">
        <f t="shared" si="886"/>
        <v>9</v>
      </c>
      <c r="AM333" s="373"/>
      <c r="AN333" s="229" t="str">
        <f t="shared" si="887"/>
        <v>Կ-1</v>
      </c>
      <c r="AO333" s="1185">
        <f t="shared" si="888"/>
        <v>2.02</v>
      </c>
      <c r="AP333" s="1185"/>
      <c r="AQ333" s="1185">
        <f t="shared" si="889"/>
        <v>2.02</v>
      </c>
      <c r="AR333" s="1123">
        <v>66140</v>
      </c>
      <c r="AS333" s="1123">
        <f t="shared" si="896"/>
        <v>133602.79999999999</v>
      </c>
      <c r="AT333" s="1120">
        <f t="shared" si="890"/>
        <v>0</v>
      </c>
      <c r="AU333" s="1123">
        <f t="shared" si="891"/>
        <v>133602.79999999999</v>
      </c>
      <c r="AV333" s="1187">
        <f t="shared" si="892"/>
        <v>1736836.4</v>
      </c>
    </row>
    <row r="334" spans="1:48" ht="17.25" thickBot="1">
      <c r="A334" s="1195">
        <v>292</v>
      </c>
      <c r="B334" s="1199" t="s">
        <v>2720</v>
      </c>
      <c r="C334" s="1432" t="s">
        <v>1814</v>
      </c>
      <c r="D334" s="1434">
        <v>1</v>
      </c>
      <c r="E334" s="1193">
        <v>6</v>
      </c>
      <c r="F334" s="1436" t="s">
        <v>97</v>
      </c>
      <c r="G334" s="660">
        <f t="shared" si="869"/>
        <v>1.96</v>
      </c>
      <c r="H334" s="1448">
        <v>66140</v>
      </c>
      <c r="I334" s="1449">
        <f t="shared" si="893"/>
        <v>129634.4</v>
      </c>
      <c r="J334" s="1465">
        <v>0</v>
      </c>
      <c r="K334" s="1123">
        <f t="shared" si="870"/>
        <v>129634.4</v>
      </c>
      <c r="L334" s="1187">
        <f t="shared" si="871"/>
        <v>1685247.2</v>
      </c>
      <c r="M334" s="1124">
        <v>1</v>
      </c>
      <c r="N334" s="505">
        <f t="shared" si="872"/>
        <v>7</v>
      </c>
      <c r="O334" s="373"/>
      <c r="P334" s="229" t="str">
        <f t="shared" si="873"/>
        <v>Կ-1</v>
      </c>
      <c r="Q334" s="598">
        <f t="shared" si="874"/>
        <v>1.96</v>
      </c>
      <c r="R334" s="1185"/>
      <c r="S334" s="1185">
        <f t="shared" si="875"/>
        <v>1.96</v>
      </c>
      <c r="T334" s="1123">
        <v>66140</v>
      </c>
      <c r="U334" s="1123">
        <f t="shared" si="894"/>
        <v>129634.4</v>
      </c>
      <c r="V334" s="1120">
        <f t="shared" si="876"/>
        <v>0</v>
      </c>
      <c r="W334" s="1123">
        <f t="shared" si="877"/>
        <v>129634.4</v>
      </c>
      <c r="X334" s="1187">
        <f t="shared" si="878"/>
        <v>1685247.2</v>
      </c>
      <c r="Y334" s="1124">
        <v>1</v>
      </c>
      <c r="Z334" s="505">
        <f t="shared" si="879"/>
        <v>8</v>
      </c>
      <c r="AA334" s="373"/>
      <c r="AB334" s="229" t="str">
        <f t="shared" si="880"/>
        <v>Կ-1</v>
      </c>
      <c r="AC334" s="1185">
        <f t="shared" si="881"/>
        <v>2.02</v>
      </c>
      <c r="AD334" s="1185"/>
      <c r="AE334" s="1185">
        <f t="shared" si="882"/>
        <v>2.02</v>
      </c>
      <c r="AF334" s="1123">
        <v>66140</v>
      </c>
      <c r="AG334" s="1123">
        <f t="shared" si="895"/>
        <v>133602.79999999999</v>
      </c>
      <c r="AH334" s="1120">
        <f t="shared" si="883"/>
        <v>0</v>
      </c>
      <c r="AI334" s="1123">
        <f t="shared" si="884"/>
        <v>133602.79999999999</v>
      </c>
      <c r="AJ334" s="1187">
        <f t="shared" si="885"/>
        <v>1736836.4</v>
      </c>
      <c r="AK334" s="1124">
        <v>1</v>
      </c>
      <c r="AL334" s="372">
        <f t="shared" si="886"/>
        <v>9</v>
      </c>
      <c r="AM334" s="373"/>
      <c r="AN334" s="229" t="str">
        <f t="shared" si="887"/>
        <v>Կ-1</v>
      </c>
      <c r="AO334" s="1185">
        <f t="shared" si="888"/>
        <v>2.02</v>
      </c>
      <c r="AP334" s="1185"/>
      <c r="AQ334" s="1185">
        <f t="shared" si="889"/>
        <v>2.02</v>
      </c>
      <c r="AR334" s="1123">
        <v>66140</v>
      </c>
      <c r="AS334" s="1123">
        <f t="shared" si="896"/>
        <v>133602.79999999999</v>
      </c>
      <c r="AT334" s="1120">
        <f t="shared" si="890"/>
        <v>0</v>
      </c>
      <c r="AU334" s="1123">
        <f t="shared" si="891"/>
        <v>133602.79999999999</v>
      </c>
      <c r="AV334" s="1187">
        <f t="shared" si="892"/>
        <v>1736836.4</v>
      </c>
    </row>
    <row r="335" spans="1:48" ht="17.25" thickBot="1">
      <c r="A335" s="1200">
        <v>293</v>
      </c>
      <c r="B335" s="1455" t="s">
        <v>2721</v>
      </c>
      <c r="C335" s="1432" t="s">
        <v>1814</v>
      </c>
      <c r="D335" s="1434">
        <v>1</v>
      </c>
      <c r="E335" s="1193">
        <v>1</v>
      </c>
      <c r="F335" s="1436" t="s">
        <v>97</v>
      </c>
      <c r="G335" s="660">
        <f t="shared" si="869"/>
        <v>1.73</v>
      </c>
      <c r="H335" s="1448">
        <v>66140</v>
      </c>
      <c r="I335" s="1449">
        <f t="shared" si="893"/>
        <v>114422.2</v>
      </c>
      <c r="J335" s="1465">
        <v>0</v>
      </c>
      <c r="K335" s="1123">
        <f t="shared" si="870"/>
        <v>114422.2</v>
      </c>
      <c r="L335" s="1187">
        <f t="shared" si="871"/>
        <v>1487488.5999999999</v>
      </c>
      <c r="M335" s="1124">
        <v>1</v>
      </c>
      <c r="N335" s="505">
        <f t="shared" si="872"/>
        <v>2</v>
      </c>
      <c r="O335" s="373"/>
      <c r="P335" s="229" t="str">
        <f t="shared" si="873"/>
        <v>Կ-1</v>
      </c>
      <c r="Q335" s="598">
        <f t="shared" si="874"/>
        <v>1.79</v>
      </c>
      <c r="R335" s="1185"/>
      <c r="S335" s="1185">
        <f t="shared" si="875"/>
        <v>1.79</v>
      </c>
      <c r="T335" s="1123">
        <v>66140</v>
      </c>
      <c r="U335" s="1123">
        <f t="shared" si="894"/>
        <v>118390.6</v>
      </c>
      <c r="V335" s="1120">
        <f t="shared" si="876"/>
        <v>0</v>
      </c>
      <c r="W335" s="1123">
        <f t="shared" si="877"/>
        <v>118390.6</v>
      </c>
      <c r="X335" s="1187">
        <f t="shared" si="878"/>
        <v>1539077.8</v>
      </c>
      <c r="Y335" s="1124">
        <v>1</v>
      </c>
      <c r="Z335" s="505">
        <f t="shared" si="879"/>
        <v>3</v>
      </c>
      <c r="AA335" s="373"/>
      <c r="AB335" s="229" t="str">
        <f t="shared" si="880"/>
        <v>Կ-1</v>
      </c>
      <c r="AC335" s="1185">
        <f t="shared" si="881"/>
        <v>1.84</v>
      </c>
      <c r="AD335" s="1185"/>
      <c r="AE335" s="1185">
        <f t="shared" si="882"/>
        <v>1.84</v>
      </c>
      <c r="AF335" s="1123">
        <v>66140</v>
      </c>
      <c r="AG335" s="1123">
        <f t="shared" si="895"/>
        <v>121697.60000000001</v>
      </c>
      <c r="AH335" s="1120">
        <f t="shared" si="883"/>
        <v>0</v>
      </c>
      <c r="AI335" s="1123">
        <f t="shared" si="884"/>
        <v>121697.60000000001</v>
      </c>
      <c r="AJ335" s="1187">
        <f t="shared" si="885"/>
        <v>1582068.8</v>
      </c>
      <c r="AK335" s="1124">
        <v>1</v>
      </c>
      <c r="AL335" s="372">
        <f t="shared" si="886"/>
        <v>4</v>
      </c>
      <c r="AM335" s="373"/>
      <c r="AN335" s="229" t="str">
        <f t="shared" si="887"/>
        <v>Կ-1</v>
      </c>
      <c r="AO335" s="1185">
        <f t="shared" si="888"/>
        <v>1.9</v>
      </c>
      <c r="AP335" s="1185"/>
      <c r="AQ335" s="1185">
        <f t="shared" si="889"/>
        <v>1.9</v>
      </c>
      <c r="AR335" s="1123">
        <v>66140</v>
      </c>
      <c r="AS335" s="1123">
        <f t="shared" si="896"/>
        <v>125666</v>
      </c>
      <c r="AT335" s="1120">
        <f t="shared" si="890"/>
        <v>0</v>
      </c>
      <c r="AU335" s="1123">
        <f t="shared" si="891"/>
        <v>125666</v>
      </c>
      <c r="AV335" s="1187">
        <f t="shared" si="892"/>
        <v>1633658</v>
      </c>
    </row>
    <row r="336" spans="1:48" ht="17.25" thickBot="1">
      <c r="A336" s="1195">
        <v>294</v>
      </c>
      <c r="B336" s="1199" t="s">
        <v>919</v>
      </c>
      <c r="C336" s="1432" t="s">
        <v>1814</v>
      </c>
      <c r="D336" s="1434">
        <v>1</v>
      </c>
      <c r="E336" s="1193">
        <v>3</v>
      </c>
      <c r="F336" s="1436" t="s">
        <v>97</v>
      </c>
      <c r="G336" s="660">
        <f t="shared" si="869"/>
        <v>1.84</v>
      </c>
      <c r="H336" s="1448">
        <v>66140</v>
      </c>
      <c r="I336" s="1449">
        <f t="shared" si="893"/>
        <v>121697.60000000001</v>
      </c>
      <c r="J336" s="1465">
        <v>0</v>
      </c>
      <c r="K336" s="1123">
        <f t="shared" si="870"/>
        <v>121697.60000000001</v>
      </c>
      <c r="L336" s="1187">
        <f t="shared" si="871"/>
        <v>1582068.8</v>
      </c>
      <c r="M336" s="1124">
        <v>1</v>
      </c>
      <c r="N336" s="505">
        <f t="shared" si="872"/>
        <v>4</v>
      </c>
      <c r="O336" s="373"/>
      <c r="P336" s="229" t="str">
        <f t="shared" si="873"/>
        <v>Կ-1</v>
      </c>
      <c r="Q336" s="598">
        <f t="shared" si="874"/>
        <v>1.9</v>
      </c>
      <c r="R336" s="1185"/>
      <c r="S336" s="1185">
        <f t="shared" si="875"/>
        <v>1.9</v>
      </c>
      <c r="T336" s="1123">
        <v>66140</v>
      </c>
      <c r="U336" s="1123">
        <f t="shared" si="894"/>
        <v>125666</v>
      </c>
      <c r="V336" s="1120">
        <f t="shared" si="876"/>
        <v>0</v>
      </c>
      <c r="W336" s="1123">
        <f t="shared" si="877"/>
        <v>125666</v>
      </c>
      <c r="X336" s="1187">
        <f t="shared" si="878"/>
        <v>1633658</v>
      </c>
      <c r="Y336" s="1124">
        <v>1</v>
      </c>
      <c r="Z336" s="505">
        <f t="shared" si="879"/>
        <v>5</v>
      </c>
      <c r="AA336" s="373"/>
      <c r="AB336" s="229" t="str">
        <f t="shared" si="880"/>
        <v>Կ-1</v>
      </c>
      <c r="AC336" s="1185">
        <f t="shared" si="881"/>
        <v>1.9</v>
      </c>
      <c r="AD336" s="1185"/>
      <c r="AE336" s="1185">
        <f t="shared" si="882"/>
        <v>1.9</v>
      </c>
      <c r="AF336" s="1123">
        <v>66140</v>
      </c>
      <c r="AG336" s="1123">
        <f t="shared" si="895"/>
        <v>125666</v>
      </c>
      <c r="AH336" s="1120">
        <f t="shared" si="883"/>
        <v>0</v>
      </c>
      <c r="AI336" s="1123">
        <f t="shared" si="884"/>
        <v>125666</v>
      </c>
      <c r="AJ336" s="1187">
        <f t="shared" si="885"/>
        <v>1633658</v>
      </c>
      <c r="AK336" s="1124">
        <v>1</v>
      </c>
      <c r="AL336" s="372">
        <f t="shared" si="886"/>
        <v>6</v>
      </c>
      <c r="AM336" s="373"/>
      <c r="AN336" s="229" t="str">
        <f t="shared" si="887"/>
        <v>Կ-1</v>
      </c>
      <c r="AO336" s="1185">
        <f t="shared" si="888"/>
        <v>1.96</v>
      </c>
      <c r="AP336" s="1185"/>
      <c r="AQ336" s="1185">
        <f t="shared" si="889"/>
        <v>1.96</v>
      </c>
      <c r="AR336" s="1123">
        <v>66140</v>
      </c>
      <c r="AS336" s="1123">
        <f t="shared" si="896"/>
        <v>129634.4</v>
      </c>
      <c r="AT336" s="1120">
        <f t="shared" si="890"/>
        <v>0</v>
      </c>
      <c r="AU336" s="1123">
        <f t="shared" si="891"/>
        <v>129634.4</v>
      </c>
      <c r="AV336" s="1187">
        <f t="shared" si="892"/>
        <v>1685247.2</v>
      </c>
    </row>
    <row r="337" spans="1:48" ht="17.25" thickBot="1">
      <c r="A337" s="1200">
        <v>295</v>
      </c>
      <c r="B337" s="1455" t="s">
        <v>1830</v>
      </c>
      <c r="C337" s="1432" t="s">
        <v>1814</v>
      </c>
      <c r="D337" s="1434">
        <v>1</v>
      </c>
      <c r="E337" s="1193">
        <v>3</v>
      </c>
      <c r="F337" s="1436" t="s">
        <v>97</v>
      </c>
      <c r="G337" s="660">
        <f t="shared" si="869"/>
        <v>1.84</v>
      </c>
      <c r="H337" s="1448">
        <v>66140</v>
      </c>
      <c r="I337" s="1449">
        <f t="shared" si="893"/>
        <v>121697.60000000001</v>
      </c>
      <c r="J337" s="1465">
        <v>0</v>
      </c>
      <c r="K337" s="1123">
        <f t="shared" si="870"/>
        <v>121697.60000000001</v>
      </c>
      <c r="L337" s="1187">
        <f t="shared" si="871"/>
        <v>1582068.8</v>
      </c>
      <c r="M337" s="1124">
        <v>1</v>
      </c>
      <c r="N337" s="505">
        <f t="shared" si="872"/>
        <v>4</v>
      </c>
      <c r="O337" s="373"/>
      <c r="P337" s="229" t="str">
        <f t="shared" si="873"/>
        <v>Կ-1</v>
      </c>
      <c r="Q337" s="598">
        <f t="shared" si="874"/>
        <v>1.9</v>
      </c>
      <c r="R337" s="1185"/>
      <c r="S337" s="1185">
        <f t="shared" si="875"/>
        <v>1.9</v>
      </c>
      <c r="T337" s="1123">
        <v>66140</v>
      </c>
      <c r="U337" s="1123">
        <f t="shared" si="894"/>
        <v>125666</v>
      </c>
      <c r="V337" s="1120">
        <f t="shared" si="876"/>
        <v>0</v>
      </c>
      <c r="W337" s="1123">
        <f t="shared" si="877"/>
        <v>125666</v>
      </c>
      <c r="X337" s="1187">
        <f t="shared" si="878"/>
        <v>1633658</v>
      </c>
      <c r="Y337" s="1124">
        <v>1</v>
      </c>
      <c r="Z337" s="505">
        <f t="shared" si="879"/>
        <v>5</v>
      </c>
      <c r="AA337" s="373"/>
      <c r="AB337" s="229" t="str">
        <f t="shared" si="880"/>
        <v>Կ-1</v>
      </c>
      <c r="AC337" s="1185">
        <f t="shared" si="881"/>
        <v>1.9</v>
      </c>
      <c r="AD337" s="1185"/>
      <c r="AE337" s="1185">
        <f t="shared" si="882"/>
        <v>1.9</v>
      </c>
      <c r="AF337" s="1123">
        <v>66140</v>
      </c>
      <c r="AG337" s="1123">
        <f t="shared" si="895"/>
        <v>125666</v>
      </c>
      <c r="AH337" s="1120">
        <f t="shared" si="883"/>
        <v>0</v>
      </c>
      <c r="AI337" s="1123">
        <f t="shared" si="884"/>
        <v>125666</v>
      </c>
      <c r="AJ337" s="1187">
        <f t="shared" si="885"/>
        <v>1633658</v>
      </c>
      <c r="AK337" s="1124">
        <v>1</v>
      </c>
      <c r="AL337" s="372">
        <f t="shared" si="886"/>
        <v>6</v>
      </c>
      <c r="AM337" s="373"/>
      <c r="AN337" s="229" t="str">
        <f t="shared" si="887"/>
        <v>Կ-1</v>
      </c>
      <c r="AO337" s="1185">
        <f t="shared" si="888"/>
        <v>1.96</v>
      </c>
      <c r="AP337" s="1185"/>
      <c r="AQ337" s="1185">
        <f t="shared" si="889"/>
        <v>1.96</v>
      </c>
      <c r="AR337" s="1123">
        <v>66140</v>
      </c>
      <c r="AS337" s="1123">
        <f t="shared" si="896"/>
        <v>129634.4</v>
      </c>
      <c r="AT337" s="1120">
        <f t="shared" si="890"/>
        <v>0</v>
      </c>
      <c r="AU337" s="1123">
        <f t="shared" si="891"/>
        <v>129634.4</v>
      </c>
      <c r="AV337" s="1187">
        <f t="shared" si="892"/>
        <v>1685247.2</v>
      </c>
    </row>
    <row r="338" spans="1:48" ht="17.25" thickBot="1">
      <c r="A338" s="1195">
        <v>296</v>
      </c>
      <c r="B338" s="1455" t="s">
        <v>1831</v>
      </c>
      <c r="C338" s="1432" t="s">
        <v>1814</v>
      </c>
      <c r="D338" s="1434">
        <v>1</v>
      </c>
      <c r="E338" s="1193">
        <v>3</v>
      </c>
      <c r="F338" s="1436" t="s">
        <v>97</v>
      </c>
      <c r="G338" s="660">
        <f t="shared" si="869"/>
        <v>1.84</v>
      </c>
      <c r="H338" s="1448">
        <v>66140</v>
      </c>
      <c r="I338" s="1449">
        <f t="shared" si="893"/>
        <v>121697.60000000001</v>
      </c>
      <c r="J338" s="1465">
        <v>0</v>
      </c>
      <c r="K338" s="1123">
        <f t="shared" si="870"/>
        <v>121697.60000000001</v>
      </c>
      <c r="L338" s="1187">
        <f t="shared" si="871"/>
        <v>1582068.8</v>
      </c>
      <c r="M338" s="1124">
        <v>1</v>
      </c>
      <c r="N338" s="505">
        <f t="shared" si="872"/>
        <v>4</v>
      </c>
      <c r="O338" s="373"/>
      <c r="P338" s="229" t="str">
        <f t="shared" si="873"/>
        <v>Կ-1</v>
      </c>
      <c r="Q338" s="598">
        <f t="shared" si="874"/>
        <v>1.9</v>
      </c>
      <c r="R338" s="1185"/>
      <c r="S338" s="1185">
        <f t="shared" si="875"/>
        <v>1.9</v>
      </c>
      <c r="T338" s="1123">
        <v>66140</v>
      </c>
      <c r="U338" s="1123">
        <f t="shared" si="894"/>
        <v>125666</v>
      </c>
      <c r="V338" s="1120">
        <f t="shared" si="876"/>
        <v>0</v>
      </c>
      <c r="W338" s="1123">
        <f t="shared" si="877"/>
        <v>125666</v>
      </c>
      <c r="X338" s="1187">
        <f t="shared" si="878"/>
        <v>1633658</v>
      </c>
      <c r="Y338" s="1124">
        <v>1</v>
      </c>
      <c r="Z338" s="505">
        <f t="shared" si="879"/>
        <v>5</v>
      </c>
      <c r="AA338" s="373"/>
      <c r="AB338" s="229" t="str">
        <f t="shared" si="880"/>
        <v>Կ-1</v>
      </c>
      <c r="AC338" s="1185">
        <f t="shared" si="881"/>
        <v>1.9</v>
      </c>
      <c r="AD338" s="1185"/>
      <c r="AE338" s="1185">
        <f t="shared" si="882"/>
        <v>1.9</v>
      </c>
      <c r="AF338" s="1123">
        <v>66140</v>
      </c>
      <c r="AG338" s="1123">
        <f t="shared" si="895"/>
        <v>125666</v>
      </c>
      <c r="AH338" s="1120">
        <f t="shared" si="883"/>
        <v>0</v>
      </c>
      <c r="AI338" s="1123">
        <f t="shared" si="884"/>
        <v>125666</v>
      </c>
      <c r="AJ338" s="1187">
        <f t="shared" si="885"/>
        <v>1633658</v>
      </c>
      <c r="AK338" s="1124">
        <v>1</v>
      </c>
      <c r="AL338" s="372">
        <f t="shared" si="886"/>
        <v>6</v>
      </c>
      <c r="AM338" s="373"/>
      <c r="AN338" s="229" t="str">
        <f t="shared" si="887"/>
        <v>Կ-1</v>
      </c>
      <c r="AO338" s="1185">
        <f t="shared" si="888"/>
        <v>1.96</v>
      </c>
      <c r="AP338" s="1185"/>
      <c r="AQ338" s="1185">
        <f t="shared" si="889"/>
        <v>1.96</v>
      </c>
      <c r="AR338" s="1123">
        <v>66140</v>
      </c>
      <c r="AS338" s="1123">
        <f t="shared" si="896"/>
        <v>129634.4</v>
      </c>
      <c r="AT338" s="1120">
        <f t="shared" si="890"/>
        <v>0</v>
      </c>
      <c r="AU338" s="1123">
        <f t="shared" si="891"/>
        <v>129634.4</v>
      </c>
      <c r="AV338" s="1187">
        <f t="shared" si="892"/>
        <v>1685247.2</v>
      </c>
    </row>
    <row r="339" spans="1:48" ht="17.25" thickBot="1">
      <c r="A339" s="1200">
        <v>297</v>
      </c>
      <c r="B339" s="1455" t="s">
        <v>1093</v>
      </c>
      <c r="C339" s="1432" t="s">
        <v>1814</v>
      </c>
      <c r="D339" s="1434">
        <v>1</v>
      </c>
      <c r="E339" s="1193">
        <v>3</v>
      </c>
      <c r="F339" s="1436" t="s">
        <v>97</v>
      </c>
      <c r="G339" s="660">
        <f t="shared" si="869"/>
        <v>1.84</v>
      </c>
      <c r="H339" s="1448">
        <v>66140</v>
      </c>
      <c r="I339" s="1449">
        <f t="shared" si="893"/>
        <v>121697.60000000001</v>
      </c>
      <c r="J339" s="1465">
        <v>0</v>
      </c>
      <c r="K339" s="1123">
        <f t="shared" si="870"/>
        <v>121697.60000000001</v>
      </c>
      <c r="L339" s="1187">
        <f t="shared" si="871"/>
        <v>1582068.8</v>
      </c>
      <c r="M339" s="1124">
        <v>1</v>
      </c>
      <c r="N339" s="505">
        <f t="shared" si="872"/>
        <v>4</v>
      </c>
      <c r="O339" s="373"/>
      <c r="P339" s="229" t="str">
        <f t="shared" si="873"/>
        <v>Կ-1</v>
      </c>
      <c r="Q339" s="598">
        <f t="shared" si="874"/>
        <v>1.9</v>
      </c>
      <c r="R339" s="1185"/>
      <c r="S339" s="1185">
        <f t="shared" si="875"/>
        <v>1.9</v>
      </c>
      <c r="T339" s="1123">
        <v>66140</v>
      </c>
      <c r="U339" s="1123">
        <f t="shared" si="894"/>
        <v>125666</v>
      </c>
      <c r="V339" s="1120">
        <f t="shared" si="876"/>
        <v>0</v>
      </c>
      <c r="W339" s="1123">
        <f t="shared" si="877"/>
        <v>125666</v>
      </c>
      <c r="X339" s="1187">
        <f t="shared" si="878"/>
        <v>1633658</v>
      </c>
      <c r="Y339" s="1124">
        <v>1</v>
      </c>
      <c r="Z339" s="505">
        <f t="shared" si="879"/>
        <v>5</v>
      </c>
      <c r="AA339" s="373"/>
      <c r="AB339" s="229" t="str">
        <f t="shared" si="880"/>
        <v>Կ-1</v>
      </c>
      <c r="AC339" s="1185">
        <f t="shared" si="881"/>
        <v>1.9</v>
      </c>
      <c r="AD339" s="1185"/>
      <c r="AE339" s="1185">
        <f t="shared" si="882"/>
        <v>1.9</v>
      </c>
      <c r="AF339" s="1123">
        <v>66140</v>
      </c>
      <c r="AG339" s="1123">
        <f t="shared" si="895"/>
        <v>125666</v>
      </c>
      <c r="AH339" s="1120">
        <f t="shared" si="883"/>
        <v>0</v>
      </c>
      <c r="AI339" s="1123">
        <f t="shared" si="884"/>
        <v>125666</v>
      </c>
      <c r="AJ339" s="1187">
        <f t="shared" si="885"/>
        <v>1633658</v>
      </c>
      <c r="AK339" s="1124">
        <v>1</v>
      </c>
      <c r="AL339" s="372">
        <f t="shared" si="886"/>
        <v>6</v>
      </c>
      <c r="AM339" s="373"/>
      <c r="AN339" s="229" t="str">
        <f t="shared" si="887"/>
        <v>Կ-1</v>
      </c>
      <c r="AO339" s="1185">
        <f t="shared" si="888"/>
        <v>1.96</v>
      </c>
      <c r="AP339" s="1185"/>
      <c r="AQ339" s="1185">
        <f t="shared" si="889"/>
        <v>1.96</v>
      </c>
      <c r="AR339" s="1123">
        <v>66140</v>
      </c>
      <c r="AS339" s="1123">
        <f t="shared" si="896"/>
        <v>129634.4</v>
      </c>
      <c r="AT339" s="1120">
        <f t="shared" si="890"/>
        <v>0</v>
      </c>
      <c r="AU339" s="1123">
        <f t="shared" si="891"/>
        <v>129634.4</v>
      </c>
      <c r="AV339" s="1187">
        <f t="shared" si="892"/>
        <v>1685247.2</v>
      </c>
    </row>
    <row r="340" spans="1:48" ht="17.25" thickBot="1">
      <c r="A340" s="1195">
        <v>298</v>
      </c>
      <c r="B340" s="1455" t="s">
        <v>2722</v>
      </c>
      <c r="C340" s="1432" t="s">
        <v>1814</v>
      </c>
      <c r="D340" s="1434">
        <v>1</v>
      </c>
      <c r="E340" s="1193">
        <v>19</v>
      </c>
      <c r="F340" s="1436" t="s">
        <v>97</v>
      </c>
      <c r="G340" s="660">
        <f t="shared" si="869"/>
        <v>2.2799999999999998</v>
      </c>
      <c r="H340" s="1448">
        <v>66140</v>
      </c>
      <c r="I340" s="1449">
        <f t="shared" si="893"/>
        <v>150799.19999999998</v>
      </c>
      <c r="J340" s="1465">
        <v>0</v>
      </c>
      <c r="K340" s="1123">
        <f t="shared" si="870"/>
        <v>150799.19999999998</v>
      </c>
      <c r="L340" s="1187">
        <f t="shared" si="871"/>
        <v>1960389.5999999999</v>
      </c>
      <c r="M340" s="1124">
        <v>1</v>
      </c>
      <c r="N340" s="505">
        <f t="shared" si="872"/>
        <v>20</v>
      </c>
      <c r="O340" s="373"/>
      <c r="P340" s="229" t="str">
        <f t="shared" si="873"/>
        <v>Կ-1</v>
      </c>
      <c r="Q340" s="598">
        <f t="shared" si="874"/>
        <v>2.2799999999999998</v>
      </c>
      <c r="R340" s="1185"/>
      <c r="S340" s="1185">
        <f t="shared" si="875"/>
        <v>2.2799999999999998</v>
      </c>
      <c r="T340" s="1123">
        <v>66140</v>
      </c>
      <c r="U340" s="1123">
        <f t="shared" si="894"/>
        <v>150799.19999999998</v>
      </c>
      <c r="V340" s="1120">
        <f t="shared" si="876"/>
        <v>0</v>
      </c>
      <c r="W340" s="1123">
        <f t="shared" si="877"/>
        <v>150799.19999999998</v>
      </c>
      <c r="X340" s="1187">
        <f t="shared" si="878"/>
        <v>1960389.5999999999</v>
      </c>
      <c r="Y340" s="1124">
        <v>1</v>
      </c>
      <c r="Z340" s="505">
        <f t="shared" si="879"/>
        <v>21</v>
      </c>
      <c r="AA340" s="373"/>
      <c r="AB340" s="229" t="str">
        <f t="shared" si="880"/>
        <v>Կ-1</v>
      </c>
      <c r="AC340" s="1185">
        <f t="shared" si="881"/>
        <v>2.2799999999999998</v>
      </c>
      <c r="AD340" s="1185"/>
      <c r="AE340" s="1185">
        <f t="shared" si="882"/>
        <v>2.2799999999999998</v>
      </c>
      <c r="AF340" s="1123">
        <v>66140</v>
      </c>
      <c r="AG340" s="1123">
        <f t="shared" si="895"/>
        <v>150799.19999999998</v>
      </c>
      <c r="AH340" s="1120">
        <f t="shared" si="883"/>
        <v>0</v>
      </c>
      <c r="AI340" s="1123">
        <f t="shared" si="884"/>
        <v>150799.19999999998</v>
      </c>
      <c r="AJ340" s="1187">
        <f t="shared" si="885"/>
        <v>1960389.5999999999</v>
      </c>
      <c r="AK340" s="1124">
        <v>1</v>
      </c>
      <c r="AL340" s="372">
        <f t="shared" si="886"/>
        <v>22</v>
      </c>
      <c r="AM340" s="373"/>
      <c r="AN340" s="229" t="str">
        <f t="shared" si="887"/>
        <v>Կ-1</v>
      </c>
      <c r="AO340" s="1185">
        <f t="shared" si="888"/>
        <v>2.2799999999999998</v>
      </c>
      <c r="AP340" s="1185"/>
      <c r="AQ340" s="1185">
        <f t="shared" si="889"/>
        <v>2.2799999999999998</v>
      </c>
      <c r="AR340" s="1123">
        <v>66140</v>
      </c>
      <c r="AS340" s="1123">
        <f t="shared" si="896"/>
        <v>150799.19999999998</v>
      </c>
      <c r="AT340" s="1120">
        <f t="shared" si="890"/>
        <v>0</v>
      </c>
      <c r="AU340" s="1123">
        <f t="shared" si="891"/>
        <v>150799.19999999998</v>
      </c>
      <c r="AV340" s="1187">
        <f t="shared" si="892"/>
        <v>1960389.5999999999</v>
      </c>
    </row>
    <row r="341" spans="1:48" ht="17.25" thickBot="1">
      <c r="A341" s="1200">
        <v>299</v>
      </c>
      <c r="B341" s="1199" t="s">
        <v>984</v>
      </c>
      <c r="C341" s="1432" t="s">
        <v>1814</v>
      </c>
      <c r="D341" s="1434">
        <v>1</v>
      </c>
      <c r="E341" s="1193">
        <v>3</v>
      </c>
      <c r="F341" s="1436" t="s">
        <v>97</v>
      </c>
      <c r="G341" s="660">
        <f t="shared" si="869"/>
        <v>1.84</v>
      </c>
      <c r="H341" s="1448">
        <v>66140</v>
      </c>
      <c r="I341" s="1449">
        <f>+H341*G341</f>
        <v>121697.60000000001</v>
      </c>
      <c r="J341" s="1465">
        <v>0</v>
      </c>
      <c r="K341" s="1123">
        <f t="shared" si="870"/>
        <v>121697.60000000001</v>
      </c>
      <c r="L341" s="1187">
        <f t="shared" si="871"/>
        <v>1582068.8</v>
      </c>
      <c r="M341" s="1124">
        <v>1</v>
      </c>
      <c r="N341" s="505">
        <f t="shared" si="872"/>
        <v>4</v>
      </c>
      <c r="O341" s="373"/>
      <c r="P341" s="229" t="str">
        <f t="shared" si="873"/>
        <v>Կ-1</v>
      </c>
      <c r="Q341" s="598">
        <f t="shared" si="874"/>
        <v>1.9</v>
      </c>
      <c r="R341" s="1185"/>
      <c r="S341" s="1185">
        <f t="shared" si="875"/>
        <v>1.9</v>
      </c>
      <c r="T341" s="1123">
        <v>66140</v>
      </c>
      <c r="U341" s="1123">
        <f>+T341*S341</f>
        <v>125666</v>
      </c>
      <c r="V341" s="1120">
        <f t="shared" si="876"/>
        <v>0</v>
      </c>
      <c r="W341" s="1123">
        <f t="shared" si="877"/>
        <v>125666</v>
      </c>
      <c r="X341" s="1187">
        <f t="shared" si="878"/>
        <v>1633658</v>
      </c>
      <c r="Y341" s="1124">
        <v>1</v>
      </c>
      <c r="Z341" s="505">
        <f t="shared" si="879"/>
        <v>5</v>
      </c>
      <c r="AA341" s="373"/>
      <c r="AB341" s="229" t="str">
        <f t="shared" si="880"/>
        <v>Կ-1</v>
      </c>
      <c r="AC341" s="1185">
        <f t="shared" si="881"/>
        <v>1.9</v>
      </c>
      <c r="AD341" s="1185"/>
      <c r="AE341" s="1185">
        <f t="shared" si="882"/>
        <v>1.9</v>
      </c>
      <c r="AF341" s="1123">
        <v>66140</v>
      </c>
      <c r="AG341" s="1123">
        <f>+AF341*AE341</f>
        <v>125666</v>
      </c>
      <c r="AH341" s="1120">
        <f t="shared" si="883"/>
        <v>0</v>
      </c>
      <c r="AI341" s="1123">
        <f t="shared" si="884"/>
        <v>125666</v>
      </c>
      <c r="AJ341" s="1187">
        <f t="shared" si="885"/>
        <v>1633658</v>
      </c>
      <c r="AK341" s="1124">
        <v>1</v>
      </c>
      <c r="AL341" s="372">
        <f t="shared" si="886"/>
        <v>6</v>
      </c>
      <c r="AM341" s="373"/>
      <c r="AN341" s="229" t="str">
        <f t="shared" si="887"/>
        <v>Կ-1</v>
      </c>
      <c r="AO341" s="1185">
        <f t="shared" si="888"/>
        <v>1.96</v>
      </c>
      <c r="AP341" s="1185"/>
      <c r="AQ341" s="1185">
        <f t="shared" si="889"/>
        <v>1.96</v>
      </c>
      <c r="AR341" s="1123">
        <v>66140</v>
      </c>
      <c r="AS341" s="1123">
        <f>+AR341*AQ341</f>
        <v>129634.4</v>
      </c>
      <c r="AT341" s="1120">
        <f t="shared" si="890"/>
        <v>0</v>
      </c>
      <c r="AU341" s="1123">
        <f t="shared" si="891"/>
        <v>129634.4</v>
      </c>
      <c r="AV341" s="1187">
        <f t="shared" si="892"/>
        <v>1685247.2</v>
      </c>
    </row>
    <row r="342" spans="1:48" ht="39" customHeight="1" thickBot="1">
      <c r="A342" s="1195">
        <v>300</v>
      </c>
      <c r="B342" s="1199" t="s">
        <v>927</v>
      </c>
      <c r="C342" s="1432" t="s">
        <v>1814</v>
      </c>
      <c r="D342" s="1434">
        <v>1</v>
      </c>
      <c r="E342" s="1193">
        <v>3</v>
      </c>
      <c r="F342" s="1436" t="s">
        <v>97</v>
      </c>
      <c r="G342" s="660">
        <f t="shared" si="869"/>
        <v>1.84</v>
      </c>
      <c r="H342" s="1448">
        <v>66140</v>
      </c>
      <c r="I342" s="1449">
        <f>+H342*G342</f>
        <v>121697.60000000001</v>
      </c>
      <c r="J342" s="1465">
        <v>0</v>
      </c>
      <c r="K342" s="1123">
        <f t="shared" si="870"/>
        <v>121697.60000000001</v>
      </c>
      <c r="L342" s="1187">
        <f t="shared" si="871"/>
        <v>1582068.8</v>
      </c>
      <c r="M342" s="1124">
        <v>1</v>
      </c>
      <c r="N342" s="505">
        <f t="shared" si="872"/>
        <v>4</v>
      </c>
      <c r="O342" s="373"/>
      <c r="P342" s="229" t="str">
        <f t="shared" si="873"/>
        <v>Կ-1</v>
      </c>
      <c r="Q342" s="598">
        <f t="shared" si="874"/>
        <v>1.9</v>
      </c>
      <c r="R342" s="1185"/>
      <c r="S342" s="1185">
        <f t="shared" si="875"/>
        <v>1.9</v>
      </c>
      <c r="T342" s="1123">
        <v>66140</v>
      </c>
      <c r="U342" s="1123">
        <f>+T342*S342</f>
        <v>125666</v>
      </c>
      <c r="V342" s="1120">
        <f t="shared" si="876"/>
        <v>0</v>
      </c>
      <c r="W342" s="1123">
        <f t="shared" si="877"/>
        <v>125666</v>
      </c>
      <c r="X342" s="1187">
        <f t="shared" si="878"/>
        <v>1633658</v>
      </c>
      <c r="Y342" s="1124">
        <v>1</v>
      </c>
      <c r="Z342" s="505">
        <f t="shared" si="879"/>
        <v>5</v>
      </c>
      <c r="AA342" s="373"/>
      <c r="AB342" s="229" t="str">
        <f t="shared" si="880"/>
        <v>Կ-1</v>
      </c>
      <c r="AC342" s="1185">
        <f t="shared" si="881"/>
        <v>1.9</v>
      </c>
      <c r="AD342" s="1185"/>
      <c r="AE342" s="1185">
        <f t="shared" si="882"/>
        <v>1.9</v>
      </c>
      <c r="AF342" s="1123">
        <v>66140</v>
      </c>
      <c r="AG342" s="1123">
        <f>+AF342*AE342</f>
        <v>125666</v>
      </c>
      <c r="AH342" s="1120">
        <f t="shared" si="883"/>
        <v>0</v>
      </c>
      <c r="AI342" s="1123">
        <f t="shared" si="884"/>
        <v>125666</v>
      </c>
      <c r="AJ342" s="1187">
        <f t="shared" si="885"/>
        <v>1633658</v>
      </c>
      <c r="AK342" s="1124">
        <v>1</v>
      </c>
      <c r="AL342" s="372">
        <f t="shared" si="886"/>
        <v>6</v>
      </c>
      <c r="AM342" s="373"/>
      <c r="AN342" s="229" t="str">
        <f t="shared" si="887"/>
        <v>Կ-1</v>
      </c>
      <c r="AO342" s="1185">
        <f t="shared" si="888"/>
        <v>1.96</v>
      </c>
      <c r="AP342" s="1185"/>
      <c r="AQ342" s="1185">
        <f t="shared" si="889"/>
        <v>1.96</v>
      </c>
      <c r="AR342" s="1123">
        <v>66140</v>
      </c>
      <c r="AS342" s="1123">
        <f>+AR342*AQ342</f>
        <v>129634.4</v>
      </c>
      <c r="AT342" s="1120">
        <f t="shared" si="890"/>
        <v>0</v>
      </c>
      <c r="AU342" s="1123">
        <f t="shared" si="891"/>
        <v>129634.4</v>
      </c>
      <c r="AV342" s="1187">
        <f t="shared" si="892"/>
        <v>1685247.2</v>
      </c>
    </row>
    <row r="343" spans="1:48" ht="14.25" customHeight="1" thickBot="1">
      <c r="A343" s="1200">
        <v>301</v>
      </c>
      <c r="B343" s="1199" t="s">
        <v>89</v>
      </c>
      <c r="C343" s="1432" t="s">
        <v>1814</v>
      </c>
      <c r="D343" s="1434">
        <v>1</v>
      </c>
      <c r="E343" s="1193">
        <v>6</v>
      </c>
      <c r="F343" s="1436" t="s">
        <v>97</v>
      </c>
      <c r="G343" s="660">
        <f t="shared" si="869"/>
        <v>1.96</v>
      </c>
      <c r="H343" s="1448">
        <v>66140</v>
      </c>
      <c r="I343" s="1449">
        <f>+H343*G343</f>
        <v>129634.4</v>
      </c>
      <c r="J343" s="1465">
        <v>0</v>
      </c>
      <c r="K343" s="1123">
        <f t="shared" si="870"/>
        <v>129634.4</v>
      </c>
      <c r="L343" s="1187">
        <f t="shared" si="871"/>
        <v>1685247.2</v>
      </c>
      <c r="M343" s="1124">
        <v>1</v>
      </c>
      <c r="N343" s="505">
        <f t="shared" si="872"/>
        <v>7</v>
      </c>
      <c r="O343" s="373"/>
      <c r="P343" s="229" t="str">
        <f t="shared" si="873"/>
        <v>Կ-1</v>
      </c>
      <c r="Q343" s="598">
        <f t="shared" si="874"/>
        <v>1.96</v>
      </c>
      <c r="R343" s="1185"/>
      <c r="S343" s="1185">
        <f t="shared" si="875"/>
        <v>1.96</v>
      </c>
      <c r="T343" s="1123">
        <v>66140</v>
      </c>
      <c r="U343" s="1123">
        <f>+T343*S343</f>
        <v>129634.4</v>
      </c>
      <c r="V343" s="1120">
        <f t="shared" si="876"/>
        <v>0</v>
      </c>
      <c r="W343" s="1123">
        <f t="shared" si="877"/>
        <v>129634.4</v>
      </c>
      <c r="X343" s="1187">
        <f t="shared" si="878"/>
        <v>1685247.2</v>
      </c>
      <c r="Y343" s="1124">
        <v>1</v>
      </c>
      <c r="Z343" s="505">
        <f t="shared" si="879"/>
        <v>8</v>
      </c>
      <c r="AA343" s="373"/>
      <c r="AB343" s="229" t="str">
        <f t="shared" si="880"/>
        <v>Կ-1</v>
      </c>
      <c r="AC343" s="1185">
        <f t="shared" si="881"/>
        <v>2.02</v>
      </c>
      <c r="AD343" s="1185"/>
      <c r="AE343" s="1185">
        <f t="shared" si="882"/>
        <v>2.02</v>
      </c>
      <c r="AF343" s="1123">
        <v>66140</v>
      </c>
      <c r="AG343" s="1123">
        <f>+AF343*AE343</f>
        <v>133602.79999999999</v>
      </c>
      <c r="AH343" s="1120">
        <f t="shared" si="883"/>
        <v>0</v>
      </c>
      <c r="AI343" s="1123">
        <f t="shared" si="884"/>
        <v>133602.79999999999</v>
      </c>
      <c r="AJ343" s="1187">
        <f t="shared" si="885"/>
        <v>1736836.4</v>
      </c>
      <c r="AK343" s="1124">
        <v>1</v>
      </c>
      <c r="AL343" s="372">
        <f t="shared" si="886"/>
        <v>9</v>
      </c>
      <c r="AM343" s="373"/>
      <c r="AN343" s="229" t="str">
        <f t="shared" si="887"/>
        <v>Կ-1</v>
      </c>
      <c r="AO343" s="1185">
        <f t="shared" si="888"/>
        <v>2.02</v>
      </c>
      <c r="AP343" s="1185"/>
      <c r="AQ343" s="1185">
        <f t="shared" si="889"/>
        <v>2.02</v>
      </c>
      <c r="AR343" s="1123">
        <v>66140</v>
      </c>
      <c r="AS343" s="1123">
        <f>+AR343*AQ343</f>
        <v>133602.79999999999</v>
      </c>
      <c r="AT343" s="1120">
        <f t="shared" si="890"/>
        <v>0</v>
      </c>
      <c r="AU343" s="1123">
        <f t="shared" si="891"/>
        <v>133602.79999999999</v>
      </c>
      <c r="AV343" s="1187">
        <f t="shared" si="892"/>
        <v>1736836.4</v>
      </c>
    </row>
    <row r="344" spans="1:48" ht="54.75" thickBot="1">
      <c r="A344" s="1195">
        <v>302</v>
      </c>
      <c r="B344" s="1199" t="s">
        <v>1825</v>
      </c>
      <c r="C344" s="1222" t="s">
        <v>2701</v>
      </c>
      <c r="D344" s="1434">
        <v>1</v>
      </c>
      <c r="E344" s="1193">
        <v>3</v>
      </c>
      <c r="F344" s="1436" t="s">
        <v>94</v>
      </c>
      <c r="G344" s="660">
        <f t="shared" si="845"/>
        <v>4.2699999999999996</v>
      </c>
      <c r="H344" s="1448">
        <v>66140</v>
      </c>
      <c r="I344" s="1449">
        <f t="shared" ref="I344:I363" si="897">+H344*G344</f>
        <v>282417.8</v>
      </c>
      <c r="J344" s="1465">
        <v>0</v>
      </c>
      <c r="K344" s="1123">
        <f t="shared" si="848"/>
        <v>282417.8</v>
      </c>
      <c r="L344" s="1187">
        <f t="shared" si="849"/>
        <v>3671431.4</v>
      </c>
      <c r="M344" s="1124">
        <v>1</v>
      </c>
      <c r="N344" s="505">
        <f t="shared" si="846"/>
        <v>4</v>
      </c>
      <c r="O344" s="1186"/>
      <c r="P344" s="229" t="str">
        <f t="shared" si="850"/>
        <v>Գ-2</v>
      </c>
      <c r="Q344" s="598">
        <f t="shared" si="851"/>
        <v>4.41</v>
      </c>
      <c r="R344" s="1185"/>
      <c r="S344" s="1185">
        <f t="shared" si="847"/>
        <v>4.41</v>
      </c>
      <c r="T344" s="1123">
        <v>66140</v>
      </c>
      <c r="U344" s="1123">
        <f t="shared" ref="U344:U363" si="898">+T344*S344</f>
        <v>291677.40000000002</v>
      </c>
      <c r="V344" s="1120">
        <f t="shared" si="852"/>
        <v>0</v>
      </c>
      <c r="W344" s="1123">
        <f t="shared" si="853"/>
        <v>291677.40000000002</v>
      </c>
      <c r="X344" s="1187">
        <f t="shared" si="854"/>
        <v>3791806.2</v>
      </c>
      <c r="Y344" s="1124">
        <v>1</v>
      </c>
      <c r="Z344" s="505">
        <f t="shared" si="855"/>
        <v>5</v>
      </c>
      <c r="AA344" s="1186"/>
      <c r="AB344" s="229" t="str">
        <f t="shared" si="856"/>
        <v>Գ-2</v>
      </c>
      <c r="AC344" s="1185">
        <f t="shared" si="857"/>
        <v>4.41</v>
      </c>
      <c r="AD344" s="1185"/>
      <c r="AE344" s="1185">
        <f t="shared" si="867"/>
        <v>4.41</v>
      </c>
      <c r="AF344" s="1123">
        <v>66140</v>
      </c>
      <c r="AG344" s="1123">
        <f t="shared" ref="AG344:AG363" si="899">+AF344*AE344</f>
        <v>291677.40000000002</v>
      </c>
      <c r="AH344" s="1120">
        <f t="shared" si="858"/>
        <v>0</v>
      </c>
      <c r="AI344" s="1123">
        <f t="shared" si="859"/>
        <v>291677.40000000002</v>
      </c>
      <c r="AJ344" s="1187">
        <f t="shared" si="860"/>
        <v>3791806.2</v>
      </c>
      <c r="AK344" s="1124">
        <v>1</v>
      </c>
      <c r="AL344" s="372">
        <f t="shared" si="861"/>
        <v>6</v>
      </c>
      <c r="AM344" s="1186"/>
      <c r="AN344" s="229" t="str">
        <f t="shared" si="862"/>
        <v>Գ-2</v>
      </c>
      <c r="AO344" s="1185">
        <f t="shared" si="863"/>
        <v>4.55</v>
      </c>
      <c r="AP344" s="1185"/>
      <c r="AQ344" s="1185">
        <f t="shared" si="868"/>
        <v>4.55</v>
      </c>
      <c r="AR344" s="1123">
        <v>66140</v>
      </c>
      <c r="AS344" s="1123">
        <f t="shared" ref="AS344:AS363" si="900">+AR344*AQ344</f>
        <v>300937</v>
      </c>
      <c r="AT344" s="1120">
        <f t="shared" si="864"/>
        <v>0</v>
      </c>
      <c r="AU344" s="1123">
        <f t="shared" si="865"/>
        <v>300937</v>
      </c>
      <c r="AV344" s="1187">
        <f t="shared" si="866"/>
        <v>3912181</v>
      </c>
    </row>
    <row r="345" spans="1:48" ht="41.25" thickBot="1">
      <c r="A345" s="1200">
        <v>303</v>
      </c>
      <c r="B345" s="1199" t="s">
        <v>2109</v>
      </c>
      <c r="C345" s="1432" t="s">
        <v>1360</v>
      </c>
      <c r="D345" s="1434">
        <v>1</v>
      </c>
      <c r="E345" s="1193">
        <v>1</v>
      </c>
      <c r="F345" s="1436" t="s">
        <v>95</v>
      </c>
      <c r="G345" s="660">
        <f t="shared" si="845"/>
        <v>2.75</v>
      </c>
      <c r="H345" s="1448">
        <v>66140</v>
      </c>
      <c r="I345" s="1449">
        <f t="shared" si="897"/>
        <v>181885</v>
      </c>
      <c r="J345" s="1465">
        <v>0</v>
      </c>
      <c r="K345" s="1123">
        <f t="shared" si="848"/>
        <v>181885</v>
      </c>
      <c r="L345" s="1187">
        <f t="shared" si="849"/>
        <v>2364505</v>
      </c>
      <c r="M345" s="1124">
        <v>1</v>
      </c>
      <c r="N345" s="505">
        <f t="shared" si="846"/>
        <v>2</v>
      </c>
      <c r="O345" s="1186"/>
      <c r="P345" s="229" t="str">
        <f t="shared" si="850"/>
        <v>Ա-1</v>
      </c>
      <c r="Q345" s="598">
        <f t="shared" si="851"/>
        <v>2.83</v>
      </c>
      <c r="R345" s="1185"/>
      <c r="S345" s="1185">
        <f t="shared" si="847"/>
        <v>2.83</v>
      </c>
      <c r="T345" s="1123">
        <v>66140</v>
      </c>
      <c r="U345" s="1123">
        <f t="shared" si="898"/>
        <v>187176.2</v>
      </c>
      <c r="V345" s="1120">
        <f t="shared" si="852"/>
        <v>0</v>
      </c>
      <c r="W345" s="1123">
        <f t="shared" si="853"/>
        <v>187176.2</v>
      </c>
      <c r="X345" s="1187">
        <f t="shared" si="854"/>
        <v>2433290.6</v>
      </c>
      <c r="Y345" s="1124">
        <v>1</v>
      </c>
      <c r="Z345" s="505">
        <f t="shared" si="855"/>
        <v>3</v>
      </c>
      <c r="AA345" s="1186"/>
      <c r="AB345" s="229" t="str">
        <f t="shared" si="856"/>
        <v>Ա-1</v>
      </c>
      <c r="AC345" s="1185">
        <f t="shared" si="857"/>
        <v>2.92</v>
      </c>
      <c r="AD345" s="1185"/>
      <c r="AE345" s="1185">
        <f t="shared" si="867"/>
        <v>2.92</v>
      </c>
      <c r="AF345" s="1123">
        <v>66140</v>
      </c>
      <c r="AG345" s="1123">
        <f t="shared" si="899"/>
        <v>193128.8</v>
      </c>
      <c r="AH345" s="1120">
        <f t="shared" si="858"/>
        <v>0</v>
      </c>
      <c r="AI345" s="1123">
        <f t="shared" si="859"/>
        <v>193128.8</v>
      </c>
      <c r="AJ345" s="1187">
        <f t="shared" si="860"/>
        <v>2510674.4</v>
      </c>
      <c r="AK345" s="1124">
        <v>1</v>
      </c>
      <c r="AL345" s="372">
        <f t="shared" si="861"/>
        <v>4</v>
      </c>
      <c r="AM345" s="1186"/>
      <c r="AN345" s="229" t="str">
        <f t="shared" si="862"/>
        <v>Ա-1</v>
      </c>
      <c r="AO345" s="1185">
        <f t="shared" si="863"/>
        <v>3.02</v>
      </c>
      <c r="AP345" s="1185"/>
      <c r="AQ345" s="1185">
        <f t="shared" si="868"/>
        <v>3.02</v>
      </c>
      <c r="AR345" s="1123">
        <v>66140</v>
      </c>
      <c r="AS345" s="1123">
        <f t="shared" si="900"/>
        <v>199742.8</v>
      </c>
      <c r="AT345" s="1120">
        <f t="shared" si="864"/>
        <v>0</v>
      </c>
      <c r="AU345" s="1123">
        <f t="shared" si="865"/>
        <v>199742.8</v>
      </c>
      <c r="AV345" s="1187">
        <f t="shared" si="866"/>
        <v>2596656.4</v>
      </c>
    </row>
    <row r="346" spans="1:48" ht="17.25" customHeight="1" thickBot="1">
      <c r="A346" s="1195">
        <v>304</v>
      </c>
      <c r="B346" s="1199" t="s">
        <v>2693</v>
      </c>
      <c r="C346" s="1432" t="s">
        <v>1813</v>
      </c>
      <c r="D346" s="1434">
        <v>1</v>
      </c>
      <c r="E346" s="1193">
        <v>4</v>
      </c>
      <c r="F346" s="1436" t="s">
        <v>504</v>
      </c>
      <c r="G346" s="660">
        <f t="shared" si="845"/>
        <v>2.21</v>
      </c>
      <c r="H346" s="1448">
        <v>66140</v>
      </c>
      <c r="I346" s="1449">
        <f t="shared" si="897"/>
        <v>146169.4</v>
      </c>
      <c r="J346" s="1465">
        <v>0</v>
      </c>
      <c r="K346" s="1123">
        <f t="shared" si="848"/>
        <v>146169.4</v>
      </c>
      <c r="L346" s="1187">
        <f t="shared" si="849"/>
        <v>1900202.2</v>
      </c>
      <c r="M346" s="1124">
        <v>1</v>
      </c>
      <c r="N346" s="505">
        <f t="shared" si="846"/>
        <v>5</v>
      </c>
      <c r="O346" s="1186"/>
      <c r="P346" s="229" t="str">
        <f t="shared" si="850"/>
        <v>Ա-3</v>
      </c>
      <c r="Q346" s="598">
        <f t="shared" si="851"/>
        <v>2.21</v>
      </c>
      <c r="R346" s="1185"/>
      <c r="S346" s="1185">
        <f t="shared" si="847"/>
        <v>2.21</v>
      </c>
      <c r="T346" s="1123">
        <v>66140</v>
      </c>
      <c r="U346" s="1123">
        <f t="shared" si="898"/>
        <v>146169.4</v>
      </c>
      <c r="V346" s="1120">
        <f t="shared" si="852"/>
        <v>0</v>
      </c>
      <c r="W346" s="1123">
        <f t="shared" si="853"/>
        <v>146169.4</v>
      </c>
      <c r="X346" s="1187">
        <f t="shared" si="854"/>
        <v>1900202.2</v>
      </c>
      <c r="Y346" s="1124">
        <v>1</v>
      </c>
      <c r="Z346" s="505">
        <f t="shared" si="855"/>
        <v>6</v>
      </c>
      <c r="AA346" s="1186"/>
      <c r="AB346" s="229" t="str">
        <f t="shared" si="856"/>
        <v>Ա-3</v>
      </c>
      <c r="AC346" s="1185">
        <f t="shared" si="857"/>
        <v>2.2799999999999998</v>
      </c>
      <c r="AD346" s="1185"/>
      <c r="AE346" s="1185">
        <f t="shared" si="867"/>
        <v>2.2799999999999998</v>
      </c>
      <c r="AF346" s="1123">
        <v>66140</v>
      </c>
      <c r="AG346" s="1123">
        <f t="shared" si="899"/>
        <v>150799.19999999998</v>
      </c>
      <c r="AH346" s="1120">
        <f t="shared" si="858"/>
        <v>0</v>
      </c>
      <c r="AI346" s="1123">
        <f t="shared" si="859"/>
        <v>150799.19999999998</v>
      </c>
      <c r="AJ346" s="1187">
        <f t="shared" si="860"/>
        <v>1960389.5999999999</v>
      </c>
      <c r="AK346" s="1124">
        <v>1</v>
      </c>
      <c r="AL346" s="372">
        <f t="shared" si="861"/>
        <v>7</v>
      </c>
      <c r="AM346" s="1186"/>
      <c r="AN346" s="229" t="str">
        <f t="shared" si="862"/>
        <v>Ա-3</v>
      </c>
      <c r="AO346" s="1185">
        <f t="shared" si="863"/>
        <v>2.2799999999999998</v>
      </c>
      <c r="AP346" s="1185"/>
      <c r="AQ346" s="1185">
        <f t="shared" si="868"/>
        <v>2.2799999999999998</v>
      </c>
      <c r="AR346" s="1123">
        <v>66140</v>
      </c>
      <c r="AS346" s="1123">
        <f t="shared" si="900"/>
        <v>150799.19999999998</v>
      </c>
      <c r="AT346" s="1120">
        <f t="shared" si="864"/>
        <v>0</v>
      </c>
      <c r="AU346" s="1123">
        <f t="shared" si="865"/>
        <v>150799.19999999998</v>
      </c>
      <c r="AV346" s="1187">
        <f t="shared" si="866"/>
        <v>1960389.5999999999</v>
      </c>
    </row>
    <row r="347" spans="1:48" ht="17.25" thickBot="1">
      <c r="A347" s="1200">
        <v>305</v>
      </c>
      <c r="B347" s="1199" t="s">
        <v>1836</v>
      </c>
      <c r="C347" s="1432" t="s">
        <v>1813</v>
      </c>
      <c r="D347" s="1434">
        <v>1</v>
      </c>
      <c r="E347" s="1193">
        <v>3</v>
      </c>
      <c r="F347" s="1436" t="s">
        <v>504</v>
      </c>
      <c r="G347" s="660">
        <f t="shared" si="845"/>
        <v>2.15</v>
      </c>
      <c r="H347" s="1448">
        <v>66140</v>
      </c>
      <c r="I347" s="1449">
        <f t="shared" si="897"/>
        <v>142201</v>
      </c>
      <c r="J347" s="1465">
        <v>0</v>
      </c>
      <c r="K347" s="1123">
        <f t="shared" si="848"/>
        <v>142201</v>
      </c>
      <c r="L347" s="1187">
        <f t="shared" si="849"/>
        <v>1848613</v>
      </c>
      <c r="M347" s="1124">
        <v>1</v>
      </c>
      <c r="N347" s="505">
        <f t="shared" si="846"/>
        <v>4</v>
      </c>
      <c r="O347" s="1186"/>
      <c r="P347" s="229" t="str">
        <f t="shared" si="850"/>
        <v>Ա-3</v>
      </c>
      <c r="Q347" s="598">
        <f t="shared" si="851"/>
        <v>2.21</v>
      </c>
      <c r="R347" s="1185"/>
      <c r="S347" s="1185">
        <f t="shared" si="847"/>
        <v>2.21</v>
      </c>
      <c r="T347" s="1123">
        <v>66140</v>
      </c>
      <c r="U347" s="1123">
        <f t="shared" si="898"/>
        <v>146169.4</v>
      </c>
      <c r="V347" s="1120">
        <f t="shared" si="852"/>
        <v>0</v>
      </c>
      <c r="W347" s="1123">
        <f t="shared" si="853"/>
        <v>146169.4</v>
      </c>
      <c r="X347" s="1187">
        <f t="shared" si="854"/>
        <v>1900202.2</v>
      </c>
      <c r="Y347" s="1124">
        <v>1</v>
      </c>
      <c r="Z347" s="505">
        <f t="shared" si="855"/>
        <v>5</v>
      </c>
      <c r="AA347" s="1186"/>
      <c r="AB347" s="229" t="str">
        <f t="shared" si="856"/>
        <v>Ա-3</v>
      </c>
      <c r="AC347" s="1185">
        <f t="shared" si="857"/>
        <v>2.21</v>
      </c>
      <c r="AD347" s="1185"/>
      <c r="AE347" s="1185">
        <f t="shared" si="867"/>
        <v>2.21</v>
      </c>
      <c r="AF347" s="1123">
        <v>66140</v>
      </c>
      <c r="AG347" s="1123">
        <f t="shared" si="899"/>
        <v>146169.4</v>
      </c>
      <c r="AH347" s="1120">
        <f t="shared" si="858"/>
        <v>0</v>
      </c>
      <c r="AI347" s="1123">
        <f t="shared" si="859"/>
        <v>146169.4</v>
      </c>
      <c r="AJ347" s="1187">
        <f t="shared" si="860"/>
        <v>1900202.2</v>
      </c>
      <c r="AK347" s="1124">
        <v>1</v>
      </c>
      <c r="AL347" s="372">
        <f t="shared" si="861"/>
        <v>6</v>
      </c>
      <c r="AM347" s="1186"/>
      <c r="AN347" s="229" t="str">
        <f t="shared" si="862"/>
        <v>Ա-3</v>
      </c>
      <c r="AO347" s="1185">
        <f t="shared" si="863"/>
        <v>2.2799999999999998</v>
      </c>
      <c r="AP347" s="1185"/>
      <c r="AQ347" s="1185">
        <f t="shared" si="868"/>
        <v>2.2799999999999998</v>
      </c>
      <c r="AR347" s="1123">
        <v>66140</v>
      </c>
      <c r="AS347" s="1123">
        <f t="shared" si="900"/>
        <v>150799.19999999998</v>
      </c>
      <c r="AT347" s="1120">
        <f t="shared" si="864"/>
        <v>0</v>
      </c>
      <c r="AU347" s="1123">
        <f t="shared" si="865"/>
        <v>150799.19999999998</v>
      </c>
      <c r="AV347" s="1187">
        <f t="shared" si="866"/>
        <v>1960389.5999999999</v>
      </c>
    </row>
    <row r="348" spans="1:48" ht="17.25" customHeight="1" thickBot="1">
      <c r="A348" s="1195">
        <v>306</v>
      </c>
      <c r="B348" s="1199" t="s">
        <v>1837</v>
      </c>
      <c r="C348" s="1432" t="s">
        <v>1813</v>
      </c>
      <c r="D348" s="1434">
        <v>1</v>
      </c>
      <c r="E348" s="1193">
        <v>16</v>
      </c>
      <c r="F348" s="1436" t="s">
        <v>504</v>
      </c>
      <c r="G348" s="660">
        <f t="shared" si="845"/>
        <v>2.58</v>
      </c>
      <c r="H348" s="1448">
        <v>66140</v>
      </c>
      <c r="I348" s="1449">
        <f t="shared" si="897"/>
        <v>170641.2</v>
      </c>
      <c r="J348" s="1465">
        <v>0</v>
      </c>
      <c r="K348" s="1123">
        <f t="shared" si="848"/>
        <v>170641.2</v>
      </c>
      <c r="L348" s="1187">
        <f t="shared" si="849"/>
        <v>2218335.6</v>
      </c>
      <c r="M348" s="1124">
        <v>1</v>
      </c>
      <c r="N348" s="505">
        <f t="shared" si="846"/>
        <v>17</v>
      </c>
      <c r="O348" s="1186"/>
      <c r="P348" s="229" t="str">
        <f t="shared" si="850"/>
        <v>Ա-3</v>
      </c>
      <c r="Q348" s="598">
        <f t="shared" si="851"/>
        <v>2.58</v>
      </c>
      <c r="R348" s="1185"/>
      <c r="S348" s="1185">
        <f t="shared" si="847"/>
        <v>2.58</v>
      </c>
      <c r="T348" s="1123">
        <v>66140</v>
      </c>
      <c r="U348" s="1123">
        <f t="shared" si="898"/>
        <v>170641.2</v>
      </c>
      <c r="V348" s="1120">
        <f t="shared" si="852"/>
        <v>0</v>
      </c>
      <c r="W348" s="1123">
        <f t="shared" si="853"/>
        <v>170641.2</v>
      </c>
      <c r="X348" s="1187">
        <f t="shared" si="854"/>
        <v>2218335.6</v>
      </c>
      <c r="Y348" s="1124">
        <v>1</v>
      </c>
      <c r="Z348" s="505">
        <f t="shared" si="855"/>
        <v>18</v>
      </c>
      <c r="AA348" s="1186"/>
      <c r="AB348" s="229" t="str">
        <f t="shared" si="856"/>
        <v>Ա-3</v>
      </c>
      <c r="AC348" s="1185">
        <f t="shared" si="857"/>
        <v>2.58</v>
      </c>
      <c r="AD348" s="1185"/>
      <c r="AE348" s="1185">
        <f t="shared" si="867"/>
        <v>2.58</v>
      </c>
      <c r="AF348" s="1123">
        <v>66140</v>
      </c>
      <c r="AG348" s="1123">
        <f t="shared" si="899"/>
        <v>170641.2</v>
      </c>
      <c r="AH348" s="1120">
        <f t="shared" si="858"/>
        <v>0</v>
      </c>
      <c r="AI348" s="1123">
        <f t="shared" si="859"/>
        <v>170641.2</v>
      </c>
      <c r="AJ348" s="1187">
        <f t="shared" si="860"/>
        <v>2218335.6</v>
      </c>
      <c r="AK348" s="1124">
        <v>1</v>
      </c>
      <c r="AL348" s="372">
        <f t="shared" si="861"/>
        <v>19</v>
      </c>
      <c r="AM348" s="1186"/>
      <c r="AN348" s="229" t="str">
        <f t="shared" si="862"/>
        <v>Ա-3</v>
      </c>
      <c r="AO348" s="1185">
        <f t="shared" si="863"/>
        <v>2.66</v>
      </c>
      <c r="AP348" s="1185"/>
      <c r="AQ348" s="1185">
        <f t="shared" si="868"/>
        <v>2.66</v>
      </c>
      <c r="AR348" s="1123">
        <v>66140</v>
      </c>
      <c r="AS348" s="1123">
        <f t="shared" si="900"/>
        <v>175932.40000000002</v>
      </c>
      <c r="AT348" s="1120">
        <f t="shared" si="864"/>
        <v>0</v>
      </c>
      <c r="AU348" s="1123">
        <f t="shared" si="865"/>
        <v>175932.40000000002</v>
      </c>
      <c r="AV348" s="1187">
        <f t="shared" si="866"/>
        <v>2287121.2000000002</v>
      </c>
    </row>
    <row r="349" spans="1:48" ht="17.25" thickBot="1">
      <c r="A349" s="1200">
        <v>307</v>
      </c>
      <c r="B349" s="1199" t="s">
        <v>2694</v>
      </c>
      <c r="C349" s="1432" t="s">
        <v>1814</v>
      </c>
      <c r="D349" s="1434">
        <v>1</v>
      </c>
      <c r="E349" s="1193">
        <v>14</v>
      </c>
      <c r="F349" s="1436" t="s">
        <v>97</v>
      </c>
      <c r="G349" s="660">
        <f t="shared" si="845"/>
        <v>2.14</v>
      </c>
      <c r="H349" s="1448">
        <v>66140</v>
      </c>
      <c r="I349" s="1449">
        <f t="shared" si="897"/>
        <v>141539.6</v>
      </c>
      <c r="J349" s="1465">
        <v>0</v>
      </c>
      <c r="K349" s="1123">
        <f t="shared" si="848"/>
        <v>141539.6</v>
      </c>
      <c r="L349" s="1187">
        <f t="shared" si="849"/>
        <v>1840014.8</v>
      </c>
      <c r="M349" s="1124">
        <v>1</v>
      </c>
      <c r="N349" s="505">
        <f t="shared" si="846"/>
        <v>15</v>
      </c>
      <c r="O349" s="1186"/>
      <c r="P349" s="229" t="str">
        <f t="shared" si="850"/>
        <v>Կ-1</v>
      </c>
      <c r="Q349" s="598">
        <f t="shared" si="851"/>
        <v>2.14</v>
      </c>
      <c r="R349" s="1185"/>
      <c r="S349" s="1185">
        <f t="shared" si="847"/>
        <v>2.14</v>
      </c>
      <c r="T349" s="1123">
        <v>66140</v>
      </c>
      <c r="U349" s="1123">
        <f t="shared" si="898"/>
        <v>141539.6</v>
      </c>
      <c r="V349" s="1120">
        <f t="shared" si="852"/>
        <v>0</v>
      </c>
      <c r="W349" s="1123">
        <f t="shared" si="853"/>
        <v>141539.6</v>
      </c>
      <c r="X349" s="1187">
        <f t="shared" si="854"/>
        <v>1840014.8</v>
      </c>
      <c r="Y349" s="1124">
        <v>1</v>
      </c>
      <c r="Z349" s="505">
        <f t="shared" si="855"/>
        <v>16</v>
      </c>
      <c r="AA349" s="1186"/>
      <c r="AB349" s="229" t="str">
        <f t="shared" si="856"/>
        <v>Կ-1</v>
      </c>
      <c r="AC349" s="1185">
        <f t="shared" si="857"/>
        <v>2.21</v>
      </c>
      <c r="AD349" s="1185"/>
      <c r="AE349" s="1185">
        <f t="shared" si="867"/>
        <v>2.21</v>
      </c>
      <c r="AF349" s="1123">
        <v>66140</v>
      </c>
      <c r="AG349" s="1123">
        <f t="shared" si="899"/>
        <v>146169.4</v>
      </c>
      <c r="AH349" s="1120">
        <f t="shared" si="858"/>
        <v>0</v>
      </c>
      <c r="AI349" s="1123">
        <f t="shared" si="859"/>
        <v>146169.4</v>
      </c>
      <c r="AJ349" s="1187">
        <f t="shared" si="860"/>
        <v>1900202.2</v>
      </c>
      <c r="AK349" s="1124">
        <v>1</v>
      </c>
      <c r="AL349" s="372">
        <f t="shared" si="861"/>
        <v>17</v>
      </c>
      <c r="AM349" s="1186"/>
      <c r="AN349" s="229" t="str">
        <f t="shared" si="862"/>
        <v>Կ-1</v>
      </c>
      <c r="AO349" s="1185">
        <f t="shared" si="863"/>
        <v>2.21</v>
      </c>
      <c r="AP349" s="1185"/>
      <c r="AQ349" s="1185">
        <f t="shared" si="868"/>
        <v>2.21</v>
      </c>
      <c r="AR349" s="1123">
        <v>66140</v>
      </c>
      <c r="AS349" s="1123">
        <f t="shared" si="900"/>
        <v>146169.4</v>
      </c>
      <c r="AT349" s="1120">
        <f t="shared" si="864"/>
        <v>0</v>
      </c>
      <c r="AU349" s="1123">
        <f t="shared" si="865"/>
        <v>146169.4</v>
      </c>
      <c r="AV349" s="1187">
        <f t="shared" si="866"/>
        <v>1900202.2</v>
      </c>
    </row>
    <row r="350" spans="1:48" ht="17.25" thickBot="1">
      <c r="A350" s="1195">
        <v>308</v>
      </c>
      <c r="B350" s="1455" t="s">
        <v>2695</v>
      </c>
      <c r="C350" s="1432" t="s">
        <v>1814</v>
      </c>
      <c r="D350" s="1434">
        <v>1</v>
      </c>
      <c r="E350" s="1193">
        <v>3</v>
      </c>
      <c r="F350" s="1436" t="s">
        <v>97</v>
      </c>
      <c r="G350" s="660">
        <f t="shared" si="845"/>
        <v>1.84</v>
      </c>
      <c r="H350" s="1448">
        <v>66140</v>
      </c>
      <c r="I350" s="1449">
        <f t="shared" si="897"/>
        <v>121697.60000000001</v>
      </c>
      <c r="J350" s="1465">
        <v>0</v>
      </c>
      <c r="K350" s="1123">
        <f t="shared" si="848"/>
        <v>121697.60000000001</v>
      </c>
      <c r="L350" s="1187">
        <f t="shared" si="849"/>
        <v>1582068.8</v>
      </c>
      <c r="M350" s="1124">
        <v>1</v>
      </c>
      <c r="N350" s="505">
        <f t="shared" si="846"/>
        <v>4</v>
      </c>
      <c r="O350" s="1186"/>
      <c r="P350" s="229" t="str">
        <f t="shared" si="850"/>
        <v>Կ-1</v>
      </c>
      <c r="Q350" s="598">
        <f t="shared" si="851"/>
        <v>1.9</v>
      </c>
      <c r="R350" s="1185"/>
      <c r="S350" s="1185">
        <f t="shared" si="847"/>
        <v>1.9</v>
      </c>
      <c r="T350" s="1123">
        <v>66140</v>
      </c>
      <c r="U350" s="1123">
        <f t="shared" si="898"/>
        <v>125666</v>
      </c>
      <c r="V350" s="1120">
        <f t="shared" si="852"/>
        <v>0</v>
      </c>
      <c r="W350" s="1123">
        <f t="shared" si="853"/>
        <v>125666</v>
      </c>
      <c r="X350" s="1187">
        <f t="shared" si="854"/>
        <v>1633658</v>
      </c>
      <c r="Y350" s="1124">
        <v>1</v>
      </c>
      <c r="Z350" s="505">
        <f t="shared" si="855"/>
        <v>5</v>
      </c>
      <c r="AA350" s="1186"/>
      <c r="AB350" s="229" t="str">
        <f t="shared" si="856"/>
        <v>Կ-1</v>
      </c>
      <c r="AC350" s="1185">
        <f t="shared" si="857"/>
        <v>1.9</v>
      </c>
      <c r="AD350" s="1185"/>
      <c r="AE350" s="1185">
        <f t="shared" si="867"/>
        <v>1.9</v>
      </c>
      <c r="AF350" s="1123">
        <v>66140</v>
      </c>
      <c r="AG350" s="1123">
        <f t="shared" si="899"/>
        <v>125666</v>
      </c>
      <c r="AH350" s="1120">
        <f t="shared" si="858"/>
        <v>0</v>
      </c>
      <c r="AI350" s="1123">
        <f t="shared" si="859"/>
        <v>125666</v>
      </c>
      <c r="AJ350" s="1187">
        <f t="shared" si="860"/>
        <v>1633658</v>
      </c>
      <c r="AK350" s="1124">
        <v>1</v>
      </c>
      <c r="AL350" s="372">
        <f t="shared" si="861"/>
        <v>6</v>
      </c>
      <c r="AM350" s="1186"/>
      <c r="AN350" s="229" t="str">
        <f t="shared" si="862"/>
        <v>Կ-1</v>
      </c>
      <c r="AO350" s="1185">
        <f t="shared" si="863"/>
        <v>1.96</v>
      </c>
      <c r="AP350" s="1185"/>
      <c r="AQ350" s="1185">
        <f t="shared" si="868"/>
        <v>1.96</v>
      </c>
      <c r="AR350" s="1123">
        <v>66140</v>
      </c>
      <c r="AS350" s="1123">
        <f t="shared" si="900"/>
        <v>129634.4</v>
      </c>
      <c r="AT350" s="1120">
        <f t="shared" si="864"/>
        <v>0</v>
      </c>
      <c r="AU350" s="1123">
        <f t="shared" si="865"/>
        <v>129634.4</v>
      </c>
      <c r="AV350" s="1187">
        <f t="shared" si="866"/>
        <v>1685247.2</v>
      </c>
    </row>
    <row r="351" spans="1:48" ht="17.25" thickBot="1">
      <c r="A351" s="1200">
        <v>309</v>
      </c>
      <c r="B351" s="1455" t="s">
        <v>2696</v>
      </c>
      <c r="C351" s="1432" t="s">
        <v>1814</v>
      </c>
      <c r="D351" s="1434">
        <v>1</v>
      </c>
      <c r="E351" s="1193">
        <v>3</v>
      </c>
      <c r="F351" s="1436" t="s">
        <v>97</v>
      </c>
      <c r="G351" s="660">
        <f t="shared" si="845"/>
        <v>1.84</v>
      </c>
      <c r="H351" s="1448">
        <v>66140</v>
      </c>
      <c r="I351" s="1449">
        <f t="shared" si="897"/>
        <v>121697.60000000001</v>
      </c>
      <c r="J351" s="1465">
        <v>0</v>
      </c>
      <c r="K351" s="1123">
        <f t="shared" si="848"/>
        <v>121697.60000000001</v>
      </c>
      <c r="L351" s="1187">
        <f t="shared" si="849"/>
        <v>1582068.8</v>
      </c>
      <c r="M351" s="1124">
        <v>1</v>
      </c>
      <c r="N351" s="505">
        <f t="shared" si="846"/>
        <v>4</v>
      </c>
      <c r="O351" s="1186"/>
      <c r="P351" s="229" t="str">
        <f t="shared" si="850"/>
        <v>Կ-1</v>
      </c>
      <c r="Q351" s="598">
        <f t="shared" si="851"/>
        <v>1.9</v>
      </c>
      <c r="R351" s="1185"/>
      <c r="S351" s="1185">
        <f t="shared" si="847"/>
        <v>1.9</v>
      </c>
      <c r="T351" s="1123">
        <v>66140</v>
      </c>
      <c r="U351" s="1123">
        <f t="shared" si="898"/>
        <v>125666</v>
      </c>
      <c r="V351" s="1120">
        <f t="shared" si="852"/>
        <v>0</v>
      </c>
      <c r="W351" s="1123">
        <f t="shared" si="853"/>
        <v>125666</v>
      </c>
      <c r="X351" s="1187">
        <f t="shared" si="854"/>
        <v>1633658</v>
      </c>
      <c r="Y351" s="1124">
        <v>1</v>
      </c>
      <c r="Z351" s="505">
        <f t="shared" si="855"/>
        <v>5</v>
      </c>
      <c r="AA351" s="1186"/>
      <c r="AB351" s="229" t="str">
        <f t="shared" si="856"/>
        <v>Կ-1</v>
      </c>
      <c r="AC351" s="1185">
        <f t="shared" si="857"/>
        <v>1.9</v>
      </c>
      <c r="AD351" s="1185"/>
      <c r="AE351" s="1185">
        <f t="shared" si="867"/>
        <v>1.9</v>
      </c>
      <c r="AF351" s="1123">
        <v>66140</v>
      </c>
      <c r="AG351" s="1123">
        <f t="shared" si="899"/>
        <v>125666</v>
      </c>
      <c r="AH351" s="1120">
        <f t="shared" si="858"/>
        <v>0</v>
      </c>
      <c r="AI351" s="1123">
        <f t="shared" si="859"/>
        <v>125666</v>
      </c>
      <c r="AJ351" s="1187">
        <f t="shared" si="860"/>
        <v>1633658</v>
      </c>
      <c r="AK351" s="1124">
        <v>1</v>
      </c>
      <c r="AL351" s="372">
        <f t="shared" si="861"/>
        <v>6</v>
      </c>
      <c r="AM351" s="1186"/>
      <c r="AN351" s="229" t="str">
        <f t="shared" si="862"/>
        <v>Կ-1</v>
      </c>
      <c r="AO351" s="1185">
        <f t="shared" si="863"/>
        <v>1.96</v>
      </c>
      <c r="AP351" s="1185"/>
      <c r="AQ351" s="1185">
        <f t="shared" si="868"/>
        <v>1.96</v>
      </c>
      <c r="AR351" s="1123">
        <v>66140</v>
      </c>
      <c r="AS351" s="1123">
        <f t="shared" si="900"/>
        <v>129634.4</v>
      </c>
      <c r="AT351" s="1120">
        <f t="shared" si="864"/>
        <v>0</v>
      </c>
      <c r="AU351" s="1123">
        <f t="shared" si="865"/>
        <v>129634.4</v>
      </c>
      <c r="AV351" s="1187">
        <f t="shared" si="866"/>
        <v>1685247.2</v>
      </c>
    </row>
    <row r="352" spans="1:48" ht="17.25" thickBot="1">
      <c r="A352" s="1195">
        <v>310</v>
      </c>
      <c r="B352" s="1455" t="s">
        <v>2697</v>
      </c>
      <c r="C352" s="1432" t="s">
        <v>1814</v>
      </c>
      <c r="D352" s="1434">
        <v>1</v>
      </c>
      <c r="E352" s="1193">
        <v>4</v>
      </c>
      <c r="F352" s="1436" t="s">
        <v>97</v>
      </c>
      <c r="G352" s="660">
        <f t="shared" si="845"/>
        <v>1.9</v>
      </c>
      <c r="H352" s="1448">
        <v>66140</v>
      </c>
      <c r="I352" s="1449">
        <f t="shared" si="897"/>
        <v>125666</v>
      </c>
      <c r="J352" s="1465">
        <v>0</v>
      </c>
      <c r="K352" s="1123">
        <f t="shared" si="848"/>
        <v>125666</v>
      </c>
      <c r="L352" s="1187">
        <f t="shared" si="849"/>
        <v>1633658</v>
      </c>
      <c r="M352" s="1124">
        <v>1</v>
      </c>
      <c r="N352" s="505">
        <f t="shared" si="846"/>
        <v>5</v>
      </c>
      <c r="O352" s="1186"/>
      <c r="P352" s="229" t="str">
        <f t="shared" si="850"/>
        <v>Կ-1</v>
      </c>
      <c r="Q352" s="598">
        <f t="shared" si="851"/>
        <v>1.9</v>
      </c>
      <c r="R352" s="1185"/>
      <c r="S352" s="1185">
        <f t="shared" si="847"/>
        <v>1.9</v>
      </c>
      <c r="T352" s="1123">
        <v>66140</v>
      </c>
      <c r="U352" s="1123">
        <f t="shared" si="898"/>
        <v>125666</v>
      </c>
      <c r="V352" s="1120">
        <f t="shared" si="852"/>
        <v>0</v>
      </c>
      <c r="W352" s="1123">
        <f t="shared" si="853"/>
        <v>125666</v>
      </c>
      <c r="X352" s="1187">
        <f t="shared" si="854"/>
        <v>1633658</v>
      </c>
      <c r="Y352" s="1124">
        <v>1</v>
      </c>
      <c r="Z352" s="505">
        <f t="shared" si="855"/>
        <v>6</v>
      </c>
      <c r="AA352" s="1186"/>
      <c r="AB352" s="229" t="str">
        <f t="shared" si="856"/>
        <v>Կ-1</v>
      </c>
      <c r="AC352" s="1185">
        <f t="shared" si="857"/>
        <v>1.96</v>
      </c>
      <c r="AD352" s="1185"/>
      <c r="AE352" s="1185">
        <f t="shared" si="867"/>
        <v>1.96</v>
      </c>
      <c r="AF352" s="1123">
        <v>66140</v>
      </c>
      <c r="AG352" s="1123">
        <f t="shared" si="899"/>
        <v>129634.4</v>
      </c>
      <c r="AH352" s="1120">
        <f t="shared" si="858"/>
        <v>0</v>
      </c>
      <c r="AI352" s="1123">
        <f t="shared" si="859"/>
        <v>129634.4</v>
      </c>
      <c r="AJ352" s="1187">
        <f t="shared" si="860"/>
        <v>1685247.2</v>
      </c>
      <c r="AK352" s="1124">
        <v>1</v>
      </c>
      <c r="AL352" s="372">
        <f t="shared" si="861"/>
        <v>7</v>
      </c>
      <c r="AM352" s="1186"/>
      <c r="AN352" s="229" t="str">
        <f t="shared" si="862"/>
        <v>Կ-1</v>
      </c>
      <c r="AO352" s="1185">
        <f t="shared" si="863"/>
        <v>1.96</v>
      </c>
      <c r="AP352" s="1185"/>
      <c r="AQ352" s="1185">
        <f t="shared" si="868"/>
        <v>1.96</v>
      </c>
      <c r="AR352" s="1123">
        <v>66140</v>
      </c>
      <c r="AS352" s="1123">
        <f t="shared" si="900"/>
        <v>129634.4</v>
      </c>
      <c r="AT352" s="1120">
        <f t="shared" si="864"/>
        <v>0</v>
      </c>
      <c r="AU352" s="1123">
        <f t="shared" si="865"/>
        <v>129634.4</v>
      </c>
      <c r="AV352" s="1187">
        <f t="shared" si="866"/>
        <v>1685247.2</v>
      </c>
    </row>
    <row r="353" spans="1:48" ht="17.25" thickBot="1">
      <c r="A353" s="1200">
        <v>311</v>
      </c>
      <c r="B353" s="1199" t="s">
        <v>2698</v>
      </c>
      <c r="C353" s="1432" t="s">
        <v>1814</v>
      </c>
      <c r="D353" s="1434">
        <v>1</v>
      </c>
      <c r="E353" s="1193">
        <v>6</v>
      </c>
      <c r="F353" s="1436" t="s">
        <v>97</v>
      </c>
      <c r="G353" s="660">
        <f t="shared" si="845"/>
        <v>1.96</v>
      </c>
      <c r="H353" s="1448">
        <v>66140</v>
      </c>
      <c r="I353" s="1449">
        <f t="shared" si="897"/>
        <v>129634.4</v>
      </c>
      <c r="J353" s="1465">
        <v>0</v>
      </c>
      <c r="K353" s="1123">
        <f t="shared" si="848"/>
        <v>129634.4</v>
      </c>
      <c r="L353" s="1187">
        <f t="shared" si="849"/>
        <v>1685247.2</v>
      </c>
      <c r="M353" s="1124">
        <v>1</v>
      </c>
      <c r="N353" s="505">
        <f t="shared" si="846"/>
        <v>7</v>
      </c>
      <c r="O353" s="1186"/>
      <c r="P353" s="229" t="str">
        <f t="shared" si="850"/>
        <v>Կ-1</v>
      </c>
      <c r="Q353" s="598">
        <f t="shared" si="851"/>
        <v>1.96</v>
      </c>
      <c r="R353" s="1185"/>
      <c r="S353" s="1185">
        <f t="shared" si="847"/>
        <v>1.96</v>
      </c>
      <c r="T353" s="1123">
        <v>66140</v>
      </c>
      <c r="U353" s="1123">
        <f t="shared" si="898"/>
        <v>129634.4</v>
      </c>
      <c r="V353" s="1120">
        <f t="shared" si="852"/>
        <v>0</v>
      </c>
      <c r="W353" s="1123">
        <f t="shared" si="853"/>
        <v>129634.4</v>
      </c>
      <c r="X353" s="1187">
        <f t="shared" si="854"/>
        <v>1685247.2</v>
      </c>
      <c r="Y353" s="1124">
        <v>1</v>
      </c>
      <c r="Z353" s="505">
        <f t="shared" si="855"/>
        <v>8</v>
      </c>
      <c r="AA353" s="1186"/>
      <c r="AB353" s="229" t="str">
        <f t="shared" si="856"/>
        <v>Կ-1</v>
      </c>
      <c r="AC353" s="1185">
        <f t="shared" si="857"/>
        <v>2.02</v>
      </c>
      <c r="AD353" s="1185"/>
      <c r="AE353" s="1185">
        <f t="shared" si="867"/>
        <v>2.02</v>
      </c>
      <c r="AF353" s="1123">
        <v>66140</v>
      </c>
      <c r="AG353" s="1123">
        <f t="shared" si="899"/>
        <v>133602.79999999999</v>
      </c>
      <c r="AH353" s="1120">
        <f t="shared" si="858"/>
        <v>0</v>
      </c>
      <c r="AI353" s="1123">
        <f t="shared" si="859"/>
        <v>133602.79999999999</v>
      </c>
      <c r="AJ353" s="1187">
        <f t="shared" si="860"/>
        <v>1736836.4</v>
      </c>
      <c r="AK353" s="1124">
        <v>1</v>
      </c>
      <c r="AL353" s="372">
        <f t="shared" si="861"/>
        <v>9</v>
      </c>
      <c r="AM353" s="1186"/>
      <c r="AN353" s="229" t="str">
        <f t="shared" si="862"/>
        <v>Կ-1</v>
      </c>
      <c r="AO353" s="1185">
        <f t="shared" si="863"/>
        <v>2.02</v>
      </c>
      <c r="AP353" s="1185"/>
      <c r="AQ353" s="1185">
        <f t="shared" si="868"/>
        <v>2.02</v>
      </c>
      <c r="AR353" s="1123">
        <v>66140</v>
      </c>
      <c r="AS353" s="1123">
        <f t="shared" si="900"/>
        <v>133602.79999999999</v>
      </c>
      <c r="AT353" s="1120">
        <f t="shared" si="864"/>
        <v>0</v>
      </c>
      <c r="AU353" s="1123">
        <f t="shared" si="865"/>
        <v>133602.79999999999</v>
      </c>
      <c r="AV353" s="1187">
        <f t="shared" si="866"/>
        <v>1736836.4</v>
      </c>
    </row>
    <row r="354" spans="1:48" ht="17.25" thickBot="1">
      <c r="A354" s="1195">
        <v>312</v>
      </c>
      <c r="B354" s="1199" t="s">
        <v>2699</v>
      </c>
      <c r="C354" s="1432" t="s">
        <v>1814</v>
      </c>
      <c r="D354" s="1434">
        <v>1</v>
      </c>
      <c r="E354" s="1193">
        <v>3</v>
      </c>
      <c r="F354" s="1436" t="s">
        <v>97</v>
      </c>
      <c r="G354" s="660">
        <f t="shared" si="845"/>
        <v>1.84</v>
      </c>
      <c r="H354" s="1448">
        <v>66140</v>
      </c>
      <c r="I354" s="1449">
        <f t="shared" si="897"/>
        <v>121697.60000000001</v>
      </c>
      <c r="J354" s="1465">
        <v>0</v>
      </c>
      <c r="K354" s="1123">
        <f t="shared" si="848"/>
        <v>121697.60000000001</v>
      </c>
      <c r="L354" s="1187">
        <f t="shared" si="849"/>
        <v>1582068.8</v>
      </c>
      <c r="M354" s="1124">
        <v>1</v>
      </c>
      <c r="N354" s="505">
        <f t="shared" si="846"/>
        <v>4</v>
      </c>
      <c r="O354" s="1186"/>
      <c r="P354" s="229" t="str">
        <f t="shared" si="850"/>
        <v>Կ-1</v>
      </c>
      <c r="Q354" s="598">
        <f t="shared" si="851"/>
        <v>1.9</v>
      </c>
      <c r="R354" s="1185"/>
      <c r="S354" s="1185">
        <f t="shared" si="847"/>
        <v>1.9</v>
      </c>
      <c r="T354" s="1123">
        <v>66140</v>
      </c>
      <c r="U354" s="1123">
        <f t="shared" si="898"/>
        <v>125666</v>
      </c>
      <c r="V354" s="1120">
        <f t="shared" si="852"/>
        <v>0</v>
      </c>
      <c r="W354" s="1123">
        <f t="shared" si="853"/>
        <v>125666</v>
      </c>
      <c r="X354" s="1187">
        <f t="shared" si="854"/>
        <v>1633658</v>
      </c>
      <c r="Y354" s="1124">
        <v>1</v>
      </c>
      <c r="Z354" s="505">
        <f t="shared" si="855"/>
        <v>5</v>
      </c>
      <c r="AA354" s="1186"/>
      <c r="AB354" s="229" t="str">
        <f t="shared" si="856"/>
        <v>Կ-1</v>
      </c>
      <c r="AC354" s="1185">
        <f t="shared" si="857"/>
        <v>1.9</v>
      </c>
      <c r="AD354" s="1185"/>
      <c r="AE354" s="1185">
        <f t="shared" si="867"/>
        <v>1.9</v>
      </c>
      <c r="AF354" s="1123">
        <v>66140</v>
      </c>
      <c r="AG354" s="1123">
        <f t="shared" si="899"/>
        <v>125666</v>
      </c>
      <c r="AH354" s="1120">
        <f t="shared" si="858"/>
        <v>0</v>
      </c>
      <c r="AI354" s="1123">
        <f t="shared" si="859"/>
        <v>125666</v>
      </c>
      <c r="AJ354" s="1187">
        <f t="shared" si="860"/>
        <v>1633658</v>
      </c>
      <c r="AK354" s="1124">
        <v>1</v>
      </c>
      <c r="AL354" s="372">
        <f t="shared" si="861"/>
        <v>6</v>
      </c>
      <c r="AM354" s="1186"/>
      <c r="AN354" s="229" t="str">
        <f t="shared" si="862"/>
        <v>Կ-1</v>
      </c>
      <c r="AO354" s="1185">
        <f t="shared" si="863"/>
        <v>1.96</v>
      </c>
      <c r="AP354" s="1185"/>
      <c r="AQ354" s="1185">
        <f t="shared" si="868"/>
        <v>1.96</v>
      </c>
      <c r="AR354" s="1123">
        <v>66140</v>
      </c>
      <c r="AS354" s="1123">
        <f t="shared" si="900"/>
        <v>129634.4</v>
      </c>
      <c r="AT354" s="1120">
        <f t="shared" si="864"/>
        <v>0</v>
      </c>
      <c r="AU354" s="1123">
        <f t="shared" si="865"/>
        <v>129634.4</v>
      </c>
      <c r="AV354" s="1187">
        <f t="shared" si="866"/>
        <v>1685247.2</v>
      </c>
    </row>
    <row r="355" spans="1:48" ht="17.25" thickBot="1">
      <c r="A355" s="1200">
        <v>313</v>
      </c>
      <c r="B355" s="1199" t="s">
        <v>928</v>
      </c>
      <c r="C355" s="1432" t="s">
        <v>1814</v>
      </c>
      <c r="D355" s="1434">
        <v>1</v>
      </c>
      <c r="E355" s="1193">
        <v>3</v>
      </c>
      <c r="F355" s="1436" t="s">
        <v>97</v>
      </c>
      <c r="G355" s="660">
        <f t="shared" si="845"/>
        <v>1.84</v>
      </c>
      <c r="H355" s="1448">
        <v>66140</v>
      </c>
      <c r="I355" s="1449">
        <f t="shared" si="897"/>
        <v>121697.60000000001</v>
      </c>
      <c r="J355" s="1465">
        <v>0</v>
      </c>
      <c r="K355" s="1123">
        <f t="shared" si="848"/>
        <v>121697.60000000001</v>
      </c>
      <c r="L355" s="1187">
        <f t="shared" si="849"/>
        <v>1582068.8</v>
      </c>
      <c r="M355" s="1124">
        <v>1</v>
      </c>
      <c r="N355" s="505">
        <f t="shared" si="846"/>
        <v>4</v>
      </c>
      <c r="O355" s="1186"/>
      <c r="P355" s="229" t="str">
        <f t="shared" si="850"/>
        <v>Կ-1</v>
      </c>
      <c r="Q355" s="598">
        <f t="shared" si="851"/>
        <v>1.9</v>
      </c>
      <c r="R355" s="1185"/>
      <c r="S355" s="1185">
        <f t="shared" si="847"/>
        <v>1.9</v>
      </c>
      <c r="T355" s="1123">
        <v>66140</v>
      </c>
      <c r="U355" s="1123">
        <f t="shared" si="898"/>
        <v>125666</v>
      </c>
      <c r="V355" s="1120">
        <f t="shared" si="852"/>
        <v>0</v>
      </c>
      <c r="W355" s="1123">
        <f t="shared" si="853"/>
        <v>125666</v>
      </c>
      <c r="X355" s="1187">
        <f t="shared" si="854"/>
        <v>1633658</v>
      </c>
      <c r="Y355" s="1124">
        <v>1</v>
      </c>
      <c r="Z355" s="505">
        <f t="shared" si="855"/>
        <v>5</v>
      </c>
      <c r="AA355" s="1186"/>
      <c r="AB355" s="229" t="str">
        <f t="shared" si="856"/>
        <v>Կ-1</v>
      </c>
      <c r="AC355" s="1185">
        <f t="shared" si="857"/>
        <v>1.9</v>
      </c>
      <c r="AD355" s="1185"/>
      <c r="AE355" s="1185">
        <f t="shared" si="867"/>
        <v>1.9</v>
      </c>
      <c r="AF355" s="1123">
        <v>66140</v>
      </c>
      <c r="AG355" s="1123">
        <f t="shared" si="899"/>
        <v>125666</v>
      </c>
      <c r="AH355" s="1120">
        <f t="shared" si="858"/>
        <v>0</v>
      </c>
      <c r="AI355" s="1123">
        <f t="shared" si="859"/>
        <v>125666</v>
      </c>
      <c r="AJ355" s="1187">
        <f t="shared" si="860"/>
        <v>1633658</v>
      </c>
      <c r="AK355" s="1124">
        <v>1</v>
      </c>
      <c r="AL355" s="372">
        <f t="shared" si="861"/>
        <v>6</v>
      </c>
      <c r="AM355" s="1186"/>
      <c r="AN355" s="229" t="str">
        <f t="shared" si="862"/>
        <v>Կ-1</v>
      </c>
      <c r="AO355" s="1185">
        <f t="shared" si="863"/>
        <v>1.96</v>
      </c>
      <c r="AP355" s="1185"/>
      <c r="AQ355" s="1185">
        <f t="shared" si="868"/>
        <v>1.96</v>
      </c>
      <c r="AR355" s="1123">
        <v>66140</v>
      </c>
      <c r="AS355" s="1123">
        <f t="shared" si="900"/>
        <v>129634.4</v>
      </c>
      <c r="AT355" s="1120">
        <f t="shared" si="864"/>
        <v>0</v>
      </c>
      <c r="AU355" s="1123">
        <f t="shared" si="865"/>
        <v>129634.4</v>
      </c>
      <c r="AV355" s="1187">
        <f t="shared" si="866"/>
        <v>1685247.2</v>
      </c>
    </row>
    <row r="356" spans="1:48" ht="17.25" thickBot="1">
      <c r="A356" s="1195">
        <v>314</v>
      </c>
      <c r="B356" s="1199" t="s">
        <v>2700</v>
      </c>
      <c r="C356" s="1432" t="s">
        <v>1814</v>
      </c>
      <c r="D356" s="1434">
        <v>1</v>
      </c>
      <c r="E356" s="1193">
        <v>1</v>
      </c>
      <c r="F356" s="1436" t="s">
        <v>97</v>
      </c>
      <c r="G356" s="660">
        <f t="shared" si="845"/>
        <v>1.73</v>
      </c>
      <c r="H356" s="1448">
        <v>66140</v>
      </c>
      <c r="I356" s="1449">
        <f t="shared" si="897"/>
        <v>114422.2</v>
      </c>
      <c r="J356" s="1465">
        <v>0</v>
      </c>
      <c r="K356" s="1123">
        <f t="shared" si="848"/>
        <v>114422.2</v>
      </c>
      <c r="L356" s="1187">
        <f t="shared" si="849"/>
        <v>1487488.5999999999</v>
      </c>
      <c r="M356" s="1124">
        <v>1</v>
      </c>
      <c r="N356" s="505">
        <f t="shared" si="846"/>
        <v>2</v>
      </c>
      <c r="O356" s="1186"/>
      <c r="P356" s="229" t="str">
        <f t="shared" si="850"/>
        <v>Կ-1</v>
      </c>
      <c r="Q356" s="598">
        <f t="shared" si="851"/>
        <v>1.79</v>
      </c>
      <c r="R356" s="1185"/>
      <c r="S356" s="1185">
        <f t="shared" si="847"/>
        <v>1.79</v>
      </c>
      <c r="T356" s="1123">
        <v>66140</v>
      </c>
      <c r="U356" s="1123">
        <f t="shared" si="898"/>
        <v>118390.6</v>
      </c>
      <c r="V356" s="1120">
        <f t="shared" si="852"/>
        <v>0</v>
      </c>
      <c r="W356" s="1123">
        <f t="shared" si="853"/>
        <v>118390.6</v>
      </c>
      <c r="X356" s="1187">
        <f t="shared" si="854"/>
        <v>1539077.8</v>
      </c>
      <c r="Y356" s="1124">
        <v>1</v>
      </c>
      <c r="Z356" s="505">
        <f t="shared" si="855"/>
        <v>3</v>
      </c>
      <c r="AA356" s="1186"/>
      <c r="AB356" s="229" t="str">
        <f t="shared" si="856"/>
        <v>Կ-1</v>
      </c>
      <c r="AC356" s="1185">
        <f t="shared" si="857"/>
        <v>1.84</v>
      </c>
      <c r="AD356" s="1185"/>
      <c r="AE356" s="1185">
        <f t="shared" si="867"/>
        <v>1.84</v>
      </c>
      <c r="AF356" s="1123">
        <v>66140</v>
      </c>
      <c r="AG356" s="1123">
        <f t="shared" si="899"/>
        <v>121697.60000000001</v>
      </c>
      <c r="AH356" s="1120">
        <f t="shared" si="858"/>
        <v>0</v>
      </c>
      <c r="AI356" s="1123">
        <f t="shared" si="859"/>
        <v>121697.60000000001</v>
      </c>
      <c r="AJ356" s="1187">
        <f t="shared" si="860"/>
        <v>1582068.8</v>
      </c>
      <c r="AK356" s="1124">
        <v>1</v>
      </c>
      <c r="AL356" s="372">
        <f t="shared" si="861"/>
        <v>4</v>
      </c>
      <c r="AM356" s="1186"/>
      <c r="AN356" s="229" t="str">
        <f t="shared" si="862"/>
        <v>Կ-1</v>
      </c>
      <c r="AO356" s="1185">
        <f t="shared" si="863"/>
        <v>1.9</v>
      </c>
      <c r="AP356" s="1185"/>
      <c r="AQ356" s="1185">
        <f t="shared" si="868"/>
        <v>1.9</v>
      </c>
      <c r="AR356" s="1123">
        <v>66140</v>
      </c>
      <c r="AS356" s="1123">
        <f t="shared" si="900"/>
        <v>125666</v>
      </c>
      <c r="AT356" s="1120">
        <f t="shared" si="864"/>
        <v>0</v>
      </c>
      <c r="AU356" s="1123">
        <f t="shared" si="865"/>
        <v>125666</v>
      </c>
      <c r="AV356" s="1187">
        <f t="shared" si="866"/>
        <v>1633658</v>
      </c>
    </row>
    <row r="357" spans="1:48" ht="17.25" thickBot="1">
      <c r="A357" s="1200">
        <v>315</v>
      </c>
      <c r="B357" s="1199" t="s">
        <v>977</v>
      </c>
      <c r="C357" s="1432" t="s">
        <v>1814</v>
      </c>
      <c r="D357" s="1434">
        <v>1</v>
      </c>
      <c r="E357" s="1193">
        <v>3</v>
      </c>
      <c r="F357" s="1436" t="s">
        <v>97</v>
      </c>
      <c r="G357" s="660">
        <f t="shared" si="845"/>
        <v>1.84</v>
      </c>
      <c r="H357" s="1448">
        <v>66140</v>
      </c>
      <c r="I357" s="1449">
        <f t="shared" si="897"/>
        <v>121697.60000000001</v>
      </c>
      <c r="J357" s="1465">
        <v>0</v>
      </c>
      <c r="K357" s="1123">
        <f t="shared" si="848"/>
        <v>121697.60000000001</v>
      </c>
      <c r="L357" s="1187">
        <f t="shared" si="849"/>
        <v>1582068.8</v>
      </c>
      <c r="M357" s="1124">
        <v>1</v>
      </c>
      <c r="N357" s="505">
        <f t="shared" si="846"/>
        <v>4</v>
      </c>
      <c r="O357" s="1186"/>
      <c r="P357" s="229" t="str">
        <f t="shared" si="850"/>
        <v>Կ-1</v>
      </c>
      <c r="Q357" s="598">
        <f t="shared" si="851"/>
        <v>1.9</v>
      </c>
      <c r="R357" s="1185"/>
      <c r="S357" s="1185">
        <f t="shared" si="847"/>
        <v>1.9</v>
      </c>
      <c r="T357" s="1123">
        <v>66140</v>
      </c>
      <c r="U357" s="1123">
        <f t="shared" si="898"/>
        <v>125666</v>
      </c>
      <c r="V357" s="1120">
        <f t="shared" si="852"/>
        <v>0</v>
      </c>
      <c r="W357" s="1123">
        <f t="shared" si="853"/>
        <v>125666</v>
      </c>
      <c r="X357" s="1187">
        <f t="shared" si="854"/>
        <v>1633658</v>
      </c>
      <c r="Y357" s="1124">
        <v>1</v>
      </c>
      <c r="Z357" s="505">
        <f t="shared" si="855"/>
        <v>5</v>
      </c>
      <c r="AA357" s="1186"/>
      <c r="AB357" s="229" t="str">
        <f t="shared" si="856"/>
        <v>Կ-1</v>
      </c>
      <c r="AC357" s="1185">
        <f t="shared" si="857"/>
        <v>1.9</v>
      </c>
      <c r="AD357" s="1185"/>
      <c r="AE357" s="1185">
        <f t="shared" si="867"/>
        <v>1.9</v>
      </c>
      <c r="AF357" s="1123">
        <v>66140</v>
      </c>
      <c r="AG357" s="1123">
        <f t="shared" si="899"/>
        <v>125666</v>
      </c>
      <c r="AH357" s="1120">
        <f t="shared" si="858"/>
        <v>0</v>
      </c>
      <c r="AI357" s="1123">
        <f t="shared" si="859"/>
        <v>125666</v>
      </c>
      <c r="AJ357" s="1187">
        <f t="shared" si="860"/>
        <v>1633658</v>
      </c>
      <c r="AK357" s="1124">
        <v>1</v>
      </c>
      <c r="AL357" s="372">
        <f t="shared" si="861"/>
        <v>6</v>
      </c>
      <c r="AM357" s="1186"/>
      <c r="AN357" s="229" t="str">
        <f t="shared" si="862"/>
        <v>Կ-1</v>
      </c>
      <c r="AO357" s="1185">
        <f t="shared" si="863"/>
        <v>1.96</v>
      </c>
      <c r="AP357" s="1185"/>
      <c r="AQ357" s="1185">
        <f t="shared" si="868"/>
        <v>1.96</v>
      </c>
      <c r="AR357" s="1123">
        <v>66140</v>
      </c>
      <c r="AS357" s="1123">
        <f t="shared" si="900"/>
        <v>129634.4</v>
      </c>
      <c r="AT357" s="1120">
        <f t="shared" si="864"/>
        <v>0</v>
      </c>
      <c r="AU357" s="1123">
        <f t="shared" si="865"/>
        <v>129634.4</v>
      </c>
      <c r="AV357" s="1187">
        <f t="shared" si="866"/>
        <v>1685247.2</v>
      </c>
    </row>
    <row r="358" spans="1:48" ht="17.25" thickBot="1">
      <c r="A358" s="1195">
        <v>316</v>
      </c>
      <c r="B358" s="1199" t="s">
        <v>1817</v>
      </c>
      <c r="C358" s="1432" t="s">
        <v>1814</v>
      </c>
      <c r="D358" s="1434">
        <v>1</v>
      </c>
      <c r="E358" s="1193">
        <v>3</v>
      </c>
      <c r="F358" s="1436" t="s">
        <v>97</v>
      </c>
      <c r="G358" s="660">
        <f t="shared" si="845"/>
        <v>1.84</v>
      </c>
      <c r="H358" s="1448">
        <v>66140</v>
      </c>
      <c r="I358" s="1449">
        <f t="shared" si="897"/>
        <v>121697.60000000001</v>
      </c>
      <c r="J358" s="1465">
        <v>0</v>
      </c>
      <c r="K358" s="1123">
        <f t="shared" si="848"/>
        <v>121697.60000000001</v>
      </c>
      <c r="L358" s="1187">
        <f t="shared" si="849"/>
        <v>1582068.8</v>
      </c>
      <c r="M358" s="1124">
        <v>1</v>
      </c>
      <c r="N358" s="505">
        <f t="shared" si="846"/>
        <v>4</v>
      </c>
      <c r="O358" s="1186"/>
      <c r="P358" s="229" t="str">
        <f t="shared" si="850"/>
        <v>Կ-1</v>
      </c>
      <c r="Q358" s="598">
        <f t="shared" si="851"/>
        <v>1.9</v>
      </c>
      <c r="R358" s="1185"/>
      <c r="S358" s="1185">
        <f t="shared" si="847"/>
        <v>1.9</v>
      </c>
      <c r="T358" s="1123">
        <v>66140</v>
      </c>
      <c r="U358" s="1123">
        <f t="shared" si="898"/>
        <v>125666</v>
      </c>
      <c r="V358" s="1120">
        <f t="shared" si="852"/>
        <v>0</v>
      </c>
      <c r="W358" s="1123">
        <f t="shared" si="853"/>
        <v>125666</v>
      </c>
      <c r="X358" s="1187">
        <f t="shared" si="854"/>
        <v>1633658</v>
      </c>
      <c r="Y358" s="1124">
        <v>1</v>
      </c>
      <c r="Z358" s="505">
        <f t="shared" si="855"/>
        <v>5</v>
      </c>
      <c r="AA358" s="1186"/>
      <c r="AB358" s="229" t="str">
        <f t="shared" si="856"/>
        <v>Կ-1</v>
      </c>
      <c r="AC358" s="1185">
        <f t="shared" si="857"/>
        <v>1.9</v>
      </c>
      <c r="AD358" s="1185"/>
      <c r="AE358" s="1185">
        <f t="shared" si="867"/>
        <v>1.9</v>
      </c>
      <c r="AF358" s="1123">
        <v>66140</v>
      </c>
      <c r="AG358" s="1123">
        <f t="shared" si="899"/>
        <v>125666</v>
      </c>
      <c r="AH358" s="1120">
        <f t="shared" si="858"/>
        <v>0</v>
      </c>
      <c r="AI358" s="1123">
        <f t="shared" si="859"/>
        <v>125666</v>
      </c>
      <c r="AJ358" s="1187">
        <f t="shared" si="860"/>
        <v>1633658</v>
      </c>
      <c r="AK358" s="1124">
        <v>1</v>
      </c>
      <c r="AL358" s="372">
        <f t="shared" si="861"/>
        <v>6</v>
      </c>
      <c r="AM358" s="1186"/>
      <c r="AN358" s="229" t="str">
        <f t="shared" si="862"/>
        <v>Կ-1</v>
      </c>
      <c r="AO358" s="1185">
        <f t="shared" si="863"/>
        <v>1.96</v>
      </c>
      <c r="AP358" s="1185"/>
      <c r="AQ358" s="1185">
        <f t="shared" si="868"/>
        <v>1.96</v>
      </c>
      <c r="AR358" s="1123">
        <v>66140</v>
      </c>
      <c r="AS358" s="1123">
        <f t="shared" si="900"/>
        <v>129634.4</v>
      </c>
      <c r="AT358" s="1120">
        <f t="shared" si="864"/>
        <v>0</v>
      </c>
      <c r="AU358" s="1123">
        <f t="shared" si="865"/>
        <v>129634.4</v>
      </c>
      <c r="AV358" s="1187">
        <f t="shared" si="866"/>
        <v>1685247.2</v>
      </c>
    </row>
    <row r="359" spans="1:48" ht="17.25" thickBot="1">
      <c r="A359" s="1200">
        <v>317</v>
      </c>
      <c r="B359" s="1199" t="s">
        <v>839</v>
      </c>
      <c r="C359" s="1432" t="s">
        <v>1814</v>
      </c>
      <c r="D359" s="1434">
        <v>1</v>
      </c>
      <c r="E359" s="1193">
        <v>3</v>
      </c>
      <c r="F359" s="1436" t="s">
        <v>97</v>
      </c>
      <c r="G359" s="660">
        <f t="shared" si="845"/>
        <v>1.84</v>
      </c>
      <c r="H359" s="1448">
        <v>66140</v>
      </c>
      <c r="I359" s="1449">
        <f t="shared" si="897"/>
        <v>121697.60000000001</v>
      </c>
      <c r="J359" s="1465">
        <v>0</v>
      </c>
      <c r="K359" s="1123">
        <f t="shared" si="848"/>
        <v>121697.60000000001</v>
      </c>
      <c r="L359" s="1187">
        <f t="shared" si="849"/>
        <v>1582068.8</v>
      </c>
      <c r="M359" s="1124">
        <v>1</v>
      </c>
      <c r="N359" s="505">
        <f t="shared" si="846"/>
        <v>4</v>
      </c>
      <c r="O359" s="1186"/>
      <c r="P359" s="229" t="str">
        <f t="shared" si="850"/>
        <v>Կ-1</v>
      </c>
      <c r="Q359" s="598">
        <f t="shared" si="851"/>
        <v>1.9</v>
      </c>
      <c r="R359" s="1185"/>
      <c r="S359" s="1185">
        <f t="shared" si="847"/>
        <v>1.9</v>
      </c>
      <c r="T359" s="1123">
        <v>66140</v>
      </c>
      <c r="U359" s="1123">
        <f t="shared" si="898"/>
        <v>125666</v>
      </c>
      <c r="V359" s="1120">
        <f t="shared" si="852"/>
        <v>0</v>
      </c>
      <c r="W359" s="1123">
        <f t="shared" si="853"/>
        <v>125666</v>
      </c>
      <c r="X359" s="1187">
        <f t="shared" si="854"/>
        <v>1633658</v>
      </c>
      <c r="Y359" s="1124">
        <v>1</v>
      </c>
      <c r="Z359" s="505">
        <f t="shared" si="855"/>
        <v>5</v>
      </c>
      <c r="AA359" s="1186"/>
      <c r="AB359" s="229" t="str">
        <f t="shared" si="856"/>
        <v>Կ-1</v>
      </c>
      <c r="AC359" s="1185">
        <f t="shared" si="857"/>
        <v>1.9</v>
      </c>
      <c r="AD359" s="1185"/>
      <c r="AE359" s="1185">
        <f t="shared" si="867"/>
        <v>1.9</v>
      </c>
      <c r="AF359" s="1123">
        <v>66140</v>
      </c>
      <c r="AG359" s="1123">
        <f t="shared" si="899"/>
        <v>125666</v>
      </c>
      <c r="AH359" s="1120">
        <f t="shared" si="858"/>
        <v>0</v>
      </c>
      <c r="AI359" s="1123">
        <f t="shared" si="859"/>
        <v>125666</v>
      </c>
      <c r="AJ359" s="1187">
        <f t="shared" si="860"/>
        <v>1633658</v>
      </c>
      <c r="AK359" s="1124">
        <v>1</v>
      </c>
      <c r="AL359" s="372">
        <f t="shared" si="861"/>
        <v>6</v>
      </c>
      <c r="AM359" s="1186"/>
      <c r="AN359" s="229" t="str">
        <f t="shared" si="862"/>
        <v>Կ-1</v>
      </c>
      <c r="AO359" s="1185">
        <f t="shared" si="863"/>
        <v>1.96</v>
      </c>
      <c r="AP359" s="1185"/>
      <c r="AQ359" s="1185">
        <f t="shared" si="868"/>
        <v>1.96</v>
      </c>
      <c r="AR359" s="1123">
        <v>66140</v>
      </c>
      <c r="AS359" s="1123">
        <f t="shared" si="900"/>
        <v>129634.4</v>
      </c>
      <c r="AT359" s="1120">
        <f t="shared" si="864"/>
        <v>0</v>
      </c>
      <c r="AU359" s="1123">
        <f t="shared" si="865"/>
        <v>129634.4</v>
      </c>
      <c r="AV359" s="1187">
        <f t="shared" si="866"/>
        <v>1685247.2</v>
      </c>
    </row>
    <row r="360" spans="1:48" ht="17.25" thickBot="1">
      <c r="A360" s="1195">
        <v>318</v>
      </c>
      <c r="B360" s="1199" t="s">
        <v>1839</v>
      </c>
      <c r="C360" s="1432" t="s">
        <v>1814</v>
      </c>
      <c r="D360" s="1434">
        <v>1</v>
      </c>
      <c r="E360" s="1193">
        <v>3</v>
      </c>
      <c r="F360" s="1436" t="s">
        <v>97</v>
      </c>
      <c r="G360" s="660">
        <f t="shared" si="845"/>
        <v>1.84</v>
      </c>
      <c r="H360" s="1448">
        <v>66140</v>
      </c>
      <c r="I360" s="1449">
        <f t="shared" si="897"/>
        <v>121697.60000000001</v>
      </c>
      <c r="J360" s="1465">
        <v>0</v>
      </c>
      <c r="K360" s="1123">
        <f t="shared" si="848"/>
        <v>121697.60000000001</v>
      </c>
      <c r="L360" s="1187">
        <f t="shared" si="849"/>
        <v>1582068.8</v>
      </c>
      <c r="M360" s="1124">
        <v>1</v>
      </c>
      <c r="N360" s="505">
        <f t="shared" si="846"/>
        <v>4</v>
      </c>
      <c r="O360" s="1186"/>
      <c r="P360" s="229" t="str">
        <f t="shared" si="850"/>
        <v>Կ-1</v>
      </c>
      <c r="Q360" s="598">
        <f t="shared" si="851"/>
        <v>1.9</v>
      </c>
      <c r="R360" s="1185"/>
      <c r="S360" s="1185">
        <f t="shared" si="847"/>
        <v>1.9</v>
      </c>
      <c r="T360" s="1123">
        <v>66140</v>
      </c>
      <c r="U360" s="1123">
        <f t="shared" si="898"/>
        <v>125666</v>
      </c>
      <c r="V360" s="1120">
        <f t="shared" si="852"/>
        <v>0</v>
      </c>
      <c r="W360" s="1123">
        <f t="shared" si="853"/>
        <v>125666</v>
      </c>
      <c r="X360" s="1187">
        <f t="shared" si="854"/>
        <v>1633658</v>
      </c>
      <c r="Y360" s="1124">
        <v>1</v>
      </c>
      <c r="Z360" s="505">
        <f t="shared" si="855"/>
        <v>5</v>
      </c>
      <c r="AA360" s="1186"/>
      <c r="AB360" s="229" t="str">
        <f t="shared" si="856"/>
        <v>Կ-1</v>
      </c>
      <c r="AC360" s="1185">
        <f t="shared" si="857"/>
        <v>1.9</v>
      </c>
      <c r="AD360" s="1185"/>
      <c r="AE360" s="1185">
        <f t="shared" si="867"/>
        <v>1.9</v>
      </c>
      <c r="AF360" s="1123">
        <v>66140</v>
      </c>
      <c r="AG360" s="1123">
        <f t="shared" si="899"/>
        <v>125666</v>
      </c>
      <c r="AH360" s="1120">
        <f t="shared" si="858"/>
        <v>0</v>
      </c>
      <c r="AI360" s="1123">
        <f t="shared" si="859"/>
        <v>125666</v>
      </c>
      <c r="AJ360" s="1187">
        <f t="shared" si="860"/>
        <v>1633658</v>
      </c>
      <c r="AK360" s="1124">
        <v>1</v>
      </c>
      <c r="AL360" s="372">
        <f t="shared" si="861"/>
        <v>6</v>
      </c>
      <c r="AM360" s="1186"/>
      <c r="AN360" s="229" t="str">
        <f t="shared" si="862"/>
        <v>Կ-1</v>
      </c>
      <c r="AO360" s="1185">
        <f t="shared" si="863"/>
        <v>1.96</v>
      </c>
      <c r="AP360" s="1185"/>
      <c r="AQ360" s="1185">
        <f t="shared" si="868"/>
        <v>1.96</v>
      </c>
      <c r="AR360" s="1123">
        <v>66140</v>
      </c>
      <c r="AS360" s="1123">
        <f t="shared" si="900"/>
        <v>129634.4</v>
      </c>
      <c r="AT360" s="1120">
        <f t="shared" si="864"/>
        <v>0</v>
      </c>
      <c r="AU360" s="1123">
        <f t="shared" si="865"/>
        <v>129634.4</v>
      </c>
      <c r="AV360" s="1187">
        <f t="shared" si="866"/>
        <v>1685247.2</v>
      </c>
    </row>
    <row r="361" spans="1:48" ht="18.75" customHeight="1" thickBot="1">
      <c r="A361" s="1200">
        <v>319</v>
      </c>
      <c r="B361" s="1199" t="s">
        <v>89</v>
      </c>
      <c r="C361" s="1432" t="s">
        <v>1814</v>
      </c>
      <c r="D361" s="1434">
        <v>1</v>
      </c>
      <c r="E361" s="1193">
        <v>6</v>
      </c>
      <c r="F361" s="1436" t="s">
        <v>97</v>
      </c>
      <c r="G361" s="660">
        <f t="shared" si="845"/>
        <v>1.96</v>
      </c>
      <c r="H361" s="1448">
        <v>66140</v>
      </c>
      <c r="I361" s="1449">
        <f t="shared" si="897"/>
        <v>129634.4</v>
      </c>
      <c r="J361" s="1465">
        <v>0</v>
      </c>
      <c r="K361" s="1123">
        <f t="shared" si="848"/>
        <v>129634.4</v>
      </c>
      <c r="L361" s="1187">
        <f t="shared" si="849"/>
        <v>1685247.2</v>
      </c>
      <c r="M361" s="1124">
        <v>1</v>
      </c>
      <c r="N361" s="505">
        <f t="shared" si="846"/>
        <v>7</v>
      </c>
      <c r="O361" s="1186"/>
      <c r="P361" s="229" t="str">
        <f t="shared" si="850"/>
        <v>Կ-1</v>
      </c>
      <c r="Q361" s="598">
        <f t="shared" si="851"/>
        <v>1.96</v>
      </c>
      <c r="R361" s="1185"/>
      <c r="S361" s="1185">
        <f t="shared" si="847"/>
        <v>1.96</v>
      </c>
      <c r="T361" s="1123">
        <v>66140</v>
      </c>
      <c r="U361" s="1123">
        <f t="shared" si="898"/>
        <v>129634.4</v>
      </c>
      <c r="V361" s="1120">
        <f t="shared" si="852"/>
        <v>0</v>
      </c>
      <c r="W361" s="1123">
        <f t="shared" si="853"/>
        <v>129634.4</v>
      </c>
      <c r="X361" s="1187">
        <f t="shared" si="854"/>
        <v>1685247.2</v>
      </c>
      <c r="Y361" s="1124">
        <v>1</v>
      </c>
      <c r="Z361" s="505">
        <f t="shared" si="855"/>
        <v>8</v>
      </c>
      <c r="AA361" s="1186"/>
      <c r="AB361" s="229" t="str">
        <f t="shared" si="856"/>
        <v>Կ-1</v>
      </c>
      <c r="AC361" s="1185">
        <f t="shared" si="857"/>
        <v>2.02</v>
      </c>
      <c r="AD361" s="1185"/>
      <c r="AE361" s="1185">
        <f t="shared" si="867"/>
        <v>2.02</v>
      </c>
      <c r="AF361" s="1123">
        <v>66140</v>
      </c>
      <c r="AG361" s="1123">
        <f t="shared" si="899"/>
        <v>133602.79999999999</v>
      </c>
      <c r="AH361" s="1120">
        <f t="shared" si="858"/>
        <v>0</v>
      </c>
      <c r="AI361" s="1123">
        <f t="shared" si="859"/>
        <v>133602.79999999999</v>
      </c>
      <c r="AJ361" s="1187">
        <f t="shared" si="860"/>
        <v>1736836.4</v>
      </c>
      <c r="AK361" s="1124">
        <v>1</v>
      </c>
      <c r="AL361" s="372">
        <f t="shared" si="861"/>
        <v>9</v>
      </c>
      <c r="AM361" s="1186"/>
      <c r="AN361" s="229" t="str">
        <f t="shared" si="862"/>
        <v>Կ-1</v>
      </c>
      <c r="AO361" s="1185">
        <f t="shared" si="863"/>
        <v>2.02</v>
      </c>
      <c r="AP361" s="1185"/>
      <c r="AQ361" s="1185">
        <f t="shared" si="868"/>
        <v>2.02</v>
      </c>
      <c r="AR361" s="1123">
        <v>66140</v>
      </c>
      <c r="AS361" s="1123">
        <f t="shared" si="900"/>
        <v>133602.79999999999</v>
      </c>
      <c r="AT361" s="1120">
        <f t="shared" si="864"/>
        <v>0</v>
      </c>
      <c r="AU361" s="1123">
        <f t="shared" si="865"/>
        <v>133602.79999999999</v>
      </c>
      <c r="AV361" s="1187">
        <f t="shared" si="866"/>
        <v>1736836.4</v>
      </c>
    </row>
    <row r="362" spans="1:48" ht="18.75" customHeight="1" thickBot="1">
      <c r="A362" s="1195">
        <v>320</v>
      </c>
      <c r="B362" s="1199" t="s">
        <v>89</v>
      </c>
      <c r="C362" s="1432" t="s">
        <v>1814</v>
      </c>
      <c r="D362" s="1434">
        <v>1</v>
      </c>
      <c r="E362" s="1193">
        <v>6</v>
      </c>
      <c r="F362" s="1436" t="s">
        <v>97</v>
      </c>
      <c r="G362" s="660">
        <f t="shared" si="845"/>
        <v>1.96</v>
      </c>
      <c r="H362" s="1448">
        <v>66140</v>
      </c>
      <c r="I362" s="1449">
        <f t="shared" si="897"/>
        <v>129634.4</v>
      </c>
      <c r="J362" s="1465">
        <v>0</v>
      </c>
      <c r="K362" s="1123">
        <f t="shared" si="848"/>
        <v>129634.4</v>
      </c>
      <c r="L362" s="1187">
        <f t="shared" si="849"/>
        <v>1685247.2</v>
      </c>
      <c r="M362" s="1124">
        <v>1</v>
      </c>
      <c r="N362" s="505">
        <f t="shared" si="846"/>
        <v>7</v>
      </c>
      <c r="O362" s="1186"/>
      <c r="P362" s="229" t="str">
        <f t="shared" si="850"/>
        <v>Կ-1</v>
      </c>
      <c r="Q362" s="598">
        <f t="shared" si="851"/>
        <v>1.96</v>
      </c>
      <c r="R362" s="1185"/>
      <c r="S362" s="1185">
        <f t="shared" si="847"/>
        <v>1.96</v>
      </c>
      <c r="T362" s="1123">
        <v>66140</v>
      </c>
      <c r="U362" s="1123">
        <f t="shared" si="898"/>
        <v>129634.4</v>
      </c>
      <c r="V362" s="1120">
        <f t="shared" si="852"/>
        <v>0</v>
      </c>
      <c r="W362" s="1123">
        <f t="shared" si="853"/>
        <v>129634.4</v>
      </c>
      <c r="X362" s="1187">
        <f t="shared" si="854"/>
        <v>1685247.2</v>
      </c>
      <c r="Y362" s="1124">
        <v>1</v>
      </c>
      <c r="Z362" s="505">
        <f t="shared" si="855"/>
        <v>8</v>
      </c>
      <c r="AA362" s="1186"/>
      <c r="AB362" s="229" t="str">
        <f t="shared" si="856"/>
        <v>Կ-1</v>
      </c>
      <c r="AC362" s="1185">
        <f t="shared" si="857"/>
        <v>2.02</v>
      </c>
      <c r="AD362" s="1185"/>
      <c r="AE362" s="1185">
        <f t="shared" si="867"/>
        <v>2.02</v>
      </c>
      <c r="AF362" s="1123">
        <v>66140</v>
      </c>
      <c r="AG362" s="1123">
        <f t="shared" si="899"/>
        <v>133602.79999999999</v>
      </c>
      <c r="AH362" s="1120">
        <f t="shared" si="858"/>
        <v>0</v>
      </c>
      <c r="AI362" s="1123">
        <f t="shared" si="859"/>
        <v>133602.79999999999</v>
      </c>
      <c r="AJ362" s="1187">
        <f t="shared" si="860"/>
        <v>1736836.4</v>
      </c>
      <c r="AK362" s="1124">
        <v>1</v>
      </c>
      <c r="AL362" s="372">
        <f t="shared" si="861"/>
        <v>9</v>
      </c>
      <c r="AM362" s="1186"/>
      <c r="AN362" s="229" t="str">
        <f t="shared" si="862"/>
        <v>Կ-1</v>
      </c>
      <c r="AO362" s="1185">
        <f t="shared" si="863"/>
        <v>2.02</v>
      </c>
      <c r="AP362" s="1185"/>
      <c r="AQ362" s="1185">
        <f t="shared" si="868"/>
        <v>2.02</v>
      </c>
      <c r="AR362" s="1123">
        <v>66140</v>
      </c>
      <c r="AS362" s="1123">
        <f t="shared" si="900"/>
        <v>133602.79999999999</v>
      </c>
      <c r="AT362" s="1120">
        <f t="shared" si="864"/>
        <v>0</v>
      </c>
      <c r="AU362" s="1123">
        <f t="shared" si="865"/>
        <v>133602.79999999999</v>
      </c>
      <c r="AV362" s="1187">
        <f t="shared" si="866"/>
        <v>1736836.4</v>
      </c>
    </row>
    <row r="363" spans="1:48" ht="18.75" customHeight="1" thickBot="1">
      <c r="A363" s="1200">
        <v>321</v>
      </c>
      <c r="B363" s="1199" t="s">
        <v>89</v>
      </c>
      <c r="C363" s="1432" t="s">
        <v>1814</v>
      </c>
      <c r="D363" s="1197">
        <v>1</v>
      </c>
      <c r="E363" s="1193">
        <v>6</v>
      </c>
      <c r="F363" s="1436" t="s">
        <v>97</v>
      </c>
      <c r="G363" s="660">
        <f t="shared" si="845"/>
        <v>1.96</v>
      </c>
      <c r="H363" s="1448">
        <v>66140</v>
      </c>
      <c r="I363" s="1449">
        <f t="shared" si="897"/>
        <v>129634.4</v>
      </c>
      <c r="J363" s="1465">
        <v>0</v>
      </c>
      <c r="K363" s="1123">
        <f t="shared" si="848"/>
        <v>129634.4</v>
      </c>
      <c r="L363" s="1187">
        <f t="shared" si="849"/>
        <v>1685247.2</v>
      </c>
      <c r="M363" s="1124">
        <v>1</v>
      </c>
      <c r="N363" s="505">
        <f t="shared" si="846"/>
        <v>7</v>
      </c>
      <c r="O363" s="1186"/>
      <c r="P363" s="229" t="str">
        <f t="shared" si="850"/>
        <v>Կ-1</v>
      </c>
      <c r="Q363" s="598">
        <f t="shared" si="851"/>
        <v>1.96</v>
      </c>
      <c r="R363" s="1185"/>
      <c r="S363" s="1185">
        <f t="shared" si="847"/>
        <v>1.96</v>
      </c>
      <c r="T363" s="1123">
        <v>66140</v>
      </c>
      <c r="U363" s="1123">
        <f t="shared" si="898"/>
        <v>129634.4</v>
      </c>
      <c r="V363" s="1120">
        <f t="shared" si="852"/>
        <v>0</v>
      </c>
      <c r="W363" s="1123">
        <f t="shared" si="853"/>
        <v>129634.4</v>
      </c>
      <c r="X363" s="1187">
        <f t="shared" si="854"/>
        <v>1685247.2</v>
      </c>
      <c r="Y363" s="1124">
        <v>1</v>
      </c>
      <c r="Z363" s="505">
        <f t="shared" si="855"/>
        <v>8</v>
      </c>
      <c r="AA363" s="1186"/>
      <c r="AB363" s="229" t="str">
        <f t="shared" si="856"/>
        <v>Կ-1</v>
      </c>
      <c r="AC363" s="1185">
        <f t="shared" si="857"/>
        <v>2.02</v>
      </c>
      <c r="AD363" s="1185"/>
      <c r="AE363" s="1185">
        <f t="shared" si="867"/>
        <v>2.02</v>
      </c>
      <c r="AF363" s="1123">
        <v>66140</v>
      </c>
      <c r="AG363" s="1123">
        <f t="shared" si="899"/>
        <v>133602.79999999999</v>
      </c>
      <c r="AH363" s="1120">
        <f t="shared" si="858"/>
        <v>0</v>
      </c>
      <c r="AI363" s="1123">
        <f t="shared" si="859"/>
        <v>133602.79999999999</v>
      </c>
      <c r="AJ363" s="1187">
        <f t="shared" si="860"/>
        <v>1736836.4</v>
      </c>
      <c r="AK363" s="1124">
        <v>1</v>
      </c>
      <c r="AL363" s="372">
        <f t="shared" si="861"/>
        <v>9</v>
      </c>
      <c r="AM363" s="1186"/>
      <c r="AN363" s="229" t="str">
        <f t="shared" si="862"/>
        <v>Կ-1</v>
      </c>
      <c r="AO363" s="1185">
        <f t="shared" si="863"/>
        <v>2.02</v>
      </c>
      <c r="AP363" s="1185"/>
      <c r="AQ363" s="1185">
        <f t="shared" si="868"/>
        <v>2.02</v>
      </c>
      <c r="AR363" s="1123">
        <v>66140</v>
      </c>
      <c r="AS363" s="1123">
        <f t="shared" si="900"/>
        <v>133602.79999999999</v>
      </c>
      <c r="AT363" s="1120">
        <f t="shared" si="864"/>
        <v>0</v>
      </c>
      <c r="AU363" s="1123">
        <f t="shared" si="865"/>
        <v>133602.79999999999</v>
      </c>
      <c r="AV363" s="1187">
        <f t="shared" si="866"/>
        <v>1736836.4</v>
      </c>
    </row>
    <row r="364" spans="1:48" ht="17.25" thickBot="1">
      <c r="A364" s="1195">
        <v>322</v>
      </c>
      <c r="B364" s="1199" t="s">
        <v>89</v>
      </c>
      <c r="C364" s="1432" t="s">
        <v>1814</v>
      </c>
      <c r="D364" s="1197">
        <v>1</v>
      </c>
      <c r="E364" s="1193">
        <v>6</v>
      </c>
      <c r="F364" s="1436" t="s">
        <v>97</v>
      </c>
      <c r="G364" s="660">
        <f t="shared" si="845"/>
        <v>1.96</v>
      </c>
      <c r="H364" s="1448">
        <v>66140</v>
      </c>
      <c r="I364" s="1449">
        <f t="shared" ref="I364:I365" si="901">+H364*G364</f>
        <v>129634.4</v>
      </c>
      <c r="J364" s="1465">
        <v>0</v>
      </c>
      <c r="K364" s="1123">
        <f t="shared" si="848"/>
        <v>129634.4</v>
      </c>
      <c r="L364" s="1187">
        <f t="shared" si="849"/>
        <v>1685247.2</v>
      </c>
      <c r="M364" s="1124">
        <v>1</v>
      </c>
      <c r="N364" s="505">
        <f t="shared" si="846"/>
        <v>7</v>
      </c>
      <c r="O364" s="373"/>
      <c r="P364" s="229" t="str">
        <f t="shared" si="850"/>
        <v>Կ-1</v>
      </c>
      <c r="Q364" s="598">
        <f t="shared" si="851"/>
        <v>1.96</v>
      </c>
      <c r="R364" s="1185"/>
      <c r="S364" s="1185">
        <f t="shared" si="847"/>
        <v>1.96</v>
      </c>
      <c r="T364" s="1123">
        <v>66140</v>
      </c>
      <c r="U364" s="1123">
        <f t="shared" ref="U364:U365" si="902">+T364*S364</f>
        <v>129634.4</v>
      </c>
      <c r="V364" s="1120">
        <f t="shared" si="852"/>
        <v>0</v>
      </c>
      <c r="W364" s="1123">
        <f t="shared" si="853"/>
        <v>129634.4</v>
      </c>
      <c r="X364" s="1187">
        <f t="shared" si="854"/>
        <v>1685247.2</v>
      </c>
      <c r="Y364" s="1124">
        <v>1</v>
      </c>
      <c r="Z364" s="505">
        <f t="shared" si="855"/>
        <v>8</v>
      </c>
      <c r="AA364" s="373"/>
      <c r="AB364" s="229" t="str">
        <f t="shared" si="856"/>
        <v>Կ-1</v>
      </c>
      <c r="AC364" s="1185">
        <f t="shared" si="857"/>
        <v>2.02</v>
      </c>
      <c r="AD364" s="1185"/>
      <c r="AE364" s="1185">
        <f t="shared" si="867"/>
        <v>2.02</v>
      </c>
      <c r="AF364" s="1123">
        <v>66140</v>
      </c>
      <c r="AG364" s="1123">
        <f t="shared" ref="AG364:AG365" si="903">+AF364*AE364</f>
        <v>133602.79999999999</v>
      </c>
      <c r="AH364" s="1120">
        <f t="shared" si="858"/>
        <v>0</v>
      </c>
      <c r="AI364" s="1123">
        <f t="shared" si="859"/>
        <v>133602.79999999999</v>
      </c>
      <c r="AJ364" s="1187">
        <f t="shared" si="860"/>
        <v>1736836.4</v>
      </c>
      <c r="AK364" s="1124">
        <v>1</v>
      </c>
      <c r="AL364" s="372">
        <f t="shared" si="861"/>
        <v>9</v>
      </c>
      <c r="AM364" s="373"/>
      <c r="AN364" s="229" t="str">
        <f t="shared" si="862"/>
        <v>Կ-1</v>
      </c>
      <c r="AO364" s="1185">
        <f t="shared" si="863"/>
        <v>2.02</v>
      </c>
      <c r="AP364" s="1185"/>
      <c r="AQ364" s="1185">
        <f t="shared" si="868"/>
        <v>2.02</v>
      </c>
      <c r="AR364" s="1123">
        <v>66140</v>
      </c>
      <c r="AS364" s="1123">
        <f t="shared" ref="AS364:AS365" si="904">+AR364*AQ364</f>
        <v>133602.79999999999</v>
      </c>
      <c r="AT364" s="1120">
        <f t="shared" si="864"/>
        <v>0</v>
      </c>
      <c r="AU364" s="1123">
        <f t="shared" si="865"/>
        <v>133602.79999999999</v>
      </c>
      <c r="AV364" s="1187">
        <f t="shared" si="866"/>
        <v>1736836.4</v>
      </c>
    </row>
    <row r="365" spans="1:48" ht="17.25" thickBot="1">
      <c r="A365" s="1200">
        <v>323</v>
      </c>
      <c r="B365" s="1199" t="s">
        <v>89</v>
      </c>
      <c r="C365" s="1432" t="s">
        <v>1814</v>
      </c>
      <c r="D365" s="1434">
        <v>1</v>
      </c>
      <c r="E365" s="1193">
        <v>6</v>
      </c>
      <c r="F365" s="1436" t="s">
        <v>97</v>
      </c>
      <c r="G365" s="660">
        <f t="shared" si="845"/>
        <v>1.96</v>
      </c>
      <c r="H365" s="1448">
        <v>66140</v>
      </c>
      <c r="I365" s="1449">
        <f t="shared" si="901"/>
        <v>129634.4</v>
      </c>
      <c r="J365" s="1465">
        <v>0</v>
      </c>
      <c r="K365" s="1123">
        <f t="shared" si="848"/>
        <v>129634.4</v>
      </c>
      <c r="L365" s="1187">
        <f t="shared" si="849"/>
        <v>1685247.2</v>
      </c>
      <c r="M365" s="1124">
        <v>1</v>
      </c>
      <c r="N365" s="505">
        <f t="shared" si="846"/>
        <v>7</v>
      </c>
      <c r="O365" s="373"/>
      <c r="P365" s="229" t="str">
        <f t="shared" si="850"/>
        <v>Կ-1</v>
      </c>
      <c r="Q365" s="598">
        <f t="shared" si="851"/>
        <v>1.96</v>
      </c>
      <c r="R365" s="1185"/>
      <c r="S365" s="1185">
        <f t="shared" si="847"/>
        <v>1.96</v>
      </c>
      <c r="T365" s="1123">
        <v>66140</v>
      </c>
      <c r="U365" s="1123">
        <f t="shared" si="902"/>
        <v>129634.4</v>
      </c>
      <c r="V365" s="1120">
        <f t="shared" si="852"/>
        <v>0</v>
      </c>
      <c r="W365" s="1123">
        <f t="shared" si="853"/>
        <v>129634.4</v>
      </c>
      <c r="X365" s="1187">
        <f t="shared" si="854"/>
        <v>1685247.2</v>
      </c>
      <c r="Y365" s="1124">
        <v>1</v>
      </c>
      <c r="Z365" s="505">
        <f t="shared" si="855"/>
        <v>8</v>
      </c>
      <c r="AA365" s="373"/>
      <c r="AB365" s="229" t="str">
        <f t="shared" si="856"/>
        <v>Կ-1</v>
      </c>
      <c r="AC365" s="1185">
        <f t="shared" si="857"/>
        <v>2.02</v>
      </c>
      <c r="AD365" s="1185"/>
      <c r="AE365" s="1185">
        <f t="shared" si="867"/>
        <v>2.02</v>
      </c>
      <c r="AF365" s="1123">
        <v>66140</v>
      </c>
      <c r="AG365" s="1123">
        <f t="shared" si="903"/>
        <v>133602.79999999999</v>
      </c>
      <c r="AH365" s="1120">
        <f t="shared" si="858"/>
        <v>0</v>
      </c>
      <c r="AI365" s="1123">
        <f t="shared" si="859"/>
        <v>133602.79999999999</v>
      </c>
      <c r="AJ365" s="1187">
        <f t="shared" si="860"/>
        <v>1736836.4</v>
      </c>
      <c r="AK365" s="1124">
        <v>1</v>
      </c>
      <c r="AL365" s="372">
        <f t="shared" si="861"/>
        <v>9</v>
      </c>
      <c r="AM365" s="373"/>
      <c r="AN365" s="229" t="str">
        <f t="shared" si="862"/>
        <v>Կ-1</v>
      </c>
      <c r="AO365" s="1185">
        <f t="shared" si="863"/>
        <v>2.02</v>
      </c>
      <c r="AP365" s="1185"/>
      <c r="AQ365" s="1185">
        <f t="shared" si="868"/>
        <v>2.02</v>
      </c>
      <c r="AR365" s="1123">
        <v>66140</v>
      </c>
      <c r="AS365" s="1123">
        <f t="shared" si="904"/>
        <v>133602.79999999999</v>
      </c>
      <c r="AT365" s="1120">
        <f t="shared" si="864"/>
        <v>0</v>
      </c>
      <c r="AU365" s="1123">
        <f t="shared" si="865"/>
        <v>133602.79999999999</v>
      </c>
      <c r="AV365" s="1187">
        <f t="shared" si="866"/>
        <v>1736836.4</v>
      </c>
    </row>
    <row r="366" spans="1:48" ht="54.75" thickBot="1">
      <c r="A366" s="1195">
        <v>324</v>
      </c>
      <c r="B366" s="1199" t="s">
        <v>2126</v>
      </c>
      <c r="C366" s="1222" t="s">
        <v>2964</v>
      </c>
      <c r="D366" s="1196">
        <v>1</v>
      </c>
      <c r="E366" s="1193">
        <v>1</v>
      </c>
      <c r="F366" s="1436" t="s">
        <v>94</v>
      </c>
      <c r="G366" s="660">
        <f t="shared" ref="G366:G375" si="905">IF(D366&lt;1,0,IF(F366="Բ-1",IF(E366=0,6.94,IF(E366=1,7.17,IF(E366=2,7.41,IF(E366=3,7.66,IF(OR(E366=5,E366=4),7.92,IF(OR(E366=6,E366=7),8.18,IF(OR(E366=8,E366=9),8.46,IF(OR(E366=10,E366=11,E366=12),8.74,IF(OR(E366=13,E366=14,E366=15),9.03,IF(OR(E366=16,E366=17,E366=18),9.33,9.65)))))))))),IF(F366="Բ-2", IF(E366=0,5.71,IF(E366=1,5.89,IF(E366=2,6.09,IF(E366=3,6.29,IF(OR(E366=5,E366=4),6.5,IF(OR(E366=6,E366=7),6.72,IF(OR(E366=8,E366=9),6.94,IF(OR(E366=10,E366=11,E366=12),7.17,IF(OR(E366=13,E366=14,E366=15),7.41,IF(OR(E366=16,E366=17,E366=18),7.65,7.91)))))))))), IF(F366="Գ-1", IF(E366=0,4.7,IF(E366=1,4.86,IF(E366=2,5.01,IF(E366=3,5.18,IF(OR(E366=5,E366=4),5.35,IF(OR(E366=6,E366=7),5.52,IF(OR(E366=8,E366=9),5.71,IF(OR(E366=10,E366=11,E366=12),5.89,IF(OR(E366=13,E366=14,E366=15),6.09,IF(OR(E366=16,E366=17,E366=18),6.29,6.49)))))))))), IF(F366="Գ-2", IF(E366=0,3.88,IF(E366=1,4.01,IF(E366=2,4.14,IF(E366=3,4.27,IF(OR(E366=5,E366=4),4.41,IF(OR(E366=6,E366=7),4.55,IF(OR(E366=8,E366=9),4.7,IF(OR(E366=10,E366=11,E366=12),4.85,IF(OR(E366=13,E366=14,E366=15),5.01,IF(OR(E366=16,E366=17,E366=18),5.17,5.34)))))))))), IF(F366="Գ-3", IF(E366=0,3.21,IF(E366=1,3.31,IF(E366=2,3.42,IF(E366=3,3.53,IF(OR(E366=5,E366=4),3.64,IF(OR(E366=6,E366=7),3.76,IF(OR(E366=8,E366=9),3.88,IF(OR(E366=10,E366=11,E366=12),4.01,IF(OR(E366=13,E366=14,E366=15),4.13,IF(OR(E366=16,E366=17,E366=18),4.27,4.4)))))))))), IF(F366="Ա-1", IF(E366=0,2.66,IF(E366=1,2.75,IF(E366=2,2.83,IF(E366=3,2.92,IF(OR(E366=5,E366=4),3.02,IF(OR(E366=6,E366=7),3.11,IF(OR(E366=8,E366=9),3.21,IF(OR(E366=10,E366=11,E366=12),3.31,IF(OR(E366=13,E366=14,E366=15),3.42,IF(OR(E366=16,E366=17,E366=18),3.53,3.64)))))))))), IF(F366="Ա-2", IF(E366=0,2.28,IF(E366=1,2.35,IF(E366=2,2.43,IF(E366=3,2.5,IF(OR(E366=5,E366=4),2.58,IF(OR(E366=6,E366=7),2.66,IF(OR(E366=8,E366=9),2.75,IF(OR(E366=10,E366=11,E366=12),2.83,IF(OR(E366=13,E366=14,E366=15),2.92,IF(OR(E366=16,E366=17,E366=18),3.01,3.11)))))))))),IF(F366="Ա-3", IF(E366=0,1.96,IF(E366=1,2.02,IF(E366=2,2.08,IF(E366=3,2.15,IF(OR(E366=5,E366=4),2.21,IF(OR(E366=6,E366=7),2.28,IF(OR(E366=8,E366=9),2.35,IF(OR(E366=10,E366=11,E366=12),2.42,IF(OR(E366=13,E366=14,E366=15),2.5,IF(OR(E366=16,E366=17,E366=18),2.58,2.66)))))))))), IF(F366="Կ-1", IF(E366=0,1.68,IF(E366=1,1.73,IF(E366=2,1.79,IF(E366=3,1.84,IF(OR(E366=5,E366=4),1.9,IF(OR(E366=6,E366=7),1.96,IF(OR(E366=8,E366=9),2.02,IF(OR(E366=10,E366=11,E366=12),2.08,IF(OR(E366=13,E366=14,E366=15),2.14,IF(OR(E366=16,E366=17,E366=18),2.21,2.28)))))))))), IF(F366="Կ-2", IF(E366=0,1.45,IF(E366=1,1.49,IF(E366=2,1.54,IF(E366=3,1.59,IF(OR(E366=5,E366=4),1.63,IF(OR(E366=6,E366=7),1.68,IF(OR(E366=8,E366=9),1.73,IF(OR(E366=10,E366=11,E366=12),1.79,IF(OR(E366=13,E366=14,E366=15),1.84,IF(OR(E366=16,E366=17,E366=18),1.9,1.95)))))))))),IF(F366="Կ-3", IF(E366=0,1.25,IF(E366=1,1.29,IF(E366=2,1.33,IF(E366=3,1.37,IF(OR(E366=5,E366=4),1.41,IF(OR(E366=6,E366=7),1.45,IF(OR(E366=8,E366=9),1.49,IF(OR(E366=10,E366=11,E366=12),1.54,IF(OR(E366=13,E366=14,E366=15),1.58,IF(OR(E366=16,E366=17,E366=18),1.63,1.68)))))))))), "Error"))))))))))))</f>
        <v>4.01</v>
      </c>
      <c r="H366" s="1448">
        <v>66140</v>
      </c>
      <c r="I366" s="1449">
        <f t="shared" ref="I366:I375" si="906">+H366*G366</f>
        <v>265221.39999999997</v>
      </c>
      <c r="J366" s="1464"/>
      <c r="K366" s="1123">
        <f t="shared" ref="K366:K375" si="907">+J366+I366</f>
        <v>265221.39999999997</v>
      </c>
      <c r="L366" s="1187">
        <f t="shared" ref="L366:L375" si="908">+K366*13</f>
        <v>3447878.1999999997</v>
      </c>
      <c r="M366" s="1124">
        <v>1</v>
      </c>
      <c r="N366" s="505">
        <f t="shared" ref="N366:N375" si="909">+E366+1</f>
        <v>2</v>
      </c>
      <c r="O366" s="373"/>
      <c r="P366" s="229" t="str">
        <f t="shared" ref="P366:P375" si="910">+F366</f>
        <v>Գ-2</v>
      </c>
      <c r="Q366" s="598">
        <f t="shared" ref="Q366:Q375" si="911">IF(M366&lt;1,0,IF(P366="Բ-1",IF(N366=0,6.94,IF(N366=1,7.17,IF(N366=2,7.41,IF(N366=3,7.66,IF(OR(N366=5,N366=4),7.92,IF(OR(N366=6,N366=7),8.18,IF(OR(N366=8,N366=9),8.46,IF(OR(N366=10,N366=11,N366=12),8.74,IF(OR(N366=13,N366=14,N366=15),9.03,IF(OR(N366=16,N366=17,N366=18),9.33,9.65)))))))))),IF(P366="Բ-2", IF(N366=0,5.71,IF(N366=1,5.89,IF(N366=2,6.09,IF(N366=3,6.29,IF(OR(N366=5,N366=4),6.5,IF(OR(N366=6,N366=7),6.72,IF(OR(N366=8,N366=9),6.94,IF(OR(N366=10,N366=11,N366=12),7.17,IF(OR(N366=13,N366=14,N366=15),7.41,IF(OR(N366=16,N366=17,N366=18),7.65,7.91)))))))))), IF(P366="Գ-1", IF(N366=0,4.7,IF(N366=1,4.86,IF(N366=2,5.01,IF(N366=3,5.18,IF(OR(N366=5,N366=4),5.35,IF(OR(N366=6,N366=7),5.52,IF(OR(N366=8,N366=9),5.71,IF(OR(N366=10,N366=11,N366=12),5.89,IF(OR(N366=13,N366=14,N366=15),6.09,IF(OR(N366=16,N366=17,N366=18),6.29,6.49)))))))))), IF(P366="Գ-2", IF(N366=0,3.88,IF(N366=1,4.01,IF(N366=2,4.14,IF(N366=3,4.27,IF(OR(N366=5,N366=4),4.41,IF(OR(N366=6,N366=7),4.55,IF(OR(N366=8,N366=9),4.7,IF(OR(N366=10,N366=11,N366=12),4.85,IF(OR(N366=13,N366=14,N366=15),5.01,IF(OR(N366=16,N366=17,N366=18),5.17,5.34)))))))))), IF(P366="Գ-3", IF(N366=0,3.21,IF(N366=1,3.31,IF(N366=2,3.42,IF(N366=3,3.53,IF(OR(N366=5,N366=4),3.64,IF(OR(N366=6,N366=7),3.76,IF(OR(N366=8,N366=9),3.88,IF(OR(N366=10,N366=11,N366=12),4.01,IF(OR(N366=13,N366=14,N366=15),4.13,IF(OR(N366=16,N366=17,N366=18),4.27,4.4)))))))))), IF(P366="Ա-1", IF(N366=0,2.66,IF(N366=1,2.75,IF(N366=2,2.83,IF(N366=3,2.92,IF(OR(N366=5,N366=4),3.02,IF(OR(N366=6,N366=7),3.11,IF(OR(N366=8,N366=9),3.21,IF(OR(N366=10,N366=11,N366=12),3.31,IF(OR(N366=13,N366=14,N366=15),3.42,IF(OR(N366=16,N366=17,N366=18),3.53,3.64)))))))))), IF(P366="Ա-2", IF(N366=0,2.28,IF(N366=1,2.35,IF(N366=2,2.43,IF(N366=3,2.5,IF(OR(N366=5,N366=4),2.58,IF(OR(N366=6,N366=7),2.66,IF(OR(N366=8,N366=9),2.75,IF(OR(N366=10,N366=11,N366=12),2.83,IF(OR(N366=13,N366=14,N366=15),2.92,IF(OR(N366=16,N366=17,N366=18),3.01,3.11)))))))))),IF(P366="Ա-3", IF(N366=0,1.96,IF(N366=1,2.02,IF(N366=2,2.08,IF(N366=3,2.15,IF(OR(N366=5,N366=4),2.21,IF(OR(N366=6,N366=7),2.28,IF(OR(N366=8,N366=9),2.35,IF(OR(N366=10,N366=11,N366=12),2.42,IF(OR(N366=13,N366=14,N366=15),2.5,IF(OR(N366=16,N366=17,N366=18),2.58,2.66)))))))))), IF(P366="Կ-1", IF(N366=0,1.68,IF(N366=1,1.73,IF(N366=2,1.79,IF(N366=3,1.84,IF(OR(N366=5,N366=4),1.9,IF(OR(N366=6,N366=7),1.96,IF(OR(N366=8,N366=9),2.02,IF(OR(N366=10,N366=11,N366=12),2.08,IF(OR(N366=13,N366=14,N366=15),2.14,IF(OR(N366=16,N366=17,N366=18),2.21,2.28)))))))))), IF(P366="Կ-2", IF(N366=0,1.45,IF(N366=1,1.49,IF(N366=2,1.54,IF(N366=3,1.59,IF(OR(N366=5,N366=4),1.63,IF(OR(N366=6,N366=7),1.68,IF(OR(N366=8,N366=9),1.73,IF(OR(N366=10,N366=11,N366=12),1.79,IF(OR(N366=13,N366=14,N366=15),1.84,IF(OR(N366=16,N366=17,N366=18),1.9,1.95)))))))))),IF(P366="Կ-3", IF(N366=0,1.25,IF(N366=1,1.29,IF(N366=2,1.33,IF(N366=3,1.37,IF(OR(N366=5,N366=4),1.41,IF(OR(N366=6,N366=7),1.45,IF(OR(N366=8,N366=9),1.49,IF(OR(N366=10,N366=11,N366=12),1.54,IF(OR(N366=13,N366=14,N366=15),1.58,IF(OR(N366=16,N366=17,N366=18),1.63,1.68)))))))))), "Error"))))))))))))</f>
        <v>4.1399999999999997</v>
      </c>
      <c r="R366" s="1185"/>
      <c r="S366" s="1185">
        <f t="shared" ref="S366:S375" si="912">+Q366+Q366*R366</f>
        <v>4.1399999999999997</v>
      </c>
      <c r="T366" s="1123">
        <v>66140</v>
      </c>
      <c r="U366" s="1123">
        <f t="shared" ref="U366:U375" si="913">+T366*S366</f>
        <v>273819.59999999998</v>
      </c>
      <c r="V366" s="1120">
        <f t="shared" ref="V366:V375" si="914">+J366</f>
        <v>0</v>
      </c>
      <c r="W366" s="1123">
        <f t="shared" ref="W366:W375" si="915">+V366+U366</f>
        <v>273819.59999999998</v>
      </c>
      <c r="X366" s="1187">
        <f t="shared" ref="X366:X375" si="916">+W366*13</f>
        <v>3559654.8</v>
      </c>
      <c r="Y366" s="1124">
        <v>1</v>
      </c>
      <c r="Z366" s="505">
        <f t="shared" ref="Z366:Z375" si="917">+N366+1</f>
        <v>3</v>
      </c>
      <c r="AA366" s="373"/>
      <c r="AB366" s="229" t="str">
        <f t="shared" ref="AB366:AB375" si="918">+P366</f>
        <v>Գ-2</v>
      </c>
      <c r="AC366" s="1185">
        <f t="shared" ref="AC366:AC375" si="919">IF(Y366&lt;1,0,IF(AB366="Բ-1",IF(Z366=0,6.94,IF(Z366=1,7.17,IF(Z366=2,7.41,IF(Z366=3,7.66,IF(OR(Z366=5,Z366=4),7.92,IF(OR(Z366=6,Z366=7),8.18,IF(OR(Z366=8,Z366=9),8.46,IF(OR(Z366=10,Z366=11,Z366=12),8.74,IF(OR(Z366=13,Z366=14,Z366=15),9.03,IF(OR(Z366=16,Z366=17,Z366=18),9.33,9.65)))))))))),IF(AB366="Բ-2", IF(Z366=0,5.71,IF(Z366=1,5.89,IF(Z366=2,6.09,IF(Z366=3,6.29,IF(OR(Z366=5,Z366=4),6.5,IF(OR(Z366=6,Z366=7),6.72,IF(OR(Z366=8,Z366=9),6.94,IF(OR(Z366=10,Z366=11,Z366=12),7.17,IF(OR(Z366=13,Z366=14,Z366=15),7.41,IF(OR(Z366=16,Z366=17,Z366=18),7.65,7.91)))))))))), IF(AB366="Գ-1", IF(Z366=0,4.7,IF(Z366=1,4.86,IF(Z366=2,5.01,IF(Z366=3,5.18,IF(OR(Z366=5,Z366=4),5.35,IF(OR(Z366=6,Z366=7),5.52,IF(OR(Z366=8,Z366=9),5.71,IF(OR(Z366=10,Z366=11,Z366=12),5.89,IF(OR(Z366=13,Z366=14,Z366=15),6.09,IF(OR(Z366=16,Z366=17,Z366=18),6.29,6.49)))))))))), IF(AB366="Գ-2", IF(Z366=0,3.88,IF(Z366=1,4.01,IF(Z366=2,4.14,IF(Z366=3,4.27,IF(OR(Z366=5,Z366=4),4.41,IF(OR(Z366=6,Z366=7),4.55,IF(OR(Z366=8,Z366=9),4.7,IF(OR(Z366=10,Z366=11,Z366=12),4.85,IF(OR(Z366=13,Z366=14,Z366=15),5.01,IF(OR(Z366=16,Z366=17,Z366=18),5.17,5.34)))))))))), IF(AB366="Գ-3", IF(Z366=0,3.21,IF(Z366=1,3.31,IF(Z366=2,3.42,IF(Z366=3,3.53,IF(OR(Z366=5,Z366=4),3.64,IF(OR(Z366=6,Z366=7),3.76,IF(OR(Z366=8,Z366=9),3.88,IF(OR(Z366=10,Z366=11,Z366=12),4.01,IF(OR(Z366=13,Z366=14,Z366=15),4.13,IF(OR(Z366=16,Z366=17,Z366=18),4.27,4.4)))))))))), IF(AB366="Ա-1", IF(Z366=0,2.66,IF(Z366=1,2.75,IF(Z366=2,2.83,IF(Z366=3,2.92,IF(OR(Z366=5,Z366=4),3.02,IF(OR(Z366=6,Z366=7),3.11,IF(OR(Z366=8,Z366=9),3.21,IF(OR(Z366=10,Z366=11,Z366=12),3.31,IF(OR(Z366=13,Z366=14,Z366=15),3.42,IF(OR(Z366=16,Z366=17,Z366=18),3.53,3.64)))))))))), IF(AB366="Ա-2", IF(Z366=0,2.28,IF(Z366=1,2.35,IF(Z366=2,2.43,IF(Z366=3,2.5,IF(OR(Z366=5,Z366=4),2.58,IF(OR(Z366=6,Z366=7),2.66,IF(OR(Z366=8,Z366=9),2.75,IF(OR(Z366=10,Z366=11,Z366=12),2.83,IF(OR(Z366=13,Z366=14,Z366=15),2.92,IF(OR(Z366=16,Z366=17,Z366=18),3.01,3.11)))))))))),IF(AB366="Ա-3", IF(Z366=0,1.96,IF(Z366=1,2.02,IF(Z366=2,2.08,IF(Z366=3,2.15,IF(OR(Z366=5,Z366=4),2.21,IF(OR(Z366=6,Z366=7),2.28,IF(OR(Z366=8,Z366=9),2.35,IF(OR(Z366=10,Z366=11,Z366=12),2.42,IF(OR(Z366=13,Z366=14,Z366=15),2.5,IF(OR(Z366=16,Z366=17,Z366=18),2.58,2.66)))))))))), IF(AB366="Կ-1", IF(Z366=0,1.68,IF(Z366=1,1.73,IF(Z366=2,1.79,IF(Z366=3,1.84,IF(OR(Z366=5,Z366=4),1.9,IF(OR(Z366=6,Z366=7),1.96,IF(OR(Z366=8,Z366=9),2.02,IF(OR(Z366=10,Z366=11,Z366=12),2.08,IF(OR(Z366=13,Z366=14,Z366=15),2.14,IF(OR(Z366=16,Z366=17,Z366=18),2.21,2.28)))))))))), IF(AB366="Կ-2", IF(Z366=0,1.45,IF(Z366=1,1.49,IF(Z366=2,1.54,IF(Z366=3,1.59,IF(OR(Z366=5,Z366=4),1.63,IF(OR(Z366=6,Z366=7),1.68,IF(OR(Z366=8,Z366=9),1.73,IF(OR(Z366=10,Z366=11,Z366=12),1.79,IF(OR(Z366=13,Z366=14,Z366=15),1.84,IF(OR(Z366=16,Z366=17,Z366=18),1.9,1.95)))))))))),IF(AB366="Կ-3", IF(Z366=0,1.25,IF(Z366=1,1.29,IF(Z366=2,1.33,IF(Z366=3,1.37,IF(OR(Z366=5,Z366=4),1.41,IF(OR(Z366=6,Z366=7),1.45,IF(OR(Z366=8,Z366=9),1.49,IF(OR(Z366=10,Z366=11,Z366=12),1.54,IF(OR(Z366=13,Z366=14,Z366=15),1.58,IF(OR(Z366=16,Z366=17,Z366=18),1.63,1.68)))))))))), "Error"))))))))))))</f>
        <v>4.2699999999999996</v>
      </c>
      <c r="AD366" s="1185"/>
      <c r="AE366" s="1185">
        <f t="shared" ref="AE366:AE375" si="920">+AC366+AC366*AD366</f>
        <v>4.2699999999999996</v>
      </c>
      <c r="AF366" s="1123">
        <v>66140</v>
      </c>
      <c r="AG366" s="1123">
        <f t="shared" ref="AG366:AG375" si="921">+AF366*AE366</f>
        <v>282417.8</v>
      </c>
      <c r="AH366" s="1120">
        <f t="shared" ref="AH366:AH375" si="922">+V366</f>
        <v>0</v>
      </c>
      <c r="AI366" s="1123">
        <f t="shared" ref="AI366:AI375" si="923">+AH366+AG366</f>
        <v>282417.8</v>
      </c>
      <c r="AJ366" s="1187">
        <f t="shared" ref="AJ366:AJ375" si="924">+AI366*13</f>
        <v>3671431.4</v>
      </c>
      <c r="AK366" s="1124">
        <v>1</v>
      </c>
      <c r="AL366" s="372">
        <f t="shared" ref="AL366:AL375" si="925">+Z366+1</f>
        <v>4</v>
      </c>
      <c r="AM366" s="373"/>
      <c r="AN366" s="229" t="str">
        <f t="shared" ref="AN366:AN375" si="926">+AB366</f>
        <v>Գ-2</v>
      </c>
      <c r="AO366" s="1185">
        <f t="shared" ref="AO366:AO375" si="927">IF(AK366&lt;1,0,IF(AN366="Բ-1",IF(AL366=0,6.94,IF(AL366=1,7.17,IF(AL366=2,7.41,IF(AL366=3,7.66,IF(OR(AL366=5,AL366=4),7.92,IF(OR(AL366=6,AL366=7),8.18,IF(OR(AL366=8,AL366=9),8.46,IF(OR(AL366=10,AL366=11,AL366=12),8.74,IF(OR(AL366=13,AL366=14,AL366=15),9.03,IF(OR(AL366=16,AL366=17,AL366=18),9.33,9.65)))))))))),IF(AN366="Բ-2", IF(AL366=0,5.71,IF(AL366=1,5.89,IF(AL366=2,6.09,IF(AL366=3,6.29,IF(OR(AL366=5,AL366=4),6.5,IF(OR(AL366=6,AL366=7),6.72,IF(OR(AL366=8,AL366=9),6.94,IF(OR(AL366=10,AL366=11,AL366=12),7.17,IF(OR(AL366=13,AL366=14,AL366=15),7.41,IF(OR(AL366=16,AL366=17,AL366=18),7.65,7.91)))))))))), IF(AN366="Գ-1", IF(AL366=0,4.7,IF(AL366=1,4.86,IF(AL366=2,5.01,IF(AL366=3,5.18,IF(OR(AL366=5,AL366=4),5.35,IF(OR(AL366=6,AL366=7),5.52,IF(OR(AL366=8,AL366=9),5.71,IF(OR(AL366=10,AL366=11,AL366=12),5.89,IF(OR(AL366=13,AL366=14,AL366=15),6.09,IF(OR(AL366=16,AL366=17,AL366=18),6.29,6.49)))))))))), IF(AN366="Գ-2", IF(AL366=0,3.88,IF(AL366=1,4.01,IF(AL366=2,4.14,IF(AL366=3,4.27,IF(OR(AL366=5,AL366=4),4.41,IF(OR(AL366=6,AL366=7),4.55,IF(OR(AL366=8,AL366=9),4.7,IF(OR(AL366=10,AL366=11,AL366=12),4.85,IF(OR(AL366=13,AL366=14,AL366=15),5.01,IF(OR(AL366=16,AL366=17,AL366=18),5.17,5.34)))))))))), IF(AN366="Գ-3", IF(AL366=0,3.21,IF(AL366=1,3.31,IF(AL366=2,3.42,IF(AL366=3,3.53,IF(OR(AL366=5,AL366=4),3.64,IF(OR(AL366=6,AL366=7),3.76,IF(OR(AL366=8,AL366=9),3.88,IF(OR(AL366=10,AL366=11,AL366=12),4.01,IF(OR(AL366=13,AL366=14,AL366=15),4.13,IF(OR(AL366=16,AL366=17,AL366=18),4.27,4.4)))))))))), IF(AN366="Ա-1", IF(AL366=0,2.66,IF(AL366=1,2.75,IF(AL366=2,2.83,IF(AL366=3,2.92,IF(OR(AL366=5,AL366=4),3.02,IF(OR(AL366=6,AL366=7),3.11,IF(OR(AL366=8,AL366=9),3.21,IF(OR(AL366=10,AL366=11,AL366=12),3.31,IF(OR(AL366=13,AL366=14,AL366=15),3.42,IF(OR(AL366=16,AL366=17,AL366=18),3.53,3.64)))))))))), IF(AN366="Ա-2", IF(AL366=0,2.28,IF(AL366=1,2.35,IF(AL366=2,2.43,IF(AL366=3,2.5,IF(OR(AL366=5,AL366=4),2.58,IF(OR(AL366=6,AL366=7),2.66,IF(OR(AL366=8,AL366=9),2.75,IF(OR(AL366=10,AL366=11,AL366=12),2.83,IF(OR(AL366=13,AL366=14,AL366=15),2.92,IF(OR(AL366=16,AL366=17,AL366=18),3.01,3.11)))))))))),IF(AN366="Ա-3", IF(AL366=0,1.96,IF(AL366=1,2.02,IF(AL366=2,2.08,IF(AL366=3,2.15,IF(OR(AL366=5,AL366=4),2.21,IF(OR(AL366=6,AL366=7),2.28,IF(OR(AL366=8,AL366=9),2.35,IF(OR(AL366=10,AL366=11,AL366=12),2.42,IF(OR(AL366=13,AL366=14,AL366=15),2.5,IF(OR(AL366=16,AL366=17,AL366=18),2.58,2.66)))))))))), IF(AN366="Կ-1", IF(AL366=0,1.68,IF(AL366=1,1.73,IF(AL366=2,1.79,IF(AL366=3,1.84,IF(OR(AL366=5,AL366=4),1.9,IF(OR(AL366=6,AL366=7),1.96,IF(OR(AL366=8,AL366=9),2.02,IF(OR(AL366=10,AL366=11,AL366=12),2.08,IF(OR(AL366=13,AL366=14,AL366=15),2.14,IF(OR(AL366=16,AL366=17,AL366=18),2.21,2.28)))))))))), IF(AN366="Կ-2", IF(AL366=0,1.45,IF(AL366=1,1.49,IF(AL366=2,1.54,IF(AL366=3,1.59,IF(OR(AL366=5,AL366=4),1.63,IF(OR(AL366=6,AL366=7),1.68,IF(OR(AL366=8,AL366=9),1.73,IF(OR(AL366=10,AL366=11,AL366=12),1.79,IF(OR(AL366=13,AL366=14,AL366=15),1.84,IF(OR(AL366=16,AL366=17,AL366=18),1.9,1.95)))))))))),IF(AN366="Կ-3", IF(AL366=0,1.25,IF(AL366=1,1.29,IF(AL366=2,1.33,IF(AL366=3,1.37,IF(OR(AL366=5,AL366=4),1.41,IF(OR(AL366=6,AL366=7),1.45,IF(OR(AL366=8,AL366=9),1.49,IF(OR(AL366=10,AL366=11,AL366=12),1.54,IF(OR(AL366=13,AL366=14,AL366=15),1.58,IF(OR(AL366=16,AL366=17,AL366=18),1.63,1.68)))))))))), "Error"))))))))))))</f>
        <v>4.41</v>
      </c>
      <c r="AP366" s="1185"/>
      <c r="AQ366" s="1185">
        <f t="shared" ref="AQ366:AQ375" si="928">+AO366+AO366*AP366</f>
        <v>4.41</v>
      </c>
      <c r="AR366" s="1123">
        <v>66140</v>
      </c>
      <c r="AS366" s="1123">
        <f t="shared" ref="AS366:AS375" si="929">+AR366*AQ366</f>
        <v>291677.40000000002</v>
      </c>
      <c r="AT366" s="1120">
        <f t="shared" ref="AT366:AT375" si="930">+AH366</f>
        <v>0</v>
      </c>
      <c r="AU366" s="1123">
        <f t="shared" ref="AU366:AU375" si="931">+AT366+AS366</f>
        <v>291677.40000000002</v>
      </c>
      <c r="AV366" s="1187">
        <f t="shared" ref="AV366:AV375" si="932">+AU366*13</f>
        <v>3791806.2</v>
      </c>
    </row>
    <row r="367" spans="1:48" ht="41.25" thickBot="1">
      <c r="A367" s="1200">
        <v>325</v>
      </c>
      <c r="B367" s="1199" t="s">
        <v>2965</v>
      </c>
      <c r="C367" s="1432" t="s">
        <v>1360</v>
      </c>
      <c r="D367" s="1434">
        <v>1</v>
      </c>
      <c r="E367" s="1193">
        <v>1</v>
      </c>
      <c r="F367" s="1436" t="s">
        <v>95</v>
      </c>
      <c r="G367" s="660">
        <f t="shared" si="905"/>
        <v>2.75</v>
      </c>
      <c r="H367" s="1448">
        <v>66140</v>
      </c>
      <c r="I367" s="1449">
        <f t="shared" si="906"/>
        <v>181885</v>
      </c>
      <c r="J367" s="1464"/>
      <c r="K367" s="1123">
        <f t="shared" si="907"/>
        <v>181885</v>
      </c>
      <c r="L367" s="1187">
        <f t="shared" si="908"/>
        <v>2364505</v>
      </c>
      <c r="M367" s="1124">
        <v>1</v>
      </c>
      <c r="N367" s="505">
        <f t="shared" si="909"/>
        <v>2</v>
      </c>
      <c r="O367" s="373"/>
      <c r="P367" s="229" t="str">
        <f t="shared" si="910"/>
        <v>Ա-1</v>
      </c>
      <c r="Q367" s="598">
        <f t="shared" si="911"/>
        <v>2.83</v>
      </c>
      <c r="R367" s="1185"/>
      <c r="S367" s="1185">
        <f t="shared" si="912"/>
        <v>2.83</v>
      </c>
      <c r="T367" s="1123">
        <v>66140</v>
      </c>
      <c r="U367" s="1123">
        <f t="shared" si="913"/>
        <v>187176.2</v>
      </c>
      <c r="V367" s="1120">
        <f t="shared" si="914"/>
        <v>0</v>
      </c>
      <c r="W367" s="1123">
        <f t="shared" si="915"/>
        <v>187176.2</v>
      </c>
      <c r="X367" s="1187">
        <f t="shared" si="916"/>
        <v>2433290.6</v>
      </c>
      <c r="Y367" s="1124">
        <v>1</v>
      </c>
      <c r="Z367" s="505">
        <f t="shared" si="917"/>
        <v>3</v>
      </c>
      <c r="AA367" s="373"/>
      <c r="AB367" s="229" t="str">
        <f t="shared" si="918"/>
        <v>Ա-1</v>
      </c>
      <c r="AC367" s="1185">
        <f t="shared" si="919"/>
        <v>2.92</v>
      </c>
      <c r="AD367" s="1185"/>
      <c r="AE367" s="1185">
        <f t="shared" si="920"/>
        <v>2.92</v>
      </c>
      <c r="AF367" s="1123">
        <v>66140</v>
      </c>
      <c r="AG367" s="1123">
        <f t="shared" si="921"/>
        <v>193128.8</v>
      </c>
      <c r="AH367" s="1120">
        <f t="shared" si="922"/>
        <v>0</v>
      </c>
      <c r="AI367" s="1123">
        <f t="shared" si="923"/>
        <v>193128.8</v>
      </c>
      <c r="AJ367" s="1187">
        <f t="shared" si="924"/>
        <v>2510674.4</v>
      </c>
      <c r="AK367" s="1124">
        <v>1</v>
      </c>
      <c r="AL367" s="372">
        <f t="shared" si="925"/>
        <v>4</v>
      </c>
      <c r="AM367" s="373"/>
      <c r="AN367" s="229" t="str">
        <f t="shared" si="926"/>
        <v>Ա-1</v>
      </c>
      <c r="AO367" s="1185">
        <f t="shared" si="927"/>
        <v>3.02</v>
      </c>
      <c r="AP367" s="1185"/>
      <c r="AQ367" s="1185">
        <f t="shared" si="928"/>
        <v>3.02</v>
      </c>
      <c r="AR367" s="1123">
        <v>66140</v>
      </c>
      <c r="AS367" s="1123">
        <f t="shared" si="929"/>
        <v>199742.8</v>
      </c>
      <c r="AT367" s="1120">
        <f t="shared" si="930"/>
        <v>0</v>
      </c>
      <c r="AU367" s="1123">
        <f t="shared" si="931"/>
        <v>199742.8</v>
      </c>
      <c r="AV367" s="1187">
        <f t="shared" si="932"/>
        <v>2596656.4</v>
      </c>
    </row>
    <row r="368" spans="1:48" ht="41.25" thickBot="1">
      <c r="A368" s="1195">
        <v>326</v>
      </c>
      <c r="B368" s="1199" t="s">
        <v>2966</v>
      </c>
      <c r="C368" s="1432" t="s">
        <v>1361</v>
      </c>
      <c r="D368" s="1434">
        <v>1</v>
      </c>
      <c r="E368" s="1193">
        <v>10</v>
      </c>
      <c r="F368" s="659" t="s">
        <v>96</v>
      </c>
      <c r="G368" s="660">
        <f t="shared" si="905"/>
        <v>2.83</v>
      </c>
      <c r="H368" s="1448">
        <v>66140</v>
      </c>
      <c r="I368" s="1449">
        <f t="shared" si="906"/>
        <v>187176.2</v>
      </c>
      <c r="J368" s="1464"/>
      <c r="K368" s="1123">
        <f t="shared" si="907"/>
        <v>187176.2</v>
      </c>
      <c r="L368" s="1187">
        <f t="shared" si="908"/>
        <v>2433290.6</v>
      </c>
      <c r="M368" s="1124">
        <v>1</v>
      </c>
      <c r="N368" s="505">
        <f t="shared" si="909"/>
        <v>11</v>
      </c>
      <c r="O368" s="373"/>
      <c r="P368" s="229" t="str">
        <f t="shared" si="910"/>
        <v>Ա-2</v>
      </c>
      <c r="Q368" s="598">
        <f t="shared" si="911"/>
        <v>2.83</v>
      </c>
      <c r="R368" s="1185"/>
      <c r="S368" s="1185">
        <f t="shared" si="912"/>
        <v>2.83</v>
      </c>
      <c r="T368" s="1123">
        <v>66140</v>
      </c>
      <c r="U368" s="1123">
        <f t="shared" si="913"/>
        <v>187176.2</v>
      </c>
      <c r="V368" s="1120">
        <f t="shared" si="914"/>
        <v>0</v>
      </c>
      <c r="W368" s="1123">
        <f t="shared" si="915"/>
        <v>187176.2</v>
      </c>
      <c r="X368" s="1187">
        <f t="shared" si="916"/>
        <v>2433290.6</v>
      </c>
      <c r="Y368" s="1124">
        <v>1</v>
      </c>
      <c r="Z368" s="505">
        <f t="shared" si="917"/>
        <v>12</v>
      </c>
      <c r="AA368" s="373"/>
      <c r="AB368" s="229" t="str">
        <f t="shared" si="918"/>
        <v>Ա-2</v>
      </c>
      <c r="AC368" s="1185">
        <f t="shared" si="919"/>
        <v>2.83</v>
      </c>
      <c r="AD368" s="1185"/>
      <c r="AE368" s="1185">
        <f t="shared" si="920"/>
        <v>2.83</v>
      </c>
      <c r="AF368" s="1123">
        <v>66140</v>
      </c>
      <c r="AG368" s="1123">
        <f t="shared" si="921"/>
        <v>187176.2</v>
      </c>
      <c r="AH368" s="1120">
        <f t="shared" si="922"/>
        <v>0</v>
      </c>
      <c r="AI368" s="1123">
        <f t="shared" si="923"/>
        <v>187176.2</v>
      </c>
      <c r="AJ368" s="1187">
        <f t="shared" si="924"/>
        <v>2433290.6</v>
      </c>
      <c r="AK368" s="1124">
        <v>1</v>
      </c>
      <c r="AL368" s="372">
        <f t="shared" si="925"/>
        <v>13</v>
      </c>
      <c r="AM368" s="373"/>
      <c r="AN368" s="229" t="str">
        <f t="shared" si="926"/>
        <v>Ա-2</v>
      </c>
      <c r="AO368" s="1185">
        <f t="shared" si="927"/>
        <v>2.92</v>
      </c>
      <c r="AP368" s="1185"/>
      <c r="AQ368" s="1185">
        <f t="shared" si="928"/>
        <v>2.92</v>
      </c>
      <c r="AR368" s="1123">
        <v>66140</v>
      </c>
      <c r="AS368" s="1123">
        <f t="shared" si="929"/>
        <v>193128.8</v>
      </c>
      <c r="AT368" s="1120">
        <f t="shared" si="930"/>
        <v>0</v>
      </c>
      <c r="AU368" s="1123">
        <f t="shared" si="931"/>
        <v>193128.8</v>
      </c>
      <c r="AV368" s="1187">
        <f t="shared" si="932"/>
        <v>2510674.4</v>
      </c>
    </row>
    <row r="369" spans="1:48" ht="41.25" thickBot="1">
      <c r="A369" s="1200">
        <v>327</v>
      </c>
      <c r="B369" s="1199" t="s">
        <v>2967</v>
      </c>
      <c r="C369" s="1432" t="s">
        <v>1361</v>
      </c>
      <c r="D369" s="1434">
        <v>1</v>
      </c>
      <c r="E369" s="1193">
        <v>1</v>
      </c>
      <c r="F369" s="1436" t="s">
        <v>96</v>
      </c>
      <c r="G369" s="660">
        <f t="shared" si="905"/>
        <v>2.35</v>
      </c>
      <c r="H369" s="1448">
        <v>66140</v>
      </c>
      <c r="I369" s="1449">
        <f t="shared" si="906"/>
        <v>155429</v>
      </c>
      <c r="J369" s="1464"/>
      <c r="K369" s="1123">
        <f t="shared" si="907"/>
        <v>155429</v>
      </c>
      <c r="L369" s="1187">
        <f t="shared" si="908"/>
        <v>2020577</v>
      </c>
      <c r="M369" s="1124">
        <v>1</v>
      </c>
      <c r="N369" s="505">
        <f t="shared" si="909"/>
        <v>2</v>
      </c>
      <c r="O369" s="373"/>
      <c r="P369" s="229" t="str">
        <f t="shared" si="910"/>
        <v>Ա-2</v>
      </c>
      <c r="Q369" s="598">
        <f t="shared" si="911"/>
        <v>2.4300000000000002</v>
      </c>
      <c r="R369" s="1185"/>
      <c r="S369" s="1185">
        <f t="shared" si="912"/>
        <v>2.4300000000000002</v>
      </c>
      <c r="T369" s="1123">
        <v>66140</v>
      </c>
      <c r="U369" s="1123">
        <f t="shared" si="913"/>
        <v>160720.20000000001</v>
      </c>
      <c r="V369" s="1120">
        <f t="shared" si="914"/>
        <v>0</v>
      </c>
      <c r="W369" s="1123">
        <f t="shared" si="915"/>
        <v>160720.20000000001</v>
      </c>
      <c r="X369" s="1187">
        <f t="shared" si="916"/>
        <v>2089362.6</v>
      </c>
      <c r="Y369" s="1124">
        <v>1</v>
      </c>
      <c r="Z369" s="505">
        <f t="shared" si="917"/>
        <v>3</v>
      </c>
      <c r="AA369" s="373"/>
      <c r="AB369" s="229" t="str">
        <f t="shared" si="918"/>
        <v>Ա-2</v>
      </c>
      <c r="AC369" s="1185">
        <f t="shared" si="919"/>
        <v>2.5</v>
      </c>
      <c r="AD369" s="1185"/>
      <c r="AE369" s="1185">
        <f t="shared" si="920"/>
        <v>2.5</v>
      </c>
      <c r="AF369" s="1123">
        <v>66140</v>
      </c>
      <c r="AG369" s="1123">
        <f t="shared" si="921"/>
        <v>165350</v>
      </c>
      <c r="AH369" s="1120">
        <f t="shared" si="922"/>
        <v>0</v>
      </c>
      <c r="AI369" s="1123">
        <f t="shared" si="923"/>
        <v>165350</v>
      </c>
      <c r="AJ369" s="1187">
        <f t="shared" si="924"/>
        <v>2149550</v>
      </c>
      <c r="AK369" s="1124">
        <v>1</v>
      </c>
      <c r="AL369" s="372">
        <f t="shared" si="925"/>
        <v>4</v>
      </c>
      <c r="AM369" s="373"/>
      <c r="AN369" s="229" t="str">
        <f t="shared" si="926"/>
        <v>Ա-2</v>
      </c>
      <c r="AO369" s="1185">
        <f t="shared" si="927"/>
        <v>2.58</v>
      </c>
      <c r="AP369" s="1185"/>
      <c r="AQ369" s="1185">
        <f t="shared" si="928"/>
        <v>2.58</v>
      </c>
      <c r="AR369" s="1123">
        <v>66140</v>
      </c>
      <c r="AS369" s="1123">
        <f t="shared" si="929"/>
        <v>170641.2</v>
      </c>
      <c r="AT369" s="1120">
        <f t="shared" si="930"/>
        <v>0</v>
      </c>
      <c r="AU369" s="1123">
        <f t="shared" si="931"/>
        <v>170641.2</v>
      </c>
      <c r="AV369" s="1187">
        <f t="shared" si="932"/>
        <v>2218335.6</v>
      </c>
    </row>
    <row r="370" spans="1:48" ht="41.25" thickBot="1">
      <c r="A370" s="1195">
        <v>328</v>
      </c>
      <c r="B370" s="1199" t="s">
        <v>89</v>
      </c>
      <c r="C370" s="1432" t="s">
        <v>1361</v>
      </c>
      <c r="D370" s="1434">
        <v>1</v>
      </c>
      <c r="E370" s="1193">
        <v>6</v>
      </c>
      <c r="F370" s="1436" t="s">
        <v>96</v>
      </c>
      <c r="G370" s="660">
        <f t="shared" si="905"/>
        <v>2.66</v>
      </c>
      <c r="H370" s="1448">
        <v>66140</v>
      </c>
      <c r="I370" s="1449">
        <f t="shared" si="906"/>
        <v>175932.40000000002</v>
      </c>
      <c r="J370" s="1464"/>
      <c r="K370" s="1123">
        <f t="shared" si="907"/>
        <v>175932.40000000002</v>
      </c>
      <c r="L370" s="1187">
        <f t="shared" si="908"/>
        <v>2287121.2000000002</v>
      </c>
      <c r="M370" s="1124">
        <v>1</v>
      </c>
      <c r="N370" s="505">
        <f t="shared" si="909"/>
        <v>7</v>
      </c>
      <c r="O370" s="373"/>
      <c r="P370" s="229" t="str">
        <f t="shared" si="910"/>
        <v>Ա-2</v>
      </c>
      <c r="Q370" s="598">
        <f t="shared" si="911"/>
        <v>2.66</v>
      </c>
      <c r="R370" s="1185"/>
      <c r="S370" s="1185">
        <f t="shared" si="912"/>
        <v>2.66</v>
      </c>
      <c r="T370" s="1123">
        <v>66140</v>
      </c>
      <c r="U370" s="1123">
        <f t="shared" si="913"/>
        <v>175932.40000000002</v>
      </c>
      <c r="V370" s="1120">
        <f t="shared" si="914"/>
        <v>0</v>
      </c>
      <c r="W370" s="1123">
        <f t="shared" si="915"/>
        <v>175932.40000000002</v>
      </c>
      <c r="X370" s="1187">
        <f t="shared" si="916"/>
        <v>2287121.2000000002</v>
      </c>
      <c r="Y370" s="1124">
        <v>1</v>
      </c>
      <c r="Z370" s="505">
        <f t="shared" si="917"/>
        <v>8</v>
      </c>
      <c r="AA370" s="373"/>
      <c r="AB370" s="229" t="str">
        <f t="shared" si="918"/>
        <v>Ա-2</v>
      </c>
      <c r="AC370" s="1185">
        <f t="shared" si="919"/>
        <v>2.75</v>
      </c>
      <c r="AD370" s="1185"/>
      <c r="AE370" s="1185">
        <f t="shared" si="920"/>
        <v>2.75</v>
      </c>
      <c r="AF370" s="1123">
        <v>66140</v>
      </c>
      <c r="AG370" s="1123">
        <f t="shared" si="921"/>
        <v>181885</v>
      </c>
      <c r="AH370" s="1120">
        <f t="shared" si="922"/>
        <v>0</v>
      </c>
      <c r="AI370" s="1123">
        <f t="shared" si="923"/>
        <v>181885</v>
      </c>
      <c r="AJ370" s="1187">
        <f t="shared" si="924"/>
        <v>2364505</v>
      </c>
      <c r="AK370" s="1124">
        <v>1</v>
      </c>
      <c r="AL370" s="372">
        <f t="shared" si="925"/>
        <v>9</v>
      </c>
      <c r="AM370" s="373"/>
      <c r="AN370" s="229" t="str">
        <f t="shared" si="926"/>
        <v>Ա-2</v>
      </c>
      <c r="AO370" s="1185">
        <f t="shared" si="927"/>
        <v>2.75</v>
      </c>
      <c r="AP370" s="1185"/>
      <c r="AQ370" s="1185">
        <f t="shared" si="928"/>
        <v>2.75</v>
      </c>
      <c r="AR370" s="1123">
        <v>66140</v>
      </c>
      <c r="AS370" s="1123">
        <f t="shared" si="929"/>
        <v>181885</v>
      </c>
      <c r="AT370" s="1120">
        <f t="shared" si="930"/>
        <v>0</v>
      </c>
      <c r="AU370" s="1123">
        <f t="shared" si="931"/>
        <v>181885</v>
      </c>
      <c r="AV370" s="1187">
        <f t="shared" si="932"/>
        <v>2364505</v>
      </c>
    </row>
    <row r="371" spans="1:48" ht="17.25" thickBot="1">
      <c r="A371" s="1200">
        <v>329</v>
      </c>
      <c r="B371" s="1199" t="s">
        <v>2968</v>
      </c>
      <c r="C371" s="1432" t="s">
        <v>1813</v>
      </c>
      <c r="D371" s="1434">
        <v>1</v>
      </c>
      <c r="E371" s="1193">
        <v>6</v>
      </c>
      <c r="F371" s="1436" t="s">
        <v>504</v>
      </c>
      <c r="G371" s="660">
        <f t="shared" si="905"/>
        <v>2.2799999999999998</v>
      </c>
      <c r="H371" s="1448">
        <v>66140</v>
      </c>
      <c r="I371" s="1449">
        <f t="shared" si="906"/>
        <v>150799.19999999998</v>
      </c>
      <c r="J371" s="1464"/>
      <c r="K371" s="1123">
        <f t="shared" si="907"/>
        <v>150799.19999999998</v>
      </c>
      <c r="L371" s="1187">
        <f t="shared" si="908"/>
        <v>1960389.5999999999</v>
      </c>
      <c r="M371" s="1124">
        <v>1</v>
      </c>
      <c r="N371" s="505">
        <f t="shared" si="909"/>
        <v>7</v>
      </c>
      <c r="O371" s="373"/>
      <c r="P371" s="229" t="str">
        <f t="shared" si="910"/>
        <v>Ա-3</v>
      </c>
      <c r="Q371" s="598">
        <f t="shared" si="911"/>
        <v>2.2799999999999998</v>
      </c>
      <c r="R371" s="1185"/>
      <c r="S371" s="1185">
        <f t="shared" si="912"/>
        <v>2.2799999999999998</v>
      </c>
      <c r="T371" s="1123">
        <v>66140</v>
      </c>
      <c r="U371" s="1123">
        <f t="shared" si="913"/>
        <v>150799.19999999998</v>
      </c>
      <c r="V371" s="1120">
        <f t="shared" si="914"/>
        <v>0</v>
      </c>
      <c r="W371" s="1123">
        <f t="shared" si="915"/>
        <v>150799.19999999998</v>
      </c>
      <c r="X371" s="1187">
        <f t="shared" si="916"/>
        <v>1960389.5999999999</v>
      </c>
      <c r="Y371" s="1124">
        <v>1</v>
      </c>
      <c r="Z371" s="505">
        <f t="shared" si="917"/>
        <v>8</v>
      </c>
      <c r="AA371" s="373"/>
      <c r="AB371" s="229" t="str">
        <f t="shared" si="918"/>
        <v>Ա-3</v>
      </c>
      <c r="AC371" s="1185">
        <f t="shared" si="919"/>
        <v>2.35</v>
      </c>
      <c r="AD371" s="1185"/>
      <c r="AE371" s="1185">
        <f t="shared" si="920"/>
        <v>2.35</v>
      </c>
      <c r="AF371" s="1123">
        <v>66140</v>
      </c>
      <c r="AG371" s="1123">
        <f t="shared" si="921"/>
        <v>155429</v>
      </c>
      <c r="AH371" s="1120">
        <f t="shared" si="922"/>
        <v>0</v>
      </c>
      <c r="AI371" s="1123">
        <f t="shared" si="923"/>
        <v>155429</v>
      </c>
      <c r="AJ371" s="1187">
        <f t="shared" si="924"/>
        <v>2020577</v>
      </c>
      <c r="AK371" s="1124">
        <v>1</v>
      </c>
      <c r="AL371" s="372">
        <f t="shared" si="925"/>
        <v>9</v>
      </c>
      <c r="AM371" s="373"/>
      <c r="AN371" s="229" t="str">
        <f t="shared" si="926"/>
        <v>Ա-3</v>
      </c>
      <c r="AO371" s="1185">
        <f t="shared" si="927"/>
        <v>2.35</v>
      </c>
      <c r="AP371" s="1185"/>
      <c r="AQ371" s="1185">
        <f t="shared" si="928"/>
        <v>2.35</v>
      </c>
      <c r="AR371" s="1123">
        <v>66140</v>
      </c>
      <c r="AS371" s="1123">
        <f t="shared" si="929"/>
        <v>155429</v>
      </c>
      <c r="AT371" s="1120">
        <f t="shared" si="930"/>
        <v>0</v>
      </c>
      <c r="AU371" s="1123">
        <f t="shared" si="931"/>
        <v>155429</v>
      </c>
      <c r="AV371" s="1187">
        <f t="shared" si="932"/>
        <v>2020577</v>
      </c>
    </row>
    <row r="372" spans="1:48" ht="27.75" thickBot="1">
      <c r="A372" s="1195">
        <v>330</v>
      </c>
      <c r="B372" s="1199" t="s">
        <v>2969</v>
      </c>
      <c r="C372" s="1432" t="s">
        <v>1813</v>
      </c>
      <c r="D372" s="1434">
        <v>1</v>
      </c>
      <c r="E372" s="1193">
        <v>3</v>
      </c>
      <c r="F372" s="1436" t="s">
        <v>504</v>
      </c>
      <c r="G372" s="660">
        <f t="shared" si="905"/>
        <v>2.15</v>
      </c>
      <c r="H372" s="1448">
        <v>66140</v>
      </c>
      <c r="I372" s="1449">
        <f t="shared" si="906"/>
        <v>142201</v>
      </c>
      <c r="J372" s="1464"/>
      <c r="K372" s="1123">
        <f t="shared" si="907"/>
        <v>142201</v>
      </c>
      <c r="L372" s="1187">
        <f t="shared" si="908"/>
        <v>1848613</v>
      </c>
      <c r="M372" s="1124">
        <v>1</v>
      </c>
      <c r="N372" s="505">
        <f t="shared" si="909"/>
        <v>4</v>
      </c>
      <c r="O372" s="373"/>
      <c r="P372" s="229" t="str">
        <f t="shared" si="910"/>
        <v>Ա-3</v>
      </c>
      <c r="Q372" s="598">
        <f t="shared" si="911"/>
        <v>2.21</v>
      </c>
      <c r="R372" s="1185"/>
      <c r="S372" s="1185">
        <f t="shared" si="912"/>
        <v>2.21</v>
      </c>
      <c r="T372" s="1123">
        <v>66140</v>
      </c>
      <c r="U372" s="1123">
        <f t="shared" si="913"/>
        <v>146169.4</v>
      </c>
      <c r="V372" s="1120">
        <f t="shared" si="914"/>
        <v>0</v>
      </c>
      <c r="W372" s="1123">
        <f t="shared" si="915"/>
        <v>146169.4</v>
      </c>
      <c r="X372" s="1187">
        <f t="shared" si="916"/>
        <v>1900202.2</v>
      </c>
      <c r="Y372" s="1124">
        <v>1</v>
      </c>
      <c r="Z372" s="505">
        <f t="shared" si="917"/>
        <v>5</v>
      </c>
      <c r="AA372" s="373"/>
      <c r="AB372" s="229" t="str">
        <f t="shared" si="918"/>
        <v>Ա-3</v>
      </c>
      <c r="AC372" s="1185">
        <f t="shared" si="919"/>
        <v>2.21</v>
      </c>
      <c r="AD372" s="1185"/>
      <c r="AE372" s="1185">
        <f t="shared" si="920"/>
        <v>2.21</v>
      </c>
      <c r="AF372" s="1123">
        <v>66140</v>
      </c>
      <c r="AG372" s="1123">
        <f t="shared" si="921"/>
        <v>146169.4</v>
      </c>
      <c r="AH372" s="1120">
        <f t="shared" si="922"/>
        <v>0</v>
      </c>
      <c r="AI372" s="1123">
        <f t="shared" si="923"/>
        <v>146169.4</v>
      </c>
      <c r="AJ372" s="1187">
        <f t="shared" si="924"/>
        <v>1900202.2</v>
      </c>
      <c r="AK372" s="1124">
        <v>1</v>
      </c>
      <c r="AL372" s="372">
        <f t="shared" si="925"/>
        <v>6</v>
      </c>
      <c r="AM372" s="373"/>
      <c r="AN372" s="229" t="str">
        <f t="shared" si="926"/>
        <v>Ա-3</v>
      </c>
      <c r="AO372" s="1185">
        <f t="shared" si="927"/>
        <v>2.2799999999999998</v>
      </c>
      <c r="AP372" s="1185"/>
      <c r="AQ372" s="1185">
        <f t="shared" si="928"/>
        <v>2.2799999999999998</v>
      </c>
      <c r="AR372" s="1123">
        <v>66140</v>
      </c>
      <c r="AS372" s="1123">
        <f t="shared" si="929"/>
        <v>150799.19999999998</v>
      </c>
      <c r="AT372" s="1120">
        <f t="shared" si="930"/>
        <v>0</v>
      </c>
      <c r="AU372" s="1123">
        <f t="shared" si="931"/>
        <v>150799.19999999998</v>
      </c>
      <c r="AV372" s="1187">
        <f t="shared" si="932"/>
        <v>1960389.5999999999</v>
      </c>
    </row>
    <row r="373" spans="1:48" ht="17.25" thickBot="1">
      <c r="A373" s="1200">
        <v>331</v>
      </c>
      <c r="B373" s="1199" t="s">
        <v>2970</v>
      </c>
      <c r="C373" s="1432" t="s">
        <v>1813</v>
      </c>
      <c r="D373" s="1434">
        <v>1</v>
      </c>
      <c r="E373" s="1193">
        <v>3</v>
      </c>
      <c r="F373" s="1436" t="s">
        <v>504</v>
      </c>
      <c r="G373" s="660">
        <f t="shared" si="905"/>
        <v>2.15</v>
      </c>
      <c r="H373" s="1448">
        <v>66140</v>
      </c>
      <c r="I373" s="1449">
        <f t="shared" si="906"/>
        <v>142201</v>
      </c>
      <c r="J373" s="1464"/>
      <c r="K373" s="1123">
        <f t="shared" si="907"/>
        <v>142201</v>
      </c>
      <c r="L373" s="1187">
        <f t="shared" si="908"/>
        <v>1848613</v>
      </c>
      <c r="M373" s="1124">
        <v>1</v>
      </c>
      <c r="N373" s="505">
        <f t="shared" si="909"/>
        <v>4</v>
      </c>
      <c r="O373" s="373"/>
      <c r="P373" s="229" t="str">
        <f t="shared" si="910"/>
        <v>Ա-3</v>
      </c>
      <c r="Q373" s="598">
        <f t="shared" si="911"/>
        <v>2.21</v>
      </c>
      <c r="R373" s="1185"/>
      <c r="S373" s="1185">
        <f t="shared" si="912"/>
        <v>2.21</v>
      </c>
      <c r="T373" s="1123">
        <v>66140</v>
      </c>
      <c r="U373" s="1123">
        <f t="shared" si="913"/>
        <v>146169.4</v>
      </c>
      <c r="V373" s="1120">
        <f t="shared" si="914"/>
        <v>0</v>
      </c>
      <c r="W373" s="1123">
        <f t="shared" si="915"/>
        <v>146169.4</v>
      </c>
      <c r="X373" s="1187">
        <f t="shared" si="916"/>
        <v>1900202.2</v>
      </c>
      <c r="Y373" s="1124">
        <v>1</v>
      </c>
      <c r="Z373" s="505">
        <f t="shared" si="917"/>
        <v>5</v>
      </c>
      <c r="AA373" s="373"/>
      <c r="AB373" s="229" t="str">
        <f t="shared" si="918"/>
        <v>Ա-3</v>
      </c>
      <c r="AC373" s="1185">
        <f t="shared" si="919"/>
        <v>2.21</v>
      </c>
      <c r="AD373" s="1185"/>
      <c r="AE373" s="1185">
        <f t="shared" si="920"/>
        <v>2.21</v>
      </c>
      <c r="AF373" s="1123">
        <v>66140</v>
      </c>
      <c r="AG373" s="1123">
        <f t="shared" si="921"/>
        <v>146169.4</v>
      </c>
      <c r="AH373" s="1120">
        <f t="shared" si="922"/>
        <v>0</v>
      </c>
      <c r="AI373" s="1123">
        <f t="shared" si="923"/>
        <v>146169.4</v>
      </c>
      <c r="AJ373" s="1187">
        <f t="shared" si="924"/>
        <v>1900202.2</v>
      </c>
      <c r="AK373" s="1124">
        <v>1</v>
      </c>
      <c r="AL373" s="372">
        <f t="shared" si="925"/>
        <v>6</v>
      </c>
      <c r="AM373" s="373"/>
      <c r="AN373" s="229" t="str">
        <f t="shared" si="926"/>
        <v>Ա-3</v>
      </c>
      <c r="AO373" s="1185">
        <f t="shared" si="927"/>
        <v>2.2799999999999998</v>
      </c>
      <c r="AP373" s="1185"/>
      <c r="AQ373" s="1185">
        <f t="shared" si="928"/>
        <v>2.2799999999999998</v>
      </c>
      <c r="AR373" s="1123">
        <v>66140</v>
      </c>
      <c r="AS373" s="1123">
        <f t="shared" si="929"/>
        <v>150799.19999999998</v>
      </c>
      <c r="AT373" s="1120">
        <f t="shared" si="930"/>
        <v>0</v>
      </c>
      <c r="AU373" s="1123">
        <f t="shared" si="931"/>
        <v>150799.19999999998</v>
      </c>
      <c r="AV373" s="1187">
        <f t="shared" si="932"/>
        <v>1960389.5999999999</v>
      </c>
    </row>
    <row r="374" spans="1:48" ht="17.25" thickBot="1">
      <c r="A374" s="1195">
        <v>332</v>
      </c>
      <c r="B374" s="1199" t="s">
        <v>2971</v>
      </c>
      <c r="C374" s="1432" t="s">
        <v>1813</v>
      </c>
      <c r="D374" s="1434">
        <v>1</v>
      </c>
      <c r="E374" s="1193">
        <v>3</v>
      </c>
      <c r="F374" s="1436" t="s">
        <v>504</v>
      </c>
      <c r="G374" s="660">
        <f t="shared" si="905"/>
        <v>2.15</v>
      </c>
      <c r="H374" s="1448">
        <v>66140</v>
      </c>
      <c r="I374" s="1449">
        <f t="shared" si="906"/>
        <v>142201</v>
      </c>
      <c r="J374" s="1464"/>
      <c r="K374" s="1123">
        <f t="shared" si="907"/>
        <v>142201</v>
      </c>
      <c r="L374" s="1187">
        <f t="shared" si="908"/>
        <v>1848613</v>
      </c>
      <c r="M374" s="1124">
        <v>1</v>
      </c>
      <c r="N374" s="505">
        <f t="shared" si="909"/>
        <v>4</v>
      </c>
      <c r="O374" s="373"/>
      <c r="P374" s="229" t="str">
        <f t="shared" si="910"/>
        <v>Ա-3</v>
      </c>
      <c r="Q374" s="598">
        <f t="shared" si="911"/>
        <v>2.21</v>
      </c>
      <c r="R374" s="1185"/>
      <c r="S374" s="1185">
        <f t="shared" si="912"/>
        <v>2.21</v>
      </c>
      <c r="T374" s="1123">
        <v>66140</v>
      </c>
      <c r="U374" s="1123">
        <f t="shared" si="913"/>
        <v>146169.4</v>
      </c>
      <c r="V374" s="1120">
        <f t="shared" si="914"/>
        <v>0</v>
      </c>
      <c r="W374" s="1123">
        <f t="shared" si="915"/>
        <v>146169.4</v>
      </c>
      <c r="X374" s="1187">
        <f t="shared" si="916"/>
        <v>1900202.2</v>
      </c>
      <c r="Y374" s="1124">
        <v>1</v>
      </c>
      <c r="Z374" s="505">
        <f t="shared" si="917"/>
        <v>5</v>
      </c>
      <c r="AA374" s="373"/>
      <c r="AB374" s="229" t="str">
        <f t="shared" si="918"/>
        <v>Ա-3</v>
      </c>
      <c r="AC374" s="1185">
        <f t="shared" si="919"/>
        <v>2.21</v>
      </c>
      <c r="AD374" s="1185"/>
      <c r="AE374" s="1185">
        <f t="shared" si="920"/>
        <v>2.21</v>
      </c>
      <c r="AF374" s="1123">
        <v>66140</v>
      </c>
      <c r="AG374" s="1123">
        <f t="shared" si="921"/>
        <v>146169.4</v>
      </c>
      <c r="AH374" s="1120">
        <f t="shared" si="922"/>
        <v>0</v>
      </c>
      <c r="AI374" s="1123">
        <f t="shared" si="923"/>
        <v>146169.4</v>
      </c>
      <c r="AJ374" s="1187">
        <f t="shared" si="924"/>
        <v>1900202.2</v>
      </c>
      <c r="AK374" s="1124">
        <v>1</v>
      </c>
      <c r="AL374" s="372">
        <f t="shared" si="925"/>
        <v>6</v>
      </c>
      <c r="AM374" s="373"/>
      <c r="AN374" s="229" t="str">
        <f t="shared" si="926"/>
        <v>Ա-3</v>
      </c>
      <c r="AO374" s="1185">
        <f t="shared" si="927"/>
        <v>2.2799999999999998</v>
      </c>
      <c r="AP374" s="1185"/>
      <c r="AQ374" s="1185">
        <f t="shared" si="928"/>
        <v>2.2799999999999998</v>
      </c>
      <c r="AR374" s="1123">
        <v>66140</v>
      </c>
      <c r="AS374" s="1123">
        <f t="shared" si="929"/>
        <v>150799.19999999998</v>
      </c>
      <c r="AT374" s="1120">
        <f t="shared" si="930"/>
        <v>0</v>
      </c>
      <c r="AU374" s="1123">
        <f t="shared" si="931"/>
        <v>150799.19999999998</v>
      </c>
      <c r="AV374" s="1187">
        <f t="shared" si="932"/>
        <v>1960389.5999999999</v>
      </c>
    </row>
    <row r="375" spans="1:48" ht="17.25" thickBot="1">
      <c r="A375" s="1200">
        <v>333</v>
      </c>
      <c r="B375" s="1199" t="s">
        <v>2972</v>
      </c>
      <c r="C375" s="1432" t="s">
        <v>1813</v>
      </c>
      <c r="D375" s="1434">
        <v>1</v>
      </c>
      <c r="E375" s="1193">
        <v>3</v>
      </c>
      <c r="F375" s="1436" t="s">
        <v>504</v>
      </c>
      <c r="G375" s="660">
        <f t="shared" si="905"/>
        <v>2.15</v>
      </c>
      <c r="H375" s="1448">
        <v>66140</v>
      </c>
      <c r="I375" s="1449">
        <f t="shared" si="906"/>
        <v>142201</v>
      </c>
      <c r="J375" s="1464"/>
      <c r="K375" s="1123">
        <f t="shared" si="907"/>
        <v>142201</v>
      </c>
      <c r="L375" s="1187">
        <f t="shared" si="908"/>
        <v>1848613</v>
      </c>
      <c r="M375" s="1124">
        <v>1</v>
      </c>
      <c r="N375" s="505">
        <f t="shared" si="909"/>
        <v>4</v>
      </c>
      <c r="O375" s="373"/>
      <c r="P375" s="229" t="str">
        <f t="shared" si="910"/>
        <v>Ա-3</v>
      </c>
      <c r="Q375" s="598">
        <f t="shared" si="911"/>
        <v>2.21</v>
      </c>
      <c r="R375" s="1185"/>
      <c r="S375" s="1185">
        <f t="shared" si="912"/>
        <v>2.21</v>
      </c>
      <c r="T375" s="1123">
        <v>66140</v>
      </c>
      <c r="U375" s="1123">
        <f t="shared" si="913"/>
        <v>146169.4</v>
      </c>
      <c r="V375" s="1120">
        <f t="shared" si="914"/>
        <v>0</v>
      </c>
      <c r="W375" s="1123">
        <f t="shared" si="915"/>
        <v>146169.4</v>
      </c>
      <c r="X375" s="1187">
        <f t="shared" si="916"/>
        <v>1900202.2</v>
      </c>
      <c r="Y375" s="1124">
        <v>1</v>
      </c>
      <c r="Z375" s="505">
        <f t="shared" si="917"/>
        <v>5</v>
      </c>
      <c r="AA375" s="373"/>
      <c r="AB375" s="229" t="str">
        <f t="shared" si="918"/>
        <v>Ա-3</v>
      </c>
      <c r="AC375" s="1185">
        <f t="shared" si="919"/>
        <v>2.21</v>
      </c>
      <c r="AD375" s="1185"/>
      <c r="AE375" s="1185">
        <f t="shared" si="920"/>
        <v>2.21</v>
      </c>
      <c r="AF375" s="1123">
        <v>66140</v>
      </c>
      <c r="AG375" s="1123">
        <f t="shared" si="921"/>
        <v>146169.4</v>
      </c>
      <c r="AH375" s="1120">
        <f t="shared" si="922"/>
        <v>0</v>
      </c>
      <c r="AI375" s="1123">
        <f t="shared" si="923"/>
        <v>146169.4</v>
      </c>
      <c r="AJ375" s="1187">
        <f t="shared" si="924"/>
        <v>1900202.2</v>
      </c>
      <c r="AK375" s="1124">
        <v>1</v>
      </c>
      <c r="AL375" s="372">
        <f t="shared" si="925"/>
        <v>6</v>
      </c>
      <c r="AM375" s="373"/>
      <c r="AN375" s="229" t="str">
        <f t="shared" si="926"/>
        <v>Ա-3</v>
      </c>
      <c r="AO375" s="1185">
        <f t="shared" si="927"/>
        <v>2.2799999999999998</v>
      </c>
      <c r="AP375" s="1185"/>
      <c r="AQ375" s="1185">
        <f t="shared" si="928"/>
        <v>2.2799999999999998</v>
      </c>
      <c r="AR375" s="1123">
        <v>66140</v>
      </c>
      <c r="AS375" s="1123">
        <f t="shared" si="929"/>
        <v>150799.19999999998</v>
      </c>
      <c r="AT375" s="1120">
        <f t="shared" si="930"/>
        <v>0</v>
      </c>
      <c r="AU375" s="1123">
        <f t="shared" si="931"/>
        <v>150799.19999999998</v>
      </c>
      <c r="AV375" s="1187">
        <f t="shared" si="932"/>
        <v>1960389.5999999999</v>
      </c>
    </row>
    <row r="376" spans="1:48" ht="17.25" thickBot="1">
      <c r="A376" s="1195">
        <v>334</v>
      </c>
      <c r="B376" s="1199" t="s">
        <v>2973</v>
      </c>
      <c r="C376" s="1432" t="s">
        <v>1813</v>
      </c>
      <c r="D376" s="1434">
        <v>1</v>
      </c>
      <c r="E376" s="1193">
        <v>0</v>
      </c>
      <c r="F376" s="1436" t="s">
        <v>504</v>
      </c>
      <c r="G376" s="660">
        <f t="shared" ref="G376" si="933">IF(D376&lt;1,0,IF(F376="Բ-1",IF(E376=0,6.94,IF(E376=1,7.17,IF(E376=2,7.41,IF(E376=3,7.66,IF(OR(E376=5,E376=4),7.92,IF(OR(E376=6,E376=7),8.18,IF(OR(E376=8,E376=9),8.46,IF(OR(E376=10,E376=11,E376=12),8.74,IF(OR(E376=13,E376=14,E376=15),9.03,IF(OR(E376=16,E376=17,E376=18),9.33,9.65)))))))))),IF(F376="Բ-2", IF(E376=0,5.71,IF(E376=1,5.89,IF(E376=2,6.09,IF(E376=3,6.29,IF(OR(E376=5,E376=4),6.5,IF(OR(E376=6,E376=7),6.72,IF(OR(E376=8,E376=9),6.94,IF(OR(E376=10,E376=11,E376=12),7.17,IF(OR(E376=13,E376=14,E376=15),7.41,IF(OR(E376=16,E376=17,E376=18),7.65,7.91)))))))))), IF(F376="Գ-1", IF(E376=0,4.7,IF(E376=1,4.86,IF(E376=2,5.01,IF(E376=3,5.18,IF(OR(E376=5,E376=4),5.35,IF(OR(E376=6,E376=7),5.52,IF(OR(E376=8,E376=9),5.71,IF(OR(E376=10,E376=11,E376=12),5.89,IF(OR(E376=13,E376=14,E376=15),6.09,IF(OR(E376=16,E376=17,E376=18),6.29,6.49)))))))))), IF(F376="Գ-2", IF(E376=0,3.88,IF(E376=1,4.01,IF(E376=2,4.14,IF(E376=3,4.27,IF(OR(E376=5,E376=4),4.41,IF(OR(E376=6,E376=7),4.55,IF(OR(E376=8,E376=9),4.7,IF(OR(E376=10,E376=11,E376=12),4.85,IF(OR(E376=13,E376=14,E376=15),5.01,IF(OR(E376=16,E376=17,E376=18),5.17,5.34)))))))))), IF(F376="Գ-3", IF(E376=0,3.21,IF(E376=1,3.31,IF(E376=2,3.42,IF(E376=3,3.53,IF(OR(E376=5,E376=4),3.64,IF(OR(E376=6,E376=7),3.76,IF(OR(E376=8,E376=9),3.88,IF(OR(E376=10,E376=11,E376=12),4.01,IF(OR(E376=13,E376=14,E376=15),4.13,IF(OR(E376=16,E376=17,E376=18),4.27,4.4)))))))))), IF(F376="Ա-1", IF(E376=0,2.66,IF(E376=1,2.75,IF(E376=2,2.83,IF(E376=3,2.92,IF(OR(E376=5,E376=4),3.02,IF(OR(E376=6,E376=7),3.11,IF(OR(E376=8,E376=9),3.21,IF(OR(E376=10,E376=11,E376=12),3.31,IF(OR(E376=13,E376=14,E376=15),3.42,IF(OR(E376=16,E376=17,E376=18),3.53,3.64)))))))))), IF(F376="Ա-2", IF(E376=0,2.28,IF(E376=1,2.35,IF(E376=2,2.43,IF(E376=3,2.5,IF(OR(E376=5,E376=4),2.58,IF(OR(E376=6,E376=7),2.66,IF(OR(E376=8,E376=9),2.75,IF(OR(E376=10,E376=11,E376=12),2.83,IF(OR(E376=13,E376=14,E376=15),2.92,IF(OR(E376=16,E376=17,E376=18),3.01,3.11)))))))))),IF(F376="Ա-3", IF(E376=0,1.96,IF(E376=1,2.02,IF(E376=2,2.08,IF(E376=3,2.15,IF(OR(E376=5,E376=4),2.21,IF(OR(E376=6,E376=7),2.28,IF(OR(E376=8,E376=9),2.35,IF(OR(E376=10,E376=11,E376=12),2.42,IF(OR(E376=13,E376=14,E376=15),2.5,IF(OR(E376=16,E376=17,E376=18),2.58,2.66)))))))))), IF(F376="Կ-1", IF(E376=0,1.68,IF(E376=1,1.73,IF(E376=2,1.79,IF(E376=3,1.84,IF(OR(E376=5,E376=4),1.9,IF(OR(E376=6,E376=7),1.96,IF(OR(E376=8,E376=9),2.02,IF(OR(E376=10,E376=11,E376=12),2.08,IF(OR(E376=13,E376=14,E376=15),2.14,IF(OR(E376=16,E376=17,E376=18),2.21,2.28)))))))))), IF(F376="Կ-2", IF(E376=0,1.45,IF(E376=1,1.49,IF(E376=2,1.54,IF(E376=3,1.59,IF(OR(E376=5,E376=4),1.63,IF(OR(E376=6,E376=7),1.68,IF(OR(E376=8,E376=9),1.73,IF(OR(E376=10,E376=11,E376=12),1.79,IF(OR(E376=13,E376=14,E376=15),1.84,IF(OR(E376=16,E376=17,E376=18),1.9,1.95)))))))))),IF(F376="Կ-3", IF(E376=0,1.25,IF(E376=1,1.29,IF(E376=2,1.33,IF(E376=3,1.37,IF(OR(E376=5,E376=4),1.41,IF(OR(E376=6,E376=7),1.45,IF(OR(E376=8,E376=9),1.49,IF(OR(E376=10,E376=11,E376=12),1.54,IF(OR(E376=13,E376=14,E376=15),1.58,IF(OR(E376=16,E376=17,E376=18),1.63,1.68)))))))))), "Error"))))))))))))</f>
        <v>1.96</v>
      </c>
      <c r="H376" s="1448">
        <v>66140</v>
      </c>
      <c r="I376" s="1449">
        <f t="shared" ref="I376" si="934">+H376*G376</f>
        <v>129634.4</v>
      </c>
      <c r="J376" s="1464"/>
      <c r="K376" s="1123">
        <f t="shared" ref="K376" si="935">+J376+I376</f>
        <v>129634.4</v>
      </c>
      <c r="L376" s="1187">
        <f t="shared" ref="L376" si="936">+K376*13</f>
        <v>1685247.2</v>
      </c>
      <c r="M376" s="1124">
        <v>1</v>
      </c>
      <c r="N376" s="505">
        <f t="shared" ref="N376" si="937">+E376+1</f>
        <v>1</v>
      </c>
      <c r="O376" s="373"/>
      <c r="P376" s="229" t="str">
        <f t="shared" ref="P376" si="938">+F376</f>
        <v>Ա-3</v>
      </c>
      <c r="Q376" s="598">
        <f t="shared" ref="Q376" si="939">IF(M376&lt;1,0,IF(P376="Բ-1",IF(N376=0,6.94,IF(N376=1,7.17,IF(N376=2,7.41,IF(N376=3,7.66,IF(OR(N376=5,N376=4),7.92,IF(OR(N376=6,N376=7),8.18,IF(OR(N376=8,N376=9),8.46,IF(OR(N376=10,N376=11,N376=12),8.74,IF(OR(N376=13,N376=14,N376=15),9.03,IF(OR(N376=16,N376=17,N376=18),9.33,9.65)))))))))),IF(P376="Բ-2", IF(N376=0,5.71,IF(N376=1,5.89,IF(N376=2,6.09,IF(N376=3,6.29,IF(OR(N376=5,N376=4),6.5,IF(OR(N376=6,N376=7),6.72,IF(OR(N376=8,N376=9),6.94,IF(OR(N376=10,N376=11,N376=12),7.17,IF(OR(N376=13,N376=14,N376=15),7.41,IF(OR(N376=16,N376=17,N376=18),7.65,7.91)))))))))), IF(P376="Գ-1", IF(N376=0,4.7,IF(N376=1,4.86,IF(N376=2,5.01,IF(N376=3,5.18,IF(OR(N376=5,N376=4),5.35,IF(OR(N376=6,N376=7),5.52,IF(OR(N376=8,N376=9),5.71,IF(OR(N376=10,N376=11,N376=12),5.89,IF(OR(N376=13,N376=14,N376=15),6.09,IF(OR(N376=16,N376=17,N376=18),6.29,6.49)))))))))), IF(P376="Գ-2", IF(N376=0,3.88,IF(N376=1,4.01,IF(N376=2,4.14,IF(N376=3,4.27,IF(OR(N376=5,N376=4),4.41,IF(OR(N376=6,N376=7),4.55,IF(OR(N376=8,N376=9),4.7,IF(OR(N376=10,N376=11,N376=12),4.85,IF(OR(N376=13,N376=14,N376=15),5.01,IF(OR(N376=16,N376=17,N376=18),5.17,5.34)))))))))), IF(P376="Գ-3", IF(N376=0,3.21,IF(N376=1,3.31,IF(N376=2,3.42,IF(N376=3,3.53,IF(OR(N376=5,N376=4),3.64,IF(OR(N376=6,N376=7),3.76,IF(OR(N376=8,N376=9),3.88,IF(OR(N376=10,N376=11,N376=12),4.01,IF(OR(N376=13,N376=14,N376=15),4.13,IF(OR(N376=16,N376=17,N376=18),4.27,4.4)))))))))), IF(P376="Ա-1", IF(N376=0,2.66,IF(N376=1,2.75,IF(N376=2,2.83,IF(N376=3,2.92,IF(OR(N376=5,N376=4),3.02,IF(OR(N376=6,N376=7),3.11,IF(OR(N376=8,N376=9),3.21,IF(OR(N376=10,N376=11,N376=12),3.31,IF(OR(N376=13,N376=14,N376=15),3.42,IF(OR(N376=16,N376=17,N376=18),3.53,3.64)))))))))), IF(P376="Ա-2", IF(N376=0,2.28,IF(N376=1,2.35,IF(N376=2,2.43,IF(N376=3,2.5,IF(OR(N376=5,N376=4),2.58,IF(OR(N376=6,N376=7),2.66,IF(OR(N376=8,N376=9),2.75,IF(OR(N376=10,N376=11,N376=12),2.83,IF(OR(N376=13,N376=14,N376=15),2.92,IF(OR(N376=16,N376=17,N376=18),3.01,3.11)))))))))),IF(P376="Ա-3", IF(N376=0,1.96,IF(N376=1,2.02,IF(N376=2,2.08,IF(N376=3,2.15,IF(OR(N376=5,N376=4),2.21,IF(OR(N376=6,N376=7),2.28,IF(OR(N376=8,N376=9),2.35,IF(OR(N376=10,N376=11,N376=12),2.42,IF(OR(N376=13,N376=14,N376=15),2.5,IF(OR(N376=16,N376=17,N376=18),2.58,2.66)))))))))), IF(P376="Կ-1", IF(N376=0,1.68,IF(N376=1,1.73,IF(N376=2,1.79,IF(N376=3,1.84,IF(OR(N376=5,N376=4),1.9,IF(OR(N376=6,N376=7),1.96,IF(OR(N376=8,N376=9),2.02,IF(OR(N376=10,N376=11,N376=12),2.08,IF(OR(N376=13,N376=14,N376=15),2.14,IF(OR(N376=16,N376=17,N376=18),2.21,2.28)))))))))), IF(P376="Կ-2", IF(N376=0,1.45,IF(N376=1,1.49,IF(N376=2,1.54,IF(N376=3,1.59,IF(OR(N376=5,N376=4),1.63,IF(OR(N376=6,N376=7),1.68,IF(OR(N376=8,N376=9),1.73,IF(OR(N376=10,N376=11,N376=12),1.79,IF(OR(N376=13,N376=14,N376=15),1.84,IF(OR(N376=16,N376=17,N376=18),1.9,1.95)))))))))),IF(P376="Կ-3", IF(N376=0,1.25,IF(N376=1,1.29,IF(N376=2,1.33,IF(N376=3,1.37,IF(OR(N376=5,N376=4),1.41,IF(OR(N376=6,N376=7),1.45,IF(OR(N376=8,N376=9),1.49,IF(OR(N376=10,N376=11,N376=12),1.54,IF(OR(N376=13,N376=14,N376=15),1.58,IF(OR(N376=16,N376=17,N376=18),1.63,1.68)))))))))), "Error"))))))))))))</f>
        <v>2.02</v>
      </c>
      <c r="R376" s="1185"/>
      <c r="S376" s="1185">
        <f t="shared" ref="S376" si="940">+Q376+Q376*R376</f>
        <v>2.02</v>
      </c>
      <c r="T376" s="1123">
        <v>66140</v>
      </c>
      <c r="U376" s="1123">
        <f t="shared" ref="U376" si="941">+T376*S376</f>
        <v>133602.79999999999</v>
      </c>
      <c r="V376" s="1120">
        <f t="shared" ref="V376" si="942">+J376</f>
        <v>0</v>
      </c>
      <c r="W376" s="1123">
        <f t="shared" ref="W376" si="943">+V376+U376</f>
        <v>133602.79999999999</v>
      </c>
      <c r="X376" s="1187">
        <f t="shared" ref="X376" si="944">+W376*13</f>
        <v>1736836.4</v>
      </c>
      <c r="Y376" s="1124">
        <v>1</v>
      </c>
      <c r="Z376" s="505">
        <f t="shared" ref="Z376" si="945">+N376+1</f>
        <v>2</v>
      </c>
      <c r="AA376" s="373"/>
      <c r="AB376" s="229" t="str">
        <f t="shared" ref="AB376" si="946">+P376</f>
        <v>Ա-3</v>
      </c>
      <c r="AC376" s="1185">
        <f t="shared" ref="AC376" si="947">IF(Y376&lt;1,0,IF(AB376="Բ-1",IF(Z376=0,6.94,IF(Z376=1,7.17,IF(Z376=2,7.41,IF(Z376=3,7.66,IF(OR(Z376=5,Z376=4),7.92,IF(OR(Z376=6,Z376=7),8.18,IF(OR(Z376=8,Z376=9),8.46,IF(OR(Z376=10,Z376=11,Z376=12),8.74,IF(OR(Z376=13,Z376=14,Z376=15),9.03,IF(OR(Z376=16,Z376=17,Z376=18),9.33,9.65)))))))))),IF(AB376="Բ-2", IF(Z376=0,5.71,IF(Z376=1,5.89,IF(Z376=2,6.09,IF(Z376=3,6.29,IF(OR(Z376=5,Z376=4),6.5,IF(OR(Z376=6,Z376=7),6.72,IF(OR(Z376=8,Z376=9),6.94,IF(OR(Z376=10,Z376=11,Z376=12),7.17,IF(OR(Z376=13,Z376=14,Z376=15),7.41,IF(OR(Z376=16,Z376=17,Z376=18),7.65,7.91)))))))))), IF(AB376="Գ-1", IF(Z376=0,4.7,IF(Z376=1,4.86,IF(Z376=2,5.01,IF(Z376=3,5.18,IF(OR(Z376=5,Z376=4),5.35,IF(OR(Z376=6,Z376=7),5.52,IF(OR(Z376=8,Z376=9),5.71,IF(OR(Z376=10,Z376=11,Z376=12),5.89,IF(OR(Z376=13,Z376=14,Z376=15),6.09,IF(OR(Z376=16,Z376=17,Z376=18),6.29,6.49)))))))))), IF(AB376="Գ-2", IF(Z376=0,3.88,IF(Z376=1,4.01,IF(Z376=2,4.14,IF(Z376=3,4.27,IF(OR(Z376=5,Z376=4),4.41,IF(OR(Z376=6,Z376=7),4.55,IF(OR(Z376=8,Z376=9),4.7,IF(OR(Z376=10,Z376=11,Z376=12),4.85,IF(OR(Z376=13,Z376=14,Z376=15),5.01,IF(OR(Z376=16,Z376=17,Z376=18),5.17,5.34)))))))))), IF(AB376="Գ-3", IF(Z376=0,3.21,IF(Z376=1,3.31,IF(Z376=2,3.42,IF(Z376=3,3.53,IF(OR(Z376=5,Z376=4),3.64,IF(OR(Z376=6,Z376=7),3.76,IF(OR(Z376=8,Z376=9),3.88,IF(OR(Z376=10,Z376=11,Z376=12),4.01,IF(OR(Z376=13,Z376=14,Z376=15),4.13,IF(OR(Z376=16,Z376=17,Z376=18),4.27,4.4)))))))))), IF(AB376="Ա-1", IF(Z376=0,2.66,IF(Z376=1,2.75,IF(Z376=2,2.83,IF(Z376=3,2.92,IF(OR(Z376=5,Z376=4),3.02,IF(OR(Z376=6,Z376=7),3.11,IF(OR(Z376=8,Z376=9),3.21,IF(OR(Z376=10,Z376=11,Z376=12),3.31,IF(OR(Z376=13,Z376=14,Z376=15),3.42,IF(OR(Z376=16,Z376=17,Z376=18),3.53,3.64)))))))))), IF(AB376="Ա-2", IF(Z376=0,2.28,IF(Z376=1,2.35,IF(Z376=2,2.43,IF(Z376=3,2.5,IF(OR(Z376=5,Z376=4),2.58,IF(OR(Z376=6,Z376=7),2.66,IF(OR(Z376=8,Z376=9),2.75,IF(OR(Z376=10,Z376=11,Z376=12),2.83,IF(OR(Z376=13,Z376=14,Z376=15),2.92,IF(OR(Z376=16,Z376=17,Z376=18),3.01,3.11)))))))))),IF(AB376="Ա-3", IF(Z376=0,1.96,IF(Z376=1,2.02,IF(Z376=2,2.08,IF(Z376=3,2.15,IF(OR(Z376=5,Z376=4),2.21,IF(OR(Z376=6,Z376=7),2.28,IF(OR(Z376=8,Z376=9),2.35,IF(OR(Z376=10,Z376=11,Z376=12),2.42,IF(OR(Z376=13,Z376=14,Z376=15),2.5,IF(OR(Z376=16,Z376=17,Z376=18),2.58,2.66)))))))))), IF(AB376="Կ-1", IF(Z376=0,1.68,IF(Z376=1,1.73,IF(Z376=2,1.79,IF(Z376=3,1.84,IF(OR(Z376=5,Z376=4),1.9,IF(OR(Z376=6,Z376=7),1.96,IF(OR(Z376=8,Z376=9),2.02,IF(OR(Z376=10,Z376=11,Z376=12),2.08,IF(OR(Z376=13,Z376=14,Z376=15),2.14,IF(OR(Z376=16,Z376=17,Z376=18),2.21,2.28)))))))))), IF(AB376="Կ-2", IF(Z376=0,1.45,IF(Z376=1,1.49,IF(Z376=2,1.54,IF(Z376=3,1.59,IF(OR(Z376=5,Z376=4),1.63,IF(OR(Z376=6,Z376=7),1.68,IF(OR(Z376=8,Z376=9),1.73,IF(OR(Z376=10,Z376=11,Z376=12),1.79,IF(OR(Z376=13,Z376=14,Z376=15),1.84,IF(OR(Z376=16,Z376=17,Z376=18),1.9,1.95)))))))))),IF(AB376="Կ-3", IF(Z376=0,1.25,IF(Z376=1,1.29,IF(Z376=2,1.33,IF(Z376=3,1.37,IF(OR(Z376=5,Z376=4),1.41,IF(OR(Z376=6,Z376=7),1.45,IF(OR(Z376=8,Z376=9),1.49,IF(OR(Z376=10,Z376=11,Z376=12),1.54,IF(OR(Z376=13,Z376=14,Z376=15),1.58,IF(OR(Z376=16,Z376=17,Z376=18),1.63,1.68)))))))))), "Error"))))))))))))</f>
        <v>2.08</v>
      </c>
      <c r="AD376" s="1185"/>
      <c r="AE376" s="1185">
        <f t="shared" ref="AE376" si="948">+AC376+AC376*AD376</f>
        <v>2.08</v>
      </c>
      <c r="AF376" s="1123">
        <v>66140</v>
      </c>
      <c r="AG376" s="1123">
        <f t="shared" ref="AG376" si="949">+AF376*AE376</f>
        <v>137571.20000000001</v>
      </c>
      <c r="AH376" s="1120">
        <f t="shared" ref="AH376" si="950">+V376</f>
        <v>0</v>
      </c>
      <c r="AI376" s="1123">
        <f t="shared" ref="AI376" si="951">+AH376+AG376</f>
        <v>137571.20000000001</v>
      </c>
      <c r="AJ376" s="1187">
        <f t="shared" ref="AJ376" si="952">+AI376*13</f>
        <v>1788425.6</v>
      </c>
      <c r="AK376" s="1124">
        <v>1</v>
      </c>
      <c r="AL376" s="372">
        <f t="shared" ref="AL376" si="953">+Z376+1</f>
        <v>3</v>
      </c>
      <c r="AM376" s="373"/>
      <c r="AN376" s="229" t="str">
        <f t="shared" ref="AN376" si="954">+AB376</f>
        <v>Ա-3</v>
      </c>
      <c r="AO376" s="1185">
        <f t="shared" ref="AO376" si="955">IF(AK376&lt;1,0,IF(AN376="Բ-1",IF(AL376=0,6.94,IF(AL376=1,7.17,IF(AL376=2,7.41,IF(AL376=3,7.66,IF(OR(AL376=5,AL376=4),7.92,IF(OR(AL376=6,AL376=7),8.18,IF(OR(AL376=8,AL376=9),8.46,IF(OR(AL376=10,AL376=11,AL376=12),8.74,IF(OR(AL376=13,AL376=14,AL376=15),9.03,IF(OR(AL376=16,AL376=17,AL376=18),9.33,9.65)))))))))),IF(AN376="Բ-2", IF(AL376=0,5.71,IF(AL376=1,5.89,IF(AL376=2,6.09,IF(AL376=3,6.29,IF(OR(AL376=5,AL376=4),6.5,IF(OR(AL376=6,AL376=7),6.72,IF(OR(AL376=8,AL376=9),6.94,IF(OR(AL376=10,AL376=11,AL376=12),7.17,IF(OR(AL376=13,AL376=14,AL376=15),7.41,IF(OR(AL376=16,AL376=17,AL376=18),7.65,7.91)))))))))), IF(AN376="Գ-1", IF(AL376=0,4.7,IF(AL376=1,4.86,IF(AL376=2,5.01,IF(AL376=3,5.18,IF(OR(AL376=5,AL376=4),5.35,IF(OR(AL376=6,AL376=7),5.52,IF(OR(AL376=8,AL376=9),5.71,IF(OR(AL376=10,AL376=11,AL376=12),5.89,IF(OR(AL376=13,AL376=14,AL376=15),6.09,IF(OR(AL376=16,AL376=17,AL376=18),6.29,6.49)))))))))), IF(AN376="Գ-2", IF(AL376=0,3.88,IF(AL376=1,4.01,IF(AL376=2,4.14,IF(AL376=3,4.27,IF(OR(AL376=5,AL376=4),4.41,IF(OR(AL376=6,AL376=7),4.55,IF(OR(AL376=8,AL376=9),4.7,IF(OR(AL376=10,AL376=11,AL376=12),4.85,IF(OR(AL376=13,AL376=14,AL376=15),5.01,IF(OR(AL376=16,AL376=17,AL376=18),5.17,5.34)))))))))), IF(AN376="Գ-3", IF(AL376=0,3.21,IF(AL376=1,3.31,IF(AL376=2,3.42,IF(AL376=3,3.53,IF(OR(AL376=5,AL376=4),3.64,IF(OR(AL376=6,AL376=7),3.76,IF(OR(AL376=8,AL376=9),3.88,IF(OR(AL376=10,AL376=11,AL376=12),4.01,IF(OR(AL376=13,AL376=14,AL376=15),4.13,IF(OR(AL376=16,AL376=17,AL376=18),4.27,4.4)))))))))), IF(AN376="Ա-1", IF(AL376=0,2.66,IF(AL376=1,2.75,IF(AL376=2,2.83,IF(AL376=3,2.92,IF(OR(AL376=5,AL376=4),3.02,IF(OR(AL376=6,AL376=7),3.11,IF(OR(AL376=8,AL376=9),3.21,IF(OR(AL376=10,AL376=11,AL376=12),3.31,IF(OR(AL376=13,AL376=14,AL376=15),3.42,IF(OR(AL376=16,AL376=17,AL376=18),3.53,3.64)))))))))), IF(AN376="Ա-2", IF(AL376=0,2.28,IF(AL376=1,2.35,IF(AL376=2,2.43,IF(AL376=3,2.5,IF(OR(AL376=5,AL376=4),2.58,IF(OR(AL376=6,AL376=7),2.66,IF(OR(AL376=8,AL376=9),2.75,IF(OR(AL376=10,AL376=11,AL376=12),2.83,IF(OR(AL376=13,AL376=14,AL376=15),2.92,IF(OR(AL376=16,AL376=17,AL376=18),3.01,3.11)))))))))),IF(AN376="Ա-3", IF(AL376=0,1.96,IF(AL376=1,2.02,IF(AL376=2,2.08,IF(AL376=3,2.15,IF(OR(AL376=5,AL376=4),2.21,IF(OR(AL376=6,AL376=7),2.28,IF(OR(AL376=8,AL376=9),2.35,IF(OR(AL376=10,AL376=11,AL376=12),2.42,IF(OR(AL376=13,AL376=14,AL376=15),2.5,IF(OR(AL376=16,AL376=17,AL376=18),2.58,2.66)))))))))), IF(AN376="Կ-1", IF(AL376=0,1.68,IF(AL376=1,1.73,IF(AL376=2,1.79,IF(AL376=3,1.84,IF(OR(AL376=5,AL376=4),1.9,IF(OR(AL376=6,AL376=7),1.96,IF(OR(AL376=8,AL376=9),2.02,IF(OR(AL376=10,AL376=11,AL376=12),2.08,IF(OR(AL376=13,AL376=14,AL376=15),2.14,IF(OR(AL376=16,AL376=17,AL376=18),2.21,2.28)))))))))), IF(AN376="Կ-2", IF(AL376=0,1.45,IF(AL376=1,1.49,IF(AL376=2,1.54,IF(AL376=3,1.59,IF(OR(AL376=5,AL376=4),1.63,IF(OR(AL376=6,AL376=7),1.68,IF(OR(AL376=8,AL376=9),1.73,IF(OR(AL376=10,AL376=11,AL376=12),1.79,IF(OR(AL376=13,AL376=14,AL376=15),1.84,IF(OR(AL376=16,AL376=17,AL376=18),1.9,1.95)))))))))),IF(AN376="Կ-3", IF(AL376=0,1.25,IF(AL376=1,1.29,IF(AL376=2,1.33,IF(AL376=3,1.37,IF(OR(AL376=5,AL376=4),1.41,IF(OR(AL376=6,AL376=7),1.45,IF(OR(AL376=8,AL376=9),1.49,IF(OR(AL376=10,AL376=11,AL376=12),1.54,IF(OR(AL376=13,AL376=14,AL376=15),1.58,IF(OR(AL376=16,AL376=17,AL376=18),1.63,1.68)))))))))), "Error"))))))))))))</f>
        <v>2.15</v>
      </c>
      <c r="AP376" s="1185"/>
      <c r="AQ376" s="1185">
        <f t="shared" ref="AQ376" si="956">+AO376+AO376*AP376</f>
        <v>2.15</v>
      </c>
      <c r="AR376" s="1123">
        <v>66140</v>
      </c>
      <c r="AS376" s="1123">
        <f t="shared" ref="AS376" si="957">+AR376*AQ376</f>
        <v>142201</v>
      </c>
      <c r="AT376" s="1120">
        <f t="shared" ref="AT376" si="958">+AH376</f>
        <v>0</v>
      </c>
      <c r="AU376" s="1123">
        <f t="shared" ref="AU376" si="959">+AT376+AS376</f>
        <v>142201</v>
      </c>
      <c r="AV376" s="1187">
        <f t="shared" ref="AV376" si="960">+AU376*13</f>
        <v>1848613</v>
      </c>
    </row>
    <row r="377" spans="1:48" ht="17.25" thickBot="1">
      <c r="A377" s="1200">
        <v>335</v>
      </c>
      <c r="B377" s="1199" t="s">
        <v>2974</v>
      </c>
      <c r="C377" s="1432" t="s">
        <v>1814</v>
      </c>
      <c r="D377" s="1434">
        <v>1</v>
      </c>
      <c r="E377" s="1193">
        <v>4</v>
      </c>
      <c r="F377" s="1436" t="s">
        <v>97</v>
      </c>
      <c r="G377" s="660">
        <f t="shared" ref="G377:G393" si="961">IF(D377&lt;1,0,IF(F377="Բ-1",IF(E377=0,6.94,IF(E377=1,7.17,IF(E377=2,7.41,IF(E377=3,7.66,IF(OR(E377=5,E377=4),7.92,IF(OR(E377=6,E377=7),8.18,IF(OR(E377=8,E377=9),8.46,IF(OR(E377=10,E377=11,E377=12),8.74,IF(OR(E377=13,E377=14,E377=15),9.03,IF(OR(E377=16,E377=17,E377=18),9.33,9.65)))))))))),IF(F377="Բ-2", IF(E377=0,5.71,IF(E377=1,5.89,IF(E377=2,6.09,IF(E377=3,6.29,IF(OR(E377=5,E377=4),6.5,IF(OR(E377=6,E377=7),6.72,IF(OR(E377=8,E377=9),6.94,IF(OR(E377=10,E377=11,E377=12),7.17,IF(OR(E377=13,E377=14,E377=15),7.41,IF(OR(E377=16,E377=17,E377=18),7.65,7.91)))))))))), IF(F377="Գ-1", IF(E377=0,4.7,IF(E377=1,4.86,IF(E377=2,5.01,IF(E377=3,5.18,IF(OR(E377=5,E377=4),5.35,IF(OR(E377=6,E377=7),5.52,IF(OR(E377=8,E377=9),5.71,IF(OR(E377=10,E377=11,E377=12),5.89,IF(OR(E377=13,E377=14,E377=15),6.09,IF(OR(E377=16,E377=17,E377=18),6.29,6.49)))))))))), IF(F377="Գ-2", IF(E377=0,3.88,IF(E377=1,4.01,IF(E377=2,4.14,IF(E377=3,4.27,IF(OR(E377=5,E377=4),4.41,IF(OR(E377=6,E377=7),4.55,IF(OR(E377=8,E377=9),4.7,IF(OR(E377=10,E377=11,E377=12),4.85,IF(OR(E377=13,E377=14,E377=15),5.01,IF(OR(E377=16,E377=17,E377=18),5.17,5.34)))))))))), IF(F377="Գ-3", IF(E377=0,3.21,IF(E377=1,3.31,IF(E377=2,3.42,IF(E377=3,3.53,IF(OR(E377=5,E377=4),3.64,IF(OR(E377=6,E377=7),3.76,IF(OR(E377=8,E377=9),3.88,IF(OR(E377=10,E377=11,E377=12),4.01,IF(OR(E377=13,E377=14,E377=15),4.13,IF(OR(E377=16,E377=17,E377=18),4.27,4.4)))))))))), IF(F377="Ա-1", IF(E377=0,2.66,IF(E377=1,2.75,IF(E377=2,2.83,IF(E377=3,2.92,IF(OR(E377=5,E377=4),3.02,IF(OR(E377=6,E377=7),3.11,IF(OR(E377=8,E377=9),3.21,IF(OR(E377=10,E377=11,E377=12),3.31,IF(OR(E377=13,E377=14,E377=15),3.42,IF(OR(E377=16,E377=17,E377=18),3.53,3.64)))))))))), IF(F377="Ա-2", IF(E377=0,2.28,IF(E377=1,2.35,IF(E377=2,2.43,IF(E377=3,2.5,IF(OR(E377=5,E377=4),2.58,IF(OR(E377=6,E377=7),2.66,IF(OR(E377=8,E377=9),2.75,IF(OR(E377=10,E377=11,E377=12),2.83,IF(OR(E377=13,E377=14,E377=15),2.92,IF(OR(E377=16,E377=17,E377=18),3.01,3.11)))))))))),IF(F377="Ա-3", IF(E377=0,1.96,IF(E377=1,2.02,IF(E377=2,2.08,IF(E377=3,2.15,IF(OR(E377=5,E377=4),2.21,IF(OR(E377=6,E377=7),2.28,IF(OR(E377=8,E377=9),2.35,IF(OR(E377=10,E377=11,E377=12),2.42,IF(OR(E377=13,E377=14,E377=15),2.5,IF(OR(E377=16,E377=17,E377=18),2.58,2.66)))))))))), IF(F377="Կ-1", IF(E377=0,1.68,IF(E377=1,1.73,IF(E377=2,1.79,IF(E377=3,1.84,IF(OR(E377=5,E377=4),1.9,IF(OR(E377=6,E377=7),1.96,IF(OR(E377=8,E377=9),2.02,IF(OR(E377=10,E377=11,E377=12),2.08,IF(OR(E377=13,E377=14,E377=15),2.14,IF(OR(E377=16,E377=17,E377=18),2.21,2.28)))))))))), IF(F377="Կ-2", IF(E377=0,1.45,IF(E377=1,1.49,IF(E377=2,1.54,IF(E377=3,1.59,IF(OR(E377=5,E377=4),1.63,IF(OR(E377=6,E377=7),1.68,IF(OR(E377=8,E377=9),1.73,IF(OR(E377=10,E377=11,E377=12),1.79,IF(OR(E377=13,E377=14,E377=15),1.84,IF(OR(E377=16,E377=17,E377=18),1.9,1.95)))))))))),IF(F377="Կ-3", IF(E377=0,1.25,IF(E377=1,1.29,IF(E377=2,1.33,IF(E377=3,1.37,IF(OR(E377=5,E377=4),1.41,IF(OR(E377=6,E377=7),1.45,IF(OR(E377=8,E377=9),1.49,IF(OR(E377=10,E377=11,E377=12),1.54,IF(OR(E377=13,E377=14,E377=15),1.58,IF(OR(E377=16,E377=17,E377=18),1.63,1.68)))))))))), "Error"))))))))))))</f>
        <v>1.9</v>
      </c>
      <c r="H377" s="1448">
        <v>66140</v>
      </c>
      <c r="I377" s="1449">
        <f t="shared" ref="I377:I408" si="962">+H377*G377</f>
        <v>125666</v>
      </c>
      <c r="J377" s="1464"/>
      <c r="K377" s="1123">
        <f t="shared" ref="K377:K408" si="963">+J377+I377</f>
        <v>125666</v>
      </c>
      <c r="L377" s="1187">
        <f t="shared" ref="L377:L408" si="964">+K377*13</f>
        <v>1633658</v>
      </c>
      <c r="M377" s="1124">
        <v>1</v>
      </c>
      <c r="N377" s="505">
        <f t="shared" ref="N377:N408" si="965">+E377+1</f>
        <v>5</v>
      </c>
      <c r="O377" s="373"/>
      <c r="P377" s="229" t="str">
        <f t="shared" ref="P377:P408" si="966">+F377</f>
        <v>Կ-1</v>
      </c>
      <c r="Q377" s="598">
        <f t="shared" ref="Q377:Q408" si="967">IF(M377&lt;1,0,IF(P377="Բ-1",IF(N377=0,6.94,IF(N377=1,7.17,IF(N377=2,7.41,IF(N377=3,7.66,IF(OR(N377=5,N377=4),7.92,IF(OR(N377=6,N377=7),8.18,IF(OR(N377=8,N377=9),8.46,IF(OR(N377=10,N377=11,N377=12),8.74,IF(OR(N377=13,N377=14,N377=15),9.03,IF(OR(N377=16,N377=17,N377=18),9.33,9.65)))))))))),IF(P377="Բ-2", IF(N377=0,5.71,IF(N377=1,5.89,IF(N377=2,6.09,IF(N377=3,6.29,IF(OR(N377=5,N377=4),6.5,IF(OR(N377=6,N377=7),6.72,IF(OR(N377=8,N377=9),6.94,IF(OR(N377=10,N377=11,N377=12),7.17,IF(OR(N377=13,N377=14,N377=15),7.41,IF(OR(N377=16,N377=17,N377=18),7.65,7.91)))))))))), IF(P377="Գ-1", IF(N377=0,4.7,IF(N377=1,4.86,IF(N377=2,5.01,IF(N377=3,5.18,IF(OR(N377=5,N377=4),5.35,IF(OR(N377=6,N377=7),5.52,IF(OR(N377=8,N377=9),5.71,IF(OR(N377=10,N377=11,N377=12),5.89,IF(OR(N377=13,N377=14,N377=15),6.09,IF(OR(N377=16,N377=17,N377=18),6.29,6.49)))))))))), IF(P377="Գ-2", IF(N377=0,3.88,IF(N377=1,4.01,IF(N377=2,4.14,IF(N377=3,4.27,IF(OR(N377=5,N377=4),4.41,IF(OR(N377=6,N377=7),4.55,IF(OR(N377=8,N377=9),4.7,IF(OR(N377=10,N377=11,N377=12),4.85,IF(OR(N377=13,N377=14,N377=15),5.01,IF(OR(N377=16,N377=17,N377=18),5.17,5.34)))))))))), IF(P377="Գ-3", IF(N377=0,3.21,IF(N377=1,3.31,IF(N377=2,3.42,IF(N377=3,3.53,IF(OR(N377=5,N377=4),3.64,IF(OR(N377=6,N377=7),3.76,IF(OR(N377=8,N377=9),3.88,IF(OR(N377=10,N377=11,N377=12),4.01,IF(OR(N377=13,N377=14,N377=15),4.13,IF(OR(N377=16,N377=17,N377=18),4.27,4.4)))))))))), IF(P377="Ա-1", IF(N377=0,2.66,IF(N377=1,2.75,IF(N377=2,2.83,IF(N377=3,2.92,IF(OR(N377=5,N377=4),3.02,IF(OR(N377=6,N377=7),3.11,IF(OR(N377=8,N377=9),3.21,IF(OR(N377=10,N377=11,N377=12),3.31,IF(OR(N377=13,N377=14,N377=15),3.42,IF(OR(N377=16,N377=17,N377=18),3.53,3.64)))))))))), IF(P377="Ա-2", IF(N377=0,2.28,IF(N377=1,2.35,IF(N377=2,2.43,IF(N377=3,2.5,IF(OR(N377=5,N377=4),2.58,IF(OR(N377=6,N377=7),2.66,IF(OR(N377=8,N377=9),2.75,IF(OR(N377=10,N377=11,N377=12),2.83,IF(OR(N377=13,N377=14,N377=15),2.92,IF(OR(N377=16,N377=17,N377=18),3.01,3.11)))))))))),IF(P377="Ա-3", IF(N377=0,1.96,IF(N377=1,2.02,IF(N377=2,2.08,IF(N377=3,2.15,IF(OR(N377=5,N377=4),2.21,IF(OR(N377=6,N377=7),2.28,IF(OR(N377=8,N377=9),2.35,IF(OR(N377=10,N377=11,N377=12),2.42,IF(OR(N377=13,N377=14,N377=15),2.5,IF(OR(N377=16,N377=17,N377=18),2.58,2.66)))))))))), IF(P377="Կ-1", IF(N377=0,1.68,IF(N377=1,1.73,IF(N377=2,1.79,IF(N377=3,1.84,IF(OR(N377=5,N377=4),1.9,IF(OR(N377=6,N377=7),1.96,IF(OR(N377=8,N377=9),2.02,IF(OR(N377=10,N377=11,N377=12),2.08,IF(OR(N377=13,N377=14,N377=15),2.14,IF(OR(N377=16,N377=17,N377=18),2.21,2.28)))))))))), IF(P377="Կ-2", IF(N377=0,1.45,IF(N377=1,1.49,IF(N377=2,1.54,IF(N377=3,1.59,IF(OR(N377=5,N377=4),1.63,IF(OR(N377=6,N377=7),1.68,IF(OR(N377=8,N377=9),1.73,IF(OR(N377=10,N377=11,N377=12),1.79,IF(OR(N377=13,N377=14,N377=15),1.84,IF(OR(N377=16,N377=17,N377=18),1.9,1.95)))))))))),IF(P377="Կ-3", IF(N377=0,1.25,IF(N377=1,1.29,IF(N377=2,1.33,IF(N377=3,1.37,IF(OR(N377=5,N377=4),1.41,IF(OR(N377=6,N377=7),1.45,IF(OR(N377=8,N377=9),1.49,IF(OR(N377=10,N377=11,N377=12),1.54,IF(OR(N377=13,N377=14,N377=15),1.58,IF(OR(N377=16,N377=17,N377=18),1.63,1.68)))))))))), "Error"))))))))))))</f>
        <v>1.9</v>
      </c>
      <c r="R377" s="1185"/>
      <c r="S377" s="1185">
        <f t="shared" ref="S377:S408" si="968">+Q377+Q377*R377</f>
        <v>1.9</v>
      </c>
      <c r="T377" s="1123">
        <v>66140</v>
      </c>
      <c r="U377" s="1123">
        <f t="shared" ref="U377:U408" si="969">+T377*S377</f>
        <v>125666</v>
      </c>
      <c r="V377" s="1120">
        <f t="shared" ref="V377:V408" si="970">+J377</f>
        <v>0</v>
      </c>
      <c r="W377" s="1123">
        <f t="shared" ref="W377:W408" si="971">+V377+U377</f>
        <v>125666</v>
      </c>
      <c r="X377" s="1187">
        <f t="shared" ref="X377:X408" si="972">+W377*13</f>
        <v>1633658</v>
      </c>
      <c r="Y377" s="1124">
        <v>1</v>
      </c>
      <c r="Z377" s="505">
        <f t="shared" ref="Z377:Z408" si="973">+N377+1</f>
        <v>6</v>
      </c>
      <c r="AA377" s="373"/>
      <c r="AB377" s="229" t="str">
        <f t="shared" ref="AB377:AB408" si="974">+P377</f>
        <v>Կ-1</v>
      </c>
      <c r="AC377" s="1185">
        <f t="shared" ref="AC377:AC408" si="975">IF(Y377&lt;1,0,IF(AB377="Բ-1",IF(Z377=0,6.94,IF(Z377=1,7.17,IF(Z377=2,7.41,IF(Z377=3,7.66,IF(OR(Z377=5,Z377=4),7.92,IF(OR(Z377=6,Z377=7),8.18,IF(OR(Z377=8,Z377=9),8.46,IF(OR(Z377=10,Z377=11,Z377=12),8.74,IF(OR(Z377=13,Z377=14,Z377=15),9.03,IF(OR(Z377=16,Z377=17,Z377=18),9.33,9.65)))))))))),IF(AB377="Բ-2", IF(Z377=0,5.71,IF(Z377=1,5.89,IF(Z377=2,6.09,IF(Z377=3,6.29,IF(OR(Z377=5,Z377=4),6.5,IF(OR(Z377=6,Z377=7),6.72,IF(OR(Z377=8,Z377=9),6.94,IF(OR(Z377=10,Z377=11,Z377=12),7.17,IF(OR(Z377=13,Z377=14,Z377=15),7.41,IF(OR(Z377=16,Z377=17,Z377=18),7.65,7.91)))))))))), IF(AB377="Գ-1", IF(Z377=0,4.7,IF(Z377=1,4.86,IF(Z377=2,5.01,IF(Z377=3,5.18,IF(OR(Z377=5,Z377=4),5.35,IF(OR(Z377=6,Z377=7),5.52,IF(OR(Z377=8,Z377=9),5.71,IF(OR(Z377=10,Z377=11,Z377=12),5.89,IF(OR(Z377=13,Z377=14,Z377=15),6.09,IF(OR(Z377=16,Z377=17,Z377=18),6.29,6.49)))))))))), IF(AB377="Գ-2", IF(Z377=0,3.88,IF(Z377=1,4.01,IF(Z377=2,4.14,IF(Z377=3,4.27,IF(OR(Z377=5,Z377=4),4.41,IF(OR(Z377=6,Z377=7),4.55,IF(OR(Z377=8,Z377=9),4.7,IF(OR(Z377=10,Z377=11,Z377=12),4.85,IF(OR(Z377=13,Z377=14,Z377=15),5.01,IF(OR(Z377=16,Z377=17,Z377=18),5.17,5.34)))))))))), IF(AB377="Գ-3", IF(Z377=0,3.21,IF(Z377=1,3.31,IF(Z377=2,3.42,IF(Z377=3,3.53,IF(OR(Z377=5,Z377=4),3.64,IF(OR(Z377=6,Z377=7),3.76,IF(OR(Z377=8,Z377=9),3.88,IF(OR(Z377=10,Z377=11,Z377=12),4.01,IF(OR(Z377=13,Z377=14,Z377=15),4.13,IF(OR(Z377=16,Z377=17,Z377=18),4.27,4.4)))))))))), IF(AB377="Ա-1", IF(Z377=0,2.66,IF(Z377=1,2.75,IF(Z377=2,2.83,IF(Z377=3,2.92,IF(OR(Z377=5,Z377=4),3.02,IF(OR(Z377=6,Z377=7),3.11,IF(OR(Z377=8,Z377=9),3.21,IF(OR(Z377=10,Z377=11,Z377=12),3.31,IF(OR(Z377=13,Z377=14,Z377=15),3.42,IF(OR(Z377=16,Z377=17,Z377=18),3.53,3.64)))))))))), IF(AB377="Ա-2", IF(Z377=0,2.28,IF(Z377=1,2.35,IF(Z377=2,2.43,IF(Z377=3,2.5,IF(OR(Z377=5,Z377=4),2.58,IF(OR(Z377=6,Z377=7),2.66,IF(OR(Z377=8,Z377=9),2.75,IF(OR(Z377=10,Z377=11,Z377=12),2.83,IF(OR(Z377=13,Z377=14,Z377=15),2.92,IF(OR(Z377=16,Z377=17,Z377=18),3.01,3.11)))))))))),IF(AB377="Ա-3", IF(Z377=0,1.96,IF(Z377=1,2.02,IF(Z377=2,2.08,IF(Z377=3,2.15,IF(OR(Z377=5,Z377=4),2.21,IF(OR(Z377=6,Z377=7),2.28,IF(OR(Z377=8,Z377=9),2.35,IF(OR(Z377=10,Z377=11,Z377=12),2.42,IF(OR(Z377=13,Z377=14,Z377=15),2.5,IF(OR(Z377=16,Z377=17,Z377=18),2.58,2.66)))))))))), IF(AB377="Կ-1", IF(Z377=0,1.68,IF(Z377=1,1.73,IF(Z377=2,1.79,IF(Z377=3,1.84,IF(OR(Z377=5,Z377=4),1.9,IF(OR(Z377=6,Z377=7),1.96,IF(OR(Z377=8,Z377=9),2.02,IF(OR(Z377=10,Z377=11,Z377=12),2.08,IF(OR(Z377=13,Z377=14,Z377=15),2.14,IF(OR(Z377=16,Z377=17,Z377=18),2.21,2.28)))))))))), IF(AB377="Կ-2", IF(Z377=0,1.45,IF(Z377=1,1.49,IF(Z377=2,1.54,IF(Z377=3,1.59,IF(OR(Z377=5,Z377=4),1.63,IF(OR(Z377=6,Z377=7),1.68,IF(OR(Z377=8,Z377=9),1.73,IF(OR(Z377=10,Z377=11,Z377=12),1.79,IF(OR(Z377=13,Z377=14,Z377=15),1.84,IF(OR(Z377=16,Z377=17,Z377=18),1.9,1.95)))))))))),IF(AB377="Կ-3", IF(Z377=0,1.25,IF(Z377=1,1.29,IF(Z377=2,1.33,IF(Z377=3,1.37,IF(OR(Z377=5,Z377=4),1.41,IF(OR(Z377=6,Z377=7),1.45,IF(OR(Z377=8,Z377=9),1.49,IF(OR(Z377=10,Z377=11,Z377=12),1.54,IF(OR(Z377=13,Z377=14,Z377=15),1.58,IF(OR(Z377=16,Z377=17,Z377=18),1.63,1.68)))))))))), "Error"))))))))))))</f>
        <v>1.96</v>
      </c>
      <c r="AD377" s="1185"/>
      <c r="AE377" s="1185">
        <f t="shared" ref="AE377:AE419" si="976">+AC377+AC377*AD377</f>
        <v>1.96</v>
      </c>
      <c r="AF377" s="1123">
        <v>66140</v>
      </c>
      <c r="AG377" s="1123">
        <f t="shared" ref="AG377:AG408" si="977">+AF377*AE377</f>
        <v>129634.4</v>
      </c>
      <c r="AH377" s="1120">
        <f t="shared" ref="AH377:AH408" si="978">+V377</f>
        <v>0</v>
      </c>
      <c r="AI377" s="1123">
        <f t="shared" ref="AI377:AI408" si="979">+AH377+AG377</f>
        <v>129634.4</v>
      </c>
      <c r="AJ377" s="1187">
        <f t="shared" ref="AJ377:AJ408" si="980">+AI377*13</f>
        <v>1685247.2</v>
      </c>
      <c r="AK377" s="1124">
        <v>1</v>
      </c>
      <c r="AL377" s="372">
        <f t="shared" ref="AL377:AL408" si="981">+Z377+1</f>
        <v>7</v>
      </c>
      <c r="AM377" s="373"/>
      <c r="AN377" s="229" t="str">
        <f t="shared" ref="AN377:AN408" si="982">+AB377</f>
        <v>Կ-1</v>
      </c>
      <c r="AO377" s="1185">
        <f t="shared" ref="AO377:AO408" si="983">IF(AK377&lt;1,0,IF(AN377="Բ-1",IF(AL377=0,6.94,IF(AL377=1,7.17,IF(AL377=2,7.41,IF(AL377=3,7.66,IF(OR(AL377=5,AL377=4),7.92,IF(OR(AL377=6,AL377=7),8.18,IF(OR(AL377=8,AL377=9),8.46,IF(OR(AL377=10,AL377=11,AL377=12),8.74,IF(OR(AL377=13,AL377=14,AL377=15),9.03,IF(OR(AL377=16,AL377=17,AL377=18),9.33,9.65)))))))))),IF(AN377="Բ-2", IF(AL377=0,5.71,IF(AL377=1,5.89,IF(AL377=2,6.09,IF(AL377=3,6.29,IF(OR(AL377=5,AL377=4),6.5,IF(OR(AL377=6,AL377=7),6.72,IF(OR(AL377=8,AL377=9),6.94,IF(OR(AL377=10,AL377=11,AL377=12),7.17,IF(OR(AL377=13,AL377=14,AL377=15),7.41,IF(OR(AL377=16,AL377=17,AL377=18),7.65,7.91)))))))))), IF(AN377="Գ-1", IF(AL377=0,4.7,IF(AL377=1,4.86,IF(AL377=2,5.01,IF(AL377=3,5.18,IF(OR(AL377=5,AL377=4),5.35,IF(OR(AL377=6,AL377=7),5.52,IF(OR(AL377=8,AL377=9),5.71,IF(OR(AL377=10,AL377=11,AL377=12),5.89,IF(OR(AL377=13,AL377=14,AL377=15),6.09,IF(OR(AL377=16,AL377=17,AL377=18),6.29,6.49)))))))))), IF(AN377="Գ-2", IF(AL377=0,3.88,IF(AL377=1,4.01,IF(AL377=2,4.14,IF(AL377=3,4.27,IF(OR(AL377=5,AL377=4),4.41,IF(OR(AL377=6,AL377=7),4.55,IF(OR(AL377=8,AL377=9),4.7,IF(OR(AL377=10,AL377=11,AL377=12),4.85,IF(OR(AL377=13,AL377=14,AL377=15),5.01,IF(OR(AL377=16,AL377=17,AL377=18),5.17,5.34)))))))))), IF(AN377="Գ-3", IF(AL377=0,3.21,IF(AL377=1,3.31,IF(AL377=2,3.42,IF(AL377=3,3.53,IF(OR(AL377=5,AL377=4),3.64,IF(OR(AL377=6,AL377=7),3.76,IF(OR(AL377=8,AL377=9),3.88,IF(OR(AL377=10,AL377=11,AL377=12),4.01,IF(OR(AL377=13,AL377=14,AL377=15),4.13,IF(OR(AL377=16,AL377=17,AL377=18),4.27,4.4)))))))))), IF(AN377="Ա-1", IF(AL377=0,2.66,IF(AL377=1,2.75,IF(AL377=2,2.83,IF(AL377=3,2.92,IF(OR(AL377=5,AL377=4),3.02,IF(OR(AL377=6,AL377=7),3.11,IF(OR(AL377=8,AL377=9),3.21,IF(OR(AL377=10,AL377=11,AL377=12),3.31,IF(OR(AL377=13,AL377=14,AL377=15),3.42,IF(OR(AL377=16,AL377=17,AL377=18),3.53,3.64)))))))))), IF(AN377="Ա-2", IF(AL377=0,2.28,IF(AL377=1,2.35,IF(AL377=2,2.43,IF(AL377=3,2.5,IF(OR(AL377=5,AL377=4),2.58,IF(OR(AL377=6,AL377=7),2.66,IF(OR(AL377=8,AL377=9),2.75,IF(OR(AL377=10,AL377=11,AL377=12),2.83,IF(OR(AL377=13,AL377=14,AL377=15),2.92,IF(OR(AL377=16,AL377=17,AL377=18),3.01,3.11)))))))))),IF(AN377="Ա-3", IF(AL377=0,1.96,IF(AL377=1,2.02,IF(AL377=2,2.08,IF(AL377=3,2.15,IF(OR(AL377=5,AL377=4),2.21,IF(OR(AL377=6,AL377=7),2.28,IF(OR(AL377=8,AL377=9),2.35,IF(OR(AL377=10,AL377=11,AL377=12),2.42,IF(OR(AL377=13,AL377=14,AL377=15),2.5,IF(OR(AL377=16,AL377=17,AL377=18),2.58,2.66)))))))))), IF(AN377="Կ-1", IF(AL377=0,1.68,IF(AL377=1,1.73,IF(AL377=2,1.79,IF(AL377=3,1.84,IF(OR(AL377=5,AL377=4),1.9,IF(OR(AL377=6,AL377=7),1.96,IF(OR(AL377=8,AL377=9),2.02,IF(OR(AL377=10,AL377=11,AL377=12),2.08,IF(OR(AL377=13,AL377=14,AL377=15),2.14,IF(OR(AL377=16,AL377=17,AL377=18),2.21,2.28)))))))))), IF(AN377="Կ-2", IF(AL377=0,1.45,IF(AL377=1,1.49,IF(AL377=2,1.54,IF(AL377=3,1.59,IF(OR(AL377=5,AL377=4),1.63,IF(OR(AL377=6,AL377=7),1.68,IF(OR(AL377=8,AL377=9),1.73,IF(OR(AL377=10,AL377=11,AL377=12),1.79,IF(OR(AL377=13,AL377=14,AL377=15),1.84,IF(OR(AL377=16,AL377=17,AL377=18),1.9,1.95)))))))))),IF(AN377="Կ-3", IF(AL377=0,1.25,IF(AL377=1,1.29,IF(AL377=2,1.33,IF(AL377=3,1.37,IF(OR(AL377=5,AL377=4),1.41,IF(OR(AL377=6,AL377=7),1.45,IF(OR(AL377=8,AL377=9),1.49,IF(OR(AL377=10,AL377=11,AL377=12),1.54,IF(OR(AL377=13,AL377=14,AL377=15),1.58,IF(OR(AL377=16,AL377=17,AL377=18),1.63,1.68)))))))))), "Error"))))))))))))</f>
        <v>1.96</v>
      </c>
      <c r="AP377" s="1185"/>
      <c r="AQ377" s="1185">
        <f t="shared" ref="AQ377:AQ419" si="984">+AO377+AO377*AP377</f>
        <v>1.96</v>
      </c>
      <c r="AR377" s="1123">
        <v>66140</v>
      </c>
      <c r="AS377" s="1123">
        <f t="shared" ref="AS377:AS408" si="985">+AR377*AQ377</f>
        <v>129634.4</v>
      </c>
      <c r="AT377" s="1120">
        <f t="shared" ref="AT377:AT408" si="986">+AH377</f>
        <v>0</v>
      </c>
      <c r="AU377" s="1123">
        <f t="shared" ref="AU377:AU408" si="987">+AT377+AS377</f>
        <v>129634.4</v>
      </c>
      <c r="AV377" s="1187">
        <f t="shared" ref="AV377:AV408" si="988">+AU377*13</f>
        <v>1685247.2</v>
      </c>
    </row>
    <row r="378" spans="1:48" ht="36.75" customHeight="1" thickBot="1">
      <c r="A378" s="1195">
        <v>336</v>
      </c>
      <c r="B378" s="1199" t="s">
        <v>2975</v>
      </c>
      <c r="C378" s="1432" t="s">
        <v>1814</v>
      </c>
      <c r="D378" s="1434">
        <v>1</v>
      </c>
      <c r="E378" s="1193">
        <v>4</v>
      </c>
      <c r="F378" s="1436" t="s">
        <v>97</v>
      </c>
      <c r="G378" s="660">
        <f t="shared" si="961"/>
        <v>1.9</v>
      </c>
      <c r="H378" s="1448">
        <v>66140</v>
      </c>
      <c r="I378" s="1449">
        <f t="shared" si="962"/>
        <v>125666</v>
      </c>
      <c r="J378" s="1464"/>
      <c r="K378" s="1123">
        <f t="shared" si="963"/>
        <v>125666</v>
      </c>
      <c r="L378" s="1187">
        <f t="shared" si="964"/>
        <v>1633658</v>
      </c>
      <c r="M378" s="1124">
        <v>1</v>
      </c>
      <c r="N378" s="505">
        <f t="shared" si="965"/>
        <v>5</v>
      </c>
      <c r="O378" s="373"/>
      <c r="P378" s="229" t="str">
        <f t="shared" si="966"/>
        <v>Կ-1</v>
      </c>
      <c r="Q378" s="598">
        <f t="shared" si="967"/>
        <v>1.9</v>
      </c>
      <c r="R378" s="1185"/>
      <c r="S378" s="1185">
        <f t="shared" si="968"/>
        <v>1.9</v>
      </c>
      <c r="T378" s="1123">
        <v>66140</v>
      </c>
      <c r="U378" s="1123">
        <f t="shared" si="969"/>
        <v>125666</v>
      </c>
      <c r="V378" s="1120">
        <f t="shared" si="970"/>
        <v>0</v>
      </c>
      <c r="W378" s="1123">
        <f t="shared" si="971"/>
        <v>125666</v>
      </c>
      <c r="X378" s="1187">
        <f t="shared" si="972"/>
        <v>1633658</v>
      </c>
      <c r="Y378" s="1124">
        <v>1</v>
      </c>
      <c r="Z378" s="505">
        <f t="shared" si="973"/>
        <v>6</v>
      </c>
      <c r="AA378" s="373"/>
      <c r="AB378" s="229" t="str">
        <f t="shared" si="974"/>
        <v>Կ-1</v>
      </c>
      <c r="AC378" s="1185">
        <f t="shared" si="975"/>
        <v>1.96</v>
      </c>
      <c r="AD378" s="1185"/>
      <c r="AE378" s="1185">
        <f t="shared" si="976"/>
        <v>1.96</v>
      </c>
      <c r="AF378" s="1123">
        <v>66140</v>
      </c>
      <c r="AG378" s="1123">
        <f t="shared" si="977"/>
        <v>129634.4</v>
      </c>
      <c r="AH378" s="1120">
        <f t="shared" si="978"/>
        <v>0</v>
      </c>
      <c r="AI378" s="1123">
        <f t="shared" si="979"/>
        <v>129634.4</v>
      </c>
      <c r="AJ378" s="1187">
        <f t="shared" si="980"/>
        <v>1685247.2</v>
      </c>
      <c r="AK378" s="1124">
        <v>1</v>
      </c>
      <c r="AL378" s="372">
        <f t="shared" si="981"/>
        <v>7</v>
      </c>
      <c r="AM378" s="373"/>
      <c r="AN378" s="229" t="str">
        <f t="shared" si="982"/>
        <v>Կ-1</v>
      </c>
      <c r="AO378" s="1185">
        <f t="shared" si="983"/>
        <v>1.96</v>
      </c>
      <c r="AP378" s="1185"/>
      <c r="AQ378" s="1185">
        <f t="shared" si="984"/>
        <v>1.96</v>
      </c>
      <c r="AR378" s="1123">
        <v>66140</v>
      </c>
      <c r="AS378" s="1123">
        <f t="shared" si="985"/>
        <v>129634.4</v>
      </c>
      <c r="AT378" s="1120">
        <f t="shared" si="986"/>
        <v>0</v>
      </c>
      <c r="AU378" s="1123">
        <f t="shared" si="987"/>
        <v>129634.4</v>
      </c>
      <c r="AV378" s="1187">
        <f t="shared" si="988"/>
        <v>1685247.2</v>
      </c>
    </row>
    <row r="379" spans="1:48" ht="23.25" customHeight="1" thickBot="1">
      <c r="A379" s="1200">
        <v>337</v>
      </c>
      <c r="B379" s="1199" t="s">
        <v>2976</v>
      </c>
      <c r="C379" s="1432" t="s">
        <v>1814</v>
      </c>
      <c r="D379" s="1434">
        <v>1</v>
      </c>
      <c r="E379" s="1193">
        <v>6</v>
      </c>
      <c r="F379" s="1436" t="s">
        <v>97</v>
      </c>
      <c r="G379" s="660">
        <f t="shared" si="961"/>
        <v>1.96</v>
      </c>
      <c r="H379" s="1448">
        <v>66140</v>
      </c>
      <c r="I379" s="1449">
        <f t="shared" si="962"/>
        <v>129634.4</v>
      </c>
      <c r="J379" s="1464"/>
      <c r="K379" s="1123">
        <f t="shared" si="963"/>
        <v>129634.4</v>
      </c>
      <c r="L379" s="1187">
        <f t="shared" si="964"/>
        <v>1685247.2</v>
      </c>
      <c r="M379" s="1124">
        <v>1</v>
      </c>
      <c r="N379" s="505">
        <f t="shared" si="965"/>
        <v>7</v>
      </c>
      <c r="O379" s="373"/>
      <c r="P379" s="229" t="str">
        <f t="shared" si="966"/>
        <v>Կ-1</v>
      </c>
      <c r="Q379" s="598">
        <f t="shared" si="967"/>
        <v>1.96</v>
      </c>
      <c r="R379" s="1185"/>
      <c r="S379" s="1185">
        <f t="shared" si="968"/>
        <v>1.96</v>
      </c>
      <c r="T379" s="1123">
        <v>66140</v>
      </c>
      <c r="U379" s="1123">
        <f t="shared" si="969"/>
        <v>129634.4</v>
      </c>
      <c r="V379" s="1120">
        <f t="shared" si="970"/>
        <v>0</v>
      </c>
      <c r="W379" s="1123">
        <f t="shared" si="971"/>
        <v>129634.4</v>
      </c>
      <c r="X379" s="1187">
        <f t="shared" si="972"/>
        <v>1685247.2</v>
      </c>
      <c r="Y379" s="1124">
        <v>1</v>
      </c>
      <c r="Z379" s="505">
        <f t="shared" si="973"/>
        <v>8</v>
      </c>
      <c r="AA379" s="373"/>
      <c r="AB379" s="229" t="str">
        <f t="shared" si="974"/>
        <v>Կ-1</v>
      </c>
      <c r="AC379" s="1185">
        <f t="shared" si="975"/>
        <v>2.02</v>
      </c>
      <c r="AD379" s="1185"/>
      <c r="AE379" s="1185">
        <f t="shared" si="976"/>
        <v>2.02</v>
      </c>
      <c r="AF379" s="1123">
        <v>66140</v>
      </c>
      <c r="AG379" s="1123">
        <f t="shared" si="977"/>
        <v>133602.79999999999</v>
      </c>
      <c r="AH379" s="1120">
        <f t="shared" si="978"/>
        <v>0</v>
      </c>
      <c r="AI379" s="1123">
        <f t="shared" si="979"/>
        <v>133602.79999999999</v>
      </c>
      <c r="AJ379" s="1187">
        <f t="shared" si="980"/>
        <v>1736836.4</v>
      </c>
      <c r="AK379" s="1124">
        <v>1</v>
      </c>
      <c r="AL379" s="372">
        <f t="shared" si="981"/>
        <v>9</v>
      </c>
      <c r="AM379" s="373"/>
      <c r="AN379" s="229" t="str">
        <f t="shared" si="982"/>
        <v>Կ-1</v>
      </c>
      <c r="AO379" s="1185">
        <f t="shared" si="983"/>
        <v>2.02</v>
      </c>
      <c r="AP379" s="1185"/>
      <c r="AQ379" s="1185">
        <f t="shared" si="984"/>
        <v>2.02</v>
      </c>
      <c r="AR379" s="1123">
        <v>66140</v>
      </c>
      <c r="AS379" s="1123">
        <f t="shared" si="985"/>
        <v>133602.79999999999</v>
      </c>
      <c r="AT379" s="1120">
        <f t="shared" si="986"/>
        <v>0</v>
      </c>
      <c r="AU379" s="1123">
        <f t="shared" si="987"/>
        <v>133602.79999999999</v>
      </c>
      <c r="AV379" s="1187">
        <f t="shared" si="988"/>
        <v>1736836.4</v>
      </c>
    </row>
    <row r="380" spans="1:48" ht="21" customHeight="1" thickBot="1">
      <c r="A380" s="1195">
        <v>338</v>
      </c>
      <c r="B380" s="1199" t="s">
        <v>1341</v>
      </c>
      <c r="C380" s="1432" t="s">
        <v>1814</v>
      </c>
      <c r="D380" s="1434">
        <v>1</v>
      </c>
      <c r="E380" s="1193">
        <v>3</v>
      </c>
      <c r="F380" s="1436" t="s">
        <v>97</v>
      </c>
      <c r="G380" s="660">
        <f t="shared" si="961"/>
        <v>1.84</v>
      </c>
      <c r="H380" s="1448">
        <v>66140</v>
      </c>
      <c r="I380" s="1449">
        <f t="shared" si="962"/>
        <v>121697.60000000001</v>
      </c>
      <c r="J380" s="1464"/>
      <c r="K380" s="1123">
        <f t="shared" si="963"/>
        <v>121697.60000000001</v>
      </c>
      <c r="L380" s="1187">
        <f t="shared" si="964"/>
        <v>1582068.8</v>
      </c>
      <c r="M380" s="1124">
        <v>1</v>
      </c>
      <c r="N380" s="505">
        <f t="shared" si="965"/>
        <v>4</v>
      </c>
      <c r="O380" s="373"/>
      <c r="P380" s="229" t="str">
        <f t="shared" si="966"/>
        <v>Կ-1</v>
      </c>
      <c r="Q380" s="598">
        <f t="shared" si="967"/>
        <v>1.9</v>
      </c>
      <c r="R380" s="1185"/>
      <c r="S380" s="1185">
        <f t="shared" si="968"/>
        <v>1.9</v>
      </c>
      <c r="T380" s="1123">
        <v>66140</v>
      </c>
      <c r="U380" s="1123">
        <f t="shared" si="969"/>
        <v>125666</v>
      </c>
      <c r="V380" s="1120">
        <f t="shared" si="970"/>
        <v>0</v>
      </c>
      <c r="W380" s="1123">
        <f t="shared" si="971"/>
        <v>125666</v>
      </c>
      <c r="X380" s="1187">
        <f t="shared" si="972"/>
        <v>1633658</v>
      </c>
      <c r="Y380" s="1124">
        <v>1</v>
      </c>
      <c r="Z380" s="505">
        <f t="shared" si="973"/>
        <v>5</v>
      </c>
      <c r="AA380" s="373"/>
      <c r="AB380" s="229" t="str">
        <f t="shared" si="974"/>
        <v>Կ-1</v>
      </c>
      <c r="AC380" s="1185">
        <f t="shared" si="975"/>
        <v>1.9</v>
      </c>
      <c r="AD380" s="1185"/>
      <c r="AE380" s="1185">
        <f t="shared" si="976"/>
        <v>1.9</v>
      </c>
      <c r="AF380" s="1123">
        <v>66140</v>
      </c>
      <c r="AG380" s="1123">
        <f t="shared" si="977"/>
        <v>125666</v>
      </c>
      <c r="AH380" s="1120">
        <f t="shared" si="978"/>
        <v>0</v>
      </c>
      <c r="AI380" s="1123">
        <f t="shared" si="979"/>
        <v>125666</v>
      </c>
      <c r="AJ380" s="1187">
        <f t="shared" si="980"/>
        <v>1633658</v>
      </c>
      <c r="AK380" s="1124">
        <v>1</v>
      </c>
      <c r="AL380" s="372">
        <f t="shared" si="981"/>
        <v>6</v>
      </c>
      <c r="AM380" s="373"/>
      <c r="AN380" s="229" t="str">
        <f t="shared" si="982"/>
        <v>Կ-1</v>
      </c>
      <c r="AO380" s="1185">
        <f t="shared" si="983"/>
        <v>1.96</v>
      </c>
      <c r="AP380" s="1185"/>
      <c r="AQ380" s="1185">
        <f t="shared" si="984"/>
        <v>1.96</v>
      </c>
      <c r="AR380" s="1123">
        <v>66140</v>
      </c>
      <c r="AS380" s="1123">
        <f t="shared" si="985"/>
        <v>129634.4</v>
      </c>
      <c r="AT380" s="1120">
        <f t="shared" si="986"/>
        <v>0</v>
      </c>
      <c r="AU380" s="1123">
        <f t="shared" si="987"/>
        <v>129634.4</v>
      </c>
      <c r="AV380" s="1187">
        <f t="shared" si="988"/>
        <v>1685247.2</v>
      </c>
    </row>
    <row r="381" spans="1:48" ht="17.25" customHeight="1" thickBot="1">
      <c r="A381" s="1200">
        <v>339</v>
      </c>
      <c r="B381" s="1199" t="s">
        <v>2977</v>
      </c>
      <c r="C381" s="1432" t="s">
        <v>1814</v>
      </c>
      <c r="D381" s="1434">
        <v>1</v>
      </c>
      <c r="E381" s="1193">
        <v>1</v>
      </c>
      <c r="F381" s="1436" t="s">
        <v>97</v>
      </c>
      <c r="G381" s="660">
        <f t="shared" si="961"/>
        <v>1.73</v>
      </c>
      <c r="H381" s="1448">
        <v>66140</v>
      </c>
      <c r="I381" s="1449">
        <f t="shared" si="962"/>
        <v>114422.2</v>
      </c>
      <c r="J381" s="1464"/>
      <c r="K381" s="1123">
        <f t="shared" si="963"/>
        <v>114422.2</v>
      </c>
      <c r="L381" s="1187">
        <f t="shared" si="964"/>
        <v>1487488.5999999999</v>
      </c>
      <c r="M381" s="1124">
        <v>1</v>
      </c>
      <c r="N381" s="505">
        <f t="shared" si="965"/>
        <v>2</v>
      </c>
      <c r="O381" s="373"/>
      <c r="P381" s="229" t="str">
        <f t="shared" si="966"/>
        <v>Կ-1</v>
      </c>
      <c r="Q381" s="598">
        <f t="shared" si="967"/>
        <v>1.79</v>
      </c>
      <c r="R381" s="1185"/>
      <c r="S381" s="1185">
        <f t="shared" si="968"/>
        <v>1.79</v>
      </c>
      <c r="T381" s="1123">
        <v>66140</v>
      </c>
      <c r="U381" s="1123">
        <f t="shared" si="969"/>
        <v>118390.6</v>
      </c>
      <c r="V381" s="1120">
        <f t="shared" si="970"/>
        <v>0</v>
      </c>
      <c r="W381" s="1123">
        <f t="shared" si="971"/>
        <v>118390.6</v>
      </c>
      <c r="X381" s="1187">
        <f t="shared" si="972"/>
        <v>1539077.8</v>
      </c>
      <c r="Y381" s="1124">
        <v>1</v>
      </c>
      <c r="Z381" s="505">
        <f t="shared" si="973"/>
        <v>3</v>
      </c>
      <c r="AA381" s="373"/>
      <c r="AB381" s="229" t="str">
        <f t="shared" si="974"/>
        <v>Կ-1</v>
      </c>
      <c r="AC381" s="1185">
        <f t="shared" si="975"/>
        <v>1.84</v>
      </c>
      <c r="AD381" s="1185"/>
      <c r="AE381" s="1185">
        <f t="shared" si="976"/>
        <v>1.84</v>
      </c>
      <c r="AF381" s="1123">
        <v>66140</v>
      </c>
      <c r="AG381" s="1123">
        <f t="shared" si="977"/>
        <v>121697.60000000001</v>
      </c>
      <c r="AH381" s="1120">
        <f t="shared" si="978"/>
        <v>0</v>
      </c>
      <c r="AI381" s="1123">
        <f t="shared" si="979"/>
        <v>121697.60000000001</v>
      </c>
      <c r="AJ381" s="1187">
        <f t="shared" si="980"/>
        <v>1582068.8</v>
      </c>
      <c r="AK381" s="1124">
        <v>1</v>
      </c>
      <c r="AL381" s="372">
        <f t="shared" si="981"/>
        <v>4</v>
      </c>
      <c r="AM381" s="373"/>
      <c r="AN381" s="229" t="str">
        <f t="shared" si="982"/>
        <v>Կ-1</v>
      </c>
      <c r="AO381" s="1185">
        <f t="shared" si="983"/>
        <v>1.9</v>
      </c>
      <c r="AP381" s="1185"/>
      <c r="AQ381" s="1185">
        <f t="shared" si="984"/>
        <v>1.9</v>
      </c>
      <c r="AR381" s="1123">
        <v>66140</v>
      </c>
      <c r="AS381" s="1123">
        <f t="shared" si="985"/>
        <v>125666</v>
      </c>
      <c r="AT381" s="1120">
        <f t="shared" si="986"/>
        <v>0</v>
      </c>
      <c r="AU381" s="1123">
        <f t="shared" si="987"/>
        <v>125666</v>
      </c>
      <c r="AV381" s="1187">
        <f t="shared" si="988"/>
        <v>1633658</v>
      </c>
    </row>
    <row r="382" spans="1:48" ht="17.25" thickBot="1">
      <c r="A382" s="1195">
        <v>340</v>
      </c>
      <c r="B382" s="1199" t="s">
        <v>2978</v>
      </c>
      <c r="C382" s="1432" t="s">
        <v>1814</v>
      </c>
      <c r="D382" s="1434">
        <v>1</v>
      </c>
      <c r="E382" s="1193">
        <v>6</v>
      </c>
      <c r="F382" s="1436" t="s">
        <v>97</v>
      </c>
      <c r="G382" s="660">
        <f t="shared" si="961"/>
        <v>1.96</v>
      </c>
      <c r="H382" s="1448">
        <v>66140</v>
      </c>
      <c r="I382" s="1449">
        <f t="shared" si="962"/>
        <v>129634.4</v>
      </c>
      <c r="J382" s="1464"/>
      <c r="K382" s="1123">
        <f t="shared" si="963"/>
        <v>129634.4</v>
      </c>
      <c r="L382" s="1187">
        <f t="shared" si="964"/>
        <v>1685247.2</v>
      </c>
      <c r="M382" s="1124">
        <v>1</v>
      </c>
      <c r="N382" s="505">
        <f t="shared" si="965"/>
        <v>7</v>
      </c>
      <c r="O382" s="373"/>
      <c r="P382" s="229" t="str">
        <f t="shared" si="966"/>
        <v>Կ-1</v>
      </c>
      <c r="Q382" s="598">
        <f t="shared" si="967"/>
        <v>1.96</v>
      </c>
      <c r="R382" s="1185"/>
      <c r="S382" s="1185">
        <f t="shared" si="968"/>
        <v>1.96</v>
      </c>
      <c r="T382" s="1123">
        <v>66140</v>
      </c>
      <c r="U382" s="1123">
        <f t="shared" si="969"/>
        <v>129634.4</v>
      </c>
      <c r="V382" s="1120">
        <f t="shared" si="970"/>
        <v>0</v>
      </c>
      <c r="W382" s="1123">
        <f t="shared" si="971"/>
        <v>129634.4</v>
      </c>
      <c r="X382" s="1187">
        <f t="shared" si="972"/>
        <v>1685247.2</v>
      </c>
      <c r="Y382" s="1124">
        <v>1</v>
      </c>
      <c r="Z382" s="505">
        <f t="shared" si="973"/>
        <v>8</v>
      </c>
      <c r="AA382" s="373"/>
      <c r="AB382" s="229" t="str">
        <f t="shared" si="974"/>
        <v>Կ-1</v>
      </c>
      <c r="AC382" s="1185">
        <f t="shared" si="975"/>
        <v>2.02</v>
      </c>
      <c r="AD382" s="1185"/>
      <c r="AE382" s="1185">
        <f t="shared" si="976"/>
        <v>2.02</v>
      </c>
      <c r="AF382" s="1123">
        <v>66140</v>
      </c>
      <c r="AG382" s="1123">
        <f t="shared" si="977"/>
        <v>133602.79999999999</v>
      </c>
      <c r="AH382" s="1120">
        <f t="shared" si="978"/>
        <v>0</v>
      </c>
      <c r="AI382" s="1123">
        <f t="shared" si="979"/>
        <v>133602.79999999999</v>
      </c>
      <c r="AJ382" s="1187">
        <f t="shared" si="980"/>
        <v>1736836.4</v>
      </c>
      <c r="AK382" s="1124">
        <v>1</v>
      </c>
      <c r="AL382" s="372">
        <f t="shared" si="981"/>
        <v>9</v>
      </c>
      <c r="AM382" s="373"/>
      <c r="AN382" s="229" t="str">
        <f t="shared" si="982"/>
        <v>Կ-1</v>
      </c>
      <c r="AO382" s="1185">
        <f t="shared" si="983"/>
        <v>2.02</v>
      </c>
      <c r="AP382" s="1185"/>
      <c r="AQ382" s="1185">
        <f t="shared" si="984"/>
        <v>2.02</v>
      </c>
      <c r="AR382" s="1123">
        <v>66140</v>
      </c>
      <c r="AS382" s="1123">
        <f t="shared" si="985"/>
        <v>133602.79999999999</v>
      </c>
      <c r="AT382" s="1120">
        <f t="shared" si="986"/>
        <v>0</v>
      </c>
      <c r="AU382" s="1123">
        <f t="shared" si="987"/>
        <v>133602.79999999999</v>
      </c>
      <c r="AV382" s="1187">
        <f t="shared" si="988"/>
        <v>1736836.4</v>
      </c>
    </row>
    <row r="383" spans="1:48" ht="17.25" thickBot="1">
      <c r="A383" s="1200">
        <v>341</v>
      </c>
      <c r="B383" s="1199" t="s">
        <v>2979</v>
      </c>
      <c r="C383" s="1432" t="s">
        <v>1814</v>
      </c>
      <c r="D383" s="1434">
        <v>1</v>
      </c>
      <c r="E383" s="1193">
        <v>6</v>
      </c>
      <c r="F383" s="1436" t="s">
        <v>97</v>
      </c>
      <c r="G383" s="660">
        <f t="shared" si="961"/>
        <v>1.96</v>
      </c>
      <c r="H383" s="1448">
        <v>66140</v>
      </c>
      <c r="I383" s="1449">
        <f t="shared" si="962"/>
        <v>129634.4</v>
      </c>
      <c r="J383" s="1464"/>
      <c r="K383" s="1123">
        <f t="shared" si="963"/>
        <v>129634.4</v>
      </c>
      <c r="L383" s="1187">
        <f t="shared" si="964"/>
        <v>1685247.2</v>
      </c>
      <c r="M383" s="1124">
        <v>1</v>
      </c>
      <c r="N383" s="505">
        <f t="shared" si="965"/>
        <v>7</v>
      </c>
      <c r="O383" s="373"/>
      <c r="P383" s="229" t="str">
        <f t="shared" si="966"/>
        <v>Կ-1</v>
      </c>
      <c r="Q383" s="598">
        <f t="shared" si="967"/>
        <v>1.96</v>
      </c>
      <c r="R383" s="1185"/>
      <c r="S383" s="1185">
        <f t="shared" si="968"/>
        <v>1.96</v>
      </c>
      <c r="T383" s="1123">
        <v>66140</v>
      </c>
      <c r="U383" s="1123">
        <f t="shared" si="969"/>
        <v>129634.4</v>
      </c>
      <c r="V383" s="1120">
        <f t="shared" si="970"/>
        <v>0</v>
      </c>
      <c r="W383" s="1123">
        <f t="shared" si="971"/>
        <v>129634.4</v>
      </c>
      <c r="X383" s="1187">
        <f t="shared" si="972"/>
        <v>1685247.2</v>
      </c>
      <c r="Y383" s="1124">
        <v>1</v>
      </c>
      <c r="Z383" s="505">
        <f t="shared" si="973"/>
        <v>8</v>
      </c>
      <c r="AA383" s="373"/>
      <c r="AB383" s="229" t="str">
        <f t="shared" si="974"/>
        <v>Կ-1</v>
      </c>
      <c r="AC383" s="1185">
        <f t="shared" si="975"/>
        <v>2.02</v>
      </c>
      <c r="AD383" s="1185"/>
      <c r="AE383" s="1185">
        <f t="shared" si="976"/>
        <v>2.02</v>
      </c>
      <c r="AF383" s="1123">
        <v>66140</v>
      </c>
      <c r="AG383" s="1123">
        <f t="shared" si="977"/>
        <v>133602.79999999999</v>
      </c>
      <c r="AH383" s="1120">
        <f t="shared" si="978"/>
        <v>0</v>
      </c>
      <c r="AI383" s="1123">
        <f t="shared" si="979"/>
        <v>133602.79999999999</v>
      </c>
      <c r="AJ383" s="1187">
        <f t="shared" si="980"/>
        <v>1736836.4</v>
      </c>
      <c r="AK383" s="1124">
        <v>1</v>
      </c>
      <c r="AL383" s="372">
        <f t="shared" si="981"/>
        <v>9</v>
      </c>
      <c r="AM383" s="373"/>
      <c r="AN383" s="229" t="str">
        <f t="shared" si="982"/>
        <v>Կ-1</v>
      </c>
      <c r="AO383" s="1185">
        <f t="shared" si="983"/>
        <v>2.02</v>
      </c>
      <c r="AP383" s="1185"/>
      <c r="AQ383" s="1185">
        <f t="shared" si="984"/>
        <v>2.02</v>
      </c>
      <c r="AR383" s="1123">
        <v>66140</v>
      </c>
      <c r="AS383" s="1123">
        <f t="shared" si="985"/>
        <v>133602.79999999999</v>
      </c>
      <c r="AT383" s="1120">
        <f t="shared" si="986"/>
        <v>0</v>
      </c>
      <c r="AU383" s="1123">
        <f t="shared" si="987"/>
        <v>133602.79999999999</v>
      </c>
      <c r="AV383" s="1187">
        <f t="shared" si="988"/>
        <v>1736836.4</v>
      </c>
    </row>
    <row r="384" spans="1:48" ht="17.25" thickBot="1">
      <c r="A384" s="1195">
        <v>342</v>
      </c>
      <c r="B384" s="1199" t="s">
        <v>2980</v>
      </c>
      <c r="C384" s="1432" t="s">
        <v>1814</v>
      </c>
      <c r="D384" s="1434">
        <v>1</v>
      </c>
      <c r="E384" s="1193">
        <v>3</v>
      </c>
      <c r="F384" s="1436" t="s">
        <v>97</v>
      </c>
      <c r="G384" s="660">
        <f t="shared" si="961"/>
        <v>1.84</v>
      </c>
      <c r="H384" s="1448">
        <v>66140</v>
      </c>
      <c r="I384" s="1449">
        <f t="shared" si="962"/>
        <v>121697.60000000001</v>
      </c>
      <c r="J384" s="1464"/>
      <c r="K384" s="1123">
        <f t="shared" si="963"/>
        <v>121697.60000000001</v>
      </c>
      <c r="L384" s="1187">
        <f t="shared" si="964"/>
        <v>1582068.8</v>
      </c>
      <c r="M384" s="1124">
        <v>1</v>
      </c>
      <c r="N384" s="505">
        <f t="shared" si="965"/>
        <v>4</v>
      </c>
      <c r="O384" s="373"/>
      <c r="P384" s="229" t="str">
        <f t="shared" si="966"/>
        <v>Կ-1</v>
      </c>
      <c r="Q384" s="598">
        <f t="shared" si="967"/>
        <v>1.9</v>
      </c>
      <c r="R384" s="1185"/>
      <c r="S384" s="1185">
        <f t="shared" si="968"/>
        <v>1.9</v>
      </c>
      <c r="T384" s="1123">
        <v>66140</v>
      </c>
      <c r="U384" s="1123">
        <f t="shared" si="969"/>
        <v>125666</v>
      </c>
      <c r="V384" s="1120">
        <f t="shared" si="970"/>
        <v>0</v>
      </c>
      <c r="W384" s="1123">
        <f t="shared" si="971"/>
        <v>125666</v>
      </c>
      <c r="X384" s="1187">
        <f t="shared" si="972"/>
        <v>1633658</v>
      </c>
      <c r="Y384" s="1124">
        <v>1</v>
      </c>
      <c r="Z384" s="505">
        <f t="shared" si="973"/>
        <v>5</v>
      </c>
      <c r="AA384" s="373"/>
      <c r="AB384" s="229" t="str">
        <f t="shared" si="974"/>
        <v>Կ-1</v>
      </c>
      <c r="AC384" s="1185">
        <f t="shared" si="975"/>
        <v>1.9</v>
      </c>
      <c r="AD384" s="1185"/>
      <c r="AE384" s="1185">
        <f t="shared" si="976"/>
        <v>1.9</v>
      </c>
      <c r="AF384" s="1123">
        <v>66140</v>
      </c>
      <c r="AG384" s="1123">
        <f t="shared" si="977"/>
        <v>125666</v>
      </c>
      <c r="AH384" s="1120">
        <f t="shared" si="978"/>
        <v>0</v>
      </c>
      <c r="AI384" s="1123">
        <f t="shared" si="979"/>
        <v>125666</v>
      </c>
      <c r="AJ384" s="1187">
        <f t="shared" si="980"/>
        <v>1633658</v>
      </c>
      <c r="AK384" s="1124">
        <v>1</v>
      </c>
      <c r="AL384" s="372">
        <f t="shared" si="981"/>
        <v>6</v>
      </c>
      <c r="AM384" s="373"/>
      <c r="AN384" s="229" t="str">
        <f t="shared" si="982"/>
        <v>Կ-1</v>
      </c>
      <c r="AO384" s="1185">
        <f t="shared" si="983"/>
        <v>1.96</v>
      </c>
      <c r="AP384" s="1185"/>
      <c r="AQ384" s="1185">
        <f t="shared" si="984"/>
        <v>1.96</v>
      </c>
      <c r="AR384" s="1123">
        <v>66140</v>
      </c>
      <c r="AS384" s="1123">
        <f t="shared" si="985"/>
        <v>129634.4</v>
      </c>
      <c r="AT384" s="1120">
        <f t="shared" si="986"/>
        <v>0</v>
      </c>
      <c r="AU384" s="1123">
        <f t="shared" si="987"/>
        <v>129634.4</v>
      </c>
      <c r="AV384" s="1187">
        <f t="shared" si="988"/>
        <v>1685247.2</v>
      </c>
    </row>
    <row r="385" spans="1:48" ht="17.25" thickBot="1">
      <c r="A385" s="1200">
        <v>343</v>
      </c>
      <c r="B385" s="1199" t="s">
        <v>2981</v>
      </c>
      <c r="C385" s="1432" t="s">
        <v>1814</v>
      </c>
      <c r="D385" s="1434">
        <v>1</v>
      </c>
      <c r="E385" s="1193">
        <v>6</v>
      </c>
      <c r="F385" s="1436" t="s">
        <v>97</v>
      </c>
      <c r="G385" s="660">
        <f t="shared" si="961"/>
        <v>1.96</v>
      </c>
      <c r="H385" s="1448">
        <v>66140</v>
      </c>
      <c r="I385" s="1449">
        <f t="shared" si="962"/>
        <v>129634.4</v>
      </c>
      <c r="J385" s="1464"/>
      <c r="K385" s="1123">
        <f t="shared" si="963"/>
        <v>129634.4</v>
      </c>
      <c r="L385" s="1187">
        <f t="shared" si="964"/>
        <v>1685247.2</v>
      </c>
      <c r="M385" s="1124">
        <v>1</v>
      </c>
      <c r="N385" s="505">
        <f t="shared" si="965"/>
        <v>7</v>
      </c>
      <c r="O385" s="373"/>
      <c r="P385" s="229" t="str">
        <f t="shared" si="966"/>
        <v>Կ-1</v>
      </c>
      <c r="Q385" s="598">
        <f t="shared" si="967"/>
        <v>1.96</v>
      </c>
      <c r="R385" s="1185"/>
      <c r="S385" s="1185">
        <f t="shared" si="968"/>
        <v>1.96</v>
      </c>
      <c r="T385" s="1123">
        <v>66140</v>
      </c>
      <c r="U385" s="1123">
        <f t="shared" si="969"/>
        <v>129634.4</v>
      </c>
      <c r="V385" s="1120">
        <f t="shared" si="970"/>
        <v>0</v>
      </c>
      <c r="W385" s="1123">
        <f t="shared" si="971"/>
        <v>129634.4</v>
      </c>
      <c r="X385" s="1187">
        <f t="shared" si="972"/>
        <v>1685247.2</v>
      </c>
      <c r="Y385" s="1124">
        <v>1</v>
      </c>
      <c r="Z385" s="505">
        <f t="shared" si="973"/>
        <v>8</v>
      </c>
      <c r="AA385" s="373"/>
      <c r="AB385" s="229" t="str">
        <f t="shared" si="974"/>
        <v>Կ-1</v>
      </c>
      <c r="AC385" s="1185">
        <f t="shared" si="975"/>
        <v>2.02</v>
      </c>
      <c r="AD385" s="1185"/>
      <c r="AE385" s="1185">
        <f t="shared" si="976"/>
        <v>2.02</v>
      </c>
      <c r="AF385" s="1123">
        <v>66140</v>
      </c>
      <c r="AG385" s="1123">
        <f t="shared" si="977"/>
        <v>133602.79999999999</v>
      </c>
      <c r="AH385" s="1120">
        <f t="shared" si="978"/>
        <v>0</v>
      </c>
      <c r="AI385" s="1123">
        <f t="shared" si="979"/>
        <v>133602.79999999999</v>
      </c>
      <c r="AJ385" s="1187">
        <f t="shared" si="980"/>
        <v>1736836.4</v>
      </c>
      <c r="AK385" s="1124">
        <v>1</v>
      </c>
      <c r="AL385" s="372">
        <f t="shared" si="981"/>
        <v>9</v>
      </c>
      <c r="AM385" s="373"/>
      <c r="AN385" s="229" t="str">
        <f t="shared" si="982"/>
        <v>Կ-1</v>
      </c>
      <c r="AO385" s="1185">
        <f t="shared" si="983"/>
        <v>2.02</v>
      </c>
      <c r="AP385" s="1185"/>
      <c r="AQ385" s="1185">
        <f t="shared" si="984"/>
        <v>2.02</v>
      </c>
      <c r="AR385" s="1123">
        <v>66140</v>
      </c>
      <c r="AS385" s="1123">
        <f t="shared" si="985"/>
        <v>133602.79999999999</v>
      </c>
      <c r="AT385" s="1120">
        <f t="shared" si="986"/>
        <v>0</v>
      </c>
      <c r="AU385" s="1123">
        <f t="shared" si="987"/>
        <v>133602.79999999999</v>
      </c>
      <c r="AV385" s="1187">
        <f t="shared" si="988"/>
        <v>1736836.4</v>
      </c>
    </row>
    <row r="386" spans="1:48" ht="17.25" thickBot="1">
      <c r="A386" s="1195">
        <v>344</v>
      </c>
      <c r="B386" s="1199" t="s">
        <v>924</v>
      </c>
      <c r="C386" s="1432" t="s">
        <v>1814</v>
      </c>
      <c r="D386" s="1434">
        <v>1</v>
      </c>
      <c r="E386" s="1193">
        <v>3</v>
      </c>
      <c r="F386" s="1436" t="s">
        <v>97</v>
      </c>
      <c r="G386" s="660">
        <f t="shared" si="961"/>
        <v>1.84</v>
      </c>
      <c r="H386" s="1448">
        <v>66140</v>
      </c>
      <c r="I386" s="1449">
        <f t="shared" si="962"/>
        <v>121697.60000000001</v>
      </c>
      <c r="J386" s="1464"/>
      <c r="K386" s="1123">
        <f t="shared" si="963"/>
        <v>121697.60000000001</v>
      </c>
      <c r="L386" s="1187">
        <f t="shared" si="964"/>
        <v>1582068.8</v>
      </c>
      <c r="M386" s="1124">
        <v>1</v>
      </c>
      <c r="N386" s="505">
        <f t="shared" si="965"/>
        <v>4</v>
      </c>
      <c r="O386" s="373"/>
      <c r="P386" s="229" t="str">
        <f t="shared" si="966"/>
        <v>Կ-1</v>
      </c>
      <c r="Q386" s="598">
        <f t="shared" si="967"/>
        <v>1.9</v>
      </c>
      <c r="R386" s="1185"/>
      <c r="S386" s="1185">
        <f t="shared" si="968"/>
        <v>1.9</v>
      </c>
      <c r="T386" s="1123">
        <v>66140</v>
      </c>
      <c r="U386" s="1123">
        <f t="shared" si="969"/>
        <v>125666</v>
      </c>
      <c r="V386" s="1120">
        <f t="shared" si="970"/>
        <v>0</v>
      </c>
      <c r="W386" s="1123">
        <f t="shared" si="971"/>
        <v>125666</v>
      </c>
      <c r="X386" s="1187">
        <f t="shared" si="972"/>
        <v>1633658</v>
      </c>
      <c r="Y386" s="1124">
        <v>1</v>
      </c>
      <c r="Z386" s="505">
        <f t="shared" si="973"/>
        <v>5</v>
      </c>
      <c r="AA386" s="373"/>
      <c r="AB386" s="229" t="str">
        <f t="shared" si="974"/>
        <v>Կ-1</v>
      </c>
      <c r="AC386" s="1185">
        <f t="shared" si="975"/>
        <v>1.9</v>
      </c>
      <c r="AD386" s="1185"/>
      <c r="AE386" s="1185">
        <f t="shared" si="976"/>
        <v>1.9</v>
      </c>
      <c r="AF386" s="1123">
        <v>66140</v>
      </c>
      <c r="AG386" s="1123">
        <f t="shared" si="977"/>
        <v>125666</v>
      </c>
      <c r="AH386" s="1120">
        <f t="shared" si="978"/>
        <v>0</v>
      </c>
      <c r="AI386" s="1123">
        <f t="shared" si="979"/>
        <v>125666</v>
      </c>
      <c r="AJ386" s="1187">
        <f t="shared" si="980"/>
        <v>1633658</v>
      </c>
      <c r="AK386" s="1124">
        <v>1</v>
      </c>
      <c r="AL386" s="372">
        <f t="shared" si="981"/>
        <v>6</v>
      </c>
      <c r="AM386" s="373"/>
      <c r="AN386" s="229" t="str">
        <f t="shared" si="982"/>
        <v>Կ-1</v>
      </c>
      <c r="AO386" s="1185">
        <f t="shared" si="983"/>
        <v>1.96</v>
      </c>
      <c r="AP386" s="1185"/>
      <c r="AQ386" s="1185">
        <f t="shared" si="984"/>
        <v>1.96</v>
      </c>
      <c r="AR386" s="1123">
        <v>66140</v>
      </c>
      <c r="AS386" s="1123">
        <f t="shared" si="985"/>
        <v>129634.4</v>
      </c>
      <c r="AT386" s="1120">
        <f t="shared" si="986"/>
        <v>0</v>
      </c>
      <c r="AU386" s="1123">
        <f t="shared" si="987"/>
        <v>129634.4</v>
      </c>
      <c r="AV386" s="1187">
        <f t="shared" si="988"/>
        <v>1685247.2</v>
      </c>
    </row>
    <row r="387" spans="1:48" ht="17.25" thickBot="1">
      <c r="A387" s="1200">
        <v>345</v>
      </c>
      <c r="B387" s="1199" t="s">
        <v>2982</v>
      </c>
      <c r="C387" s="1432" t="s">
        <v>1814</v>
      </c>
      <c r="D387" s="1434">
        <v>1</v>
      </c>
      <c r="E387" s="1193">
        <v>4</v>
      </c>
      <c r="F387" s="1436" t="s">
        <v>97</v>
      </c>
      <c r="G387" s="660">
        <f t="shared" si="961"/>
        <v>1.9</v>
      </c>
      <c r="H387" s="1448">
        <v>66140</v>
      </c>
      <c r="I387" s="1449">
        <f t="shared" si="962"/>
        <v>125666</v>
      </c>
      <c r="J387" s="1464"/>
      <c r="K387" s="1123">
        <f t="shared" si="963"/>
        <v>125666</v>
      </c>
      <c r="L387" s="1187">
        <f t="shared" si="964"/>
        <v>1633658</v>
      </c>
      <c r="M387" s="1124">
        <v>1</v>
      </c>
      <c r="N387" s="505">
        <f t="shared" si="965"/>
        <v>5</v>
      </c>
      <c r="O387" s="373"/>
      <c r="P387" s="229" t="str">
        <f t="shared" si="966"/>
        <v>Կ-1</v>
      </c>
      <c r="Q387" s="598">
        <f t="shared" si="967"/>
        <v>1.9</v>
      </c>
      <c r="R387" s="1185"/>
      <c r="S387" s="1185">
        <f t="shared" si="968"/>
        <v>1.9</v>
      </c>
      <c r="T387" s="1123">
        <v>66140</v>
      </c>
      <c r="U387" s="1123">
        <f t="shared" si="969"/>
        <v>125666</v>
      </c>
      <c r="V387" s="1120">
        <f t="shared" si="970"/>
        <v>0</v>
      </c>
      <c r="W387" s="1123">
        <f t="shared" si="971"/>
        <v>125666</v>
      </c>
      <c r="X387" s="1187">
        <f t="shared" si="972"/>
        <v>1633658</v>
      </c>
      <c r="Y387" s="1124">
        <v>1</v>
      </c>
      <c r="Z387" s="505">
        <f t="shared" si="973"/>
        <v>6</v>
      </c>
      <c r="AA387" s="373"/>
      <c r="AB387" s="229" t="str">
        <f t="shared" si="974"/>
        <v>Կ-1</v>
      </c>
      <c r="AC387" s="1185">
        <f t="shared" si="975"/>
        <v>1.96</v>
      </c>
      <c r="AD387" s="1185"/>
      <c r="AE387" s="1185">
        <f t="shared" si="976"/>
        <v>1.96</v>
      </c>
      <c r="AF387" s="1123">
        <v>66140</v>
      </c>
      <c r="AG387" s="1123">
        <f t="shared" si="977"/>
        <v>129634.4</v>
      </c>
      <c r="AH387" s="1120">
        <f t="shared" si="978"/>
        <v>0</v>
      </c>
      <c r="AI387" s="1123">
        <f t="shared" si="979"/>
        <v>129634.4</v>
      </c>
      <c r="AJ387" s="1187">
        <f t="shared" si="980"/>
        <v>1685247.2</v>
      </c>
      <c r="AK387" s="1124">
        <v>1</v>
      </c>
      <c r="AL387" s="372">
        <f t="shared" si="981"/>
        <v>7</v>
      </c>
      <c r="AM387" s="373"/>
      <c r="AN387" s="229" t="str">
        <f t="shared" si="982"/>
        <v>Կ-1</v>
      </c>
      <c r="AO387" s="1185">
        <f t="shared" si="983"/>
        <v>1.96</v>
      </c>
      <c r="AP387" s="1185"/>
      <c r="AQ387" s="1185">
        <f t="shared" si="984"/>
        <v>1.96</v>
      </c>
      <c r="AR387" s="1123">
        <v>66140</v>
      </c>
      <c r="AS387" s="1123">
        <f t="shared" si="985"/>
        <v>129634.4</v>
      </c>
      <c r="AT387" s="1120">
        <f t="shared" si="986"/>
        <v>0</v>
      </c>
      <c r="AU387" s="1123">
        <f t="shared" si="987"/>
        <v>129634.4</v>
      </c>
      <c r="AV387" s="1187">
        <f t="shared" si="988"/>
        <v>1685247.2</v>
      </c>
    </row>
    <row r="388" spans="1:48" ht="17.25" thickBot="1">
      <c r="A388" s="1195">
        <v>346</v>
      </c>
      <c r="B388" s="1199" t="s">
        <v>2983</v>
      </c>
      <c r="C388" s="1432" t="s">
        <v>1814</v>
      </c>
      <c r="D388" s="1434">
        <v>1</v>
      </c>
      <c r="E388" s="1193">
        <v>6</v>
      </c>
      <c r="F388" s="1436" t="s">
        <v>97</v>
      </c>
      <c r="G388" s="660">
        <f t="shared" si="961"/>
        <v>1.96</v>
      </c>
      <c r="H388" s="1448">
        <v>66140</v>
      </c>
      <c r="I388" s="1449">
        <f t="shared" si="962"/>
        <v>129634.4</v>
      </c>
      <c r="J388" s="1464"/>
      <c r="K388" s="1123">
        <f t="shared" si="963"/>
        <v>129634.4</v>
      </c>
      <c r="L388" s="1187">
        <f t="shared" si="964"/>
        <v>1685247.2</v>
      </c>
      <c r="M388" s="1124">
        <v>1</v>
      </c>
      <c r="N388" s="505">
        <f t="shared" si="965"/>
        <v>7</v>
      </c>
      <c r="O388" s="373"/>
      <c r="P388" s="229" t="str">
        <f t="shared" si="966"/>
        <v>Կ-1</v>
      </c>
      <c r="Q388" s="598">
        <f t="shared" si="967"/>
        <v>1.96</v>
      </c>
      <c r="R388" s="1185"/>
      <c r="S388" s="1185">
        <f t="shared" si="968"/>
        <v>1.96</v>
      </c>
      <c r="T388" s="1123">
        <v>66140</v>
      </c>
      <c r="U388" s="1123">
        <f t="shared" si="969"/>
        <v>129634.4</v>
      </c>
      <c r="V388" s="1120">
        <f t="shared" si="970"/>
        <v>0</v>
      </c>
      <c r="W388" s="1123">
        <f t="shared" si="971"/>
        <v>129634.4</v>
      </c>
      <c r="X388" s="1187">
        <f t="shared" si="972"/>
        <v>1685247.2</v>
      </c>
      <c r="Y388" s="1124">
        <v>1</v>
      </c>
      <c r="Z388" s="505">
        <f t="shared" si="973"/>
        <v>8</v>
      </c>
      <c r="AA388" s="373"/>
      <c r="AB388" s="229" t="str">
        <f t="shared" si="974"/>
        <v>Կ-1</v>
      </c>
      <c r="AC388" s="1185">
        <f t="shared" si="975"/>
        <v>2.02</v>
      </c>
      <c r="AD388" s="1185"/>
      <c r="AE388" s="1185">
        <f t="shared" si="976"/>
        <v>2.02</v>
      </c>
      <c r="AF388" s="1123">
        <v>66140</v>
      </c>
      <c r="AG388" s="1123">
        <f t="shared" si="977"/>
        <v>133602.79999999999</v>
      </c>
      <c r="AH388" s="1120">
        <f t="shared" si="978"/>
        <v>0</v>
      </c>
      <c r="AI388" s="1123">
        <f t="shared" si="979"/>
        <v>133602.79999999999</v>
      </c>
      <c r="AJ388" s="1187">
        <f t="shared" si="980"/>
        <v>1736836.4</v>
      </c>
      <c r="AK388" s="1124">
        <v>1</v>
      </c>
      <c r="AL388" s="372">
        <f t="shared" si="981"/>
        <v>9</v>
      </c>
      <c r="AM388" s="373"/>
      <c r="AN388" s="229" t="str">
        <f t="shared" si="982"/>
        <v>Կ-1</v>
      </c>
      <c r="AO388" s="1185">
        <f t="shared" si="983"/>
        <v>2.02</v>
      </c>
      <c r="AP388" s="1185"/>
      <c r="AQ388" s="1185">
        <f t="shared" si="984"/>
        <v>2.02</v>
      </c>
      <c r="AR388" s="1123">
        <v>66140</v>
      </c>
      <c r="AS388" s="1123">
        <f t="shared" si="985"/>
        <v>133602.79999999999</v>
      </c>
      <c r="AT388" s="1120">
        <f t="shared" si="986"/>
        <v>0</v>
      </c>
      <c r="AU388" s="1123">
        <f t="shared" si="987"/>
        <v>133602.79999999999</v>
      </c>
      <c r="AV388" s="1187">
        <f t="shared" si="988"/>
        <v>1736836.4</v>
      </c>
    </row>
    <row r="389" spans="1:48" ht="17.25" thickBot="1">
      <c r="A389" s="1200">
        <v>347</v>
      </c>
      <c r="B389" s="1199" t="s">
        <v>2984</v>
      </c>
      <c r="C389" s="1432" t="s">
        <v>1814</v>
      </c>
      <c r="D389" s="1434">
        <v>1</v>
      </c>
      <c r="E389" s="1193">
        <v>6</v>
      </c>
      <c r="F389" s="1436" t="s">
        <v>97</v>
      </c>
      <c r="G389" s="660">
        <f t="shared" si="961"/>
        <v>1.96</v>
      </c>
      <c r="H389" s="1448">
        <v>66140</v>
      </c>
      <c r="I389" s="1449">
        <f t="shared" si="962"/>
        <v>129634.4</v>
      </c>
      <c r="J389" s="1464"/>
      <c r="K389" s="1123">
        <f t="shared" si="963"/>
        <v>129634.4</v>
      </c>
      <c r="L389" s="1187">
        <f t="shared" si="964"/>
        <v>1685247.2</v>
      </c>
      <c r="M389" s="1124">
        <v>1</v>
      </c>
      <c r="N389" s="505">
        <f t="shared" si="965"/>
        <v>7</v>
      </c>
      <c r="O389" s="373"/>
      <c r="P389" s="229" t="str">
        <f t="shared" si="966"/>
        <v>Կ-1</v>
      </c>
      <c r="Q389" s="598">
        <f t="shared" si="967"/>
        <v>1.96</v>
      </c>
      <c r="R389" s="1185"/>
      <c r="S389" s="1185">
        <f t="shared" si="968"/>
        <v>1.96</v>
      </c>
      <c r="T389" s="1123">
        <v>66140</v>
      </c>
      <c r="U389" s="1123">
        <f t="shared" si="969"/>
        <v>129634.4</v>
      </c>
      <c r="V389" s="1120">
        <f t="shared" si="970"/>
        <v>0</v>
      </c>
      <c r="W389" s="1123">
        <f t="shared" si="971"/>
        <v>129634.4</v>
      </c>
      <c r="X389" s="1187">
        <f t="shared" si="972"/>
        <v>1685247.2</v>
      </c>
      <c r="Y389" s="1124">
        <v>1</v>
      </c>
      <c r="Z389" s="505">
        <f t="shared" si="973"/>
        <v>8</v>
      </c>
      <c r="AA389" s="373"/>
      <c r="AB389" s="229" t="str">
        <f t="shared" si="974"/>
        <v>Կ-1</v>
      </c>
      <c r="AC389" s="1185">
        <f t="shared" si="975"/>
        <v>2.02</v>
      </c>
      <c r="AD389" s="1185"/>
      <c r="AE389" s="1185">
        <f t="shared" si="976"/>
        <v>2.02</v>
      </c>
      <c r="AF389" s="1123">
        <v>66140</v>
      </c>
      <c r="AG389" s="1123">
        <f t="shared" si="977"/>
        <v>133602.79999999999</v>
      </c>
      <c r="AH389" s="1120">
        <f t="shared" si="978"/>
        <v>0</v>
      </c>
      <c r="AI389" s="1123">
        <f t="shared" si="979"/>
        <v>133602.79999999999</v>
      </c>
      <c r="AJ389" s="1187">
        <f t="shared" si="980"/>
        <v>1736836.4</v>
      </c>
      <c r="AK389" s="1124">
        <v>1</v>
      </c>
      <c r="AL389" s="372">
        <f t="shared" si="981"/>
        <v>9</v>
      </c>
      <c r="AM389" s="373"/>
      <c r="AN389" s="229" t="str">
        <f t="shared" si="982"/>
        <v>Կ-1</v>
      </c>
      <c r="AO389" s="1185">
        <f t="shared" si="983"/>
        <v>2.02</v>
      </c>
      <c r="AP389" s="1185"/>
      <c r="AQ389" s="1185">
        <f t="shared" si="984"/>
        <v>2.02</v>
      </c>
      <c r="AR389" s="1123">
        <v>66140</v>
      </c>
      <c r="AS389" s="1123">
        <f t="shared" si="985"/>
        <v>133602.79999999999</v>
      </c>
      <c r="AT389" s="1120">
        <f t="shared" si="986"/>
        <v>0</v>
      </c>
      <c r="AU389" s="1123">
        <f t="shared" si="987"/>
        <v>133602.79999999999</v>
      </c>
      <c r="AV389" s="1187">
        <f t="shared" si="988"/>
        <v>1736836.4</v>
      </c>
    </row>
    <row r="390" spans="1:48" ht="17.25" thickBot="1">
      <c r="A390" s="1195">
        <v>348</v>
      </c>
      <c r="B390" s="1199" t="s">
        <v>2985</v>
      </c>
      <c r="C390" s="1432" t="s">
        <v>1814</v>
      </c>
      <c r="D390" s="1434">
        <v>1</v>
      </c>
      <c r="E390" s="1193">
        <v>6</v>
      </c>
      <c r="F390" s="1436" t="s">
        <v>97</v>
      </c>
      <c r="G390" s="660">
        <f t="shared" si="961"/>
        <v>1.96</v>
      </c>
      <c r="H390" s="1448">
        <v>66140</v>
      </c>
      <c r="I390" s="1449">
        <f t="shared" si="962"/>
        <v>129634.4</v>
      </c>
      <c r="J390" s="1464"/>
      <c r="K390" s="1123">
        <f t="shared" si="963"/>
        <v>129634.4</v>
      </c>
      <c r="L390" s="1187">
        <f t="shared" si="964"/>
        <v>1685247.2</v>
      </c>
      <c r="M390" s="1124">
        <v>1</v>
      </c>
      <c r="N390" s="505">
        <f t="shared" si="965"/>
        <v>7</v>
      </c>
      <c r="O390" s="373"/>
      <c r="P390" s="229" t="str">
        <f t="shared" si="966"/>
        <v>Կ-1</v>
      </c>
      <c r="Q390" s="598">
        <f t="shared" si="967"/>
        <v>1.96</v>
      </c>
      <c r="R390" s="1185"/>
      <c r="S390" s="1185">
        <f t="shared" si="968"/>
        <v>1.96</v>
      </c>
      <c r="T390" s="1123">
        <v>66140</v>
      </c>
      <c r="U390" s="1123">
        <f t="shared" si="969"/>
        <v>129634.4</v>
      </c>
      <c r="V390" s="1120">
        <f t="shared" si="970"/>
        <v>0</v>
      </c>
      <c r="W390" s="1123">
        <f t="shared" si="971"/>
        <v>129634.4</v>
      </c>
      <c r="X390" s="1187">
        <f t="shared" si="972"/>
        <v>1685247.2</v>
      </c>
      <c r="Y390" s="1124">
        <v>1</v>
      </c>
      <c r="Z390" s="505">
        <f t="shared" si="973"/>
        <v>8</v>
      </c>
      <c r="AA390" s="373"/>
      <c r="AB390" s="229" t="str">
        <f t="shared" si="974"/>
        <v>Կ-1</v>
      </c>
      <c r="AC390" s="1185">
        <f t="shared" si="975"/>
        <v>2.02</v>
      </c>
      <c r="AD390" s="1185"/>
      <c r="AE390" s="1185">
        <f t="shared" si="976"/>
        <v>2.02</v>
      </c>
      <c r="AF390" s="1123">
        <v>66140</v>
      </c>
      <c r="AG390" s="1123">
        <f t="shared" si="977"/>
        <v>133602.79999999999</v>
      </c>
      <c r="AH390" s="1120">
        <f t="shared" si="978"/>
        <v>0</v>
      </c>
      <c r="AI390" s="1123">
        <f t="shared" si="979"/>
        <v>133602.79999999999</v>
      </c>
      <c r="AJ390" s="1187">
        <f t="shared" si="980"/>
        <v>1736836.4</v>
      </c>
      <c r="AK390" s="1124">
        <v>1</v>
      </c>
      <c r="AL390" s="372">
        <f t="shared" si="981"/>
        <v>9</v>
      </c>
      <c r="AM390" s="373"/>
      <c r="AN390" s="229" t="str">
        <f t="shared" si="982"/>
        <v>Կ-1</v>
      </c>
      <c r="AO390" s="1185">
        <f t="shared" si="983"/>
        <v>2.02</v>
      </c>
      <c r="AP390" s="1185"/>
      <c r="AQ390" s="1185">
        <f t="shared" si="984"/>
        <v>2.02</v>
      </c>
      <c r="AR390" s="1123">
        <v>66140</v>
      </c>
      <c r="AS390" s="1123">
        <f t="shared" si="985"/>
        <v>133602.79999999999</v>
      </c>
      <c r="AT390" s="1120">
        <f t="shared" si="986"/>
        <v>0</v>
      </c>
      <c r="AU390" s="1123">
        <f t="shared" si="987"/>
        <v>133602.79999999999</v>
      </c>
      <c r="AV390" s="1187">
        <f t="shared" si="988"/>
        <v>1736836.4</v>
      </c>
    </row>
    <row r="391" spans="1:48" ht="17.25" thickBot="1">
      <c r="A391" s="1200">
        <v>349</v>
      </c>
      <c r="B391" s="1199" t="s">
        <v>2986</v>
      </c>
      <c r="C391" s="1432" t="s">
        <v>1814</v>
      </c>
      <c r="D391" s="1434">
        <v>1</v>
      </c>
      <c r="E391" s="1193">
        <v>4</v>
      </c>
      <c r="F391" s="1436" t="s">
        <v>97</v>
      </c>
      <c r="G391" s="660">
        <f t="shared" si="961"/>
        <v>1.9</v>
      </c>
      <c r="H391" s="1448">
        <v>66140</v>
      </c>
      <c r="I391" s="1449">
        <f t="shared" si="962"/>
        <v>125666</v>
      </c>
      <c r="J391" s="1464"/>
      <c r="K391" s="1123">
        <f t="shared" si="963"/>
        <v>125666</v>
      </c>
      <c r="L391" s="1187">
        <f t="shared" si="964"/>
        <v>1633658</v>
      </c>
      <c r="M391" s="1124">
        <v>1</v>
      </c>
      <c r="N391" s="505">
        <f t="shared" si="965"/>
        <v>5</v>
      </c>
      <c r="O391" s="373"/>
      <c r="P391" s="229" t="str">
        <f t="shared" si="966"/>
        <v>Կ-1</v>
      </c>
      <c r="Q391" s="598">
        <f t="shared" si="967"/>
        <v>1.9</v>
      </c>
      <c r="R391" s="1185"/>
      <c r="S391" s="1185">
        <f t="shared" si="968"/>
        <v>1.9</v>
      </c>
      <c r="T391" s="1123">
        <v>66140</v>
      </c>
      <c r="U391" s="1123">
        <f t="shared" si="969"/>
        <v>125666</v>
      </c>
      <c r="V391" s="1120">
        <f t="shared" si="970"/>
        <v>0</v>
      </c>
      <c r="W391" s="1123">
        <f t="shared" si="971"/>
        <v>125666</v>
      </c>
      <c r="X391" s="1187">
        <f t="shared" si="972"/>
        <v>1633658</v>
      </c>
      <c r="Y391" s="1124">
        <v>1</v>
      </c>
      <c r="Z391" s="505">
        <f t="shared" si="973"/>
        <v>6</v>
      </c>
      <c r="AA391" s="373"/>
      <c r="AB391" s="229" t="str">
        <f t="shared" si="974"/>
        <v>Կ-1</v>
      </c>
      <c r="AC391" s="1185">
        <f t="shared" si="975"/>
        <v>1.96</v>
      </c>
      <c r="AD391" s="1185"/>
      <c r="AE391" s="1185">
        <f t="shared" si="976"/>
        <v>1.96</v>
      </c>
      <c r="AF391" s="1123">
        <v>66140</v>
      </c>
      <c r="AG391" s="1123">
        <f t="shared" si="977"/>
        <v>129634.4</v>
      </c>
      <c r="AH391" s="1120">
        <f t="shared" si="978"/>
        <v>0</v>
      </c>
      <c r="AI391" s="1123">
        <f t="shared" si="979"/>
        <v>129634.4</v>
      </c>
      <c r="AJ391" s="1187">
        <f t="shared" si="980"/>
        <v>1685247.2</v>
      </c>
      <c r="AK391" s="1124">
        <v>1</v>
      </c>
      <c r="AL391" s="372">
        <f t="shared" si="981"/>
        <v>7</v>
      </c>
      <c r="AM391" s="373"/>
      <c r="AN391" s="229" t="str">
        <f t="shared" si="982"/>
        <v>Կ-1</v>
      </c>
      <c r="AO391" s="1185">
        <f t="shared" si="983"/>
        <v>1.96</v>
      </c>
      <c r="AP391" s="1185"/>
      <c r="AQ391" s="1185">
        <f t="shared" si="984"/>
        <v>1.96</v>
      </c>
      <c r="AR391" s="1123">
        <v>66140</v>
      </c>
      <c r="AS391" s="1123">
        <f t="shared" si="985"/>
        <v>129634.4</v>
      </c>
      <c r="AT391" s="1120">
        <f t="shared" si="986"/>
        <v>0</v>
      </c>
      <c r="AU391" s="1123">
        <f t="shared" si="987"/>
        <v>129634.4</v>
      </c>
      <c r="AV391" s="1187">
        <f t="shared" si="988"/>
        <v>1685247.2</v>
      </c>
    </row>
    <row r="392" spans="1:48" ht="17.25" thickBot="1">
      <c r="A392" s="1195">
        <v>350</v>
      </c>
      <c r="B392" s="1199" t="s">
        <v>2987</v>
      </c>
      <c r="C392" s="1432" t="s">
        <v>1814</v>
      </c>
      <c r="D392" s="1434">
        <v>1</v>
      </c>
      <c r="E392" s="1193">
        <v>4</v>
      </c>
      <c r="F392" s="1436" t="s">
        <v>97</v>
      </c>
      <c r="G392" s="660">
        <f t="shared" si="961"/>
        <v>1.9</v>
      </c>
      <c r="H392" s="1448">
        <v>66140</v>
      </c>
      <c r="I392" s="1449">
        <f t="shared" si="962"/>
        <v>125666</v>
      </c>
      <c r="J392" s="1464"/>
      <c r="K392" s="1123">
        <f t="shared" si="963"/>
        <v>125666</v>
      </c>
      <c r="L392" s="1187">
        <f t="shared" si="964"/>
        <v>1633658</v>
      </c>
      <c r="M392" s="1124">
        <v>1</v>
      </c>
      <c r="N392" s="505">
        <f t="shared" si="965"/>
        <v>5</v>
      </c>
      <c r="O392" s="373"/>
      <c r="P392" s="229" t="str">
        <f t="shared" si="966"/>
        <v>Կ-1</v>
      </c>
      <c r="Q392" s="598">
        <f t="shared" si="967"/>
        <v>1.9</v>
      </c>
      <c r="R392" s="1185"/>
      <c r="S392" s="1185">
        <f t="shared" si="968"/>
        <v>1.9</v>
      </c>
      <c r="T392" s="1123">
        <v>66140</v>
      </c>
      <c r="U392" s="1123">
        <f t="shared" si="969"/>
        <v>125666</v>
      </c>
      <c r="V392" s="1120">
        <f t="shared" si="970"/>
        <v>0</v>
      </c>
      <c r="W392" s="1123">
        <f t="shared" si="971"/>
        <v>125666</v>
      </c>
      <c r="X392" s="1187">
        <f t="shared" si="972"/>
        <v>1633658</v>
      </c>
      <c r="Y392" s="1124">
        <v>1</v>
      </c>
      <c r="Z392" s="505">
        <f t="shared" si="973"/>
        <v>6</v>
      </c>
      <c r="AA392" s="373"/>
      <c r="AB392" s="229" t="str">
        <f t="shared" si="974"/>
        <v>Կ-1</v>
      </c>
      <c r="AC392" s="1185">
        <f t="shared" si="975"/>
        <v>1.96</v>
      </c>
      <c r="AD392" s="1185"/>
      <c r="AE392" s="1185">
        <f t="shared" si="976"/>
        <v>1.96</v>
      </c>
      <c r="AF392" s="1123">
        <v>66140</v>
      </c>
      <c r="AG392" s="1123">
        <f t="shared" si="977"/>
        <v>129634.4</v>
      </c>
      <c r="AH392" s="1120">
        <f t="shared" si="978"/>
        <v>0</v>
      </c>
      <c r="AI392" s="1123">
        <f t="shared" si="979"/>
        <v>129634.4</v>
      </c>
      <c r="AJ392" s="1187">
        <f t="shared" si="980"/>
        <v>1685247.2</v>
      </c>
      <c r="AK392" s="1124">
        <v>1</v>
      </c>
      <c r="AL392" s="372">
        <f t="shared" si="981"/>
        <v>7</v>
      </c>
      <c r="AM392" s="373"/>
      <c r="AN392" s="229" t="str">
        <f t="shared" si="982"/>
        <v>Կ-1</v>
      </c>
      <c r="AO392" s="1185">
        <f t="shared" si="983"/>
        <v>1.96</v>
      </c>
      <c r="AP392" s="1185"/>
      <c r="AQ392" s="1185">
        <f t="shared" si="984"/>
        <v>1.96</v>
      </c>
      <c r="AR392" s="1123">
        <v>66140</v>
      </c>
      <c r="AS392" s="1123">
        <f t="shared" si="985"/>
        <v>129634.4</v>
      </c>
      <c r="AT392" s="1120">
        <f t="shared" si="986"/>
        <v>0</v>
      </c>
      <c r="AU392" s="1123">
        <f t="shared" si="987"/>
        <v>129634.4</v>
      </c>
      <c r="AV392" s="1187">
        <f t="shared" si="988"/>
        <v>1685247.2</v>
      </c>
    </row>
    <row r="393" spans="1:48" ht="17.25" thickBot="1">
      <c r="A393" s="1200">
        <v>351</v>
      </c>
      <c r="B393" s="1199" t="s">
        <v>2988</v>
      </c>
      <c r="C393" s="1432" t="s">
        <v>1814</v>
      </c>
      <c r="D393" s="1434">
        <v>1</v>
      </c>
      <c r="E393" s="1193">
        <v>4</v>
      </c>
      <c r="F393" s="1436" t="s">
        <v>97</v>
      </c>
      <c r="G393" s="660">
        <f t="shared" si="961"/>
        <v>1.9</v>
      </c>
      <c r="H393" s="1448">
        <v>66140</v>
      </c>
      <c r="I393" s="1449">
        <f t="shared" si="962"/>
        <v>125666</v>
      </c>
      <c r="J393" s="1464"/>
      <c r="K393" s="1123">
        <f t="shared" si="963"/>
        <v>125666</v>
      </c>
      <c r="L393" s="1187">
        <f t="shared" si="964"/>
        <v>1633658</v>
      </c>
      <c r="M393" s="1124">
        <v>1</v>
      </c>
      <c r="N393" s="505">
        <f t="shared" si="965"/>
        <v>5</v>
      </c>
      <c r="O393" s="373"/>
      <c r="P393" s="229" t="str">
        <f t="shared" si="966"/>
        <v>Կ-1</v>
      </c>
      <c r="Q393" s="598">
        <f t="shared" si="967"/>
        <v>1.9</v>
      </c>
      <c r="R393" s="1185"/>
      <c r="S393" s="1185">
        <f t="shared" si="968"/>
        <v>1.9</v>
      </c>
      <c r="T393" s="1123">
        <v>66140</v>
      </c>
      <c r="U393" s="1123">
        <f t="shared" si="969"/>
        <v>125666</v>
      </c>
      <c r="V393" s="1120">
        <f t="shared" si="970"/>
        <v>0</v>
      </c>
      <c r="W393" s="1123">
        <f t="shared" si="971"/>
        <v>125666</v>
      </c>
      <c r="X393" s="1187">
        <f t="shared" si="972"/>
        <v>1633658</v>
      </c>
      <c r="Y393" s="1124">
        <v>1</v>
      </c>
      <c r="Z393" s="505">
        <f t="shared" si="973"/>
        <v>6</v>
      </c>
      <c r="AA393" s="373"/>
      <c r="AB393" s="229" t="str">
        <f t="shared" si="974"/>
        <v>Կ-1</v>
      </c>
      <c r="AC393" s="1185">
        <f t="shared" si="975"/>
        <v>1.96</v>
      </c>
      <c r="AD393" s="1185"/>
      <c r="AE393" s="1185">
        <f t="shared" si="976"/>
        <v>1.96</v>
      </c>
      <c r="AF393" s="1123">
        <v>66140</v>
      </c>
      <c r="AG393" s="1123">
        <f t="shared" si="977"/>
        <v>129634.4</v>
      </c>
      <c r="AH393" s="1120">
        <f t="shared" si="978"/>
        <v>0</v>
      </c>
      <c r="AI393" s="1123">
        <f t="shared" si="979"/>
        <v>129634.4</v>
      </c>
      <c r="AJ393" s="1187">
        <f t="shared" si="980"/>
        <v>1685247.2</v>
      </c>
      <c r="AK393" s="1124">
        <v>1</v>
      </c>
      <c r="AL393" s="372">
        <f t="shared" si="981"/>
        <v>7</v>
      </c>
      <c r="AM393" s="373"/>
      <c r="AN393" s="229" t="str">
        <f t="shared" si="982"/>
        <v>Կ-1</v>
      </c>
      <c r="AO393" s="1185">
        <f t="shared" si="983"/>
        <v>1.96</v>
      </c>
      <c r="AP393" s="1185"/>
      <c r="AQ393" s="1185">
        <f t="shared" si="984"/>
        <v>1.96</v>
      </c>
      <c r="AR393" s="1123">
        <v>66140</v>
      </c>
      <c r="AS393" s="1123">
        <f t="shared" si="985"/>
        <v>129634.4</v>
      </c>
      <c r="AT393" s="1120">
        <f t="shared" si="986"/>
        <v>0</v>
      </c>
      <c r="AU393" s="1123">
        <f t="shared" si="987"/>
        <v>129634.4</v>
      </c>
      <c r="AV393" s="1187">
        <f t="shared" si="988"/>
        <v>1685247.2</v>
      </c>
    </row>
    <row r="394" spans="1:48" ht="17.25" thickBot="1">
      <c r="A394" s="1195">
        <v>352</v>
      </c>
      <c r="B394" s="1199" t="s">
        <v>2989</v>
      </c>
      <c r="C394" s="1432" t="s">
        <v>1814</v>
      </c>
      <c r="D394" s="1434">
        <v>1</v>
      </c>
      <c r="E394" s="1193">
        <v>4</v>
      </c>
      <c r="F394" s="1436" t="s">
        <v>97</v>
      </c>
      <c r="G394" s="660">
        <f t="shared" ref="G394:G397" si="989">IF(D394&lt;1,0,IF(F394="Բ-1",IF(E394=0,6.94,IF(E394=1,7.17,IF(E394=2,7.41,IF(E394=3,7.66,IF(OR(E394=5,E394=4),7.92,IF(OR(E394=6,E394=7),8.18,IF(OR(E394=8,E394=9),8.46,IF(OR(E394=10,E394=11,E394=12),8.74,IF(OR(E394=13,E394=14,E394=15),9.03,IF(OR(E394=16,E394=17,E394=18),9.33,9.65)))))))))),IF(F394="Բ-2", IF(E394=0,5.71,IF(E394=1,5.89,IF(E394=2,6.09,IF(E394=3,6.29,IF(OR(E394=5,E394=4),6.5,IF(OR(E394=6,E394=7),6.72,IF(OR(E394=8,E394=9),6.94,IF(OR(E394=10,E394=11,E394=12),7.17,IF(OR(E394=13,E394=14,E394=15),7.41,IF(OR(E394=16,E394=17,E394=18),7.65,7.91)))))))))), IF(F394="Գ-1", IF(E394=0,4.7,IF(E394=1,4.86,IF(E394=2,5.01,IF(E394=3,5.18,IF(OR(E394=5,E394=4),5.35,IF(OR(E394=6,E394=7),5.52,IF(OR(E394=8,E394=9),5.71,IF(OR(E394=10,E394=11,E394=12),5.89,IF(OR(E394=13,E394=14,E394=15),6.09,IF(OR(E394=16,E394=17,E394=18),6.29,6.49)))))))))), IF(F394="Գ-2", IF(E394=0,3.88,IF(E394=1,4.01,IF(E394=2,4.14,IF(E394=3,4.27,IF(OR(E394=5,E394=4),4.41,IF(OR(E394=6,E394=7),4.55,IF(OR(E394=8,E394=9),4.7,IF(OR(E394=10,E394=11,E394=12),4.85,IF(OR(E394=13,E394=14,E394=15),5.01,IF(OR(E394=16,E394=17,E394=18),5.17,5.34)))))))))), IF(F394="Գ-3", IF(E394=0,3.21,IF(E394=1,3.31,IF(E394=2,3.42,IF(E394=3,3.53,IF(OR(E394=5,E394=4),3.64,IF(OR(E394=6,E394=7),3.76,IF(OR(E394=8,E394=9),3.88,IF(OR(E394=10,E394=11,E394=12),4.01,IF(OR(E394=13,E394=14,E394=15),4.13,IF(OR(E394=16,E394=17,E394=18),4.27,4.4)))))))))), IF(F394="Ա-1", IF(E394=0,2.66,IF(E394=1,2.75,IF(E394=2,2.83,IF(E394=3,2.92,IF(OR(E394=5,E394=4),3.02,IF(OR(E394=6,E394=7),3.11,IF(OR(E394=8,E394=9),3.21,IF(OR(E394=10,E394=11,E394=12),3.31,IF(OR(E394=13,E394=14,E394=15),3.42,IF(OR(E394=16,E394=17,E394=18),3.53,3.64)))))))))), IF(F394="Ա-2", IF(E394=0,2.28,IF(E394=1,2.35,IF(E394=2,2.43,IF(E394=3,2.5,IF(OR(E394=5,E394=4),2.58,IF(OR(E394=6,E394=7),2.66,IF(OR(E394=8,E394=9),2.75,IF(OR(E394=10,E394=11,E394=12),2.83,IF(OR(E394=13,E394=14,E394=15),2.92,IF(OR(E394=16,E394=17,E394=18),3.01,3.11)))))))))),IF(F394="Ա-3", IF(E394=0,1.96,IF(E394=1,2.02,IF(E394=2,2.08,IF(E394=3,2.15,IF(OR(E394=5,E394=4),2.21,IF(OR(E394=6,E394=7),2.28,IF(OR(E394=8,E394=9),2.35,IF(OR(E394=10,E394=11,E394=12),2.42,IF(OR(E394=13,E394=14,E394=15),2.5,IF(OR(E394=16,E394=17,E394=18),2.58,2.66)))))))))), IF(F394="Կ-1", IF(E394=0,1.68,IF(E394=1,1.73,IF(E394=2,1.79,IF(E394=3,1.84,IF(OR(E394=5,E394=4),1.9,IF(OR(E394=6,E394=7),1.96,IF(OR(E394=8,E394=9),2.02,IF(OR(E394=10,E394=11,E394=12),2.08,IF(OR(E394=13,E394=14,E394=15),2.14,IF(OR(E394=16,E394=17,E394=18),2.21,2.28)))))))))), IF(F394="Կ-2", IF(E394=0,1.45,IF(E394=1,1.49,IF(E394=2,1.54,IF(E394=3,1.59,IF(OR(E394=5,E394=4),1.63,IF(OR(E394=6,E394=7),1.68,IF(OR(E394=8,E394=9),1.73,IF(OR(E394=10,E394=11,E394=12),1.79,IF(OR(E394=13,E394=14,E394=15),1.84,IF(OR(E394=16,E394=17,E394=18),1.9,1.95)))))))))),IF(F394="Կ-3", IF(E394=0,1.25,IF(E394=1,1.29,IF(E394=2,1.33,IF(E394=3,1.37,IF(OR(E394=5,E394=4),1.41,IF(OR(E394=6,E394=7),1.45,IF(OR(E394=8,E394=9),1.49,IF(OR(E394=10,E394=11,E394=12),1.54,IF(OR(E394=13,E394=14,E394=15),1.58,IF(OR(E394=16,E394=17,E394=18),1.63,1.68)))))))))), "Error"))))))))))))</f>
        <v>1.9</v>
      </c>
      <c r="H394" s="1448">
        <v>66140</v>
      </c>
      <c r="I394" s="1449">
        <f t="shared" si="962"/>
        <v>125666</v>
      </c>
      <c r="J394" s="1464"/>
      <c r="K394" s="1123">
        <f t="shared" si="963"/>
        <v>125666</v>
      </c>
      <c r="L394" s="1187">
        <f t="shared" si="964"/>
        <v>1633658</v>
      </c>
      <c r="M394" s="1124">
        <v>1</v>
      </c>
      <c r="N394" s="505">
        <f t="shared" si="965"/>
        <v>5</v>
      </c>
      <c r="O394" s="373"/>
      <c r="P394" s="229" t="str">
        <f t="shared" si="966"/>
        <v>Կ-1</v>
      </c>
      <c r="Q394" s="598">
        <f t="shared" si="967"/>
        <v>1.9</v>
      </c>
      <c r="R394" s="1185"/>
      <c r="S394" s="1185">
        <f t="shared" si="968"/>
        <v>1.9</v>
      </c>
      <c r="T394" s="1123">
        <v>66140</v>
      </c>
      <c r="U394" s="1123">
        <f t="shared" si="969"/>
        <v>125666</v>
      </c>
      <c r="V394" s="1120">
        <f t="shared" si="970"/>
        <v>0</v>
      </c>
      <c r="W394" s="1123">
        <f t="shared" si="971"/>
        <v>125666</v>
      </c>
      <c r="X394" s="1187">
        <f t="shared" si="972"/>
        <v>1633658</v>
      </c>
      <c r="Y394" s="1124">
        <v>1</v>
      </c>
      <c r="Z394" s="505">
        <f t="shared" si="973"/>
        <v>6</v>
      </c>
      <c r="AA394" s="373"/>
      <c r="AB394" s="229" t="str">
        <f t="shared" si="974"/>
        <v>Կ-1</v>
      </c>
      <c r="AC394" s="1185">
        <f t="shared" si="975"/>
        <v>1.96</v>
      </c>
      <c r="AD394" s="1185"/>
      <c r="AE394" s="1185">
        <f t="shared" si="976"/>
        <v>1.96</v>
      </c>
      <c r="AF394" s="1123">
        <v>66140</v>
      </c>
      <c r="AG394" s="1123">
        <f t="shared" si="977"/>
        <v>129634.4</v>
      </c>
      <c r="AH394" s="1120">
        <f t="shared" si="978"/>
        <v>0</v>
      </c>
      <c r="AI394" s="1123">
        <f t="shared" si="979"/>
        <v>129634.4</v>
      </c>
      <c r="AJ394" s="1187">
        <f t="shared" si="980"/>
        <v>1685247.2</v>
      </c>
      <c r="AK394" s="1124">
        <v>1</v>
      </c>
      <c r="AL394" s="372">
        <f t="shared" si="981"/>
        <v>7</v>
      </c>
      <c r="AM394" s="373"/>
      <c r="AN394" s="229" t="str">
        <f t="shared" si="982"/>
        <v>Կ-1</v>
      </c>
      <c r="AO394" s="1185">
        <f t="shared" si="983"/>
        <v>1.96</v>
      </c>
      <c r="AP394" s="1185"/>
      <c r="AQ394" s="1185">
        <f t="shared" si="984"/>
        <v>1.96</v>
      </c>
      <c r="AR394" s="1123">
        <v>66140</v>
      </c>
      <c r="AS394" s="1123">
        <f t="shared" si="985"/>
        <v>129634.4</v>
      </c>
      <c r="AT394" s="1120">
        <f t="shared" si="986"/>
        <v>0</v>
      </c>
      <c r="AU394" s="1123">
        <f t="shared" si="987"/>
        <v>129634.4</v>
      </c>
      <c r="AV394" s="1187">
        <f t="shared" si="988"/>
        <v>1685247.2</v>
      </c>
    </row>
    <row r="395" spans="1:48" ht="17.25" thickBot="1">
      <c r="A395" s="1200">
        <v>353</v>
      </c>
      <c r="B395" s="1199" t="s">
        <v>2990</v>
      </c>
      <c r="C395" s="1432" t="s">
        <v>1814</v>
      </c>
      <c r="D395" s="1434">
        <v>1</v>
      </c>
      <c r="E395" s="1193">
        <v>4</v>
      </c>
      <c r="F395" s="1436" t="s">
        <v>97</v>
      </c>
      <c r="G395" s="660">
        <f t="shared" si="989"/>
        <v>1.9</v>
      </c>
      <c r="H395" s="1448">
        <v>66140</v>
      </c>
      <c r="I395" s="1449">
        <f t="shared" si="962"/>
        <v>125666</v>
      </c>
      <c r="J395" s="1464"/>
      <c r="K395" s="1123">
        <f t="shared" si="963"/>
        <v>125666</v>
      </c>
      <c r="L395" s="1187">
        <f t="shared" si="964"/>
        <v>1633658</v>
      </c>
      <c r="M395" s="1124">
        <v>1</v>
      </c>
      <c r="N395" s="505">
        <f t="shared" si="965"/>
        <v>5</v>
      </c>
      <c r="O395" s="373"/>
      <c r="P395" s="229" t="str">
        <f t="shared" si="966"/>
        <v>Կ-1</v>
      </c>
      <c r="Q395" s="598">
        <f t="shared" si="967"/>
        <v>1.9</v>
      </c>
      <c r="R395" s="1185"/>
      <c r="S395" s="1185">
        <f t="shared" si="968"/>
        <v>1.9</v>
      </c>
      <c r="T395" s="1123">
        <v>66140</v>
      </c>
      <c r="U395" s="1123">
        <f t="shared" si="969"/>
        <v>125666</v>
      </c>
      <c r="V395" s="1120">
        <f t="shared" si="970"/>
        <v>0</v>
      </c>
      <c r="W395" s="1123">
        <f t="shared" si="971"/>
        <v>125666</v>
      </c>
      <c r="X395" s="1187">
        <f t="shared" si="972"/>
        <v>1633658</v>
      </c>
      <c r="Y395" s="1124">
        <v>1</v>
      </c>
      <c r="Z395" s="505">
        <f t="shared" si="973"/>
        <v>6</v>
      </c>
      <c r="AA395" s="373"/>
      <c r="AB395" s="229" t="str">
        <f t="shared" si="974"/>
        <v>Կ-1</v>
      </c>
      <c r="AC395" s="1185">
        <f t="shared" si="975"/>
        <v>1.96</v>
      </c>
      <c r="AD395" s="1185"/>
      <c r="AE395" s="1185">
        <f t="shared" si="976"/>
        <v>1.96</v>
      </c>
      <c r="AF395" s="1123">
        <v>66140</v>
      </c>
      <c r="AG395" s="1123">
        <f t="shared" si="977"/>
        <v>129634.4</v>
      </c>
      <c r="AH395" s="1120">
        <f t="shared" si="978"/>
        <v>0</v>
      </c>
      <c r="AI395" s="1123">
        <f t="shared" si="979"/>
        <v>129634.4</v>
      </c>
      <c r="AJ395" s="1187">
        <f t="shared" si="980"/>
        <v>1685247.2</v>
      </c>
      <c r="AK395" s="1124">
        <v>1</v>
      </c>
      <c r="AL395" s="372">
        <f t="shared" si="981"/>
        <v>7</v>
      </c>
      <c r="AM395" s="373"/>
      <c r="AN395" s="229" t="str">
        <f t="shared" si="982"/>
        <v>Կ-1</v>
      </c>
      <c r="AO395" s="1185">
        <f t="shared" si="983"/>
        <v>1.96</v>
      </c>
      <c r="AP395" s="1185"/>
      <c r="AQ395" s="1185">
        <f t="shared" si="984"/>
        <v>1.96</v>
      </c>
      <c r="AR395" s="1123">
        <v>66140</v>
      </c>
      <c r="AS395" s="1123">
        <f t="shared" si="985"/>
        <v>129634.4</v>
      </c>
      <c r="AT395" s="1120">
        <f t="shared" si="986"/>
        <v>0</v>
      </c>
      <c r="AU395" s="1123">
        <f t="shared" si="987"/>
        <v>129634.4</v>
      </c>
      <c r="AV395" s="1187">
        <f t="shared" si="988"/>
        <v>1685247.2</v>
      </c>
    </row>
    <row r="396" spans="1:48" ht="17.25" thickBot="1">
      <c r="A396" s="1195">
        <v>354</v>
      </c>
      <c r="B396" s="1199" t="s">
        <v>2991</v>
      </c>
      <c r="C396" s="1432" t="s">
        <v>1814</v>
      </c>
      <c r="D396" s="1434">
        <v>1</v>
      </c>
      <c r="E396" s="1193">
        <v>4</v>
      </c>
      <c r="F396" s="1436" t="s">
        <v>97</v>
      </c>
      <c r="G396" s="660">
        <f t="shared" si="989"/>
        <v>1.9</v>
      </c>
      <c r="H396" s="1448">
        <v>66140</v>
      </c>
      <c r="I396" s="1449">
        <f t="shared" si="962"/>
        <v>125666</v>
      </c>
      <c r="J396" s="1464"/>
      <c r="K396" s="1123">
        <f t="shared" si="963"/>
        <v>125666</v>
      </c>
      <c r="L396" s="1187">
        <f t="shared" si="964"/>
        <v>1633658</v>
      </c>
      <c r="M396" s="1124">
        <v>1</v>
      </c>
      <c r="N396" s="505">
        <f t="shared" si="965"/>
        <v>5</v>
      </c>
      <c r="O396" s="373"/>
      <c r="P396" s="229" t="str">
        <f t="shared" si="966"/>
        <v>Կ-1</v>
      </c>
      <c r="Q396" s="598">
        <f t="shared" si="967"/>
        <v>1.9</v>
      </c>
      <c r="R396" s="1185"/>
      <c r="S396" s="1185">
        <f t="shared" si="968"/>
        <v>1.9</v>
      </c>
      <c r="T396" s="1123">
        <v>66140</v>
      </c>
      <c r="U396" s="1123">
        <f t="shared" si="969"/>
        <v>125666</v>
      </c>
      <c r="V396" s="1120">
        <f t="shared" si="970"/>
        <v>0</v>
      </c>
      <c r="W396" s="1123">
        <f t="shared" si="971"/>
        <v>125666</v>
      </c>
      <c r="X396" s="1187">
        <f t="shared" si="972"/>
        <v>1633658</v>
      </c>
      <c r="Y396" s="1124">
        <v>1</v>
      </c>
      <c r="Z396" s="505">
        <f t="shared" si="973"/>
        <v>6</v>
      </c>
      <c r="AA396" s="373"/>
      <c r="AB396" s="229" t="str">
        <f t="shared" si="974"/>
        <v>Կ-1</v>
      </c>
      <c r="AC396" s="1185">
        <f t="shared" si="975"/>
        <v>1.96</v>
      </c>
      <c r="AD396" s="1185"/>
      <c r="AE396" s="1185">
        <f t="shared" si="976"/>
        <v>1.96</v>
      </c>
      <c r="AF396" s="1123">
        <v>66140</v>
      </c>
      <c r="AG396" s="1123">
        <f t="shared" si="977"/>
        <v>129634.4</v>
      </c>
      <c r="AH396" s="1120">
        <f t="shared" si="978"/>
        <v>0</v>
      </c>
      <c r="AI396" s="1123">
        <f t="shared" si="979"/>
        <v>129634.4</v>
      </c>
      <c r="AJ396" s="1187">
        <f t="shared" si="980"/>
        <v>1685247.2</v>
      </c>
      <c r="AK396" s="1124">
        <v>1</v>
      </c>
      <c r="AL396" s="372">
        <f t="shared" si="981"/>
        <v>7</v>
      </c>
      <c r="AM396" s="373"/>
      <c r="AN396" s="229" t="str">
        <f t="shared" si="982"/>
        <v>Կ-1</v>
      </c>
      <c r="AO396" s="1185">
        <f t="shared" si="983"/>
        <v>1.96</v>
      </c>
      <c r="AP396" s="1185"/>
      <c r="AQ396" s="1185">
        <f t="shared" si="984"/>
        <v>1.96</v>
      </c>
      <c r="AR396" s="1123">
        <v>66140</v>
      </c>
      <c r="AS396" s="1123">
        <f t="shared" si="985"/>
        <v>129634.4</v>
      </c>
      <c r="AT396" s="1120">
        <f t="shared" si="986"/>
        <v>0</v>
      </c>
      <c r="AU396" s="1123">
        <f t="shared" si="987"/>
        <v>129634.4</v>
      </c>
      <c r="AV396" s="1187">
        <f t="shared" si="988"/>
        <v>1685247.2</v>
      </c>
    </row>
    <row r="397" spans="1:48" ht="17.25" thickBot="1">
      <c r="A397" s="1200">
        <v>355</v>
      </c>
      <c r="B397" s="1199" t="s">
        <v>998</v>
      </c>
      <c r="C397" s="1432" t="s">
        <v>1814</v>
      </c>
      <c r="D397" s="1434">
        <v>1</v>
      </c>
      <c r="E397" s="1193">
        <v>3</v>
      </c>
      <c r="F397" s="1436" t="s">
        <v>97</v>
      </c>
      <c r="G397" s="660">
        <f t="shared" si="989"/>
        <v>1.84</v>
      </c>
      <c r="H397" s="1448">
        <v>66140</v>
      </c>
      <c r="I397" s="1449">
        <f t="shared" si="962"/>
        <v>121697.60000000001</v>
      </c>
      <c r="J397" s="1464"/>
      <c r="K397" s="1123">
        <f t="shared" si="963"/>
        <v>121697.60000000001</v>
      </c>
      <c r="L397" s="1187">
        <f t="shared" si="964"/>
        <v>1582068.8</v>
      </c>
      <c r="M397" s="1124">
        <v>1</v>
      </c>
      <c r="N397" s="505">
        <f t="shared" si="965"/>
        <v>4</v>
      </c>
      <c r="O397" s="373"/>
      <c r="P397" s="229" t="str">
        <f t="shared" si="966"/>
        <v>Կ-1</v>
      </c>
      <c r="Q397" s="598">
        <f t="shared" si="967"/>
        <v>1.9</v>
      </c>
      <c r="R397" s="1185"/>
      <c r="S397" s="1185">
        <f t="shared" si="968"/>
        <v>1.9</v>
      </c>
      <c r="T397" s="1123">
        <v>66140</v>
      </c>
      <c r="U397" s="1123">
        <f t="shared" si="969"/>
        <v>125666</v>
      </c>
      <c r="V397" s="1120">
        <f t="shared" si="970"/>
        <v>0</v>
      </c>
      <c r="W397" s="1123">
        <f t="shared" si="971"/>
        <v>125666</v>
      </c>
      <c r="X397" s="1187">
        <f t="shared" si="972"/>
        <v>1633658</v>
      </c>
      <c r="Y397" s="1124">
        <v>1</v>
      </c>
      <c r="Z397" s="505">
        <f t="shared" si="973"/>
        <v>5</v>
      </c>
      <c r="AA397" s="373"/>
      <c r="AB397" s="229" t="str">
        <f t="shared" si="974"/>
        <v>Կ-1</v>
      </c>
      <c r="AC397" s="1185">
        <f t="shared" si="975"/>
        <v>1.9</v>
      </c>
      <c r="AD397" s="1185"/>
      <c r="AE397" s="1185">
        <f t="shared" si="976"/>
        <v>1.9</v>
      </c>
      <c r="AF397" s="1123">
        <v>66140</v>
      </c>
      <c r="AG397" s="1123">
        <f t="shared" si="977"/>
        <v>125666</v>
      </c>
      <c r="AH397" s="1120">
        <f t="shared" si="978"/>
        <v>0</v>
      </c>
      <c r="AI397" s="1123">
        <f t="shared" si="979"/>
        <v>125666</v>
      </c>
      <c r="AJ397" s="1187">
        <f t="shared" si="980"/>
        <v>1633658</v>
      </c>
      <c r="AK397" s="1124">
        <v>1</v>
      </c>
      <c r="AL397" s="372">
        <f t="shared" si="981"/>
        <v>6</v>
      </c>
      <c r="AM397" s="373"/>
      <c r="AN397" s="229" t="str">
        <f t="shared" si="982"/>
        <v>Կ-1</v>
      </c>
      <c r="AO397" s="1185">
        <f t="shared" si="983"/>
        <v>1.96</v>
      </c>
      <c r="AP397" s="1185"/>
      <c r="AQ397" s="1185">
        <f t="shared" si="984"/>
        <v>1.96</v>
      </c>
      <c r="AR397" s="1123">
        <v>66140</v>
      </c>
      <c r="AS397" s="1123">
        <f t="shared" si="985"/>
        <v>129634.4</v>
      </c>
      <c r="AT397" s="1120">
        <f t="shared" si="986"/>
        <v>0</v>
      </c>
      <c r="AU397" s="1123">
        <f t="shared" si="987"/>
        <v>129634.4</v>
      </c>
      <c r="AV397" s="1187">
        <f t="shared" si="988"/>
        <v>1685247.2</v>
      </c>
    </row>
    <row r="398" spans="1:48" ht="17.25" thickBot="1">
      <c r="A398" s="1195">
        <v>356</v>
      </c>
      <c r="B398" s="1199" t="s">
        <v>2992</v>
      </c>
      <c r="C398" s="1432" t="s">
        <v>1814</v>
      </c>
      <c r="D398" s="1434">
        <v>1</v>
      </c>
      <c r="E398" s="1193">
        <v>3</v>
      </c>
      <c r="F398" s="1436" t="s">
        <v>97</v>
      </c>
      <c r="G398" s="660">
        <f t="shared" ref="G398:G431" si="990">IF(D398&lt;1,0,IF(F398="Բ-1",IF(E398=0,6.94,IF(E398=1,7.17,IF(E398=2,7.41,IF(E398=3,7.66,IF(OR(E398=5,E398=4),7.92,IF(OR(E398=6,E398=7),8.18,IF(OR(E398=8,E398=9),8.46,IF(OR(E398=10,E398=11,E398=12),8.74,IF(OR(E398=13,E398=14,E398=15),9.03,IF(OR(E398=16,E398=17,E398=18),9.33,9.65)))))))))),IF(F398="Բ-2", IF(E398=0,5.71,IF(E398=1,5.89,IF(E398=2,6.09,IF(E398=3,6.29,IF(OR(E398=5,E398=4),6.5,IF(OR(E398=6,E398=7),6.72,IF(OR(E398=8,E398=9),6.94,IF(OR(E398=10,E398=11,E398=12),7.17,IF(OR(E398=13,E398=14,E398=15),7.41,IF(OR(E398=16,E398=17,E398=18),7.65,7.91)))))))))), IF(F398="Գ-1", IF(E398=0,4.7,IF(E398=1,4.86,IF(E398=2,5.01,IF(E398=3,5.18,IF(OR(E398=5,E398=4),5.35,IF(OR(E398=6,E398=7),5.52,IF(OR(E398=8,E398=9),5.71,IF(OR(E398=10,E398=11,E398=12),5.89,IF(OR(E398=13,E398=14,E398=15),6.09,IF(OR(E398=16,E398=17,E398=18),6.29,6.49)))))))))), IF(F398="Գ-2", IF(E398=0,3.88,IF(E398=1,4.01,IF(E398=2,4.14,IF(E398=3,4.27,IF(OR(E398=5,E398=4),4.41,IF(OR(E398=6,E398=7),4.55,IF(OR(E398=8,E398=9),4.7,IF(OR(E398=10,E398=11,E398=12),4.85,IF(OR(E398=13,E398=14,E398=15),5.01,IF(OR(E398=16,E398=17,E398=18),5.17,5.34)))))))))), IF(F398="Գ-3", IF(E398=0,3.21,IF(E398=1,3.31,IF(E398=2,3.42,IF(E398=3,3.53,IF(OR(E398=5,E398=4),3.64,IF(OR(E398=6,E398=7),3.76,IF(OR(E398=8,E398=9),3.88,IF(OR(E398=10,E398=11,E398=12),4.01,IF(OR(E398=13,E398=14,E398=15),4.13,IF(OR(E398=16,E398=17,E398=18),4.27,4.4)))))))))), IF(F398="Ա-1", IF(E398=0,2.66,IF(E398=1,2.75,IF(E398=2,2.83,IF(E398=3,2.92,IF(OR(E398=5,E398=4),3.02,IF(OR(E398=6,E398=7),3.11,IF(OR(E398=8,E398=9),3.21,IF(OR(E398=10,E398=11,E398=12),3.31,IF(OR(E398=13,E398=14,E398=15),3.42,IF(OR(E398=16,E398=17,E398=18),3.53,3.64)))))))))), IF(F398="Ա-2", IF(E398=0,2.28,IF(E398=1,2.35,IF(E398=2,2.43,IF(E398=3,2.5,IF(OR(E398=5,E398=4),2.58,IF(OR(E398=6,E398=7),2.66,IF(OR(E398=8,E398=9),2.75,IF(OR(E398=10,E398=11,E398=12),2.83,IF(OR(E398=13,E398=14,E398=15),2.92,IF(OR(E398=16,E398=17,E398=18),3.01,3.11)))))))))),IF(F398="Ա-3", IF(E398=0,1.96,IF(E398=1,2.02,IF(E398=2,2.08,IF(E398=3,2.15,IF(OR(E398=5,E398=4),2.21,IF(OR(E398=6,E398=7),2.28,IF(OR(E398=8,E398=9),2.35,IF(OR(E398=10,E398=11,E398=12),2.42,IF(OR(E398=13,E398=14,E398=15),2.5,IF(OR(E398=16,E398=17,E398=18),2.58,2.66)))))))))), IF(F398="Կ-1", IF(E398=0,1.68,IF(E398=1,1.73,IF(E398=2,1.79,IF(E398=3,1.84,IF(OR(E398=5,E398=4),1.9,IF(OR(E398=6,E398=7),1.96,IF(OR(E398=8,E398=9),2.02,IF(OR(E398=10,E398=11,E398=12),2.08,IF(OR(E398=13,E398=14,E398=15),2.14,IF(OR(E398=16,E398=17,E398=18),2.21,2.28)))))))))), IF(F398="Կ-2", IF(E398=0,1.45,IF(E398=1,1.49,IF(E398=2,1.54,IF(E398=3,1.59,IF(OR(E398=5,E398=4),1.63,IF(OR(E398=6,E398=7),1.68,IF(OR(E398=8,E398=9),1.73,IF(OR(E398=10,E398=11,E398=12),1.79,IF(OR(E398=13,E398=14,E398=15),1.84,IF(OR(E398=16,E398=17,E398=18),1.9,1.95)))))))))),IF(F398="Կ-3", IF(E398=0,1.25,IF(E398=1,1.29,IF(E398=2,1.33,IF(E398=3,1.37,IF(OR(E398=5,E398=4),1.41,IF(OR(E398=6,E398=7),1.45,IF(OR(E398=8,E398=9),1.49,IF(OR(E398=10,E398=11,E398=12),1.54,IF(OR(E398=13,E398=14,E398=15),1.58,IF(OR(E398=16,E398=17,E398=18),1.63,1.68)))))))))), "Error"))))))))))))</f>
        <v>1.84</v>
      </c>
      <c r="H398" s="1448">
        <v>66140</v>
      </c>
      <c r="I398" s="1449">
        <f t="shared" si="962"/>
        <v>121697.60000000001</v>
      </c>
      <c r="J398" s="1464"/>
      <c r="K398" s="1123">
        <f t="shared" si="963"/>
        <v>121697.60000000001</v>
      </c>
      <c r="L398" s="1187">
        <f t="shared" si="964"/>
        <v>1582068.8</v>
      </c>
      <c r="M398" s="1124">
        <v>1</v>
      </c>
      <c r="N398" s="505">
        <f t="shared" si="965"/>
        <v>4</v>
      </c>
      <c r="O398" s="373"/>
      <c r="P398" s="229" t="str">
        <f t="shared" si="966"/>
        <v>Կ-1</v>
      </c>
      <c r="Q398" s="598">
        <f t="shared" si="967"/>
        <v>1.9</v>
      </c>
      <c r="R398" s="1185"/>
      <c r="S398" s="1185">
        <f t="shared" si="968"/>
        <v>1.9</v>
      </c>
      <c r="T398" s="1123">
        <v>66140</v>
      </c>
      <c r="U398" s="1123">
        <f t="shared" si="969"/>
        <v>125666</v>
      </c>
      <c r="V398" s="1120">
        <f t="shared" si="970"/>
        <v>0</v>
      </c>
      <c r="W398" s="1123">
        <f t="shared" si="971"/>
        <v>125666</v>
      </c>
      <c r="X398" s="1187">
        <f t="shared" si="972"/>
        <v>1633658</v>
      </c>
      <c r="Y398" s="1124">
        <v>1</v>
      </c>
      <c r="Z398" s="505">
        <f t="shared" si="973"/>
        <v>5</v>
      </c>
      <c r="AA398" s="373"/>
      <c r="AB398" s="229" t="str">
        <f t="shared" si="974"/>
        <v>Կ-1</v>
      </c>
      <c r="AC398" s="1185">
        <f t="shared" si="975"/>
        <v>1.9</v>
      </c>
      <c r="AD398" s="1185"/>
      <c r="AE398" s="1185">
        <f t="shared" si="976"/>
        <v>1.9</v>
      </c>
      <c r="AF398" s="1123">
        <v>66140</v>
      </c>
      <c r="AG398" s="1123">
        <f t="shared" si="977"/>
        <v>125666</v>
      </c>
      <c r="AH398" s="1120">
        <f t="shared" si="978"/>
        <v>0</v>
      </c>
      <c r="AI398" s="1123">
        <f t="shared" si="979"/>
        <v>125666</v>
      </c>
      <c r="AJ398" s="1187">
        <f t="shared" si="980"/>
        <v>1633658</v>
      </c>
      <c r="AK398" s="1124">
        <v>1</v>
      </c>
      <c r="AL398" s="372">
        <f t="shared" si="981"/>
        <v>6</v>
      </c>
      <c r="AM398" s="373"/>
      <c r="AN398" s="229" t="str">
        <f t="shared" si="982"/>
        <v>Կ-1</v>
      </c>
      <c r="AO398" s="1185">
        <f t="shared" si="983"/>
        <v>1.96</v>
      </c>
      <c r="AP398" s="1185"/>
      <c r="AQ398" s="1185">
        <f t="shared" si="984"/>
        <v>1.96</v>
      </c>
      <c r="AR398" s="1123">
        <v>66140</v>
      </c>
      <c r="AS398" s="1123">
        <f t="shared" si="985"/>
        <v>129634.4</v>
      </c>
      <c r="AT398" s="1120">
        <f t="shared" si="986"/>
        <v>0</v>
      </c>
      <c r="AU398" s="1123">
        <f t="shared" si="987"/>
        <v>129634.4</v>
      </c>
      <c r="AV398" s="1187">
        <f t="shared" si="988"/>
        <v>1685247.2</v>
      </c>
    </row>
    <row r="399" spans="1:48" ht="17.25" thickBot="1">
      <c r="A399" s="1200">
        <v>357</v>
      </c>
      <c r="B399" s="1199" t="s">
        <v>986</v>
      </c>
      <c r="C399" s="1432" t="s">
        <v>1814</v>
      </c>
      <c r="D399" s="1434">
        <v>1</v>
      </c>
      <c r="E399" s="1193">
        <v>3</v>
      </c>
      <c r="F399" s="1436" t="s">
        <v>97</v>
      </c>
      <c r="G399" s="660">
        <f t="shared" si="990"/>
        <v>1.84</v>
      </c>
      <c r="H399" s="1448">
        <v>66140</v>
      </c>
      <c r="I399" s="1449">
        <f t="shared" si="962"/>
        <v>121697.60000000001</v>
      </c>
      <c r="J399" s="1464"/>
      <c r="K399" s="1123">
        <f t="shared" si="963"/>
        <v>121697.60000000001</v>
      </c>
      <c r="L399" s="1187">
        <f t="shared" si="964"/>
        <v>1582068.8</v>
      </c>
      <c r="M399" s="1124">
        <v>1</v>
      </c>
      <c r="N399" s="505">
        <f t="shared" si="965"/>
        <v>4</v>
      </c>
      <c r="O399" s="373"/>
      <c r="P399" s="229" t="str">
        <f t="shared" si="966"/>
        <v>Կ-1</v>
      </c>
      <c r="Q399" s="598">
        <f t="shared" si="967"/>
        <v>1.9</v>
      </c>
      <c r="R399" s="1185"/>
      <c r="S399" s="1185">
        <f t="shared" si="968"/>
        <v>1.9</v>
      </c>
      <c r="T399" s="1123">
        <v>66140</v>
      </c>
      <c r="U399" s="1123">
        <f t="shared" si="969"/>
        <v>125666</v>
      </c>
      <c r="V399" s="1120">
        <f t="shared" si="970"/>
        <v>0</v>
      </c>
      <c r="W399" s="1123">
        <f t="shared" si="971"/>
        <v>125666</v>
      </c>
      <c r="X399" s="1187">
        <f t="shared" si="972"/>
        <v>1633658</v>
      </c>
      <c r="Y399" s="1124">
        <v>1</v>
      </c>
      <c r="Z399" s="505">
        <f t="shared" si="973"/>
        <v>5</v>
      </c>
      <c r="AA399" s="373"/>
      <c r="AB399" s="229" t="str">
        <f t="shared" si="974"/>
        <v>Կ-1</v>
      </c>
      <c r="AC399" s="1185">
        <f t="shared" si="975"/>
        <v>1.9</v>
      </c>
      <c r="AD399" s="1185"/>
      <c r="AE399" s="1185">
        <f t="shared" si="976"/>
        <v>1.9</v>
      </c>
      <c r="AF399" s="1123">
        <v>66140</v>
      </c>
      <c r="AG399" s="1123">
        <f t="shared" si="977"/>
        <v>125666</v>
      </c>
      <c r="AH399" s="1120">
        <f t="shared" si="978"/>
        <v>0</v>
      </c>
      <c r="AI399" s="1123">
        <f t="shared" si="979"/>
        <v>125666</v>
      </c>
      <c r="AJ399" s="1187">
        <f t="shared" si="980"/>
        <v>1633658</v>
      </c>
      <c r="AK399" s="1124">
        <v>1</v>
      </c>
      <c r="AL399" s="372">
        <f t="shared" si="981"/>
        <v>6</v>
      </c>
      <c r="AM399" s="373"/>
      <c r="AN399" s="229" t="str">
        <f t="shared" si="982"/>
        <v>Կ-1</v>
      </c>
      <c r="AO399" s="1185">
        <f t="shared" si="983"/>
        <v>1.96</v>
      </c>
      <c r="AP399" s="1185"/>
      <c r="AQ399" s="1185">
        <f t="shared" si="984"/>
        <v>1.96</v>
      </c>
      <c r="AR399" s="1123">
        <v>66140</v>
      </c>
      <c r="AS399" s="1123">
        <f t="shared" si="985"/>
        <v>129634.4</v>
      </c>
      <c r="AT399" s="1120">
        <f t="shared" si="986"/>
        <v>0</v>
      </c>
      <c r="AU399" s="1123">
        <f t="shared" si="987"/>
        <v>129634.4</v>
      </c>
      <c r="AV399" s="1187">
        <f t="shared" si="988"/>
        <v>1685247.2</v>
      </c>
    </row>
    <row r="400" spans="1:48" ht="17.25" thickBot="1">
      <c r="A400" s="1195">
        <v>358</v>
      </c>
      <c r="B400" s="1199" t="s">
        <v>2993</v>
      </c>
      <c r="C400" s="1432" t="s">
        <v>1814</v>
      </c>
      <c r="D400" s="1434">
        <v>1</v>
      </c>
      <c r="E400" s="1193">
        <v>3</v>
      </c>
      <c r="F400" s="1436" t="s">
        <v>97</v>
      </c>
      <c r="G400" s="660">
        <f t="shared" si="990"/>
        <v>1.84</v>
      </c>
      <c r="H400" s="1448">
        <v>66140</v>
      </c>
      <c r="I400" s="1449">
        <f t="shared" si="962"/>
        <v>121697.60000000001</v>
      </c>
      <c r="J400" s="1464"/>
      <c r="K400" s="1123">
        <f t="shared" si="963"/>
        <v>121697.60000000001</v>
      </c>
      <c r="L400" s="1187">
        <f t="shared" si="964"/>
        <v>1582068.8</v>
      </c>
      <c r="M400" s="1124">
        <v>1</v>
      </c>
      <c r="N400" s="505">
        <f t="shared" si="965"/>
        <v>4</v>
      </c>
      <c r="O400" s="373"/>
      <c r="P400" s="229" t="str">
        <f t="shared" si="966"/>
        <v>Կ-1</v>
      </c>
      <c r="Q400" s="598">
        <f t="shared" si="967"/>
        <v>1.9</v>
      </c>
      <c r="R400" s="1185"/>
      <c r="S400" s="1185">
        <f t="shared" si="968"/>
        <v>1.9</v>
      </c>
      <c r="T400" s="1123">
        <v>66140</v>
      </c>
      <c r="U400" s="1123">
        <f t="shared" si="969"/>
        <v>125666</v>
      </c>
      <c r="V400" s="1120">
        <f t="shared" si="970"/>
        <v>0</v>
      </c>
      <c r="W400" s="1123">
        <f t="shared" si="971"/>
        <v>125666</v>
      </c>
      <c r="X400" s="1187">
        <f t="shared" si="972"/>
        <v>1633658</v>
      </c>
      <c r="Y400" s="1124">
        <v>1</v>
      </c>
      <c r="Z400" s="505">
        <f t="shared" si="973"/>
        <v>5</v>
      </c>
      <c r="AA400" s="373"/>
      <c r="AB400" s="229" t="str">
        <f t="shared" si="974"/>
        <v>Կ-1</v>
      </c>
      <c r="AC400" s="1185">
        <f t="shared" si="975"/>
        <v>1.9</v>
      </c>
      <c r="AD400" s="1185"/>
      <c r="AE400" s="1185">
        <f t="shared" si="976"/>
        <v>1.9</v>
      </c>
      <c r="AF400" s="1123">
        <v>66140</v>
      </c>
      <c r="AG400" s="1123">
        <f t="shared" si="977"/>
        <v>125666</v>
      </c>
      <c r="AH400" s="1120">
        <f t="shared" si="978"/>
        <v>0</v>
      </c>
      <c r="AI400" s="1123">
        <f t="shared" si="979"/>
        <v>125666</v>
      </c>
      <c r="AJ400" s="1187">
        <f t="shared" si="980"/>
        <v>1633658</v>
      </c>
      <c r="AK400" s="1124">
        <v>1</v>
      </c>
      <c r="AL400" s="372">
        <f t="shared" si="981"/>
        <v>6</v>
      </c>
      <c r="AM400" s="373"/>
      <c r="AN400" s="229" t="str">
        <f t="shared" si="982"/>
        <v>Կ-1</v>
      </c>
      <c r="AO400" s="1185">
        <f t="shared" si="983"/>
        <v>1.96</v>
      </c>
      <c r="AP400" s="1185"/>
      <c r="AQ400" s="1185">
        <f t="shared" si="984"/>
        <v>1.96</v>
      </c>
      <c r="AR400" s="1123">
        <v>66140</v>
      </c>
      <c r="AS400" s="1123">
        <f t="shared" si="985"/>
        <v>129634.4</v>
      </c>
      <c r="AT400" s="1120">
        <f t="shared" si="986"/>
        <v>0</v>
      </c>
      <c r="AU400" s="1123">
        <f t="shared" si="987"/>
        <v>129634.4</v>
      </c>
      <c r="AV400" s="1187">
        <f t="shared" si="988"/>
        <v>1685247.2</v>
      </c>
    </row>
    <row r="401" spans="1:48" ht="17.25" thickBot="1">
      <c r="A401" s="1200">
        <v>359</v>
      </c>
      <c r="B401" s="1199" t="s">
        <v>987</v>
      </c>
      <c r="C401" s="1432" t="s">
        <v>1814</v>
      </c>
      <c r="D401" s="1434">
        <v>1</v>
      </c>
      <c r="E401" s="1193">
        <v>3</v>
      </c>
      <c r="F401" s="1436" t="s">
        <v>97</v>
      </c>
      <c r="G401" s="660">
        <f t="shared" si="990"/>
        <v>1.84</v>
      </c>
      <c r="H401" s="1448">
        <v>66140</v>
      </c>
      <c r="I401" s="1449">
        <f t="shared" si="962"/>
        <v>121697.60000000001</v>
      </c>
      <c r="J401" s="1464"/>
      <c r="K401" s="1123">
        <f t="shared" si="963"/>
        <v>121697.60000000001</v>
      </c>
      <c r="L401" s="1187">
        <f t="shared" si="964"/>
        <v>1582068.8</v>
      </c>
      <c r="M401" s="1124">
        <v>1</v>
      </c>
      <c r="N401" s="505">
        <f t="shared" si="965"/>
        <v>4</v>
      </c>
      <c r="O401" s="373"/>
      <c r="P401" s="229" t="str">
        <f t="shared" si="966"/>
        <v>Կ-1</v>
      </c>
      <c r="Q401" s="598">
        <f t="shared" si="967"/>
        <v>1.9</v>
      </c>
      <c r="R401" s="1185"/>
      <c r="S401" s="1185">
        <f t="shared" si="968"/>
        <v>1.9</v>
      </c>
      <c r="T401" s="1123">
        <v>66140</v>
      </c>
      <c r="U401" s="1123">
        <f t="shared" si="969"/>
        <v>125666</v>
      </c>
      <c r="V401" s="1120">
        <f t="shared" si="970"/>
        <v>0</v>
      </c>
      <c r="W401" s="1123">
        <f t="shared" si="971"/>
        <v>125666</v>
      </c>
      <c r="X401" s="1187">
        <f t="shared" si="972"/>
        <v>1633658</v>
      </c>
      <c r="Y401" s="1124">
        <v>1</v>
      </c>
      <c r="Z401" s="505">
        <f t="shared" si="973"/>
        <v>5</v>
      </c>
      <c r="AA401" s="373"/>
      <c r="AB401" s="229" t="str">
        <f t="shared" si="974"/>
        <v>Կ-1</v>
      </c>
      <c r="AC401" s="1185">
        <f t="shared" si="975"/>
        <v>1.9</v>
      </c>
      <c r="AD401" s="1185"/>
      <c r="AE401" s="1185">
        <f t="shared" si="976"/>
        <v>1.9</v>
      </c>
      <c r="AF401" s="1123">
        <v>66140</v>
      </c>
      <c r="AG401" s="1123">
        <f t="shared" si="977"/>
        <v>125666</v>
      </c>
      <c r="AH401" s="1120">
        <f t="shared" si="978"/>
        <v>0</v>
      </c>
      <c r="AI401" s="1123">
        <f t="shared" si="979"/>
        <v>125666</v>
      </c>
      <c r="AJ401" s="1187">
        <f t="shared" si="980"/>
        <v>1633658</v>
      </c>
      <c r="AK401" s="1124">
        <v>1</v>
      </c>
      <c r="AL401" s="372">
        <f t="shared" si="981"/>
        <v>6</v>
      </c>
      <c r="AM401" s="373"/>
      <c r="AN401" s="229" t="str">
        <f t="shared" si="982"/>
        <v>Կ-1</v>
      </c>
      <c r="AO401" s="1185">
        <f t="shared" si="983"/>
        <v>1.96</v>
      </c>
      <c r="AP401" s="1185"/>
      <c r="AQ401" s="1185">
        <f t="shared" si="984"/>
        <v>1.96</v>
      </c>
      <c r="AR401" s="1123">
        <v>66140</v>
      </c>
      <c r="AS401" s="1123">
        <f t="shared" si="985"/>
        <v>129634.4</v>
      </c>
      <c r="AT401" s="1120">
        <f t="shared" si="986"/>
        <v>0</v>
      </c>
      <c r="AU401" s="1123">
        <f t="shared" si="987"/>
        <v>129634.4</v>
      </c>
      <c r="AV401" s="1187">
        <f t="shared" si="988"/>
        <v>1685247.2</v>
      </c>
    </row>
    <row r="402" spans="1:48" ht="17.25" thickBot="1">
      <c r="A402" s="1195">
        <v>360</v>
      </c>
      <c r="B402" s="1199" t="s">
        <v>2994</v>
      </c>
      <c r="C402" s="1432" t="s">
        <v>1814</v>
      </c>
      <c r="D402" s="1434">
        <v>1</v>
      </c>
      <c r="E402" s="1193">
        <v>3</v>
      </c>
      <c r="F402" s="1436" t="s">
        <v>97</v>
      </c>
      <c r="G402" s="660">
        <f t="shared" si="990"/>
        <v>1.84</v>
      </c>
      <c r="H402" s="1448">
        <v>66140</v>
      </c>
      <c r="I402" s="1449">
        <f t="shared" si="962"/>
        <v>121697.60000000001</v>
      </c>
      <c r="J402" s="1464"/>
      <c r="K402" s="1123">
        <f t="shared" si="963"/>
        <v>121697.60000000001</v>
      </c>
      <c r="L402" s="1187">
        <f t="shared" si="964"/>
        <v>1582068.8</v>
      </c>
      <c r="M402" s="1124">
        <v>1</v>
      </c>
      <c r="N402" s="505">
        <f t="shared" si="965"/>
        <v>4</v>
      </c>
      <c r="O402" s="373"/>
      <c r="P402" s="229" t="str">
        <f t="shared" si="966"/>
        <v>Կ-1</v>
      </c>
      <c r="Q402" s="598">
        <f t="shared" si="967"/>
        <v>1.9</v>
      </c>
      <c r="R402" s="1185"/>
      <c r="S402" s="1185">
        <f t="shared" si="968"/>
        <v>1.9</v>
      </c>
      <c r="T402" s="1123">
        <v>66140</v>
      </c>
      <c r="U402" s="1123">
        <f t="shared" si="969"/>
        <v>125666</v>
      </c>
      <c r="V402" s="1120">
        <f t="shared" si="970"/>
        <v>0</v>
      </c>
      <c r="W402" s="1123">
        <f t="shared" si="971"/>
        <v>125666</v>
      </c>
      <c r="X402" s="1187">
        <f t="shared" si="972"/>
        <v>1633658</v>
      </c>
      <c r="Y402" s="1124">
        <v>1</v>
      </c>
      <c r="Z402" s="505">
        <f t="shared" si="973"/>
        <v>5</v>
      </c>
      <c r="AA402" s="373"/>
      <c r="AB402" s="229" t="str">
        <f t="shared" si="974"/>
        <v>Կ-1</v>
      </c>
      <c r="AC402" s="1185">
        <f t="shared" si="975"/>
        <v>1.9</v>
      </c>
      <c r="AD402" s="1185"/>
      <c r="AE402" s="1185">
        <f t="shared" si="976"/>
        <v>1.9</v>
      </c>
      <c r="AF402" s="1123">
        <v>66140</v>
      </c>
      <c r="AG402" s="1123">
        <f t="shared" si="977"/>
        <v>125666</v>
      </c>
      <c r="AH402" s="1120">
        <f t="shared" si="978"/>
        <v>0</v>
      </c>
      <c r="AI402" s="1123">
        <f t="shared" si="979"/>
        <v>125666</v>
      </c>
      <c r="AJ402" s="1187">
        <f t="shared" si="980"/>
        <v>1633658</v>
      </c>
      <c r="AK402" s="1124">
        <v>1</v>
      </c>
      <c r="AL402" s="372">
        <f t="shared" si="981"/>
        <v>6</v>
      </c>
      <c r="AM402" s="373"/>
      <c r="AN402" s="229" t="str">
        <f t="shared" si="982"/>
        <v>Կ-1</v>
      </c>
      <c r="AO402" s="1185">
        <f t="shared" si="983"/>
        <v>1.96</v>
      </c>
      <c r="AP402" s="1185"/>
      <c r="AQ402" s="1185">
        <f t="shared" si="984"/>
        <v>1.96</v>
      </c>
      <c r="AR402" s="1123">
        <v>66140</v>
      </c>
      <c r="AS402" s="1123">
        <f t="shared" si="985"/>
        <v>129634.4</v>
      </c>
      <c r="AT402" s="1120">
        <f t="shared" si="986"/>
        <v>0</v>
      </c>
      <c r="AU402" s="1123">
        <f t="shared" si="987"/>
        <v>129634.4</v>
      </c>
      <c r="AV402" s="1187">
        <f t="shared" si="988"/>
        <v>1685247.2</v>
      </c>
    </row>
    <row r="403" spans="1:48" ht="17.25" thickBot="1">
      <c r="A403" s="1200">
        <v>361</v>
      </c>
      <c r="B403" s="1199" t="s">
        <v>2995</v>
      </c>
      <c r="C403" s="1432" t="s">
        <v>1814</v>
      </c>
      <c r="D403" s="1434">
        <v>1</v>
      </c>
      <c r="E403" s="1193">
        <v>3</v>
      </c>
      <c r="F403" s="1436" t="s">
        <v>97</v>
      </c>
      <c r="G403" s="660">
        <f t="shared" si="990"/>
        <v>1.84</v>
      </c>
      <c r="H403" s="1448">
        <v>66140</v>
      </c>
      <c r="I403" s="1449">
        <f t="shared" si="962"/>
        <v>121697.60000000001</v>
      </c>
      <c r="J403" s="1464"/>
      <c r="K403" s="1123">
        <f t="shared" si="963"/>
        <v>121697.60000000001</v>
      </c>
      <c r="L403" s="1187">
        <f t="shared" si="964"/>
        <v>1582068.8</v>
      </c>
      <c r="M403" s="1124">
        <v>1</v>
      </c>
      <c r="N403" s="505">
        <f t="shared" si="965"/>
        <v>4</v>
      </c>
      <c r="O403" s="373"/>
      <c r="P403" s="229" t="str">
        <f t="shared" si="966"/>
        <v>Կ-1</v>
      </c>
      <c r="Q403" s="598">
        <f t="shared" si="967"/>
        <v>1.9</v>
      </c>
      <c r="R403" s="1185"/>
      <c r="S403" s="1185">
        <f t="shared" si="968"/>
        <v>1.9</v>
      </c>
      <c r="T403" s="1123">
        <v>66140</v>
      </c>
      <c r="U403" s="1123">
        <f t="shared" si="969"/>
        <v>125666</v>
      </c>
      <c r="V403" s="1120">
        <f t="shared" si="970"/>
        <v>0</v>
      </c>
      <c r="W403" s="1123">
        <f t="shared" si="971"/>
        <v>125666</v>
      </c>
      <c r="X403" s="1187">
        <f t="shared" si="972"/>
        <v>1633658</v>
      </c>
      <c r="Y403" s="1124">
        <v>1</v>
      </c>
      <c r="Z403" s="505">
        <f t="shared" si="973"/>
        <v>5</v>
      </c>
      <c r="AA403" s="373"/>
      <c r="AB403" s="229" t="str">
        <f t="shared" si="974"/>
        <v>Կ-1</v>
      </c>
      <c r="AC403" s="1185">
        <f t="shared" si="975"/>
        <v>1.9</v>
      </c>
      <c r="AD403" s="1185"/>
      <c r="AE403" s="1185">
        <f t="shared" si="976"/>
        <v>1.9</v>
      </c>
      <c r="AF403" s="1123">
        <v>66140</v>
      </c>
      <c r="AG403" s="1123">
        <f t="shared" si="977"/>
        <v>125666</v>
      </c>
      <c r="AH403" s="1120">
        <f t="shared" si="978"/>
        <v>0</v>
      </c>
      <c r="AI403" s="1123">
        <f t="shared" si="979"/>
        <v>125666</v>
      </c>
      <c r="AJ403" s="1187">
        <f t="shared" si="980"/>
        <v>1633658</v>
      </c>
      <c r="AK403" s="1124">
        <v>1</v>
      </c>
      <c r="AL403" s="372">
        <f t="shared" si="981"/>
        <v>6</v>
      </c>
      <c r="AM403" s="373"/>
      <c r="AN403" s="229" t="str">
        <f t="shared" si="982"/>
        <v>Կ-1</v>
      </c>
      <c r="AO403" s="1185">
        <f t="shared" si="983"/>
        <v>1.96</v>
      </c>
      <c r="AP403" s="1185"/>
      <c r="AQ403" s="1185">
        <f t="shared" si="984"/>
        <v>1.96</v>
      </c>
      <c r="AR403" s="1123">
        <v>66140</v>
      </c>
      <c r="AS403" s="1123">
        <f t="shared" si="985"/>
        <v>129634.4</v>
      </c>
      <c r="AT403" s="1120">
        <f t="shared" si="986"/>
        <v>0</v>
      </c>
      <c r="AU403" s="1123">
        <f t="shared" si="987"/>
        <v>129634.4</v>
      </c>
      <c r="AV403" s="1187">
        <f t="shared" si="988"/>
        <v>1685247.2</v>
      </c>
    </row>
    <row r="404" spans="1:48" ht="17.25" thickBot="1">
      <c r="A404" s="1195">
        <v>362</v>
      </c>
      <c r="B404" s="1199" t="s">
        <v>2996</v>
      </c>
      <c r="C404" s="1432" t="s">
        <v>1814</v>
      </c>
      <c r="D404" s="1434">
        <v>1</v>
      </c>
      <c r="E404" s="1193">
        <v>3</v>
      </c>
      <c r="F404" s="1436" t="s">
        <v>97</v>
      </c>
      <c r="G404" s="660">
        <f t="shared" si="990"/>
        <v>1.84</v>
      </c>
      <c r="H404" s="1448">
        <v>66140</v>
      </c>
      <c r="I404" s="1449">
        <f t="shared" si="962"/>
        <v>121697.60000000001</v>
      </c>
      <c r="J404" s="1464"/>
      <c r="K404" s="1123">
        <f t="shared" si="963"/>
        <v>121697.60000000001</v>
      </c>
      <c r="L404" s="1187">
        <f t="shared" si="964"/>
        <v>1582068.8</v>
      </c>
      <c r="M404" s="1124">
        <v>1</v>
      </c>
      <c r="N404" s="505">
        <f t="shared" si="965"/>
        <v>4</v>
      </c>
      <c r="O404" s="373"/>
      <c r="P404" s="229" t="str">
        <f t="shared" si="966"/>
        <v>Կ-1</v>
      </c>
      <c r="Q404" s="598">
        <f t="shared" si="967"/>
        <v>1.9</v>
      </c>
      <c r="R404" s="1185"/>
      <c r="S404" s="1185">
        <f t="shared" si="968"/>
        <v>1.9</v>
      </c>
      <c r="T404" s="1123">
        <v>66140</v>
      </c>
      <c r="U404" s="1123">
        <f t="shared" si="969"/>
        <v>125666</v>
      </c>
      <c r="V404" s="1120">
        <f t="shared" si="970"/>
        <v>0</v>
      </c>
      <c r="W404" s="1123">
        <f t="shared" si="971"/>
        <v>125666</v>
      </c>
      <c r="X404" s="1187">
        <f t="shared" si="972"/>
        <v>1633658</v>
      </c>
      <c r="Y404" s="1124">
        <v>1</v>
      </c>
      <c r="Z404" s="505">
        <f t="shared" si="973"/>
        <v>5</v>
      </c>
      <c r="AA404" s="373"/>
      <c r="AB404" s="229" t="str">
        <f t="shared" si="974"/>
        <v>Կ-1</v>
      </c>
      <c r="AC404" s="1185">
        <f t="shared" si="975"/>
        <v>1.9</v>
      </c>
      <c r="AD404" s="1185"/>
      <c r="AE404" s="1185">
        <f t="shared" si="976"/>
        <v>1.9</v>
      </c>
      <c r="AF404" s="1123">
        <v>66140</v>
      </c>
      <c r="AG404" s="1123">
        <f t="shared" si="977"/>
        <v>125666</v>
      </c>
      <c r="AH404" s="1120">
        <f t="shared" si="978"/>
        <v>0</v>
      </c>
      <c r="AI404" s="1123">
        <f t="shared" si="979"/>
        <v>125666</v>
      </c>
      <c r="AJ404" s="1187">
        <f t="shared" si="980"/>
        <v>1633658</v>
      </c>
      <c r="AK404" s="1124">
        <v>1</v>
      </c>
      <c r="AL404" s="372">
        <f t="shared" si="981"/>
        <v>6</v>
      </c>
      <c r="AM404" s="373"/>
      <c r="AN404" s="229" t="str">
        <f t="shared" si="982"/>
        <v>Կ-1</v>
      </c>
      <c r="AO404" s="1185">
        <f t="shared" si="983"/>
        <v>1.96</v>
      </c>
      <c r="AP404" s="1185"/>
      <c r="AQ404" s="1185">
        <f t="shared" si="984"/>
        <v>1.96</v>
      </c>
      <c r="AR404" s="1123">
        <v>66140</v>
      </c>
      <c r="AS404" s="1123">
        <f t="shared" si="985"/>
        <v>129634.4</v>
      </c>
      <c r="AT404" s="1120">
        <f t="shared" si="986"/>
        <v>0</v>
      </c>
      <c r="AU404" s="1123">
        <f t="shared" si="987"/>
        <v>129634.4</v>
      </c>
      <c r="AV404" s="1187">
        <f t="shared" si="988"/>
        <v>1685247.2</v>
      </c>
    </row>
    <row r="405" spans="1:48" ht="17.25" thickBot="1">
      <c r="A405" s="1200">
        <v>363</v>
      </c>
      <c r="B405" s="1199" t="s">
        <v>989</v>
      </c>
      <c r="C405" s="1432" t="s">
        <v>1814</v>
      </c>
      <c r="D405" s="1434">
        <v>1</v>
      </c>
      <c r="E405" s="1193">
        <v>3</v>
      </c>
      <c r="F405" s="1436" t="s">
        <v>97</v>
      </c>
      <c r="G405" s="660">
        <f t="shared" si="990"/>
        <v>1.84</v>
      </c>
      <c r="H405" s="1448">
        <v>66140</v>
      </c>
      <c r="I405" s="1449">
        <f t="shared" si="962"/>
        <v>121697.60000000001</v>
      </c>
      <c r="J405" s="1464"/>
      <c r="K405" s="1123">
        <f t="shared" si="963"/>
        <v>121697.60000000001</v>
      </c>
      <c r="L405" s="1187">
        <f t="shared" si="964"/>
        <v>1582068.8</v>
      </c>
      <c r="M405" s="1124">
        <v>1</v>
      </c>
      <c r="N405" s="505">
        <f t="shared" si="965"/>
        <v>4</v>
      </c>
      <c r="O405" s="373"/>
      <c r="P405" s="229" t="str">
        <f t="shared" si="966"/>
        <v>Կ-1</v>
      </c>
      <c r="Q405" s="598">
        <f t="shared" si="967"/>
        <v>1.9</v>
      </c>
      <c r="R405" s="1185"/>
      <c r="S405" s="1185">
        <f t="shared" si="968"/>
        <v>1.9</v>
      </c>
      <c r="T405" s="1123">
        <v>66140</v>
      </c>
      <c r="U405" s="1123">
        <f t="shared" si="969"/>
        <v>125666</v>
      </c>
      <c r="V405" s="1120">
        <f t="shared" si="970"/>
        <v>0</v>
      </c>
      <c r="W405" s="1123">
        <f t="shared" si="971"/>
        <v>125666</v>
      </c>
      <c r="X405" s="1187">
        <f t="shared" si="972"/>
        <v>1633658</v>
      </c>
      <c r="Y405" s="1124">
        <v>1</v>
      </c>
      <c r="Z405" s="505">
        <f t="shared" si="973"/>
        <v>5</v>
      </c>
      <c r="AA405" s="373"/>
      <c r="AB405" s="229" t="str">
        <f t="shared" si="974"/>
        <v>Կ-1</v>
      </c>
      <c r="AC405" s="1185">
        <f t="shared" si="975"/>
        <v>1.9</v>
      </c>
      <c r="AD405" s="1185"/>
      <c r="AE405" s="1185">
        <f t="shared" si="976"/>
        <v>1.9</v>
      </c>
      <c r="AF405" s="1123">
        <v>66140</v>
      </c>
      <c r="AG405" s="1123">
        <f t="shared" si="977"/>
        <v>125666</v>
      </c>
      <c r="AH405" s="1120">
        <f t="shared" si="978"/>
        <v>0</v>
      </c>
      <c r="AI405" s="1123">
        <f t="shared" si="979"/>
        <v>125666</v>
      </c>
      <c r="AJ405" s="1187">
        <f t="shared" si="980"/>
        <v>1633658</v>
      </c>
      <c r="AK405" s="1124">
        <v>1</v>
      </c>
      <c r="AL405" s="372">
        <f t="shared" si="981"/>
        <v>6</v>
      </c>
      <c r="AM405" s="373"/>
      <c r="AN405" s="229" t="str">
        <f t="shared" si="982"/>
        <v>Կ-1</v>
      </c>
      <c r="AO405" s="1185">
        <f t="shared" si="983"/>
        <v>1.96</v>
      </c>
      <c r="AP405" s="1185"/>
      <c r="AQ405" s="1185">
        <f t="shared" si="984"/>
        <v>1.96</v>
      </c>
      <c r="AR405" s="1123">
        <v>66140</v>
      </c>
      <c r="AS405" s="1123">
        <f t="shared" si="985"/>
        <v>129634.4</v>
      </c>
      <c r="AT405" s="1120">
        <f t="shared" si="986"/>
        <v>0</v>
      </c>
      <c r="AU405" s="1123">
        <f t="shared" si="987"/>
        <v>129634.4</v>
      </c>
      <c r="AV405" s="1187">
        <f t="shared" si="988"/>
        <v>1685247.2</v>
      </c>
    </row>
    <row r="406" spans="1:48" ht="17.25" thickBot="1">
      <c r="A406" s="1195">
        <v>364</v>
      </c>
      <c r="B406" s="1199" t="s">
        <v>990</v>
      </c>
      <c r="C406" s="1432" t="s">
        <v>1814</v>
      </c>
      <c r="D406" s="1434">
        <v>1</v>
      </c>
      <c r="E406" s="1193">
        <v>3</v>
      </c>
      <c r="F406" s="1436" t="s">
        <v>97</v>
      </c>
      <c r="G406" s="660">
        <f t="shared" si="990"/>
        <v>1.84</v>
      </c>
      <c r="H406" s="1448">
        <v>66140</v>
      </c>
      <c r="I406" s="1449">
        <f t="shared" si="962"/>
        <v>121697.60000000001</v>
      </c>
      <c r="J406" s="1464"/>
      <c r="K406" s="1123">
        <f t="shared" si="963"/>
        <v>121697.60000000001</v>
      </c>
      <c r="L406" s="1187">
        <f t="shared" si="964"/>
        <v>1582068.8</v>
      </c>
      <c r="M406" s="1124">
        <v>1</v>
      </c>
      <c r="N406" s="505">
        <f t="shared" si="965"/>
        <v>4</v>
      </c>
      <c r="O406" s="373"/>
      <c r="P406" s="229" t="str">
        <f t="shared" si="966"/>
        <v>Կ-1</v>
      </c>
      <c r="Q406" s="598">
        <f t="shared" si="967"/>
        <v>1.9</v>
      </c>
      <c r="R406" s="1185"/>
      <c r="S406" s="1185">
        <f t="shared" si="968"/>
        <v>1.9</v>
      </c>
      <c r="T406" s="1123">
        <v>66140</v>
      </c>
      <c r="U406" s="1123">
        <f t="shared" si="969"/>
        <v>125666</v>
      </c>
      <c r="V406" s="1120">
        <f t="shared" si="970"/>
        <v>0</v>
      </c>
      <c r="W406" s="1123">
        <f t="shared" si="971"/>
        <v>125666</v>
      </c>
      <c r="X406" s="1187">
        <f t="shared" si="972"/>
        <v>1633658</v>
      </c>
      <c r="Y406" s="1124">
        <v>1</v>
      </c>
      <c r="Z406" s="505">
        <f t="shared" si="973"/>
        <v>5</v>
      </c>
      <c r="AA406" s="373"/>
      <c r="AB406" s="229" t="str">
        <f t="shared" si="974"/>
        <v>Կ-1</v>
      </c>
      <c r="AC406" s="1185">
        <f t="shared" si="975"/>
        <v>1.9</v>
      </c>
      <c r="AD406" s="1185"/>
      <c r="AE406" s="1185">
        <f t="shared" si="976"/>
        <v>1.9</v>
      </c>
      <c r="AF406" s="1123">
        <v>66140</v>
      </c>
      <c r="AG406" s="1123">
        <f t="shared" si="977"/>
        <v>125666</v>
      </c>
      <c r="AH406" s="1120">
        <f t="shared" si="978"/>
        <v>0</v>
      </c>
      <c r="AI406" s="1123">
        <f t="shared" si="979"/>
        <v>125666</v>
      </c>
      <c r="AJ406" s="1187">
        <f t="shared" si="980"/>
        <v>1633658</v>
      </c>
      <c r="AK406" s="1124">
        <v>1</v>
      </c>
      <c r="AL406" s="372">
        <f t="shared" si="981"/>
        <v>6</v>
      </c>
      <c r="AM406" s="373"/>
      <c r="AN406" s="229" t="str">
        <f t="shared" si="982"/>
        <v>Կ-1</v>
      </c>
      <c r="AO406" s="1185">
        <f t="shared" si="983"/>
        <v>1.96</v>
      </c>
      <c r="AP406" s="1185"/>
      <c r="AQ406" s="1185">
        <f t="shared" si="984"/>
        <v>1.96</v>
      </c>
      <c r="AR406" s="1123">
        <v>66140</v>
      </c>
      <c r="AS406" s="1123">
        <f t="shared" si="985"/>
        <v>129634.4</v>
      </c>
      <c r="AT406" s="1120">
        <f t="shared" si="986"/>
        <v>0</v>
      </c>
      <c r="AU406" s="1123">
        <f t="shared" si="987"/>
        <v>129634.4</v>
      </c>
      <c r="AV406" s="1187">
        <f t="shared" si="988"/>
        <v>1685247.2</v>
      </c>
    </row>
    <row r="407" spans="1:48" ht="17.25" thickBot="1">
      <c r="A407" s="1200">
        <v>365</v>
      </c>
      <c r="B407" s="1199" t="s">
        <v>1079</v>
      </c>
      <c r="C407" s="1432" t="s">
        <v>1814</v>
      </c>
      <c r="D407" s="1434">
        <v>1</v>
      </c>
      <c r="E407" s="1193">
        <v>3</v>
      </c>
      <c r="F407" s="1436" t="s">
        <v>97</v>
      </c>
      <c r="G407" s="660">
        <f t="shared" si="990"/>
        <v>1.84</v>
      </c>
      <c r="H407" s="1448">
        <v>66140</v>
      </c>
      <c r="I407" s="1449">
        <f t="shared" si="962"/>
        <v>121697.60000000001</v>
      </c>
      <c r="J407" s="1464"/>
      <c r="K407" s="1123">
        <f t="shared" si="963"/>
        <v>121697.60000000001</v>
      </c>
      <c r="L407" s="1187">
        <f t="shared" si="964"/>
        <v>1582068.8</v>
      </c>
      <c r="M407" s="1124">
        <v>1</v>
      </c>
      <c r="N407" s="505">
        <f t="shared" si="965"/>
        <v>4</v>
      </c>
      <c r="O407" s="373"/>
      <c r="P407" s="229" t="str">
        <f t="shared" si="966"/>
        <v>Կ-1</v>
      </c>
      <c r="Q407" s="598">
        <f t="shared" si="967"/>
        <v>1.9</v>
      </c>
      <c r="R407" s="1185"/>
      <c r="S407" s="1185">
        <f t="shared" si="968"/>
        <v>1.9</v>
      </c>
      <c r="T407" s="1123">
        <v>66140</v>
      </c>
      <c r="U407" s="1123">
        <f t="shared" si="969"/>
        <v>125666</v>
      </c>
      <c r="V407" s="1120">
        <f t="shared" si="970"/>
        <v>0</v>
      </c>
      <c r="W407" s="1123">
        <f t="shared" si="971"/>
        <v>125666</v>
      </c>
      <c r="X407" s="1187">
        <f t="shared" si="972"/>
        <v>1633658</v>
      </c>
      <c r="Y407" s="1124">
        <v>1</v>
      </c>
      <c r="Z407" s="505">
        <f t="shared" si="973"/>
        <v>5</v>
      </c>
      <c r="AA407" s="373"/>
      <c r="AB407" s="229" t="str">
        <f t="shared" si="974"/>
        <v>Կ-1</v>
      </c>
      <c r="AC407" s="1185">
        <f t="shared" si="975"/>
        <v>1.9</v>
      </c>
      <c r="AD407" s="1185"/>
      <c r="AE407" s="1185">
        <f t="shared" si="976"/>
        <v>1.9</v>
      </c>
      <c r="AF407" s="1123">
        <v>66140</v>
      </c>
      <c r="AG407" s="1123">
        <f t="shared" si="977"/>
        <v>125666</v>
      </c>
      <c r="AH407" s="1120">
        <f t="shared" si="978"/>
        <v>0</v>
      </c>
      <c r="AI407" s="1123">
        <f t="shared" si="979"/>
        <v>125666</v>
      </c>
      <c r="AJ407" s="1187">
        <f t="shared" si="980"/>
        <v>1633658</v>
      </c>
      <c r="AK407" s="1124">
        <v>1</v>
      </c>
      <c r="AL407" s="372">
        <f t="shared" si="981"/>
        <v>6</v>
      </c>
      <c r="AM407" s="373"/>
      <c r="AN407" s="229" t="str">
        <f t="shared" si="982"/>
        <v>Կ-1</v>
      </c>
      <c r="AO407" s="1185">
        <f t="shared" si="983"/>
        <v>1.96</v>
      </c>
      <c r="AP407" s="1185"/>
      <c r="AQ407" s="1185">
        <f t="shared" si="984"/>
        <v>1.96</v>
      </c>
      <c r="AR407" s="1123">
        <v>66140</v>
      </c>
      <c r="AS407" s="1123">
        <f t="shared" si="985"/>
        <v>129634.4</v>
      </c>
      <c r="AT407" s="1120">
        <f t="shared" si="986"/>
        <v>0</v>
      </c>
      <c r="AU407" s="1123">
        <f t="shared" si="987"/>
        <v>129634.4</v>
      </c>
      <c r="AV407" s="1187">
        <f t="shared" si="988"/>
        <v>1685247.2</v>
      </c>
    </row>
    <row r="408" spans="1:48" ht="17.25" thickBot="1">
      <c r="A408" s="1195">
        <v>366</v>
      </c>
      <c r="B408" s="1455" t="s">
        <v>992</v>
      </c>
      <c r="C408" s="1432" t="s">
        <v>1814</v>
      </c>
      <c r="D408" s="1434">
        <v>1</v>
      </c>
      <c r="E408" s="1193">
        <v>3</v>
      </c>
      <c r="F408" s="1436" t="s">
        <v>97</v>
      </c>
      <c r="G408" s="660">
        <f t="shared" si="990"/>
        <v>1.84</v>
      </c>
      <c r="H408" s="1448">
        <v>66140</v>
      </c>
      <c r="I408" s="1449">
        <f t="shared" si="962"/>
        <v>121697.60000000001</v>
      </c>
      <c r="J408" s="1465"/>
      <c r="K408" s="1123">
        <f t="shared" si="963"/>
        <v>121697.60000000001</v>
      </c>
      <c r="L408" s="1187">
        <f t="shared" si="964"/>
        <v>1582068.8</v>
      </c>
      <c r="M408" s="1124">
        <v>1</v>
      </c>
      <c r="N408" s="505">
        <f t="shared" si="965"/>
        <v>4</v>
      </c>
      <c r="O408" s="373"/>
      <c r="P408" s="229" t="str">
        <f t="shared" si="966"/>
        <v>Կ-1</v>
      </c>
      <c r="Q408" s="598">
        <f t="shared" si="967"/>
        <v>1.9</v>
      </c>
      <c r="R408" s="1185"/>
      <c r="S408" s="1185">
        <f t="shared" si="968"/>
        <v>1.9</v>
      </c>
      <c r="T408" s="1123">
        <v>66140</v>
      </c>
      <c r="U408" s="1123">
        <f t="shared" si="969"/>
        <v>125666</v>
      </c>
      <c r="V408" s="1120">
        <f t="shared" si="970"/>
        <v>0</v>
      </c>
      <c r="W408" s="1123">
        <f t="shared" si="971"/>
        <v>125666</v>
      </c>
      <c r="X408" s="1187">
        <f t="shared" si="972"/>
        <v>1633658</v>
      </c>
      <c r="Y408" s="1124">
        <v>1</v>
      </c>
      <c r="Z408" s="505">
        <f t="shared" si="973"/>
        <v>5</v>
      </c>
      <c r="AA408" s="373"/>
      <c r="AB408" s="229" t="str">
        <f t="shared" si="974"/>
        <v>Կ-1</v>
      </c>
      <c r="AC408" s="1185">
        <f t="shared" si="975"/>
        <v>1.9</v>
      </c>
      <c r="AD408" s="1185"/>
      <c r="AE408" s="1185">
        <f t="shared" si="976"/>
        <v>1.9</v>
      </c>
      <c r="AF408" s="1123">
        <v>66140</v>
      </c>
      <c r="AG408" s="1123">
        <f t="shared" si="977"/>
        <v>125666</v>
      </c>
      <c r="AH408" s="1120">
        <f t="shared" si="978"/>
        <v>0</v>
      </c>
      <c r="AI408" s="1123">
        <f t="shared" si="979"/>
        <v>125666</v>
      </c>
      <c r="AJ408" s="1187">
        <f t="shared" si="980"/>
        <v>1633658</v>
      </c>
      <c r="AK408" s="1124">
        <v>1</v>
      </c>
      <c r="AL408" s="372">
        <f t="shared" si="981"/>
        <v>6</v>
      </c>
      <c r="AM408" s="373"/>
      <c r="AN408" s="229" t="str">
        <f t="shared" si="982"/>
        <v>Կ-1</v>
      </c>
      <c r="AO408" s="1185">
        <f t="shared" si="983"/>
        <v>1.96</v>
      </c>
      <c r="AP408" s="1185"/>
      <c r="AQ408" s="1185">
        <f t="shared" si="984"/>
        <v>1.96</v>
      </c>
      <c r="AR408" s="1123">
        <v>66140</v>
      </c>
      <c r="AS408" s="1123">
        <f t="shared" si="985"/>
        <v>129634.4</v>
      </c>
      <c r="AT408" s="1120">
        <f t="shared" si="986"/>
        <v>0</v>
      </c>
      <c r="AU408" s="1123">
        <f t="shared" si="987"/>
        <v>129634.4</v>
      </c>
      <c r="AV408" s="1187">
        <f t="shared" si="988"/>
        <v>1685247.2</v>
      </c>
    </row>
    <row r="409" spans="1:48" ht="17.25" thickBot="1">
      <c r="A409" s="1200">
        <v>367</v>
      </c>
      <c r="B409" s="1199" t="s">
        <v>993</v>
      </c>
      <c r="C409" s="1432" t="s">
        <v>1814</v>
      </c>
      <c r="D409" s="1434">
        <v>1</v>
      </c>
      <c r="E409" s="1193">
        <v>3</v>
      </c>
      <c r="F409" s="1436" t="s">
        <v>97</v>
      </c>
      <c r="G409" s="660">
        <f t="shared" si="990"/>
        <v>1.84</v>
      </c>
      <c r="H409" s="1448">
        <v>66140</v>
      </c>
      <c r="I409" s="1449">
        <f t="shared" ref="I409:I431" si="991">+H409*G409</f>
        <v>121697.60000000001</v>
      </c>
      <c r="J409" s="1465"/>
      <c r="K409" s="1123">
        <f t="shared" ref="K409:K431" si="992">+J409+I409</f>
        <v>121697.60000000001</v>
      </c>
      <c r="L409" s="1187">
        <f t="shared" ref="L409:L431" si="993">+K409*13</f>
        <v>1582068.8</v>
      </c>
      <c r="M409" s="1124">
        <v>1</v>
      </c>
      <c r="N409" s="505">
        <f t="shared" ref="N409:N431" si="994">+E409+1</f>
        <v>4</v>
      </c>
      <c r="O409" s="373"/>
      <c r="P409" s="229" t="str">
        <f t="shared" ref="P409:P431" si="995">+F409</f>
        <v>Կ-1</v>
      </c>
      <c r="Q409" s="598">
        <f t="shared" ref="Q409:Q431" si="996">IF(M409&lt;1,0,IF(P409="Բ-1",IF(N409=0,6.94,IF(N409=1,7.17,IF(N409=2,7.41,IF(N409=3,7.66,IF(OR(N409=5,N409=4),7.92,IF(OR(N409=6,N409=7),8.18,IF(OR(N409=8,N409=9),8.46,IF(OR(N409=10,N409=11,N409=12),8.74,IF(OR(N409=13,N409=14,N409=15),9.03,IF(OR(N409=16,N409=17,N409=18),9.33,9.65)))))))))),IF(P409="Բ-2", IF(N409=0,5.71,IF(N409=1,5.89,IF(N409=2,6.09,IF(N409=3,6.29,IF(OR(N409=5,N409=4),6.5,IF(OR(N409=6,N409=7),6.72,IF(OR(N409=8,N409=9),6.94,IF(OR(N409=10,N409=11,N409=12),7.17,IF(OR(N409=13,N409=14,N409=15),7.41,IF(OR(N409=16,N409=17,N409=18),7.65,7.91)))))))))), IF(P409="Գ-1", IF(N409=0,4.7,IF(N409=1,4.86,IF(N409=2,5.01,IF(N409=3,5.18,IF(OR(N409=5,N409=4),5.35,IF(OR(N409=6,N409=7),5.52,IF(OR(N409=8,N409=9),5.71,IF(OR(N409=10,N409=11,N409=12),5.89,IF(OR(N409=13,N409=14,N409=15),6.09,IF(OR(N409=16,N409=17,N409=18),6.29,6.49)))))))))), IF(P409="Գ-2", IF(N409=0,3.88,IF(N409=1,4.01,IF(N409=2,4.14,IF(N409=3,4.27,IF(OR(N409=5,N409=4),4.41,IF(OR(N409=6,N409=7),4.55,IF(OR(N409=8,N409=9),4.7,IF(OR(N409=10,N409=11,N409=12),4.85,IF(OR(N409=13,N409=14,N409=15),5.01,IF(OR(N409=16,N409=17,N409=18),5.17,5.34)))))))))), IF(P409="Գ-3", IF(N409=0,3.21,IF(N409=1,3.31,IF(N409=2,3.42,IF(N409=3,3.53,IF(OR(N409=5,N409=4),3.64,IF(OR(N409=6,N409=7),3.76,IF(OR(N409=8,N409=9),3.88,IF(OR(N409=10,N409=11,N409=12),4.01,IF(OR(N409=13,N409=14,N409=15),4.13,IF(OR(N409=16,N409=17,N409=18),4.27,4.4)))))))))), IF(P409="Ա-1", IF(N409=0,2.66,IF(N409=1,2.75,IF(N409=2,2.83,IF(N409=3,2.92,IF(OR(N409=5,N409=4),3.02,IF(OR(N409=6,N409=7),3.11,IF(OR(N409=8,N409=9),3.21,IF(OR(N409=10,N409=11,N409=12),3.31,IF(OR(N409=13,N409=14,N409=15),3.42,IF(OR(N409=16,N409=17,N409=18),3.53,3.64)))))))))), IF(P409="Ա-2", IF(N409=0,2.28,IF(N409=1,2.35,IF(N409=2,2.43,IF(N409=3,2.5,IF(OR(N409=5,N409=4),2.58,IF(OR(N409=6,N409=7),2.66,IF(OR(N409=8,N409=9),2.75,IF(OR(N409=10,N409=11,N409=12),2.83,IF(OR(N409=13,N409=14,N409=15),2.92,IF(OR(N409=16,N409=17,N409=18),3.01,3.11)))))))))),IF(P409="Ա-3", IF(N409=0,1.96,IF(N409=1,2.02,IF(N409=2,2.08,IF(N409=3,2.15,IF(OR(N409=5,N409=4),2.21,IF(OR(N409=6,N409=7),2.28,IF(OR(N409=8,N409=9),2.35,IF(OR(N409=10,N409=11,N409=12),2.42,IF(OR(N409=13,N409=14,N409=15),2.5,IF(OR(N409=16,N409=17,N409=18),2.58,2.66)))))))))), IF(P409="Կ-1", IF(N409=0,1.68,IF(N409=1,1.73,IF(N409=2,1.79,IF(N409=3,1.84,IF(OR(N409=5,N409=4),1.9,IF(OR(N409=6,N409=7),1.96,IF(OR(N409=8,N409=9),2.02,IF(OR(N409=10,N409=11,N409=12),2.08,IF(OR(N409=13,N409=14,N409=15),2.14,IF(OR(N409=16,N409=17,N409=18),2.21,2.28)))))))))), IF(P409="Կ-2", IF(N409=0,1.45,IF(N409=1,1.49,IF(N409=2,1.54,IF(N409=3,1.59,IF(OR(N409=5,N409=4),1.63,IF(OR(N409=6,N409=7),1.68,IF(OR(N409=8,N409=9),1.73,IF(OR(N409=10,N409=11,N409=12),1.79,IF(OR(N409=13,N409=14,N409=15),1.84,IF(OR(N409=16,N409=17,N409=18),1.9,1.95)))))))))),IF(P409="Կ-3", IF(N409=0,1.25,IF(N409=1,1.29,IF(N409=2,1.33,IF(N409=3,1.37,IF(OR(N409=5,N409=4),1.41,IF(OR(N409=6,N409=7),1.45,IF(OR(N409=8,N409=9),1.49,IF(OR(N409=10,N409=11,N409=12),1.54,IF(OR(N409=13,N409=14,N409=15),1.58,IF(OR(N409=16,N409=17,N409=18),1.63,1.68)))))))))), "Error"))))))))))))</f>
        <v>1.9</v>
      </c>
      <c r="R409" s="1185"/>
      <c r="S409" s="1185">
        <f t="shared" ref="S409:S431" si="997">+Q409+Q409*R409</f>
        <v>1.9</v>
      </c>
      <c r="T409" s="1123">
        <v>66140</v>
      </c>
      <c r="U409" s="1123">
        <f t="shared" ref="U409:U431" si="998">+T409*S409</f>
        <v>125666</v>
      </c>
      <c r="V409" s="1120">
        <f t="shared" ref="V409:V431" si="999">+J409</f>
        <v>0</v>
      </c>
      <c r="W409" s="1123">
        <f t="shared" ref="W409:W431" si="1000">+V409+U409</f>
        <v>125666</v>
      </c>
      <c r="X409" s="1187">
        <f t="shared" ref="X409:X431" si="1001">+W409*13</f>
        <v>1633658</v>
      </c>
      <c r="Y409" s="1124">
        <v>1</v>
      </c>
      <c r="Z409" s="505">
        <f t="shared" ref="Z409:Z431" si="1002">+N409+1</f>
        <v>5</v>
      </c>
      <c r="AA409" s="373"/>
      <c r="AB409" s="229" t="str">
        <f t="shared" ref="AB409:AB431" si="1003">+P409</f>
        <v>Կ-1</v>
      </c>
      <c r="AC409" s="1185">
        <f t="shared" ref="AC409:AC431" si="1004">IF(Y409&lt;1,0,IF(AB409="Բ-1",IF(Z409=0,6.94,IF(Z409=1,7.17,IF(Z409=2,7.41,IF(Z409=3,7.66,IF(OR(Z409=5,Z409=4),7.92,IF(OR(Z409=6,Z409=7),8.18,IF(OR(Z409=8,Z409=9),8.46,IF(OR(Z409=10,Z409=11,Z409=12),8.74,IF(OR(Z409=13,Z409=14,Z409=15),9.03,IF(OR(Z409=16,Z409=17,Z409=18),9.33,9.65)))))))))),IF(AB409="Բ-2", IF(Z409=0,5.71,IF(Z409=1,5.89,IF(Z409=2,6.09,IF(Z409=3,6.29,IF(OR(Z409=5,Z409=4),6.5,IF(OR(Z409=6,Z409=7),6.72,IF(OR(Z409=8,Z409=9),6.94,IF(OR(Z409=10,Z409=11,Z409=12),7.17,IF(OR(Z409=13,Z409=14,Z409=15),7.41,IF(OR(Z409=16,Z409=17,Z409=18),7.65,7.91)))))))))), IF(AB409="Գ-1", IF(Z409=0,4.7,IF(Z409=1,4.86,IF(Z409=2,5.01,IF(Z409=3,5.18,IF(OR(Z409=5,Z409=4),5.35,IF(OR(Z409=6,Z409=7),5.52,IF(OR(Z409=8,Z409=9),5.71,IF(OR(Z409=10,Z409=11,Z409=12),5.89,IF(OR(Z409=13,Z409=14,Z409=15),6.09,IF(OR(Z409=16,Z409=17,Z409=18),6.29,6.49)))))))))), IF(AB409="Գ-2", IF(Z409=0,3.88,IF(Z409=1,4.01,IF(Z409=2,4.14,IF(Z409=3,4.27,IF(OR(Z409=5,Z409=4),4.41,IF(OR(Z409=6,Z409=7),4.55,IF(OR(Z409=8,Z409=9),4.7,IF(OR(Z409=10,Z409=11,Z409=12),4.85,IF(OR(Z409=13,Z409=14,Z409=15),5.01,IF(OR(Z409=16,Z409=17,Z409=18),5.17,5.34)))))))))), IF(AB409="Գ-3", IF(Z409=0,3.21,IF(Z409=1,3.31,IF(Z409=2,3.42,IF(Z409=3,3.53,IF(OR(Z409=5,Z409=4),3.64,IF(OR(Z409=6,Z409=7),3.76,IF(OR(Z409=8,Z409=9),3.88,IF(OR(Z409=10,Z409=11,Z409=12),4.01,IF(OR(Z409=13,Z409=14,Z409=15),4.13,IF(OR(Z409=16,Z409=17,Z409=18),4.27,4.4)))))))))), IF(AB409="Ա-1", IF(Z409=0,2.66,IF(Z409=1,2.75,IF(Z409=2,2.83,IF(Z409=3,2.92,IF(OR(Z409=5,Z409=4),3.02,IF(OR(Z409=6,Z409=7),3.11,IF(OR(Z409=8,Z409=9),3.21,IF(OR(Z409=10,Z409=11,Z409=12),3.31,IF(OR(Z409=13,Z409=14,Z409=15),3.42,IF(OR(Z409=16,Z409=17,Z409=18),3.53,3.64)))))))))), IF(AB409="Ա-2", IF(Z409=0,2.28,IF(Z409=1,2.35,IF(Z409=2,2.43,IF(Z409=3,2.5,IF(OR(Z409=5,Z409=4),2.58,IF(OR(Z409=6,Z409=7),2.66,IF(OR(Z409=8,Z409=9),2.75,IF(OR(Z409=10,Z409=11,Z409=12),2.83,IF(OR(Z409=13,Z409=14,Z409=15),2.92,IF(OR(Z409=16,Z409=17,Z409=18),3.01,3.11)))))))))),IF(AB409="Ա-3", IF(Z409=0,1.96,IF(Z409=1,2.02,IF(Z409=2,2.08,IF(Z409=3,2.15,IF(OR(Z409=5,Z409=4),2.21,IF(OR(Z409=6,Z409=7),2.28,IF(OR(Z409=8,Z409=9),2.35,IF(OR(Z409=10,Z409=11,Z409=12),2.42,IF(OR(Z409=13,Z409=14,Z409=15),2.5,IF(OR(Z409=16,Z409=17,Z409=18),2.58,2.66)))))))))), IF(AB409="Կ-1", IF(Z409=0,1.68,IF(Z409=1,1.73,IF(Z409=2,1.79,IF(Z409=3,1.84,IF(OR(Z409=5,Z409=4),1.9,IF(OR(Z409=6,Z409=7),1.96,IF(OR(Z409=8,Z409=9),2.02,IF(OR(Z409=10,Z409=11,Z409=12),2.08,IF(OR(Z409=13,Z409=14,Z409=15),2.14,IF(OR(Z409=16,Z409=17,Z409=18),2.21,2.28)))))))))), IF(AB409="Կ-2", IF(Z409=0,1.45,IF(Z409=1,1.49,IF(Z409=2,1.54,IF(Z409=3,1.59,IF(OR(Z409=5,Z409=4),1.63,IF(OR(Z409=6,Z409=7),1.68,IF(OR(Z409=8,Z409=9),1.73,IF(OR(Z409=10,Z409=11,Z409=12),1.79,IF(OR(Z409=13,Z409=14,Z409=15),1.84,IF(OR(Z409=16,Z409=17,Z409=18),1.9,1.95)))))))))),IF(AB409="Կ-3", IF(Z409=0,1.25,IF(Z409=1,1.29,IF(Z409=2,1.33,IF(Z409=3,1.37,IF(OR(Z409=5,Z409=4),1.41,IF(OR(Z409=6,Z409=7),1.45,IF(OR(Z409=8,Z409=9),1.49,IF(OR(Z409=10,Z409=11,Z409=12),1.54,IF(OR(Z409=13,Z409=14,Z409=15),1.58,IF(OR(Z409=16,Z409=17,Z409=18),1.63,1.68)))))))))), "Error"))))))))))))</f>
        <v>1.9</v>
      </c>
      <c r="AD409" s="1185"/>
      <c r="AE409" s="1185">
        <f t="shared" si="976"/>
        <v>1.9</v>
      </c>
      <c r="AF409" s="1123">
        <v>66140</v>
      </c>
      <c r="AG409" s="1123">
        <f t="shared" ref="AG409:AG431" si="1005">+AF409*AE409</f>
        <v>125666</v>
      </c>
      <c r="AH409" s="1120">
        <f t="shared" ref="AH409:AH431" si="1006">+V409</f>
        <v>0</v>
      </c>
      <c r="AI409" s="1123">
        <f t="shared" ref="AI409:AI431" si="1007">+AH409+AG409</f>
        <v>125666</v>
      </c>
      <c r="AJ409" s="1187">
        <f t="shared" ref="AJ409:AJ431" si="1008">+AI409*13</f>
        <v>1633658</v>
      </c>
      <c r="AK409" s="1124">
        <v>1</v>
      </c>
      <c r="AL409" s="372">
        <f t="shared" ref="AL409:AL431" si="1009">+Z409+1</f>
        <v>6</v>
      </c>
      <c r="AM409" s="373"/>
      <c r="AN409" s="229" t="str">
        <f t="shared" ref="AN409:AN431" si="1010">+AB409</f>
        <v>Կ-1</v>
      </c>
      <c r="AO409" s="1185">
        <f t="shared" ref="AO409:AO431" si="1011">IF(AK409&lt;1,0,IF(AN409="Բ-1",IF(AL409=0,6.94,IF(AL409=1,7.17,IF(AL409=2,7.41,IF(AL409=3,7.66,IF(OR(AL409=5,AL409=4),7.92,IF(OR(AL409=6,AL409=7),8.18,IF(OR(AL409=8,AL409=9),8.46,IF(OR(AL409=10,AL409=11,AL409=12),8.74,IF(OR(AL409=13,AL409=14,AL409=15),9.03,IF(OR(AL409=16,AL409=17,AL409=18),9.33,9.65)))))))))),IF(AN409="Բ-2", IF(AL409=0,5.71,IF(AL409=1,5.89,IF(AL409=2,6.09,IF(AL409=3,6.29,IF(OR(AL409=5,AL409=4),6.5,IF(OR(AL409=6,AL409=7),6.72,IF(OR(AL409=8,AL409=9),6.94,IF(OR(AL409=10,AL409=11,AL409=12),7.17,IF(OR(AL409=13,AL409=14,AL409=15),7.41,IF(OR(AL409=16,AL409=17,AL409=18),7.65,7.91)))))))))), IF(AN409="Գ-1", IF(AL409=0,4.7,IF(AL409=1,4.86,IF(AL409=2,5.01,IF(AL409=3,5.18,IF(OR(AL409=5,AL409=4),5.35,IF(OR(AL409=6,AL409=7),5.52,IF(OR(AL409=8,AL409=9),5.71,IF(OR(AL409=10,AL409=11,AL409=12),5.89,IF(OR(AL409=13,AL409=14,AL409=15),6.09,IF(OR(AL409=16,AL409=17,AL409=18),6.29,6.49)))))))))), IF(AN409="Գ-2", IF(AL409=0,3.88,IF(AL409=1,4.01,IF(AL409=2,4.14,IF(AL409=3,4.27,IF(OR(AL409=5,AL409=4),4.41,IF(OR(AL409=6,AL409=7),4.55,IF(OR(AL409=8,AL409=9),4.7,IF(OR(AL409=10,AL409=11,AL409=12),4.85,IF(OR(AL409=13,AL409=14,AL409=15),5.01,IF(OR(AL409=16,AL409=17,AL409=18),5.17,5.34)))))))))), IF(AN409="Գ-3", IF(AL409=0,3.21,IF(AL409=1,3.31,IF(AL409=2,3.42,IF(AL409=3,3.53,IF(OR(AL409=5,AL409=4),3.64,IF(OR(AL409=6,AL409=7),3.76,IF(OR(AL409=8,AL409=9),3.88,IF(OR(AL409=10,AL409=11,AL409=12),4.01,IF(OR(AL409=13,AL409=14,AL409=15),4.13,IF(OR(AL409=16,AL409=17,AL409=18),4.27,4.4)))))))))), IF(AN409="Ա-1", IF(AL409=0,2.66,IF(AL409=1,2.75,IF(AL409=2,2.83,IF(AL409=3,2.92,IF(OR(AL409=5,AL409=4),3.02,IF(OR(AL409=6,AL409=7),3.11,IF(OR(AL409=8,AL409=9),3.21,IF(OR(AL409=10,AL409=11,AL409=12),3.31,IF(OR(AL409=13,AL409=14,AL409=15),3.42,IF(OR(AL409=16,AL409=17,AL409=18),3.53,3.64)))))))))), IF(AN409="Ա-2", IF(AL409=0,2.28,IF(AL409=1,2.35,IF(AL409=2,2.43,IF(AL409=3,2.5,IF(OR(AL409=5,AL409=4),2.58,IF(OR(AL409=6,AL409=7),2.66,IF(OR(AL409=8,AL409=9),2.75,IF(OR(AL409=10,AL409=11,AL409=12),2.83,IF(OR(AL409=13,AL409=14,AL409=15),2.92,IF(OR(AL409=16,AL409=17,AL409=18),3.01,3.11)))))))))),IF(AN409="Ա-3", IF(AL409=0,1.96,IF(AL409=1,2.02,IF(AL409=2,2.08,IF(AL409=3,2.15,IF(OR(AL409=5,AL409=4),2.21,IF(OR(AL409=6,AL409=7),2.28,IF(OR(AL409=8,AL409=9),2.35,IF(OR(AL409=10,AL409=11,AL409=12),2.42,IF(OR(AL409=13,AL409=14,AL409=15),2.5,IF(OR(AL409=16,AL409=17,AL409=18),2.58,2.66)))))))))), IF(AN409="Կ-1", IF(AL409=0,1.68,IF(AL409=1,1.73,IF(AL409=2,1.79,IF(AL409=3,1.84,IF(OR(AL409=5,AL409=4),1.9,IF(OR(AL409=6,AL409=7),1.96,IF(OR(AL409=8,AL409=9),2.02,IF(OR(AL409=10,AL409=11,AL409=12),2.08,IF(OR(AL409=13,AL409=14,AL409=15),2.14,IF(OR(AL409=16,AL409=17,AL409=18),2.21,2.28)))))))))), IF(AN409="Կ-2", IF(AL409=0,1.45,IF(AL409=1,1.49,IF(AL409=2,1.54,IF(AL409=3,1.59,IF(OR(AL409=5,AL409=4),1.63,IF(OR(AL409=6,AL409=7),1.68,IF(OR(AL409=8,AL409=9),1.73,IF(OR(AL409=10,AL409=11,AL409=12),1.79,IF(OR(AL409=13,AL409=14,AL409=15),1.84,IF(OR(AL409=16,AL409=17,AL409=18),1.9,1.95)))))))))),IF(AN409="Կ-3", IF(AL409=0,1.25,IF(AL409=1,1.29,IF(AL409=2,1.33,IF(AL409=3,1.37,IF(OR(AL409=5,AL409=4),1.41,IF(OR(AL409=6,AL409=7),1.45,IF(OR(AL409=8,AL409=9),1.49,IF(OR(AL409=10,AL409=11,AL409=12),1.54,IF(OR(AL409=13,AL409=14,AL409=15),1.58,IF(OR(AL409=16,AL409=17,AL409=18),1.63,1.68)))))))))), "Error"))))))))))))</f>
        <v>1.96</v>
      </c>
      <c r="AP409" s="1185"/>
      <c r="AQ409" s="1185">
        <f t="shared" si="984"/>
        <v>1.96</v>
      </c>
      <c r="AR409" s="1123">
        <v>66140</v>
      </c>
      <c r="AS409" s="1123">
        <f t="shared" ref="AS409:AS431" si="1012">+AR409*AQ409</f>
        <v>129634.4</v>
      </c>
      <c r="AT409" s="1120">
        <f t="shared" ref="AT409:AT431" si="1013">+AH409</f>
        <v>0</v>
      </c>
      <c r="AU409" s="1123">
        <f t="shared" ref="AU409:AU431" si="1014">+AT409+AS409</f>
        <v>129634.4</v>
      </c>
      <c r="AV409" s="1187">
        <f t="shared" ref="AV409:AV431" si="1015">+AU409*13</f>
        <v>1685247.2</v>
      </c>
    </row>
    <row r="410" spans="1:48" ht="17.25" thickBot="1">
      <c r="A410" s="1195">
        <v>368</v>
      </c>
      <c r="B410" s="1455" t="s">
        <v>994</v>
      </c>
      <c r="C410" s="1432" t="s">
        <v>1814</v>
      </c>
      <c r="D410" s="1434">
        <v>1</v>
      </c>
      <c r="E410" s="1193">
        <v>3</v>
      </c>
      <c r="F410" s="1436" t="s">
        <v>97</v>
      </c>
      <c r="G410" s="660">
        <f t="shared" si="990"/>
        <v>1.84</v>
      </c>
      <c r="H410" s="1448">
        <v>66140</v>
      </c>
      <c r="I410" s="1449">
        <f t="shared" si="991"/>
        <v>121697.60000000001</v>
      </c>
      <c r="J410" s="1465"/>
      <c r="K410" s="1123">
        <f t="shared" si="992"/>
        <v>121697.60000000001</v>
      </c>
      <c r="L410" s="1187">
        <f t="shared" si="993"/>
        <v>1582068.8</v>
      </c>
      <c r="M410" s="1124">
        <v>1</v>
      </c>
      <c r="N410" s="505">
        <f t="shared" si="994"/>
        <v>4</v>
      </c>
      <c r="O410" s="373"/>
      <c r="P410" s="229" t="str">
        <f t="shared" si="995"/>
        <v>Կ-1</v>
      </c>
      <c r="Q410" s="598">
        <f t="shared" si="996"/>
        <v>1.9</v>
      </c>
      <c r="R410" s="1185"/>
      <c r="S410" s="1185">
        <f t="shared" si="997"/>
        <v>1.9</v>
      </c>
      <c r="T410" s="1123">
        <v>66140</v>
      </c>
      <c r="U410" s="1123">
        <f t="shared" si="998"/>
        <v>125666</v>
      </c>
      <c r="V410" s="1120">
        <f t="shared" si="999"/>
        <v>0</v>
      </c>
      <c r="W410" s="1123">
        <f t="shared" si="1000"/>
        <v>125666</v>
      </c>
      <c r="X410" s="1187">
        <f t="shared" si="1001"/>
        <v>1633658</v>
      </c>
      <c r="Y410" s="1124">
        <v>1</v>
      </c>
      <c r="Z410" s="505">
        <f t="shared" si="1002"/>
        <v>5</v>
      </c>
      <c r="AA410" s="373"/>
      <c r="AB410" s="229" t="str">
        <f t="shared" si="1003"/>
        <v>Կ-1</v>
      </c>
      <c r="AC410" s="1185">
        <f t="shared" si="1004"/>
        <v>1.9</v>
      </c>
      <c r="AD410" s="1185"/>
      <c r="AE410" s="1185">
        <f t="shared" si="976"/>
        <v>1.9</v>
      </c>
      <c r="AF410" s="1123">
        <v>66140</v>
      </c>
      <c r="AG410" s="1123">
        <f t="shared" si="1005"/>
        <v>125666</v>
      </c>
      <c r="AH410" s="1120">
        <f t="shared" si="1006"/>
        <v>0</v>
      </c>
      <c r="AI410" s="1123">
        <f t="shared" si="1007"/>
        <v>125666</v>
      </c>
      <c r="AJ410" s="1187">
        <f t="shared" si="1008"/>
        <v>1633658</v>
      </c>
      <c r="AK410" s="1124">
        <v>1</v>
      </c>
      <c r="AL410" s="372">
        <f t="shared" si="1009"/>
        <v>6</v>
      </c>
      <c r="AM410" s="373"/>
      <c r="AN410" s="229" t="str">
        <f t="shared" si="1010"/>
        <v>Կ-1</v>
      </c>
      <c r="AO410" s="1185">
        <f t="shared" si="1011"/>
        <v>1.96</v>
      </c>
      <c r="AP410" s="1185"/>
      <c r="AQ410" s="1185">
        <f t="shared" si="984"/>
        <v>1.96</v>
      </c>
      <c r="AR410" s="1123">
        <v>66140</v>
      </c>
      <c r="AS410" s="1123">
        <f t="shared" si="1012"/>
        <v>129634.4</v>
      </c>
      <c r="AT410" s="1120">
        <f t="shared" si="1013"/>
        <v>0</v>
      </c>
      <c r="AU410" s="1123">
        <f t="shared" si="1014"/>
        <v>129634.4</v>
      </c>
      <c r="AV410" s="1187">
        <f t="shared" si="1015"/>
        <v>1685247.2</v>
      </c>
    </row>
    <row r="411" spans="1:48" ht="17.25" thickBot="1">
      <c r="A411" s="1200">
        <v>369</v>
      </c>
      <c r="B411" s="1199" t="s">
        <v>1858</v>
      </c>
      <c r="C411" s="1432" t="s">
        <v>1814</v>
      </c>
      <c r="D411" s="1434">
        <v>1</v>
      </c>
      <c r="E411" s="1193">
        <v>4</v>
      </c>
      <c r="F411" s="1436" t="s">
        <v>97</v>
      </c>
      <c r="G411" s="660">
        <f t="shared" si="990"/>
        <v>1.9</v>
      </c>
      <c r="H411" s="1448">
        <v>66140</v>
      </c>
      <c r="I411" s="1449">
        <f t="shared" si="991"/>
        <v>125666</v>
      </c>
      <c r="J411" s="1465"/>
      <c r="K411" s="1123">
        <f t="shared" si="992"/>
        <v>125666</v>
      </c>
      <c r="L411" s="1187">
        <f t="shared" si="993"/>
        <v>1633658</v>
      </c>
      <c r="M411" s="1124">
        <v>1</v>
      </c>
      <c r="N411" s="505">
        <f t="shared" si="994"/>
        <v>5</v>
      </c>
      <c r="O411" s="373"/>
      <c r="P411" s="229" t="str">
        <f t="shared" si="995"/>
        <v>Կ-1</v>
      </c>
      <c r="Q411" s="598">
        <f t="shared" si="996"/>
        <v>1.9</v>
      </c>
      <c r="R411" s="1185"/>
      <c r="S411" s="1185">
        <f t="shared" si="997"/>
        <v>1.9</v>
      </c>
      <c r="T411" s="1123">
        <v>66140</v>
      </c>
      <c r="U411" s="1123">
        <f t="shared" si="998"/>
        <v>125666</v>
      </c>
      <c r="V411" s="1120">
        <f t="shared" si="999"/>
        <v>0</v>
      </c>
      <c r="W411" s="1123">
        <f t="shared" si="1000"/>
        <v>125666</v>
      </c>
      <c r="X411" s="1187">
        <f t="shared" si="1001"/>
        <v>1633658</v>
      </c>
      <c r="Y411" s="1124">
        <v>1</v>
      </c>
      <c r="Z411" s="505">
        <f t="shared" si="1002"/>
        <v>6</v>
      </c>
      <c r="AA411" s="373"/>
      <c r="AB411" s="229" t="str">
        <f t="shared" si="1003"/>
        <v>Կ-1</v>
      </c>
      <c r="AC411" s="1185">
        <f t="shared" si="1004"/>
        <v>1.96</v>
      </c>
      <c r="AD411" s="1185"/>
      <c r="AE411" s="1185">
        <f t="shared" si="976"/>
        <v>1.96</v>
      </c>
      <c r="AF411" s="1123">
        <v>66140</v>
      </c>
      <c r="AG411" s="1123">
        <f t="shared" si="1005"/>
        <v>129634.4</v>
      </c>
      <c r="AH411" s="1120">
        <f t="shared" si="1006"/>
        <v>0</v>
      </c>
      <c r="AI411" s="1123">
        <f t="shared" si="1007"/>
        <v>129634.4</v>
      </c>
      <c r="AJ411" s="1187">
        <f t="shared" si="1008"/>
        <v>1685247.2</v>
      </c>
      <c r="AK411" s="1124">
        <v>1</v>
      </c>
      <c r="AL411" s="372">
        <f t="shared" si="1009"/>
        <v>7</v>
      </c>
      <c r="AM411" s="373"/>
      <c r="AN411" s="229" t="str">
        <f t="shared" si="1010"/>
        <v>Կ-1</v>
      </c>
      <c r="AO411" s="1185">
        <f t="shared" si="1011"/>
        <v>1.96</v>
      </c>
      <c r="AP411" s="1185"/>
      <c r="AQ411" s="1185">
        <f t="shared" si="984"/>
        <v>1.96</v>
      </c>
      <c r="AR411" s="1123">
        <v>66140</v>
      </c>
      <c r="AS411" s="1123">
        <f t="shared" si="1012"/>
        <v>129634.4</v>
      </c>
      <c r="AT411" s="1120">
        <f t="shared" si="1013"/>
        <v>0</v>
      </c>
      <c r="AU411" s="1123">
        <f t="shared" si="1014"/>
        <v>129634.4</v>
      </c>
      <c r="AV411" s="1187">
        <f t="shared" si="1015"/>
        <v>1685247.2</v>
      </c>
    </row>
    <row r="412" spans="1:48" ht="17.25" thickBot="1">
      <c r="A412" s="1195">
        <v>370</v>
      </c>
      <c r="B412" s="1199" t="s">
        <v>2127</v>
      </c>
      <c r="C412" s="1432" t="s">
        <v>1814</v>
      </c>
      <c r="D412" s="1434">
        <v>1</v>
      </c>
      <c r="E412" s="1193">
        <v>2</v>
      </c>
      <c r="F412" s="1436" t="s">
        <v>97</v>
      </c>
      <c r="G412" s="660">
        <f t="shared" si="990"/>
        <v>1.79</v>
      </c>
      <c r="H412" s="1448">
        <v>66140</v>
      </c>
      <c r="I412" s="1449">
        <f t="shared" si="991"/>
        <v>118390.6</v>
      </c>
      <c r="J412" s="1465"/>
      <c r="K412" s="1123">
        <f t="shared" si="992"/>
        <v>118390.6</v>
      </c>
      <c r="L412" s="1187">
        <f t="shared" si="993"/>
        <v>1539077.8</v>
      </c>
      <c r="M412" s="1124">
        <v>1</v>
      </c>
      <c r="N412" s="505">
        <f t="shared" si="994"/>
        <v>3</v>
      </c>
      <c r="O412" s="373"/>
      <c r="P412" s="229" t="str">
        <f t="shared" si="995"/>
        <v>Կ-1</v>
      </c>
      <c r="Q412" s="598">
        <f t="shared" si="996"/>
        <v>1.84</v>
      </c>
      <c r="R412" s="1185"/>
      <c r="S412" s="1185">
        <f t="shared" si="997"/>
        <v>1.84</v>
      </c>
      <c r="T412" s="1123">
        <v>66140</v>
      </c>
      <c r="U412" s="1123">
        <f t="shared" si="998"/>
        <v>121697.60000000001</v>
      </c>
      <c r="V412" s="1120">
        <f t="shared" si="999"/>
        <v>0</v>
      </c>
      <c r="W412" s="1123">
        <f t="shared" si="1000"/>
        <v>121697.60000000001</v>
      </c>
      <c r="X412" s="1187">
        <f t="shared" si="1001"/>
        <v>1582068.8</v>
      </c>
      <c r="Y412" s="1124">
        <v>1</v>
      </c>
      <c r="Z412" s="505">
        <f t="shared" si="1002"/>
        <v>4</v>
      </c>
      <c r="AA412" s="373"/>
      <c r="AB412" s="229" t="str">
        <f t="shared" si="1003"/>
        <v>Կ-1</v>
      </c>
      <c r="AC412" s="1185">
        <f t="shared" si="1004"/>
        <v>1.9</v>
      </c>
      <c r="AD412" s="1185"/>
      <c r="AE412" s="1185">
        <f t="shared" si="976"/>
        <v>1.9</v>
      </c>
      <c r="AF412" s="1123">
        <v>66140</v>
      </c>
      <c r="AG412" s="1123">
        <f t="shared" si="1005"/>
        <v>125666</v>
      </c>
      <c r="AH412" s="1120">
        <f t="shared" si="1006"/>
        <v>0</v>
      </c>
      <c r="AI412" s="1123">
        <f t="shared" si="1007"/>
        <v>125666</v>
      </c>
      <c r="AJ412" s="1187">
        <f t="shared" si="1008"/>
        <v>1633658</v>
      </c>
      <c r="AK412" s="1124">
        <v>1</v>
      </c>
      <c r="AL412" s="372">
        <f t="shared" si="1009"/>
        <v>5</v>
      </c>
      <c r="AM412" s="373"/>
      <c r="AN412" s="229" t="str">
        <f t="shared" si="1010"/>
        <v>Կ-1</v>
      </c>
      <c r="AO412" s="1185">
        <f t="shared" si="1011"/>
        <v>1.9</v>
      </c>
      <c r="AP412" s="1185"/>
      <c r="AQ412" s="1185">
        <f t="shared" si="984"/>
        <v>1.9</v>
      </c>
      <c r="AR412" s="1123">
        <v>66140</v>
      </c>
      <c r="AS412" s="1123">
        <f t="shared" si="1012"/>
        <v>125666</v>
      </c>
      <c r="AT412" s="1120">
        <f t="shared" si="1013"/>
        <v>0</v>
      </c>
      <c r="AU412" s="1123">
        <f t="shared" si="1014"/>
        <v>125666</v>
      </c>
      <c r="AV412" s="1187">
        <f t="shared" si="1015"/>
        <v>1633658</v>
      </c>
    </row>
    <row r="413" spans="1:48" ht="17.25" thickBot="1">
      <c r="A413" s="1200">
        <v>371</v>
      </c>
      <c r="B413" s="1199" t="s">
        <v>996</v>
      </c>
      <c r="C413" s="1432" t="s">
        <v>1814</v>
      </c>
      <c r="D413" s="1434">
        <v>1</v>
      </c>
      <c r="E413" s="1193">
        <v>3</v>
      </c>
      <c r="F413" s="1436" t="s">
        <v>97</v>
      </c>
      <c r="G413" s="660">
        <f t="shared" si="990"/>
        <v>1.84</v>
      </c>
      <c r="H413" s="1448">
        <v>66140</v>
      </c>
      <c r="I413" s="1449">
        <f t="shared" si="991"/>
        <v>121697.60000000001</v>
      </c>
      <c r="J413" s="1465"/>
      <c r="K413" s="1123">
        <f t="shared" si="992"/>
        <v>121697.60000000001</v>
      </c>
      <c r="L413" s="1187">
        <f t="shared" si="993"/>
        <v>1582068.8</v>
      </c>
      <c r="M413" s="1124">
        <v>1</v>
      </c>
      <c r="N413" s="505">
        <f t="shared" si="994"/>
        <v>4</v>
      </c>
      <c r="O413" s="373"/>
      <c r="P413" s="229" t="str">
        <f t="shared" si="995"/>
        <v>Կ-1</v>
      </c>
      <c r="Q413" s="598">
        <f t="shared" si="996"/>
        <v>1.9</v>
      </c>
      <c r="R413" s="1185"/>
      <c r="S413" s="1185">
        <f t="shared" si="997"/>
        <v>1.9</v>
      </c>
      <c r="T413" s="1123">
        <v>66140</v>
      </c>
      <c r="U413" s="1123">
        <f t="shared" si="998"/>
        <v>125666</v>
      </c>
      <c r="V413" s="1120">
        <f t="shared" si="999"/>
        <v>0</v>
      </c>
      <c r="W413" s="1123">
        <f t="shared" si="1000"/>
        <v>125666</v>
      </c>
      <c r="X413" s="1187">
        <f t="shared" si="1001"/>
        <v>1633658</v>
      </c>
      <c r="Y413" s="1124">
        <v>1</v>
      </c>
      <c r="Z413" s="505">
        <f t="shared" si="1002"/>
        <v>5</v>
      </c>
      <c r="AA413" s="373"/>
      <c r="AB413" s="229" t="str">
        <f t="shared" si="1003"/>
        <v>Կ-1</v>
      </c>
      <c r="AC413" s="1185">
        <f t="shared" si="1004"/>
        <v>1.9</v>
      </c>
      <c r="AD413" s="1185"/>
      <c r="AE413" s="1185">
        <f t="shared" si="976"/>
        <v>1.9</v>
      </c>
      <c r="AF413" s="1123">
        <v>66140</v>
      </c>
      <c r="AG413" s="1123">
        <f t="shared" si="1005"/>
        <v>125666</v>
      </c>
      <c r="AH413" s="1120">
        <f t="shared" si="1006"/>
        <v>0</v>
      </c>
      <c r="AI413" s="1123">
        <f t="shared" si="1007"/>
        <v>125666</v>
      </c>
      <c r="AJ413" s="1187">
        <f t="shared" si="1008"/>
        <v>1633658</v>
      </c>
      <c r="AK413" s="1124">
        <v>1</v>
      </c>
      <c r="AL413" s="372">
        <f t="shared" si="1009"/>
        <v>6</v>
      </c>
      <c r="AM413" s="373"/>
      <c r="AN413" s="229" t="str">
        <f t="shared" si="1010"/>
        <v>Կ-1</v>
      </c>
      <c r="AO413" s="1185">
        <f t="shared" si="1011"/>
        <v>1.96</v>
      </c>
      <c r="AP413" s="1185"/>
      <c r="AQ413" s="1185">
        <f t="shared" si="984"/>
        <v>1.96</v>
      </c>
      <c r="AR413" s="1123">
        <v>66140</v>
      </c>
      <c r="AS413" s="1123">
        <f t="shared" si="1012"/>
        <v>129634.4</v>
      </c>
      <c r="AT413" s="1120">
        <f t="shared" si="1013"/>
        <v>0</v>
      </c>
      <c r="AU413" s="1123">
        <f t="shared" si="1014"/>
        <v>129634.4</v>
      </c>
      <c r="AV413" s="1187">
        <f t="shared" si="1015"/>
        <v>1685247.2</v>
      </c>
    </row>
    <row r="414" spans="1:48" ht="17.25" thickBot="1">
      <c r="A414" s="1195">
        <v>372</v>
      </c>
      <c r="B414" s="1199" t="s">
        <v>2997</v>
      </c>
      <c r="C414" s="1432" t="s">
        <v>1814</v>
      </c>
      <c r="D414" s="1434">
        <v>1</v>
      </c>
      <c r="E414" s="1193">
        <v>3</v>
      </c>
      <c r="F414" s="1436" t="s">
        <v>97</v>
      </c>
      <c r="G414" s="660">
        <f t="shared" si="990"/>
        <v>1.84</v>
      </c>
      <c r="H414" s="1448">
        <v>66140</v>
      </c>
      <c r="I414" s="1449">
        <f t="shared" si="991"/>
        <v>121697.60000000001</v>
      </c>
      <c r="J414" s="1465"/>
      <c r="K414" s="1123">
        <f t="shared" si="992"/>
        <v>121697.60000000001</v>
      </c>
      <c r="L414" s="1187">
        <f t="shared" si="993"/>
        <v>1582068.8</v>
      </c>
      <c r="M414" s="1124">
        <v>1</v>
      </c>
      <c r="N414" s="505">
        <f t="shared" si="994"/>
        <v>4</v>
      </c>
      <c r="O414" s="373"/>
      <c r="P414" s="229" t="str">
        <f t="shared" si="995"/>
        <v>Կ-1</v>
      </c>
      <c r="Q414" s="598">
        <f t="shared" si="996"/>
        <v>1.9</v>
      </c>
      <c r="R414" s="1185"/>
      <c r="S414" s="1185">
        <f t="shared" si="997"/>
        <v>1.9</v>
      </c>
      <c r="T414" s="1123">
        <v>66140</v>
      </c>
      <c r="U414" s="1123">
        <f t="shared" si="998"/>
        <v>125666</v>
      </c>
      <c r="V414" s="1120">
        <f t="shared" si="999"/>
        <v>0</v>
      </c>
      <c r="W414" s="1123">
        <f t="shared" si="1000"/>
        <v>125666</v>
      </c>
      <c r="X414" s="1187">
        <f t="shared" si="1001"/>
        <v>1633658</v>
      </c>
      <c r="Y414" s="1124">
        <v>1</v>
      </c>
      <c r="Z414" s="505">
        <f t="shared" si="1002"/>
        <v>5</v>
      </c>
      <c r="AA414" s="373"/>
      <c r="AB414" s="229" t="str">
        <f t="shared" si="1003"/>
        <v>Կ-1</v>
      </c>
      <c r="AC414" s="1185">
        <f t="shared" si="1004"/>
        <v>1.9</v>
      </c>
      <c r="AD414" s="1185"/>
      <c r="AE414" s="1185">
        <f t="shared" si="976"/>
        <v>1.9</v>
      </c>
      <c r="AF414" s="1123">
        <v>66140</v>
      </c>
      <c r="AG414" s="1123">
        <f t="shared" si="1005"/>
        <v>125666</v>
      </c>
      <c r="AH414" s="1120">
        <f t="shared" si="1006"/>
        <v>0</v>
      </c>
      <c r="AI414" s="1123">
        <f t="shared" si="1007"/>
        <v>125666</v>
      </c>
      <c r="AJ414" s="1187">
        <f t="shared" si="1008"/>
        <v>1633658</v>
      </c>
      <c r="AK414" s="1124">
        <v>1</v>
      </c>
      <c r="AL414" s="372">
        <f t="shared" si="1009"/>
        <v>6</v>
      </c>
      <c r="AM414" s="373"/>
      <c r="AN414" s="229" t="str">
        <f t="shared" si="1010"/>
        <v>Կ-1</v>
      </c>
      <c r="AO414" s="1185">
        <f t="shared" si="1011"/>
        <v>1.96</v>
      </c>
      <c r="AP414" s="1185"/>
      <c r="AQ414" s="1185">
        <f t="shared" si="984"/>
        <v>1.96</v>
      </c>
      <c r="AR414" s="1123">
        <v>66140</v>
      </c>
      <c r="AS414" s="1123">
        <f t="shared" si="1012"/>
        <v>129634.4</v>
      </c>
      <c r="AT414" s="1120">
        <f t="shared" si="1013"/>
        <v>0</v>
      </c>
      <c r="AU414" s="1123">
        <f t="shared" si="1014"/>
        <v>129634.4</v>
      </c>
      <c r="AV414" s="1187">
        <f t="shared" si="1015"/>
        <v>1685247.2</v>
      </c>
    </row>
    <row r="415" spans="1:48" ht="17.25" thickBot="1">
      <c r="A415" s="1200">
        <v>373</v>
      </c>
      <c r="B415" s="1199" t="s">
        <v>997</v>
      </c>
      <c r="C415" s="1432" t="s">
        <v>1814</v>
      </c>
      <c r="D415" s="1434">
        <v>1</v>
      </c>
      <c r="E415" s="1193">
        <v>3</v>
      </c>
      <c r="F415" s="1436" t="s">
        <v>97</v>
      </c>
      <c r="G415" s="660">
        <f t="shared" si="990"/>
        <v>1.84</v>
      </c>
      <c r="H415" s="1448">
        <v>66140</v>
      </c>
      <c r="I415" s="1449">
        <f t="shared" si="991"/>
        <v>121697.60000000001</v>
      </c>
      <c r="J415" s="1465"/>
      <c r="K415" s="1123">
        <f t="shared" si="992"/>
        <v>121697.60000000001</v>
      </c>
      <c r="L415" s="1187">
        <f t="shared" si="993"/>
        <v>1582068.8</v>
      </c>
      <c r="M415" s="1124">
        <v>1</v>
      </c>
      <c r="N415" s="505">
        <f t="shared" si="994"/>
        <v>4</v>
      </c>
      <c r="O415" s="373"/>
      <c r="P415" s="229" t="str">
        <f t="shared" si="995"/>
        <v>Կ-1</v>
      </c>
      <c r="Q415" s="598">
        <f t="shared" si="996"/>
        <v>1.9</v>
      </c>
      <c r="R415" s="1185"/>
      <c r="S415" s="1185">
        <f t="shared" si="997"/>
        <v>1.9</v>
      </c>
      <c r="T415" s="1123">
        <v>66140</v>
      </c>
      <c r="U415" s="1123">
        <f t="shared" si="998"/>
        <v>125666</v>
      </c>
      <c r="V415" s="1120">
        <f t="shared" si="999"/>
        <v>0</v>
      </c>
      <c r="W415" s="1123">
        <f t="shared" si="1000"/>
        <v>125666</v>
      </c>
      <c r="X415" s="1187">
        <f t="shared" si="1001"/>
        <v>1633658</v>
      </c>
      <c r="Y415" s="1124">
        <v>1</v>
      </c>
      <c r="Z415" s="505">
        <f t="shared" si="1002"/>
        <v>5</v>
      </c>
      <c r="AA415" s="373"/>
      <c r="AB415" s="229" t="str">
        <f t="shared" si="1003"/>
        <v>Կ-1</v>
      </c>
      <c r="AC415" s="1185">
        <f t="shared" si="1004"/>
        <v>1.9</v>
      </c>
      <c r="AD415" s="1185"/>
      <c r="AE415" s="1185">
        <f t="shared" si="976"/>
        <v>1.9</v>
      </c>
      <c r="AF415" s="1123">
        <v>66140</v>
      </c>
      <c r="AG415" s="1123">
        <f t="shared" si="1005"/>
        <v>125666</v>
      </c>
      <c r="AH415" s="1120">
        <f t="shared" si="1006"/>
        <v>0</v>
      </c>
      <c r="AI415" s="1123">
        <f t="shared" si="1007"/>
        <v>125666</v>
      </c>
      <c r="AJ415" s="1187">
        <f t="shared" si="1008"/>
        <v>1633658</v>
      </c>
      <c r="AK415" s="1124">
        <v>1</v>
      </c>
      <c r="AL415" s="372">
        <f t="shared" si="1009"/>
        <v>6</v>
      </c>
      <c r="AM415" s="373"/>
      <c r="AN415" s="229" t="str">
        <f t="shared" si="1010"/>
        <v>Կ-1</v>
      </c>
      <c r="AO415" s="1185">
        <f t="shared" si="1011"/>
        <v>1.96</v>
      </c>
      <c r="AP415" s="1185"/>
      <c r="AQ415" s="1185">
        <f t="shared" si="984"/>
        <v>1.96</v>
      </c>
      <c r="AR415" s="1123">
        <v>66140</v>
      </c>
      <c r="AS415" s="1123">
        <f t="shared" si="1012"/>
        <v>129634.4</v>
      </c>
      <c r="AT415" s="1120">
        <f t="shared" si="1013"/>
        <v>0</v>
      </c>
      <c r="AU415" s="1123">
        <f t="shared" si="1014"/>
        <v>129634.4</v>
      </c>
      <c r="AV415" s="1187">
        <f t="shared" si="1015"/>
        <v>1685247.2</v>
      </c>
    </row>
    <row r="416" spans="1:48" ht="17.25" thickBot="1">
      <c r="A416" s="1195">
        <v>374</v>
      </c>
      <c r="B416" s="1199" t="s">
        <v>2998</v>
      </c>
      <c r="C416" s="1432" t="s">
        <v>1814</v>
      </c>
      <c r="D416" s="1434">
        <v>1</v>
      </c>
      <c r="E416" s="1193">
        <v>6</v>
      </c>
      <c r="F416" s="1436" t="s">
        <v>97</v>
      </c>
      <c r="G416" s="660">
        <f t="shared" si="990"/>
        <v>1.96</v>
      </c>
      <c r="H416" s="1448">
        <v>66140</v>
      </c>
      <c r="I416" s="1449">
        <f t="shared" si="991"/>
        <v>129634.4</v>
      </c>
      <c r="J416" s="1465"/>
      <c r="K416" s="1123">
        <f t="shared" si="992"/>
        <v>129634.4</v>
      </c>
      <c r="L416" s="1187">
        <f t="shared" si="993"/>
        <v>1685247.2</v>
      </c>
      <c r="M416" s="1124">
        <v>1</v>
      </c>
      <c r="N416" s="505">
        <f t="shared" si="994"/>
        <v>7</v>
      </c>
      <c r="O416" s="373"/>
      <c r="P416" s="229" t="str">
        <f t="shared" si="995"/>
        <v>Կ-1</v>
      </c>
      <c r="Q416" s="598">
        <f t="shared" si="996"/>
        <v>1.96</v>
      </c>
      <c r="R416" s="1185"/>
      <c r="S416" s="1185">
        <f t="shared" si="997"/>
        <v>1.96</v>
      </c>
      <c r="T416" s="1123">
        <v>66140</v>
      </c>
      <c r="U416" s="1123">
        <f t="shared" si="998"/>
        <v>129634.4</v>
      </c>
      <c r="V416" s="1120">
        <f t="shared" si="999"/>
        <v>0</v>
      </c>
      <c r="W416" s="1123">
        <f t="shared" si="1000"/>
        <v>129634.4</v>
      </c>
      <c r="X416" s="1187">
        <f t="shared" si="1001"/>
        <v>1685247.2</v>
      </c>
      <c r="Y416" s="1124">
        <v>1</v>
      </c>
      <c r="Z416" s="505">
        <f t="shared" si="1002"/>
        <v>8</v>
      </c>
      <c r="AA416" s="373"/>
      <c r="AB416" s="229" t="str">
        <f t="shared" si="1003"/>
        <v>Կ-1</v>
      </c>
      <c r="AC416" s="1185">
        <f t="shared" si="1004"/>
        <v>2.02</v>
      </c>
      <c r="AD416" s="1185"/>
      <c r="AE416" s="1185">
        <f t="shared" si="976"/>
        <v>2.02</v>
      </c>
      <c r="AF416" s="1123">
        <v>66140</v>
      </c>
      <c r="AG416" s="1123">
        <f t="shared" si="1005"/>
        <v>133602.79999999999</v>
      </c>
      <c r="AH416" s="1120">
        <f t="shared" si="1006"/>
        <v>0</v>
      </c>
      <c r="AI416" s="1123">
        <f t="shared" si="1007"/>
        <v>133602.79999999999</v>
      </c>
      <c r="AJ416" s="1187">
        <f t="shared" si="1008"/>
        <v>1736836.4</v>
      </c>
      <c r="AK416" s="1124">
        <v>1</v>
      </c>
      <c r="AL416" s="372">
        <f t="shared" si="1009"/>
        <v>9</v>
      </c>
      <c r="AM416" s="373"/>
      <c r="AN416" s="229" t="str">
        <f t="shared" si="1010"/>
        <v>Կ-1</v>
      </c>
      <c r="AO416" s="1185">
        <f t="shared" si="1011"/>
        <v>2.02</v>
      </c>
      <c r="AP416" s="1185"/>
      <c r="AQ416" s="1185">
        <f t="shared" si="984"/>
        <v>2.02</v>
      </c>
      <c r="AR416" s="1123">
        <v>66140</v>
      </c>
      <c r="AS416" s="1123">
        <f t="shared" si="1012"/>
        <v>133602.79999999999</v>
      </c>
      <c r="AT416" s="1120">
        <f t="shared" si="1013"/>
        <v>0</v>
      </c>
      <c r="AU416" s="1123">
        <f t="shared" si="1014"/>
        <v>133602.79999999999</v>
      </c>
      <c r="AV416" s="1187">
        <f t="shared" si="1015"/>
        <v>1736836.4</v>
      </c>
    </row>
    <row r="417" spans="1:48" ht="17.25" thickBot="1">
      <c r="A417" s="1200">
        <v>375</v>
      </c>
      <c r="B417" s="1199" t="s">
        <v>2999</v>
      </c>
      <c r="C417" s="1432" t="s">
        <v>1814</v>
      </c>
      <c r="D417" s="1434">
        <v>1</v>
      </c>
      <c r="E417" s="1193">
        <v>1</v>
      </c>
      <c r="F417" s="1436" t="s">
        <v>97</v>
      </c>
      <c r="G417" s="660">
        <f t="shared" si="990"/>
        <v>1.73</v>
      </c>
      <c r="H417" s="1448">
        <v>66140</v>
      </c>
      <c r="I417" s="1449">
        <f t="shared" si="991"/>
        <v>114422.2</v>
      </c>
      <c r="J417" s="1465"/>
      <c r="K417" s="1123">
        <f t="shared" si="992"/>
        <v>114422.2</v>
      </c>
      <c r="L417" s="1187">
        <f t="shared" si="993"/>
        <v>1487488.5999999999</v>
      </c>
      <c r="M417" s="1124">
        <v>1</v>
      </c>
      <c r="N417" s="505">
        <f t="shared" si="994"/>
        <v>2</v>
      </c>
      <c r="O417" s="373"/>
      <c r="P417" s="229" t="str">
        <f t="shared" si="995"/>
        <v>Կ-1</v>
      </c>
      <c r="Q417" s="598">
        <f t="shared" si="996"/>
        <v>1.79</v>
      </c>
      <c r="R417" s="1185"/>
      <c r="S417" s="1185">
        <f t="shared" si="997"/>
        <v>1.79</v>
      </c>
      <c r="T417" s="1123">
        <v>66140</v>
      </c>
      <c r="U417" s="1123">
        <f t="shared" si="998"/>
        <v>118390.6</v>
      </c>
      <c r="V417" s="1120">
        <f t="shared" si="999"/>
        <v>0</v>
      </c>
      <c r="W417" s="1123">
        <f t="shared" si="1000"/>
        <v>118390.6</v>
      </c>
      <c r="X417" s="1187">
        <f t="shared" si="1001"/>
        <v>1539077.8</v>
      </c>
      <c r="Y417" s="1124">
        <v>1</v>
      </c>
      <c r="Z417" s="505">
        <f t="shared" si="1002"/>
        <v>3</v>
      </c>
      <c r="AA417" s="373"/>
      <c r="AB417" s="229" t="str">
        <f t="shared" si="1003"/>
        <v>Կ-1</v>
      </c>
      <c r="AC417" s="1185">
        <f t="shared" si="1004"/>
        <v>1.84</v>
      </c>
      <c r="AD417" s="1185"/>
      <c r="AE417" s="1185">
        <f t="shared" si="976"/>
        <v>1.84</v>
      </c>
      <c r="AF417" s="1123">
        <v>66140</v>
      </c>
      <c r="AG417" s="1123">
        <f t="shared" si="1005"/>
        <v>121697.60000000001</v>
      </c>
      <c r="AH417" s="1120">
        <f t="shared" si="1006"/>
        <v>0</v>
      </c>
      <c r="AI417" s="1123">
        <f t="shared" si="1007"/>
        <v>121697.60000000001</v>
      </c>
      <c r="AJ417" s="1187">
        <f t="shared" si="1008"/>
        <v>1582068.8</v>
      </c>
      <c r="AK417" s="1124">
        <v>1</v>
      </c>
      <c r="AL417" s="372">
        <f t="shared" si="1009"/>
        <v>4</v>
      </c>
      <c r="AM417" s="373"/>
      <c r="AN417" s="229" t="str">
        <f t="shared" si="1010"/>
        <v>Կ-1</v>
      </c>
      <c r="AO417" s="1185">
        <f t="shared" si="1011"/>
        <v>1.9</v>
      </c>
      <c r="AP417" s="1185"/>
      <c r="AQ417" s="1185">
        <f t="shared" si="984"/>
        <v>1.9</v>
      </c>
      <c r="AR417" s="1123">
        <v>66140</v>
      </c>
      <c r="AS417" s="1123">
        <f t="shared" si="1012"/>
        <v>125666</v>
      </c>
      <c r="AT417" s="1120">
        <f t="shared" si="1013"/>
        <v>0</v>
      </c>
      <c r="AU417" s="1123">
        <f t="shared" si="1014"/>
        <v>125666</v>
      </c>
      <c r="AV417" s="1187">
        <f t="shared" si="1015"/>
        <v>1633658</v>
      </c>
    </row>
    <row r="418" spans="1:48" ht="17.25" thickBot="1">
      <c r="A418" s="1195">
        <v>376</v>
      </c>
      <c r="B418" s="1199" t="s">
        <v>3000</v>
      </c>
      <c r="C418" s="1432" t="s">
        <v>1814</v>
      </c>
      <c r="D418" s="1434">
        <v>1</v>
      </c>
      <c r="E418" s="1193">
        <v>1</v>
      </c>
      <c r="F418" s="1436" t="s">
        <v>97</v>
      </c>
      <c r="G418" s="660">
        <f t="shared" si="990"/>
        <v>1.73</v>
      </c>
      <c r="H418" s="1448">
        <v>66140</v>
      </c>
      <c r="I418" s="1449">
        <f t="shared" si="991"/>
        <v>114422.2</v>
      </c>
      <c r="J418" s="1465"/>
      <c r="K418" s="1123">
        <f t="shared" si="992"/>
        <v>114422.2</v>
      </c>
      <c r="L418" s="1187">
        <f t="shared" si="993"/>
        <v>1487488.5999999999</v>
      </c>
      <c r="M418" s="1124">
        <v>1</v>
      </c>
      <c r="N418" s="505">
        <f t="shared" si="994"/>
        <v>2</v>
      </c>
      <c r="O418" s="373"/>
      <c r="P418" s="229" t="str">
        <f t="shared" si="995"/>
        <v>Կ-1</v>
      </c>
      <c r="Q418" s="598">
        <f t="shared" si="996"/>
        <v>1.79</v>
      </c>
      <c r="R418" s="1185"/>
      <c r="S418" s="1185">
        <f t="shared" si="997"/>
        <v>1.79</v>
      </c>
      <c r="T418" s="1123">
        <v>66140</v>
      </c>
      <c r="U418" s="1123">
        <f t="shared" si="998"/>
        <v>118390.6</v>
      </c>
      <c r="V418" s="1120">
        <f t="shared" si="999"/>
        <v>0</v>
      </c>
      <c r="W418" s="1123">
        <f t="shared" si="1000"/>
        <v>118390.6</v>
      </c>
      <c r="X418" s="1187">
        <f t="shared" si="1001"/>
        <v>1539077.8</v>
      </c>
      <c r="Y418" s="1124">
        <v>1</v>
      </c>
      <c r="Z418" s="505">
        <f t="shared" si="1002"/>
        <v>3</v>
      </c>
      <c r="AA418" s="373"/>
      <c r="AB418" s="229" t="str">
        <f t="shared" si="1003"/>
        <v>Կ-1</v>
      </c>
      <c r="AC418" s="1185">
        <f t="shared" si="1004"/>
        <v>1.84</v>
      </c>
      <c r="AD418" s="1185"/>
      <c r="AE418" s="1185">
        <f t="shared" si="976"/>
        <v>1.84</v>
      </c>
      <c r="AF418" s="1123">
        <v>66140</v>
      </c>
      <c r="AG418" s="1123">
        <f t="shared" si="1005"/>
        <v>121697.60000000001</v>
      </c>
      <c r="AH418" s="1120">
        <f t="shared" si="1006"/>
        <v>0</v>
      </c>
      <c r="AI418" s="1123">
        <f t="shared" si="1007"/>
        <v>121697.60000000001</v>
      </c>
      <c r="AJ418" s="1187">
        <f t="shared" si="1008"/>
        <v>1582068.8</v>
      </c>
      <c r="AK418" s="1124">
        <v>1</v>
      </c>
      <c r="AL418" s="372">
        <f t="shared" si="1009"/>
        <v>4</v>
      </c>
      <c r="AM418" s="373"/>
      <c r="AN418" s="229" t="str">
        <f t="shared" si="1010"/>
        <v>Կ-1</v>
      </c>
      <c r="AO418" s="1185">
        <f t="shared" si="1011"/>
        <v>1.9</v>
      </c>
      <c r="AP418" s="1185"/>
      <c r="AQ418" s="1185">
        <f t="shared" si="984"/>
        <v>1.9</v>
      </c>
      <c r="AR418" s="1123">
        <v>66140</v>
      </c>
      <c r="AS418" s="1123">
        <f t="shared" si="1012"/>
        <v>125666</v>
      </c>
      <c r="AT418" s="1120">
        <f t="shared" si="1013"/>
        <v>0</v>
      </c>
      <c r="AU418" s="1123">
        <f t="shared" si="1014"/>
        <v>125666</v>
      </c>
      <c r="AV418" s="1187">
        <f t="shared" si="1015"/>
        <v>1633658</v>
      </c>
    </row>
    <row r="419" spans="1:48" ht="68.25" thickBot="1">
      <c r="A419" s="1200">
        <v>377</v>
      </c>
      <c r="B419" s="1199" t="s">
        <v>972</v>
      </c>
      <c r="C419" s="1222" t="s">
        <v>2872</v>
      </c>
      <c r="D419" s="1196">
        <v>1</v>
      </c>
      <c r="E419" s="1193">
        <v>3</v>
      </c>
      <c r="F419" s="1436" t="s">
        <v>94</v>
      </c>
      <c r="G419" s="660">
        <f t="shared" si="990"/>
        <v>4.2699999999999996</v>
      </c>
      <c r="H419" s="1448">
        <v>66140</v>
      </c>
      <c r="I419" s="1449">
        <f t="shared" si="991"/>
        <v>282417.8</v>
      </c>
      <c r="J419" s="1465">
        <v>0</v>
      </c>
      <c r="K419" s="1123">
        <f t="shared" si="992"/>
        <v>282417.8</v>
      </c>
      <c r="L419" s="1187">
        <f t="shared" si="993"/>
        <v>3671431.4</v>
      </c>
      <c r="M419" s="1124">
        <v>1</v>
      </c>
      <c r="N419" s="505">
        <f t="shared" si="994"/>
        <v>4</v>
      </c>
      <c r="O419" s="373"/>
      <c r="P419" s="229" t="str">
        <f t="shared" si="995"/>
        <v>Գ-2</v>
      </c>
      <c r="Q419" s="598">
        <f t="shared" si="996"/>
        <v>4.41</v>
      </c>
      <c r="R419" s="1185"/>
      <c r="S419" s="1185">
        <f t="shared" si="997"/>
        <v>4.41</v>
      </c>
      <c r="T419" s="1123">
        <v>66140</v>
      </c>
      <c r="U419" s="1123">
        <f t="shared" si="998"/>
        <v>291677.40000000002</v>
      </c>
      <c r="V419" s="1120">
        <f t="shared" si="999"/>
        <v>0</v>
      </c>
      <c r="W419" s="1123">
        <f t="shared" si="1000"/>
        <v>291677.40000000002</v>
      </c>
      <c r="X419" s="1187">
        <f t="shared" si="1001"/>
        <v>3791806.2</v>
      </c>
      <c r="Y419" s="1124">
        <v>1</v>
      </c>
      <c r="Z419" s="505">
        <f t="shared" si="1002"/>
        <v>5</v>
      </c>
      <c r="AA419" s="373"/>
      <c r="AB419" s="229" t="str">
        <f t="shared" si="1003"/>
        <v>Գ-2</v>
      </c>
      <c r="AC419" s="1185">
        <f t="shared" si="1004"/>
        <v>4.41</v>
      </c>
      <c r="AD419" s="1185"/>
      <c r="AE419" s="1185">
        <f t="shared" si="976"/>
        <v>4.41</v>
      </c>
      <c r="AF419" s="1123">
        <v>66140</v>
      </c>
      <c r="AG419" s="1123">
        <f t="shared" si="1005"/>
        <v>291677.40000000002</v>
      </c>
      <c r="AH419" s="1120">
        <f t="shared" si="1006"/>
        <v>0</v>
      </c>
      <c r="AI419" s="1123">
        <f t="shared" si="1007"/>
        <v>291677.40000000002</v>
      </c>
      <c r="AJ419" s="1187">
        <f t="shared" si="1008"/>
        <v>3791806.2</v>
      </c>
      <c r="AK419" s="1124">
        <v>1</v>
      </c>
      <c r="AL419" s="372">
        <f t="shared" si="1009"/>
        <v>6</v>
      </c>
      <c r="AM419" s="373"/>
      <c r="AN419" s="229" t="str">
        <f t="shared" si="1010"/>
        <v>Գ-2</v>
      </c>
      <c r="AO419" s="1185">
        <f t="shared" si="1011"/>
        <v>4.55</v>
      </c>
      <c r="AP419" s="1185"/>
      <c r="AQ419" s="1185">
        <f t="shared" si="984"/>
        <v>4.55</v>
      </c>
      <c r="AR419" s="1123">
        <v>66140</v>
      </c>
      <c r="AS419" s="1123">
        <f t="shared" si="1012"/>
        <v>300937</v>
      </c>
      <c r="AT419" s="1120">
        <f t="shared" si="1013"/>
        <v>0</v>
      </c>
      <c r="AU419" s="1123">
        <f t="shared" si="1014"/>
        <v>300937</v>
      </c>
      <c r="AV419" s="1187">
        <f t="shared" si="1015"/>
        <v>3912181</v>
      </c>
    </row>
    <row r="420" spans="1:48" ht="41.25" thickBot="1">
      <c r="A420" s="1195">
        <v>378</v>
      </c>
      <c r="B420" s="1199" t="s">
        <v>1847</v>
      </c>
      <c r="C420" s="1432" t="s">
        <v>1360</v>
      </c>
      <c r="D420" s="1434">
        <v>1</v>
      </c>
      <c r="E420" s="1193">
        <v>3</v>
      </c>
      <c r="F420" s="1436" t="s">
        <v>95</v>
      </c>
      <c r="G420" s="660">
        <f t="shared" si="990"/>
        <v>2.92</v>
      </c>
      <c r="H420" s="1448">
        <v>66140</v>
      </c>
      <c r="I420" s="1449">
        <f t="shared" si="991"/>
        <v>193128.8</v>
      </c>
      <c r="J420" s="1465">
        <v>0</v>
      </c>
      <c r="K420" s="1123">
        <f t="shared" si="992"/>
        <v>193128.8</v>
      </c>
      <c r="L420" s="1187">
        <f t="shared" si="993"/>
        <v>2510674.4</v>
      </c>
      <c r="M420" s="1124">
        <v>1</v>
      </c>
      <c r="N420" s="505">
        <f t="shared" si="994"/>
        <v>4</v>
      </c>
      <c r="O420" s="373"/>
      <c r="P420" s="229" t="str">
        <f t="shared" si="995"/>
        <v>Ա-1</v>
      </c>
      <c r="Q420" s="598">
        <f t="shared" si="996"/>
        <v>3.02</v>
      </c>
      <c r="R420" s="1185"/>
      <c r="S420" s="1185">
        <f t="shared" si="997"/>
        <v>3.02</v>
      </c>
      <c r="T420" s="1123">
        <v>66140</v>
      </c>
      <c r="U420" s="1123">
        <f t="shared" si="998"/>
        <v>199742.8</v>
      </c>
      <c r="V420" s="1120">
        <f t="shared" si="999"/>
        <v>0</v>
      </c>
      <c r="W420" s="1123">
        <f t="shared" si="1000"/>
        <v>199742.8</v>
      </c>
      <c r="X420" s="1187">
        <f t="shared" si="1001"/>
        <v>2596656.4</v>
      </c>
      <c r="Y420" s="1124">
        <v>1</v>
      </c>
      <c r="Z420" s="505">
        <f t="shared" si="1002"/>
        <v>5</v>
      </c>
      <c r="AA420" s="373"/>
      <c r="AB420" s="229" t="str">
        <f t="shared" si="1003"/>
        <v>Ա-1</v>
      </c>
      <c r="AC420" s="1185">
        <f t="shared" si="1004"/>
        <v>3.02</v>
      </c>
      <c r="AD420" s="1185"/>
      <c r="AE420" s="1185">
        <f t="shared" ref="AE420:AE484" si="1016">+AC420+AC420*AD420</f>
        <v>3.02</v>
      </c>
      <c r="AF420" s="1123">
        <v>66140</v>
      </c>
      <c r="AG420" s="1123">
        <f t="shared" si="1005"/>
        <v>199742.8</v>
      </c>
      <c r="AH420" s="1120">
        <f t="shared" si="1006"/>
        <v>0</v>
      </c>
      <c r="AI420" s="1123">
        <f t="shared" si="1007"/>
        <v>199742.8</v>
      </c>
      <c r="AJ420" s="1187">
        <f t="shared" si="1008"/>
        <v>2596656.4</v>
      </c>
      <c r="AK420" s="1124">
        <v>1</v>
      </c>
      <c r="AL420" s="372">
        <f t="shared" si="1009"/>
        <v>6</v>
      </c>
      <c r="AM420" s="373"/>
      <c r="AN420" s="229" t="str">
        <f t="shared" si="1010"/>
        <v>Ա-1</v>
      </c>
      <c r="AO420" s="1185">
        <f t="shared" si="1011"/>
        <v>3.11</v>
      </c>
      <c r="AP420" s="1185"/>
      <c r="AQ420" s="1185">
        <f t="shared" ref="AQ420:AQ484" si="1017">+AO420+AO420*AP420</f>
        <v>3.11</v>
      </c>
      <c r="AR420" s="1123">
        <v>66140</v>
      </c>
      <c r="AS420" s="1123">
        <f t="shared" si="1012"/>
        <v>205695.4</v>
      </c>
      <c r="AT420" s="1120">
        <f t="shared" si="1013"/>
        <v>0</v>
      </c>
      <c r="AU420" s="1123">
        <f t="shared" si="1014"/>
        <v>205695.4</v>
      </c>
      <c r="AV420" s="1187">
        <f t="shared" si="1015"/>
        <v>2674040.1999999997</v>
      </c>
    </row>
    <row r="421" spans="1:48" ht="41.25" thickBot="1">
      <c r="A421" s="1200">
        <v>379</v>
      </c>
      <c r="B421" s="1199" t="s">
        <v>2821</v>
      </c>
      <c r="C421" s="1432" t="s">
        <v>1361</v>
      </c>
      <c r="D421" s="1434">
        <v>1</v>
      </c>
      <c r="E421" s="1193">
        <v>3</v>
      </c>
      <c r="F421" s="1436" t="s">
        <v>96</v>
      </c>
      <c r="G421" s="660">
        <f t="shared" si="990"/>
        <v>2.5</v>
      </c>
      <c r="H421" s="1448">
        <v>66140</v>
      </c>
      <c r="I421" s="1449">
        <f t="shared" si="991"/>
        <v>165350</v>
      </c>
      <c r="J421" s="1465">
        <v>0</v>
      </c>
      <c r="K421" s="1123">
        <f t="shared" si="992"/>
        <v>165350</v>
      </c>
      <c r="L421" s="1187">
        <f t="shared" si="993"/>
        <v>2149550</v>
      </c>
      <c r="M421" s="1124">
        <v>1</v>
      </c>
      <c r="N421" s="505">
        <f t="shared" si="994"/>
        <v>4</v>
      </c>
      <c r="O421" s="373"/>
      <c r="P421" s="229" t="str">
        <f t="shared" si="995"/>
        <v>Ա-2</v>
      </c>
      <c r="Q421" s="598">
        <f t="shared" si="996"/>
        <v>2.58</v>
      </c>
      <c r="R421" s="1185"/>
      <c r="S421" s="1185">
        <f t="shared" si="997"/>
        <v>2.58</v>
      </c>
      <c r="T421" s="1123">
        <v>66140</v>
      </c>
      <c r="U421" s="1123">
        <f t="shared" si="998"/>
        <v>170641.2</v>
      </c>
      <c r="V421" s="1120">
        <f t="shared" si="999"/>
        <v>0</v>
      </c>
      <c r="W421" s="1123">
        <f t="shared" si="1000"/>
        <v>170641.2</v>
      </c>
      <c r="X421" s="1187">
        <f t="shared" si="1001"/>
        <v>2218335.6</v>
      </c>
      <c r="Y421" s="1124">
        <v>1</v>
      </c>
      <c r="Z421" s="505">
        <f t="shared" si="1002"/>
        <v>5</v>
      </c>
      <c r="AA421" s="373"/>
      <c r="AB421" s="229" t="str">
        <f t="shared" si="1003"/>
        <v>Ա-2</v>
      </c>
      <c r="AC421" s="1185">
        <f t="shared" si="1004"/>
        <v>2.58</v>
      </c>
      <c r="AD421" s="1185"/>
      <c r="AE421" s="1185">
        <f t="shared" si="1016"/>
        <v>2.58</v>
      </c>
      <c r="AF421" s="1123">
        <v>66140</v>
      </c>
      <c r="AG421" s="1123">
        <f t="shared" si="1005"/>
        <v>170641.2</v>
      </c>
      <c r="AH421" s="1120">
        <f t="shared" si="1006"/>
        <v>0</v>
      </c>
      <c r="AI421" s="1123">
        <f t="shared" si="1007"/>
        <v>170641.2</v>
      </c>
      <c r="AJ421" s="1187">
        <f t="shared" si="1008"/>
        <v>2218335.6</v>
      </c>
      <c r="AK421" s="1124">
        <v>1</v>
      </c>
      <c r="AL421" s="372">
        <f t="shared" si="1009"/>
        <v>6</v>
      </c>
      <c r="AM421" s="373"/>
      <c r="AN421" s="229" t="str">
        <f t="shared" si="1010"/>
        <v>Ա-2</v>
      </c>
      <c r="AO421" s="1185">
        <f t="shared" si="1011"/>
        <v>2.66</v>
      </c>
      <c r="AP421" s="1185"/>
      <c r="AQ421" s="1185">
        <f t="shared" si="1017"/>
        <v>2.66</v>
      </c>
      <c r="AR421" s="1123">
        <v>66140</v>
      </c>
      <c r="AS421" s="1123">
        <f t="shared" si="1012"/>
        <v>175932.40000000002</v>
      </c>
      <c r="AT421" s="1120">
        <f t="shared" si="1013"/>
        <v>0</v>
      </c>
      <c r="AU421" s="1123">
        <f t="shared" si="1014"/>
        <v>175932.40000000002</v>
      </c>
      <c r="AV421" s="1187">
        <f t="shared" si="1015"/>
        <v>2287121.2000000002</v>
      </c>
    </row>
    <row r="422" spans="1:48" ht="41.25" thickBot="1">
      <c r="A422" s="1195">
        <v>380</v>
      </c>
      <c r="B422" s="1199" t="s">
        <v>2822</v>
      </c>
      <c r="C422" s="1432" t="s">
        <v>1361</v>
      </c>
      <c r="D422" s="1434">
        <v>1</v>
      </c>
      <c r="E422" s="1193">
        <v>3</v>
      </c>
      <c r="F422" s="1436" t="s">
        <v>96</v>
      </c>
      <c r="G422" s="660">
        <f t="shared" si="990"/>
        <v>2.5</v>
      </c>
      <c r="H422" s="1448">
        <v>66140</v>
      </c>
      <c r="I422" s="1449">
        <f t="shared" si="991"/>
        <v>165350</v>
      </c>
      <c r="J422" s="1465">
        <v>0</v>
      </c>
      <c r="K422" s="1123">
        <f t="shared" si="992"/>
        <v>165350</v>
      </c>
      <c r="L422" s="1187">
        <f t="shared" si="993"/>
        <v>2149550</v>
      </c>
      <c r="M422" s="1124">
        <v>1</v>
      </c>
      <c r="N422" s="505">
        <f t="shared" si="994"/>
        <v>4</v>
      </c>
      <c r="O422" s="373"/>
      <c r="P422" s="229" t="str">
        <f t="shared" si="995"/>
        <v>Ա-2</v>
      </c>
      <c r="Q422" s="598">
        <f t="shared" si="996"/>
        <v>2.58</v>
      </c>
      <c r="R422" s="1185"/>
      <c r="S422" s="1185">
        <f t="shared" si="997"/>
        <v>2.58</v>
      </c>
      <c r="T422" s="1123">
        <v>66140</v>
      </c>
      <c r="U422" s="1123">
        <f t="shared" si="998"/>
        <v>170641.2</v>
      </c>
      <c r="V422" s="1120">
        <f t="shared" si="999"/>
        <v>0</v>
      </c>
      <c r="W422" s="1123">
        <f t="shared" si="1000"/>
        <v>170641.2</v>
      </c>
      <c r="X422" s="1187">
        <f t="shared" si="1001"/>
        <v>2218335.6</v>
      </c>
      <c r="Y422" s="1124">
        <v>1</v>
      </c>
      <c r="Z422" s="505">
        <f t="shared" si="1002"/>
        <v>5</v>
      </c>
      <c r="AA422" s="373"/>
      <c r="AB422" s="229" t="str">
        <f t="shared" si="1003"/>
        <v>Ա-2</v>
      </c>
      <c r="AC422" s="1185">
        <f t="shared" si="1004"/>
        <v>2.58</v>
      </c>
      <c r="AD422" s="1185"/>
      <c r="AE422" s="1185">
        <f t="shared" si="1016"/>
        <v>2.58</v>
      </c>
      <c r="AF422" s="1123">
        <v>66140</v>
      </c>
      <c r="AG422" s="1123">
        <f t="shared" si="1005"/>
        <v>170641.2</v>
      </c>
      <c r="AH422" s="1120">
        <f t="shared" si="1006"/>
        <v>0</v>
      </c>
      <c r="AI422" s="1123">
        <f t="shared" si="1007"/>
        <v>170641.2</v>
      </c>
      <c r="AJ422" s="1187">
        <f t="shared" si="1008"/>
        <v>2218335.6</v>
      </c>
      <c r="AK422" s="1124">
        <v>1</v>
      </c>
      <c r="AL422" s="372">
        <f t="shared" si="1009"/>
        <v>6</v>
      </c>
      <c r="AM422" s="373"/>
      <c r="AN422" s="229" t="str">
        <f t="shared" si="1010"/>
        <v>Ա-2</v>
      </c>
      <c r="AO422" s="1185">
        <f t="shared" si="1011"/>
        <v>2.66</v>
      </c>
      <c r="AP422" s="1185"/>
      <c r="AQ422" s="1185">
        <f t="shared" si="1017"/>
        <v>2.66</v>
      </c>
      <c r="AR422" s="1123">
        <v>66140</v>
      </c>
      <c r="AS422" s="1123">
        <f t="shared" si="1012"/>
        <v>175932.40000000002</v>
      </c>
      <c r="AT422" s="1120">
        <f t="shared" si="1013"/>
        <v>0</v>
      </c>
      <c r="AU422" s="1123">
        <f t="shared" si="1014"/>
        <v>175932.40000000002</v>
      </c>
      <c r="AV422" s="1187">
        <f t="shared" si="1015"/>
        <v>2287121.2000000002</v>
      </c>
    </row>
    <row r="423" spans="1:48" ht="41.25" thickBot="1">
      <c r="A423" s="1200">
        <v>381</v>
      </c>
      <c r="B423" s="1199" t="s">
        <v>934</v>
      </c>
      <c r="C423" s="1432" t="s">
        <v>1361</v>
      </c>
      <c r="D423" s="1434">
        <v>1</v>
      </c>
      <c r="E423" s="1193">
        <v>19</v>
      </c>
      <c r="F423" s="1436" t="s">
        <v>96</v>
      </c>
      <c r="G423" s="660">
        <f t="shared" si="990"/>
        <v>3.11</v>
      </c>
      <c r="H423" s="1448">
        <v>66140</v>
      </c>
      <c r="I423" s="1449">
        <f t="shared" si="991"/>
        <v>205695.4</v>
      </c>
      <c r="J423" s="1465">
        <v>0</v>
      </c>
      <c r="K423" s="1123">
        <f t="shared" si="992"/>
        <v>205695.4</v>
      </c>
      <c r="L423" s="1187">
        <f t="shared" si="993"/>
        <v>2674040.1999999997</v>
      </c>
      <c r="M423" s="1124">
        <v>1</v>
      </c>
      <c r="N423" s="505">
        <f t="shared" si="994"/>
        <v>20</v>
      </c>
      <c r="O423" s="373"/>
      <c r="P423" s="229" t="str">
        <f t="shared" si="995"/>
        <v>Ա-2</v>
      </c>
      <c r="Q423" s="598">
        <f t="shared" si="996"/>
        <v>3.11</v>
      </c>
      <c r="R423" s="1185"/>
      <c r="S423" s="1185">
        <f t="shared" si="997"/>
        <v>3.11</v>
      </c>
      <c r="T423" s="1123">
        <v>66140</v>
      </c>
      <c r="U423" s="1123">
        <f t="shared" si="998"/>
        <v>205695.4</v>
      </c>
      <c r="V423" s="1120">
        <f t="shared" si="999"/>
        <v>0</v>
      </c>
      <c r="W423" s="1123">
        <f t="shared" si="1000"/>
        <v>205695.4</v>
      </c>
      <c r="X423" s="1187">
        <f t="shared" si="1001"/>
        <v>2674040.1999999997</v>
      </c>
      <c r="Y423" s="1124">
        <v>1</v>
      </c>
      <c r="Z423" s="505">
        <f t="shared" si="1002"/>
        <v>21</v>
      </c>
      <c r="AA423" s="373"/>
      <c r="AB423" s="229" t="str">
        <f t="shared" si="1003"/>
        <v>Ա-2</v>
      </c>
      <c r="AC423" s="1185">
        <f t="shared" si="1004"/>
        <v>3.11</v>
      </c>
      <c r="AD423" s="1185"/>
      <c r="AE423" s="1185">
        <f t="shared" si="1016"/>
        <v>3.11</v>
      </c>
      <c r="AF423" s="1123">
        <v>66140</v>
      </c>
      <c r="AG423" s="1123">
        <f t="shared" si="1005"/>
        <v>205695.4</v>
      </c>
      <c r="AH423" s="1120">
        <f t="shared" si="1006"/>
        <v>0</v>
      </c>
      <c r="AI423" s="1123">
        <f t="shared" si="1007"/>
        <v>205695.4</v>
      </c>
      <c r="AJ423" s="1187">
        <f t="shared" si="1008"/>
        <v>2674040.1999999997</v>
      </c>
      <c r="AK423" s="1124">
        <v>1</v>
      </c>
      <c r="AL423" s="372">
        <f t="shared" si="1009"/>
        <v>22</v>
      </c>
      <c r="AM423" s="373"/>
      <c r="AN423" s="229" t="str">
        <f t="shared" si="1010"/>
        <v>Ա-2</v>
      </c>
      <c r="AO423" s="1185">
        <f t="shared" si="1011"/>
        <v>3.11</v>
      </c>
      <c r="AP423" s="1185"/>
      <c r="AQ423" s="1185">
        <f t="shared" si="1017"/>
        <v>3.11</v>
      </c>
      <c r="AR423" s="1123">
        <v>66140</v>
      </c>
      <c r="AS423" s="1123">
        <f t="shared" si="1012"/>
        <v>205695.4</v>
      </c>
      <c r="AT423" s="1120">
        <f t="shared" si="1013"/>
        <v>0</v>
      </c>
      <c r="AU423" s="1123">
        <f t="shared" si="1014"/>
        <v>205695.4</v>
      </c>
      <c r="AV423" s="1187">
        <f t="shared" si="1015"/>
        <v>2674040.1999999997</v>
      </c>
    </row>
    <row r="424" spans="1:48" ht="41.25" thickBot="1">
      <c r="A424" s="1195">
        <v>382</v>
      </c>
      <c r="B424" s="1199" t="s">
        <v>2823</v>
      </c>
      <c r="C424" s="1432" t="s">
        <v>1361</v>
      </c>
      <c r="D424" s="1434">
        <v>1</v>
      </c>
      <c r="E424" s="1193">
        <v>1</v>
      </c>
      <c r="F424" s="1436" t="s">
        <v>96</v>
      </c>
      <c r="G424" s="660">
        <f t="shared" si="990"/>
        <v>2.35</v>
      </c>
      <c r="H424" s="1448">
        <v>66140</v>
      </c>
      <c r="I424" s="1449">
        <f t="shared" si="991"/>
        <v>155429</v>
      </c>
      <c r="J424" s="1465">
        <v>0</v>
      </c>
      <c r="K424" s="1123">
        <f t="shared" si="992"/>
        <v>155429</v>
      </c>
      <c r="L424" s="1187">
        <f t="shared" si="993"/>
        <v>2020577</v>
      </c>
      <c r="M424" s="1124">
        <v>1</v>
      </c>
      <c r="N424" s="505">
        <f t="shared" si="994"/>
        <v>2</v>
      </c>
      <c r="O424" s="373"/>
      <c r="P424" s="229" t="str">
        <f t="shared" si="995"/>
        <v>Ա-2</v>
      </c>
      <c r="Q424" s="598">
        <f t="shared" si="996"/>
        <v>2.4300000000000002</v>
      </c>
      <c r="R424" s="1185"/>
      <c r="S424" s="1185">
        <f t="shared" si="997"/>
        <v>2.4300000000000002</v>
      </c>
      <c r="T424" s="1123">
        <v>66140</v>
      </c>
      <c r="U424" s="1123">
        <f t="shared" si="998"/>
        <v>160720.20000000001</v>
      </c>
      <c r="V424" s="1120">
        <f t="shared" si="999"/>
        <v>0</v>
      </c>
      <c r="W424" s="1123">
        <f t="shared" si="1000"/>
        <v>160720.20000000001</v>
      </c>
      <c r="X424" s="1187">
        <f t="shared" si="1001"/>
        <v>2089362.6</v>
      </c>
      <c r="Y424" s="1124">
        <v>1</v>
      </c>
      <c r="Z424" s="505">
        <f t="shared" si="1002"/>
        <v>3</v>
      </c>
      <c r="AA424" s="373"/>
      <c r="AB424" s="229" t="str">
        <f t="shared" si="1003"/>
        <v>Ա-2</v>
      </c>
      <c r="AC424" s="1185">
        <f t="shared" si="1004"/>
        <v>2.5</v>
      </c>
      <c r="AD424" s="1185"/>
      <c r="AE424" s="1185">
        <f t="shared" si="1016"/>
        <v>2.5</v>
      </c>
      <c r="AF424" s="1123">
        <v>66140</v>
      </c>
      <c r="AG424" s="1123">
        <f t="shared" si="1005"/>
        <v>165350</v>
      </c>
      <c r="AH424" s="1120">
        <f t="shared" si="1006"/>
        <v>0</v>
      </c>
      <c r="AI424" s="1123">
        <f t="shared" si="1007"/>
        <v>165350</v>
      </c>
      <c r="AJ424" s="1187">
        <f t="shared" si="1008"/>
        <v>2149550</v>
      </c>
      <c r="AK424" s="1124">
        <v>1</v>
      </c>
      <c r="AL424" s="372">
        <f t="shared" si="1009"/>
        <v>4</v>
      </c>
      <c r="AM424" s="373"/>
      <c r="AN424" s="229" t="str">
        <f t="shared" si="1010"/>
        <v>Ա-2</v>
      </c>
      <c r="AO424" s="1185">
        <f t="shared" si="1011"/>
        <v>2.58</v>
      </c>
      <c r="AP424" s="1185"/>
      <c r="AQ424" s="1185">
        <f t="shared" si="1017"/>
        <v>2.58</v>
      </c>
      <c r="AR424" s="1123">
        <v>66140</v>
      </c>
      <c r="AS424" s="1123">
        <f t="shared" si="1012"/>
        <v>170641.2</v>
      </c>
      <c r="AT424" s="1120">
        <f t="shared" si="1013"/>
        <v>0</v>
      </c>
      <c r="AU424" s="1123">
        <f t="shared" si="1014"/>
        <v>170641.2</v>
      </c>
      <c r="AV424" s="1187">
        <f t="shared" si="1015"/>
        <v>2218335.6</v>
      </c>
    </row>
    <row r="425" spans="1:48" ht="17.25" thickBot="1">
      <c r="A425" s="1200">
        <v>383</v>
      </c>
      <c r="B425" s="1199" t="s">
        <v>2824</v>
      </c>
      <c r="C425" s="1432" t="s">
        <v>1813</v>
      </c>
      <c r="D425" s="1434">
        <v>1</v>
      </c>
      <c r="E425" s="1193">
        <v>3</v>
      </c>
      <c r="F425" s="1436" t="s">
        <v>504</v>
      </c>
      <c r="G425" s="660">
        <f t="shared" si="990"/>
        <v>2.15</v>
      </c>
      <c r="H425" s="1448">
        <v>66140</v>
      </c>
      <c r="I425" s="1449">
        <f t="shared" si="991"/>
        <v>142201</v>
      </c>
      <c r="J425" s="1465">
        <v>0</v>
      </c>
      <c r="K425" s="1123">
        <f t="shared" si="992"/>
        <v>142201</v>
      </c>
      <c r="L425" s="1187">
        <f t="shared" si="993"/>
        <v>1848613</v>
      </c>
      <c r="M425" s="1124">
        <v>1</v>
      </c>
      <c r="N425" s="505">
        <f t="shared" si="994"/>
        <v>4</v>
      </c>
      <c r="O425" s="373"/>
      <c r="P425" s="229" t="str">
        <f t="shared" si="995"/>
        <v>Ա-3</v>
      </c>
      <c r="Q425" s="598">
        <f t="shared" si="996"/>
        <v>2.21</v>
      </c>
      <c r="R425" s="1185"/>
      <c r="S425" s="1185">
        <f t="shared" si="997"/>
        <v>2.21</v>
      </c>
      <c r="T425" s="1123">
        <v>66140</v>
      </c>
      <c r="U425" s="1123">
        <f t="shared" si="998"/>
        <v>146169.4</v>
      </c>
      <c r="V425" s="1120">
        <f t="shared" si="999"/>
        <v>0</v>
      </c>
      <c r="W425" s="1123">
        <f t="shared" si="1000"/>
        <v>146169.4</v>
      </c>
      <c r="X425" s="1187">
        <f t="shared" si="1001"/>
        <v>1900202.2</v>
      </c>
      <c r="Y425" s="1124">
        <v>1</v>
      </c>
      <c r="Z425" s="505">
        <f t="shared" si="1002"/>
        <v>5</v>
      </c>
      <c r="AA425" s="373"/>
      <c r="AB425" s="229" t="str">
        <f t="shared" si="1003"/>
        <v>Ա-3</v>
      </c>
      <c r="AC425" s="1185">
        <f t="shared" si="1004"/>
        <v>2.21</v>
      </c>
      <c r="AD425" s="1185"/>
      <c r="AE425" s="1185">
        <f t="shared" si="1016"/>
        <v>2.21</v>
      </c>
      <c r="AF425" s="1123">
        <v>66140</v>
      </c>
      <c r="AG425" s="1123">
        <f t="shared" si="1005"/>
        <v>146169.4</v>
      </c>
      <c r="AH425" s="1120">
        <f t="shared" si="1006"/>
        <v>0</v>
      </c>
      <c r="AI425" s="1123">
        <f t="shared" si="1007"/>
        <v>146169.4</v>
      </c>
      <c r="AJ425" s="1187">
        <f t="shared" si="1008"/>
        <v>1900202.2</v>
      </c>
      <c r="AK425" s="1124">
        <v>1</v>
      </c>
      <c r="AL425" s="372">
        <f t="shared" si="1009"/>
        <v>6</v>
      </c>
      <c r="AM425" s="373"/>
      <c r="AN425" s="229" t="str">
        <f t="shared" si="1010"/>
        <v>Ա-3</v>
      </c>
      <c r="AO425" s="1185">
        <f t="shared" si="1011"/>
        <v>2.2799999999999998</v>
      </c>
      <c r="AP425" s="1185"/>
      <c r="AQ425" s="1185">
        <f t="shared" si="1017"/>
        <v>2.2799999999999998</v>
      </c>
      <c r="AR425" s="1123">
        <v>66140</v>
      </c>
      <c r="AS425" s="1123">
        <f t="shared" si="1012"/>
        <v>150799.19999999998</v>
      </c>
      <c r="AT425" s="1120">
        <f t="shared" si="1013"/>
        <v>0</v>
      </c>
      <c r="AU425" s="1123">
        <f t="shared" si="1014"/>
        <v>150799.19999999998</v>
      </c>
      <c r="AV425" s="1187">
        <f t="shared" si="1015"/>
        <v>1960389.5999999999</v>
      </c>
    </row>
    <row r="426" spans="1:48" ht="17.25" thickBot="1">
      <c r="A426" s="1195">
        <v>384</v>
      </c>
      <c r="B426" s="1199" t="s">
        <v>2825</v>
      </c>
      <c r="C426" s="1432" t="s">
        <v>1813</v>
      </c>
      <c r="D426" s="1434">
        <v>1</v>
      </c>
      <c r="E426" s="1193">
        <v>3</v>
      </c>
      <c r="F426" s="1436" t="s">
        <v>504</v>
      </c>
      <c r="G426" s="660">
        <f t="shared" si="990"/>
        <v>2.15</v>
      </c>
      <c r="H426" s="1448">
        <v>66140</v>
      </c>
      <c r="I426" s="1449">
        <f t="shared" si="991"/>
        <v>142201</v>
      </c>
      <c r="J426" s="1465">
        <v>0</v>
      </c>
      <c r="K426" s="1123">
        <f t="shared" si="992"/>
        <v>142201</v>
      </c>
      <c r="L426" s="1187">
        <f t="shared" si="993"/>
        <v>1848613</v>
      </c>
      <c r="M426" s="1124">
        <v>1</v>
      </c>
      <c r="N426" s="505">
        <f t="shared" si="994"/>
        <v>4</v>
      </c>
      <c r="O426" s="373"/>
      <c r="P426" s="229" t="str">
        <f t="shared" si="995"/>
        <v>Ա-3</v>
      </c>
      <c r="Q426" s="598">
        <f t="shared" si="996"/>
        <v>2.21</v>
      </c>
      <c r="R426" s="1185"/>
      <c r="S426" s="1185">
        <f t="shared" si="997"/>
        <v>2.21</v>
      </c>
      <c r="T426" s="1123">
        <v>66140</v>
      </c>
      <c r="U426" s="1123">
        <f t="shared" si="998"/>
        <v>146169.4</v>
      </c>
      <c r="V426" s="1120">
        <f t="shared" si="999"/>
        <v>0</v>
      </c>
      <c r="W426" s="1123">
        <f t="shared" si="1000"/>
        <v>146169.4</v>
      </c>
      <c r="X426" s="1187">
        <f t="shared" si="1001"/>
        <v>1900202.2</v>
      </c>
      <c r="Y426" s="1124">
        <v>1</v>
      </c>
      <c r="Z426" s="505">
        <f t="shared" si="1002"/>
        <v>5</v>
      </c>
      <c r="AA426" s="373"/>
      <c r="AB426" s="229" t="str">
        <f t="shared" si="1003"/>
        <v>Ա-3</v>
      </c>
      <c r="AC426" s="1185">
        <f t="shared" si="1004"/>
        <v>2.21</v>
      </c>
      <c r="AD426" s="1185"/>
      <c r="AE426" s="1185">
        <f t="shared" si="1016"/>
        <v>2.21</v>
      </c>
      <c r="AF426" s="1123">
        <v>66140</v>
      </c>
      <c r="AG426" s="1123">
        <f t="shared" si="1005"/>
        <v>146169.4</v>
      </c>
      <c r="AH426" s="1120">
        <f t="shared" si="1006"/>
        <v>0</v>
      </c>
      <c r="AI426" s="1123">
        <f t="shared" si="1007"/>
        <v>146169.4</v>
      </c>
      <c r="AJ426" s="1187">
        <f t="shared" si="1008"/>
        <v>1900202.2</v>
      </c>
      <c r="AK426" s="1124">
        <v>1</v>
      </c>
      <c r="AL426" s="372">
        <f t="shared" si="1009"/>
        <v>6</v>
      </c>
      <c r="AM426" s="373"/>
      <c r="AN426" s="229" t="str">
        <f t="shared" si="1010"/>
        <v>Ա-3</v>
      </c>
      <c r="AO426" s="1185">
        <f t="shared" si="1011"/>
        <v>2.2799999999999998</v>
      </c>
      <c r="AP426" s="1185"/>
      <c r="AQ426" s="1185">
        <f t="shared" si="1017"/>
        <v>2.2799999999999998</v>
      </c>
      <c r="AR426" s="1123">
        <v>66140</v>
      </c>
      <c r="AS426" s="1123">
        <f t="shared" si="1012"/>
        <v>150799.19999999998</v>
      </c>
      <c r="AT426" s="1120">
        <f t="shared" si="1013"/>
        <v>0</v>
      </c>
      <c r="AU426" s="1123">
        <f t="shared" si="1014"/>
        <v>150799.19999999998</v>
      </c>
      <c r="AV426" s="1187">
        <f t="shared" si="1015"/>
        <v>1960389.5999999999</v>
      </c>
    </row>
    <row r="427" spans="1:48" ht="17.25" thickBot="1">
      <c r="A427" s="1200">
        <v>385</v>
      </c>
      <c r="B427" s="1199" t="s">
        <v>913</v>
      </c>
      <c r="C427" s="1432" t="s">
        <v>1813</v>
      </c>
      <c r="D427" s="1434">
        <v>1</v>
      </c>
      <c r="E427" s="1193">
        <v>2</v>
      </c>
      <c r="F427" s="1436" t="s">
        <v>504</v>
      </c>
      <c r="G427" s="660">
        <f t="shared" si="990"/>
        <v>2.08</v>
      </c>
      <c r="H427" s="1448">
        <v>66140</v>
      </c>
      <c r="I427" s="1449">
        <f t="shared" si="991"/>
        <v>137571.20000000001</v>
      </c>
      <c r="J427" s="1465">
        <v>0</v>
      </c>
      <c r="K427" s="1123">
        <f t="shared" si="992"/>
        <v>137571.20000000001</v>
      </c>
      <c r="L427" s="1187">
        <f t="shared" si="993"/>
        <v>1788425.6</v>
      </c>
      <c r="M427" s="1124">
        <v>1</v>
      </c>
      <c r="N427" s="505">
        <f t="shared" si="994"/>
        <v>3</v>
      </c>
      <c r="O427" s="373"/>
      <c r="P427" s="229" t="str">
        <f t="shared" si="995"/>
        <v>Ա-3</v>
      </c>
      <c r="Q427" s="598">
        <f t="shared" si="996"/>
        <v>2.15</v>
      </c>
      <c r="R427" s="1185"/>
      <c r="S427" s="1185">
        <f t="shared" si="997"/>
        <v>2.15</v>
      </c>
      <c r="T427" s="1123">
        <v>66140</v>
      </c>
      <c r="U427" s="1123">
        <f t="shared" si="998"/>
        <v>142201</v>
      </c>
      <c r="V427" s="1120">
        <f t="shared" si="999"/>
        <v>0</v>
      </c>
      <c r="W427" s="1123">
        <f t="shared" si="1000"/>
        <v>142201</v>
      </c>
      <c r="X427" s="1187">
        <f t="shared" si="1001"/>
        <v>1848613</v>
      </c>
      <c r="Y427" s="1124">
        <v>1</v>
      </c>
      <c r="Z427" s="505">
        <f t="shared" si="1002"/>
        <v>4</v>
      </c>
      <c r="AA427" s="373"/>
      <c r="AB427" s="229" t="str">
        <f t="shared" si="1003"/>
        <v>Ա-3</v>
      </c>
      <c r="AC427" s="1185">
        <f t="shared" si="1004"/>
        <v>2.21</v>
      </c>
      <c r="AD427" s="1185"/>
      <c r="AE427" s="1185">
        <f t="shared" si="1016"/>
        <v>2.21</v>
      </c>
      <c r="AF427" s="1123">
        <v>66140</v>
      </c>
      <c r="AG427" s="1123">
        <f t="shared" si="1005"/>
        <v>146169.4</v>
      </c>
      <c r="AH427" s="1120">
        <f t="shared" si="1006"/>
        <v>0</v>
      </c>
      <c r="AI427" s="1123">
        <f t="shared" si="1007"/>
        <v>146169.4</v>
      </c>
      <c r="AJ427" s="1187">
        <f t="shared" si="1008"/>
        <v>1900202.2</v>
      </c>
      <c r="AK427" s="1124">
        <v>1</v>
      </c>
      <c r="AL427" s="372">
        <f t="shared" si="1009"/>
        <v>5</v>
      </c>
      <c r="AM427" s="373"/>
      <c r="AN427" s="229" t="str">
        <f t="shared" si="1010"/>
        <v>Ա-3</v>
      </c>
      <c r="AO427" s="1185">
        <f t="shared" si="1011"/>
        <v>2.21</v>
      </c>
      <c r="AP427" s="1185"/>
      <c r="AQ427" s="1185">
        <f t="shared" si="1017"/>
        <v>2.21</v>
      </c>
      <c r="AR427" s="1123">
        <v>66140</v>
      </c>
      <c r="AS427" s="1123">
        <f t="shared" si="1012"/>
        <v>146169.4</v>
      </c>
      <c r="AT427" s="1120">
        <f t="shared" si="1013"/>
        <v>0</v>
      </c>
      <c r="AU427" s="1123">
        <f t="shared" si="1014"/>
        <v>146169.4</v>
      </c>
      <c r="AV427" s="1187">
        <f t="shared" si="1015"/>
        <v>1900202.2</v>
      </c>
    </row>
    <row r="428" spans="1:48" ht="17.25" thickBot="1">
      <c r="A428" s="1195">
        <v>386</v>
      </c>
      <c r="B428" s="1199" t="s">
        <v>943</v>
      </c>
      <c r="C428" s="1432" t="s">
        <v>1813</v>
      </c>
      <c r="D428" s="1434">
        <v>1</v>
      </c>
      <c r="E428" s="1193">
        <v>3</v>
      </c>
      <c r="F428" s="1436" t="s">
        <v>504</v>
      </c>
      <c r="G428" s="660">
        <f t="shared" si="990"/>
        <v>2.15</v>
      </c>
      <c r="H428" s="1448">
        <v>66140</v>
      </c>
      <c r="I428" s="1449">
        <f t="shared" si="991"/>
        <v>142201</v>
      </c>
      <c r="J428" s="1465">
        <v>0</v>
      </c>
      <c r="K428" s="1123">
        <f t="shared" si="992"/>
        <v>142201</v>
      </c>
      <c r="L428" s="1187">
        <f t="shared" si="993"/>
        <v>1848613</v>
      </c>
      <c r="M428" s="1124">
        <v>1</v>
      </c>
      <c r="N428" s="505">
        <f t="shared" si="994"/>
        <v>4</v>
      </c>
      <c r="O428" s="373"/>
      <c r="P428" s="229" t="str">
        <f t="shared" si="995"/>
        <v>Ա-3</v>
      </c>
      <c r="Q428" s="598">
        <f t="shared" si="996"/>
        <v>2.21</v>
      </c>
      <c r="R428" s="1185"/>
      <c r="S428" s="1185">
        <f t="shared" si="997"/>
        <v>2.21</v>
      </c>
      <c r="T428" s="1123">
        <v>66140</v>
      </c>
      <c r="U428" s="1123">
        <f t="shared" si="998"/>
        <v>146169.4</v>
      </c>
      <c r="V428" s="1120">
        <f t="shared" si="999"/>
        <v>0</v>
      </c>
      <c r="W428" s="1123">
        <f t="shared" si="1000"/>
        <v>146169.4</v>
      </c>
      <c r="X428" s="1187">
        <f t="shared" si="1001"/>
        <v>1900202.2</v>
      </c>
      <c r="Y428" s="1124">
        <v>1</v>
      </c>
      <c r="Z428" s="505">
        <f t="shared" si="1002"/>
        <v>5</v>
      </c>
      <c r="AA428" s="373"/>
      <c r="AB428" s="229" t="str">
        <f t="shared" si="1003"/>
        <v>Ա-3</v>
      </c>
      <c r="AC428" s="1185">
        <f t="shared" si="1004"/>
        <v>2.21</v>
      </c>
      <c r="AD428" s="1185"/>
      <c r="AE428" s="1185">
        <f t="shared" si="1016"/>
        <v>2.21</v>
      </c>
      <c r="AF428" s="1123">
        <v>66140</v>
      </c>
      <c r="AG428" s="1123">
        <f t="shared" si="1005"/>
        <v>146169.4</v>
      </c>
      <c r="AH428" s="1120">
        <f t="shared" si="1006"/>
        <v>0</v>
      </c>
      <c r="AI428" s="1123">
        <f t="shared" si="1007"/>
        <v>146169.4</v>
      </c>
      <c r="AJ428" s="1187">
        <f t="shared" si="1008"/>
        <v>1900202.2</v>
      </c>
      <c r="AK428" s="1124">
        <v>1</v>
      </c>
      <c r="AL428" s="372">
        <f t="shared" si="1009"/>
        <v>6</v>
      </c>
      <c r="AM428" s="373"/>
      <c r="AN428" s="229" t="str">
        <f t="shared" si="1010"/>
        <v>Ա-3</v>
      </c>
      <c r="AO428" s="1185">
        <f t="shared" si="1011"/>
        <v>2.2799999999999998</v>
      </c>
      <c r="AP428" s="1185"/>
      <c r="AQ428" s="1185">
        <f t="shared" si="1017"/>
        <v>2.2799999999999998</v>
      </c>
      <c r="AR428" s="1123">
        <v>66140</v>
      </c>
      <c r="AS428" s="1123">
        <f t="shared" si="1012"/>
        <v>150799.19999999998</v>
      </c>
      <c r="AT428" s="1120">
        <f t="shared" si="1013"/>
        <v>0</v>
      </c>
      <c r="AU428" s="1123">
        <f t="shared" si="1014"/>
        <v>150799.19999999998</v>
      </c>
      <c r="AV428" s="1187">
        <f t="shared" si="1015"/>
        <v>1960389.5999999999</v>
      </c>
    </row>
    <row r="429" spans="1:48" ht="17.25" thickBot="1">
      <c r="A429" s="1200">
        <v>387</v>
      </c>
      <c r="B429" s="1199" t="s">
        <v>2826</v>
      </c>
      <c r="C429" s="1432" t="s">
        <v>1813</v>
      </c>
      <c r="D429" s="1434">
        <v>1</v>
      </c>
      <c r="E429" s="1193">
        <v>3</v>
      </c>
      <c r="F429" s="1436" t="s">
        <v>504</v>
      </c>
      <c r="G429" s="660">
        <f t="shared" si="990"/>
        <v>2.15</v>
      </c>
      <c r="H429" s="1448">
        <v>66140</v>
      </c>
      <c r="I429" s="1449">
        <f t="shared" si="991"/>
        <v>142201</v>
      </c>
      <c r="J429" s="1465">
        <v>0</v>
      </c>
      <c r="K429" s="1123">
        <f t="shared" si="992"/>
        <v>142201</v>
      </c>
      <c r="L429" s="1187">
        <f t="shared" si="993"/>
        <v>1848613</v>
      </c>
      <c r="M429" s="1124">
        <v>1</v>
      </c>
      <c r="N429" s="505">
        <f t="shared" si="994"/>
        <v>4</v>
      </c>
      <c r="O429" s="373"/>
      <c r="P429" s="229" t="str">
        <f t="shared" si="995"/>
        <v>Ա-3</v>
      </c>
      <c r="Q429" s="598">
        <f t="shared" si="996"/>
        <v>2.21</v>
      </c>
      <c r="R429" s="1185"/>
      <c r="S429" s="1185">
        <f t="shared" si="997"/>
        <v>2.21</v>
      </c>
      <c r="T429" s="1123">
        <v>66140</v>
      </c>
      <c r="U429" s="1123">
        <f t="shared" si="998"/>
        <v>146169.4</v>
      </c>
      <c r="V429" s="1120">
        <f t="shared" si="999"/>
        <v>0</v>
      </c>
      <c r="W429" s="1123">
        <f t="shared" si="1000"/>
        <v>146169.4</v>
      </c>
      <c r="X429" s="1187">
        <f t="shared" si="1001"/>
        <v>1900202.2</v>
      </c>
      <c r="Y429" s="1124">
        <v>1</v>
      </c>
      <c r="Z429" s="505">
        <f t="shared" si="1002"/>
        <v>5</v>
      </c>
      <c r="AA429" s="373"/>
      <c r="AB429" s="229" t="str">
        <f t="shared" si="1003"/>
        <v>Ա-3</v>
      </c>
      <c r="AC429" s="1185">
        <f t="shared" si="1004"/>
        <v>2.21</v>
      </c>
      <c r="AD429" s="1185"/>
      <c r="AE429" s="1185">
        <f t="shared" si="1016"/>
        <v>2.21</v>
      </c>
      <c r="AF429" s="1123">
        <v>66140</v>
      </c>
      <c r="AG429" s="1123">
        <f t="shared" si="1005"/>
        <v>146169.4</v>
      </c>
      <c r="AH429" s="1120">
        <f t="shared" si="1006"/>
        <v>0</v>
      </c>
      <c r="AI429" s="1123">
        <f t="shared" si="1007"/>
        <v>146169.4</v>
      </c>
      <c r="AJ429" s="1187">
        <f t="shared" si="1008"/>
        <v>1900202.2</v>
      </c>
      <c r="AK429" s="1124">
        <v>1</v>
      </c>
      <c r="AL429" s="372">
        <f t="shared" si="1009"/>
        <v>6</v>
      </c>
      <c r="AM429" s="373"/>
      <c r="AN429" s="229" t="str">
        <f t="shared" si="1010"/>
        <v>Ա-3</v>
      </c>
      <c r="AO429" s="1185">
        <f t="shared" si="1011"/>
        <v>2.2799999999999998</v>
      </c>
      <c r="AP429" s="1185"/>
      <c r="AQ429" s="1185">
        <f t="shared" si="1017"/>
        <v>2.2799999999999998</v>
      </c>
      <c r="AR429" s="1123">
        <v>66140</v>
      </c>
      <c r="AS429" s="1123">
        <f t="shared" si="1012"/>
        <v>150799.19999999998</v>
      </c>
      <c r="AT429" s="1120">
        <f t="shared" si="1013"/>
        <v>0</v>
      </c>
      <c r="AU429" s="1123">
        <f t="shared" si="1014"/>
        <v>150799.19999999998</v>
      </c>
      <c r="AV429" s="1187">
        <f t="shared" si="1015"/>
        <v>1960389.5999999999</v>
      </c>
    </row>
    <row r="430" spans="1:48" ht="17.25" thickBot="1">
      <c r="A430" s="1195">
        <v>388</v>
      </c>
      <c r="B430" s="1199" t="s">
        <v>2827</v>
      </c>
      <c r="C430" s="1432" t="s">
        <v>1813</v>
      </c>
      <c r="D430" s="1434">
        <v>1</v>
      </c>
      <c r="E430" s="1193">
        <v>3</v>
      </c>
      <c r="F430" s="1436" t="s">
        <v>504</v>
      </c>
      <c r="G430" s="660">
        <f t="shared" si="990"/>
        <v>2.15</v>
      </c>
      <c r="H430" s="1448">
        <v>66140</v>
      </c>
      <c r="I430" s="1449">
        <f t="shared" si="991"/>
        <v>142201</v>
      </c>
      <c r="J430" s="1465">
        <v>0</v>
      </c>
      <c r="K430" s="1123">
        <f t="shared" si="992"/>
        <v>142201</v>
      </c>
      <c r="L430" s="1187">
        <f t="shared" si="993"/>
        <v>1848613</v>
      </c>
      <c r="M430" s="1124">
        <v>1</v>
      </c>
      <c r="N430" s="505">
        <f t="shared" si="994"/>
        <v>4</v>
      </c>
      <c r="O430" s="373"/>
      <c r="P430" s="229" t="str">
        <f t="shared" si="995"/>
        <v>Ա-3</v>
      </c>
      <c r="Q430" s="598">
        <f t="shared" si="996"/>
        <v>2.21</v>
      </c>
      <c r="R430" s="1185"/>
      <c r="S430" s="1185">
        <f t="shared" si="997"/>
        <v>2.21</v>
      </c>
      <c r="T430" s="1123">
        <v>66140</v>
      </c>
      <c r="U430" s="1123">
        <f t="shared" si="998"/>
        <v>146169.4</v>
      </c>
      <c r="V430" s="1120">
        <f t="shared" si="999"/>
        <v>0</v>
      </c>
      <c r="W430" s="1123">
        <f t="shared" si="1000"/>
        <v>146169.4</v>
      </c>
      <c r="X430" s="1187">
        <f t="shared" si="1001"/>
        <v>1900202.2</v>
      </c>
      <c r="Y430" s="1124">
        <v>1</v>
      </c>
      <c r="Z430" s="505">
        <f t="shared" si="1002"/>
        <v>5</v>
      </c>
      <c r="AA430" s="373"/>
      <c r="AB430" s="229" t="str">
        <f t="shared" si="1003"/>
        <v>Ա-3</v>
      </c>
      <c r="AC430" s="1185">
        <f t="shared" si="1004"/>
        <v>2.21</v>
      </c>
      <c r="AD430" s="1185"/>
      <c r="AE430" s="1185">
        <f t="shared" si="1016"/>
        <v>2.21</v>
      </c>
      <c r="AF430" s="1123">
        <v>66140</v>
      </c>
      <c r="AG430" s="1123">
        <f t="shared" si="1005"/>
        <v>146169.4</v>
      </c>
      <c r="AH430" s="1120">
        <f t="shared" si="1006"/>
        <v>0</v>
      </c>
      <c r="AI430" s="1123">
        <f t="shared" si="1007"/>
        <v>146169.4</v>
      </c>
      <c r="AJ430" s="1187">
        <f t="shared" si="1008"/>
        <v>1900202.2</v>
      </c>
      <c r="AK430" s="1124">
        <v>1</v>
      </c>
      <c r="AL430" s="372">
        <f t="shared" si="1009"/>
        <v>6</v>
      </c>
      <c r="AM430" s="373"/>
      <c r="AN430" s="229" t="str">
        <f t="shared" si="1010"/>
        <v>Ա-3</v>
      </c>
      <c r="AO430" s="1185">
        <f t="shared" si="1011"/>
        <v>2.2799999999999998</v>
      </c>
      <c r="AP430" s="1185"/>
      <c r="AQ430" s="1185">
        <f t="shared" si="1017"/>
        <v>2.2799999999999998</v>
      </c>
      <c r="AR430" s="1123">
        <v>66140</v>
      </c>
      <c r="AS430" s="1123">
        <f t="shared" si="1012"/>
        <v>150799.19999999998</v>
      </c>
      <c r="AT430" s="1120">
        <f t="shared" si="1013"/>
        <v>0</v>
      </c>
      <c r="AU430" s="1123">
        <f t="shared" si="1014"/>
        <v>150799.19999999998</v>
      </c>
      <c r="AV430" s="1187">
        <f t="shared" si="1015"/>
        <v>1960389.5999999999</v>
      </c>
    </row>
    <row r="431" spans="1:48" ht="17.25" thickBot="1">
      <c r="A431" s="1200">
        <v>389</v>
      </c>
      <c r="B431" s="1199" t="s">
        <v>2828</v>
      </c>
      <c r="C431" s="1432" t="s">
        <v>1813</v>
      </c>
      <c r="D431" s="1434">
        <v>1</v>
      </c>
      <c r="E431" s="1193">
        <v>1</v>
      </c>
      <c r="F431" s="1436" t="s">
        <v>504</v>
      </c>
      <c r="G431" s="660">
        <f t="shared" si="990"/>
        <v>2.02</v>
      </c>
      <c r="H431" s="1448">
        <v>66140</v>
      </c>
      <c r="I431" s="1449">
        <f t="shared" si="991"/>
        <v>133602.79999999999</v>
      </c>
      <c r="J431" s="1465">
        <v>0</v>
      </c>
      <c r="K431" s="1123">
        <f t="shared" si="992"/>
        <v>133602.79999999999</v>
      </c>
      <c r="L431" s="1187">
        <f t="shared" si="993"/>
        <v>1736836.4</v>
      </c>
      <c r="M431" s="1124">
        <v>1</v>
      </c>
      <c r="N431" s="505">
        <f t="shared" si="994"/>
        <v>2</v>
      </c>
      <c r="O431" s="373"/>
      <c r="P431" s="229" t="str">
        <f t="shared" si="995"/>
        <v>Ա-3</v>
      </c>
      <c r="Q431" s="598">
        <f t="shared" si="996"/>
        <v>2.08</v>
      </c>
      <c r="R431" s="1185"/>
      <c r="S431" s="1185">
        <f t="shared" si="997"/>
        <v>2.08</v>
      </c>
      <c r="T431" s="1123">
        <v>66140</v>
      </c>
      <c r="U431" s="1123">
        <f t="shared" si="998"/>
        <v>137571.20000000001</v>
      </c>
      <c r="V431" s="1120">
        <f t="shared" si="999"/>
        <v>0</v>
      </c>
      <c r="W431" s="1123">
        <f t="shared" si="1000"/>
        <v>137571.20000000001</v>
      </c>
      <c r="X431" s="1187">
        <f t="shared" si="1001"/>
        <v>1788425.6</v>
      </c>
      <c r="Y431" s="1124">
        <v>1</v>
      </c>
      <c r="Z431" s="505">
        <f t="shared" si="1002"/>
        <v>3</v>
      </c>
      <c r="AA431" s="373"/>
      <c r="AB431" s="229" t="str">
        <f t="shared" si="1003"/>
        <v>Ա-3</v>
      </c>
      <c r="AC431" s="1185">
        <f t="shared" si="1004"/>
        <v>2.15</v>
      </c>
      <c r="AD431" s="1185"/>
      <c r="AE431" s="1185">
        <f t="shared" si="1016"/>
        <v>2.15</v>
      </c>
      <c r="AF431" s="1123">
        <v>66140</v>
      </c>
      <c r="AG431" s="1123">
        <f t="shared" si="1005"/>
        <v>142201</v>
      </c>
      <c r="AH431" s="1120">
        <f t="shared" si="1006"/>
        <v>0</v>
      </c>
      <c r="AI431" s="1123">
        <f t="shared" si="1007"/>
        <v>142201</v>
      </c>
      <c r="AJ431" s="1187">
        <f t="shared" si="1008"/>
        <v>1848613</v>
      </c>
      <c r="AK431" s="1124">
        <v>1</v>
      </c>
      <c r="AL431" s="372">
        <f t="shared" si="1009"/>
        <v>4</v>
      </c>
      <c r="AM431" s="373"/>
      <c r="AN431" s="229" t="str">
        <f t="shared" si="1010"/>
        <v>Ա-3</v>
      </c>
      <c r="AO431" s="1185">
        <f t="shared" si="1011"/>
        <v>2.21</v>
      </c>
      <c r="AP431" s="1185"/>
      <c r="AQ431" s="1185">
        <f t="shared" si="1017"/>
        <v>2.21</v>
      </c>
      <c r="AR431" s="1123">
        <v>66140</v>
      </c>
      <c r="AS431" s="1123">
        <f t="shared" si="1012"/>
        <v>146169.4</v>
      </c>
      <c r="AT431" s="1120">
        <f t="shared" si="1013"/>
        <v>0</v>
      </c>
      <c r="AU431" s="1123">
        <f t="shared" si="1014"/>
        <v>146169.4</v>
      </c>
      <c r="AV431" s="1187">
        <f t="shared" si="1015"/>
        <v>1900202.2</v>
      </c>
    </row>
    <row r="432" spans="1:48" ht="17.25" thickBot="1">
      <c r="A432" s="1195">
        <v>390</v>
      </c>
      <c r="B432" s="1199" t="s">
        <v>89</v>
      </c>
      <c r="C432" s="1432" t="s">
        <v>1813</v>
      </c>
      <c r="D432" s="1434">
        <v>1</v>
      </c>
      <c r="E432" s="1193">
        <v>6</v>
      </c>
      <c r="F432" s="1436" t="s">
        <v>504</v>
      </c>
      <c r="G432" s="660">
        <f t="shared" ref="G432" si="1018">IF(D432&lt;1,0,IF(F432="Բ-1",IF(E432=0,6.94,IF(E432=1,7.17,IF(E432=2,7.41,IF(E432=3,7.66,IF(OR(E432=5,E432=4),7.92,IF(OR(E432=6,E432=7),8.18,IF(OR(E432=8,E432=9),8.46,IF(OR(E432=10,E432=11,E432=12),8.74,IF(OR(E432=13,E432=14,E432=15),9.03,IF(OR(E432=16,E432=17,E432=18),9.33,9.65)))))))))),IF(F432="Բ-2", IF(E432=0,5.71,IF(E432=1,5.89,IF(E432=2,6.09,IF(E432=3,6.29,IF(OR(E432=5,E432=4),6.5,IF(OR(E432=6,E432=7),6.72,IF(OR(E432=8,E432=9),6.94,IF(OR(E432=10,E432=11,E432=12),7.17,IF(OR(E432=13,E432=14,E432=15),7.41,IF(OR(E432=16,E432=17,E432=18),7.65,7.91)))))))))), IF(F432="Գ-1", IF(E432=0,4.7,IF(E432=1,4.86,IF(E432=2,5.01,IF(E432=3,5.18,IF(OR(E432=5,E432=4),5.35,IF(OR(E432=6,E432=7),5.52,IF(OR(E432=8,E432=9),5.71,IF(OR(E432=10,E432=11,E432=12),5.89,IF(OR(E432=13,E432=14,E432=15),6.09,IF(OR(E432=16,E432=17,E432=18),6.29,6.49)))))))))), IF(F432="Գ-2", IF(E432=0,3.88,IF(E432=1,4.01,IF(E432=2,4.14,IF(E432=3,4.27,IF(OR(E432=5,E432=4),4.41,IF(OR(E432=6,E432=7),4.55,IF(OR(E432=8,E432=9),4.7,IF(OR(E432=10,E432=11,E432=12),4.85,IF(OR(E432=13,E432=14,E432=15),5.01,IF(OR(E432=16,E432=17,E432=18),5.17,5.34)))))))))), IF(F432="Գ-3", IF(E432=0,3.21,IF(E432=1,3.31,IF(E432=2,3.42,IF(E432=3,3.53,IF(OR(E432=5,E432=4),3.64,IF(OR(E432=6,E432=7),3.76,IF(OR(E432=8,E432=9),3.88,IF(OR(E432=10,E432=11,E432=12),4.01,IF(OR(E432=13,E432=14,E432=15),4.13,IF(OR(E432=16,E432=17,E432=18),4.27,4.4)))))))))), IF(F432="Ա-1", IF(E432=0,2.66,IF(E432=1,2.75,IF(E432=2,2.83,IF(E432=3,2.92,IF(OR(E432=5,E432=4),3.02,IF(OR(E432=6,E432=7),3.11,IF(OR(E432=8,E432=9),3.21,IF(OR(E432=10,E432=11,E432=12),3.31,IF(OR(E432=13,E432=14,E432=15),3.42,IF(OR(E432=16,E432=17,E432=18),3.53,3.64)))))))))), IF(F432="Ա-2", IF(E432=0,2.28,IF(E432=1,2.35,IF(E432=2,2.43,IF(E432=3,2.5,IF(OR(E432=5,E432=4),2.58,IF(OR(E432=6,E432=7),2.66,IF(OR(E432=8,E432=9),2.75,IF(OR(E432=10,E432=11,E432=12),2.83,IF(OR(E432=13,E432=14,E432=15),2.92,IF(OR(E432=16,E432=17,E432=18),3.01,3.11)))))))))),IF(F432="Ա-3", IF(E432=0,1.96,IF(E432=1,2.02,IF(E432=2,2.08,IF(E432=3,2.15,IF(OR(E432=5,E432=4),2.21,IF(OR(E432=6,E432=7),2.28,IF(OR(E432=8,E432=9),2.35,IF(OR(E432=10,E432=11,E432=12),2.42,IF(OR(E432=13,E432=14,E432=15),2.5,IF(OR(E432=16,E432=17,E432=18),2.58,2.66)))))))))), IF(F432="Կ-1", IF(E432=0,1.68,IF(E432=1,1.73,IF(E432=2,1.79,IF(E432=3,1.84,IF(OR(E432=5,E432=4),1.9,IF(OR(E432=6,E432=7),1.96,IF(OR(E432=8,E432=9),2.02,IF(OR(E432=10,E432=11,E432=12),2.08,IF(OR(E432=13,E432=14,E432=15),2.14,IF(OR(E432=16,E432=17,E432=18),2.21,2.28)))))))))), IF(F432="Կ-2", IF(E432=0,1.45,IF(E432=1,1.49,IF(E432=2,1.54,IF(E432=3,1.59,IF(OR(E432=5,E432=4),1.63,IF(OR(E432=6,E432=7),1.68,IF(OR(E432=8,E432=9),1.73,IF(OR(E432=10,E432=11,E432=12),1.79,IF(OR(E432=13,E432=14,E432=15),1.84,IF(OR(E432=16,E432=17,E432=18),1.9,1.95)))))))))),IF(F432="Կ-3", IF(E432=0,1.25,IF(E432=1,1.29,IF(E432=2,1.33,IF(E432=3,1.37,IF(OR(E432=5,E432=4),1.41,IF(OR(E432=6,E432=7),1.45,IF(OR(E432=8,E432=9),1.49,IF(OR(E432=10,E432=11,E432=12),1.54,IF(OR(E432=13,E432=14,E432=15),1.58,IF(OR(E432=16,E432=17,E432=18),1.63,1.68)))))))))), "Error"))))))))))))</f>
        <v>2.2799999999999998</v>
      </c>
      <c r="H432" s="1448">
        <v>66140</v>
      </c>
      <c r="I432" s="1449">
        <f t="shared" ref="I432" si="1019">+H432*G432</f>
        <v>150799.19999999998</v>
      </c>
      <c r="J432" s="1465">
        <v>0</v>
      </c>
      <c r="K432" s="1123">
        <f t="shared" ref="K432" si="1020">+J432+I432</f>
        <v>150799.19999999998</v>
      </c>
      <c r="L432" s="1187">
        <f t="shared" ref="L432" si="1021">+K432*13</f>
        <v>1960389.5999999999</v>
      </c>
      <c r="M432" s="1124">
        <v>1</v>
      </c>
      <c r="N432" s="505">
        <f t="shared" ref="N432" si="1022">+E432+1</f>
        <v>7</v>
      </c>
      <c r="O432" s="373"/>
      <c r="P432" s="229" t="str">
        <f t="shared" ref="P432" si="1023">+F432</f>
        <v>Ա-3</v>
      </c>
      <c r="Q432" s="598">
        <f t="shared" ref="Q432" si="1024">IF(M432&lt;1,0,IF(P432="Բ-1",IF(N432=0,6.94,IF(N432=1,7.17,IF(N432=2,7.41,IF(N432=3,7.66,IF(OR(N432=5,N432=4),7.92,IF(OR(N432=6,N432=7),8.18,IF(OR(N432=8,N432=9),8.46,IF(OR(N432=10,N432=11,N432=12),8.74,IF(OR(N432=13,N432=14,N432=15),9.03,IF(OR(N432=16,N432=17,N432=18),9.33,9.65)))))))))),IF(P432="Բ-2", IF(N432=0,5.71,IF(N432=1,5.89,IF(N432=2,6.09,IF(N432=3,6.29,IF(OR(N432=5,N432=4),6.5,IF(OR(N432=6,N432=7),6.72,IF(OR(N432=8,N432=9),6.94,IF(OR(N432=10,N432=11,N432=12),7.17,IF(OR(N432=13,N432=14,N432=15),7.41,IF(OR(N432=16,N432=17,N432=18),7.65,7.91)))))))))), IF(P432="Գ-1", IF(N432=0,4.7,IF(N432=1,4.86,IF(N432=2,5.01,IF(N432=3,5.18,IF(OR(N432=5,N432=4),5.35,IF(OR(N432=6,N432=7),5.52,IF(OR(N432=8,N432=9),5.71,IF(OR(N432=10,N432=11,N432=12),5.89,IF(OR(N432=13,N432=14,N432=15),6.09,IF(OR(N432=16,N432=17,N432=18),6.29,6.49)))))))))), IF(P432="Գ-2", IF(N432=0,3.88,IF(N432=1,4.01,IF(N432=2,4.14,IF(N432=3,4.27,IF(OR(N432=5,N432=4),4.41,IF(OR(N432=6,N432=7),4.55,IF(OR(N432=8,N432=9),4.7,IF(OR(N432=10,N432=11,N432=12),4.85,IF(OR(N432=13,N432=14,N432=15),5.01,IF(OR(N432=16,N432=17,N432=18),5.17,5.34)))))))))), IF(P432="Գ-3", IF(N432=0,3.21,IF(N432=1,3.31,IF(N432=2,3.42,IF(N432=3,3.53,IF(OR(N432=5,N432=4),3.64,IF(OR(N432=6,N432=7),3.76,IF(OR(N432=8,N432=9),3.88,IF(OR(N432=10,N432=11,N432=12),4.01,IF(OR(N432=13,N432=14,N432=15),4.13,IF(OR(N432=16,N432=17,N432=18),4.27,4.4)))))))))), IF(P432="Ա-1", IF(N432=0,2.66,IF(N432=1,2.75,IF(N432=2,2.83,IF(N432=3,2.92,IF(OR(N432=5,N432=4),3.02,IF(OR(N432=6,N432=7),3.11,IF(OR(N432=8,N432=9),3.21,IF(OR(N432=10,N432=11,N432=12),3.31,IF(OR(N432=13,N432=14,N432=15),3.42,IF(OR(N432=16,N432=17,N432=18),3.53,3.64)))))))))), IF(P432="Ա-2", IF(N432=0,2.28,IF(N432=1,2.35,IF(N432=2,2.43,IF(N432=3,2.5,IF(OR(N432=5,N432=4),2.58,IF(OR(N432=6,N432=7),2.66,IF(OR(N432=8,N432=9),2.75,IF(OR(N432=10,N432=11,N432=12),2.83,IF(OR(N432=13,N432=14,N432=15),2.92,IF(OR(N432=16,N432=17,N432=18),3.01,3.11)))))))))),IF(P432="Ա-3", IF(N432=0,1.96,IF(N432=1,2.02,IF(N432=2,2.08,IF(N432=3,2.15,IF(OR(N432=5,N432=4),2.21,IF(OR(N432=6,N432=7),2.28,IF(OR(N432=8,N432=9),2.35,IF(OR(N432=10,N432=11,N432=12),2.42,IF(OR(N432=13,N432=14,N432=15),2.5,IF(OR(N432=16,N432=17,N432=18),2.58,2.66)))))))))), IF(P432="Կ-1", IF(N432=0,1.68,IF(N432=1,1.73,IF(N432=2,1.79,IF(N432=3,1.84,IF(OR(N432=5,N432=4),1.9,IF(OR(N432=6,N432=7),1.96,IF(OR(N432=8,N432=9),2.02,IF(OR(N432=10,N432=11,N432=12),2.08,IF(OR(N432=13,N432=14,N432=15),2.14,IF(OR(N432=16,N432=17,N432=18),2.21,2.28)))))))))), IF(P432="Կ-2", IF(N432=0,1.45,IF(N432=1,1.49,IF(N432=2,1.54,IF(N432=3,1.59,IF(OR(N432=5,N432=4),1.63,IF(OR(N432=6,N432=7),1.68,IF(OR(N432=8,N432=9),1.73,IF(OR(N432=10,N432=11,N432=12),1.79,IF(OR(N432=13,N432=14,N432=15),1.84,IF(OR(N432=16,N432=17,N432=18),1.9,1.95)))))))))),IF(P432="Կ-3", IF(N432=0,1.25,IF(N432=1,1.29,IF(N432=2,1.33,IF(N432=3,1.37,IF(OR(N432=5,N432=4),1.41,IF(OR(N432=6,N432=7),1.45,IF(OR(N432=8,N432=9),1.49,IF(OR(N432=10,N432=11,N432=12),1.54,IF(OR(N432=13,N432=14,N432=15),1.58,IF(OR(N432=16,N432=17,N432=18),1.63,1.68)))))))))), "Error"))))))))))))</f>
        <v>2.2799999999999998</v>
      </c>
      <c r="R432" s="1185"/>
      <c r="S432" s="1185">
        <f t="shared" ref="S432" si="1025">+Q432+Q432*R432</f>
        <v>2.2799999999999998</v>
      </c>
      <c r="T432" s="1123">
        <v>66140</v>
      </c>
      <c r="U432" s="1123">
        <f t="shared" ref="U432" si="1026">+T432*S432</f>
        <v>150799.19999999998</v>
      </c>
      <c r="V432" s="1120">
        <f t="shared" ref="V432" si="1027">+J432</f>
        <v>0</v>
      </c>
      <c r="W432" s="1123">
        <f t="shared" ref="W432" si="1028">+V432+U432</f>
        <v>150799.19999999998</v>
      </c>
      <c r="X432" s="1187">
        <f t="shared" ref="X432" si="1029">+W432*13</f>
        <v>1960389.5999999999</v>
      </c>
      <c r="Y432" s="1124">
        <v>1</v>
      </c>
      <c r="Z432" s="505">
        <f t="shared" ref="Z432" si="1030">+N432+1</f>
        <v>8</v>
      </c>
      <c r="AA432" s="373"/>
      <c r="AB432" s="229" t="str">
        <f t="shared" ref="AB432" si="1031">+P432</f>
        <v>Ա-3</v>
      </c>
      <c r="AC432" s="1185">
        <f t="shared" ref="AC432" si="1032">IF(Y432&lt;1,0,IF(AB432="Բ-1",IF(Z432=0,6.94,IF(Z432=1,7.17,IF(Z432=2,7.41,IF(Z432=3,7.66,IF(OR(Z432=5,Z432=4),7.92,IF(OR(Z432=6,Z432=7),8.18,IF(OR(Z432=8,Z432=9),8.46,IF(OR(Z432=10,Z432=11,Z432=12),8.74,IF(OR(Z432=13,Z432=14,Z432=15),9.03,IF(OR(Z432=16,Z432=17,Z432=18),9.33,9.65)))))))))),IF(AB432="Բ-2", IF(Z432=0,5.71,IF(Z432=1,5.89,IF(Z432=2,6.09,IF(Z432=3,6.29,IF(OR(Z432=5,Z432=4),6.5,IF(OR(Z432=6,Z432=7),6.72,IF(OR(Z432=8,Z432=9),6.94,IF(OR(Z432=10,Z432=11,Z432=12),7.17,IF(OR(Z432=13,Z432=14,Z432=15),7.41,IF(OR(Z432=16,Z432=17,Z432=18),7.65,7.91)))))))))), IF(AB432="Գ-1", IF(Z432=0,4.7,IF(Z432=1,4.86,IF(Z432=2,5.01,IF(Z432=3,5.18,IF(OR(Z432=5,Z432=4),5.35,IF(OR(Z432=6,Z432=7),5.52,IF(OR(Z432=8,Z432=9),5.71,IF(OR(Z432=10,Z432=11,Z432=12),5.89,IF(OR(Z432=13,Z432=14,Z432=15),6.09,IF(OR(Z432=16,Z432=17,Z432=18),6.29,6.49)))))))))), IF(AB432="Գ-2", IF(Z432=0,3.88,IF(Z432=1,4.01,IF(Z432=2,4.14,IF(Z432=3,4.27,IF(OR(Z432=5,Z432=4),4.41,IF(OR(Z432=6,Z432=7),4.55,IF(OR(Z432=8,Z432=9),4.7,IF(OR(Z432=10,Z432=11,Z432=12),4.85,IF(OR(Z432=13,Z432=14,Z432=15),5.01,IF(OR(Z432=16,Z432=17,Z432=18),5.17,5.34)))))))))), IF(AB432="Գ-3", IF(Z432=0,3.21,IF(Z432=1,3.31,IF(Z432=2,3.42,IF(Z432=3,3.53,IF(OR(Z432=5,Z432=4),3.64,IF(OR(Z432=6,Z432=7),3.76,IF(OR(Z432=8,Z432=9),3.88,IF(OR(Z432=10,Z432=11,Z432=12),4.01,IF(OR(Z432=13,Z432=14,Z432=15),4.13,IF(OR(Z432=16,Z432=17,Z432=18),4.27,4.4)))))))))), IF(AB432="Ա-1", IF(Z432=0,2.66,IF(Z432=1,2.75,IF(Z432=2,2.83,IF(Z432=3,2.92,IF(OR(Z432=5,Z432=4),3.02,IF(OR(Z432=6,Z432=7),3.11,IF(OR(Z432=8,Z432=9),3.21,IF(OR(Z432=10,Z432=11,Z432=12),3.31,IF(OR(Z432=13,Z432=14,Z432=15),3.42,IF(OR(Z432=16,Z432=17,Z432=18),3.53,3.64)))))))))), IF(AB432="Ա-2", IF(Z432=0,2.28,IF(Z432=1,2.35,IF(Z432=2,2.43,IF(Z432=3,2.5,IF(OR(Z432=5,Z432=4),2.58,IF(OR(Z432=6,Z432=7),2.66,IF(OR(Z432=8,Z432=9),2.75,IF(OR(Z432=10,Z432=11,Z432=12),2.83,IF(OR(Z432=13,Z432=14,Z432=15),2.92,IF(OR(Z432=16,Z432=17,Z432=18),3.01,3.11)))))))))),IF(AB432="Ա-3", IF(Z432=0,1.96,IF(Z432=1,2.02,IF(Z432=2,2.08,IF(Z432=3,2.15,IF(OR(Z432=5,Z432=4),2.21,IF(OR(Z432=6,Z432=7),2.28,IF(OR(Z432=8,Z432=9),2.35,IF(OR(Z432=10,Z432=11,Z432=12),2.42,IF(OR(Z432=13,Z432=14,Z432=15),2.5,IF(OR(Z432=16,Z432=17,Z432=18),2.58,2.66)))))))))), IF(AB432="Կ-1", IF(Z432=0,1.68,IF(Z432=1,1.73,IF(Z432=2,1.79,IF(Z432=3,1.84,IF(OR(Z432=5,Z432=4),1.9,IF(OR(Z432=6,Z432=7),1.96,IF(OR(Z432=8,Z432=9),2.02,IF(OR(Z432=10,Z432=11,Z432=12),2.08,IF(OR(Z432=13,Z432=14,Z432=15),2.14,IF(OR(Z432=16,Z432=17,Z432=18),2.21,2.28)))))))))), IF(AB432="Կ-2", IF(Z432=0,1.45,IF(Z432=1,1.49,IF(Z432=2,1.54,IF(Z432=3,1.59,IF(OR(Z432=5,Z432=4),1.63,IF(OR(Z432=6,Z432=7),1.68,IF(OR(Z432=8,Z432=9),1.73,IF(OR(Z432=10,Z432=11,Z432=12),1.79,IF(OR(Z432=13,Z432=14,Z432=15),1.84,IF(OR(Z432=16,Z432=17,Z432=18),1.9,1.95)))))))))),IF(AB432="Կ-3", IF(Z432=0,1.25,IF(Z432=1,1.29,IF(Z432=2,1.33,IF(Z432=3,1.37,IF(OR(Z432=5,Z432=4),1.41,IF(OR(Z432=6,Z432=7),1.45,IF(OR(Z432=8,Z432=9),1.49,IF(OR(Z432=10,Z432=11,Z432=12),1.54,IF(OR(Z432=13,Z432=14,Z432=15),1.58,IF(OR(Z432=16,Z432=17,Z432=18),1.63,1.68)))))))))), "Error"))))))))))))</f>
        <v>2.35</v>
      </c>
      <c r="AD432" s="1185"/>
      <c r="AE432" s="1185">
        <f t="shared" ref="AE432" si="1033">+AC432+AC432*AD432</f>
        <v>2.35</v>
      </c>
      <c r="AF432" s="1123">
        <v>66140</v>
      </c>
      <c r="AG432" s="1123">
        <f t="shared" ref="AG432" si="1034">+AF432*AE432</f>
        <v>155429</v>
      </c>
      <c r="AH432" s="1120">
        <f t="shared" ref="AH432" si="1035">+V432</f>
        <v>0</v>
      </c>
      <c r="AI432" s="1123">
        <f t="shared" ref="AI432" si="1036">+AH432+AG432</f>
        <v>155429</v>
      </c>
      <c r="AJ432" s="1187">
        <f t="shared" ref="AJ432" si="1037">+AI432*13</f>
        <v>2020577</v>
      </c>
      <c r="AK432" s="1124">
        <v>1</v>
      </c>
      <c r="AL432" s="372">
        <f t="shared" ref="AL432" si="1038">+Z432+1</f>
        <v>9</v>
      </c>
      <c r="AM432" s="373"/>
      <c r="AN432" s="229" t="str">
        <f t="shared" ref="AN432" si="1039">+AB432</f>
        <v>Ա-3</v>
      </c>
      <c r="AO432" s="1185">
        <f t="shared" ref="AO432" si="1040">IF(AK432&lt;1,0,IF(AN432="Բ-1",IF(AL432=0,6.94,IF(AL432=1,7.17,IF(AL432=2,7.41,IF(AL432=3,7.66,IF(OR(AL432=5,AL432=4),7.92,IF(OR(AL432=6,AL432=7),8.18,IF(OR(AL432=8,AL432=9),8.46,IF(OR(AL432=10,AL432=11,AL432=12),8.74,IF(OR(AL432=13,AL432=14,AL432=15),9.03,IF(OR(AL432=16,AL432=17,AL432=18),9.33,9.65)))))))))),IF(AN432="Բ-2", IF(AL432=0,5.71,IF(AL432=1,5.89,IF(AL432=2,6.09,IF(AL432=3,6.29,IF(OR(AL432=5,AL432=4),6.5,IF(OR(AL432=6,AL432=7),6.72,IF(OR(AL432=8,AL432=9),6.94,IF(OR(AL432=10,AL432=11,AL432=12),7.17,IF(OR(AL432=13,AL432=14,AL432=15),7.41,IF(OR(AL432=16,AL432=17,AL432=18),7.65,7.91)))))))))), IF(AN432="Գ-1", IF(AL432=0,4.7,IF(AL432=1,4.86,IF(AL432=2,5.01,IF(AL432=3,5.18,IF(OR(AL432=5,AL432=4),5.35,IF(OR(AL432=6,AL432=7),5.52,IF(OR(AL432=8,AL432=9),5.71,IF(OR(AL432=10,AL432=11,AL432=12),5.89,IF(OR(AL432=13,AL432=14,AL432=15),6.09,IF(OR(AL432=16,AL432=17,AL432=18),6.29,6.49)))))))))), IF(AN432="Գ-2", IF(AL432=0,3.88,IF(AL432=1,4.01,IF(AL432=2,4.14,IF(AL432=3,4.27,IF(OR(AL432=5,AL432=4),4.41,IF(OR(AL432=6,AL432=7),4.55,IF(OR(AL432=8,AL432=9),4.7,IF(OR(AL432=10,AL432=11,AL432=12),4.85,IF(OR(AL432=13,AL432=14,AL432=15),5.01,IF(OR(AL432=16,AL432=17,AL432=18),5.17,5.34)))))))))), IF(AN432="Գ-3", IF(AL432=0,3.21,IF(AL432=1,3.31,IF(AL432=2,3.42,IF(AL432=3,3.53,IF(OR(AL432=5,AL432=4),3.64,IF(OR(AL432=6,AL432=7),3.76,IF(OR(AL432=8,AL432=9),3.88,IF(OR(AL432=10,AL432=11,AL432=12),4.01,IF(OR(AL432=13,AL432=14,AL432=15),4.13,IF(OR(AL432=16,AL432=17,AL432=18),4.27,4.4)))))))))), IF(AN432="Ա-1", IF(AL432=0,2.66,IF(AL432=1,2.75,IF(AL432=2,2.83,IF(AL432=3,2.92,IF(OR(AL432=5,AL432=4),3.02,IF(OR(AL432=6,AL432=7),3.11,IF(OR(AL432=8,AL432=9),3.21,IF(OR(AL432=10,AL432=11,AL432=12),3.31,IF(OR(AL432=13,AL432=14,AL432=15),3.42,IF(OR(AL432=16,AL432=17,AL432=18),3.53,3.64)))))))))), IF(AN432="Ա-2", IF(AL432=0,2.28,IF(AL432=1,2.35,IF(AL432=2,2.43,IF(AL432=3,2.5,IF(OR(AL432=5,AL432=4),2.58,IF(OR(AL432=6,AL432=7),2.66,IF(OR(AL432=8,AL432=9),2.75,IF(OR(AL432=10,AL432=11,AL432=12),2.83,IF(OR(AL432=13,AL432=14,AL432=15),2.92,IF(OR(AL432=16,AL432=17,AL432=18),3.01,3.11)))))))))),IF(AN432="Ա-3", IF(AL432=0,1.96,IF(AL432=1,2.02,IF(AL432=2,2.08,IF(AL432=3,2.15,IF(OR(AL432=5,AL432=4),2.21,IF(OR(AL432=6,AL432=7),2.28,IF(OR(AL432=8,AL432=9),2.35,IF(OR(AL432=10,AL432=11,AL432=12),2.42,IF(OR(AL432=13,AL432=14,AL432=15),2.5,IF(OR(AL432=16,AL432=17,AL432=18),2.58,2.66)))))))))), IF(AN432="Կ-1", IF(AL432=0,1.68,IF(AL432=1,1.73,IF(AL432=2,1.79,IF(AL432=3,1.84,IF(OR(AL432=5,AL432=4),1.9,IF(OR(AL432=6,AL432=7),1.96,IF(OR(AL432=8,AL432=9),2.02,IF(OR(AL432=10,AL432=11,AL432=12),2.08,IF(OR(AL432=13,AL432=14,AL432=15),2.14,IF(OR(AL432=16,AL432=17,AL432=18),2.21,2.28)))))))))), IF(AN432="Կ-2", IF(AL432=0,1.45,IF(AL432=1,1.49,IF(AL432=2,1.54,IF(AL432=3,1.59,IF(OR(AL432=5,AL432=4),1.63,IF(OR(AL432=6,AL432=7),1.68,IF(OR(AL432=8,AL432=9),1.73,IF(OR(AL432=10,AL432=11,AL432=12),1.79,IF(OR(AL432=13,AL432=14,AL432=15),1.84,IF(OR(AL432=16,AL432=17,AL432=18),1.9,1.95)))))))))),IF(AN432="Կ-3", IF(AL432=0,1.25,IF(AL432=1,1.29,IF(AL432=2,1.33,IF(AL432=3,1.37,IF(OR(AL432=5,AL432=4),1.41,IF(OR(AL432=6,AL432=7),1.45,IF(OR(AL432=8,AL432=9),1.49,IF(OR(AL432=10,AL432=11,AL432=12),1.54,IF(OR(AL432=13,AL432=14,AL432=15),1.58,IF(OR(AL432=16,AL432=17,AL432=18),1.63,1.68)))))))))), "Error"))))))))))))</f>
        <v>2.35</v>
      </c>
      <c r="AP432" s="1185"/>
      <c r="AQ432" s="1185">
        <f t="shared" ref="AQ432" si="1041">+AO432+AO432*AP432</f>
        <v>2.35</v>
      </c>
      <c r="AR432" s="1123">
        <v>66140</v>
      </c>
      <c r="AS432" s="1123">
        <f t="shared" ref="AS432" si="1042">+AR432*AQ432</f>
        <v>155429</v>
      </c>
      <c r="AT432" s="1120">
        <f t="shared" ref="AT432" si="1043">+AH432</f>
        <v>0</v>
      </c>
      <c r="AU432" s="1123">
        <f t="shared" ref="AU432" si="1044">+AT432+AS432</f>
        <v>155429</v>
      </c>
      <c r="AV432" s="1187">
        <f t="shared" ref="AV432" si="1045">+AU432*13</f>
        <v>2020577</v>
      </c>
    </row>
    <row r="433" spans="1:48" ht="17.25" thickBot="1">
      <c r="A433" s="1200">
        <v>391</v>
      </c>
      <c r="B433" s="1199" t="s">
        <v>2829</v>
      </c>
      <c r="C433" s="1432" t="s">
        <v>1814</v>
      </c>
      <c r="D433" s="1434">
        <v>1</v>
      </c>
      <c r="E433" s="1193">
        <v>8</v>
      </c>
      <c r="F433" s="1436" t="s">
        <v>97</v>
      </c>
      <c r="G433" s="660">
        <f t="shared" ref="G433:G464" si="1046">IF(D433&lt;1,0,IF(F433="Բ-1",IF(E433=0,6.94,IF(E433=1,7.17,IF(E433=2,7.41,IF(E433=3,7.66,IF(OR(E433=5,E433=4),7.92,IF(OR(E433=6,E433=7),8.18,IF(OR(E433=8,E433=9),8.46,IF(OR(E433=10,E433=11,E433=12),8.74,IF(OR(E433=13,E433=14,E433=15),9.03,IF(OR(E433=16,E433=17,E433=18),9.33,9.65)))))))))),IF(F433="Բ-2", IF(E433=0,5.71,IF(E433=1,5.89,IF(E433=2,6.09,IF(E433=3,6.29,IF(OR(E433=5,E433=4),6.5,IF(OR(E433=6,E433=7),6.72,IF(OR(E433=8,E433=9),6.94,IF(OR(E433=10,E433=11,E433=12),7.17,IF(OR(E433=13,E433=14,E433=15),7.41,IF(OR(E433=16,E433=17,E433=18),7.65,7.91)))))))))), IF(F433="Գ-1", IF(E433=0,4.7,IF(E433=1,4.86,IF(E433=2,5.01,IF(E433=3,5.18,IF(OR(E433=5,E433=4),5.35,IF(OR(E433=6,E433=7),5.52,IF(OR(E433=8,E433=9),5.71,IF(OR(E433=10,E433=11,E433=12),5.89,IF(OR(E433=13,E433=14,E433=15),6.09,IF(OR(E433=16,E433=17,E433=18),6.29,6.49)))))))))), IF(F433="Գ-2", IF(E433=0,3.88,IF(E433=1,4.01,IF(E433=2,4.14,IF(E433=3,4.27,IF(OR(E433=5,E433=4),4.41,IF(OR(E433=6,E433=7),4.55,IF(OR(E433=8,E433=9),4.7,IF(OR(E433=10,E433=11,E433=12),4.85,IF(OR(E433=13,E433=14,E433=15),5.01,IF(OR(E433=16,E433=17,E433=18),5.17,5.34)))))))))), IF(F433="Գ-3", IF(E433=0,3.21,IF(E433=1,3.31,IF(E433=2,3.42,IF(E433=3,3.53,IF(OR(E433=5,E433=4),3.64,IF(OR(E433=6,E433=7),3.76,IF(OR(E433=8,E433=9),3.88,IF(OR(E433=10,E433=11,E433=12),4.01,IF(OR(E433=13,E433=14,E433=15),4.13,IF(OR(E433=16,E433=17,E433=18),4.27,4.4)))))))))), IF(F433="Ա-1", IF(E433=0,2.66,IF(E433=1,2.75,IF(E433=2,2.83,IF(E433=3,2.92,IF(OR(E433=5,E433=4),3.02,IF(OR(E433=6,E433=7),3.11,IF(OR(E433=8,E433=9),3.21,IF(OR(E433=10,E433=11,E433=12),3.31,IF(OR(E433=13,E433=14,E433=15),3.42,IF(OR(E433=16,E433=17,E433=18),3.53,3.64)))))))))), IF(F433="Ա-2", IF(E433=0,2.28,IF(E433=1,2.35,IF(E433=2,2.43,IF(E433=3,2.5,IF(OR(E433=5,E433=4),2.58,IF(OR(E433=6,E433=7),2.66,IF(OR(E433=8,E433=9),2.75,IF(OR(E433=10,E433=11,E433=12),2.83,IF(OR(E433=13,E433=14,E433=15),2.92,IF(OR(E433=16,E433=17,E433=18),3.01,3.11)))))))))),IF(F433="Ա-3", IF(E433=0,1.96,IF(E433=1,2.02,IF(E433=2,2.08,IF(E433=3,2.15,IF(OR(E433=5,E433=4),2.21,IF(OR(E433=6,E433=7),2.28,IF(OR(E433=8,E433=9),2.35,IF(OR(E433=10,E433=11,E433=12),2.42,IF(OR(E433=13,E433=14,E433=15),2.5,IF(OR(E433=16,E433=17,E433=18),2.58,2.66)))))))))), IF(F433="Կ-1", IF(E433=0,1.68,IF(E433=1,1.73,IF(E433=2,1.79,IF(E433=3,1.84,IF(OR(E433=5,E433=4),1.9,IF(OR(E433=6,E433=7),1.96,IF(OR(E433=8,E433=9),2.02,IF(OR(E433=10,E433=11,E433=12),2.08,IF(OR(E433=13,E433=14,E433=15),2.14,IF(OR(E433=16,E433=17,E433=18),2.21,2.28)))))))))), IF(F433="Կ-2", IF(E433=0,1.45,IF(E433=1,1.49,IF(E433=2,1.54,IF(E433=3,1.59,IF(OR(E433=5,E433=4),1.63,IF(OR(E433=6,E433=7),1.68,IF(OR(E433=8,E433=9),1.73,IF(OR(E433=10,E433=11,E433=12),1.79,IF(OR(E433=13,E433=14,E433=15),1.84,IF(OR(E433=16,E433=17,E433=18),1.9,1.95)))))))))),IF(F433="Կ-3", IF(E433=0,1.25,IF(E433=1,1.29,IF(E433=2,1.33,IF(E433=3,1.37,IF(OR(E433=5,E433=4),1.41,IF(OR(E433=6,E433=7),1.45,IF(OR(E433=8,E433=9),1.49,IF(OR(E433=10,E433=11,E433=12),1.54,IF(OR(E433=13,E433=14,E433=15),1.58,IF(OR(E433=16,E433=17,E433=18),1.63,1.68)))))))))), "Error"))))))))))))</f>
        <v>2.02</v>
      </c>
      <c r="H433" s="1448">
        <v>66140</v>
      </c>
      <c r="I433" s="1449">
        <f t="shared" ref="I433:I454" si="1047">+H433*G433</f>
        <v>133602.79999999999</v>
      </c>
      <c r="J433" s="1465">
        <v>0</v>
      </c>
      <c r="K433" s="1123">
        <f t="shared" ref="K433:K464" si="1048">+J433+I433</f>
        <v>133602.79999999999</v>
      </c>
      <c r="L433" s="1187">
        <f t="shared" ref="L433:L464" si="1049">+K433*13</f>
        <v>1736836.4</v>
      </c>
      <c r="M433" s="1124">
        <v>1</v>
      </c>
      <c r="N433" s="505">
        <f t="shared" ref="N433:N464" si="1050">+E433+1</f>
        <v>9</v>
      </c>
      <c r="O433" s="373"/>
      <c r="P433" s="229" t="str">
        <f t="shared" ref="P433:P464" si="1051">+F433</f>
        <v>Կ-1</v>
      </c>
      <c r="Q433" s="598">
        <f t="shared" ref="Q433:Q464" si="1052">IF(M433&lt;1,0,IF(P433="Բ-1",IF(N433=0,6.94,IF(N433=1,7.17,IF(N433=2,7.41,IF(N433=3,7.66,IF(OR(N433=5,N433=4),7.92,IF(OR(N433=6,N433=7),8.18,IF(OR(N433=8,N433=9),8.46,IF(OR(N433=10,N433=11,N433=12),8.74,IF(OR(N433=13,N433=14,N433=15),9.03,IF(OR(N433=16,N433=17,N433=18),9.33,9.65)))))))))),IF(P433="Բ-2", IF(N433=0,5.71,IF(N433=1,5.89,IF(N433=2,6.09,IF(N433=3,6.29,IF(OR(N433=5,N433=4),6.5,IF(OR(N433=6,N433=7),6.72,IF(OR(N433=8,N433=9),6.94,IF(OR(N433=10,N433=11,N433=12),7.17,IF(OR(N433=13,N433=14,N433=15),7.41,IF(OR(N433=16,N433=17,N433=18),7.65,7.91)))))))))), IF(P433="Գ-1", IF(N433=0,4.7,IF(N433=1,4.86,IF(N433=2,5.01,IF(N433=3,5.18,IF(OR(N433=5,N433=4),5.35,IF(OR(N433=6,N433=7),5.52,IF(OR(N433=8,N433=9),5.71,IF(OR(N433=10,N433=11,N433=12),5.89,IF(OR(N433=13,N433=14,N433=15),6.09,IF(OR(N433=16,N433=17,N433=18),6.29,6.49)))))))))), IF(P433="Գ-2", IF(N433=0,3.88,IF(N433=1,4.01,IF(N433=2,4.14,IF(N433=3,4.27,IF(OR(N433=5,N433=4),4.41,IF(OR(N433=6,N433=7),4.55,IF(OR(N433=8,N433=9),4.7,IF(OR(N433=10,N433=11,N433=12),4.85,IF(OR(N433=13,N433=14,N433=15),5.01,IF(OR(N433=16,N433=17,N433=18),5.17,5.34)))))))))), IF(P433="Գ-3", IF(N433=0,3.21,IF(N433=1,3.31,IF(N433=2,3.42,IF(N433=3,3.53,IF(OR(N433=5,N433=4),3.64,IF(OR(N433=6,N433=7),3.76,IF(OR(N433=8,N433=9),3.88,IF(OR(N433=10,N433=11,N433=12),4.01,IF(OR(N433=13,N433=14,N433=15),4.13,IF(OR(N433=16,N433=17,N433=18),4.27,4.4)))))))))), IF(P433="Ա-1", IF(N433=0,2.66,IF(N433=1,2.75,IF(N433=2,2.83,IF(N433=3,2.92,IF(OR(N433=5,N433=4),3.02,IF(OR(N433=6,N433=7),3.11,IF(OR(N433=8,N433=9),3.21,IF(OR(N433=10,N433=11,N433=12),3.31,IF(OR(N433=13,N433=14,N433=15),3.42,IF(OR(N433=16,N433=17,N433=18),3.53,3.64)))))))))), IF(P433="Ա-2", IF(N433=0,2.28,IF(N433=1,2.35,IF(N433=2,2.43,IF(N433=3,2.5,IF(OR(N433=5,N433=4),2.58,IF(OR(N433=6,N433=7),2.66,IF(OR(N433=8,N433=9),2.75,IF(OR(N433=10,N433=11,N433=12),2.83,IF(OR(N433=13,N433=14,N433=15),2.92,IF(OR(N433=16,N433=17,N433=18),3.01,3.11)))))))))),IF(P433="Ա-3", IF(N433=0,1.96,IF(N433=1,2.02,IF(N433=2,2.08,IF(N433=3,2.15,IF(OR(N433=5,N433=4),2.21,IF(OR(N433=6,N433=7),2.28,IF(OR(N433=8,N433=9),2.35,IF(OR(N433=10,N433=11,N433=12),2.42,IF(OR(N433=13,N433=14,N433=15),2.5,IF(OR(N433=16,N433=17,N433=18),2.58,2.66)))))))))), IF(P433="Կ-1", IF(N433=0,1.68,IF(N433=1,1.73,IF(N433=2,1.79,IF(N433=3,1.84,IF(OR(N433=5,N433=4),1.9,IF(OR(N433=6,N433=7),1.96,IF(OR(N433=8,N433=9),2.02,IF(OR(N433=10,N433=11,N433=12),2.08,IF(OR(N433=13,N433=14,N433=15),2.14,IF(OR(N433=16,N433=17,N433=18),2.21,2.28)))))))))), IF(P433="Կ-2", IF(N433=0,1.45,IF(N433=1,1.49,IF(N433=2,1.54,IF(N433=3,1.59,IF(OR(N433=5,N433=4),1.63,IF(OR(N433=6,N433=7),1.68,IF(OR(N433=8,N433=9),1.73,IF(OR(N433=10,N433=11,N433=12),1.79,IF(OR(N433=13,N433=14,N433=15),1.84,IF(OR(N433=16,N433=17,N433=18),1.9,1.95)))))))))),IF(P433="Կ-3", IF(N433=0,1.25,IF(N433=1,1.29,IF(N433=2,1.33,IF(N433=3,1.37,IF(OR(N433=5,N433=4),1.41,IF(OR(N433=6,N433=7),1.45,IF(OR(N433=8,N433=9),1.49,IF(OR(N433=10,N433=11,N433=12),1.54,IF(OR(N433=13,N433=14,N433=15),1.58,IF(OR(N433=16,N433=17,N433=18),1.63,1.68)))))))))), "Error"))))))))))))</f>
        <v>2.02</v>
      </c>
      <c r="R433" s="1185"/>
      <c r="S433" s="1185">
        <f t="shared" ref="S433:S464" si="1053">+Q433+Q433*R433</f>
        <v>2.02</v>
      </c>
      <c r="T433" s="1123">
        <v>66140</v>
      </c>
      <c r="U433" s="1123">
        <f t="shared" ref="U433:U454" si="1054">+T433*S433</f>
        <v>133602.79999999999</v>
      </c>
      <c r="V433" s="1120">
        <f t="shared" ref="V433:V464" si="1055">+J433</f>
        <v>0</v>
      </c>
      <c r="W433" s="1123">
        <f t="shared" ref="W433:W464" si="1056">+V433+U433</f>
        <v>133602.79999999999</v>
      </c>
      <c r="X433" s="1187">
        <f t="shared" ref="X433:X464" si="1057">+W433*13</f>
        <v>1736836.4</v>
      </c>
      <c r="Y433" s="1124">
        <v>1</v>
      </c>
      <c r="Z433" s="505">
        <f t="shared" ref="Z433:Z464" si="1058">+N433+1</f>
        <v>10</v>
      </c>
      <c r="AA433" s="373"/>
      <c r="AB433" s="229" t="str">
        <f t="shared" ref="AB433:AB464" si="1059">+P433</f>
        <v>Կ-1</v>
      </c>
      <c r="AC433" s="1185">
        <f t="shared" ref="AC433:AC464" si="1060">IF(Y433&lt;1,0,IF(AB433="Բ-1",IF(Z433=0,6.94,IF(Z433=1,7.17,IF(Z433=2,7.41,IF(Z433=3,7.66,IF(OR(Z433=5,Z433=4),7.92,IF(OR(Z433=6,Z433=7),8.18,IF(OR(Z433=8,Z433=9),8.46,IF(OR(Z433=10,Z433=11,Z433=12),8.74,IF(OR(Z433=13,Z433=14,Z433=15),9.03,IF(OR(Z433=16,Z433=17,Z433=18),9.33,9.65)))))))))),IF(AB433="Բ-2", IF(Z433=0,5.71,IF(Z433=1,5.89,IF(Z433=2,6.09,IF(Z433=3,6.29,IF(OR(Z433=5,Z433=4),6.5,IF(OR(Z433=6,Z433=7),6.72,IF(OR(Z433=8,Z433=9),6.94,IF(OR(Z433=10,Z433=11,Z433=12),7.17,IF(OR(Z433=13,Z433=14,Z433=15),7.41,IF(OR(Z433=16,Z433=17,Z433=18),7.65,7.91)))))))))), IF(AB433="Գ-1", IF(Z433=0,4.7,IF(Z433=1,4.86,IF(Z433=2,5.01,IF(Z433=3,5.18,IF(OR(Z433=5,Z433=4),5.35,IF(OR(Z433=6,Z433=7),5.52,IF(OR(Z433=8,Z433=9),5.71,IF(OR(Z433=10,Z433=11,Z433=12),5.89,IF(OR(Z433=13,Z433=14,Z433=15),6.09,IF(OR(Z433=16,Z433=17,Z433=18),6.29,6.49)))))))))), IF(AB433="Գ-2", IF(Z433=0,3.88,IF(Z433=1,4.01,IF(Z433=2,4.14,IF(Z433=3,4.27,IF(OR(Z433=5,Z433=4),4.41,IF(OR(Z433=6,Z433=7),4.55,IF(OR(Z433=8,Z433=9),4.7,IF(OR(Z433=10,Z433=11,Z433=12),4.85,IF(OR(Z433=13,Z433=14,Z433=15),5.01,IF(OR(Z433=16,Z433=17,Z433=18),5.17,5.34)))))))))), IF(AB433="Գ-3", IF(Z433=0,3.21,IF(Z433=1,3.31,IF(Z433=2,3.42,IF(Z433=3,3.53,IF(OR(Z433=5,Z433=4),3.64,IF(OR(Z433=6,Z433=7),3.76,IF(OR(Z433=8,Z433=9),3.88,IF(OR(Z433=10,Z433=11,Z433=12),4.01,IF(OR(Z433=13,Z433=14,Z433=15),4.13,IF(OR(Z433=16,Z433=17,Z433=18),4.27,4.4)))))))))), IF(AB433="Ա-1", IF(Z433=0,2.66,IF(Z433=1,2.75,IF(Z433=2,2.83,IF(Z433=3,2.92,IF(OR(Z433=5,Z433=4),3.02,IF(OR(Z433=6,Z433=7),3.11,IF(OR(Z433=8,Z433=9),3.21,IF(OR(Z433=10,Z433=11,Z433=12),3.31,IF(OR(Z433=13,Z433=14,Z433=15),3.42,IF(OR(Z433=16,Z433=17,Z433=18),3.53,3.64)))))))))), IF(AB433="Ա-2", IF(Z433=0,2.28,IF(Z433=1,2.35,IF(Z433=2,2.43,IF(Z433=3,2.5,IF(OR(Z433=5,Z433=4),2.58,IF(OR(Z433=6,Z433=7),2.66,IF(OR(Z433=8,Z433=9),2.75,IF(OR(Z433=10,Z433=11,Z433=12),2.83,IF(OR(Z433=13,Z433=14,Z433=15),2.92,IF(OR(Z433=16,Z433=17,Z433=18),3.01,3.11)))))))))),IF(AB433="Ա-3", IF(Z433=0,1.96,IF(Z433=1,2.02,IF(Z433=2,2.08,IF(Z433=3,2.15,IF(OR(Z433=5,Z433=4),2.21,IF(OR(Z433=6,Z433=7),2.28,IF(OR(Z433=8,Z433=9),2.35,IF(OR(Z433=10,Z433=11,Z433=12),2.42,IF(OR(Z433=13,Z433=14,Z433=15),2.5,IF(OR(Z433=16,Z433=17,Z433=18),2.58,2.66)))))))))), IF(AB433="Կ-1", IF(Z433=0,1.68,IF(Z433=1,1.73,IF(Z433=2,1.79,IF(Z433=3,1.84,IF(OR(Z433=5,Z433=4),1.9,IF(OR(Z433=6,Z433=7),1.96,IF(OR(Z433=8,Z433=9),2.02,IF(OR(Z433=10,Z433=11,Z433=12),2.08,IF(OR(Z433=13,Z433=14,Z433=15),2.14,IF(OR(Z433=16,Z433=17,Z433=18),2.21,2.28)))))))))), IF(AB433="Կ-2", IF(Z433=0,1.45,IF(Z433=1,1.49,IF(Z433=2,1.54,IF(Z433=3,1.59,IF(OR(Z433=5,Z433=4),1.63,IF(OR(Z433=6,Z433=7),1.68,IF(OR(Z433=8,Z433=9),1.73,IF(OR(Z433=10,Z433=11,Z433=12),1.79,IF(OR(Z433=13,Z433=14,Z433=15),1.84,IF(OR(Z433=16,Z433=17,Z433=18),1.9,1.95)))))))))),IF(AB433="Կ-3", IF(Z433=0,1.25,IF(Z433=1,1.29,IF(Z433=2,1.33,IF(Z433=3,1.37,IF(OR(Z433=5,Z433=4),1.41,IF(OR(Z433=6,Z433=7),1.45,IF(OR(Z433=8,Z433=9),1.49,IF(OR(Z433=10,Z433=11,Z433=12),1.54,IF(OR(Z433=13,Z433=14,Z433=15),1.58,IF(OR(Z433=16,Z433=17,Z433=18),1.63,1.68)))))))))), "Error"))))))))))))</f>
        <v>2.08</v>
      </c>
      <c r="AD433" s="1185"/>
      <c r="AE433" s="1185">
        <f t="shared" si="1016"/>
        <v>2.08</v>
      </c>
      <c r="AF433" s="1123">
        <v>66140</v>
      </c>
      <c r="AG433" s="1123">
        <f t="shared" ref="AG433:AG454" si="1061">+AF433*AE433</f>
        <v>137571.20000000001</v>
      </c>
      <c r="AH433" s="1120">
        <f t="shared" ref="AH433:AH464" si="1062">+V433</f>
        <v>0</v>
      </c>
      <c r="AI433" s="1123">
        <f t="shared" ref="AI433:AI464" si="1063">+AH433+AG433</f>
        <v>137571.20000000001</v>
      </c>
      <c r="AJ433" s="1187">
        <f t="shared" ref="AJ433:AJ464" si="1064">+AI433*13</f>
        <v>1788425.6</v>
      </c>
      <c r="AK433" s="1124">
        <v>1</v>
      </c>
      <c r="AL433" s="372">
        <f t="shared" ref="AL433:AL464" si="1065">+Z433+1</f>
        <v>11</v>
      </c>
      <c r="AM433" s="373"/>
      <c r="AN433" s="229" t="str">
        <f t="shared" ref="AN433:AN464" si="1066">+AB433</f>
        <v>Կ-1</v>
      </c>
      <c r="AO433" s="1185">
        <f t="shared" ref="AO433:AO464" si="1067">IF(AK433&lt;1,0,IF(AN433="Բ-1",IF(AL433=0,6.94,IF(AL433=1,7.17,IF(AL433=2,7.41,IF(AL433=3,7.66,IF(OR(AL433=5,AL433=4),7.92,IF(OR(AL433=6,AL433=7),8.18,IF(OR(AL433=8,AL433=9),8.46,IF(OR(AL433=10,AL433=11,AL433=12),8.74,IF(OR(AL433=13,AL433=14,AL433=15),9.03,IF(OR(AL433=16,AL433=17,AL433=18),9.33,9.65)))))))))),IF(AN433="Բ-2", IF(AL433=0,5.71,IF(AL433=1,5.89,IF(AL433=2,6.09,IF(AL433=3,6.29,IF(OR(AL433=5,AL433=4),6.5,IF(OR(AL433=6,AL433=7),6.72,IF(OR(AL433=8,AL433=9),6.94,IF(OR(AL433=10,AL433=11,AL433=12),7.17,IF(OR(AL433=13,AL433=14,AL433=15),7.41,IF(OR(AL433=16,AL433=17,AL433=18),7.65,7.91)))))))))), IF(AN433="Գ-1", IF(AL433=0,4.7,IF(AL433=1,4.86,IF(AL433=2,5.01,IF(AL433=3,5.18,IF(OR(AL433=5,AL433=4),5.35,IF(OR(AL433=6,AL433=7),5.52,IF(OR(AL433=8,AL433=9),5.71,IF(OR(AL433=10,AL433=11,AL433=12),5.89,IF(OR(AL433=13,AL433=14,AL433=15),6.09,IF(OR(AL433=16,AL433=17,AL433=18),6.29,6.49)))))))))), IF(AN433="Գ-2", IF(AL433=0,3.88,IF(AL433=1,4.01,IF(AL433=2,4.14,IF(AL433=3,4.27,IF(OR(AL433=5,AL433=4),4.41,IF(OR(AL433=6,AL433=7),4.55,IF(OR(AL433=8,AL433=9),4.7,IF(OR(AL433=10,AL433=11,AL433=12),4.85,IF(OR(AL433=13,AL433=14,AL433=15),5.01,IF(OR(AL433=16,AL433=17,AL433=18),5.17,5.34)))))))))), IF(AN433="Գ-3", IF(AL433=0,3.21,IF(AL433=1,3.31,IF(AL433=2,3.42,IF(AL433=3,3.53,IF(OR(AL433=5,AL433=4),3.64,IF(OR(AL433=6,AL433=7),3.76,IF(OR(AL433=8,AL433=9),3.88,IF(OR(AL433=10,AL433=11,AL433=12),4.01,IF(OR(AL433=13,AL433=14,AL433=15),4.13,IF(OR(AL433=16,AL433=17,AL433=18),4.27,4.4)))))))))), IF(AN433="Ա-1", IF(AL433=0,2.66,IF(AL433=1,2.75,IF(AL433=2,2.83,IF(AL433=3,2.92,IF(OR(AL433=5,AL433=4),3.02,IF(OR(AL433=6,AL433=7),3.11,IF(OR(AL433=8,AL433=9),3.21,IF(OR(AL433=10,AL433=11,AL433=12),3.31,IF(OR(AL433=13,AL433=14,AL433=15),3.42,IF(OR(AL433=16,AL433=17,AL433=18),3.53,3.64)))))))))), IF(AN433="Ա-2", IF(AL433=0,2.28,IF(AL433=1,2.35,IF(AL433=2,2.43,IF(AL433=3,2.5,IF(OR(AL433=5,AL433=4),2.58,IF(OR(AL433=6,AL433=7),2.66,IF(OR(AL433=8,AL433=9),2.75,IF(OR(AL433=10,AL433=11,AL433=12),2.83,IF(OR(AL433=13,AL433=14,AL433=15),2.92,IF(OR(AL433=16,AL433=17,AL433=18),3.01,3.11)))))))))),IF(AN433="Ա-3", IF(AL433=0,1.96,IF(AL433=1,2.02,IF(AL433=2,2.08,IF(AL433=3,2.15,IF(OR(AL433=5,AL433=4),2.21,IF(OR(AL433=6,AL433=7),2.28,IF(OR(AL433=8,AL433=9),2.35,IF(OR(AL433=10,AL433=11,AL433=12),2.42,IF(OR(AL433=13,AL433=14,AL433=15),2.5,IF(OR(AL433=16,AL433=17,AL433=18),2.58,2.66)))))))))), IF(AN433="Կ-1", IF(AL433=0,1.68,IF(AL433=1,1.73,IF(AL433=2,1.79,IF(AL433=3,1.84,IF(OR(AL433=5,AL433=4),1.9,IF(OR(AL433=6,AL433=7),1.96,IF(OR(AL433=8,AL433=9),2.02,IF(OR(AL433=10,AL433=11,AL433=12),2.08,IF(OR(AL433=13,AL433=14,AL433=15),2.14,IF(OR(AL433=16,AL433=17,AL433=18),2.21,2.28)))))))))), IF(AN433="Կ-2", IF(AL433=0,1.45,IF(AL433=1,1.49,IF(AL433=2,1.54,IF(AL433=3,1.59,IF(OR(AL433=5,AL433=4),1.63,IF(OR(AL433=6,AL433=7),1.68,IF(OR(AL433=8,AL433=9),1.73,IF(OR(AL433=10,AL433=11,AL433=12),1.79,IF(OR(AL433=13,AL433=14,AL433=15),1.84,IF(OR(AL433=16,AL433=17,AL433=18),1.9,1.95)))))))))),IF(AN433="Կ-3", IF(AL433=0,1.25,IF(AL433=1,1.29,IF(AL433=2,1.33,IF(AL433=3,1.37,IF(OR(AL433=5,AL433=4),1.41,IF(OR(AL433=6,AL433=7),1.45,IF(OR(AL433=8,AL433=9),1.49,IF(OR(AL433=10,AL433=11,AL433=12),1.54,IF(OR(AL433=13,AL433=14,AL433=15),1.58,IF(OR(AL433=16,AL433=17,AL433=18),1.63,1.68)))))))))), "Error"))))))))))))</f>
        <v>2.08</v>
      </c>
      <c r="AP433" s="1185"/>
      <c r="AQ433" s="1185">
        <f t="shared" si="1017"/>
        <v>2.08</v>
      </c>
      <c r="AR433" s="1123">
        <v>66140</v>
      </c>
      <c r="AS433" s="1123">
        <f t="shared" ref="AS433:AS454" si="1068">+AR433*AQ433</f>
        <v>137571.20000000001</v>
      </c>
      <c r="AT433" s="1120">
        <f t="shared" ref="AT433:AT464" si="1069">+AH433</f>
        <v>0</v>
      </c>
      <c r="AU433" s="1123">
        <f t="shared" ref="AU433:AU464" si="1070">+AT433+AS433</f>
        <v>137571.20000000001</v>
      </c>
      <c r="AV433" s="1187">
        <f t="shared" ref="AV433:AV464" si="1071">+AU433*13</f>
        <v>1788425.6</v>
      </c>
    </row>
    <row r="434" spans="1:48" ht="17.25" thickBot="1">
      <c r="A434" s="1195">
        <v>392</v>
      </c>
      <c r="B434" s="1199" t="s">
        <v>2830</v>
      </c>
      <c r="C434" s="1432" t="s">
        <v>1814</v>
      </c>
      <c r="D434" s="1434">
        <v>1</v>
      </c>
      <c r="E434" s="1193">
        <v>6</v>
      </c>
      <c r="F434" s="1436" t="s">
        <v>97</v>
      </c>
      <c r="G434" s="660">
        <f t="shared" si="1046"/>
        <v>1.96</v>
      </c>
      <c r="H434" s="1448">
        <v>66140</v>
      </c>
      <c r="I434" s="1449">
        <f t="shared" si="1047"/>
        <v>129634.4</v>
      </c>
      <c r="J434" s="1465">
        <v>0</v>
      </c>
      <c r="K434" s="1123">
        <f t="shared" si="1048"/>
        <v>129634.4</v>
      </c>
      <c r="L434" s="1187">
        <f t="shared" si="1049"/>
        <v>1685247.2</v>
      </c>
      <c r="M434" s="1124">
        <v>1</v>
      </c>
      <c r="N434" s="505">
        <f t="shared" si="1050"/>
        <v>7</v>
      </c>
      <c r="O434" s="373"/>
      <c r="P434" s="229" t="str">
        <f t="shared" si="1051"/>
        <v>Կ-1</v>
      </c>
      <c r="Q434" s="598">
        <f t="shared" si="1052"/>
        <v>1.96</v>
      </c>
      <c r="R434" s="1185"/>
      <c r="S434" s="1185">
        <f t="shared" si="1053"/>
        <v>1.96</v>
      </c>
      <c r="T434" s="1123">
        <v>66140</v>
      </c>
      <c r="U434" s="1123">
        <f t="shared" si="1054"/>
        <v>129634.4</v>
      </c>
      <c r="V434" s="1120">
        <f t="shared" si="1055"/>
        <v>0</v>
      </c>
      <c r="W434" s="1123">
        <f t="shared" si="1056"/>
        <v>129634.4</v>
      </c>
      <c r="X434" s="1187">
        <f t="shared" si="1057"/>
        <v>1685247.2</v>
      </c>
      <c r="Y434" s="1124">
        <v>1</v>
      </c>
      <c r="Z434" s="505">
        <f t="shared" si="1058"/>
        <v>8</v>
      </c>
      <c r="AA434" s="373"/>
      <c r="AB434" s="229" t="str">
        <f t="shared" si="1059"/>
        <v>Կ-1</v>
      </c>
      <c r="AC434" s="1185">
        <f t="shared" si="1060"/>
        <v>2.02</v>
      </c>
      <c r="AD434" s="1185"/>
      <c r="AE434" s="1185">
        <f t="shared" si="1016"/>
        <v>2.02</v>
      </c>
      <c r="AF434" s="1123">
        <v>66140</v>
      </c>
      <c r="AG434" s="1123">
        <f t="shared" si="1061"/>
        <v>133602.79999999999</v>
      </c>
      <c r="AH434" s="1120">
        <f t="shared" si="1062"/>
        <v>0</v>
      </c>
      <c r="AI434" s="1123">
        <f t="shared" si="1063"/>
        <v>133602.79999999999</v>
      </c>
      <c r="AJ434" s="1187">
        <f t="shared" si="1064"/>
        <v>1736836.4</v>
      </c>
      <c r="AK434" s="1124">
        <v>1</v>
      </c>
      <c r="AL434" s="372">
        <f t="shared" si="1065"/>
        <v>9</v>
      </c>
      <c r="AM434" s="373"/>
      <c r="AN434" s="229" t="str">
        <f t="shared" si="1066"/>
        <v>Կ-1</v>
      </c>
      <c r="AO434" s="1185">
        <f t="shared" si="1067"/>
        <v>2.02</v>
      </c>
      <c r="AP434" s="1185"/>
      <c r="AQ434" s="1185">
        <f t="shared" si="1017"/>
        <v>2.02</v>
      </c>
      <c r="AR434" s="1123">
        <v>66140</v>
      </c>
      <c r="AS434" s="1123">
        <f t="shared" si="1068"/>
        <v>133602.79999999999</v>
      </c>
      <c r="AT434" s="1120">
        <f t="shared" si="1069"/>
        <v>0</v>
      </c>
      <c r="AU434" s="1123">
        <f t="shared" si="1070"/>
        <v>133602.79999999999</v>
      </c>
      <c r="AV434" s="1187">
        <f t="shared" si="1071"/>
        <v>1736836.4</v>
      </c>
    </row>
    <row r="435" spans="1:48" ht="17.25" thickBot="1">
      <c r="A435" s="1200">
        <v>393</v>
      </c>
      <c r="B435" s="1199" t="s">
        <v>945</v>
      </c>
      <c r="C435" s="1432" t="s">
        <v>1814</v>
      </c>
      <c r="D435" s="1434">
        <v>1</v>
      </c>
      <c r="E435" s="1193">
        <v>3</v>
      </c>
      <c r="F435" s="1436" t="s">
        <v>97</v>
      </c>
      <c r="G435" s="660">
        <f t="shared" si="1046"/>
        <v>1.84</v>
      </c>
      <c r="H435" s="1448">
        <v>66140</v>
      </c>
      <c r="I435" s="1449">
        <f t="shared" si="1047"/>
        <v>121697.60000000001</v>
      </c>
      <c r="J435" s="1465">
        <v>0</v>
      </c>
      <c r="K435" s="1123">
        <f t="shared" si="1048"/>
        <v>121697.60000000001</v>
      </c>
      <c r="L435" s="1187">
        <f t="shared" si="1049"/>
        <v>1582068.8</v>
      </c>
      <c r="M435" s="1124">
        <v>1</v>
      </c>
      <c r="N435" s="505">
        <f t="shared" si="1050"/>
        <v>4</v>
      </c>
      <c r="O435" s="373"/>
      <c r="P435" s="229" t="str">
        <f t="shared" si="1051"/>
        <v>Կ-1</v>
      </c>
      <c r="Q435" s="598">
        <f t="shared" si="1052"/>
        <v>1.9</v>
      </c>
      <c r="R435" s="1185"/>
      <c r="S435" s="1185">
        <f t="shared" si="1053"/>
        <v>1.9</v>
      </c>
      <c r="T435" s="1123">
        <v>66140</v>
      </c>
      <c r="U435" s="1123">
        <f t="shared" si="1054"/>
        <v>125666</v>
      </c>
      <c r="V435" s="1120">
        <f t="shared" si="1055"/>
        <v>0</v>
      </c>
      <c r="W435" s="1123">
        <f t="shared" si="1056"/>
        <v>125666</v>
      </c>
      <c r="X435" s="1187">
        <f t="shared" si="1057"/>
        <v>1633658</v>
      </c>
      <c r="Y435" s="1124">
        <v>1</v>
      </c>
      <c r="Z435" s="505">
        <f t="shared" si="1058"/>
        <v>5</v>
      </c>
      <c r="AA435" s="373"/>
      <c r="AB435" s="229" t="str">
        <f t="shared" si="1059"/>
        <v>Կ-1</v>
      </c>
      <c r="AC435" s="1185">
        <f t="shared" si="1060"/>
        <v>1.9</v>
      </c>
      <c r="AD435" s="1185"/>
      <c r="AE435" s="1185">
        <f t="shared" si="1016"/>
        <v>1.9</v>
      </c>
      <c r="AF435" s="1123">
        <v>66140</v>
      </c>
      <c r="AG435" s="1123">
        <f t="shared" si="1061"/>
        <v>125666</v>
      </c>
      <c r="AH435" s="1120">
        <f t="shared" si="1062"/>
        <v>0</v>
      </c>
      <c r="AI435" s="1123">
        <f t="shared" si="1063"/>
        <v>125666</v>
      </c>
      <c r="AJ435" s="1187">
        <f t="shared" si="1064"/>
        <v>1633658</v>
      </c>
      <c r="AK435" s="1124">
        <v>1</v>
      </c>
      <c r="AL435" s="372">
        <f t="shared" si="1065"/>
        <v>6</v>
      </c>
      <c r="AM435" s="373"/>
      <c r="AN435" s="229" t="str">
        <f t="shared" si="1066"/>
        <v>Կ-1</v>
      </c>
      <c r="AO435" s="1185">
        <f t="shared" si="1067"/>
        <v>1.96</v>
      </c>
      <c r="AP435" s="1185"/>
      <c r="AQ435" s="1185">
        <f t="shared" si="1017"/>
        <v>1.96</v>
      </c>
      <c r="AR435" s="1123">
        <v>66140</v>
      </c>
      <c r="AS435" s="1123">
        <f t="shared" si="1068"/>
        <v>129634.4</v>
      </c>
      <c r="AT435" s="1120">
        <f t="shared" si="1069"/>
        <v>0</v>
      </c>
      <c r="AU435" s="1123">
        <f t="shared" si="1070"/>
        <v>129634.4</v>
      </c>
      <c r="AV435" s="1187">
        <f t="shared" si="1071"/>
        <v>1685247.2</v>
      </c>
    </row>
    <row r="436" spans="1:48" ht="17.25" thickBot="1">
      <c r="A436" s="1195">
        <v>394</v>
      </c>
      <c r="B436" s="1199" t="s">
        <v>2831</v>
      </c>
      <c r="C436" s="1432" t="s">
        <v>1814</v>
      </c>
      <c r="D436" s="1434">
        <v>1</v>
      </c>
      <c r="E436" s="1193">
        <v>6</v>
      </c>
      <c r="F436" s="1436" t="s">
        <v>97</v>
      </c>
      <c r="G436" s="660">
        <f t="shared" si="1046"/>
        <v>1.96</v>
      </c>
      <c r="H436" s="1448">
        <v>66140</v>
      </c>
      <c r="I436" s="1449">
        <f t="shared" si="1047"/>
        <v>129634.4</v>
      </c>
      <c r="J436" s="1465">
        <v>0</v>
      </c>
      <c r="K436" s="1123">
        <f t="shared" si="1048"/>
        <v>129634.4</v>
      </c>
      <c r="L436" s="1187">
        <f t="shared" si="1049"/>
        <v>1685247.2</v>
      </c>
      <c r="M436" s="1124">
        <v>1</v>
      </c>
      <c r="N436" s="505">
        <f t="shared" si="1050"/>
        <v>7</v>
      </c>
      <c r="O436" s="373"/>
      <c r="P436" s="229" t="str">
        <f t="shared" si="1051"/>
        <v>Կ-1</v>
      </c>
      <c r="Q436" s="598">
        <f t="shared" si="1052"/>
        <v>1.96</v>
      </c>
      <c r="R436" s="1185"/>
      <c r="S436" s="1185">
        <f t="shared" si="1053"/>
        <v>1.96</v>
      </c>
      <c r="T436" s="1123">
        <v>66140</v>
      </c>
      <c r="U436" s="1123">
        <f t="shared" si="1054"/>
        <v>129634.4</v>
      </c>
      <c r="V436" s="1120">
        <f t="shared" si="1055"/>
        <v>0</v>
      </c>
      <c r="W436" s="1123">
        <f t="shared" si="1056"/>
        <v>129634.4</v>
      </c>
      <c r="X436" s="1187">
        <f t="shared" si="1057"/>
        <v>1685247.2</v>
      </c>
      <c r="Y436" s="1124">
        <v>1</v>
      </c>
      <c r="Z436" s="505">
        <f t="shared" si="1058"/>
        <v>8</v>
      </c>
      <c r="AA436" s="373"/>
      <c r="AB436" s="229" t="str">
        <f t="shared" si="1059"/>
        <v>Կ-1</v>
      </c>
      <c r="AC436" s="1185">
        <f t="shared" si="1060"/>
        <v>2.02</v>
      </c>
      <c r="AD436" s="1185"/>
      <c r="AE436" s="1185">
        <f t="shared" si="1016"/>
        <v>2.02</v>
      </c>
      <c r="AF436" s="1123">
        <v>66140</v>
      </c>
      <c r="AG436" s="1123">
        <f t="shared" si="1061"/>
        <v>133602.79999999999</v>
      </c>
      <c r="AH436" s="1120">
        <f t="shared" si="1062"/>
        <v>0</v>
      </c>
      <c r="AI436" s="1123">
        <f t="shared" si="1063"/>
        <v>133602.79999999999</v>
      </c>
      <c r="AJ436" s="1187">
        <f t="shared" si="1064"/>
        <v>1736836.4</v>
      </c>
      <c r="AK436" s="1124">
        <v>1</v>
      </c>
      <c r="AL436" s="372">
        <f t="shared" si="1065"/>
        <v>9</v>
      </c>
      <c r="AM436" s="373"/>
      <c r="AN436" s="229" t="str">
        <f t="shared" si="1066"/>
        <v>Կ-1</v>
      </c>
      <c r="AO436" s="1185">
        <f t="shared" si="1067"/>
        <v>2.02</v>
      </c>
      <c r="AP436" s="1185"/>
      <c r="AQ436" s="1185">
        <f t="shared" si="1017"/>
        <v>2.02</v>
      </c>
      <c r="AR436" s="1123">
        <v>66140</v>
      </c>
      <c r="AS436" s="1123">
        <f t="shared" si="1068"/>
        <v>133602.79999999999</v>
      </c>
      <c r="AT436" s="1120">
        <f t="shared" si="1069"/>
        <v>0</v>
      </c>
      <c r="AU436" s="1123">
        <f t="shared" si="1070"/>
        <v>133602.79999999999</v>
      </c>
      <c r="AV436" s="1187">
        <f t="shared" si="1071"/>
        <v>1736836.4</v>
      </c>
    </row>
    <row r="437" spans="1:48" ht="17.25" thickBot="1">
      <c r="A437" s="1200">
        <v>395</v>
      </c>
      <c r="B437" s="1199" t="s">
        <v>2832</v>
      </c>
      <c r="C437" s="1432" t="s">
        <v>1814</v>
      </c>
      <c r="D437" s="1434">
        <v>1</v>
      </c>
      <c r="E437" s="1193">
        <v>4</v>
      </c>
      <c r="F437" s="1436" t="s">
        <v>97</v>
      </c>
      <c r="G437" s="660">
        <f t="shared" si="1046"/>
        <v>1.9</v>
      </c>
      <c r="H437" s="1448">
        <v>66140</v>
      </c>
      <c r="I437" s="1449">
        <f t="shared" si="1047"/>
        <v>125666</v>
      </c>
      <c r="J437" s="1465">
        <v>0</v>
      </c>
      <c r="K437" s="1123">
        <f t="shared" si="1048"/>
        <v>125666</v>
      </c>
      <c r="L437" s="1187">
        <f t="shared" si="1049"/>
        <v>1633658</v>
      </c>
      <c r="M437" s="1124">
        <v>1</v>
      </c>
      <c r="N437" s="505">
        <f t="shared" si="1050"/>
        <v>5</v>
      </c>
      <c r="O437" s="373"/>
      <c r="P437" s="229" t="str">
        <f t="shared" si="1051"/>
        <v>Կ-1</v>
      </c>
      <c r="Q437" s="598">
        <f t="shared" si="1052"/>
        <v>1.9</v>
      </c>
      <c r="R437" s="1185"/>
      <c r="S437" s="1185">
        <f t="shared" si="1053"/>
        <v>1.9</v>
      </c>
      <c r="T437" s="1123">
        <v>66140</v>
      </c>
      <c r="U437" s="1123">
        <f t="shared" si="1054"/>
        <v>125666</v>
      </c>
      <c r="V437" s="1120">
        <f t="shared" si="1055"/>
        <v>0</v>
      </c>
      <c r="W437" s="1123">
        <f t="shared" si="1056"/>
        <v>125666</v>
      </c>
      <c r="X437" s="1187">
        <f t="shared" si="1057"/>
        <v>1633658</v>
      </c>
      <c r="Y437" s="1124">
        <v>1</v>
      </c>
      <c r="Z437" s="505">
        <f t="shared" si="1058"/>
        <v>6</v>
      </c>
      <c r="AA437" s="373"/>
      <c r="AB437" s="229" t="str">
        <f t="shared" si="1059"/>
        <v>Կ-1</v>
      </c>
      <c r="AC437" s="1185">
        <f t="shared" si="1060"/>
        <v>1.96</v>
      </c>
      <c r="AD437" s="1185"/>
      <c r="AE437" s="1185">
        <f t="shared" si="1016"/>
        <v>1.96</v>
      </c>
      <c r="AF437" s="1123">
        <v>66140</v>
      </c>
      <c r="AG437" s="1123">
        <f t="shared" si="1061"/>
        <v>129634.4</v>
      </c>
      <c r="AH437" s="1120">
        <f t="shared" si="1062"/>
        <v>0</v>
      </c>
      <c r="AI437" s="1123">
        <f t="shared" si="1063"/>
        <v>129634.4</v>
      </c>
      <c r="AJ437" s="1187">
        <f t="shared" si="1064"/>
        <v>1685247.2</v>
      </c>
      <c r="AK437" s="1124">
        <v>1</v>
      </c>
      <c r="AL437" s="372">
        <f t="shared" si="1065"/>
        <v>7</v>
      </c>
      <c r="AM437" s="373"/>
      <c r="AN437" s="229" t="str">
        <f t="shared" si="1066"/>
        <v>Կ-1</v>
      </c>
      <c r="AO437" s="1185">
        <f t="shared" si="1067"/>
        <v>1.96</v>
      </c>
      <c r="AP437" s="1185"/>
      <c r="AQ437" s="1185">
        <f t="shared" si="1017"/>
        <v>1.96</v>
      </c>
      <c r="AR437" s="1123">
        <v>66140</v>
      </c>
      <c r="AS437" s="1123">
        <f t="shared" si="1068"/>
        <v>129634.4</v>
      </c>
      <c r="AT437" s="1120">
        <f t="shared" si="1069"/>
        <v>0</v>
      </c>
      <c r="AU437" s="1123">
        <f t="shared" si="1070"/>
        <v>129634.4</v>
      </c>
      <c r="AV437" s="1187">
        <f t="shared" si="1071"/>
        <v>1685247.2</v>
      </c>
    </row>
    <row r="438" spans="1:48" ht="17.25" thickBot="1">
      <c r="A438" s="1195">
        <v>396</v>
      </c>
      <c r="B438" s="1199" t="s">
        <v>944</v>
      </c>
      <c r="C438" s="1432" t="s">
        <v>1814</v>
      </c>
      <c r="D438" s="1434">
        <v>1</v>
      </c>
      <c r="E438" s="1193">
        <v>3</v>
      </c>
      <c r="F438" s="1436" t="s">
        <v>97</v>
      </c>
      <c r="G438" s="660">
        <f t="shared" si="1046"/>
        <v>1.84</v>
      </c>
      <c r="H438" s="1448">
        <v>66140</v>
      </c>
      <c r="I438" s="1449">
        <f t="shared" si="1047"/>
        <v>121697.60000000001</v>
      </c>
      <c r="J438" s="1465">
        <v>0</v>
      </c>
      <c r="K438" s="1123">
        <f t="shared" si="1048"/>
        <v>121697.60000000001</v>
      </c>
      <c r="L438" s="1187">
        <f t="shared" si="1049"/>
        <v>1582068.8</v>
      </c>
      <c r="M438" s="1124">
        <v>1</v>
      </c>
      <c r="N438" s="505">
        <f t="shared" si="1050"/>
        <v>4</v>
      </c>
      <c r="O438" s="373"/>
      <c r="P438" s="229" t="str">
        <f t="shared" si="1051"/>
        <v>Կ-1</v>
      </c>
      <c r="Q438" s="598">
        <f t="shared" si="1052"/>
        <v>1.9</v>
      </c>
      <c r="R438" s="1185"/>
      <c r="S438" s="1185">
        <f t="shared" si="1053"/>
        <v>1.9</v>
      </c>
      <c r="T438" s="1123">
        <v>66140</v>
      </c>
      <c r="U438" s="1123">
        <f t="shared" si="1054"/>
        <v>125666</v>
      </c>
      <c r="V438" s="1120">
        <f t="shared" si="1055"/>
        <v>0</v>
      </c>
      <c r="W438" s="1123">
        <f t="shared" si="1056"/>
        <v>125666</v>
      </c>
      <c r="X438" s="1187">
        <f t="shared" si="1057"/>
        <v>1633658</v>
      </c>
      <c r="Y438" s="1124">
        <v>1</v>
      </c>
      <c r="Z438" s="505">
        <f t="shared" si="1058"/>
        <v>5</v>
      </c>
      <c r="AA438" s="373"/>
      <c r="AB438" s="229" t="str">
        <f t="shared" si="1059"/>
        <v>Կ-1</v>
      </c>
      <c r="AC438" s="1185">
        <f t="shared" si="1060"/>
        <v>1.9</v>
      </c>
      <c r="AD438" s="1185"/>
      <c r="AE438" s="1185">
        <f t="shared" si="1016"/>
        <v>1.9</v>
      </c>
      <c r="AF438" s="1123">
        <v>66140</v>
      </c>
      <c r="AG438" s="1123">
        <f t="shared" si="1061"/>
        <v>125666</v>
      </c>
      <c r="AH438" s="1120">
        <f t="shared" si="1062"/>
        <v>0</v>
      </c>
      <c r="AI438" s="1123">
        <f t="shared" si="1063"/>
        <v>125666</v>
      </c>
      <c r="AJ438" s="1187">
        <f t="shared" si="1064"/>
        <v>1633658</v>
      </c>
      <c r="AK438" s="1124">
        <v>1</v>
      </c>
      <c r="AL438" s="372">
        <f t="shared" si="1065"/>
        <v>6</v>
      </c>
      <c r="AM438" s="373"/>
      <c r="AN438" s="229" t="str">
        <f t="shared" si="1066"/>
        <v>Կ-1</v>
      </c>
      <c r="AO438" s="1185">
        <f t="shared" si="1067"/>
        <v>1.96</v>
      </c>
      <c r="AP438" s="1185"/>
      <c r="AQ438" s="1185">
        <f t="shared" si="1017"/>
        <v>1.96</v>
      </c>
      <c r="AR438" s="1123">
        <v>66140</v>
      </c>
      <c r="AS438" s="1123">
        <f t="shared" si="1068"/>
        <v>129634.4</v>
      </c>
      <c r="AT438" s="1120">
        <f t="shared" si="1069"/>
        <v>0</v>
      </c>
      <c r="AU438" s="1123">
        <f t="shared" si="1070"/>
        <v>129634.4</v>
      </c>
      <c r="AV438" s="1187">
        <f t="shared" si="1071"/>
        <v>1685247.2</v>
      </c>
    </row>
    <row r="439" spans="1:48" ht="17.25" thickBot="1">
      <c r="A439" s="1200">
        <v>397</v>
      </c>
      <c r="B439" s="1199" t="s">
        <v>2833</v>
      </c>
      <c r="C439" s="1432" t="s">
        <v>1814</v>
      </c>
      <c r="D439" s="1434">
        <v>1</v>
      </c>
      <c r="E439" s="1193">
        <v>6</v>
      </c>
      <c r="F439" s="1436" t="s">
        <v>97</v>
      </c>
      <c r="G439" s="660">
        <f t="shared" si="1046"/>
        <v>1.96</v>
      </c>
      <c r="H439" s="1448">
        <v>66140</v>
      </c>
      <c r="I439" s="1449">
        <f t="shared" si="1047"/>
        <v>129634.4</v>
      </c>
      <c r="J439" s="1465">
        <v>0</v>
      </c>
      <c r="K439" s="1123">
        <f t="shared" si="1048"/>
        <v>129634.4</v>
      </c>
      <c r="L439" s="1187">
        <f t="shared" si="1049"/>
        <v>1685247.2</v>
      </c>
      <c r="M439" s="1124">
        <v>1</v>
      </c>
      <c r="N439" s="505">
        <f t="shared" si="1050"/>
        <v>7</v>
      </c>
      <c r="O439" s="373"/>
      <c r="P439" s="229" t="str">
        <f t="shared" si="1051"/>
        <v>Կ-1</v>
      </c>
      <c r="Q439" s="598">
        <f t="shared" si="1052"/>
        <v>1.96</v>
      </c>
      <c r="R439" s="1185"/>
      <c r="S439" s="1185">
        <f t="shared" si="1053"/>
        <v>1.96</v>
      </c>
      <c r="T439" s="1123">
        <v>66140</v>
      </c>
      <c r="U439" s="1123">
        <f t="shared" si="1054"/>
        <v>129634.4</v>
      </c>
      <c r="V439" s="1120">
        <f t="shared" si="1055"/>
        <v>0</v>
      </c>
      <c r="W439" s="1123">
        <f t="shared" si="1056"/>
        <v>129634.4</v>
      </c>
      <c r="X439" s="1187">
        <f t="shared" si="1057"/>
        <v>1685247.2</v>
      </c>
      <c r="Y439" s="1124">
        <v>1</v>
      </c>
      <c r="Z439" s="505">
        <f t="shared" si="1058"/>
        <v>8</v>
      </c>
      <c r="AA439" s="373"/>
      <c r="AB439" s="229" t="str">
        <f t="shared" si="1059"/>
        <v>Կ-1</v>
      </c>
      <c r="AC439" s="1185">
        <f t="shared" si="1060"/>
        <v>2.02</v>
      </c>
      <c r="AD439" s="1185"/>
      <c r="AE439" s="1185">
        <f t="shared" si="1016"/>
        <v>2.02</v>
      </c>
      <c r="AF439" s="1123">
        <v>66140</v>
      </c>
      <c r="AG439" s="1123">
        <f t="shared" si="1061"/>
        <v>133602.79999999999</v>
      </c>
      <c r="AH439" s="1120">
        <f t="shared" si="1062"/>
        <v>0</v>
      </c>
      <c r="AI439" s="1123">
        <f t="shared" si="1063"/>
        <v>133602.79999999999</v>
      </c>
      <c r="AJ439" s="1187">
        <f t="shared" si="1064"/>
        <v>1736836.4</v>
      </c>
      <c r="AK439" s="1124">
        <v>1</v>
      </c>
      <c r="AL439" s="372">
        <f t="shared" si="1065"/>
        <v>9</v>
      </c>
      <c r="AM439" s="373"/>
      <c r="AN439" s="229" t="str">
        <f t="shared" si="1066"/>
        <v>Կ-1</v>
      </c>
      <c r="AO439" s="1185">
        <f t="shared" si="1067"/>
        <v>2.02</v>
      </c>
      <c r="AP439" s="1185"/>
      <c r="AQ439" s="1185">
        <f t="shared" si="1017"/>
        <v>2.02</v>
      </c>
      <c r="AR439" s="1123">
        <v>66140</v>
      </c>
      <c r="AS439" s="1123">
        <f t="shared" si="1068"/>
        <v>133602.79999999999</v>
      </c>
      <c r="AT439" s="1120">
        <f t="shared" si="1069"/>
        <v>0</v>
      </c>
      <c r="AU439" s="1123">
        <f t="shared" si="1070"/>
        <v>133602.79999999999</v>
      </c>
      <c r="AV439" s="1187">
        <f t="shared" si="1071"/>
        <v>1736836.4</v>
      </c>
    </row>
    <row r="440" spans="1:48" ht="17.25" thickBot="1">
      <c r="A440" s="1195">
        <v>398</v>
      </c>
      <c r="B440" s="1199" t="s">
        <v>942</v>
      </c>
      <c r="C440" s="1432" t="s">
        <v>1814</v>
      </c>
      <c r="D440" s="1434">
        <v>1</v>
      </c>
      <c r="E440" s="1193">
        <v>3</v>
      </c>
      <c r="F440" s="1436" t="s">
        <v>97</v>
      </c>
      <c r="G440" s="660">
        <f t="shared" si="1046"/>
        <v>1.84</v>
      </c>
      <c r="H440" s="1448">
        <v>66140</v>
      </c>
      <c r="I440" s="1449">
        <f t="shared" si="1047"/>
        <v>121697.60000000001</v>
      </c>
      <c r="J440" s="1465">
        <v>0</v>
      </c>
      <c r="K440" s="1123">
        <f t="shared" si="1048"/>
        <v>121697.60000000001</v>
      </c>
      <c r="L440" s="1187">
        <f t="shared" si="1049"/>
        <v>1582068.8</v>
      </c>
      <c r="M440" s="1124">
        <v>1</v>
      </c>
      <c r="N440" s="505">
        <f t="shared" si="1050"/>
        <v>4</v>
      </c>
      <c r="O440" s="373"/>
      <c r="P440" s="229" t="str">
        <f t="shared" si="1051"/>
        <v>Կ-1</v>
      </c>
      <c r="Q440" s="598">
        <f t="shared" si="1052"/>
        <v>1.9</v>
      </c>
      <c r="R440" s="1185"/>
      <c r="S440" s="1185">
        <f t="shared" si="1053"/>
        <v>1.9</v>
      </c>
      <c r="T440" s="1123">
        <v>66140</v>
      </c>
      <c r="U440" s="1123">
        <f t="shared" si="1054"/>
        <v>125666</v>
      </c>
      <c r="V440" s="1120">
        <f t="shared" si="1055"/>
        <v>0</v>
      </c>
      <c r="W440" s="1123">
        <f t="shared" si="1056"/>
        <v>125666</v>
      </c>
      <c r="X440" s="1187">
        <f t="shared" si="1057"/>
        <v>1633658</v>
      </c>
      <c r="Y440" s="1124">
        <v>1</v>
      </c>
      <c r="Z440" s="505">
        <f t="shared" si="1058"/>
        <v>5</v>
      </c>
      <c r="AA440" s="373"/>
      <c r="AB440" s="229" t="str">
        <f t="shared" si="1059"/>
        <v>Կ-1</v>
      </c>
      <c r="AC440" s="1185">
        <f t="shared" si="1060"/>
        <v>1.9</v>
      </c>
      <c r="AD440" s="1185"/>
      <c r="AE440" s="1185">
        <f t="shared" si="1016"/>
        <v>1.9</v>
      </c>
      <c r="AF440" s="1123">
        <v>66140</v>
      </c>
      <c r="AG440" s="1123">
        <f t="shared" si="1061"/>
        <v>125666</v>
      </c>
      <c r="AH440" s="1120">
        <f t="shared" si="1062"/>
        <v>0</v>
      </c>
      <c r="AI440" s="1123">
        <f t="shared" si="1063"/>
        <v>125666</v>
      </c>
      <c r="AJ440" s="1187">
        <f t="shared" si="1064"/>
        <v>1633658</v>
      </c>
      <c r="AK440" s="1124">
        <v>1</v>
      </c>
      <c r="AL440" s="372">
        <f t="shared" si="1065"/>
        <v>6</v>
      </c>
      <c r="AM440" s="373"/>
      <c r="AN440" s="229" t="str">
        <f t="shared" si="1066"/>
        <v>Կ-1</v>
      </c>
      <c r="AO440" s="1185">
        <f t="shared" si="1067"/>
        <v>1.96</v>
      </c>
      <c r="AP440" s="1185"/>
      <c r="AQ440" s="1185">
        <f t="shared" si="1017"/>
        <v>1.96</v>
      </c>
      <c r="AR440" s="1123">
        <v>66140</v>
      </c>
      <c r="AS440" s="1123">
        <f t="shared" si="1068"/>
        <v>129634.4</v>
      </c>
      <c r="AT440" s="1120">
        <f t="shared" si="1069"/>
        <v>0</v>
      </c>
      <c r="AU440" s="1123">
        <f t="shared" si="1070"/>
        <v>129634.4</v>
      </c>
      <c r="AV440" s="1187">
        <f t="shared" si="1071"/>
        <v>1685247.2</v>
      </c>
    </row>
    <row r="441" spans="1:48" ht="17.25" thickBot="1">
      <c r="A441" s="1200">
        <v>399</v>
      </c>
      <c r="B441" s="1199" t="s">
        <v>946</v>
      </c>
      <c r="C441" s="1432" t="s">
        <v>1814</v>
      </c>
      <c r="D441" s="1434">
        <v>1</v>
      </c>
      <c r="E441" s="1193">
        <v>3</v>
      </c>
      <c r="F441" s="1436" t="s">
        <v>97</v>
      </c>
      <c r="G441" s="660">
        <f t="shared" si="1046"/>
        <v>1.84</v>
      </c>
      <c r="H441" s="1448">
        <v>66140</v>
      </c>
      <c r="I441" s="1449">
        <f t="shared" si="1047"/>
        <v>121697.60000000001</v>
      </c>
      <c r="J441" s="1465">
        <v>0</v>
      </c>
      <c r="K441" s="1123">
        <f t="shared" si="1048"/>
        <v>121697.60000000001</v>
      </c>
      <c r="L441" s="1187">
        <f t="shared" si="1049"/>
        <v>1582068.8</v>
      </c>
      <c r="M441" s="1124">
        <v>1</v>
      </c>
      <c r="N441" s="505">
        <f t="shared" si="1050"/>
        <v>4</v>
      </c>
      <c r="O441" s="373"/>
      <c r="P441" s="229" t="str">
        <f t="shared" si="1051"/>
        <v>Կ-1</v>
      </c>
      <c r="Q441" s="598">
        <f t="shared" si="1052"/>
        <v>1.9</v>
      </c>
      <c r="R441" s="1185"/>
      <c r="S441" s="1185">
        <f t="shared" si="1053"/>
        <v>1.9</v>
      </c>
      <c r="T441" s="1123">
        <v>66140</v>
      </c>
      <c r="U441" s="1123">
        <f t="shared" si="1054"/>
        <v>125666</v>
      </c>
      <c r="V441" s="1120">
        <f t="shared" si="1055"/>
        <v>0</v>
      </c>
      <c r="W441" s="1123">
        <f t="shared" si="1056"/>
        <v>125666</v>
      </c>
      <c r="X441" s="1187">
        <f t="shared" si="1057"/>
        <v>1633658</v>
      </c>
      <c r="Y441" s="1124">
        <v>1</v>
      </c>
      <c r="Z441" s="505">
        <f t="shared" si="1058"/>
        <v>5</v>
      </c>
      <c r="AA441" s="373"/>
      <c r="AB441" s="229" t="str">
        <f t="shared" si="1059"/>
        <v>Կ-1</v>
      </c>
      <c r="AC441" s="1185">
        <f t="shared" si="1060"/>
        <v>1.9</v>
      </c>
      <c r="AD441" s="1185"/>
      <c r="AE441" s="1185">
        <f t="shared" si="1016"/>
        <v>1.9</v>
      </c>
      <c r="AF441" s="1123">
        <v>66140</v>
      </c>
      <c r="AG441" s="1123">
        <f t="shared" si="1061"/>
        <v>125666</v>
      </c>
      <c r="AH441" s="1120">
        <f t="shared" si="1062"/>
        <v>0</v>
      </c>
      <c r="AI441" s="1123">
        <f t="shared" si="1063"/>
        <v>125666</v>
      </c>
      <c r="AJ441" s="1187">
        <f t="shared" si="1064"/>
        <v>1633658</v>
      </c>
      <c r="AK441" s="1124">
        <v>1</v>
      </c>
      <c r="AL441" s="372">
        <f t="shared" si="1065"/>
        <v>6</v>
      </c>
      <c r="AM441" s="373"/>
      <c r="AN441" s="229" t="str">
        <f t="shared" si="1066"/>
        <v>Կ-1</v>
      </c>
      <c r="AO441" s="1185">
        <f t="shared" si="1067"/>
        <v>1.96</v>
      </c>
      <c r="AP441" s="1185"/>
      <c r="AQ441" s="1185">
        <f t="shared" si="1017"/>
        <v>1.96</v>
      </c>
      <c r="AR441" s="1123">
        <v>66140</v>
      </c>
      <c r="AS441" s="1123">
        <f t="shared" si="1068"/>
        <v>129634.4</v>
      </c>
      <c r="AT441" s="1120">
        <f t="shared" si="1069"/>
        <v>0</v>
      </c>
      <c r="AU441" s="1123">
        <f t="shared" si="1070"/>
        <v>129634.4</v>
      </c>
      <c r="AV441" s="1187">
        <f t="shared" si="1071"/>
        <v>1685247.2</v>
      </c>
    </row>
    <row r="442" spans="1:48" ht="17.25" thickBot="1">
      <c r="A442" s="1195">
        <v>400</v>
      </c>
      <c r="B442" s="1199" t="s">
        <v>975</v>
      </c>
      <c r="C442" s="1432" t="s">
        <v>1814</v>
      </c>
      <c r="D442" s="1434">
        <v>1</v>
      </c>
      <c r="E442" s="1193">
        <v>3</v>
      </c>
      <c r="F442" s="1436" t="s">
        <v>97</v>
      </c>
      <c r="G442" s="660">
        <f t="shared" si="1046"/>
        <v>1.84</v>
      </c>
      <c r="H442" s="1448">
        <v>66140</v>
      </c>
      <c r="I442" s="1449">
        <f t="shared" si="1047"/>
        <v>121697.60000000001</v>
      </c>
      <c r="J442" s="1465">
        <v>0</v>
      </c>
      <c r="K442" s="1123">
        <f t="shared" si="1048"/>
        <v>121697.60000000001</v>
      </c>
      <c r="L442" s="1187">
        <f t="shared" si="1049"/>
        <v>1582068.8</v>
      </c>
      <c r="M442" s="1124">
        <v>1</v>
      </c>
      <c r="N442" s="505">
        <f t="shared" si="1050"/>
        <v>4</v>
      </c>
      <c r="O442" s="373"/>
      <c r="P442" s="229" t="str">
        <f t="shared" si="1051"/>
        <v>Կ-1</v>
      </c>
      <c r="Q442" s="598">
        <f t="shared" si="1052"/>
        <v>1.9</v>
      </c>
      <c r="R442" s="1185"/>
      <c r="S442" s="1185">
        <f t="shared" si="1053"/>
        <v>1.9</v>
      </c>
      <c r="T442" s="1123">
        <v>66140</v>
      </c>
      <c r="U442" s="1123">
        <f t="shared" si="1054"/>
        <v>125666</v>
      </c>
      <c r="V442" s="1120">
        <f t="shared" si="1055"/>
        <v>0</v>
      </c>
      <c r="W442" s="1123">
        <f t="shared" si="1056"/>
        <v>125666</v>
      </c>
      <c r="X442" s="1187">
        <f t="shared" si="1057"/>
        <v>1633658</v>
      </c>
      <c r="Y442" s="1124">
        <v>1</v>
      </c>
      <c r="Z442" s="505">
        <f t="shared" si="1058"/>
        <v>5</v>
      </c>
      <c r="AA442" s="373"/>
      <c r="AB442" s="229" t="str">
        <f t="shared" si="1059"/>
        <v>Կ-1</v>
      </c>
      <c r="AC442" s="1185">
        <f t="shared" si="1060"/>
        <v>1.9</v>
      </c>
      <c r="AD442" s="1185"/>
      <c r="AE442" s="1185">
        <f t="shared" si="1016"/>
        <v>1.9</v>
      </c>
      <c r="AF442" s="1123">
        <v>66140</v>
      </c>
      <c r="AG442" s="1123">
        <f t="shared" si="1061"/>
        <v>125666</v>
      </c>
      <c r="AH442" s="1120">
        <f t="shared" si="1062"/>
        <v>0</v>
      </c>
      <c r="AI442" s="1123">
        <f t="shared" si="1063"/>
        <v>125666</v>
      </c>
      <c r="AJ442" s="1187">
        <f t="shared" si="1064"/>
        <v>1633658</v>
      </c>
      <c r="AK442" s="1124">
        <v>1</v>
      </c>
      <c r="AL442" s="372">
        <f t="shared" si="1065"/>
        <v>6</v>
      </c>
      <c r="AM442" s="373"/>
      <c r="AN442" s="229" t="str">
        <f t="shared" si="1066"/>
        <v>Կ-1</v>
      </c>
      <c r="AO442" s="1185">
        <f t="shared" si="1067"/>
        <v>1.96</v>
      </c>
      <c r="AP442" s="1185"/>
      <c r="AQ442" s="1185">
        <f t="shared" si="1017"/>
        <v>1.96</v>
      </c>
      <c r="AR442" s="1123">
        <v>66140</v>
      </c>
      <c r="AS442" s="1123">
        <f t="shared" si="1068"/>
        <v>129634.4</v>
      </c>
      <c r="AT442" s="1120">
        <f t="shared" si="1069"/>
        <v>0</v>
      </c>
      <c r="AU442" s="1123">
        <f t="shared" si="1070"/>
        <v>129634.4</v>
      </c>
      <c r="AV442" s="1187">
        <f t="shared" si="1071"/>
        <v>1685247.2</v>
      </c>
    </row>
    <row r="443" spans="1:48" ht="17.25" thickBot="1">
      <c r="A443" s="1200">
        <v>401</v>
      </c>
      <c r="B443" s="1199" t="s">
        <v>2834</v>
      </c>
      <c r="C443" s="1432" t="s">
        <v>1814</v>
      </c>
      <c r="D443" s="1434">
        <v>1</v>
      </c>
      <c r="E443" s="1193">
        <v>6</v>
      </c>
      <c r="F443" s="1436" t="s">
        <v>97</v>
      </c>
      <c r="G443" s="660">
        <f t="shared" si="1046"/>
        <v>1.96</v>
      </c>
      <c r="H443" s="1448">
        <v>66140</v>
      </c>
      <c r="I443" s="1449">
        <f t="shared" si="1047"/>
        <v>129634.4</v>
      </c>
      <c r="J443" s="1465">
        <v>0</v>
      </c>
      <c r="K443" s="1123">
        <f t="shared" si="1048"/>
        <v>129634.4</v>
      </c>
      <c r="L443" s="1187">
        <f t="shared" si="1049"/>
        <v>1685247.2</v>
      </c>
      <c r="M443" s="1124">
        <v>1</v>
      </c>
      <c r="N443" s="505">
        <f t="shared" si="1050"/>
        <v>7</v>
      </c>
      <c r="O443" s="373"/>
      <c r="P443" s="229" t="str">
        <f t="shared" si="1051"/>
        <v>Կ-1</v>
      </c>
      <c r="Q443" s="598">
        <f t="shared" si="1052"/>
        <v>1.96</v>
      </c>
      <c r="R443" s="1185"/>
      <c r="S443" s="1185">
        <f t="shared" si="1053"/>
        <v>1.96</v>
      </c>
      <c r="T443" s="1123">
        <v>66140</v>
      </c>
      <c r="U443" s="1123">
        <f t="shared" si="1054"/>
        <v>129634.4</v>
      </c>
      <c r="V443" s="1120">
        <f t="shared" si="1055"/>
        <v>0</v>
      </c>
      <c r="W443" s="1123">
        <f t="shared" si="1056"/>
        <v>129634.4</v>
      </c>
      <c r="X443" s="1187">
        <f t="shared" si="1057"/>
        <v>1685247.2</v>
      </c>
      <c r="Y443" s="1124">
        <v>1</v>
      </c>
      <c r="Z443" s="505">
        <f t="shared" si="1058"/>
        <v>8</v>
      </c>
      <c r="AA443" s="373"/>
      <c r="AB443" s="229" t="str">
        <f t="shared" si="1059"/>
        <v>Կ-1</v>
      </c>
      <c r="AC443" s="1185">
        <f t="shared" si="1060"/>
        <v>2.02</v>
      </c>
      <c r="AD443" s="1185"/>
      <c r="AE443" s="1185">
        <f t="shared" si="1016"/>
        <v>2.02</v>
      </c>
      <c r="AF443" s="1123">
        <v>66140</v>
      </c>
      <c r="AG443" s="1123">
        <f t="shared" si="1061"/>
        <v>133602.79999999999</v>
      </c>
      <c r="AH443" s="1120">
        <f t="shared" si="1062"/>
        <v>0</v>
      </c>
      <c r="AI443" s="1123">
        <f t="shared" si="1063"/>
        <v>133602.79999999999</v>
      </c>
      <c r="AJ443" s="1187">
        <f t="shared" si="1064"/>
        <v>1736836.4</v>
      </c>
      <c r="AK443" s="1124">
        <v>1</v>
      </c>
      <c r="AL443" s="372">
        <f t="shared" si="1065"/>
        <v>9</v>
      </c>
      <c r="AM443" s="373"/>
      <c r="AN443" s="229" t="str">
        <f t="shared" si="1066"/>
        <v>Կ-1</v>
      </c>
      <c r="AO443" s="1185">
        <f t="shared" si="1067"/>
        <v>2.02</v>
      </c>
      <c r="AP443" s="1185"/>
      <c r="AQ443" s="1185">
        <f t="shared" si="1017"/>
        <v>2.02</v>
      </c>
      <c r="AR443" s="1123">
        <v>66140</v>
      </c>
      <c r="AS443" s="1123">
        <f t="shared" si="1068"/>
        <v>133602.79999999999</v>
      </c>
      <c r="AT443" s="1120">
        <f t="shared" si="1069"/>
        <v>0</v>
      </c>
      <c r="AU443" s="1123">
        <f t="shared" si="1070"/>
        <v>133602.79999999999</v>
      </c>
      <c r="AV443" s="1187">
        <f t="shared" si="1071"/>
        <v>1736836.4</v>
      </c>
    </row>
    <row r="444" spans="1:48" ht="21.75" customHeight="1" thickBot="1">
      <c r="A444" s="1195">
        <v>402</v>
      </c>
      <c r="B444" s="1199" t="s">
        <v>2835</v>
      </c>
      <c r="C444" s="1432" t="s">
        <v>1814</v>
      </c>
      <c r="D444" s="1434">
        <v>1</v>
      </c>
      <c r="E444" s="1193">
        <v>6</v>
      </c>
      <c r="F444" s="1436" t="s">
        <v>97</v>
      </c>
      <c r="G444" s="660">
        <f t="shared" si="1046"/>
        <v>1.96</v>
      </c>
      <c r="H444" s="1448">
        <v>66140</v>
      </c>
      <c r="I444" s="1449">
        <f t="shared" si="1047"/>
        <v>129634.4</v>
      </c>
      <c r="J444" s="1465">
        <v>0</v>
      </c>
      <c r="K444" s="1123">
        <f t="shared" si="1048"/>
        <v>129634.4</v>
      </c>
      <c r="L444" s="1187">
        <f t="shared" si="1049"/>
        <v>1685247.2</v>
      </c>
      <c r="M444" s="1124">
        <v>1</v>
      </c>
      <c r="N444" s="505">
        <f t="shared" si="1050"/>
        <v>7</v>
      </c>
      <c r="O444" s="373"/>
      <c r="P444" s="229" t="str">
        <f t="shared" si="1051"/>
        <v>Կ-1</v>
      </c>
      <c r="Q444" s="598">
        <f t="shared" si="1052"/>
        <v>1.96</v>
      </c>
      <c r="R444" s="1185"/>
      <c r="S444" s="1185">
        <f t="shared" si="1053"/>
        <v>1.96</v>
      </c>
      <c r="T444" s="1123">
        <v>66140</v>
      </c>
      <c r="U444" s="1123">
        <f t="shared" si="1054"/>
        <v>129634.4</v>
      </c>
      <c r="V444" s="1120">
        <f t="shared" si="1055"/>
        <v>0</v>
      </c>
      <c r="W444" s="1123">
        <f t="shared" si="1056"/>
        <v>129634.4</v>
      </c>
      <c r="X444" s="1187">
        <f t="shared" si="1057"/>
        <v>1685247.2</v>
      </c>
      <c r="Y444" s="1124">
        <v>1</v>
      </c>
      <c r="Z444" s="505">
        <f t="shared" si="1058"/>
        <v>8</v>
      </c>
      <c r="AA444" s="373"/>
      <c r="AB444" s="229" t="str">
        <f t="shared" si="1059"/>
        <v>Կ-1</v>
      </c>
      <c r="AC444" s="1185">
        <f t="shared" si="1060"/>
        <v>2.02</v>
      </c>
      <c r="AD444" s="1185"/>
      <c r="AE444" s="1185">
        <f t="shared" si="1016"/>
        <v>2.02</v>
      </c>
      <c r="AF444" s="1123">
        <v>66140</v>
      </c>
      <c r="AG444" s="1123">
        <f t="shared" si="1061"/>
        <v>133602.79999999999</v>
      </c>
      <c r="AH444" s="1120">
        <f t="shared" si="1062"/>
        <v>0</v>
      </c>
      <c r="AI444" s="1123">
        <f t="shared" si="1063"/>
        <v>133602.79999999999</v>
      </c>
      <c r="AJ444" s="1187">
        <f t="shared" si="1064"/>
        <v>1736836.4</v>
      </c>
      <c r="AK444" s="1124">
        <v>1</v>
      </c>
      <c r="AL444" s="372">
        <f t="shared" si="1065"/>
        <v>9</v>
      </c>
      <c r="AM444" s="373"/>
      <c r="AN444" s="229" t="str">
        <f t="shared" si="1066"/>
        <v>Կ-1</v>
      </c>
      <c r="AO444" s="1185">
        <f t="shared" si="1067"/>
        <v>2.02</v>
      </c>
      <c r="AP444" s="1185"/>
      <c r="AQ444" s="1185">
        <f t="shared" si="1017"/>
        <v>2.02</v>
      </c>
      <c r="AR444" s="1123">
        <v>66140</v>
      </c>
      <c r="AS444" s="1123">
        <f t="shared" si="1068"/>
        <v>133602.79999999999</v>
      </c>
      <c r="AT444" s="1120">
        <f t="shared" si="1069"/>
        <v>0</v>
      </c>
      <c r="AU444" s="1123">
        <f t="shared" si="1070"/>
        <v>133602.79999999999</v>
      </c>
      <c r="AV444" s="1187">
        <f t="shared" si="1071"/>
        <v>1736836.4</v>
      </c>
    </row>
    <row r="445" spans="1:48" ht="21.75" customHeight="1" thickBot="1">
      <c r="A445" s="1200">
        <v>403</v>
      </c>
      <c r="B445" s="1199" t="s">
        <v>2836</v>
      </c>
      <c r="C445" s="1432" t="s">
        <v>1814</v>
      </c>
      <c r="D445" s="1434">
        <v>1</v>
      </c>
      <c r="E445" s="1193">
        <v>6</v>
      </c>
      <c r="F445" s="1436" t="s">
        <v>97</v>
      </c>
      <c r="G445" s="660">
        <f t="shared" si="1046"/>
        <v>1.96</v>
      </c>
      <c r="H445" s="1448">
        <v>66140</v>
      </c>
      <c r="I445" s="1449">
        <f t="shared" si="1047"/>
        <v>129634.4</v>
      </c>
      <c r="J445" s="1465">
        <v>0</v>
      </c>
      <c r="K445" s="1123">
        <f t="shared" si="1048"/>
        <v>129634.4</v>
      </c>
      <c r="L445" s="1187">
        <f t="shared" si="1049"/>
        <v>1685247.2</v>
      </c>
      <c r="M445" s="1124">
        <v>1</v>
      </c>
      <c r="N445" s="505">
        <f t="shared" si="1050"/>
        <v>7</v>
      </c>
      <c r="O445" s="373"/>
      <c r="P445" s="229" t="str">
        <f t="shared" si="1051"/>
        <v>Կ-1</v>
      </c>
      <c r="Q445" s="598">
        <f t="shared" si="1052"/>
        <v>1.96</v>
      </c>
      <c r="R445" s="1185"/>
      <c r="S445" s="1185">
        <f t="shared" si="1053"/>
        <v>1.96</v>
      </c>
      <c r="T445" s="1123">
        <v>66140</v>
      </c>
      <c r="U445" s="1123">
        <f t="shared" si="1054"/>
        <v>129634.4</v>
      </c>
      <c r="V445" s="1120">
        <f t="shared" si="1055"/>
        <v>0</v>
      </c>
      <c r="W445" s="1123">
        <f t="shared" si="1056"/>
        <v>129634.4</v>
      </c>
      <c r="X445" s="1187">
        <f t="shared" si="1057"/>
        <v>1685247.2</v>
      </c>
      <c r="Y445" s="1124">
        <v>1</v>
      </c>
      <c r="Z445" s="505">
        <f t="shared" si="1058"/>
        <v>8</v>
      </c>
      <c r="AA445" s="373"/>
      <c r="AB445" s="229" t="str">
        <f t="shared" si="1059"/>
        <v>Կ-1</v>
      </c>
      <c r="AC445" s="1185">
        <f t="shared" si="1060"/>
        <v>2.02</v>
      </c>
      <c r="AD445" s="1185"/>
      <c r="AE445" s="1185">
        <f t="shared" si="1016"/>
        <v>2.02</v>
      </c>
      <c r="AF445" s="1123">
        <v>66140</v>
      </c>
      <c r="AG445" s="1123">
        <f t="shared" si="1061"/>
        <v>133602.79999999999</v>
      </c>
      <c r="AH445" s="1120">
        <f t="shared" si="1062"/>
        <v>0</v>
      </c>
      <c r="AI445" s="1123">
        <f t="shared" si="1063"/>
        <v>133602.79999999999</v>
      </c>
      <c r="AJ445" s="1187">
        <f t="shared" si="1064"/>
        <v>1736836.4</v>
      </c>
      <c r="AK445" s="1124">
        <v>1</v>
      </c>
      <c r="AL445" s="372">
        <f t="shared" si="1065"/>
        <v>9</v>
      </c>
      <c r="AM445" s="373"/>
      <c r="AN445" s="229" t="str">
        <f t="shared" si="1066"/>
        <v>Կ-1</v>
      </c>
      <c r="AO445" s="1185">
        <f t="shared" si="1067"/>
        <v>2.02</v>
      </c>
      <c r="AP445" s="1185"/>
      <c r="AQ445" s="1185">
        <f t="shared" si="1017"/>
        <v>2.02</v>
      </c>
      <c r="AR445" s="1123">
        <v>66140</v>
      </c>
      <c r="AS445" s="1123">
        <f t="shared" si="1068"/>
        <v>133602.79999999999</v>
      </c>
      <c r="AT445" s="1120">
        <f t="shared" si="1069"/>
        <v>0</v>
      </c>
      <c r="AU445" s="1123">
        <f t="shared" si="1070"/>
        <v>133602.79999999999</v>
      </c>
      <c r="AV445" s="1187">
        <f t="shared" si="1071"/>
        <v>1736836.4</v>
      </c>
    </row>
    <row r="446" spans="1:48" ht="21.75" customHeight="1" thickBot="1">
      <c r="A446" s="1195">
        <v>404</v>
      </c>
      <c r="B446" s="1455" t="s">
        <v>2837</v>
      </c>
      <c r="C446" s="1432" t="s">
        <v>1814</v>
      </c>
      <c r="D446" s="1434">
        <v>1</v>
      </c>
      <c r="E446" s="1193">
        <v>6</v>
      </c>
      <c r="F446" s="1436" t="s">
        <v>97</v>
      </c>
      <c r="G446" s="660">
        <f t="shared" si="1046"/>
        <v>1.96</v>
      </c>
      <c r="H446" s="1448">
        <v>66140</v>
      </c>
      <c r="I446" s="1449">
        <f t="shared" si="1047"/>
        <v>129634.4</v>
      </c>
      <c r="J446" s="1465">
        <v>0</v>
      </c>
      <c r="K446" s="1123">
        <f t="shared" si="1048"/>
        <v>129634.4</v>
      </c>
      <c r="L446" s="1187">
        <f t="shared" si="1049"/>
        <v>1685247.2</v>
      </c>
      <c r="M446" s="1124">
        <v>1</v>
      </c>
      <c r="N446" s="505">
        <f t="shared" si="1050"/>
        <v>7</v>
      </c>
      <c r="O446" s="373"/>
      <c r="P446" s="229" t="str">
        <f t="shared" si="1051"/>
        <v>Կ-1</v>
      </c>
      <c r="Q446" s="598">
        <f t="shared" si="1052"/>
        <v>1.96</v>
      </c>
      <c r="R446" s="1185"/>
      <c r="S446" s="1185">
        <f t="shared" si="1053"/>
        <v>1.96</v>
      </c>
      <c r="T446" s="1123">
        <v>66140</v>
      </c>
      <c r="U446" s="1123">
        <f t="shared" si="1054"/>
        <v>129634.4</v>
      </c>
      <c r="V446" s="1120">
        <f t="shared" si="1055"/>
        <v>0</v>
      </c>
      <c r="W446" s="1123">
        <f t="shared" si="1056"/>
        <v>129634.4</v>
      </c>
      <c r="X446" s="1187">
        <f t="shared" si="1057"/>
        <v>1685247.2</v>
      </c>
      <c r="Y446" s="1124">
        <v>1</v>
      </c>
      <c r="Z446" s="505">
        <f t="shared" si="1058"/>
        <v>8</v>
      </c>
      <c r="AA446" s="373"/>
      <c r="AB446" s="229" t="str">
        <f t="shared" si="1059"/>
        <v>Կ-1</v>
      </c>
      <c r="AC446" s="1185">
        <f t="shared" si="1060"/>
        <v>2.02</v>
      </c>
      <c r="AD446" s="1185"/>
      <c r="AE446" s="1185">
        <f t="shared" si="1016"/>
        <v>2.02</v>
      </c>
      <c r="AF446" s="1123">
        <v>66140</v>
      </c>
      <c r="AG446" s="1123">
        <f t="shared" si="1061"/>
        <v>133602.79999999999</v>
      </c>
      <c r="AH446" s="1120">
        <f t="shared" si="1062"/>
        <v>0</v>
      </c>
      <c r="AI446" s="1123">
        <f t="shared" si="1063"/>
        <v>133602.79999999999</v>
      </c>
      <c r="AJ446" s="1187">
        <f t="shared" si="1064"/>
        <v>1736836.4</v>
      </c>
      <c r="AK446" s="1124">
        <v>1</v>
      </c>
      <c r="AL446" s="372">
        <f t="shared" si="1065"/>
        <v>9</v>
      </c>
      <c r="AM446" s="373"/>
      <c r="AN446" s="229" t="str">
        <f t="shared" si="1066"/>
        <v>Կ-1</v>
      </c>
      <c r="AO446" s="1185">
        <f t="shared" si="1067"/>
        <v>2.02</v>
      </c>
      <c r="AP446" s="1185"/>
      <c r="AQ446" s="1185">
        <f t="shared" si="1017"/>
        <v>2.02</v>
      </c>
      <c r="AR446" s="1123">
        <v>66140</v>
      </c>
      <c r="AS446" s="1123">
        <f t="shared" si="1068"/>
        <v>133602.79999999999</v>
      </c>
      <c r="AT446" s="1120">
        <f t="shared" si="1069"/>
        <v>0</v>
      </c>
      <c r="AU446" s="1123">
        <f t="shared" si="1070"/>
        <v>133602.79999999999</v>
      </c>
      <c r="AV446" s="1187">
        <f t="shared" si="1071"/>
        <v>1736836.4</v>
      </c>
    </row>
    <row r="447" spans="1:48" ht="17.25" customHeight="1" thickBot="1">
      <c r="A447" s="1200">
        <v>405</v>
      </c>
      <c r="B447" s="1455" t="s">
        <v>2838</v>
      </c>
      <c r="C447" s="1432" t="s">
        <v>1814</v>
      </c>
      <c r="D447" s="1434">
        <v>1</v>
      </c>
      <c r="E447" s="1193">
        <v>1</v>
      </c>
      <c r="F447" s="1436" t="s">
        <v>97</v>
      </c>
      <c r="G447" s="660">
        <f t="shared" si="1046"/>
        <v>1.73</v>
      </c>
      <c r="H447" s="1448">
        <v>66140</v>
      </c>
      <c r="I447" s="1449">
        <f t="shared" si="1047"/>
        <v>114422.2</v>
      </c>
      <c r="J447" s="1465">
        <v>0</v>
      </c>
      <c r="K447" s="1123">
        <f t="shared" si="1048"/>
        <v>114422.2</v>
      </c>
      <c r="L447" s="1187">
        <f t="shared" si="1049"/>
        <v>1487488.5999999999</v>
      </c>
      <c r="M447" s="1124">
        <v>1</v>
      </c>
      <c r="N447" s="505">
        <f t="shared" si="1050"/>
        <v>2</v>
      </c>
      <c r="O447" s="373"/>
      <c r="P447" s="229" t="str">
        <f t="shared" si="1051"/>
        <v>Կ-1</v>
      </c>
      <c r="Q447" s="598">
        <f t="shared" si="1052"/>
        <v>1.79</v>
      </c>
      <c r="R447" s="1185"/>
      <c r="S447" s="1185">
        <f t="shared" si="1053"/>
        <v>1.79</v>
      </c>
      <c r="T447" s="1123">
        <v>66140</v>
      </c>
      <c r="U447" s="1123">
        <f t="shared" si="1054"/>
        <v>118390.6</v>
      </c>
      <c r="V447" s="1120">
        <f t="shared" si="1055"/>
        <v>0</v>
      </c>
      <c r="W447" s="1123">
        <f t="shared" si="1056"/>
        <v>118390.6</v>
      </c>
      <c r="X447" s="1187">
        <f t="shared" si="1057"/>
        <v>1539077.8</v>
      </c>
      <c r="Y447" s="1124">
        <v>1</v>
      </c>
      <c r="Z447" s="505">
        <f t="shared" si="1058"/>
        <v>3</v>
      </c>
      <c r="AA447" s="373"/>
      <c r="AB447" s="229" t="str">
        <f t="shared" si="1059"/>
        <v>Կ-1</v>
      </c>
      <c r="AC447" s="1185">
        <f t="shared" si="1060"/>
        <v>1.84</v>
      </c>
      <c r="AD447" s="1185"/>
      <c r="AE447" s="1185">
        <f t="shared" si="1016"/>
        <v>1.84</v>
      </c>
      <c r="AF447" s="1123">
        <v>66140</v>
      </c>
      <c r="AG447" s="1123">
        <f t="shared" si="1061"/>
        <v>121697.60000000001</v>
      </c>
      <c r="AH447" s="1120">
        <f t="shared" si="1062"/>
        <v>0</v>
      </c>
      <c r="AI447" s="1123">
        <f t="shared" si="1063"/>
        <v>121697.60000000001</v>
      </c>
      <c r="AJ447" s="1187">
        <f t="shared" si="1064"/>
        <v>1582068.8</v>
      </c>
      <c r="AK447" s="1124">
        <v>1</v>
      </c>
      <c r="AL447" s="372">
        <f t="shared" si="1065"/>
        <v>4</v>
      </c>
      <c r="AM447" s="373"/>
      <c r="AN447" s="229" t="str">
        <f t="shared" si="1066"/>
        <v>Կ-1</v>
      </c>
      <c r="AO447" s="1185">
        <f t="shared" si="1067"/>
        <v>1.9</v>
      </c>
      <c r="AP447" s="1185"/>
      <c r="AQ447" s="1185">
        <f t="shared" si="1017"/>
        <v>1.9</v>
      </c>
      <c r="AR447" s="1123">
        <v>66140</v>
      </c>
      <c r="AS447" s="1123">
        <f t="shared" si="1068"/>
        <v>125666</v>
      </c>
      <c r="AT447" s="1120">
        <f t="shared" si="1069"/>
        <v>0</v>
      </c>
      <c r="AU447" s="1123">
        <f t="shared" si="1070"/>
        <v>125666</v>
      </c>
      <c r="AV447" s="1187">
        <f t="shared" si="1071"/>
        <v>1633658</v>
      </c>
    </row>
    <row r="448" spans="1:48" ht="17.25" thickBot="1">
      <c r="A448" s="1195">
        <v>406</v>
      </c>
      <c r="B448" s="1455" t="s">
        <v>2839</v>
      </c>
      <c r="C448" s="1432" t="s">
        <v>1814</v>
      </c>
      <c r="D448" s="1434">
        <v>1</v>
      </c>
      <c r="E448" s="1193">
        <v>6</v>
      </c>
      <c r="F448" s="1436" t="s">
        <v>97</v>
      </c>
      <c r="G448" s="660">
        <f t="shared" si="1046"/>
        <v>1.96</v>
      </c>
      <c r="H448" s="1448">
        <v>66140</v>
      </c>
      <c r="I448" s="1449">
        <f t="shared" si="1047"/>
        <v>129634.4</v>
      </c>
      <c r="J448" s="1465">
        <v>0</v>
      </c>
      <c r="K448" s="1123">
        <f t="shared" si="1048"/>
        <v>129634.4</v>
      </c>
      <c r="L448" s="1187">
        <f t="shared" si="1049"/>
        <v>1685247.2</v>
      </c>
      <c r="M448" s="1124">
        <v>1</v>
      </c>
      <c r="N448" s="505">
        <f t="shared" si="1050"/>
        <v>7</v>
      </c>
      <c r="O448" s="373"/>
      <c r="P448" s="229" t="str">
        <f t="shared" si="1051"/>
        <v>Կ-1</v>
      </c>
      <c r="Q448" s="598">
        <f t="shared" si="1052"/>
        <v>1.96</v>
      </c>
      <c r="R448" s="1185"/>
      <c r="S448" s="1185">
        <f t="shared" si="1053"/>
        <v>1.96</v>
      </c>
      <c r="T448" s="1123">
        <v>66140</v>
      </c>
      <c r="U448" s="1123">
        <f t="shared" si="1054"/>
        <v>129634.4</v>
      </c>
      <c r="V448" s="1120">
        <f t="shared" si="1055"/>
        <v>0</v>
      </c>
      <c r="W448" s="1123">
        <f t="shared" si="1056"/>
        <v>129634.4</v>
      </c>
      <c r="X448" s="1187">
        <f t="shared" si="1057"/>
        <v>1685247.2</v>
      </c>
      <c r="Y448" s="1124">
        <v>1</v>
      </c>
      <c r="Z448" s="505">
        <f t="shared" si="1058"/>
        <v>8</v>
      </c>
      <c r="AA448" s="373"/>
      <c r="AB448" s="229" t="str">
        <f t="shared" si="1059"/>
        <v>Կ-1</v>
      </c>
      <c r="AC448" s="1185">
        <f t="shared" si="1060"/>
        <v>2.02</v>
      </c>
      <c r="AD448" s="1185"/>
      <c r="AE448" s="1185">
        <f t="shared" si="1016"/>
        <v>2.02</v>
      </c>
      <c r="AF448" s="1123">
        <v>66140</v>
      </c>
      <c r="AG448" s="1123">
        <f t="shared" si="1061"/>
        <v>133602.79999999999</v>
      </c>
      <c r="AH448" s="1120">
        <f t="shared" si="1062"/>
        <v>0</v>
      </c>
      <c r="AI448" s="1123">
        <f t="shared" si="1063"/>
        <v>133602.79999999999</v>
      </c>
      <c r="AJ448" s="1187">
        <f t="shared" si="1064"/>
        <v>1736836.4</v>
      </c>
      <c r="AK448" s="1124">
        <v>1</v>
      </c>
      <c r="AL448" s="372">
        <f t="shared" si="1065"/>
        <v>9</v>
      </c>
      <c r="AM448" s="373"/>
      <c r="AN448" s="229" t="str">
        <f t="shared" si="1066"/>
        <v>Կ-1</v>
      </c>
      <c r="AO448" s="1185">
        <f t="shared" si="1067"/>
        <v>2.02</v>
      </c>
      <c r="AP448" s="1185"/>
      <c r="AQ448" s="1185">
        <f t="shared" si="1017"/>
        <v>2.02</v>
      </c>
      <c r="AR448" s="1123">
        <v>66140</v>
      </c>
      <c r="AS448" s="1123">
        <f t="shared" si="1068"/>
        <v>133602.79999999999</v>
      </c>
      <c r="AT448" s="1120">
        <f t="shared" si="1069"/>
        <v>0</v>
      </c>
      <c r="AU448" s="1123">
        <f t="shared" si="1070"/>
        <v>133602.79999999999</v>
      </c>
      <c r="AV448" s="1187">
        <f t="shared" si="1071"/>
        <v>1736836.4</v>
      </c>
    </row>
    <row r="449" spans="1:48" ht="17.25" thickBot="1">
      <c r="A449" s="1200">
        <v>407</v>
      </c>
      <c r="B449" s="1455" t="s">
        <v>2840</v>
      </c>
      <c r="C449" s="1432" t="s">
        <v>1814</v>
      </c>
      <c r="D449" s="1434">
        <v>1</v>
      </c>
      <c r="E449" s="1193">
        <v>6</v>
      </c>
      <c r="F449" s="1436" t="s">
        <v>97</v>
      </c>
      <c r="G449" s="660">
        <f t="shared" si="1046"/>
        <v>1.96</v>
      </c>
      <c r="H449" s="1448">
        <v>66140</v>
      </c>
      <c r="I449" s="1449">
        <f t="shared" si="1047"/>
        <v>129634.4</v>
      </c>
      <c r="J449" s="1465">
        <v>0</v>
      </c>
      <c r="K449" s="1123">
        <f t="shared" si="1048"/>
        <v>129634.4</v>
      </c>
      <c r="L449" s="1187">
        <f t="shared" si="1049"/>
        <v>1685247.2</v>
      </c>
      <c r="M449" s="1124">
        <v>1</v>
      </c>
      <c r="N449" s="505">
        <f t="shared" si="1050"/>
        <v>7</v>
      </c>
      <c r="O449" s="373"/>
      <c r="P449" s="229" t="str">
        <f t="shared" si="1051"/>
        <v>Կ-1</v>
      </c>
      <c r="Q449" s="598">
        <f t="shared" si="1052"/>
        <v>1.96</v>
      </c>
      <c r="R449" s="1185"/>
      <c r="S449" s="1185">
        <f t="shared" si="1053"/>
        <v>1.96</v>
      </c>
      <c r="T449" s="1123">
        <v>66140</v>
      </c>
      <c r="U449" s="1123">
        <f t="shared" si="1054"/>
        <v>129634.4</v>
      </c>
      <c r="V449" s="1120">
        <f t="shared" si="1055"/>
        <v>0</v>
      </c>
      <c r="W449" s="1123">
        <f t="shared" si="1056"/>
        <v>129634.4</v>
      </c>
      <c r="X449" s="1187">
        <f t="shared" si="1057"/>
        <v>1685247.2</v>
      </c>
      <c r="Y449" s="1124">
        <v>1</v>
      </c>
      <c r="Z449" s="505">
        <f t="shared" si="1058"/>
        <v>8</v>
      </c>
      <c r="AA449" s="373"/>
      <c r="AB449" s="229" t="str">
        <f t="shared" si="1059"/>
        <v>Կ-1</v>
      </c>
      <c r="AC449" s="1185">
        <f t="shared" si="1060"/>
        <v>2.02</v>
      </c>
      <c r="AD449" s="1185"/>
      <c r="AE449" s="1185">
        <f t="shared" si="1016"/>
        <v>2.02</v>
      </c>
      <c r="AF449" s="1123">
        <v>66140</v>
      </c>
      <c r="AG449" s="1123">
        <f t="shared" si="1061"/>
        <v>133602.79999999999</v>
      </c>
      <c r="AH449" s="1120">
        <f t="shared" si="1062"/>
        <v>0</v>
      </c>
      <c r="AI449" s="1123">
        <f t="shared" si="1063"/>
        <v>133602.79999999999</v>
      </c>
      <c r="AJ449" s="1187">
        <f t="shared" si="1064"/>
        <v>1736836.4</v>
      </c>
      <c r="AK449" s="1124">
        <v>1</v>
      </c>
      <c r="AL449" s="372">
        <f t="shared" si="1065"/>
        <v>9</v>
      </c>
      <c r="AM449" s="373"/>
      <c r="AN449" s="229" t="str">
        <f t="shared" si="1066"/>
        <v>Կ-1</v>
      </c>
      <c r="AO449" s="1185">
        <f t="shared" si="1067"/>
        <v>2.02</v>
      </c>
      <c r="AP449" s="1185"/>
      <c r="AQ449" s="1185">
        <f t="shared" si="1017"/>
        <v>2.02</v>
      </c>
      <c r="AR449" s="1123">
        <v>66140</v>
      </c>
      <c r="AS449" s="1123">
        <f t="shared" si="1068"/>
        <v>133602.79999999999</v>
      </c>
      <c r="AT449" s="1120">
        <f t="shared" si="1069"/>
        <v>0</v>
      </c>
      <c r="AU449" s="1123">
        <f t="shared" si="1070"/>
        <v>133602.79999999999</v>
      </c>
      <c r="AV449" s="1187">
        <f t="shared" si="1071"/>
        <v>1736836.4</v>
      </c>
    </row>
    <row r="450" spans="1:48" ht="17.25" thickBot="1">
      <c r="A450" s="1195">
        <v>408</v>
      </c>
      <c r="B450" s="1199" t="s">
        <v>2841</v>
      </c>
      <c r="C450" s="1432" t="s">
        <v>1814</v>
      </c>
      <c r="D450" s="1434">
        <v>1</v>
      </c>
      <c r="E450" s="1193">
        <v>6</v>
      </c>
      <c r="F450" s="1436" t="s">
        <v>97</v>
      </c>
      <c r="G450" s="660">
        <f t="shared" si="1046"/>
        <v>1.96</v>
      </c>
      <c r="H450" s="1448">
        <v>66140</v>
      </c>
      <c r="I450" s="1449">
        <f t="shared" si="1047"/>
        <v>129634.4</v>
      </c>
      <c r="J450" s="1465">
        <v>0</v>
      </c>
      <c r="K450" s="1123">
        <f t="shared" si="1048"/>
        <v>129634.4</v>
      </c>
      <c r="L450" s="1187">
        <f t="shared" si="1049"/>
        <v>1685247.2</v>
      </c>
      <c r="M450" s="1124">
        <v>1</v>
      </c>
      <c r="N450" s="505">
        <f t="shared" si="1050"/>
        <v>7</v>
      </c>
      <c r="O450" s="373"/>
      <c r="P450" s="229" t="str">
        <f t="shared" si="1051"/>
        <v>Կ-1</v>
      </c>
      <c r="Q450" s="598">
        <f t="shared" si="1052"/>
        <v>1.96</v>
      </c>
      <c r="R450" s="1185"/>
      <c r="S450" s="1185">
        <f t="shared" si="1053"/>
        <v>1.96</v>
      </c>
      <c r="T450" s="1123">
        <v>66140</v>
      </c>
      <c r="U450" s="1123">
        <f t="shared" si="1054"/>
        <v>129634.4</v>
      </c>
      <c r="V450" s="1120">
        <f t="shared" si="1055"/>
        <v>0</v>
      </c>
      <c r="W450" s="1123">
        <f t="shared" si="1056"/>
        <v>129634.4</v>
      </c>
      <c r="X450" s="1187">
        <f t="shared" si="1057"/>
        <v>1685247.2</v>
      </c>
      <c r="Y450" s="1124">
        <v>1</v>
      </c>
      <c r="Z450" s="505">
        <f t="shared" si="1058"/>
        <v>8</v>
      </c>
      <c r="AA450" s="373"/>
      <c r="AB450" s="229" t="str">
        <f t="shared" si="1059"/>
        <v>Կ-1</v>
      </c>
      <c r="AC450" s="1185">
        <f t="shared" si="1060"/>
        <v>2.02</v>
      </c>
      <c r="AD450" s="1185"/>
      <c r="AE450" s="1185">
        <f t="shared" si="1016"/>
        <v>2.02</v>
      </c>
      <c r="AF450" s="1123">
        <v>66140</v>
      </c>
      <c r="AG450" s="1123">
        <f t="shared" si="1061"/>
        <v>133602.79999999999</v>
      </c>
      <c r="AH450" s="1120">
        <f t="shared" si="1062"/>
        <v>0</v>
      </c>
      <c r="AI450" s="1123">
        <f t="shared" si="1063"/>
        <v>133602.79999999999</v>
      </c>
      <c r="AJ450" s="1187">
        <f t="shared" si="1064"/>
        <v>1736836.4</v>
      </c>
      <c r="AK450" s="1124">
        <v>1</v>
      </c>
      <c r="AL450" s="372">
        <f t="shared" si="1065"/>
        <v>9</v>
      </c>
      <c r="AM450" s="373"/>
      <c r="AN450" s="229" t="str">
        <f t="shared" si="1066"/>
        <v>Կ-1</v>
      </c>
      <c r="AO450" s="1185">
        <f t="shared" si="1067"/>
        <v>2.02</v>
      </c>
      <c r="AP450" s="1185"/>
      <c r="AQ450" s="1185">
        <f t="shared" si="1017"/>
        <v>2.02</v>
      </c>
      <c r="AR450" s="1123">
        <v>66140</v>
      </c>
      <c r="AS450" s="1123">
        <f t="shared" si="1068"/>
        <v>133602.79999999999</v>
      </c>
      <c r="AT450" s="1120">
        <f t="shared" si="1069"/>
        <v>0</v>
      </c>
      <c r="AU450" s="1123">
        <f t="shared" si="1070"/>
        <v>133602.79999999999</v>
      </c>
      <c r="AV450" s="1187">
        <f t="shared" si="1071"/>
        <v>1736836.4</v>
      </c>
    </row>
    <row r="451" spans="1:48" ht="17.25" thickBot="1">
      <c r="A451" s="1200">
        <v>409</v>
      </c>
      <c r="B451" s="1199" t="s">
        <v>2842</v>
      </c>
      <c r="C451" s="1432" t="s">
        <v>1814</v>
      </c>
      <c r="D451" s="1434">
        <v>1</v>
      </c>
      <c r="E451" s="1193">
        <v>6</v>
      </c>
      <c r="F451" s="659" t="s">
        <v>97</v>
      </c>
      <c r="G451" s="660">
        <f t="shared" si="1046"/>
        <v>1.96</v>
      </c>
      <c r="H451" s="1448">
        <v>66140</v>
      </c>
      <c r="I451" s="1449">
        <f t="shared" si="1047"/>
        <v>129634.4</v>
      </c>
      <c r="J451" s="1465">
        <v>0</v>
      </c>
      <c r="K451" s="1123">
        <f t="shared" si="1048"/>
        <v>129634.4</v>
      </c>
      <c r="L451" s="1187">
        <f t="shared" si="1049"/>
        <v>1685247.2</v>
      </c>
      <c r="M451" s="1124">
        <v>1</v>
      </c>
      <c r="N451" s="505">
        <f t="shared" si="1050"/>
        <v>7</v>
      </c>
      <c r="O451" s="373"/>
      <c r="P451" s="229" t="str">
        <f t="shared" si="1051"/>
        <v>Կ-1</v>
      </c>
      <c r="Q451" s="598">
        <f t="shared" si="1052"/>
        <v>1.96</v>
      </c>
      <c r="R451" s="1185"/>
      <c r="S451" s="1185">
        <f t="shared" si="1053"/>
        <v>1.96</v>
      </c>
      <c r="T451" s="1123">
        <v>66140</v>
      </c>
      <c r="U451" s="1123">
        <f t="shared" si="1054"/>
        <v>129634.4</v>
      </c>
      <c r="V451" s="1120">
        <f t="shared" si="1055"/>
        <v>0</v>
      </c>
      <c r="W451" s="1123">
        <f t="shared" si="1056"/>
        <v>129634.4</v>
      </c>
      <c r="X451" s="1187">
        <f t="shared" si="1057"/>
        <v>1685247.2</v>
      </c>
      <c r="Y451" s="1124">
        <v>1</v>
      </c>
      <c r="Z451" s="505">
        <f t="shared" si="1058"/>
        <v>8</v>
      </c>
      <c r="AA451" s="373"/>
      <c r="AB451" s="229" t="str">
        <f t="shared" si="1059"/>
        <v>Կ-1</v>
      </c>
      <c r="AC451" s="1185">
        <f t="shared" si="1060"/>
        <v>2.02</v>
      </c>
      <c r="AD451" s="1185"/>
      <c r="AE451" s="1185">
        <f t="shared" si="1016"/>
        <v>2.02</v>
      </c>
      <c r="AF451" s="1123">
        <v>66140</v>
      </c>
      <c r="AG451" s="1123">
        <f t="shared" si="1061"/>
        <v>133602.79999999999</v>
      </c>
      <c r="AH451" s="1120">
        <f t="shared" si="1062"/>
        <v>0</v>
      </c>
      <c r="AI451" s="1123">
        <f t="shared" si="1063"/>
        <v>133602.79999999999</v>
      </c>
      <c r="AJ451" s="1187">
        <f t="shared" si="1064"/>
        <v>1736836.4</v>
      </c>
      <c r="AK451" s="1124">
        <v>1</v>
      </c>
      <c r="AL451" s="372">
        <f t="shared" si="1065"/>
        <v>9</v>
      </c>
      <c r="AM451" s="373"/>
      <c r="AN451" s="229" t="str">
        <f t="shared" si="1066"/>
        <v>Կ-1</v>
      </c>
      <c r="AO451" s="1185">
        <f t="shared" si="1067"/>
        <v>2.02</v>
      </c>
      <c r="AP451" s="1185"/>
      <c r="AQ451" s="1185">
        <f t="shared" si="1017"/>
        <v>2.02</v>
      </c>
      <c r="AR451" s="1123">
        <v>66140</v>
      </c>
      <c r="AS451" s="1123">
        <f t="shared" si="1068"/>
        <v>133602.79999999999</v>
      </c>
      <c r="AT451" s="1120">
        <f t="shared" si="1069"/>
        <v>0</v>
      </c>
      <c r="AU451" s="1123">
        <f t="shared" si="1070"/>
        <v>133602.79999999999</v>
      </c>
      <c r="AV451" s="1187">
        <f t="shared" si="1071"/>
        <v>1736836.4</v>
      </c>
    </row>
    <row r="452" spans="1:48" ht="17.25" thickBot="1">
      <c r="A452" s="1195">
        <v>410</v>
      </c>
      <c r="B452" s="1199" t="s">
        <v>2843</v>
      </c>
      <c r="C452" s="1432" t="s">
        <v>1814</v>
      </c>
      <c r="D452" s="1434">
        <v>1</v>
      </c>
      <c r="E452" s="1193">
        <v>6</v>
      </c>
      <c r="F452" s="1436" t="s">
        <v>97</v>
      </c>
      <c r="G452" s="660">
        <f t="shared" si="1046"/>
        <v>1.96</v>
      </c>
      <c r="H452" s="1448">
        <v>66140</v>
      </c>
      <c r="I452" s="1449">
        <f t="shared" si="1047"/>
        <v>129634.4</v>
      </c>
      <c r="J452" s="1465">
        <v>0</v>
      </c>
      <c r="K452" s="1123">
        <f t="shared" si="1048"/>
        <v>129634.4</v>
      </c>
      <c r="L452" s="1187">
        <f t="shared" si="1049"/>
        <v>1685247.2</v>
      </c>
      <c r="M452" s="1124">
        <v>1</v>
      </c>
      <c r="N452" s="505">
        <f t="shared" si="1050"/>
        <v>7</v>
      </c>
      <c r="O452" s="373"/>
      <c r="P452" s="229" t="str">
        <f t="shared" si="1051"/>
        <v>Կ-1</v>
      </c>
      <c r="Q452" s="598">
        <f t="shared" si="1052"/>
        <v>1.96</v>
      </c>
      <c r="R452" s="1185"/>
      <c r="S452" s="1185">
        <f t="shared" si="1053"/>
        <v>1.96</v>
      </c>
      <c r="T452" s="1123">
        <v>66140</v>
      </c>
      <c r="U452" s="1123">
        <f t="shared" si="1054"/>
        <v>129634.4</v>
      </c>
      <c r="V452" s="1120">
        <f t="shared" si="1055"/>
        <v>0</v>
      </c>
      <c r="W452" s="1123">
        <f t="shared" si="1056"/>
        <v>129634.4</v>
      </c>
      <c r="X452" s="1187">
        <f t="shared" si="1057"/>
        <v>1685247.2</v>
      </c>
      <c r="Y452" s="1124">
        <v>1</v>
      </c>
      <c r="Z452" s="505">
        <f t="shared" si="1058"/>
        <v>8</v>
      </c>
      <c r="AA452" s="373"/>
      <c r="AB452" s="229" t="str">
        <f t="shared" si="1059"/>
        <v>Կ-1</v>
      </c>
      <c r="AC452" s="1185">
        <f t="shared" si="1060"/>
        <v>2.02</v>
      </c>
      <c r="AD452" s="1185"/>
      <c r="AE452" s="1185">
        <f t="shared" si="1016"/>
        <v>2.02</v>
      </c>
      <c r="AF452" s="1123">
        <v>66140</v>
      </c>
      <c r="AG452" s="1123">
        <f t="shared" si="1061"/>
        <v>133602.79999999999</v>
      </c>
      <c r="AH452" s="1120">
        <f t="shared" si="1062"/>
        <v>0</v>
      </c>
      <c r="AI452" s="1123">
        <f t="shared" si="1063"/>
        <v>133602.79999999999</v>
      </c>
      <c r="AJ452" s="1187">
        <f t="shared" si="1064"/>
        <v>1736836.4</v>
      </c>
      <c r="AK452" s="1124">
        <v>1</v>
      </c>
      <c r="AL452" s="372">
        <f t="shared" si="1065"/>
        <v>9</v>
      </c>
      <c r="AM452" s="373"/>
      <c r="AN452" s="229" t="str">
        <f t="shared" si="1066"/>
        <v>Կ-1</v>
      </c>
      <c r="AO452" s="1185">
        <f t="shared" si="1067"/>
        <v>2.02</v>
      </c>
      <c r="AP452" s="1185"/>
      <c r="AQ452" s="1185">
        <f t="shared" si="1017"/>
        <v>2.02</v>
      </c>
      <c r="AR452" s="1123">
        <v>66140</v>
      </c>
      <c r="AS452" s="1123">
        <f t="shared" si="1068"/>
        <v>133602.79999999999</v>
      </c>
      <c r="AT452" s="1120">
        <f t="shared" si="1069"/>
        <v>0</v>
      </c>
      <c r="AU452" s="1123">
        <f t="shared" si="1070"/>
        <v>133602.79999999999</v>
      </c>
      <c r="AV452" s="1187">
        <f t="shared" si="1071"/>
        <v>1736836.4</v>
      </c>
    </row>
    <row r="453" spans="1:48" ht="17.25" thickBot="1">
      <c r="A453" s="1200">
        <v>411</v>
      </c>
      <c r="B453" s="1199" t="s">
        <v>2844</v>
      </c>
      <c r="C453" s="1432" t="s">
        <v>1814</v>
      </c>
      <c r="D453" s="1434">
        <v>1</v>
      </c>
      <c r="E453" s="1193">
        <v>6</v>
      </c>
      <c r="F453" s="1436" t="s">
        <v>97</v>
      </c>
      <c r="G453" s="660">
        <f t="shared" si="1046"/>
        <v>1.96</v>
      </c>
      <c r="H453" s="1448">
        <v>66140</v>
      </c>
      <c r="I453" s="1449">
        <f t="shared" si="1047"/>
        <v>129634.4</v>
      </c>
      <c r="J453" s="1465">
        <v>0</v>
      </c>
      <c r="K453" s="1123">
        <f t="shared" si="1048"/>
        <v>129634.4</v>
      </c>
      <c r="L453" s="1187">
        <f t="shared" si="1049"/>
        <v>1685247.2</v>
      </c>
      <c r="M453" s="1124">
        <v>1</v>
      </c>
      <c r="N453" s="505">
        <f t="shared" si="1050"/>
        <v>7</v>
      </c>
      <c r="O453" s="373"/>
      <c r="P453" s="229" t="str">
        <f t="shared" si="1051"/>
        <v>Կ-1</v>
      </c>
      <c r="Q453" s="598">
        <f t="shared" si="1052"/>
        <v>1.96</v>
      </c>
      <c r="R453" s="1185"/>
      <c r="S453" s="1185">
        <f t="shared" si="1053"/>
        <v>1.96</v>
      </c>
      <c r="T453" s="1123">
        <v>66140</v>
      </c>
      <c r="U453" s="1123">
        <f t="shared" si="1054"/>
        <v>129634.4</v>
      </c>
      <c r="V453" s="1120">
        <f t="shared" si="1055"/>
        <v>0</v>
      </c>
      <c r="W453" s="1123">
        <f t="shared" si="1056"/>
        <v>129634.4</v>
      </c>
      <c r="X453" s="1187">
        <f t="shared" si="1057"/>
        <v>1685247.2</v>
      </c>
      <c r="Y453" s="1124">
        <v>1</v>
      </c>
      <c r="Z453" s="505">
        <f t="shared" si="1058"/>
        <v>8</v>
      </c>
      <c r="AA453" s="373"/>
      <c r="AB453" s="229" t="str">
        <f t="shared" si="1059"/>
        <v>Կ-1</v>
      </c>
      <c r="AC453" s="1185">
        <f t="shared" si="1060"/>
        <v>2.02</v>
      </c>
      <c r="AD453" s="1185"/>
      <c r="AE453" s="1185">
        <f t="shared" si="1016"/>
        <v>2.02</v>
      </c>
      <c r="AF453" s="1123">
        <v>66140</v>
      </c>
      <c r="AG453" s="1123">
        <f t="shared" si="1061"/>
        <v>133602.79999999999</v>
      </c>
      <c r="AH453" s="1120">
        <f t="shared" si="1062"/>
        <v>0</v>
      </c>
      <c r="AI453" s="1123">
        <f t="shared" si="1063"/>
        <v>133602.79999999999</v>
      </c>
      <c r="AJ453" s="1187">
        <f t="shared" si="1064"/>
        <v>1736836.4</v>
      </c>
      <c r="AK453" s="1124">
        <v>1</v>
      </c>
      <c r="AL453" s="372">
        <f t="shared" si="1065"/>
        <v>9</v>
      </c>
      <c r="AM453" s="373"/>
      <c r="AN453" s="229" t="str">
        <f t="shared" si="1066"/>
        <v>Կ-1</v>
      </c>
      <c r="AO453" s="1185">
        <f t="shared" si="1067"/>
        <v>2.02</v>
      </c>
      <c r="AP453" s="1185"/>
      <c r="AQ453" s="1185">
        <f t="shared" si="1017"/>
        <v>2.02</v>
      </c>
      <c r="AR453" s="1123">
        <v>66140</v>
      </c>
      <c r="AS453" s="1123">
        <f t="shared" si="1068"/>
        <v>133602.79999999999</v>
      </c>
      <c r="AT453" s="1120">
        <f t="shared" si="1069"/>
        <v>0</v>
      </c>
      <c r="AU453" s="1123">
        <f t="shared" si="1070"/>
        <v>133602.79999999999</v>
      </c>
      <c r="AV453" s="1187">
        <f t="shared" si="1071"/>
        <v>1736836.4</v>
      </c>
    </row>
    <row r="454" spans="1:48" ht="17.25" thickBot="1">
      <c r="A454" s="1195">
        <v>412</v>
      </c>
      <c r="B454" s="1199" t="s">
        <v>2845</v>
      </c>
      <c r="C454" s="1432" t="s">
        <v>1814</v>
      </c>
      <c r="D454" s="1434">
        <v>1</v>
      </c>
      <c r="E454" s="1193">
        <v>6</v>
      </c>
      <c r="F454" s="1436" t="s">
        <v>97</v>
      </c>
      <c r="G454" s="660">
        <f t="shared" si="1046"/>
        <v>1.96</v>
      </c>
      <c r="H454" s="1448">
        <v>66140</v>
      </c>
      <c r="I454" s="1449">
        <f t="shared" si="1047"/>
        <v>129634.4</v>
      </c>
      <c r="J454" s="1465">
        <v>0</v>
      </c>
      <c r="K454" s="1123">
        <f t="shared" si="1048"/>
        <v>129634.4</v>
      </c>
      <c r="L454" s="1187">
        <f t="shared" si="1049"/>
        <v>1685247.2</v>
      </c>
      <c r="M454" s="1124">
        <v>1</v>
      </c>
      <c r="N454" s="505">
        <f t="shared" si="1050"/>
        <v>7</v>
      </c>
      <c r="O454" s="373"/>
      <c r="P454" s="229" t="str">
        <f t="shared" si="1051"/>
        <v>Կ-1</v>
      </c>
      <c r="Q454" s="598">
        <f t="shared" si="1052"/>
        <v>1.96</v>
      </c>
      <c r="R454" s="1185"/>
      <c r="S454" s="1185">
        <f t="shared" si="1053"/>
        <v>1.96</v>
      </c>
      <c r="T454" s="1123">
        <v>66140</v>
      </c>
      <c r="U454" s="1123">
        <f t="shared" si="1054"/>
        <v>129634.4</v>
      </c>
      <c r="V454" s="1120">
        <f t="shared" si="1055"/>
        <v>0</v>
      </c>
      <c r="W454" s="1123">
        <f t="shared" si="1056"/>
        <v>129634.4</v>
      </c>
      <c r="X454" s="1187">
        <f t="shared" si="1057"/>
        <v>1685247.2</v>
      </c>
      <c r="Y454" s="1124">
        <v>1</v>
      </c>
      <c r="Z454" s="505">
        <f t="shared" si="1058"/>
        <v>8</v>
      </c>
      <c r="AA454" s="373"/>
      <c r="AB454" s="229" t="str">
        <f t="shared" si="1059"/>
        <v>Կ-1</v>
      </c>
      <c r="AC454" s="1185">
        <f t="shared" si="1060"/>
        <v>2.02</v>
      </c>
      <c r="AD454" s="1185"/>
      <c r="AE454" s="1185">
        <f t="shared" si="1016"/>
        <v>2.02</v>
      </c>
      <c r="AF454" s="1123">
        <v>66140</v>
      </c>
      <c r="AG454" s="1123">
        <f t="shared" si="1061"/>
        <v>133602.79999999999</v>
      </c>
      <c r="AH454" s="1120">
        <f t="shared" si="1062"/>
        <v>0</v>
      </c>
      <c r="AI454" s="1123">
        <f t="shared" si="1063"/>
        <v>133602.79999999999</v>
      </c>
      <c r="AJ454" s="1187">
        <f t="shared" si="1064"/>
        <v>1736836.4</v>
      </c>
      <c r="AK454" s="1124">
        <v>1</v>
      </c>
      <c r="AL454" s="372">
        <f t="shared" si="1065"/>
        <v>9</v>
      </c>
      <c r="AM454" s="373"/>
      <c r="AN454" s="229" t="str">
        <f t="shared" si="1066"/>
        <v>Կ-1</v>
      </c>
      <c r="AO454" s="1185">
        <f t="shared" si="1067"/>
        <v>2.02</v>
      </c>
      <c r="AP454" s="1185"/>
      <c r="AQ454" s="1185">
        <f t="shared" si="1017"/>
        <v>2.02</v>
      </c>
      <c r="AR454" s="1123">
        <v>66140</v>
      </c>
      <c r="AS454" s="1123">
        <f t="shared" si="1068"/>
        <v>133602.79999999999</v>
      </c>
      <c r="AT454" s="1120">
        <f t="shared" si="1069"/>
        <v>0</v>
      </c>
      <c r="AU454" s="1123">
        <f t="shared" si="1070"/>
        <v>133602.79999999999</v>
      </c>
      <c r="AV454" s="1187">
        <f t="shared" si="1071"/>
        <v>1736836.4</v>
      </c>
    </row>
    <row r="455" spans="1:48" ht="17.25" thickBot="1">
      <c r="A455" s="1200">
        <v>413</v>
      </c>
      <c r="B455" s="1199" t="s">
        <v>2846</v>
      </c>
      <c r="C455" s="1432" t="s">
        <v>1814</v>
      </c>
      <c r="D455" s="1434">
        <v>1</v>
      </c>
      <c r="E455" s="1193">
        <v>4</v>
      </c>
      <c r="F455" s="1436" t="s">
        <v>97</v>
      </c>
      <c r="G455" s="660">
        <f t="shared" si="1046"/>
        <v>1.9</v>
      </c>
      <c r="H455" s="1448">
        <v>66140</v>
      </c>
      <c r="I455" s="1449">
        <f t="shared" ref="I455:I478" si="1072">+H455*G455</f>
        <v>125666</v>
      </c>
      <c r="J455" s="1465">
        <v>0</v>
      </c>
      <c r="K455" s="1123">
        <f t="shared" si="1048"/>
        <v>125666</v>
      </c>
      <c r="L455" s="1187">
        <f t="shared" si="1049"/>
        <v>1633658</v>
      </c>
      <c r="M455" s="1124">
        <v>1</v>
      </c>
      <c r="N455" s="505">
        <f t="shared" si="1050"/>
        <v>5</v>
      </c>
      <c r="O455" s="373"/>
      <c r="P455" s="229" t="str">
        <f t="shared" si="1051"/>
        <v>Կ-1</v>
      </c>
      <c r="Q455" s="598">
        <f t="shared" si="1052"/>
        <v>1.9</v>
      </c>
      <c r="R455" s="1185"/>
      <c r="S455" s="1185">
        <f t="shared" si="1053"/>
        <v>1.9</v>
      </c>
      <c r="T455" s="1123">
        <v>66140</v>
      </c>
      <c r="U455" s="1123">
        <f t="shared" ref="U455:U478" si="1073">+T455*S455</f>
        <v>125666</v>
      </c>
      <c r="V455" s="1120">
        <f t="shared" si="1055"/>
        <v>0</v>
      </c>
      <c r="W455" s="1123">
        <f t="shared" si="1056"/>
        <v>125666</v>
      </c>
      <c r="X455" s="1187">
        <f t="shared" si="1057"/>
        <v>1633658</v>
      </c>
      <c r="Y455" s="1124">
        <v>1</v>
      </c>
      <c r="Z455" s="505">
        <f t="shared" si="1058"/>
        <v>6</v>
      </c>
      <c r="AA455" s="373"/>
      <c r="AB455" s="229" t="str">
        <f t="shared" si="1059"/>
        <v>Կ-1</v>
      </c>
      <c r="AC455" s="1185">
        <f t="shared" si="1060"/>
        <v>1.96</v>
      </c>
      <c r="AD455" s="1185"/>
      <c r="AE455" s="1185">
        <f t="shared" si="1016"/>
        <v>1.96</v>
      </c>
      <c r="AF455" s="1123">
        <v>66140</v>
      </c>
      <c r="AG455" s="1123">
        <f t="shared" ref="AG455:AG478" si="1074">+AF455*AE455</f>
        <v>129634.4</v>
      </c>
      <c r="AH455" s="1120">
        <f t="shared" si="1062"/>
        <v>0</v>
      </c>
      <c r="AI455" s="1123">
        <f t="shared" si="1063"/>
        <v>129634.4</v>
      </c>
      <c r="AJ455" s="1187">
        <f t="shared" si="1064"/>
        <v>1685247.2</v>
      </c>
      <c r="AK455" s="1124">
        <v>1</v>
      </c>
      <c r="AL455" s="372">
        <f t="shared" si="1065"/>
        <v>7</v>
      </c>
      <c r="AM455" s="373"/>
      <c r="AN455" s="229" t="str">
        <f t="shared" si="1066"/>
        <v>Կ-1</v>
      </c>
      <c r="AO455" s="1185">
        <f t="shared" si="1067"/>
        <v>1.96</v>
      </c>
      <c r="AP455" s="1185"/>
      <c r="AQ455" s="1185">
        <f t="shared" si="1017"/>
        <v>1.96</v>
      </c>
      <c r="AR455" s="1123">
        <v>66140</v>
      </c>
      <c r="AS455" s="1123">
        <f t="shared" ref="AS455:AS478" si="1075">+AR455*AQ455</f>
        <v>129634.4</v>
      </c>
      <c r="AT455" s="1120">
        <f t="shared" si="1069"/>
        <v>0</v>
      </c>
      <c r="AU455" s="1123">
        <f t="shared" si="1070"/>
        <v>129634.4</v>
      </c>
      <c r="AV455" s="1187">
        <f t="shared" si="1071"/>
        <v>1685247.2</v>
      </c>
    </row>
    <row r="456" spans="1:48" ht="17.25" thickBot="1">
      <c r="A456" s="1195">
        <v>414</v>
      </c>
      <c r="B456" s="1199" t="s">
        <v>1096</v>
      </c>
      <c r="C456" s="1432" t="s">
        <v>1814</v>
      </c>
      <c r="D456" s="1434">
        <v>1</v>
      </c>
      <c r="E456" s="1193">
        <v>3</v>
      </c>
      <c r="F456" s="1436" t="s">
        <v>97</v>
      </c>
      <c r="G456" s="660">
        <f t="shared" si="1046"/>
        <v>1.84</v>
      </c>
      <c r="H456" s="1448">
        <v>66140</v>
      </c>
      <c r="I456" s="1449">
        <f t="shared" si="1072"/>
        <v>121697.60000000001</v>
      </c>
      <c r="J456" s="1465">
        <v>0</v>
      </c>
      <c r="K456" s="1123">
        <f t="shared" si="1048"/>
        <v>121697.60000000001</v>
      </c>
      <c r="L456" s="1187">
        <f t="shared" si="1049"/>
        <v>1582068.8</v>
      </c>
      <c r="M456" s="1124">
        <v>1</v>
      </c>
      <c r="N456" s="505">
        <f t="shared" si="1050"/>
        <v>4</v>
      </c>
      <c r="O456" s="373"/>
      <c r="P456" s="229" t="str">
        <f t="shared" si="1051"/>
        <v>Կ-1</v>
      </c>
      <c r="Q456" s="598">
        <f t="shared" si="1052"/>
        <v>1.9</v>
      </c>
      <c r="R456" s="1185"/>
      <c r="S456" s="1185">
        <f t="shared" si="1053"/>
        <v>1.9</v>
      </c>
      <c r="T456" s="1123">
        <v>66140</v>
      </c>
      <c r="U456" s="1123">
        <f t="shared" si="1073"/>
        <v>125666</v>
      </c>
      <c r="V456" s="1120">
        <f t="shared" si="1055"/>
        <v>0</v>
      </c>
      <c r="W456" s="1123">
        <f t="shared" si="1056"/>
        <v>125666</v>
      </c>
      <c r="X456" s="1187">
        <f t="shared" si="1057"/>
        <v>1633658</v>
      </c>
      <c r="Y456" s="1124">
        <v>1</v>
      </c>
      <c r="Z456" s="505">
        <f t="shared" si="1058"/>
        <v>5</v>
      </c>
      <c r="AA456" s="373"/>
      <c r="AB456" s="229" t="str">
        <f t="shared" si="1059"/>
        <v>Կ-1</v>
      </c>
      <c r="AC456" s="1185">
        <f t="shared" si="1060"/>
        <v>1.9</v>
      </c>
      <c r="AD456" s="1185"/>
      <c r="AE456" s="1185">
        <f t="shared" si="1016"/>
        <v>1.9</v>
      </c>
      <c r="AF456" s="1123">
        <v>66140</v>
      </c>
      <c r="AG456" s="1123">
        <f t="shared" si="1074"/>
        <v>125666</v>
      </c>
      <c r="AH456" s="1120">
        <f t="shared" si="1062"/>
        <v>0</v>
      </c>
      <c r="AI456" s="1123">
        <f t="shared" si="1063"/>
        <v>125666</v>
      </c>
      <c r="AJ456" s="1187">
        <f t="shared" si="1064"/>
        <v>1633658</v>
      </c>
      <c r="AK456" s="1124">
        <v>1</v>
      </c>
      <c r="AL456" s="372">
        <f t="shared" si="1065"/>
        <v>6</v>
      </c>
      <c r="AM456" s="373"/>
      <c r="AN456" s="229" t="str">
        <f t="shared" si="1066"/>
        <v>Կ-1</v>
      </c>
      <c r="AO456" s="1185">
        <f t="shared" si="1067"/>
        <v>1.96</v>
      </c>
      <c r="AP456" s="1185"/>
      <c r="AQ456" s="1185">
        <f t="shared" si="1017"/>
        <v>1.96</v>
      </c>
      <c r="AR456" s="1123">
        <v>66140</v>
      </c>
      <c r="AS456" s="1123">
        <f t="shared" si="1075"/>
        <v>129634.4</v>
      </c>
      <c r="AT456" s="1120">
        <f t="shared" si="1069"/>
        <v>0</v>
      </c>
      <c r="AU456" s="1123">
        <f t="shared" si="1070"/>
        <v>129634.4</v>
      </c>
      <c r="AV456" s="1187">
        <f t="shared" si="1071"/>
        <v>1685247.2</v>
      </c>
    </row>
    <row r="457" spans="1:48" ht="17.25" thickBot="1">
      <c r="A457" s="1200">
        <v>415</v>
      </c>
      <c r="B457" s="1199" t="s">
        <v>2847</v>
      </c>
      <c r="C457" s="1432" t="s">
        <v>1814</v>
      </c>
      <c r="D457" s="1434">
        <v>1</v>
      </c>
      <c r="E457" s="1193">
        <v>6</v>
      </c>
      <c r="F457" s="1436" t="s">
        <v>97</v>
      </c>
      <c r="G457" s="660">
        <f t="shared" si="1046"/>
        <v>1.96</v>
      </c>
      <c r="H457" s="1448">
        <v>66140</v>
      </c>
      <c r="I457" s="1449">
        <f t="shared" si="1072"/>
        <v>129634.4</v>
      </c>
      <c r="J457" s="1465">
        <v>0</v>
      </c>
      <c r="K457" s="1123">
        <f t="shared" si="1048"/>
        <v>129634.4</v>
      </c>
      <c r="L457" s="1187">
        <f t="shared" si="1049"/>
        <v>1685247.2</v>
      </c>
      <c r="M457" s="1124">
        <v>1</v>
      </c>
      <c r="N457" s="505">
        <f t="shared" si="1050"/>
        <v>7</v>
      </c>
      <c r="O457" s="373"/>
      <c r="P457" s="229" t="str">
        <f t="shared" si="1051"/>
        <v>Կ-1</v>
      </c>
      <c r="Q457" s="598">
        <f t="shared" si="1052"/>
        <v>1.96</v>
      </c>
      <c r="R457" s="1185"/>
      <c r="S457" s="1185">
        <f t="shared" si="1053"/>
        <v>1.96</v>
      </c>
      <c r="T457" s="1123">
        <v>66140</v>
      </c>
      <c r="U457" s="1123">
        <f t="shared" si="1073"/>
        <v>129634.4</v>
      </c>
      <c r="V457" s="1120">
        <f t="shared" si="1055"/>
        <v>0</v>
      </c>
      <c r="W457" s="1123">
        <f t="shared" si="1056"/>
        <v>129634.4</v>
      </c>
      <c r="X457" s="1187">
        <f t="shared" si="1057"/>
        <v>1685247.2</v>
      </c>
      <c r="Y457" s="1124">
        <v>1</v>
      </c>
      <c r="Z457" s="505">
        <f t="shared" si="1058"/>
        <v>8</v>
      </c>
      <c r="AA457" s="373"/>
      <c r="AB457" s="229" t="str">
        <f t="shared" si="1059"/>
        <v>Կ-1</v>
      </c>
      <c r="AC457" s="1185">
        <f t="shared" si="1060"/>
        <v>2.02</v>
      </c>
      <c r="AD457" s="1185"/>
      <c r="AE457" s="1185">
        <f t="shared" si="1016"/>
        <v>2.02</v>
      </c>
      <c r="AF457" s="1123">
        <v>66140</v>
      </c>
      <c r="AG457" s="1123">
        <f t="shared" si="1074"/>
        <v>133602.79999999999</v>
      </c>
      <c r="AH457" s="1120">
        <f t="shared" si="1062"/>
        <v>0</v>
      </c>
      <c r="AI457" s="1123">
        <f t="shared" si="1063"/>
        <v>133602.79999999999</v>
      </c>
      <c r="AJ457" s="1187">
        <f t="shared" si="1064"/>
        <v>1736836.4</v>
      </c>
      <c r="AK457" s="1124">
        <v>1</v>
      </c>
      <c r="AL457" s="372">
        <f t="shared" si="1065"/>
        <v>9</v>
      </c>
      <c r="AM457" s="373"/>
      <c r="AN457" s="229" t="str">
        <f t="shared" si="1066"/>
        <v>Կ-1</v>
      </c>
      <c r="AO457" s="1185">
        <f t="shared" si="1067"/>
        <v>2.02</v>
      </c>
      <c r="AP457" s="1185"/>
      <c r="AQ457" s="1185">
        <f t="shared" si="1017"/>
        <v>2.02</v>
      </c>
      <c r="AR457" s="1123">
        <v>66140</v>
      </c>
      <c r="AS457" s="1123">
        <f t="shared" si="1075"/>
        <v>133602.79999999999</v>
      </c>
      <c r="AT457" s="1120">
        <f t="shared" si="1069"/>
        <v>0</v>
      </c>
      <c r="AU457" s="1123">
        <f t="shared" si="1070"/>
        <v>133602.79999999999</v>
      </c>
      <c r="AV457" s="1187">
        <f t="shared" si="1071"/>
        <v>1736836.4</v>
      </c>
    </row>
    <row r="458" spans="1:48" ht="17.25" thickBot="1">
      <c r="A458" s="1195">
        <v>416</v>
      </c>
      <c r="B458" s="1199" t="s">
        <v>973</v>
      </c>
      <c r="C458" s="1432" t="s">
        <v>1814</v>
      </c>
      <c r="D458" s="1434">
        <v>1</v>
      </c>
      <c r="E458" s="1193">
        <v>6</v>
      </c>
      <c r="F458" s="1436" t="s">
        <v>97</v>
      </c>
      <c r="G458" s="660">
        <f t="shared" si="1046"/>
        <v>1.96</v>
      </c>
      <c r="H458" s="1448">
        <v>66140</v>
      </c>
      <c r="I458" s="1449">
        <f t="shared" si="1072"/>
        <v>129634.4</v>
      </c>
      <c r="J458" s="1465">
        <v>0</v>
      </c>
      <c r="K458" s="1123">
        <f t="shared" si="1048"/>
        <v>129634.4</v>
      </c>
      <c r="L458" s="1187">
        <f t="shared" si="1049"/>
        <v>1685247.2</v>
      </c>
      <c r="M458" s="1124">
        <v>1</v>
      </c>
      <c r="N458" s="505">
        <f t="shared" si="1050"/>
        <v>7</v>
      </c>
      <c r="O458" s="373"/>
      <c r="P458" s="229" t="str">
        <f t="shared" si="1051"/>
        <v>Կ-1</v>
      </c>
      <c r="Q458" s="598">
        <f t="shared" si="1052"/>
        <v>1.96</v>
      </c>
      <c r="R458" s="1185"/>
      <c r="S458" s="1185">
        <f t="shared" si="1053"/>
        <v>1.96</v>
      </c>
      <c r="T458" s="1123">
        <v>66140</v>
      </c>
      <c r="U458" s="1123">
        <f t="shared" si="1073"/>
        <v>129634.4</v>
      </c>
      <c r="V458" s="1120">
        <f t="shared" si="1055"/>
        <v>0</v>
      </c>
      <c r="W458" s="1123">
        <f t="shared" si="1056"/>
        <v>129634.4</v>
      </c>
      <c r="X458" s="1187">
        <f t="shared" si="1057"/>
        <v>1685247.2</v>
      </c>
      <c r="Y458" s="1124">
        <v>1</v>
      </c>
      <c r="Z458" s="505">
        <f t="shared" si="1058"/>
        <v>8</v>
      </c>
      <c r="AA458" s="373"/>
      <c r="AB458" s="229" t="str">
        <f t="shared" si="1059"/>
        <v>Կ-1</v>
      </c>
      <c r="AC458" s="1185">
        <f t="shared" si="1060"/>
        <v>2.02</v>
      </c>
      <c r="AD458" s="1185"/>
      <c r="AE458" s="1185">
        <f t="shared" si="1016"/>
        <v>2.02</v>
      </c>
      <c r="AF458" s="1123">
        <v>66140</v>
      </c>
      <c r="AG458" s="1123">
        <f t="shared" si="1074"/>
        <v>133602.79999999999</v>
      </c>
      <c r="AH458" s="1120">
        <f t="shared" si="1062"/>
        <v>0</v>
      </c>
      <c r="AI458" s="1123">
        <f t="shared" si="1063"/>
        <v>133602.79999999999</v>
      </c>
      <c r="AJ458" s="1187">
        <f t="shared" si="1064"/>
        <v>1736836.4</v>
      </c>
      <c r="AK458" s="1124">
        <v>1</v>
      </c>
      <c r="AL458" s="372">
        <f t="shared" si="1065"/>
        <v>9</v>
      </c>
      <c r="AM458" s="373"/>
      <c r="AN458" s="229" t="str">
        <f t="shared" si="1066"/>
        <v>Կ-1</v>
      </c>
      <c r="AO458" s="1185">
        <f t="shared" si="1067"/>
        <v>2.02</v>
      </c>
      <c r="AP458" s="1185"/>
      <c r="AQ458" s="1185">
        <f t="shared" si="1017"/>
        <v>2.02</v>
      </c>
      <c r="AR458" s="1123">
        <v>66140</v>
      </c>
      <c r="AS458" s="1123">
        <f t="shared" si="1075"/>
        <v>133602.79999999999</v>
      </c>
      <c r="AT458" s="1120">
        <f t="shared" si="1069"/>
        <v>0</v>
      </c>
      <c r="AU458" s="1123">
        <f t="shared" si="1070"/>
        <v>133602.79999999999</v>
      </c>
      <c r="AV458" s="1187">
        <f t="shared" si="1071"/>
        <v>1736836.4</v>
      </c>
    </row>
    <row r="459" spans="1:48" ht="17.25" thickBot="1">
      <c r="A459" s="1200">
        <v>417</v>
      </c>
      <c r="B459" s="1199" t="s">
        <v>2848</v>
      </c>
      <c r="C459" s="1432" t="s">
        <v>1814</v>
      </c>
      <c r="D459" s="1434">
        <v>1</v>
      </c>
      <c r="E459" s="1193">
        <v>6</v>
      </c>
      <c r="F459" s="1436" t="s">
        <v>97</v>
      </c>
      <c r="G459" s="660">
        <f t="shared" si="1046"/>
        <v>1.96</v>
      </c>
      <c r="H459" s="1448">
        <v>66140</v>
      </c>
      <c r="I459" s="1449">
        <f t="shared" si="1072"/>
        <v>129634.4</v>
      </c>
      <c r="J459" s="1465">
        <v>0</v>
      </c>
      <c r="K459" s="1123">
        <f t="shared" si="1048"/>
        <v>129634.4</v>
      </c>
      <c r="L459" s="1187">
        <f t="shared" si="1049"/>
        <v>1685247.2</v>
      </c>
      <c r="M459" s="1124">
        <v>1</v>
      </c>
      <c r="N459" s="505">
        <f t="shared" si="1050"/>
        <v>7</v>
      </c>
      <c r="O459" s="373"/>
      <c r="P459" s="229" t="str">
        <f t="shared" si="1051"/>
        <v>Կ-1</v>
      </c>
      <c r="Q459" s="598">
        <f t="shared" si="1052"/>
        <v>1.96</v>
      </c>
      <c r="R459" s="1185"/>
      <c r="S459" s="1185">
        <f t="shared" si="1053"/>
        <v>1.96</v>
      </c>
      <c r="T459" s="1123">
        <v>66140</v>
      </c>
      <c r="U459" s="1123">
        <f t="shared" si="1073"/>
        <v>129634.4</v>
      </c>
      <c r="V459" s="1120">
        <f t="shared" si="1055"/>
        <v>0</v>
      </c>
      <c r="W459" s="1123">
        <f t="shared" si="1056"/>
        <v>129634.4</v>
      </c>
      <c r="X459" s="1187">
        <f t="shared" si="1057"/>
        <v>1685247.2</v>
      </c>
      <c r="Y459" s="1124">
        <v>1</v>
      </c>
      <c r="Z459" s="505">
        <f t="shared" si="1058"/>
        <v>8</v>
      </c>
      <c r="AA459" s="373"/>
      <c r="AB459" s="229" t="str">
        <f t="shared" si="1059"/>
        <v>Կ-1</v>
      </c>
      <c r="AC459" s="1185">
        <f t="shared" si="1060"/>
        <v>2.02</v>
      </c>
      <c r="AD459" s="1185"/>
      <c r="AE459" s="1185">
        <f t="shared" si="1016"/>
        <v>2.02</v>
      </c>
      <c r="AF459" s="1123">
        <v>66140</v>
      </c>
      <c r="AG459" s="1123">
        <f t="shared" si="1074"/>
        <v>133602.79999999999</v>
      </c>
      <c r="AH459" s="1120">
        <f t="shared" si="1062"/>
        <v>0</v>
      </c>
      <c r="AI459" s="1123">
        <f t="shared" si="1063"/>
        <v>133602.79999999999</v>
      </c>
      <c r="AJ459" s="1187">
        <f t="shared" si="1064"/>
        <v>1736836.4</v>
      </c>
      <c r="AK459" s="1124">
        <v>1</v>
      </c>
      <c r="AL459" s="372">
        <f t="shared" si="1065"/>
        <v>9</v>
      </c>
      <c r="AM459" s="373"/>
      <c r="AN459" s="229" t="str">
        <f t="shared" si="1066"/>
        <v>Կ-1</v>
      </c>
      <c r="AO459" s="1185">
        <f t="shared" si="1067"/>
        <v>2.02</v>
      </c>
      <c r="AP459" s="1185"/>
      <c r="AQ459" s="1185">
        <f t="shared" si="1017"/>
        <v>2.02</v>
      </c>
      <c r="AR459" s="1123">
        <v>66140</v>
      </c>
      <c r="AS459" s="1123">
        <f t="shared" si="1075"/>
        <v>133602.79999999999</v>
      </c>
      <c r="AT459" s="1120">
        <f t="shared" si="1069"/>
        <v>0</v>
      </c>
      <c r="AU459" s="1123">
        <f t="shared" si="1070"/>
        <v>133602.79999999999</v>
      </c>
      <c r="AV459" s="1187">
        <f t="shared" si="1071"/>
        <v>1736836.4</v>
      </c>
    </row>
    <row r="460" spans="1:48" ht="17.25" thickBot="1">
      <c r="A460" s="1195">
        <v>418</v>
      </c>
      <c r="B460" s="1199" t="s">
        <v>2849</v>
      </c>
      <c r="C460" s="1432" t="s">
        <v>1814</v>
      </c>
      <c r="D460" s="1434">
        <v>1</v>
      </c>
      <c r="E460" s="1193">
        <v>6</v>
      </c>
      <c r="F460" s="1436" t="s">
        <v>97</v>
      </c>
      <c r="G460" s="660">
        <f t="shared" si="1046"/>
        <v>1.96</v>
      </c>
      <c r="H460" s="1448">
        <v>66140</v>
      </c>
      <c r="I460" s="1449">
        <f t="shared" si="1072"/>
        <v>129634.4</v>
      </c>
      <c r="J460" s="1465">
        <v>0</v>
      </c>
      <c r="K460" s="1123">
        <f t="shared" si="1048"/>
        <v>129634.4</v>
      </c>
      <c r="L460" s="1187">
        <f t="shared" si="1049"/>
        <v>1685247.2</v>
      </c>
      <c r="M460" s="1124">
        <v>1</v>
      </c>
      <c r="N460" s="505">
        <f t="shared" si="1050"/>
        <v>7</v>
      </c>
      <c r="O460" s="373"/>
      <c r="P460" s="229" t="str">
        <f t="shared" si="1051"/>
        <v>Կ-1</v>
      </c>
      <c r="Q460" s="598">
        <f t="shared" si="1052"/>
        <v>1.96</v>
      </c>
      <c r="R460" s="1185"/>
      <c r="S460" s="1185">
        <f t="shared" si="1053"/>
        <v>1.96</v>
      </c>
      <c r="T460" s="1123">
        <v>66140</v>
      </c>
      <c r="U460" s="1123">
        <f t="shared" si="1073"/>
        <v>129634.4</v>
      </c>
      <c r="V460" s="1120">
        <f t="shared" si="1055"/>
        <v>0</v>
      </c>
      <c r="W460" s="1123">
        <f t="shared" si="1056"/>
        <v>129634.4</v>
      </c>
      <c r="X460" s="1187">
        <f t="shared" si="1057"/>
        <v>1685247.2</v>
      </c>
      <c r="Y460" s="1124">
        <v>1</v>
      </c>
      <c r="Z460" s="505">
        <f t="shared" si="1058"/>
        <v>8</v>
      </c>
      <c r="AA460" s="373"/>
      <c r="AB460" s="229" t="str">
        <f t="shared" si="1059"/>
        <v>Կ-1</v>
      </c>
      <c r="AC460" s="1185">
        <f t="shared" si="1060"/>
        <v>2.02</v>
      </c>
      <c r="AD460" s="1185"/>
      <c r="AE460" s="1185">
        <f t="shared" si="1016"/>
        <v>2.02</v>
      </c>
      <c r="AF460" s="1123">
        <v>66140</v>
      </c>
      <c r="AG460" s="1123">
        <f t="shared" si="1074"/>
        <v>133602.79999999999</v>
      </c>
      <c r="AH460" s="1120">
        <f t="shared" si="1062"/>
        <v>0</v>
      </c>
      <c r="AI460" s="1123">
        <f t="shared" si="1063"/>
        <v>133602.79999999999</v>
      </c>
      <c r="AJ460" s="1187">
        <f t="shared" si="1064"/>
        <v>1736836.4</v>
      </c>
      <c r="AK460" s="1124">
        <v>1</v>
      </c>
      <c r="AL460" s="372">
        <f t="shared" si="1065"/>
        <v>9</v>
      </c>
      <c r="AM460" s="373"/>
      <c r="AN460" s="229" t="str">
        <f t="shared" si="1066"/>
        <v>Կ-1</v>
      </c>
      <c r="AO460" s="1185">
        <f t="shared" si="1067"/>
        <v>2.02</v>
      </c>
      <c r="AP460" s="1185"/>
      <c r="AQ460" s="1185">
        <f t="shared" si="1017"/>
        <v>2.02</v>
      </c>
      <c r="AR460" s="1123">
        <v>66140</v>
      </c>
      <c r="AS460" s="1123">
        <f t="shared" si="1075"/>
        <v>133602.79999999999</v>
      </c>
      <c r="AT460" s="1120">
        <f t="shared" si="1069"/>
        <v>0</v>
      </c>
      <c r="AU460" s="1123">
        <f t="shared" si="1070"/>
        <v>133602.79999999999</v>
      </c>
      <c r="AV460" s="1187">
        <f t="shared" si="1071"/>
        <v>1736836.4</v>
      </c>
    </row>
    <row r="461" spans="1:48" ht="17.25" thickBot="1">
      <c r="A461" s="1200">
        <v>419</v>
      </c>
      <c r="B461" s="1199" t="s">
        <v>2850</v>
      </c>
      <c r="C461" s="1432" t="s">
        <v>1814</v>
      </c>
      <c r="D461" s="1434">
        <v>1</v>
      </c>
      <c r="E461" s="1193">
        <v>6</v>
      </c>
      <c r="F461" s="1436" t="s">
        <v>97</v>
      </c>
      <c r="G461" s="660">
        <f t="shared" si="1046"/>
        <v>1.96</v>
      </c>
      <c r="H461" s="1448">
        <v>66140</v>
      </c>
      <c r="I461" s="1449">
        <f t="shared" si="1072"/>
        <v>129634.4</v>
      </c>
      <c r="J461" s="1465">
        <v>0</v>
      </c>
      <c r="K461" s="1123">
        <f t="shared" si="1048"/>
        <v>129634.4</v>
      </c>
      <c r="L461" s="1187">
        <f t="shared" si="1049"/>
        <v>1685247.2</v>
      </c>
      <c r="M461" s="1124">
        <v>1</v>
      </c>
      <c r="N461" s="505">
        <f t="shared" si="1050"/>
        <v>7</v>
      </c>
      <c r="O461" s="373"/>
      <c r="P461" s="229" t="str">
        <f t="shared" si="1051"/>
        <v>Կ-1</v>
      </c>
      <c r="Q461" s="598">
        <f t="shared" si="1052"/>
        <v>1.96</v>
      </c>
      <c r="R461" s="1185"/>
      <c r="S461" s="1185">
        <f t="shared" si="1053"/>
        <v>1.96</v>
      </c>
      <c r="T461" s="1123">
        <v>66140</v>
      </c>
      <c r="U461" s="1123">
        <f t="shared" si="1073"/>
        <v>129634.4</v>
      </c>
      <c r="V461" s="1120">
        <f t="shared" si="1055"/>
        <v>0</v>
      </c>
      <c r="W461" s="1123">
        <f t="shared" si="1056"/>
        <v>129634.4</v>
      </c>
      <c r="X461" s="1187">
        <f t="shared" si="1057"/>
        <v>1685247.2</v>
      </c>
      <c r="Y461" s="1124">
        <v>1</v>
      </c>
      <c r="Z461" s="505">
        <f t="shared" si="1058"/>
        <v>8</v>
      </c>
      <c r="AA461" s="373"/>
      <c r="AB461" s="229" t="str">
        <f t="shared" si="1059"/>
        <v>Կ-1</v>
      </c>
      <c r="AC461" s="1185">
        <f t="shared" si="1060"/>
        <v>2.02</v>
      </c>
      <c r="AD461" s="1185"/>
      <c r="AE461" s="1185">
        <f t="shared" si="1016"/>
        <v>2.02</v>
      </c>
      <c r="AF461" s="1123">
        <v>66140</v>
      </c>
      <c r="AG461" s="1123">
        <f t="shared" si="1074"/>
        <v>133602.79999999999</v>
      </c>
      <c r="AH461" s="1120">
        <f t="shared" si="1062"/>
        <v>0</v>
      </c>
      <c r="AI461" s="1123">
        <f t="shared" si="1063"/>
        <v>133602.79999999999</v>
      </c>
      <c r="AJ461" s="1187">
        <f t="shared" si="1064"/>
        <v>1736836.4</v>
      </c>
      <c r="AK461" s="1124">
        <v>1</v>
      </c>
      <c r="AL461" s="372">
        <f t="shared" si="1065"/>
        <v>9</v>
      </c>
      <c r="AM461" s="373"/>
      <c r="AN461" s="229" t="str">
        <f t="shared" si="1066"/>
        <v>Կ-1</v>
      </c>
      <c r="AO461" s="1185">
        <f t="shared" si="1067"/>
        <v>2.02</v>
      </c>
      <c r="AP461" s="1185"/>
      <c r="AQ461" s="1185">
        <f t="shared" si="1017"/>
        <v>2.02</v>
      </c>
      <c r="AR461" s="1123">
        <v>66140</v>
      </c>
      <c r="AS461" s="1123">
        <f t="shared" si="1075"/>
        <v>133602.79999999999</v>
      </c>
      <c r="AT461" s="1120">
        <f t="shared" si="1069"/>
        <v>0</v>
      </c>
      <c r="AU461" s="1123">
        <f t="shared" si="1070"/>
        <v>133602.79999999999</v>
      </c>
      <c r="AV461" s="1187">
        <f t="shared" si="1071"/>
        <v>1736836.4</v>
      </c>
    </row>
    <row r="462" spans="1:48" ht="17.25" thickBot="1">
      <c r="A462" s="1195">
        <v>420</v>
      </c>
      <c r="B462" s="1199" t="s">
        <v>2851</v>
      </c>
      <c r="C462" s="1432" t="s">
        <v>1814</v>
      </c>
      <c r="D462" s="1434">
        <v>1</v>
      </c>
      <c r="E462" s="1193">
        <v>8</v>
      </c>
      <c r="F462" s="1436" t="s">
        <v>97</v>
      </c>
      <c r="G462" s="660">
        <f t="shared" si="1046"/>
        <v>2.02</v>
      </c>
      <c r="H462" s="1448">
        <v>66140</v>
      </c>
      <c r="I462" s="1449">
        <f t="shared" si="1072"/>
        <v>133602.79999999999</v>
      </c>
      <c r="J462" s="1465">
        <v>0</v>
      </c>
      <c r="K462" s="1123">
        <f t="shared" si="1048"/>
        <v>133602.79999999999</v>
      </c>
      <c r="L462" s="1187">
        <f t="shared" si="1049"/>
        <v>1736836.4</v>
      </c>
      <c r="M462" s="1124">
        <v>1</v>
      </c>
      <c r="N462" s="505">
        <f t="shared" si="1050"/>
        <v>9</v>
      </c>
      <c r="O462" s="373"/>
      <c r="P462" s="229" t="str">
        <f t="shared" si="1051"/>
        <v>Կ-1</v>
      </c>
      <c r="Q462" s="598">
        <f t="shared" si="1052"/>
        <v>2.02</v>
      </c>
      <c r="R462" s="1185"/>
      <c r="S462" s="1185">
        <f t="shared" si="1053"/>
        <v>2.02</v>
      </c>
      <c r="T462" s="1123">
        <v>66140</v>
      </c>
      <c r="U462" s="1123">
        <f t="shared" si="1073"/>
        <v>133602.79999999999</v>
      </c>
      <c r="V462" s="1120">
        <f t="shared" si="1055"/>
        <v>0</v>
      </c>
      <c r="W462" s="1123">
        <f t="shared" si="1056"/>
        <v>133602.79999999999</v>
      </c>
      <c r="X462" s="1187">
        <f t="shared" si="1057"/>
        <v>1736836.4</v>
      </c>
      <c r="Y462" s="1124">
        <v>1</v>
      </c>
      <c r="Z462" s="505">
        <f t="shared" si="1058"/>
        <v>10</v>
      </c>
      <c r="AA462" s="373"/>
      <c r="AB462" s="229" t="str">
        <f t="shared" si="1059"/>
        <v>Կ-1</v>
      </c>
      <c r="AC462" s="1185">
        <f t="shared" si="1060"/>
        <v>2.08</v>
      </c>
      <c r="AD462" s="1185"/>
      <c r="AE462" s="1185">
        <f t="shared" si="1016"/>
        <v>2.08</v>
      </c>
      <c r="AF462" s="1123">
        <v>66140</v>
      </c>
      <c r="AG462" s="1123">
        <f t="shared" si="1074"/>
        <v>137571.20000000001</v>
      </c>
      <c r="AH462" s="1120">
        <f t="shared" si="1062"/>
        <v>0</v>
      </c>
      <c r="AI462" s="1123">
        <f t="shared" si="1063"/>
        <v>137571.20000000001</v>
      </c>
      <c r="AJ462" s="1187">
        <f t="shared" si="1064"/>
        <v>1788425.6</v>
      </c>
      <c r="AK462" s="1124">
        <v>1</v>
      </c>
      <c r="AL462" s="372">
        <f t="shared" si="1065"/>
        <v>11</v>
      </c>
      <c r="AM462" s="373"/>
      <c r="AN462" s="229" t="str">
        <f t="shared" si="1066"/>
        <v>Կ-1</v>
      </c>
      <c r="AO462" s="1185">
        <f t="shared" si="1067"/>
        <v>2.08</v>
      </c>
      <c r="AP462" s="1185"/>
      <c r="AQ462" s="1185">
        <f t="shared" si="1017"/>
        <v>2.08</v>
      </c>
      <c r="AR462" s="1123">
        <v>66140</v>
      </c>
      <c r="AS462" s="1123">
        <f t="shared" si="1075"/>
        <v>137571.20000000001</v>
      </c>
      <c r="AT462" s="1120">
        <f t="shared" si="1069"/>
        <v>0</v>
      </c>
      <c r="AU462" s="1123">
        <f t="shared" si="1070"/>
        <v>137571.20000000001</v>
      </c>
      <c r="AV462" s="1187">
        <f t="shared" si="1071"/>
        <v>1788425.6</v>
      </c>
    </row>
    <row r="463" spans="1:48" ht="17.25" thickBot="1">
      <c r="A463" s="1200">
        <v>421</v>
      </c>
      <c r="B463" s="1199" t="s">
        <v>2852</v>
      </c>
      <c r="C463" s="1432" t="s">
        <v>1814</v>
      </c>
      <c r="D463" s="1434">
        <v>1</v>
      </c>
      <c r="E463" s="1193">
        <v>6</v>
      </c>
      <c r="F463" s="1436" t="s">
        <v>97</v>
      </c>
      <c r="G463" s="660">
        <f t="shared" si="1046"/>
        <v>1.96</v>
      </c>
      <c r="H463" s="1448">
        <v>66140</v>
      </c>
      <c r="I463" s="1449">
        <f t="shared" si="1072"/>
        <v>129634.4</v>
      </c>
      <c r="J463" s="1465">
        <v>0</v>
      </c>
      <c r="K463" s="1123">
        <f t="shared" si="1048"/>
        <v>129634.4</v>
      </c>
      <c r="L463" s="1187">
        <f t="shared" si="1049"/>
        <v>1685247.2</v>
      </c>
      <c r="M463" s="1124">
        <v>1</v>
      </c>
      <c r="N463" s="505">
        <f t="shared" si="1050"/>
        <v>7</v>
      </c>
      <c r="O463" s="373"/>
      <c r="P463" s="229" t="str">
        <f t="shared" si="1051"/>
        <v>Կ-1</v>
      </c>
      <c r="Q463" s="598">
        <f t="shared" si="1052"/>
        <v>1.96</v>
      </c>
      <c r="R463" s="1185"/>
      <c r="S463" s="1185">
        <f t="shared" si="1053"/>
        <v>1.96</v>
      </c>
      <c r="T463" s="1123">
        <v>66140</v>
      </c>
      <c r="U463" s="1123">
        <f t="shared" si="1073"/>
        <v>129634.4</v>
      </c>
      <c r="V463" s="1120">
        <f t="shared" si="1055"/>
        <v>0</v>
      </c>
      <c r="W463" s="1123">
        <f t="shared" si="1056"/>
        <v>129634.4</v>
      </c>
      <c r="X463" s="1187">
        <f t="shared" si="1057"/>
        <v>1685247.2</v>
      </c>
      <c r="Y463" s="1124">
        <v>1</v>
      </c>
      <c r="Z463" s="505">
        <f t="shared" si="1058"/>
        <v>8</v>
      </c>
      <c r="AA463" s="373"/>
      <c r="AB463" s="229" t="str">
        <f t="shared" si="1059"/>
        <v>Կ-1</v>
      </c>
      <c r="AC463" s="1185">
        <f t="shared" si="1060"/>
        <v>2.02</v>
      </c>
      <c r="AD463" s="1185"/>
      <c r="AE463" s="1185">
        <f t="shared" si="1016"/>
        <v>2.02</v>
      </c>
      <c r="AF463" s="1123">
        <v>66140</v>
      </c>
      <c r="AG463" s="1123">
        <f t="shared" si="1074"/>
        <v>133602.79999999999</v>
      </c>
      <c r="AH463" s="1120">
        <f t="shared" si="1062"/>
        <v>0</v>
      </c>
      <c r="AI463" s="1123">
        <f t="shared" si="1063"/>
        <v>133602.79999999999</v>
      </c>
      <c r="AJ463" s="1187">
        <f t="shared" si="1064"/>
        <v>1736836.4</v>
      </c>
      <c r="AK463" s="1124">
        <v>1</v>
      </c>
      <c r="AL463" s="372">
        <f t="shared" si="1065"/>
        <v>9</v>
      </c>
      <c r="AM463" s="373"/>
      <c r="AN463" s="229" t="str">
        <f t="shared" si="1066"/>
        <v>Կ-1</v>
      </c>
      <c r="AO463" s="1185">
        <f t="shared" si="1067"/>
        <v>2.02</v>
      </c>
      <c r="AP463" s="1185"/>
      <c r="AQ463" s="1185">
        <f t="shared" si="1017"/>
        <v>2.02</v>
      </c>
      <c r="AR463" s="1123">
        <v>66140</v>
      </c>
      <c r="AS463" s="1123">
        <f t="shared" si="1075"/>
        <v>133602.79999999999</v>
      </c>
      <c r="AT463" s="1120">
        <f t="shared" si="1069"/>
        <v>0</v>
      </c>
      <c r="AU463" s="1123">
        <f t="shared" si="1070"/>
        <v>133602.79999999999</v>
      </c>
      <c r="AV463" s="1187">
        <f t="shared" si="1071"/>
        <v>1736836.4</v>
      </c>
    </row>
    <row r="464" spans="1:48" ht="17.25" thickBot="1">
      <c r="A464" s="1195">
        <v>422</v>
      </c>
      <c r="B464" s="1199" t="s">
        <v>2853</v>
      </c>
      <c r="C464" s="1432" t="s">
        <v>1814</v>
      </c>
      <c r="D464" s="1434">
        <v>1</v>
      </c>
      <c r="E464" s="1193">
        <v>6</v>
      </c>
      <c r="F464" s="1436" t="s">
        <v>97</v>
      </c>
      <c r="G464" s="660">
        <f t="shared" si="1046"/>
        <v>1.96</v>
      </c>
      <c r="H464" s="1448">
        <v>66140</v>
      </c>
      <c r="I464" s="1449">
        <f t="shared" si="1072"/>
        <v>129634.4</v>
      </c>
      <c r="J464" s="1465">
        <v>0</v>
      </c>
      <c r="K464" s="1123">
        <f t="shared" si="1048"/>
        <v>129634.4</v>
      </c>
      <c r="L464" s="1187">
        <f t="shared" si="1049"/>
        <v>1685247.2</v>
      </c>
      <c r="M464" s="1124">
        <v>1</v>
      </c>
      <c r="N464" s="505">
        <f t="shared" si="1050"/>
        <v>7</v>
      </c>
      <c r="O464" s="373"/>
      <c r="P464" s="229" t="str">
        <f t="shared" si="1051"/>
        <v>Կ-1</v>
      </c>
      <c r="Q464" s="598">
        <f t="shared" si="1052"/>
        <v>1.96</v>
      </c>
      <c r="R464" s="1185"/>
      <c r="S464" s="1185">
        <f t="shared" si="1053"/>
        <v>1.96</v>
      </c>
      <c r="T464" s="1123">
        <v>66140</v>
      </c>
      <c r="U464" s="1123">
        <f t="shared" si="1073"/>
        <v>129634.4</v>
      </c>
      <c r="V464" s="1120">
        <f t="shared" si="1055"/>
        <v>0</v>
      </c>
      <c r="W464" s="1123">
        <f t="shared" si="1056"/>
        <v>129634.4</v>
      </c>
      <c r="X464" s="1187">
        <f t="shared" si="1057"/>
        <v>1685247.2</v>
      </c>
      <c r="Y464" s="1124">
        <v>1</v>
      </c>
      <c r="Z464" s="505">
        <f t="shared" si="1058"/>
        <v>8</v>
      </c>
      <c r="AA464" s="373"/>
      <c r="AB464" s="229" t="str">
        <f t="shared" si="1059"/>
        <v>Կ-1</v>
      </c>
      <c r="AC464" s="1185">
        <f t="shared" si="1060"/>
        <v>2.02</v>
      </c>
      <c r="AD464" s="1185"/>
      <c r="AE464" s="1185">
        <f t="shared" si="1016"/>
        <v>2.02</v>
      </c>
      <c r="AF464" s="1123">
        <v>66140</v>
      </c>
      <c r="AG464" s="1123">
        <f t="shared" si="1074"/>
        <v>133602.79999999999</v>
      </c>
      <c r="AH464" s="1120">
        <f t="shared" si="1062"/>
        <v>0</v>
      </c>
      <c r="AI464" s="1123">
        <f t="shared" si="1063"/>
        <v>133602.79999999999</v>
      </c>
      <c r="AJ464" s="1187">
        <f t="shared" si="1064"/>
        <v>1736836.4</v>
      </c>
      <c r="AK464" s="1124">
        <v>1</v>
      </c>
      <c r="AL464" s="372">
        <f t="shared" si="1065"/>
        <v>9</v>
      </c>
      <c r="AM464" s="373"/>
      <c r="AN464" s="229" t="str">
        <f t="shared" si="1066"/>
        <v>Կ-1</v>
      </c>
      <c r="AO464" s="1185">
        <f t="shared" si="1067"/>
        <v>2.02</v>
      </c>
      <c r="AP464" s="1185"/>
      <c r="AQ464" s="1185">
        <f t="shared" si="1017"/>
        <v>2.02</v>
      </c>
      <c r="AR464" s="1123">
        <v>66140</v>
      </c>
      <c r="AS464" s="1123">
        <f t="shared" si="1075"/>
        <v>133602.79999999999</v>
      </c>
      <c r="AT464" s="1120">
        <f t="shared" si="1069"/>
        <v>0</v>
      </c>
      <c r="AU464" s="1123">
        <f t="shared" si="1070"/>
        <v>133602.79999999999</v>
      </c>
      <c r="AV464" s="1187">
        <f t="shared" si="1071"/>
        <v>1736836.4</v>
      </c>
    </row>
    <row r="465" spans="1:48" ht="17.25" thickBot="1">
      <c r="A465" s="1200">
        <v>423</v>
      </c>
      <c r="B465" s="1199" t="s">
        <v>2854</v>
      </c>
      <c r="C465" s="1432" t="s">
        <v>1814</v>
      </c>
      <c r="D465" s="1434">
        <v>1</v>
      </c>
      <c r="E465" s="1193">
        <v>6</v>
      </c>
      <c r="F465" s="1436" t="s">
        <v>97</v>
      </c>
      <c r="G465" s="660">
        <f t="shared" ref="G465:G491" si="1076">IF(D465&lt;1,0,IF(F465="Բ-1",IF(E465=0,6.94,IF(E465=1,7.17,IF(E465=2,7.41,IF(E465=3,7.66,IF(OR(E465=5,E465=4),7.92,IF(OR(E465=6,E465=7),8.18,IF(OR(E465=8,E465=9),8.46,IF(OR(E465=10,E465=11,E465=12),8.74,IF(OR(E465=13,E465=14,E465=15),9.03,IF(OR(E465=16,E465=17,E465=18),9.33,9.65)))))))))),IF(F465="Բ-2", IF(E465=0,5.71,IF(E465=1,5.89,IF(E465=2,6.09,IF(E465=3,6.29,IF(OR(E465=5,E465=4),6.5,IF(OR(E465=6,E465=7),6.72,IF(OR(E465=8,E465=9),6.94,IF(OR(E465=10,E465=11,E465=12),7.17,IF(OR(E465=13,E465=14,E465=15),7.41,IF(OR(E465=16,E465=17,E465=18),7.65,7.91)))))))))), IF(F465="Գ-1", IF(E465=0,4.7,IF(E465=1,4.86,IF(E465=2,5.01,IF(E465=3,5.18,IF(OR(E465=5,E465=4),5.35,IF(OR(E465=6,E465=7),5.52,IF(OR(E465=8,E465=9),5.71,IF(OR(E465=10,E465=11,E465=12),5.89,IF(OR(E465=13,E465=14,E465=15),6.09,IF(OR(E465=16,E465=17,E465=18),6.29,6.49)))))))))), IF(F465="Գ-2", IF(E465=0,3.88,IF(E465=1,4.01,IF(E465=2,4.14,IF(E465=3,4.27,IF(OR(E465=5,E465=4),4.41,IF(OR(E465=6,E465=7),4.55,IF(OR(E465=8,E465=9),4.7,IF(OR(E465=10,E465=11,E465=12),4.85,IF(OR(E465=13,E465=14,E465=15),5.01,IF(OR(E465=16,E465=17,E465=18),5.17,5.34)))))))))), IF(F465="Գ-3", IF(E465=0,3.21,IF(E465=1,3.31,IF(E465=2,3.42,IF(E465=3,3.53,IF(OR(E465=5,E465=4),3.64,IF(OR(E465=6,E465=7),3.76,IF(OR(E465=8,E465=9),3.88,IF(OR(E465=10,E465=11,E465=12),4.01,IF(OR(E465=13,E465=14,E465=15),4.13,IF(OR(E465=16,E465=17,E465=18),4.27,4.4)))))))))), IF(F465="Ա-1", IF(E465=0,2.66,IF(E465=1,2.75,IF(E465=2,2.83,IF(E465=3,2.92,IF(OR(E465=5,E465=4),3.02,IF(OR(E465=6,E465=7),3.11,IF(OR(E465=8,E465=9),3.21,IF(OR(E465=10,E465=11,E465=12),3.31,IF(OR(E465=13,E465=14,E465=15),3.42,IF(OR(E465=16,E465=17,E465=18),3.53,3.64)))))))))), IF(F465="Ա-2", IF(E465=0,2.28,IF(E465=1,2.35,IF(E465=2,2.43,IF(E465=3,2.5,IF(OR(E465=5,E465=4),2.58,IF(OR(E465=6,E465=7),2.66,IF(OR(E465=8,E465=9),2.75,IF(OR(E465=10,E465=11,E465=12),2.83,IF(OR(E465=13,E465=14,E465=15),2.92,IF(OR(E465=16,E465=17,E465=18),3.01,3.11)))))))))),IF(F465="Ա-3", IF(E465=0,1.96,IF(E465=1,2.02,IF(E465=2,2.08,IF(E465=3,2.15,IF(OR(E465=5,E465=4),2.21,IF(OR(E465=6,E465=7),2.28,IF(OR(E465=8,E465=9),2.35,IF(OR(E465=10,E465=11,E465=12),2.42,IF(OR(E465=13,E465=14,E465=15),2.5,IF(OR(E465=16,E465=17,E465=18),2.58,2.66)))))))))), IF(F465="Կ-1", IF(E465=0,1.68,IF(E465=1,1.73,IF(E465=2,1.79,IF(E465=3,1.84,IF(OR(E465=5,E465=4),1.9,IF(OR(E465=6,E465=7),1.96,IF(OR(E465=8,E465=9),2.02,IF(OR(E465=10,E465=11,E465=12),2.08,IF(OR(E465=13,E465=14,E465=15),2.14,IF(OR(E465=16,E465=17,E465=18),2.21,2.28)))))))))), IF(F465="Կ-2", IF(E465=0,1.45,IF(E465=1,1.49,IF(E465=2,1.54,IF(E465=3,1.59,IF(OR(E465=5,E465=4),1.63,IF(OR(E465=6,E465=7),1.68,IF(OR(E465=8,E465=9),1.73,IF(OR(E465=10,E465=11,E465=12),1.79,IF(OR(E465=13,E465=14,E465=15),1.84,IF(OR(E465=16,E465=17,E465=18),1.9,1.95)))))))))),IF(F465="Կ-3", IF(E465=0,1.25,IF(E465=1,1.29,IF(E465=2,1.33,IF(E465=3,1.37,IF(OR(E465=5,E465=4),1.41,IF(OR(E465=6,E465=7),1.45,IF(OR(E465=8,E465=9),1.49,IF(OR(E465=10,E465=11,E465=12),1.54,IF(OR(E465=13,E465=14,E465=15),1.58,IF(OR(E465=16,E465=17,E465=18),1.63,1.68)))))))))), "Error"))))))))))))</f>
        <v>1.96</v>
      </c>
      <c r="H465" s="1448">
        <v>66140</v>
      </c>
      <c r="I465" s="1449">
        <f t="shared" si="1072"/>
        <v>129634.4</v>
      </c>
      <c r="J465" s="1465">
        <v>0</v>
      </c>
      <c r="K465" s="1123">
        <f t="shared" ref="K465:K491" si="1077">+J465+I465</f>
        <v>129634.4</v>
      </c>
      <c r="L465" s="1187">
        <f t="shared" ref="L465:L491" si="1078">+K465*13</f>
        <v>1685247.2</v>
      </c>
      <c r="M465" s="1124">
        <v>1</v>
      </c>
      <c r="N465" s="505">
        <f t="shared" ref="N465:N491" si="1079">+E465+1</f>
        <v>7</v>
      </c>
      <c r="O465" s="373"/>
      <c r="P465" s="229" t="str">
        <f t="shared" ref="P465:P491" si="1080">+F465</f>
        <v>Կ-1</v>
      </c>
      <c r="Q465" s="598">
        <f t="shared" ref="Q465:Q491" si="1081">IF(M465&lt;1,0,IF(P465="Բ-1",IF(N465=0,6.94,IF(N465=1,7.17,IF(N465=2,7.41,IF(N465=3,7.66,IF(OR(N465=5,N465=4),7.92,IF(OR(N465=6,N465=7),8.18,IF(OR(N465=8,N465=9),8.46,IF(OR(N465=10,N465=11,N465=12),8.74,IF(OR(N465=13,N465=14,N465=15),9.03,IF(OR(N465=16,N465=17,N465=18),9.33,9.65)))))))))),IF(P465="Բ-2", IF(N465=0,5.71,IF(N465=1,5.89,IF(N465=2,6.09,IF(N465=3,6.29,IF(OR(N465=5,N465=4),6.5,IF(OR(N465=6,N465=7),6.72,IF(OR(N465=8,N465=9),6.94,IF(OR(N465=10,N465=11,N465=12),7.17,IF(OR(N465=13,N465=14,N465=15),7.41,IF(OR(N465=16,N465=17,N465=18),7.65,7.91)))))))))), IF(P465="Գ-1", IF(N465=0,4.7,IF(N465=1,4.86,IF(N465=2,5.01,IF(N465=3,5.18,IF(OR(N465=5,N465=4),5.35,IF(OR(N465=6,N465=7),5.52,IF(OR(N465=8,N465=9),5.71,IF(OR(N465=10,N465=11,N465=12),5.89,IF(OR(N465=13,N465=14,N465=15),6.09,IF(OR(N465=16,N465=17,N465=18),6.29,6.49)))))))))), IF(P465="Գ-2", IF(N465=0,3.88,IF(N465=1,4.01,IF(N465=2,4.14,IF(N465=3,4.27,IF(OR(N465=5,N465=4),4.41,IF(OR(N465=6,N465=7),4.55,IF(OR(N465=8,N465=9),4.7,IF(OR(N465=10,N465=11,N465=12),4.85,IF(OR(N465=13,N465=14,N465=15),5.01,IF(OR(N465=16,N465=17,N465=18),5.17,5.34)))))))))), IF(P465="Գ-3", IF(N465=0,3.21,IF(N465=1,3.31,IF(N465=2,3.42,IF(N465=3,3.53,IF(OR(N465=5,N465=4),3.64,IF(OR(N465=6,N465=7),3.76,IF(OR(N465=8,N465=9),3.88,IF(OR(N465=10,N465=11,N465=12),4.01,IF(OR(N465=13,N465=14,N465=15),4.13,IF(OR(N465=16,N465=17,N465=18),4.27,4.4)))))))))), IF(P465="Ա-1", IF(N465=0,2.66,IF(N465=1,2.75,IF(N465=2,2.83,IF(N465=3,2.92,IF(OR(N465=5,N465=4),3.02,IF(OR(N465=6,N465=7),3.11,IF(OR(N465=8,N465=9),3.21,IF(OR(N465=10,N465=11,N465=12),3.31,IF(OR(N465=13,N465=14,N465=15),3.42,IF(OR(N465=16,N465=17,N465=18),3.53,3.64)))))))))), IF(P465="Ա-2", IF(N465=0,2.28,IF(N465=1,2.35,IF(N465=2,2.43,IF(N465=3,2.5,IF(OR(N465=5,N465=4),2.58,IF(OR(N465=6,N465=7),2.66,IF(OR(N465=8,N465=9),2.75,IF(OR(N465=10,N465=11,N465=12),2.83,IF(OR(N465=13,N465=14,N465=15),2.92,IF(OR(N465=16,N465=17,N465=18),3.01,3.11)))))))))),IF(P465="Ա-3", IF(N465=0,1.96,IF(N465=1,2.02,IF(N465=2,2.08,IF(N465=3,2.15,IF(OR(N465=5,N465=4),2.21,IF(OR(N465=6,N465=7),2.28,IF(OR(N465=8,N465=9),2.35,IF(OR(N465=10,N465=11,N465=12),2.42,IF(OR(N465=13,N465=14,N465=15),2.5,IF(OR(N465=16,N465=17,N465=18),2.58,2.66)))))))))), IF(P465="Կ-1", IF(N465=0,1.68,IF(N465=1,1.73,IF(N465=2,1.79,IF(N465=3,1.84,IF(OR(N465=5,N465=4),1.9,IF(OR(N465=6,N465=7),1.96,IF(OR(N465=8,N465=9),2.02,IF(OR(N465=10,N465=11,N465=12),2.08,IF(OR(N465=13,N465=14,N465=15),2.14,IF(OR(N465=16,N465=17,N465=18),2.21,2.28)))))))))), IF(P465="Կ-2", IF(N465=0,1.45,IF(N465=1,1.49,IF(N465=2,1.54,IF(N465=3,1.59,IF(OR(N465=5,N465=4),1.63,IF(OR(N465=6,N465=7),1.68,IF(OR(N465=8,N465=9),1.73,IF(OR(N465=10,N465=11,N465=12),1.79,IF(OR(N465=13,N465=14,N465=15),1.84,IF(OR(N465=16,N465=17,N465=18),1.9,1.95)))))))))),IF(P465="Կ-3", IF(N465=0,1.25,IF(N465=1,1.29,IF(N465=2,1.33,IF(N465=3,1.37,IF(OR(N465=5,N465=4),1.41,IF(OR(N465=6,N465=7),1.45,IF(OR(N465=8,N465=9),1.49,IF(OR(N465=10,N465=11,N465=12),1.54,IF(OR(N465=13,N465=14,N465=15),1.58,IF(OR(N465=16,N465=17,N465=18),1.63,1.68)))))))))), "Error"))))))))))))</f>
        <v>1.96</v>
      </c>
      <c r="R465" s="1185"/>
      <c r="S465" s="1185">
        <f t="shared" ref="S465:S491" si="1082">+Q465+Q465*R465</f>
        <v>1.96</v>
      </c>
      <c r="T465" s="1123">
        <v>66140</v>
      </c>
      <c r="U465" s="1123">
        <f t="shared" si="1073"/>
        <v>129634.4</v>
      </c>
      <c r="V465" s="1120">
        <f t="shared" ref="V465:V491" si="1083">+J465</f>
        <v>0</v>
      </c>
      <c r="W465" s="1123">
        <f t="shared" ref="W465:W491" si="1084">+V465+U465</f>
        <v>129634.4</v>
      </c>
      <c r="X465" s="1187">
        <f t="shared" ref="X465:X491" si="1085">+W465*13</f>
        <v>1685247.2</v>
      </c>
      <c r="Y465" s="1124">
        <v>1</v>
      </c>
      <c r="Z465" s="505">
        <f t="shared" ref="Z465:Z491" si="1086">+N465+1</f>
        <v>8</v>
      </c>
      <c r="AA465" s="373"/>
      <c r="AB465" s="229" t="str">
        <f t="shared" ref="AB465:AB491" si="1087">+P465</f>
        <v>Կ-1</v>
      </c>
      <c r="AC465" s="1185">
        <f t="shared" ref="AC465:AC491" si="1088">IF(Y465&lt;1,0,IF(AB465="Բ-1",IF(Z465=0,6.94,IF(Z465=1,7.17,IF(Z465=2,7.41,IF(Z465=3,7.66,IF(OR(Z465=5,Z465=4),7.92,IF(OR(Z465=6,Z465=7),8.18,IF(OR(Z465=8,Z465=9),8.46,IF(OR(Z465=10,Z465=11,Z465=12),8.74,IF(OR(Z465=13,Z465=14,Z465=15),9.03,IF(OR(Z465=16,Z465=17,Z465=18),9.33,9.65)))))))))),IF(AB465="Բ-2", IF(Z465=0,5.71,IF(Z465=1,5.89,IF(Z465=2,6.09,IF(Z465=3,6.29,IF(OR(Z465=5,Z465=4),6.5,IF(OR(Z465=6,Z465=7),6.72,IF(OR(Z465=8,Z465=9),6.94,IF(OR(Z465=10,Z465=11,Z465=12),7.17,IF(OR(Z465=13,Z465=14,Z465=15),7.41,IF(OR(Z465=16,Z465=17,Z465=18),7.65,7.91)))))))))), IF(AB465="Գ-1", IF(Z465=0,4.7,IF(Z465=1,4.86,IF(Z465=2,5.01,IF(Z465=3,5.18,IF(OR(Z465=5,Z465=4),5.35,IF(OR(Z465=6,Z465=7),5.52,IF(OR(Z465=8,Z465=9),5.71,IF(OR(Z465=10,Z465=11,Z465=12),5.89,IF(OR(Z465=13,Z465=14,Z465=15),6.09,IF(OR(Z465=16,Z465=17,Z465=18),6.29,6.49)))))))))), IF(AB465="Գ-2", IF(Z465=0,3.88,IF(Z465=1,4.01,IF(Z465=2,4.14,IF(Z465=3,4.27,IF(OR(Z465=5,Z465=4),4.41,IF(OR(Z465=6,Z465=7),4.55,IF(OR(Z465=8,Z465=9),4.7,IF(OR(Z465=10,Z465=11,Z465=12),4.85,IF(OR(Z465=13,Z465=14,Z465=15),5.01,IF(OR(Z465=16,Z465=17,Z465=18),5.17,5.34)))))))))), IF(AB465="Գ-3", IF(Z465=0,3.21,IF(Z465=1,3.31,IF(Z465=2,3.42,IF(Z465=3,3.53,IF(OR(Z465=5,Z465=4),3.64,IF(OR(Z465=6,Z465=7),3.76,IF(OR(Z465=8,Z465=9),3.88,IF(OR(Z465=10,Z465=11,Z465=12),4.01,IF(OR(Z465=13,Z465=14,Z465=15),4.13,IF(OR(Z465=16,Z465=17,Z465=18),4.27,4.4)))))))))), IF(AB465="Ա-1", IF(Z465=0,2.66,IF(Z465=1,2.75,IF(Z465=2,2.83,IF(Z465=3,2.92,IF(OR(Z465=5,Z465=4),3.02,IF(OR(Z465=6,Z465=7),3.11,IF(OR(Z465=8,Z465=9),3.21,IF(OR(Z465=10,Z465=11,Z465=12),3.31,IF(OR(Z465=13,Z465=14,Z465=15),3.42,IF(OR(Z465=16,Z465=17,Z465=18),3.53,3.64)))))))))), IF(AB465="Ա-2", IF(Z465=0,2.28,IF(Z465=1,2.35,IF(Z465=2,2.43,IF(Z465=3,2.5,IF(OR(Z465=5,Z465=4),2.58,IF(OR(Z465=6,Z465=7),2.66,IF(OR(Z465=8,Z465=9),2.75,IF(OR(Z465=10,Z465=11,Z465=12),2.83,IF(OR(Z465=13,Z465=14,Z465=15),2.92,IF(OR(Z465=16,Z465=17,Z465=18),3.01,3.11)))))))))),IF(AB465="Ա-3", IF(Z465=0,1.96,IF(Z465=1,2.02,IF(Z465=2,2.08,IF(Z465=3,2.15,IF(OR(Z465=5,Z465=4),2.21,IF(OR(Z465=6,Z465=7),2.28,IF(OR(Z465=8,Z465=9),2.35,IF(OR(Z465=10,Z465=11,Z465=12),2.42,IF(OR(Z465=13,Z465=14,Z465=15),2.5,IF(OR(Z465=16,Z465=17,Z465=18),2.58,2.66)))))))))), IF(AB465="Կ-1", IF(Z465=0,1.68,IF(Z465=1,1.73,IF(Z465=2,1.79,IF(Z465=3,1.84,IF(OR(Z465=5,Z465=4),1.9,IF(OR(Z465=6,Z465=7),1.96,IF(OR(Z465=8,Z465=9),2.02,IF(OR(Z465=10,Z465=11,Z465=12),2.08,IF(OR(Z465=13,Z465=14,Z465=15),2.14,IF(OR(Z465=16,Z465=17,Z465=18),2.21,2.28)))))))))), IF(AB465="Կ-2", IF(Z465=0,1.45,IF(Z465=1,1.49,IF(Z465=2,1.54,IF(Z465=3,1.59,IF(OR(Z465=5,Z465=4),1.63,IF(OR(Z465=6,Z465=7),1.68,IF(OR(Z465=8,Z465=9),1.73,IF(OR(Z465=10,Z465=11,Z465=12),1.79,IF(OR(Z465=13,Z465=14,Z465=15),1.84,IF(OR(Z465=16,Z465=17,Z465=18),1.9,1.95)))))))))),IF(AB465="Կ-3", IF(Z465=0,1.25,IF(Z465=1,1.29,IF(Z465=2,1.33,IF(Z465=3,1.37,IF(OR(Z465=5,Z465=4),1.41,IF(OR(Z465=6,Z465=7),1.45,IF(OR(Z465=8,Z465=9),1.49,IF(OR(Z465=10,Z465=11,Z465=12),1.54,IF(OR(Z465=13,Z465=14,Z465=15),1.58,IF(OR(Z465=16,Z465=17,Z465=18),1.63,1.68)))))))))), "Error"))))))))))))</f>
        <v>2.02</v>
      </c>
      <c r="AD465" s="1185"/>
      <c r="AE465" s="1185">
        <f t="shared" si="1016"/>
        <v>2.02</v>
      </c>
      <c r="AF465" s="1123">
        <v>66140</v>
      </c>
      <c r="AG465" s="1123">
        <f t="shared" si="1074"/>
        <v>133602.79999999999</v>
      </c>
      <c r="AH465" s="1120">
        <f t="shared" ref="AH465:AH491" si="1089">+V465</f>
        <v>0</v>
      </c>
      <c r="AI465" s="1123">
        <f t="shared" ref="AI465:AI491" si="1090">+AH465+AG465</f>
        <v>133602.79999999999</v>
      </c>
      <c r="AJ465" s="1187">
        <f t="shared" ref="AJ465:AJ491" si="1091">+AI465*13</f>
        <v>1736836.4</v>
      </c>
      <c r="AK465" s="1124">
        <v>1</v>
      </c>
      <c r="AL465" s="372">
        <f t="shared" ref="AL465:AL491" si="1092">+Z465+1</f>
        <v>9</v>
      </c>
      <c r="AM465" s="373"/>
      <c r="AN465" s="229" t="str">
        <f t="shared" ref="AN465:AN491" si="1093">+AB465</f>
        <v>Կ-1</v>
      </c>
      <c r="AO465" s="1185">
        <f t="shared" ref="AO465:AO491" si="1094">IF(AK465&lt;1,0,IF(AN465="Բ-1",IF(AL465=0,6.94,IF(AL465=1,7.17,IF(AL465=2,7.41,IF(AL465=3,7.66,IF(OR(AL465=5,AL465=4),7.92,IF(OR(AL465=6,AL465=7),8.18,IF(OR(AL465=8,AL465=9),8.46,IF(OR(AL465=10,AL465=11,AL465=12),8.74,IF(OR(AL465=13,AL465=14,AL465=15),9.03,IF(OR(AL465=16,AL465=17,AL465=18),9.33,9.65)))))))))),IF(AN465="Բ-2", IF(AL465=0,5.71,IF(AL465=1,5.89,IF(AL465=2,6.09,IF(AL465=3,6.29,IF(OR(AL465=5,AL465=4),6.5,IF(OR(AL465=6,AL465=7),6.72,IF(OR(AL465=8,AL465=9),6.94,IF(OR(AL465=10,AL465=11,AL465=12),7.17,IF(OR(AL465=13,AL465=14,AL465=15),7.41,IF(OR(AL465=16,AL465=17,AL465=18),7.65,7.91)))))))))), IF(AN465="Գ-1", IF(AL465=0,4.7,IF(AL465=1,4.86,IF(AL465=2,5.01,IF(AL465=3,5.18,IF(OR(AL465=5,AL465=4),5.35,IF(OR(AL465=6,AL465=7),5.52,IF(OR(AL465=8,AL465=9),5.71,IF(OR(AL465=10,AL465=11,AL465=12),5.89,IF(OR(AL465=13,AL465=14,AL465=15),6.09,IF(OR(AL465=16,AL465=17,AL465=18),6.29,6.49)))))))))), IF(AN465="Գ-2", IF(AL465=0,3.88,IF(AL465=1,4.01,IF(AL465=2,4.14,IF(AL465=3,4.27,IF(OR(AL465=5,AL465=4),4.41,IF(OR(AL465=6,AL465=7),4.55,IF(OR(AL465=8,AL465=9),4.7,IF(OR(AL465=10,AL465=11,AL465=12),4.85,IF(OR(AL465=13,AL465=14,AL465=15),5.01,IF(OR(AL465=16,AL465=17,AL465=18),5.17,5.34)))))))))), IF(AN465="Գ-3", IF(AL465=0,3.21,IF(AL465=1,3.31,IF(AL465=2,3.42,IF(AL465=3,3.53,IF(OR(AL465=5,AL465=4),3.64,IF(OR(AL465=6,AL465=7),3.76,IF(OR(AL465=8,AL465=9),3.88,IF(OR(AL465=10,AL465=11,AL465=12),4.01,IF(OR(AL465=13,AL465=14,AL465=15),4.13,IF(OR(AL465=16,AL465=17,AL465=18),4.27,4.4)))))))))), IF(AN465="Ա-1", IF(AL465=0,2.66,IF(AL465=1,2.75,IF(AL465=2,2.83,IF(AL465=3,2.92,IF(OR(AL465=5,AL465=4),3.02,IF(OR(AL465=6,AL465=7),3.11,IF(OR(AL465=8,AL465=9),3.21,IF(OR(AL465=10,AL465=11,AL465=12),3.31,IF(OR(AL465=13,AL465=14,AL465=15),3.42,IF(OR(AL465=16,AL465=17,AL465=18),3.53,3.64)))))))))), IF(AN465="Ա-2", IF(AL465=0,2.28,IF(AL465=1,2.35,IF(AL465=2,2.43,IF(AL465=3,2.5,IF(OR(AL465=5,AL465=4),2.58,IF(OR(AL465=6,AL465=7),2.66,IF(OR(AL465=8,AL465=9),2.75,IF(OR(AL465=10,AL465=11,AL465=12),2.83,IF(OR(AL465=13,AL465=14,AL465=15),2.92,IF(OR(AL465=16,AL465=17,AL465=18),3.01,3.11)))))))))),IF(AN465="Ա-3", IF(AL465=0,1.96,IF(AL465=1,2.02,IF(AL465=2,2.08,IF(AL465=3,2.15,IF(OR(AL465=5,AL465=4),2.21,IF(OR(AL465=6,AL465=7),2.28,IF(OR(AL465=8,AL465=9),2.35,IF(OR(AL465=10,AL465=11,AL465=12),2.42,IF(OR(AL465=13,AL465=14,AL465=15),2.5,IF(OR(AL465=16,AL465=17,AL465=18),2.58,2.66)))))))))), IF(AN465="Կ-1", IF(AL465=0,1.68,IF(AL465=1,1.73,IF(AL465=2,1.79,IF(AL465=3,1.84,IF(OR(AL465=5,AL465=4),1.9,IF(OR(AL465=6,AL465=7),1.96,IF(OR(AL465=8,AL465=9),2.02,IF(OR(AL465=10,AL465=11,AL465=12),2.08,IF(OR(AL465=13,AL465=14,AL465=15),2.14,IF(OR(AL465=16,AL465=17,AL465=18),2.21,2.28)))))))))), IF(AN465="Կ-2", IF(AL465=0,1.45,IF(AL465=1,1.49,IF(AL465=2,1.54,IF(AL465=3,1.59,IF(OR(AL465=5,AL465=4),1.63,IF(OR(AL465=6,AL465=7),1.68,IF(OR(AL465=8,AL465=9),1.73,IF(OR(AL465=10,AL465=11,AL465=12),1.79,IF(OR(AL465=13,AL465=14,AL465=15),1.84,IF(OR(AL465=16,AL465=17,AL465=18),1.9,1.95)))))))))),IF(AN465="Կ-3", IF(AL465=0,1.25,IF(AL465=1,1.29,IF(AL465=2,1.33,IF(AL465=3,1.37,IF(OR(AL465=5,AL465=4),1.41,IF(OR(AL465=6,AL465=7),1.45,IF(OR(AL465=8,AL465=9),1.49,IF(OR(AL465=10,AL465=11,AL465=12),1.54,IF(OR(AL465=13,AL465=14,AL465=15),1.58,IF(OR(AL465=16,AL465=17,AL465=18),1.63,1.68)))))))))), "Error"))))))))))))</f>
        <v>2.02</v>
      </c>
      <c r="AP465" s="1185"/>
      <c r="AQ465" s="1185">
        <f t="shared" si="1017"/>
        <v>2.02</v>
      </c>
      <c r="AR465" s="1123">
        <v>66140</v>
      </c>
      <c r="AS465" s="1123">
        <f t="shared" si="1075"/>
        <v>133602.79999999999</v>
      </c>
      <c r="AT465" s="1120">
        <f t="shared" ref="AT465:AT491" si="1095">+AH465</f>
        <v>0</v>
      </c>
      <c r="AU465" s="1123">
        <f t="shared" ref="AU465:AU491" si="1096">+AT465+AS465</f>
        <v>133602.79999999999</v>
      </c>
      <c r="AV465" s="1187">
        <f t="shared" ref="AV465:AV491" si="1097">+AU465*13</f>
        <v>1736836.4</v>
      </c>
    </row>
    <row r="466" spans="1:48" ht="17.25" thickBot="1">
      <c r="A466" s="1195">
        <v>424</v>
      </c>
      <c r="B466" s="1199" t="s">
        <v>2855</v>
      </c>
      <c r="C466" s="1432" t="s">
        <v>1814</v>
      </c>
      <c r="D466" s="1434">
        <v>1</v>
      </c>
      <c r="E466" s="1193">
        <v>6</v>
      </c>
      <c r="F466" s="1436" t="s">
        <v>97</v>
      </c>
      <c r="G466" s="660">
        <f t="shared" si="1076"/>
        <v>1.96</v>
      </c>
      <c r="H466" s="1448">
        <v>66140</v>
      </c>
      <c r="I466" s="1449">
        <f t="shared" si="1072"/>
        <v>129634.4</v>
      </c>
      <c r="J466" s="1465">
        <v>0</v>
      </c>
      <c r="K466" s="1123">
        <f t="shared" si="1077"/>
        <v>129634.4</v>
      </c>
      <c r="L466" s="1187">
        <f t="shared" si="1078"/>
        <v>1685247.2</v>
      </c>
      <c r="M466" s="1124">
        <v>1</v>
      </c>
      <c r="N466" s="505">
        <f t="shared" si="1079"/>
        <v>7</v>
      </c>
      <c r="O466" s="373"/>
      <c r="P466" s="229" t="str">
        <f t="shared" si="1080"/>
        <v>Կ-1</v>
      </c>
      <c r="Q466" s="598">
        <f t="shared" si="1081"/>
        <v>1.96</v>
      </c>
      <c r="R466" s="1185"/>
      <c r="S466" s="1185">
        <f t="shared" si="1082"/>
        <v>1.96</v>
      </c>
      <c r="T466" s="1123">
        <v>66140</v>
      </c>
      <c r="U466" s="1123">
        <f t="shared" si="1073"/>
        <v>129634.4</v>
      </c>
      <c r="V466" s="1120">
        <f t="shared" si="1083"/>
        <v>0</v>
      </c>
      <c r="W466" s="1123">
        <f t="shared" si="1084"/>
        <v>129634.4</v>
      </c>
      <c r="X466" s="1187">
        <f t="shared" si="1085"/>
        <v>1685247.2</v>
      </c>
      <c r="Y466" s="1124">
        <v>1</v>
      </c>
      <c r="Z466" s="505">
        <f t="shared" si="1086"/>
        <v>8</v>
      </c>
      <c r="AA466" s="373"/>
      <c r="AB466" s="229" t="str">
        <f t="shared" si="1087"/>
        <v>Կ-1</v>
      </c>
      <c r="AC466" s="1185">
        <f t="shared" si="1088"/>
        <v>2.02</v>
      </c>
      <c r="AD466" s="1185"/>
      <c r="AE466" s="1185">
        <f t="shared" si="1016"/>
        <v>2.02</v>
      </c>
      <c r="AF466" s="1123">
        <v>66140</v>
      </c>
      <c r="AG466" s="1123">
        <f t="shared" si="1074"/>
        <v>133602.79999999999</v>
      </c>
      <c r="AH466" s="1120">
        <f t="shared" si="1089"/>
        <v>0</v>
      </c>
      <c r="AI466" s="1123">
        <f t="shared" si="1090"/>
        <v>133602.79999999999</v>
      </c>
      <c r="AJ466" s="1187">
        <f t="shared" si="1091"/>
        <v>1736836.4</v>
      </c>
      <c r="AK466" s="1124">
        <v>1</v>
      </c>
      <c r="AL466" s="372">
        <f t="shared" si="1092"/>
        <v>9</v>
      </c>
      <c r="AM466" s="373"/>
      <c r="AN466" s="229" t="str">
        <f t="shared" si="1093"/>
        <v>Կ-1</v>
      </c>
      <c r="AO466" s="1185">
        <f t="shared" si="1094"/>
        <v>2.02</v>
      </c>
      <c r="AP466" s="1185"/>
      <c r="AQ466" s="1185">
        <f t="shared" si="1017"/>
        <v>2.02</v>
      </c>
      <c r="AR466" s="1123">
        <v>66140</v>
      </c>
      <c r="AS466" s="1123">
        <f t="shared" si="1075"/>
        <v>133602.79999999999</v>
      </c>
      <c r="AT466" s="1120">
        <f t="shared" si="1095"/>
        <v>0</v>
      </c>
      <c r="AU466" s="1123">
        <f t="shared" si="1096"/>
        <v>133602.79999999999</v>
      </c>
      <c r="AV466" s="1187">
        <f t="shared" si="1097"/>
        <v>1736836.4</v>
      </c>
    </row>
    <row r="467" spans="1:48" ht="17.25" thickBot="1">
      <c r="A467" s="1200">
        <v>425</v>
      </c>
      <c r="B467" s="1199" t="s">
        <v>974</v>
      </c>
      <c r="C467" s="1432" t="s">
        <v>1814</v>
      </c>
      <c r="D467" s="1434">
        <v>1</v>
      </c>
      <c r="E467" s="1193">
        <v>6</v>
      </c>
      <c r="F467" s="1436" t="s">
        <v>97</v>
      </c>
      <c r="G467" s="660">
        <f t="shared" si="1076"/>
        <v>1.96</v>
      </c>
      <c r="H467" s="1448">
        <v>66140</v>
      </c>
      <c r="I467" s="1449">
        <f t="shared" si="1072"/>
        <v>129634.4</v>
      </c>
      <c r="J467" s="1465">
        <v>0</v>
      </c>
      <c r="K467" s="1123">
        <f t="shared" si="1077"/>
        <v>129634.4</v>
      </c>
      <c r="L467" s="1187">
        <f t="shared" si="1078"/>
        <v>1685247.2</v>
      </c>
      <c r="M467" s="1124">
        <v>1</v>
      </c>
      <c r="N467" s="505">
        <f t="shared" si="1079"/>
        <v>7</v>
      </c>
      <c r="O467" s="373"/>
      <c r="P467" s="229" t="str">
        <f t="shared" si="1080"/>
        <v>Կ-1</v>
      </c>
      <c r="Q467" s="598">
        <f t="shared" si="1081"/>
        <v>1.96</v>
      </c>
      <c r="R467" s="1185"/>
      <c r="S467" s="1185">
        <f t="shared" si="1082"/>
        <v>1.96</v>
      </c>
      <c r="T467" s="1123">
        <v>66140</v>
      </c>
      <c r="U467" s="1123">
        <f t="shared" si="1073"/>
        <v>129634.4</v>
      </c>
      <c r="V467" s="1120">
        <f t="shared" si="1083"/>
        <v>0</v>
      </c>
      <c r="W467" s="1123">
        <f t="shared" si="1084"/>
        <v>129634.4</v>
      </c>
      <c r="X467" s="1187">
        <f t="shared" si="1085"/>
        <v>1685247.2</v>
      </c>
      <c r="Y467" s="1124">
        <v>1</v>
      </c>
      <c r="Z467" s="505">
        <f t="shared" si="1086"/>
        <v>8</v>
      </c>
      <c r="AA467" s="373"/>
      <c r="AB467" s="229" t="str">
        <f t="shared" si="1087"/>
        <v>Կ-1</v>
      </c>
      <c r="AC467" s="1185">
        <f t="shared" si="1088"/>
        <v>2.02</v>
      </c>
      <c r="AD467" s="1185"/>
      <c r="AE467" s="1185">
        <f t="shared" si="1016"/>
        <v>2.02</v>
      </c>
      <c r="AF467" s="1123">
        <v>66140</v>
      </c>
      <c r="AG467" s="1123">
        <f t="shared" si="1074"/>
        <v>133602.79999999999</v>
      </c>
      <c r="AH467" s="1120">
        <f t="shared" si="1089"/>
        <v>0</v>
      </c>
      <c r="AI467" s="1123">
        <f t="shared" si="1090"/>
        <v>133602.79999999999</v>
      </c>
      <c r="AJ467" s="1187">
        <f t="shared" si="1091"/>
        <v>1736836.4</v>
      </c>
      <c r="AK467" s="1124">
        <v>1</v>
      </c>
      <c r="AL467" s="372">
        <f t="shared" si="1092"/>
        <v>9</v>
      </c>
      <c r="AM467" s="373"/>
      <c r="AN467" s="229" t="str">
        <f t="shared" si="1093"/>
        <v>Կ-1</v>
      </c>
      <c r="AO467" s="1185">
        <f t="shared" si="1094"/>
        <v>2.02</v>
      </c>
      <c r="AP467" s="1185"/>
      <c r="AQ467" s="1185">
        <f t="shared" si="1017"/>
        <v>2.02</v>
      </c>
      <c r="AR467" s="1123">
        <v>66140</v>
      </c>
      <c r="AS467" s="1123">
        <f t="shared" si="1075"/>
        <v>133602.79999999999</v>
      </c>
      <c r="AT467" s="1120">
        <f t="shared" si="1095"/>
        <v>0</v>
      </c>
      <c r="AU467" s="1123">
        <f t="shared" si="1096"/>
        <v>133602.79999999999</v>
      </c>
      <c r="AV467" s="1187">
        <f t="shared" si="1097"/>
        <v>1736836.4</v>
      </c>
    </row>
    <row r="468" spans="1:48" ht="17.25" thickBot="1">
      <c r="A468" s="1195">
        <v>426</v>
      </c>
      <c r="B468" s="1455" t="s">
        <v>2856</v>
      </c>
      <c r="C468" s="1432" t="s">
        <v>1814</v>
      </c>
      <c r="D468" s="1434">
        <v>1</v>
      </c>
      <c r="E468" s="1193">
        <v>8</v>
      </c>
      <c r="F468" s="1436" t="s">
        <v>97</v>
      </c>
      <c r="G468" s="660">
        <f t="shared" si="1076"/>
        <v>2.02</v>
      </c>
      <c r="H468" s="1448">
        <v>66140</v>
      </c>
      <c r="I468" s="1449">
        <f t="shared" si="1072"/>
        <v>133602.79999999999</v>
      </c>
      <c r="J468" s="1465">
        <v>0</v>
      </c>
      <c r="K468" s="1123">
        <f t="shared" si="1077"/>
        <v>133602.79999999999</v>
      </c>
      <c r="L468" s="1187">
        <f t="shared" si="1078"/>
        <v>1736836.4</v>
      </c>
      <c r="M468" s="1124">
        <v>1</v>
      </c>
      <c r="N468" s="505">
        <f t="shared" si="1079"/>
        <v>9</v>
      </c>
      <c r="O468" s="373"/>
      <c r="P468" s="229" t="str">
        <f t="shared" si="1080"/>
        <v>Կ-1</v>
      </c>
      <c r="Q468" s="598">
        <f t="shared" si="1081"/>
        <v>2.02</v>
      </c>
      <c r="R468" s="1185"/>
      <c r="S468" s="1185">
        <f t="shared" si="1082"/>
        <v>2.02</v>
      </c>
      <c r="T468" s="1123">
        <v>66140</v>
      </c>
      <c r="U468" s="1123">
        <f t="shared" si="1073"/>
        <v>133602.79999999999</v>
      </c>
      <c r="V468" s="1120">
        <f t="shared" si="1083"/>
        <v>0</v>
      </c>
      <c r="W468" s="1123">
        <f t="shared" si="1084"/>
        <v>133602.79999999999</v>
      </c>
      <c r="X468" s="1187">
        <f t="shared" si="1085"/>
        <v>1736836.4</v>
      </c>
      <c r="Y468" s="1124">
        <v>1</v>
      </c>
      <c r="Z468" s="505">
        <f t="shared" si="1086"/>
        <v>10</v>
      </c>
      <c r="AA468" s="373"/>
      <c r="AB468" s="229" t="str">
        <f t="shared" si="1087"/>
        <v>Կ-1</v>
      </c>
      <c r="AC468" s="1185">
        <f t="shared" si="1088"/>
        <v>2.08</v>
      </c>
      <c r="AD468" s="1185"/>
      <c r="AE468" s="1185">
        <f t="shared" si="1016"/>
        <v>2.08</v>
      </c>
      <c r="AF468" s="1123">
        <v>66140</v>
      </c>
      <c r="AG468" s="1123">
        <f t="shared" si="1074"/>
        <v>137571.20000000001</v>
      </c>
      <c r="AH468" s="1120">
        <f t="shared" si="1089"/>
        <v>0</v>
      </c>
      <c r="AI468" s="1123">
        <f t="shared" si="1090"/>
        <v>137571.20000000001</v>
      </c>
      <c r="AJ468" s="1187">
        <f t="shared" si="1091"/>
        <v>1788425.6</v>
      </c>
      <c r="AK468" s="1124">
        <v>1</v>
      </c>
      <c r="AL468" s="372">
        <f t="shared" si="1092"/>
        <v>11</v>
      </c>
      <c r="AM468" s="373"/>
      <c r="AN468" s="229" t="str">
        <f t="shared" si="1093"/>
        <v>Կ-1</v>
      </c>
      <c r="AO468" s="1185">
        <f t="shared" si="1094"/>
        <v>2.08</v>
      </c>
      <c r="AP468" s="1185"/>
      <c r="AQ468" s="1185">
        <f t="shared" si="1017"/>
        <v>2.08</v>
      </c>
      <c r="AR468" s="1123">
        <v>66140</v>
      </c>
      <c r="AS468" s="1123">
        <f t="shared" si="1075"/>
        <v>137571.20000000001</v>
      </c>
      <c r="AT468" s="1120">
        <f t="shared" si="1095"/>
        <v>0</v>
      </c>
      <c r="AU468" s="1123">
        <f t="shared" si="1096"/>
        <v>137571.20000000001</v>
      </c>
      <c r="AV468" s="1187">
        <f t="shared" si="1097"/>
        <v>1788425.6</v>
      </c>
    </row>
    <row r="469" spans="1:48" ht="17.25" thickBot="1">
      <c r="A469" s="1200">
        <v>427</v>
      </c>
      <c r="B469" s="1199" t="s">
        <v>2857</v>
      </c>
      <c r="C469" s="1432" t="s">
        <v>1814</v>
      </c>
      <c r="D469" s="1434">
        <v>1</v>
      </c>
      <c r="E469" s="1193">
        <v>4</v>
      </c>
      <c r="F469" s="1436" t="s">
        <v>97</v>
      </c>
      <c r="G469" s="660">
        <f t="shared" si="1076"/>
        <v>1.9</v>
      </c>
      <c r="H469" s="1448">
        <v>66140</v>
      </c>
      <c r="I469" s="1449">
        <f t="shared" si="1072"/>
        <v>125666</v>
      </c>
      <c r="J469" s="1465">
        <v>0</v>
      </c>
      <c r="K469" s="1123">
        <f t="shared" si="1077"/>
        <v>125666</v>
      </c>
      <c r="L469" s="1187">
        <f t="shared" si="1078"/>
        <v>1633658</v>
      </c>
      <c r="M469" s="1124">
        <v>1</v>
      </c>
      <c r="N469" s="505">
        <f t="shared" si="1079"/>
        <v>5</v>
      </c>
      <c r="O469" s="373"/>
      <c r="P469" s="229" t="str">
        <f t="shared" si="1080"/>
        <v>Կ-1</v>
      </c>
      <c r="Q469" s="598">
        <f t="shared" si="1081"/>
        <v>1.9</v>
      </c>
      <c r="R469" s="1185"/>
      <c r="S469" s="1185">
        <f t="shared" si="1082"/>
        <v>1.9</v>
      </c>
      <c r="T469" s="1123">
        <v>66140</v>
      </c>
      <c r="U469" s="1123">
        <f t="shared" si="1073"/>
        <v>125666</v>
      </c>
      <c r="V469" s="1120">
        <f t="shared" si="1083"/>
        <v>0</v>
      </c>
      <c r="W469" s="1123">
        <f t="shared" si="1084"/>
        <v>125666</v>
      </c>
      <c r="X469" s="1187">
        <f t="shared" si="1085"/>
        <v>1633658</v>
      </c>
      <c r="Y469" s="1124">
        <v>1</v>
      </c>
      <c r="Z469" s="505">
        <f t="shared" si="1086"/>
        <v>6</v>
      </c>
      <c r="AA469" s="373"/>
      <c r="AB469" s="229" t="str">
        <f t="shared" si="1087"/>
        <v>Կ-1</v>
      </c>
      <c r="AC469" s="1185">
        <f t="shared" si="1088"/>
        <v>1.96</v>
      </c>
      <c r="AD469" s="1185"/>
      <c r="AE469" s="1185">
        <f t="shared" si="1016"/>
        <v>1.96</v>
      </c>
      <c r="AF469" s="1123">
        <v>66140</v>
      </c>
      <c r="AG469" s="1123">
        <f t="shared" si="1074"/>
        <v>129634.4</v>
      </c>
      <c r="AH469" s="1120">
        <f t="shared" si="1089"/>
        <v>0</v>
      </c>
      <c r="AI469" s="1123">
        <f t="shared" si="1090"/>
        <v>129634.4</v>
      </c>
      <c r="AJ469" s="1187">
        <f t="shared" si="1091"/>
        <v>1685247.2</v>
      </c>
      <c r="AK469" s="1124">
        <v>1</v>
      </c>
      <c r="AL469" s="372">
        <f t="shared" si="1092"/>
        <v>7</v>
      </c>
      <c r="AM469" s="373"/>
      <c r="AN469" s="229" t="str">
        <f t="shared" si="1093"/>
        <v>Կ-1</v>
      </c>
      <c r="AO469" s="1185">
        <f t="shared" si="1094"/>
        <v>1.96</v>
      </c>
      <c r="AP469" s="1185"/>
      <c r="AQ469" s="1185">
        <f t="shared" si="1017"/>
        <v>1.96</v>
      </c>
      <c r="AR469" s="1123">
        <v>66140</v>
      </c>
      <c r="AS469" s="1123">
        <f t="shared" si="1075"/>
        <v>129634.4</v>
      </c>
      <c r="AT469" s="1120">
        <f t="shared" si="1095"/>
        <v>0</v>
      </c>
      <c r="AU469" s="1123">
        <f t="shared" si="1096"/>
        <v>129634.4</v>
      </c>
      <c r="AV469" s="1187">
        <f t="shared" si="1097"/>
        <v>1685247.2</v>
      </c>
    </row>
    <row r="470" spans="1:48" ht="17.25" thickBot="1">
      <c r="A470" s="1195">
        <v>428</v>
      </c>
      <c r="B470" s="1199" t="s">
        <v>2858</v>
      </c>
      <c r="C470" s="1432" t="s">
        <v>1814</v>
      </c>
      <c r="D470" s="1434">
        <v>1</v>
      </c>
      <c r="E470" s="1193">
        <v>4</v>
      </c>
      <c r="F470" s="1436" t="s">
        <v>97</v>
      </c>
      <c r="G470" s="660">
        <f t="shared" si="1076"/>
        <v>1.9</v>
      </c>
      <c r="H470" s="1448">
        <v>66140</v>
      </c>
      <c r="I470" s="1449">
        <f t="shared" si="1072"/>
        <v>125666</v>
      </c>
      <c r="J470" s="1465">
        <v>0</v>
      </c>
      <c r="K470" s="1123">
        <f t="shared" si="1077"/>
        <v>125666</v>
      </c>
      <c r="L470" s="1187">
        <f t="shared" si="1078"/>
        <v>1633658</v>
      </c>
      <c r="M470" s="1124">
        <v>1</v>
      </c>
      <c r="N470" s="505">
        <f t="shared" si="1079"/>
        <v>5</v>
      </c>
      <c r="O470" s="373"/>
      <c r="P470" s="229" t="str">
        <f t="shared" si="1080"/>
        <v>Կ-1</v>
      </c>
      <c r="Q470" s="598">
        <f t="shared" si="1081"/>
        <v>1.9</v>
      </c>
      <c r="R470" s="1185"/>
      <c r="S470" s="1185">
        <f t="shared" si="1082"/>
        <v>1.9</v>
      </c>
      <c r="T470" s="1123">
        <v>66140</v>
      </c>
      <c r="U470" s="1123">
        <f t="shared" si="1073"/>
        <v>125666</v>
      </c>
      <c r="V470" s="1120">
        <f t="shared" si="1083"/>
        <v>0</v>
      </c>
      <c r="W470" s="1123">
        <f t="shared" si="1084"/>
        <v>125666</v>
      </c>
      <c r="X470" s="1187">
        <f t="shared" si="1085"/>
        <v>1633658</v>
      </c>
      <c r="Y470" s="1124">
        <v>1</v>
      </c>
      <c r="Z470" s="505">
        <f t="shared" si="1086"/>
        <v>6</v>
      </c>
      <c r="AA470" s="373"/>
      <c r="AB470" s="229" t="str">
        <f t="shared" si="1087"/>
        <v>Կ-1</v>
      </c>
      <c r="AC470" s="1185">
        <f t="shared" si="1088"/>
        <v>1.96</v>
      </c>
      <c r="AD470" s="1185"/>
      <c r="AE470" s="1185">
        <f t="shared" si="1016"/>
        <v>1.96</v>
      </c>
      <c r="AF470" s="1123">
        <v>66140</v>
      </c>
      <c r="AG470" s="1123">
        <f t="shared" si="1074"/>
        <v>129634.4</v>
      </c>
      <c r="AH470" s="1120">
        <f t="shared" si="1089"/>
        <v>0</v>
      </c>
      <c r="AI470" s="1123">
        <f t="shared" si="1090"/>
        <v>129634.4</v>
      </c>
      <c r="AJ470" s="1187">
        <f t="shared" si="1091"/>
        <v>1685247.2</v>
      </c>
      <c r="AK470" s="1124">
        <v>1</v>
      </c>
      <c r="AL470" s="372">
        <f t="shared" si="1092"/>
        <v>7</v>
      </c>
      <c r="AM470" s="373"/>
      <c r="AN470" s="229" t="str">
        <f t="shared" si="1093"/>
        <v>Կ-1</v>
      </c>
      <c r="AO470" s="1185">
        <f t="shared" si="1094"/>
        <v>1.96</v>
      </c>
      <c r="AP470" s="1185"/>
      <c r="AQ470" s="1185">
        <f t="shared" si="1017"/>
        <v>1.96</v>
      </c>
      <c r="AR470" s="1123">
        <v>66140</v>
      </c>
      <c r="AS470" s="1123">
        <f t="shared" si="1075"/>
        <v>129634.4</v>
      </c>
      <c r="AT470" s="1120">
        <f t="shared" si="1095"/>
        <v>0</v>
      </c>
      <c r="AU470" s="1123">
        <f t="shared" si="1096"/>
        <v>129634.4</v>
      </c>
      <c r="AV470" s="1187">
        <f t="shared" si="1097"/>
        <v>1685247.2</v>
      </c>
    </row>
    <row r="471" spans="1:48" ht="17.25" thickBot="1">
      <c r="A471" s="1200">
        <v>429</v>
      </c>
      <c r="B471" s="1199" t="s">
        <v>2859</v>
      </c>
      <c r="C471" s="1432" t="s">
        <v>1814</v>
      </c>
      <c r="D471" s="1434">
        <v>1</v>
      </c>
      <c r="E471" s="1193">
        <v>4</v>
      </c>
      <c r="F471" s="1436" t="s">
        <v>97</v>
      </c>
      <c r="G471" s="660">
        <f t="shared" si="1076"/>
        <v>1.9</v>
      </c>
      <c r="H471" s="1448">
        <v>66140</v>
      </c>
      <c r="I471" s="1449">
        <f t="shared" si="1072"/>
        <v>125666</v>
      </c>
      <c r="J471" s="1465">
        <v>0</v>
      </c>
      <c r="K471" s="1123">
        <f t="shared" si="1077"/>
        <v>125666</v>
      </c>
      <c r="L471" s="1187">
        <f t="shared" si="1078"/>
        <v>1633658</v>
      </c>
      <c r="M471" s="1124">
        <v>1</v>
      </c>
      <c r="N471" s="505">
        <f t="shared" si="1079"/>
        <v>5</v>
      </c>
      <c r="O471" s="373"/>
      <c r="P471" s="229" t="str">
        <f t="shared" si="1080"/>
        <v>Կ-1</v>
      </c>
      <c r="Q471" s="598">
        <f t="shared" si="1081"/>
        <v>1.9</v>
      </c>
      <c r="R471" s="1185"/>
      <c r="S471" s="1185">
        <f t="shared" si="1082"/>
        <v>1.9</v>
      </c>
      <c r="T471" s="1123">
        <v>66140</v>
      </c>
      <c r="U471" s="1123">
        <f t="shared" si="1073"/>
        <v>125666</v>
      </c>
      <c r="V471" s="1120">
        <f t="shared" si="1083"/>
        <v>0</v>
      </c>
      <c r="W471" s="1123">
        <f t="shared" si="1084"/>
        <v>125666</v>
      </c>
      <c r="X471" s="1187">
        <f t="shared" si="1085"/>
        <v>1633658</v>
      </c>
      <c r="Y471" s="1124">
        <v>1</v>
      </c>
      <c r="Z471" s="505">
        <f t="shared" si="1086"/>
        <v>6</v>
      </c>
      <c r="AA471" s="373"/>
      <c r="AB471" s="229" t="str">
        <f t="shared" si="1087"/>
        <v>Կ-1</v>
      </c>
      <c r="AC471" s="1185">
        <f t="shared" si="1088"/>
        <v>1.96</v>
      </c>
      <c r="AD471" s="1185"/>
      <c r="AE471" s="1185">
        <f t="shared" si="1016"/>
        <v>1.96</v>
      </c>
      <c r="AF471" s="1123">
        <v>66140</v>
      </c>
      <c r="AG471" s="1123">
        <f t="shared" si="1074"/>
        <v>129634.4</v>
      </c>
      <c r="AH471" s="1120">
        <f t="shared" si="1089"/>
        <v>0</v>
      </c>
      <c r="AI471" s="1123">
        <f t="shared" si="1090"/>
        <v>129634.4</v>
      </c>
      <c r="AJ471" s="1187">
        <f t="shared" si="1091"/>
        <v>1685247.2</v>
      </c>
      <c r="AK471" s="1124">
        <v>1</v>
      </c>
      <c r="AL471" s="372">
        <f t="shared" si="1092"/>
        <v>7</v>
      </c>
      <c r="AM471" s="373"/>
      <c r="AN471" s="229" t="str">
        <f t="shared" si="1093"/>
        <v>Կ-1</v>
      </c>
      <c r="AO471" s="1185">
        <f t="shared" si="1094"/>
        <v>1.96</v>
      </c>
      <c r="AP471" s="1185"/>
      <c r="AQ471" s="1185">
        <f t="shared" si="1017"/>
        <v>1.96</v>
      </c>
      <c r="AR471" s="1123">
        <v>66140</v>
      </c>
      <c r="AS471" s="1123">
        <f t="shared" si="1075"/>
        <v>129634.4</v>
      </c>
      <c r="AT471" s="1120">
        <f t="shared" si="1095"/>
        <v>0</v>
      </c>
      <c r="AU471" s="1123">
        <f t="shared" si="1096"/>
        <v>129634.4</v>
      </c>
      <c r="AV471" s="1187">
        <f t="shared" si="1097"/>
        <v>1685247.2</v>
      </c>
    </row>
    <row r="472" spans="1:48" ht="17.25" thickBot="1">
      <c r="A472" s="1195">
        <v>430</v>
      </c>
      <c r="B472" s="1199" t="s">
        <v>2860</v>
      </c>
      <c r="C472" s="1432" t="s">
        <v>1814</v>
      </c>
      <c r="D472" s="1434">
        <v>1</v>
      </c>
      <c r="E472" s="1193">
        <v>4</v>
      </c>
      <c r="F472" s="1436" t="s">
        <v>97</v>
      </c>
      <c r="G472" s="660">
        <f t="shared" si="1076"/>
        <v>1.9</v>
      </c>
      <c r="H472" s="1448">
        <v>66140</v>
      </c>
      <c r="I472" s="1449">
        <f t="shared" si="1072"/>
        <v>125666</v>
      </c>
      <c r="J472" s="1465">
        <v>0</v>
      </c>
      <c r="K472" s="1123">
        <f t="shared" si="1077"/>
        <v>125666</v>
      </c>
      <c r="L472" s="1187">
        <f t="shared" si="1078"/>
        <v>1633658</v>
      </c>
      <c r="M472" s="1124">
        <v>1</v>
      </c>
      <c r="N472" s="505">
        <f t="shared" si="1079"/>
        <v>5</v>
      </c>
      <c r="O472" s="373"/>
      <c r="P472" s="229" t="str">
        <f t="shared" si="1080"/>
        <v>Կ-1</v>
      </c>
      <c r="Q472" s="598">
        <f t="shared" si="1081"/>
        <v>1.9</v>
      </c>
      <c r="R472" s="1185"/>
      <c r="S472" s="1185">
        <f t="shared" si="1082"/>
        <v>1.9</v>
      </c>
      <c r="T472" s="1123">
        <v>66140</v>
      </c>
      <c r="U472" s="1123">
        <f t="shared" si="1073"/>
        <v>125666</v>
      </c>
      <c r="V472" s="1120">
        <f t="shared" si="1083"/>
        <v>0</v>
      </c>
      <c r="W472" s="1123">
        <f t="shared" si="1084"/>
        <v>125666</v>
      </c>
      <c r="X472" s="1187">
        <f t="shared" si="1085"/>
        <v>1633658</v>
      </c>
      <c r="Y472" s="1124">
        <v>1</v>
      </c>
      <c r="Z472" s="505">
        <f t="shared" si="1086"/>
        <v>6</v>
      </c>
      <c r="AA472" s="373"/>
      <c r="AB472" s="229" t="str">
        <f t="shared" si="1087"/>
        <v>Կ-1</v>
      </c>
      <c r="AC472" s="1185">
        <f t="shared" si="1088"/>
        <v>1.96</v>
      </c>
      <c r="AD472" s="1185"/>
      <c r="AE472" s="1185">
        <f t="shared" si="1016"/>
        <v>1.96</v>
      </c>
      <c r="AF472" s="1123">
        <v>66140</v>
      </c>
      <c r="AG472" s="1123">
        <f t="shared" si="1074"/>
        <v>129634.4</v>
      </c>
      <c r="AH472" s="1120">
        <f t="shared" si="1089"/>
        <v>0</v>
      </c>
      <c r="AI472" s="1123">
        <f t="shared" si="1090"/>
        <v>129634.4</v>
      </c>
      <c r="AJ472" s="1187">
        <f t="shared" si="1091"/>
        <v>1685247.2</v>
      </c>
      <c r="AK472" s="1124">
        <v>1</v>
      </c>
      <c r="AL472" s="372">
        <f t="shared" si="1092"/>
        <v>7</v>
      </c>
      <c r="AM472" s="373"/>
      <c r="AN472" s="229" t="str">
        <f t="shared" si="1093"/>
        <v>Կ-1</v>
      </c>
      <c r="AO472" s="1185">
        <f t="shared" si="1094"/>
        <v>1.96</v>
      </c>
      <c r="AP472" s="1185"/>
      <c r="AQ472" s="1185">
        <f t="shared" si="1017"/>
        <v>1.96</v>
      </c>
      <c r="AR472" s="1123">
        <v>66140</v>
      </c>
      <c r="AS472" s="1123">
        <f t="shared" si="1075"/>
        <v>129634.4</v>
      </c>
      <c r="AT472" s="1120">
        <f t="shared" si="1095"/>
        <v>0</v>
      </c>
      <c r="AU472" s="1123">
        <f t="shared" si="1096"/>
        <v>129634.4</v>
      </c>
      <c r="AV472" s="1187">
        <f t="shared" si="1097"/>
        <v>1685247.2</v>
      </c>
    </row>
    <row r="473" spans="1:48" ht="17.25" thickBot="1">
      <c r="A473" s="1200">
        <v>431</v>
      </c>
      <c r="B473" s="1199" t="s">
        <v>2861</v>
      </c>
      <c r="C473" s="1432" t="s">
        <v>1814</v>
      </c>
      <c r="D473" s="1434">
        <v>1</v>
      </c>
      <c r="E473" s="1193">
        <v>4</v>
      </c>
      <c r="F473" s="1436" t="s">
        <v>97</v>
      </c>
      <c r="G473" s="660">
        <f t="shared" si="1076"/>
        <v>1.9</v>
      </c>
      <c r="H473" s="1448">
        <v>66140</v>
      </c>
      <c r="I473" s="1449">
        <f t="shared" si="1072"/>
        <v>125666</v>
      </c>
      <c r="J473" s="1465">
        <v>0</v>
      </c>
      <c r="K473" s="1123">
        <f t="shared" si="1077"/>
        <v>125666</v>
      </c>
      <c r="L473" s="1187">
        <f t="shared" si="1078"/>
        <v>1633658</v>
      </c>
      <c r="M473" s="1124">
        <v>1</v>
      </c>
      <c r="N473" s="505">
        <f t="shared" si="1079"/>
        <v>5</v>
      </c>
      <c r="O473" s="373"/>
      <c r="P473" s="229" t="str">
        <f t="shared" si="1080"/>
        <v>Կ-1</v>
      </c>
      <c r="Q473" s="598">
        <f t="shared" si="1081"/>
        <v>1.9</v>
      </c>
      <c r="R473" s="1185"/>
      <c r="S473" s="1185">
        <f t="shared" si="1082"/>
        <v>1.9</v>
      </c>
      <c r="T473" s="1123">
        <v>66140</v>
      </c>
      <c r="U473" s="1123">
        <f t="shared" si="1073"/>
        <v>125666</v>
      </c>
      <c r="V473" s="1120">
        <f t="shared" si="1083"/>
        <v>0</v>
      </c>
      <c r="W473" s="1123">
        <f t="shared" si="1084"/>
        <v>125666</v>
      </c>
      <c r="X473" s="1187">
        <f t="shared" si="1085"/>
        <v>1633658</v>
      </c>
      <c r="Y473" s="1124">
        <v>1</v>
      </c>
      <c r="Z473" s="505">
        <f t="shared" si="1086"/>
        <v>6</v>
      </c>
      <c r="AA473" s="373"/>
      <c r="AB473" s="229" t="str">
        <f t="shared" si="1087"/>
        <v>Կ-1</v>
      </c>
      <c r="AC473" s="1185">
        <f t="shared" si="1088"/>
        <v>1.96</v>
      </c>
      <c r="AD473" s="1185"/>
      <c r="AE473" s="1185">
        <f t="shared" si="1016"/>
        <v>1.96</v>
      </c>
      <c r="AF473" s="1123">
        <v>66140</v>
      </c>
      <c r="AG473" s="1123">
        <f t="shared" si="1074"/>
        <v>129634.4</v>
      </c>
      <c r="AH473" s="1120">
        <f t="shared" si="1089"/>
        <v>0</v>
      </c>
      <c r="AI473" s="1123">
        <f t="shared" si="1090"/>
        <v>129634.4</v>
      </c>
      <c r="AJ473" s="1187">
        <f t="shared" si="1091"/>
        <v>1685247.2</v>
      </c>
      <c r="AK473" s="1124">
        <v>1</v>
      </c>
      <c r="AL473" s="372">
        <f t="shared" si="1092"/>
        <v>7</v>
      </c>
      <c r="AM473" s="373"/>
      <c r="AN473" s="229" t="str">
        <f t="shared" si="1093"/>
        <v>Կ-1</v>
      </c>
      <c r="AO473" s="1185">
        <f t="shared" si="1094"/>
        <v>1.96</v>
      </c>
      <c r="AP473" s="1185"/>
      <c r="AQ473" s="1185">
        <f t="shared" si="1017"/>
        <v>1.96</v>
      </c>
      <c r="AR473" s="1123">
        <v>66140</v>
      </c>
      <c r="AS473" s="1123">
        <f t="shared" si="1075"/>
        <v>129634.4</v>
      </c>
      <c r="AT473" s="1120">
        <f t="shared" si="1095"/>
        <v>0</v>
      </c>
      <c r="AU473" s="1123">
        <f t="shared" si="1096"/>
        <v>129634.4</v>
      </c>
      <c r="AV473" s="1187">
        <f t="shared" si="1097"/>
        <v>1685247.2</v>
      </c>
    </row>
    <row r="474" spans="1:48" ht="17.25" thickBot="1">
      <c r="A474" s="1195">
        <v>432</v>
      </c>
      <c r="B474" s="1199" t="s">
        <v>2862</v>
      </c>
      <c r="C474" s="1432" t="s">
        <v>1814</v>
      </c>
      <c r="D474" s="1434">
        <v>1</v>
      </c>
      <c r="E474" s="1193">
        <v>3</v>
      </c>
      <c r="F474" s="1436" t="s">
        <v>97</v>
      </c>
      <c r="G474" s="660">
        <f t="shared" si="1076"/>
        <v>1.84</v>
      </c>
      <c r="H474" s="1448">
        <v>66140</v>
      </c>
      <c r="I474" s="1449">
        <f t="shared" si="1072"/>
        <v>121697.60000000001</v>
      </c>
      <c r="J474" s="1465">
        <v>0</v>
      </c>
      <c r="K474" s="1123">
        <f t="shared" si="1077"/>
        <v>121697.60000000001</v>
      </c>
      <c r="L474" s="1187">
        <f t="shared" si="1078"/>
        <v>1582068.8</v>
      </c>
      <c r="M474" s="1124">
        <v>1</v>
      </c>
      <c r="N474" s="505">
        <f t="shared" si="1079"/>
        <v>4</v>
      </c>
      <c r="O474" s="373"/>
      <c r="P474" s="229" t="str">
        <f t="shared" si="1080"/>
        <v>Կ-1</v>
      </c>
      <c r="Q474" s="598">
        <f t="shared" si="1081"/>
        <v>1.9</v>
      </c>
      <c r="R474" s="1185"/>
      <c r="S474" s="1185">
        <f t="shared" si="1082"/>
        <v>1.9</v>
      </c>
      <c r="T474" s="1123">
        <v>66140</v>
      </c>
      <c r="U474" s="1123">
        <f t="shared" si="1073"/>
        <v>125666</v>
      </c>
      <c r="V474" s="1120">
        <f t="shared" si="1083"/>
        <v>0</v>
      </c>
      <c r="W474" s="1123">
        <f t="shared" si="1084"/>
        <v>125666</v>
      </c>
      <c r="X474" s="1187">
        <f t="shared" si="1085"/>
        <v>1633658</v>
      </c>
      <c r="Y474" s="1124">
        <v>1</v>
      </c>
      <c r="Z474" s="505">
        <f t="shared" si="1086"/>
        <v>5</v>
      </c>
      <c r="AA474" s="373"/>
      <c r="AB474" s="229" t="str">
        <f t="shared" si="1087"/>
        <v>Կ-1</v>
      </c>
      <c r="AC474" s="1185">
        <f t="shared" si="1088"/>
        <v>1.9</v>
      </c>
      <c r="AD474" s="1185"/>
      <c r="AE474" s="1185">
        <f t="shared" si="1016"/>
        <v>1.9</v>
      </c>
      <c r="AF474" s="1123">
        <v>66140</v>
      </c>
      <c r="AG474" s="1123">
        <f t="shared" si="1074"/>
        <v>125666</v>
      </c>
      <c r="AH474" s="1120">
        <f t="shared" si="1089"/>
        <v>0</v>
      </c>
      <c r="AI474" s="1123">
        <f t="shared" si="1090"/>
        <v>125666</v>
      </c>
      <c r="AJ474" s="1187">
        <f t="shared" si="1091"/>
        <v>1633658</v>
      </c>
      <c r="AK474" s="1124">
        <v>1</v>
      </c>
      <c r="AL474" s="372">
        <f t="shared" si="1092"/>
        <v>6</v>
      </c>
      <c r="AM474" s="373"/>
      <c r="AN474" s="229" t="str">
        <f t="shared" si="1093"/>
        <v>Կ-1</v>
      </c>
      <c r="AO474" s="1185">
        <f t="shared" si="1094"/>
        <v>1.96</v>
      </c>
      <c r="AP474" s="1185"/>
      <c r="AQ474" s="1185">
        <f t="shared" si="1017"/>
        <v>1.96</v>
      </c>
      <c r="AR474" s="1123">
        <v>66140</v>
      </c>
      <c r="AS474" s="1123">
        <f t="shared" si="1075"/>
        <v>129634.4</v>
      </c>
      <c r="AT474" s="1120">
        <f t="shared" si="1095"/>
        <v>0</v>
      </c>
      <c r="AU474" s="1123">
        <f t="shared" si="1096"/>
        <v>129634.4</v>
      </c>
      <c r="AV474" s="1187">
        <f t="shared" si="1097"/>
        <v>1685247.2</v>
      </c>
    </row>
    <row r="475" spans="1:48" ht="17.25" thickBot="1">
      <c r="A475" s="1200">
        <v>433</v>
      </c>
      <c r="B475" s="1199" t="s">
        <v>2863</v>
      </c>
      <c r="C475" s="1432" t="s">
        <v>1814</v>
      </c>
      <c r="D475" s="1434">
        <v>1</v>
      </c>
      <c r="E475" s="1193">
        <v>3</v>
      </c>
      <c r="F475" s="1436" t="s">
        <v>97</v>
      </c>
      <c r="G475" s="660">
        <f t="shared" si="1076"/>
        <v>1.84</v>
      </c>
      <c r="H475" s="1448">
        <v>66140</v>
      </c>
      <c r="I475" s="1449">
        <f t="shared" si="1072"/>
        <v>121697.60000000001</v>
      </c>
      <c r="J475" s="1465">
        <v>0</v>
      </c>
      <c r="K475" s="1123">
        <f t="shared" si="1077"/>
        <v>121697.60000000001</v>
      </c>
      <c r="L475" s="1187">
        <f t="shared" si="1078"/>
        <v>1582068.8</v>
      </c>
      <c r="M475" s="1124">
        <v>1</v>
      </c>
      <c r="N475" s="505">
        <f t="shared" si="1079"/>
        <v>4</v>
      </c>
      <c r="O475" s="373"/>
      <c r="P475" s="229" t="str">
        <f t="shared" si="1080"/>
        <v>Կ-1</v>
      </c>
      <c r="Q475" s="598">
        <f t="shared" si="1081"/>
        <v>1.9</v>
      </c>
      <c r="R475" s="1185"/>
      <c r="S475" s="1185">
        <f t="shared" si="1082"/>
        <v>1.9</v>
      </c>
      <c r="T475" s="1123">
        <v>66140</v>
      </c>
      <c r="U475" s="1123">
        <f t="shared" si="1073"/>
        <v>125666</v>
      </c>
      <c r="V475" s="1120">
        <f t="shared" si="1083"/>
        <v>0</v>
      </c>
      <c r="W475" s="1123">
        <f t="shared" si="1084"/>
        <v>125666</v>
      </c>
      <c r="X475" s="1187">
        <f t="shared" si="1085"/>
        <v>1633658</v>
      </c>
      <c r="Y475" s="1124">
        <v>1</v>
      </c>
      <c r="Z475" s="505">
        <f t="shared" si="1086"/>
        <v>5</v>
      </c>
      <c r="AA475" s="373"/>
      <c r="AB475" s="229" t="str">
        <f t="shared" si="1087"/>
        <v>Կ-1</v>
      </c>
      <c r="AC475" s="1185">
        <f t="shared" si="1088"/>
        <v>1.9</v>
      </c>
      <c r="AD475" s="1185"/>
      <c r="AE475" s="1185">
        <f t="shared" si="1016"/>
        <v>1.9</v>
      </c>
      <c r="AF475" s="1123">
        <v>66140</v>
      </c>
      <c r="AG475" s="1123">
        <f t="shared" si="1074"/>
        <v>125666</v>
      </c>
      <c r="AH475" s="1120">
        <f t="shared" si="1089"/>
        <v>0</v>
      </c>
      <c r="AI475" s="1123">
        <f t="shared" si="1090"/>
        <v>125666</v>
      </c>
      <c r="AJ475" s="1187">
        <f t="shared" si="1091"/>
        <v>1633658</v>
      </c>
      <c r="AK475" s="1124">
        <v>1</v>
      </c>
      <c r="AL475" s="372">
        <f t="shared" si="1092"/>
        <v>6</v>
      </c>
      <c r="AM475" s="373"/>
      <c r="AN475" s="229" t="str">
        <f t="shared" si="1093"/>
        <v>Կ-1</v>
      </c>
      <c r="AO475" s="1185">
        <f t="shared" si="1094"/>
        <v>1.96</v>
      </c>
      <c r="AP475" s="1185"/>
      <c r="AQ475" s="1185">
        <f t="shared" si="1017"/>
        <v>1.96</v>
      </c>
      <c r="AR475" s="1123">
        <v>66140</v>
      </c>
      <c r="AS475" s="1123">
        <f t="shared" si="1075"/>
        <v>129634.4</v>
      </c>
      <c r="AT475" s="1120">
        <f t="shared" si="1095"/>
        <v>0</v>
      </c>
      <c r="AU475" s="1123">
        <f t="shared" si="1096"/>
        <v>129634.4</v>
      </c>
      <c r="AV475" s="1187">
        <f t="shared" si="1097"/>
        <v>1685247.2</v>
      </c>
    </row>
    <row r="476" spans="1:48" ht="17.25" thickBot="1">
      <c r="A476" s="1195">
        <v>434</v>
      </c>
      <c r="B476" s="1199" t="s">
        <v>2864</v>
      </c>
      <c r="C476" s="1432" t="s">
        <v>1814</v>
      </c>
      <c r="D476" s="1434">
        <v>1</v>
      </c>
      <c r="E476" s="1193">
        <v>3</v>
      </c>
      <c r="F476" s="1436" t="s">
        <v>97</v>
      </c>
      <c r="G476" s="660">
        <f t="shared" si="1076"/>
        <v>1.84</v>
      </c>
      <c r="H476" s="1448">
        <v>66140</v>
      </c>
      <c r="I476" s="1449">
        <f t="shared" si="1072"/>
        <v>121697.60000000001</v>
      </c>
      <c r="J476" s="1465">
        <v>0</v>
      </c>
      <c r="K476" s="1123">
        <f t="shared" si="1077"/>
        <v>121697.60000000001</v>
      </c>
      <c r="L476" s="1187">
        <f t="shared" si="1078"/>
        <v>1582068.8</v>
      </c>
      <c r="M476" s="1124">
        <v>1</v>
      </c>
      <c r="N476" s="505">
        <f t="shared" si="1079"/>
        <v>4</v>
      </c>
      <c r="O476" s="373"/>
      <c r="P476" s="229" t="str">
        <f t="shared" si="1080"/>
        <v>Կ-1</v>
      </c>
      <c r="Q476" s="598">
        <f t="shared" si="1081"/>
        <v>1.9</v>
      </c>
      <c r="R476" s="1185"/>
      <c r="S476" s="1185">
        <f t="shared" si="1082"/>
        <v>1.9</v>
      </c>
      <c r="T476" s="1123">
        <v>66140</v>
      </c>
      <c r="U476" s="1123">
        <f t="shared" si="1073"/>
        <v>125666</v>
      </c>
      <c r="V476" s="1120">
        <f t="shared" si="1083"/>
        <v>0</v>
      </c>
      <c r="W476" s="1123">
        <f t="shared" si="1084"/>
        <v>125666</v>
      </c>
      <c r="X476" s="1187">
        <f t="shared" si="1085"/>
        <v>1633658</v>
      </c>
      <c r="Y476" s="1124">
        <v>1</v>
      </c>
      <c r="Z476" s="505">
        <f t="shared" si="1086"/>
        <v>5</v>
      </c>
      <c r="AA476" s="373"/>
      <c r="AB476" s="229" t="str">
        <f t="shared" si="1087"/>
        <v>Կ-1</v>
      </c>
      <c r="AC476" s="1185">
        <f t="shared" si="1088"/>
        <v>1.9</v>
      </c>
      <c r="AD476" s="1185"/>
      <c r="AE476" s="1185">
        <f t="shared" si="1016"/>
        <v>1.9</v>
      </c>
      <c r="AF476" s="1123">
        <v>66140</v>
      </c>
      <c r="AG476" s="1123">
        <f t="shared" si="1074"/>
        <v>125666</v>
      </c>
      <c r="AH476" s="1120">
        <f t="shared" si="1089"/>
        <v>0</v>
      </c>
      <c r="AI476" s="1123">
        <f t="shared" si="1090"/>
        <v>125666</v>
      </c>
      <c r="AJ476" s="1187">
        <f t="shared" si="1091"/>
        <v>1633658</v>
      </c>
      <c r="AK476" s="1124">
        <v>1</v>
      </c>
      <c r="AL476" s="372">
        <f t="shared" si="1092"/>
        <v>6</v>
      </c>
      <c r="AM476" s="373"/>
      <c r="AN476" s="229" t="str">
        <f t="shared" si="1093"/>
        <v>Կ-1</v>
      </c>
      <c r="AO476" s="1185">
        <f t="shared" si="1094"/>
        <v>1.96</v>
      </c>
      <c r="AP476" s="1185"/>
      <c r="AQ476" s="1185">
        <f t="shared" si="1017"/>
        <v>1.96</v>
      </c>
      <c r="AR476" s="1123">
        <v>66140</v>
      </c>
      <c r="AS476" s="1123">
        <f t="shared" si="1075"/>
        <v>129634.4</v>
      </c>
      <c r="AT476" s="1120">
        <f t="shared" si="1095"/>
        <v>0</v>
      </c>
      <c r="AU476" s="1123">
        <f t="shared" si="1096"/>
        <v>129634.4</v>
      </c>
      <c r="AV476" s="1187">
        <f t="shared" si="1097"/>
        <v>1685247.2</v>
      </c>
    </row>
    <row r="477" spans="1:48" ht="17.25" thickBot="1">
      <c r="A477" s="1200">
        <v>435</v>
      </c>
      <c r="B477" s="1199" t="s">
        <v>2865</v>
      </c>
      <c r="C477" s="1432" t="s">
        <v>1814</v>
      </c>
      <c r="D477" s="1434">
        <v>1</v>
      </c>
      <c r="E477" s="1193">
        <v>1</v>
      </c>
      <c r="F477" s="1436" t="s">
        <v>97</v>
      </c>
      <c r="G477" s="660">
        <f t="shared" si="1076"/>
        <v>1.73</v>
      </c>
      <c r="H477" s="1448">
        <v>66140</v>
      </c>
      <c r="I477" s="1449">
        <f t="shared" si="1072"/>
        <v>114422.2</v>
      </c>
      <c r="J477" s="1465">
        <v>0</v>
      </c>
      <c r="K477" s="1123">
        <f t="shared" si="1077"/>
        <v>114422.2</v>
      </c>
      <c r="L477" s="1187">
        <f t="shared" si="1078"/>
        <v>1487488.5999999999</v>
      </c>
      <c r="M477" s="1124">
        <v>1</v>
      </c>
      <c r="N477" s="505">
        <f t="shared" si="1079"/>
        <v>2</v>
      </c>
      <c r="O477" s="373"/>
      <c r="P477" s="229" t="str">
        <f t="shared" si="1080"/>
        <v>Կ-1</v>
      </c>
      <c r="Q477" s="598">
        <f t="shared" si="1081"/>
        <v>1.79</v>
      </c>
      <c r="R477" s="1185"/>
      <c r="S477" s="1185">
        <f t="shared" si="1082"/>
        <v>1.79</v>
      </c>
      <c r="T477" s="1123">
        <v>66140</v>
      </c>
      <c r="U477" s="1123">
        <f t="shared" si="1073"/>
        <v>118390.6</v>
      </c>
      <c r="V477" s="1120">
        <f t="shared" si="1083"/>
        <v>0</v>
      </c>
      <c r="W477" s="1123">
        <f t="shared" si="1084"/>
        <v>118390.6</v>
      </c>
      <c r="X477" s="1187">
        <f t="shared" si="1085"/>
        <v>1539077.8</v>
      </c>
      <c r="Y477" s="1124">
        <v>1</v>
      </c>
      <c r="Z477" s="505">
        <f t="shared" si="1086"/>
        <v>3</v>
      </c>
      <c r="AA477" s="373"/>
      <c r="AB477" s="229" t="str">
        <f t="shared" si="1087"/>
        <v>Կ-1</v>
      </c>
      <c r="AC477" s="1185">
        <f t="shared" si="1088"/>
        <v>1.84</v>
      </c>
      <c r="AD477" s="1185"/>
      <c r="AE477" s="1185">
        <f t="shared" si="1016"/>
        <v>1.84</v>
      </c>
      <c r="AF477" s="1123">
        <v>66140</v>
      </c>
      <c r="AG477" s="1123">
        <f t="shared" si="1074"/>
        <v>121697.60000000001</v>
      </c>
      <c r="AH477" s="1120">
        <f t="shared" si="1089"/>
        <v>0</v>
      </c>
      <c r="AI477" s="1123">
        <f t="shared" si="1090"/>
        <v>121697.60000000001</v>
      </c>
      <c r="AJ477" s="1187">
        <f t="shared" si="1091"/>
        <v>1582068.8</v>
      </c>
      <c r="AK477" s="1124">
        <v>1</v>
      </c>
      <c r="AL477" s="372">
        <f t="shared" si="1092"/>
        <v>4</v>
      </c>
      <c r="AM477" s="373"/>
      <c r="AN477" s="229" t="str">
        <f t="shared" si="1093"/>
        <v>Կ-1</v>
      </c>
      <c r="AO477" s="1185">
        <f t="shared" si="1094"/>
        <v>1.9</v>
      </c>
      <c r="AP477" s="1185"/>
      <c r="AQ477" s="1185">
        <f t="shared" si="1017"/>
        <v>1.9</v>
      </c>
      <c r="AR477" s="1123">
        <v>66140</v>
      </c>
      <c r="AS477" s="1123">
        <f t="shared" si="1075"/>
        <v>125666</v>
      </c>
      <c r="AT477" s="1120">
        <f t="shared" si="1095"/>
        <v>0</v>
      </c>
      <c r="AU477" s="1123">
        <f t="shared" si="1096"/>
        <v>125666</v>
      </c>
      <c r="AV477" s="1187">
        <f t="shared" si="1097"/>
        <v>1633658</v>
      </c>
    </row>
    <row r="478" spans="1:48" ht="17.25" thickBot="1">
      <c r="A478" s="1195">
        <v>436</v>
      </c>
      <c r="B478" s="1199" t="s">
        <v>2866</v>
      </c>
      <c r="C478" s="1432" t="s">
        <v>1814</v>
      </c>
      <c r="D478" s="1463">
        <v>1</v>
      </c>
      <c r="E478" s="1193">
        <v>3</v>
      </c>
      <c r="F478" s="1436" t="s">
        <v>97</v>
      </c>
      <c r="G478" s="660">
        <f t="shared" si="1076"/>
        <v>1.84</v>
      </c>
      <c r="H478" s="1448">
        <v>66140</v>
      </c>
      <c r="I478" s="1449">
        <f t="shared" si="1072"/>
        <v>121697.60000000001</v>
      </c>
      <c r="J478" s="1465">
        <v>0</v>
      </c>
      <c r="K478" s="1123">
        <f t="shared" si="1077"/>
        <v>121697.60000000001</v>
      </c>
      <c r="L478" s="1187">
        <f t="shared" si="1078"/>
        <v>1582068.8</v>
      </c>
      <c r="M478" s="1124">
        <v>1</v>
      </c>
      <c r="N478" s="505">
        <f t="shared" si="1079"/>
        <v>4</v>
      </c>
      <c r="O478" s="373"/>
      <c r="P478" s="229" t="str">
        <f t="shared" si="1080"/>
        <v>Կ-1</v>
      </c>
      <c r="Q478" s="598">
        <f t="shared" si="1081"/>
        <v>1.9</v>
      </c>
      <c r="R478" s="1185"/>
      <c r="S478" s="1185">
        <f t="shared" si="1082"/>
        <v>1.9</v>
      </c>
      <c r="T478" s="1123">
        <v>66140</v>
      </c>
      <c r="U478" s="1123">
        <f t="shared" si="1073"/>
        <v>125666</v>
      </c>
      <c r="V478" s="1120">
        <f t="shared" si="1083"/>
        <v>0</v>
      </c>
      <c r="W478" s="1123">
        <f t="shared" si="1084"/>
        <v>125666</v>
      </c>
      <c r="X478" s="1187">
        <f t="shared" si="1085"/>
        <v>1633658</v>
      </c>
      <c r="Y478" s="1124">
        <v>1</v>
      </c>
      <c r="Z478" s="505">
        <f t="shared" si="1086"/>
        <v>5</v>
      </c>
      <c r="AA478" s="373"/>
      <c r="AB478" s="229" t="str">
        <f t="shared" si="1087"/>
        <v>Կ-1</v>
      </c>
      <c r="AC478" s="1185">
        <f t="shared" si="1088"/>
        <v>1.9</v>
      </c>
      <c r="AD478" s="1185"/>
      <c r="AE478" s="1185">
        <f t="shared" si="1016"/>
        <v>1.9</v>
      </c>
      <c r="AF478" s="1123">
        <v>66140</v>
      </c>
      <c r="AG478" s="1123">
        <f t="shared" si="1074"/>
        <v>125666</v>
      </c>
      <c r="AH478" s="1120">
        <f t="shared" si="1089"/>
        <v>0</v>
      </c>
      <c r="AI478" s="1123">
        <f t="shared" si="1090"/>
        <v>125666</v>
      </c>
      <c r="AJ478" s="1187">
        <f t="shared" si="1091"/>
        <v>1633658</v>
      </c>
      <c r="AK478" s="1124">
        <v>1</v>
      </c>
      <c r="AL478" s="372">
        <f t="shared" si="1092"/>
        <v>6</v>
      </c>
      <c r="AM478" s="373"/>
      <c r="AN478" s="229" t="str">
        <f t="shared" si="1093"/>
        <v>Կ-1</v>
      </c>
      <c r="AO478" s="1185">
        <f t="shared" si="1094"/>
        <v>1.96</v>
      </c>
      <c r="AP478" s="1185"/>
      <c r="AQ478" s="1185">
        <f t="shared" si="1017"/>
        <v>1.96</v>
      </c>
      <c r="AR478" s="1123">
        <v>66140</v>
      </c>
      <c r="AS478" s="1123">
        <f t="shared" si="1075"/>
        <v>129634.4</v>
      </c>
      <c r="AT478" s="1120">
        <f t="shared" si="1095"/>
        <v>0</v>
      </c>
      <c r="AU478" s="1123">
        <f t="shared" si="1096"/>
        <v>129634.4</v>
      </c>
      <c r="AV478" s="1187">
        <f t="shared" si="1097"/>
        <v>1685247.2</v>
      </c>
    </row>
    <row r="479" spans="1:48" ht="17.25" thickBot="1">
      <c r="A479" s="1200">
        <v>437</v>
      </c>
      <c r="B479" s="1199" t="s">
        <v>2867</v>
      </c>
      <c r="C479" s="1432" t="s">
        <v>1814</v>
      </c>
      <c r="D479" s="1434">
        <v>1</v>
      </c>
      <c r="E479" s="1193">
        <v>3</v>
      </c>
      <c r="F479" s="1436" t="s">
        <v>97</v>
      </c>
      <c r="G479" s="660">
        <f t="shared" si="1076"/>
        <v>1.84</v>
      </c>
      <c r="H479" s="1448">
        <v>66140</v>
      </c>
      <c r="I479" s="1449">
        <f t="shared" ref="I479:I491" si="1098">+H479*G479</f>
        <v>121697.60000000001</v>
      </c>
      <c r="J479" s="1464"/>
      <c r="K479" s="1123">
        <f t="shared" si="1077"/>
        <v>121697.60000000001</v>
      </c>
      <c r="L479" s="1187">
        <f t="shared" si="1078"/>
        <v>1582068.8</v>
      </c>
      <c r="M479" s="1124">
        <v>1</v>
      </c>
      <c r="N479" s="505">
        <f t="shared" si="1079"/>
        <v>4</v>
      </c>
      <c r="O479" s="373"/>
      <c r="P479" s="229" t="str">
        <f t="shared" si="1080"/>
        <v>Կ-1</v>
      </c>
      <c r="Q479" s="598">
        <f t="shared" si="1081"/>
        <v>1.9</v>
      </c>
      <c r="R479" s="1185"/>
      <c r="S479" s="1185">
        <f t="shared" si="1082"/>
        <v>1.9</v>
      </c>
      <c r="T479" s="1123">
        <v>66140</v>
      </c>
      <c r="U479" s="1123">
        <f t="shared" ref="U479:U491" si="1099">+T479*S479</f>
        <v>125666</v>
      </c>
      <c r="V479" s="1120">
        <f t="shared" si="1083"/>
        <v>0</v>
      </c>
      <c r="W479" s="1123">
        <f t="shared" si="1084"/>
        <v>125666</v>
      </c>
      <c r="X479" s="1187">
        <f t="shared" si="1085"/>
        <v>1633658</v>
      </c>
      <c r="Y479" s="1124">
        <v>1</v>
      </c>
      <c r="Z479" s="505">
        <f t="shared" si="1086"/>
        <v>5</v>
      </c>
      <c r="AA479" s="373"/>
      <c r="AB479" s="229" t="str">
        <f t="shared" si="1087"/>
        <v>Կ-1</v>
      </c>
      <c r="AC479" s="1185">
        <f t="shared" si="1088"/>
        <v>1.9</v>
      </c>
      <c r="AD479" s="1185"/>
      <c r="AE479" s="1185">
        <f t="shared" si="1016"/>
        <v>1.9</v>
      </c>
      <c r="AF479" s="1123">
        <v>66140</v>
      </c>
      <c r="AG479" s="1123">
        <f t="shared" ref="AG479:AG491" si="1100">+AF479*AE479</f>
        <v>125666</v>
      </c>
      <c r="AH479" s="1120">
        <f t="shared" si="1089"/>
        <v>0</v>
      </c>
      <c r="AI479" s="1123">
        <f t="shared" si="1090"/>
        <v>125666</v>
      </c>
      <c r="AJ479" s="1187">
        <f t="shared" si="1091"/>
        <v>1633658</v>
      </c>
      <c r="AK479" s="1124">
        <v>1</v>
      </c>
      <c r="AL479" s="372">
        <f t="shared" si="1092"/>
        <v>6</v>
      </c>
      <c r="AM479" s="373"/>
      <c r="AN479" s="229" t="str">
        <f t="shared" si="1093"/>
        <v>Կ-1</v>
      </c>
      <c r="AO479" s="1185">
        <f t="shared" si="1094"/>
        <v>1.96</v>
      </c>
      <c r="AP479" s="1185"/>
      <c r="AQ479" s="1185">
        <f t="shared" si="1017"/>
        <v>1.96</v>
      </c>
      <c r="AR479" s="1123">
        <v>66140</v>
      </c>
      <c r="AS479" s="1123">
        <f t="shared" ref="AS479:AS491" si="1101">+AR479*AQ479</f>
        <v>129634.4</v>
      </c>
      <c r="AT479" s="1120">
        <f t="shared" si="1095"/>
        <v>0</v>
      </c>
      <c r="AU479" s="1123">
        <f t="shared" si="1096"/>
        <v>129634.4</v>
      </c>
      <c r="AV479" s="1187">
        <f t="shared" si="1097"/>
        <v>1685247.2</v>
      </c>
    </row>
    <row r="480" spans="1:48" ht="17.25" thickBot="1">
      <c r="A480" s="1195">
        <v>438</v>
      </c>
      <c r="B480" s="1199" t="s">
        <v>2868</v>
      </c>
      <c r="C480" s="1432" t="s">
        <v>1814</v>
      </c>
      <c r="D480" s="1434">
        <v>1</v>
      </c>
      <c r="E480" s="1193">
        <v>3</v>
      </c>
      <c r="F480" s="659" t="s">
        <v>97</v>
      </c>
      <c r="G480" s="660">
        <f t="shared" si="1076"/>
        <v>1.84</v>
      </c>
      <c r="H480" s="1448">
        <v>66140</v>
      </c>
      <c r="I480" s="1449">
        <f t="shared" si="1098"/>
        <v>121697.60000000001</v>
      </c>
      <c r="J480" s="1464"/>
      <c r="K480" s="1123">
        <f t="shared" si="1077"/>
        <v>121697.60000000001</v>
      </c>
      <c r="L480" s="1187">
        <f t="shared" si="1078"/>
        <v>1582068.8</v>
      </c>
      <c r="M480" s="1124">
        <v>1</v>
      </c>
      <c r="N480" s="505">
        <f t="shared" si="1079"/>
        <v>4</v>
      </c>
      <c r="O480" s="373"/>
      <c r="P480" s="229" t="str">
        <f t="shared" si="1080"/>
        <v>Կ-1</v>
      </c>
      <c r="Q480" s="598">
        <f t="shared" si="1081"/>
        <v>1.9</v>
      </c>
      <c r="R480" s="1185"/>
      <c r="S480" s="1185">
        <f t="shared" si="1082"/>
        <v>1.9</v>
      </c>
      <c r="T480" s="1123">
        <v>66140</v>
      </c>
      <c r="U480" s="1123">
        <f t="shared" si="1099"/>
        <v>125666</v>
      </c>
      <c r="V480" s="1120">
        <f t="shared" si="1083"/>
        <v>0</v>
      </c>
      <c r="W480" s="1123">
        <f t="shared" si="1084"/>
        <v>125666</v>
      </c>
      <c r="X480" s="1187">
        <f t="shared" si="1085"/>
        <v>1633658</v>
      </c>
      <c r="Y480" s="1124">
        <v>1</v>
      </c>
      <c r="Z480" s="505">
        <f t="shared" si="1086"/>
        <v>5</v>
      </c>
      <c r="AA480" s="373"/>
      <c r="AB480" s="229" t="str">
        <f t="shared" si="1087"/>
        <v>Կ-1</v>
      </c>
      <c r="AC480" s="1185">
        <f t="shared" si="1088"/>
        <v>1.9</v>
      </c>
      <c r="AD480" s="1185"/>
      <c r="AE480" s="1185">
        <f t="shared" si="1016"/>
        <v>1.9</v>
      </c>
      <c r="AF480" s="1123">
        <v>66140</v>
      </c>
      <c r="AG480" s="1123">
        <f t="shared" si="1100"/>
        <v>125666</v>
      </c>
      <c r="AH480" s="1120">
        <f t="shared" si="1089"/>
        <v>0</v>
      </c>
      <c r="AI480" s="1123">
        <f t="shared" si="1090"/>
        <v>125666</v>
      </c>
      <c r="AJ480" s="1187">
        <f t="shared" si="1091"/>
        <v>1633658</v>
      </c>
      <c r="AK480" s="1124">
        <v>1</v>
      </c>
      <c r="AL480" s="372">
        <f t="shared" si="1092"/>
        <v>6</v>
      </c>
      <c r="AM480" s="373"/>
      <c r="AN480" s="229" t="str">
        <f t="shared" si="1093"/>
        <v>Կ-1</v>
      </c>
      <c r="AO480" s="1185">
        <f t="shared" si="1094"/>
        <v>1.96</v>
      </c>
      <c r="AP480" s="1185"/>
      <c r="AQ480" s="1185">
        <f t="shared" si="1017"/>
        <v>1.96</v>
      </c>
      <c r="AR480" s="1123">
        <v>66140</v>
      </c>
      <c r="AS480" s="1123">
        <f t="shared" si="1101"/>
        <v>129634.4</v>
      </c>
      <c r="AT480" s="1120">
        <f t="shared" si="1095"/>
        <v>0</v>
      </c>
      <c r="AU480" s="1123">
        <f t="shared" si="1096"/>
        <v>129634.4</v>
      </c>
      <c r="AV480" s="1187">
        <f t="shared" si="1097"/>
        <v>1685247.2</v>
      </c>
    </row>
    <row r="481" spans="1:48" ht="17.25" thickBot="1">
      <c r="A481" s="1200">
        <v>439</v>
      </c>
      <c r="B481" s="1199" t="s">
        <v>2869</v>
      </c>
      <c r="C481" s="1432" t="s">
        <v>1814</v>
      </c>
      <c r="D481" s="1434">
        <v>1</v>
      </c>
      <c r="E481" s="1193">
        <v>3</v>
      </c>
      <c r="F481" s="659" t="s">
        <v>97</v>
      </c>
      <c r="G481" s="660">
        <f t="shared" si="1076"/>
        <v>1.84</v>
      </c>
      <c r="H481" s="1448">
        <v>66140</v>
      </c>
      <c r="I481" s="1449">
        <f t="shared" si="1098"/>
        <v>121697.60000000001</v>
      </c>
      <c r="J481" s="1464"/>
      <c r="K481" s="1123">
        <f t="shared" si="1077"/>
        <v>121697.60000000001</v>
      </c>
      <c r="L481" s="1187">
        <f t="shared" si="1078"/>
        <v>1582068.8</v>
      </c>
      <c r="M481" s="1124">
        <v>1</v>
      </c>
      <c r="N481" s="505">
        <f t="shared" si="1079"/>
        <v>4</v>
      </c>
      <c r="O481" s="373"/>
      <c r="P481" s="229" t="str">
        <f t="shared" si="1080"/>
        <v>Կ-1</v>
      </c>
      <c r="Q481" s="598">
        <f t="shared" si="1081"/>
        <v>1.9</v>
      </c>
      <c r="R481" s="1185"/>
      <c r="S481" s="1185">
        <f t="shared" si="1082"/>
        <v>1.9</v>
      </c>
      <c r="T481" s="1123">
        <v>66140</v>
      </c>
      <c r="U481" s="1123">
        <f t="shared" si="1099"/>
        <v>125666</v>
      </c>
      <c r="V481" s="1120">
        <f t="shared" si="1083"/>
        <v>0</v>
      </c>
      <c r="W481" s="1123">
        <f t="shared" si="1084"/>
        <v>125666</v>
      </c>
      <c r="X481" s="1187">
        <f t="shared" si="1085"/>
        <v>1633658</v>
      </c>
      <c r="Y481" s="1124">
        <v>1</v>
      </c>
      <c r="Z481" s="505">
        <f t="shared" si="1086"/>
        <v>5</v>
      </c>
      <c r="AA481" s="373"/>
      <c r="AB481" s="229" t="str">
        <f t="shared" si="1087"/>
        <v>Կ-1</v>
      </c>
      <c r="AC481" s="1185">
        <f t="shared" si="1088"/>
        <v>1.9</v>
      </c>
      <c r="AD481" s="1185"/>
      <c r="AE481" s="1185">
        <f t="shared" si="1016"/>
        <v>1.9</v>
      </c>
      <c r="AF481" s="1123">
        <v>66140</v>
      </c>
      <c r="AG481" s="1123">
        <f t="shared" si="1100"/>
        <v>125666</v>
      </c>
      <c r="AH481" s="1120">
        <f t="shared" si="1089"/>
        <v>0</v>
      </c>
      <c r="AI481" s="1123">
        <f t="shared" si="1090"/>
        <v>125666</v>
      </c>
      <c r="AJ481" s="1187">
        <f t="shared" si="1091"/>
        <v>1633658</v>
      </c>
      <c r="AK481" s="1124">
        <v>1</v>
      </c>
      <c r="AL481" s="372">
        <f t="shared" si="1092"/>
        <v>6</v>
      </c>
      <c r="AM481" s="373"/>
      <c r="AN481" s="229" t="str">
        <f t="shared" si="1093"/>
        <v>Կ-1</v>
      </c>
      <c r="AO481" s="1185">
        <f t="shared" si="1094"/>
        <v>1.96</v>
      </c>
      <c r="AP481" s="1185"/>
      <c r="AQ481" s="1185">
        <f t="shared" si="1017"/>
        <v>1.96</v>
      </c>
      <c r="AR481" s="1123">
        <v>66140</v>
      </c>
      <c r="AS481" s="1123">
        <f t="shared" si="1101"/>
        <v>129634.4</v>
      </c>
      <c r="AT481" s="1120">
        <f t="shared" si="1095"/>
        <v>0</v>
      </c>
      <c r="AU481" s="1123">
        <f t="shared" si="1096"/>
        <v>129634.4</v>
      </c>
      <c r="AV481" s="1187">
        <f t="shared" si="1097"/>
        <v>1685247.2</v>
      </c>
    </row>
    <row r="482" spans="1:48" ht="17.25" thickBot="1">
      <c r="A482" s="1195">
        <v>440</v>
      </c>
      <c r="B482" s="1199" t="s">
        <v>2870</v>
      </c>
      <c r="C482" s="1432" t="s">
        <v>1814</v>
      </c>
      <c r="D482" s="1434">
        <v>1</v>
      </c>
      <c r="E482" s="1193">
        <v>1</v>
      </c>
      <c r="F482" s="659" t="s">
        <v>97</v>
      </c>
      <c r="G482" s="660">
        <f t="shared" si="1076"/>
        <v>1.73</v>
      </c>
      <c r="H482" s="1448">
        <v>66140</v>
      </c>
      <c r="I482" s="1449">
        <f t="shared" si="1098"/>
        <v>114422.2</v>
      </c>
      <c r="J482" s="1464"/>
      <c r="K482" s="1123">
        <f t="shared" si="1077"/>
        <v>114422.2</v>
      </c>
      <c r="L482" s="1187">
        <f t="shared" si="1078"/>
        <v>1487488.5999999999</v>
      </c>
      <c r="M482" s="1124">
        <v>1</v>
      </c>
      <c r="N482" s="505">
        <f t="shared" si="1079"/>
        <v>2</v>
      </c>
      <c r="O482" s="373"/>
      <c r="P482" s="229" t="str">
        <f t="shared" si="1080"/>
        <v>Կ-1</v>
      </c>
      <c r="Q482" s="598">
        <f t="shared" si="1081"/>
        <v>1.79</v>
      </c>
      <c r="R482" s="1185"/>
      <c r="S482" s="1185">
        <f t="shared" si="1082"/>
        <v>1.79</v>
      </c>
      <c r="T482" s="1123">
        <v>66140</v>
      </c>
      <c r="U482" s="1123">
        <f t="shared" si="1099"/>
        <v>118390.6</v>
      </c>
      <c r="V482" s="1120">
        <f t="shared" si="1083"/>
        <v>0</v>
      </c>
      <c r="W482" s="1123">
        <f t="shared" si="1084"/>
        <v>118390.6</v>
      </c>
      <c r="X482" s="1187">
        <f t="shared" si="1085"/>
        <v>1539077.8</v>
      </c>
      <c r="Y482" s="1124">
        <v>1</v>
      </c>
      <c r="Z482" s="505">
        <f t="shared" si="1086"/>
        <v>3</v>
      </c>
      <c r="AA482" s="373"/>
      <c r="AB482" s="229" t="str">
        <f t="shared" si="1087"/>
        <v>Կ-1</v>
      </c>
      <c r="AC482" s="1185">
        <f t="shared" si="1088"/>
        <v>1.84</v>
      </c>
      <c r="AD482" s="1185"/>
      <c r="AE482" s="1185">
        <f t="shared" si="1016"/>
        <v>1.84</v>
      </c>
      <c r="AF482" s="1123">
        <v>66140</v>
      </c>
      <c r="AG482" s="1123">
        <f t="shared" si="1100"/>
        <v>121697.60000000001</v>
      </c>
      <c r="AH482" s="1120">
        <f t="shared" si="1089"/>
        <v>0</v>
      </c>
      <c r="AI482" s="1123">
        <f t="shared" si="1090"/>
        <v>121697.60000000001</v>
      </c>
      <c r="AJ482" s="1187">
        <f t="shared" si="1091"/>
        <v>1582068.8</v>
      </c>
      <c r="AK482" s="1124">
        <v>1</v>
      </c>
      <c r="AL482" s="372">
        <f t="shared" si="1092"/>
        <v>4</v>
      </c>
      <c r="AM482" s="373"/>
      <c r="AN482" s="229" t="str">
        <f t="shared" si="1093"/>
        <v>Կ-1</v>
      </c>
      <c r="AO482" s="1185">
        <f t="shared" si="1094"/>
        <v>1.9</v>
      </c>
      <c r="AP482" s="1185"/>
      <c r="AQ482" s="1185">
        <f t="shared" si="1017"/>
        <v>1.9</v>
      </c>
      <c r="AR482" s="1123">
        <v>66140</v>
      </c>
      <c r="AS482" s="1123">
        <f t="shared" si="1101"/>
        <v>125666</v>
      </c>
      <c r="AT482" s="1120">
        <f t="shared" si="1095"/>
        <v>0</v>
      </c>
      <c r="AU482" s="1123">
        <f t="shared" si="1096"/>
        <v>125666</v>
      </c>
      <c r="AV482" s="1187">
        <f t="shared" si="1097"/>
        <v>1633658</v>
      </c>
    </row>
    <row r="483" spans="1:48" ht="17.25" thickBot="1">
      <c r="A483" s="1200">
        <v>441</v>
      </c>
      <c r="B483" s="1199" t="s">
        <v>2871</v>
      </c>
      <c r="C483" s="1432" t="s">
        <v>1814</v>
      </c>
      <c r="D483" s="1434">
        <v>1</v>
      </c>
      <c r="E483" s="1193">
        <v>10</v>
      </c>
      <c r="F483" s="659" t="s">
        <v>97</v>
      </c>
      <c r="G483" s="660">
        <f t="shared" si="1076"/>
        <v>2.08</v>
      </c>
      <c r="H483" s="1448">
        <v>66140</v>
      </c>
      <c r="I483" s="1449">
        <f t="shared" si="1098"/>
        <v>137571.20000000001</v>
      </c>
      <c r="J483" s="1464"/>
      <c r="K483" s="1123">
        <f t="shared" si="1077"/>
        <v>137571.20000000001</v>
      </c>
      <c r="L483" s="1187">
        <f t="shared" si="1078"/>
        <v>1788425.6</v>
      </c>
      <c r="M483" s="1124">
        <v>1</v>
      </c>
      <c r="N483" s="505">
        <f t="shared" si="1079"/>
        <v>11</v>
      </c>
      <c r="O483" s="373"/>
      <c r="P483" s="229" t="str">
        <f t="shared" si="1080"/>
        <v>Կ-1</v>
      </c>
      <c r="Q483" s="598">
        <f t="shared" si="1081"/>
        <v>2.08</v>
      </c>
      <c r="R483" s="1185"/>
      <c r="S483" s="1185">
        <f t="shared" si="1082"/>
        <v>2.08</v>
      </c>
      <c r="T483" s="1123">
        <v>66140</v>
      </c>
      <c r="U483" s="1123">
        <f t="shared" si="1099"/>
        <v>137571.20000000001</v>
      </c>
      <c r="V483" s="1120">
        <f t="shared" si="1083"/>
        <v>0</v>
      </c>
      <c r="W483" s="1123">
        <f t="shared" si="1084"/>
        <v>137571.20000000001</v>
      </c>
      <c r="X483" s="1187">
        <f t="shared" si="1085"/>
        <v>1788425.6</v>
      </c>
      <c r="Y483" s="1124">
        <v>1</v>
      </c>
      <c r="Z483" s="505">
        <f t="shared" si="1086"/>
        <v>12</v>
      </c>
      <c r="AA483" s="373"/>
      <c r="AB483" s="229" t="str">
        <f t="shared" si="1087"/>
        <v>Կ-1</v>
      </c>
      <c r="AC483" s="1185">
        <f t="shared" si="1088"/>
        <v>2.08</v>
      </c>
      <c r="AD483" s="1185"/>
      <c r="AE483" s="1185">
        <f t="shared" si="1016"/>
        <v>2.08</v>
      </c>
      <c r="AF483" s="1123">
        <v>66140</v>
      </c>
      <c r="AG483" s="1123">
        <f t="shared" si="1100"/>
        <v>137571.20000000001</v>
      </c>
      <c r="AH483" s="1120">
        <f t="shared" si="1089"/>
        <v>0</v>
      </c>
      <c r="AI483" s="1123">
        <f t="shared" si="1090"/>
        <v>137571.20000000001</v>
      </c>
      <c r="AJ483" s="1187">
        <f t="shared" si="1091"/>
        <v>1788425.6</v>
      </c>
      <c r="AK483" s="1124">
        <v>1</v>
      </c>
      <c r="AL483" s="372">
        <f t="shared" si="1092"/>
        <v>13</v>
      </c>
      <c r="AM483" s="373"/>
      <c r="AN483" s="229" t="str">
        <f t="shared" si="1093"/>
        <v>Կ-1</v>
      </c>
      <c r="AO483" s="1185">
        <f t="shared" si="1094"/>
        <v>2.14</v>
      </c>
      <c r="AP483" s="1185"/>
      <c r="AQ483" s="1185">
        <f t="shared" si="1017"/>
        <v>2.14</v>
      </c>
      <c r="AR483" s="1123">
        <v>66140</v>
      </c>
      <c r="AS483" s="1123">
        <f t="shared" si="1101"/>
        <v>141539.6</v>
      </c>
      <c r="AT483" s="1120">
        <f t="shared" si="1095"/>
        <v>0</v>
      </c>
      <c r="AU483" s="1123">
        <f t="shared" si="1096"/>
        <v>141539.6</v>
      </c>
      <c r="AV483" s="1187">
        <f t="shared" si="1097"/>
        <v>1840014.8</v>
      </c>
    </row>
    <row r="484" spans="1:48" ht="17.25" thickBot="1">
      <c r="A484" s="1195">
        <v>442</v>
      </c>
      <c r="B484" s="1199" t="s">
        <v>89</v>
      </c>
      <c r="C484" s="1432" t="s">
        <v>1814</v>
      </c>
      <c r="D484" s="1434">
        <v>1</v>
      </c>
      <c r="E484" s="1193">
        <v>6</v>
      </c>
      <c r="F484" s="659" t="s">
        <v>97</v>
      </c>
      <c r="G484" s="660">
        <f t="shared" si="1076"/>
        <v>1.96</v>
      </c>
      <c r="H484" s="1448">
        <v>66140</v>
      </c>
      <c r="I484" s="1449">
        <f t="shared" si="1098"/>
        <v>129634.4</v>
      </c>
      <c r="J484" s="1464"/>
      <c r="K484" s="1123">
        <f t="shared" si="1077"/>
        <v>129634.4</v>
      </c>
      <c r="L484" s="1187">
        <f t="shared" si="1078"/>
        <v>1685247.2</v>
      </c>
      <c r="M484" s="1124">
        <v>1</v>
      </c>
      <c r="N484" s="505">
        <f t="shared" si="1079"/>
        <v>7</v>
      </c>
      <c r="O484" s="373"/>
      <c r="P484" s="229" t="str">
        <f t="shared" si="1080"/>
        <v>Կ-1</v>
      </c>
      <c r="Q484" s="598">
        <f t="shared" si="1081"/>
        <v>1.96</v>
      </c>
      <c r="R484" s="1185"/>
      <c r="S484" s="1185">
        <f t="shared" si="1082"/>
        <v>1.96</v>
      </c>
      <c r="T484" s="1123">
        <v>66140</v>
      </c>
      <c r="U484" s="1123">
        <f t="shared" si="1099"/>
        <v>129634.4</v>
      </c>
      <c r="V484" s="1120">
        <f t="shared" si="1083"/>
        <v>0</v>
      </c>
      <c r="W484" s="1123">
        <f t="shared" si="1084"/>
        <v>129634.4</v>
      </c>
      <c r="X484" s="1187">
        <f t="shared" si="1085"/>
        <v>1685247.2</v>
      </c>
      <c r="Y484" s="1124">
        <v>1</v>
      </c>
      <c r="Z484" s="505">
        <f t="shared" si="1086"/>
        <v>8</v>
      </c>
      <c r="AA484" s="373"/>
      <c r="AB484" s="229" t="str">
        <f t="shared" si="1087"/>
        <v>Կ-1</v>
      </c>
      <c r="AC484" s="1185">
        <f t="shared" si="1088"/>
        <v>2.02</v>
      </c>
      <c r="AD484" s="1185"/>
      <c r="AE484" s="1185">
        <f t="shared" si="1016"/>
        <v>2.02</v>
      </c>
      <c r="AF484" s="1123">
        <v>66140</v>
      </c>
      <c r="AG484" s="1123">
        <f t="shared" si="1100"/>
        <v>133602.79999999999</v>
      </c>
      <c r="AH484" s="1120">
        <f t="shared" si="1089"/>
        <v>0</v>
      </c>
      <c r="AI484" s="1123">
        <f t="shared" si="1090"/>
        <v>133602.79999999999</v>
      </c>
      <c r="AJ484" s="1187">
        <f t="shared" si="1091"/>
        <v>1736836.4</v>
      </c>
      <c r="AK484" s="1124">
        <v>1</v>
      </c>
      <c r="AL484" s="372">
        <f t="shared" si="1092"/>
        <v>9</v>
      </c>
      <c r="AM484" s="373"/>
      <c r="AN484" s="229" t="str">
        <f t="shared" si="1093"/>
        <v>Կ-1</v>
      </c>
      <c r="AO484" s="1185">
        <f t="shared" si="1094"/>
        <v>2.02</v>
      </c>
      <c r="AP484" s="1185"/>
      <c r="AQ484" s="1185">
        <f t="shared" si="1017"/>
        <v>2.02</v>
      </c>
      <c r="AR484" s="1123">
        <v>66140</v>
      </c>
      <c r="AS484" s="1123">
        <f t="shared" si="1101"/>
        <v>133602.79999999999</v>
      </c>
      <c r="AT484" s="1120">
        <f t="shared" si="1095"/>
        <v>0</v>
      </c>
      <c r="AU484" s="1123">
        <f t="shared" si="1096"/>
        <v>133602.79999999999</v>
      </c>
      <c r="AV484" s="1187">
        <f t="shared" si="1097"/>
        <v>1736836.4</v>
      </c>
    </row>
    <row r="485" spans="1:48" ht="68.25" thickBot="1">
      <c r="A485" s="1200">
        <v>443</v>
      </c>
      <c r="B485" s="1199" t="s">
        <v>2125</v>
      </c>
      <c r="C485" s="1222" t="s">
        <v>2963</v>
      </c>
      <c r="D485" s="1196">
        <v>1</v>
      </c>
      <c r="E485" s="1193">
        <v>10</v>
      </c>
      <c r="F485" s="1436" t="s">
        <v>94</v>
      </c>
      <c r="G485" s="660">
        <f t="shared" si="1076"/>
        <v>4.8499999999999996</v>
      </c>
      <c r="H485" s="1448">
        <v>66140</v>
      </c>
      <c r="I485" s="1449">
        <f t="shared" si="1098"/>
        <v>320779</v>
      </c>
      <c r="J485" s="1465">
        <v>0</v>
      </c>
      <c r="K485" s="1123">
        <f t="shared" si="1077"/>
        <v>320779</v>
      </c>
      <c r="L485" s="1187">
        <f t="shared" si="1078"/>
        <v>4170127</v>
      </c>
      <c r="M485" s="1124">
        <v>1</v>
      </c>
      <c r="N485" s="505">
        <f t="shared" si="1079"/>
        <v>11</v>
      </c>
      <c r="O485" s="373"/>
      <c r="P485" s="229" t="str">
        <f t="shared" si="1080"/>
        <v>Գ-2</v>
      </c>
      <c r="Q485" s="598">
        <f t="shared" si="1081"/>
        <v>4.8499999999999996</v>
      </c>
      <c r="R485" s="1185"/>
      <c r="S485" s="1185">
        <f t="shared" si="1082"/>
        <v>4.8499999999999996</v>
      </c>
      <c r="T485" s="1123">
        <v>66140</v>
      </c>
      <c r="U485" s="1123">
        <f t="shared" si="1099"/>
        <v>320779</v>
      </c>
      <c r="V485" s="1120">
        <f t="shared" si="1083"/>
        <v>0</v>
      </c>
      <c r="W485" s="1123">
        <f t="shared" si="1084"/>
        <v>320779</v>
      </c>
      <c r="X485" s="1187">
        <f t="shared" si="1085"/>
        <v>4170127</v>
      </c>
      <c r="Y485" s="1124">
        <v>1</v>
      </c>
      <c r="Z485" s="505">
        <f t="shared" si="1086"/>
        <v>12</v>
      </c>
      <c r="AA485" s="373"/>
      <c r="AB485" s="229" t="str">
        <f t="shared" si="1087"/>
        <v>Գ-2</v>
      </c>
      <c r="AC485" s="1185">
        <f t="shared" si="1088"/>
        <v>4.8499999999999996</v>
      </c>
      <c r="AD485" s="1185"/>
      <c r="AE485" s="1185">
        <f t="shared" ref="AE485:AE491" si="1102">+AC485+AC485*AD485</f>
        <v>4.8499999999999996</v>
      </c>
      <c r="AF485" s="1123">
        <v>66140</v>
      </c>
      <c r="AG485" s="1123">
        <f t="shared" si="1100"/>
        <v>320779</v>
      </c>
      <c r="AH485" s="1120">
        <f t="shared" si="1089"/>
        <v>0</v>
      </c>
      <c r="AI485" s="1123">
        <f t="shared" si="1090"/>
        <v>320779</v>
      </c>
      <c r="AJ485" s="1187">
        <f t="shared" si="1091"/>
        <v>4170127</v>
      </c>
      <c r="AK485" s="1124">
        <v>1</v>
      </c>
      <c r="AL485" s="372">
        <f t="shared" si="1092"/>
        <v>13</v>
      </c>
      <c r="AM485" s="373"/>
      <c r="AN485" s="229" t="str">
        <f t="shared" si="1093"/>
        <v>Գ-2</v>
      </c>
      <c r="AO485" s="1185">
        <f t="shared" si="1094"/>
        <v>5.01</v>
      </c>
      <c r="AP485" s="1185"/>
      <c r="AQ485" s="1185">
        <f t="shared" ref="AQ485:AQ491" si="1103">+AO485+AO485*AP485</f>
        <v>5.01</v>
      </c>
      <c r="AR485" s="1123">
        <v>66140</v>
      </c>
      <c r="AS485" s="1123">
        <f t="shared" si="1101"/>
        <v>331361.39999999997</v>
      </c>
      <c r="AT485" s="1120">
        <f t="shared" si="1095"/>
        <v>0</v>
      </c>
      <c r="AU485" s="1123">
        <f t="shared" si="1096"/>
        <v>331361.39999999997</v>
      </c>
      <c r="AV485" s="1187">
        <f t="shared" si="1097"/>
        <v>4307698.1999999993</v>
      </c>
    </row>
    <row r="486" spans="1:48" ht="41.25" thickBot="1">
      <c r="A486" s="1195">
        <v>444</v>
      </c>
      <c r="B486" s="1199" t="s">
        <v>2941</v>
      </c>
      <c r="C486" s="1432" t="s">
        <v>1360</v>
      </c>
      <c r="D486" s="1434">
        <v>1</v>
      </c>
      <c r="E486" s="1193">
        <v>3</v>
      </c>
      <c r="F486" s="1436" t="s">
        <v>95</v>
      </c>
      <c r="G486" s="660">
        <f t="shared" si="1076"/>
        <v>2.92</v>
      </c>
      <c r="H486" s="1448">
        <v>66140</v>
      </c>
      <c r="I486" s="1449">
        <f t="shared" si="1098"/>
        <v>193128.8</v>
      </c>
      <c r="J486" s="1465">
        <v>0</v>
      </c>
      <c r="K486" s="1123">
        <f t="shared" si="1077"/>
        <v>193128.8</v>
      </c>
      <c r="L486" s="1187">
        <f t="shared" si="1078"/>
        <v>2510674.4</v>
      </c>
      <c r="M486" s="1124">
        <v>1</v>
      </c>
      <c r="N486" s="505">
        <f t="shared" si="1079"/>
        <v>4</v>
      </c>
      <c r="O486" s="373"/>
      <c r="P486" s="229" t="str">
        <f t="shared" si="1080"/>
        <v>Ա-1</v>
      </c>
      <c r="Q486" s="598">
        <f t="shared" si="1081"/>
        <v>3.02</v>
      </c>
      <c r="R486" s="1185"/>
      <c r="S486" s="1185">
        <f t="shared" si="1082"/>
        <v>3.02</v>
      </c>
      <c r="T486" s="1123">
        <v>66140</v>
      </c>
      <c r="U486" s="1123">
        <f t="shared" si="1099"/>
        <v>199742.8</v>
      </c>
      <c r="V486" s="1120">
        <f t="shared" si="1083"/>
        <v>0</v>
      </c>
      <c r="W486" s="1123">
        <f t="shared" si="1084"/>
        <v>199742.8</v>
      </c>
      <c r="X486" s="1187">
        <f t="shared" si="1085"/>
        <v>2596656.4</v>
      </c>
      <c r="Y486" s="1124">
        <v>1</v>
      </c>
      <c r="Z486" s="505">
        <f t="shared" si="1086"/>
        <v>5</v>
      </c>
      <c r="AA486" s="373"/>
      <c r="AB486" s="229" t="str">
        <f t="shared" si="1087"/>
        <v>Ա-1</v>
      </c>
      <c r="AC486" s="1185">
        <f t="shared" si="1088"/>
        <v>3.02</v>
      </c>
      <c r="AD486" s="1185"/>
      <c r="AE486" s="1185">
        <f t="shared" si="1102"/>
        <v>3.02</v>
      </c>
      <c r="AF486" s="1123">
        <v>66140</v>
      </c>
      <c r="AG486" s="1123">
        <f t="shared" si="1100"/>
        <v>199742.8</v>
      </c>
      <c r="AH486" s="1120">
        <f t="shared" si="1089"/>
        <v>0</v>
      </c>
      <c r="AI486" s="1123">
        <f t="shared" si="1090"/>
        <v>199742.8</v>
      </c>
      <c r="AJ486" s="1187">
        <f t="shared" si="1091"/>
        <v>2596656.4</v>
      </c>
      <c r="AK486" s="1124">
        <v>1</v>
      </c>
      <c r="AL486" s="372">
        <f t="shared" si="1092"/>
        <v>6</v>
      </c>
      <c r="AM486" s="373"/>
      <c r="AN486" s="229" t="str">
        <f t="shared" si="1093"/>
        <v>Ա-1</v>
      </c>
      <c r="AO486" s="1185">
        <f t="shared" si="1094"/>
        <v>3.11</v>
      </c>
      <c r="AP486" s="1185"/>
      <c r="AQ486" s="1185">
        <f t="shared" si="1103"/>
        <v>3.11</v>
      </c>
      <c r="AR486" s="1123">
        <v>66140</v>
      </c>
      <c r="AS486" s="1123">
        <f t="shared" si="1101"/>
        <v>205695.4</v>
      </c>
      <c r="AT486" s="1120">
        <f t="shared" si="1095"/>
        <v>0</v>
      </c>
      <c r="AU486" s="1123">
        <f t="shared" si="1096"/>
        <v>205695.4</v>
      </c>
      <c r="AV486" s="1187">
        <f t="shared" si="1097"/>
        <v>2674040.1999999997</v>
      </c>
    </row>
    <row r="487" spans="1:48" ht="41.25" thickBot="1">
      <c r="A487" s="1200">
        <v>445</v>
      </c>
      <c r="B487" s="1199" t="s">
        <v>1857</v>
      </c>
      <c r="C487" s="1432" t="s">
        <v>1361</v>
      </c>
      <c r="D487" s="1434">
        <v>1</v>
      </c>
      <c r="E487" s="1193">
        <v>10</v>
      </c>
      <c r="F487" s="1436" t="s">
        <v>96</v>
      </c>
      <c r="G487" s="660">
        <f t="shared" si="1076"/>
        <v>2.83</v>
      </c>
      <c r="H487" s="1448">
        <v>66140</v>
      </c>
      <c r="I487" s="1449">
        <f t="shared" si="1098"/>
        <v>187176.2</v>
      </c>
      <c r="J487" s="1465">
        <v>0</v>
      </c>
      <c r="K487" s="1123">
        <f t="shared" si="1077"/>
        <v>187176.2</v>
      </c>
      <c r="L487" s="1187">
        <f t="shared" si="1078"/>
        <v>2433290.6</v>
      </c>
      <c r="M487" s="1124">
        <v>1</v>
      </c>
      <c r="N487" s="505">
        <f t="shared" si="1079"/>
        <v>11</v>
      </c>
      <c r="O487" s="373"/>
      <c r="P487" s="229" t="str">
        <f t="shared" si="1080"/>
        <v>Ա-2</v>
      </c>
      <c r="Q487" s="598">
        <f t="shared" si="1081"/>
        <v>2.83</v>
      </c>
      <c r="R487" s="1185"/>
      <c r="S487" s="1185">
        <f t="shared" si="1082"/>
        <v>2.83</v>
      </c>
      <c r="T487" s="1123">
        <v>66140</v>
      </c>
      <c r="U487" s="1123">
        <f t="shared" si="1099"/>
        <v>187176.2</v>
      </c>
      <c r="V487" s="1120">
        <f t="shared" si="1083"/>
        <v>0</v>
      </c>
      <c r="W487" s="1123">
        <f t="shared" si="1084"/>
        <v>187176.2</v>
      </c>
      <c r="X487" s="1187">
        <f t="shared" si="1085"/>
        <v>2433290.6</v>
      </c>
      <c r="Y487" s="1124">
        <v>1</v>
      </c>
      <c r="Z487" s="505">
        <f t="shared" si="1086"/>
        <v>12</v>
      </c>
      <c r="AA487" s="373"/>
      <c r="AB487" s="229" t="str">
        <f t="shared" si="1087"/>
        <v>Ա-2</v>
      </c>
      <c r="AC487" s="1185">
        <f t="shared" si="1088"/>
        <v>2.83</v>
      </c>
      <c r="AD487" s="1185"/>
      <c r="AE487" s="1185">
        <f t="shared" si="1102"/>
        <v>2.83</v>
      </c>
      <c r="AF487" s="1123">
        <v>66140</v>
      </c>
      <c r="AG487" s="1123">
        <f t="shared" si="1100"/>
        <v>187176.2</v>
      </c>
      <c r="AH487" s="1120">
        <f t="shared" si="1089"/>
        <v>0</v>
      </c>
      <c r="AI487" s="1123">
        <f t="shared" si="1090"/>
        <v>187176.2</v>
      </c>
      <c r="AJ487" s="1187">
        <f t="shared" si="1091"/>
        <v>2433290.6</v>
      </c>
      <c r="AK487" s="1124">
        <v>1</v>
      </c>
      <c r="AL487" s="372">
        <f t="shared" si="1092"/>
        <v>13</v>
      </c>
      <c r="AM487" s="373"/>
      <c r="AN487" s="229" t="str">
        <f t="shared" si="1093"/>
        <v>Ա-2</v>
      </c>
      <c r="AO487" s="1185">
        <f t="shared" si="1094"/>
        <v>2.92</v>
      </c>
      <c r="AP487" s="1185"/>
      <c r="AQ487" s="1185">
        <f t="shared" si="1103"/>
        <v>2.92</v>
      </c>
      <c r="AR487" s="1123">
        <v>66140</v>
      </c>
      <c r="AS487" s="1123">
        <f t="shared" si="1101"/>
        <v>193128.8</v>
      </c>
      <c r="AT487" s="1120">
        <f t="shared" si="1095"/>
        <v>0</v>
      </c>
      <c r="AU487" s="1123">
        <f t="shared" si="1096"/>
        <v>193128.8</v>
      </c>
      <c r="AV487" s="1187">
        <f t="shared" si="1097"/>
        <v>2510674.4</v>
      </c>
    </row>
    <row r="488" spans="1:48" ht="17.25" thickBot="1">
      <c r="A488" s="1195">
        <v>446</v>
      </c>
      <c r="B488" s="1199" t="s">
        <v>2942</v>
      </c>
      <c r="C488" s="1432" t="s">
        <v>1813</v>
      </c>
      <c r="D488" s="1434">
        <v>1</v>
      </c>
      <c r="E488" s="1193">
        <v>6</v>
      </c>
      <c r="F488" s="1436" t="s">
        <v>504</v>
      </c>
      <c r="G488" s="660">
        <f t="shared" si="1076"/>
        <v>2.2799999999999998</v>
      </c>
      <c r="H488" s="1448">
        <v>66140</v>
      </c>
      <c r="I488" s="1449">
        <f t="shared" si="1098"/>
        <v>150799.19999999998</v>
      </c>
      <c r="J488" s="1465">
        <v>0</v>
      </c>
      <c r="K488" s="1123">
        <f t="shared" si="1077"/>
        <v>150799.19999999998</v>
      </c>
      <c r="L488" s="1187">
        <f t="shared" si="1078"/>
        <v>1960389.5999999999</v>
      </c>
      <c r="M488" s="1124">
        <v>1</v>
      </c>
      <c r="N488" s="505">
        <f t="shared" si="1079"/>
        <v>7</v>
      </c>
      <c r="O488" s="373"/>
      <c r="P488" s="229" t="str">
        <f t="shared" si="1080"/>
        <v>Ա-3</v>
      </c>
      <c r="Q488" s="598">
        <f t="shared" si="1081"/>
        <v>2.2799999999999998</v>
      </c>
      <c r="R488" s="1185"/>
      <c r="S488" s="1185">
        <f t="shared" si="1082"/>
        <v>2.2799999999999998</v>
      </c>
      <c r="T488" s="1123">
        <v>66140</v>
      </c>
      <c r="U488" s="1123">
        <f t="shared" si="1099"/>
        <v>150799.19999999998</v>
      </c>
      <c r="V488" s="1120">
        <f t="shared" si="1083"/>
        <v>0</v>
      </c>
      <c r="W488" s="1123">
        <f t="shared" si="1084"/>
        <v>150799.19999999998</v>
      </c>
      <c r="X488" s="1187">
        <f t="shared" si="1085"/>
        <v>1960389.5999999999</v>
      </c>
      <c r="Y488" s="1124">
        <v>1</v>
      </c>
      <c r="Z488" s="505">
        <f t="shared" si="1086"/>
        <v>8</v>
      </c>
      <c r="AA488" s="373"/>
      <c r="AB488" s="229" t="str">
        <f t="shared" si="1087"/>
        <v>Ա-3</v>
      </c>
      <c r="AC488" s="1185">
        <f t="shared" si="1088"/>
        <v>2.35</v>
      </c>
      <c r="AD488" s="1185"/>
      <c r="AE488" s="1185">
        <f t="shared" si="1102"/>
        <v>2.35</v>
      </c>
      <c r="AF488" s="1123">
        <v>66140</v>
      </c>
      <c r="AG488" s="1123">
        <f t="shared" si="1100"/>
        <v>155429</v>
      </c>
      <c r="AH488" s="1120">
        <f t="shared" si="1089"/>
        <v>0</v>
      </c>
      <c r="AI488" s="1123">
        <f t="shared" si="1090"/>
        <v>155429</v>
      </c>
      <c r="AJ488" s="1187">
        <f t="shared" si="1091"/>
        <v>2020577</v>
      </c>
      <c r="AK488" s="1124">
        <v>1</v>
      </c>
      <c r="AL488" s="372">
        <f t="shared" si="1092"/>
        <v>9</v>
      </c>
      <c r="AM488" s="373"/>
      <c r="AN488" s="229" t="str">
        <f t="shared" si="1093"/>
        <v>Ա-3</v>
      </c>
      <c r="AO488" s="1185">
        <f t="shared" si="1094"/>
        <v>2.35</v>
      </c>
      <c r="AP488" s="1185"/>
      <c r="AQ488" s="1185">
        <f t="shared" si="1103"/>
        <v>2.35</v>
      </c>
      <c r="AR488" s="1123">
        <v>66140</v>
      </c>
      <c r="AS488" s="1123">
        <f t="shared" si="1101"/>
        <v>155429</v>
      </c>
      <c r="AT488" s="1120">
        <f t="shared" si="1095"/>
        <v>0</v>
      </c>
      <c r="AU488" s="1123">
        <f t="shared" si="1096"/>
        <v>155429</v>
      </c>
      <c r="AV488" s="1187">
        <f t="shared" si="1097"/>
        <v>2020577</v>
      </c>
    </row>
    <row r="489" spans="1:48" ht="17.25" thickBot="1">
      <c r="A489" s="1200">
        <v>447</v>
      </c>
      <c r="B489" s="1199" t="s">
        <v>2943</v>
      </c>
      <c r="C489" s="1432" t="s">
        <v>1813</v>
      </c>
      <c r="D489" s="1434">
        <v>1</v>
      </c>
      <c r="E489" s="1193">
        <v>6</v>
      </c>
      <c r="F489" s="1436" t="s">
        <v>504</v>
      </c>
      <c r="G489" s="660">
        <f t="shared" si="1076"/>
        <v>2.2799999999999998</v>
      </c>
      <c r="H489" s="1448">
        <v>66140</v>
      </c>
      <c r="I489" s="1449">
        <f t="shared" si="1098"/>
        <v>150799.19999999998</v>
      </c>
      <c r="J489" s="1465">
        <v>0</v>
      </c>
      <c r="K489" s="1123">
        <f t="shared" si="1077"/>
        <v>150799.19999999998</v>
      </c>
      <c r="L489" s="1187">
        <f t="shared" si="1078"/>
        <v>1960389.5999999999</v>
      </c>
      <c r="M489" s="1124">
        <v>1</v>
      </c>
      <c r="N489" s="505">
        <f t="shared" si="1079"/>
        <v>7</v>
      </c>
      <c r="O489" s="373"/>
      <c r="P489" s="229" t="str">
        <f t="shared" si="1080"/>
        <v>Ա-3</v>
      </c>
      <c r="Q489" s="598">
        <f t="shared" si="1081"/>
        <v>2.2799999999999998</v>
      </c>
      <c r="R489" s="1185"/>
      <c r="S489" s="1185">
        <f t="shared" si="1082"/>
        <v>2.2799999999999998</v>
      </c>
      <c r="T489" s="1123">
        <v>66140</v>
      </c>
      <c r="U489" s="1123">
        <f t="shared" si="1099"/>
        <v>150799.19999999998</v>
      </c>
      <c r="V489" s="1120">
        <f t="shared" si="1083"/>
        <v>0</v>
      </c>
      <c r="W489" s="1123">
        <f t="shared" si="1084"/>
        <v>150799.19999999998</v>
      </c>
      <c r="X489" s="1187">
        <f t="shared" si="1085"/>
        <v>1960389.5999999999</v>
      </c>
      <c r="Y489" s="1124">
        <v>1</v>
      </c>
      <c r="Z489" s="505">
        <f t="shared" si="1086"/>
        <v>8</v>
      </c>
      <c r="AA489" s="373"/>
      <c r="AB489" s="229" t="str">
        <f t="shared" si="1087"/>
        <v>Ա-3</v>
      </c>
      <c r="AC489" s="1185">
        <f t="shared" si="1088"/>
        <v>2.35</v>
      </c>
      <c r="AD489" s="1185"/>
      <c r="AE489" s="1185">
        <f t="shared" si="1102"/>
        <v>2.35</v>
      </c>
      <c r="AF489" s="1123">
        <v>66140</v>
      </c>
      <c r="AG489" s="1123">
        <f t="shared" si="1100"/>
        <v>155429</v>
      </c>
      <c r="AH489" s="1120">
        <f t="shared" si="1089"/>
        <v>0</v>
      </c>
      <c r="AI489" s="1123">
        <f t="shared" si="1090"/>
        <v>155429</v>
      </c>
      <c r="AJ489" s="1187">
        <f t="shared" si="1091"/>
        <v>2020577</v>
      </c>
      <c r="AK489" s="1124">
        <v>1</v>
      </c>
      <c r="AL489" s="372">
        <f t="shared" si="1092"/>
        <v>9</v>
      </c>
      <c r="AM489" s="373"/>
      <c r="AN489" s="229" t="str">
        <f t="shared" si="1093"/>
        <v>Ա-3</v>
      </c>
      <c r="AO489" s="1185">
        <f t="shared" si="1094"/>
        <v>2.35</v>
      </c>
      <c r="AP489" s="1185"/>
      <c r="AQ489" s="1185">
        <f t="shared" si="1103"/>
        <v>2.35</v>
      </c>
      <c r="AR489" s="1123">
        <v>66140</v>
      </c>
      <c r="AS489" s="1123">
        <f t="shared" si="1101"/>
        <v>155429</v>
      </c>
      <c r="AT489" s="1120">
        <f t="shared" si="1095"/>
        <v>0</v>
      </c>
      <c r="AU489" s="1123">
        <f t="shared" si="1096"/>
        <v>155429</v>
      </c>
      <c r="AV489" s="1187">
        <f t="shared" si="1097"/>
        <v>2020577</v>
      </c>
    </row>
    <row r="490" spans="1:48" ht="17.25" thickBot="1">
      <c r="A490" s="1195">
        <v>448</v>
      </c>
      <c r="B490" s="1199" t="s">
        <v>2944</v>
      </c>
      <c r="C490" s="1432" t="s">
        <v>1813</v>
      </c>
      <c r="D490" s="1434">
        <v>1</v>
      </c>
      <c r="E490" s="1193">
        <v>3</v>
      </c>
      <c r="F490" s="1436" t="s">
        <v>504</v>
      </c>
      <c r="G490" s="660">
        <f t="shared" si="1076"/>
        <v>2.15</v>
      </c>
      <c r="H490" s="1448">
        <v>66140</v>
      </c>
      <c r="I490" s="1449">
        <f t="shared" si="1098"/>
        <v>142201</v>
      </c>
      <c r="J490" s="1465">
        <v>0</v>
      </c>
      <c r="K490" s="1123">
        <f t="shared" si="1077"/>
        <v>142201</v>
      </c>
      <c r="L490" s="1187">
        <f t="shared" si="1078"/>
        <v>1848613</v>
      </c>
      <c r="M490" s="1124">
        <v>1</v>
      </c>
      <c r="N490" s="505">
        <f t="shared" si="1079"/>
        <v>4</v>
      </c>
      <c r="O490" s="373"/>
      <c r="P490" s="229" t="str">
        <f t="shared" si="1080"/>
        <v>Ա-3</v>
      </c>
      <c r="Q490" s="598">
        <f t="shared" si="1081"/>
        <v>2.21</v>
      </c>
      <c r="R490" s="1185"/>
      <c r="S490" s="1185">
        <f t="shared" si="1082"/>
        <v>2.21</v>
      </c>
      <c r="T490" s="1123">
        <v>66140</v>
      </c>
      <c r="U490" s="1123">
        <f t="shared" si="1099"/>
        <v>146169.4</v>
      </c>
      <c r="V490" s="1120">
        <f t="shared" si="1083"/>
        <v>0</v>
      </c>
      <c r="W490" s="1123">
        <f t="shared" si="1084"/>
        <v>146169.4</v>
      </c>
      <c r="X490" s="1187">
        <f t="shared" si="1085"/>
        <v>1900202.2</v>
      </c>
      <c r="Y490" s="1124">
        <v>1</v>
      </c>
      <c r="Z490" s="505">
        <f t="shared" si="1086"/>
        <v>5</v>
      </c>
      <c r="AA490" s="373"/>
      <c r="AB490" s="229" t="str">
        <f t="shared" si="1087"/>
        <v>Ա-3</v>
      </c>
      <c r="AC490" s="1185">
        <f t="shared" si="1088"/>
        <v>2.21</v>
      </c>
      <c r="AD490" s="1185"/>
      <c r="AE490" s="1185">
        <f t="shared" si="1102"/>
        <v>2.21</v>
      </c>
      <c r="AF490" s="1123">
        <v>66140</v>
      </c>
      <c r="AG490" s="1123">
        <f t="shared" si="1100"/>
        <v>146169.4</v>
      </c>
      <c r="AH490" s="1120">
        <f t="shared" si="1089"/>
        <v>0</v>
      </c>
      <c r="AI490" s="1123">
        <f t="shared" si="1090"/>
        <v>146169.4</v>
      </c>
      <c r="AJ490" s="1187">
        <f t="shared" si="1091"/>
        <v>1900202.2</v>
      </c>
      <c r="AK490" s="1124">
        <v>1</v>
      </c>
      <c r="AL490" s="372">
        <f t="shared" si="1092"/>
        <v>6</v>
      </c>
      <c r="AM490" s="373"/>
      <c r="AN490" s="229" t="str">
        <f t="shared" si="1093"/>
        <v>Ա-3</v>
      </c>
      <c r="AO490" s="1185">
        <f t="shared" si="1094"/>
        <v>2.2799999999999998</v>
      </c>
      <c r="AP490" s="1185"/>
      <c r="AQ490" s="1185">
        <f t="shared" si="1103"/>
        <v>2.2799999999999998</v>
      </c>
      <c r="AR490" s="1123">
        <v>66140</v>
      </c>
      <c r="AS490" s="1123">
        <f t="shared" si="1101"/>
        <v>150799.19999999998</v>
      </c>
      <c r="AT490" s="1120">
        <f t="shared" si="1095"/>
        <v>0</v>
      </c>
      <c r="AU490" s="1123">
        <f t="shared" si="1096"/>
        <v>150799.19999999998</v>
      </c>
      <c r="AV490" s="1187">
        <f t="shared" si="1097"/>
        <v>1960389.5999999999</v>
      </c>
    </row>
    <row r="491" spans="1:48" ht="17.25" thickBot="1">
      <c r="A491" s="1200">
        <v>449</v>
      </c>
      <c r="B491" s="1199" t="s">
        <v>1097</v>
      </c>
      <c r="C491" s="1432" t="s">
        <v>1813</v>
      </c>
      <c r="D491" s="1434">
        <v>1</v>
      </c>
      <c r="E491" s="1193">
        <v>3</v>
      </c>
      <c r="F491" s="1436" t="s">
        <v>504</v>
      </c>
      <c r="G491" s="660">
        <f t="shared" si="1076"/>
        <v>2.15</v>
      </c>
      <c r="H491" s="1448">
        <v>66140</v>
      </c>
      <c r="I491" s="1449">
        <f t="shared" si="1098"/>
        <v>142201</v>
      </c>
      <c r="J491" s="1465">
        <v>0</v>
      </c>
      <c r="K491" s="1123">
        <f t="shared" si="1077"/>
        <v>142201</v>
      </c>
      <c r="L491" s="1187">
        <f t="shared" si="1078"/>
        <v>1848613</v>
      </c>
      <c r="M491" s="1124">
        <v>1</v>
      </c>
      <c r="N491" s="505">
        <f t="shared" si="1079"/>
        <v>4</v>
      </c>
      <c r="O491" s="373"/>
      <c r="P491" s="229" t="str">
        <f t="shared" si="1080"/>
        <v>Ա-3</v>
      </c>
      <c r="Q491" s="598">
        <f t="shared" si="1081"/>
        <v>2.21</v>
      </c>
      <c r="R491" s="1185"/>
      <c r="S491" s="1185">
        <f t="shared" si="1082"/>
        <v>2.21</v>
      </c>
      <c r="T491" s="1123">
        <v>66140</v>
      </c>
      <c r="U491" s="1123">
        <f t="shared" si="1099"/>
        <v>146169.4</v>
      </c>
      <c r="V491" s="1120">
        <f t="shared" si="1083"/>
        <v>0</v>
      </c>
      <c r="W491" s="1123">
        <f t="shared" si="1084"/>
        <v>146169.4</v>
      </c>
      <c r="X491" s="1187">
        <f t="shared" si="1085"/>
        <v>1900202.2</v>
      </c>
      <c r="Y491" s="1124">
        <v>1</v>
      </c>
      <c r="Z491" s="505">
        <f t="shared" si="1086"/>
        <v>5</v>
      </c>
      <c r="AA491" s="373"/>
      <c r="AB491" s="229" t="str">
        <f t="shared" si="1087"/>
        <v>Ա-3</v>
      </c>
      <c r="AC491" s="1185">
        <f t="shared" si="1088"/>
        <v>2.21</v>
      </c>
      <c r="AD491" s="1185"/>
      <c r="AE491" s="1185">
        <f t="shared" si="1102"/>
        <v>2.21</v>
      </c>
      <c r="AF491" s="1123">
        <v>66140</v>
      </c>
      <c r="AG491" s="1123">
        <f t="shared" si="1100"/>
        <v>146169.4</v>
      </c>
      <c r="AH491" s="1120">
        <f t="shared" si="1089"/>
        <v>0</v>
      </c>
      <c r="AI491" s="1123">
        <f t="shared" si="1090"/>
        <v>146169.4</v>
      </c>
      <c r="AJ491" s="1187">
        <f t="shared" si="1091"/>
        <v>1900202.2</v>
      </c>
      <c r="AK491" s="1124">
        <v>1</v>
      </c>
      <c r="AL491" s="372">
        <f t="shared" si="1092"/>
        <v>6</v>
      </c>
      <c r="AM491" s="373"/>
      <c r="AN491" s="229" t="str">
        <f t="shared" si="1093"/>
        <v>Ա-3</v>
      </c>
      <c r="AO491" s="1185">
        <f t="shared" si="1094"/>
        <v>2.2799999999999998</v>
      </c>
      <c r="AP491" s="1185"/>
      <c r="AQ491" s="1185">
        <f t="shared" si="1103"/>
        <v>2.2799999999999998</v>
      </c>
      <c r="AR491" s="1123">
        <v>66140</v>
      </c>
      <c r="AS491" s="1123">
        <f t="shared" si="1101"/>
        <v>150799.19999999998</v>
      </c>
      <c r="AT491" s="1120">
        <f t="shared" si="1095"/>
        <v>0</v>
      </c>
      <c r="AU491" s="1123">
        <f t="shared" si="1096"/>
        <v>150799.19999999998</v>
      </c>
      <c r="AV491" s="1187">
        <f t="shared" si="1097"/>
        <v>1960389.5999999999</v>
      </c>
    </row>
    <row r="492" spans="1:48" ht="17.25" thickBot="1">
      <c r="A492" s="1195">
        <v>450</v>
      </c>
      <c r="B492" s="1199" t="s">
        <v>2121</v>
      </c>
      <c r="C492" s="1432" t="s">
        <v>1813</v>
      </c>
      <c r="D492" s="1434">
        <v>1</v>
      </c>
      <c r="E492" s="1193">
        <v>0</v>
      </c>
      <c r="F492" s="1436" t="s">
        <v>504</v>
      </c>
      <c r="G492" s="660">
        <f t="shared" ref="G492" si="1104">IF(D492&lt;1,0,IF(F492="Բ-1",IF(E492=0,6.94,IF(E492=1,7.17,IF(E492=2,7.41,IF(E492=3,7.66,IF(OR(E492=5,E492=4),7.92,IF(OR(E492=6,E492=7),8.18,IF(OR(E492=8,E492=9),8.46,IF(OR(E492=10,E492=11,E492=12),8.74,IF(OR(E492=13,E492=14,E492=15),9.03,IF(OR(E492=16,E492=17,E492=18),9.33,9.65)))))))))),IF(F492="Բ-2", IF(E492=0,5.71,IF(E492=1,5.89,IF(E492=2,6.09,IF(E492=3,6.29,IF(OR(E492=5,E492=4),6.5,IF(OR(E492=6,E492=7),6.72,IF(OR(E492=8,E492=9),6.94,IF(OR(E492=10,E492=11,E492=12),7.17,IF(OR(E492=13,E492=14,E492=15),7.41,IF(OR(E492=16,E492=17,E492=18),7.65,7.91)))))))))), IF(F492="Գ-1", IF(E492=0,4.7,IF(E492=1,4.86,IF(E492=2,5.01,IF(E492=3,5.18,IF(OR(E492=5,E492=4),5.35,IF(OR(E492=6,E492=7),5.52,IF(OR(E492=8,E492=9),5.71,IF(OR(E492=10,E492=11,E492=12),5.89,IF(OR(E492=13,E492=14,E492=15),6.09,IF(OR(E492=16,E492=17,E492=18),6.29,6.49)))))))))), IF(F492="Գ-2", IF(E492=0,3.88,IF(E492=1,4.01,IF(E492=2,4.14,IF(E492=3,4.27,IF(OR(E492=5,E492=4),4.41,IF(OR(E492=6,E492=7),4.55,IF(OR(E492=8,E492=9),4.7,IF(OR(E492=10,E492=11,E492=12),4.85,IF(OR(E492=13,E492=14,E492=15),5.01,IF(OR(E492=16,E492=17,E492=18),5.17,5.34)))))))))), IF(F492="Գ-3", IF(E492=0,3.21,IF(E492=1,3.31,IF(E492=2,3.42,IF(E492=3,3.53,IF(OR(E492=5,E492=4),3.64,IF(OR(E492=6,E492=7),3.76,IF(OR(E492=8,E492=9),3.88,IF(OR(E492=10,E492=11,E492=12),4.01,IF(OR(E492=13,E492=14,E492=15),4.13,IF(OR(E492=16,E492=17,E492=18),4.27,4.4)))))))))), IF(F492="Ա-1", IF(E492=0,2.66,IF(E492=1,2.75,IF(E492=2,2.83,IF(E492=3,2.92,IF(OR(E492=5,E492=4),3.02,IF(OR(E492=6,E492=7),3.11,IF(OR(E492=8,E492=9),3.21,IF(OR(E492=10,E492=11,E492=12),3.31,IF(OR(E492=13,E492=14,E492=15),3.42,IF(OR(E492=16,E492=17,E492=18),3.53,3.64)))))))))), IF(F492="Ա-2", IF(E492=0,2.28,IF(E492=1,2.35,IF(E492=2,2.43,IF(E492=3,2.5,IF(OR(E492=5,E492=4),2.58,IF(OR(E492=6,E492=7),2.66,IF(OR(E492=8,E492=9),2.75,IF(OR(E492=10,E492=11,E492=12),2.83,IF(OR(E492=13,E492=14,E492=15),2.92,IF(OR(E492=16,E492=17,E492=18),3.01,3.11)))))))))),IF(F492="Ա-3", IF(E492=0,1.96,IF(E492=1,2.02,IF(E492=2,2.08,IF(E492=3,2.15,IF(OR(E492=5,E492=4),2.21,IF(OR(E492=6,E492=7),2.28,IF(OR(E492=8,E492=9),2.35,IF(OR(E492=10,E492=11,E492=12),2.42,IF(OR(E492=13,E492=14,E492=15),2.5,IF(OR(E492=16,E492=17,E492=18),2.58,2.66)))))))))), IF(F492="Կ-1", IF(E492=0,1.68,IF(E492=1,1.73,IF(E492=2,1.79,IF(E492=3,1.84,IF(OR(E492=5,E492=4),1.9,IF(OR(E492=6,E492=7),1.96,IF(OR(E492=8,E492=9),2.02,IF(OR(E492=10,E492=11,E492=12),2.08,IF(OR(E492=13,E492=14,E492=15),2.14,IF(OR(E492=16,E492=17,E492=18),2.21,2.28)))))))))), IF(F492="Կ-2", IF(E492=0,1.45,IF(E492=1,1.49,IF(E492=2,1.54,IF(E492=3,1.59,IF(OR(E492=5,E492=4),1.63,IF(OR(E492=6,E492=7),1.68,IF(OR(E492=8,E492=9),1.73,IF(OR(E492=10,E492=11,E492=12),1.79,IF(OR(E492=13,E492=14,E492=15),1.84,IF(OR(E492=16,E492=17,E492=18),1.9,1.95)))))))))),IF(F492="Կ-3", IF(E492=0,1.25,IF(E492=1,1.29,IF(E492=2,1.33,IF(E492=3,1.37,IF(OR(E492=5,E492=4),1.41,IF(OR(E492=6,E492=7),1.45,IF(OR(E492=8,E492=9),1.49,IF(OR(E492=10,E492=11,E492=12),1.54,IF(OR(E492=13,E492=14,E492=15),1.58,IF(OR(E492=16,E492=17,E492=18),1.63,1.68)))))))))), "Error"))))))))))))</f>
        <v>1.96</v>
      </c>
      <c r="H492" s="1448">
        <v>66140</v>
      </c>
      <c r="I492" s="1449">
        <f t="shared" ref="I492" si="1105">+H492*G492</f>
        <v>129634.4</v>
      </c>
      <c r="J492" s="1465">
        <v>0</v>
      </c>
      <c r="K492" s="1123">
        <f t="shared" ref="K492" si="1106">+J492+I492</f>
        <v>129634.4</v>
      </c>
      <c r="L492" s="1187">
        <f t="shared" ref="L492" si="1107">+K492*13</f>
        <v>1685247.2</v>
      </c>
      <c r="M492" s="1124">
        <v>1</v>
      </c>
      <c r="N492" s="505">
        <f t="shared" ref="N492" si="1108">+E492+1</f>
        <v>1</v>
      </c>
      <c r="O492" s="373"/>
      <c r="P492" s="229" t="str">
        <f t="shared" ref="P492" si="1109">+F492</f>
        <v>Ա-3</v>
      </c>
      <c r="Q492" s="598">
        <f t="shared" ref="Q492" si="1110">IF(M492&lt;1,0,IF(P492="Բ-1",IF(N492=0,6.94,IF(N492=1,7.17,IF(N492=2,7.41,IF(N492=3,7.66,IF(OR(N492=5,N492=4),7.92,IF(OR(N492=6,N492=7),8.18,IF(OR(N492=8,N492=9),8.46,IF(OR(N492=10,N492=11,N492=12),8.74,IF(OR(N492=13,N492=14,N492=15),9.03,IF(OR(N492=16,N492=17,N492=18),9.33,9.65)))))))))),IF(P492="Բ-2", IF(N492=0,5.71,IF(N492=1,5.89,IF(N492=2,6.09,IF(N492=3,6.29,IF(OR(N492=5,N492=4),6.5,IF(OR(N492=6,N492=7),6.72,IF(OR(N492=8,N492=9),6.94,IF(OR(N492=10,N492=11,N492=12),7.17,IF(OR(N492=13,N492=14,N492=15),7.41,IF(OR(N492=16,N492=17,N492=18),7.65,7.91)))))))))), IF(P492="Գ-1", IF(N492=0,4.7,IF(N492=1,4.86,IF(N492=2,5.01,IF(N492=3,5.18,IF(OR(N492=5,N492=4),5.35,IF(OR(N492=6,N492=7),5.52,IF(OR(N492=8,N492=9),5.71,IF(OR(N492=10,N492=11,N492=12),5.89,IF(OR(N492=13,N492=14,N492=15),6.09,IF(OR(N492=16,N492=17,N492=18),6.29,6.49)))))))))), IF(P492="Գ-2", IF(N492=0,3.88,IF(N492=1,4.01,IF(N492=2,4.14,IF(N492=3,4.27,IF(OR(N492=5,N492=4),4.41,IF(OR(N492=6,N492=7),4.55,IF(OR(N492=8,N492=9),4.7,IF(OR(N492=10,N492=11,N492=12),4.85,IF(OR(N492=13,N492=14,N492=15),5.01,IF(OR(N492=16,N492=17,N492=18),5.17,5.34)))))))))), IF(P492="Գ-3", IF(N492=0,3.21,IF(N492=1,3.31,IF(N492=2,3.42,IF(N492=3,3.53,IF(OR(N492=5,N492=4),3.64,IF(OR(N492=6,N492=7),3.76,IF(OR(N492=8,N492=9),3.88,IF(OR(N492=10,N492=11,N492=12),4.01,IF(OR(N492=13,N492=14,N492=15),4.13,IF(OR(N492=16,N492=17,N492=18),4.27,4.4)))))))))), IF(P492="Ա-1", IF(N492=0,2.66,IF(N492=1,2.75,IF(N492=2,2.83,IF(N492=3,2.92,IF(OR(N492=5,N492=4),3.02,IF(OR(N492=6,N492=7),3.11,IF(OR(N492=8,N492=9),3.21,IF(OR(N492=10,N492=11,N492=12),3.31,IF(OR(N492=13,N492=14,N492=15),3.42,IF(OR(N492=16,N492=17,N492=18),3.53,3.64)))))))))), IF(P492="Ա-2", IF(N492=0,2.28,IF(N492=1,2.35,IF(N492=2,2.43,IF(N492=3,2.5,IF(OR(N492=5,N492=4),2.58,IF(OR(N492=6,N492=7),2.66,IF(OR(N492=8,N492=9),2.75,IF(OR(N492=10,N492=11,N492=12),2.83,IF(OR(N492=13,N492=14,N492=15),2.92,IF(OR(N492=16,N492=17,N492=18),3.01,3.11)))))))))),IF(P492="Ա-3", IF(N492=0,1.96,IF(N492=1,2.02,IF(N492=2,2.08,IF(N492=3,2.15,IF(OR(N492=5,N492=4),2.21,IF(OR(N492=6,N492=7),2.28,IF(OR(N492=8,N492=9),2.35,IF(OR(N492=10,N492=11,N492=12),2.42,IF(OR(N492=13,N492=14,N492=15),2.5,IF(OR(N492=16,N492=17,N492=18),2.58,2.66)))))))))), IF(P492="Կ-1", IF(N492=0,1.68,IF(N492=1,1.73,IF(N492=2,1.79,IF(N492=3,1.84,IF(OR(N492=5,N492=4),1.9,IF(OR(N492=6,N492=7),1.96,IF(OR(N492=8,N492=9),2.02,IF(OR(N492=10,N492=11,N492=12),2.08,IF(OR(N492=13,N492=14,N492=15),2.14,IF(OR(N492=16,N492=17,N492=18),2.21,2.28)))))))))), IF(P492="Կ-2", IF(N492=0,1.45,IF(N492=1,1.49,IF(N492=2,1.54,IF(N492=3,1.59,IF(OR(N492=5,N492=4),1.63,IF(OR(N492=6,N492=7),1.68,IF(OR(N492=8,N492=9),1.73,IF(OR(N492=10,N492=11,N492=12),1.79,IF(OR(N492=13,N492=14,N492=15),1.84,IF(OR(N492=16,N492=17,N492=18),1.9,1.95)))))))))),IF(P492="Կ-3", IF(N492=0,1.25,IF(N492=1,1.29,IF(N492=2,1.33,IF(N492=3,1.37,IF(OR(N492=5,N492=4),1.41,IF(OR(N492=6,N492=7),1.45,IF(OR(N492=8,N492=9),1.49,IF(OR(N492=10,N492=11,N492=12),1.54,IF(OR(N492=13,N492=14,N492=15),1.58,IF(OR(N492=16,N492=17,N492=18),1.63,1.68)))))))))), "Error"))))))))))))</f>
        <v>2.02</v>
      </c>
      <c r="R492" s="1185"/>
      <c r="S492" s="1185">
        <f t="shared" ref="S492" si="1111">+Q492+Q492*R492</f>
        <v>2.02</v>
      </c>
      <c r="T492" s="1123">
        <v>66140</v>
      </c>
      <c r="U492" s="1123">
        <f t="shared" ref="U492" si="1112">+T492*S492</f>
        <v>133602.79999999999</v>
      </c>
      <c r="V492" s="1120">
        <f t="shared" ref="V492" si="1113">+J492</f>
        <v>0</v>
      </c>
      <c r="W492" s="1123">
        <f t="shared" ref="W492" si="1114">+V492+U492</f>
        <v>133602.79999999999</v>
      </c>
      <c r="X492" s="1187">
        <f t="shared" ref="X492" si="1115">+W492*13</f>
        <v>1736836.4</v>
      </c>
      <c r="Y492" s="1124">
        <v>1</v>
      </c>
      <c r="Z492" s="505">
        <f t="shared" ref="Z492" si="1116">+N492+1</f>
        <v>2</v>
      </c>
      <c r="AA492" s="373"/>
      <c r="AB492" s="229" t="str">
        <f t="shared" ref="AB492" si="1117">+P492</f>
        <v>Ա-3</v>
      </c>
      <c r="AC492" s="1185">
        <f t="shared" ref="AC492" si="1118">IF(Y492&lt;1,0,IF(AB492="Բ-1",IF(Z492=0,6.94,IF(Z492=1,7.17,IF(Z492=2,7.41,IF(Z492=3,7.66,IF(OR(Z492=5,Z492=4),7.92,IF(OR(Z492=6,Z492=7),8.18,IF(OR(Z492=8,Z492=9),8.46,IF(OR(Z492=10,Z492=11,Z492=12),8.74,IF(OR(Z492=13,Z492=14,Z492=15),9.03,IF(OR(Z492=16,Z492=17,Z492=18),9.33,9.65)))))))))),IF(AB492="Բ-2", IF(Z492=0,5.71,IF(Z492=1,5.89,IF(Z492=2,6.09,IF(Z492=3,6.29,IF(OR(Z492=5,Z492=4),6.5,IF(OR(Z492=6,Z492=7),6.72,IF(OR(Z492=8,Z492=9),6.94,IF(OR(Z492=10,Z492=11,Z492=12),7.17,IF(OR(Z492=13,Z492=14,Z492=15),7.41,IF(OR(Z492=16,Z492=17,Z492=18),7.65,7.91)))))))))), IF(AB492="Գ-1", IF(Z492=0,4.7,IF(Z492=1,4.86,IF(Z492=2,5.01,IF(Z492=3,5.18,IF(OR(Z492=5,Z492=4),5.35,IF(OR(Z492=6,Z492=7),5.52,IF(OR(Z492=8,Z492=9),5.71,IF(OR(Z492=10,Z492=11,Z492=12),5.89,IF(OR(Z492=13,Z492=14,Z492=15),6.09,IF(OR(Z492=16,Z492=17,Z492=18),6.29,6.49)))))))))), IF(AB492="Գ-2", IF(Z492=0,3.88,IF(Z492=1,4.01,IF(Z492=2,4.14,IF(Z492=3,4.27,IF(OR(Z492=5,Z492=4),4.41,IF(OR(Z492=6,Z492=7),4.55,IF(OR(Z492=8,Z492=9),4.7,IF(OR(Z492=10,Z492=11,Z492=12),4.85,IF(OR(Z492=13,Z492=14,Z492=15),5.01,IF(OR(Z492=16,Z492=17,Z492=18),5.17,5.34)))))))))), IF(AB492="Գ-3", IF(Z492=0,3.21,IF(Z492=1,3.31,IF(Z492=2,3.42,IF(Z492=3,3.53,IF(OR(Z492=5,Z492=4),3.64,IF(OR(Z492=6,Z492=7),3.76,IF(OR(Z492=8,Z492=9),3.88,IF(OR(Z492=10,Z492=11,Z492=12),4.01,IF(OR(Z492=13,Z492=14,Z492=15),4.13,IF(OR(Z492=16,Z492=17,Z492=18),4.27,4.4)))))))))), IF(AB492="Ա-1", IF(Z492=0,2.66,IF(Z492=1,2.75,IF(Z492=2,2.83,IF(Z492=3,2.92,IF(OR(Z492=5,Z492=4),3.02,IF(OR(Z492=6,Z492=7),3.11,IF(OR(Z492=8,Z492=9),3.21,IF(OR(Z492=10,Z492=11,Z492=12),3.31,IF(OR(Z492=13,Z492=14,Z492=15),3.42,IF(OR(Z492=16,Z492=17,Z492=18),3.53,3.64)))))))))), IF(AB492="Ա-2", IF(Z492=0,2.28,IF(Z492=1,2.35,IF(Z492=2,2.43,IF(Z492=3,2.5,IF(OR(Z492=5,Z492=4),2.58,IF(OR(Z492=6,Z492=7),2.66,IF(OR(Z492=8,Z492=9),2.75,IF(OR(Z492=10,Z492=11,Z492=12),2.83,IF(OR(Z492=13,Z492=14,Z492=15),2.92,IF(OR(Z492=16,Z492=17,Z492=18),3.01,3.11)))))))))),IF(AB492="Ա-3", IF(Z492=0,1.96,IF(Z492=1,2.02,IF(Z492=2,2.08,IF(Z492=3,2.15,IF(OR(Z492=5,Z492=4),2.21,IF(OR(Z492=6,Z492=7),2.28,IF(OR(Z492=8,Z492=9),2.35,IF(OR(Z492=10,Z492=11,Z492=12),2.42,IF(OR(Z492=13,Z492=14,Z492=15),2.5,IF(OR(Z492=16,Z492=17,Z492=18),2.58,2.66)))))))))), IF(AB492="Կ-1", IF(Z492=0,1.68,IF(Z492=1,1.73,IF(Z492=2,1.79,IF(Z492=3,1.84,IF(OR(Z492=5,Z492=4),1.9,IF(OR(Z492=6,Z492=7),1.96,IF(OR(Z492=8,Z492=9),2.02,IF(OR(Z492=10,Z492=11,Z492=12),2.08,IF(OR(Z492=13,Z492=14,Z492=15),2.14,IF(OR(Z492=16,Z492=17,Z492=18),2.21,2.28)))))))))), IF(AB492="Կ-2", IF(Z492=0,1.45,IF(Z492=1,1.49,IF(Z492=2,1.54,IF(Z492=3,1.59,IF(OR(Z492=5,Z492=4),1.63,IF(OR(Z492=6,Z492=7),1.68,IF(OR(Z492=8,Z492=9),1.73,IF(OR(Z492=10,Z492=11,Z492=12),1.79,IF(OR(Z492=13,Z492=14,Z492=15),1.84,IF(OR(Z492=16,Z492=17,Z492=18),1.9,1.95)))))))))),IF(AB492="Կ-3", IF(Z492=0,1.25,IF(Z492=1,1.29,IF(Z492=2,1.33,IF(Z492=3,1.37,IF(OR(Z492=5,Z492=4),1.41,IF(OR(Z492=6,Z492=7),1.45,IF(OR(Z492=8,Z492=9),1.49,IF(OR(Z492=10,Z492=11,Z492=12),1.54,IF(OR(Z492=13,Z492=14,Z492=15),1.58,IF(OR(Z492=16,Z492=17,Z492=18),1.63,1.68)))))))))), "Error"))))))))))))</f>
        <v>2.08</v>
      </c>
      <c r="AD492" s="1185"/>
      <c r="AE492" s="1185">
        <f t="shared" ref="AE492" si="1119">+AC492+AC492*AD492</f>
        <v>2.08</v>
      </c>
      <c r="AF492" s="1123">
        <v>66140</v>
      </c>
      <c r="AG492" s="1123">
        <f t="shared" ref="AG492" si="1120">+AF492*AE492</f>
        <v>137571.20000000001</v>
      </c>
      <c r="AH492" s="1120">
        <f t="shared" ref="AH492" si="1121">+V492</f>
        <v>0</v>
      </c>
      <c r="AI492" s="1123">
        <f t="shared" ref="AI492" si="1122">+AH492+AG492</f>
        <v>137571.20000000001</v>
      </c>
      <c r="AJ492" s="1187">
        <f t="shared" ref="AJ492" si="1123">+AI492*13</f>
        <v>1788425.6</v>
      </c>
      <c r="AK492" s="1124">
        <v>1</v>
      </c>
      <c r="AL492" s="372">
        <f t="shared" ref="AL492" si="1124">+Z492+1</f>
        <v>3</v>
      </c>
      <c r="AM492" s="373"/>
      <c r="AN492" s="229" t="str">
        <f t="shared" ref="AN492" si="1125">+AB492</f>
        <v>Ա-3</v>
      </c>
      <c r="AO492" s="1185">
        <f t="shared" ref="AO492" si="1126">IF(AK492&lt;1,0,IF(AN492="Բ-1",IF(AL492=0,6.94,IF(AL492=1,7.17,IF(AL492=2,7.41,IF(AL492=3,7.66,IF(OR(AL492=5,AL492=4),7.92,IF(OR(AL492=6,AL492=7),8.18,IF(OR(AL492=8,AL492=9),8.46,IF(OR(AL492=10,AL492=11,AL492=12),8.74,IF(OR(AL492=13,AL492=14,AL492=15),9.03,IF(OR(AL492=16,AL492=17,AL492=18),9.33,9.65)))))))))),IF(AN492="Բ-2", IF(AL492=0,5.71,IF(AL492=1,5.89,IF(AL492=2,6.09,IF(AL492=3,6.29,IF(OR(AL492=5,AL492=4),6.5,IF(OR(AL492=6,AL492=7),6.72,IF(OR(AL492=8,AL492=9),6.94,IF(OR(AL492=10,AL492=11,AL492=12),7.17,IF(OR(AL492=13,AL492=14,AL492=15),7.41,IF(OR(AL492=16,AL492=17,AL492=18),7.65,7.91)))))))))), IF(AN492="Գ-1", IF(AL492=0,4.7,IF(AL492=1,4.86,IF(AL492=2,5.01,IF(AL492=3,5.18,IF(OR(AL492=5,AL492=4),5.35,IF(OR(AL492=6,AL492=7),5.52,IF(OR(AL492=8,AL492=9),5.71,IF(OR(AL492=10,AL492=11,AL492=12),5.89,IF(OR(AL492=13,AL492=14,AL492=15),6.09,IF(OR(AL492=16,AL492=17,AL492=18),6.29,6.49)))))))))), IF(AN492="Գ-2", IF(AL492=0,3.88,IF(AL492=1,4.01,IF(AL492=2,4.14,IF(AL492=3,4.27,IF(OR(AL492=5,AL492=4),4.41,IF(OR(AL492=6,AL492=7),4.55,IF(OR(AL492=8,AL492=9),4.7,IF(OR(AL492=10,AL492=11,AL492=12),4.85,IF(OR(AL492=13,AL492=14,AL492=15),5.01,IF(OR(AL492=16,AL492=17,AL492=18),5.17,5.34)))))))))), IF(AN492="Գ-3", IF(AL492=0,3.21,IF(AL492=1,3.31,IF(AL492=2,3.42,IF(AL492=3,3.53,IF(OR(AL492=5,AL492=4),3.64,IF(OR(AL492=6,AL492=7),3.76,IF(OR(AL492=8,AL492=9),3.88,IF(OR(AL492=10,AL492=11,AL492=12),4.01,IF(OR(AL492=13,AL492=14,AL492=15),4.13,IF(OR(AL492=16,AL492=17,AL492=18),4.27,4.4)))))))))), IF(AN492="Ա-1", IF(AL492=0,2.66,IF(AL492=1,2.75,IF(AL492=2,2.83,IF(AL492=3,2.92,IF(OR(AL492=5,AL492=4),3.02,IF(OR(AL492=6,AL492=7),3.11,IF(OR(AL492=8,AL492=9),3.21,IF(OR(AL492=10,AL492=11,AL492=12),3.31,IF(OR(AL492=13,AL492=14,AL492=15),3.42,IF(OR(AL492=16,AL492=17,AL492=18),3.53,3.64)))))))))), IF(AN492="Ա-2", IF(AL492=0,2.28,IF(AL492=1,2.35,IF(AL492=2,2.43,IF(AL492=3,2.5,IF(OR(AL492=5,AL492=4),2.58,IF(OR(AL492=6,AL492=7),2.66,IF(OR(AL492=8,AL492=9),2.75,IF(OR(AL492=10,AL492=11,AL492=12),2.83,IF(OR(AL492=13,AL492=14,AL492=15),2.92,IF(OR(AL492=16,AL492=17,AL492=18),3.01,3.11)))))))))),IF(AN492="Ա-3", IF(AL492=0,1.96,IF(AL492=1,2.02,IF(AL492=2,2.08,IF(AL492=3,2.15,IF(OR(AL492=5,AL492=4),2.21,IF(OR(AL492=6,AL492=7),2.28,IF(OR(AL492=8,AL492=9),2.35,IF(OR(AL492=10,AL492=11,AL492=12),2.42,IF(OR(AL492=13,AL492=14,AL492=15),2.5,IF(OR(AL492=16,AL492=17,AL492=18),2.58,2.66)))))))))), IF(AN492="Կ-1", IF(AL492=0,1.68,IF(AL492=1,1.73,IF(AL492=2,1.79,IF(AL492=3,1.84,IF(OR(AL492=5,AL492=4),1.9,IF(OR(AL492=6,AL492=7),1.96,IF(OR(AL492=8,AL492=9),2.02,IF(OR(AL492=10,AL492=11,AL492=12),2.08,IF(OR(AL492=13,AL492=14,AL492=15),2.14,IF(OR(AL492=16,AL492=17,AL492=18),2.21,2.28)))))))))), IF(AN492="Կ-2", IF(AL492=0,1.45,IF(AL492=1,1.49,IF(AL492=2,1.54,IF(AL492=3,1.59,IF(OR(AL492=5,AL492=4),1.63,IF(OR(AL492=6,AL492=7),1.68,IF(OR(AL492=8,AL492=9),1.73,IF(OR(AL492=10,AL492=11,AL492=12),1.79,IF(OR(AL492=13,AL492=14,AL492=15),1.84,IF(OR(AL492=16,AL492=17,AL492=18),1.9,1.95)))))))))),IF(AN492="Կ-3", IF(AL492=0,1.25,IF(AL492=1,1.29,IF(AL492=2,1.33,IF(AL492=3,1.37,IF(OR(AL492=5,AL492=4),1.41,IF(OR(AL492=6,AL492=7),1.45,IF(OR(AL492=8,AL492=9),1.49,IF(OR(AL492=10,AL492=11,AL492=12),1.54,IF(OR(AL492=13,AL492=14,AL492=15),1.58,IF(OR(AL492=16,AL492=17,AL492=18),1.63,1.68)))))))))), "Error"))))))))))))</f>
        <v>2.15</v>
      </c>
      <c r="AP492" s="1185"/>
      <c r="AQ492" s="1185">
        <f t="shared" ref="AQ492" si="1127">+AO492+AO492*AP492</f>
        <v>2.15</v>
      </c>
      <c r="AR492" s="1123">
        <v>66140</v>
      </c>
      <c r="AS492" s="1123">
        <f t="shared" ref="AS492" si="1128">+AR492*AQ492</f>
        <v>142201</v>
      </c>
      <c r="AT492" s="1120">
        <f t="shared" ref="AT492" si="1129">+AH492</f>
        <v>0</v>
      </c>
      <c r="AU492" s="1123">
        <f t="shared" ref="AU492" si="1130">+AT492+AS492</f>
        <v>142201</v>
      </c>
      <c r="AV492" s="1187">
        <f t="shared" ref="AV492" si="1131">+AU492*13</f>
        <v>1848613</v>
      </c>
    </row>
    <row r="493" spans="1:48" ht="17.25" thickBot="1">
      <c r="A493" s="1200">
        <v>451</v>
      </c>
      <c r="B493" s="1199" t="s">
        <v>2945</v>
      </c>
      <c r="C493" s="1432" t="s">
        <v>1814</v>
      </c>
      <c r="D493" s="1434">
        <v>1</v>
      </c>
      <c r="E493" s="1193">
        <v>6</v>
      </c>
      <c r="F493" s="1436" t="s">
        <v>97</v>
      </c>
      <c r="G493" s="660">
        <f t="shared" ref="G493:G514" si="1132">IF(D493&lt;1,0,IF(F493="Բ-1",IF(E493=0,6.94,IF(E493=1,7.17,IF(E493=2,7.41,IF(E493=3,7.66,IF(OR(E493=5,E493=4),7.92,IF(OR(E493=6,E493=7),8.18,IF(OR(E493=8,E493=9),8.46,IF(OR(E493=10,E493=11,E493=12),8.74,IF(OR(E493=13,E493=14,E493=15),9.03,IF(OR(E493=16,E493=17,E493=18),9.33,9.65)))))))))),IF(F493="Բ-2", IF(E493=0,5.71,IF(E493=1,5.89,IF(E493=2,6.09,IF(E493=3,6.29,IF(OR(E493=5,E493=4),6.5,IF(OR(E493=6,E493=7),6.72,IF(OR(E493=8,E493=9),6.94,IF(OR(E493=10,E493=11,E493=12),7.17,IF(OR(E493=13,E493=14,E493=15),7.41,IF(OR(E493=16,E493=17,E493=18),7.65,7.91)))))))))), IF(F493="Գ-1", IF(E493=0,4.7,IF(E493=1,4.86,IF(E493=2,5.01,IF(E493=3,5.18,IF(OR(E493=5,E493=4),5.35,IF(OR(E493=6,E493=7),5.52,IF(OR(E493=8,E493=9),5.71,IF(OR(E493=10,E493=11,E493=12),5.89,IF(OR(E493=13,E493=14,E493=15),6.09,IF(OR(E493=16,E493=17,E493=18),6.29,6.49)))))))))), IF(F493="Գ-2", IF(E493=0,3.88,IF(E493=1,4.01,IF(E493=2,4.14,IF(E493=3,4.27,IF(OR(E493=5,E493=4),4.41,IF(OR(E493=6,E493=7),4.55,IF(OR(E493=8,E493=9),4.7,IF(OR(E493=10,E493=11,E493=12),4.85,IF(OR(E493=13,E493=14,E493=15),5.01,IF(OR(E493=16,E493=17,E493=18),5.17,5.34)))))))))), IF(F493="Գ-3", IF(E493=0,3.21,IF(E493=1,3.31,IF(E493=2,3.42,IF(E493=3,3.53,IF(OR(E493=5,E493=4),3.64,IF(OR(E493=6,E493=7),3.76,IF(OR(E493=8,E493=9),3.88,IF(OR(E493=10,E493=11,E493=12),4.01,IF(OR(E493=13,E493=14,E493=15),4.13,IF(OR(E493=16,E493=17,E493=18),4.27,4.4)))))))))), IF(F493="Ա-1", IF(E493=0,2.66,IF(E493=1,2.75,IF(E493=2,2.83,IF(E493=3,2.92,IF(OR(E493=5,E493=4),3.02,IF(OR(E493=6,E493=7),3.11,IF(OR(E493=8,E493=9),3.21,IF(OR(E493=10,E493=11,E493=12),3.31,IF(OR(E493=13,E493=14,E493=15),3.42,IF(OR(E493=16,E493=17,E493=18),3.53,3.64)))))))))), IF(F493="Ա-2", IF(E493=0,2.28,IF(E493=1,2.35,IF(E493=2,2.43,IF(E493=3,2.5,IF(OR(E493=5,E493=4),2.58,IF(OR(E493=6,E493=7),2.66,IF(OR(E493=8,E493=9),2.75,IF(OR(E493=10,E493=11,E493=12),2.83,IF(OR(E493=13,E493=14,E493=15),2.92,IF(OR(E493=16,E493=17,E493=18),3.01,3.11)))))))))),IF(F493="Ա-3", IF(E493=0,1.96,IF(E493=1,2.02,IF(E493=2,2.08,IF(E493=3,2.15,IF(OR(E493=5,E493=4),2.21,IF(OR(E493=6,E493=7),2.28,IF(OR(E493=8,E493=9),2.35,IF(OR(E493=10,E493=11,E493=12),2.42,IF(OR(E493=13,E493=14,E493=15),2.5,IF(OR(E493=16,E493=17,E493=18),2.58,2.66)))))))))), IF(F493="Կ-1", IF(E493=0,1.68,IF(E493=1,1.73,IF(E493=2,1.79,IF(E493=3,1.84,IF(OR(E493=5,E493=4),1.9,IF(OR(E493=6,E493=7),1.96,IF(OR(E493=8,E493=9),2.02,IF(OR(E493=10,E493=11,E493=12),2.08,IF(OR(E493=13,E493=14,E493=15),2.14,IF(OR(E493=16,E493=17,E493=18),2.21,2.28)))))))))), IF(F493="Կ-2", IF(E493=0,1.45,IF(E493=1,1.49,IF(E493=2,1.54,IF(E493=3,1.59,IF(OR(E493=5,E493=4),1.63,IF(OR(E493=6,E493=7),1.68,IF(OR(E493=8,E493=9),1.73,IF(OR(E493=10,E493=11,E493=12),1.79,IF(OR(E493=13,E493=14,E493=15),1.84,IF(OR(E493=16,E493=17,E493=18),1.9,1.95)))))))))),IF(F493="Կ-3", IF(E493=0,1.25,IF(E493=1,1.29,IF(E493=2,1.33,IF(E493=3,1.37,IF(OR(E493=5,E493=4),1.41,IF(OR(E493=6,E493=7),1.45,IF(OR(E493=8,E493=9),1.49,IF(OR(E493=10,E493=11,E493=12),1.54,IF(OR(E493=13,E493=14,E493=15),1.58,IF(OR(E493=16,E493=17,E493=18),1.63,1.68)))))))))), "Error"))))))))))))</f>
        <v>1.96</v>
      </c>
      <c r="H493" s="1448">
        <v>66140</v>
      </c>
      <c r="I493" s="1449">
        <f t="shared" ref="I493:I511" si="1133">+H493*G493</f>
        <v>129634.4</v>
      </c>
      <c r="J493" s="1465">
        <v>0</v>
      </c>
      <c r="K493" s="1123">
        <f t="shared" ref="K493:K514" si="1134">+J493+I493</f>
        <v>129634.4</v>
      </c>
      <c r="L493" s="1187">
        <f t="shared" ref="L493:L514" si="1135">+K493*13</f>
        <v>1685247.2</v>
      </c>
      <c r="M493" s="1124">
        <v>1</v>
      </c>
      <c r="N493" s="505">
        <f t="shared" ref="N493:N514" si="1136">+E493+1</f>
        <v>7</v>
      </c>
      <c r="O493" s="373"/>
      <c r="P493" s="229" t="str">
        <f t="shared" ref="P493:P514" si="1137">+F493</f>
        <v>Կ-1</v>
      </c>
      <c r="Q493" s="598">
        <f t="shared" ref="Q493:Q514" si="1138">IF(M493&lt;1,0,IF(P493="Բ-1",IF(N493=0,6.94,IF(N493=1,7.17,IF(N493=2,7.41,IF(N493=3,7.66,IF(OR(N493=5,N493=4),7.92,IF(OR(N493=6,N493=7),8.18,IF(OR(N493=8,N493=9),8.46,IF(OR(N493=10,N493=11,N493=12),8.74,IF(OR(N493=13,N493=14,N493=15),9.03,IF(OR(N493=16,N493=17,N493=18),9.33,9.65)))))))))),IF(P493="Բ-2", IF(N493=0,5.71,IF(N493=1,5.89,IF(N493=2,6.09,IF(N493=3,6.29,IF(OR(N493=5,N493=4),6.5,IF(OR(N493=6,N493=7),6.72,IF(OR(N493=8,N493=9),6.94,IF(OR(N493=10,N493=11,N493=12),7.17,IF(OR(N493=13,N493=14,N493=15),7.41,IF(OR(N493=16,N493=17,N493=18),7.65,7.91)))))))))), IF(P493="Գ-1", IF(N493=0,4.7,IF(N493=1,4.86,IF(N493=2,5.01,IF(N493=3,5.18,IF(OR(N493=5,N493=4),5.35,IF(OR(N493=6,N493=7),5.52,IF(OR(N493=8,N493=9),5.71,IF(OR(N493=10,N493=11,N493=12),5.89,IF(OR(N493=13,N493=14,N493=15),6.09,IF(OR(N493=16,N493=17,N493=18),6.29,6.49)))))))))), IF(P493="Գ-2", IF(N493=0,3.88,IF(N493=1,4.01,IF(N493=2,4.14,IF(N493=3,4.27,IF(OR(N493=5,N493=4),4.41,IF(OR(N493=6,N493=7),4.55,IF(OR(N493=8,N493=9),4.7,IF(OR(N493=10,N493=11,N493=12),4.85,IF(OR(N493=13,N493=14,N493=15),5.01,IF(OR(N493=16,N493=17,N493=18),5.17,5.34)))))))))), IF(P493="Գ-3", IF(N493=0,3.21,IF(N493=1,3.31,IF(N493=2,3.42,IF(N493=3,3.53,IF(OR(N493=5,N493=4),3.64,IF(OR(N493=6,N493=7),3.76,IF(OR(N493=8,N493=9),3.88,IF(OR(N493=10,N493=11,N493=12),4.01,IF(OR(N493=13,N493=14,N493=15),4.13,IF(OR(N493=16,N493=17,N493=18),4.27,4.4)))))))))), IF(P493="Ա-1", IF(N493=0,2.66,IF(N493=1,2.75,IF(N493=2,2.83,IF(N493=3,2.92,IF(OR(N493=5,N493=4),3.02,IF(OR(N493=6,N493=7),3.11,IF(OR(N493=8,N493=9),3.21,IF(OR(N493=10,N493=11,N493=12),3.31,IF(OR(N493=13,N493=14,N493=15),3.42,IF(OR(N493=16,N493=17,N493=18),3.53,3.64)))))))))), IF(P493="Ա-2", IF(N493=0,2.28,IF(N493=1,2.35,IF(N493=2,2.43,IF(N493=3,2.5,IF(OR(N493=5,N493=4),2.58,IF(OR(N493=6,N493=7),2.66,IF(OR(N493=8,N493=9),2.75,IF(OR(N493=10,N493=11,N493=12),2.83,IF(OR(N493=13,N493=14,N493=15),2.92,IF(OR(N493=16,N493=17,N493=18),3.01,3.11)))))))))),IF(P493="Ա-3", IF(N493=0,1.96,IF(N493=1,2.02,IF(N493=2,2.08,IF(N493=3,2.15,IF(OR(N493=5,N493=4),2.21,IF(OR(N493=6,N493=7),2.28,IF(OR(N493=8,N493=9),2.35,IF(OR(N493=10,N493=11,N493=12),2.42,IF(OR(N493=13,N493=14,N493=15),2.5,IF(OR(N493=16,N493=17,N493=18),2.58,2.66)))))))))), IF(P493="Կ-1", IF(N493=0,1.68,IF(N493=1,1.73,IF(N493=2,1.79,IF(N493=3,1.84,IF(OR(N493=5,N493=4),1.9,IF(OR(N493=6,N493=7),1.96,IF(OR(N493=8,N493=9),2.02,IF(OR(N493=10,N493=11,N493=12),2.08,IF(OR(N493=13,N493=14,N493=15),2.14,IF(OR(N493=16,N493=17,N493=18),2.21,2.28)))))))))), IF(P493="Կ-2", IF(N493=0,1.45,IF(N493=1,1.49,IF(N493=2,1.54,IF(N493=3,1.59,IF(OR(N493=5,N493=4),1.63,IF(OR(N493=6,N493=7),1.68,IF(OR(N493=8,N493=9),1.73,IF(OR(N493=10,N493=11,N493=12),1.79,IF(OR(N493=13,N493=14,N493=15),1.84,IF(OR(N493=16,N493=17,N493=18),1.9,1.95)))))))))),IF(P493="Կ-3", IF(N493=0,1.25,IF(N493=1,1.29,IF(N493=2,1.33,IF(N493=3,1.37,IF(OR(N493=5,N493=4),1.41,IF(OR(N493=6,N493=7),1.45,IF(OR(N493=8,N493=9),1.49,IF(OR(N493=10,N493=11,N493=12),1.54,IF(OR(N493=13,N493=14,N493=15),1.58,IF(OR(N493=16,N493=17,N493=18),1.63,1.68)))))))))), "Error"))))))))))))</f>
        <v>1.96</v>
      </c>
      <c r="R493" s="1185"/>
      <c r="S493" s="1185">
        <f t="shared" ref="S493:S514" si="1139">+Q493+Q493*R493</f>
        <v>1.96</v>
      </c>
      <c r="T493" s="1123">
        <v>66140</v>
      </c>
      <c r="U493" s="1123">
        <f t="shared" ref="U493:U511" si="1140">+T493*S493</f>
        <v>129634.4</v>
      </c>
      <c r="V493" s="1120">
        <f t="shared" ref="V493:V514" si="1141">+J493</f>
        <v>0</v>
      </c>
      <c r="W493" s="1123">
        <f t="shared" ref="W493:W514" si="1142">+V493+U493</f>
        <v>129634.4</v>
      </c>
      <c r="X493" s="1187">
        <f t="shared" ref="X493:X514" si="1143">+W493*13</f>
        <v>1685247.2</v>
      </c>
      <c r="Y493" s="1124">
        <v>1</v>
      </c>
      <c r="Z493" s="505">
        <f t="shared" ref="Z493:Z514" si="1144">+N493+1</f>
        <v>8</v>
      </c>
      <c r="AA493" s="373"/>
      <c r="AB493" s="229" t="str">
        <f t="shared" ref="AB493:AB514" si="1145">+P493</f>
        <v>Կ-1</v>
      </c>
      <c r="AC493" s="1185">
        <f t="shared" ref="AC493:AC514" si="1146">IF(Y493&lt;1,0,IF(AB493="Բ-1",IF(Z493=0,6.94,IF(Z493=1,7.17,IF(Z493=2,7.41,IF(Z493=3,7.66,IF(OR(Z493=5,Z493=4),7.92,IF(OR(Z493=6,Z493=7),8.18,IF(OR(Z493=8,Z493=9),8.46,IF(OR(Z493=10,Z493=11,Z493=12),8.74,IF(OR(Z493=13,Z493=14,Z493=15),9.03,IF(OR(Z493=16,Z493=17,Z493=18),9.33,9.65)))))))))),IF(AB493="Բ-2", IF(Z493=0,5.71,IF(Z493=1,5.89,IF(Z493=2,6.09,IF(Z493=3,6.29,IF(OR(Z493=5,Z493=4),6.5,IF(OR(Z493=6,Z493=7),6.72,IF(OR(Z493=8,Z493=9),6.94,IF(OR(Z493=10,Z493=11,Z493=12),7.17,IF(OR(Z493=13,Z493=14,Z493=15),7.41,IF(OR(Z493=16,Z493=17,Z493=18),7.65,7.91)))))))))), IF(AB493="Գ-1", IF(Z493=0,4.7,IF(Z493=1,4.86,IF(Z493=2,5.01,IF(Z493=3,5.18,IF(OR(Z493=5,Z493=4),5.35,IF(OR(Z493=6,Z493=7),5.52,IF(OR(Z493=8,Z493=9),5.71,IF(OR(Z493=10,Z493=11,Z493=12),5.89,IF(OR(Z493=13,Z493=14,Z493=15),6.09,IF(OR(Z493=16,Z493=17,Z493=18),6.29,6.49)))))))))), IF(AB493="Գ-2", IF(Z493=0,3.88,IF(Z493=1,4.01,IF(Z493=2,4.14,IF(Z493=3,4.27,IF(OR(Z493=5,Z493=4),4.41,IF(OR(Z493=6,Z493=7),4.55,IF(OR(Z493=8,Z493=9),4.7,IF(OR(Z493=10,Z493=11,Z493=12),4.85,IF(OR(Z493=13,Z493=14,Z493=15),5.01,IF(OR(Z493=16,Z493=17,Z493=18),5.17,5.34)))))))))), IF(AB493="Գ-3", IF(Z493=0,3.21,IF(Z493=1,3.31,IF(Z493=2,3.42,IF(Z493=3,3.53,IF(OR(Z493=5,Z493=4),3.64,IF(OR(Z493=6,Z493=7),3.76,IF(OR(Z493=8,Z493=9),3.88,IF(OR(Z493=10,Z493=11,Z493=12),4.01,IF(OR(Z493=13,Z493=14,Z493=15),4.13,IF(OR(Z493=16,Z493=17,Z493=18),4.27,4.4)))))))))), IF(AB493="Ա-1", IF(Z493=0,2.66,IF(Z493=1,2.75,IF(Z493=2,2.83,IF(Z493=3,2.92,IF(OR(Z493=5,Z493=4),3.02,IF(OR(Z493=6,Z493=7),3.11,IF(OR(Z493=8,Z493=9),3.21,IF(OR(Z493=10,Z493=11,Z493=12),3.31,IF(OR(Z493=13,Z493=14,Z493=15),3.42,IF(OR(Z493=16,Z493=17,Z493=18),3.53,3.64)))))))))), IF(AB493="Ա-2", IF(Z493=0,2.28,IF(Z493=1,2.35,IF(Z493=2,2.43,IF(Z493=3,2.5,IF(OR(Z493=5,Z493=4),2.58,IF(OR(Z493=6,Z493=7),2.66,IF(OR(Z493=8,Z493=9),2.75,IF(OR(Z493=10,Z493=11,Z493=12),2.83,IF(OR(Z493=13,Z493=14,Z493=15),2.92,IF(OR(Z493=16,Z493=17,Z493=18),3.01,3.11)))))))))),IF(AB493="Ա-3", IF(Z493=0,1.96,IF(Z493=1,2.02,IF(Z493=2,2.08,IF(Z493=3,2.15,IF(OR(Z493=5,Z493=4),2.21,IF(OR(Z493=6,Z493=7),2.28,IF(OR(Z493=8,Z493=9),2.35,IF(OR(Z493=10,Z493=11,Z493=12),2.42,IF(OR(Z493=13,Z493=14,Z493=15),2.5,IF(OR(Z493=16,Z493=17,Z493=18),2.58,2.66)))))))))), IF(AB493="Կ-1", IF(Z493=0,1.68,IF(Z493=1,1.73,IF(Z493=2,1.79,IF(Z493=3,1.84,IF(OR(Z493=5,Z493=4),1.9,IF(OR(Z493=6,Z493=7),1.96,IF(OR(Z493=8,Z493=9),2.02,IF(OR(Z493=10,Z493=11,Z493=12),2.08,IF(OR(Z493=13,Z493=14,Z493=15),2.14,IF(OR(Z493=16,Z493=17,Z493=18),2.21,2.28)))))))))), IF(AB493="Կ-2", IF(Z493=0,1.45,IF(Z493=1,1.49,IF(Z493=2,1.54,IF(Z493=3,1.59,IF(OR(Z493=5,Z493=4),1.63,IF(OR(Z493=6,Z493=7),1.68,IF(OR(Z493=8,Z493=9),1.73,IF(OR(Z493=10,Z493=11,Z493=12),1.79,IF(OR(Z493=13,Z493=14,Z493=15),1.84,IF(OR(Z493=16,Z493=17,Z493=18),1.9,1.95)))))))))),IF(AB493="Կ-3", IF(Z493=0,1.25,IF(Z493=1,1.29,IF(Z493=2,1.33,IF(Z493=3,1.37,IF(OR(Z493=5,Z493=4),1.41,IF(OR(Z493=6,Z493=7),1.45,IF(OR(Z493=8,Z493=9),1.49,IF(OR(Z493=10,Z493=11,Z493=12),1.54,IF(OR(Z493=13,Z493=14,Z493=15),1.58,IF(OR(Z493=16,Z493=17,Z493=18),1.63,1.68)))))))))), "Error"))))))))))))</f>
        <v>2.02</v>
      </c>
      <c r="AD493" s="1185"/>
      <c r="AE493" s="1185">
        <f t="shared" ref="AE493:AE514" si="1147">+AC493+AC493*AD493</f>
        <v>2.02</v>
      </c>
      <c r="AF493" s="1123">
        <v>66140</v>
      </c>
      <c r="AG493" s="1123">
        <f t="shared" ref="AG493:AG511" si="1148">+AF493*AE493</f>
        <v>133602.79999999999</v>
      </c>
      <c r="AH493" s="1120">
        <f t="shared" ref="AH493:AH514" si="1149">+V493</f>
        <v>0</v>
      </c>
      <c r="AI493" s="1123">
        <f t="shared" ref="AI493:AI514" si="1150">+AH493+AG493</f>
        <v>133602.79999999999</v>
      </c>
      <c r="AJ493" s="1187">
        <f t="shared" ref="AJ493:AJ514" si="1151">+AI493*13</f>
        <v>1736836.4</v>
      </c>
      <c r="AK493" s="1124">
        <v>1</v>
      </c>
      <c r="AL493" s="372">
        <f t="shared" ref="AL493:AL514" si="1152">+Z493+1</f>
        <v>9</v>
      </c>
      <c r="AM493" s="373"/>
      <c r="AN493" s="229" t="str">
        <f t="shared" ref="AN493:AN514" si="1153">+AB493</f>
        <v>Կ-1</v>
      </c>
      <c r="AO493" s="1185">
        <f t="shared" ref="AO493:AO514" si="1154">IF(AK493&lt;1,0,IF(AN493="Բ-1",IF(AL493=0,6.94,IF(AL493=1,7.17,IF(AL493=2,7.41,IF(AL493=3,7.66,IF(OR(AL493=5,AL493=4),7.92,IF(OR(AL493=6,AL493=7),8.18,IF(OR(AL493=8,AL493=9),8.46,IF(OR(AL493=10,AL493=11,AL493=12),8.74,IF(OR(AL493=13,AL493=14,AL493=15),9.03,IF(OR(AL493=16,AL493=17,AL493=18),9.33,9.65)))))))))),IF(AN493="Բ-2", IF(AL493=0,5.71,IF(AL493=1,5.89,IF(AL493=2,6.09,IF(AL493=3,6.29,IF(OR(AL493=5,AL493=4),6.5,IF(OR(AL493=6,AL493=7),6.72,IF(OR(AL493=8,AL493=9),6.94,IF(OR(AL493=10,AL493=11,AL493=12),7.17,IF(OR(AL493=13,AL493=14,AL493=15),7.41,IF(OR(AL493=16,AL493=17,AL493=18),7.65,7.91)))))))))), IF(AN493="Գ-1", IF(AL493=0,4.7,IF(AL493=1,4.86,IF(AL493=2,5.01,IF(AL493=3,5.18,IF(OR(AL493=5,AL493=4),5.35,IF(OR(AL493=6,AL493=7),5.52,IF(OR(AL493=8,AL493=9),5.71,IF(OR(AL493=10,AL493=11,AL493=12),5.89,IF(OR(AL493=13,AL493=14,AL493=15),6.09,IF(OR(AL493=16,AL493=17,AL493=18),6.29,6.49)))))))))), IF(AN493="Գ-2", IF(AL493=0,3.88,IF(AL493=1,4.01,IF(AL493=2,4.14,IF(AL493=3,4.27,IF(OR(AL493=5,AL493=4),4.41,IF(OR(AL493=6,AL493=7),4.55,IF(OR(AL493=8,AL493=9),4.7,IF(OR(AL493=10,AL493=11,AL493=12),4.85,IF(OR(AL493=13,AL493=14,AL493=15),5.01,IF(OR(AL493=16,AL493=17,AL493=18),5.17,5.34)))))))))), IF(AN493="Գ-3", IF(AL493=0,3.21,IF(AL493=1,3.31,IF(AL493=2,3.42,IF(AL493=3,3.53,IF(OR(AL493=5,AL493=4),3.64,IF(OR(AL493=6,AL493=7),3.76,IF(OR(AL493=8,AL493=9),3.88,IF(OR(AL493=10,AL493=11,AL493=12),4.01,IF(OR(AL493=13,AL493=14,AL493=15),4.13,IF(OR(AL493=16,AL493=17,AL493=18),4.27,4.4)))))))))), IF(AN493="Ա-1", IF(AL493=0,2.66,IF(AL493=1,2.75,IF(AL493=2,2.83,IF(AL493=3,2.92,IF(OR(AL493=5,AL493=4),3.02,IF(OR(AL493=6,AL493=7),3.11,IF(OR(AL493=8,AL493=9),3.21,IF(OR(AL493=10,AL493=11,AL493=12),3.31,IF(OR(AL493=13,AL493=14,AL493=15),3.42,IF(OR(AL493=16,AL493=17,AL493=18),3.53,3.64)))))))))), IF(AN493="Ա-2", IF(AL493=0,2.28,IF(AL493=1,2.35,IF(AL493=2,2.43,IF(AL493=3,2.5,IF(OR(AL493=5,AL493=4),2.58,IF(OR(AL493=6,AL493=7),2.66,IF(OR(AL493=8,AL493=9),2.75,IF(OR(AL493=10,AL493=11,AL493=12),2.83,IF(OR(AL493=13,AL493=14,AL493=15),2.92,IF(OR(AL493=16,AL493=17,AL493=18),3.01,3.11)))))))))),IF(AN493="Ա-3", IF(AL493=0,1.96,IF(AL493=1,2.02,IF(AL493=2,2.08,IF(AL493=3,2.15,IF(OR(AL493=5,AL493=4),2.21,IF(OR(AL493=6,AL493=7),2.28,IF(OR(AL493=8,AL493=9),2.35,IF(OR(AL493=10,AL493=11,AL493=12),2.42,IF(OR(AL493=13,AL493=14,AL493=15),2.5,IF(OR(AL493=16,AL493=17,AL493=18),2.58,2.66)))))))))), IF(AN493="Կ-1", IF(AL493=0,1.68,IF(AL493=1,1.73,IF(AL493=2,1.79,IF(AL493=3,1.84,IF(OR(AL493=5,AL493=4),1.9,IF(OR(AL493=6,AL493=7),1.96,IF(OR(AL493=8,AL493=9),2.02,IF(OR(AL493=10,AL493=11,AL493=12),2.08,IF(OR(AL493=13,AL493=14,AL493=15),2.14,IF(OR(AL493=16,AL493=17,AL493=18),2.21,2.28)))))))))), IF(AN493="Կ-2", IF(AL493=0,1.45,IF(AL493=1,1.49,IF(AL493=2,1.54,IF(AL493=3,1.59,IF(OR(AL493=5,AL493=4),1.63,IF(OR(AL493=6,AL493=7),1.68,IF(OR(AL493=8,AL493=9),1.73,IF(OR(AL493=10,AL493=11,AL493=12),1.79,IF(OR(AL493=13,AL493=14,AL493=15),1.84,IF(OR(AL493=16,AL493=17,AL493=18),1.9,1.95)))))))))),IF(AN493="Կ-3", IF(AL493=0,1.25,IF(AL493=1,1.29,IF(AL493=2,1.33,IF(AL493=3,1.37,IF(OR(AL493=5,AL493=4),1.41,IF(OR(AL493=6,AL493=7),1.45,IF(OR(AL493=8,AL493=9),1.49,IF(OR(AL493=10,AL493=11,AL493=12),1.54,IF(OR(AL493=13,AL493=14,AL493=15),1.58,IF(OR(AL493=16,AL493=17,AL493=18),1.63,1.68)))))))))), "Error"))))))))))))</f>
        <v>2.02</v>
      </c>
      <c r="AP493" s="1185"/>
      <c r="AQ493" s="1185">
        <f t="shared" ref="AQ493:AQ514" si="1155">+AO493+AO493*AP493</f>
        <v>2.02</v>
      </c>
      <c r="AR493" s="1123">
        <v>66140</v>
      </c>
      <c r="AS493" s="1123">
        <f t="shared" ref="AS493:AS511" si="1156">+AR493*AQ493</f>
        <v>133602.79999999999</v>
      </c>
      <c r="AT493" s="1120">
        <f t="shared" ref="AT493:AT514" si="1157">+AH493</f>
        <v>0</v>
      </c>
      <c r="AU493" s="1123">
        <f t="shared" ref="AU493:AU514" si="1158">+AT493+AS493</f>
        <v>133602.79999999999</v>
      </c>
      <c r="AV493" s="1187">
        <f t="shared" ref="AV493:AV514" si="1159">+AU493*13</f>
        <v>1736836.4</v>
      </c>
    </row>
    <row r="494" spans="1:48" ht="17.25" thickBot="1">
      <c r="A494" s="1195">
        <v>452</v>
      </c>
      <c r="B494" s="1199" t="s">
        <v>2946</v>
      </c>
      <c r="C494" s="1432" t="s">
        <v>1814</v>
      </c>
      <c r="D494" s="1434">
        <v>1</v>
      </c>
      <c r="E494" s="1193">
        <v>6</v>
      </c>
      <c r="F494" s="1436" t="s">
        <v>97</v>
      </c>
      <c r="G494" s="660">
        <f t="shared" si="1132"/>
        <v>1.96</v>
      </c>
      <c r="H494" s="1448">
        <v>66140</v>
      </c>
      <c r="I494" s="1449">
        <f t="shared" si="1133"/>
        <v>129634.4</v>
      </c>
      <c r="J494" s="1465">
        <v>0</v>
      </c>
      <c r="K494" s="1123">
        <f t="shared" si="1134"/>
        <v>129634.4</v>
      </c>
      <c r="L494" s="1187">
        <f t="shared" si="1135"/>
        <v>1685247.2</v>
      </c>
      <c r="M494" s="1124">
        <v>1</v>
      </c>
      <c r="N494" s="505">
        <f t="shared" si="1136"/>
        <v>7</v>
      </c>
      <c r="O494" s="373"/>
      <c r="P494" s="229" t="str">
        <f t="shared" si="1137"/>
        <v>Կ-1</v>
      </c>
      <c r="Q494" s="598">
        <f t="shared" si="1138"/>
        <v>1.96</v>
      </c>
      <c r="R494" s="1185"/>
      <c r="S494" s="1185">
        <f t="shared" si="1139"/>
        <v>1.96</v>
      </c>
      <c r="T494" s="1123">
        <v>66140</v>
      </c>
      <c r="U494" s="1123">
        <f t="shared" si="1140"/>
        <v>129634.4</v>
      </c>
      <c r="V494" s="1120">
        <f t="shared" si="1141"/>
        <v>0</v>
      </c>
      <c r="W494" s="1123">
        <f t="shared" si="1142"/>
        <v>129634.4</v>
      </c>
      <c r="X494" s="1187">
        <f t="shared" si="1143"/>
        <v>1685247.2</v>
      </c>
      <c r="Y494" s="1124">
        <v>1</v>
      </c>
      <c r="Z494" s="505">
        <f t="shared" si="1144"/>
        <v>8</v>
      </c>
      <c r="AA494" s="373"/>
      <c r="AB494" s="229" t="str">
        <f t="shared" si="1145"/>
        <v>Կ-1</v>
      </c>
      <c r="AC494" s="1185">
        <f t="shared" si="1146"/>
        <v>2.02</v>
      </c>
      <c r="AD494" s="1185"/>
      <c r="AE494" s="1185">
        <f t="shared" si="1147"/>
        <v>2.02</v>
      </c>
      <c r="AF494" s="1123">
        <v>66140</v>
      </c>
      <c r="AG494" s="1123">
        <f t="shared" si="1148"/>
        <v>133602.79999999999</v>
      </c>
      <c r="AH494" s="1120">
        <f t="shared" si="1149"/>
        <v>0</v>
      </c>
      <c r="AI494" s="1123">
        <f t="shared" si="1150"/>
        <v>133602.79999999999</v>
      </c>
      <c r="AJ494" s="1187">
        <f t="shared" si="1151"/>
        <v>1736836.4</v>
      </c>
      <c r="AK494" s="1124">
        <v>1</v>
      </c>
      <c r="AL494" s="372">
        <f t="shared" si="1152"/>
        <v>9</v>
      </c>
      <c r="AM494" s="373"/>
      <c r="AN494" s="229" t="str">
        <f t="shared" si="1153"/>
        <v>Կ-1</v>
      </c>
      <c r="AO494" s="1185">
        <f t="shared" si="1154"/>
        <v>2.02</v>
      </c>
      <c r="AP494" s="1185"/>
      <c r="AQ494" s="1185">
        <f t="shared" si="1155"/>
        <v>2.02</v>
      </c>
      <c r="AR494" s="1123">
        <v>66140</v>
      </c>
      <c r="AS494" s="1123">
        <f t="shared" si="1156"/>
        <v>133602.79999999999</v>
      </c>
      <c r="AT494" s="1120">
        <f t="shared" si="1157"/>
        <v>0</v>
      </c>
      <c r="AU494" s="1123">
        <f t="shared" si="1158"/>
        <v>133602.79999999999</v>
      </c>
      <c r="AV494" s="1187">
        <f t="shared" si="1159"/>
        <v>1736836.4</v>
      </c>
    </row>
    <row r="495" spans="1:48" ht="17.25" thickBot="1">
      <c r="A495" s="1200">
        <v>453</v>
      </c>
      <c r="B495" s="1199" t="s">
        <v>2947</v>
      </c>
      <c r="C495" s="1432" t="s">
        <v>1814</v>
      </c>
      <c r="D495" s="1434">
        <v>1</v>
      </c>
      <c r="E495" s="1193">
        <v>4</v>
      </c>
      <c r="F495" s="1436" t="s">
        <v>97</v>
      </c>
      <c r="G495" s="660">
        <f t="shared" si="1132"/>
        <v>1.9</v>
      </c>
      <c r="H495" s="1448">
        <v>66140</v>
      </c>
      <c r="I495" s="1449">
        <f t="shared" si="1133"/>
        <v>125666</v>
      </c>
      <c r="J495" s="1465">
        <v>0</v>
      </c>
      <c r="K495" s="1123">
        <f t="shared" si="1134"/>
        <v>125666</v>
      </c>
      <c r="L495" s="1187">
        <f t="shared" si="1135"/>
        <v>1633658</v>
      </c>
      <c r="M495" s="1124">
        <v>1</v>
      </c>
      <c r="N495" s="505">
        <f t="shared" si="1136"/>
        <v>5</v>
      </c>
      <c r="O495" s="373"/>
      <c r="P495" s="229" t="str">
        <f t="shared" si="1137"/>
        <v>Կ-1</v>
      </c>
      <c r="Q495" s="598">
        <f t="shared" si="1138"/>
        <v>1.9</v>
      </c>
      <c r="R495" s="1185"/>
      <c r="S495" s="1185">
        <f t="shared" si="1139"/>
        <v>1.9</v>
      </c>
      <c r="T495" s="1123">
        <v>66140</v>
      </c>
      <c r="U495" s="1123">
        <f t="shared" si="1140"/>
        <v>125666</v>
      </c>
      <c r="V495" s="1120">
        <f t="shared" si="1141"/>
        <v>0</v>
      </c>
      <c r="W495" s="1123">
        <f t="shared" si="1142"/>
        <v>125666</v>
      </c>
      <c r="X495" s="1187">
        <f t="shared" si="1143"/>
        <v>1633658</v>
      </c>
      <c r="Y495" s="1124">
        <v>1</v>
      </c>
      <c r="Z495" s="505">
        <f t="shared" si="1144"/>
        <v>6</v>
      </c>
      <c r="AA495" s="373"/>
      <c r="AB495" s="229" t="str">
        <f t="shared" si="1145"/>
        <v>Կ-1</v>
      </c>
      <c r="AC495" s="1185">
        <f t="shared" si="1146"/>
        <v>1.96</v>
      </c>
      <c r="AD495" s="1185"/>
      <c r="AE495" s="1185">
        <f t="shared" si="1147"/>
        <v>1.96</v>
      </c>
      <c r="AF495" s="1123">
        <v>66140</v>
      </c>
      <c r="AG495" s="1123">
        <f t="shared" si="1148"/>
        <v>129634.4</v>
      </c>
      <c r="AH495" s="1120">
        <f t="shared" si="1149"/>
        <v>0</v>
      </c>
      <c r="AI495" s="1123">
        <f t="shared" si="1150"/>
        <v>129634.4</v>
      </c>
      <c r="AJ495" s="1187">
        <f t="shared" si="1151"/>
        <v>1685247.2</v>
      </c>
      <c r="AK495" s="1124">
        <v>1</v>
      </c>
      <c r="AL495" s="372">
        <f t="shared" si="1152"/>
        <v>7</v>
      </c>
      <c r="AM495" s="373"/>
      <c r="AN495" s="229" t="str">
        <f t="shared" si="1153"/>
        <v>Կ-1</v>
      </c>
      <c r="AO495" s="1185">
        <f t="shared" si="1154"/>
        <v>1.96</v>
      </c>
      <c r="AP495" s="1185"/>
      <c r="AQ495" s="1185">
        <f t="shared" si="1155"/>
        <v>1.96</v>
      </c>
      <c r="AR495" s="1123">
        <v>66140</v>
      </c>
      <c r="AS495" s="1123">
        <f t="shared" si="1156"/>
        <v>129634.4</v>
      </c>
      <c r="AT495" s="1120">
        <f t="shared" si="1157"/>
        <v>0</v>
      </c>
      <c r="AU495" s="1123">
        <f t="shared" si="1158"/>
        <v>129634.4</v>
      </c>
      <c r="AV495" s="1187">
        <f t="shared" si="1159"/>
        <v>1685247.2</v>
      </c>
    </row>
    <row r="496" spans="1:48" ht="17.25" thickBot="1">
      <c r="A496" s="1195">
        <v>454</v>
      </c>
      <c r="B496" s="1199" t="s">
        <v>2948</v>
      </c>
      <c r="C496" s="1432" t="s">
        <v>1814</v>
      </c>
      <c r="D496" s="1434">
        <v>1</v>
      </c>
      <c r="E496" s="1193">
        <v>6</v>
      </c>
      <c r="F496" s="1436" t="s">
        <v>97</v>
      </c>
      <c r="G496" s="660">
        <f t="shared" si="1132"/>
        <v>1.96</v>
      </c>
      <c r="H496" s="1448">
        <v>66140</v>
      </c>
      <c r="I496" s="1449">
        <f t="shared" si="1133"/>
        <v>129634.4</v>
      </c>
      <c r="J496" s="1465">
        <v>0</v>
      </c>
      <c r="K496" s="1123">
        <f t="shared" si="1134"/>
        <v>129634.4</v>
      </c>
      <c r="L496" s="1187">
        <f t="shared" si="1135"/>
        <v>1685247.2</v>
      </c>
      <c r="M496" s="1124">
        <v>1</v>
      </c>
      <c r="N496" s="505">
        <f t="shared" si="1136"/>
        <v>7</v>
      </c>
      <c r="O496" s="373"/>
      <c r="P496" s="229" t="str">
        <f t="shared" si="1137"/>
        <v>Կ-1</v>
      </c>
      <c r="Q496" s="598">
        <f t="shared" si="1138"/>
        <v>1.96</v>
      </c>
      <c r="R496" s="1185"/>
      <c r="S496" s="1185">
        <f t="shared" si="1139"/>
        <v>1.96</v>
      </c>
      <c r="T496" s="1123">
        <v>66140</v>
      </c>
      <c r="U496" s="1123">
        <f t="shared" si="1140"/>
        <v>129634.4</v>
      </c>
      <c r="V496" s="1120">
        <f t="shared" si="1141"/>
        <v>0</v>
      </c>
      <c r="W496" s="1123">
        <f t="shared" si="1142"/>
        <v>129634.4</v>
      </c>
      <c r="X496" s="1187">
        <f t="shared" si="1143"/>
        <v>1685247.2</v>
      </c>
      <c r="Y496" s="1124">
        <v>1</v>
      </c>
      <c r="Z496" s="505">
        <f t="shared" si="1144"/>
        <v>8</v>
      </c>
      <c r="AA496" s="373"/>
      <c r="AB496" s="229" t="str">
        <f t="shared" si="1145"/>
        <v>Կ-1</v>
      </c>
      <c r="AC496" s="1185">
        <f t="shared" si="1146"/>
        <v>2.02</v>
      </c>
      <c r="AD496" s="1185"/>
      <c r="AE496" s="1185">
        <f t="shared" si="1147"/>
        <v>2.02</v>
      </c>
      <c r="AF496" s="1123">
        <v>66140</v>
      </c>
      <c r="AG496" s="1123">
        <f t="shared" si="1148"/>
        <v>133602.79999999999</v>
      </c>
      <c r="AH496" s="1120">
        <f t="shared" si="1149"/>
        <v>0</v>
      </c>
      <c r="AI496" s="1123">
        <f t="shared" si="1150"/>
        <v>133602.79999999999</v>
      </c>
      <c r="AJ496" s="1187">
        <f t="shared" si="1151"/>
        <v>1736836.4</v>
      </c>
      <c r="AK496" s="1124">
        <v>1</v>
      </c>
      <c r="AL496" s="372">
        <f t="shared" si="1152"/>
        <v>9</v>
      </c>
      <c r="AM496" s="373"/>
      <c r="AN496" s="229" t="str">
        <f t="shared" si="1153"/>
        <v>Կ-1</v>
      </c>
      <c r="AO496" s="1185">
        <f t="shared" si="1154"/>
        <v>2.02</v>
      </c>
      <c r="AP496" s="1185"/>
      <c r="AQ496" s="1185">
        <f t="shared" si="1155"/>
        <v>2.02</v>
      </c>
      <c r="AR496" s="1123">
        <v>66140</v>
      </c>
      <c r="AS496" s="1123">
        <f t="shared" si="1156"/>
        <v>133602.79999999999</v>
      </c>
      <c r="AT496" s="1120">
        <f t="shared" si="1157"/>
        <v>0</v>
      </c>
      <c r="AU496" s="1123">
        <f t="shared" si="1158"/>
        <v>133602.79999999999</v>
      </c>
      <c r="AV496" s="1187">
        <f t="shared" si="1159"/>
        <v>1736836.4</v>
      </c>
    </row>
    <row r="497" spans="1:48" ht="17.25" thickBot="1">
      <c r="A497" s="1200">
        <v>455</v>
      </c>
      <c r="B497" s="1199" t="s">
        <v>2949</v>
      </c>
      <c r="C497" s="1432" t="s">
        <v>1814</v>
      </c>
      <c r="D497" s="1434">
        <v>1</v>
      </c>
      <c r="E497" s="1193">
        <v>6</v>
      </c>
      <c r="F497" s="1436" t="s">
        <v>97</v>
      </c>
      <c r="G497" s="660">
        <f t="shared" si="1132"/>
        <v>1.96</v>
      </c>
      <c r="H497" s="1448">
        <v>66140</v>
      </c>
      <c r="I497" s="1449">
        <f t="shared" si="1133"/>
        <v>129634.4</v>
      </c>
      <c r="J497" s="1465">
        <v>0</v>
      </c>
      <c r="K497" s="1123">
        <f t="shared" si="1134"/>
        <v>129634.4</v>
      </c>
      <c r="L497" s="1187">
        <f t="shared" si="1135"/>
        <v>1685247.2</v>
      </c>
      <c r="M497" s="1124">
        <v>1</v>
      </c>
      <c r="N497" s="505">
        <f t="shared" si="1136"/>
        <v>7</v>
      </c>
      <c r="O497" s="373"/>
      <c r="P497" s="229" t="str">
        <f t="shared" si="1137"/>
        <v>Կ-1</v>
      </c>
      <c r="Q497" s="598">
        <f t="shared" si="1138"/>
        <v>1.96</v>
      </c>
      <c r="R497" s="1185"/>
      <c r="S497" s="1185">
        <f t="shared" si="1139"/>
        <v>1.96</v>
      </c>
      <c r="T497" s="1123">
        <v>66140</v>
      </c>
      <c r="U497" s="1123">
        <f t="shared" si="1140"/>
        <v>129634.4</v>
      </c>
      <c r="V497" s="1120">
        <f t="shared" si="1141"/>
        <v>0</v>
      </c>
      <c r="W497" s="1123">
        <f t="shared" si="1142"/>
        <v>129634.4</v>
      </c>
      <c r="X497" s="1187">
        <f t="shared" si="1143"/>
        <v>1685247.2</v>
      </c>
      <c r="Y497" s="1124">
        <v>1</v>
      </c>
      <c r="Z497" s="505">
        <f t="shared" si="1144"/>
        <v>8</v>
      </c>
      <c r="AA497" s="373"/>
      <c r="AB497" s="229" t="str">
        <f t="shared" si="1145"/>
        <v>Կ-1</v>
      </c>
      <c r="AC497" s="1185">
        <f t="shared" si="1146"/>
        <v>2.02</v>
      </c>
      <c r="AD497" s="1185"/>
      <c r="AE497" s="1185">
        <f t="shared" si="1147"/>
        <v>2.02</v>
      </c>
      <c r="AF497" s="1123">
        <v>66140</v>
      </c>
      <c r="AG497" s="1123">
        <f t="shared" si="1148"/>
        <v>133602.79999999999</v>
      </c>
      <c r="AH497" s="1120">
        <f t="shared" si="1149"/>
        <v>0</v>
      </c>
      <c r="AI497" s="1123">
        <f t="shared" si="1150"/>
        <v>133602.79999999999</v>
      </c>
      <c r="AJ497" s="1187">
        <f t="shared" si="1151"/>
        <v>1736836.4</v>
      </c>
      <c r="AK497" s="1124">
        <v>1</v>
      </c>
      <c r="AL497" s="372">
        <f t="shared" si="1152"/>
        <v>9</v>
      </c>
      <c r="AM497" s="373"/>
      <c r="AN497" s="229" t="str">
        <f t="shared" si="1153"/>
        <v>Կ-1</v>
      </c>
      <c r="AO497" s="1185">
        <f t="shared" si="1154"/>
        <v>2.02</v>
      </c>
      <c r="AP497" s="1185"/>
      <c r="AQ497" s="1185">
        <f t="shared" si="1155"/>
        <v>2.02</v>
      </c>
      <c r="AR497" s="1123">
        <v>66140</v>
      </c>
      <c r="AS497" s="1123">
        <f t="shared" si="1156"/>
        <v>133602.79999999999</v>
      </c>
      <c r="AT497" s="1120">
        <f t="shared" si="1157"/>
        <v>0</v>
      </c>
      <c r="AU497" s="1123">
        <f t="shared" si="1158"/>
        <v>133602.79999999999</v>
      </c>
      <c r="AV497" s="1187">
        <f t="shared" si="1159"/>
        <v>1736836.4</v>
      </c>
    </row>
    <row r="498" spans="1:48" ht="17.25" thickBot="1">
      <c r="A498" s="1195">
        <v>456</v>
      </c>
      <c r="B498" s="1199" t="s">
        <v>2950</v>
      </c>
      <c r="C498" s="1432" t="s">
        <v>1814</v>
      </c>
      <c r="D498" s="1434">
        <v>1</v>
      </c>
      <c r="E498" s="1193">
        <v>6</v>
      </c>
      <c r="F498" s="1436" t="s">
        <v>97</v>
      </c>
      <c r="G498" s="660">
        <f t="shared" si="1132"/>
        <v>1.96</v>
      </c>
      <c r="H498" s="1448">
        <v>66140</v>
      </c>
      <c r="I498" s="1449">
        <f t="shared" si="1133"/>
        <v>129634.4</v>
      </c>
      <c r="J498" s="1465">
        <v>0</v>
      </c>
      <c r="K498" s="1123">
        <f t="shared" si="1134"/>
        <v>129634.4</v>
      </c>
      <c r="L498" s="1187">
        <f t="shared" si="1135"/>
        <v>1685247.2</v>
      </c>
      <c r="M498" s="1124">
        <v>1</v>
      </c>
      <c r="N498" s="505">
        <f t="shared" si="1136"/>
        <v>7</v>
      </c>
      <c r="O498" s="373"/>
      <c r="P498" s="229" t="str">
        <f t="shared" si="1137"/>
        <v>Կ-1</v>
      </c>
      <c r="Q498" s="598">
        <f t="shared" si="1138"/>
        <v>1.96</v>
      </c>
      <c r="R498" s="1185"/>
      <c r="S498" s="1185">
        <f t="shared" si="1139"/>
        <v>1.96</v>
      </c>
      <c r="T498" s="1123">
        <v>66140</v>
      </c>
      <c r="U498" s="1123">
        <f t="shared" si="1140"/>
        <v>129634.4</v>
      </c>
      <c r="V498" s="1120">
        <f t="shared" si="1141"/>
        <v>0</v>
      </c>
      <c r="W498" s="1123">
        <f t="shared" si="1142"/>
        <v>129634.4</v>
      </c>
      <c r="X498" s="1187">
        <f t="shared" si="1143"/>
        <v>1685247.2</v>
      </c>
      <c r="Y498" s="1124">
        <v>1</v>
      </c>
      <c r="Z498" s="505">
        <f t="shared" si="1144"/>
        <v>8</v>
      </c>
      <c r="AA498" s="373"/>
      <c r="AB498" s="229" t="str">
        <f t="shared" si="1145"/>
        <v>Կ-1</v>
      </c>
      <c r="AC498" s="1185">
        <f t="shared" si="1146"/>
        <v>2.02</v>
      </c>
      <c r="AD498" s="1185"/>
      <c r="AE498" s="1185">
        <f t="shared" si="1147"/>
        <v>2.02</v>
      </c>
      <c r="AF498" s="1123">
        <v>66140</v>
      </c>
      <c r="AG498" s="1123">
        <f t="shared" si="1148"/>
        <v>133602.79999999999</v>
      </c>
      <c r="AH498" s="1120">
        <f t="shared" si="1149"/>
        <v>0</v>
      </c>
      <c r="AI498" s="1123">
        <f t="shared" si="1150"/>
        <v>133602.79999999999</v>
      </c>
      <c r="AJ498" s="1187">
        <f t="shared" si="1151"/>
        <v>1736836.4</v>
      </c>
      <c r="AK498" s="1124">
        <v>1</v>
      </c>
      <c r="AL498" s="372">
        <f t="shared" si="1152"/>
        <v>9</v>
      </c>
      <c r="AM498" s="373"/>
      <c r="AN498" s="229" t="str">
        <f t="shared" si="1153"/>
        <v>Կ-1</v>
      </c>
      <c r="AO498" s="1185">
        <f t="shared" si="1154"/>
        <v>2.02</v>
      </c>
      <c r="AP498" s="1185"/>
      <c r="AQ498" s="1185">
        <f t="shared" si="1155"/>
        <v>2.02</v>
      </c>
      <c r="AR498" s="1123">
        <v>66140</v>
      </c>
      <c r="AS498" s="1123">
        <f t="shared" si="1156"/>
        <v>133602.79999999999</v>
      </c>
      <c r="AT498" s="1120">
        <f t="shared" si="1157"/>
        <v>0</v>
      </c>
      <c r="AU498" s="1123">
        <f t="shared" si="1158"/>
        <v>133602.79999999999</v>
      </c>
      <c r="AV498" s="1187">
        <f t="shared" si="1159"/>
        <v>1736836.4</v>
      </c>
    </row>
    <row r="499" spans="1:48" ht="17.25" thickBot="1">
      <c r="A499" s="1200">
        <v>457</v>
      </c>
      <c r="B499" s="1199" t="s">
        <v>2951</v>
      </c>
      <c r="C499" s="1432" t="s">
        <v>1814</v>
      </c>
      <c r="D499" s="1434">
        <v>1</v>
      </c>
      <c r="E499" s="1193">
        <v>6</v>
      </c>
      <c r="F499" s="1436" t="s">
        <v>97</v>
      </c>
      <c r="G499" s="660">
        <f t="shared" si="1132"/>
        <v>1.96</v>
      </c>
      <c r="H499" s="1448">
        <v>66140</v>
      </c>
      <c r="I499" s="1449">
        <f t="shared" si="1133"/>
        <v>129634.4</v>
      </c>
      <c r="J499" s="1465">
        <v>0</v>
      </c>
      <c r="K499" s="1123">
        <f t="shared" si="1134"/>
        <v>129634.4</v>
      </c>
      <c r="L499" s="1187">
        <f t="shared" si="1135"/>
        <v>1685247.2</v>
      </c>
      <c r="M499" s="1124">
        <v>1</v>
      </c>
      <c r="N499" s="505">
        <f t="shared" si="1136"/>
        <v>7</v>
      </c>
      <c r="O499" s="373"/>
      <c r="P499" s="229" t="str">
        <f t="shared" si="1137"/>
        <v>Կ-1</v>
      </c>
      <c r="Q499" s="598">
        <f t="shared" si="1138"/>
        <v>1.96</v>
      </c>
      <c r="R499" s="1185"/>
      <c r="S499" s="1185">
        <f t="shared" si="1139"/>
        <v>1.96</v>
      </c>
      <c r="T499" s="1123">
        <v>66140</v>
      </c>
      <c r="U499" s="1123">
        <f t="shared" si="1140"/>
        <v>129634.4</v>
      </c>
      <c r="V499" s="1120">
        <f t="shared" si="1141"/>
        <v>0</v>
      </c>
      <c r="W499" s="1123">
        <f t="shared" si="1142"/>
        <v>129634.4</v>
      </c>
      <c r="X499" s="1187">
        <f t="shared" si="1143"/>
        <v>1685247.2</v>
      </c>
      <c r="Y499" s="1124">
        <v>1</v>
      </c>
      <c r="Z499" s="505">
        <f t="shared" si="1144"/>
        <v>8</v>
      </c>
      <c r="AA499" s="373"/>
      <c r="AB499" s="229" t="str">
        <f t="shared" si="1145"/>
        <v>Կ-1</v>
      </c>
      <c r="AC499" s="1185">
        <f t="shared" si="1146"/>
        <v>2.02</v>
      </c>
      <c r="AD499" s="1185"/>
      <c r="AE499" s="1185">
        <f t="shared" si="1147"/>
        <v>2.02</v>
      </c>
      <c r="AF499" s="1123">
        <v>66140</v>
      </c>
      <c r="AG499" s="1123">
        <f t="shared" si="1148"/>
        <v>133602.79999999999</v>
      </c>
      <c r="AH499" s="1120">
        <f t="shared" si="1149"/>
        <v>0</v>
      </c>
      <c r="AI499" s="1123">
        <f t="shared" si="1150"/>
        <v>133602.79999999999</v>
      </c>
      <c r="AJ499" s="1187">
        <f t="shared" si="1151"/>
        <v>1736836.4</v>
      </c>
      <c r="AK499" s="1124">
        <v>1</v>
      </c>
      <c r="AL499" s="372">
        <f t="shared" si="1152"/>
        <v>9</v>
      </c>
      <c r="AM499" s="373"/>
      <c r="AN499" s="229" t="str">
        <f t="shared" si="1153"/>
        <v>Կ-1</v>
      </c>
      <c r="AO499" s="1185">
        <f t="shared" si="1154"/>
        <v>2.02</v>
      </c>
      <c r="AP499" s="1185"/>
      <c r="AQ499" s="1185">
        <f t="shared" si="1155"/>
        <v>2.02</v>
      </c>
      <c r="AR499" s="1123">
        <v>66140</v>
      </c>
      <c r="AS499" s="1123">
        <f t="shared" si="1156"/>
        <v>133602.79999999999</v>
      </c>
      <c r="AT499" s="1120">
        <f t="shared" si="1157"/>
        <v>0</v>
      </c>
      <c r="AU499" s="1123">
        <f t="shared" si="1158"/>
        <v>133602.79999999999</v>
      </c>
      <c r="AV499" s="1187">
        <f t="shared" si="1159"/>
        <v>1736836.4</v>
      </c>
    </row>
    <row r="500" spans="1:48" ht="17.25" thickBot="1">
      <c r="A500" s="1195">
        <v>458</v>
      </c>
      <c r="B500" s="1199" t="s">
        <v>2952</v>
      </c>
      <c r="C500" s="1432" t="s">
        <v>1814</v>
      </c>
      <c r="D500" s="1434">
        <v>1</v>
      </c>
      <c r="E500" s="1193">
        <v>6</v>
      </c>
      <c r="F500" s="1436" t="s">
        <v>97</v>
      </c>
      <c r="G500" s="660">
        <f t="shared" si="1132"/>
        <v>1.96</v>
      </c>
      <c r="H500" s="1448">
        <v>66140</v>
      </c>
      <c r="I500" s="1449">
        <f t="shared" si="1133"/>
        <v>129634.4</v>
      </c>
      <c r="J500" s="1465">
        <v>0</v>
      </c>
      <c r="K500" s="1123">
        <f t="shared" si="1134"/>
        <v>129634.4</v>
      </c>
      <c r="L500" s="1187">
        <f t="shared" si="1135"/>
        <v>1685247.2</v>
      </c>
      <c r="M500" s="1124">
        <v>1</v>
      </c>
      <c r="N500" s="505">
        <f t="shared" si="1136"/>
        <v>7</v>
      </c>
      <c r="O500" s="373"/>
      <c r="P500" s="229" t="str">
        <f t="shared" si="1137"/>
        <v>Կ-1</v>
      </c>
      <c r="Q500" s="598">
        <f t="shared" si="1138"/>
        <v>1.96</v>
      </c>
      <c r="R500" s="1185"/>
      <c r="S500" s="1185">
        <f t="shared" si="1139"/>
        <v>1.96</v>
      </c>
      <c r="T500" s="1123">
        <v>66140</v>
      </c>
      <c r="U500" s="1123">
        <f t="shared" si="1140"/>
        <v>129634.4</v>
      </c>
      <c r="V500" s="1120">
        <f t="shared" si="1141"/>
        <v>0</v>
      </c>
      <c r="W500" s="1123">
        <f t="shared" si="1142"/>
        <v>129634.4</v>
      </c>
      <c r="X500" s="1187">
        <f t="shared" si="1143"/>
        <v>1685247.2</v>
      </c>
      <c r="Y500" s="1124">
        <v>1</v>
      </c>
      <c r="Z500" s="505">
        <f t="shared" si="1144"/>
        <v>8</v>
      </c>
      <c r="AA500" s="373"/>
      <c r="AB500" s="229" t="str">
        <f t="shared" si="1145"/>
        <v>Կ-1</v>
      </c>
      <c r="AC500" s="1185">
        <f t="shared" si="1146"/>
        <v>2.02</v>
      </c>
      <c r="AD500" s="1185"/>
      <c r="AE500" s="1185">
        <f t="shared" si="1147"/>
        <v>2.02</v>
      </c>
      <c r="AF500" s="1123">
        <v>66140</v>
      </c>
      <c r="AG500" s="1123">
        <f t="shared" si="1148"/>
        <v>133602.79999999999</v>
      </c>
      <c r="AH500" s="1120">
        <f t="shared" si="1149"/>
        <v>0</v>
      </c>
      <c r="AI500" s="1123">
        <f t="shared" si="1150"/>
        <v>133602.79999999999</v>
      </c>
      <c r="AJ500" s="1187">
        <f t="shared" si="1151"/>
        <v>1736836.4</v>
      </c>
      <c r="AK500" s="1124">
        <v>1</v>
      </c>
      <c r="AL500" s="372">
        <f t="shared" si="1152"/>
        <v>9</v>
      </c>
      <c r="AM500" s="373"/>
      <c r="AN500" s="229" t="str">
        <f t="shared" si="1153"/>
        <v>Կ-1</v>
      </c>
      <c r="AO500" s="1185">
        <f t="shared" si="1154"/>
        <v>2.02</v>
      </c>
      <c r="AP500" s="1185"/>
      <c r="AQ500" s="1185">
        <f t="shared" si="1155"/>
        <v>2.02</v>
      </c>
      <c r="AR500" s="1123">
        <v>66140</v>
      </c>
      <c r="AS500" s="1123">
        <f t="shared" si="1156"/>
        <v>133602.79999999999</v>
      </c>
      <c r="AT500" s="1120">
        <f t="shared" si="1157"/>
        <v>0</v>
      </c>
      <c r="AU500" s="1123">
        <f t="shared" si="1158"/>
        <v>133602.79999999999</v>
      </c>
      <c r="AV500" s="1187">
        <f t="shared" si="1159"/>
        <v>1736836.4</v>
      </c>
    </row>
    <row r="501" spans="1:48" ht="17.25" thickBot="1">
      <c r="A501" s="1200">
        <v>459</v>
      </c>
      <c r="B501" s="1199" t="s">
        <v>2953</v>
      </c>
      <c r="C501" s="1432" t="s">
        <v>1814</v>
      </c>
      <c r="D501" s="1434">
        <v>1</v>
      </c>
      <c r="E501" s="1193">
        <v>3</v>
      </c>
      <c r="F501" s="1436" t="s">
        <v>97</v>
      </c>
      <c r="G501" s="660">
        <f t="shared" si="1132"/>
        <v>1.84</v>
      </c>
      <c r="H501" s="1448">
        <v>66140</v>
      </c>
      <c r="I501" s="1449">
        <f t="shared" si="1133"/>
        <v>121697.60000000001</v>
      </c>
      <c r="J501" s="1465">
        <v>0</v>
      </c>
      <c r="K501" s="1123">
        <f t="shared" si="1134"/>
        <v>121697.60000000001</v>
      </c>
      <c r="L501" s="1187">
        <f t="shared" si="1135"/>
        <v>1582068.8</v>
      </c>
      <c r="M501" s="1124">
        <v>1</v>
      </c>
      <c r="N501" s="505">
        <f t="shared" si="1136"/>
        <v>4</v>
      </c>
      <c r="O501" s="373"/>
      <c r="P501" s="229" t="str">
        <f t="shared" si="1137"/>
        <v>Կ-1</v>
      </c>
      <c r="Q501" s="598">
        <f t="shared" si="1138"/>
        <v>1.9</v>
      </c>
      <c r="R501" s="1185"/>
      <c r="S501" s="1185">
        <f t="shared" si="1139"/>
        <v>1.9</v>
      </c>
      <c r="T501" s="1123">
        <v>66140</v>
      </c>
      <c r="U501" s="1123">
        <f t="shared" si="1140"/>
        <v>125666</v>
      </c>
      <c r="V501" s="1120">
        <f t="shared" si="1141"/>
        <v>0</v>
      </c>
      <c r="W501" s="1123">
        <f t="shared" si="1142"/>
        <v>125666</v>
      </c>
      <c r="X501" s="1187">
        <f t="shared" si="1143"/>
        <v>1633658</v>
      </c>
      <c r="Y501" s="1124">
        <v>1</v>
      </c>
      <c r="Z501" s="505">
        <f t="shared" si="1144"/>
        <v>5</v>
      </c>
      <c r="AA501" s="373"/>
      <c r="AB501" s="229" t="str">
        <f t="shared" si="1145"/>
        <v>Կ-1</v>
      </c>
      <c r="AC501" s="1185">
        <f t="shared" si="1146"/>
        <v>1.9</v>
      </c>
      <c r="AD501" s="1185"/>
      <c r="AE501" s="1185">
        <f t="shared" si="1147"/>
        <v>1.9</v>
      </c>
      <c r="AF501" s="1123">
        <v>66140</v>
      </c>
      <c r="AG501" s="1123">
        <f t="shared" si="1148"/>
        <v>125666</v>
      </c>
      <c r="AH501" s="1120">
        <f t="shared" si="1149"/>
        <v>0</v>
      </c>
      <c r="AI501" s="1123">
        <f t="shared" si="1150"/>
        <v>125666</v>
      </c>
      <c r="AJ501" s="1187">
        <f t="shared" si="1151"/>
        <v>1633658</v>
      </c>
      <c r="AK501" s="1124">
        <v>1</v>
      </c>
      <c r="AL501" s="372">
        <f t="shared" si="1152"/>
        <v>6</v>
      </c>
      <c r="AM501" s="373"/>
      <c r="AN501" s="229" t="str">
        <f t="shared" si="1153"/>
        <v>Կ-1</v>
      </c>
      <c r="AO501" s="1185">
        <f t="shared" si="1154"/>
        <v>1.96</v>
      </c>
      <c r="AP501" s="1185"/>
      <c r="AQ501" s="1185">
        <f t="shared" si="1155"/>
        <v>1.96</v>
      </c>
      <c r="AR501" s="1123">
        <v>66140</v>
      </c>
      <c r="AS501" s="1123">
        <f t="shared" si="1156"/>
        <v>129634.4</v>
      </c>
      <c r="AT501" s="1120">
        <f t="shared" si="1157"/>
        <v>0</v>
      </c>
      <c r="AU501" s="1123">
        <f t="shared" si="1158"/>
        <v>129634.4</v>
      </c>
      <c r="AV501" s="1187">
        <f t="shared" si="1159"/>
        <v>1685247.2</v>
      </c>
    </row>
    <row r="502" spans="1:48" ht="17.25" thickBot="1">
      <c r="A502" s="1195">
        <v>460</v>
      </c>
      <c r="B502" s="1199" t="s">
        <v>1089</v>
      </c>
      <c r="C502" s="1432" t="s">
        <v>1814</v>
      </c>
      <c r="D502" s="1434">
        <v>1</v>
      </c>
      <c r="E502" s="1193">
        <v>3</v>
      </c>
      <c r="F502" s="1436" t="s">
        <v>97</v>
      </c>
      <c r="G502" s="660">
        <f t="shared" si="1132"/>
        <v>1.84</v>
      </c>
      <c r="H502" s="1448">
        <v>66140</v>
      </c>
      <c r="I502" s="1449">
        <f t="shared" si="1133"/>
        <v>121697.60000000001</v>
      </c>
      <c r="J502" s="1465">
        <v>0</v>
      </c>
      <c r="K502" s="1123">
        <f t="shared" si="1134"/>
        <v>121697.60000000001</v>
      </c>
      <c r="L502" s="1187">
        <f t="shared" si="1135"/>
        <v>1582068.8</v>
      </c>
      <c r="M502" s="1124">
        <v>1</v>
      </c>
      <c r="N502" s="505">
        <f t="shared" si="1136"/>
        <v>4</v>
      </c>
      <c r="O502" s="373"/>
      <c r="P502" s="229" t="str">
        <f t="shared" si="1137"/>
        <v>Կ-1</v>
      </c>
      <c r="Q502" s="598">
        <f t="shared" si="1138"/>
        <v>1.9</v>
      </c>
      <c r="R502" s="1185"/>
      <c r="S502" s="1185">
        <f t="shared" si="1139"/>
        <v>1.9</v>
      </c>
      <c r="T502" s="1123">
        <v>66140</v>
      </c>
      <c r="U502" s="1123">
        <f t="shared" si="1140"/>
        <v>125666</v>
      </c>
      <c r="V502" s="1120">
        <f t="shared" si="1141"/>
        <v>0</v>
      </c>
      <c r="W502" s="1123">
        <f t="shared" si="1142"/>
        <v>125666</v>
      </c>
      <c r="X502" s="1187">
        <f t="shared" si="1143"/>
        <v>1633658</v>
      </c>
      <c r="Y502" s="1124">
        <v>1</v>
      </c>
      <c r="Z502" s="505">
        <f t="shared" si="1144"/>
        <v>5</v>
      </c>
      <c r="AA502" s="373"/>
      <c r="AB502" s="229" t="str">
        <f t="shared" si="1145"/>
        <v>Կ-1</v>
      </c>
      <c r="AC502" s="1185">
        <f t="shared" si="1146"/>
        <v>1.9</v>
      </c>
      <c r="AD502" s="1185"/>
      <c r="AE502" s="1185">
        <f t="shared" si="1147"/>
        <v>1.9</v>
      </c>
      <c r="AF502" s="1123">
        <v>66140</v>
      </c>
      <c r="AG502" s="1123">
        <f t="shared" si="1148"/>
        <v>125666</v>
      </c>
      <c r="AH502" s="1120">
        <f t="shared" si="1149"/>
        <v>0</v>
      </c>
      <c r="AI502" s="1123">
        <f t="shared" si="1150"/>
        <v>125666</v>
      </c>
      <c r="AJ502" s="1187">
        <f t="shared" si="1151"/>
        <v>1633658</v>
      </c>
      <c r="AK502" s="1124">
        <v>1</v>
      </c>
      <c r="AL502" s="372">
        <f t="shared" si="1152"/>
        <v>6</v>
      </c>
      <c r="AM502" s="373"/>
      <c r="AN502" s="229" t="str">
        <f t="shared" si="1153"/>
        <v>Կ-1</v>
      </c>
      <c r="AO502" s="1185">
        <f t="shared" si="1154"/>
        <v>1.96</v>
      </c>
      <c r="AP502" s="1185"/>
      <c r="AQ502" s="1185">
        <f t="shared" si="1155"/>
        <v>1.96</v>
      </c>
      <c r="AR502" s="1123">
        <v>66140</v>
      </c>
      <c r="AS502" s="1123">
        <f t="shared" si="1156"/>
        <v>129634.4</v>
      </c>
      <c r="AT502" s="1120">
        <f t="shared" si="1157"/>
        <v>0</v>
      </c>
      <c r="AU502" s="1123">
        <f t="shared" si="1158"/>
        <v>129634.4</v>
      </c>
      <c r="AV502" s="1187">
        <f t="shared" si="1159"/>
        <v>1685247.2</v>
      </c>
    </row>
    <row r="503" spans="1:48" ht="17.25" thickBot="1">
      <c r="A503" s="1200">
        <v>461</v>
      </c>
      <c r="B503" s="1199" t="s">
        <v>2954</v>
      </c>
      <c r="C503" s="1432" t="s">
        <v>1814</v>
      </c>
      <c r="D503" s="1434">
        <v>1</v>
      </c>
      <c r="E503" s="1193">
        <v>3</v>
      </c>
      <c r="F503" s="1436" t="s">
        <v>97</v>
      </c>
      <c r="G503" s="660">
        <f t="shared" si="1132"/>
        <v>1.84</v>
      </c>
      <c r="H503" s="1448">
        <v>66140</v>
      </c>
      <c r="I503" s="1449">
        <f t="shared" si="1133"/>
        <v>121697.60000000001</v>
      </c>
      <c r="J503" s="1465">
        <v>0</v>
      </c>
      <c r="K503" s="1123">
        <f t="shared" si="1134"/>
        <v>121697.60000000001</v>
      </c>
      <c r="L503" s="1187">
        <f t="shared" si="1135"/>
        <v>1582068.8</v>
      </c>
      <c r="M503" s="1124">
        <v>1</v>
      </c>
      <c r="N503" s="505">
        <f t="shared" si="1136"/>
        <v>4</v>
      </c>
      <c r="O503" s="373"/>
      <c r="P503" s="229" t="str">
        <f t="shared" si="1137"/>
        <v>Կ-1</v>
      </c>
      <c r="Q503" s="598">
        <f t="shared" si="1138"/>
        <v>1.9</v>
      </c>
      <c r="R503" s="1185"/>
      <c r="S503" s="1185">
        <f t="shared" si="1139"/>
        <v>1.9</v>
      </c>
      <c r="T503" s="1123">
        <v>66140</v>
      </c>
      <c r="U503" s="1123">
        <f t="shared" si="1140"/>
        <v>125666</v>
      </c>
      <c r="V503" s="1120">
        <f t="shared" si="1141"/>
        <v>0</v>
      </c>
      <c r="W503" s="1123">
        <f t="shared" si="1142"/>
        <v>125666</v>
      </c>
      <c r="X503" s="1187">
        <f t="shared" si="1143"/>
        <v>1633658</v>
      </c>
      <c r="Y503" s="1124">
        <v>1</v>
      </c>
      <c r="Z503" s="505">
        <f t="shared" si="1144"/>
        <v>5</v>
      </c>
      <c r="AA503" s="373"/>
      <c r="AB503" s="229" t="str">
        <f t="shared" si="1145"/>
        <v>Կ-1</v>
      </c>
      <c r="AC503" s="1185">
        <f t="shared" si="1146"/>
        <v>1.9</v>
      </c>
      <c r="AD503" s="1185"/>
      <c r="AE503" s="1185">
        <f t="shared" si="1147"/>
        <v>1.9</v>
      </c>
      <c r="AF503" s="1123">
        <v>66140</v>
      </c>
      <c r="AG503" s="1123">
        <f t="shared" si="1148"/>
        <v>125666</v>
      </c>
      <c r="AH503" s="1120">
        <f t="shared" si="1149"/>
        <v>0</v>
      </c>
      <c r="AI503" s="1123">
        <f t="shared" si="1150"/>
        <v>125666</v>
      </c>
      <c r="AJ503" s="1187">
        <f t="shared" si="1151"/>
        <v>1633658</v>
      </c>
      <c r="AK503" s="1124">
        <v>1</v>
      </c>
      <c r="AL503" s="372">
        <f t="shared" si="1152"/>
        <v>6</v>
      </c>
      <c r="AM503" s="373"/>
      <c r="AN503" s="229" t="str">
        <f t="shared" si="1153"/>
        <v>Կ-1</v>
      </c>
      <c r="AO503" s="1185">
        <f t="shared" si="1154"/>
        <v>1.96</v>
      </c>
      <c r="AP503" s="1185"/>
      <c r="AQ503" s="1185">
        <f t="shared" si="1155"/>
        <v>1.96</v>
      </c>
      <c r="AR503" s="1123">
        <v>66140</v>
      </c>
      <c r="AS503" s="1123">
        <f t="shared" si="1156"/>
        <v>129634.4</v>
      </c>
      <c r="AT503" s="1120">
        <f t="shared" si="1157"/>
        <v>0</v>
      </c>
      <c r="AU503" s="1123">
        <f t="shared" si="1158"/>
        <v>129634.4</v>
      </c>
      <c r="AV503" s="1187">
        <f t="shared" si="1159"/>
        <v>1685247.2</v>
      </c>
    </row>
    <row r="504" spans="1:48" ht="17.25" thickBot="1">
      <c r="A504" s="1195">
        <v>462</v>
      </c>
      <c r="B504" s="1199" t="s">
        <v>2955</v>
      </c>
      <c r="C504" s="1432" t="s">
        <v>1814</v>
      </c>
      <c r="D504" s="1434">
        <v>1</v>
      </c>
      <c r="E504" s="1193">
        <v>3</v>
      </c>
      <c r="F504" s="1436" t="s">
        <v>97</v>
      </c>
      <c r="G504" s="660">
        <f t="shared" si="1132"/>
        <v>1.84</v>
      </c>
      <c r="H504" s="1448">
        <v>66140</v>
      </c>
      <c r="I504" s="1449">
        <f t="shared" si="1133"/>
        <v>121697.60000000001</v>
      </c>
      <c r="J504" s="1465">
        <v>0</v>
      </c>
      <c r="K504" s="1123">
        <f t="shared" si="1134"/>
        <v>121697.60000000001</v>
      </c>
      <c r="L504" s="1187">
        <f t="shared" si="1135"/>
        <v>1582068.8</v>
      </c>
      <c r="M504" s="1124">
        <v>1</v>
      </c>
      <c r="N504" s="505">
        <f t="shared" si="1136"/>
        <v>4</v>
      </c>
      <c r="O504" s="373"/>
      <c r="P504" s="229" t="str">
        <f t="shared" si="1137"/>
        <v>Կ-1</v>
      </c>
      <c r="Q504" s="598">
        <f t="shared" si="1138"/>
        <v>1.9</v>
      </c>
      <c r="R504" s="1185"/>
      <c r="S504" s="1185">
        <f t="shared" si="1139"/>
        <v>1.9</v>
      </c>
      <c r="T504" s="1123">
        <v>66140</v>
      </c>
      <c r="U504" s="1123">
        <f t="shared" si="1140"/>
        <v>125666</v>
      </c>
      <c r="V504" s="1120">
        <f t="shared" si="1141"/>
        <v>0</v>
      </c>
      <c r="W504" s="1123">
        <f t="shared" si="1142"/>
        <v>125666</v>
      </c>
      <c r="X504" s="1187">
        <f t="shared" si="1143"/>
        <v>1633658</v>
      </c>
      <c r="Y504" s="1124">
        <v>1</v>
      </c>
      <c r="Z504" s="505">
        <f t="shared" si="1144"/>
        <v>5</v>
      </c>
      <c r="AA504" s="373"/>
      <c r="AB504" s="229" t="str">
        <f t="shared" si="1145"/>
        <v>Կ-1</v>
      </c>
      <c r="AC504" s="1185">
        <f t="shared" si="1146"/>
        <v>1.9</v>
      </c>
      <c r="AD504" s="1185"/>
      <c r="AE504" s="1185">
        <f t="shared" si="1147"/>
        <v>1.9</v>
      </c>
      <c r="AF504" s="1123">
        <v>66140</v>
      </c>
      <c r="AG504" s="1123">
        <f t="shared" si="1148"/>
        <v>125666</v>
      </c>
      <c r="AH504" s="1120">
        <f t="shared" si="1149"/>
        <v>0</v>
      </c>
      <c r="AI504" s="1123">
        <f t="shared" si="1150"/>
        <v>125666</v>
      </c>
      <c r="AJ504" s="1187">
        <f t="shared" si="1151"/>
        <v>1633658</v>
      </c>
      <c r="AK504" s="1124">
        <v>1</v>
      </c>
      <c r="AL504" s="372">
        <f t="shared" si="1152"/>
        <v>6</v>
      </c>
      <c r="AM504" s="373"/>
      <c r="AN504" s="229" t="str">
        <f t="shared" si="1153"/>
        <v>Կ-1</v>
      </c>
      <c r="AO504" s="1185">
        <f t="shared" si="1154"/>
        <v>1.96</v>
      </c>
      <c r="AP504" s="1185"/>
      <c r="AQ504" s="1185">
        <f t="shared" si="1155"/>
        <v>1.96</v>
      </c>
      <c r="AR504" s="1123">
        <v>66140</v>
      </c>
      <c r="AS504" s="1123">
        <f t="shared" si="1156"/>
        <v>129634.4</v>
      </c>
      <c r="AT504" s="1120">
        <f t="shared" si="1157"/>
        <v>0</v>
      </c>
      <c r="AU504" s="1123">
        <f t="shared" si="1158"/>
        <v>129634.4</v>
      </c>
      <c r="AV504" s="1187">
        <f t="shared" si="1159"/>
        <v>1685247.2</v>
      </c>
    </row>
    <row r="505" spans="1:48" ht="17.25" thickBot="1">
      <c r="A505" s="1200">
        <v>463</v>
      </c>
      <c r="B505" s="1199" t="s">
        <v>2956</v>
      </c>
      <c r="C505" s="1432" t="s">
        <v>1814</v>
      </c>
      <c r="D505" s="1434">
        <v>1</v>
      </c>
      <c r="E505" s="1193">
        <v>3</v>
      </c>
      <c r="F505" s="1436" t="s">
        <v>97</v>
      </c>
      <c r="G505" s="660">
        <f t="shared" si="1132"/>
        <v>1.84</v>
      </c>
      <c r="H505" s="1448">
        <v>66140</v>
      </c>
      <c r="I505" s="1449">
        <f t="shared" si="1133"/>
        <v>121697.60000000001</v>
      </c>
      <c r="J505" s="1465">
        <v>0</v>
      </c>
      <c r="K505" s="1123">
        <f t="shared" si="1134"/>
        <v>121697.60000000001</v>
      </c>
      <c r="L505" s="1187">
        <f t="shared" si="1135"/>
        <v>1582068.8</v>
      </c>
      <c r="M505" s="1124">
        <v>1</v>
      </c>
      <c r="N505" s="505">
        <f t="shared" si="1136"/>
        <v>4</v>
      </c>
      <c r="O505" s="373"/>
      <c r="P505" s="229" t="str">
        <f t="shared" si="1137"/>
        <v>Կ-1</v>
      </c>
      <c r="Q505" s="598">
        <f t="shared" si="1138"/>
        <v>1.9</v>
      </c>
      <c r="R505" s="1185"/>
      <c r="S505" s="1185">
        <f t="shared" si="1139"/>
        <v>1.9</v>
      </c>
      <c r="T505" s="1123">
        <v>66140</v>
      </c>
      <c r="U505" s="1123">
        <f t="shared" si="1140"/>
        <v>125666</v>
      </c>
      <c r="V505" s="1120">
        <f t="shared" si="1141"/>
        <v>0</v>
      </c>
      <c r="W505" s="1123">
        <f t="shared" si="1142"/>
        <v>125666</v>
      </c>
      <c r="X505" s="1187">
        <f t="shared" si="1143"/>
        <v>1633658</v>
      </c>
      <c r="Y505" s="1124">
        <v>1</v>
      </c>
      <c r="Z505" s="505">
        <f t="shared" si="1144"/>
        <v>5</v>
      </c>
      <c r="AA505" s="373"/>
      <c r="AB505" s="229" t="str">
        <f t="shared" si="1145"/>
        <v>Կ-1</v>
      </c>
      <c r="AC505" s="1185">
        <f t="shared" si="1146"/>
        <v>1.9</v>
      </c>
      <c r="AD505" s="1185"/>
      <c r="AE505" s="1185">
        <f t="shared" si="1147"/>
        <v>1.9</v>
      </c>
      <c r="AF505" s="1123">
        <v>66140</v>
      </c>
      <c r="AG505" s="1123">
        <f t="shared" si="1148"/>
        <v>125666</v>
      </c>
      <c r="AH505" s="1120">
        <f t="shared" si="1149"/>
        <v>0</v>
      </c>
      <c r="AI505" s="1123">
        <f t="shared" si="1150"/>
        <v>125666</v>
      </c>
      <c r="AJ505" s="1187">
        <f t="shared" si="1151"/>
        <v>1633658</v>
      </c>
      <c r="AK505" s="1124">
        <v>1</v>
      </c>
      <c r="AL505" s="372">
        <f t="shared" si="1152"/>
        <v>6</v>
      </c>
      <c r="AM505" s="373"/>
      <c r="AN505" s="229" t="str">
        <f t="shared" si="1153"/>
        <v>Կ-1</v>
      </c>
      <c r="AO505" s="1185">
        <f t="shared" si="1154"/>
        <v>1.96</v>
      </c>
      <c r="AP505" s="1185"/>
      <c r="AQ505" s="1185">
        <f t="shared" si="1155"/>
        <v>1.96</v>
      </c>
      <c r="AR505" s="1123">
        <v>66140</v>
      </c>
      <c r="AS505" s="1123">
        <f t="shared" si="1156"/>
        <v>129634.4</v>
      </c>
      <c r="AT505" s="1120">
        <f t="shared" si="1157"/>
        <v>0</v>
      </c>
      <c r="AU505" s="1123">
        <f t="shared" si="1158"/>
        <v>129634.4</v>
      </c>
      <c r="AV505" s="1187">
        <f t="shared" si="1159"/>
        <v>1685247.2</v>
      </c>
    </row>
    <row r="506" spans="1:48" ht="17.25" thickBot="1">
      <c r="A506" s="1195">
        <v>464</v>
      </c>
      <c r="B506" s="1199" t="s">
        <v>2957</v>
      </c>
      <c r="C506" s="1432" t="s">
        <v>1814</v>
      </c>
      <c r="D506" s="1434">
        <v>1</v>
      </c>
      <c r="E506" s="1193">
        <v>3</v>
      </c>
      <c r="F506" s="1436" t="s">
        <v>97</v>
      </c>
      <c r="G506" s="660">
        <f t="shared" si="1132"/>
        <v>1.84</v>
      </c>
      <c r="H506" s="1448">
        <v>66140</v>
      </c>
      <c r="I506" s="1449">
        <f t="shared" si="1133"/>
        <v>121697.60000000001</v>
      </c>
      <c r="J506" s="1465">
        <v>0</v>
      </c>
      <c r="K506" s="1123">
        <f t="shared" si="1134"/>
        <v>121697.60000000001</v>
      </c>
      <c r="L506" s="1187">
        <f t="shared" si="1135"/>
        <v>1582068.8</v>
      </c>
      <c r="M506" s="1124">
        <v>1</v>
      </c>
      <c r="N506" s="505">
        <f t="shared" si="1136"/>
        <v>4</v>
      </c>
      <c r="O506" s="373"/>
      <c r="P506" s="229" t="str">
        <f t="shared" si="1137"/>
        <v>Կ-1</v>
      </c>
      <c r="Q506" s="598">
        <f t="shared" si="1138"/>
        <v>1.9</v>
      </c>
      <c r="R506" s="1185"/>
      <c r="S506" s="1185">
        <f t="shared" si="1139"/>
        <v>1.9</v>
      </c>
      <c r="T506" s="1123">
        <v>66140</v>
      </c>
      <c r="U506" s="1123">
        <f t="shared" si="1140"/>
        <v>125666</v>
      </c>
      <c r="V506" s="1120">
        <f t="shared" si="1141"/>
        <v>0</v>
      </c>
      <c r="W506" s="1123">
        <f t="shared" si="1142"/>
        <v>125666</v>
      </c>
      <c r="X506" s="1187">
        <f t="shared" si="1143"/>
        <v>1633658</v>
      </c>
      <c r="Y506" s="1124">
        <v>1</v>
      </c>
      <c r="Z506" s="505">
        <f t="shared" si="1144"/>
        <v>5</v>
      </c>
      <c r="AA506" s="373"/>
      <c r="AB506" s="229" t="str">
        <f t="shared" si="1145"/>
        <v>Կ-1</v>
      </c>
      <c r="AC506" s="1185">
        <f t="shared" si="1146"/>
        <v>1.9</v>
      </c>
      <c r="AD506" s="1185"/>
      <c r="AE506" s="1185">
        <f t="shared" si="1147"/>
        <v>1.9</v>
      </c>
      <c r="AF506" s="1123">
        <v>66140</v>
      </c>
      <c r="AG506" s="1123">
        <f t="shared" si="1148"/>
        <v>125666</v>
      </c>
      <c r="AH506" s="1120">
        <f t="shared" si="1149"/>
        <v>0</v>
      </c>
      <c r="AI506" s="1123">
        <f t="shared" si="1150"/>
        <v>125666</v>
      </c>
      <c r="AJ506" s="1187">
        <f t="shared" si="1151"/>
        <v>1633658</v>
      </c>
      <c r="AK506" s="1124">
        <v>1</v>
      </c>
      <c r="AL506" s="372">
        <f t="shared" si="1152"/>
        <v>6</v>
      </c>
      <c r="AM506" s="373"/>
      <c r="AN506" s="229" t="str">
        <f t="shared" si="1153"/>
        <v>Կ-1</v>
      </c>
      <c r="AO506" s="1185">
        <f t="shared" si="1154"/>
        <v>1.96</v>
      </c>
      <c r="AP506" s="1185"/>
      <c r="AQ506" s="1185">
        <f t="shared" si="1155"/>
        <v>1.96</v>
      </c>
      <c r="AR506" s="1123">
        <v>66140</v>
      </c>
      <c r="AS506" s="1123">
        <f t="shared" si="1156"/>
        <v>129634.4</v>
      </c>
      <c r="AT506" s="1120">
        <f t="shared" si="1157"/>
        <v>0</v>
      </c>
      <c r="AU506" s="1123">
        <f t="shared" si="1158"/>
        <v>129634.4</v>
      </c>
      <c r="AV506" s="1187">
        <f t="shared" si="1159"/>
        <v>1685247.2</v>
      </c>
    </row>
    <row r="507" spans="1:48" ht="17.25" thickBot="1">
      <c r="A507" s="1200">
        <v>465</v>
      </c>
      <c r="B507" s="1199" t="s">
        <v>2958</v>
      </c>
      <c r="C507" s="1432" t="s">
        <v>1814</v>
      </c>
      <c r="D507" s="1434">
        <v>1</v>
      </c>
      <c r="E507" s="1193">
        <v>3</v>
      </c>
      <c r="F507" s="1436" t="s">
        <v>97</v>
      </c>
      <c r="G507" s="660">
        <f t="shared" si="1132"/>
        <v>1.84</v>
      </c>
      <c r="H507" s="1448">
        <v>66140</v>
      </c>
      <c r="I507" s="1449">
        <f t="shared" si="1133"/>
        <v>121697.60000000001</v>
      </c>
      <c r="J507" s="1465">
        <v>0</v>
      </c>
      <c r="K507" s="1123">
        <f t="shared" si="1134"/>
        <v>121697.60000000001</v>
      </c>
      <c r="L507" s="1187">
        <f t="shared" si="1135"/>
        <v>1582068.8</v>
      </c>
      <c r="M507" s="1124">
        <v>1</v>
      </c>
      <c r="N507" s="505">
        <f t="shared" si="1136"/>
        <v>4</v>
      </c>
      <c r="O507" s="373"/>
      <c r="P507" s="229" t="str">
        <f t="shared" si="1137"/>
        <v>Կ-1</v>
      </c>
      <c r="Q507" s="598">
        <f t="shared" si="1138"/>
        <v>1.9</v>
      </c>
      <c r="R507" s="1185"/>
      <c r="S507" s="1185">
        <f t="shared" si="1139"/>
        <v>1.9</v>
      </c>
      <c r="T507" s="1123">
        <v>66140</v>
      </c>
      <c r="U507" s="1123">
        <f t="shared" si="1140"/>
        <v>125666</v>
      </c>
      <c r="V507" s="1120">
        <f t="shared" si="1141"/>
        <v>0</v>
      </c>
      <c r="W507" s="1123">
        <f t="shared" si="1142"/>
        <v>125666</v>
      </c>
      <c r="X507" s="1187">
        <f t="shared" si="1143"/>
        <v>1633658</v>
      </c>
      <c r="Y507" s="1124">
        <v>1</v>
      </c>
      <c r="Z507" s="505">
        <f t="shared" si="1144"/>
        <v>5</v>
      </c>
      <c r="AA507" s="373"/>
      <c r="AB507" s="229" t="str">
        <f t="shared" si="1145"/>
        <v>Կ-1</v>
      </c>
      <c r="AC507" s="1185">
        <f t="shared" si="1146"/>
        <v>1.9</v>
      </c>
      <c r="AD507" s="1185"/>
      <c r="AE507" s="1185">
        <f t="shared" si="1147"/>
        <v>1.9</v>
      </c>
      <c r="AF507" s="1123">
        <v>66140</v>
      </c>
      <c r="AG507" s="1123">
        <f t="shared" si="1148"/>
        <v>125666</v>
      </c>
      <c r="AH507" s="1120">
        <f t="shared" si="1149"/>
        <v>0</v>
      </c>
      <c r="AI507" s="1123">
        <f t="shared" si="1150"/>
        <v>125666</v>
      </c>
      <c r="AJ507" s="1187">
        <f t="shared" si="1151"/>
        <v>1633658</v>
      </c>
      <c r="AK507" s="1124">
        <v>1</v>
      </c>
      <c r="AL507" s="372">
        <f t="shared" si="1152"/>
        <v>6</v>
      </c>
      <c r="AM507" s="373"/>
      <c r="AN507" s="229" t="str">
        <f t="shared" si="1153"/>
        <v>Կ-1</v>
      </c>
      <c r="AO507" s="1185">
        <f t="shared" si="1154"/>
        <v>1.96</v>
      </c>
      <c r="AP507" s="1185"/>
      <c r="AQ507" s="1185">
        <f t="shared" si="1155"/>
        <v>1.96</v>
      </c>
      <c r="AR507" s="1123">
        <v>66140</v>
      </c>
      <c r="AS507" s="1123">
        <f t="shared" si="1156"/>
        <v>129634.4</v>
      </c>
      <c r="AT507" s="1120">
        <f t="shared" si="1157"/>
        <v>0</v>
      </c>
      <c r="AU507" s="1123">
        <f t="shared" si="1158"/>
        <v>129634.4</v>
      </c>
      <c r="AV507" s="1187">
        <f t="shared" si="1159"/>
        <v>1685247.2</v>
      </c>
    </row>
    <row r="508" spans="1:48" ht="17.25" thickBot="1">
      <c r="A508" s="1195">
        <v>466</v>
      </c>
      <c r="B508" s="1199" t="s">
        <v>2959</v>
      </c>
      <c r="C508" s="1432" t="s">
        <v>1814</v>
      </c>
      <c r="D508" s="1434">
        <v>1</v>
      </c>
      <c r="E508" s="1193">
        <v>3</v>
      </c>
      <c r="F508" s="1436" t="s">
        <v>97</v>
      </c>
      <c r="G508" s="660">
        <f t="shared" si="1132"/>
        <v>1.84</v>
      </c>
      <c r="H508" s="1448">
        <v>66140</v>
      </c>
      <c r="I508" s="1449">
        <f t="shared" si="1133"/>
        <v>121697.60000000001</v>
      </c>
      <c r="J508" s="1465">
        <v>0</v>
      </c>
      <c r="K508" s="1123">
        <f t="shared" si="1134"/>
        <v>121697.60000000001</v>
      </c>
      <c r="L508" s="1187">
        <f t="shared" si="1135"/>
        <v>1582068.8</v>
      </c>
      <c r="M508" s="1124">
        <v>1</v>
      </c>
      <c r="N508" s="505">
        <f t="shared" si="1136"/>
        <v>4</v>
      </c>
      <c r="O508" s="373"/>
      <c r="P508" s="229" t="str">
        <f t="shared" si="1137"/>
        <v>Կ-1</v>
      </c>
      <c r="Q508" s="598">
        <f t="shared" si="1138"/>
        <v>1.9</v>
      </c>
      <c r="R508" s="1185"/>
      <c r="S508" s="1185">
        <f t="shared" si="1139"/>
        <v>1.9</v>
      </c>
      <c r="T508" s="1123">
        <v>66140</v>
      </c>
      <c r="U508" s="1123">
        <f t="shared" si="1140"/>
        <v>125666</v>
      </c>
      <c r="V508" s="1120">
        <f t="shared" si="1141"/>
        <v>0</v>
      </c>
      <c r="W508" s="1123">
        <f t="shared" si="1142"/>
        <v>125666</v>
      </c>
      <c r="X508" s="1187">
        <f t="shared" si="1143"/>
        <v>1633658</v>
      </c>
      <c r="Y508" s="1124">
        <v>1</v>
      </c>
      <c r="Z508" s="505">
        <f t="shared" si="1144"/>
        <v>5</v>
      </c>
      <c r="AA508" s="373"/>
      <c r="AB508" s="229" t="str">
        <f t="shared" si="1145"/>
        <v>Կ-1</v>
      </c>
      <c r="AC508" s="1185">
        <f t="shared" si="1146"/>
        <v>1.9</v>
      </c>
      <c r="AD508" s="1185"/>
      <c r="AE508" s="1185">
        <f t="shared" si="1147"/>
        <v>1.9</v>
      </c>
      <c r="AF508" s="1123">
        <v>66140</v>
      </c>
      <c r="AG508" s="1123">
        <f t="shared" si="1148"/>
        <v>125666</v>
      </c>
      <c r="AH508" s="1120">
        <f t="shared" si="1149"/>
        <v>0</v>
      </c>
      <c r="AI508" s="1123">
        <f t="shared" si="1150"/>
        <v>125666</v>
      </c>
      <c r="AJ508" s="1187">
        <f t="shared" si="1151"/>
        <v>1633658</v>
      </c>
      <c r="AK508" s="1124">
        <v>1</v>
      </c>
      <c r="AL508" s="372">
        <f t="shared" si="1152"/>
        <v>6</v>
      </c>
      <c r="AM508" s="373"/>
      <c r="AN508" s="229" t="str">
        <f t="shared" si="1153"/>
        <v>Կ-1</v>
      </c>
      <c r="AO508" s="1185">
        <f t="shared" si="1154"/>
        <v>1.96</v>
      </c>
      <c r="AP508" s="1185"/>
      <c r="AQ508" s="1185">
        <f t="shared" si="1155"/>
        <v>1.96</v>
      </c>
      <c r="AR508" s="1123">
        <v>66140</v>
      </c>
      <c r="AS508" s="1123">
        <f t="shared" si="1156"/>
        <v>129634.4</v>
      </c>
      <c r="AT508" s="1120">
        <f t="shared" si="1157"/>
        <v>0</v>
      </c>
      <c r="AU508" s="1123">
        <f t="shared" si="1158"/>
        <v>129634.4</v>
      </c>
      <c r="AV508" s="1187">
        <f t="shared" si="1159"/>
        <v>1685247.2</v>
      </c>
    </row>
    <row r="509" spans="1:48" ht="17.25" thickBot="1">
      <c r="A509" s="1200">
        <v>467</v>
      </c>
      <c r="B509" s="1199" t="s">
        <v>2960</v>
      </c>
      <c r="C509" s="1432" t="s">
        <v>1814</v>
      </c>
      <c r="D509" s="1434">
        <v>1</v>
      </c>
      <c r="E509" s="1193">
        <v>3</v>
      </c>
      <c r="F509" s="1436" t="s">
        <v>97</v>
      </c>
      <c r="G509" s="660">
        <f t="shared" si="1132"/>
        <v>1.84</v>
      </c>
      <c r="H509" s="1448">
        <v>66140</v>
      </c>
      <c r="I509" s="1449">
        <f t="shared" si="1133"/>
        <v>121697.60000000001</v>
      </c>
      <c r="J509" s="1465">
        <v>0</v>
      </c>
      <c r="K509" s="1123">
        <f t="shared" si="1134"/>
        <v>121697.60000000001</v>
      </c>
      <c r="L509" s="1187">
        <f t="shared" si="1135"/>
        <v>1582068.8</v>
      </c>
      <c r="M509" s="1124">
        <v>1</v>
      </c>
      <c r="N509" s="505">
        <f t="shared" si="1136"/>
        <v>4</v>
      </c>
      <c r="O509" s="373"/>
      <c r="P509" s="229" t="str">
        <f t="shared" si="1137"/>
        <v>Կ-1</v>
      </c>
      <c r="Q509" s="598">
        <f t="shared" si="1138"/>
        <v>1.9</v>
      </c>
      <c r="R509" s="1185"/>
      <c r="S509" s="1185">
        <f t="shared" si="1139"/>
        <v>1.9</v>
      </c>
      <c r="T509" s="1123">
        <v>66140</v>
      </c>
      <c r="U509" s="1123">
        <f t="shared" si="1140"/>
        <v>125666</v>
      </c>
      <c r="V509" s="1120">
        <f t="shared" si="1141"/>
        <v>0</v>
      </c>
      <c r="W509" s="1123">
        <f t="shared" si="1142"/>
        <v>125666</v>
      </c>
      <c r="X509" s="1187">
        <f t="shared" si="1143"/>
        <v>1633658</v>
      </c>
      <c r="Y509" s="1124">
        <v>1</v>
      </c>
      <c r="Z509" s="505">
        <f t="shared" si="1144"/>
        <v>5</v>
      </c>
      <c r="AA509" s="373"/>
      <c r="AB509" s="229" t="str">
        <f t="shared" si="1145"/>
        <v>Կ-1</v>
      </c>
      <c r="AC509" s="1185">
        <f t="shared" si="1146"/>
        <v>1.9</v>
      </c>
      <c r="AD509" s="1185"/>
      <c r="AE509" s="1185">
        <f t="shared" si="1147"/>
        <v>1.9</v>
      </c>
      <c r="AF509" s="1123">
        <v>66140</v>
      </c>
      <c r="AG509" s="1123">
        <f t="shared" si="1148"/>
        <v>125666</v>
      </c>
      <c r="AH509" s="1120">
        <f t="shared" si="1149"/>
        <v>0</v>
      </c>
      <c r="AI509" s="1123">
        <f t="shared" si="1150"/>
        <v>125666</v>
      </c>
      <c r="AJ509" s="1187">
        <f t="shared" si="1151"/>
        <v>1633658</v>
      </c>
      <c r="AK509" s="1124">
        <v>1</v>
      </c>
      <c r="AL509" s="372">
        <f t="shared" si="1152"/>
        <v>6</v>
      </c>
      <c r="AM509" s="373"/>
      <c r="AN509" s="229" t="str">
        <f t="shared" si="1153"/>
        <v>Կ-1</v>
      </c>
      <c r="AO509" s="1185">
        <f t="shared" si="1154"/>
        <v>1.96</v>
      </c>
      <c r="AP509" s="1185"/>
      <c r="AQ509" s="1185">
        <f t="shared" si="1155"/>
        <v>1.96</v>
      </c>
      <c r="AR509" s="1123">
        <v>66140</v>
      </c>
      <c r="AS509" s="1123">
        <f t="shared" si="1156"/>
        <v>129634.4</v>
      </c>
      <c r="AT509" s="1120">
        <f t="shared" si="1157"/>
        <v>0</v>
      </c>
      <c r="AU509" s="1123">
        <f t="shared" si="1158"/>
        <v>129634.4</v>
      </c>
      <c r="AV509" s="1187">
        <f t="shared" si="1159"/>
        <v>1685247.2</v>
      </c>
    </row>
    <row r="510" spans="1:48" ht="17.25" thickBot="1">
      <c r="A510" s="1195">
        <v>468</v>
      </c>
      <c r="B510" s="1199" t="s">
        <v>2961</v>
      </c>
      <c r="C510" s="1432" t="s">
        <v>1814</v>
      </c>
      <c r="D510" s="1434">
        <v>1</v>
      </c>
      <c r="E510" s="1193">
        <v>3</v>
      </c>
      <c r="F510" s="1436" t="s">
        <v>97</v>
      </c>
      <c r="G510" s="660">
        <f t="shared" si="1132"/>
        <v>1.84</v>
      </c>
      <c r="H510" s="1448">
        <v>66140</v>
      </c>
      <c r="I510" s="1449">
        <f t="shared" si="1133"/>
        <v>121697.60000000001</v>
      </c>
      <c r="J510" s="1465">
        <v>0</v>
      </c>
      <c r="K510" s="1123">
        <f t="shared" si="1134"/>
        <v>121697.60000000001</v>
      </c>
      <c r="L510" s="1187">
        <f t="shared" si="1135"/>
        <v>1582068.8</v>
      </c>
      <c r="M510" s="1124">
        <v>1</v>
      </c>
      <c r="N510" s="505">
        <f t="shared" si="1136"/>
        <v>4</v>
      </c>
      <c r="O510" s="373"/>
      <c r="P510" s="229" t="str">
        <f t="shared" si="1137"/>
        <v>Կ-1</v>
      </c>
      <c r="Q510" s="598">
        <f t="shared" si="1138"/>
        <v>1.9</v>
      </c>
      <c r="R510" s="1185"/>
      <c r="S510" s="1185">
        <f t="shared" si="1139"/>
        <v>1.9</v>
      </c>
      <c r="T510" s="1123">
        <v>66140</v>
      </c>
      <c r="U510" s="1123">
        <f t="shared" si="1140"/>
        <v>125666</v>
      </c>
      <c r="V510" s="1120">
        <f t="shared" si="1141"/>
        <v>0</v>
      </c>
      <c r="W510" s="1123">
        <f t="shared" si="1142"/>
        <v>125666</v>
      </c>
      <c r="X510" s="1187">
        <f t="shared" si="1143"/>
        <v>1633658</v>
      </c>
      <c r="Y510" s="1124">
        <v>1</v>
      </c>
      <c r="Z510" s="505">
        <f t="shared" si="1144"/>
        <v>5</v>
      </c>
      <c r="AA510" s="373"/>
      <c r="AB510" s="229" t="str">
        <f t="shared" si="1145"/>
        <v>Կ-1</v>
      </c>
      <c r="AC510" s="1185">
        <f t="shared" si="1146"/>
        <v>1.9</v>
      </c>
      <c r="AD510" s="1185"/>
      <c r="AE510" s="1185">
        <f t="shared" si="1147"/>
        <v>1.9</v>
      </c>
      <c r="AF510" s="1123">
        <v>66140</v>
      </c>
      <c r="AG510" s="1123">
        <f t="shared" si="1148"/>
        <v>125666</v>
      </c>
      <c r="AH510" s="1120">
        <f t="shared" si="1149"/>
        <v>0</v>
      </c>
      <c r="AI510" s="1123">
        <f t="shared" si="1150"/>
        <v>125666</v>
      </c>
      <c r="AJ510" s="1187">
        <f t="shared" si="1151"/>
        <v>1633658</v>
      </c>
      <c r="AK510" s="1124">
        <v>1</v>
      </c>
      <c r="AL510" s="372">
        <f t="shared" si="1152"/>
        <v>6</v>
      </c>
      <c r="AM510" s="373"/>
      <c r="AN510" s="229" t="str">
        <f t="shared" si="1153"/>
        <v>Կ-1</v>
      </c>
      <c r="AO510" s="1185">
        <f t="shared" si="1154"/>
        <v>1.96</v>
      </c>
      <c r="AP510" s="1185"/>
      <c r="AQ510" s="1185">
        <f t="shared" si="1155"/>
        <v>1.96</v>
      </c>
      <c r="AR510" s="1123">
        <v>66140</v>
      </c>
      <c r="AS510" s="1123">
        <f t="shared" si="1156"/>
        <v>129634.4</v>
      </c>
      <c r="AT510" s="1120">
        <f t="shared" si="1157"/>
        <v>0</v>
      </c>
      <c r="AU510" s="1123">
        <f t="shared" si="1158"/>
        <v>129634.4</v>
      </c>
      <c r="AV510" s="1187">
        <f t="shared" si="1159"/>
        <v>1685247.2</v>
      </c>
    </row>
    <row r="511" spans="1:48" ht="17.25" thickBot="1">
      <c r="A511" s="1200">
        <v>469</v>
      </c>
      <c r="B511" s="1199" t="s">
        <v>922</v>
      </c>
      <c r="C511" s="1432" t="s">
        <v>1814</v>
      </c>
      <c r="D511" s="1463">
        <v>1</v>
      </c>
      <c r="E511" s="1193">
        <v>3</v>
      </c>
      <c r="F511" s="1436" t="s">
        <v>97</v>
      </c>
      <c r="G511" s="660">
        <f t="shared" si="1132"/>
        <v>1.84</v>
      </c>
      <c r="H511" s="1448">
        <v>66140</v>
      </c>
      <c r="I511" s="1449">
        <f t="shared" si="1133"/>
        <v>121697.60000000001</v>
      </c>
      <c r="J511" s="1465">
        <v>0</v>
      </c>
      <c r="K511" s="1123">
        <f t="shared" si="1134"/>
        <v>121697.60000000001</v>
      </c>
      <c r="L511" s="1187">
        <f t="shared" si="1135"/>
        <v>1582068.8</v>
      </c>
      <c r="M511" s="1124">
        <v>1</v>
      </c>
      <c r="N511" s="505">
        <f t="shared" si="1136"/>
        <v>4</v>
      </c>
      <c r="O511" s="373"/>
      <c r="P511" s="229" t="str">
        <f t="shared" si="1137"/>
        <v>Կ-1</v>
      </c>
      <c r="Q511" s="598">
        <f t="shared" si="1138"/>
        <v>1.9</v>
      </c>
      <c r="R511" s="1185"/>
      <c r="S511" s="1185">
        <f t="shared" si="1139"/>
        <v>1.9</v>
      </c>
      <c r="T511" s="1123">
        <v>66140</v>
      </c>
      <c r="U511" s="1123">
        <f t="shared" si="1140"/>
        <v>125666</v>
      </c>
      <c r="V511" s="1120">
        <f t="shared" si="1141"/>
        <v>0</v>
      </c>
      <c r="W511" s="1123">
        <f t="shared" si="1142"/>
        <v>125666</v>
      </c>
      <c r="X511" s="1187">
        <f t="shared" si="1143"/>
        <v>1633658</v>
      </c>
      <c r="Y511" s="1124">
        <v>1</v>
      </c>
      <c r="Z511" s="505">
        <f t="shared" si="1144"/>
        <v>5</v>
      </c>
      <c r="AA511" s="373"/>
      <c r="AB511" s="229" t="str">
        <f t="shared" si="1145"/>
        <v>Կ-1</v>
      </c>
      <c r="AC511" s="1185">
        <f t="shared" si="1146"/>
        <v>1.9</v>
      </c>
      <c r="AD511" s="1185"/>
      <c r="AE511" s="1185">
        <f t="shared" si="1147"/>
        <v>1.9</v>
      </c>
      <c r="AF511" s="1123">
        <v>66140</v>
      </c>
      <c r="AG511" s="1123">
        <f t="shared" si="1148"/>
        <v>125666</v>
      </c>
      <c r="AH511" s="1120">
        <f t="shared" si="1149"/>
        <v>0</v>
      </c>
      <c r="AI511" s="1123">
        <f t="shared" si="1150"/>
        <v>125666</v>
      </c>
      <c r="AJ511" s="1187">
        <f t="shared" si="1151"/>
        <v>1633658</v>
      </c>
      <c r="AK511" s="1124">
        <v>1</v>
      </c>
      <c r="AL511" s="372">
        <f t="shared" si="1152"/>
        <v>6</v>
      </c>
      <c r="AM511" s="373"/>
      <c r="AN511" s="229" t="str">
        <f t="shared" si="1153"/>
        <v>Կ-1</v>
      </c>
      <c r="AO511" s="1185">
        <f t="shared" si="1154"/>
        <v>1.96</v>
      </c>
      <c r="AP511" s="1185"/>
      <c r="AQ511" s="1185">
        <f t="shared" si="1155"/>
        <v>1.96</v>
      </c>
      <c r="AR511" s="1123">
        <v>66140</v>
      </c>
      <c r="AS511" s="1123">
        <f t="shared" si="1156"/>
        <v>129634.4</v>
      </c>
      <c r="AT511" s="1120">
        <f t="shared" si="1157"/>
        <v>0</v>
      </c>
      <c r="AU511" s="1123">
        <f t="shared" si="1158"/>
        <v>129634.4</v>
      </c>
      <c r="AV511" s="1187">
        <f t="shared" si="1159"/>
        <v>1685247.2</v>
      </c>
    </row>
    <row r="512" spans="1:48" ht="17.25" thickBot="1">
      <c r="A512" s="1195">
        <v>470</v>
      </c>
      <c r="B512" s="1199" t="s">
        <v>985</v>
      </c>
      <c r="C512" s="1432" t="s">
        <v>1814</v>
      </c>
      <c r="D512" s="1434">
        <v>1</v>
      </c>
      <c r="E512" s="1193">
        <v>3</v>
      </c>
      <c r="F512" s="1436" t="s">
        <v>97</v>
      </c>
      <c r="G512" s="660">
        <f t="shared" si="1132"/>
        <v>1.84</v>
      </c>
      <c r="H512" s="1448">
        <v>66140</v>
      </c>
      <c r="I512" s="1449">
        <f t="shared" ref="I512:I514" si="1160">+H512*G512</f>
        <v>121697.60000000001</v>
      </c>
      <c r="J512" s="1464"/>
      <c r="K512" s="1123">
        <f t="shared" si="1134"/>
        <v>121697.60000000001</v>
      </c>
      <c r="L512" s="1187">
        <f t="shared" si="1135"/>
        <v>1582068.8</v>
      </c>
      <c r="M512" s="1124">
        <v>1</v>
      </c>
      <c r="N512" s="505">
        <f t="shared" si="1136"/>
        <v>4</v>
      </c>
      <c r="O512" s="373"/>
      <c r="P512" s="229" t="str">
        <f t="shared" si="1137"/>
        <v>Կ-1</v>
      </c>
      <c r="Q512" s="598">
        <f t="shared" si="1138"/>
        <v>1.9</v>
      </c>
      <c r="R512" s="1185"/>
      <c r="S512" s="1185">
        <f t="shared" si="1139"/>
        <v>1.9</v>
      </c>
      <c r="T512" s="1123">
        <v>66140</v>
      </c>
      <c r="U512" s="1123">
        <f t="shared" ref="U512:U514" si="1161">+T512*S512</f>
        <v>125666</v>
      </c>
      <c r="V512" s="1120">
        <f t="shared" si="1141"/>
        <v>0</v>
      </c>
      <c r="W512" s="1123">
        <f t="shared" si="1142"/>
        <v>125666</v>
      </c>
      <c r="X512" s="1187">
        <f t="shared" si="1143"/>
        <v>1633658</v>
      </c>
      <c r="Y512" s="1124">
        <v>1</v>
      </c>
      <c r="Z512" s="505">
        <f t="shared" si="1144"/>
        <v>5</v>
      </c>
      <c r="AA512" s="373"/>
      <c r="AB512" s="229" t="str">
        <f t="shared" si="1145"/>
        <v>Կ-1</v>
      </c>
      <c r="AC512" s="1185">
        <f t="shared" si="1146"/>
        <v>1.9</v>
      </c>
      <c r="AD512" s="1185"/>
      <c r="AE512" s="1185">
        <f t="shared" si="1147"/>
        <v>1.9</v>
      </c>
      <c r="AF512" s="1123">
        <v>66140</v>
      </c>
      <c r="AG512" s="1123">
        <f t="shared" ref="AG512:AG514" si="1162">+AF512*AE512</f>
        <v>125666</v>
      </c>
      <c r="AH512" s="1120">
        <f t="shared" si="1149"/>
        <v>0</v>
      </c>
      <c r="AI512" s="1123">
        <f t="shared" si="1150"/>
        <v>125666</v>
      </c>
      <c r="AJ512" s="1187">
        <f t="shared" si="1151"/>
        <v>1633658</v>
      </c>
      <c r="AK512" s="1124">
        <v>1</v>
      </c>
      <c r="AL512" s="372">
        <f t="shared" si="1152"/>
        <v>6</v>
      </c>
      <c r="AM512" s="373"/>
      <c r="AN512" s="229" t="str">
        <f t="shared" si="1153"/>
        <v>Կ-1</v>
      </c>
      <c r="AO512" s="1185">
        <f t="shared" si="1154"/>
        <v>1.96</v>
      </c>
      <c r="AP512" s="1185"/>
      <c r="AQ512" s="1185">
        <f t="shared" si="1155"/>
        <v>1.96</v>
      </c>
      <c r="AR512" s="1123">
        <v>66140</v>
      </c>
      <c r="AS512" s="1123">
        <f t="shared" ref="AS512:AS514" si="1163">+AR512*AQ512</f>
        <v>129634.4</v>
      </c>
      <c r="AT512" s="1120">
        <f t="shared" si="1157"/>
        <v>0</v>
      </c>
      <c r="AU512" s="1123">
        <f t="shared" si="1158"/>
        <v>129634.4</v>
      </c>
      <c r="AV512" s="1187">
        <f t="shared" si="1159"/>
        <v>1685247.2</v>
      </c>
    </row>
    <row r="513" spans="1:48" ht="17.25" thickBot="1">
      <c r="A513" s="1200">
        <v>471</v>
      </c>
      <c r="B513" s="1199" t="s">
        <v>1076</v>
      </c>
      <c r="C513" s="1432" t="s">
        <v>1814</v>
      </c>
      <c r="D513" s="1434">
        <v>1</v>
      </c>
      <c r="E513" s="1193">
        <v>3</v>
      </c>
      <c r="F513" s="1436" t="s">
        <v>97</v>
      </c>
      <c r="G513" s="660">
        <f t="shared" si="1132"/>
        <v>1.84</v>
      </c>
      <c r="H513" s="1448">
        <v>66140</v>
      </c>
      <c r="I513" s="1449">
        <f t="shared" si="1160"/>
        <v>121697.60000000001</v>
      </c>
      <c r="J513" s="1464"/>
      <c r="K513" s="1123">
        <f t="shared" si="1134"/>
        <v>121697.60000000001</v>
      </c>
      <c r="L513" s="1187">
        <f t="shared" si="1135"/>
        <v>1582068.8</v>
      </c>
      <c r="M513" s="1124">
        <v>1</v>
      </c>
      <c r="N513" s="505">
        <f t="shared" si="1136"/>
        <v>4</v>
      </c>
      <c r="O513" s="373"/>
      <c r="P513" s="229" t="str">
        <f t="shared" si="1137"/>
        <v>Կ-1</v>
      </c>
      <c r="Q513" s="598">
        <f t="shared" si="1138"/>
        <v>1.9</v>
      </c>
      <c r="R513" s="1185"/>
      <c r="S513" s="1185">
        <f t="shared" si="1139"/>
        <v>1.9</v>
      </c>
      <c r="T513" s="1123">
        <v>66140</v>
      </c>
      <c r="U513" s="1123">
        <f t="shared" si="1161"/>
        <v>125666</v>
      </c>
      <c r="V513" s="1120">
        <f t="shared" si="1141"/>
        <v>0</v>
      </c>
      <c r="W513" s="1123">
        <f t="shared" si="1142"/>
        <v>125666</v>
      </c>
      <c r="X513" s="1187">
        <f t="shared" si="1143"/>
        <v>1633658</v>
      </c>
      <c r="Y513" s="1124">
        <v>1</v>
      </c>
      <c r="Z513" s="505">
        <f t="shared" si="1144"/>
        <v>5</v>
      </c>
      <c r="AA513" s="373"/>
      <c r="AB513" s="229" t="str">
        <f t="shared" si="1145"/>
        <v>Կ-1</v>
      </c>
      <c r="AC513" s="1185">
        <f t="shared" si="1146"/>
        <v>1.9</v>
      </c>
      <c r="AD513" s="1185"/>
      <c r="AE513" s="1185">
        <f t="shared" si="1147"/>
        <v>1.9</v>
      </c>
      <c r="AF513" s="1123">
        <v>66140</v>
      </c>
      <c r="AG513" s="1123">
        <f t="shared" si="1162"/>
        <v>125666</v>
      </c>
      <c r="AH513" s="1120">
        <f t="shared" si="1149"/>
        <v>0</v>
      </c>
      <c r="AI513" s="1123">
        <f t="shared" si="1150"/>
        <v>125666</v>
      </c>
      <c r="AJ513" s="1187">
        <f t="shared" si="1151"/>
        <v>1633658</v>
      </c>
      <c r="AK513" s="1124">
        <v>1</v>
      </c>
      <c r="AL513" s="372">
        <f t="shared" si="1152"/>
        <v>6</v>
      </c>
      <c r="AM513" s="373"/>
      <c r="AN513" s="229" t="str">
        <f t="shared" si="1153"/>
        <v>Կ-1</v>
      </c>
      <c r="AO513" s="1185">
        <f t="shared" si="1154"/>
        <v>1.96</v>
      </c>
      <c r="AP513" s="1185"/>
      <c r="AQ513" s="1185">
        <f t="shared" si="1155"/>
        <v>1.96</v>
      </c>
      <c r="AR513" s="1123">
        <v>66140</v>
      </c>
      <c r="AS513" s="1123">
        <f t="shared" si="1163"/>
        <v>129634.4</v>
      </c>
      <c r="AT513" s="1120">
        <f t="shared" si="1157"/>
        <v>0</v>
      </c>
      <c r="AU513" s="1123">
        <f t="shared" si="1158"/>
        <v>129634.4</v>
      </c>
      <c r="AV513" s="1187">
        <f t="shared" si="1159"/>
        <v>1685247.2</v>
      </c>
    </row>
    <row r="514" spans="1:48" ht="17.25" thickBot="1">
      <c r="A514" s="1195">
        <v>472</v>
      </c>
      <c r="B514" s="1199" t="s">
        <v>1338</v>
      </c>
      <c r="C514" s="1432" t="s">
        <v>1814</v>
      </c>
      <c r="D514" s="1434">
        <v>1</v>
      </c>
      <c r="E514" s="1193">
        <v>3</v>
      </c>
      <c r="F514" s="1436" t="s">
        <v>97</v>
      </c>
      <c r="G514" s="660">
        <f t="shared" si="1132"/>
        <v>1.84</v>
      </c>
      <c r="H514" s="1448">
        <v>66140</v>
      </c>
      <c r="I514" s="1449">
        <f t="shared" si="1160"/>
        <v>121697.60000000001</v>
      </c>
      <c r="J514" s="1464"/>
      <c r="K514" s="1123">
        <f t="shared" si="1134"/>
        <v>121697.60000000001</v>
      </c>
      <c r="L514" s="1187">
        <f t="shared" si="1135"/>
        <v>1582068.8</v>
      </c>
      <c r="M514" s="1124">
        <v>1</v>
      </c>
      <c r="N514" s="505">
        <f t="shared" si="1136"/>
        <v>4</v>
      </c>
      <c r="O514" s="373"/>
      <c r="P514" s="229" t="str">
        <f t="shared" si="1137"/>
        <v>Կ-1</v>
      </c>
      <c r="Q514" s="598">
        <f t="shared" si="1138"/>
        <v>1.9</v>
      </c>
      <c r="R514" s="1185"/>
      <c r="S514" s="1185">
        <f t="shared" si="1139"/>
        <v>1.9</v>
      </c>
      <c r="T514" s="1123">
        <v>66140</v>
      </c>
      <c r="U514" s="1123">
        <f t="shared" si="1161"/>
        <v>125666</v>
      </c>
      <c r="V514" s="1120">
        <f t="shared" si="1141"/>
        <v>0</v>
      </c>
      <c r="W514" s="1123">
        <f t="shared" si="1142"/>
        <v>125666</v>
      </c>
      <c r="X514" s="1187">
        <f t="shared" si="1143"/>
        <v>1633658</v>
      </c>
      <c r="Y514" s="1124">
        <v>1</v>
      </c>
      <c r="Z514" s="505">
        <f t="shared" si="1144"/>
        <v>5</v>
      </c>
      <c r="AA514" s="373"/>
      <c r="AB514" s="229" t="str">
        <f t="shared" si="1145"/>
        <v>Կ-1</v>
      </c>
      <c r="AC514" s="1185">
        <f t="shared" si="1146"/>
        <v>1.9</v>
      </c>
      <c r="AD514" s="1185"/>
      <c r="AE514" s="1185">
        <f t="shared" si="1147"/>
        <v>1.9</v>
      </c>
      <c r="AF514" s="1123">
        <v>66140</v>
      </c>
      <c r="AG514" s="1123">
        <f t="shared" si="1162"/>
        <v>125666</v>
      </c>
      <c r="AH514" s="1120">
        <f t="shared" si="1149"/>
        <v>0</v>
      </c>
      <c r="AI514" s="1123">
        <f t="shared" si="1150"/>
        <v>125666</v>
      </c>
      <c r="AJ514" s="1187">
        <f t="shared" si="1151"/>
        <v>1633658</v>
      </c>
      <c r="AK514" s="1124">
        <v>1</v>
      </c>
      <c r="AL514" s="372">
        <f t="shared" si="1152"/>
        <v>6</v>
      </c>
      <c r="AM514" s="373"/>
      <c r="AN514" s="229" t="str">
        <f t="shared" si="1153"/>
        <v>Կ-1</v>
      </c>
      <c r="AO514" s="1185">
        <f t="shared" si="1154"/>
        <v>1.96</v>
      </c>
      <c r="AP514" s="1185"/>
      <c r="AQ514" s="1185">
        <f t="shared" si="1155"/>
        <v>1.96</v>
      </c>
      <c r="AR514" s="1123">
        <v>66140</v>
      </c>
      <c r="AS514" s="1123">
        <f t="shared" si="1163"/>
        <v>129634.4</v>
      </c>
      <c r="AT514" s="1120">
        <f t="shared" si="1157"/>
        <v>0</v>
      </c>
      <c r="AU514" s="1123">
        <f t="shared" si="1158"/>
        <v>129634.4</v>
      </c>
      <c r="AV514" s="1187">
        <f t="shared" si="1159"/>
        <v>1685247.2</v>
      </c>
    </row>
    <row r="515" spans="1:48" ht="17.25" thickBot="1">
      <c r="A515" s="1200">
        <v>473</v>
      </c>
      <c r="B515" s="1199" t="s">
        <v>2962</v>
      </c>
      <c r="C515" s="1432" t="s">
        <v>1814</v>
      </c>
      <c r="D515" s="1434">
        <v>1</v>
      </c>
      <c r="E515" s="1193">
        <v>6</v>
      </c>
      <c r="F515" s="1436" t="s">
        <v>97</v>
      </c>
      <c r="G515" s="660">
        <f t="shared" ref="G515" si="1164">IF(D515&lt;1,0,IF(F515="Բ-1",IF(E515=0,6.94,IF(E515=1,7.17,IF(E515=2,7.41,IF(E515=3,7.66,IF(OR(E515=5,E515=4),7.92,IF(OR(E515=6,E515=7),8.18,IF(OR(E515=8,E515=9),8.46,IF(OR(E515=10,E515=11,E515=12),8.74,IF(OR(E515=13,E515=14,E515=15),9.03,IF(OR(E515=16,E515=17,E515=18),9.33,9.65)))))))))),IF(F515="Բ-2", IF(E515=0,5.71,IF(E515=1,5.89,IF(E515=2,6.09,IF(E515=3,6.29,IF(OR(E515=5,E515=4),6.5,IF(OR(E515=6,E515=7),6.72,IF(OR(E515=8,E515=9),6.94,IF(OR(E515=10,E515=11,E515=12),7.17,IF(OR(E515=13,E515=14,E515=15),7.41,IF(OR(E515=16,E515=17,E515=18),7.65,7.91)))))))))), IF(F515="Գ-1", IF(E515=0,4.7,IF(E515=1,4.86,IF(E515=2,5.01,IF(E515=3,5.18,IF(OR(E515=5,E515=4),5.35,IF(OR(E515=6,E515=7),5.52,IF(OR(E515=8,E515=9),5.71,IF(OR(E515=10,E515=11,E515=12),5.89,IF(OR(E515=13,E515=14,E515=15),6.09,IF(OR(E515=16,E515=17,E515=18),6.29,6.49)))))))))), IF(F515="Գ-2", IF(E515=0,3.88,IF(E515=1,4.01,IF(E515=2,4.14,IF(E515=3,4.27,IF(OR(E515=5,E515=4),4.41,IF(OR(E515=6,E515=7),4.55,IF(OR(E515=8,E515=9),4.7,IF(OR(E515=10,E515=11,E515=12),4.85,IF(OR(E515=13,E515=14,E515=15),5.01,IF(OR(E515=16,E515=17,E515=18),5.17,5.34)))))))))), IF(F515="Գ-3", IF(E515=0,3.21,IF(E515=1,3.31,IF(E515=2,3.42,IF(E515=3,3.53,IF(OR(E515=5,E515=4),3.64,IF(OR(E515=6,E515=7),3.76,IF(OR(E515=8,E515=9),3.88,IF(OR(E515=10,E515=11,E515=12),4.01,IF(OR(E515=13,E515=14,E515=15),4.13,IF(OR(E515=16,E515=17,E515=18),4.27,4.4)))))))))), IF(F515="Ա-1", IF(E515=0,2.66,IF(E515=1,2.75,IF(E515=2,2.83,IF(E515=3,2.92,IF(OR(E515=5,E515=4),3.02,IF(OR(E515=6,E515=7),3.11,IF(OR(E515=8,E515=9),3.21,IF(OR(E515=10,E515=11,E515=12),3.31,IF(OR(E515=13,E515=14,E515=15),3.42,IF(OR(E515=16,E515=17,E515=18),3.53,3.64)))))))))), IF(F515="Ա-2", IF(E515=0,2.28,IF(E515=1,2.35,IF(E515=2,2.43,IF(E515=3,2.5,IF(OR(E515=5,E515=4),2.58,IF(OR(E515=6,E515=7),2.66,IF(OR(E515=8,E515=9),2.75,IF(OR(E515=10,E515=11,E515=12),2.83,IF(OR(E515=13,E515=14,E515=15),2.92,IF(OR(E515=16,E515=17,E515=18),3.01,3.11)))))))))),IF(F515="Ա-3", IF(E515=0,1.96,IF(E515=1,2.02,IF(E515=2,2.08,IF(E515=3,2.15,IF(OR(E515=5,E515=4),2.21,IF(OR(E515=6,E515=7),2.28,IF(OR(E515=8,E515=9),2.35,IF(OR(E515=10,E515=11,E515=12),2.42,IF(OR(E515=13,E515=14,E515=15),2.5,IF(OR(E515=16,E515=17,E515=18),2.58,2.66)))))))))), IF(F515="Կ-1", IF(E515=0,1.68,IF(E515=1,1.73,IF(E515=2,1.79,IF(E515=3,1.84,IF(OR(E515=5,E515=4),1.9,IF(OR(E515=6,E515=7),1.96,IF(OR(E515=8,E515=9),2.02,IF(OR(E515=10,E515=11,E515=12),2.08,IF(OR(E515=13,E515=14,E515=15),2.14,IF(OR(E515=16,E515=17,E515=18),2.21,2.28)))))))))), IF(F515="Կ-2", IF(E515=0,1.45,IF(E515=1,1.49,IF(E515=2,1.54,IF(E515=3,1.59,IF(OR(E515=5,E515=4),1.63,IF(OR(E515=6,E515=7),1.68,IF(OR(E515=8,E515=9),1.73,IF(OR(E515=10,E515=11,E515=12),1.79,IF(OR(E515=13,E515=14,E515=15),1.84,IF(OR(E515=16,E515=17,E515=18),1.9,1.95)))))))))),IF(F515="Կ-3", IF(E515=0,1.25,IF(E515=1,1.29,IF(E515=2,1.33,IF(E515=3,1.37,IF(OR(E515=5,E515=4),1.41,IF(OR(E515=6,E515=7),1.45,IF(OR(E515=8,E515=9),1.49,IF(OR(E515=10,E515=11,E515=12),1.54,IF(OR(E515=13,E515=14,E515=15),1.58,IF(OR(E515=16,E515=17,E515=18),1.63,1.68)))))))))), "Error"))))))))))))</f>
        <v>1.96</v>
      </c>
      <c r="H515" s="1448">
        <v>66140</v>
      </c>
      <c r="I515" s="1449">
        <f t="shared" ref="I515" si="1165">+H515*G515</f>
        <v>129634.4</v>
      </c>
      <c r="J515" s="1464"/>
      <c r="K515" s="1123">
        <f t="shared" ref="K515" si="1166">+J515+I515</f>
        <v>129634.4</v>
      </c>
      <c r="L515" s="1187">
        <f t="shared" ref="L515" si="1167">+K515*13</f>
        <v>1685247.2</v>
      </c>
      <c r="M515" s="1124">
        <v>1</v>
      </c>
      <c r="N515" s="505">
        <f t="shared" ref="N515" si="1168">+E515+1</f>
        <v>7</v>
      </c>
      <c r="O515" s="373"/>
      <c r="P515" s="229" t="str">
        <f t="shared" ref="P515" si="1169">+F515</f>
        <v>Կ-1</v>
      </c>
      <c r="Q515" s="598">
        <f t="shared" ref="Q515" si="1170">IF(M515&lt;1,0,IF(P515="Բ-1",IF(N515=0,6.94,IF(N515=1,7.17,IF(N515=2,7.41,IF(N515=3,7.66,IF(OR(N515=5,N515=4),7.92,IF(OR(N515=6,N515=7),8.18,IF(OR(N515=8,N515=9),8.46,IF(OR(N515=10,N515=11,N515=12),8.74,IF(OR(N515=13,N515=14,N515=15),9.03,IF(OR(N515=16,N515=17,N515=18),9.33,9.65)))))))))),IF(P515="Բ-2", IF(N515=0,5.71,IF(N515=1,5.89,IF(N515=2,6.09,IF(N515=3,6.29,IF(OR(N515=5,N515=4),6.5,IF(OR(N515=6,N515=7),6.72,IF(OR(N515=8,N515=9),6.94,IF(OR(N515=10,N515=11,N515=12),7.17,IF(OR(N515=13,N515=14,N515=15),7.41,IF(OR(N515=16,N515=17,N515=18),7.65,7.91)))))))))), IF(P515="Գ-1", IF(N515=0,4.7,IF(N515=1,4.86,IF(N515=2,5.01,IF(N515=3,5.18,IF(OR(N515=5,N515=4),5.35,IF(OR(N515=6,N515=7),5.52,IF(OR(N515=8,N515=9),5.71,IF(OR(N515=10,N515=11,N515=12),5.89,IF(OR(N515=13,N515=14,N515=15),6.09,IF(OR(N515=16,N515=17,N515=18),6.29,6.49)))))))))), IF(P515="Գ-2", IF(N515=0,3.88,IF(N515=1,4.01,IF(N515=2,4.14,IF(N515=3,4.27,IF(OR(N515=5,N515=4),4.41,IF(OR(N515=6,N515=7),4.55,IF(OR(N515=8,N515=9),4.7,IF(OR(N515=10,N515=11,N515=12),4.85,IF(OR(N515=13,N515=14,N515=15),5.01,IF(OR(N515=16,N515=17,N515=18),5.17,5.34)))))))))), IF(P515="Գ-3", IF(N515=0,3.21,IF(N515=1,3.31,IF(N515=2,3.42,IF(N515=3,3.53,IF(OR(N515=5,N515=4),3.64,IF(OR(N515=6,N515=7),3.76,IF(OR(N515=8,N515=9),3.88,IF(OR(N515=10,N515=11,N515=12),4.01,IF(OR(N515=13,N515=14,N515=15),4.13,IF(OR(N515=16,N515=17,N515=18),4.27,4.4)))))))))), IF(P515="Ա-1", IF(N515=0,2.66,IF(N515=1,2.75,IF(N515=2,2.83,IF(N515=3,2.92,IF(OR(N515=5,N515=4),3.02,IF(OR(N515=6,N515=7),3.11,IF(OR(N515=8,N515=9),3.21,IF(OR(N515=10,N515=11,N515=12),3.31,IF(OR(N515=13,N515=14,N515=15),3.42,IF(OR(N515=16,N515=17,N515=18),3.53,3.64)))))))))), IF(P515="Ա-2", IF(N515=0,2.28,IF(N515=1,2.35,IF(N515=2,2.43,IF(N515=3,2.5,IF(OR(N515=5,N515=4),2.58,IF(OR(N515=6,N515=7),2.66,IF(OR(N515=8,N515=9),2.75,IF(OR(N515=10,N515=11,N515=12),2.83,IF(OR(N515=13,N515=14,N515=15),2.92,IF(OR(N515=16,N515=17,N515=18),3.01,3.11)))))))))),IF(P515="Ա-3", IF(N515=0,1.96,IF(N515=1,2.02,IF(N515=2,2.08,IF(N515=3,2.15,IF(OR(N515=5,N515=4),2.21,IF(OR(N515=6,N515=7),2.28,IF(OR(N515=8,N515=9),2.35,IF(OR(N515=10,N515=11,N515=12),2.42,IF(OR(N515=13,N515=14,N515=15),2.5,IF(OR(N515=16,N515=17,N515=18),2.58,2.66)))))))))), IF(P515="Կ-1", IF(N515=0,1.68,IF(N515=1,1.73,IF(N515=2,1.79,IF(N515=3,1.84,IF(OR(N515=5,N515=4),1.9,IF(OR(N515=6,N515=7),1.96,IF(OR(N515=8,N515=9),2.02,IF(OR(N515=10,N515=11,N515=12),2.08,IF(OR(N515=13,N515=14,N515=15),2.14,IF(OR(N515=16,N515=17,N515=18),2.21,2.28)))))))))), IF(P515="Կ-2", IF(N515=0,1.45,IF(N515=1,1.49,IF(N515=2,1.54,IF(N515=3,1.59,IF(OR(N515=5,N515=4),1.63,IF(OR(N515=6,N515=7),1.68,IF(OR(N515=8,N515=9),1.73,IF(OR(N515=10,N515=11,N515=12),1.79,IF(OR(N515=13,N515=14,N515=15),1.84,IF(OR(N515=16,N515=17,N515=18),1.9,1.95)))))))))),IF(P515="Կ-3", IF(N515=0,1.25,IF(N515=1,1.29,IF(N515=2,1.33,IF(N515=3,1.37,IF(OR(N515=5,N515=4),1.41,IF(OR(N515=6,N515=7),1.45,IF(OR(N515=8,N515=9),1.49,IF(OR(N515=10,N515=11,N515=12),1.54,IF(OR(N515=13,N515=14,N515=15),1.58,IF(OR(N515=16,N515=17,N515=18),1.63,1.68)))))))))), "Error"))))))))))))</f>
        <v>1.96</v>
      </c>
      <c r="R515" s="1185"/>
      <c r="S515" s="1185">
        <f t="shared" ref="S515" si="1171">+Q515+Q515*R515</f>
        <v>1.96</v>
      </c>
      <c r="T515" s="1123">
        <v>66140</v>
      </c>
      <c r="U515" s="1123">
        <f t="shared" ref="U515" si="1172">+T515*S515</f>
        <v>129634.4</v>
      </c>
      <c r="V515" s="1120">
        <f t="shared" ref="V515" si="1173">+J515</f>
        <v>0</v>
      </c>
      <c r="W515" s="1123">
        <f t="shared" ref="W515" si="1174">+V515+U515</f>
        <v>129634.4</v>
      </c>
      <c r="X515" s="1187">
        <f t="shared" ref="X515" si="1175">+W515*13</f>
        <v>1685247.2</v>
      </c>
      <c r="Y515" s="1124">
        <v>1</v>
      </c>
      <c r="Z515" s="505">
        <f t="shared" ref="Z515" si="1176">+N515+1</f>
        <v>8</v>
      </c>
      <c r="AA515" s="373"/>
      <c r="AB515" s="229" t="str">
        <f t="shared" ref="AB515" si="1177">+P515</f>
        <v>Կ-1</v>
      </c>
      <c r="AC515" s="1185">
        <f t="shared" ref="AC515" si="1178">IF(Y515&lt;1,0,IF(AB515="Բ-1",IF(Z515=0,6.94,IF(Z515=1,7.17,IF(Z515=2,7.41,IF(Z515=3,7.66,IF(OR(Z515=5,Z515=4),7.92,IF(OR(Z515=6,Z515=7),8.18,IF(OR(Z515=8,Z515=9),8.46,IF(OR(Z515=10,Z515=11,Z515=12),8.74,IF(OR(Z515=13,Z515=14,Z515=15),9.03,IF(OR(Z515=16,Z515=17,Z515=18),9.33,9.65)))))))))),IF(AB515="Բ-2", IF(Z515=0,5.71,IF(Z515=1,5.89,IF(Z515=2,6.09,IF(Z515=3,6.29,IF(OR(Z515=5,Z515=4),6.5,IF(OR(Z515=6,Z515=7),6.72,IF(OR(Z515=8,Z515=9),6.94,IF(OR(Z515=10,Z515=11,Z515=12),7.17,IF(OR(Z515=13,Z515=14,Z515=15),7.41,IF(OR(Z515=16,Z515=17,Z515=18),7.65,7.91)))))))))), IF(AB515="Գ-1", IF(Z515=0,4.7,IF(Z515=1,4.86,IF(Z515=2,5.01,IF(Z515=3,5.18,IF(OR(Z515=5,Z515=4),5.35,IF(OR(Z515=6,Z515=7),5.52,IF(OR(Z515=8,Z515=9),5.71,IF(OR(Z515=10,Z515=11,Z515=12),5.89,IF(OR(Z515=13,Z515=14,Z515=15),6.09,IF(OR(Z515=16,Z515=17,Z515=18),6.29,6.49)))))))))), IF(AB515="Գ-2", IF(Z515=0,3.88,IF(Z515=1,4.01,IF(Z515=2,4.14,IF(Z515=3,4.27,IF(OR(Z515=5,Z515=4),4.41,IF(OR(Z515=6,Z515=7),4.55,IF(OR(Z515=8,Z515=9),4.7,IF(OR(Z515=10,Z515=11,Z515=12),4.85,IF(OR(Z515=13,Z515=14,Z515=15),5.01,IF(OR(Z515=16,Z515=17,Z515=18),5.17,5.34)))))))))), IF(AB515="Գ-3", IF(Z515=0,3.21,IF(Z515=1,3.31,IF(Z515=2,3.42,IF(Z515=3,3.53,IF(OR(Z515=5,Z515=4),3.64,IF(OR(Z515=6,Z515=7),3.76,IF(OR(Z515=8,Z515=9),3.88,IF(OR(Z515=10,Z515=11,Z515=12),4.01,IF(OR(Z515=13,Z515=14,Z515=15),4.13,IF(OR(Z515=16,Z515=17,Z515=18),4.27,4.4)))))))))), IF(AB515="Ա-1", IF(Z515=0,2.66,IF(Z515=1,2.75,IF(Z515=2,2.83,IF(Z515=3,2.92,IF(OR(Z515=5,Z515=4),3.02,IF(OR(Z515=6,Z515=7),3.11,IF(OR(Z515=8,Z515=9),3.21,IF(OR(Z515=10,Z515=11,Z515=12),3.31,IF(OR(Z515=13,Z515=14,Z515=15),3.42,IF(OR(Z515=16,Z515=17,Z515=18),3.53,3.64)))))))))), IF(AB515="Ա-2", IF(Z515=0,2.28,IF(Z515=1,2.35,IF(Z515=2,2.43,IF(Z515=3,2.5,IF(OR(Z515=5,Z515=4),2.58,IF(OR(Z515=6,Z515=7),2.66,IF(OR(Z515=8,Z515=9),2.75,IF(OR(Z515=10,Z515=11,Z515=12),2.83,IF(OR(Z515=13,Z515=14,Z515=15),2.92,IF(OR(Z515=16,Z515=17,Z515=18),3.01,3.11)))))))))),IF(AB515="Ա-3", IF(Z515=0,1.96,IF(Z515=1,2.02,IF(Z515=2,2.08,IF(Z515=3,2.15,IF(OR(Z515=5,Z515=4),2.21,IF(OR(Z515=6,Z515=7),2.28,IF(OR(Z515=8,Z515=9),2.35,IF(OR(Z515=10,Z515=11,Z515=12),2.42,IF(OR(Z515=13,Z515=14,Z515=15),2.5,IF(OR(Z515=16,Z515=17,Z515=18),2.58,2.66)))))))))), IF(AB515="Կ-1", IF(Z515=0,1.68,IF(Z515=1,1.73,IF(Z515=2,1.79,IF(Z515=3,1.84,IF(OR(Z515=5,Z515=4),1.9,IF(OR(Z515=6,Z515=7),1.96,IF(OR(Z515=8,Z515=9),2.02,IF(OR(Z515=10,Z515=11,Z515=12),2.08,IF(OR(Z515=13,Z515=14,Z515=15),2.14,IF(OR(Z515=16,Z515=17,Z515=18),2.21,2.28)))))))))), IF(AB515="Կ-2", IF(Z515=0,1.45,IF(Z515=1,1.49,IF(Z515=2,1.54,IF(Z515=3,1.59,IF(OR(Z515=5,Z515=4),1.63,IF(OR(Z515=6,Z515=7),1.68,IF(OR(Z515=8,Z515=9),1.73,IF(OR(Z515=10,Z515=11,Z515=12),1.79,IF(OR(Z515=13,Z515=14,Z515=15),1.84,IF(OR(Z515=16,Z515=17,Z515=18),1.9,1.95)))))))))),IF(AB515="Կ-3", IF(Z515=0,1.25,IF(Z515=1,1.29,IF(Z515=2,1.33,IF(Z515=3,1.37,IF(OR(Z515=5,Z515=4),1.41,IF(OR(Z515=6,Z515=7),1.45,IF(OR(Z515=8,Z515=9),1.49,IF(OR(Z515=10,Z515=11,Z515=12),1.54,IF(OR(Z515=13,Z515=14,Z515=15),1.58,IF(OR(Z515=16,Z515=17,Z515=18),1.63,1.68)))))))))), "Error"))))))))))))</f>
        <v>2.02</v>
      </c>
      <c r="AD515" s="1185"/>
      <c r="AE515" s="1185">
        <f t="shared" ref="AE515" si="1179">+AC515+AC515*AD515</f>
        <v>2.02</v>
      </c>
      <c r="AF515" s="1123">
        <v>66140</v>
      </c>
      <c r="AG515" s="1123">
        <f t="shared" ref="AG515" si="1180">+AF515*AE515</f>
        <v>133602.79999999999</v>
      </c>
      <c r="AH515" s="1120">
        <f t="shared" ref="AH515" si="1181">+V515</f>
        <v>0</v>
      </c>
      <c r="AI515" s="1123">
        <f t="shared" ref="AI515" si="1182">+AH515+AG515</f>
        <v>133602.79999999999</v>
      </c>
      <c r="AJ515" s="1187">
        <f t="shared" ref="AJ515" si="1183">+AI515*13</f>
        <v>1736836.4</v>
      </c>
      <c r="AK515" s="1124">
        <v>1</v>
      </c>
      <c r="AL515" s="372">
        <f t="shared" ref="AL515" si="1184">+Z515+1</f>
        <v>9</v>
      </c>
      <c r="AM515" s="373"/>
      <c r="AN515" s="229" t="str">
        <f t="shared" ref="AN515" si="1185">+AB515</f>
        <v>Կ-1</v>
      </c>
      <c r="AO515" s="1185">
        <f t="shared" ref="AO515" si="1186">IF(AK515&lt;1,0,IF(AN515="Բ-1",IF(AL515=0,6.94,IF(AL515=1,7.17,IF(AL515=2,7.41,IF(AL515=3,7.66,IF(OR(AL515=5,AL515=4),7.92,IF(OR(AL515=6,AL515=7),8.18,IF(OR(AL515=8,AL515=9),8.46,IF(OR(AL515=10,AL515=11,AL515=12),8.74,IF(OR(AL515=13,AL515=14,AL515=15),9.03,IF(OR(AL515=16,AL515=17,AL515=18),9.33,9.65)))))))))),IF(AN515="Բ-2", IF(AL515=0,5.71,IF(AL515=1,5.89,IF(AL515=2,6.09,IF(AL515=3,6.29,IF(OR(AL515=5,AL515=4),6.5,IF(OR(AL515=6,AL515=7),6.72,IF(OR(AL515=8,AL515=9),6.94,IF(OR(AL515=10,AL515=11,AL515=12),7.17,IF(OR(AL515=13,AL515=14,AL515=15),7.41,IF(OR(AL515=16,AL515=17,AL515=18),7.65,7.91)))))))))), IF(AN515="Գ-1", IF(AL515=0,4.7,IF(AL515=1,4.86,IF(AL515=2,5.01,IF(AL515=3,5.18,IF(OR(AL515=5,AL515=4),5.35,IF(OR(AL515=6,AL515=7),5.52,IF(OR(AL515=8,AL515=9),5.71,IF(OR(AL515=10,AL515=11,AL515=12),5.89,IF(OR(AL515=13,AL515=14,AL515=15),6.09,IF(OR(AL515=16,AL515=17,AL515=18),6.29,6.49)))))))))), IF(AN515="Գ-2", IF(AL515=0,3.88,IF(AL515=1,4.01,IF(AL515=2,4.14,IF(AL515=3,4.27,IF(OR(AL515=5,AL515=4),4.41,IF(OR(AL515=6,AL515=7),4.55,IF(OR(AL515=8,AL515=9),4.7,IF(OR(AL515=10,AL515=11,AL515=12),4.85,IF(OR(AL515=13,AL515=14,AL515=15),5.01,IF(OR(AL515=16,AL515=17,AL515=18),5.17,5.34)))))))))), IF(AN515="Գ-3", IF(AL515=0,3.21,IF(AL515=1,3.31,IF(AL515=2,3.42,IF(AL515=3,3.53,IF(OR(AL515=5,AL515=4),3.64,IF(OR(AL515=6,AL515=7),3.76,IF(OR(AL515=8,AL515=9),3.88,IF(OR(AL515=10,AL515=11,AL515=12),4.01,IF(OR(AL515=13,AL515=14,AL515=15),4.13,IF(OR(AL515=16,AL515=17,AL515=18),4.27,4.4)))))))))), IF(AN515="Ա-1", IF(AL515=0,2.66,IF(AL515=1,2.75,IF(AL515=2,2.83,IF(AL515=3,2.92,IF(OR(AL515=5,AL515=4),3.02,IF(OR(AL515=6,AL515=7),3.11,IF(OR(AL515=8,AL515=9),3.21,IF(OR(AL515=10,AL515=11,AL515=12),3.31,IF(OR(AL515=13,AL515=14,AL515=15),3.42,IF(OR(AL515=16,AL515=17,AL515=18),3.53,3.64)))))))))), IF(AN515="Ա-2", IF(AL515=0,2.28,IF(AL515=1,2.35,IF(AL515=2,2.43,IF(AL515=3,2.5,IF(OR(AL515=5,AL515=4),2.58,IF(OR(AL515=6,AL515=7),2.66,IF(OR(AL515=8,AL515=9),2.75,IF(OR(AL515=10,AL515=11,AL515=12),2.83,IF(OR(AL515=13,AL515=14,AL515=15),2.92,IF(OR(AL515=16,AL515=17,AL515=18),3.01,3.11)))))))))),IF(AN515="Ա-3", IF(AL515=0,1.96,IF(AL515=1,2.02,IF(AL515=2,2.08,IF(AL515=3,2.15,IF(OR(AL515=5,AL515=4),2.21,IF(OR(AL515=6,AL515=7),2.28,IF(OR(AL515=8,AL515=9),2.35,IF(OR(AL515=10,AL515=11,AL515=12),2.42,IF(OR(AL515=13,AL515=14,AL515=15),2.5,IF(OR(AL515=16,AL515=17,AL515=18),2.58,2.66)))))))))), IF(AN515="Կ-1", IF(AL515=0,1.68,IF(AL515=1,1.73,IF(AL515=2,1.79,IF(AL515=3,1.84,IF(OR(AL515=5,AL515=4),1.9,IF(OR(AL515=6,AL515=7),1.96,IF(OR(AL515=8,AL515=9),2.02,IF(OR(AL515=10,AL515=11,AL515=12),2.08,IF(OR(AL515=13,AL515=14,AL515=15),2.14,IF(OR(AL515=16,AL515=17,AL515=18),2.21,2.28)))))))))), IF(AN515="Կ-2", IF(AL515=0,1.45,IF(AL515=1,1.49,IF(AL515=2,1.54,IF(AL515=3,1.59,IF(OR(AL515=5,AL515=4),1.63,IF(OR(AL515=6,AL515=7),1.68,IF(OR(AL515=8,AL515=9),1.73,IF(OR(AL515=10,AL515=11,AL515=12),1.79,IF(OR(AL515=13,AL515=14,AL515=15),1.84,IF(OR(AL515=16,AL515=17,AL515=18),1.9,1.95)))))))))),IF(AN515="Կ-3", IF(AL515=0,1.25,IF(AL515=1,1.29,IF(AL515=2,1.33,IF(AL515=3,1.37,IF(OR(AL515=5,AL515=4),1.41,IF(OR(AL515=6,AL515=7),1.45,IF(OR(AL515=8,AL515=9),1.49,IF(OR(AL515=10,AL515=11,AL515=12),1.54,IF(OR(AL515=13,AL515=14,AL515=15),1.58,IF(OR(AL515=16,AL515=17,AL515=18),1.63,1.68)))))))))), "Error"))))))))))))</f>
        <v>2.02</v>
      </c>
      <c r="AP515" s="1185"/>
      <c r="AQ515" s="1185">
        <f t="shared" ref="AQ515" si="1187">+AO515+AO515*AP515</f>
        <v>2.02</v>
      </c>
      <c r="AR515" s="1123">
        <v>66140</v>
      </c>
      <c r="AS515" s="1123">
        <f t="shared" ref="AS515" si="1188">+AR515*AQ515</f>
        <v>133602.79999999999</v>
      </c>
      <c r="AT515" s="1120">
        <f t="shared" ref="AT515" si="1189">+AH515</f>
        <v>0</v>
      </c>
      <c r="AU515" s="1123">
        <f t="shared" ref="AU515" si="1190">+AT515+AS515</f>
        <v>133602.79999999999</v>
      </c>
      <c r="AV515" s="1187">
        <f t="shared" ref="AV515" si="1191">+AU515*13</f>
        <v>1736836.4</v>
      </c>
    </row>
    <row r="516" spans="1:48" ht="68.25" thickBot="1">
      <c r="A516" s="1195">
        <v>474</v>
      </c>
      <c r="B516" s="1199" t="s">
        <v>89</v>
      </c>
      <c r="C516" s="1222" t="s">
        <v>2789</v>
      </c>
      <c r="D516" s="1434">
        <v>1</v>
      </c>
      <c r="E516" s="1193">
        <v>6</v>
      </c>
      <c r="F516" s="1436" t="s">
        <v>94</v>
      </c>
      <c r="G516" s="660">
        <f t="shared" ref="G516:G549" si="1192">IF(D516&lt;1,0,IF(F516="Բ-1",IF(E516=0,6.94,IF(E516=1,7.17,IF(E516=2,7.41,IF(E516=3,7.66,IF(OR(E516=5,E516=4),7.92,IF(OR(E516=6,E516=7),8.18,IF(OR(E516=8,E516=9),8.46,IF(OR(E516=10,E516=11,E516=12),8.74,IF(OR(E516=13,E516=14,E516=15),9.03,IF(OR(E516=16,E516=17,E516=18),9.33,9.65)))))))))),IF(F516="Բ-2", IF(E516=0,5.71,IF(E516=1,5.89,IF(E516=2,6.09,IF(E516=3,6.29,IF(OR(E516=5,E516=4),6.5,IF(OR(E516=6,E516=7),6.72,IF(OR(E516=8,E516=9),6.94,IF(OR(E516=10,E516=11,E516=12),7.17,IF(OR(E516=13,E516=14,E516=15),7.41,IF(OR(E516=16,E516=17,E516=18),7.65,7.91)))))))))), IF(F516="Գ-1", IF(E516=0,4.7,IF(E516=1,4.86,IF(E516=2,5.01,IF(E516=3,5.18,IF(OR(E516=5,E516=4),5.35,IF(OR(E516=6,E516=7),5.52,IF(OR(E516=8,E516=9),5.71,IF(OR(E516=10,E516=11,E516=12),5.89,IF(OR(E516=13,E516=14,E516=15),6.09,IF(OR(E516=16,E516=17,E516=18),6.29,6.49)))))))))), IF(F516="Գ-2", IF(E516=0,3.88,IF(E516=1,4.01,IF(E516=2,4.14,IF(E516=3,4.27,IF(OR(E516=5,E516=4),4.41,IF(OR(E516=6,E516=7),4.55,IF(OR(E516=8,E516=9),4.7,IF(OR(E516=10,E516=11,E516=12),4.85,IF(OR(E516=13,E516=14,E516=15),5.01,IF(OR(E516=16,E516=17,E516=18),5.17,5.34)))))))))), IF(F516="Գ-3", IF(E516=0,3.21,IF(E516=1,3.31,IF(E516=2,3.42,IF(E516=3,3.53,IF(OR(E516=5,E516=4),3.64,IF(OR(E516=6,E516=7),3.76,IF(OR(E516=8,E516=9),3.88,IF(OR(E516=10,E516=11,E516=12),4.01,IF(OR(E516=13,E516=14,E516=15),4.13,IF(OR(E516=16,E516=17,E516=18),4.27,4.4)))))))))), IF(F516="Ա-1", IF(E516=0,2.66,IF(E516=1,2.75,IF(E516=2,2.83,IF(E516=3,2.92,IF(OR(E516=5,E516=4),3.02,IF(OR(E516=6,E516=7),3.11,IF(OR(E516=8,E516=9),3.21,IF(OR(E516=10,E516=11,E516=12),3.31,IF(OR(E516=13,E516=14,E516=15),3.42,IF(OR(E516=16,E516=17,E516=18),3.53,3.64)))))))))), IF(F516="Ա-2", IF(E516=0,2.28,IF(E516=1,2.35,IF(E516=2,2.43,IF(E516=3,2.5,IF(OR(E516=5,E516=4),2.58,IF(OR(E516=6,E516=7),2.66,IF(OR(E516=8,E516=9),2.75,IF(OR(E516=10,E516=11,E516=12),2.83,IF(OR(E516=13,E516=14,E516=15),2.92,IF(OR(E516=16,E516=17,E516=18),3.01,3.11)))))))))),IF(F516="Ա-3", IF(E516=0,1.96,IF(E516=1,2.02,IF(E516=2,2.08,IF(E516=3,2.15,IF(OR(E516=5,E516=4),2.21,IF(OR(E516=6,E516=7),2.28,IF(OR(E516=8,E516=9),2.35,IF(OR(E516=10,E516=11,E516=12),2.42,IF(OR(E516=13,E516=14,E516=15),2.5,IF(OR(E516=16,E516=17,E516=18),2.58,2.66)))))))))), IF(F516="Կ-1", IF(E516=0,1.68,IF(E516=1,1.73,IF(E516=2,1.79,IF(E516=3,1.84,IF(OR(E516=5,E516=4),1.9,IF(OR(E516=6,E516=7),1.96,IF(OR(E516=8,E516=9),2.02,IF(OR(E516=10,E516=11,E516=12),2.08,IF(OR(E516=13,E516=14,E516=15),2.14,IF(OR(E516=16,E516=17,E516=18),2.21,2.28)))))))))), IF(F516="Կ-2", IF(E516=0,1.45,IF(E516=1,1.49,IF(E516=2,1.54,IF(E516=3,1.59,IF(OR(E516=5,E516=4),1.63,IF(OR(E516=6,E516=7),1.68,IF(OR(E516=8,E516=9),1.73,IF(OR(E516=10,E516=11,E516=12),1.79,IF(OR(E516=13,E516=14,E516=15),1.84,IF(OR(E516=16,E516=17,E516=18),1.9,1.95)))))))))),IF(F516="Կ-3", IF(E516=0,1.25,IF(E516=1,1.29,IF(E516=2,1.33,IF(E516=3,1.37,IF(OR(E516=5,E516=4),1.41,IF(OR(E516=6,E516=7),1.45,IF(OR(E516=8,E516=9),1.49,IF(OR(E516=10,E516=11,E516=12),1.54,IF(OR(E516=13,E516=14,E516=15),1.58,IF(OR(E516=16,E516=17,E516=18),1.63,1.68)))))))))), "Error"))))))))))))</f>
        <v>4.55</v>
      </c>
      <c r="H516" s="1448">
        <v>66140</v>
      </c>
      <c r="I516" s="1449">
        <f t="shared" ref="I516:I521" si="1193">+H516*G516</f>
        <v>300937</v>
      </c>
      <c r="J516" s="1436"/>
      <c r="K516" s="1123">
        <f t="shared" ref="K516:K550" si="1194">+J516+I516</f>
        <v>300937</v>
      </c>
      <c r="L516" s="1187">
        <f t="shared" ref="L516:L550" si="1195">+K516*13</f>
        <v>3912181</v>
      </c>
      <c r="M516" s="1124">
        <v>1</v>
      </c>
      <c r="N516" s="505">
        <f t="shared" ref="N516:N549" si="1196">+E516+1</f>
        <v>7</v>
      </c>
      <c r="O516" s="373"/>
      <c r="P516" s="229" t="str">
        <f t="shared" ref="P516:P550" si="1197">+F516</f>
        <v>Գ-2</v>
      </c>
      <c r="Q516" s="598">
        <f t="shared" ref="Q516:Q550" si="1198">IF(M516&lt;1,0,IF(P516="Բ-1",IF(N516=0,6.94,IF(N516=1,7.17,IF(N516=2,7.41,IF(N516=3,7.66,IF(OR(N516=5,N516=4),7.92,IF(OR(N516=6,N516=7),8.18,IF(OR(N516=8,N516=9),8.46,IF(OR(N516=10,N516=11,N516=12),8.74,IF(OR(N516=13,N516=14,N516=15),9.03,IF(OR(N516=16,N516=17,N516=18),9.33,9.65)))))))))),IF(P516="Բ-2", IF(N516=0,5.71,IF(N516=1,5.89,IF(N516=2,6.09,IF(N516=3,6.29,IF(OR(N516=5,N516=4),6.5,IF(OR(N516=6,N516=7),6.72,IF(OR(N516=8,N516=9),6.94,IF(OR(N516=10,N516=11,N516=12),7.17,IF(OR(N516=13,N516=14,N516=15),7.41,IF(OR(N516=16,N516=17,N516=18),7.65,7.91)))))))))), IF(P516="Գ-1", IF(N516=0,4.7,IF(N516=1,4.86,IF(N516=2,5.01,IF(N516=3,5.18,IF(OR(N516=5,N516=4),5.35,IF(OR(N516=6,N516=7),5.52,IF(OR(N516=8,N516=9),5.71,IF(OR(N516=10,N516=11,N516=12),5.89,IF(OR(N516=13,N516=14,N516=15),6.09,IF(OR(N516=16,N516=17,N516=18),6.29,6.49)))))))))), IF(P516="Գ-2", IF(N516=0,3.88,IF(N516=1,4.01,IF(N516=2,4.14,IF(N516=3,4.27,IF(OR(N516=5,N516=4),4.41,IF(OR(N516=6,N516=7),4.55,IF(OR(N516=8,N516=9),4.7,IF(OR(N516=10,N516=11,N516=12),4.85,IF(OR(N516=13,N516=14,N516=15),5.01,IF(OR(N516=16,N516=17,N516=18),5.17,5.34)))))))))), IF(P516="Գ-3", IF(N516=0,3.21,IF(N516=1,3.31,IF(N516=2,3.42,IF(N516=3,3.53,IF(OR(N516=5,N516=4),3.64,IF(OR(N516=6,N516=7),3.76,IF(OR(N516=8,N516=9),3.88,IF(OR(N516=10,N516=11,N516=12),4.01,IF(OR(N516=13,N516=14,N516=15),4.13,IF(OR(N516=16,N516=17,N516=18),4.27,4.4)))))))))), IF(P516="Ա-1", IF(N516=0,2.66,IF(N516=1,2.75,IF(N516=2,2.83,IF(N516=3,2.92,IF(OR(N516=5,N516=4),3.02,IF(OR(N516=6,N516=7),3.11,IF(OR(N516=8,N516=9),3.21,IF(OR(N516=10,N516=11,N516=12),3.31,IF(OR(N516=13,N516=14,N516=15),3.42,IF(OR(N516=16,N516=17,N516=18),3.53,3.64)))))))))), IF(P516="Ա-2", IF(N516=0,2.28,IF(N516=1,2.35,IF(N516=2,2.43,IF(N516=3,2.5,IF(OR(N516=5,N516=4),2.58,IF(OR(N516=6,N516=7),2.66,IF(OR(N516=8,N516=9),2.75,IF(OR(N516=10,N516=11,N516=12),2.83,IF(OR(N516=13,N516=14,N516=15),2.92,IF(OR(N516=16,N516=17,N516=18),3.01,3.11)))))))))),IF(P516="Ա-3", IF(N516=0,1.96,IF(N516=1,2.02,IF(N516=2,2.08,IF(N516=3,2.15,IF(OR(N516=5,N516=4),2.21,IF(OR(N516=6,N516=7),2.28,IF(OR(N516=8,N516=9),2.35,IF(OR(N516=10,N516=11,N516=12),2.42,IF(OR(N516=13,N516=14,N516=15),2.5,IF(OR(N516=16,N516=17,N516=18),2.58,2.66)))))))))), IF(P516="Կ-1", IF(N516=0,1.68,IF(N516=1,1.73,IF(N516=2,1.79,IF(N516=3,1.84,IF(OR(N516=5,N516=4),1.9,IF(OR(N516=6,N516=7),1.96,IF(OR(N516=8,N516=9),2.02,IF(OR(N516=10,N516=11,N516=12),2.08,IF(OR(N516=13,N516=14,N516=15),2.14,IF(OR(N516=16,N516=17,N516=18),2.21,2.28)))))))))), IF(P516="Կ-2", IF(N516=0,1.45,IF(N516=1,1.49,IF(N516=2,1.54,IF(N516=3,1.59,IF(OR(N516=5,N516=4),1.63,IF(OR(N516=6,N516=7),1.68,IF(OR(N516=8,N516=9),1.73,IF(OR(N516=10,N516=11,N516=12),1.79,IF(OR(N516=13,N516=14,N516=15),1.84,IF(OR(N516=16,N516=17,N516=18),1.9,1.95)))))))))),IF(P516="Կ-3", IF(N516=0,1.25,IF(N516=1,1.29,IF(N516=2,1.33,IF(N516=3,1.37,IF(OR(N516=5,N516=4),1.41,IF(OR(N516=6,N516=7),1.45,IF(OR(N516=8,N516=9),1.49,IF(OR(N516=10,N516=11,N516=12),1.54,IF(OR(N516=13,N516=14,N516=15),1.58,IF(OR(N516=16,N516=17,N516=18),1.63,1.68)))))))))), "Error"))))))))))))</f>
        <v>4.55</v>
      </c>
      <c r="R516" s="1185"/>
      <c r="S516" s="1185">
        <f t="shared" ref="S516:S549" si="1199">+Q516+Q516*R516</f>
        <v>4.55</v>
      </c>
      <c r="T516" s="1123">
        <v>66140</v>
      </c>
      <c r="U516" s="1123">
        <f t="shared" ref="U516:U521" si="1200">+T516*S516</f>
        <v>300937</v>
      </c>
      <c r="V516" s="1120">
        <f t="shared" ref="V516:V550" si="1201">+J516</f>
        <v>0</v>
      </c>
      <c r="W516" s="1123">
        <f t="shared" ref="W516:W550" si="1202">+V516+U516</f>
        <v>300937</v>
      </c>
      <c r="X516" s="1187">
        <f t="shared" ref="X516:X550" si="1203">+W516*13</f>
        <v>3912181</v>
      </c>
      <c r="Y516" s="1124">
        <v>1</v>
      </c>
      <c r="Z516" s="505">
        <f t="shared" ref="Z516:Z550" si="1204">+N516+1</f>
        <v>8</v>
      </c>
      <c r="AA516" s="373"/>
      <c r="AB516" s="229" t="str">
        <f t="shared" ref="AB516:AB550" si="1205">+P516</f>
        <v>Գ-2</v>
      </c>
      <c r="AC516" s="1185">
        <f t="shared" ref="AC516:AC550" si="1206">IF(Y516&lt;1,0,IF(AB516="Բ-1",IF(Z516=0,6.94,IF(Z516=1,7.17,IF(Z516=2,7.41,IF(Z516=3,7.66,IF(OR(Z516=5,Z516=4),7.92,IF(OR(Z516=6,Z516=7),8.18,IF(OR(Z516=8,Z516=9),8.46,IF(OR(Z516=10,Z516=11,Z516=12),8.74,IF(OR(Z516=13,Z516=14,Z516=15),9.03,IF(OR(Z516=16,Z516=17,Z516=18),9.33,9.65)))))))))),IF(AB516="Բ-2", IF(Z516=0,5.71,IF(Z516=1,5.89,IF(Z516=2,6.09,IF(Z516=3,6.29,IF(OR(Z516=5,Z516=4),6.5,IF(OR(Z516=6,Z516=7),6.72,IF(OR(Z516=8,Z516=9),6.94,IF(OR(Z516=10,Z516=11,Z516=12),7.17,IF(OR(Z516=13,Z516=14,Z516=15),7.41,IF(OR(Z516=16,Z516=17,Z516=18),7.65,7.91)))))))))), IF(AB516="Գ-1", IF(Z516=0,4.7,IF(Z516=1,4.86,IF(Z516=2,5.01,IF(Z516=3,5.18,IF(OR(Z516=5,Z516=4),5.35,IF(OR(Z516=6,Z516=7),5.52,IF(OR(Z516=8,Z516=9),5.71,IF(OR(Z516=10,Z516=11,Z516=12),5.89,IF(OR(Z516=13,Z516=14,Z516=15),6.09,IF(OR(Z516=16,Z516=17,Z516=18),6.29,6.49)))))))))), IF(AB516="Գ-2", IF(Z516=0,3.88,IF(Z516=1,4.01,IF(Z516=2,4.14,IF(Z516=3,4.27,IF(OR(Z516=5,Z516=4),4.41,IF(OR(Z516=6,Z516=7),4.55,IF(OR(Z516=8,Z516=9),4.7,IF(OR(Z516=10,Z516=11,Z516=12),4.85,IF(OR(Z516=13,Z516=14,Z516=15),5.01,IF(OR(Z516=16,Z516=17,Z516=18),5.17,5.34)))))))))), IF(AB516="Գ-3", IF(Z516=0,3.21,IF(Z516=1,3.31,IF(Z516=2,3.42,IF(Z516=3,3.53,IF(OR(Z516=5,Z516=4),3.64,IF(OR(Z516=6,Z516=7),3.76,IF(OR(Z516=8,Z516=9),3.88,IF(OR(Z516=10,Z516=11,Z516=12),4.01,IF(OR(Z516=13,Z516=14,Z516=15),4.13,IF(OR(Z516=16,Z516=17,Z516=18),4.27,4.4)))))))))), IF(AB516="Ա-1", IF(Z516=0,2.66,IF(Z516=1,2.75,IF(Z516=2,2.83,IF(Z516=3,2.92,IF(OR(Z516=5,Z516=4),3.02,IF(OR(Z516=6,Z516=7),3.11,IF(OR(Z516=8,Z516=9),3.21,IF(OR(Z516=10,Z516=11,Z516=12),3.31,IF(OR(Z516=13,Z516=14,Z516=15),3.42,IF(OR(Z516=16,Z516=17,Z516=18),3.53,3.64)))))))))), IF(AB516="Ա-2", IF(Z516=0,2.28,IF(Z516=1,2.35,IF(Z516=2,2.43,IF(Z516=3,2.5,IF(OR(Z516=5,Z516=4),2.58,IF(OR(Z516=6,Z516=7),2.66,IF(OR(Z516=8,Z516=9),2.75,IF(OR(Z516=10,Z516=11,Z516=12),2.83,IF(OR(Z516=13,Z516=14,Z516=15),2.92,IF(OR(Z516=16,Z516=17,Z516=18),3.01,3.11)))))))))),IF(AB516="Ա-3", IF(Z516=0,1.96,IF(Z516=1,2.02,IF(Z516=2,2.08,IF(Z516=3,2.15,IF(OR(Z516=5,Z516=4),2.21,IF(OR(Z516=6,Z516=7),2.28,IF(OR(Z516=8,Z516=9),2.35,IF(OR(Z516=10,Z516=11,Z516=12),2.42,IF(OR(Z516=13,Z516=14,Z516=15),2.5,IF(OR(Z516=16,Z516=17,Z516=18),2.58,2.66)))))))))), IF(AB516="Կ-1", IF(Z516=0,1.68,IF(Z516=1,1.73,IF(Z516=2,1.79,IF(Z516=3,1.84,IF(OR(Z516=5,Z516=4),1.9,IF(OR(Z516=6,Z516=7),1.96,IF(OR(Z516=8,Z516=9),2.02,IF(OR(Z516=10,Z516=11,Z516=12),2.08,IF(OR(Z516=13,Z516=14,Z516=15),2.14,IF(OR(Z516=16,Z516=17,Z516=18),2.21,2.28)))))))))), IF(AB516="Կ-2", IF(Z516=0,1.45,IF(Z516=1,1.49,IF(Z516=2,1.54,IF(Z516=3,1.59,IF(OR(Z516=5,Z516=4),1.63,IF(OR(Z516=6,Z516=7),1.68,IF(OR(Z516=8,Z516=9),1.73,IF(OR(Z516=10,Z516=11,Z516=12),1.79,IF(OR(Z516=13,Z516=14,Z516=15),1.84,IF(OR(Z516=16,Z516=17,Z516=18),1.9,1.95)))))))))),IF(AB516="Կ-3", IF(Z516=0,1.25,IF(Z516=1,1.29,IF(Z516=2,1.33,IF(Z516=3,1.37,IF(OR(Z516=5,Z516=4),1.41,IF(OR(Z516=6,Z516=7),1.45,IF(OR(Z516=8,Z516=9),1.49,IF(OR(Z516=10,Z516=11,Z516=12),1.54,IF(OR(Z516=13,Z516=14,Z516=15),1.58,IF(OR(Z516=16,Z516=17,Z516=18),1.63,1.68)))))))))), "Error"))))))))))))</f>
        <v>4.7</v>
      </c>
      <c r="AD516" s="1185"/>
      <c r="AE516" s="1185">
        <f t="shared" ref="AE516:AE551" si="1207">+AC516+AC516*AD516</f>
        <v>4.7</v>
      </c>
      <c r="AF516" s="1123">
        <v>66140</v>
      </c>
      <c r="AG516" s="1123">
        <f t="shared" ref="AG516:AG521" si="1208">+AF516*AE516</f>
        <v>310858</v>
      </c>
      <c r="AH516" s="1120">
        <f t="shared" ref="AH516:AH550" si="1209">+V516</f>
        <v>0</v>
      </c>
      <c r="AI516" s="1123">
        <f t="shared" ref="AI516:AI550" si="1210">+AH516+AG516</f>
        <v>310858</v>
      </c>
      <c r="AJ516" s="1187">
        <f t="shared" ref="AJ516:AJ550" si="1211">+AI516*13</f>
        <v>4041154</v>
      </c>
      <c r="AK516" s="1124">
        <v>1</v>
      </c>
      <c r="AL516" s="372">
        <f t="shared" ref="AL516:AL550" si="1212">+Z516+1</f>
        <v>9</v>
      </c>
      <c r="AM516" s="373"/>
      <c r="AN516" s="229" t="str">
        <f t="shared" ref="AN516:AN550" si="1213">+AB516</f>
        <v>Գ-2</v>
      </c>
      <c r="AO516" s="1185">
        <f t="shared" ref="AO516:AO550" si="1214">IF(AK516&lt;1,0,IF(AN516="Բ-1",IF(AL516=0,6.94,IF(AL516=1,7.17,IF(AL516=2,7.41,IF(AL516=3,7.66,IF(OR(AL516=5,AL516=4),7.92,IF(OR(AL516=6,AL516=7),8.18,IF(OR(AL516=8,AL516=9),8.46,IF(OR(AL516=10,AL516=11,AL516=12),8.74,IF(OR(AL516=13,AL516=14,AL516=15),9.03,IF(OR(AL516=16,AL516=17,AL516=18),9.33,9.65)))))))))),IF(AN516="Բ-2", IF(AL516=0,5.71,IF(AL516=1,5.89,IF(AL516=2,6.09,IF(AL516=3,6.29,IF(OR(AL516=5,AL516=4),6.5,IF(OR(AL516=6,AL516=7),6.72,IF(OR(AL516=8,AL516=9),6.94,IF(OR(AL516=10,AL516=11,AL516=12),7.17,IF(OR(AL516=13,AL516=14,AL516=15),7.41,IF(OR(AL516=16,AL516=17,AL516=18),7.65,7.91)))))))))), IF(AN516="Գ-1", IF(AL516=0,4.7,IF(AL516=1,4.86,IF(AL516=2,5.01,IF(AL516=3,5.18,IF(OR(AL516=5,AL516=4),5.35,IF(OR(AL516=6,AL516=7),5.52,IF(OR(AL516=8,AL516=9),5.71,IF(OR(AL516=10,AL516=11,AL516=12),5.89,IF(OR(AL516=13,AL516=14,AL516=15),6.09,IF(OR(AL516=16,AL516=17,AL516=18),6.29,6.49)))))))))), IF(AN516="Գ-2", IF(AL516=0,3.88,IF(AL516=1,4.01,IF(AL516=2,4.14,IF(AL516=3,4.27,IF(OR(AL516=5,AL516=4),4.41,IF(OR(AL516=6,AL516=7),4.55,IF(OR(AL516=8,AL516=9),4.7,IF(OR(AL516=10,AL516=11,AL516=12),4.85,IF(OR(AL516=13,AL516=14,AL516=15),5.01,IF(OR(AL516=16,AL516=17,AL516=18),5.17,5.34)))))))))), IF(AN516="Գ-3", IF(AL516=0,3.21,IF(AL516=1,3.31,IF(AL516=2,3.42,IF(AL516=3,3.53,IF(OR(AL516=5,AL516=4),3.64,IF(OR(AL516=6,AL516=7),3.76,IF(OR(AL516=8,AL516=9),3.88,IF(OR(AL516=10,AL516=11,AL516=12),4.01,IF(OR(AL516=13,AL516=14,AL516=15),4.13,IF(OR(AL516=16,AL516=17,AL516=18),4.27,4.4)))))))))), IF(AN516="Ա-1", IF(AL516=0,2.66,IF(AL516=1,2.75,IF(AL516=2,2.83,IF(AL516=3,2.92,IF(OR(AL516=5,AL516=4),3.02,IF(OR(AL516=6,AL516=7),3.11,IF(OR(AL516=8,AL516=9),3.21,IF(OR(AL516=10,AL516=11,AL516=12),3.31,IF(OR(AL516=13,AL516=14,AL516=15),3.42,IF(OR(AL516=16,AL516=17,AL516=18),3.53,3.64)))))))))), IF(AN516="Ա-2", IF(AL516=0,2.28,IF(AL516=1,2.35,IF(AL516=2,2.43,IF(AL516=3,2.5,IF(OR(AL516=5,AL516=4),2.58,IF(OR(AL516=6,AL516=7),2.66,IF(OR(AL516=8,AL516=9),2.75,IF(OR(AL516=10,AL516=11,AL516=12),2.83,IF(OR(AL516=13,AL516=14,AL516=15),2.92,IF(OR(AL516=16,AL516=17,AL516=18),3.01,3.11)))))))))),IF(AN516="Ա-3", IF(AL516=0,1.96,IF(AL516=1,2.02,IF(AL516=2,2.08,IF(AL516=3,2.15,IF(OR(AL516=5,AL516=4),2.21,IF(OR(AL516=6,AL516=7),2.28,IF(OR(AL516=8,AL516=9),2.35,IF(OR(AL516=10,AL516=11,AL516=12),2.42,IF(OR(AL516=13,AL516=14,AL516=15),2.5,IF(OR(AL516=16,AL516=17,AL516=18),2.58,2.66)))))))))), IF(AN516="Կ-1", IF(AL516=0,1.68,IF(AL516=1,1.73,IF(AL516=2,1.79,IF(AL516=3,1.84,IF(OR(AL516=5,AL516=4),1.9,IF(OR(AL516=6,AL516=7),1.96,IF(OR(AL516=8,AL516=9),2.02,IF(OR(AL516=10,AL516=11,AL516=12),2.08,IF(OR(AL516=13,AL516=14,AL516=15),2.14,IF(OR(AL516=16,AL516=17,AL516=18),2.21,2.28)))))))))), IF(AN516="Կ-2", IF(AL516=0,1.45,IF(AL516=1,1.49,IF(AL516=2,1.54,IF(AL516=3,1.59,IF(OR(AL516=5,AL516=4),1.63,IF(OR(AL516=6,AL516=7),1.68,IF(OR(AL516=8,AL516=9),1.73,IF(OR(AL516=10,AL516=11,AL516=12),1.79,IF(OR(AL516=13,AL516=14,AL516=15),1.84,IF(OR(AL516=16,AL516=17,AL516=18),1.9,1.95)))))))))),IF(AN516="Կ-3", IF(AL516=0,1.25,IF(AL516=1,1.29,IF(AL516=2,1.33,IF(AL516=3,1.37,IF(OR(AL516=5,AL516=4),1.41,IF(OR(AL516=6,AL516=7),1.45,IF(OR(AL516=8,AL516=9),1.49,IF(OR(AL516=10,AL516=11,AL516=12),1.54,IF(OR(AL516=13,AL516=14,AL516=15),1.58,IF(OR(AL516=16,AL516=17,AL516=18),1.63,1.68)))))))))), "Error"))))))))))))</f>
        <v>4.7</v>
      </c>
      <c r="AP516" s="1185"/>
      <c r="AQ516" s="1185">
        <f t="shared" ref="AQ516:AQ551" si="1215">+AO516+AO516*AP516</f>
        <v>4.7</v>
      </c>
      <c r="AR516" s="1123">
        <v>66140</v>
      </c>
      <c r="AS516" s="1123">
        <f t="shared" ref="AS516:AS521" si="1216">+AR516*AQ516</f>
        <v>310858</v>
      </c>
      <c r="AT516" s="1120">
        <f t="shared" ref="AT516:AT550" si="1217">+AH516</f>
        <v>0</v>
      </c>
      <c r="AU516" s="1123">
        <f t="shared" ref="AU516:AU550" si="1218">+AT516+AS516</f>
        <v>310858</v>
      </c>
      <c r="AV516" s="1187">
        <f t="shared" ref="AV516:AV550" si="1219">+AU516*13</f>
        <v>4041154</v>
      </c>
    </row>
    <row r="517" spans="1:48" ht="41.25" thickBot="1">
      <c r="A517" s="1200">
        <v>475</v>
      </c>
      <c r="B517" s="1199" t="s">
        <v>2763</v>
      </c>
      <c r="C517" s="1432" t="s">
        <v>1360</v>
      </c>
      <c r="D517" s="1434">
        <v>1</v>
      </c>
      <c r="E517" s="1193">
        <v>3</v>
      </c>
      <c r="F517" s="1436" t="s">
        <v>95</v>
      </c>
      <c r="G517" s="660">
        <f t="shared" si="1192"/>
        <v>2.92</v>
      </c>
      <c r="H517" s="1448">
        <v>66140</v>
      </c>
      <c r="I517" s="1449">
        <f t="shared" si="1193"/>
        <v>193128.8</v>
      </c>
      <c r="J517" s="1436"/>
      <c r="K517" s="1123">
        <f t="shared" si="1194"/>
        <v>193128.8</v>
      </c>
      <c r="L517" s="1187">
        <f t="shared" si="1195"/>
        <v>2510674.4</v>
      </c>
      <c r="M517" s="1124">
        <v>1</v>
      </c>
      <c r="N517" s="505">
        <f t="shared" si="1196"/>
        <v>4</v>
      </c>
      <c r="O517" s="373"/>
      <c r="P517" s="229" t="str">
        <f t="shared" si="1197"/>
        <v>Ա-1</v>
      </c>
      <c r="Q517" s="598">
        <f t="shared" si="1198"/>
        <v>3.02</v>
      </c>
      <c r="R517" s="1185"/>
      <c r="S517" s="1185">
        <f t="shared" si="1199"/>
        <v>3.02</v>
      </c>
      <c r="T517" s="1123">
        <v>66140</v>
      </c>
      <c r="U517" s="1123">
        <f t="shared" si="1200"/>
        <v>199742.8</v>
      </c>
      <c r="V517" s="1120">
        <f t="shared" si="1201"/>
        <v>0</v>
      </c>
      <c r="W517" s="1123">
        <f t="shared" si="1202"/>
        <v>199742.8</v>
      </c>
      <c r="X517" s="1187">
        <f t="shared" si="1203"/>
        <v>2596656.4</v>
      </c>
      <c r="Y517" s="1124">
        <v>1</v>
      </c>
      <c r="Z517" s="505">
        <f t="shared" si="1204"/>
        <v>5</v>
      </c>
      <c r="AA517" s="373"/>
      <c r="AB517" s="229" t="str">
        <f t="shared" si="1205"/>
        <v>Ա-1</v>
      </c>
      <c r="AC517" s="1185">
        <f t="shared" si="1206"/>
        <v>3.02</v>
      </c>
      <c r="AD517" s="1185"/>
      <c r="AE517" s="1185">
        <f t="shared" si="1207"/>
        <v>3.02</v>
      </c>
      <c r="AF517" s="1123">
        <v>66140</v>
      </c>
      <c r="AG517" s="1123">
        <f t="shared" si="1208"/>
        <v>199742.8</v>
      </c>
      <c r="AH517" s="1120">
        <f t="shared" si="1209"/>
        <v>0</v>
      </c>
      <c r="AI517" s="1123">
        <f t="shared" si="1210"/>
        <v>199742.8</v>
      </c>
      <c r="AJ517" s="1187">
        <f t="shared" si="1211"/>
        <v>2596656.4</v>
      </c>
      <c r="AK517" s="1124">
        <v>1</v>
      </c>
      <c r="AL517" s="372">
        <f t="shared" si="1212"/>
        <v>6</v>
      </c>
      <c r="AM517" s="373"/>
      <c r="AN517" s="229" t="str">
        <f t="shared" si="1213"/>
        <v>Ա-1</v>
      </c>
      <c r="AO517" s="1185">
        <f t="shared" si="1214"/>
        <v>3.11</v>
      </c>
      <c r="AP517" s="1185"/>
      <c r="AQ517" s="1185">
        <f t="shared" si="1215"/>
        <v>3.11</v>
      </c>
      <c r="AR517" s="1123">
        <v>66140</v>
      </c>
      <c r="AS517" s="1123">
        <f t="shared" si="1216"/>
        <v>205695.4</v>
      </c>
      <c r="AT517" s="1120">
        <f t="shared" si="1217"/>
        <v>0</v>
      </c>
      <c r="AU517" s="1123">
        <f t="shared" si="1218"/>
        <v>205695.4</v>
      </c>
      <c r="AV517" s="1187">
        <f t="shared" si="1219"/>
        <v>2674040.1999999997</v>
      </c>
    </row>
    <row r="518" spans="1:48" ht="41.25" thickBot="1">
      <c r="A518" s="1195">
        <v>476</v>
      </c>
      <c r="B518" s="1199" t="s">
        <v>2764</v>
      </c>
      <c r="C518" s="1432" t="s">
        <v>1361</v>
      </c>
      <c r="D518" s="1434">
        <v>1</v>
      </c>
      <c r="E518" s="1193">
        <v>3</v>
      </c>
      <c r="F518" s="1436" t="s">
        <v>96</v>
      </c>
      <c r="G518" s="660">
        <f t="shared" si="1192"/>
        <v>2.5</v>
      </c>
      <c r="H518" s="1448">
        <v>66140</v>
      </c>
      <c r="I518" s="1449">
        <f t="shared" si="1193"/>
        <v>165350</v>
      </c>
      <c r="J518" s="1436">
        <v>8000</v>
      </c>
      <c r="K518" s="1123">
        <f t="shared" si="1194"/>
        <v>173350</v>
      </c>
      <c r="L518" s="1187">
        <f t="shared" si="1195"/>
        <v>2253550</v>
      </c>
      <c r="M518" s="1124">
        <v>1</v>
      </c>
      <c r="N518" s="505">
        <f t="shared" si="1196"/>
        <v>4</v>
      </c>
      <c r="O518" s="373"/>
      <c r="P518" s="229" t="str">
        <f t="shared" si="1197"/>
        <v>Ա-2</v>
      </c>
      <c r="Q518" s="598">
        <f t="shared" si="1198"/>
        <v>2.58</v>
      </c>
      <c r="R518" s="1185"/>
      <c r="S518" s="1185">
        <f t="shared" si="1199"/>
        <v>2.58</v>
      </c>
      <c r="T518" s="1123">
        <v>66140</v>
      </c>
      <c r="U518" s="1123">
        <f t="shared" si="1200"/>
        <v>170641.2</v>
      </c>
      <c r="V518" s="1120">
        <f t="shared" si="1201"/>
        <v>8000</v>
      </c>
      <c r="W518" s="1123">
        <f t="shared" si="1202"/>
        <v>178641.2</v>
      </c>
      <c r="X518" s="1187">
        <f t="shared" si="1203"/>
        <v>2322335.6</v>
      </c>
      <c r="Y518" s="1124">
        <v>1</v>
      </c>
      <c r="Z518" s="505">
        <f t="shared" si="1204"/>
        <v>5</v>
      </c>
      <c r="AA518" s="373"/>
      <c r="AB518" s="229" t="str">
        <f t="shared" si="1205"/>
        <v>Ա-2</v>
      </c>
      <c r="AC518" s="1185">
        <f t="shared" si="1206"/>
        <v>2.58</v>
      </c>
      <c r="AD518" s="1185"/>
      <c r="AE518" s="1185">
        <f t="shared" si="1207"/>
        <v>2.58</v>
      </c>
      <c r="AF518" s="1123">
        <v>66140</v>
      </c>
      <c r="AG518" s="1123">
        <f t="shared" si="1208"/>
        <v>170641.2</v>
      </c>
      <c r="AH518" s="1120">
        <f t="shared" si="1209"/>
        <v>8000</v>
      </c>
      <c r="AI518" s="1123">
        <f t="shared" si="1210"/>
        <v>178641.2</v>
      </c>
      <c r="AJ518" s="1187">
        <f t="shared" si="1211"/>
        <v>2322335.6</v>
      </c>
      <c r="AK518" s="1124">
        <v>1</v>
      </c>
      <c r="AL518" s="372">
        <f t="shared" si="1212"/>
        <v>6</v>
      </c>
      <c r="AM518" s="373"/>
      <c r="AN518" s="229" t="str">
        <f t="shared" si="1213"/>
        <v>Ա-2</v>
      </c>
      <c r="AO518" s="1185">
        <f t="shared" si="1214"/>
        <v>2.66</v>
      </c>
      <c r="AP518" s="1185"/>
      <c r="AQ518" s="1185">
        <f t="shared" si="1215"/>
        <v>2.66</v>
      </c>
      <c r="AR518" s="1123">
        <v>66140</v>
      </c>
      <c r="AS518" s="1123">
        <f t="shared" si="1216"/>
        <v>175932.40000000002</v>
      </c>
      <c r="AT518" s="1120">
        <f t="shared" si="1217"/>
        <v>8000</v>
      </c>
      <c r="AU518" s="1123">
        <f t="shared" si="1218"/>
        <v>183932.40000000002</v>
      </c>
      <c r="AV518" s="1187">
        <f t="shared" si="1219"/>
        <v>2391121.2000000002</v>
      </c>
    </row>
    <row r="519" spans="1:48" ht="41.25" thickBot="1">
      <c r="A519" s="1200">
        <v>477</v>
      </c>
      <c r="B519" s="1199" t="s">
        <v>89</v>
      </c>
      <c r="C519" s="1432" t="s">
        <v>1361</v>
      </c>
      <c r="D519" s="1434">
        <v>1</v>
      </c>
      <c r="E519" s="1193">
        <v>6</v>
      </c>
      <c r="F519" s="1436" t="s">
        <v>96</v>
      </c>
      <c r="G519" s="660">
        <f t="shared" si="1192"/>
        <v>2.66</v>
      </c>
      <c r="H519" s="1448">
        <v>66140</v>
      </c>
      <c r="I519" s="1449">
        <f t="shared" si="1193"/>
        <v>175932.40000000002</v>
      </c>
      <c r="J519" s="1436"/>
      <c r="K519" s="1123">
        <f t="shared" si="1194"/>
        <v>175932.40000000002</v>
      </c>
      <c r="L519" s="1187">
        <f t="shared" si="1195"/>
        <v>2287121.2000000002</v>
      </c>
      <c r="M519" s="1124">
        <v>1</v>
      </c>
      <c r="N519" s="505">
        <f t="shared" si="1196"/>
        <v>7</v>
      </c>
      <c r="O519" s="373"/>
      <c r="P519" s="229" t="str">
        <f t="shared" si="1197"/>
        <v>Ա-2</v>
      </c>
      <c r="Q519" s="598">
        <f t="shared" si="1198"/>
        <v>2.66</v>
      </c>
      <c r="R519" s="1185"/>
      <c r="S519" s="1185">
        <f t="shared" si="1199"/>
        <v>2.66</v>
      </c>
      <c r="T519" s="1123">
        <v>66140</v>
      </c>
      <c r="U519" s="1123">
        <f t="shared" si="1200"/>
        <v>175932.40000000002</v>
      </c>
      <c r="V519" s="1120">
        <f t="shared" si="1201"/>
        <v>0</v>
      </c>
      <c r="W519" s="1123">
        <f t="shared" si="1202"/>
        <v>175932.40000000002</v>
      </c>
      <c r="X519" s="1187">
        <f t="shared" si="1203"/>
        <v>2287121.2000000002</v>
      </c>
      <c r="Y519" s="1124">
        <v>1</v>
      </c>
      <c r="Z519" s="505">
        <f t="shared" si="1204"/>
        <v>8</v>
      </c>
      <c r="AA519" s="373"/>
      <c r="AB519" s="229" t="str">
        <f t="shared" si="1205"/>
        <v>Ա-2</v>
      </c>
      <c r="AC519" s="1185">
        <f t="shared" si="1206"/>
        <v>2.75</v>
      </c>
      <c r="AD519" s="1185"/>
      <c r="AE519" s="1185">
        <f t="shared" si="1207"/>
        <v>2.75</v>
      </c>
      <c r="AF519" s="1123">
        <v>66140</v>
      </c>
      <c r="AG519" s="1123">
        <f t="shared" si="1208"/>
        <v>181885</v>
      </c>
      <c r="AH519" s="1120">
        <f t="shared" si="1209"/>
        <v>0</v>
      </c>
      <c r="AI519" s="1123">
        <f t="shared" si="1210"/>
        <v>181885</v>
      </c>
      <c r="AJ519" s="1187">
        <f t="shared" si="1211"/>
        <v>2364505</v>
      </c>
      <c r="AK519" s="1124">
        <v>1</v>
      </c>
      <c r="AL519" s="372">
        <f t="shared" si="1212"/>
        <v>9</v>
      </c>
      <c r="AM519" s="373"/>
      <c r="AN519" s="229" t="str">
        <f t="shared" si="1213"/>
        <v>Ա-2</v>
      </c>
      <c r="AO519" s="1185">
        <f t="shared" si="1214"/>
        <v>2.75</v>
      </c>
      <c r="AP519" s="1185"/>
      <c r="AQ519" s="1185">
        <f t="shared" si="1215"/>
        <v>2.75</v>
      </c>
      <c r="AR519" s="1123">
        <v>66140</v>
      </c>
      <c r="AS519" s="1123">
        <f t="shared" si="1216"/>
        <v>181885</v>
      </c>
      <c r="AT519" s="1120">
        <f t="shared" si="1217"/>
        <v>0</v>
      </c>
      <c r="AU519" s="1123">
        <f t="shared" si="1218"/>
        <v>181885</v>
      </c>
      <c r="AV519" s="1187">
        <f t="shared" si="1219"/>
        <v>2364505</v>
      </c>
    </row>
    <row r="520" spans="1:48" ht="17.25" thickBot="1">
      <c r="A520" s="1195">
        <v>478</v>
      </c>
      <c r="B520" s="1199" t="s">
        <v>2765</v>
      </c>
      <c r="C520" s="1432" t="s">
        <v>1813</v>
      </c>
      <c r="D520" s="1434">
        <v>1</v>
      </c>
      <c r="E520" s="1193">
        <v>3</v>
      </c>
      <c r="F520" s="1436" t="s">
        <v>504</v>
      </c>
      <c r="G520" s="660">
        <f t="shared" si="1192"/>
        <v>2.15</v>
      </c>
      <c r="H520" s="1448">
        <v>66140</v>
      </c>
      <c r="I520" s="1449">
        <f t="shared" si="1193"/>
        <v>142201</v>
      </c>
      <c r="J520" s="1436">
        <v>8000</v>
      </c>
      <c r="K520" s="1123">
        <f t="shared" si="1194"/>
        <v>150201</v>
      </c>
      <c r="L520" s="1187">
        <f t="shared" si="1195"/>
        <v>1952613</v>
      </c>
      <c r="M520" s="1124">
        <v>1</v>
      </c>
      <c r="N520" s="505">
        <f t="shared" si="1196"/>
        <v>4</v>
      </c>
      <c r="O520" s="373"/>
      <c r="P520" s="229" t="str">
        <f t="shared" si="1197"/>
        <v>Ա-3</v>
      </c>
      <c r="Q520" s="598">
        <f t="shared" si="1198"/>
        <v>2.21</v>
      </c>
      <c r="R520" s="1185"/>
      <c r="S520" s="1185">
        <f t="shared" si="1199"/>
        <v>2.21</v>
      </c>
      <c r="T520" s="1123">
        <v>66140</v>
      </c>
      <c r="U520" s="1123">
        <f t="shared" si="1200"/>
        <v>146169.4</v>
      </c>
      <c r="V520" s="1120">
        <f t="shared" si="1201"/>
        <v>8000</v>
      </c>
      <c r="W520" s="1123">
        <f t="shared" si="1202"/>
        <v>154169.4</v>
      </c>
      <c r="X520" s="1187">
        <f t="shared" si="1203"/>
        <v>2004202.2</v>
      </c>
      <c r="Y520" s="1124">
        <v>1</v>
      </c>
      <c r="Z520" s="505">
        <f t="shared" si="1204"/>
        <v>5</v>
      </c>
      <c r="AA520" s="373"/>
      <c r="AB520" s="229" t="str">
        <f t="shared" si="1205"/>
        <v>Ա-3</v>
      </c>
      <c r="AC520" s="1185">
        <f t="shared" si="1206"/>
        <v>2.21</v>
      </c>
      <c r="AD520" s="1185"/>
      <c r="AE520" s="1185">
        <f t="shared" si="1207"/>
        <v>2.21</v>
      </c>
      <c r="AF520" s="1123">
        <v>66140</v>
      </c>
      <c r="AG520" s="1123">
        <f t="shared" si="1208"/>
        <v>146169.4</v>
      </c>
      <c r="AH520" s="1120">
        <f t="shared" si="1209"/>
        <v>8000</v>
      </c>
      <c r="AI520" s="1123">
        <f t="shared" si="1210"/>
        <v>154169.4</v>
      </c>
      <c r="AJ520" s="1187">
        <f t="shared" si="1211"/>
        <v>2004202.2</v>
      </c>
      <c r="AK520" s="1124">
        <v>1</v>
      </c>
      <c r="AL520" s="372">
        <f t="shared" si="1212"/>
        <v>6</v>
      </c>
      <c r="AM520" s="373"/>
      <c r="AN520" s="229" t="str">
        <f t="shared" si="1213"/>
        <v>Ա-3</v>
      </c>
      <c r="AO520" s="1185">
        <f t="shared" si="1214"/>
        <v>2.2799999999999998</v>
      </c>
      <c r="AP520" s="1185"/>
      <c r="AQ520" s="1185">
        <f t="shared" si="1215"/>
        <v>2.2799999999999998</v>
      </c>
      <c r="AR520" s="1123">
        <v>66140</v>
      </c>
      <c r="AS520" s="1123">
        <f t="shared" si="1216"/>
        <v>150799.19999999998</v>
      </c>
      <c r="AT520" s="1120">
        <f t="shared" si="1217"/>
        <v>8000</v>
      </c>
      <c r="AU520" s="1123">
        <f t="shared" si="1218"/>
        <v>158799.19999999998</v>
      </c>
      <c r="AV520" s="1187">
        <f t="shared" si="1219"/>
        <v>2064389.5999999999</v>
      </c>
    </row>
    <row r="521" spans="1:48" ht="17.25" thickBot="1">
      <c r="A521" s="1200">
        <v>479</v>
      </c>
      <c r="B521" s="1455" t="s">
        <v>2766</v>
      </c>
      <c r="C521" s="1432" t="s">
        <v>1813</v>
      </c>
      <c r="D521" s="1463">
        <v>1</v>
      </c>
      <c r="E521" s="1193">
        <v>3</v>
      </c>
      <c r="F521" s="1436" t="s">
        <v>504</v>
      </c>
      <c r="G521" s="660">
        <f t="shared" si="1192"/>
        <v>2.15</v>
      </c>
      <c r="H521" s="1448">
        <v>66140</v>
      </c>
      <c r="I521" s="1449">
        <f t="shared" si="1193"/>
        <v>142201</v>
      </c>
      <c r="J521" s="1436"/>
      <c r="K521" s="1123">
        <f t="shared" si="1194"/>
        <v>142201</v>
      </c>
      <c r="L521" s="1187">
        <f t="shared" si="1195"/>
        <v>1848613</v>
      </c>
      <c r="M521" s="1124">
        <v>1</v>
      </c>
      <c r="N521" s="505">
        <f t="shared" si="1196"/>
        <v>4</v>
      </c>
      <c r="O521" s="373"/>
      <c r="P521" s="229" t="str">
        <f t="shared" si="1197"/>
        <v>Ա-3</v>
      </c>
      <c r="Q521" s="598">
        <f t="shared" si="1198"/>
        <v>2.21</v>
      </c>
      <c r="R521" s="1185"/>
      <c r="S521" s="1185">
        <f t="shared" si="1199"/>
        <v>2.21</v>
      </c>
      <c r="T521" s="1123">
        <v>66140</v>
      </c>
      <c r="U521" s="1123">
        <f t="shared" si="1200"/>
        <v>146169.4</v>
      </c>
      <c r="V521" s="1120">
        <f t="shared" si="1201"/>
        <v>0</v>
      </c>
      <c r="W521" s="1123">
        <f t="shared" si="1202"/>
        <v>146169.4</v>
      </c>
      <c r="X521" s="1187">
        <f t="shared" si="1203"/>
        <v>1900202.2</v>
      </c>
      <c r="Y521" s="1124">
        <v>1</v>
      </c>
      <c r="Z521" s="505">
        <f t="shared" si="1204"/>
        <v>5</v>
      </c>
      <c r="AA521" s="373"/>
      <c r="AB521" s="229" t="str">
        <f t="shared" si="1205"/>
        <v>Ա-3</v>
      </c>
      <c r="AC521" s="1185">
        <f t="shared" si="1206"/>
        <v>2.21</v>
      </c>
      <c r="AD521" s="1185"/>
      <c r="AE521" s="1185">
        <f t="shared" si="1207"/>
        <v>2.21</v>
      </c>
      <c r="AF521" s="1123">
        <v>66140</v>
      </c>
      <c r="AG521" s="1123">
        <f t="shared" si="1208"/>
        <v>146169.4</v>
      </c>
      <c r="AH521" s="1120">
        <f t="shared" si="1209"/>
        <v>0</v>
      </c>
      <c r="AI521" s="1123">
        <f t="shared" si="1210"/>
        <v>146169.4</v>
      </c>
      <c r="AJ521" s="1187">
        <f t="shared" si="1211"/>
        <v>1900202.2</v>
      </c>
      <c r="AK521" s="1124">
        <v>1</v>
      </c>
      <c r="AL521" s="372">
        <f t="shared" si="1212"/>
        <v>6</v>
      </c>
      <c r="AM521" s="373"/>
      <c r="AN521" s="229" t="str">
        <f t="shared" si="1213"/>
        <v>Ա-3</v>
      </c>
      <c r="AO521" s="1185">
        <f t="shared" si="1214"/>
        <v>2.2799999999999998</v>
      </c>
      <c r="AP521" s="1185"/>
      <c r="AQ521" s="1185">
        <f t="shared" si="1215"/>
        <v>2.2799999999999998</v>
      </c>
      <c r="AR521" s="1123">
        <v>66140</v>
      </c>
      <c r="AS521" s="1123">
        <f t="shared" si="1216"/>
        <v>150799.19999999998</v>
      </c>
      <c r="AT521" s="1120">
        <f t="shared" si="1217"/>
        <v>0</v>
      </c>
      <c r="AU521" s="1123">
        <f t="shared" si="1218"/>
        <v>150799.19999999998</v>
      </c>
      <c r="AV521" s="1187">
        <f t="shared" si="1219"/>
        <v>1960389.5999999999</v>
      </c>
    </row>
    <row r="522" spans="1:48" ht="29.25" customHeight="1" thickBot="1">
      <c r="A522" s="1195">
        <v>480</v>
      </c>
      <c r="B522" s="1199" t="s">
        <v>2767</v>
      </c>
      <c r="C522" s="1432" t="s">
        <v>1813</v>
      </c>
      <c r="D522" s="1434">
        <v>1</v>
      </c>
      <c r="E522" s="1193">
        <v>3</v>
      </c>
      <c r="F522" s="1436" t="s">
        <v>504</v>
      </c>
      <c r="G522" s="660">
        <f t="shared" si="1192"/>
        <v>2.15</v>
      </c>
      <c r="H522" s="1448">
        <v>66140</v>
      </c>
      <c r="I522" s="1449">
        <f t="shared" ref="I522:I551" si="1220">+H522*G522</f>
        <v>142201</v>
      </c>
      <c r="J522" s="1466"/>
      <c r="K522" s="1123">
        <f t="shared" si="1194"/>
        <v>142201</v>
      </c>
      <c r="L522" s="1187">
        <f t="shared" si="1195"/>
        <v>1848613</v>
      </c>
      <c r="M522" s="1124">
        <v>1</v>
      </c>
      <c r="N522" s="505">
        <f t="shared" si="1196"/>
        <v>4</v>
      </c>
      <c r="O522" s="373"/>
      <c r="P522" s="229" t="str">
        <f t="shared" si="1197"/>
        <v>Ա-3</v>
      </c>
      <c r="Q522" s="598">
        <f t="shared" si="1198"/>
        <v>2.21</v>
      </c>
      <c r="R522" s="1185"/>
      <c r="S522" s="1185">
        <f t="shared" si="1199"/>
        <v>2.21</v>
      </c>
      <c r="T522" s="1123">
        <v>66140</v>
      </c>
      <c r="U522" s="1123">
        <f t="shared" ref="U522:U551" si="1221">+T522*S522</f>
        <v>146169.4</v>
      </c>
      <c r="V522" s="1120">
        <f t="shared" si="1201"/>
        <v>0</v>
      </c>
      <c r="W522" s="1123">
        <f t="shared" si="1202"/>
        <v>146169.4</v>
      </c>
      <c r="X522" s="1187">
        <f t="shared" si="1203"/>
        <v>1900202.2</v>
      </c>
      <c r="Y522" s="1124">
        <v>1</v>
      </c>
      <c r="Z522" s="505">
        <f t="shared" si="1204"/>
        <v>5</v>
      </c>
      <c r="AA522" s="373"/>
      <c r="AB522" s="229" t="str">
        <f t="shared" si="1205"/>
        <v>Ա-3</v>
      </c>
      <c r="AC522" s="1185">
        <f t="shared" si="1206"/>
        <v>2.21</v>
      </c>
      <c r="AD522" s="1185"/>
      <c r="AE522" s="1185">
        <f t="shared" si="1207"/>
        <v>2.21</v>
      </c>
      <c r="AF522" s="1123">
        <v>66140</v>
      </c>
      <c r="AG522" s="1123">
        <f t="shared" ref="AG522:AG551" si="1222">+AF522*AE522</f>
        <v>146169.4</v>
      </c>
      <c r="AH522" s="1120">
        <f t="shared" si="1209"/>
        <v>0</v>
      </c>
      <c r="AI522" s="1123">
        <f t="shared" si="1210"/>
        <v>146169.4</v>
      </c>
      <c r="AJ522" s="1187">
        <f t="shared" si="1211"/>
        <v>1900202.2</v>
      </c>
      <c r="AK522" s="1124">
        <v>1</v>
      </c>
      <c r="AL522" s="372">
        <f t="shared" si="1212"/>
        <v>6</v>
      </c>
      <c r="AM522" s="373"/>
      <c r="AN522" s="229" t="str">
        <f t="shared" si="1213"/>
        <v>Ա-3</v>
      </c>
      <c r="AO522" s="1185">
        <f t="shared" si="1214"/>
        <v>2.2799999999999998</v>
      </c>
      <c r="AP522" s="1185"/>
      <c r="AQ522" s="1185">
        <f t="shared" si="1215"/>
        <v>2.2799999999999998</v>
      </c>
      <c r="AR522" s="1123">
        <v>66140</v>
      </c>
      <c r="AS522" s="1123">
        <f t="shared" ref="AS522:AS551" si="1223">+AR522*AQ522</f>
        <v>150799.19999999998</v>
      </c>
      <c r="AT522" s="1120">
        <f t="shared" si="1217"/>
        <v>0</v>
      </c>
      <c r="AU522" s="1123">
        <f t="shared" si="1218"/>
        <v>150799.19999999998</v>
      </c>
      <c r="AV522" s="1187">
        <f t="shared" si="1219"/>
        <v>1960389.5999999999</v>
      </c>
    </row>
    <row r="523" spans="1:48" ht="17.25" customHeight="1" thickBot="1">
      <c r="A523" s="1200">
        <v>481</v>
      </c>
      <c r="B523" s="1199" t="s">
        <v>2768</v>
      </c>
      <c r="C523" s="1432" t="s">
        <v>1813</v>
      </c>
      <c r="D523" s="1434">
        <v>1</v>
      </c>
      <c r="E523" s="1193">
        <v>3</v>
      </c>
      <c r="F523" s="1436" t="s">
        <v>504</v>
      </c>
      <c r="G523" s="660">
        <f t="shared" si="1192"/>
        <v>2.15</v>
      </c>
      <c r="H523" s="1448">
        <v>66140</v>
      </c>
      <c r="I523" s="1449">
        <f t="shared" si="1220"/>
        <v>142201</v>
      </c>
      <c r="J523" s="1466"/>
      <c r="K523" s="1123">
        <f t="shared" si="1194"/>
        <v>142201</v>
      </c>
      <c r="L523" s="1187">
        <f t="shared" si="1195"/>
        <v>1848613</v>
      </c>
      <c r="M523" s="1124">
        <v>1</v>
      </c>
      <c r="N523" s="505">
        <f t="shared" si="1196"/>
        <v>4</v>
      </c>
      <c r="O523" s="373"/>
      <c r="P523" s="229" t="str">
        <f t="shared" si="1197"/>
        <v>Ա-3</v>
      </c>
      <c r="Q523" s="598">
        <f t="shared" si="1198"/>
        <v>2.21</v>
      </c>
      <c r="R523" s="1185"/>
      <c r="S523" s="1185">
        <f t="shared" si="1199"/>
        <v>2.21</v>
      </c>
      <c r="T523" s="1123">
        <v>66140</v>
      </c>
      <c r="U523" s="1123">
        <f t="shared" si="1221"/>
        <v>146169.4</v>
      </c>
      <c r="V523" s="1120">
        <f t="shared" si="1201"/>
        <v>0</v>
      </c>
      <c r="W523" s="1123">
        <f t="shared" si="1202"/>
        <v>146169.4</v>
      </c>
      <c r="X523" s="1187">
        <f t="shared" si="1203"/>
        <v>1900202.2</v>
      </c>
      <c r="Y523" s="1124">
        <v>1</v>
      </c>
      <c r="Z523" s="505">
        <f t="shared" si="1204"/>
        <v>5</v>
      </c>
      <c r="AA523" s="373"/>
      <c r="AB523" s="229" t="str">
        <f t="shared" si="1205"/>
        <v>Ա-3</v>
      </c>
      <c r="AC523" s="1185">
        <f t="shared" si="1206"/>
        <v>2.21</v>
      </c>
      <c r="AD523" s="1185"/>
      <c r="AE523" s="1185">
        <f t="shared" si="1207"/>
        <v>2.21</v>
      </c>
      <c r="AF523" s="1123">
        <v>66140</v>
      </c>
      <c r="AG523" s="1123">
        <f t="shared" si="1222"/>
        <v>146169.4</v>
      </c>
      <c r="AH523" s="1120">
        <f t="shared" si="1209"/>
        <v>0</v>
      </c>
      <c r="AI523" s="1123">
        <f t="shared" si="1210"/>
        <v>146169.4</v>
      </c>
      <c r="AJ523" s="1187">
        <f t="shared" si="1211"/>
        <v>1900202.2</v>
      </c>
      <c r="AK523" s="1124">
        <v>1</v>
      </c>
      <c r="AL523" s="372">
        <f t="shared" si="1212"/>
        <v>6</v>
      </c>
      <c r="AM523" s="373"/>
      <c r="AN523" s="229" t="str">
        <f t="shared" si="1213"/>
        <v>Ա-3</v>
      </c>
      <c r="AO523" s="1185">
        <f t="shared" si="1214"/>
        <v>2.2799999999999998</v>
      </c>
      <c r="AP523" s="1185"/>
      <c r="AQ523" s="1185">
        <f t="shared" si="1215"/>
        <v>2.2799999999999998</v>
      </c>
      <c r="AR523" s="1123">
        <v>66140</v>
      </c>
      <c r="AS523" s="1123">
        <f t="shared" si="1223"/>
        <v>150799.19999999998</v>
      </c>
      <c r="AT523" s="1120">
        <f t="shared" si="1217"/>
        <v>0</v>
      </c>
      <c r="AU523" s="1123">
        <f t="shared" si="1218"/>
        <v>150799.19999999998</v>
      </c>
      <c r="AV523" s="1187">
        <f t="shared" si="1219"/>
        <v>1960389.5999999999</v>
      </c>
    </row>
    <row r="524" spans="1:48" ht="17.25" thickBot="1">
      <c r="A524" s="1195">
        <v>482</v>
      </c>
      <c r="B524" s="1199" t="s">
        <v>2769</v>
      </c>
      <c r="C524" s="1432" t="s">
        <v>1814</v>
      </c>
      <c r="D524" s="1434">
        <v>1</v>
      </c>
      <c r="E524" s="1193">
        <v>6</v>
      </c>
      <c r="F524" s="659" t="s">
        <v>97</v>
      </c>
      <c r="G524" s="660">
        <f t="shared" si="1192"/>
        <v>1.96</v>
      </c>
      <c r="H524" s="1448">
        <v>66140</v>
      </c>
      <c r="I524" s="1449">
        <f t="shared" si="1220"/>
        <v>129634.4</v>
      </c>
      <c r="J524" s="1466"/>
      <c r="K524" s="1123">
        <f t="shared" si="1194"/>
        <v>129634.4</v>
      </c>
      <c r="L524" s="1187">
        <f t="shared" si="1195"/>
        <v>1685247.2</v>
      </c>
      <c r="M524" s="1124">
        <v>1</v>
      </c>
      <c r="N524" s="505">
        <f t="shared" si="1196"/>
        <v>7</v>
      </c>
      <c r="O524" s="373"/>
      <c r="P524" s="229" t="str">
        <f t="shared" si="1197"/>
        <v>Կ-1</v>
      </c>
      <c r="Q524" s="598">
        <f t="shared" si="1198"/>
        <v>1.96</v>
      </c>
      <c r="R524" s="1185"/>
      <c r="S524" s="1185">
        <f t="shared" si="1199"/>
        <v>1.96</v>
      </c>
      <c r="T524" s="1123">
        <v>66140</v>
      </c>
      <c r="U524" s="1123">
        <f t="shared" si="1221"/>
        <v>129634.4</v>
      </c>
      <c r="V524" s="1120">
        <f t="shared" si="1201"/>
        <v>0</v>
      </c>
      <c r="W524" s="1123">
        <f t="shared" si="1202"/>
        <v>129634.4</v>
      </c>
      <c r="X524" s="1187">
        <f t="shared" si="1203"/>
        <v>1685247.2</v>
      </c>
      <c r="Y524" s="1124">
        <v>1</v>
      </c>
      <c r="Z524" s="505">
        <f t="shared" si="1204"/>
        <v>8</v>
      </c>
      <c r="AA524" s="373"/>
      <c r="AB524" s="229" t="str">
        <f t="shared" si="1205"/>
        <v>Կ-1</v>
      </c>
      <c r="AC524" s="1185">
        <f t="shared" si="1206"/>
        <v>2.02</v>
      </c>
      <c r="AD524" s="1185"/>
      <c r="AE524" s="1185">
        <f t="shared" si="1207"/>
        <v>2.02</v>
      </c>
      <c r="AF524" s="1123">
        <v>66140</v>
      </c>
      <c r="AG524" s="1123">
        <f t="shared" si="1222"/>
        <v>133602.79999999999</v>
      </c>
      <c r="AH524" s="1120">
        <f t="shared" si="1209"/>
        <v>0</v>
      </c>
      <c r="AI524" s="1123">
        <f t="shared" si="1210"/>
        <v>133602.79999999999</v>
      </c>
      <c r="AJ524" s="1187">
        <f t="shared" si="1211"/>
        <v>1736836.4</v>
      </c>
      <c r="AK524" s="1124">
        <v>1</v>
      </c>
      <c r="AL524" s="372">
        <f t="shared" si="1212"/>
        <v>9</v>
      </c>
      <c r="AM524" s="373"/>
      <c r="AN524" s="229" t="str">
        <f t="shared" si="1213"/>
        <v>Կ-1</v>
      </c>
      <c r="AO524" s="1185">
        <f t="shared" si="1214"/>
        <v>2.02</v>
      </c>
      <c r="AP524" s="1185"/>
      <c r="AQ524" s="1185">
        <f t="shared" si="1215"/>
        <v>2.02</v>
      </c>
      <c r="AR524" s="1123">
        <v>66140</v>
      </c>
      <c r="AS524" s="1123">
        <f t="shared" si="1223"/>
        <v>133602.79999999999</v>
      </c>
      <c r="AT524" s="1120">
        <f t="shared" si="1217"/>
        <v>0</v>
      </c>
      <c r="AU524" s="1123">
        <f t="shared" si="1218"/>
        <v>133602.79999999999</v>
      </c>
      <c r="AV524" s="1187">
        <f t="shared" si="1219"/>
        <v>1736836.4</v>
      </c>
    </row>
    <row r="525" spans="1:48" ht="17.25" thickBot="1">
      <c r="A525" s="1200">
        <v>483</v>
      </c>
      <c r="B525" s="1199" t="s">
        <v>2770</v>
      </c>
      <c r="C525" s="1432" t="s">
        <v>1814</v>
      </c>
      <c r="D525" s="1434">
        <v>1</v>
      </c>
      <c r="E525" s="1193">
        <v>6</v>
      </c>
      <c r="F525" s="1436" t="s">
        <v>97</v>
      </c>
      <c r="G525" s="660">
        <f t="shared" si="1192"/>
        <v>1.96</v>
      </c>
      <c r="H525" s="1448">
        <v>66140</v>
      </c>
      <c r="I525" s="1449">
        <f t="shared" si="1220"/>
        <v>129634.4</v>
      </c>
      <c r="J525" s="1466"/>
      <c r="K525" s="1123">
        <f t="shared" si="1194"/>
        <v>129634.4</v>
      </c>
      <c r="L525" s="1187">
        <f t="shared" si="1195"/>
        <v>1685247.2</v>
      </c>
      <c r="M525" s="1124">
        <v>1</v>
      </c>
      <c r="N525" s="505">
        <f t="shared" si="1196"/>
        <v>7</v>
      </c>
      <c r="O525" s="373"/>
      <c r="P525" s="229" t="str">
        <f t="shared" si="1197"/>
        <v>Կ-1</v>
      </c>
      <c r="Q525" s="598">
        <f t="shared" si="1198"/>
        <v>1.96</v>
      </c>
      <c r="R525" s="1185"/>
      <c r="S525" s="1185">
        <f t="shared" si="1199"/>
        <v>1.96</v>
      </c>
      <c r="T525" s="1123">
        <v>66140</v>
      </c>
      <c r="U525" s="1123">
        <f t="shared" si="1221"/>
        <v>129634.4</v>
      </c>
      <c r="V525" s="1120">
        <f t="shared" si="1201"/>
        <v>0</v>
      </c>
      <c r="W525" s="1123">
        <f t="shared" si="1202"/>
        <v>129634.4</v>
      </c>
      <c r="X525" s="1187">
        <f t="shared" si="1203"/>
        <v>1685247.2</v>
      </c>
      <c r="Y525" s="1124">
        <v>1</v>
      </c>
      <c r="Z525" s="505">
        <f t="shared" si="1204"/>
        <v>8</v>
      </c>
      <c r="AA525" s="373"/>
      <c r="AB525" s="229" t="str">
        <f t="shared" si="1205"/>
        <v>Կ-1</v>
      </c>
      <c r="AC525" s="1185">
        <f t="shared" si="1206"/>
        <v>2.02</v>
      </c>
      <c r="AD525" s="1185"/>
      <c r="AE525" s="1185">
        <f t="shared" si="1207"/>
        <v>2.02</v>
      </c>
      <c r="AF525" s="1123">
        <v>66140</v>
      </c>
      <c r="AG525" s="1123">
        <f t="shared" si="1222"/>
        <v>133602.79999999999</v>
      </c>
      <c r="AH525" s="1120">
        <f t="shared" si="1209"/>
        <v>0</v>
      </c>
      <c r="AI525" s="1123">
        <f t="shared" si="1210"/>
        <v>133602.79999999999</v>
      </c>
      <c r="AJ525" s="1187">
        <f t="shared" si="1211"/>
        <v>1736836.4</v>
      </c>
      <c r="AK525" s="1124">
        <v>1</v>
      </c>
      <c r="AL525" s="372">
        <f t="shared" si="1212"/>
        <v>9</v>
      </c>
      <c r="AM525" s="373"/>
      <c r="AN525" s="229" t="str">
        <f t="shared" si="1213"/>
        <v>Կ-1</v>
      </c>
      <c r="AO525" s="1185">
        <f t="shared" si="1214"/>
        <v>2.02</v>
      </c>
      <c r="AP525" s="1185"/>
      <c r="AQ525" s="1185">
        <f t="shared" si="1215"/>
        <v>2.02</v>
      </c>
      <c r="AR525" s="1123">
        <v>66140</v>
      </c>
      <c r="AS525" s="1123">
        <f t="shared" si="1223"/>
        <v>133602.79999999999</v>
      </c>
      <c r="AT525" s="1120">
        <f t="shared" si="1217"/>
        <v>0</v>
      </c>
      <c r="AU525" s="1123">
        <f t="shared" si="1218"/>
        <v>133602.79999999999</v>
      </c>
      <c r="AV525" s="1187">
        <f t="shared" si="1219"/>
        <v>1736836.4</v>
      </c>
    </row>
    <row r="526" spans="1:48" ht="17.25" thickBot="1">
      <c r="A526" s="1195">
        <v>484</v>
      </c>
      <c r="B526" s="1199" t="s">
        <v>2771</v>
      </c>
      <c r="C526" s="1432" t="s">
        <v>1814</v>
      </c>
      <c r="D526" s="1434">
        <v>1</v>
      </c>
      <c r="E526" s="1193">
        <v>6</v>
      </c>
      <c r="F526" s="1436" t="s">
        <v>97</v>
      </c>
      <c r="G526" s="660">
        <f t="shared" si="1192"/>
        <v>1.96</v>
      </c>
      <c r="H526" s="1448">
        <v>66140</v>
      </c>
      <c r="I526" s="1449">
        <f t="shared" si="1220"/>
        <v>129634.4</v>
      </c>
      <c r="J526" s="1466"/>
      <c r="K526" s="1123">
        <f t="shared" si="1194"/>
        <v>129634.4</v>
      </c>
      <c r="L526" s="1187">
        <f t="shared" si="1195"/>
        <v>1685247.2</v>
      </c>
      <c r="M526" s="1124">
        <v>1</v>
      </c>
      <c r="N526" s="505">
        <f t="shared" si="1196"/>
        <v>7</v>
      </c>
      <c r="O526" s="373"/>
      <c r="P526" s="229" t="str">
        <f t="shared" si="1197"/>
        <v>Կ-1</v>
      </c>
      <c r="Q526" s="598">
        <f t="shared" si="1198"/>
        <v>1.96</v>
      </c>
      <c r="R526" s="1185"/>
      <c r="S526" s="1185">
        <f t="shared" si="1199"/>
        <v>1.96</v>
      </c>
      <c r="T526" s="1123">
        <v>66140</v>
      </c>
      <c r="U526" s="1123">
        <f t="shared" si="1221"/>
        <v>129634.4</v>
      </c>
      <c r="V526" s="1120">
        <f t="shared" si="1201"/>
        <v>0</v>
      </c>
      <c r="W526" s="1123">
        <f t="shared" si="1202"/>
        <v>129634.4</v>
      </c>
      <c r="X526" s="1187">
        <f t="shared" si="1203"/>
        <v>1685247.2</v>
      </c>
      <c r="Y526" s="1124">
        <v>1</v>
      </c>
      <c r="Z526" s="505">
        <f t="shared" si="1204"/>
        <v>8</v>
      </c>
      <c r="AA526" s="373"/>
      <c r="AB526" s="229" t="str">
        <f t="shared" si="1205"/>
        <v>Կ-1</v>
      </c>
      <c r="AC526" s="1185">
        <f t="shared" si="1206"/>
        <v>2.02</v>
      </c>
      <c r="AD526" s="1185"/>
      <c r="AE526" s="1185">
        <f t="shared" si="1207"/>
        <v>2.02</v>
      </c>
      <c r="AF526" s="1123">
        <v>66140</v>
      </c>
      <c r="AG526" s="1123">
        <f t="shared" si="1222"/>
        <v>133602.79999999999</v>
      </c>
      <c r="AH526" s="1120">
        <f t="shared" si="1209"/>
        <v>0</v>
      </c>
      <c r="AI526" s="1123">
        <f t="shared" si="1210"/>
        <v>133602.79999999999</v>
      </c>
      <c r="AJ526" s="1187">
        <f t="shared" si="1211"/>
        <v>1736836.4</v>
      </c>
      <c r="AK526" s="1124">
        <v>1</v>
      </c>
      <c r="AL526" s="372">
        <f t="shared" si="1212"/>
        <v>9</v>
      </c>
      <c r="AM526" s="373"/>
      <c r="AN526" s="229" t="str">
        <f t="shared" si="1213"/>
        <v>Կ-1</v>
      </c>
      <c r="AO526" s="1185">
        <f t="shared" si="1214"/>
        <v>2.02</v>
      </c>
      <c r="AP526" s="1185"/>
      <c r="AQ526" s="1185">
        <f t="shared" si="1215"/>
        <v>2.02</v>
      </c>
      <c r="AR526" s="1123">
        <v>66140</v>
      </c>
      <c r="AS526" s="1123">
        <f t="shared" si="1223"/>
        <v>133602.79999999999</v>
      </c>
      <c r="AT526" s="1120">
        <f t="shared" si="1217"/>
        <v>0</v>
      </c>
      <c r="AU526" s="1123">
        <f t="shared" si="1218"/>
        <v>133602.79999999999</v>
      </c>
      <c r="AV526" s="1187">
        <f t="shared" si="1219"/>
        <v>1736836.4</v>
      </c>
    </row>
    <row r="527" spans="1:48" ht="17.25" thickBot="1">
      <c r="A527" s="1200">
        <v>485</v>
      </c>
      <c r="B527" s="1199" t="s">
        <v>2772</v>
      </c>
      <c r="C527" s="1432" t="s">
        <v>1814</v>
      </c>
      <c r="D527" s="1434">
        <v>1</v>
      </c>
      <c r="E527" s="1193">
        <v>4</v>
      </c>
      <c r="F527" s="1436" t="s">
        <v>97</v>
      </c>
      <c r="G527" s="660">
        <f t="shared" si="1192"/>
        <v>1.9</v>
      </c>
      <c r="H527" s="1448">
        <v>66140</v>
      </c>
      <c r="I527" s="1449">
        <f t="shared" si="1220"/>
        <v>125666</v>
      </c>
      <c r="J527" s="1466"/>
      <c r="K527" s="1123">
        <f t="shared" si="1194"/>
        <v>125666</v>
      </c>
      <c r="L527" s="1187">
        <f t="shared" si="1195"/>
        <v>1633658</v>
      </c>
      <c r="M527" s="1124">
        <v>1</v>
      </c>
      <c r="N527" s="505">
        <f t="shared" si="1196"/>
        <v>5</v>
      </c>
      <c r="O527" s="373"/>
      <c r="P527" s="229" t="str">
        <f t="shared" si="1197"/>
        <v>Կ-1</v>
      </c>
      <c r="Q527" s="598">
        <f t="shared" si="1198"/>
        <v>1.9</v>
      </c>
      <c r="R527" s="1185"/>
      <c r="S527" s="1185">
        <f t="shared" si="1199"/>
        <v>1.9</v>
      </c>
      <c r="T527" s="1123">
        <v>66140</v>
      </c>
      <c r="U527" s="1123">
        <f t="shared" si="1221"/>
        <v>125666</v>
      </c>
      <c r="V527" s="1120">
        <f t="shared" si="1201"/>
        <v>0</v>
      </c>
      <c r="W527" s="1123">
        <f t="shared" si="1202"/>
        <v>125666</v>
      </c>
      <c r="X527" s="1187">
        <f t="shared" si="1203"/>
        <v>1633658</v>
      </c>
      <c r="Y527" s="1124">
        <v>1</v>
      </c>
      <c r="Z527" s="505">
        <f t="shared" si="1204"/>
        <v>6</v>
      </c>
      <c r="AA527" s="373"/>
      <c r="AB527" s="229" t="str">
        <f t="shared" si="1205"/>
        <v>Կ-1</v>
      </c>
      <c r="AC527" s="1185">
        <f t="shared" si="1206"/>
        <v>1.96</v>
      </c>
      <c r="AD527" s="1185"/>
      <c r="AE527" s="1185">
        <f t="shared" si="1207"/>
        <v>1.96</v>
      </c>
      <c r="AF527" s="1123">
        <v>66140</v>
      </c>
      <c r="AG527" s="1123">
        <f t="shared" si="1222"/>
        <v>129634.4</v>
      </c>
      <c r="AH527" s="1120">
        <f t="shared" si="1209"/>
        <v>0</v>
      </c>
      <c r="AI527" s="1123">
        <f t="shared" si="1210"/>
        <v>129634.4</v>
      </c>
      <c r="AJ527" s="1187">
        <f t="shared" si="1211"/>
        <v>1685247.2</v>
      </c>
      <c r="AK527" s="1124">
        <v>1</v>
      </c>
      <c r="AL527" s="372">
        <f t="shared" si="1212"/>
        <v>7</v>
      </c>
      <c r="AM527" s="373"/>
      <c r="AN527" s="229" t="str">
        <f t="shared" si="1213"/>
        <v>Կ-1</v>
      </c>
      <c r="AO527" s="1185">
        <f t="shared" si="1214"/>
        <v>1.96</v>
      </c>
      <c r="AP527" s="1185"/>
      <c r="AQ527" s="1185">
        <f t="shared" si="1215"/>
        <v>1.96</v>
      </c>
      <c r="AR527" s="1123">
        <v>66140</v>
      </c>
      <c r="AS527" s="1123">
        <f t="shared" si="1223"/>
        <v>129634.4</v>
      </c>
      <c r="AT527" s="1120">
        <f t="shared" si="1217"/>
        <v>0</v>
      </c>
      <c r="AU527" s="1123">
        <f t="shared" si="1218"/>
        <v>129634.4</v>
      </c>
      <c r="AV527" s="1187">
        <f t="shared" si="1219"/>
        <v>1685247.2</v>
      </c>
    </row>
    <row r="528" spans="1:48" ht="17.25" thickBot="1">
      <c r="A528" s="1195">
        <v>486</v>
      </c>
      <c r="B528" s="1199" t="s">
        <v>2773</v>
      </c>
      <c r="C528" s="1432" t="s">
        <v>1814</v>
      </c>
      <c r="D528" s="1434">
        <v>1</v>
      </c>
      <c r="E528" s="1193">
        <v>6</v>
      </c>
      <c r="F528" s="1436" t="s">
        <v>97</v>
      </c>
      <c r="G528" s="660">
        <f t="shared" si="1192"/>
        <v>1.96</v>
      </c>
      <c r="H528" s="1448">
        <v>66140</v>
      </c>
      <c r="I528" s="1449">
        <f t="shared" si="1220"/>
        <v>129634.4</v>
      </c>
      <c r="J528" s="1466"/>
      <c r="K528" s="1123">
        <f t="shared" si="1194"/>
        <v>129634.4</v>
      </c>
      <c r="L528" s="1187">
        <f t="shared" si="1195"/>
        <v>1685247.2</v>
      </c>
      <c r="M528" s="1124">
        <v>1</v>
      </c>
      <c r="N528" s="505">
        <f t="shared" si="1196"/>
        <v>7</v>
      </c>
      <c r="O528" s="373"/>
      <c r="P528" s="229" t="str">
        <f t="shared" si="1197"/>
        <v>Կ-1</v>
      </c>
      <c r="Q528" s="598">
        <f t="shared" si="1198"/>
        <v>1.96</v>
      </c>
      <c r="R528" s="1185"/>
      <c r="S528" s="1185">
        <f t="shared" si="1199"/>
        <v>1.96</v>
      </c>
      <c r="T528" s="1123">
        <v>66140</v>
      </c>
      <c r="U528" s="1123">
        <f t="shared" si="1221"/>
        <v>129634.4</v>
      </c>
      <c r="V528" s="1120">
        <f t="shared" si="1201"/>
        <v>0</v>
      </c>
      <c r="W528" s="1123">
        <f t="shared" si="1202"/>
        <v>129634.4</v>
      </c>
      <c r="X528" s="1187">
        <f t="shared" si="1203"/>
        <v>1685247.2</v>
      </c>
      <c r="Y528" s="1124">
        <v>1</v>
      </c>
      <c r="Z528" s="505">
        <f t="shared" si="1204"/>
        <v>8</v>
      </c>
      <c r="AA528" s="373"/>
      <c r="AB528" s="229" t="str">
        <f t="shared" si="1205"/>
        <v>Կ-1</v>
      </c>
      <c r="AC528" s="1185">
        <f t="shared" si="1206"/>
        <v>2.02</v>
      </c>
      <c r="AD528" s="1185"/>
      <c r="AE528" s="1185">
        <f t="shared" si="1207"/>
        <v>2.02</v>
      </c>
      <c r="AF528" s="1123">
        <v>66140</v>
      </c>
      <c r="AG528" s="1123">
        <f t="shared" si="1222"/>
        <v>133602.79999999999</v>
      </c>
      <c r="AH528" s="1120">
        <f t="shared" si="1209"/>
        <v>0</v>
      </c>
      <c r="AI528" s="1123">
        <f t="shared" si="1210"/>
        <v>133602.79999999999</v>
      </c>
      <c r="AJ528" s="1187">
        <f t="shared" si="1211"/>
        <v>1736836.4</v>
      </c>
      <c r="AK528" s="1124">
        <v>1</v>
      </c>
      <c r="AL528" s="372">
        <f t="shared" si="1212"/>
        <v>9</v>
      </c>
      <c r="AM528" s="373"/>
      <c r="AN528" s="229" t="str">
        <f t="shared" si="1213"/>
        <v>Կ-1</v>
      </c>
      <c r="AO528" s="1185">
        <f t="shared" si="1214"/>
        <v>2.02</v>
      </c>
      <c r="AP528" s="1185"/>
      <c r="AQ528" s="1185">
        <f t="shared" si="1215"/>
        <v>2.02</v>
      </c>
      <c r="AR528" s="1123">
        <v>66140</v>
      </c>
      <c r="AS528" s="1123">
        <f t="shared" si="1223"/>
        <v>133602.79999999999</v>
      </c>
      <c r="AT528" s="1120">
        <f t="shared" si="1217"/>
        <v>0</v>
      </c>
      <c r="AU528" s="1123">
        <f t="shared" si="1218"/>
        <v>133602.79999999999</v>
      </c>
      <c r="AV528" s="1187">
        <f t="shared" si="1219"/>
        <v>1736836.4</v>
      </c>
    </row>
    <row r="529" spans="1:48" ht="17.25" thickBot="1">
      <c r="A529" s="1200">
        <v>487</v>
      </c>
      <c r="B529" s="1199" t="s">
        <v>2774</v>
      </c>
      <c r="C529" s="1432" t="s">
        <v>1814</v>
      </c>
      <c r="D529" s="1434">
        <v>1</v>
      </c>
      <c r="E529" s="1193">
        <v>6</v>
      </c>
      <c r="F529" s="1436" t="s">
        <v>97</v>
      </c>
      <c r="G529" s="660">
        <f t="shared" si="1192"/>
        <v>1.96</v>
      </c>
      <c r="H529" s="1448">
        <v>66140</v>
      </c>
      <c r="I529" s="1449">
        <f t="shared" si="1220"/>
        <v>129634.4</v>
      </c>
      <c r="J529" s="1466"/>
      <c r="K529" s="1123">
        <f t="shared" si="1194"/>
        <v>129634.4</v>
      </c>
      <c r="L529" s="1187">
        <f t="shared" si="1195"/>
        <v>1685247.2</v>
      </c>
      <c r="M529" s="1124">
        <v>1</v>
      </c>
      <c r="N529" s="505">
        <f t="shared" si="1196"/>
        <v>7</v>
      </c>
      <c r="O529" s="373"/>
      <c r="P529" s="229" t="str">
        <f t="shared" si="1197"/>
        <v>Կ-1</v>
      </c>
      <c r="Q529" s="598">
        <f t="shared" si="1198"/>
        <v>1.96</v>
      </c>
      <c r="R529" s="1185"/>
      <c r="S529" s="1185">
        <f t="shared" si="1199"/>
        <v>1.96</v>
      </c>
      <c r="T529" s="1123">
        <v>66140</v>
      </c>
      <c r="U529" s="1123">
        <f t="shared" si="1221"/>
        <v>129634.4</v>
      </c>
      <c r="V529" s="1120">
        <f t="shared" si="1201"/>
        <v>0</v>
      </c>
      <c r="W529" s="1123">
        <f t="shared" si="1202"/>
        <v>129634.4</v>
      </c>
      <c r="X529" s="1187">
        <f t="shared" si="1203"/>
        <v>1685247.2</v>
      </c>
      <c r="Y529" s="1124">
        <v>1</v>
      </c>
      <c r="Z529" s="505">
        <f t="shared" si="1204"/>
        <v>8</v>
      </c>
      <c r="AA529" s="373"/>
      <c r="AB529" s="229" t="str">
        <f t="shared" si="1205"/>
        <v>Կ-1</v>
      </c>
      <c r="AC529" s="1185">
        <f t="shared" si="1206"/>
        <v>2.02</v>
      </c>
      <c r="AD529" s="1185"/>
      <c r="AE529" s="1185">
        <f t="shared" si="1207"/>
        <v>2.02</v>
      </c>
      <c r="AF529" s="1123">
        <v>66140</v>
      </c>
      <c r="AG529" s="1123">
        <f t="shared" si="1222"/>
        <v>133602.79999999999</v>
      </c>
      <c r="AH529" s="1120">
        <f t="shared" si="1209"/>
        <v>0</v>
      </c>
      <c r="AI529" s="1123">
        <f t="shared" si="1210"/>
        <v>133602.79999999999</v>
      </c>
      <c r="AJ529" s="1187">
        <f t="shared" si="1211"/>
        <v>1736836.4</v>
      </c>
      <c r="AK529" s="1124">
        <v>1</v>
      </c>
      <c r="AL529" s="372">
        <f t="shared" si="1212"/>
        <v>9</v>
      </c>
      <c r="AM529" s="373"/>
      <c r="AN529" s="229" t="str">
        <f t="shared" si="1213"/>
        <v>Կ-1</v>
      </c>
      <c r="AO529" s="1185">
        <f t="shared" si="1214"/>
        <v>2.02</v>
      </c>
      <c r="AP529" s="1185"/>
      <c r="AQ529" s="1185">
        <f t="shared" si="1215"/>
        <v>2.02</v>
      </c>
      <c r="AR529" s="1123">
        <v>66140</v>
      </c>
      <c r="AS529" s="1123">
        <f t="shared" si="1223"/>
        <v>133602.79999999999</v>
      </c>
      <c r="AT529" s="1120">
        <f t="shared" si="1217"/>
        <v>0</v>
      </c>
      <c r="AU529" s="1123">
        <f t="shared" si="1218"/>
        <v>133602.79999999999</v>
      </c>
      <c r="AV529" s="1187">
        <f t="shared" si="1219"/>
        <v>1736836.4</v>
      </c>
    </row>
    <row r="530" spans="1:48" ht="17.25" thickBot="1">
      <c r="A530" s="1195">
        <v>488</v>
      </c>
      <c r="B530" s="1199" t="s">
        <v>2775</v>
      </c>
      <c r="C530" s="1432" t="s">
        <v>1814</v>
      </c>
      <c r="D530" s="1434">
        <v>1</v>
      </c>
      <c r="E530" s="1193">
        <v>6</v>
      </c>
      <c r="F530" s="1436" t="s">
        <v>97</v>
      </c>
      <c r="G530" s="660">
        <f t="shared" si="1192"/>
        <v>1.96</v>
      </c>
      <c r="H530" s="1448">
        <v>66140</v>
      </c>
      <c r="I530" s="1449">
        <f t="shared" si="1220"/>
        <v>129634.4</v>
      </c>
      <c r="J530" s="1466">
        <v>8000</v>
      </c>
      <c r="K530" s="1123">
        <f t="shared" si="1194"/>
        <v>137634.4</v>
      </c>
      <c r="L530" s="1187">
        <f t="shared" si="1195"/>
        <v>1789247.2</v>
      </c>
      <c r="M530" s="1124">
        <v>1</v>
      </c>
      <c r="N530" s="505">
        <f t="shared" si="1196"/>
        <v>7</v>
      </c>
      <c r="O530" s="373"/>
      <c r="P530" s="229" t="str">
        <f t="shared" si="1197"/>
        <v>Կ-1</v>
      </c>
      <c r="Q530" s="598">
        <f t="shared" si="1198"/>
        <v>1.96</v>
      </c>
      <c r="R530" s="1185"/>
      <c r="S530" s="1185">
        <f t="shared" si="1199"/>
        <v>1.96</v>
      </c>
      <c r="T530" s="1123">
        <v>66140</v>
      </c>
      <c r="U530" s="1123">
        <f t="shared" si="1221"/>
        <v>129634.4</v>
      </c>
      <c r="V530" s="1120">
        <f t="shared" si="1201"/>
        <v>8000</v>
      </c>
      <c r="W530" s="1123">
        <f t="shared" si="1202"/>
        <v>137634.4</v>
      </c>
      <c r="X530" s="1187">
        <f t="shared" si="1203"/>
        <v>1789247.2</v>
      </c>
      <c r="Y530" s="1124">
        <v>1</v>
      </c>
      <c r="Z530" s="505">
        <f t="shared" si="1204"/>
        <v>8</v>
      </c>
      <c r="AA530" s="373"/>
      <c r="AB530" s="229" t="str">
        <f t="shared" si="1205"/>
        <v>Կ-1</v>
      </c>
      <c r="AC530" s="1185">
        <f t="shared" si="1206"/>
        <v>2.02</v>
      </c>
      <c r="AD530" s="1185"/>
      <c r="AE530" s="1185">
        <f t="shared" si="1207"/>
        <v>2.02</v>
      </c>
      <c r="AF530" s="1123">
        <v>66140</v>
      </c>
      <c r="AG530" s="1123">
        <f t="shared" si="1222"/>
        <v>133602.79999999999</v>
      </c>
      <c r="AH530" s="1120">
        <f t="shared" si="1209"/>
        <v>8000</v>
      </c>
      <c r="AI530" s="1123">
        <f t="shared" si="1210"/>
        <v>141602.79999999999</v>
      </c>
      <c r="AJ530" s="1187">
        <f t="shared" si="1211"/>
        <v>1840836.4</v>
      </c>
      <c r="AK530" s="1124">
        <v>1</v>
      </c>
      <c r="AL530" s="372">
        <f t="shared" si="1212"/>
        <v>9</v>
      </c>
      <c r="AM530" s="373"/>
      <c r="AN530" s="229" t="str">
        <f t="shared" si="1213"/>
        <v>Կ-1</v>
      </c>
      <c r="AO530" s="1185">
        <f t="shared" si="1214"/>
        <v>2.02</v>
      </c>
      <c r="AP530" s="1185"/>
      <c r="AQ530" s="1185">
        <f t="shared" si="1215"/>
        <v>2.02</v>
      </c>
      <c r="AR530" s="1123">
        <v>66140</v>
      </c>
      <c r="AS530" s="1123">
        <f t="shared" si="1223"/>
        <v>133602.79999999999</v>
      </c>
      <c r="AT530" s="1120">
        <f t="shared" si="1217"/>
        <v>8000</v>
      </c>
      <c r="AU530" s="1123">
        <f t="shared" si="1218"/>
        <v>141602.79999999999</v>
      </c>
      <c r="AV530" s="1187">
        <f t="shared" si="1219"/>
        <v>1840836.4</v>
      </c>
    </row>
    <row r="531" spans="1:48" ht="17.25" thickBot="1">
      <c r="A531" s="1200">
        <v>489</v>
      </c>
      <c r="B531" s="1199" t="s">
        <v>2776</v>
      </c>
      <c r="C531" s="1432" t="s">
        <v>1814</v>
      </c>
      <c r="D531" s="1434">
        <v>1</v>
      </c>
      <c r="E531" s="1193">
        <v>6</v>
      </c>
      <c r="F531" s="659" t="s">
        <v>97</v>
      </c>
      <c r="G531" s="660">
        <f t="shared" si="1192"/>
        <v>1.96</v>
      </c>
      <c r="H531" s="1448">
        <v>66140</v>
      </c>
      <c r="I531" s="1449">
        <f t="shared" si="1220"/>
        <v>129634.4</v>
      </c>
      <c r="J531" s="1466">
        <v>8000</v>
      </c>
      <c r="K531" s="1123">
        <f t="shared" si="1194"/>
        <v>137634.4</v>
      </c>
      <c r="L531" s="1187">
        <f t="shared" si="1195"/>
        <v>1789247.2</v>
      </c>
      <c r="M531" s="1124">
        <v>1</v>
      </c>
      <c r="N531" s="505">
        <f t="shared" si="1196"/>
        <v>7</v>
      </c>
      <c r="O531" s="373"/>
      <c r="P531" s="229" t="str">
        <f t="shared" si="1197"/>
        <v>Կ-1</v>
      </c>
      <c r="Q531" s="598">
        <f t="shared" si="1198"/>
        <v>1.96</v>
      </c>
      <c r="R531" s="1185"/>
      <c r="S531" s="1185">
        <f t="shared" si="1199"/>
        <v>1.96</v>
      </c>
      <c r="T531" s="1123">
        <v>66140</v>
      </c>
      <c r="U531" s="1123">
        <f t="shared" si="1221"/>
        <v>129634.4</v>
      </c>
      <c r="V531" s="1120">
        <f t="shared" si="1201"/>
        <v>8000</v>
      </c>
      <c r="W531" s="1123">
        <f t="shared" si="1202"/>
        <v>137634.4</v>
      </c>
      <c r="X531" s="1187">
        <f t="shared" si="1203"/>
        <v>1789247.2</v>
      </c>
      <c r="Y531" s="1124">
        <v>1</v>
      </c>
      <c r="Z531" s="505">
        <f t="shared" si="1204"/>
        <v>8</v>
      </c>
      <c r="AA531" s="373"/>
      <c r="AB531" s="229" t="str">
        <f t="shared" si="1205"/>
        <v>Կ-1</v>
      </c>
      <c r="AC531" s="1185">
        <f t="shared" si="1206"/>
        <v>2.02</v>
      </c>
      <c r="AD531" s="1185"/>
      <c r="AE531" s="1185">
        <f t="shared" si="1207"/>
        <v>2.02</v>
      </c>
      <c r="AF531" s="1123">
        <v>66140</v>
      </c>
      <c r="AG531" s="1123">
        <f t="shared" si="1222"/>
        <v>133602.79999999999</v>
      </c>
      <c r="AH531" s="1120">
        <f t="shared" si="1209"/>
        <v>8000</v>
      </c>
      <c r="AI531" s="1123">
        <f t="shared" si="1210"/>
        <v>141602.79999999999</v>
      </c>
      <c r="AJ531" s="1187">
        <f t="shared" si="1211"/>
        <v>1840836.4</v>
      </c>
      <c r="AK531" s="1124">
        <v>1</v>
      </c>
      <c r="AL531" s="372">
        <f t="shared" si="1212"/>
        <v>9</v>
      </c>
      <c r="AM531" s="373"/>
      <c r="AN531" s="229" t="str">
        <f t="shared" si="1213"/>
        <v>Կ-1</v>
      </c>
      <c r="AO531" s="1185">
        <f t="shared" si="1214"/>
        <v>2.02</v>
      </c>
      <c r="AP531" s="1185"/>
      <c r="AQ531" s="1185">
        <f t="shared" si="1215"/>
        <v>2.02</v>
      </c>
      <c r="AR531" s="1123">
        <v>66140</v>
      </c>
      <c r="AS531" s="1123">
        <f t="shared" si="1223"/>
        <v>133602.79999999999</v>
      </c>
      <c r="AT531" s="1120">
        <f t="shared" si="1217"/>
        <v>8000</v>
      </c>
      <c r="AU531" s="1123">
        <f t="shared" si="1218"/>
        <v>141602.79999999999</v>
      </c>
      <c r="AV531" s="1187">
        <f t="shared" si="1219"/>
        <v>1840836.4</v>
      </c>
    </row>
    <row r="532" spans="1:48" ht="17.25" thickBot="1">
      <c r="A532" s="1195">
        <v>490</v>
      </c>
      <c r="B532" s="1199" t="s">
        <v>2777</v>
      </c>
      <c r="C532" s="1432" t="s">
        <v>1814</v>
      </c>
      <c r="D532" s="1434">
        <v>1</v>
      </c>
      <c r="E532" s="1193">
        <v>6</v>
      </c>
      <c r="F532" s="659" t="s">
        <v>97</v>
      </c>
      <c r="G532" s="660">
        <f t="shared" si="1192"/>
        <v>1.96</v>
      </c>
      <c r="H532" s="1448">
        <v>66140</v>
      </c>
      <c r="I532" s="1449">
        <f t="shared" si="1220"/>
        <v>129634.4</v>
      </c>
      <c r="J532" s="1466">
        <v>8000</v>
      </c>
      <c r="K532" s="1123">
        <f t="shared" si="1194"/>
        <v>137634.4</v>
      </c>
      <c r="L532" s="1187">
        <f t="shared" si="1195"/>
        <v>1789247.2</v>
      </c>
      <c r="M532" s="1124">
        <v>1</v>
      </c>
      <c r="N532" s="505">
        <f t="shared" si="1196"/>
        <v>7</v>
      </c>
      <c r="O532" s="373"/>
      <c r="P532" s="229" t="str">
        <f t="shared" si="1197"/>
        <v>Կ-1</v>
      </c>
      <c r="Q532" s="598">
        <f t="shared" si="1198"/>
        <v>1.96</v>
      </c>
      <c r="R532" s="1185"/>
      <c r="S532" s="1185">
        <f t="shared" si="1199"/>
        <v>1.96</v>
      </c>
      <c r="T532" s="1123">
        <v>66140</v>
      </c>
      <c r="U532" s="1123">
        <f t="shared" si="1221"/>
        <v>129634.4</v>
      </c>
      <c r="V532" s="1120">
        <f t="shared" si="1201"/>
        <v>8000</v>
      </c>
      <c r="W532" s="1123">
        <f t="shared" si="1202"/>
        <v>137634.4</v>
      </c>
      <c r="X532" s="1187">
        <f t="shared" si="1203"/>
        <v>1789247.2</v>
      </c>
      <c r="Y532" s="1124">
        <v>1</v>
      </c>
      <c r="Z532" s="505">
        <f t="shared" si="1204"/>
        <v>8</v>
      </c>
      <c r="AA532" s="373"/>
      <c r="AB532" s="229" t="str">
        <f t="shared" si="1205"/>
        <v>Կ-1</v>
      </c>
      <c r="AC532" s="1185">
        <f t="shared" si="1206"/>
        <v>2.02</v>
      </c>
      <c r="AD532" s="1185"/>
      <c r="AE532" s="1185">
        <f t="shared" si="1207"/>
        <v>2.02</v>
      </c>
      <c r="AF532" s="1123">
        <v>66140</v>
      </c>
      <c r="AG532" s="1123">
        <f t="shared" si="1222"/>
        <v>133602.79999999999</v>
      </c>
      <c r="AH532" s="1120">
        <f t="shared" si="1209"/>
        <v>8000</v>
      </c>
      <c r="AI532" s="1123">
        <f t="shared" si="1210"/>
        <v>141602.79999999999</v>
      </c>
      <c r="AJ532" s="1187">
        <f t="shared" si="1211"/>
        <v>1840836.4</v>
      </c>
      <c r="AK532" s="1124">
        <v>1</v>
      </c>
      <c r="AL532" s="372">
        <f t="shared" si="1212"/>
        <v>9</v>
      </c>
      <c r="AM532" s="373"/>
      <c r="AN532" s="229" t="str">
        <f t="shared" si="1213"/>
        <v>Կ-1</v>
      </c>
      <c r="AO532" s="1185">
        <f t="shared" si="1214"/>
        <v>2.02</v>
      </c>
      <c r="AP532" s="1185"/>
      <c r="AQ532" s="1185">
        <f t="shared" si="1215"/>
        <v>2.02</v>
      </c>
      <c r="AR532" s="1123">
        <v>66140</v>
      </c>
      <c r="AS532" s="1123">
        <f t="shared" si="1223"/>
        <v>133602.79999999999</v>
      </c>
      <c r="AT532" s="1120">
        <f t="shared" si="1217"/>
        <v>8000</v>
      </c>
      <c r="AU532" s="1123">
        <f t="shared" si="1218"/>
        <v>141602.79999999999</v>
      </c>
      <c r="AV532" s="1187">
        <f t="shared" si="1219"/>
        <v>1840836.4</v>
      </c>
    </row>
    <row r="533" spans="1:48" ht="17.25" thickBot="1">
      <c r="A533" s="1200">
        <v>491</v>
      </c>
      <c r="B533" s="1199" t="s">
        <v>2778</v>
      </c>
      <c r="C533" s="1432" t="s">
        <v>1814</v>
      </c>
      <c r="D533" s="1434">
        <v>1</v>
      </c>
      <c r="E533" s="1193">
        <v>4</v>
      </c>
      <c r="F533" s="659" t="s">
        <v>97</v>
      </c>
      <c r="G533" s="660">
        <f t="shared" si="1192"/>
        <v>1.9</v>
      </c>
      <c r="H533" s="1448">
        <v>66140</v>
      </c>
      <c r="I533" s="1449">
        <f t="shared" si="1220"/>
        <v>125666</v>
      </c>
      <c r="J533" s="1466">
        <v>8000</v>
      </c>
      <c r="K533" s="1123">
        <f t="shared" si="1194"/>
        <v>133666</v>
      </c>
      <c r="L533" s="1187">
        <f t="shared" si="1195"/>
        <v>1737658</v>
      </c>
      <c r="M533" s="1124">
        <v>1</v>
      </c>
      <c r="N533" s="505">
        <f t="shared" si="1196"/>
        <v>5</v>
      </c>
      <c r="O533" s="373"/>
      <c r="P533" s="229" t="str">
        <f t="shared" si="1197"/>
        <v>Կ-1</v>
      </c>
      <c r="Q533" s="598">
        <f t="shared" si="1198"/>
        <v>1.9</v>
      </c>
      <c r="R533" s="1185"/>
      <c r="S533" s="1185">
        <f t="shared" si="1199"/>
        <v>1.9</v>
      </c>
      <c r="T533" s="1123">
        <v>66140</v>
      </c>
      <c r="U533" s="1123">
        <f t="shared" si="1221"/>
        <v>125666</v>
      </c>
      <c r="V533" s="1120">
        <f t="shared" si="1201"/>
        <v>8000</v>
      </c>
      <c r="W533" s="1123">
        <f t="shared" si="1202"/>
        <v>133666</v>
      </c>
      <c r="X533" s="1187">
        <f t="shared" si="1203"/>
        <v>1737658</v>
      </c>
      <c r="Y533" s="1124">
        <v>1</v>
      </c>
      <c r="Z533" s="505">
        <f t="shared" si="1204"/>
        <v>6</v>
      </c>
      <c r="AA533" s="373"/>
      <c r="AB533" s="229" t="str">
        <f t="shared" si="1205"/>
        <v>Կ-1</v>
      </c>
      <c r="AC533" s="1185">
        <f t="shared" si="1206"/>
        <v>1.96</v>
      </c>
      <c r="AD533" s="1185"/>
      <c r="AE533" s="1185">
        <f t="shared" si="1207"/>
        <v>1.96</v>
      </c>
      <c r="AF533" s="1123">
        <v>66140</v>
      </c>
      <c r="AG533" s="1123">
        <f t="shared" si="1222"/>
        <v>129634.4</v>
      </c>
      <c r="AH533" s="1120">
        <f t="shared" si="1209"/>
        <v>8000</v>
      </c>
      <c r="AI533" s="1123">
        <f t="shared" si="1210"/>
        <v>137634.4</v>
      </c>
      <c r="AJ533" s="1187">
        <f t="shared" si="1211"/>
        <v>1789247.2</v>
      </c>
      <c r="AK533" s="1124">
        <v>1</v>
      </c>
      <c r="AL533" s="372">
        <f t="shared" si="1212"/>
        <v>7</v>
      </c>
      <c r="AM533" s="373"/>
      <c r="AN533" s="229" t="str">
        <f t="shared" si="1213"/>
        <v>Կ-1</v>
      </c>
      <c r="AO533" s="1185">
        <f t="shared" si="1214"/>
        <v>1.96</v>
      </c>
      <c r="AP533" s="1185"/>
      <c r="AQ533" s="1185">
        <f t="shared" si="1215"/>
        <v>1.96</v>
      </c>
      <c r="AR533" s="1123">
        <v>66140</v>
      </c>
      <c r="AS533" s="1123">
        <f t="shared" si="1223"/>
        <v>129634.4</v>
      </c>
      <c r="AT533" s="1120">
        <f t="shared" si="1217"/>
        <v>8000</v>
      </c>
      <c r="AU533" s="1123">
        <f t="shared" si="1218"/>
        <v>137634.4</v>
      </c>
      <c r="AV533" s="1187">
        <f t="shared" si="1219"/>
        <v>1789247.2</v>
      </c>
    </row>
    <row r="534" spans="1:48" ht="17.25" thickBot="1">
      <c r="A534" s="1195">
        <v>492</v>
      </c>
      <c r="B534" s="1199" t="s">
        <v>2779</v>
      </c>
      <c r="C534" s="1432" t="s">
        <v>1814</v>
      </c>
      <c r="D534" s="1434">
        <v>1</v>
      </c>
      <c r="E534" s="1193">
        <v>4</v>
      </c>
      <c r="F534" s="1436" t="s">
        <v>97</v>
      </c>
      <c r="G534" s="660">
        <f t="shared" si="1192"/>
        <v>1.9</v>
      </c>
      <c r="H534" s="1448">
        <v>66140</v>
      </c>
      <c r="I534" s="1449">
        <f t="shared" si="1220"/>
        <v>125666</v>
      </c>
      <c r="J534" s="1466">
        <v>8000</v>
      </c>
      <c r="K534" s="1123">
        <f t="shared" si="1194"/>
        <v>133666</v>
      </c>
      <c r="L534" s="1187">
        <f t="shared" si="1195"/>
        <v>1737658</v>
      </c>
      <c r="M534" s="1124">
        <v>1</v>
      </c>
      <c r="N534" s="505">
        <f t="shared" si="1196"/>
        <v>5</v>
      </c>
      <c r="O534" s="373"/>
      <c r="P534" s="229" t="str">
        <f t="shared" si="1197"/>
        <v>Կ-1</v>
      </c>
      <c r="Q534" s="598">
        <f t="shared" si="1198"/>
        <v>1.9</v>
      </c>
      <c r="R534" s="1185"/>
      <c r="S534" s="1185">
        <f t="shared" si="1199"/>
        <v>1.9</v>
      </c>
      <c r="T534" s="1123">
        <v>66140</v>
      </c>
      <c r="U534" s="1123">
        <f t="shared" si="1221"/>
        <v>125666</v>
      </c>
      <c r="V534" s="1120">
        <f t="shared" si="1201"/>
        <v>8000</v>
      </c>
      <c r="W534" s="1123">
        <f t="shared" si="1202"/>
        <v>133666</v>
      </c>
      <c r="X534" s="1187">
        <f t="shared" si="1203"/>
        <v>1737658</v>
      </c>
      <c r="Y534" s="1124">
        <v>1</v>
      </c>
      <c r="Z534" s="505">
        <f t="shared" si="1204"/>
        <v>6</v>
      </c>
      <c r="AA534" s="373"/>
      <c r="AB534" s="229" t="str">
        <f t="shared" si="1205"/>
        <v>Կ-1</v>
      </c>
      <c r="AC534" s="1185">
        <f t="shared" si="1206"/>
        <v>1.96</v>
      </c>
      <c r="AD534" s="1185"/>
      <c r="AE534" s="1185">
        <f t="shared" si="1207"/>
        <v>1.96</v>
      </c>
      <c r="AF534" s="1123">
        <v>66140</v>
      </c>
      <c r="AG534" s="1123">
        <f t="shared" si="1222"/>
        <v>129634.4</v>
      </c>
      <c r="AH534" s="1120">
        <f t="shared" si="1209"/>
        <v>8000</v>
      </c>
      <c r="AI534" s="1123">
        <f t="shared" si="1210"/>
        <v>137634.4</v>
      </c>
      <c r="AJ534" s="1187">
        <f t="shared" si="1211"/>
        <v>1789247.2</v>
      </c>
      <c r="AK534" s="1124">
        <v>1</v>
      </c>
      <c r="AL534" s="372">
        <f t="shared" si="1212"/>
        <v>7</v>
      </c>
      <c r="AM534" s="373"/>
      <c r="AN534" s="229" t="str">
        <f t="shared" si="1213"/>
        <v>Կ-1</v>
      </c>
      <c r="AO534" s="1185">
        <f t="shared" si="1214"/>
        <v>1.96</v>
      </c>
      <c r="AP534" s="1185"/>
      <c r="AQ534" s="1185">
        <f t="shared" si="1215"/>
        <v>1.96</v>
      </c>
      <c r="AR534" s="1123">
        <v>66140</v>
      </c>
      <c r="AS534" s="1123">
        <f t="shared" si="1223"/>
        <v>129634.4</v>
      </c>
      <c r="AT534" s="1120">
        <f t="shared" si="1217"/>
        <v>8000</v>
      </c>
      <c r="AU534" s="1123">
        <f t="shared" si="1218"/>
        <v>137634.4</v>
      </c>
      <c r="AV534" s="1187">
        <f t="shared" si="1219"/>
        <v>1789247.2</v>
      </c>
    </row>
    <row r="535" spans="1:48" ht="17.25" thickBot="1">
      <c r="A535" s="1200">
        <v>493</v>
      </c>
      <c r="B535" s="1199" t="s">
        <v>2780</v>
      </c>
      <c r="C535" s="1432" t="s">
        <v>1814</v>
      </c>
      <c r="D535" s="1434">
        <v>1</v>
      </c>
      <c r="E535" s="1193">
        <v>1</v>
      </c>
      <c r="F535" s="1436" t="s">
        <v>97</v>
      </c>
      <c r="G535" s="660">
        <f t="shared" si="1192"/>
        <v>1.73</v>
      </c>
      <c r="H535" s="1448">
        <v>66140</v>
      </c>
      <c r="I535" s="1449">
        <f t="shared" si="1220"/>
        <v>114422.2</v>
      </c>
      <c r="J535" s="1466"/>
      <c r="K535" s="1123">
        <f t="shared" si="1194"/>
        <v>114422.2</v>
      </c>
      <c r="L535" s="1187">
        <f t="shared" si="1195"/>
        <v>1487488.5999999999</v>
      </c>
      <c r="M535" s="1124">
        <v>1</v>
      </c>
      <c r="N535" s="505">
        <f t="shared" si="1196"/>
        <v>2</v>
      </c>
      <c r="O535" s="373"/>
      <c r="P535" s="229" t="str">
        <f t="shared" si="1197"/>
        <v>Կ-1</v>
      </c>
      <c r="Q535" s="598">
        <f t="shared" si="1198"/>
        <v>1.79</v>
      </c>
      <c r="R535" s="1185"/>
      <c r="S535" s="1185">
        <f t="shared" si="1199"/>
        <v>1.79</v>
      </c>
      <c r="T535" s="1123">
        <v>66140</v>
      </c>
      <c r="U535" s="1123">
        <f t="shared" si="1221"/>
        <v>118390.6</v>
      </c>
      <c r="V535" s="1120">
        <f t="shared" si="1201"/>
        <v>0</v>
      </c>
      <c r="W535" s="1123">
        <f t="shared" si="1202"/>
        <v>118390.6</v>
      </c>
      <c r="X535" s="1187">
        <f t="shared" si="1203"/>
        <v>1539077.8</v>
      </c>
      <c r="Y535" s="1124">
        <v>1</v>
      </c>
      <c r="Z535" s="505">
        <f t="shared" si="1204"/>
        <v>3</v>
      </c>
      <c r="AA535" s="373"/>
      <c r="AB535" s="229" t="str">
        <f t="shared" si="1205"/>
        <v>Կ-1</v>
      </c>
      <c r="AC535" s="1185">
        <f t="shared" si="1206"/>
        <v>1.84</v>
      </c>
      <c r="AD535" s="1185"/>
      <c r="AE535" s="1185">
        <f t="shared" si="1207"/>
        <v>1.84</v>
      </c>
      <c r="AF535" s="1123">
        <v>66140</v>
      </c>
      <c r="AG535" s="1123">
        <f t="shared" si="1222"/>
        <v>121697.60000000001</v>
      </c>
      <c r="AH535" s="1120">
        <f t="shared" si="1209"/>
        <v>0</v>
      </c>
      <c r="AI535" s="1123">
        <f t="shared" si="1210"/>
        <v>121697.60000000001</v>
      </c>
      <c r="AJ535" s="1187">
        <f t="shared" si="1211"/>
        <v>1582068.8</v>
      </c>
      <c r="AK535" s="1124">
        <v>1</v>
      </c>
      <c r="AL535" s="372">
        <f t="shared" si="1212"/>
        <v>4</v>
      </c>
      <c r="AM535" s="373"/>
      <c r="AN535" s="229" t="str">
        <f t="shared" si="1213"/>
        <v>Կ-1</v>
      </c>
      <c r="AO535" s="1185">
        <f t="shared" si="1214"/>
        <v>1.9</v>
      </c>
      <c r="AP535" s="1185"/>
      <c r="AQ535" s="1185">
        <f t="shared" si="1215"/>
        <v>1.9</v>
      </c>
      <c r="AR535" s="1123">
        <v>66140</v>
      </c>
      <c r="AS535" s="1123">
        <f t="shared" si="1223"/>
        <v>125666</v>
      </c>
      <c r="AT535" s="1120">
        <f t="shared" si="1217"/>
        <v>0</v>
      </c>
      <c r="AU535" s="1123">
        <f t="shared" si="1218"/>
        <v>125666</v>
      </c>
      <c r="AV535" s="1187">
        <f t="shared" si="1219"/>
        <v>1633658</v>
      </c>
    </row>
    <row r="536" spans="1:48" ht="17.25" thickBot="1">
      <c r="A536" s="1195">
        <v>494</v>
      </c>
      <c r="B536" s="1199" t="s">
        <v>2781</v>
      </c>
      <c r="C536" s="1432" t="s">
        <v>1814</v>
      </c>
      <c r="D536" s="1434">
        <v>1</v>
      </c>
      <c r="E536" s="1193">
        <v>3</v>
      </c>
      <c r="F536" s="1436" t="s">
        <v>97</v>
      </c>
      <c r="G536" s="660">
        <f t="shared" si="1192"/>
        <v>1.84</v>
      </c>
      <c r="H536" s="1448">
        <v>66140</v>
      </c>
      <c r="I536" s="1449">
        <f t="shared" si="1220"/>
        <v>121697.60000000001</v>
      </c>
      <c r="J536" s="1466"/>
      <c r="K536" s="1123">
        <f t="shared" si="1194"/>
        <v>121697.60000000001</v>
      </c>
      <c r="L536" s="1187">
        <f t="shared" si="1195"/>
        <v>1582068.8</v>
      </c>
      <c r="M536" s="1124">
        <v>1</v>
      </c>
      <c r="N536" s="505">
        <f t="shared" si="1196"/>
        <v>4</v>
      </c>
      <c r="O536" s="373"/>
      <c r="P536" s="229" t="str">
        <f t="shared" si="1197"/>
        <v>Կ-1</v>
      </c>
      <c r="Q536" s="598">
        <f t="shared" si="1198"/>
        <v>1.9</v>
      </c>
      <c r="R536" s="1185"/>
      <c r="S536" s="1185">
        <f t="shared" si="1199"/>
        <v>1.9</v>
      </c>
      <c r="T536" s="1123">
        <v>66140</v>
      </c>
      <c r="U536" s="1123">
        <f t="shared" si="1221"/>
        <v>125666</v>
      </c>
      <c r="V536" s="1120">
        <f t="shared" si="1201"/>
        <v>0</v>
      </c>
      <c r="W536" s="1123">
        <f t="shared" si="1202"/>
        <v>125666</v>
      </c>
      <c r="X536" s="1187">
        <f t="shared" si="1203"/>
        <v>1633658</v>
      </c>
      <c r="Y536" s="1124">
        <v>1</v>
      </c>
      <c r="Z536" s="505">
        <f t="shared" si="1204"/>
        <v>5</v>
      </c>
      <c r="AA536" s="373"/>
      <c r="AB536" s="229" t="str">
        <f t="shared" si="1205"/>
        <v>Կ-1</v>
      </c>
      <c r="AC536" s="1185">
        <f t="shared" si="1206"/>
        <v>1.9</v>
      </c>
      <c r="AD536" s="1185"/>
      <c r="AE536" s="1185">
        <f t="shared" si="1207"/>
        <v>1.9</v>
      </c>
      <c r="AF536" s="1123">
        <v>66140</v>
      </c>
      <c r="AG536" s="1123">
        <f t="shared" si="1222"/>
        <v>125666</v>
      </c>
      <c r="AH536" s="1120">
        <f t="shared" si="1209"/>
        <v>0</v>
      </c>
      <c r="AI536" s="1123">
        <f t="shared" si="1210"/>
        <v>125666</v>
      </c>
      <c r="AJ536" s="1187">
        <f t="shared" si="1211"/>
        <v>1633658</v>
      </c>
      <c r="AK536" s="1124">
        <v>1</v>
      </c>
      <c r="AL536" s="372">
        <f t="shared" si="1212"/>
        <v>6</v>
      </c>
      <c r="AM536" s="373"/>
      <c r="AN536" s="229" t="str">
        <f t="shared" si="1213"/>
        <v>Կ-1</v>
      </c>
      <c r="AO536" s="1185">
        <f t="shared" si="1214"/>
        <v>1.96</v>
      </c>
      <c r="AP536" s="1185"/>
      <c r="AQ536" s="1185">
        <f t="shared" si="1215"/>
        <v>1.96</v>
      </c>
      <c r="AR536" s="1123">
        <v>66140</v>
      </c>
      <c r="AS536" s="1123">
        <f t="shared" si="1223"/>
        <v>129634.4</v>
      </c>
      <c r="AT536" s="1120">
        <f t="shared" si="1217"/>
        <v>0</v>
      </c>
      <c r="AU536" s="1123">
        <f t="shared" si="1218"/>
        <v>129634.4</v>
      </c>
      <c r="AV536" s="1187">
        <f t="shared" si="1219"/>
        <v>1685247.2</v>
      </c>
    </row>
    <row r="537" spans="1:48" ht="17.25" thickBot="1">
      <c r="A537" s="1200">
        <v>495</v>
      </c>
      <c r="B537" s="1199" t="s">
        <v>963</v>
      </c>
      <c r="C537" s="1432" t="s">
        <v>1814</v>
      </c>
      <c r="D537" s="1434">
        <v>1</v>
      </c>
      <c r="E537" s="1193">
        <v>3</v>
      </c>
      <c r="F537" s="1436" t="s">
        <v>97</v>
      </c>
      <c r="G537" s="660">
        <f t="shared" si="1192"/>
        <v>1.84</v>
      </c>
      <c r="H537" s="1448">
        <v>66140</v>
      </c>
      <c r="I537" s="1449">
        <f t="shared" si="1220"/>
        <v>121697.60000000001</v>
      </c>
      <c r="J537" s="1466"/>
      <c r="K537" s="1123">
        <f t="shared" si="1194"/>
        <v>121697.60000000001</v>
      </c>
      <c r="L537" s="1187">
        <f t="shared" si="1195"/>
        <v>1582068.8</v>
      </c>
      <c r="M537" s="1124">
        <v>1</v>
      </c>
      <c r="N537" s="505">
        <f t="shared" si="1196"/>
        <v>4</v>
      </c>
      <c r="O537" s="373"/>
      <c r="P537" s="229" t="str">
        <f t="shared" si="1197"/>
        <v>Կ-1</v>
      </c>
      <c r="Q537" s="598">
        <f t="shared" si="1198"/>
        <v>1.9</v>
      </c>
      <c r="R537" s="1185"/>
      <c r="S537" s="1185">
        <f t="shared" si="1199"/>
        <v>1.9</v>
      </c>
      <c r="T537" s="1123">
        <v>66140</v>
      </c>
      <c r="U537" s="1123">
        <f t="shared" si="1221"/>
        <v>125666</v>
      </c>
      <c r="V537" s="1120">
        <f t="shared" si="1201"/>
        <v>0</v>
      </c>
      <c r="W537" s="1123">
        <f t="shared" si="1202"/>
        <v>125666</v>
      </c>
      <c r="X537" s="1187">
        <f t="shared" si="1203"/>
        <v>1633658</v>
      </c>
      <c r="Y537" s="1124">
        <v>1</v>
      </c>
      <c r="Z537" s="505">
        <f t="shared" si="1204"/>
        <v>5</v>
      </c>
      <c r="AA537" s="373"/>
      <c r="AB537" s="229" t="str">
        <f t="shared" si="1205"/>
        <v>Կ-1</v>
      </c>
      <c r="AC537" s="1185">
        <f t="shared" si="1206"/>
        <v>1.9</v>
      </c>
      <c r="AD537" s="1185"/>
      <c r="AE537" s="1185">
        <f t="shared" si="1207"/>
        <v>1.9</v>
      </c>
      <c r="AF537" s="1123">
        <v>66140</v>
      </c>
      <c r="AG537" s="1123">
        <f t="shared" si="1222"/>
        <v>125666</v>
      </c>
      <c r="AH537" s="1120">
        <f t="shared" si="1209"/>
        <v>0</v>
      </c>
      <c r="AI537" s="1123">
        <f t="shared" si="1210"/>
        <v>125666</v>
      </c>
      <c r="AJ537" s="1187">
        <f t="shared" si="1211"/>
        <v>1633658</v>
      </c>
      <c r="AK537" s="1124">
        <v>1</v>
      </c>
      <c r="AL537" s="372">
        <f t="shared" si="1212"/>
        <v>6</v>
      </c>
      <c r="AM537" s="373"/>
      <c r="AN537" s="229" t="str">
        <f t="shared" si="1213"/>
        <v>Կ-1</v>
      </c>
      <c r="AO537" s="1185">
        <f t="shared" si="1214"/>
        <v>1.96</v>
      </c>
      <c r="AP537" s="1185"/>
      <c r="AQ537" s="1185">
        <f t="shared" si="1215"/>
        <v>1.96</v>
      </c>
      <c r="AR537" s="1123">
        <v>66140</v>
      </c>
      <c r="AS537" s="1123">
        <f t="shared" si="1223"/>
        <v>129634.4</v>
      </c>
      <c r="AT537" s="1120">
        <f t="shared" si="1217"/>
        <v>0</v>
      </c>
      <c r="AU537" s="1123">
        <f t="shared" si="1218"/>
        <v>129634.4</v>
      </c>
      <c r="AV537" s="1187">
        <f t="shared" si="1219"/>
        <v>1685247.2</v>
      </c>
    </row>
    <row r="538" spans="1:48" ht="17.25" thickBot="1">
      <c r="A538" s="1195">
        <v>496</v>
      </c>
      <c r="B538" s="1199" t="s">
        <v>2782</v>
      </c>
      <c r="C538" s="1432" t="s">
        <v>1814</v>
      </c>
      <c r="D538" s="1434">
        <v>1</v>
      </c>
      <c r="E538" s="1193">
        <v>3</v>
      </c>
      <c r="F538" s="1436" t="s">
        <v>97</v>
      </c>
      <c r="G538" s="660">
        <f t="shared" si="1192"/>
        <v>1.84</v>
      </c>
      <c r="H538" s="1448">
        <v>66140</v>
      </c>
      <c r="I538" s="1449">
        <f t="shared" si="1220"/>
        <v>121697.60000000001</v>
      </c>
      <c r="J538" s="1466"/>
      <c r="K538" s="1123">
        <f t="shared" si="1194"/>
        <v>121697.60000000001</v>
      </c>
      <c r="L538" s="1187">
        <f t="shared" si="1195"/>
        <v>1582068.8</v>
      </c>
      <c r="M538" s="1124">
        <v>1</v>
      </c>
      <c r="N538" s="505">
        <f t="shared" si="1196"/>
        <v>4</v>
      </c>
      <c r="O538" s="373"/>
      <c r="P538" s="229" t="str">
        <f t="shared" si="1197"/>
        <v>Կ-1</v>
      </c>
      <c r="Q538" s="598">
        <f t="shared" si="1198"/>
        <v>1.9</v>
      </c>
      <c r="R538" s="1185"/>
      <c r="S538" s="1185">
        <f t="shared" si="1199"/>
        <v>1.9</v>
      </c>
      <c r="T538" s="1123">
        <v>66140</v>
      </c>
      <c r="U538" s="1123">
        <f t="shared" si="1221"/>
        <v>125666</v>
      </c>
      <c r="V538" s="1120">
        <f t="shared" si="1201"/>
        <v>0</v>
      </c>
      <c r="W538" s="1123">
        <f t="shared" si="1202"/>
        <v>125666</v>
      </c>
      <c r="X538" s="1187">
        <f t="shared" si="1203"/>
        <v>1633658</v>
      </c>
      <c r="Y538" s="1124">
        <v>1</v>
      </c>
      <c r="Z538" s="505">
        <f t="shared" si="1204"/>
        <v>5</v>
      </c>
      <c r="AA538" s="373"/>
      <c r="AB538" s="229" t="str">
        <f t="shared" si="1205"/>
        <v>Կ-1</v>
      </c>
      <c r="AC538" s="1185">
        <f t="shared" si="1206"/>
        <v>1.9</v>
      </c>
      <c r="AD538" s="1185"/>
      <c r="AE538" s="1185">
        <f t="shared" si="1207"/>
        <v>1.9</v>
      </c>
      <c r="AF538" s="1123">
        <v>66140</v>
      </c>
      <c r="AG538" s="1123">
        <f t="shared" si="1222"/>
        <v>125666</v>
      </c>
      <c r="AH538" s="1120">
        <f t="shared" si="1209"/>
        <v>0</v>
      </c>
      <c r="AI538" s="1123">
        <f t="shared" si="1210"/>
        <v>125666</v>
      </c>
      <c r="AJ538" s="1187">
        <f t="shared" si="1211"/>
        <v>1633658</v>
      </c>
      <c r="AK538" s="1124">
        <v>1</v>
      </c>
      <c r="AL538" s="372">
        <f t="shared" si="1212"/>
        <v>6</v>
      </c>
      <c r="AM538" s="373"/>
      <c r="AN538" s="229" t="str">
        <f t="shared" si="1213"/>
        <v>Կ-1</v>
      </c>
      <c r="AO538" s="1185">
        <f t="shared" si="1214"/>
        <v>1.96</v>
      </c>
      <c r="AP538" s="1185"/>
      <c r="AQ538" s="1185">
        <f t="shared" si="1215"/>
        <v>1.96</v>
      </c>
      <c r="AR538" s="1123">
        <v>66140</v>
      </c>
      <c r="AS538" s="1123">
        <f t="shared" si="1223"/>
        <v>129634.4</v>
      </c>
      <c r="AT538" s="1120">
        <f t="shared" si="1217"/>
        <v>0</v>
      </c>
      <c r="AU538" s="1123">
        <f t="shared" si="1218"/>
        <v>129634.4</v>
      </c>
      <c r="AV538" s="1187">
        <f t="shared" si="1219"/>
        <v>1685247.2</v>
      </c>
    </row>
    <row r="539" spans="1:48" ht="17.25" thickBot="1">
      <c r="A539" s="1200">
        <v>497</v>
      </c>
      <c r="B539" s="1199" t="s">
        <v>2783</v>
      </c>
      <c r="C539" s="1432" t="s">
        <v>1814</v>
      </c>
      <c r="D539" s="1434">
        <v>1</v>
      </c>
      <c r="E539" s="1193">
        <v>3</v>
      </c>
      <c r="F539" s="1436" t="s">
        <v>97</v>
      </c>
      <c r="G539" s="660">
        <f t="shared" si="1192"/>
        <v>1.84</v>
      </c>
      <c r="H539" s="1448">
        <v>66140</v>
      </c>
      <c r="I539" s="1449">
        <f t="shared" si="1220"/>
        <v>121697.60000000001</v>
      </c>
      <c r="J539" s="1466"/>
      <c r="K539" s="1123">
        <f t="shared" si="1194"/>
        <v>121697.60000000001</v>
      </c>
      <c r="L539" s="1187">
        <f t="shared" si="1195"/>
        <v>1582068.8</v>
      </c>
      <c r="M539" s="1124">
        <v>1</v>
      </c>
      <c r="N539" s="505">
        <f t="shared" si="1196"/>
        <v>4</v>
      </c>
      <c r="O539" s="373"/>
      <c r="P539" s="229" t="str">
        <f t="shared" si="1197"/>
        <v>Կ-1</v>
      </c>
      <c r="Q539" s="598">
        <f t="shared" si="1198"/>
        <v>1.9</v>
      </c>
      <c r="R539" s="1185"/>
      <c r="S539" s="1185">
        <f t="shared" si="1199"/>
        <v>1.9</v>
      </c>
      <c r="T539" s="1123">
        <v>66140</v>
      </c>
      <c r="U539" s="1123">
        <f t="shared" si="1221"/>
        <v>125666</v>
      </c>
      <c r="V539" s="1120">
        <f t="shared" si="1201"/>
        <v>0</v>
      </c>
      <c r="W539" s="1123">
        <f t="shared" si="1202"/>
        <v>125666</v>
      </c>
      <c r="X539" s="1187">
        <f t="shared" si="1203"/>
        <v>1633658</v>
      </c>
      <c r="Y539" s="1124">
        <v>1</v>
      </c>
      <c r="Z539" s="505">
        <f t="shared" si="1204"/>
        <v>5</v>
      </c>
      <c r="AA539" s="373"/>
      <c r="AB539" s="229" t="str">
        <f t="shared" si="1205"/>
        <v>Կ-1</v>
      </c>
      <c r="AC539" s="1185">
        <f t="shared" si="1206"/>
        <v>1.9</v>
      </c>
      <c r="AD539" s="1185"/>
      <c r="AE539" s="1185">
        <f t="shared" si="1207"/>
        <v>1.9</v>
      </c>
      <c r="AF539" s="1123">
        <v>66140</v>
      </c>
      <c r="AG539" s="1123">
        <f t="shared" si="1222"/>
        <v>125666</v>
      </c>
      <c r="AH539" s="1120">
        <f t="shared" si="1209"/>
        <v>0</v>
      </c>
      <c r="AI539" s="1123">
        <f t="shared" si="1210"/>
        <v>125666</v>
      </c>
      <c r="AJ539" s="1187">
        <f t="shared" si="1211"/>
        <v>1633658</v>
      </c>
      <c r="AK539" s="1124">
        <v>1</v>
      </c>
      <c r="AL539" s="372">
        <f t="shared" si="1212"/>
        <v>6</v>
      </c>
      <c r="AM539" s="373"/>
      <c r="AN539" s="229" t="str">
        <f t="shared" si="1213"/>
        <v>Կ-1</v>
      </c>
      <c r="AO539" s="1185">
        <f t="shared" si="1214"/>
        <v>1.96</v>
      </c>
      <c r="AP539" s="1185"/>
      <c r="AQ539" s="1185">
        <f t="shared" si="1215"/>
        <v>1.96</v>
      </c>
      <c r="AR539" s="1123">
        <v>66140</v>
      </c>
      <c r="AS539" s="1123">
        <f t="shared" si="1223"/>
        <v>129634.4</v>
      </c>
      <c r="AT539" s="1120">
        <f t="shared" si="1217"/>
        <v>0</v>
      </c>
      <c r="AU539" s="1123">
        <f t="shared" si="1218"/>
        <v>129634.4</v>
      </c>
      <c r="AV539" s="1187">
        <f t="shared" si="1219"/>
        <v>1685247.2</v>
      </c>
    </row>
    <row r="540" spans="1:48" ht="17.25" thickBot="1">
      <c r="A540" s="1195">
        <v>498</v>
      </c>
      <c r="B540" s="1199" t="s">
        <v>964</v>
      </c>
      <c r="C540" s="1432" t="s">
        <v>1814</v>
      </c>
      <c r="D540" s="1434">
        <v>1</v>
      </c>
      <c r="E540" s="1193">
        <v>3</v>
      </c>
      <c r="F540" s="1436" t="s">
        <v>97</v>
      </c>
      <c r="G540" s="660">
        <f t="shared" si="1192"/>
        <v>1.84</v>
      </c>
      <c r="H540" s="1448">
        <v>66140</v>
      </c>
      <c r="I540" s="1449">
        <f t="shared" si="1220"/>
        <v>121697.60000000001</v>
      </c>
      <c r="J540" s="1466"/>
      <c r="K540" s="1123">
        <f t="shared" si="1194"/>
        <v>121697.60000000001</v>
      </c>
      <c r="L540" s="1187">
        <f t="shared" si="1195"/>
        <v>1582068.8</v>
      </c>
      <c r="M540" s="1124">
        <v>1</v>
      </c>
      <c r="N540" s="505">
        <f t="shared" si="1196"/>
        <v>4</v>
      </c>
      <c r="O540" s="373"/>
      <c r="P540" s="229" t="str">
        <f t="shared" si="1197"/>
        <v>Կ-1</v>
      </c>
      <c r="Q540" s="598">
        <f t="shared" si="1198"/>
        <v>1.9</v>
      </c>
      <c r="R540" s="1185"/>
      <c r="S540" s="1185">
        <f t="shared" si="1199"/>
        <v>1.9</v>
      </c>
      <c r="T540" s="1123">
        <v>66140</v>
      </c>
      <c r="U540" s="1123">
        <f t="shared" si="1221"/>
        <v>125666</v>
      </c>
      <c r="V540" s="1120">
        <f t="shared" si="1201"/>
        <v>0</v>
      </c>
      <c r="W540" s="1123">
        <f t="shared" si="1202"/>
        <v>125666</v>
      </c>
      <c r="X540" s="1187">
        <f t="shared" si="1203"/>
        <v>1633658</v>
      </c>
      <c r="Y540" s="1124">
        <v>1</v>
      </c>
      <c r="Z540" s="505">
        <f t="shared" si="1204"/>
        <v>5</v>
      </c>
      <c r="AA540" s="373"/>
      <c r="AB540" s="229" t="str">
        <f t="shared" si="1205"/>
        <v>Կ-1</v>
      </c>
      <c r="AC540" s="1185">
        <f t="shared" si="1206"/>
        <v>1.9</v>
      </c>
      <c r="AD540" s="1185"/>
      <c r="AE540" s="1185">
        <f t="shared" si="1207"/>
        <v>1.9</v>
      </c>
      <c r="AF540" s="1123">
        <v>66140</v>
      </c>
      <c r="AG540" s="1123">
        <f t="shared" si="1222"/>
        <v>125666</v>
      </c>
      <c r="AH540" s="1120">
        <f t="shared" si="1209"/>
        <v>0</v>
      </c>
      <c r="AI540" s="1123">
        <f t="shared" si="1210"/>
        <v>125666</v>
      </c>
      <c r="AJ540" s="1187">
        <f t="shared" si="1211"/>
        <v>1633658</v>
      </c>
      <c r="AK540" s="1124">
        <v>1</v>
      </c>
      <c r="AL540" s="372">
        <f t="shared" si="1212"/>
        <v>6</v>
      </c>
      <c r="AM540" s="373"/>
      <c r="AN540" s="229" t="str">
        <f t="shared" si="1213"/>
        <v>Կ-1</v>
      </c>
      <c r="AO540" s="1185">
        <f t="shared" si="1214"/>
        <v>1.96</v>
      </c>
      <c r="AP540" s="1185"/>
      <c r="AQ540" s="1185">
        <f t="shared" si="1215"/>
        <v>1.96</v>
      </c>
      <c r="AR540" s="1123">
        <v>66140</v>
      </c>
      <c r="AS540" s="1123">
        <f t="shared" si="1223"/>
        <v>129634.4</v>
      </c>
      <c r="AT540" s="1120">
        <f t="shared" si="1217"/>
        <v>0</v>
      </c>
      <c r="AU540" s="1123">
        <f t="shared" si="1218"/>
        <v>129634.4</v>
      </c>
      <c r="AV540" s="1187">
        <f t="shared" si="1219"/>
        <v>1685247.2</v>
      </c>
    </row>
    <row r="541" spans="1:48" ht="17.25" thickBot="1">
      <c r="A541" s="1200">
        <v>499</v>
      </c>
      <c r="B541" s="1199" t="s">
        <v>2784</v>
      </c>
      <c r="C541" s="1432" t="s">
        <v>1814</v>
      </c>
      <c r="D541" s="1434">
        <v>1</v>
      </c>
      <c r="E541" s="1193">
        <v>3</v>
      </c>
      <c r="F541" s="1436" t="s">
        <v>97</v>
      </c>
      <c r="G541" s="660">
        <f t="shared" si="1192"/>
        <v>1.84</v>
      </c>
      <c r="H541" s="1448">
        <v>66140</v>
      </c>
      <c r="I541" s="1449">
        <f t="shared" si="1220"/>
        <v>121697.60000000001</v>
      </c>
      <c r="J541" s="1466"/>
      <c r="K541" s="1123">
        <f t="shared" si="1194"/>
        <v>121697.60000000001</v>
      </c>
      <c r="L541" s="1187">
        <f t="shared" si="1195"/>
        <v>1582068.8</v>
      </c>
      <c r="M541" s="1124">
        <v>1</v>
      </c>
      <c r="N541" s="505">
        <f t="shared" si="1196"/>
        <v>4</v>
      </c>
      <c r="O541" s="373"/>
      <c r="P541" s="229" t="str">
        <f t="shared" si="1197"/>
        <v>Կ-1</v>
      </c>
      <c r="Q541" s="598">
        <f t="shared" si="1198"/>
        <v>1.9</v>
      </c>
      <c r="R541" s="1185"/>
      <c r="S541" s="1185">
        <f t="shared" si="1199"/>
        <v>1.9</v>
      </c>
      <c r="T541" s="1123">
        <v>66140</v>
      </c>
      <c r="U541" s="1123">
        <f t="shared" si="1221"/>
        <v>125666</v>
      </c>
      <c r="V541" s="1120">
        <f t="shared" si="1201"/>
        <v>0</v>
      </c>
      <c r="W541" s="1123">
        <f t="shared" si="1202"/>
        <v>125666</v>
      </c>
      <c r="X541" s="1187">
        <f t="shared" si="1203"/>
        <v>1633658</v>
      </c>
      <c r="Y541" s="1124">
        <v>1</v>
      </c>
      <c r="Z541" s="505">
        <f t="shared" si="1204"/>
        <v>5</v>
      </c>
      <c r="AA541" s="373"/>
      <c r="AB541" s="229" t="str">
        <f t="shared" si="1205"/>
        <v>Կ-1</v>
      </c>
      <c r="AC541" s="1185">
        <f t="shared" si="1206"/>
        <v>1.9</v>
      </c>
      <c r="AD541" s="1185"/>
      <c r="AE541" s="1185">
        <f t="shared" si="1207"/>
        <v>1.9</v>
      </c>
      <c r="AF541" s="1123">
        <v>66140</v>
      </c>
      <c r="AG541" s="1123">
        <f t="shared" si="1222"/>
        <v>125666</v>
      </c>
      <c r="AH541" s="1120">
        <f t="shared" si="1209"/>
        <v>0</v>
      </c>
      <c r="AI541" s="1123">
        <f t="shared" si="1210"/>
        <v>125666</v>
      </c>
      <c r="AJ541" s="1187">
        <f t="shared" si="1211"/>
        <v>1633658</v>
      </c>
      <c r="AK541" s="1124">
        <v>1</v>
      </c>
      <c r="AL541" s="372">
        <f t="shared" si="1212"/>
        <v>6</v>
      </c>
      <c r="AM541" s="373"/>
      <c r="AN541" s="229" t="str">
        <f t="shared" si="1213"/>
        <v>Կ-1</v>
      </c>
      <c r="AO541" s="1185">
        <f t="shared" si="1214"/>
        <v>1.96</v>
      </c>
      <c r="AP541" s="1185"/>
      <c r="AQ541" s="1185">
        <f t="shared" si="1215"/>
        <v>1.96</v>
      </c>
      <c r="AR541" s="1123">
        <v>66140</v>
      </c>
      <c r="AS541" s="1123">
        <f t="shared" si="1223"/>
        <v>129634.4</v>
      </c>
      <c r="AT541" s="1120">
        <f t="shared" si="1217"/>
        <v>0</v>
      </c>
      <c r="AU541" s="1123">
        <f t="shared" si="1218"/>
        <v>129634.4</v>
      </c>
      <c r="AV541" s="1187">
        <f t="shared" si="1219"/>
        <v>1685247.2</v>
      </c>
    </row>
    <row r="542" spans="1:48" ht="17.25" thickBot="1">
      <c r="A542" s="1195">
        <v>500</v>
      </c>
      <c r="B542" s="1199" t="s">
        <v>2785</v>
      </c>
      <c r="C542" s="1432" t="s">
        <v>1814</v>
      </c>
      <c r="D542" s="1434">
        <v>1</v>
      </c>
      <c r="E542" s="1193">
        <v>3</v>
      </c>
      <c r="F542" s="1436" t="s">
        <v>97</v>
      </c>
      <c r="G542" s="660">
        <f t="shared" si="1192"/>
        <v>1.84</v>
      </c>
      <c r="H542" s="1448">
        <v>66140</v>
      </c>
      <c r="I542" s="1449">
        <f t="shared" si="1220"/>
        <v>121697.60000000001</v>
      </c>
      <c r="J542" s="1466"/>
      <c r="K542" s="1123">
        <f t="shared" si="1194"/>
        <v>121697.60000000001</v>
      </c>
      <c r="L542" s="1187">
        <f t="shared" si="1195"/>
        <v>1582068.8</v>
      </c>
      <c r="M542" s="1124">
        <v>1</v>
      </c>
      <c r="N542" s="505">
        <f t="shared" si="1196"/>
        <v>4</v>
      </c>
      <c r="O542" s="373"/>
      <c r="P542" s="229" t="str">
        <f t="shared" si="1197"/>
        <v>Կ-1</v>
      </c>
      <c r="Q542" s="598">
        <f t="shared" si="1198"/>
        <v>1.9</v>
      </c>
      <c r="R542" s="1185"/>
      <c r="S542" s="1185">
        <f t="shared" si="1199"/>
        <v>1.9</v>
      </c>
      <c r="T542" s="1123">
        <v>66140</v>
      </c>
      <c r="U542" s="1123">
        <f t="shared" si="1221"/>
        <v>125666</v>
      </c>
      <c r="V542" s="1120">
        <f t="shared" si="1201"/>
        <v>0</v>
      </c>
      <c r="W542" s="1123">
        <f t="shared" si="1202"/>
        <v>125666</v>
      </c>
      <c r="X542" s="1187">
        <f t="shared" si="1203"/>
        <v>1633658</v>
      </c>
      <c r="Y542" s="1124">
        <v>1</v>
      </c>
      <c r="Z542" s="505">
        <f t="shared" si="1204"/>
        <v>5</v>
      </c>
      <c r="AA542" s="373"/>
      <c r="AB542" s="229" t="str">
        <f t="shared" si="1205"/>
        <v>Կ-1</v>
      </c>
      <c r="AC542" s="1185">
        <f t="shared" si="1206"/>
        <v>1.9</v>
      </c>
      <c r="AD542" s="1185"/>
      <c r="AE542" s="1185">
        <f t="shared" si="1207"/>
        <v>1.9</v>
      </c>
      <c r="AF542" s="1123">
        <v>66140</v>
      </c>
      <c r="AG542" s="1123">
        <f t="shared" si="1222"/>
        <v>125666</v>
      </c>
      <c r="AH542" s="1120">
        <f t="shared" si="1209"/>
        <v>0</v>
      </c>
      <c r="AI542" s="1123">
        <f t="shared" si="1210"/>
        <v>125666</v>
      </c>
      <c r="AJ542" s="1187">
        <f t="shared" si="1211"/>
        <v>1633658</v>
      </c>
      <c r="AK542" s="1124">
        <v>1</v>
      </c>
      <c r="AL542" s="372">
        <f t="shared" si="1212"/>
        <v>6</v>
      </c>
      <c r="AM542" s="373"/>
      <c r="AN542" s="229" t="str">
        <f t="shared" si="1213"/>
        <v>Կ-1</v>
      </c>
      <c r="AO542" s="1185">
        <f t="shared" si="1214"/>
        <v>1.96</v>
      </c>
      <c r="AP542" s="1185"/>
      <c r="AQ542" s="1185">
        <f t="shared" si="1215"/>
        <v>1.96</v>
      </c>
      <c r="AR542" s="1123">
        <v>66140</v>
      </c>
      <c r="AS542" s="1123">
        <f t="shared" si="1223"/>
        <v>129634.4</v>
      </c>
      <c r="AT542" s="1120">
        <f t="shared" si="1217"/>
        <v>0</v>
      </c>
      <c r="AU542" s="1123">
        <f t="shared" si="1218"/>
        <v>129634.4</v>
      </c>
      <c r="AV542" s="1187">
        <f t="shared" si="1219"/>
        <v>1685247.2</v>
      </c>
    </row>
    <row r="543" spans="1:48" ht="17.25" thickBot="1">
      <c r="A543" s="1200">
        <v>501</v>
      </c>
      <c r="B543" s="1199" t="s">
        <v>2786</v>
      </c>
      <c r="C543" s="1432" t="s">
        <v>1814</v>
      </c>
      <c r="D543" s="1434">
        <v>1</v>
      </c>
      <c r="E543" s="1193">
        <v>3</v>
      </c>
      <c r="F543" s="1436" t="s">
        <v>97</v>
      </c>
      <c r="G543" s="660">
        <f t="shared" si="1192"/>
        <v>1.84</v>
      </c>
      <c r="H543" s="1448">
        <v>66140</v>
      </c>
      <c r="I543" s="1449">
        <f t="shared" si="1220"/>
        <v>121697.60000000001</v>
      </c>
      <c r="J543" s="1466">
        <v>8000</v>
      </c>
      <c r="K543" s="1123">
        <f t="shared" si="1194"/>
        <v>129697.60000000001</v>
      </c>
      <c r="L543" s="1187">
        <f t="shared" si="1195"/>
        <v>1686068.8</v>
      </c>
      <c r="M543" s="1124">
        <v>1</v>
      </c>
      <c r="N543" s="505">
        <f t="shared" si="1196"/>
        <v>4</v>
      </c>
      <c r="O543" s="373"/>
      <c r="P543" s="229" t="str">
        <f t="shared" si="1197"/>
        <v>Կ-1</v>
      </c>
      <c r="Q543" s="598">
        <f t="shared" si="1198"/>
        <v>1.9</v>
      </c>
      <c r="R543" s="1185"/>
      <c r="S543" s="1185">
        <f t="shared" si="1199"/>
        <v>1.9</v>
      </c>
      <c r="T543" s="1123">
        <v>66140</v>
      </c>
      <c r="U543" s="1123">
        <f t="shared" si="1221"/>
        <v>125666</v>
      </c>
      <c r="V543" s="1120">
        <f t="shared" si="1201"/>
        <v>8000</v>
      </c>
      <c r="W543" s="1123">
        <f t="shared" si="1202"/>
        <v>133666</v>
      </c>
      <c r="X543" s="1187">
        <f t="shared" si="1203"/>
        <v>1737658</v>
      </c>
      <c r="Y543" s="1124">
        <v>1</v>
      </c>
      <c r="Z543" s="505">
        <f t="shared" si="1204"/>
        <v>5</v>
      </c>
      <c r="AA543" s="373"/>
      <c r="AB543" s="229" t="str">
        <f t="shared" si="1205"/>
        <v>Կ-1</v>
      </c>
      <c r="AC543" s="1185">
        <f t="shared" si="1206"/>
        <v>1.9</v>
      </c>
      <c r="AD543" s="1185"/>
      <c r="AE543" s="1185">
        <f t="shared" si="1207"/>
        <v>1.9</v>
      </c>
      <c r="AF543" s="1123">
        <v>66140</v>
      </c>
      <c r="AG543" s="1123">
        <f t="shared" si="1222"/>
        <v>125666</v>
      </c>
      <c r="AH543" s="1120">
        <f t="shared" si="1209"/>
        <v>8000</v>
      </c>
      <c r="AI543" s="1123">
        <f t="shared" si="1210"/>
        <v>133666</v>
      </c>
      <c r="AJ543" s="1187">
        <f t="shared" si="1211"/>
        <v>1737658</v>
      </c>
      <c r="AK543" s="1124">
        <v>1</v>
      </c>
      <c r="AL543" s="372">
        <f t="shared" si="1212"/>
        <v>6</v>
      </c>
      <c r="AM543" s="373"/>
      <c r="AN543" s="229" t="str">
        <f t="shared" si="1213"/>
        <v>Կ-1</v>
      </c>
      <c r="AO543" s="1185">
        <f t="shared" si="1214"/>
        <v>1.96</v>
      </c>
      <c r="AP543" s="1185"/>
      <c r="AQ543" s="1185">
        <f t="shared" si="1215"/>
        <v>1.96</v>
      </c>
      <c r="AR543" s="1123">
        <v>66140</v>
      </c>
      <c r="AS543" s="1123">
        <f t="shared" si="1223"/>
        <v>129634.4</v>
      </c>
      <c r="AT543" s="1120">
        <f t="shared" si="1217"/>
        <v>8000</v>
      </c>
      <c r="AU543" s="1123">
        <f t="shared" si="1218"/>
        <v>137634.4</v>
      </c>
      <c r="AV543" s="1187">
        <f t="shared" si="1219"/>
        <v>1789247.2</v>
      </c>
    </row>
    <row r="544" spans="1:48" ht="17.25" thickBot="1">
      <c r="A544" s="1195">
        <v>502</v>
      </c>
      <c r="B544" s="1199" t="s">
        <v>965</v>
      </c>
      <c r="C544" s="1432" t="s">
        <v>1814</v>
      </c>
      <c r="D544" s="1434">
        <v>1</v>
      </c>
      <c r="E544" s="1193">
        <v>4</v>
      </c>
      <c r="F544" s="1436" t="s">
        <v>97</v>
      </c>
      <c r="G544" s="660">
        <f t="shared" si="1192"/>
        <v>1.9</v>
      </c>
      <c r="H544" s="1448">
        <v>66140</v>
      </c>
      <c r="I544" s="1449">
        <f t="shared" si="1220"/>
        <v>125666</v>
      </c>
      <c r="J544" s="1466">
        <v>8000</v>
      </c>
      <c r="K544" s="1123">
        <f t="shared" si="1194"/>
        <v>133666</v>
      </c>
      <c r="L544" s="1187">
        <f t="shared" si="1195"/>
        <v>1737658</v>
      </c>
      <c r="M544" s="1124">
        <v>1</v>
      </c>
      <c r="N544" s="505">
        <f t="shared" si="1196"/>
        <v>5</v>
      </c>
      <c r="O544" s="373"/>
      <c r="P544" s="229" t="str">
        <f t="shared" si="1197"/>
        <v>Կ-1</v>
      </c>
      <c r="Q544" s="598">
        <f t="shared" si="1198"/>
        <v>1.9</v>
      </c>
      <c r="R544" s="1185"/>
      <c r="S544" s="1185">
        <f t="shared" si="1199"/>
        <v>1.9</v>
      </c>
      <c r="T544" s="1123">
        <v>66140</v>
      </c>
      <c r="U544" s="1123">
        <f t="shared" si="1221"/>
        <v>125666</v>
      </c>
      <c r="V544" s="1120">
        <f t="shared" si="1201"/>
        <v>8000</v>
      </c>
      <c r="W544" s="1123">
        <f t="shared" si="1202"/>
        <v>133666</v>
      </c>
      <c r="X544" s="1187">
        <f t="shared" si="1203"/>
        <v>1737658</v>
      </c>
      <c r="Y544" s="1124">
        <v>1</v>
      </c>
      <c r="Z544" s="505">
        <f t="shared" si="1204"/>
        <v>6</v>
      </c>
      <c r="AA544" s="373"/>
      <c r="AB544" s="229" t="str">
        <f t="shared" si="1205"/>
        <v>Կ-1</v>
      </c>
      <c r="AC544" s="1185">
        <f t="shared" si="1206"/>
        <v>1.96</v>
      </c>
      <c r="AD544" s="1185"/>
      <c r="AE544" s="1185">
        <f t="shared" si="1207"/>
        <v>1.96</v>
      </c>
      <c r="AF544" s="1123">
        <v>66140</v>
      </c>
      <c r="AG544" s="1123">
        <f t="shared" si="1222"/>
        <v>129634.4</v>
      </c>
      <c r="AH544" s="1120">
        <f t="shared" si="1209"/>
        <v>8000</v>
      </c>
      <c r="AI544" s="1123">
        <f t="shared" si="1210"/>
        <v>137634.4</v>
      </c>
      <c r="AJ544" s="1187">
        <f t="shared" si="1211"/>
        <v>1789247.2</v>
      </c>
      <c r="AK544" s="1124">
        <v>1</v>
      </c>
      <c r="AL544" s="372">
        <f t="shared" si="1212"/>
        <v>7</v>
      </c>
      <c r="AM544" s="373"/>
      <c r="AN544" s="229" t="str">
        <f t="shared" si="1213"/>
        <v>Կ-1</v>
      </c>
      <c r="AO544" s="1185">
        <f t="shared" si="1214"/>
        <v>1.96</v>
      </c>
      <c r="AP544" s="1185"/>
      <c r="AQ544" s="1185">
        <f t="shared" si="1215"/>
        <v>1.96</v>
      </c>
      <c r="AR544" s="1123">
        <v>66140</v>
      </c>
      <c r="AS544" s="1123">
        <f t="shared" si="1223"/>
        <v>129634.4</v>
      </c>
      <c r="AT544" s="1120">
        <f t="shared" si="1217"/>
        <v>8000</v>
      </c>
      <c r="AU544" s="1123">
        <f t="shared" si="1218"/>
        <v>137634.4</v>
      </c>
      <c r="AV544" s="1187">
        <f t="shared" si="1219"/>
        <v>1789247.2</v>
      </c>
    </row>
    <row r="545" spans="1:48" ht="17.25" thickBot="1">
      <c r="A545" s="1200">
        <v>503</v>
      </c>
      <c r="B545" s="1199" t="s">
        <v>966</v>
      </c>
      <c r="C545" s="1432" t="s">
        <v>1814</v>
      </c>
      <c r="D545" s="1434">
        <v>1</v>
      </c>
      <c r="E545" s="1193">
        <v>3</v>
      </c>
      <c r="F545" s="1436" t="s">
        <v>97</v>
      </c>
      <c r="G545" s="660">
        <f t="shared" si="1192"/>
        <v>1.84</v>
      </c>
      <c r="H545" s="1448">
        <v>66140</v>
      </c>
      <c r="I545" s="1449">
        <f t="shared" si="1220"/>
        <v>121697.60000000001</v>
      </c>
      <c r="J545" s="1466"/>
      <c r="K545" s="1123">
        <f t="shared" si="1194"/>
        <v>121697.60000000001</v>
      </c>
      <c r="L545" s="1187">
        <f t="shared" si="1195"/>
        <v>1582068.8</v>
      </c>
      <c r="M545" s="1124">
        <v>1</v>
      </c>
      <c r="N545" s="505">
        <f t="shared" si="1196"/>
        <v>4</v>
      </c>
      <c r="O545" s="373"/>
      <c r="P545" s="229" t="str">
        <f t="shared" si="1197"/>
        <v>Կ-1</v>
      </c>
      <c r="Q545" s="598">
        <f t="shared" si="1198"/>
        <v>1.9</v>
      </c>
      <c r="R545" s="1185"/>
      <c r="S545" s="1185">
        <f t="shared" si="1199"/>
        <v>1.9</v>
      </c>
      <c r="T545" s="1123">
        <v>66140</v>
      </c>
      <c r="U545" s="1123">
        <f t="shared" si="1221"/>
        <v>125666</v>
      </c>
      <c r="V545" s="1120">
        <f t="shared" si="1201"/>
        <v>0</v>
      </c>
      <c r="W545" s="1123">
        <f t="shared" si="1202"/>
        <v>125666</v>
      </c>
      <c r="X545" s="1187">
        <f t="shared" si="1203"/>
        <v>1633658</v>
      </c>
      <c r="Y545" s="1124">
        <v>1</v>
      </c>
      <c r="Z545" s="505">
        <f t="shared" si="1204"/>
        <v>5</v>
      </c>
      <c r="AA545" s="373"/>
      <c r="AB545" s="229" t="str">
        <f t="shared" si="1205"/>
        <v>Կ-1</v>
      </c>
      <c r="AC545" s="1185">
        <f t="shared" si="1206"/>
        <v>1.9</v>
      </c>
      <c r="AD545" s="1185"/>
      <c r="AE545" s="1185">
        <f t="shared" si="1207"/>
        <v>1.9</v>
      </c>
      <c r="AF545" s="1123">
        <v>66140</v>
      </c>
      <c r="AG545" s="1123">
        <f t="shared" si="1222"/>
        <v>125666</v>
      </c>
      <c r="AH545" s="1120">
        <f t="shared" si="1209"/>
        <v>0</v>
      </c>
      <c r="AI545" s="1123">
        <f t="shared" si="1210"/>
        <v>125666</v>
      </c>
      <c r="AJ545" s="1187">
        <f t="shared" si="1211"/>
        <v>1633658</v>
      </c>
      <c r="AK545" s="1124">
        <v>1</v>
      </c>
      <c r="AL545" s="372">
        <f t="shared" si="1212"/>
        <v>6</v>
      </c>
      <c r="AM545" s="373"/>
      <c r="AN545" s="229" t="str">
        <f t="shared" si="1213"/>
        <v>Կ-1</v>
      </c>
      <c r="AO545" s="1185">
        <f t="shared" si="1214"/>
        <v>1.96</v>
      </c>
      <c r="AP545" s="1185"/>
      <c r="AQ545" s="1185">
        <f t="shared" si="1215"/>
        <v>1.96</v>
      </c>
      <c r="AR545" s="1123">
        <v>66140</v>
      </c>
      <c r="AS545" s="1123">
        <f t="shared" si="1223"/>
        <v>129634.4</v>
      </c>
      <c r="AT545" s="1120">
        <f t="shared" si="1217"/>
        <v>0</v>
      </c>
      <c r="AU545" s="1123">
        <f t="shared" si="1218"/>
        <v>129634.4</v>
      </c>
      <c r="AV545" s="1187">
        <f t="shared" si="1219"/>
        <v>1685247.2</v>
      </c>
    </row>
    <row r="546" spans="1:48" ht="17.25" thickBot="1">
      <c r="A546" s="1195">
        <v>504</v>
      </c>
      <c r="B546" s="1199" t="s">
        <v>971</v>
      </c>
      <c r="C546" s="1432" t="s">
        <v>1814</v>
      </c>
      <c r="D546" s="1434">
        <v>1</v>
      </c>
      <c r="E546" s="1193">
        <v>3</v>
      </c>
      <c r="F546" s="1436" t="s">
        <v>97</v>
      </c>
      <c r="G546" s="660">
        <f t="shared" si="1192"/>
        <v>1.84</v>
      </c>
      <c r="H546" s="1448">
        <v>66140</v>
      </c>
      <c r="I546" s="1449">
        <f t="shared" si="1220"/>
        <v>121697.60000000001</v>
      </c>
      <c r="J546" s="1466">
        <v>8000</v>
      </c>
      <c r="K546" s="1123">
        <f t="shared" si="1194"/>
        <v>129697.60000000001</v>
      </c>
      <c r="L546" s="1187">
        <f t="shared" si="1195"/>
        <v>1686068.8</v>
      </c>
      <c r="M546" s="1124">
        <v>1</v>
      </c>
      <c r="N546" s="505">
        <f t="shared" si="1196"/>
        <v>4</v>
      </c>
      <c r="O546" s="373"/>
      <c r="P546" s="229" t="str">
        <f t="shared" si="1197"/>
        <v>Կ-1</v>
      </c>
      <c r="Q546" s="598">
        <f t="shared" si="1198"/>
        <v>1.9</v>
      </c>
      <c r="R546" s="1185"/>
      <c r="S546" s="1185">
        <f t="shared" si="1199"/>
        <v>1.9</v>
      </c>
      <c r="T546" s="1123">
        <v>66140</v>
      </c>
      <c r="U546" s="1123">
        <f t="shared" si="1221"/>
        <v>125666</v>
      </c>
      <c r="V546" s="1120">
        <f t="shared" si="1201"/>
        <v>8000</v>
      </c>
      <c r="W546" s="1123">
        <f t="shared" si="1202"/>
        <v>133666</v>
      </c>
      <c r="X546" s="1187">
        <f t="shared" si="1203"/>
        <v>1737658</v>
      </c>
      <c r="Y546" s="1124">
        <v>1</v>
      </c>
      <c r="Z546" s="505">
        <f t="shared" si="1204"/>
        <v>5</v>
      </c>
      <c r="AA546" s="373"/>
      <c r="AB546" s="229" t="str">
        <f t="shared" si="1205"/>
        <v>Կ-1</v>
      </c>
      <c r="AC546" s="1185">
        <f t="shared" si="1206"/>
        <v>1.9</v>
      </c>
      <c r="AD546" s="1185"/>
      <c r="AE546" s="1185">
        <f t="shared" si="1207"/>
        <v>1.9</v>
      </c>
      <c r="AF546" s="1123">
        <v>66140</v>
      </c>
      <c r="AG546" s="1123">
        <f t="shared" si="1222"/>
        <v>125666</v>
      </c>
      <c r="AH546" s="1120">
        <f t="shared" si="1209"/>
        <v>8000</v>
      </c>
      <c r="AI546" s="1123">
        <f t="shared" si="1210"/>
        <v>133666</v>
      </c>
      <c r="AJ546" s="1187">
        <f t="shared" si="1211"/>
        <v>1737658</v>
      </c>
      <c r="AK546" s="1124">
        <v>1</v>
      </c>
      <c r="AL546" s="372">
        <f t="shared" si="1212"/>
        <v>6</v>
      </c>
      <c r="AM546" s="373"/>
      <c r="AN546" s="229" t="str">
        <f t="shared" si="1213"/>
        <v>Կ-1</v>
      </c>
      <c r="AO546" s="1185">
        <f t="shared" si="1214"/>
        <v>1.96</v>
      </c>
      <c r="AP546" s="1185"/>
      <c r="AQ546" s="1185">
        <f t="shared" si="1215"/>
        <v>1.96</v>
      </c>
      <c r="AR546" s="1123">
        <v>66140</v>
      </c>
      <c r="AS546" s="1123">
        <f t="shared" si="1223"/>
        <v>129634.4</v>
      </c>
      <c r="AT546" s="1120">
        <f t="shared" si="1217"/>
        <v>8000</v>
      </c>
      <c r="AU546" s="1123">
        <f t="shared" si="1218"/>
        <v>137634.4</v>
      </c>
      <c r="AV546" s="1187">
        <f t="shared" si="1219"/>
        <v>1789247.2</v>
      </c>
    </row>
    <row r="547" spans="1:48" ht="17.25" thickBot="1">
      <c r="A547" s="1200">
        <v>505</v>
      </c>
      <c r="B547" s="1199" t="s">
        <v>967</v>
      </c>
      <c r="C547" s="1432" t="s">
        <v>1814</v>
      </c>
      <c r="D547" s="1434">
        <v>1</v>
      </c>
      <c r="E547" s="1193">
        <v>3</v>
      </c>
      <c r="F547" s="1436" t="s">
        <v>97</v>
      </c>
      <c r="G547" s="660">
        <f t="shared" si="1192"/>
        <v>1.84</v>
      </c>
      <c r="H547" s="1448">
        <v>66140</v>
      </c>
      <c r="I547" s="1449">
        <f t="shared" si="1220"/>
        <v>121697.60000000001</v>
      </c>
      <c r="J547" s="1466"/>
      <c r="K547" s="1123">
        <f t="shared" si="1194"/>
        <v>121697.60000000001</v>
      </c>
      <c r="L547" s="1187">
        <f t="shared" si="1195"/>
        <v>1582068.8</v>
      </c>
      <c r="M547" s="1124">
        <v>1</v>
      </c>
      <c r="N547" s="505">
        <f t="shared" si="1196"/>
        <v>4</v>
      </c>
      <c r="O547" s="373"/>
      <c r="P547" s="229" t="str">
        <f t="shared" si="1197"/>
        <v>Կ-1</v>
      </c>
      <c r="Q547" s="598">
        <f t="shared" si="1198"/>
        <v>1.9</v>
      </c>
      <c r="R547" s="1185"/>
      <c r="S547" s="1185">
        <f t="shared" si="1199"/>
        <v>1.9</v>
      </c>
      <c r="T547" s="1123">
        <v>66140</v>
      </c>
      <c r="U547" s="1123">
        <f t="shared" si="1221"/>
        <v>125666</v>
      </c>
      <c r="V547" s="1120">
        <f t="shared" si="1201"/>
        <v>0</v>
      </c>
      <c r="W547" s="1123">
        <f t="shared" si="1202"/>
        <v>125666</v>
      </c>
      <c r="X547" s="1187">
        <f t="shared" si="1203"/>
        <v>1633658</v>
      </c>
      <c r="Y547" s="1124">
        <v>1</v>
      </c>
      <c r="Z547" s="505">
        <f t="shared" si="1204"/>
        <v>5</v>
      </c>
      <c r="AA547" s="373"/>
      <c r="AB547" s="229" t="str">
        <f t="shared" si="1205"/>
        <v>Կ-1</v>
      </c>
      <c r="AC547" s="1185">
        <f t="shared" si="1206"/>
        <v>1.9</v>
      </c>
      <c r="AD547" s="1185"/>
      <c r="AE547" s="1185">
        <f t="shared" si="1207"/>
        <v>1.9</v>
      </c>
      <c r="AF547" s="1123">
        <v>66140</v>
      </c>
      <c r="AG547" s="1123">
        <f t="shared" si="1222"/>
        <v>125666</v>
      </c>
      <c r="AH547" s="1120">
        <f t="shared" si="1209"/>
        <v>0</v>
      </c>
      <c r="AI547" s="1123">
        <f t="shared" si="1210"/>
        <v>125666</v>
      </c>
      <c r="AJ547" s="1187">
        <f t="shared" si="1211"/>
        <v>1633658</v>
      </c>
      <c r="AK547" s="1124">
        <v>1</v>
      </c>
      <c r="AL547" s="372">
        <f t="shared" si="1212"/>
        <v>6</v>
      </c>
      <c r="AM547" s="373"/>
      <c r="AN547" s="229" t="str">
        <f t="shared" si="1213"/>
        <v>Կ-1</v>
      </c>
      <c r="AO547" s="1185">
        <f t="shared" si="1214"/>
        <v>1.96</v>
      </c>
      <c r="AP547" s="1185"/>
      <c r="AQ547" s="1185">
        <f t="shared" si="1215"/>
        <v>1.96</v>
      </c>
      <c r="AR547" s="1123">
        <v>66140</v>
      </c>
      <c r="AS547" s="1123">
        <f t="shared" si="1223"/>
        <v>129634.4</v>
      </c>
      <c r="AT547" s="1120">
        <f t="shared" si="1217"/>
        <v>0</v>
      </c>
      <c r="AU547" s="1123">
        <f t="shared" si="1218"/>
        <v>129634.4</v>
      </c>
      <c r="AV547" s="1187">
        <f t="shared" si="1219"/>
        <v>1685247.2</v>
      </c>
    </row>
    <row r="548" spans="1:48" ht="17.25" thickBot="1">
      <c r="A548" s="1195">
        <v>506</v>
      </c>
      <c r="B548" s="1199" t="s">
        <v>968</v>
      </c>
      <c r="C548" s="1432" t="s">
        <v>1814</v>
      </c>
      <c r="D548" s="1434">
        <v>1</v>
      </c>
      <c r="E548" s="1193">
        <v>3</v>
      </c>
      <c r="F548" s="1436" t="s">
        <v>97</v>
      </c>
      <c r="G548" s="660">
        <f t="shared" si="1192"/>
        <v>1.84</v>
      </c>
      <c r="H548" s="1448">
        <v>66140</v>
      </c>
      <c r="I548" s="1449">
        <f t="shared" si="1220"/>
        <v>121697.60000000001</v>
      </c>
      <c r="J548" s="1466"/>
      <c r="K548" s="1123">
        <f t="shared" si="1194"/>
        <v>121697.60000000001</v>
      </c>
      <c r="L548" s="1187">
        <f t="shared" si="1195"/>
        <v>1582068.8</v>
      </c>
      <c r="M548" s="1124">
        <v>1</v>
      </c>
      <c r="N548" s="505">
        <f t="shared" si="1196"/>
        <v>4</v>
      </c>
      <c r="O548" s="373"/>
      <c r="P548" s="229" t="str">
        <f t="shared" si="1197"/>
        <v>Կ-1</v>
      </c>
      <c r="Q548" s="598">
        <f t="shared" si="1198"/>
        <v>1.9</v>
      </c>
      <c r="R548" s="1185"/>
      <c r="S548" s="1185">
        <f t="shared" si="1199"/>
        <v>1.9</v>
      </c>
      <c r="T548" s="1123">
        <v>66140</v>
      </c>
      <c r="U548" s="1123">
        <f t="shared" si="1221"/>
        <v>125666</v>
      </c>
      <c r="V548" s="1120">
        <f t="shared" si="1201"/>
        <v>0</v>
      </c>
      <c r="W548" s="1123">
        <f t="shared" si="1202"/>
        <v>125666</v>
      </c>
      <c r="X548" s="1187">
        <f t="shared" si="1203"/>
        <v>1633658</v>
      </c>
      <c r="Y548" s="1124">
        <v>1</v>
      </c>
      <c r="Z548" s="505">
        <f t="shared" si="1204"/>
        <v>5</v>
      </c>
      <c r="AA548" s="373"/>
      <c r="AB548" s="229" t="str">
        <f t="shared" si="1205"/>
        <v>Կ-1</v>
      </c>
      <c r="AC548" s="1185">
        <f t="shared" si="1206"/>
        <v>1.9</v>
      </c>
      <c r="AD548" s="1185"/>
      <c r="AE548" s="1185">
        <f t="shared" si="1207"/>
        <v>1.9</v>
      </c>
      <c r="AF548" s="1123">
        <v>66140</v>
      </c>
      <c r="AG548" s="1123">
        <f t="shared" si="1222"/>
        <v>125666</v>
      </c>
      <c r="AH548" s="1120">
        <f t="shared" si="1209"/>
        <v>0</v>
      </c>
      <c r="AI548" s="1123">
        <f t="shared" si="1210"/>
        <v>125666</v>
      </c>
      <c r="AJ548" s="1187">
        <f t="shared" si="1211"/>
        <v>1633658</v>
      </c>
      <c r="AK548" s="1124">
        <v>1</v>
      </c>
      <c r="AL548" s="372">
        <f t="shared" si="1212"/>
        <v>6</v>
      </c>
      <c r="AM548" s="373"/>
      <c r="AN548" s="229" t="str">
        <f t="shared" si="1213"/>
        <v>Կ-1</v>
      </c>
      <c r="AO548" s="1185">
        <f t="shared" si="1214"/>
        <v>1.96</v>
      </c>
      <c r="AP548" s="1185"/>
      <c r="AQ548" s="1185">
        <f t="shared" si="1215"/>
        <v>1.96</v>
      </c>
      <c r="AR548" s="1123">
        <v>66140</v>
      </c>
      <c r="AS548" s="1123">
        <f t="shared" si="1223"/>
        <v>129634.4</v>
      </c>
      <c r="AT548" s="1120">
        <f t="shared" si="1217"/>
        <v>0</v>
      </c>
      <c r="AU548" s="1123">
        <f t="shared" si="1218"/>
        <v>129634.4</v>
      </c>
      <c r="AV548" s="1187">
        <f t="shared" si="1219"/>
        <v>1685247.2</v>
      </c>
    </row>
    <row r="549" spans="1:48" ht="17.25" thickBot="1">
      <c r="A549" s="1200">
        <v>507</v>
      </c>
      <c r="B549" s="1199" t="s">
        <v>969</v>
      </c>
      <c r="C549" s="1432" t="s">
        <v>1814</v>
      </c>
      <c r="D549" s="1434">
        <v>1</v>
      </c>
      <c r="E549" s="1193">
        <v>3</v>
      </c>
      <c r="F549" s="1436" t="s">
        <v>97</v>
      </c>
      <c r="G549" s="660">
        <f t="shared" si="1192"/>
        <v>1.84</v>
      </c>
      <c r="H549" s="1448">
        <v>66140</v>
      </c>
      <c r="I549" s="1449">
        <f t="shared" si="1220"/>
        <v>121697.60000000001</v>
      </c>
      <c r="J549" s="1466"/>
      <c r="K549" s="1123">
        <f t="shared" si="1194"/>
        <v>121697.60000000001</v>
      </c>
      <c r="L549" s="1187">
        <f t="shared" si="1195"/>
        <v>1582068.8</v>
      </c>
      <c r="M549" s="1124">
        <v>1</v>
      </c>
      <c r="N549" s="505">
        <f t="shared" si="1196"/>
        <v>4</v>
      </c>
      <c r="O549" s="373"/>
      <c r="P549" s="229" t="str">
        <f t="shared" si="1197"/>
        <v>Կ-1</v>
      </c>
      <c r="Q549" s="598">
        <f t="shared" si="1198"/>
        <v>1.9</v>
      </c>
      <c r="R549" s="1185"/>
      <c r="S549" s="1185">
        <f t="shared" si="1199"/>
        <v>1.9</v>
      </c>
      <c r="T549" s="1123">
        <v>66140</v>
      </c>
      <c r="U549" s="1123">
        <f t="shared" si="1221"/>
        <v>125666</v>
      </c>
      <c r="V549" s="1120">
        <f t="shared" si="1201"/>
        <v>0</v>
      </c>
      <c r="W549" s="1123">
        <f t="shared" si="1202"/>
        <v>125666</v>
      </c>
      <c r="X549" s="1187">
        <f t="shared" si="1203"/>
        <v>1633658</v>
      </c>
      <c r="Y549" s="1124">
        <v>1</v>
      </c>
      <c r="Z549" s="505">
        <f t="shared" si="1204"/>
        <v>5</v>
      </c>
      <c r="AA549" s="373"/>
      <c r="AB549" s="229" t="str">
        <f t="shared" si="1205"/>
        <v>Կ-1</v>
      </c>
      <c r="AC549" s="1185">
        <f t="shared" si="1206"/>
        <v>1.9</v>
      </c>
      <c r="AD549" s="1185"/>
      <c r="AE549" s="1185">
        <f t="shared" si="1207"/>
        <v>1.9</v>
      </c>
      <c r="AF549" s="1123">
        <v>66140</v>
      </c>
      <c r="AG549" s="1123">
        <f t="shared" si="1222"/>
        <v>125666</v>
      </c>
      <c r="AH549" s="1120">
        <f t="shared" si="1209"/>
        <v>0</v>
      </c>
      <c r="AI549" s="1123">
        <f t="shared" si="1210"/>
        <v>125666</v>
      </c>
      <c r="AJ549" s="1187">
        <f t="shared" si="1211"/>
        <v>1633658</v>
      </c>
      <c r="AK549" s="1124">
        <v>1</v>
      </c>
      <c r="AL549" s="372">
        <f t="shared" si="1212"/>
        <v>6</v>
      </c>
      <c r="AM549" s="373"/>
      <c r="AN549" s="229" t="str">
        <f t="shared" si="1213"/>
        <v>Կ-1</v>
      </c>
      <c r="AO549" s="1185">
        <f t="shared" si="1214"/>
        <v>1.96</v>
      </c>
      <c r="AP549" s="1185"/>
      <c r="AQ549" s="1185">
        <f t="shared" si="1215"/>
        <v>1.96</v>
      </c>
      <c r="AR549" s="1123">
        <v>66140</v>
      </c>
      <c r="AS549" s="1123">
        <f t="shared" si="1223"/>
        <v>129634.4</v>
      </c>
      <c r="AT549" s="1120">
        <f t="shared" si="1217"/>
        <v>0</v>
      </c>
      <c r="AU549" s="1123">
        <f t="shared" si="1218"/>
        <v>129634.4</v>
      </c>
      <c r="AV549" s="1187">
        <f t="shared" si="1219"/>
        <v>1685247.2</v>
      </c>
    </row>
    <row r="550" spans="1:48" ht="17.25" thickBot="1">
      <c r="A550" s="1195">
        <v>508</v>
      </c>
      <c r="B550" s="1199" t="s">
        <v>941</v>
      </c>
      <c r="C550" s="1432" t="s">
        <v>1814</v>
      </c>
      <c r="D550" s="1434">
        <v>1</v>
      </c>
      <c r="E550" s="1193">
        <v>3</v>
      </c>
      <c r="F550" s="1436" t="s">
        <v>97</v>
      </c>
      <c r="G550" s="660">
        <f t="shared" ref="G550:G551" si="1224">IF(D550&lt;1,0,IF(F550="Բ-1",IF(E550=0,6.94,IF(E550=1,7.17,IF(E550=2,7.41,IF(E550=3,7.66,IF(OR(E550=5,E550=4),7.92,IF(OR(E550=6,E550=7),8.18,IF(OR(E550=8,E550=9),8.46,IF(OR(E550=10,E550=11,E550=12),8.74,IF(OR(E550=13,E550=14,E550=15),9.03,IF(OR(E550=16,E550=17,E550=18),9.33,9.65)))))))))),IF(F550="Բ-2", IF(E550=0,5.71,IF(E550=1,5.89,IF(E550=2,6.09,IF(E550=3,6.29,IF(OR(E550=5,E550=4),6.5,IF(OR(E550=6,E550=7),6.72,IF(OR(E550=8,E550=9),6.94,IF(OR(E550=10,E550=11,E550=12),7.17,IF(OR(E550=13,E550=14,E550=15),7.41,IF(OR(E550=16,E550=17,E550=18),7.65,7.91)))))))))), IF(F550="Գ-1", IF(E550=0,4.7,IF(E550=1,4.86,IF(E550=2,5.01,IF(E550=3,5.18,IF(OR(E550=5,E550=4),5.35,IF(OR(E550=6,E550=7),5.52,IF(OR(E550=8,E550=9),5.71,IF(OR(E550=10,E550=11,E550=12),5.89,IF(OR(E550=13,E550=14,E550=15),6.09,IF(OR(E550=16,E550=17,E550=18),6.29,6.49)))))))))), IF(F550="Գ-2", IF(E550=0,3.88,IF(E550=1,4.01,IF(E550=2,4.14,IF(E550=3,4.27,IF(OR(E550=5,E550=4),4.41,IF(OR(E550=6,E550=7),4.55,IF(OR(E550=8,E550=9),4.7,IF(OR(E550=10,E550=11,E550=12),4.85,IF(OR(E550=13,E550=14,E550=15),5.01,IF(OR(E550=16,E550=17,E550=18),5.17,5.34)))))))))), IF(F550="Գ-3", IF(E550=0,3.21,IF(E550=1,3.31,IF(E550=2,3.42,IF(E550=3,3.53,IF(OR(E550=5,E550=4),3.64,IF(OR(E550=6,E550=7),3.76,IF(OR(E550=8,E550=9),3.88,IF(OR(E550=10,E550=11,E550=12),4.01,IF(OR(E550=13,E550=14,E550=15),4.13,IF(OR(E550=16,E550=17,E550=18),4.27,4.4)))))))))), IF(F550="Ա-1", IF(E550=0,2.66,IF(E550=1,2.75,IF(E550=2,2.83,IF(E550=3,2.92,IF(OR(E550=5,E550=4),3.02,IF(OR(E550=6,E550=7),3.11,IF(OR(E550=8,E550=9),3.21,IF(OR(E550=10,E550=11,E550=12),3.31,IF(OR(E550=13,E550=14,E550=15),3.42,IF(OR(E550=16,E550=17,E550=18),3.53,3.64)))))))))), IF(F550="Ա-2", IF(E550=0,2.28,IF(E550=1,2.35,IF(E550=2,2.43,IF(E550=3,2.5,IF(OR(E550=5,E550=4),2.58,IF(OR(E550=6,E550=7),2.66,IF(OR(E550=8,E550=9),2.75,IF(OR(E550=10,E550=11,E550=12),2.83,IF(OR(E550=13,E550=14,E550=15),2.92,IF(OR(E550=16,E550=17,E550=18),3.01,3.11)))))))))),IF(F550="Ա-3", IF(E550=0,1.96,IF(E550=1,2.02,IF(E550=2,2.08,IF(E550=3,2.15,IF(OR(E550=5,E550=4),2.21,IF(OR(E550=6,E550=7),2.28,IF(OR(E550=8,E550=9),2.35,IF(OR(E550=10,E550=11,E550=12),2.42,IF(OR(E550=13,E550=14,E550=15),2.5,IF(OR(E550=16,E550=17,E550=18),2.58,2.66)))))))))), IF(F550="Կ-1", IF(E550=0,1.68,IF(E550=1,1.73,IF(E550=2,1.79,IF(E550=3,1.84,IF(OR(E550=5,E550=4),1.9,IF(OR(E550=6,E550=7),1.96,IF(OR(E550=8,E550=9),2.02,IF(OR(E550=10,E550=11,E550=12),2.08,IF(OR(E550=13,E550=14,E550=15),2.14,IF(OR(E550=16,E550=17,E550=18),2.21,2.28)))))))))), IF(F550="Կ-2", IF(E550=0,1.45,IF(E550=1,1.49,IF(E550=2,1.54,IF(E550=3,1.59,IF(OR(E550=5,E550=4),1.63,IF(OR(E550=6,E550=7),1.68,IF(OR(E550=8,E550=9),1.73,IF(OR(E550=10,E550=11,E550=12),1.79,IF(OR(E550=13,E550=14,E550=15),1.84,IF(OR(E550=16,E550=17,E550=18),1.9,1.95)))))))))),IF(F550="Կ-3", IF(E550=0,1.25,IF(E550=1,1.29,IF(E550=2,1.33,IF(E550=3,1.37,IF(OR(E550=5,E550=4),1.41,IF(OR(E550=6,E550=7),1.45,IF(OR(E550=8,E550=9),1.49,IF(OR(E550=10,E550=11,E550=12),1.54,IF(OR(E550=13,E550=14,E550=15),1.58,IF(OR(E550=16,E550=17,E550=18),1.63,1.68)))))))))), "Error"))))))))))))</f>
        <v>1.84</v>
      </c>
      <c r="H550" s="1448">
        <v>66140</v>
      </c>
      <c r="I550" s="1449">
        <f t="shared" si="1220"/>
        <v>121697.60000000001</v>
      </c>
      <c r="J550" s="1466">
        <v>8000</v>
      </c>
      <c r="K550" s="1123">
        <f t="shared" si="1194"/>
        <v>129697.60000000001</v>
      </c>
      <c r="L550" s="1187">
        <f t="shared" si="1195"/>
        <v>1686068.8</v>
      </c>
      <c r="M550" s="1124">
        <v>1</v>
      </c>
      <c r="N550" s="505">
        <f t="shared" ref="N550:N551" si="1225">+E550+1</f>
        <v>4</v>
      </c>
      <c r="O550" s="373"/>
      <c r="P550" s="229" t="str">
        <f t="shared" si="1197"/>
        <v>Կ-1</v>
      </c>
      <c r="Q550" s="598">
        <f t="shared" si="1198"/>
        <v>1.9</v>
      </c>
      <c r="R550" s="1185"/>
      <c r="S550" s="1185">
        <f t="shared" ref="S550:S551" si="1226">+Q550+Q550*R550</f>
        <v>1.9</v>
      </c>
      <c r="T550" s="1123">
        <v>66140</v>
      </c>
      <c r="U550" s="1123">
        <f t="shared" si="1221"/>
        <v>125666</v>
      </c>
      <c r="V550" s="1120">
        <f t="shared" si="1201"/>
        <v>8000</v>
      </c>
      <c r="W550" s="1123">
        <f t="shared" si="1202"/>
        <v>133666</v>
      </c>
      <c r="X550" s="1187">
        <f t="shared" si="1203"/>
        <v>1737658</v>
      </c>
      <c r="Y550" s="1124">
        <v>1</v>
      </c>
      <c r="Z550" s="505">
        <f t="shared" si="1204"/>
        <v>5</v>
      </c>
      <c r="AA550" s="373"/>
      <c r="AB550" s="229" t="str">
        <f t="shared" si="1205"/>
        <v>Կ-1</v>
      </c>
      <c r="AC550" s="1185">
        <f t="shared" si="1206"/>
        <v>1.9</v>
      </c>
      <c r="AD550" s="1185"/>
      <c r="AE550" s="1185">
        <f t="shared" si="1207"/>
        <v>1.9</v>
      </c>
      <c r="AF550" s="1123">
        <v>66140</v>
      </c>
      <c r="AG550" s="1123">
        <f t="shared" si="1222"/>
        <v>125666</v>
      </c>
      <c r="AH550" s="1120">
        <f t="shared" si="1209"/>
        <v>8000</v>
      </c>
      <c r="AI550" s="1123">
        <f t="shared" si="1210"/>
        <v>133666</v>
      </c>
      <c r="AJ550" s="1187">
        <f t="shared" si="1211"/>
        <v>1737658</v>
      </c>
      <c r="AK550" s="1124">
        <v>1</v>
      </c>
      <c r="AL550" s="372">
        <f t="shared" si="1212"/>
        <v>6</v>
      </c>
      <c r="AM550" s="373"/>
      <c r="AN550" s="229" t="str">
        <f t="shared" si="1213"/>
        <v>Կ-1</v>
      </c>
      <c r="AO550" s="1185">
        <f t="shared" si="1214"/>
        <v>1.96</v>
      </c>
      <c r="AP550" s="1185"/>
      <c r="AQ550" s="1185">
        <f t="shared" si="1215"/>
        <v>1.96</v>
      </c>
      <c r="AR550" s="1123">
        <v>66140</v>
      </c>
      <c r="AS550" s="1123">
        <f t="shared" si="1223"/>
        <v>129634.4</v>
      </c>
      <c r="AT550" s="1120">
        <f t="shared" si="1217"/>
        <v>8000</v>
      </c>
      <c r="AU550" s="1123">
        <f t="shared" si="1218"/>
        <v>137634.4</v>
      </c>
      <c r="AV550" s="1187">
        <f t="shared" si="1219"/>
        <v>1789247.2</v>
      </c>
    </row>
    <row r="551" spans="1:48" ht="17.25" thickBot="1">
      <c r="A551" s="1200">
        <v>509</v>
      </c>
      <c r="B551" s="1199" t="s">
        <v>2787</v>
      </c>
      <c r="C551" s="1432" t="s">
        <v>1814</v>
      </c>
      <c r="D551" s="1434">
        <v>1</v>
      </c>
      <c r="E551" s="1193">
        <v>1</v>
      </c>
      <c r="F551" s="1436" t="s">
        <v>97</v>
      </c>
      <c r="G551" s="660">
        <f t="shared" si="1224"/>
        <v>1.73</v>
      </c>
      <c r="H551" s="1448">
        <v>66140</v>
      </c>
      <c r="I551" s="1449">
        <f t="shared" si="1220"/>
        <v>114422.2</v>
      </c>
      <c r="J551" s="1466"/>
      <c r="K551" s="1123">
        <f t="shared" ref="K551" si="1227">+J551+I551</f>
        <v>114422.2</v>
      </c>
      <c r="L551" s="1187">
        <f t="shared" ref="L551" si="1228">+K551*13</f>
        <v>1487488.5999999999</v>
      </c>
      <c r="M551" s="1124">
        <v>1</v>
      </c>
      <c r="N551" s="505">
        <f t="shared" si="1225"/>
        <v>2</v>
      </c>
      <c r="O551" s="373"/>
      <c r="P551" s="229" t="str">
        <f t="shared" ref="P551" si="1229">+F551</f>
        <v>Կ-1</v>
      </c>
      <c r="Q551" s="598">
        <f t="shared" ref="Q551" si="1230">IF(M551&lt;1,0,IF(P551="Բ-1",IF(N551=0,6.94,IF(N551=1,7.17,IF(N551=2,7.41,IF(N551=3,7.66,IF(OR(N551=5,N551=4),7.92,IF(OR(N551=6,N551=7),8.18,IF(OR(N551=8,N551=9),8.46,IF(OR(N551=10,N551=11,N551=12),8.74,IF(OR(N551=13,N551=14,N551=15),9.03,IF(OR(N551=16,N551=17,N551=18),9.33,9.65)))))))))),IF(P551="Բ-2", IF(N551=0,5.71,IF(N551=1,5.89,IF(N551=2,6.09,IF(N551=3,6.29,IF(OR(N551=5,N551=4),6.5,IF(OR(N551=6,N551=7),6.72,IF(OR(N551=8,N551=9),6.94,IF(OR(N551=10,N551=11,N551=12),7.17,IF(OR(N551=13,N551=14,N551=15),7.41,IF(OR(N551=16,N551=17,N551=18),7.65,7.91)))))))))), IF(P551="Գ-1", IF(N551=0,4.7,IF(N551=1,4.86,IF(N551=2,5.01,IF(N551=3,5.18,IF(OR(N551=5,N551=4),5.35,IF(OR(N551=6,N551=7),5.52,IF(OR(N551=8,N551=9),5.71,IF(OR(N551=10,N551=11,N551=12),5.89,IF(OR(N551=13,N551=14,N551=15),6.09,IF(OR(N551=16,N551=17,N551=18),6.29,6.49)))))))))), IF(P551="Գ-2", IF(N551=0,3.88,IF(N551=1,4.01,IF(N551=2,4.14,IF(N551=3,4.27,IF(OR(N551=5,N551=4),4.41,IF(OR(N551=6,N551=7),4.55,IF(OR(N551=8,N551=9),4.7,IF(OR(N551=10,N551=11,N551=12),4.85,IF(OR(N551=13,N551=14,N551=15),5.01,IF(OR(N551=16,N551=17,N551=18),5.17,5.34)))))))))), IF(P551="Գ-3", IF(N551=0,3.21,IF(N551=1,3.31,IF(N551=2,3.42,IF(N551=3,3.53,IF(OR(N551=5,N551=4),3.64,IF(OR(N551=6,N551=7),3.76,IF(OR(N551=8,N551=9),3.88,IF(OR(N551=10,N551=11,N551=12),4.01,IF(OR(N551=13,N551=14,N551=15),4.13,IF(OR(N551=16,N551=17,N551=18),4.27,4.4)))))))))), IF(P551="Ա-1", IF(N551=0,2.66,IF(N551=1,2.75,IF(N551=2,2.83,IF(N551=3,2.92,IF(OR(N551=5,N551=4),3.02,IF(OR(N551=6,N551=7),3.11,IF(OR(N551=8,N551=9),3.21,IF(OR(N551=10,N551=11,N551=12),3.31,IF(OR(N551=13,N551=14,N551=15),3.42,IF(OR(N551=16,N551=17,N551=18),3.53,3.64)))))))))), IF(P551="Ա-2", IF(N551=0,2.28,IF(N551=1,2.35,IF(N551=2,2.43,IF(N551=3,2.5,IF(OR(N551=5,N551=4),2.58,IF(OR(N551=6,N551=7),2.66,IF(OR(N551=8,N551=9),2.75,IF(OR(N551=10,N551=11,N551=12),2.83,IF(OR(N551=13,N551=14,N551=15),2.92,IF(OR(N551=16,N551=17,N551=18),3.01,3.11)))))))))),IF(P551="Ա-3", IF(N551=0,1.96,IF(N551=1,2.02,IF(N551=2,2.08,IF(N551=3,2.15,IF(OR(N551=5,N551=4),2.21,IF(OR(N551=6,N551=7),2.28,IF(OR(N551=8,N551=9),2.35,IF(OR(N551=10,N551=11,N551=12),2.42,IF(OR(N551=13,N551=14,N551=15),2.5,IF(OR(N551=16,N551=17,N551=18),2.58,2.66)))))))))), IF(P551="Կ-1", IF(N551=0,1.68,IF(N551=1,1.73,IF(N551=2,1.79,IF(N551=3,1.84,IF(OR(N551=5,N551=4),1.9,IF(OR(N551=6,N551=7),1.96,IF(OR(N551=8,N551=9),2.02,IF(OR(N551=10,N551=11,N551=12),2.08,IF(OR(N551=13,N551=14,N551=15),2.14,IF(OR(N551=16,N551=17,N551=18),2.21,2.28)))))))))), IF(P551="Կ-2", IF(N551=0,1.45,IF(N551=1,1.49,IF(N551=2,1.54,IF(N551=3,1.59,IF(OR(N551=5,N551=4),1.63,IF(OR(N551=6,N551=7),1.68,IF(OR(N551=8,N551=9),1.73,IF(OR(N551=10,N551=11,N551=12),1.79,IF(OR(N551=13,N551=14,N551=15),1.84,IF(OR(N551=16,N551=17,N551=18),1.9,1.95)))))))))),IF(P551="Կ-3", IF(N551=0,1.25,IF(N551=1,1.29,IF(N551=2,1.33,IF(N551=3,1.37,IF(OR(N551=5,N551=4),1.41,IF(OR(N551=6,N551=7),1.45,IF(OR(N551=8,N551=9),1.49,IF(OR(N551=10,N551=11,N551=12),1.54,IF(OR(N551=13,N551=14,N551=15),1.58,IF(OR(N551=16,N551=17,N551=18),1.63,1.68)))))))))), "Error"))))))))))))</f>
        <v>1.79</v>
      </c>
      <c r="R551" s="1185"/>
      <c r="S551" s="1185">
        <f t="shared" si="1226"/>
        <v>1.79</v>
      </c>
      <c r="T551" s="1123">
        <v>66140</v>
      </c>
      <c r="U551" s="1123">
        <f t="shared" si="1221"/>
        <v>118390.6</v>
      </c>
      <c r="V551" s="1120">
        <f t="shared" ref="V551" si="1231">+J551</f>
        <v>0</v>
      </c>
      <c r="W551" s="1123">
        <f t="shared" ref="W551" si="1232">+V551+U551</f>
        <v>118390.6</v>
      </c>
      <c r="X551" s="1187">
        <f t="shared" ref="X551" si="1233">+W551*13</f>
        <v>1539077.8</v>
      </c>
      <c r="Y551" s="1124">
        <v>1</v>
      </c>
      <c r="Z551" s="505">
        <f t="shared" ref="Z551" si="1234">+N551+1</f>
        <v>3</v>
      </c>
      <c r="AA551" s="373"/>
      <c r="AB551" s="229" t="str">
        <f t="shared" ref="AB551" si="1235">+P551</f>
        <v>Կ-1</v>
      </c>
      <c r="AC551" s="1185">
        <f t="shared" ref="AC551" si="1236">IF(Y551&lt;1,0,IF(AB551="Բ-1",IF(Z551=0,6.94,IF(Z551=1,7.17,IF(Z551=2,7.41,IF(Z551=3,7.66,IF(OR(Z551=5,Z551=4),7.92,IF(OR(Z551=6,Z551=7),8.18,IF(OR(Z551=8,Z551=9),8.46,IF(OR(Z551=10,Z551=11,Z551=12),8.74,IF(OR(Z551=13,Z551=14,Z551=15),9.03,IF(OR(Z551=16,Z551=17,Z551=18),9.33,9.65)))))))))),IF(AB551="Բ-2", IF(Z551=0,5.71,IF(Z551=1,5.89,IF(Z551=2,6.09,IF(Z551=3,6.29,IF(OR(Z551=5,Z551=4),6.5,IF(OR(Z551=6,Z551=7),6.72,IF(OR(Z551=8,Z551=9),6.94,IF(OR(Z551=10,Z551=11,Z551=12),7.17,IF(OR(Z551=13,Z551=14,Z551=15),7.41,IF(OR(Z551=16,Z551=17,Z551=18),7.65,7.91)))))))))), IF(AB551="Գ-1", IF(Z551=0,4.7,IF(Z551=1,4.86,IF(Z551=2,5.01,IF(Z551=3,5.18,IF(OR(Z551=5,Z551=4),5.35,IF(OR(Z551=6,Z551=7),5.52,IF(OR(Z551=8,Z551=9),5.71,IF(OR(Z551=10,Z551=11,Z551=12),5.89,IF(OR(Z551=13,Z551=14,Z551=15),6.09,IF(OR(Z551=16,Z551=17,Z551=18),6.29,6.49)))))))))), IF(AB551="Գ-2", IF(Z551=0,3.88,IF(Z551=1,4.01,IF(Z551=2,4.14,IF(Z551=3,4.27,IF(OR(Z551=5,Z551=4),4.41,IF(OR(Z551=6,Z551=7),4.55,IF(OR(Z551=8,Z551=9),4.7,IF(OR(Z551=10,Z551=11,Z551=12),4.85,IF(OR(Z551=13,Z551=14,Z551=15),5.01,IF(OR(Z551=16,Z551=17,Z551=18),5.17,5.34)))))))))), IF(AB551="Գ-3", IF(Z551=0,3.21,IF(Z551=1,3.31,IF(Z551=2,3.42,IF(Z551=3,3.53,IF(OR(Z551=5,Z551=4),3.64,IF(OR(Z551=6,Z551=7),3.76,IF(OR(Z551=8,Z551=9),3.88,IF(OR(Z551=10,Z551=11,Z551=12),4.01,IF(OR(Z551=13,Z551=14,Z551=15),4.13,IF(OR(Z551=16,Z551=17,Z551=18),4.27,4.4)))))))))), IF(AB551="Ա-1", IF(Z551=0,2.66,IF(Z551=1,2.75,IF(Z551=2,2.83,IF(Z551=3,2.92,IF(OR(Z551=5,Z551=4),3.02,IF(OR(Z551=6,Z551=7),3.11,IF(OR(Z551=8,Z551=9),3.21,IF(OR(Z551=10,Z551=11,Z551=12),3.31,IF(OR(Z551=13,Z551=14,Z551=15),3.42,IF(OR(Z551=16,Z551=17,Z551=18),3.53,3.64)))))))))), IF(AB551="Ա-2", IF(Z551=0,2.28,IF(Z551=1,2.35,IF(Z551=2,2.43,IF(Z551=3,2.5,IF(OR(Z551=5,Z551=4),2.58,IF(OR(Z551=6,Z551=7),2.66,IF(OR(Z551=8,Z551=9),2.75,IF(OR(Z551=10,Z551=11,Z551=12),2.83,IF(OR(Z551=13,Z551=14,Z551=15),2.92,IF(OR(Z551=16,Z551=17,Z551=18),3.01,3.11)))))))))),IF(AB551="Ա-3", IF(Z551=0,1.96,IF(Z551=1,2.02,IF(Z551=2,2.08,IF(Z551=3,2.15,IF(OR(Z551=5,Z551=4),2.21,IF(OR(Z551=6,Z551=7),2.28,IF(OR(Z551=8,Z551=9),2.35,IF(OR(Z551=10,Z551=11,Z551=12),2.42,IF(OR(Z551=13,Z551=14,Z551=15),2.5,IF(OR(Z551=16,Z551=17,Z551=18),2.58,2.66)))))))))), IF(AB551="Կ-1", IF(Z551=0,1.68,IF(Z551=1,1.73,IF(Z551=2,1.79,IF(Z551=3,1.84,IF(OR(Z551=5,Z551=4),1.9,IF(OR(Z551=6,Z551=7),1.96,IF(OR(Z551=8,Z551=9),2.02,IF(OR(Z551=10,Z551=11,Z551=12),2.08,IF(OR(Z551=13,Z551=14,Z551=15),2.14,IF(OR(Z551=16,Z551=17,Z551=18),2.21,2.28)))))))))), IF(AB551="Կ-2", IF(Z551=0,1.45,IF(Z551=1,1.49,IF(Z551=2,1.54,IF(Z551=3,1.59,IF(OR(Z551=5,Z551=4),1.63,IF(OR(Z551=6,Z551=7),1.68,IF(OR(Z551=8,Z551=9),1.73,IF(OR(Z551=10,Z551=11,Z551=12),1.79,IF(OR(Z551=13,Z551=14,Z551=15),1.84,IF(OR(Z551=16,Z551=17,Z551=18),1.9,1.95)))))))))),IF(AB551="Կ-3", IF(Z551=0,1.25,IF(Z551=1,1.29,IF(Z551=2,1.33,IF(Z551=3,1.37,IF(OR(Z551=5,Z551=4),1.41,IF(OR(Z551=6,Z551=7),1.45,IF(OR(Z551=8,Z551=9),1.49,IF(OR(Z551=10,Z551=11,Z551=12),1.54,IF(OR(Z551=13,Z551=14,Z551=15),1.58,IF(OR(Z551=16,Z551=17,Z551=18),1.63,1.68)))))))))), "Error"))))))))))))</f>
        <v>1.84</v>
      </c>
      <c r="AD551" s="1185"/>
      <c r="AE551" s="1185">
        <f t="shared" si="1207"/>
        <v>1.84</v>
      </c>
      <c r="AF551" s="1123">
        <v>66140</v>
      </c>
      <c r="AG551" s="1123">
        <f t="shared" si="1222"/>
        <v>121697.60000000001</v>
      </c>
      <c r="AH551" s="1120">
        <f t="shared" ref="AH551" si="1237">+V551</f>
        <v>0</v>
      </c>
      <c r="AI551" s="1123">
        <f t="shared" ref="AI551" si="1238">+AH551+AG551</f>
        <v>121697.60000000001</v>
      </c>
      <c r="AJ551" s="1187">
        <f t="shared" ref="AJ551" si="1239">+AI551*13</f>
        <v>1582068.8</v>
      </c>
      <c r="AK551" s="1124">
        <v>1</v>
      </c>
      <c r="AL551" s="372">
        <f t="shared" ref="AL551" si="1240">+Z551+1</f>
        <v>4</v>
      </c>
      <c r="AM551" s="373"/>
      <c r="AN551" s="229" t="str">
        <f t="shared" ref="AN551" si="1241">+AB551</f>
        <v>Կ-1</v>
      </c>
      <c r="AO551" s="1185">
        <f t="shared" ref="AO551" si="1242">IF(AK551&lt;1,0,IF(AN551="Բ-1",IF(AL551=0,6.94,IF(AL551=1,7.17,IF(AL551=2,7.41,IF(AL551=3,7.66,IF(OR(AL551=5,AL551=4),7.92,IF(OR(AL551=6,AL551=7),8.18,IF(OR(AL551=8,AL551=9),8.46,IF(OR(AL551=10,AL551=11,AL551=12),8.74,IF(OR(AL551=13,AL551=14,AL551=15),9.03,IF(OR(AL551=16,AL551=17,AL551=18),9.33,9.65)))))))))),IF(AN551="Բ-2", IF(AL551=0,5.71,IF(AL551=1,5.89,IF(AL551=2,6.09,IF(AL551=3,6.29,IF(OR(AL551=5,AL551=4),6.5,IF(OR(AL551=6,AL551=7),6.72,IF(OR(AL551=8,AL551=9),6.94,IF(OR(AL551=10,AL551=11,AL551=12),7.17,IF(OR(AL551=13,AL551=14,AL551=15),7.41,IF(OR(AL551=16,AL551=17,AL551=18),7.65,7.91)))))))))), IF(AN551="Գ-1", IF(AL551=0,4.7,IF(AL551=1,4.86,IF(AL551=2,5.01,IF(AL551=3,5.18,IF(OR(AL551=5,AL551=4),5.35,IF(OR(AL551=6,AL551=7),5.52,IF(OR(AL551=8,AL551=9),5.71,IF(OR(AL551=10,AL551=11,AL551=12),5.89,IF(OR(AL551=13,AL551=14,AL551=15),6.09,IF(OR(AL551=16,AL551=17,AL551=18),6.29,6.49)))))))))), IF(AN551="Գ-2", IF(AL551=0,3.88,IF(AL551=1,4.01,IF(AL551=2,4.14,IF(AL551=3,4.27,IF(OR(AL551=5,AL551=4),4.41,IF(OR(AL551=6,AL551=7),4.55,IF(OR(AL551=8,AL551=9),4.7,IF(OR(AL551=10,AL551=11,AL551=12),4.85,IF(OR(AL551=13,AL551=14,AL551=15),5.01,IF(OR(AL551=16,AL551=17,AL551=18),5.17,5.34)))))))))), IF(AN551="Գ-3", IF(AL551=0,3.21,IF(AL551=1,3.31,IF(AL551=2,3.42,IF(AL551=3,3.53,IF(OR(AL551=5,AL551=4),3.64,IF(OR(AL551=6,AL551=7),3.76,IF(OR(AL551=8,AL551=9),3.88,IF(OR(AL551=10,AL551=11,AL551=12),4.01,IF(OR(AL551=13,AL551=14,AL551=15),4.13,IF(OR(AL551=16,AL551=17,AL551=18),4.27,4.4)))))))))), IF(AN551="Ա-1", IF(AL551=0,2.66,IF(AL551=1,2.75,IF(AL551=2,2.83,IF(AL551=3,2.92,IF(OR(AL551=5,AL551=4),3.02,IF(OR(AL551=6,AL551=7),3.11,IF(OR(AL551=8,AL551=9),3.21,IF(OR(AL551=10,AL551=11,AL551=12),3.31,IF(OR(AL551=13,AL551=14,AL551=15),3.42,IF(OR(AL551=16,AL551=17,AL551=18),3.53,3.64)))))))))), IF(AN551="Ա-2", IF(AL551=0,2.28,IF(AL551=1,2.35,IF(AL551=2,2.43,IF(AL551=3,2.5,IF(OR(AL551=5,AL551=4),2.58,IF(OR(AL551=6,AL551=7),2.66,IF(OR(AL551=8,AL551=9),2.75,IF(OR(AL551=10,AL551=11,AL551=12),2.83,IF(OR(AL551=13,AL551=14,AL551=15),2.92,IF(OR(AL551=16,AL551=17,AL551=18),3.01,3.11)))))))))),IF(AN551="Ա-3", IF(AL551=0,1.96,IF(AL551=1,2.02,IF(AL551=2,2.08,IF(AL551=3,2.15,IF(OR(AL551=5,AL551=4),2.21,IF(OR(AL551=6,AL551=7),2.28,IF(OR(AL551=8,AL551=9),2.35,IF(OR(AL551=10,AL551=11,AL551=12),2.42,IF(OR(AL551=13,AL551=14,AL551=15),2.5,IF(OR(AL551=16,AL551=17,AL551=18),2.58,2.66)))))))))), IF(AN551="Կ-1", IF(AL551=0,1.68,IF(AL551=1,1.73,IF(AL551=2,1.79,IF(AL551=3,1.84,IF(OR(AL551=5,AL551=4),1.9,IF(OR(AL551=6,AL551=7),1.96,IF(OR(AL551=8,AL551=9),2.02,IF(OR(AL551=10,AL551=11,AL551=12),2.08,IF(OR(AL551=13,AL551=14,AL551=15),2.14,IF(OR(AL551=16,AL551=17,AL551=18),2.21,2.28)))))))))), IF(AN551="Կ-2", IF(AL551=0,1.45,IF(AL551=1,1.49,IF(AL551=2,1.54,IF(AL551=3,1.59,IF(OR(AL551=5,AL551=4),1.63,IF(OR(AL551=6,AL551=7),1.68,IF(OR(AL551=8,AL551=9),1.73,IF(OR(AL551=10,AL551=11,AL551=12),1.79,IF(OR(AL551=13,AL551=14,AL551=15),1.84,IF(OR(AL551=16,AL551=17,AL551=18),1.9,1.95)))))))))),IF(AN551="Կ-3", IF(AL551=0,1.25,IF(AL551=1,1.29,IF(AL551=2,1.33,IF(AL551=3,1.37,IF(OR(AL551=5,AL551=4),1.41,IF(OR(AL551=6,AL551=7),1.45,IF(OR(AL551=8,AL551=9),1.49,IF(OR(AL551=10,AL551=11,AL551=12),1.54,IF(OR(AL551=13,AL551=14,AL551=15),1.58,IF(OR(AL551=16,AL551=17,AL551=18),1.63,1.68)))))))))), "Error"))))))))))))</f>
        <v>1.9</v>
      </c>
      <c r="AP551" s="1185"/>
      <c r="AQ551" s="1185">
        <f t="shared" si="1215"/>
        <v>1.9</v>
      </c>
      <c r="AR551" s="1123">
        <v>66140</v>
      </c>
      <c r="AS551" s="1123">
        <f t="shared" si="1223"/>
        <v>125666</v>
      </c>
      <c r="AT551" s="1120">
        <f t="shared" ref="AT551" si="1243">+AH551</f>
        <v>0</v>
      </c>
      <c r="AU551" s="1123">
        <f t="shared" ref="AU551" si="1244">+AT551+AS551</f>
        <v>125666</v>
      </c>
      <c r="AV551" s="1187">
        <f t="shared" ref="AV551" si="1245">+AU551*13</f>
        <v>1633658</v>
      </c>
    </row>
    <row r="552" spans="1:48" ht="17.25" thickBot="1">
      <c r="A552" s="1195">
        <v>510</v>
      </c>
      <c r="B552" s="1199" t="s">
        <v>970</v>
      </c>
      <c r="C552" s="1432" t="s">
        <v>1814</v>
      </c>
      <c r="D552" s="1434">
        <v>1</v>
      </c>
      <c r="E552" s="1193">
        <v>3</v>
      </c>
      <c r="F552" s="1436" t="s">
        <v>97</v>
      </c>
      <c r="G552" s="660">
        <f t="shared" ref="G552:G554" si="1246">IF(D552&lt;1,0,IF(F552="Բ-1",IF(E552=0,6.94,IF(E552=1,7.17,IF(E552=2,7.41,IF(E552=3,7.66,IF(OR(E552=5,E552=4),7.92,IF(OR(E552=6,E552=7),8.18,IF(OR(E552=8,E552=9),8.46,IF(OR(E552=10,E552=11,E552=12),8.74,IF(OR(E552=13,E552=14,E552=15),9.03,IF(OR(E552=16,E552=17,E552=18),9.33,9.65)))))))))),IF(F552="Բ-2", IF(E552=0,5.71,IF(E552=1,5.89,IF(E552=2,6.09,IF(E552=3,6.29,IF(OR(E552=5,E552=4),6.5,IF(OR(E552=6,E552=7),6.72,IF(OR(E552=8,E552=9),6.94,IF(OR(E552=10,E552=11,E552=12),7.17,IF(OR(E552=13,E552=14,E552=15),7.41,IF(OR(E552=16,E552=17,E552=18),7.65,7.91)))))))))), IF(F552="Գ-1", IF(E552=0,4.7,IF(E552=1,4.86,IF(E552=2,5.01,IF(E552=3,5.18,IF(OR(E552=5,E552=4),5.35,IF(OR(E552=6,E552=7),5.52,IF(OR(E552=8,E552=9),5.71,IF(OR(E552=10,E552=11,E552=12),5.89,IF(OR(E552=13,E552=14,E552=15),6.09,IF(OR(E552=16,E552=17,E552=18),6.29,6.49)))))))))), IF(F552="Գ-2", IF(E552=0,3.88,IF(E552=1,4.01,IF(E552=2,4.14,IF(E552=3,4.27,IF(OR(E552=5,E552=4),4.41,IF(OR(E552=6,E552=7),4.55,IF(OR(E552=8,E552=9),4.7,IF(OR(E552=10,E552=11,E552=12),4.85,IF(OR(E552=13,E552=14,E552=15),5.01,IF(OR(E552=16,E552=17,E552=18),5.17,5.34)))))))))), IF(F552="Գ-3", IF(E552=0,3.21,IF(E552=1,3.31,IF(E552=2,3.42,IF(E552=3,3.53,IF(OR(E552=5,E552=4),3.64,IF(OR(E552=6,E552=7),3.76,IF(OR(E552=8,E552=9),3.88,IF(OR(E552=10,E552=11,E552=12),4.01,IF(OR(E552=13,E552=14,E552=15),4.13,IF(OR(E552=16,E552=17,E552=18),4.27,4.4)))))))))), IF(F552="Ա-1", IF(E552=0,2.66,IF(E552=1,2.75,IF(E552=2,2.83,IF(E552=3,2.92,IF(OR(E552=5,E552=4),3.02,IF(OR(E552=6,E552=7),3.11,IF(OR(E552=8,E552=9),3.21,IF(OR(E552=10,E552=11,E552=12),3.31,IF(OR(E552=13,E552=14,E552=15),3.42,IF(OR(E552=16,E552=17,E552=18),3.53,3.64)))))))))), IF(F552="Ա-2", IF(E552=0,2.28,IF(E552=1,2.35,IF(E552=2,2.43,IF(E552=3,2.5,IF(OR(E552=5,E552=4),2.58,IF(OR(E552=6,E552=7),2.66,IF(OR(E552=8,E552=9),2.75,IF(OR(E552=10,E552=11,E552=12),2.83,IF(OR(E552=13,E552=14,E552=15),2.92,IF(OR(E552=16,E552=17,E552=18),3.01,3.11)))))))))),IF(F552="Ա-3", IF(E552=0,1.96,IF(E552=1,2.02,IF(E552=2,2.08,IF(E552=3,2.15,IF(OR(E552=5,E552=4),2.21,IF(OR(E552=6,E552=7),2.28,IF(OR(E552=8,E552=9),2.35,IF(OR(E552=10,E552=11,E552=12),2.42,IF(OR(E552=13,E552=14,E552=15),2.5,IF(OR(E552=16,E552=17,E552=18),2.58,2.66)))))))))), IF(F552="Կ-1", IF(E552=0,1.68,IF(E552=1,1.73,IF(E552=2,1.79,IF(E552=3,1.84,IF(OR(E552=5,E552=4),1.9,IF(OR(E552=6,E552=7),1.96,IF(OR(E552=8,E552=9),2.02,IF(OR(E552=10,E552=11,E552=12),2.08,IF(OR(E552=13,E552=14,E552=15),2.14,IF(OR(E552=16,E552=17,E552=18),2.21,2.28)))))))))), IF(F552="Կ-2", IF(E552=0,1.45,IF(E552=1,1.49,IF(E552=2,1.54,IF(E552=3,1.59,IF(OR(E552=5,E552=4),1.63,IF(OR(E552=6,E552=7),1.68,IF(OR(E552=8,E552=9),1.73,IF(OR(E552=10,E552=11,E552=12),1.79,IF(OR(E552=13,E552=14,E552=15),1.84,IF(OR(E552=16,E552=17,E552=18),1.9,1.95)))))))))),IF(F552="Կ-3", IF(E552=0,1.25,IF(E552=1,1.29,IF(E552=2,1.33,IF(E552=3,1.37,IF(OR(E552=5,E552=4),1.41,IF(OR(E552=6,E552=7),1.45,IF(OR(E552=8,E552=9),1.49,IF(OR(E552=10,E552=11,E552=12),1.54,IF(OR(E552=13,E552=14,E552=15),1.58,IF(OR(E552=16,E552=17,E552=18),1.63,1.68)))))))))), "Error"))))))))))))</f>
        <v>1.84</v>
      </c>
      <c r="H552" s="1448">
        <v>66140</v>
      </c>
      <c r="I552" s="1449">
        <f t="shared" ref="I552:I554" si="1247">+H552*G552</f>
        <v>121697.60000000001</v>
      </c>
      <c r="J552" s="1466"/>
      <c r="K552" s="1123">
        <f t="shared" ref="K552:K554" si="1248">+J552+I552</f>
        <v>121697.60000000001</v>
      </c>
      <c r="L552" s="1187">
        <f t="shared" ref="L552:L554" si="1249">+K552*13</f>
        <v>1582068.8</v>
      </c>
      <c r="M552" s="1124">
        <v>1</v>
      </c>
      <c r="N552" s="505">
        <f t="shared" ref="N552:N554" si="1250">+E552+1</f>
        <v>4</v>
      </c>
      <c r="O552" s="373"/>
      <c r="P552" s="229" t="str">
        <f t="shared" ref="P552:P554" si="1251">+F552</f>
        <v>Կ-1</v>
      </c>
      <c r="Q552" s="598">
        <f t="shared" ref="Q552:Q554" si="1252">IF(M552&lt;1,0,IF(P552="Բ-1",IF(N552=0,6.94,IF(N552=1,7.17,IF(N552=2,7.41,IF(N552=3,7.66,IF(OR(N552=5,N552=4),7.92,IF(OR(N552=6,N552=7),8.18,IF(OR(N552=8,N552=9),8.46,IF(OR(N552=10,N552=11,N552=12),8.74,IF(OR(N552=13,N552=14,N552=15),9.03,IF(OR(N552=16,N552=17,N552=18),9.33,9.65)))))))))),IF(P552="Բ-2", IF(N552=0,5.71,IF(N552=1,5.89,IF(N552=2,6.09,IF(N552=3,6.29,IF(OR(N552=5,N552=4),6.5,IF(OR(N552=6,N552=7),6.72,IF(OR(N552=8,N552=9),6.94,IF(OR(N552=10,N552=11,N552=12),7.17,IF(OR(N552=13,N552=14,N552=15),7.41,IF(OR(N552=16,N552=17,N552=18),7.65,7.91)))))))))), IF(P552="Գ-1", IF(N552=0,4.7,IF(N552=1,4.86,IF(N552=2,5.01,IF(N552=3,5.18,IF(OR(N552=5,N552=4),5.35,IF(OR(N552=6,N552=7),5.52,IF(OR(N552=8,N552=9),5.71,IF(OR(N552=10,N552=11,N552=12),5.89,IF(OR(N552=13,N552=14,N552=15),6.09,IF(OR(N552=16,N552=17,N552=18),6.29,6.49)))))))))), IF(P552="Գ-2", IF(N552=0,3.88,IF(N552=1,4.01,IF(N552=2,4.14,IF(N552=3,4.27,IF(OR(N552=5,N552=4),4.41,IF(OR(N552=6,N552=7),4.55,IF(OR(N552=8,N552=9),4.7,IF(OR(N552=10,N552=11,N552=12),4.85,IF(OR(N552=13,N552=14,N552=15),5.01,IF(OR(N552=16,N552=17,N552=18),5.17,5.34)))))))))), IF(P552="Գ-3", IF(N552=0,3.21,IF(N552=1,3.31,IF(N552=2,3.42,IF(N552=3,3.53,IF(OR(N552=5,N552=4),3.64,IF(OR(N552=6,N552=7),3.76,IF(OR(N552=8,N552=9),3.88,IF(OR(N552=10,N552=11,N552=12),4.01,IF(OR(N552=13,N552=14,N552=15),4.13,IF(OR(N552=16,N552=17,N552=18),4.27,4.4)))))))))), IF(P552="Ա-1", IF(N552=0,2.66,IF(N552=1,2.75,IF(N552=2,2.83,IF(N552=3,2.92,IF(OR(N552=5,N552=4),3.02,IF(OR(N552=6,N552=7),3.11,IF(OR(N552=8,N552=9),3.21,IF(OR(N552=10,N552=11,N552=12),3.31,IF(OR(N552=13,N552=14,N552=15),3.42,IF(OR(N552=16,N552=17,N552=18),3.53,3.64)))))))))), IF(P552="Ա-2", IF(N552=0,2.28,IF(N552=1,2.35,IF(N552=2,2.43,IF(N552=3,2.5,IF(OR(N552=5,N552=4),2.58,IF(OR(N552=6,N552=7),2.66,IF(OR(N552=8,N552=9),2.75,IF(OR(N552=10,N552=11,N552=12),2.83,IF(OR(N552=13,N552=14,N552=15),2.92,IF(OR(N552=16,N552=17,N552=18),3.01,3.11)))))))))),IF(P552="Ա-3", IF(N552=0,1.96,IF(N552=1,2.02,IF(N552=2,2.08,IF(N552=3,2.15,IF(OR(N552=5,N552=4),2.21,IF(OR(N552=6,N552=7),2.28,IF(OR(N552=8,N552=9),2.35,IF(OR(N552=10,N552=11,N552=12),2.42,IF(OR(N552=13,N552=14,N552=15),2.5,IF(OR(N552=16,N552=17,N552=18),2.58,2.66)))))))))), IF(P552="Կ-1", IF(N552=0,1.68,IF(N552=1,1.73,IF(N552=2,1.79,IF(N552=3,1.84,IF(OR(N552=5,N552=4),1.9,IF(OR(N552=6,N552=7),1.96,IF(OR(N552=8,N552=9),2.02,IF(OR(N552=10,N552=11,N552=12),2.08,IF(OR(N552=13,N552=14,N552=15),2.14,IF(OR(N552=16,N552=17,N552=18),2.21,2.28)))))))))), IF(P552="Կ-2", IF(N552=0,1.45,IF(N552=1,1.49,IF(N552=2,1.54,IF(N552=3,1.59,IF(OR(N552=5,N552=4),1.63,IF(OR(N552=6,N552=7),1.68,IF(OR(N552=8,N552=9),1.73,IF(OR(N552=10,N552=11,N552=12),1.79,IF(OR(N552=13,N552=14,N552=15),1.84,IF(OR(N552=16,N552=17,N552=18),1.9,1.95)))))))))),IF(P552="Կ-3", IF(N552=0,1.25,IF(N552=1,1.29,IF(N552=2,1.33,IF(N552=3,1.37,IF(OR(N552=5,N552=4),1.41,IF(OR(N552=6,N552=7),1.45,IF(OR(N552=8,N552=9),1.49,IF(OR(N552=10,N552=11,N552=12),1.54,IF(OR(N552=13,N552=14,N552=15),1.58,IF(OR(N552=16,N552=17,N552=18),1.63,1.68)))))))))), "Error"))))))))))))</f>
        <v>1.9</v>
      </c>
      <c r="R552" s="1185"/>
      <c r="S552" s="1185">
        <f t="shared" ref="S552:S554" si="1253">+Q552+Q552*R552</f>
        <v>1.9</v>
      </c>
      <c r="T552" s="1123">
        <v>66140</v>
      </c>
      <c r="U552" s="1123">
        <f t="shared" ref="U552:U554" si="1254">+T552*S552</f>
        <v>125666</v>
      </c>
      <c r="V552" s="1120">
        <f t="shared" ref="V552:V554" si="1255">+J552</f>
        <v>0</v>
      </c>
      <c r="W552" s="1123">
        <f t="shared" ref="W552:W554" si="1256">+V552+U552</f>
        <v>125666</v>
      </c>
      <c r="X552" s="1187">
        <f t="shared" ref="X552:X554" si="1257">+W552*13</f>
        <v>1633658</v>
      </c>
      <c r="Y552" s="1124">
        <v>1</v>
      </c>
      <c r="Z552" s="505">
        <f t="shared" ref="Z552:Z554" si="1258">+N552+1</f>
        <v>5</v>
      </c>
      <c r="AA552" s="373"/>
      <c r="AB552" s="229" t="str">
        <f t="shared" ref="AB552:AB554" si="1259">+P552</f>
        <v>Կ-1</v>
      </c>
      <c r="AC552" s="1185">
        <f t="shared" ref="AC552:AC554" si="1260">IF(Y552&lt;1,0,IF(AB552="Բ-1",IF(Z552=0,6.94,IF(Z552=1,7.17,IF(Z552=2,7.41,IF(Z552=3,7.66,IF(OR(Z552=5,Z552=4),7.92,IF(OR(Z552=6,Z552=7),8.18,IF(OR(Z552=8,Z552=9),8.46,IF(OR(Z552=10,Z552=11,Z552=12),8.74,IF(OR(Z552=13,Z552=14,Z552=15),9.03,IF(OR(Z552=16,Z552=17,Z552=18),9.33,9.65)))))))))),IF(AB552="Բ-2", IF(Z552=0,5.71,IF(Z552=1,5.89,IF(Z552=2,6.09,IF(Z552=3,6.29,IF(OR(Z552=5,Z552=4),6.5,IF(OR(Z552=6,Z552=7),6.72,IF(OR(Z552=8,Z552=9),6.94,IF(OR(Z552=10,Z552=11,Z552=12),7.17,IF(OR(Z552=13,Z552=14,Z552=15),7.41,IF(OR(Z552=16,Z552=17,Z552=18),7.65,7.91)))))))))), IF(AB552="Գ-1", IF(Z552=0,4.7,IF(Z552=1,4.86,IF(Z552=2,5.01,IF(Z552=3,5.18,IF(OR(Z552=5,Z552=4),5.35,IF(OR(Z552=6,Z552=7),5.52,IF(OR(Z552=8,Z552=9),5.71,IF(OR(Z552=10,Z552=11,Z552=12),5.89,IF(OR(Z552=13,Z552=14,Z552=15),6.09,IF(OR(Z552=16,Z552=17,Z552=18),6.29,6.49)))))))))), IF(AB552="Գ-2", IF(Z552=0,3.88,IF(Z552=1,4.01,IF(Z552=2,4.14,IF(Z552=3,4.27,IF(OR(Z552=5,Z552=4),4.41,IF(OR(Z552=6,Z552=7),4.55,IF(OR(Z552=8,Z552=9),4.7,IF(OR(Z552=10,Z552=11,Z552=12),4.85,IF(OR(Z552=13,Z552=14,Z552=15),5.01,IF(OR(Z552=16,Z552=17,Z552=18),5.17,5.34)))))))))), IF(AB552="Գ-3", IF(Z552=0,3.21,IF(Z552=1,3.31,IF(Z552=2,3.42,IF(Z552=3,3.53,IF(OR(Z552=5,Z552=4),3.64,IF(OR(Z552=6,Z552=7),3.76,IF(OR(Z552=8,Z552=9),3.88,IF(OR(Z552=10,Z552=11,Z552=12),4.01,IF(OR(Z552=13,Z552=14,Z552=15),4.13,IF(OR(Z552=16,Z552=17,Z552=18),4.27,4.4)))))))))), IF(AB552="Ա-1", IF(Z552=0,2.66,IF(Z552=1,2.75,IF(Z552=2,2.83,IF(Z552=3,2.92,IF(OR(Z552=5,Z552=4),3.02,IF(OR(Z552=6,Z552=7),3.11,IF(OR(Z552=8,Z552=9),3.21,IF(OR(Z552=10,Z552=11,Z552=12),3.31,IF(OR(Z552=13,Z552=14,Z552=15),3.42,IF(OR(Z552=16,Z552=17,Z552=18),3.53,3.64)))))))))), IF(AB552="Ա-2", IF(Z552=0,2.28,IF(Z552=1,2.35,IF(Z552=2,2.43,IF(Z552=3,2.5,IF(OR(Z552=5,Z552=4),2.58,IF(OR(Z552=6,Z552=7),2.66,IF(OR(Z552=8,Z552=9),2.75,IF(OR(Z552=10,Z552=11,Z552=12),2.83,IF(OR(Z552=13,Z552=14,Z552=15),2.92,IF(OR(Z552=16,Z552=17,Z552=18),3.01,3.11)))))))))),IF(AB552="Ա-3", IF(Z552=0,1.96,IF(Z552=1,2.02,IF(Z552=2,2.08,IF(Z552=3,2.15,IF(OR(Z552=5,Z552=4),2.21,IF(OR(Z552=6,Z552=7),2.28,IF(OR(Z552=8,Z552=9),2.35,IF(OR(Z552=10,Z552=11,Z552=12),2.42,IF(OR(Z552=13,Z552=14,Z552=15),2.5,IF(OR(Z552=16,Z552=17,Z552=18),2.58,2.66)))))))))), IF(AB552="Կ-1", IF(Z552=0,1.68,IF(Z552=1,1.73,IF(Z552=2,1.79,IF(Z552=3,1.84,IF(OR(Z552=5,Z552=4),1.9,IF(OR(Z552=6,Z552=7),1.96,IF(OR(Z552=8,Z552=9),2.02,IF(OR(Z552=10,Z552=11,Z552=12),2.08,IF(OR(Z552=13,Z552=14,Z552=15),2.14,IF(OR(Z552=16,Z552=17,Z552=18),2.21,2.28)))))))))), IF(AB552="Կ-2", IF(Z552=0,1.45,IF(Z552=1,1.49,IF(Z552=2,1.54,IF(Z552=3,1.59,IF(OR(Z552=5,Z552=4),1.63,IF(OR(Z552=6,Z552=7),1.68,IF(OR(Z552=8,Z552=9),1.73,IF(OR(Z552=10,Z552=11,Z552=12),1.79,IF(OR(Z552=13,Z552=14,Z552=15),1.84,IF(OR(Z552=16,Z552=17,Z552=18),1.9,1.95)))))))))),IF(AB552="Կ-3", IF(Z552=0,1.25,IF(Z552=1,1.29,IF(Z552=2,1.33,IF(Z552=3,1.37,IF(OR(Z552=5,Z552=4),1.41,IF(OR(Z552=6,Z552=7),1.45,IF(OR(Z552=8,Z552=9),1.49,IF(OR(Z552=10,Z552=11,Z552=12),1.54,IF(OR(Z552=13,Z552=14,Z552=15),1.58,IF(OR(Z552=16,Z552=17,Z552=18),1.63,1.68)))))))))), "Error"))))))))))))</f>
        <v>1.9</v>
      </c>
      <c r="AD552" s="1185"/>
      <c r="AE552" s="1185">
        <f t="shared" ref="AE552:AE554" si="1261">+AC552+AC552*AD552</f>
        <v>1.9</v>
      </c>
      <c r="AF552" s="1123">
        <v>66140</v>
      </c>
      <c r="AG552" s="1123">
        <f t="shared" ref="AG552:AG554" si="1262">+AF552*AE552</f>
        <v>125666</v>
      </c>
      <c r="AH552" s="1120">
        <f t="shared" ref="AH552:AH554" si="1263">+V552</f>
        <v>0</v>
      </c>
      <c r="AI552" s="1123">
        <f t="shared" ref="AI552:AI554" si="1264">+AH552+AG552</f>
        <v>125666</v>
      </c>
      <c r="AJ552" s="1187">
        <f t="shared" ref="AJ552:AJ554" si="1265">+AI552*13</f>
        <v>1633658</v>
      </c>
      <c r="AK552" s="1124">
        <v>1</v>
      </c>
      <c r="AL552" s="372">
        <f t="shared" ref="AL552:AL554" si="1266">+Z552+1</f>
        <v>6</v>
      </c>
      <c r="AM552" s="373"/>
      <c r="AN552" s="229" t="str">
        <f t="shared" ref="AN552:AN554" si="1267">+AB552</f>
        <v>Կ-1</v>
      </c>
      <c r="AO552" s="1185">
        <f t="shared" ref="AO552:AO554" si="1268">IF(AK552&lt;1,0,IF(AN552="Բ-1",IF(AL552=0,6.94,IF(AL552=1,7.17,IF(AL552=2,7.41,IF(AL552=3,7.66,IF(OR(AL552=5,AL552=4),7.92,IF(OR(AL552=6,AL552=7),8.18,IF(OR(AL552=8,AL552=9),8.46,IF(OR(AL552=10,AL552=11,AL552=12),8.74,IF(OR(AL552=13,AL552=14,AL552=15),9.03,IF(OR(AL552=16,AL552=17,AL552=18),9.33,9.65)))))))))),IF(AN552="Բ-2", IF(AL552=0,5.71,IF(AL552=1,5.89,IF(AL552=2,6.09,IF(AL552=3,6.29,IF(OR(AL552=5,AL552=4),6.5,IF(OR(AL552=6,AL552=7),6.72,IF(OR(AL552=8,AL552=9),6.94,IF(OR(AL552=10,AL552=11,AL552=12),7.17,IF(OR(AL552=13,AL552=14,AL552=15),7.41,IF(OR(AL552=16,AL552=17,AL552=18),7.65,7.91)))))))))), IF(AN552="Գ-1", IF(AL552=0,4.7,IF(AL552=1,4.86,IF(AL552=2,5.01,IF(AL552=3,5.18,IF(OR(AL552=5,AL552=4),5.35,IF(OR(AL552=6,AL552=7),5.52,IF(OR(AL552=8,AL552=9),5.71,IF(OR(AL552=10,AL552=11,AL552=12),5.89,IF(OR(AL552=13,AL552=14,AL552=15),6.09,IF(OR(AL552=16,AL552=17,AL552=18),6.29,6.49)))))))))), IF(AN552="Գ-2", IF(AL552=0,3.88,IF(AL552=1,4.01,IF(AL552=2,4.14,IF(AL552=3,4.27,IF(OR(AL552=5,AL552=4),4.41,IF(OR(AL552=6,AL552=7),4.55,IF(OR(AL552=8,AL552=9),4.7,IF(OR(AL552=10,AL552=11,AL552=12),4.85,IF(OR(AL552=13,AL552=14,AL552=15),5.01,IF(OR(AL552=16,AL552=17,AL552=18),5.17,5.34)))))))))), IF(AN552="Գ-3", IF(AL552=0,3.21,IF(AL552=1,3.31,IF(AL552=2,3.42,IF(AL552=3,3.53,IF(OR(AL552=5,AL552=4),3.64,IF(OR(AL552=6,AL552=7),3.76,IF(OR(AL552=8,AL552=9),3.88,IF(OR(AL552=10,AL552=11,AL552=12),4.01,IF(OR(AL552=13,AL552=14,AL552=15),4.13,IF(OR(AL552=16,AL552=17,AL552=18),4.27,4.4)))))))))), IF(AN552="Ա-1", IF(AL552=0,2.66,IF(AL552=1,2.75,IF(AL552=2,2.83,IF(AL552=3,2.92,IF(OR(AL552=5,AL552=4),3.02,IF(OR(AL552=6,AL552=7),3.11,IF(OR(AL552=8,AL552=9),3.21,IF(OR(AL552=10,AL552=11,AL552=12),3.31,IF(OR(AL552=13,AL552=14,AL552=15),3.42,IF(OR(AL552=16,AL552=17,AL552=18),3.53,3.64)))))))))), IF(AN552="Ա-2", IF(AL552=0,2.28,IF(AL552=1,2.35,IF(AL552=2,2.43,IF(AL552=3,2.5,IF(OR(AL552=5,AL552=4),2.58,IF(OR(AL552=6,AL552=7),2.66,IF(OR(AL552=8,AL552=9),2.75,IF(OR(AL552=10,AL552=11,AL552=12),2.83,IF(OR(AL552=13,AL552=14,AL552=15),2.92,IF(OR(AL552=16,AL552=17,AL552=18),3.01,3.11)))))))))),IF(AN552="Ա-3", IF(AL552=0,1.96,IF(AL552=1,2.02,IF(AL552=2,2.08,IF(AL552=3,2.15,IF(OR(AL552=5,AL552=4),2.21,IF(OR(AL552=6,AL552=7),2.28,IF(OR(AL552=8,AL552=9),2.35,IF(OR(AL552=10,AL552=11,AL552=12),2.42,IF(OR(AL552=13,AL552=14,AL552=15),2.5,IF(OR(AL552=16,AL552=17,AL552=18),2.58,2.66)))))))))), IF(AN552="Կ-1", IF(AL552=0,1.68,IF(AL552=1,1.73,IF(AL552=2,1.79,IF(AL552=3,1.84,IF(OR(AL552=5,AL552=4),1.9,IF(OR(AL552=6,AL552=7),1.96,IF(OR(AL552=8,AL552=9),2.02,IF(OR(AL552=10,AL552=11,AL552=12),2.08,IF(OR(AL552=13,AL552=14,AL552=15),2.14,IF(OR(AL552=16,AL552=17,AL552=18),2.21,2.28)))))))))), IF(AN552="Կ-2", IF(AL552=0,1.45,IF(AL552=1,1.49,IF(AL552=2,1.54,IF(AL552=3,1.59,IF(OR(AL552=5,AL552=4),1.63,IF(OR(AL552=6,AL552=7),1.68,IF(OR(AL552=8,AL552=9),1.73,IF(OR(AL552=10,AL552=11,AL552=12),1.79,IF(OR(AL552=13,AL552=14,AL552=15),1.84,IF(OR(AL552=16,AL552=17,AL552=18),1.9,1.95)))))))))),IF(AN552="Կ-3", IF(AL552=0,1.25,IF(AL552=1,1.29,IF(AL552=2,1.33,IF(AL552=3,1.37,IF(OR(AL552=5,AL552=4),1.41,IF(OR(AL552=6,AL552=7),1.45,IF(OR(AL552=8,AL552=9),1.49,IF(OR(AL552=10,AL552=11,AL552=12),1.54,IF(OR(AL552=13,AL552=14,AL552=15),1.58,IF(OR(AL552=16,AL552=17,AL552=18),1.63,1.68)))))))))), "Error"))))))))))))</f>
        <v>1.96</v>
      </c>
      <c r="AP552" s="1185"/>
      <c r="AQ552" s="1185">
        <f t="shared" ref="AQ552:AQ554" si="1269">+AO552+AO552*AP552</f>
        <v>1.96</v>
      </c>
      <c r="AR552" s="1123">
        <v>66140</v>
      </c>
      <c r="AS552" s="1123">
        <f t="shared" ref="AS552:AS554" si="1270">+AR552*AQ552</f>
        <v>129634.4</v>
      </c>
      <c r="AT552" s="1120">
        <f t="shared" ref="AT552:AT554" si="1271">+AH552</f>
        <v>0</v>
      </c>
      <c r="AU552" s="1123">
        <f t="shared" ref="AU552:AU554" si="1272">+AT552+AS552</f>
        <v>129634.4</v>
      </c>
      <c r="AV552" s="1187">
        <f t="shared" ref="AV552:AV554" si="1273">+AU552*13</f>
        <v>1685247.2</v>
      </c>
    </row>
    <row r="553" spans="1:48" ht="17.25" thickBot="1">
      <c r="A553" s="1200">
        <v>511</v>
      </c>
      <c r="B553" s="1199" t="s">
        <v>2788</v>
      </c>
      <c r="C553" s="1432" t="s">
        <v>1814</v>
      </c>
      <c r="D553" s="1434">
        <v>1</v>
      </c>
      <c r="E553" s="1193">
        <v>6</v>
      </c>
      <c r="F553" s="1436" t="s">
        <v>97</v>
      </c>
      <c r="G553" s="660">
        <f t="shared" si="1246"/>
        <v>1.96</v>
      </c>
      <c r="H553" s="1448">
        <v>66140</v>
      </c>
      <c r="I553" s="1449">
        <f t="shared" si="1247"/>
        <v>129634.4</v>
      </c>
      <c r="J553" s="1466"/>
      <c r="K553" s="1123">
        <f t="shared" si="1248"/>
        <v>129634.4</v>
      </c>
      <c r="L553" s="1187">
        <f t="shared" si="1249"/>
        <v>1685247.2</v>
      </c>
      <c r="M553" s="1124">
        <v>1</v>
      </c>
      <c r="N553" s="505">
        <f t="shared" si="1250"/>
        <v>7</v>
      </c>
      <c r="O553" s="373"/>
      <c r="P553" s="229" t="str">
        <f t="shared" si="1251"/>
        <v>Կ-1</v>
      </c>
      <c r="Q553" s="598">
        <f t="shared" si="1252"/>
        <v>1.96</v>
      </c>
      <c r="R553" s="1185"/>
      <c r="S553" s="1185">
        <f t="shared" si="1253"/>
        <v>1.96</v>
      </c>
      <c r="T553" s="1123">
        <v>66140</v>
      </c>
      <c r="U553" s="1123">
        <f t="shared" si="1254"/>
        <v>129634.4</v>
      </c>
      <c r="V553" s="1120">
        <f t="shared" si="1255"/>
        <v>0</v>
      </c>
      <c r="W553" s="1123">
        <f t="shared" si="1256"/>
        <v>129634.4</v>
      </c>
      <c r="X553" s="1187">
        <f t="shared" si="1257"/>
        <v>1685247.2</v>
      </c>
      <c r="Y553" s="1124">
        <v>1</v>
      </c>
      <c r="Z553" s="505">
        <f t="shared" si="1258"/>
        <v>8</v>
      </c>
      <c r="AA553" s="373"/>
      <c r="AB553" s="229" t="str">
        <f t="shared" si="1259"/>
        <v>Կ-1</v>
      </c>
      <c r="AC553" s="1185">
        <f t="shared" si="1260"/>
        <v>2.02</v>
      </c>
      <c r="AD553" s="1185"/>
      <c r="AE553" s="1185">
        <f t="shared" si="1261"/>
        <v>2.02</v>
      </c>
      <c r="AF553" s="1123">
        <v>66140</v>
      </c>
      <c r="AG553" s="1123">
        <f t="shared" si="1262"/>
        <v>133602.79999999999</v>
      </c>
      <c r="AH553" s="1120">
        <f t="shared" si="1263"/>
        <v>0</v>
      </c>
      <c r="AI553" s="1123">
        <f t="shared" si="1264"/>
        <v>133602.79999999999</v>
      </c>
      <c r="AJ553" s="1187">
        <f t="shared" si="1265"/>
        <v>1736836.4</v>
      </c>
      <c r="AK553" s="1124">
        <v>1</v>
      </c>
      <c r="AL553" s="372">
        <f t="shared" si="1266"/>
        <v>9</v>
      </c>
      <c r="AM553" s="373"/>
      <c r="AN553" s="229" t="str">
        <f t="shared" si="1267"/>
        <v>Կ-1</v>
      </c>
      <c r="AO553" s="1185">
        <f t="shared" si="1268"/>
        <v>2.02</v>
      </c>
      <c r="AP553" s="1185"/>
      <c r="AQ553" s="1185">
        <f t="shared" si="1269"/>
        <v>2.02</v>
      </c>
      <c r="AR553" s="1123">
        <v>66140</v>
      </c>
      <c r="AS553" s="1123">
        <f t="shared" si="1270"/>
        <v>133602.79999999999</v>
      </c>
      <c r="AT553" s="1120">
        <f t="shared" si="1271"/>
        <v>0</v>
      </c>
      <c r="AU553" s="1123">
        <f t="shared" si="1272"/>
        <v>133602.79999999999</v>
      </c>
      <c r="AV553" s="1187">
        <f t="shared" si="1273"/>
        <v>1736836.4</v>
      </c>
    </row>
    <row r="554" spans="1:48" ht="17.25" thickBot="1">
      <c r="A554" s="1195">
        <v>512</v>
      </c>
      <c r="B554" s="1199" t="s">
        <v>89</v>
      </c>
      <c r="C554" s="1432" t="s">
        <v>1814</v>
      </c>
      <c r="D554" s="1434">
        <v>1</v>
      </c>
      <c r="E554" s="1193">
        <v>6</v>
      </c>
      <c r="F554" s="1436" t="s">
        <v>97</v>
      </c>
      <c r="G554" s="660">
        <f t="shared" si="1246"/>
        <v>1.96</v>
      </c>
      <c r="H554" s="1448">
        <v>66140</v>
      </c>
      <c r="I554" s="1449">
        <f t="shared" si="1247"/>
        <v>129634.4</v>
      </c>
      <c r="J554" s="1466">
        <v>8000</v>
      </c>
      <c r="K554" s="1123">
        <f t="shared" si="1248"/>
        <v>137634.4</v>
      </c>
      <c r="L554" s="1187">
        <f t="shared" si="1249"/>
        <v>1789247.2</v>
      </c>
      <c r="M554" s="1124">
        <v>1</v>
      </c>
      <c r="N554" s="505">
        <f t="shared" si="1250"/>
        <v>7</v>
      </c>
      <c r="O554" s="373"/>
      <c r="P554" s="229" t="str">
        <f t="shared" si="1251"/>
        <v>Կ-1</v>
      </c>
      <c r="Q554" s="598">
        <f t="shared" si="1252"/>
        <v>1.96</v>
      </c>
      <c r="R554" s="1185"/>
      <c r="S554" s="1185">
        <f t="shared" si="1253"/>
        <v>1.96</v>
      </c>
      <c r="T554" s="1123">
        <v>66140</v>
      </c>
      <c r="U554" s="1123">
        <f t="shared" si="1254"/>
        <v>129634.4</v>
      </c>
      <c r="V554" s="1120">
        <f t="shared" si="1255"/>
        <v>8000</v>
      </c>
      <c r="W554" s="1123">
        <f t="shared" si="1256"/>
        <v>137634.4</v>
      </c>
      <c r="X554" s="1187">
        <f t="shared" si="1257"/>
        <v>1789247.2</v>
      </c>
      <c r="Y554" s="1124">
        <v>1</v>
      </c>
      <c r="Z554" s="505">
        <f t="shared" si="1258"/>
        <v>8</v>
      </c>
      <c r="AA554" s="373"/>
      <c r="AB554" s="229" t="str">
        <f t="shared" si="1259"/>
        <v>Կ-1</v>
      </c>
      <c r="AC554" s="1185">
        <f t="shared" si="1260"/>
        <v>2.02</v>
      </c>
      <c r="AD554" s="1185"/>
      <c r="AE554" s="1185">
        <f t="shared" si="1261"/>
        <v>2.02</v>
      </c>
      <c r="AF554" s="1123">
        <v>66140</v>
      </c>
      <c r="AG554" s="1123">
        <f t="shared" si="1262"/>
        <v>133602.79999999999</v>
      </c>
      <c r="AH554" s="1120">
        <f t="shared" si="1263"/>
        <v>8000</v>
      </c>
      <c r="AI554" s="1123">
        <f t="shared" si="1264"/>
        <v>141602.79999999999</v>
      </c>
      <c r="AJ554" s="1187">
        <f t="shared" si="1265"/>
        <v>1840836.4</v>
      </c>
      <c r="AK554" s="1124">
        <v>1</v>
      </c>
      <c r="AL554" s="372">
        <f t="shared" si="1266"/>
        <v>9</v>
      </c>
      <c r="AM554" s="373"/>
      <c r="AN554" s="229" t="str">
        <f t="shared" si="1267"/>
        <v>Կ-1</v>
      </c>
      <c r="AO554" s="1185">
        <f t="shared" si="1268"/>
        <v>2.02</v>
      </c>
      <c r="AP554" s="1185"/>
      <c r="AQ554" s="1185">
        <f t="shared" si="1269"/>
        <v>2.02</v>
      </c>
      <c r="AR554" s="1123">
        <v>66140</v>
      </c>
      <c r="AS554" s="1123">
        <f t="shared" si="1270"/>
        <v>133602.79999999999</v>
      </c>
      <c r="AT554" s="1120">
        <f t="shared" si="1271"/>
        <v>8000</v>
      </c>
      <c r="AU554" s="1123">
        <f t="shared" si="1272"/>
        <v>141602.79999999999</v>
      </c>
      <c r="AV554" s="1187">
        <f t="shared" si="1273"/>
        <v>1840836.4</v>
      </c>
    </row>
    <row r="555" spans="1:48" ht="54.75" thickBot="1">
      <c r="A555" s="1200">
        <v>513</v>
      </c>
      <c r="B555" s="1199" t="s">
        <v>1818</v>
      </c>
      <c r="C555" s="1222" t="s">
        <v>2899</v>
      </c>
      <c r="D555" s="1196">
        <v>1</v>
      </c>
      <c r="E555" s="1193">
        <v>3</v>
      </c>
      <c r="F555" s="1436" t="s">
        <v>94</v>
      </c>
      <c r="G555" s="660">
        <f t="shared" ref="G555:G563" si="1274">IF(D555&lt;1,0,IF(F555="Բ-1",IF(E555=0,6.94,IF(E555=1,7.17,IF(E555=2,7.41,IF(E555=3,7.66,IF(OR(E555=5,E555=4),7.92,IF(OR(E555=6,E555=7),8.18,IF(OR(E555=8,E555=9),8.46,IF(OR(E555=10,E555=11,E555=12),8.74,IF(OR(E555=13,E555=14,E555=15),9.03,IF(OR(E555=16,E555=17,E555=18),9.33,9.65)))))))))),IF(F555="Բ-2", IF(E555=0,5.71,IF(E555=1,5.89,IF(E555=2,6.09,IF(E555=3,6.29,IF(OR(E555=5,E555=4),6.5,IF(OR(E555=6,E555=7),6.72,IF(OR(E555=8,E555=9),6.94,IF(OR(E555=10,E555=11,E555=12),7.17,IF(OR(E555=13,E555=14,E555=15),7.41,IF(OR(E555=16,E555=17,E555=18),7.65,7.91)))))))))), IF(F555="Գ-1", IF(E555=0,4.7,IF(E555=1,4.86,IF(E555=2,5.01,IF(E555=3,5.18,IF(OR(E555=5,E555=4),5.35,IF(OR(E555=6,E555=7),5.52,IF(OR(E555=8,E555=9),5.71,IF(OR(E555=10,E555=11,E555=12),5.89,IF(OR(E555=13,E555=14,E555=15),6.09,IF(OR(E555=16,E555=17,E555=18),6.29,6.49)))))))))), IF(F555="Գ-2", IF(E555=0,3.88,IF(E555=1,4.01,IF(E555=2,4.14,IF(E555=3,4.27,IF(OR(E555=5,E555=4),4.41,IF(OR(E555=6,E555=7),4.55,IF(OR(E555=8,E555=9),4.7,IF(OR(E555=10,E555=11,E555=12),4.85,IF(OR(E555=13,E555=14,E555=15),5.01,IF(OR(E555=16,E555=17,E555=18),5.17,5.34)))))))))), IF(F555="Գ-3", IF(E555=0,3.21,IF(E555=1,3.31,IF(E555=2,3.42,IF(E555=3,3.53,IF(OR(E555=5,E555=4),3.64,IF(OR(E555=6,E555=7),3.76,IF(OR(E555=8,E555=9),3.88,IF(OR(E555=10,E555=11,E555=12),4.01,IF(OR(E555=13,E555=14,E555=15),4.13,IF(OR(E555=16,E555=17,E555=18),4.27,4.4)))))))))), IF(F555="Ա-1", IF(E555=0,2.66,IF(E555=1,2.75,IF(E555=2,2.83,IF(E555=3,2.92,IF(OR(E555=5,E555=4),3.02,IF(OR(E555=6,E555=7),3.11,IF(OR(E555=8,E555=9),3.21,IF(OR(E555=10,E555=11,E555=12),3.31,IF(OR(E555=13,E555=14,E555=15),3.42,IF(OR(E555=16,E555=17,E555=18),3.53,3.64)))))))))), IF(F555="Ա-2", IF(E555=0,2.28,IF(E555=1,2.35,IF(E555=2,2.43,IF(E555=3,2.5,IF(OR(E555=5,E555=4),2.58,IF(OR(E555=6,E555=7),2.66,IF(OR(E555=8,E555=9),2.75,IF(OR(E555=10,E555=11,E555=12),2.83,IF(OR(E555=13,E555=14,E555=15),2.92,IF(OR(E555=16,E555=17,E555=18),3.01,3.11)))))))))),IF(F555="Ա-3", IF(E555=0,1.96,IF(E555=1,2.02,IF(E555=2,2.08,IF(E555=3,2.15,IF(OR(E555=5,E555=4),2.21,IF(OR(E555=6,E555=7),2.28,IF(OR(E555=8,E555=9),2.35,IF(OR(E555=10,E555=11,E555=12),2.42,IF(OR(E555=13,E555=14,E555=15),2.5,IF(OR(E555=16,E555=17,E555=18),2.58,2.66)))))))))), IF(F555="Կ-1", IF(E555=0,1.68,IF(E555=1,1.73,IF(E555=2,1.79,IF(E555=3,1.84,IF(OR(E555=5,E555=4),1.9,IF(OR(E555=6,E555=7),1.96,IF(OR(E555=8,E555=9),2.02,IF(OR(E555=10,E555=11,E555=12),2.08,IF(OR(E555=13,E555=14,E555=15),2.14,IF(OR(E555=16,E555=17,E555=18),2.21,2.28)))))))))), IF(F555="Կ-2", IF(E555=0,1.45,IF(E555=1,1.49,IF(E555=2,1.54,IF(E555=3,1.59,IF(OR(E555=5,E555=4),1.63,IF(OR(E555=6,E555=7),1.68,IF(OR(E555=8,E555=9),1.73,IF(OR(E555=10,E555=11,E555=12),1.79,IF(OR(E555=13,E555=14,E555=15),1.84,IF(OR(E555=16,E555=17,E555=18),1.9,1.95)))))))))),IF(F555="Կ-3", IF(E555=0,1.25,IF(E555=1,1.29,IF(E555=2,1.33,IF(E555=3,1.37,IF(OR(E555=5,E555=4),1.41,IF(OR(E555=6,E555=7),1.45,IF(OR(E555=8,E555=9),1.49,IF(OR(E555=10,E555=11,E555=12),1.54,IF(OR(E555=13,E555=14,E555=15),1.58,IF(OR(E555=16,E555=17,E555=18),1.63,1.68)))))))))), "Error"))))))))))))</f>
        <v>4.2699999999999996</v>
      </c>
      <c r="H555" s="1448">
        <v>66140</v>
      </c>
      <c r="I555" s="1449">
        <f t="shared" ref="I555:I563" si="1275">+H555*G555</f>
        <v>282417.8</v>
      </c>
      <c r="J555" s="1465">
        <v>0</v>
      </c>
      <c r="K555" s="1123">
        <f t="shared" ref="K555:K563" si="1276">+J555+I555</f>
        <v>282417.8</v>
      </c>
      <c r="L555" s="1187">
        <f t="shared" ref="L555:L563" si="1277">+K555*13</f>
        <v>3671431.4</v>
      </c>
      <c r="M555" s="1124">
        <v>1</v>
      </c>
      <c r="N555" s="505">
        <f t="shared" ref="N555:N563" si="1278">+E555+1</f>
        <v>4</v>
      </c>
      <c r="O555" s="373"/>
      <c r="P555" s="229" t="str">
        <f t="shared" ref="P555:P563" si="1279">+F555</f>
        <v>Գ-2</v>
      </c>
      <c r="Q555" s="598">
        <f t="shared" ref="Q555:Q563" si="1280">IF(M555&lt;1,0,IF(P555="Բ-1",IF(N555=0,6.94,IF(N555=1,7.17,IF(N555=2,7.41,IF(N555=3,7.66,IF(OR(N555=5,N555=4),7.92,IF(OR(N555=6,N555=7),8.18,IF(OR(N555=8,N555=9),8.46,IF(OR(N555=10,N555=11,N555=12),8.74,IF(OR(N555=13,N555=14,N555=15),9.03,IF(OR(N555=16,N555=17,N555=18),9.33,9.65)))))))))),IF(P555="Բ-2", IF(N555=0,5.71,IF(N555=1,5.89,IF(N555=2,6.09,IF(N555=3,6.29,IF(OR(N555=5,N555=4),6.5,IF(OR(N555=6,N555=7),6.72,IF(OR(N555=8,N555=9),6.94,IF(OR(N555=10,N555=11,N555=12),7.17,IF(OR(N555=13,N555=14,N555=15),7.41,IF(OR(N555=16,N555=17,N555=18),7.65,7.91)))))))))), IF(P555="Գ-1", IF(N555=0,4.7,IF(N555=1,4.86,IF(N555=2,5.01,IF(N555=3,5.18,IF(OR(N555=5,N555=4),5.35,IF(OR(N555=6,N555=7),5.52,IF(OR(N555=8,N555=9),5.71,IF(OR(N555=10,N555=11,N555=12),5.89,IF(OR(N555=13,N555=14,N555=15),6.09,IF(OR(N555=16,N555=17,N555=18),6.29,6.49)))))))))), IF(P555="Գ-2", IF(N555=0,3.88,IF(N555=1,4.01,IF(N555=2,4.14,IF(N555=3,4.27,IF(OR(N555=5,N555=4),4.41,IF(OR(N555=6,N555=7),4.55,IF(OR(N555=8,N555=9),4.7,IF(OR(N555=10,N555=11,N555=12),4.85,IF(OR(N555=13,N555=14,N555=15),5.01,IF(OR(N555=16,N555=17,N555=18),5.17,5.34)))))))))), IF(P555="Գ-3", IF(N555=0,3.21,IF(N555=1,3.31,IF(N555=2,3.42,IF(N555=3,3.53,IF(OR(N555=5,N555=4),3.64,IF(OR(N555=6,N555=7),3.76,IF(OR(N555=8,N555=9),3.88,IF(OR(N555=10,N555=11,N555=12),4.01,IF(OR(N555=13,N555=14,N555=15),4.13,IF(OR(N555=16,N555=17,N555=18),4.27,4.4)))))))))), IF(P555="Ա-1", IF(N555=0,2.66,IF(N555=1,2.75,IF(N555=2,2.83,IF(N555=3,2.92,IF(OR(N555=5,N555=4),3.02,IF(OR(N555=6,N555=7),3.11,IF(OR(N555=8,N555=9),3.21,IF(OR(N555=10,N555=11,N555=12),3.31,IF(OR(N555=13,N555=14,N555=15),3.42,IF(OR(N555=16,N555=17,N555=18),3.53,3.64)))))))))), IF(P555="Ա-2", IF(N555=0,2.28,IF(N555=1,2.35,IF(N555=2,2.43,IF(N555=3,2.5,IF(OR(N555=5,N555=4),2.58,IF(OR(N555=6,N555=7),2.66,IF(OR(N555=8,N555=9),2.75,IF(OR(N555=10,N555=11,N555=12),2.83,IF(OR(N555=13,N555=14,N555=15),2.92,IF(OR(N555=16,N555=17,N555=18),3.01,3.11)))))))))),IF(P555="Ա-3", IF(N555=0,1.96,IF(N555=1,2.02,IF(N555=2,2.08,IF(N555=3,2.15,IF(OR(N555=5,N555=4),2.21,IF(OR(N555=6,N555=7),2.28,IF(OR(N555=8,N555=9),2.35,IF(OR(N555=10,N555=11,N555=12),2.42,IF(OR(N555=13,N555=14,N555=15),2.5,IF(OR(N555=16,N555=17,N555=18),2.58,2.66)))))))))), IF(P555="Կ-1", IF(N555=0,1.68,IF(N555=1,1.73,IF(N555=2,1.79,IF(N555=3,1.84,IF(OR(N555=5,N555=4),1.9,IF(OR(N555=6,N555=7),1.96,IF(OR(N555=8,N555=9),2.02,IF(OR(N555=10,N555=11,N555=12),2.08,IF(OR(N555=13,N555=14,N555=15),2.14,IF(OR(N555=16,N555=17,N555=18),2.21,2.28)))))))))), IF(P555="Կ-2", IF(N555=0,1.45,IF(N555=1,1.49,IF(N555=2,1.54,IF(N555=3,1.59,IF(OR(N555=5,N555=4),1.63,IF(OR(N555=6,N555=7),1.68,IF(OR(N555=8,N555=9),1.73,IF(OR(N555=10,N555=11,N555=12),1.79,IF(OR(N555=13,N555=14,N555=15),1.84,IF(OR(N555=16,N555=17,N555=18),1.9,1.95)))))))))),IF(P555="Կ-3", IF(N555=0,1.25,IF(N555=1,1.29,IF(N555=2,1.33,IF(N555=3,1.37,IF(OR(N555=5,N555=4),1.41,IF(OR(N555=6,N555=7),1.45,IF(OR(N555=8,N555=9),1.49,IF(OR(N555=10,N555=11,N555=12),1.54,IF(OR(N555=13,N555=14,N555=15),1.58,IF(OR(N555=16,N555=17,N555=18),1.63,1.68)))))))))), "Error"))))))))))))</f>
        <v>4.41</v>
      </c>
      <c r="R555" s="1185"/>
      <c r="S555" s="1185">
        <f t="shared" ref="S555:S563" si="1281">+Q555+Q555*R555</f>
        <v>4.41</v>
      </c>
      <c r="T555" s="1123">
        <v>66140</v>
      </c>
      <c r="U555" s="1123">
        <f t="shared" ref="U555:U563" si="1282">+T555*S555</f>
        <v>291677.40000000002</v>
      </c>
      <c r="V555" s="1120">
        <f t="shared" ref="V555:V563" si="1283">+J555</f>
        <v>0</v>
      </c>
      <c r="W555" s="1123">
        <f t="shared" ref="W555:W563" si="1284">+V555+U555</f>
        <v>291677.40000000002</v>
      </c>
      <c r="X555" s="1187">
        <f t="shared" ref="X555:X563" si="1285">+W555*13</f>
        <v>3791806.2</v>
      </c>
      <c r="Y555" s="1124">
        <v>1</v>
      </c>
      <c r="Z555" s="505">
        <f t="shared" ref="Z555:Z563" si="1286">+N555+1</f>
        <v>5</v>
      </c>
      <c r="AA555" s="373"/>
      <c r="AB555" s="229" t="str">
        <f t="shared" ref="AB555:AB563" si="1287">+P555</f>
        <v>Գ-2</v>
      </c>
      <c r="AC555" s="1185">
        <f t="shared" ref="AC555:AC563" si="1288">IF(Y555&lt;1,0,IF(AB555="Բ-1",IF(Z555=0,6.94,IF(Z555=1,7.17,IF(Z555=2,7.41,IF(Z555=3,7.66,IF(OR(Z555=5,Z555=4),7.92,IF(OR(Z555=6,Z555=7),8.18,IF(OR(Z555=8,Z555=9),8.46,IF(OR(Z555=10,Z555=11,Z555=12),8.74,IF(OR(Z555=13,Z555=14,Z555=15),9.03,IF(OR(Z555=16,Z555=17,Z555=18),9.33,9.65)))))))))),IF(AB555="Բ-2", IF(Z555=0,5.71,IF(Z555=1,5.89,IF(Z555=2,6.09,IF(Z555=3,6.29,IF(OR(Z555=5,Z555=4),6.5,IF(OR(Z555=6,Z555=7),6.72,IF(OR(Z555=8,Z555=9),6.94,IF(OR(Z555=10,Z555=11,Z555=12),7.17,IF(OR(Z555=13,Z555=14,Z555=15),7.41,IF(OR(Z555=16,Z555=17,Z555=18),7.65,7.91)))))))))), IF(AB555="Գ-1", IF(Z555=0,4.7,IF(Z555=1,4.86,IF(Z555=2,5.01,IF(Z555=3,5.18,IF(OR(Z555=5,Z555=4),5.35,IF(OR(Z555=6,Z555=7),5.52,IF(OR(Z555=8,Z555=9),5.71,IF(OR(Z555=10,Z555=11,Z555=12),5.89,IF(OR(Z555=13,Z555=14,Z555=15),6.09,IF(OR(Z555=16,Z555=17,Z555=18),6.29,6.49)))))))))), IF(AB555="Գ-2", IF(Z555=0,3.88,IF(Z555=1,4.01,IF(Z555=2,4.14,IF(Z555=3,4.27,IF(OR(Z555=5,Z555=4),4.41,IF(OR(Z555=6,Z555=7),4.55,IF(OR(Z555=8,Z555=9),4.7,IF(OR(Z555=10,Z555=11,Z555=12),4.85,IF(OR(Z555=13,Z555=14,Z555=15),5.01,IF(OR(Z555=16,Z555=17,Z555=18),5.17,5.34)))))))))), IF(AB555="Գ-3", IF(Z555=0,3.21,IF(Z555=1,3.31,IF(Z555=2,3.42,IF(Z555=3,3.53,IF(OR(Z555=5,Z555=4),3.64,IF(OR(Z555=6,Z555=7),3.76,IF(OR(Z555=8,Z555=9),3.88,IF(OR(Z555=10,Z555=11,Z555=12),4.01,IF(OR(Z555=13,Z555=14,Z555=15),4.13,IF(OR(Z555=16,Z555=17,Z555=18),4.27,4.4)))))))))), IF(AB555="Ա-1", IF(Z555=0,2.66,IF(Z555=1,2.75,IF(Z555=2,2.83,IF(Z555=3,2.92,IF(OR(Z555=5,Z555=4),3.02,IF(OR(Z555=6,Z555=7),3.11,IF(OR(Z555=8,Z555=9),3.21,IF(OR(Z555=10,Z555=11,Z555=12),3.31,IF(OR(Z555=13,Z555=14,Z555=15),3.42,IF(OR(Z555=16,Z555=17,Z555=18),3.53,3.64)))))))))), IF(AB555="Ա-2", IF(Z555=0,2.28,IF(Z555=1,2.35,IF(Z555=2,2.43,IF(Z555=3,2.5,IF(OR(Z555=5,Z555=4),2.58,IF(OR(Z555=6,Z555=7),2.66,IF(OR(Z555=8,Z555=9),2.75,IF(OR(Z555=10,Z555=11,Z555=12),2.83,IF(OR(Z555=13,Z555=14,Z555=15),2.92,IF(OR(Z555=16,Z555=17,Z555=18),3.01,3.11)))))))))),IF(AB555="Ա-3", IF(Z555=0,1.96,IF(Z555=1,2.02,IF(Z555=2,2.08,IF(Z555=3,2.15,IF(OR(Z555=5,Z555=4),2.21,IF(OR(Z555=6,Z555=7),2.28,IF(OR(Z555=8,Z555=9),2.35,IF(OR(Z555=10,Z555=11,Z555=12),2.42,IF(OR(Z555=13,Z555=14,Z555=15),2.5,IF(OR(Z555=16,Z555=17,Z555=18),2.58,2.66)))))))))), IF(AB555="Կ-1", IF(Z555=0,1.68,IF(Z555=1,1.73,IF(Z555=2,1.79,IF(Z555=3,1.84,IF(OR(Z555=5,Z555=4),1.9,IF(OR(Z555=6,Z555=7),1.96,IF(OR(Z555=8,Z555=9),2.02,IF(OR(Z555=10,Z555=11,Z555=12),2.08,IF(OR(Z555=13,Z555=14,Z555=15),2.14,IF(OR(Z555=16,Z555=17,Z555=18),2.21,2.28)))))))))), IF(AB555="Կ-2", IF(Z555=0,1.45,IF(Z555=1,1.49,IF(Z555=2,1.54,IF(Z555=3,1.59,IF(OR(Z555=5,Z555=4),1.63,IF(OR(Z555=6,Z555=7),1.68,IF(OR(Z555=8,Z555=9),1.73,IF(OR(Z555=10,Z555=11,Z555=12),1.79,IF(OR(Z555=13,Z555=14,Z555=15),1.84,IF(OR(Z555=16,Z555=17,Z555=18),1.9,1.95)))))))))),IF(AB555="Կ-3", IF(Z555=0,1.25,IF(Z555=1,1.29,IF(Z555=2,1.33,IF(Z555=3,1.37,IF(OR(Z555=5,Z555=4),1.41,IF(OR(Z555=6,Z555=7),1.45,IF(OR(Z555=8,Z555=9),1.49,IF(OR(Z555=10,Z555=11,Z555=12),1.54,IF(OR(Z555=13,Z555=14,Z555=15),1.58,IF(OR(Z555=16,Z555=17,Z555=18),1.63,1.68)))))))))), "Error"))))))))))))</f>
        <v>4.41</v>
      </c>
      <c r="AD555" s="1185"/>
      <c r="AE555" s="1185">
        <f t="shared" ref="AE555:AE563" si="1289">+AC555+AC555*AD555</f>
        <v>4.41</v>
      </c>
      <c r="AF555" s="1123">
        <v>66140</v>
      </c>
      <c r="AG555" s="1123">
        <f t="shared" ref="AG555:AG563" si="1290">+AF555*AE555</f>
        <v>291677.40000000002</v>
      </c>
      <c r="AH555" s="1120">
        <f t="shared" ref="AH555:AH563" si="1291">+V555</f>
        <v>0</v>
      </c>
      <c r="AI555" s="1123">
        <f t="shared" ref="AI555:AI563" si="1292">+AH555+AG555</f>
        <v>291677.40000000002</v>
      </c>
      <c r="AJ555" s="1187">
        <f t="shared" ref="AJ555:AJ563" si="1293">+AI555*13</f>
        <v>3791806.2</v>
      </c>
      <c r="AK555" s="1124">
        <v>1</v>
      </c>
      <c r="AL555" s="372">
        <f t="shared" ref="AL555:AL563" si="1294">+Z555+1</f>
        <v>6</v>
      </c>
      <c r="AM555" s="373"/>
      <c r="AN555" s="229" t="str">
        <f t="shared" ref="AN555:AN563" si="1295">+AB555</f>
        <v>Գ-2</v>
      </c>
      <c r="AO555" s="1185">
        <f t="shared" ref="AO555:AO563" si="1296">IF(AK555&lt;1,0,IF(AN555="Բ-1",IF(AL555=0,6.94,IF(AL555=1,7.17,IF(AL555=2,7.41,IF(AL555=3,7.66,IF(OR(AL555=5,AL555=4),7.92,IF(OR(AL555=6,AL555=7),8.18,IF(OR(AL555=8,AL555=9),8.46,IF(OR(AL555=10,AL555=11,AL555=12),8.74,IF(OR(AL555=13,AL555=14,AL555=15),9.03,IF(OR(AL555=16,AL555=17,AL555=18),9.33,9.65)))))))))),IF(AN555="Բ-2", IF(AL555=0,5.71,IF(AL555=1,5.89,IF(AL555=2,6.09,IF(AL555=3,6.29,IF(OR(AL555=5,AL555=4),6.5,IF(OR(AL555=6,AL555=7),6.72,IF(OR(AL555=8,AL555=9),6.94,IF(OR(AL555=10,AL555=11,AL555=12),7.17,IF(OR(AL555=13,AL555=14,AL555=15),7.41,IF(OR(AL555=16,AL555=17,AL555=18),7.65,7.91)))))))))), IF(AN555="Գ-1", IF(AL555=0,4.7,IF(AL555=1,4.86,IF(AL555=2,5.01,IF(AL555=3,5.18,IF(OR(AL555=5,AL555=4),5.35,IF(OR(AL555=6,AL555=7),5.52,IF(OR(AL555=8,AL555=9),5.71,IF(OR(AL555=10,AL555=11,AL555=12),5.89,IF(OR(AL555=13,AL555=14,AL555=15),6.09,IF(OR(AL555=16,AL555=17,AL555=18),6.29,6.49)))))))))), IF(AN555="Գ-2", IF(AL555=0,3.88,IF(AL555=1,4.01,IF(AL555=2,4.14,IF(AL555=3,4.27,IF(OR(AL555=5,AL555=4),4.41,IF(OR(AL555=6,AL555=7),4.55,IF(OR(AL555=8,AL555=9),4.7,IF(OR(AL555=10,AL555=11,AL555=12),4.85,IF(OR(AL555=13,AL555=14,AL555=15),5.01,IF(OR(AL555=16,AL555=17,AL555=18),5.17,5.34)))))))))), IF(AN555="Գ-3", IF(AL555=0,3.21,IF(AL555=1,3.31,IF(AL555=2,3.42,IF(AL555=3,3.53,IF(OR(AL555=5,AL555=4),3.64,IF(OR(AL555=6,AL555=7),3.76,IF(OR(AL555=8,AL555=9),3.88,IF(OR(AL555=10,AL555=11,AL555=12),4.01,IF(OR(AL555=13,AL555=14,AL555=15),4.13,IF(OR(AL555=16,AL555=17,AL555=18),4.27,4.4)))))))))), IF(AN555="Ա-1", IF(AL555=0,2.66,IF(AL555=1,2.75,IF(AL555=2,2.83,IF(AL555=3,2.92,IF(OR(AL555=5,AL555=4),3.02,IF(OR(AL555=6,AL555=7),3.11,IF(OR(AL555=8,AL555=9),3.21,IF(OR(AL555=10,AL555=11,AL555=12),3.31,IF(OR(AL555=13,AL555=14,AL555=15),3.42,IF(OR(AL555=16,AL555=17,AL555=18),3.53,3.64)))))))))), IF(AN555="Ա-2", IF(AL555=0,2.28,IF(AL555=1,2.35,IF(AL555=2,2.43,IF(AL555=3,2.5,IF(OR(AL555=5,AL555=4),2.58,IF(OR(AL555=6,AL555=7),2.66,IF(OR(AL555=8,AL555=9),2.75,IF(OR(AL555=10,AL555=11,AL555=12),2.83,IF(OR(AL555=13,AL555=14,AL555=15),2.92,IF(OR(AL555=16,AL555=17,AL555=18),3.01,3.11)))))))))),IF(AN555="Ա-3", IF(AL555=0,1.96,IF(AL555=1,2.02,IF(AL555=2,2.08,IF(AL555=3,2.15,IF(OR(AL555=5,AL555=4),2.21,IF(OR(AL555=6,AL555=7),2.28,IF(OR(AL555=8,AL555=9),2.35,IF(OR(AL555=10,AL555=11,AL555=12),2.42,IF(OR(AL555=13,AL555=14,AL555=15),2.5,IF(OR(AL555=16,AL555=17,AL555=18),2.58,2.66)))))))))), IF(AN555="Կ-1", IF(AL555=0,1.68,IF(AL555=1,1.73,IF(AL555=2,1.79,IF(AL555=3,1.84,IF(OR(AL555=5,AL555=4),1.9,IF(OR(AL555=6,AL555=7),1.96,IF(OR(AL555=8,AL555=9),2.02,IF(OR(AL555=10,AL555=11,AL555=12),2.08,IF(OR(AL555=13,AL555=14,AL555=15),2.14,IF(OR(AL555=16,AL555=17,AL555=18),2.21,2.28)))))))))), IF(AN555="Կ-2", IF(AL555=0,1.45,IF(AL555=1,1.49,IF(AL555=2,1.54,IF(AL555=3,1.59,IF(OR(AL555=5,AL555=4),1.63,IF(OR(AL555=6,AL555=7),1.68,IF(OR(AL555=8,AL555=9),1.73,IF(OR(AL555=10,AL555=11,AL555=12),1.79,IF(OR(AL555=13,AL555=14,AL555=15),1.84,IF(OR(AL555=16,AL555=17,AL555=18),1.9,1.95)))))))))),IF(AN555="Կ-3", IF(AL555=0,1.25,IF(AL555=1,1.29,IF(AL555=2,1.33,IF(AL555=3,1.37,IF(OR(AL555=5,AL555=4),1.41,IF(OR(AL555=6,AL555=7),1.45,IF(OR(AL555=8,AL555=9),1.49,IF(OR(AL555=10,AL555=11,AL555=12),1.54,IF(OR(AL555=13,AL555=14,AL555=15),1.58,IF(OR(AL555=16,AL555=17,AL555=18),1.63,1.68)))))))))), "Error"))))))))))))</f>
        <v>4.55</v>
      </c>
      <c r="AP555" s="1185"/>
      <c r="AQ555" s="1185">
        <f t="shared" ref="AQ555:AQ563" si="1297">+AO555+AO555*AP555</f>
        <v>4.55</v>
      </c>
      <c r="AR555" s="1123">
        <v>66140</v>
      </c>
      <c r="AS555" s="1123">
        <f t="shared" ref="AS555:AS563" si="1298">+AR555*AQ555</f>
        <v>300937</v>
      </c>
      <c r="AT555" s="1120">
        <f t="shared" ref="AT555:AT563" si="1299">+AH555</f>
        <v>0</v>
      </c>
      <c r="AU555" s="1123">
        <f t="shared" ref="AU555:AU563" si="1300">+AT555+AS555</f>
        <v>300937</v>
      </c>
      <c r="AV555" s="1187">
        <f t="shared" ref="AV555:AV563" si="1301">+AU555*13</f>
        <v>3912181</v>
      </c>
    </row>
    <row r="556" spans="1:48" ht="41.25" thickBot="1">
      <c r="A556" s="1195">
        <v>514</v>
      </c>
      <c r="B556" s="1199" t="s">
        <v>2900</v>
      </c>
      <c r="C556" s="1432" t="s">
        <v>1360</v>
      </c>
      <c r="D556" s="1434">
        <v>1</v>
      </c>
      <c r="E556" s="1193">
        <v>1</v>
      </c>
      <c r="F556" s="1436" t="s">
        <v>95</v>
      </c>
      <c r="G556" s="660">
        <f t="shared" si="1274"/>
        <v>2.75</v>
      </c>
      <c r="H556" s="1448">
        <v>66140</v>
      </c>
      <c r="I556" s="1449">
        <f t="shared" si="1275"/>
        <v>181885</v>
      </c>
      <c r="J556" s="1465">
        <v>0</v>
      </c>
      <c r="K556" s="1123">
        <f t="shared" si="1276"/>
        <v>181885</v>
      </c>
      <c r="L556" s="1187">
        <f t="shared" si="1277"/>
        <v>2364505</v>
      </c>
      <c r="M556" s="1124">
        <v>1</v>
      </c>
      <c r="N556" s="505">
        <f t="shared" si="1278"/>
        <v>2</v>
      </c>
      <c r="O556" s="373"/>
      <c r="P556" s="229" t="str">
        <f t="shared" si="1279"/>
        <v>Ա-1</v>
      </c>
      <c r="Q556" s="598">
        <f t="shared" si="1280"/>
        <v>2.83</v>
      </c>
      <c r="R556" s="1185"/>
      <c r="S556" s="1185">
        <f t="shared" si="1281"/>
        <v>2.83</v>
      </c>
      <c r="T556" s="1123">
        <v>66140</v>
      </c>
      <c r="U556" s="1123">
        <f t="shared" si="1282"/>
        <v>187176.2</v>
      </c>
      <c r="V556" s="1120">
        <f t="shared" si="1283"/>
        <v>0</v>
      </c>
      <c r="W556" s="1123">
        <f t="shared" si="1284"/>
        <v>187176.2</v>
      </c>
      <c r="X556" s="1187">
        <f t="shared" si="1285"/>
        <v>2433290.6</v>
      </c>
      <c r="Y556" s="1124">
        <v>1</v>
      </c>
      <c r="Z556" s="505">
        <f t="shared" si="1286"/>
        <v>3</v>
      </c>
      <c r="AA556" s="373"/>
      <c r="AB556" s="229" t="str">
        <f t="shared" si="1287"/>
        <v>Ա-1</v>
      </c>
      <c r="AC556" s="1185">
        <f t="shared" si="1288"/>
        <v>2.92</v>
      </c>
      <c r="AD556" s="1185"/>
      <c r="AE556" s="1185">
        <f t="shared" si="1289"/>
        <v>2.92</v>
      </c>
      <c r="AF556" s="1123">
        <v>66140</v>
      </c>
      <c r="AG556" s="1123">
        <f t="shared" si="1290"/>
        <v>193128.8</v>
      </c>
      <c r="AH556" s="1120">
        <f t="shared" si="1291"/>
        <v>0</v>
      </c>
      <c r="AI556" s="1123">
        <f t="shared" si="1292"/>
        <v>193128.8</v>
      </c>
      <c r="AJ556" s="1187">
        <f t="shared" si="1293"/>
        <v>2510674.4</v>
      </c>
      <c r="AK556" s="1124">
        <v>1</v>
      </c>
      <c r="AL556" s="372">
        <f t="shared" si="1294"/>
        <v>4</v>
      </c>
      <c r="AM556" s="373"/>
      <c r="AN556" s="229" t="str">
        <f t="shared" si="1295"/>
        <v>Ա-1</v>
      </c>
      <c r="AO556" s="1185">
        <f t="shared" si="1296"/>
        <v>3.02</v>
      </c>
      <c r="AP556" s="1185"/>
      <c r="AQ556" s="1185">
        <f t="shared" si="1297"/>
        <v>3.02</v>
      </c>
      <c r="AR556" s="1123">
        <v>66140</v>
      </c>
      <c r="AS556" s="1123">
        <f t="shared" si="1298"/>
        <v>199742.8</v>
      </c>
      <c r="AT556" s="1120">
        <f t="shared" si="1299"/>
        <v>0</v>
      </c>
      <c r="AU556" s="1123">
        <f t="shared" si="1300"/>
        <v>199742.8</v>
      </c>
      <c r="AV556" s="1187">
        <f t="shared" si="1301"/>
        <v>2596656.4</v>
      </c>
    </row>
    <row r="557" spans="1:48" ht="41.25" thickBot="1">
      <c r="A557" s="1200">
        <v>515</v>
      </c>
      <c r="B557" s="1199" t="s">
        <v>1855</v>
      </c>
      <c r="C557" s="1432" t="s">
        <v>1361</v>
      </c>
      <c r="D557" s="1434">
        <v>1</v>
      </c>
      <c r="E557" s="1193">
        <v>3</v>
      </c>
      <c r="F557" s="1436" t="s">
        <v>96</v>
      </c>
      <c r="G557" s="660">
        <f t="shared" si="1274"/>
        <v>2.5</v>
      </c>
      <c r="H557" s="1448">
        <v>66140</v>
      </c>
      <c r="I557" s="1449">
        <f t="shared" si="1275"/>
        <v>165350</v>
      </c>
      <c r="J557" s="1465">
        <v>0</v>
      </c>
      <c r="K557" s="1123">
        <f t="shared" si="1276"/>
        <v>165350</v>
      </c>
      <c r="L557" s="1187">
        <f t="shared" si="1277"/>
        <v>2149550</v>
      </c>
      <c r="M557" s="1124">
        <v>1</v>
      </c>
      <c r="N557" s="505">
        <f t="shared" si="1278"/>
        <v>4</v>
      </c>
      <c r="O557" s="373"/>
      <c r="P557" s="229" t="str">
        <f t="shared" si="1279"/>
        <v>Ա-2</v>
      </c>
      <c r="Q557" s="598">
        <f t="shared" si="1280"/>
        <v>2.58</v>
      </c>
      <c r="R557" s="1185"/>
      <c r="S557" s="1185">
        <f t="shared" si="1281"/>
        <v>2.58</v>
      </c>
      <c r="T557" s="1123">
        <v>66140</v>
      </c>
      <c r="U557" s="1123">
        <f t="shared" si="1282"/>
        <v>170641.2</v>
      </c>
      <c r="V557" s="1120">
        <f t="shared" si="1283"/>
        <v>0</v>
      </c>
      <c r="W557" s="1123">
        <f t="shared" si="1284"/>
        <v>170641.2</v>
      </c>
      <c r="X557" s="1187">
        <f t="shared" si="1285"/>
        <v>2218335.6</v>
      </c>
      <c r="Y557" s="1124">
        <v>1</v>
      </c>
      <c r="Z557" s="505">
        <f t="shared" si="1286"/>
        <v>5</v>
      </c>
      <c r="AA557" s="373"/>
      <c r="AB557" s="229" t="str">
        <f t="shared" si="1287"/>
        <v>Ա-2</v>
      </c>
      <c r="AC557" s="1185">
        <f t="shared" si="1288"/>
        <v>2.58</v>
      </c>
      <c r="AD557" s="1185"/>
      <c r="AE557" s="1185">
        <f t="shared" si="1289"/>
        <v>2.58</v>
      </c>
      <c r="AF557" s="1123">
        <v>66140</v>
      </c>
      <c r="AG557" s="1123">
        <f t="shared" si="1290"/>
        <v>170641.2</v>
      </c>
      <c r="AH557" s="1120">
        <f t="shared" si="1291"/>
        <v>0</v>
      </c>
      <c r="AI557" s="1123">
        <f t="shared" si="1292"/>
        <v>170641.2</v>
      </c>
      <c r="AJ557" s="1187">
        <f t="shared" si="1293"/>
        <v>2218335.6</v>
      </c>
      <c r="AK557" s="1124">
        <v>1</v>
      </c>
      <c r="AL557" s="372">
        <f t="shared" si="1294"/>
        <v>6</v>
      </c>
      <c r="AM557" s="373"/>
      <c r="AN557" s="229" t="str">
        <f t="shared" si="1295"/>
        <v>Ա-2</v>
      </c>
      <c r="AO557" s="1185">
        <f t="shared" si="1296"/>
        <v>2.66</v>
      </c>
      <c r="AP557" s="1185"/>
      <c r="AQ557" s="1185">
        <f t="shared" si="1297"/>
        <v>2.66</v>
      </c>
      <c r="AR557" s="1123">
        <v>66140</v>
      </c>
      <c r="AS557" s="1123">
        <f t="shared" si="1298"/>
        <v>175932.40000000002</v>
      </c>
      <c r="AT557" s="1120">
        <f t="shared" si="1299"/>
        <v>0</v>
      </c>
      <c r="AU557" s="1123">
        <f t="shared" si="1300"/>
        <v>175932.40000000002</v>
      </c>
      <c r="AV557" s="1187">
        <f t="shared" si="1301"/>
        <v>2287121.2000000002</v>
      </c>
    </row>
    <row r="558" spans="1:48" ht="41.25" thickBot="1">
      <c r="A558" s="1195">
        <v>516</v>
      </c>
      <c r="B558" s="1199" t="s">
        <v>1856</v>
      </c>
      <c r="C558" s="1432" t="s">
        <v>1361</v>
      </c>
      <c r="D558" s="1434">
        <v>1</v>
      </c>
      <c r="E558" s="1193">
        <v>8</v>
      </c>
      <c r="F558" s="1436" t="s">
        <v>96</v>
      </c>
      <c r="G558" s="660">
        <f t="shared" si="1274"/>
        <v>2.75</v>
      </c>
      <c r="H558" s="1448">
        <v>66140</v>
      </c>
      <c r="I558" s="1449">
        <f t="shared" si="1275"/>
        <v>181885</v>
      </c>
      <c r="J558" s="1465">
        <v>0</v>
      </c>
      <c r="K558" s="1123">
        <f t="shared" si="1276"/>
        <v>181885</v>
      </c>
      <c r="L558" s="1187">
        <f t="shared" si="1277"/>
        <v>2364505</v>
      </c>
      <c r="M558" s="1124">
        <v>1</v>
      </c>
      <c r="N558" s="505">
        <f t="shared" si="1278"/>
        <v>9</v>
      </c>
      <c r="O558" s="373"/>
      <c r="P558" s="229" t="str">
        <f t="shared" si="1279"/>
        <v>Ա-2</v>
      </c>
      <c r="Q558" s="598">
        <f t="shared" si="1280"/>
        <v>2.75</v>
      </c>
      <c r="R558" s="1185"/>
      <c r="S558" s="1185">
        <f t="shared" si="1281"/>
        <v>2.75</v>
      </c>
      <c r="T558" s="1123">
        <v>66140</v>
      </c>
      <c r="U558" s="1123">
        <f t="shared" si="1282"/>
        <v>181885</v>
      </c>
      <c r="V558" s="1120">
        <f t="shared" si="1283"/>
        <v>0</v>
      </c>
      <c r="W558" s="1123">
        <f t="shared" si="1284"/>
        <v>181885</v>
      </c>
      <c r="X558" s="1187">
        <f t="shared" si="1285"/>
        <v>2364505</v>
      </c>
      <c r="Y558" s="1124">
        <v>1</v>
      </c>
      <c r="Z558" s="505">
        <f t="shared" si="1286"/>
        <v>10</v>
      </c>
      <c r="AA558" s="373"/>
      <c r="AB558" s="229" t="str">
        <f t="shared" si="1287"/>
        <v>Ա-2</v>
      </c>
      <c r="AC558" s="1185">
        <f t="shared" si="1288"/>
        <v>2.83</v>
      </c>
      <c r="AD558" s="1185"/>
      <c r="AE558" s="1185">
        <f t="shared" si="1289"/>
        <v>2.83</v>
      </c>
      <c r="AF558" s="1123">
        <v>66140</v>
      </c>
      <c r="AG558" s="1123">
        <f t="shared" si="1290"/>
        <v>187176.2</v>
      </c>
      <c r="AH558" s="1120">
        <f t="shared" si="1291"/>
        <v>0</v>
      </c>
      <c r="AI558" s="1123">
        <f t="shared" si="1292"/>
        <v>187176.2</v>
      </c>
      <c r="AJ558" s="1187">
        <f t="shared" si="1293"/>
        <v>2433290.6</v>
      </c>
      <c r="AK558" s="1124">
        <v>1</v>
      </c>
      <c r="AL558" s="372">
        <f t="shared" si="1294"/>
        <v>11</v>
      </c>
      <c r="AM558" s="373"/>
      <c r="AN558" s="229" t="str">
        <f t="shared" si="1295"/>
        <v>Ա-2</v>
      </c>
      <c r="AO558" s="1185">
        <f t="shared" si="1296"/>
        <v>2.83</v>
      </c>
      <c r="AP558" s="1185"/>
      <c r="AQ558" s="1185">
        <f t="shared" si="1297"/>
        <v>2.83</v>
      </c>
      <c r="AR558" s="1123">
        <v>66140</v>
      </c>
      <c r="AS558" s="1123">
        <f t="shared" si="1298"/>
        <v>187176.2</v>
      </c>
      <c r="AT558" s="1120">
        <f t="shared" si="1299"/>
        <v>0</v>
      </c>
      <c r="AU558" s="1123">
        <f t="shared" si="1300"/>
        <v>187176.2</v>
      </c>
      <c r="AV558" s="1187">
        <f t="shared" si="1301"/>
        <v>2433290.6</v>
      </c>
    </row>
    <row r="559" spans="1:48" ht="41.25" thickBot="1">
      <c r="A559" s="1200">
        <v>517</v>
      </c>
      <c r="B559" s="1199" t="s">
        <v>2901</v>
      </c>
      <c r="C559" s="1432" t="s">
        <v>1361</v>
      </c>
      <c r="D559" s="1434">
        <v>1</v>
      </c>
      <c r="E559" s="1193">
        <v>1</v>
      </c>
      <c r="F559" s="1436" t="s">
        <v>96</v>
      </c>
      <c r="G559" s="660">
        <f t="shared" si="1274"/>
        <v>2.35</v>
      </c>
      <c r="H559" s="1448">
        <v>66140</v>
      </c>
      <c r="I559" s="1449">
        <f t="shared" si="1275"/>
        <v>155429</v>
      </c>
      <c r="J559" s="1465">
        <v>0</v>
      </c>
      <c r="K559" s="1123">
        <f t="shared" si="1276"/>
        <v>155429</v>
      </c>
      <c r="L559" s="1187">
        <f t="shared" si="1277"/>
        <v>2020577</v>
      </c>
      <c r="M559" s="1124">
        <v>1</v>
      </c>
      <c r="N559" s="505">
        <f t="shared" si="1278"/>
        <v>2</v>
      </c>
      <c r="O559" s="373"/>
      <c r="P559" s="229" t="str">
        <f t="shared" si="1279"/>
        <v>Ա-2</v>
      </c>
      <c r="Q559" s="598">
        <f t="shared" si="1280"/>
        <v>2.4300000000000002</v>
      </c>
      <c r="R559" s="1185"/>
      <c r="S559" s="1185">
        <f t="shared" si="1281"/>
        <v>2.4300000000000002</v>
      </c>
      <c r="T559" s="1123">
        <v>66140</v>
      </c>
      <c r="U559" s="1123">
        <f t="shared" si="1282"/>
        <v>160720.20000000001</v>
      </c>
      <c r="V559" s="1120">
        <f t="shared" si="1283"/>
        <v>0</v>
      </c>
      <c r="W559" s="1123">
        <f t="shared" si="1284"/>
        <v>160720.20000000001</v>
      </c>
      <c r="X559" s="1187">
        <f t="shared" si="1285"/>
        <v>2089362.6</v>
      </c>
      <c r="Y559" s="1124">
        <v>1</v>
      </c>
      <c r="Z559" s="505">
        <f t="shared" si="1286"/>
        <v>3</v>
      </c>
      <c r="AA559" s="373"/>
      <c r="AB559" s="229" t="str">
        <f t="shared" si="1287"/>
        <v>Ա-2</v>
      </c>
      <c r="AC559" s="1185">
        <f t="shared" si="1288"/>
        <v>2.5</v>
      </c>
      <c r="AD559" s="1185"/>
      <c r="AE559" s="1185">
        <f t="shared" si="1289"/>
        <v>2.5</v>
      </c>
      <c r="AF559" s="1123">
        <v>66140</v>
      </c>
      <c r="AG559" s="1123">
        <f t="shared" si="1290"/>
        <v>165350</v>
      </c>
      <c r="AH559" s="1120">
        <f t="shared" si="1291"/>
        <v>0</v>
      </c>
      <c r="AI559" s="1123">
        <f t="shared" si="1292"/>
        <v>165350</v>
      </c>
      <c r="AJ559" s="1187">
        <f t="shared" si="1293"/>
        <v>2149550</v>
      </c>
      <c r="AK559" s="1124">
        <v>1</v>
      </c>
      <c r="AL559" s="372">
        <f t="shared" si="1294"/>
        <v>4</v>
      </c>
      <c r="AM559" s="373"/>
      <c r="AN559" s="229" t="str">
        <f t="shared" si="1295"/>
        <v>Ա-2</v>
      </c>
      <c r="AO559" s="1185">
        <f t="shared" si="1296"/>
        <v>2.58</v>
      </c>
      <c r="AP559" s="1185"/>
      <c r="AQ559" s="1185">
        <f t="shared" si="1297"/>
        <v>2.58</v>
      </c>
      <c r="AR559" s="1123">
        <v>66140</v>
      </c>
      <c r="AS559" s="1123">
        <f t="shared" si="1298"/>
        <v>170641.2</v>
      </c>
      <c r="AT559" s="1120">
        <f t="shared" si="1299"/>
        <v>0</v>
      </c>
      <c r="AU559" s="1123">
        <f t="shared" si="1300"/>
        <v>170641.2</v>
      </c>
      <c r="AV559" s="1187">
        <f t="shared" si="1301"/>
        <v>2218335.6</v>
      </c>
    </row>
    <row r="560" spans="1:48" ht="17.25" thickBot="1">
      <c r="A560" s="1195">
        <v>518</v>
      </c>
      <c r="B560" s="1199" t="s">
        <v>2902</v>
      </c>
      <c r="C560" s="1432" t="s">
        <v>1813</v>
      </c>
      <c r="D560" s="1434">
        <v>1</v>
      </c>
      <c r="E560" s="1193">
        <v>1</v>
      </c>
      <c r="F560" s="1436" t="s">
        <v>504</v>
      </c>
      <c r="G560" s="660">
        <f t="shared" si="1274"/>
        <v>2.02</v>
      </c>
      <c r="H560" s="1448">
        <v>66140</v>
      </c>
      <c r="I560" s="1449">
        <f t="shared" si="1275"/>
        <v>133602.79999999999</v>
      </c>
      <c r="J560" s="1465">
        <v>0</v>
      </c>
      <c r="K560" s="1123">
        <f t="shared" si="1276"/>
        <v>133602.79999999999</v>
      </c>
      <c r="L560" s="1187">
        <f t="shared" si="1277"/>
        <v>1736836.4</v>
      </c>
      <c r="M560" s="1124">
        <v>1</v>
      </c>
      <c r="N560" s="505">
        <f t="shared" si="1278"/>
        <v>2</v>
      </c>
      <c r="O560" s="373"/>
      <c r="P560" s="229" t="str">
        <f t="shared" si="1279"/>
        <v>Ա-3</v>
      </c>
      <c r="Q560" s="598">
        <f t="shared" si="1280"/>
        <v>2.08</v>
      </c>
      <c r="R560" s="1185"/>
      <c r="S560" s="1185">
        <f t="shared" si="1281"/>
        <v>2.08</v>
      </c>
      <c r="T560" s="1123">
        <v>66140</v>
      </c>
      <c r="U560" s="1123">
        <f t="shared" si="1282"/>
        <v>137571.20000000001</v>
      </c>
      <c r="V560" s="1120">
        <f t="shared" si="1283"/>
        <v>0</v>
      </c>
      <c r="W560" s="1123">
        <f t="shared" si="1284"/>
        <v>137571.20000000001</v>
      </c>
      <c r="X560" s="1187">
        <f t="shared" si="1285"/>
        <v>1788425.6</v>
      </c>
      <c r="Y560" s="1124">
        <v>1</v>
      </c>
      <c r="Z560" s="505">
        <f t="shared" si="1286"/>
        <v>3</v>
      </c>
      <c r="AA560" s="373"/>
      <c r="AB560" s="229" t="str">
        <f t="shared" si="1287"/>
        <v>Ա-3</v>
      </c>
      <c r="AC560" s="1185">
        <f t="shared" si="1288"/>
        <v>2.15</v>
      </c>
      <c r="AD560" s="1185"/>
      <c r="AE560" s="1185">
        <f t="shared" si="1289"/>
        <v>2.15</v>
      </c>
      <c r="AF560" s="1123">
        <v>66140</v>
      </c>
      <c r="AG560" s="1123">
        <f t="shared" si="1290"/>
        <v>142201</v>
      </c>
      <c r="AH560" s="1120">
        <f t="shared" si="1291"/>
        <v>0</v>
      </c>
      <c r="AI560" s="1123">
        <f t="shared" si="1292"/>
        <v>142201</v>
      </c>
      <c r="AJ560" s="1187">
        <f t="shared" si="1293"/>
        <v>1848613</v>
      </c>
      <c r="AK560" s="1124">
        <v>1</v>
      </c>
      <c r="AL560" s="372">
        <f t="shared" si="1294"/>
        <v>4</v>
      </c>
      <c r="AM560" s="373"/>
      <c r="AN560" s="229" t="str">
        <f t="shared" si="1295"/>
        <v>Ա-3</v>
      </c>
      <c r="AO560" s="1185">
        <f t="shared" si="1296"/>
        <v>2.21</v>
      </c>
      <c r="AP560" s="1185"/>
      <c r="AQ560" s="1185">
        <f t="shared" si="1297"/>
        <v>2.21</v>
      </c>
      <c r="AR560" s="1123">
        <v>66140</v>
      </c>
      <c r="AS560" s="1123">
        <f t="shared" si="1298"/>
        <v>146169.4</v>
      </c>
      <c r="AT560" s="1120">
        <f t="shared" si="1299"/>
        <v>0</v>
      </c>
      <c r="AU560" s="1123">
        <f t="shared" si="1300"/>
        <v>146169.4</v>
      </c>
      <c r="AV560" s="1187">
        <f t="shared" si="1301"/>
        <v>1900202.2</v>
      </c>
    </row>
    <row r="561" spans="1:48" ht="17.25" thickBot="1">
      <c r="A561" s="1200">
        <v>519</v>
      </c>
      <c r="B561" s="1199" t="s">
        <v>2903</v>
      </c>
      <c r="C561" s="1432" t="s">
        <v>1813</v>
      </c>
      <c r="D561" s="1434">
        <v>1</v>
      </c>
      <c r="E561" s="1193">
        <v>3</v>
      </c>
      <c r="F561" s="1436" t="s">
        <v>504</v>
      </c>
      <c r="G561" s="660">
        <f t="shared" si="1274"/>
        <v>2.15</v>
      </c>
      <c r="H561" s="1448">
        <v>66140</v>
      </c>
      <c r="I561" s="1449">
        <f t="shared" si="1275"/>
        <v>142201</v>
      </c>
      <c r="J561" s="1465">
        <v>0</v>
      </c>
      <c r="K561" s="1123">
        <f t="shared" si="1276"/>
        <v>142201</v>
      </c>
      <c r="L561" s="1187">
        <f t="shared" si="1277"/>
        <v>1848613</v>
      </c>
      <c r="M561" s="1124">
        <v>1</v>
      </c>
      <c r="N561" s="505">
        <f t="shared" si="1278"/>
        <v>4</v>
      </c>
      <c r="O561" s="373"/>
      <c r="P561" s="229" t="str">
        <f t="shared" si="1279"/>
        <v>Ա-3</v>
      </c>
      <c r="Q561" s="598">
        <f t="shared" si="1280"/>
        <v>2.21</v>
      </c>
      <c r="R561" s="1185"/>
      <c r="S561" s="1185">
        <f t="shared" si="1281"/>
        <v>2.21</v>
      </c>
      <c r="T561" s="1123">
        <v>66140</v>
      </c>
      <c r="U561" s="1123">
        <f t="shared" si="1282"/>
        <v>146169.4</v>
      </c>
      <c r="V561" s="1120">
        <f t="shared" si="1283"/>
        <v>0</v>
      </c>
      <c r="W561" s="1123">
        <f t="shared" si="1284"/>
        <v>146169.4</v>
      </c>
      <c r="X561" s="1187">
        <f t="shared" si="1285"/>
        <v>1900202.2</v>
      </c>
      <c r="Y561" s="1124">
        <v>1</v>
      </c>
      <c r="Z561" s="505">
        <f t="shared" si="1286"/>
        <v>5</v>
      </c>
      <c r="AA561" s="373"/>
      <c r="AB561" s="229" t="str">
        <f t="shared" si="1287"/>
        <v>Ա-3</v>
      </c>
      <c r="AC561" s="1185">
        <f t="shared" si="1288"/>
        <v>2.21</v>
      </c>
      <c r="AD561" s="1185"/>
      <c r="AE561" s="1185">
        <f t="shared" si="1289"/>
        <v>2.21</v>
      </c>
      <c r="AF561" s="1123">
        <v>66140</v>
      </c>
      <c r="AG561" s="1123">
        <f t="shared" si="1290"/>
        <v>146169.4</v>
      </c>
      <c r="AH561" s="1120">
        <f t="shared" si="1291"/>
        <v>0</v>
      </c>
      <c r="AI561" s="1123">
        <f t="shared" si="1292"/>
        <v>146169.4</v>
      </c>
      <c r="AJ561" s="1187">
        <f t="shared" si="1293"/>
        <v>1900202.2</v>
      </c>
      <c r="AK561" s="1124">
        <v>1</v>
      </c>
      <c r="AL561" s="372">
        <f t="shared" si="1294"/>
        <v>6</v>
      </c>
      <c r="AM561" s="373"/>
      <c r="AN561" s="229" t="str">
        <f t="shared" si="1295"/>
        <v>Ա-3</v>
      </c>
      <c r="AO561" s="1185">
        <f t="shared" si="1296"/>
        <v>2.2799999999999998</v>
      </c>
      <c r="AP561" s="1185"/>
      <c r="AQ561" s="1185">
        <f t="shared" si="1297"/>
        <v>2.2799999999999998</v>
      </c>
      <c r="AR561" s="1123">
        <v>66140</v>
      </c>
      <c r="AS561" s="1123">
        <f t="shared" si="1298"/>
        <v>150799.19999999998</v>
      </c>
      <c r="AT561" s="1120">
        <f t="shared" si="1299"/>
        <v>0</v>
      </c>
      <c r="AU561" s="1123">
        <f t="shared" si="1300"/>
        <v>150799.19999999998</v>
      </c>
      <c r="AV561" s="1187">
        <f t="shared" si="1301"/>
        <v>1960389.5999999999</v>
      </c>
    </row>
    <row r="562" spans="1:48" ht="15.75" customHeight="1" thickBot="1">
      <c r="A562" s="1195">
        <v>520</v>
      </c>
      <c r="B562" s="1199" t="s">
        <v>980</v>
      </c>
      <c r="C562" s="1432" t="s">
        <v>1813</v>
      </c>
      <c r="D562" s="1434">
        <v>1</v>
      </c>
      <c r="E562" s="1193">
        <v>3</v>
      </c>
      <c r="F562" s="1436" t="s">
        <v>504</v>
      </c>
      <c r="G562" s="660">
        <f t="shared" si="1274"/>
        <v>2.15</v>
      </c>
      <c r="H562" s="1448">
        <v>66140</v>
      </c>
      <c r="I562" s="1449">
        <f t="shared" si="1275"/>
        <v>142201</v>
      </c>
      <c r="J562" s="1465">
        <v>0</v>
      </c>
      <c r="K562" s="1123">
        <f t="shared" si="1276"/>
        <v>142201</v>
      </c>
      <c r="L562" s="1187">
        <f t="shared" si="1277"/>
        <v>1848613</v>
      </c>
      <c r="M562" s="1124">
        <v>1</v>
      </c>
      <c r="N562" s="505">
        <f t="shared" si="1278"/>
        <v>4</v>
      </c>
      <c r="O562" s="373"/>
      <c r="P562" s="229" t="str">
        <f t="shared" si="1279"/>
        <v>Ա-3</v>
      </c>
      <c r="Q562" s="598">
        <f t="shared" si="1280"/>
        <v>2.21</v>
      </c>
      <c r="R562" s="1185"/>
      <c r="S562" s="1185">
        <f t="shared" si="1281"/>
        <v>2.21</v>
      </c>
      <c r="T562" s="1123">
        <v>66140</v>
      </c>
      <c r="U562" s="1123">
        <f t="shared" si="1282"/>
        <v>146169.4</v>
      </c>
      <c r="V562" s="1120">
        <f t="shared" si="1283"/>
        <v>0</v>
      </c>
      <c r="W562" s="1123">
        <f t="shared" si="1284"/>
        <v>146169.4</v>
      </c>
      <c r="X562" s="1187">
        <f t="shared" si="1285"/>
        <v>1900202.2</v>
      </c>
      <c r="Y562" s="1124">
        <v>1</v>
      </c>
      <c r="Z562" s="505">
        <f t="shared" si="1286"/>
        <v>5</v>
      </c>
      <c r="AA562" s="373"/>
      <c r="AB562" s="229" t="str">
        <f t="shared" si="1287"/>
        <v>Ա-3</v>
      </c>
      <c r="AC562" s="1185">
        <f t="shared" si="1288"/>
        <v>2.21</v>
      </c>
      <c r="AD562" s="1185"/>
      <c r="AE562" s="1185">
        <f t="shared" si="1289"/>
        <v>2.21</v>
      </c>
      <c r="AF562" s="1123">
        <v>66140</v>
      </c>
      <c r="AG562" s="1123">
        <f t="shared" si="1290"/>
        <v>146169.4</v>
      </c>
      <c r="AH562" s="1120">
        <f t="shared" si="1291"/>
        <v>0</v>
      </c>
      <c r="AI562" s="1123">
        <f t="shared" si="1292"/>
        <v>146169.4</v>
      </c>
      <c r="AJ562" s="1187">
        <f t="shared" si="1293"/>
        <v>1900202.2</v>
      </c>
      <c r="AK562" s="1124">
        <v>1</v>
      </c>
      <c r="AL562" s="372">
        <f t="shared" si="1294"/>
        <v>6</v>
      </c>
      <c r="AM562" s="373"/>
      <c r="AN562" s="229" t="str">
        <f t="shared" si="1295"/>
        <v>Ա-3</v>
      </c>
      <c r="AO562" s="1185">
        <f t="shared" si="1296"/>
        <v>2.2799999999999998</v>
      </c>
      <c r="AP562" s="1185"/>
      <c r="AQ562" s="1185">
        <f t="shared" si="1297"/>
        <v>2.2799999999999998</v>
      </c>
      <c r="AR562" s="1123">
        <v>66140</v>
      </c>
      <c r="AS562" s="1123">
        <f t="shared" si="1298"/>
        <v>150799.19999999998</v>
      </c>
      <c r="AT562" s="1120">
        <f t="shared" si="1299"/>
        <v>0</v>
      </c>
      <c r="AU562" s="1123">
        <f t="shared" si="1300"/>
        <v>150799.19999999998</v>
      </c>
      <c r="AV562" s="1187">
        <f t="shared" si="1301"/>
        <v>1960389.5999999999</v>
      </c>
    </row>
    <row r="563" spans="1:48" ht="15.75" customHeight="1" thickBot="1">
      <c r="A563" s="1200">
        <v>521</v>
      </c>
      <c r="B563" s="1199" t="s">
        <v>2904</v>
      </c>
      <c r="C563" s="1432" t="s">
        <v>1813</v>
      </c>
      <c r="D563" s="1434">
        <v>1</v>
      </c>
      <c r="E563" s="1193">
        <v>3</v>
      </c>
      <c r="F563" s="1436" t="s">
        <v>504</v>
      </c>
      <c r="G563" s="660">
        <f t="shared" si="1274"/>
        <v>2.15</v>
      </c>
      <c r="H563" s="1448">
        <v>66140</v>
      </c>
      <c r="I563" s="1449">
        <f t="shared" si="1275"/>
        <v>142201</v>
      </c>
      <c r="J563" s="1465">
        <v>0</v>
      </c>
      <c r="K563" s="1123">
        <f t="shared" si="1276"/>
        <v>142201</v>
      </c>
      <c r="L563" s="1187">
        <f t="shared" si="1277"/>
        <v>1848613</v>
      </c>
      <c r="M563" s="1124">
        <v>1</v>
      </c>
      <c r="N563" s="505">
        <f t="shared" si="1278"/>
        <v>4</v>
      </c>
      <c r="O563" s="373"/>
      <c r="P563" s="229" t="str">
        <f t="shared" si="1279"/>
        <v>Ա-3</v>
      </c>
      <c r="Q563" s="598">
        <f t="shared" si="1280"/>
        <v>2.21</v>
      </c>
      <c r="R563" s="1185"/>
      <c r="S563" s="1185">
        <f t="shared" si="1281"/>
        <v>2.21</v>
      </c>
      <c r="T563" s="1123">
        <v>66140</v>
      </c>
      <c r="U563" s="1123">
        <f t="shared" si="1282"/>
        <v>146169.4</v>
      </c>
      <c r="V563" s="1120">
        <f t="shared" si="1283"/>
        <v>0</v>
      </c>
      <c r="W563" s="1123">
        <f t="shared" si="1284"/>
        <v>146169.4</v>
      </c>
      <c r="X563" s="1187">
        <f t="shared" si="1285"/>
        <v>1900202.2</v>
      </c>
      <c r="Y563" s="1124">
        <v>1</v>
      </c>
      <c r="Z563" s="505">
        <f t="shared" si="1286"/>
        <v>5</v>
      </c>
      <c r="AA563" s="373"/>
      <c r="AB563" s="229" t="str">
        <f t="shared" si="1287"/>
        <v>Ա-3</v>
      </c>
      <c r="AC563" s="1185">
        <f t="shared" si="1288"/>
        <v>2.21</v>
      </c>
      <c r="AD563" s="1185"/>
      <c r="AE563" s="1185">
        <f t="shared" si="1289"/>
        <v>2.21</v>
      </c>
      <c r="AF563" s="1123">
        <v>66140</v>
      </c>
      <c r="AG563" s="1123">
        <f t="shared" si="1290"/>
        <v>146169.4</v>
      </c>
      <c r="AH563" s="1120">
        <f t="shared" si="1291"/>
        <v>0</v>
      </c>
      <c r="AI563" s="1123">
        <f t="shared" si="1292"/>
        <v>146169.4</v>
      </c>
      <c r="AJ563" s="1187">
        <f t="shared" si="1293"/>
        <v>1900202.2</v>
      </c>
      <c r="AK563" s="1124">
        <v>1</v>
      </c>
      <c r="AL563" s="372">
        <f t="shared" si="1294"/>
        <v>6</v>
      </c>
      <c r="AM563" s="373"/>
      <c r="AN563" s="229" t="str">
        <f t="shared" si="1295"/>
        <v>Ա-3</v>
      </c>
      <c r="AO563" s="1185">
        <f t="shared" si="1296"/>
        <v>2.2799999999999998</v>
      </c>
      <c r="AP563" s="1185"/>
      <c r="AQ563" s="1185">
        <f t="shared" si="1297"/>
        <v>2.2799999999999998</v>
      </c>
      <c r="AR563" s="1123">
        <v>66140</v>
      </c>
      <c r="AS563" s="1123">
        <f t="shared" si="1298"/>
        <v>150799.19999999998</v>
      </c>
      <c r="AT563" s="1120">
        <f t="shared" si="1299"/>
        <v>0</v>
      </c>
      <c r="AU563" s="1123">
        <f t="shared" si="1300"/>
        <v>150799.19999999998</v>
      </c>
      <c r="AV563" s="1187">
        <f t="shared" si="1301"/>
        <v>1960389.5999999999</v>
      </c>
    </row>
    <row r="564" spans="1:48" ht="15.75" customHeight="1" thickBot="1">
      <c r="A564" s="1195">
        <v>522</v>
      </c>
      <c r="B564" s="1199" t="s">
        <v>2905</v>
      </c>
      <c r="C564" s="1432" t="s">
        <v>1813</v>
      </c>
      <c r="D564" s="1434">
        <v>1</v>
      </c>
      <c r="E564" s="1193">
        <v>3</v>
      </c>
      <c r="F564" s="1436" t="s">
        <v>504</v>
      </c>
      <c r="G564" s="660">
        <f t="shared" ref="G564" si="1302">IF(D564&lt;1,0,IF(F564="Բ-1",IF(E564=0,6.94,IF(E564=1,7.17,IF(E564=2,7.41,IF(E564=3,7.66,IF(OR(E564=5,E564=4),7.92,IF(OR(E564=6,E564=7),8.18,IF(OR(E564=8,E564=9),8.46,IF(OR(E564=10,E564=11,E564=12),8.74,IF(OR(E564=13,E564=14,E564=15),9.03,IF(OR(E564=16,E564=17,E564=18),9.33,9.65)))))))))),IF(F564="Բ-2", IF(E564=0,5.71,IF(E564=1,5.89,IF(E564=2,6.09,IF(E564=3,6.29,IF(OR(E564=5,E564=4),6.5,IF(OR(E564=6,E564=7),6.72,IF(OR(E564=8,E564=9),6.94,IF(OR(E564=10,E564=11,E564=12),7.17,IF(OR(E564=13,E564=14,E564=15),7.41,IF(OR(E564=16,E564=17,E564=18),7.65,7.91)))))))))), IF(F564="Գ-1", IF(E564=0,4.7,IF(E564=1,4.86,IF(E564=2,5.01,IF(E564=3,5.18,IF(OR(E564=5,E564=4),5.35,IF(OR(E564=6,E564=7),5.52,IF(OR(E564=8,E564=9),5.71,IF(OR(E564=10,E564=11,E564=12),5.89,IF(OR(E564=13,E564=14,E564=15),6.09,IF(OR(E564=16,E564=17,E564=18),6.29,6.49)))))))))), IF(F564="Գ-2", IF(E564=0,3.88,IF(E564=1,4.01,IF(E564=2,4.14,IF(E564=3,4.27,IF(OR(E564=5,E564=4),4.41,IF(OR(E564=6,E564=7),4.55,IF(OR(E564=8,E564=9),4.7,IF(OR(E564=10,E564=11,E564=12),4.85,IF(OR(E564=13,E564=14,E564=15),5.01,IF(OR(E564=16,E564=17,E564=18),5.17,5.34)))))))))), IF(F564="Գ-3", IF(E564=0,3.21,IF(E564=1,3.31,IF(E564=2,3.42,IF(E564=3,3.53,IF(OR(E564=5,E564=4),3.64,IF(OR(E564=6,E564=7),3.76,IF(OR(E564=8,E564=9),3.88,IF(OR(E564=10,E564=11,E564=12),4.01,IF(OR(E564=13,E564=14,E564=15),4.13,IF(OR(E564=16,E564=17,E564=18),4.27,4.4)))))))))), IF(F564="Ա-1", IF(E564=0,2.66,IF(E564=1,2.75,IF(E564=2,2.83,IF(E564=3,2.92,IF(OR(E564=5,E564=4),3.02,IF(OR(E564=6,E564=7),3.11,IF(OR(E564=8,E564=9),3.21,IF(OR(E564=10,E564=11,E564=12),3.31,IF(OR(E564=13,E564=14,E564=15),3.42,IF(OR(E564=16,E564=17,E564=18),3.53,3.64)))))))))), IF(F564="Ա-2", IF(E564=0,2.28,IF(E564=1,2.35,IF(E564=2,2.43,IF(E564=3,2.5,IF(OR(E564=5,E564=4),2.58,IF(OR(E564=6,E564=7),2.66,IF(OR(E564=8,E564=9),2.75,IF(OR(E564=10,E564=11,E564=12),2.83,IF(OR(E564=13,E564=14,E564=15),2.92,IF(OR(E564=16,E564=17,E564=18),3.01,3.11)))))))))),IF(F564="Ա-3", IF(E564=0,1.96,IF(E564=1,2.02,IF(E564=2,2.08,IF(E564=3,2.15,IF(OR(E564=5,E564=4),2.21,IF(OR(E564=6,E564=7),2.28,IF(OR(E564=8,E564=9),2.35,IF(OR(E564=10,E564=11,E564=12),2.42,IF(OR(E564=13,E564=14,E564=15),2.5,IF(OR(E564=16,E564=17,E564=18),2.58,2.66)))))))))), IF(F564="Կ-1", IF(E564=0,1.68,IF(E564=1,1.73,IF(E564=2,1.79,IF(E564=3,1.84,IF(OR(E564=5,E564=4),1.9,IF(OR(E564=6,E564=7),1.96,IF(OR(E564=8,E564=9),2.02,IF(OR(E564=10,E564=11,E564=12),2.08,IF(OR(E564=13,E564=14,E564=15),2.14,IF(OR(E564=16,E564=17,E564=18),2.21,2.28)))))))))), IF(F564="Կ-2", IF(E564=0,1.45,IF(E564=1,1.49,IF(E564=2,1.54,IF(E564=3,1.59,IF(OR(E564=5,E564=4),1.63,IF(OR(E564=6,E564=7),1.68,IF(OR(E564=8,E564=9),1.73,IF(OR(E564=10,E564=11,E564=12),1.79,IF(OR(E564=13,E564=14,E564=15),1.84,IF(OR(E564=16,E564=17,E564=18),1.9,1.95)))))))))),IF(F564="Կ-3", IF(E564=0,1.25,IF(E564=1,1.29,IF(E564=2,1.33,IF(E564=3,1.37,IF(OR(E564=5,E564=4),1.41,IF(OR(E564=6,E564=7),1.45,IF(OR(E564=8,E564=9),1.49,IF(OR(E564=10,E564=11,E564=12),1.54,IF(OR(E564=13,E564=14,E564=15),1.58,IF(OR(E564=16,E564=17,E564=18),1.63,1.68)))))))))), "Error"))))))))))))</f>
        <v>2.15</v>
      </c>
      <c r="H564" s="1448">
        <v>66140</v>
      </c>
      <c r="I564" s="1449">
        <f t="shared" ref="I564" si="1303">+H564*G564</f>
        <v>142201</v>
      </c>
      <c r="J564" s="1465">
        <v>0</v>
      </c>
      <c r="K564" s="1123">
        <f t="shared" ref="K564" si="1304">+J564+I564</f>
        <v>142201</v>
      </c>
      <c r="L564" s="1187">
        <f t="shared" ref="L564" si="1305">+K564*13</f>
        <v>1848613</v>
      </c>
      <c r="M564" s="1124">
        <v>1</v>
      </c>
      <c r="N564" s="505">
        <f t="shared" ref="N564" si="1306">+E564+1</f>
        <v>4</v>
      </c>
      <c r="O564" s="373"/>
      <c r="P564" s="229" t="str">
        <f t="shared" ref="P564" si="1307">+F564</f>
        <v>Ա-3</v>
      </c>
      <c r="Q564" s="598">
        <f t="shared" ref="Q564" si="1308">IF(M564&lt;1,0,IF(P564="Բ-1",IF(N564=0,6.94,IF(N564=1,7.17,IF(N564=2,7.41,IF(N564=3,7.66,IF(OR(N564=5,N564=4),7.92,IF(OR(N564=6,N564=7),8.18,IF(OR(N564=8,N564=9),8.46,IF(OR(N564=10,N564=11,N564=12),8.74,IF(OR(N564=13,N564=14,N564=15),9.03,IF(OR(N564=16,N564=17,N564=18),9.33,9.65)))))))))),IF(P564="Բ-2", IF(N564=0,5.71,IF(N564=1,5.89,IF(N564=2,6.09,IF(N564=3,6.29,IF(OR(N564=5,N564=4),6.5,IF(OR(N564=6,N564=7),6.72,IF(OR(N564=8,N564=9),6.94,IF(OR(N564=10,N564=11,N564=12),7.17,IF(OR(N564=13,N564=14,N564=15),7.41,IF(OR(N564=16,N564=17,N564=18),7.65,7.91)))))))))), IF(P564="Գ-1", IF(N564=0,4.7,IF(N564=1,4.86,IF(N564=2,5.01,IF(N564=3,5.18,IF(OR(N564=5,N564=4),5.35,IF(OR(N564=6,N564=7),5.52,IF(OR(N564=8,N564=9),5.71,IF(OR(N564=10,N564=11,N564=12),5.89,IF(OR(N564=13,N564=14,N564=15),6.09,IF(OR(N564=16,N564=17,N564=18),6.29,6.49)))))))))), IF(P564="Գ-2", IF(N564=0,3.88,IF(N564=1,4.01,IF(N564=2,4.14,IF(N564=3,4.27,IF(OR(N564=5,N564=4),4.41,IF(OR(N564=6,N564=7),4.55,IF(OR(N564=8,N564=9),4.7,IF(OR(N564=10,N564=11,N564=12),4.85,IF(OR(N564=13,N564=14,N564=15),5.01,IF(OR(N564=16,N564=17,N564=18),5.17,5.34)))))))))), IF(P564="Գ-3", IF(N564=0,3.21,IF(N564=1,3.31,IF(N564=2,3.42,IF(N564=3,3.53,IF(OR(N564=5,N564=4),3.64,IF(OR(N564=6,N564=7),3.76,IF(OR(N564=8,N564=9),3.88,IF(OR(N564=10,N564=11,N564=12),4.01,IF(OR(N564=13,N564=14,N564=15),4.13,IF(OR(N564=16,N564=17,N564=18),4.27,4.4)))))))))), IF(P564="Ա-1", IF(N564=0,2.66,IF(N564=1,2.75,IF(N564=2,2.83,IF(N564=3,2.92,IF(OR(N564=5,N564=4),3.02,IF(OR(N564=6,N564=7),3.11,IF(OR(N564=8,N564=9),3.21,IF(OR(N564=10,N564=11,N564=12),3.31,IF(OR(N564=13,N564=14,N564=15),3.42,IF(OR(N564=16,N564=17,N564=18),3.53,3.64)))))))))), IF(P564="Ա-2", IF(N564=0,2.28,IF(N564=1,2.35,IF(N564=2,2.43,IF(N564=3,2.5,IF(OR(N564=5,N564=4),2.58,IF(OR(N564=6,N564=7),2.66,IF(OR(N564=8,N564=9),2.75,IF(OR(N564=10,N564=11,N564=12),2.83,IF(OR(N564=13,N564=14,N564=15),2.92,IF(OR(N564=16,N564=17,N564=18),3.01,3.11)))))))))),IF(P564="Ա-3", IF(N564=0,1.96,IF(N564=1,2.02,IF(N564=2,2.08,IF(N564=3,2.15,IF(OR(N564=5,N564=4),2.21,IF(OR(N564=6,N564=7),2.28,IF(OR(N564=8,N564=9),2.35,IF(OR(N564=10,N564=11,N564=12),2.42,IF(OR(N564=13,N564=14,N564=15),2.5,IF(OR(N564=16,N564=17,N564=18),2.58,2.66)))))))))), IF(P564="Կ-1", IF(N564=0,1.68,IF(N564=1,1.73,IF(N564=2,1.79,IF(N564=3,1.84,IF(OR(N564=5,N564=4),1.9,IF(OR(N564=6,N564=7),1.96,IF(OR(N564=8,N564=9),2.02,IF(OR(N564=10,N564=11,N564=12),2.08,IF(OR(N564=13,N564=14,N564=15),2.14,IF(OR(N564=16,N564=17,N564=18),2.21,2.28)))))))))), IF(P564="Կ-2", IF(N564=0,1.45,IF(N564=1,1.49,IF(N564=2,1.54,IF(N564=3,1.59,IF(OR(N564=5,N564=4),1.63,IF(OR(N564=6,N564=7),1.68,IF(OR(N564=8,N564=9),1.73,IF(OR(N564=10,N564=11,N564=12),1.79,IF(OR(N564=13,N564=14,N564=15),1.84,IF(OR(N564=16,N564=17,N564=18),1.9,1.95)))))))))),IF(P564="Կ-3", IF(N564=0,1.25,IF(N564=1,1.29,IF(N564=2,1.33,IF(N564=3,1.37,IF(OR(N564=5,N564=4),1.41,IF(OR(N564=6,N564=7),1.45,IF(OR(N564=8,N564=9),1.49,IF(OR(N564=10,N564=11,N564=12),1.54,IF(OR(N564=13,N564=14,N564=15),1.58,IF(OR(N564=16,N564=17,N564=18),1.63,1.68)))))))))), "Error"))))))))))))</f>
        <v>2.21</v>
      </c>
      <c r="R564" s="1185"/>
      <c r="S564" s="1185">
        <f t="shared" ref="S564" si="1309">+Q564+Q564*R564</f>
        <v>2.21</v>
      </c>
      <c r="T564" s="1123">
        <v>66140</v>
      </c>
      <c r="U564" s="1123">
        <f t="shared" ref="U564" si="1310">+T564*S564</f>
        <v>146169.4</v>
      </c>
      <c r="V564" s="1120">
        <f t="shared" ref="V564" si="1311">+J564</f>
        <v>0</v>
      </c>
      <c r="W564" s="1123">
        <f t="shared" ref="W564" si="1312">+V564+U564</f>
        <v>146169.4</v>
      </c>
      <c r="X564" s="1187">
        <f t="shared" ref="X564" si="1313">+W564*13</f>
        <v>1900202.2</v>
      </c>
      <c r="Y564" s="1124">
        <v>1</v>
      </c>
      <c r="Z564" s="505">
        <f t="shared" ref="Z564" si="1314">+N564+1</f>
        <v>5</v>
      </c>
      <c r="AA564" s="373"/>
      <c r="AB564" s="229" t="str">
        <f t="shared" ref="AB564" si="1315">+P564</f>
        <v>Ա-3</v>
      </c>
      <c r="AC564" s="1185">
        <f t="shared" ref="AC564" si="1316">IF(Y564&lt;1,0,IF(AB564="Բ-1",IF(Z564=0,6.94,IF(Z564=1,7.17,IF(Z564=2,7.41,IF(Z564=3,7.66,IF(OR(Z564=5,Z564=4),7.92,IF(OR(Z564=6,Z564=7),8.18,IF(OR(Z564=8,Z564=9),8.46,IF(OR(Z564=10,Z564=11,Z564=12),8.74,IF(OR(Z564=13,Z564=14,Z564=15),9.03,IF(OR(Z564=16,Z564=17,Z564=18),9.33,9.65)))))))))),IF(AB564="Բ-2", IF(Z564=0,5.71,IF(Z564=1,5.89,IF(Z564=2,6.09,IF(Z564=3,6.29,IF(OR(Z564=5,Z564=4),6.5,IF(OR(Z564=6,Z564=7),6.72,IF(OR(Z564=8,Z564=9),6.94,IF(OR(Z564=10,Z564=11,Z564=12),7.17,IF(OR(Z564=13,Z564=14,Z564=15),7.41,IF(OR(Z564=16,Z564=17,Z564=18),7.65,7.91)))))))))), IF(AB564="Գ-1", IF(Z564=0,4.7,IF(Z564=1,4.86,IF(Z564=2,5.01,IF(Z564=3,5.18,IF(OR(Z564=5,Z564=4),5.35,IF(OR(Z564=6,Z564=7),5.52,IF(OR(Z564=8,Z564=9),5.71,IF(OR(Z564=10,Z564=11,Z564=12),5.89,IF(OR(Z564=13,Z564=14,Z564=15),6.09,IF(OR(Z564=16,Z564=17,Z564=18),6.29,6.49)))))))))), IF(AB564="Գ-2", IF(Z564=0,3.88,IF(Z564=1,4.01,IF(Z564=2,4.14,IF(Z564=3,4.27,IF(OR(Z564=5,Z564=4),4.41,IF(OR(Z564=6,Z564=7),4.55,IF(OR(Z564=8,Z564=9),4.7,IF(OR(Z564=10,Z564=11,Z564=12),4.85,IF(OR(Z564=13,Z564=14,Z564=15),5.01,IF(OR(Z564=16,Z564=17,Z564=18),5.17,5.34)))))))))), IF(AB564="Գ-3", IF(Z564=0,3.21,IF(Z564=1,3.31,IF(Z564=2,3.42,IF(Z564=3,3.53,IF(OR(Z564=5,Z564=4),3.64,IF(OR(Z564=6,Z564=7),3.76,IF(OR(Z564=8,Z564=9),3.88,IF(OR(Z564=10,Z564=11,Z564=12),4.01,IF(OR(Z564=13,Z564=14,Z564=15),4.13,IF(OR(Z564=16,Z564=17,Z564=18),4.27,4.4)))))))))), IF(AB564="Ա-1", IF(Z564=0,2.66,IF(Z564=1,2.75,IF(Z564=2,2.83,IF(Z564=3,2.92,IF(OR(Z564=5,Z564=4),3.02,IF(OR(Z564=6,Z564=7),3.11,IF(OR(Z564=8,Z564=9),3.21,IF(OR(Z564=10,Z564=11,Z564=12),3.31,IF(OR(Z564=13,Z564=14,Z564=15),3.42,IF(OR(Z564=16,Z564=17,Z564=18),3.53,3.64)))))))))), IF(AB564="Ա-2", IF(Z564=0,2.28,IF(Z564=1,2.35,IF(Z564=2,2.43,IF(Z564=3,2.5,IF(OR(Z564=5,Z564=4),2.58,IF(OR(Z564=6,Z564=7),2.66,IF(OR(Z564=8,Z564=9),2.75,IF(OR(Z564=10,Z564=11,Z564=12),2.83,IF(OR(Z564=13,Z564=14,Z564=15),2.92,IF(OR(Z564=16,Z564=17,Z564=18),3.01,3.11)))))))))),IF(AB564="Ա-3", IF(Z564=0,1.96,IF(Z564=1,2.02,IF(Z564=2,2.08,IF(Z564=3,2.15,IF(OR(Z564=5,Z564=4),2.21,IF(OR(Z564=6,Z564=7),2.28,IF(OR(Z564=8,Z564=9),2.35,IF(OR(Z564=10,Z564=11,Z564=12),2.42,IF(OR(Z564=13,Z564=14,Z564=15),2.5,IF(OR(Z564=16,Z564=17,Z564=18),2.58,2.66)))))))))), IF(AB564="Կ-1", IF(Z564=0,1.68,IF(Z564=1,1.73,IF(Z564=2,1.79,IF(Z564=3,1.84,IF(OR(Z564=5,Z564=4),1.9,IF(OR(Z564=6,Z564=7),1.96,IF(OR(Z564=8,Z564=9),2.02,IF(OR(Z564=10,Z564=11,Z564=12),2.08,IF(OR(Z564=13,Z564=14,Z564=15),2.14,IF(OR(Z564=16,Z564=17,Z564=18),2.21,2.28)))))))))), IF(AB564="Կ-2", IF(Z564=0,1.45,IF(Z564=1,1.49,IF(Z564=2,1.54,IF(Z564=3,1.59,IF(OR(Z564=5,Z564=4),1.63,IF(OR(Z564=6,Z564=7),1.68,IF(OR(Z564=8,Z564=9),1.73,IF(OR(Z564=10,Z564=11,Z564=12),1.79,IF(OR(Z564=13,Z564=14,Z564=15),1.84,IF(OR(Z564=16,Z564=17,Z564=18),1.9,1.95)))))))))),IF(AB564="Կ-3", IF(Z564=0,1.25,IF(Z564=1,1.29,IF(Z564=2,1.33,IF(Z564=3,1.37,IF(OR(Z564=5,Z564=4),1.41,IF(OR(Z564=6,Z564=7),1.45,IF(OR(Z564=8,Z564=9),1.49,IF(OR(Z564=10,Z564=11,Z564=12),1.54,IF(OR(Z564=13,Z564=14,Z564=15),1.58,IF(OR(Z564=16,Z564=17,Z564=18),1.63,1.68)))))))))), "Error"))))))))))))</f>
        <v>2.21</v>
      </c>
      <c r="AD564" s="1185"/>
      <c r="AE564" s="1185">
        <f t="shared" ref="AE564" si="1317">+AC564+AC564*AD564</f>
        <v>2.21</v>
      </c>
      <c r="AF564" s="1123">
        <v>66140</v>
      </c>
      <c r="AG564" s="1123">
        <f t="shared" ref="AG564" si="1318">+AF564*AE564</f>
        <v>146169.4</v>
      </c>
      <c r="AH564" s="1120">
        <f t="shared" ref="AH564" si="1319">+V564</f>
        <v>0</v>
      </c>
      <c r="AI564" s="1123">
        <f t="shared" ref="AI564" si="1320">+AH564+AG564</f>
        <v>146169.4</v>
      </c>
      <c r="AJ564" s="1187">
        <f t="shared" ref="AJ564" si="1321">+AI564*13</f>
        <v>1900202.2</v>
      </c>
      <c r="AK564" s="1124">
        <v>1</v>
      </c>
      <c r="AL564" s="372">
        <f t="shared" ref="AL564" si="1322">+Z564+1</f>
        <v>6</v>
      </c>
      <c r="AM564" s="373"/>
      <c r="AN564" s="229" t="str">
        <f t="shared" ref="AN564" si="1323">+AB564</f>
        <v>Ա-3</v>
      </c>
      <c r="AO564" s="1185">
        <f t="shared" ref="AO564" si="1324">IF(AK564&lt;1,0,IF(AN564="Բ-1",IF(AL564=0,6.94,IF(AL564=1,7.17,IF(AL564=2,7.41,IF(AL564=3,7.66,IF(OR(AL564=5,AL564=4),7.92,IF(OR(AL564=6,AL564=7),8.18,IF(OR(AL564=8,AL564=9),8.46,IF(OR(AL564=10,AL564=11,AL564=12),8.74,IF(OR(AL564=13,AL564=14,AL564=15),9.03,IF(OR(AL564=16,AL564=17,AL564=18),9.33,9.65)))))))))),IF(AN564="Բ-2", IF(AL564=0,5.71,IF(AL564=1,5.89,IF(AL564=2,6.09,IF(AL564=3,6.29,IF(OR(AL564=5,AL564=4),6.5,IF(OR(AL564=6,AL564=7),6.72,IF(OR(AL564=8,AL564=9),6.94,IF(OR(AL564=10,AL564=11,AL564=12),7.17,IF(OR(AL564=13,AL564=14,AL564=15),7.41,IF(OR(AL564=16,AL564=17,AL564=18),7.65,7.91)))))))))), IF(AN564="Գ-1", IF(AL564=0,4.7,IF(AL564=1,4.86,IF(AL564=2,5.01,IF(AL564=3,5.18,IF(OR(AL564=5,AL564=4),5.35,IF(OR(AL564=6,AL564=7),5.52,IF(OR(AL564=8,AL564=9),5.71,IF(OR(AL564=10,AL564=11,AL564=12),5.89,IF(OR(AL564=13,AL564=14,AL564=15),6.09,IF(OR(AL564=16,AL564=17,AL564=18),6.29,6.49)))))))))), IF(AN564="Գ-2", IF(AL564=0,3.88,IF(AL564=1,4.01,IF(AL564=2,4.14,IF(AL564=3,4.27,IF(OR(AL564=5,AL564=4),4.41,IF(OR(AL564=6,AL564=7),4.55,IF(OR(AL564=8,AL564=9),4.7,IF(OR(AL564=10,AL564=11,AL564=12),4.85,IF(OR(AL564=13,AL564=14,AL564=15),5.01,IF(OR(AL564=16,AL564=17,AL564=18),5.17,5.34)))))))))), IF(AN564="Գ-3", IF(AL564=0,3.21,IF(AL564=1,3.31,IF(AL564=2,3.42,IF(AL564=3,3.53,IF(OR(AL564=5,AL564=4),3.64,IF(OR(AL564=6,AL564=7),3.76,IF(OR(AL564=8,AL564=9),3.88,IF(OR(AL564=10,AL564=11,AL564=12),4.01,IF(OR(AL564=13,AL564=14,AL564=15),4.13,IF(OR(AL564=16,AL564=17,AL564=18),4.27,4.4)))))))))), IF(AN564="Ա-1", IF(AL564=0,2.66,IF(AL564=1,2.75,IF(AL564=2,2.83,IF(AL564=3,2.92,IF(OR(AL564=5,AL564=4),3.02,IF(OR(AL564=6,AL564=7),3.11,IF(OR(AL564=8,AL564=9),3.21,IF(OR(AL564=10,AL564=11,AL564=12),3.31,IF(OR(AL564=13,AL564=14,AL564=15),3.42,IF(OR(AL564=16,AL564=17,AL564=18),3.53,3.64)))))))))), IF(AN564="Ա-2", IF(AL564=0,2.28,IF(AL564=1,2.35,IF(AL564=2,2.43,IF(AL564=3,2.5,IF(OR(AL564=5,AL564=4),2.58,IF(OR(AL564=6,AL564=7),2.66,IF(OR(AL564=8,AL564=9),2.75,IF(OR(AL564=10,AL564=11,AL564=12),2.83,IF(OR(AL564=13,AL564=14,AL564=15),2.92,IF(OR(AL564=16,AL564=17,AL564=18),3.01,3.11)))))))))),IF(AN564="Ա-3", IF(AL564=0,1.96,IF(AL564=1,2.02,IF(AL564=2,2.08,IF(AL564=3,2.15,IF(OR(AL564=5,AL564=4),2.21,IF(OR(AL564=6,AL564=7),2.28,IF(OR(AL564=8,AL564=9),2.35,IF(OR(AL564=10,AL564=11,AL564=12),2.42,IF(OR(AL564=13,AL564=14,AL564=15),2.5,IF(OR(AL564=16,AL564=17,AL564=18),2.58,2.66)))))))))), IF(AN564="Կ-1", IF(AL564=0,1.68,IF(AL564=1,1.73,IF(AL564=2,1.79,IF(AL564=3,1.84,IF(OR(AL564=5,AL564=4),1.9,IF(OR(AL564=6,AL564=7),1.96,IF(OR(AL564=8,AL564=9),2.02,IF(OR(AL564=10,AL564=11,AL564=12),2.08,IF(OR(AL564=13,AL564=14,AL564=15),2.14,IF(OR(AL564=16,AL564=17,AL564=18),2.21,2.28)))))))))), IF(AN564="Կ-2", IF(AL564=0,1.45,IF(AL564=1,1.49,IF(AL564=2,1.54,IF(AL564=3,1.59,IF(OR(AL564=5,AL564=4),1.63,IF(OR(AL564=6,AL564=7),1.68,IF(OR(AL564=8,AL564=9),1.73,IF(OR(AL564=10,AL564=11,AL564=12),1.79,IF(OR(AL564=13,AL564=14,AL564=15),1.84,IF(OR(AL564=16,AL564=17,AL564=18),1.9,1.95)))))))))),IF(AN564="Կ-3", IF(AL564=0,1.25,IF(AL564=1,1.29,IF(AL564=2,1.33,IF(AL564=3,1.37,IF(OR(AL564=5,AL564=4),1.41,IF(OR(AL564=6,AL564=7),1.45,IF(OR(AL564=8,AL564=9),1.49,IF(OR(AL564=10,AL564=11,AL564=12),1.54,IF(OR(AL564=13,AL564=14,AL564=15),1.58,IF(OR(AL564=16,AL564=17,AL564=18),1.63,1.68)))))))))), "Error"))))))))))))</f>
        <v>2.2799999999999998</v>
      </c>
      <c r="AP564" s="1185"/>
      <c r="AQ564" s="1185">
        <f t="shared" ref="AQ564" si="1325">+AO564+AO564*AP564</f>
        <v>2.2799999999999998</v>
      </c>
      <c r="AR564" s="1123">
        <v>66140</v>
      </c>
      <c r="AS564" s="1123">
        <f t="shared" ref="AS564" si="1326">+AR564*AQ564</f>
        <v>150799.19999999998</v>
      </c>
      <c r="AT564" s="1120">
        <f t="shared" ref="AT564" si="1327">+AH564</f>
        <v>0</v>
      </c>
      <c r="AU564" s="1123">
        <f t="shared" ref="AU564" si="1328">+AT564+AS564</f>
        <v>150799.19999999998</v>
      </c>
      <c r="AV564" s="1187">
        <f t="shared" ref="AV564" si="1329">+AU564*13</f>
        <v>1960389.5999999999</v>
      </c>
    </row>
    <row r="565" spans="1:48" ht="15.75" customHeight="1" thickBot="1">
      <c r="A565" s="1200">
        <v>523</v>
      </c>
      <c r="B565" s="1199" t="s">
        <v>2906</v>
      </c>
      <c r="C565" s="1432" t="s">
        <v>1813</v>
      </c>
      <c r="D565" s="1434">
        <v>1</v>
      </c>
      <c r="E565" s="1193">
        <v>0</v>
      </c>
      <c r="F565" s="1436" t="s">
        <v>504</v>
      </c>
      <c r="G565" s="660">
        <f t="shared" ref="G565:G588" si="1330">IF(D565&lt;1,0,IF(F565="Բ-1",IF(E565=0,6.94,IF(E565=1,7.17,IF(E565=2,7.41,IF(E565=3,7.66,IF(OR(E565=5,E565=4),7.92,IF(OR(E565=6,E565=7),8.18,IF(OR(E565=8,E565=9),8.46,IF(OR(E565=10,E565=11,E565=12),8.74,IF(OR(E565=13,E565=14,E565=15),9.03,IF(OR(E565=16,E565=17,E565=18),9.33,9.65)))))))))),IF(F565="Բ-2", IF(E565=0,5.71,IF(E565=1,5.89,IF(E565=2,6.09,IF(E565=3,6.29,IF(OR(E565=5,E565=4),6.5,IF(OR(E565=6,E565=7),6.72,IF(OR(E565=8,E565=9),6.94,IF(OR(E565=10,E565=11,E565=12),7.17,IF(OR(E565=13,E565=14,E565=15),7.41,IF(OR(E565=16,E565=17,E565=18),7.65,7.91)))))))))), IF(F565="Գ-1", IF(E565=0,4.7,IF(E565=1,4.86,IF(E565=2,5.01,IF(E565=3,5.18,IF(OR(E565=5,E565=4),5.35,IF(OR(E565=6,E565=7),5.52,IF(OR(E565=8,E565=9),5.71,IF(OR(E565=10,E565=11,E565=12),5.89,IF(OR(E565=13,E565=14,E565=15),6.09,IF(OR(E565=16,E565=17,E565=18),6.29,6.49)))))))))), IF(F565="Գ-2", IF(E565=0,3.88,IF(E565=1,4.01,IF(E565=2,4.14,IF(E565=3,4.27,IF(OR(E565=5,E565=4),4.41,IF(OR(E565=6,E565=7),4.55,IF(OR(E565=8,E565=9),4.7,IF(OR(E565=10,E565=11,E565=12),4.85,IF(OR(E565=13,E565=14,E565=15),5.01,IF(OR(E565=16,E565=17,E565=18),5.17,5.34)))))))))), IF(F565="Գ-3", IF(E565=0,3.21,IF(E565=1,3.31,IF(E565=2,3.42,IF(E565=3,3.53,IF(OR(E565=5,E565=4),3.64,IF(OR(E565=6,E565=7),3.76,IF(OR(E565=8,E565=9),3.88,IF(OR(E565=10,E565=11,E565=12),4.01,IF(OR(E565=13,E565=14,E565=15),4.13,IF(OR(E565=16,E565=17,E565=18),4.27,4.4)))))))))), IF(F565="Ա-1", IF(E565=0,2.66,IF(E565=1,2.75,IF(E565=2,2.83,IF(E565=3,2.92,IF(OR(E565=5,E565=4),3.02,IF(OR(E565=6,E565=7),3.11,IF(OR(E565=8,E565=9),3.21,IF(OR(E565=10,E565=11,E565=12),3.31,IF(OR(E565=13,E565=14,E565=15),3.42,IF(OR(E565=16,E565=17,E565=18),3.53,3.64)))))))))), IF(F565="Ա-2", IF(E565=0,2.28,IF(E565=1,2.35,IF(E565=2,2.43,IF(E565=3,2.5,IF(OR(E565=5,E565=4),2.58,IF(OR(E565=6,E565=7),2.66,IF(OR(E565=8,E565=9),2.75,IF(OR(E565=10,E565=11,E565=12),2.83,IF(OR(E565=13,E565=14,E565=15),2.92,IF(OR(E565=16,E565=17,E565=18),3.01,3.11)))))))))),IF(F565="Ա-3", IF(E565=0,1.96,IF(E565=1,2.02,IF(E565=2,2.08,IF(E565=3,2.15,IF(OR(E565=5,E565=4),2.21,IF(OR(E565=6,E565=7),2.28,IF(OR(E565=8,E565=9),2.35,IF(OR(E565=10,E565=11,E565=12),2.42,IF(OR(E565=13,E565=14,E565=15),2.5,IF(OR(E565=16,E565=17,E565=18),2.58,2.66)))))))))), IF(F565="Կ-1", IF(E565=0,1.68,IF(E565=1,1.73,IF(E565=2,1.79,IF(E565=3,1.84,IF(OR(E565=5,E565=4),1.9,IF(OR(E565=6,E565=7),1.96,IF(OR(E565=8,E565=9),2.02,IF(OR(E565=10,E565=11,E565=12),2.08,IF(OR(E565=13,E565=14,E565=15),2.14,IF(OR(E565=16,E565=17,E565=18),2.21,2.28)))))))))), IF(F565="Կ-2", IF(E565=0,1.45,IF(E565=1,1.49,IF(E565=2,1.54,IF(E565=3,1.59,IF(OR(E565=5,E565=4),1.63,IF(OR(E565=6,E565=7),1.68,IF(OR(E565=8,E565=9),1.73,IF(OR(E565=10,E565=11,E565=12),1.79,IF(OR(E565=13,E565=14,E565=15),1.84,IF(OR(E565=16,E565=17,E565=18),1.9,1.95)))))))))),IF(F565="Կ-3", IF(E565=0,1.25,IF(E565=1,1.29,IF(E565=2,1.33,IF(E565=3,1.37,IF(OR(E565=5,E565=4),1.41,IF(OR(E565=6,E565=7),1.45,IF(OR(E565=8,E565=9),1.49,IF(OR(E565=10,E565=11,E565=12),1.54,IF(OR(E565=13,E565=14,E565=15),1.58,IF(OR(E565=16,E565=17,E565=18),1.63,1.68)))))))))), "Error"))))))))))))</f>
        <v>1.96</v>
      </c>
      <c r="H565" s="1448">
        <v>66140</v>
      </c>
      <c r="I565" s="1449">
        <f t="shared" ref="I565:I571" si="1331">+H565*G565</f>
        <v>129634.4</v>
      </c>
      <c r="J565" s="1465">
        <v>0</v>
      </c>
      <c r="K565" s="1123">
        <f t="shared" ref="K565:K587" si="1332">+J565+I565</f>
        <v>129634.4</v>
      </c>
      <c r="L565" s="1187">
        <f t="shared" ref="L565:L587" si="1333">+K565*13</f>
        <v>1685247.2</v>
      </c>
      <c r="M565" s="1124">
        <v>1</v>
      </c>
      <c r="N565" s="505">
        <f t="shared" ref="N565:N586" si="1334">+E565+1</f>
        <v>1</v>
      </c>
      <c r="O565" s="373"/>
      <c r="P565" s="229" t="str">
        <f t="shared" ref="P565:P587" si="1335">+F565</f>
        <v>Ա-3</v>
      </c>
      <c r="Q565" s="598">
        <f t="shared" ref="Q565:Q587" si="1336">IF(M565&lt;1,0,IF(P565="Բ-1",IF(N565=0,6.94,IF(N565=1,7.17,IF(N565=2,7.41,IF(N565=3,7.66,IF(OR(N565=5,N565=4),7.92,IF(OR(N565=6,N565=7),8.18,IF(OR(N565=8,N565=9),8.46,IF(OR(N565=10,N565=11,N565=12),8.74,IF(OR(N565=13,N565=14,N565=15),9.03,IF(OR(N565=16,N565=17,N565=18),9.33,9.65)))))))))),IF(P565="Բ-2", IF(N565=0,5.71,IF(N565=1,5.89,IF(N565=2,6.09,IF(N565=3,6.29,IF(OR(N565=5,N565=4),6.5,IF(OR(N565=6,N565=7),6.72,IF(OR(N565=8,N565=9),6.94,IF(OR(N565=10,N565=11,N565=12),7.17,IF(OR(N565=13,N565=14,N565=15),7.41,IF(OR(N565=16,N565=17,N565=18),7.65,7.91)))))))))), IF(P565="Գ-1", IF(N565=0,4.7,IF(N565=1,4.86,IF(N565=2,5.01,IF(N565=3,5.18,IF(OR(N565=5,N565=4),5.35,IF(OR(N565=6,N565=7),5.52,IF(OR(N565=8,N565=9),5.71,IF(OR(N565=10,N565=11,N565=12),5.89,IF(OR(N565=13,N565=14,N565=15),6.09,IF(OR(N565=16,N565=17,N565=18),6.29,6.49)))))))))), IF(P565="Գ-2", IF(N565=0,3.88,IF(N565=1,4.01,IF(N565=2,4.14,IF(N565=3,4.27,IF(OR(N565=5,N565=4),4.41,IF(OR(N565=6,N565=7),4.55,IF(OR(N565=8,N565=9),4.7,IF(OR(N565=10,N565=11,N565=12),4.85,IF(OR(N565=13,N565=14,N565=15),5.01,IF(OR(N565=16,N565=17,N565=18),5.17,5.34)))))))))), IF(P565="Գ-3", IF(N565=0,3.21,IF(N565=1,3.31,IF(N565=2,3.42,IF(N565=3,3.53,IF(OR(N565=5,N565=4),3.64,IF(OR(N565=6,N565=7),3.76,IF(OR(N565=8,N565=9),3.88,IF(OR(N565=10,N565=11,N565=12),4.01,IF(OR(N565=13,N565=14,N565=15),4.13,IF(OR(N565=16,N565=17,N565=18),4.27,4.4)))))))))), IF(P565="Ա-1", IF(N565=0,2.66,IF(N565=1,2.75,IF(N565=2,2.83,IF(N565=3,2.92,IF(OR(N565=5,N565=4),3.02,IF(OR(N565=6,N565=7),3.11,IF(OR(N565=8,N565=9),3.21,IF(OR(N565=10,N565=11,N565=12),3.31,IF(OR(N565=13,N565=14,N565=15),3.42,IF(OR(N565=16,N565=17,N565=18),3.53,3.64)))))))))), IF(P565="Ա-2", IF(N565=0,2.28,IF(N565=1,2.35,IF(N565=2,2.43,IF(N565=3,2.5,IF(OR(N565=5,N565=4),2.58,IF(OR(N565=6,N565=7),2.66,IF(OR(N565=8,N565=9),2.75,IF(OR(N565=10,N565=11,N565=12),2.83,IF(OR(N565=13,N565=14,N565=15),2.92,IF(OR(N565=16,N565=17,N565=18),3.01,3.11)))))))))),IF(P565="Ա-3", IF(N565=0,1.96,IF(N565=1,2.02,IF(N565=2,2.08,IF(N565=3,2.15,IF(OR(N565=5,N565=4),2.21,IF(OR(N565=6,N565=7),2.28,IF(OR(N565=8,N565=9),2.35,IF(OR(N565=10,N565=11,N565=12),2.42,IF(OR(N565=13,N565=14,N565=15),2.5,IF(OR(N565=16,N565=17,N565=18),2.58,2.66)))))))))), IF(P565="Կ-1", IF(N565=0,1.68,IF(N565=1,1.73,IF(N565=2,1.79,IF(N565=3,1.84,IF(OR(N565=5,N565=4),1.9,IF(OR(N565=6,N565=7),1.96,IF(OR(N565=8,N565=9),2.02,IF(OR(N565=10,N565=11,N565=12),2.08,IF(OR(N565=13,N565=14,N565=15),2.14,IF(OR(N565=16,N565=17,N565=18),2.21,2.28)))))))))), IF(P565="Կ-2", IF(N565=0,1.45,IF(N565=1,1.49,IF(N565=2,1.54,IF(N565=3,1.59,IF(OR(N565=5,N565=4),1.63,IF(OR(N565=6,N565=7),1.68,IF(OR(N565=8,N565=9),1.73,IF(OR(N565=10,N565=11,N565=12),1.79,IF(OR(N565=13,N565=14,N565=15),1.84,IF(OR(N565=16,N565=17,N565=18),1.9,1.95)))))))))),IF(P565="Կ-3", IF(N565=0,1.25,IF(N565=1,1.29,IF(N565=2,1.33,IF(N565=3,1.37,IF(OR(N565=5,N565=4),1.41,IF(OR(N565=6,N565=7),1.45,IF(OR(N565=8,N565=9),1.49,IF(OR(N565=10,N565=11,N565=12),1.54,IF(OR(N565=13,N565=14,N565=15),1.58,IF(OR(N565=16,N565=17,N565=18),1.63,1.68)))))))))), "Error"))))))))))))</f>
        <v>2.02</v>
      </c>
      <c r="R565" s="1185"/>
      <c r="S565" s="1185">
        <f t="shared" ref="S565:S586" si="1337">+Q565+Q565*R565</f>
        <v>2.02</v>
      </c>
      <c r="T565" s="1123">
        <v>66140</v>
      </c>
      <c r="U565" s="1123">
        <f t="shared" ref="U565:U571" si="1338">+T565*S565</f>
        <v>133602.79999999999</v>
      </c>
      <c r="V565" s="1120">
        <f t="shared" ref="V565:V587" si="1339">+J565</f>
        <v>0</v>
      </c>
      <c r="W565" s="1123">
        <f t="shared" ref="W565:W587" si="1340">+V565+U565</f>
        <v>133602.79999999999</v>
      </c>
      <c r="X565" s="1187">
        <f t="shared" ref="X565:X587" si="1341">+W565*13</f>
        <v>1736836.4</v>
      </c>
      <c r="Y565" s="1124">
        <v>1</v>
      </c>
      <c r="Z565" s="505">
        <f t="shared" ref="Z565:Z587" si="1342">+N565+1</f>
        <v>2</v>
      </c>
      <c r="AA565" s="373"/>
      <c r="AB565" s="229" t="str">
        <f t="shared" ref="AB565:AB587" si="1343">+P565</f>
        <v>Ա-3</v>
      </c>
      <c r="AC565" s="1185">
        <f t="shared" ref="AC565:AC587" si="1344">IF(Y565&lt;1,0,IF(AB565="Բ-1",IF(Z565=0,6.94,IF(Z565=1,7.17,IF(Z565=2,7.41,IF(Z565=3,7.66,IF(OR(Z565=5,Z565=4),7.92,IF(OR(Z565=6,Z565=7),8.18,IF(OR(Z565=8,Z565=9),8.46,IF(OR(Z565=10,Z565=11,Z565=12),8.74,IF(OR(Z565=13,Z565=14,Z565=15),9.03,IF(OR(Z565=16,Z565=17,Z565=18),9.33,9.65)))))))))),IF(AB565="Բ-2", IF(Z565=0,5.71,IF(Z565=1,5.89,IF(Z565=2,6.09,IF(Z565=3,6.29,IF(OR(Z565=5,Z565=4),6.5,IF(OR(Z565=6,Z565=7),6.72,IF(OR(Z565=8,Z565=9),6.94,IF(OR(Z565=10,Z565=11,Z565=12),7.17,IF(OR(Z565=13,Z565=14,Z565=15),7.41,IF(OR(Z565=16,Z565=17,Z565=18),7.65,7.91)))))))))), IF(AB565="Գ-1", IF(Z565=0,4.7,IF(Z565=1,4.86,IF(Z565=2,5.01,IF(Z565=3,5.18,IF(OR(Z565=5,Z565=4),5.35,IF(OR(Z565=6,Z565=7),5.52,IF(OR(Z565=8,Z565=9),5.71,IF(OR(Z565=10,Z565=11,Z565=12),5.89,IF(OR(Z565=13,Z565=14,Z565=15),6.09,IF(OR(Z565=16,Z565=17,Z565=18),6.29,6.49)))))))))), IF(AB565="Գ-2", IF(Z565=0,3.88,IF(Z565=1,4.01,IF(Z565=2,4.14,IF(Z565=3,4.27,IF(OR(Z565=5,Z565=4),4.41,IF(OR(Z565=6,Z565=7),4.55,IF(OR(Z565=8,Z565=9),4.7,IF(OR(Z565=10,Z565=11,Z565=12),4.85,IF(OR(Z565=13,Z565=14,Z565=15),5.01,IF(OR(Z565=16,Z565=17,Z565=18),5.17,5.34)))))))))), IF(AB565="Գ-3", IF(Z565=0,3.21,IF(Z565=1,3.31,IF(Z565=2,3.42,IF(Z565=3,3.53,IF(OR(Z565=5,Z565=4),3.64,IF(OR(Z565=6,Z565=7),3.76,IF(OR(Z565=8,Z565=9),3.88,IF(OR(Z565=10,Z565=11,Z565=12),4.01,IF(OR(Z565=13,Z565=14,Z565=15),4.13,IF(OR(Z565=16,Z565=17,Z565=18),4.27,4.4)))))))))), IF(AB565="Ա-1", IF(Z565=0,2.66,IF(Z565=1,2.75,IF(Z565=2,2.83,IF(Z565=3,2.92,IF(OR(Z565=5,Z565=4),3.02,IF(OR(Z565=6,Z565=7),3.11,IF(OR(Z565=8,Z565=9),3.21,IF(OR(Z565=10,Z565=11,Z565=12),3.31,IF(OR(Z565=13,Z565=14,Z565=15),3.42,IF(OR(Z565=16,Z565=17,Z565=18),3.53,3.64)))))))))), IF(AB565="Ա-2", IF(Z565=0,2.28,IF(Z565=1,2.35,IF(Z565=2,2.43,IF(Z565=3,2.5,IF(OR(Z565=5,Z565=4),2.58,IF(OR(Z565=6,Z565=7),2.66,IF(OR(Z565=8,Z565=9),2.75,IF(OR(Z565=10,Z565=11,Z565=12),2.83,IF(OR(Z565=13,Z565=14,Z565=15),2.92,IF(OR(Z565=16,Z565=17,Z565=18),3.01,3.11)))))))))),IF(AB565="Ա-3", IF(Z565=0,1.96,IF(Z565=1,2.02,IF(Z565=2,2.08,IF(Z565=3,2.15,IF(OR(Z565=5,Z565=4),2.21,IF(OR(Z565=6,Z565=7),2.28,IF(OR(Z565=8,Z565=9),2.35,IF(OR(Z565=10,Z565=11,Z565=12),2.42,IF(OR(Z565=13,Z565=14,Z565=15),2.5,IF(OR(Z565=16,Z565=17,Z565=18),2.58,2.66)))))))))), IF(AB565="Կ-1", IF(Z565=0,1.68,IF(Z565=1,1.73,IF(Z565=2,1.79,IF(Z565=3,1.84,IF(OR(Z565=5,Z565=4),1.9,IF(OR(Z565=6,Z565=7),1.96,IF(OR(Z565=8,Z565=9),2.02,IF(OR(Z565=10,Z565=11,Z565=12),2.08,IF(OR(Z565=13,Z565=14,Z565=15),2.14,IF(OR(Z565=16,Z565=17,Z565=18),2.21,2.28)))))))))), IF(AB565="Կ-2", IF(Z565=0,1.45,IF(Z565=1,1.49,IF(Z565=2,1.54,IF(Z565=3,1.59,IF(OR(Z565=5,Z565=4),1.63,IF(OR(Z565=6,Z565=7),1.68,IF(OR(Z565=8,Z565=9),1.73,IF(OR(Z565=10,Z565=11,Z565=12),1.79,IF(OR(Z565=13,Z565=14,Z565=15),1.84,IF(OR(Z565=16,Z565=17,Z565=18),1.9,1.95)))))))))),IF(AB565="Կ-3", IF(Z565=0,1.25,IF(Z565=1,1.29,IF(Z565=2,1.33,IF(Z565=3,1.37,IF(OR(Z565=5,Z565=4),1.41,IF(OR(Z565=6,Z565=7),1.45,IF(OR(Z565=8,Z565=9),1.49,IF(OR(Z565=10,Z565=11,Z565=12),1.54,IF(OR(Z565=13,Z565=14,Z565=15),1.58,IF(OR(Z565=16,Z565=17,Z565=18),1.63,1.68)))))))))), "Error"))))))))))))</f>
        <v>2.08</v>
      </c>
      <c r="AD565" s="1185"/>
      <c r="AE565" s="1185">
        <f t="shared" ref="AE565:AE589" si="1345">+AC565+AC565*AD565</f>
        <v>2.08</v>
      </c>
      <c r="AF565" s="1123">
        <v>66140</v>
      </c>
      <c r="AG565" s="1123">
        <f t="shared" ref="AG565:AG571" si="1346">+AF565*AE565</f>
        <v>137571.20000000001</v>
      </c>
      <c r="AH565" s="1120">
        <f t="shared" ref="AH565:AH587" si="1347">+V565</f>
        <v>0</v>
      </c>
      <c r="AI565" s="1123">
        <f t="shared" ref="AI565:AI587" si="1348">+AH565+AG565</f>
        <v>137571.20000000001</v>
      </c>
      <c r="AJ565" s="1187">
        <f t="shared" ref="AJ565:AJ587" si="1349">+AI565*13</f>
        <v>1788425.6</v>
      </c>
      <c r="AK565" s="1124">
        <v>1</v>
      </c>
      <c r="AL565" s="372">
        <f t="shared" ref="AL565:AL587" si="1350">+Z565+1</f>
        <v>3</v>
      </c>
      <c r="AM565" s="373"/>
      <c r="AN565" s="229" t="str">
        <f t="shared" ref="AN565:AN587" si="1351">+AB565</f>
        <v>Ա-3</v>
      </c>
      <c r="AO565" s="1185">
        <f t="shared" ref="AO565:AO587" si="1352">IF(AK565&lt;1,0,IF(AN565="Բ-1",IF(AL565=0,6.94,IF(AL565=1,7.17,IF(AL565=2,7.41,IF(AL565=3,7.66,IF(OR(AL565=5,AL565=4),7.92,IF(OR(AL565=6,AL565=7),8.18,IF(OR(AL565=8,AL565=9),8.46,IF(OR(AL565=10,AL565=11,AL565=12),8.74,IF(OR(AL565=13,AL565=14,AL565=15),9.03,IF(OR(AL565=16,AL565=17,AL565=18),9.33,9.65)))))))))),IF(AN565="Բ-2", IF(AL565=0,5.71,IF(AL565=1,5.89,IF(AL565=2,6.09,IF(AL565=3,6.29,IF(OR(AL565=5,AL565=4),6.5,IF(OR(AL565=6,AL565=7),6.72,IF(OR(AL565=8,AL565=9),6.94,IF(OR(AL565=10,AL565=11,AL565=12),7.17,IF(OR(AL565=13,AL565=14,AL565=15),7.41,IF(OR(AL565=16,AL565=17,AL565=18),7.65,7.91)))))))))), IF(AN565="Գ-1", IF(AL565=0,4.7,IF(AL565=1,4.86,IF(AL565=2,5.01,IF(AL565=3,5.18,IF(OR(AL565=5,AL565=4),5.35,IF(OR(AL565=6,AL565=7),5.52,IF(OR(AL565=8,AL565=9),5.71,IF(OR(AL565=10,AL565=11,AL565=12),5.89,IF(OR(AL565=13,AL565=14,AL565=15),6.09,IF(OR(AL565=16,AL565=17,AL565=18),6.29,6.49)))))))))), IF(AN565="Գ-2", IF(AL565=0,3.88,IF(AL565=1,4.01,IF(AL565=2,4.14,IF(AL565=3,4.27,IF(OR(AL565=5,AL565=4),4.41,IF(OR(AL565=6,AL565=7),4.55,IF(OR(AL565=8,AL565=9),4.7,IF(OR(AL565=10,AL565=11,AL565=12),4.85,IF(OR(AL565=13,AL565=14,AL565=15),5.01,IF(OR(AL565=16,AL565=17,AL565=18),5.17,5.34)))))))))), IF(AN565="Գ-3", IF(AL565=0,3.21,IF(AL565=1,3.31,IF(AL565=2,3.42,IF(AL565=3,3.53,IF(OR(AL565=5,AL565=4),3.64,IF(OR(AL565=6,AL565=7),3.76,IF(OR(AL565=8,AL565=9),3.88,IF(OR(AL565=10,AL565=11,AL565=12),4.01,IF(OR(AL565=13,AL565=14,AL565=15),4.13,IF(OR(AL565=16,AL565=17,AL565=18),4.27,4.4)))))))))), IF(AN565="Ա-1", IF(AL565=0,2.66,IF(AL565=1,2.75,IF(AL565=2,2.83,IF(AL565=3,2.92,IF(OR(AL565=5,AL565=4),3.02,IF(OR(AL565=6,AL565=7),3.11,IF(OR(AL565=8,AL565=9),3.21,IF(OR(AL565=10,AL565=11,AL565=12),3.31,IF(OR(AL565=13,AL565=14,AL565=15),3.42,IF(OR(AL565=16,AL565=17,AL565=18),3.53,3.64)))))))))), IF(AN565="Ա-2", IF(AL565=0,2.28,IF(AL565=1,2.35,IF(AL565=2,2.43,IF(AL565=3,2.5,IF(OR(AL565=5,AL565=4),2.58,IF(OR(AL565=6,AL565=7),2.66,IF(OR(AL565=8,AL565=9),2.75,IF(OR(AL565=10,AL565=11,AL565=12),2.83,IF(OR(AL565=13,AL565=14,AL565=15),2.92,IF(OR(AL565=16,AL565=17,AL565=18),3.01,3.11)))))))))),IF(AN565="Ա-3", IF(AL565=0,1.96,IF(AL565=1,2.02,IF(AL565=2,2.08,IF(AL565=3,2.15,IF(OR(AL565=5,AL565=4),2.21,IF(OR(AL565=6,AL565=7),2.28,IF(OR(AL565=8,AL565=9),2.35,IF(OR(AL565=10,AL565=11,AL565=12),2.42,IF(OR(AL565=13,AL565=14,AL565=15),2.5,IF(OR(AL565=16,AL565=17,AL565=18),2.58,2.66)))))))))), IF(AN565="Կ-1", IF(AL565=0,1.68,IF(AL565=1,1.73,IF(AL565=2,1.79,IF(AL565=3,1.84,IF(OR(AL565=5,AL565=4),1.9,IF(OR(AL565=6,AL565=7),1.96,IF(OR(AL565=8,AL565=9),2.02,IF(OR(AL565=10,AL565=11,AL565=12),2.08,IF(OR(AL565=13,AL565=14,AL565=15),2.14,IF(OR(AL565=16,AL565=17,AL565=18),2.21,2.28)))))))))), IF(AN565="Կ-2", IF(AL565=0,1.45,IF(AL565=1,1.49,IF(AL565=2,1.54,IF(AL565=3,1.59,IF(OR(AL565=5,AL565=4),1.63,IF(OR(AL565=6,AL565=7),1.68,IF(OR(AL565=8,AL565=9),1.73,IF(OR(AL565=10,AL565=11,AL565=12),1.79,IF(OR(AL565=13,AL565=14,AL565=15),1.84,IF(OR(AL565=16,AL565=17,AL565=18),1.9,1.95)))))))))),IF(AN565="Կ-3", IF(AL565=0,1.25,IF(AL565=1,1.29,IF(AL565=2,1.33,IF(AL565=3,1.37,IF(OR(AL565=5,AL565=4),1.41,IF(OR(AL565=6,AL565=7),1.45,IF(OR(AL565=8,AL565=9),1.49,IF(OR(AL565=10,AL565=11,AL565=12),1.54,IF(OR(AL565=13,AL565=14,AL565=15),1.58,IF(OR(AL565=16,AL565=17,AL565=18),1.63,1.68)))))))))), "Error"))))))))))))</f>
        <v>2.15</v>
      </c>
      <c r="AP565" s="1185"/>
      <c r="AQ565" s="1185">
        <f t="shared" ref="AQ565:AQ589" si="1353">+AO565+AO565*AP565</f>
        <v>2.15</v>
      </c>
      <c r="AR565" s="1123">
        <v>66140</v>
      </c>
      <c r="AS565" s="1123">
        <f t="shared" ref="AS565:AS571" si="1354">+AR565*AQ565</f>
        <v>142201</v>
      </c>
      <c r="AT565" s="1120">
        <f t="shared" ref="AT565:AT587" si="1355">+AH565</f>
        <v>0</v>
      </c>
      <c r="AU565" s="1123">
        <f t="shared" ref="AU565:AU587" si="1356">+AT565+AS565</f>
        <v>142201</v>
      </c>
      <c r="AV565" s="1187">
        <f t="shared" ref="AV565:AV587" si="1357">+AU565*13</f>
        <v>1848613</v>
      </c>
    </row>
    <row r="566" spans="1:48" ht="17.25" customHeight="1" thickBot="1">
      <c r="A566" s="1195">
        <v>524</v>
      </c>
      <c r="B566" s="1199" t="s">
        <v>981</v>
      </c>
      <c r="C566" s="1432" t="s">
        <v>1814</v>
      </c>
      <c r="D566" s="1434">
        <v>1</v>
      </c>
      <c r="E566" s="1193">
        <v>6</v>
      </c>
      <c r="F566" s="1436" t="s">
        <v>97</v>
      </c>
      <c r="G566" s="660">
        <f t="shared" si="1330"/>
        <v>1.96</v>
      </c>
      <c r="H566" s="1448">
        <v>66140</v>
      </c>
      <c r="I566" s="1449">
        <f t="shared" si="1331"/>
        <v>129634.4</v>
      </c>
      <c r="J566" s="1465">
        <v>0</v>
      </c>
      <c r="K566" s="1123">
        <f t="shared" si="1332"/>
        <v>129634.4</v>
      </c>
      <c r="L566" s="1187">
        <f t="shared" si="1333"/>
        <v>1685247.2</v>
      </c>
      <c r="M566" s="1124">
        <v>1</v>
      </c>
      <c r="N566" s="505">
        <f t="shared" si="1334"/>
        <v>7</v>
      </c>
      <c r="O566" s="373"/>
      <c r="P566" s="229" t="str">
        <f t="shared" si="1335"/>
        <v>Կ-1</v>
      </c>
      <c r="Q566" s="598">
        <f t="shared" si="1336"/>
        <v>1.96</v>
      </c>
      <c r="R566" s="1185"/>
      <c r="S566" s="1185">
        <f t="shared" si="1337"/>
        <v>1.96</v>
      </c>
      <c r="T566" s="1123">
        <v>66140</v>
      </c>
      <c r="U566" s="1123">
        <f t="shared" si="1338"/>
        <v>129634.4</v>
      </c>
      <c r="V566" s="1120">
        <f t="shared" si="1339"/>
        <v>0</v>
      </c>
      <c r="W566" s="1123">
        <f t="shared" si="1340"/>
        <v>129634.4</v>
      </c>
      <c r="X566" s="1187">
        <f t="shared" si="1341"/>
        <v>1685247.2</v>
      </c>
      <c r="Y566" s="1124">
        <v>1</v>
      </c>
      <c r="Z566" s="505">
        <f t="shared" si="1342"/>
        <v>8</v>
      </c>
      <c r="AA566" s="373"/>
      <c r="AB566" s="229" t="str">
        <f t="shared" si="1343"/>
        <v>Կ-1</v>
      </c>
      <c r="AC566" s="1185">
        <f t="shared" si="1344"/>
        <v>2.02</v>
      </c>
      <c r="AD566" s="1185"/>
      <c r="AE566" s="1185">
        <f t="shared" si="1345"/>
        <v>2.02</v>
      </c>
      <c r="AF566" s="1123">
        <v>66140</v>
      </c>
      <c r="AG566" s="1123">
        <f t="shared" si="1346"/>
        <v>133602.79999999999</v>
      </c>
      <c r="AH566" s="1120">
        <f t="shared" si="1347"/>
        <v>0</v>
      </c>
      <c r="AI566" s="1123">
        <f t="shared" si="1348"/>
        <v>133602.79999999999</v>
      </c>
      <c r="AJ566" s="1187">
        <f t="shared" si="1349"/>
        <v>1736836.4</v>
      </c>
      <c r="AK566" s="1124">
        <v>1</v>
      </c>
      <c r="AL566" s="372">
        <f t="shared" si="1350"/>
        <v>9</v>
      </c>
      <c r="AM566" s="373"/>
      <c r="AN566" s="229" t="str">
        <f t="shared" si="1351"/>
        <v>Կ-1</v>
      </c>
      <c r="AO566" s="1185">
        <f t="shared" si="1352"/>
        <v>2.02</v>
      </c>
      <c r="AP566" s="1185"/>
      <c r="AQ566" s="1185">
        <f t="shared" si="1353"/>
        <v>2.02</v>
      </c>
      <c r="AR566" s="1123">
        <v>66140</v>
      </c>
      <c r="AS566" s="1123">
        <f t="shared" si="1354"/>
        <v>133602.79999999999</v>
      </c>
      <c r="AT566" s="1120">
        <f t="shared" si="1355"/>
        <v>0</v>
      </c>
      <c r="AU566" s="1123">
        <f t="shared" si="1356"/>
        <v>133602.79999999999</v>
      </c>
      <c r="AV566" s="1187">
        <f t="shared" si="1357"/>
        <v>1736836.4</v>
      </c>
    </row>
    <row r="567" spans="1:48" ht="17.25" thickBot="1">
      <c r="A567" s="1200">
        <v>525</v>
      </c>
      <c r="B567" s="1199" t="s">
        <v>1102</v>
      </c>
      <c r="C567" s="1432" t="s">
        <v>1814</v>
      </c>
      <c r="D567" s="1434">
        <v>1</v>
      </c>
      <c r="E567" s="1193">
        <v>4</v>
      </c>
      <c r="F567" s="1436" t="s">
        <v>97</v>
      </c>
      <c r="G567" s="660">
        <f t="shared" si="1330"/>
        <v>1.9</v>
      </c>
      <c r="H567" s="1448">
        <v>66140</v>
      </c>
      <c r="I567" s="1449">
        <f t="shared" si="1331"/>
        <v>125666</v>
      </c>
      <c r="J567" s="1465">
        <v>0</v>
      </c>
      <c r="K567" s="1123">
        <f t="shared" si="1332"/>
        <v>125666</v>
      </c>
      <c r="L567" s="1187">
        <f t="shared" si="1333"/>
        <v>1633658</v>
      </c>
      <c r="M567" s="1124">
        <v>1</v>
      </c>
      <c r="N567" s="505">
        <f t="shared" si="1334"/>
        <v>5</v>
      </c>
      <c r="O567" s="373"/>
      <c r="P567" s="229" t="str">
        <f t="shared" si="1335"/>
        <v>Կ-1</v>
      </c>
      <c r="Q567" s="598">
        <f t="shared" si="1336"/>
        <v>1.9</v>
      </c>
      <c r="R567" s="1185"/>
      <c r="S567" s="1185">
        <f t="shared" si="1337"/>
        <v>1.9</v>
      </c>
      <c r="T567" s="1123">
        <v>66140</v>
      </c>
      <c r="U567" s="1123">
        <f t="shared" si="1338"/>
        <v>125666</v>
      </c>
      <c r="V567" s="1120">
        <f t="shared" si="1339"/>
        <v>0</v>
      </c>
      <c r="W567" s="1123">
        <f t="shared" si="1340"/>
        <v>125666</v>
      </c>
      <c r="X567" s="1187">
        <f t="shared" si="1341"/>
        <v>1633658</v>
      </c>
      <c r="Y567" s="1124">
        <v>1</v>
      </c>
      <c r="Z567" s="505">
        <f t="shared" si="1342"/>
        <v>6</v>
      </c>
      <c r="AA567" s="373"/>
      <c r="AB567" s="229" t="str">
        <f t="shared" si="1343"/>
        <v>Կ-1</v>
      </c>
      <c r="AC567" s="1185">
        <f t="shared" si="1344"/>
        <v>1.96</v>
      </c>
      <c r="AD567" s="1185"/>
      <c r="AE567" s="1185">
        <f t="shared" si="1345"/>
        <v>1.96</v>
      </c>
      <c r="AF567" s="1123">
        <v>66140</v>
      </c>
      <c r="AG567" s="1123">
        <f t="shared" si="1346"/>
        <v>129634.4</v>
      </c>
      <c r="AH567" s="1120">
        <f t="shared" si="1347"/>
        <v>0</v>
      </c>
      <c r="AI567" s="1123">
        <f t="shared" si="1348"/>
        <v>129634.4</v>
      </c>
      <c r="AJ567" s="1187">
        <f t="shared" si="1349"/>
        <v>1685247.2</v>
      </c>
      <c r="AK567" s="1124">
        <v>1</v>
      </c>
      <c r="AL567" s="372">
        <f t="shared" si="1350"/>
        <v>7</v>
      </c>
      <c r="AM567" s="373"/>
      <c r="AN567" s="229" t="str">
        <f t="shared" si="1351"/>
        <v>Կ-1</v>
      </c>
      <c r="AO567" s="1185">
        <f t="shared" si="1352"/>
        <v>1.96</v>
      </c>
      <c r="AP567" s="1185"/>
      <c r="AQ567" s="1185">
        <f t="shared" si="1353"/>
        <v>1.96</v>
      </c>
      <c r="AR567" s="1123">
        <v>66140</v>
      </c>
      <c r="AS567" s="1123">
        <f t="shared" si="1354"/>
        <v>129634.4</v>
      </c>
      <c r="AT567" s="1120">
        <f t="shared" si="1355"/>
        <v>0</v>
      </c>
      <c r="AU567" s="1123">
        <f t="shared" si="1356"/>
        <v>129634.4</v>
      </c>
      <c r="AV567" s="1187">
        <f t="shared" si="1357"/>
        <v>1685247.2</v>
      </c>
    </row>
    <row r="568" spans="1:48" ht="17.25" thickBot="1">
      <c r="A568" s="1195">
        <v>526</v>
      </c>
      <c r="B568" s="1199" t="s">
        <v>2907</v>
      </c>
      <c r="C568" s="1432" t="s">
        <v>1814</v>
      </c>
      <c r="D568" s="1434">
        <v>1</v>
      </c>
      <c r="E568" s="1193">
        <v>10</v>
      </c>
      <c r="F568" s="1436" t="s">
        <v>97</v>
      </c>
      <c r="G568" s="660">
        <f t="shared" si="1330"/>
        <v>2.08</v>
      </c>
      <c r="H568" s="1448">
        <v>66140</v>
      </c>
      <c r="I568" s="1449">
        <f t="shared" si="1331"/>
        <v>137571.20000000001</v>
      </c>
      <c r="J568" s="1465">
        <v>0</v>
      </c>
      <c r="K568" s="1123">
        <f t="shared" si="1332"/>
        <v>137571.20000000001</v>
      </c>
      <c r="L568" s="1187">
        <f t="shared" si="1333"/>
        <v>1788425.6</v>
      </c>
      <c r="M568" s="1124">
        <v>1</v>
      </c>
      <c r="N568" s="505">
        <f t="shared" si="1334"/>
        <v>11</v>
      </c>
      <c r="O568" s="373"/>
      <c r="P568" s="229" t="str">
        <f t="shared" si="1335"/>
        <v>Կ-1</v>
      </c>
      <c r="Q568" s="598">
        <f t="shared" si="1336"/>
        <v>2.08</v>
      </c>
      <c r="R568" s="1185"/>
      <c r="S568" s="1185">
        <f t="shared" si="1337"/>
        <v>2.08</v>
      </c>
      <c r="T568" s="1123">
        <v>66140</v>
      </c>
      <c r="U568" s="1123">
        <f t="shared" si="1338"/>
        <v>137571.20000000001</v>
      </c>
      <c r="V568" s="1120">
        <f t="shared" si="1339"/>
        <v>0</v>
      </c>
      <c r="W568" s="1123">
        <f t="shared" si="1340"/>
        <v>137571.20000000001</v>
      </c>
      <c r="X568" s="1187">
        <f t="shared" si="1341"/>
        <v>1788425.6</v>
      </c>
      <c r="Y568" s="1124">
        <v>1</v>
      </c>
      <c r="Z568" s="505">
        <f t="shared" si="1342"/>
        <v>12</v>
      </c>
      <c r="AA568" s="373"/>
      <c r="AB568" s="229" t="str">
        <f t="shared" si="1343"/>
        <v>Կ-1</v>
      </c>
      <c r="AC568" s="1185">
        <f t="shared" si="1344"/>
        <v>2.08</v>
      </c>
      <c r="AD568" s="1185"/>
      <c r="AE568" s="1185">
        <f t="shared" si="1345"/>
        <v>2.08</v>
      </c>
      <c r="AF568" s="1123">
        <v>66140</v>
      </c>
      <c r="AG568" s="1123">
        <f t="shared" si="1346"/>
        <v>137571.20000000001</v>
      </c>
      <c r="AH568" s="1120">
        <f t="shared" si="1347"/>
        <v>0</v>
      </c>
      <c r="AI568" s="1123">
        <f t="shared" si="1348"/>
        <v>137571.20000000001</v>
      </c>
      <c r="AJ568" s="1187">
        <f t="shared" si="1349"/>
        <v>1788425.6</v>
      </c>
      <c r="AK568" s="1124">
        <v>1</v>
      </c>
      <c r="AL568" s="372">
        <f t="shared" si="1350"/>
        <v>13</v>
      </c>
      <c r="AM568" s="373"/>
      <c r="AN568" s="229" t="str">
        <f t="shared" si="1351"/>
        <v>Կ-1</v>
      </c>
      <c r="AO568" s="1185">
        <f t="shared" si="1352"/>
        <v>2.14</v>
      </c>
      <c r="AP568" s="1185"/>
      <c r="AQ568" s="1185">
        <f t="shared" si="1353"/>
        <v>2.14</v>
      </c>
      <c r="AR568" s="1123">
        <v>66140</v>
      </c>
      <c r="AS568" s="1123">
        <f t="shared" si="1354"/>
        <v>141539.6</v>
      </c>
      <c r="AT568" s="1120">
        <f t="shared" si="1355"/>
        <v>0</v>
      </c>
      <c r="AU568" s="1123">
        <f t="shared" si="1356"/>
        <v>141539.6</v>
      </c>
      <c r="AV568" s="1187">
        <f t="shared" si="1357"/>
        <v>1840014.8</v>
      </c>
    </row>
    <row r="569" spans="1:48" ht="17.25" thickBot="1">
      <c r="A569" s="1200">
        <v>527</v>
      </c>
      <c r="B569" s="1199" t="s">
        <v>2908</v>
      </c>
      <c r="C569" s="1432" t="s">
        <v>1814</v>
      </c>
      <c r="D569" s="1434">
        <v>1</v>
      </c>
      <c r="E569" s="1193">
        <v>6</v>
      </c>
      <c r="F569" s="1436" t="s">
        <v>97</v>
      </c>
      <c r="G569" s="660">
        <f t="shared" si="1330"/>
        <v>1.96</v>
      </c>
      <c r="H569" s="1448">
        <v>66140</v>
      </c>
      <c r="I569" s="1449">
        <f t="shared" si="1331"/>
        <v>129634.4</v>
      </c>
      <c r="J569" s="1465">
        <v>0</v>
      </c>
      <c r="K569" s="1123">
        <f t="shared" si="1332"/>
        <v>129634.4</v>
      </c>
      <c r="L569" s="1187">
        <f t="shared" si="1333"/>
        <v>1685247.2</v>
      </c>
      <c r="M569" s="1124">
        <v>1</v>
      </c>
      <c r="N569" s="505">
        <f t="shared" si="1334"/>
        <v>7</v>
      </c>
      <c r="O569" s="373"/>
      <c r="P569" s="229" t="str">
        <f t="shared" si="1335"/>
        <v>Կ-1</v>
      </c>
      <c r="Q569" s="598">
        <f t="shared" si="1336"/>
        <v>1.96</v>
      </c>
      <c r="R569" s="1185"/>
      <c r="S569" s="1185">
        <f t="shared" si="1337"/>
        <v>1.96</v>
      </c>
      <c r="T569" s="1123">
        <v>66140</v>
      </c>
      <c r="U569" s="1123">
        <f t="shared" si="1338"/>
        <v>129634.4</v>
      </c>
      <c r="V569" s="1120">
        <f t="shared" si="1339"/>
        <v>0</v>
      </c>
      <c r="W569" s="1123">
        <f t="shared" si="1340"/>
        <v>129634.4</v>
      </c>
      <c r="X569" s="1187">
        <f t="shared" si="1341"/>
        <v>1685247.2</v>
      </c>
      <c r="Y569" s="1124">
        <v>1</v>
      </c>
      <c r="Z569" s="505">
        <f t="shared" si="1342"/>
        <v>8</v>
      </c>
      <c r="AA569" s="373"/>
      <c r="AB569" s="229" t="str">
        <f t="shared" si="1343"/>
        <v>Կ-1</v>
      </c>
      <c r="AC569" s="1185">
        <f t="shared" si="1344"/>
        <v>2.02</v>
      </c>
      <c r="AD569" s="1185"/>
      <c r="AE569" s="1185">
        <f t="shared" si="1345"/>
        <v>2.02</v>
      </c>
      <c r="AF569" s="1123">
        <v>66140</v>
      </c>
      <c r="AG569" s="1123">
        <f t="shared" si="1346"/>
        <v>133602.79999999999</v>
      </c>
      <c r="AH569" s="1120">
        <f t="shared" si="1347"/>
        <v>0</v>
      </c>
      <c r="AI569" s="1123">
        <f t="shared" si="1348"/>
        <v>133602.79999999999</v>
      </c>
      <c r="AJ569" s="1187">
        <f t="shared" si="1349"/>
        <v>1736836.4</v>
      </c>
      <c r="AK569" s="1124">
        <v>1</v>
      </c>
      <c r="AL569" s="372">
        <f t="shared" si="1350"/>
        <v>9</v>
      </c>
      <c r="AM569" s="373"/>
      <c r="AN569" s="229" t="str">
        <f t="shared" si="1351"/>
        <v>Կ-1</v>
      </c>
      <c r="AO569" s="1185">
        <f t="shared" si="1352"/>
        <v>2.02</v>
      </c>
      <c r="AP569" s="1185"/>
      <c r="AQ569" s="1185">
        <f t="shared" si="1353"/>
        <v>2.02</v>
      </c>
      <c r="AR569" s="1123">
        <v>66140</v>
      </c>
      <c r="AS569" s="1123">
        <f t="shared" si="1354"/>
        <v>133602.79999999999</v>
      </c>
      <c r="AT569" s="1120">
        <f t="shared" si="1355"/>
        <v>0</v>
      </c>
      <c r="AU569" s="1123">
        <f t="shared" si="1356"/>
        <v>133602.79999999999</v>
      </c>
      <c r="AV569" s="1187">
        <f t="shared" si="1357"/>
        <v>1736836.4</v>
      </c>
    </row>
    <row r="570" spans="1:48" ht="17.25" thickBot="1">
      <c r="A570" s="1195">
        <v>528</v>
      </c>
      <c r="B570" s="1199" t="s">
        <v>2909</v>
      </c>
      <c r="C570" s="1432" t="s">
        <v>1814</v>
      </c>
      <c r="D570" s="1434">
        <v>1</v>
      </c>
      <c r="E570" s="1193">
        <v>1</v>
      </c>
      <c r="F570" s="1436" t="s">
        <v>97</v>
      </c>
      <c r="G570" s="660">
        <f t="shared" si="1330"/>
        <v>1.73</v>
      </c>
      <c r="H570" s="1448">
        <v>66140</v>
      </c>
      <c r="I570" s="1449">
        <f t="shared" si="1331"/>
        <v>114422.2</v>
      </c>
      <c r="J570" s="1465">
        <v>0</v>
      </c>
      <c r="K570" s="1123">
        <f t="shared" si="1332"/>
        <v>114422.2</v>
      </c>
      <c r="L570" s="1187">
        <f t="shared" si="1333"/>
        <v>1487488.5999999999</v>
      </c>
      <c r="M570" s="1124">
        <v>1</v>
      </c>
      <c r="N570" s="505">
        <f t="shared" si="1334"/>
        <v>2</v>
      </c>
      <c r="O570" s="373"/>
      <c r="P570" s="229" t="str">
        <f t="shared" si="1335"/>
        <v>Կ-1</v>
      </c>
      <c r="Q570" s="598">
        <f t="shared" si="1336"/>
        <v>1.79</v>
      </c>
      <c r="R570" s="1185"/>
      <c r="S570" s="1185">
        <f t="shared" si="1337"/>
        <v>1.79</v>
      </c>
      <c r="T570" s="1123">
        <v>66140</v>
      </c>
      <c r="U570" s="1123">
        <f t="shared" si="1338"/>
        <v>118390.6</v>
      </c>
      <c r="V570" s="1120">
        <f t="shared" si="1339"/>
        <v>0</v>
      </c>
      <c r="W570" s="1123">
        <f t="shared" si="1340"/>
        <v>118390.6</v>
      </c>
      <c r="X570" s="1187">
        <f t="shared" si="1341"/>
        <v>1539077.8</v>
      </c>
      <c r="Y570" s="1124">
        <v>1</v>
      </c>
      <c r="Z570" s="505">
        <f t="shared" si="1342"/>
        <v>3</v>
      </c>
      <c r="AA570" s="373"/>
      <c r="AB570" s="229" t="str">
        <f t="shared" si="1343"/>
        <v>Կ-1</v>
      </c>
      <c r="AC570" s="1185">
        <f t="shared" si="1344"/>
        <v>1.84</v>
      </c>
      <c r="AD570" s="1185"/>
      <c r="AE570" s="1185">
        <f t="shared" si="1345"/>
        <v>1.84</v>
      </c>
      <c r="AF570" s="1123">
        <v>66140</v>
      </c>
      <c r="AG570" s="1123">
        <f t="shared" si="1346"/>
        <v>121697.60000000001</v>
      </c>
      <c r="AH570" s="1120">
        <f t="shared" si="1347"/>
        <v>0</v>
      </c>
      <c r="AI570" s="1123">
        <f t="shared" si="1348"/>
        <v>121697.60000000001</v>
      </c>
      <c r="AJ570" s="1187">
        <f t="shared" si="1349"/>
        <v>1582068.8</v>
      </c>
      <c r="AK570" s="1124">
        <v>1</v>
      </c>
      <c r="AL570" s="372">
        <f t="shared" si="1350"/>
        <v>4</v>
      </c>
      <c r="AM570" s="373"/>
      <c r="AN570" s="229" t="str">
        <f t="shared" si="1351"/>
        <v>Կ-1</v>
      </c>
      <c r="AO570" s="1185">
        <f t="shared" si="1352"/>
        <v>1.9</v>
      </c>
      <c r="AP570" s="1185"/>
      <c r="AQ570" s="1185">
        <f t="shared" si="1353"/>
        <v>1.9</v>
      </c>
      <c r="AR570" s="1123">
        <v>66140</v>
      </c>
      <c r="AS570" s="1123">
        <f t="shared" si="1354"/>
        <v>125666</v>
      </c>
      <c r="AT570" s="1120">
        <f t="shared" si="1355"/>
        <v>0</v>
      </c>
      <c r="AU570" s="1123">
        <f t="shared" si="1356"/>
        <v>125666</v>
      </c>
      <c r="AV570" s="1187">
        <f t="shared" si="1357"/>
        <v>1633658</v>
      </c>
    </row>
    <row r="571" spans="1:48" ht="17.25" thickBot="1">
      <c r="A571" s="1200">
        <v>529</v>
      </c>
      <c r="B571" s="1199" t="s">
        <v>2910</v>
      </c>
      <c r="C571" s="1432" t="s">
        <v>1814</v>
      </c>
      <c r="D571" s="1434">
        <v>1</v>
      </c>
      <c r="E571" s="1193">
        <v>6</v>
      </c>
      <c r="F571" s="1436" t="s">
        <v>97</v>
      </c>
      <c r="G571" s="660">
        <f t="shared" si="1330"/>
        <v>1.96</v>
      </c>
      <c r="H571" s="1448">
        <v>66140</v>
      </c>
      <c r="I571" s="1449">
        <f t="shared" si="1331"/>
        <v>129634.4</v>
      </c>
      <c r="J571" s="1465">
        <v>0</v>
      </c>
      <c r="K571" s="1123">
        <f t="shared" si="1332"/>
        <v>129634.4</v>
      </c>
      <c r="L571" s="1187">
        <f t="shared" si="1333"/>
        <v>1685247.2</v>
      </c>
      <c r="M571" s="1124">
        <v>1</v>
      </c>
      <c r="N571" s="505">
        <f t="shared" si="1334"/>
        <v>7</v>
      </c>
      <c r="O571" s="373"/>
      <c r="P571" s="229" t="str">
        <f t="shared" si="1335"/>
        <v>Կ-1</v>
      </c>
      <c r="Q571" s="598">
        <f t="shared" si="1336"/>
        <v>1.96</v>
      </c>
      <c r="R571" s="1185"/>
      <c r="S571" s="1185">
        <f t="shared" si="1337"/>
        <v>1.96</v>
      </c>
      <c r="T571" s="1123">
        <v>66140</v>
      </c>
      <c r="U571" s="1123">
        <f t="shared" si="1338"/>
        <v>129634.4</v>
      </c>
      <c r="V571" s="1120">
        <f t="shared" si="1339"/>
        <v>0</v>
      </c>
      <c r="W571" s="1123">
        <f t="shared" si="1340"/>
        <v>129634.4</v>
      </c>
      <c r="X571" s="1187">
        <f t="shared" si="1341"/>
        <v>1685247.2</v>
      </c>
      <c r="Y571" s="1124">
        <v>1</v>
      </c>
      <c r="Z571" s="505">
        <f t="shared" si="1342"/>
        <v>8</v>
      </c>
      <c r="AA571" s="373"/>
      <c r="AB571" s="229" t="str">
        <f t="shared" si="1343"/>
        <v>Կ-1</v>
      </c>
      <c r="AC571" s="1185">
        <f t="shared" si="1344"/>
        <v>2.02</v>
      </c>
      <c r="AD571" s="1185"/>
      <c r="AE571" s="1185">
        <f t="shared" si="1345"/>
        <v>2.02</v>
      </c>
      <c r="AF571" s="1123">
        <v>66140</v>
      </c>
      <c r="AG571" s="1123">
        <f t="shared" si="1346"/>
        <v>133602.79999999999</v>
      </c>
      <c r="AH571" s="1120">
        <f t="shared" si="1347"/>
        <v>0</v>
      </c>
      <c r="AI571" s="1123">
        <f t="shared" si="1348"/>
        <v>133602.79999999999</v>
      </c>
      <c r="AJ571" s="1187">
        <f t="shared" si="1349"/>
        <v>1736836.4</v>
      </c>
      <c r="AK571" s="1124">
        <v>1</v>
      </c>
      <c r="AL571" s="372">
        <f t="shared" si="1350"/>
        <v>9</v>
      </c>
      <c r="AM571" s="373"/>
      <c r="AN571" s="229" t="str">
        <f t="shared" si="1351"/>
        <v>Կ-1</v>
      </c>
      <c r="AO571" s="1185">
        <f t="shared" si="1352"/>
        <v>2.02</v>
      </c>
      <c r="AP571" s="1185"/>
      <c r="AQ571" s="1185">
        <f t="shared" si="1353"/>
        <v>2.02</v>
      </c>
      <c r="AR571" s="1123">
        <v>66140</v>
      </c>
      <c r="AS571" s="1123">
        <f t="shared" si="1354"/>
        <v>133602.79999999999</v>
      </c>
      <c r="AT571" s="1120">
        <f t="shared" si="1355"/>
        <v>0</v>
      </c>
      <c r="AU571" s="1123">
        <f t="shared" si="1356"/>
        <v>133602.79999999999</v>
      </c>
      <c r="AV571" s="1187">
        <f t="shared" si="1357"/>
        <v>1736836.4</v>
      </c>
    </row>
    <row r="572" spans="1:48" ht="17.25" thickBot="1">
      <c r="A572" s="1195">
        <v>530</v>
      </c>
      <c r="B572" s="1199" t="s">
        <v>2911</v>
      </c>
      <c r="C572" s="1432" t="s">
        <v>1814</v>
      </c>
      <c r="D572" s="1434">
        <v>1</v>
      </c>
      <c r="E572" s="1193">
        <v>6</v>
      </c>
      <c r="F572" s="1436" t="s">
        <v>97</v>
      </c>
      <c r="G572" s="660">
        <f t="shared" si="1330"/>
        <v>1.96</v>
      </c>
      <c r="H572" s="1448">
        <v>66140</v>
      </c>
      <c r="I572" s="1449">
        <f t="shared" ref="I572:I576" si="1358">+H572*G572</f>
        <v>129634.4</v>
      </c>
      <c r="J572" s="1465">
        <v>0</v>
      </c>
      <c r="K572" s="1123">
        <f t="shared" si="1332"/>
        <v>129634.4</v>
      </c>
      <c r="L572" s="1187">
        <f t="shared" si="1333"/>
        <v>1685247.2</v>
      </c>
      <c r="M572" s="1124">
        <v>1</v>
      </c>
      <c r="N572" s="505">
        <f t="shared" si="1334"/>
        <v>7</v>
      </c>
      <c r="O572" s="373"/>
      <c r="P572" s="229" t="str">
        <f t="shared" si="1335"/>
        <v>Կ-1</v>
      </c>
      <c r="Q572" s="598">
        <f t="shared" si="1336"/>
        <v>1.96</v>
      </c>
      <c r="R572" s="1185"/>
      <c r="S572" s="1185">
        <f t="shared" si="1337"/>
        <v>1.96</v>
      </c>
      <c r="T572" s="1123">
        <v>66140</v>
      </c>
      <c r="U572" s="1123">
        <f t="shared" ref="U572:U576" si="1359">+T572*S572</f>
        <v>129634.4</v>
      </c>
      <c r="V572" s="1120">
        <f t="shared" si="1339"/>
        <v>0</v>
      </c>
      <c r="W572" s="1123">
        <f t="shared" si="1340"/>
        <v>129634.4</v>
      </c>
      <c r="X572" s="1187">
        <f t="shared" si="1341"/>
        <v>1685247.2</v>
      </c>
      <c r="Y572" s="1124">
        <v>1</v>
      </c>
      <c r="Z572" s="505">
        <f t="shared" si="1342"/>
        <v>8</v>
      </c>
      <c r="AA572" s="373"/>
      <c r="AB572" s="229" t="str">
        <f t="shared" si="1343"/>
        <v>Կ-1</v>
      </c>
      <c r="AC572" s="1185">
        <f t="shared" si="1344"/>
        <v>2.02</v>
      </c>
      <c r="AD572" s="1185"/>
      <c r="AE572" s="1185">
        <f t="shared" si="1345"/>
        <v>2.02</v>
      </c>
      <c r="AF572" s="1123">
        <v>66140</v>
      </c>
      <c r="AG572" s="1123">
        <f t="shared" ref="AG572:AG576" si="1360">+AF572*AE572</f>
        <v>133602.79999999999</v>
      </c>
      <c r="AH572" s="1120">
        <f t="shared" si="1347"/>
        <v>0</v>
      </c>
      <c r="AI572" s="1123">
        <f t="shared" si="1348"/>
        <v>133602.79999999999</v>
      </c>
      <c r="AJ572" s="1187">
        <f t="shared" si="1349"/>
        <v>1736836.4</v>
      </c>
      <c r="AK572" s="1124">
        <v>1</v>
      </c>
      <c r="AL572" s="372">
        <f t="shared" si="1350"/>
        <v>9</v>
      </c>
      <c r="AM572" s="373"/>
      <c r="AN572" s="229" t="str">
        <f t="shared" si="1351"/>
        <v>Կ-1</v>
      </c>
      <c r="AO572" s="1185">
        <f t="shared" si="1352"/>
        <v>2.02</v>
      </c>
      <c r="AP572" s="1185"/>
      <c r="AQ572" s="1185">
        <f t="shared" si="1353"/>
        <v>2.02</v>
      </c>
      <c r="AR572" s="1123">
        <v>66140</v>
      </c>
      <c r="AS572" s="1123">
        <f t="shared" ref="AS572:AS576" si="1361">+AR572*AQ572</f>
        <v>133602.79999999999</v>
      </c>
      <c r="AT572" s="1120">
        <f t="shared" si="1355"/>
        <v>0</v>
      </c>
      <c r="AU572" s="1123">
        <f t="shared" si="1356"/>
        <v>133602.79999999999</v>
      </c>
      <c r="AV572" s="1187">
        <f t="shared" si="1357"/>
        <v>1736836.4</v>
      </c>
    </row>
    <row r="573" spans="1:48" ht="17.25" thickBot="1">
      <c r="A573" s="1200">
        <v>531</v>
      </c>
      <c r="B573" s="1199" t="s">
        <v>2912</v>
      </c>
      <c r="C573" s="1432" t="s">
        <v>1814</v>
      </c>
      <c r="D573" s="1434">
        <v>1</v>
      </c>
      <c r="E573" s="1193">
        <v>6</v>
      </c>
      <c r="F573" s="1436" t="s">
        <v>97</v>
      </c>
      <c r="G573" s="660">
        <f t="shared" si="1330"/>
        <v>1.96</v>
      </c>
      <c r="H573" s="1448">
        <v>66140</v>
      </c>
      <c r="I573" s="1449">
        <f t="shared" si="1358"/>
        <v>129634.4</v>
      </c>
      <c r="J573" s="1465">
        <v>0</v>
      </c>
      <c r="K573" s="1123">
        <f t="shared" si="1332"/>
        <v>129634.4</v>
      </c>
      <c r="L573" s="1187">
        <f t="shared" si="1333"/>
        <v>1685247.2</v>
      </c>
      <c r="M573" s="1124">
        <v>1</v>
      </c>
      <c r="N573" s="505">
        <f t="shared" si="1334"/>
        <v>7</v>
      </c>
      <c r="O573" s="373"/>
      <c r="P573" s="229" t="str">
        <f t="shared" si="1335"/>
        <v>Կ-1</v>
      </c>
      <c r="Q573" s="598">
        <f t="shared" si="1336"/>
        <v>1.96</v>
      </c>
      <c r="R573" s="1185"/>
      <c r="S573" s="1185">
        <f t="shared" si="1337"/>
        <v>1.96</v>
      </c>
      <c r="T573" s="1123">
        <v>66140</v>
      </c>
      <c r="U573" s="1123">
        <f t="shared" si="1359"/>
        <v>129634.4</v>
      </c>
      <c r="V573" s="1120">
        <f t="shared" si="1339"/>
        <v>0</v>
      </c>
      <c r="W573" s="1123">
        <f t="shared" si="1340"/>
        <v>129634.4</v>
      </c>
      <c r="X573" s="1187">
        <f t="shared" si="1341"/>
        <v>1685247.2</v>
      </c>
      <c r="Y573" s="1124">
        <v>1</v>
      </c>
      <c r="Z573" s="505">
        <f t="shared" si="1342"/>
        <v>8</v>
      </c>
      <c r="AA573" s="373"/>
      <c r="AB573" s="229" t="str">
        <f t="shared" si="1343"/>
        <v>Կ-1</v>
      </c>
      <c r="AC573" s="1185">
        <f t="shared" si="1344"/>
        <v>2.02</v>
      </c>
      <c r="AD573" s="1185"/>
      <c r="AE573" s="1185">
        <f t="shared" si="1345"/>
        <v>2.02</v>
      </c>
      <c r="AF573" s="1123">
        <v>66140</v>
      </c>
      <c r="AG573" s="1123">
        <f t="shared" si="1360"/>
        <v>133602.79999999999</v>
      </c>
      <c r="AH573" s="1120">
        <f t="shared" si="1347"/>
        <v>0</v>
      </c>
      <c r="AI573" s="1123">
        <f t="shared" si="1348"/>
        <v>133602.79999999999</v>
      </c>
      <c r="AJ573" s="1187">
        <f t="shared" si="1349"/>
        <v>1736836.4</v>
      </c>
      <c r="AK573" s="1124">
        <v>1</v>
      </c>
      <c r="AL573" s="372">
        <f t="shared" si="1350"/>
        <v>9</v>
      </c>
      <c r="AM573" s="373"/>
      <c r="AN573" s="229" t="str">
        <f t="shared" si="1351"/>
        <v>Կ-1</v>
      </c>
      <c r="AO573" s="1185">
        <f t="shared" si="1352"/>
        <v>2.02</v>
      </c>
      <c r="AP573" s="1185"/>
      <c r="AQ573" s="1185">
        <f t="shared" si="1353"/>
        <v>2.02</v>
      </c>
      <c r="AR573" s="1123">
        <v>66140</v>
      </c>
      <c r="AS573" s="1123">
        <f t="shared" si="1361"/>
        <v>133602.79999999999</v>
      </c>
      <c r="AT573" s="1120">
        <f t="shared" si="1355"/>
        <v>0</v>
      </c>
      <c r="AU573" s="1123">
        <f t="shared" si="1356"/>
        <v>133602.79999999999</v>
      </c>
      <c r="AV573" s="1187">
        <f t="shared" si="1357"/>
        <v>1736836.4</v>
      </c>
    </row>
    <row r="574" spans="1:48" ht="17.25" thickBot="1">
      <c r="A574" s="1195">
        <v>532</v>
      </c>
      <c r="B574" s="1199" t="s">
        <v>2913</v>
      </c>
      <c r="C574" s="1432" t="s">
        <v>1814</v>
      </c>
      <c r="D574" s="1434">
        <v>1</v>
      </c>
      <c r="E574" s="1193">
        <v>6</v>
      </c>
      <c r="F574" s="1436" t="s">
        <v>97</v>
      </c>
      <c r="G574" s="660">
        <f t="shared" si="1330"/>
        <v>1.96</v>
      </c>
      <c r="H574" s="1448">
        <v>66140</v>
      </c>
      <c r="I574" s="1449">
        <f t="shared" si="1358"/>
        <v>129634.4</v>
      </c>
      <c r="J574" s="1465">
        <v>0</v>
      </c>
      <c r="K574" s="1123">
        <f t="shared" si="1332"/>
        <v>129634.4</v>
      </c>
      <c r="L574" s="1187">
        <f t="shared" si="1333"/>
        <v>1685247.2</v>
      </c>
      <c r="M574" s="1124">
        <v>1</v>
      </c>
      <c r="N574" s="505">
        <f t="shared" si="1334"/>
        <v>7</v>
      </c>
      <c r="O574" s="373"/>
      <c r="P574" s="229" t="str">
        <f t="shared" si="1335"/>
        <v>Կ-1</v>
      </c>
      <c r="Q574" s="598">
        <f t="shared" si="1336"/>
        <v>1.96</v>
      </c>
      <c r="R574" s="1185"/>
      <c r="S574" s="1185">
        <f t="shared" si="1337"/>
        <v>1.96</v>
      </c>
      <c r="T574" s="1123">
        <v>66140</v>
      </c>
      <c r="U574" s="1123">
        <f t="shared" si="1359"/>
        <v>129634.4</v>
      </c>
      <c r="V574" s="1120">
        <f t="shared" si="1339"/>
        <v>0</v>
      </c>
      <c r="W574" s="1123">
        <f t="shared" si="1340"/>
        <v>129634.4</v>
      </c>
      <c r="X574" s="1187">
        <f t="shared" si="1341"/>
        <v>1685247.2</v>
      </c>
      <c r="Y574" s="1124">
        <v>1</v>
      </c>
      <c r="Z574" s="505">
        <f t="shared" si="1342"/>
        <v>8</v>
      </c>
      <c r="AA574" s="373"/>
      <c r="AB574" s="229" t="str">
        <f t="shared" si="1343"/>
        <v>Կ-1</v>
      </c>
      <c r="AC574" s="1185">
        <f t="shared" si="1344"/>
        <v>2.02</v>
      </c>
      <c r="AD574" s="1185"/>
      <c r="AE574" s="1185">
        <f t="shared" si="1345"/>
        <v>2.02</v>
      </c>
      <c r="AF574" s="1123">
        <v>66140</v>
      </c>
      <c r="AG574" s="1123">
        <f t="shared" si="1360"/>
        <v>133602.79999999999</v>
      </c>
      <c r="AH574" s="1120">
        <f t="shared" si="1347"/>
        <v>0</v>
      </c>
      <c r="AI574" s="1123">
        <f t="shared" si="1348"/>
        <v>133602.79999999999</v>
      </c>
      <c r="AJ574" s="1187">
        <f t="shared" si="1349"/>
        <v>1736836.4</v>
      </c>
      <c r="AK574" s="1124">
        <v>1</v>
      </c>
      <c r="AL574" s="372">
        <f t="shared" si="1350"/>
        <v>9</v>
      </c>
      <c r="AM574" s="373"/>
      <c r="AN574" s="229" t="str">
        <f t="shared" si="1351"/>
        <v>Կ-1</v>
      </c>
      <c r="AO574" s="1185">
        <f t="shared" si="1352"/>
        <v>2.02</v>
      </c>
      <c r="AP574" s="1185"/>
      <c r="AQ574" s="1185">
        <f t="shared" si="1353"/>
        <v>2.02</v>
      </c>
      <c r="AR574" s="1123">
        <v>66140</v>
      </c>
      <c r="AS574" s="1123">
        <f t="shared" si="1361"/>
        <v>133602.79999999999</v>
      </c>
      <c r="AT574" s="1120">
        <f t="shared" si="1355"/>
        <v>0</v>
      </c>
      <c r="AU574" s="1123">
        <f t="shared" si="1356"/>
        <v>133602.79999999999</v>
      </c>
      <c r="AV574" s="1187">
        <f t="shared" si="1357"/>
        <v>1736836.4</v>
      </c>
    </row>
    <row r="575" spans="1:48" ht="17.25" thickBot="1">
      <c r="A575" s="1200">
        <v>533</v>
      </c>
      <c r="B575" s="1455" t="s">
        <v>2914</v>
      </c>
      <c r="C575" s="1432" t="s">
        <v>1814</v>
      </c>
      <c r="D575" s="1434">
        <v>1</v>
      </c>
      <c r="E575" s="1193">
        <v>6</v>
      </c>
      <c r="F575" s="1436" t="s">
        <v>97</v>
      </c>
      <c r="G575" s="660">
        <f t="shared" si="1330"/>
        <v>1.96</v>
      </c>
      <c r="H575" s="1448">
        <v>66140</v>
      </c>
      <c r="I575" s="1449">
        <f t="shared" si="1358"/>
        <v>129634.4</v>
      </c>
      <c r="J575" s="1465">
        <v>0</v>
      </c>
      <c r="K575" s="1123">
        <f t="shared" si="1332"/>
        <v>129634.4</v>
      </c>
      <c r="L575" s="1187">
        <f t="shared" si="1333"/>
        <v>1685247.2</v>
      </c>
      <c r="M575" s="1124">
        <v>1</v>
      </c>
      <c r="N575" s="505">
        <f t="shared" si="1334"/>
        <v>7</v>
      </c>
      <c r="O575" s="373"/>
      <c r="P575" s="229" t="str">
        <f t="shared" si="1335"/>
        <v>Կ-1</v>
      </c>
      <c r="Q575" s="598">
        <f t="shared" si="1336"/>
        <v>1.96</v>
      </c>
      <c r="R575" s="1185"/>
      <c r="S575" s="1185">
        <f t="shared" si="1337"/>
        <v>1.96</v>
      </c>
      <c r="T575" s="1123">
        <v>66140</v>
      </c>
      <c r="U575" s="1123">
        <f t="shared" si="1359"/>
        <v>129634.4</v>
      </c>
      <c r="V575" s="1120">
        <f t="shared" si="1339"/>
        <v>0</v>
      </c>
      <c r="W575" s="1123">
        <f t="shared" si="1340"/>
        <v>129634.4</v>
      </c>
      <c r="X575" s="1187">
        <f t="shared" si="1341"/>
        <v>1685247.2</v>
      </c>
      <c r="Y575" s="1124">
        <v>1</v>
      </c>
      <c r="Z575" s="505">
        <f t="shared" si="1342"/>
        <v>8</v>
      </c>
      <c r="AA575" s="373"/>
      <c r="AB575" s="229" t="str">
        <f t="shared" si="1343"/>
        <v>Կ-1</v>
      </c>
      <c r="AC575" s="1185">
        <f t="shared" si="1344"/>
        <v>2.02</v>
      </c>
      <c r="AD575" s="1185"/>
      <c r="AE575" s="1185">
        <f t="shared" si="1345"/>
        <v>2.02</v>
      </c>
      <c r="AF575" s="1123">
        <v>66140</v>
      </c>
      <c r="AG575" s="1123">
        <f t="shared" si="1360"/>
        <v>133602.79999999999</v>
      </c>
      <c r="AH575" s="1120">
        <f t="shared" si="1347"/>
        <v>0</v>
      </c>
      <c r="AI575" s="1123">
        <f t="shared" si="1348"/>
        <v>133602.79999999999</v>
      </c>
      <c r="AJ575" s="1187">
        <f t="shared" si="1349"/>
        <v>1736836.4</v>
      </c>
      <c r="AK575" s="1124">
        <v>1</v>
      </c>
      <c r="AL575" s="372">
        <f t="shared" si="1350"/>
        <v>9</v>
      </c>
      <c r="AM575" s="373"/>
      <c r="AN575" s="229" t="str">
        <f t="shared" si="1351"/>
        <v>Կ-1</v>
      </c>
      <c r="AO575" s="1185">
        <f t="shared" si="1352"/>
        <v>2.02</v>
      </c>
      <c r="AP575" s="1185"/>
      <c r="AQ575" s="1185">
        <f t="shared" si="1353"/>
        <v>2.02</v>
      </c>
      <c r="AR575" s="1123">
        <v>66140</v>
      </c>
      <c r="AS575" s="1123">
        <f t="shared" si="1361"/>
        <v>133602.79999999999</v>
      </c>
      <c r="AT575" s="1120">
        <f t="shared" si="1355"/>
        <v>0</v>
      </c>
      <c r="AU575" s="1123">
        <f t="shared" si="1356"/>
        <v>133602.79999999999</v>
      </c>
      <c r="AV575" s="1187">
        <f t="shared" si="1357"/>
        <v>1736836.4</v>
      </c>
    </row>
    <row r="576" spans="1:48" ht="17.25" thickBot="1">
      <c r="A576" s="1195">
        <v>534</v>
      </c>
      <c r="B576" s="1199" t="s">
        <v>2915</v>
      </c>
      <c r="C576" s="1432" t="s">
        <v>1814</v>
      </c>
      <c r="D576" s="1434">
        <v>1</v>
      </c>
      <c r="E576" s="1193">
        <v>6</v>
      </c>
      <c r="F576" s="1436" t="s">
        <v>97</v>
      </c>
      <c r="G576" s="660">
        <f t="shared" si="1330"/>
        <v>1.96</v>
      </c>
      <c r="H576" s="1448">
        <v>66140</v>
      </c>
      <c r="I576" s="1449">
        <f t="shared" si="1358"/>
        <v>129634.4</v>
      </c>
      <c r="J576" s="1465">
        <v>0</v>
      </c>
      <c r="K576" s="1123">
        <f t="shared" si="1332"/>
        <v>129634.4</v>
      </c>
      <c r="L576" s="1187">
        <f t="shared" si="1333"/>
        <v>1685247.2</v>
      </c>
      <c r="M576" s="1124">
        <v>1</v>
      </c>
      <c r="N576" s="505">
        <f t="shared" si="1334"/>
        <v>7</v>
      </c>
      <c r="O576" s="373"/>
      <c r="P576" s="229" t="str">
        <f t="shared" si="1335"/>
        <v>Կ-1</v>
      </c>
      <c r="Q576" s="598">
        <f t="shared" si="1336"/>
        <v>1.96</v>
      </c>
      <c r="R576" s="1185"/>
      <c r="S576" s="1185">
        <f t="shared" si="1337"/>
        <v>1.96</v>
      </c>
      <c r="T576" s="1123">
        <v>66140</v>
      </c>
      <c r="U576" s="1123">
        <f t="shared" si="1359"/>
        <v>129634.4</v>
      </c>
      <c r="V576" s="1120">
        <f t="shared" si="1339"/>
        <v>0</v>
      </c>
      <c r="W576" s="1123">
        <f t="shared" si="1340"/>
        <v>129634.4</v>
      </c>
      <c r="X576" s="1187">
        <f t="shared" si="1341"/>
        <v>1685247.2</v>
      </c>
      <c r="Y576" s="1124">
        <v>1</v>
      </c>
      <c r="Z576" s="505">
        <f t="shared" si="1342"/>
        <v>8</v>
      </c>
      <c r="AA576" s="373"/>
      <c r="AB576" s="229" t="str">
        <f t="shared" si="1343"/>
        <v>Կ-1</v>
      </c>
      <c r="AC576" s="1185">
        <f t="shared" si="1344"/>
        <v>2.02</v>
      </c>
      <c r="AD576" s="1185"/>
      <c r="AE576" s="1185">
        <f t="shared" si="1345"/>
        <v>2.02</v>
      </c>
      <c r="AF576" s="1123">
        <v>66140</v>
      </c>
      <c r="AG576" s="1123">
        <f t="shared" si="1360"/>
        <v>133602.79999999999</v>
      </c>
      <c r="AH576" s="1120">
        <f t="shared" si="1347"/>
        <v>0</v>
      </c>
      <c r="AI576" s="1123">
        <f t="shared" si="1348"/>
        <v>133602.79999999999</v>
      </c>
      <c r="AJ576" s="1187">
        <f t="shared" si="1349"/>
        <v>1736836.4</v>
      </c>
      <c r="AK576" s="1124">
        <v>1</v>
      </c>
      <c r="AL576" s="372">
        <f t="shared" si="1350"/>
        <v>9</v>
      </c>
      <c r="AM576" s="373"/>
      <c r="AN576" s="229" t="str">
        <f t="shared" si="1351"/>
        <v>Կ-1</v>
      </c>
      <c r="AO576" s="1185">
        <f t="shared" si="1352"/>
        <v>2.02</v>
      </c>
      <c r="AP576" s="1185"/>
      <c r="AQ576" s="1185">
        <f t="shared" si="1353"/>
        <v>2.02</v>
      </c>
      <c r="AR576" s="1123">
        <v>66140</v>
      </c>
      <c r="AS576" s="1123">
        <f t="shared" si="1361"/>
        <v>133602.79999999999</v>
      </c>
      <c r="AT576" s="1120">
        <f t="shared" si="1355"/>
        <v>0</v>
      </c>
      <c r="AU576" s="1123">
        <f t="shared" si="1356"/>
        <v>133602.79999999999</v>
      </c>
      <c r="AV576" s="1187">
        <f t="shared" si="1357"/>
        <v>1736836.4</v>
      </c>
    </row>
    <row r="577" spans="1:48" ht="17.25" thickBot="1">
      <c r="A577" s="1200">
        <v>535</v>
      </c>
      <c r="B577" s="1199" t="s">
        <v>2916</v>
      </c>
      <c r="C577" s="1432" t="s">
        <v>1814</v>
      </c>
      <c r="D577" s="1434">
        <v>1</v>
      </c>
      <c r="E577" s="1193">
        <v>6</v>
      </c>
      <c r="F577" s="1436" t="s">
        <v>97</v>
      </c>
      <c r="G577" s="660">
        <f t="shared" si="1330"/>
        <v>1.96</v>
      </c>
      <c r="H577" s="1448">
        <v>66140</v>
      </c>
      <c r="I577" s="1449">
        <f t="shared" ref="I577:I601" si="1362">+H577*G577</f>
        <v>129634.4</v>
      </c>
      <c r="J577" s="1465">
        <v>0</v>
      </c>
      <c r="K577" s="1123">
        <f t="shared" si="1332"/>
        <v>129634.4</v>
      </c>
      <c r="L577" s="1187">
        <f t="shared" si="1333"/>
        <v>1685247.2</v>
      </c>
      <c r="M577" s="1124">
        <v>1</v>
      </c>
      <c r="N577" s="505">
        <f t="shared" si="1334"/>
        <v>7</v>
      </c>
      <c r="O577" s="373"/>
      <c r="P577" s="229" t="str">
        <f t="shared" si="1335"/>
        <v>Կ-1</v>
      </c>
      <c r="Q577" s="598">
        <f t="shared" si="1336"/>
        <v>1.96</v>
      </c>
      <c r="R577" s="1185"/>
      <c r="S577" s="1185">
        <f t="shared" si="1337"/>
        <v>1.96</v>
      </c>
      <c r="T577" s="1123">
        <v>66140</v>
      </c>
      <c r="U577" s="1123">
        <f t="shared" ref="U577:U601" si="1363">+T577*S577</f>
        <v>129634.4</v>
      </c>
      <c r="V577" s="1120">
        <f t="shared" si="1339"/>
        <v>0</v>
      </c>
      <c r="W577" s="1123">
        <f t="shared" si="1340"/>
        <v>129634.4</v>
      </c>
      <c r="X577" s="1187">
        <f t="shared" si="1341"/>
        <v>1685247.2</v>
      </c>
      <c r="Y577" s="1124">
        <v>1</v>
      </c>
      <c r="Z577" s="505">
        <f t="shared" si="1342"/>
        <v>8</v>
      </c>
      <c r="AA577" s="373"/>
      <c r="AB577" s="229" t="str">
        <f t="shared" si="1343"/>
        <v>Կ-1</v>
      </c>
      <c r="AC577" s="1185">
        <f t="shared" si="1344"/>
        <v>2.02</v>
      </c>
      <c r="AD577" s="1185"/>
      <c r="AE577" s="1185">
        <f t="shared" si="1345"/>
        <v>2.02</v>
      </c>
      <c r="AF577" s="1123">
        <v>66140</v>
      </c>
      <c r="AG577" s="1123">
        <f t="shared" ref="AG577:AG601" si="1364">+AF577*AE577</f>
        <v>133602.79999999999</v>
      </c>
      <c r="AH577" s="1120">
        <f t="shared" si="1347"/>
        <v>0</v>
      </c>
      <c r="AI577" s="1123">
        <f t="shared" si="1348"/>
        <v>133602.79999999999</v>
      </c>
      <c r="AJ577" s="1187">
        <f t="shared" si="1349"/>
        <v>1736836.4</v>
      </c>
      <c r="AK577" s="1124">
        <v>1</v>
      </c>
      <c r="AL577" s="372">
        <f t="shared" si="1350"/>
        <v>9</v>
      </c>
      <c r="AM577" s="373"/>
      <c r="AN577" s="229" t="str">
        <f t="shared" si="1351"/>
        <v>Կ-1</v>
      </c>
      <c r="AO577" s="1185">
        <f t="shared" si="1352"/>
        <v>2.02</v>
      </c>
      <c r="AP577" s="1185"/>
      <c r="AQ577" s="1185">
        <f t="shared" si="1353"/>
        <v>2.02</v>
      </c>
      <c r="AR577" s="1123">
        <v>66140</v>
      </c>
      <c r="AS577" s="1123">
        <f t="shared" ref="AS577:AS601" si="1365">+AR577*AQ577</f>
        <v>133602.79999999999</v>
      </c>
      <c r="AT577" s="1120">
        <f t="shared" si="1355"/>
        <v>0</v>
      </c>
      <c r="AU577" s="1123">
        <f t="shared" si="1356"/>
        <v>133602.79999999999</v>
      </c>
      <c r="AV577" s="1187">
        <f t="shared" si="1357"/>
        <v>1736836.4</v>
      </c>
    </row>
    <row r="578" spans="1:48" ht="17.25" thickBot="1">
      <c r="A578" s="1195">
        <v>536</v>
      </c>
      <c r="B578" s="1199" t="s">
        <v>2917</v>
      </c>
      <c r="C578" s="1432" t="s">
        <v>1814</v>
      </c>
      <c r="D578" s="1434">
        <v>1</v>
      </c>
      <c r="E578" s="1193">
        <v>6</v>
      </c>
      <c r="F578" s="1436" t="s">
        <v>97</v>
      </c>
      <c r="G578" s="660">
        <f t="shared" si="1330"/>
        <v>1.96</v>
      </c>
      <c r="H578" s="1448">
        <v>66140</v>
      </c>
      <c r="I578" s="1449">
        <f t="shared" si="1362"/>
        <v>129634.4</v>
      </c>
      <c r="J578" s="1465">
        <v>0</v>
      </c>
      <c r="K578" s="1123">
        <f t="shared" si="1332"/>
        <v>129634.4</v>
      </c>
      <c r="L578" s="1187">
        <f t="shared" si="1333"/>
        <v>1685247.2</v>
      </c>
      <c r="M578" s="1124">
        <v>1</v>
      </c>
      <c r="N578" s="505">
        <f t="shared" si="1334"/>
        <v>7</v>
      </c>
      <c r="O578" s="373"/>
      <c r="P578" s="229" t="str">
        <f t="shared" si="1335"/>
        <v>Կ-1</v>
      </c>
      <c r="Q578" s="598">
        <f t="shared" si="1336"/>
        <v>1.96</v>
      </c>
      <c r="R578" s="1185"/>
      <c r="S578" s="1185">
        <f t="shared" si="1337"/>
        <v>1.96</v>
      </c>
      <c r="T578" s="1123">
        <v>66140</v>
      </c>
      <c r="U578" s="1123">
        <f t="shared" si="1363"/>
        <v>129634.4</v>
      </c>
      <c r="V578" s="1120">
        <f t="shared" si="1339"/>
        <v>0</v>
      </c>
      <c r="W578" s="1123">
        <f t="shared" si="1340"/>
        <v>129634.4</v>
      </c>
      <c r="X578" s="1187">
        <f t="shared" si="1341"/>
        <v>1685247.2</v>
      </c>
      <c r="Y578" s="1124">
        <v>1</v>
      </c>
      <c r="Z578" s="505">
        <f t="shared" si="1342"/>
        <v>8</v>
      </c>
      <c r="AA578" s="373"/>
      <c r="AB578" s="229" t="str">
        <f t="shared" si="1343"/>
        <v>Կ-1</v>
      </c>
      <c r="AC578" s="1185">
        <f t="shared" si="1344"/>
        <v>2.02</v>
      </c>
      <c r="AD578" s="1185"/>
      <c r="AE578" s="1185">
        <f t="shared" si="1345"/>
        <v>2.02</v>
      </c>
      <c r="AF578" s="1123">
        <v>66140</v>
      </c>
      <c r="AG578" s="1123">
        <f t="shared" si="1364"/>
        <v>133602.79999999999</v>
      </c>
      <c r="AH578" s="1120">
        <f t="shared" si="1347"/>
        <v>0</v>
      </c>
      <c r="AI578" s="1123">
        <f t="shared" si="1348"/>
        <v>133602.79999999999</v>
      </c>
      <c r="AJ578" s="1187">
        <f t="shared" si="1349"/>
        <v>1736836.4</v>
      </c>
      <c r="AK578" s="1124">
        <v>1</v>
      </c>
      <c r="AL578" s="372">
        <f t="shared" si="1350"/>
        <v>9</v>
      </c>
      <c r="AM578" s="373"/>
      <c r="AN578" s="229" t="str">
        <f t="shared" si="1351"/>
        <v>Կ-1</v>
      </c>
      <c r="AO578" s="1185">
        <f t="shared" si="1352"/>
        <v>2.02</v>
      </c>
      <c r="AP578" s="1185"/>
      <c r="AQ578" s="1185">
        <f t="shared" si="1353"/>
        <v>2.02</v>
      </c>
      <c r="AR578" s="1123">
        <v>66140</v>
      </c>
      <c r="AS578" s="1123">
        <f t="shared" si="1365"/>
        <v>133602.79999999999</v>
      </c>
      <c r="AT578" s="1120">
        <f t="shared" si="1355"/>
        <v>0</v>
      </c>
      <c r="AU578" s="1123">
        <f t="shared" si="1356"/>
        <v>133602.79999999999</v>
      </c>
      <c r="AV578" s="1187">
        <f t="shared" si="1357"/>
        <v>1736836.4</v>
      </c>
    </row>
    <row r="579" spans="1:48" ht="17.25" thickBot="1">
      <c r="A579" s="1200">
        <v>537</v>
      </c>
      <c r="B579" s="1199" t="s">
        <v>2918</v>
      </c>
      <c r="C579" s="1432" t="s">
        <v>1814</v>
      </c>
      <c r="D579" s="1434">
        <v>1</v>
      </c>
      <c r="E579" s="1193">
        <v>6</v>
      </c>
      <c r="F579" s="1436" t="s">
        <v>97</v>
      </c>
      <c r="G579" s="660">
        <f t="shared" si="1330"/>
        <v>1.96</v>
      </c>
      <c r="H579" s="1448">
        <v>66140</v>
      </c>
      <c r="I579" s="1449">
        <f t="shared" si="1362"/>
        <v>129634.4</v>
      </c>
      <c r="J579" s="1465">
        <v>0</v>
      </c>
      <c r="K579" s="1123">
        <f t="shared" si="1332"/>
        <v>129634.4</v>
      </c>
      <c r="L579" s="1187">
        <f t="shared" si="1333"/>
        <v>1685247.2</v>
      </c>
      <c r="M579" s="1124">
        <v>1</v>
      </c>
      <c r="N579" s="505">
        <f t="shared" si="1334"/>
        <v>7</v>
      </c>
      <c r="O579" s="373"/>
      <c r="P579" s="229" t="str">
        <f t="shared" si="1335"/>
        <v>Կ-1</v>
      </c>
      <c r="Q579" s="598">
        <f t="shared" si="1336"/>
        <v>1.96</v>
      </c>
      <c r="R579" s="1185"/>
      <c r="S579" s="1185">
        <f t="shared" si="1337"/>
        <v>1.96</v>
      </c>
      <c r="T579" s="1123">
        <v>66140</v>
      </c>
      <c r="U579" s="1123">
        <f t="shared" si="1363"/>
        <v>129634.4</v>
      </c>
      <c r="V579" s="1120">
        <f t="shared" si="1339"/>
        <v>0</v>
      </c>
      <c r="W579" s="1123">
        <f t="shared" si="1340"/>
        <v>129634.4</v>
      </c>
      <c r="X579" s="1187">
        <f t="shared" si="1341"/>
        <v>1685247.2</v>
      </c>
      <c r="Y579" s="1124">
        <v>1</v>
      </c>
      <c r="Z579" s="505">
        <f t="shared" si="1342"/>
        <v>8</v>
      </c>
      <c r="AA579" s="373"/>
      <c r="AB579" s="229" t="str">
        <f t="shared" si="1343"/>
        <v>Կ-1</v>
      </c>
      <c r="AC579" s="1185">
        <f t="shared" si="1344"/>
        <v>2.02</v>
      </c>
      <c r="AD579" s="1185"/>
      <c r="AE579" s="1185">
        <f t="shared" si="1345"/>
        <v>2.02</v>
      </c>
      <c r="AF579" s="1123">
        <v>66140</v>
      </c>
      <c r="AG579" s="1123">
        <f t="shared" si="1364"/>
        <v>133602.79999999999</v>
      </c>
      <c r="AH579" s="1120">
        <f t="shared" si="1347"/>
        <v>0</v>
      </c>
      <c r="AI579" s="1123">
        <f t="shared" si="1348"/>
        <v>133602.79999999999</v>
      </c>
      <c r="AJ579" s="1187">
        <f t="shared" si="1349"/>
        <v>1736836.4</v>
      </c>
      <c r="AK579" s="1124">
        <v>1</v>
      </c>
      <c r="AL579" s="372">
        <f t="shared" si="1350"/>
        <v>9</v>
      </c>
      <c r="AM579" s="373"/>
      <c r="AN579" s="229" t="str">
        <f t="shared" si="1351"/>
        <v>Կ-1</v>
      </c>
      <c r="AO579" s="1185">
        <f t="shared" si="1352"/>
        <v>2.02</v>
      </c>
      <c r="AP579" s="1185"/>
      <c r="AQ579" s="1185">
        <f t="shared" si="1353"/>
        <v>2.02</v>
      </c>
      <c r="AR579" s="1123">
        <v>66140</v>
      </c>
      <c r="AS579" s="1123">
        <f t="shared" si="1365"/>
        <v>133602.79999999999</v>
      </c>
      <c r="AT579" s="1120">
        <f t="shared" si="1355"/>
        <v>0</v>
      </c>
      <c r="AU579" s="1123">
        <f t="shared" si="1356"/>
        <v>133602.79999999999</v>
      </c>
      <c r="AV579" s="1187">
        <f t="shared" si="1357"/>
        <v>1736836.4</v>
      </c>
    </row>
    <row r="580" spans="1:48" ht="17.25" thickBot="1">
      <c r="A580" s="1195">
        <v>538</v>
      </c>
      <c r="B580" s="1199" t="s">
        <v>2919</v>
      </c>
      <c r="C580" s="1432" t="s">
        <v>1814</v>
      </c>
      <c r="D580" s="1434">
        <v>1</v>
      </c>
      <c r="E580" s="1193">
        <v>6</v>
      </c>
      <c r="F580" s="1436" t="s">
        <v>97</v>
      </c>
      <c r="G580" s="660">
        <f t="shared" si="1330"/>
        <v>1.96</v>
      </c>
      <c r="H580" s="1448">
        <v>66140</v>
      </c>
      <c r="I580" s="1449">
        <f t="shared" si="1362"/>
        <v>129634.4</v>
      </c>
      <c r="J580" s="1465">
        <v>0</v>
      </c>
      <c r="K580" s="1123">
        <f t="shared" si="1332"/>
        <v>129634.4</v>
      </c>
      <c r="L580" s="1187">
        <f t="shared" si="1333"/>
        <v>1685247.2</v>
      </c>
      <c r="M580" s="1124">
        <v>1</v>
      </c>
      <c r="N580" s="505">
        <f t="shared" si="1334"/>
        <v>7</v>
      </c>
      <c r="O580" s="373"/>
      <c r="P580" s="229" t="str">
        <f t="shared" si="1335"/>
        <v>Կ-1</v>
      </c>
      <c r="Q580" s="598">
        <f t="shared" si="1336"/>
        <v>1.96</v>
      </c>
      <c r="R580" s="1185"/>
      <c r="S580" s="1185">
        <f t="shared" si="1337"/>
        <v>1.96</v>
      </c>
      <c r="T580" s="1123">
        <v>66140</v>
      </c>
      <c r="U580" s="1123">
        <f t="shared" si="1363"/>
        <v>129634.4</v>
      </c>
      <c r="V580" s="1120">
        <f t="shared" si="1339"/>
        <v>0</v>
      </c>
      <c r="W580" s="1123">
        <f t="shared" si="1340"/>
        <v>129634.4</v>
      </c>
      <c r="X580" s="1187">
        <f t="shared" si="1341"/>
        <v>1685247.2</v>
      </c>
      <c r="Y580" s="1124">
        <v>1</v>
      </c>
      <c r="Z580" s="505">
        <f t="shared" si="1342"/>
        <v>8</v>
      </c>
      <c r="AA580" s="373"/>
      <c r="AB580" s="229" t="str">
        <f t="shared" si="1343"/>
        <v>Կ-1</v>
      </c>
      <c r="AC580" s="1185">
        <f t="shared" si="1344"/>
        <v>2.02</v>
      </c>
      <c r="AD580" s="1185"/>
      <c r="AE580" s="1185">
        <f t="shared" si="1345"/>
        <v>2.02</v>
      </c>
      <c r="AF580" s="1123">
        <v>66140</v>
      </c>
      <c r="AG580" s="1123">
        <f t="shared" si="1364"/>
        <v>133602.79999999999</v>
      </c>
      <c r="AH580" s="1120">
        <f t="shared" si="1347"/>
        <v>0</v>
      </c>
      <c r="AI580" s="1123">
        <f t="shared" si="1348"/>
        <v>133602.79999999999</v>
      </c>
      <c r="AJ580" s="1187">
        <f t="shared" si="1349"/>
        <v>1736836.4</v>
      </c>
      <c r="AK580" s="1124">
        <v>1</v>
      </c>
      <c r="AL580" s="372">
        <f t="shared" si="1350"/>
        <v>9</v>
      </c>
      <c r="AM580" s="373"/>
      <c r="AN580" s="229" t="str">
        <f t="shared" si="1351"/>
        <v>Կ-1</v>
      </c>
      <c r="AO580" s="1185">
        <f t="shared" si="1352"/>
        <v>2.02</v>
      </c>
      <c r="AP580" s="1185"/>
      <c r="AQ580" s="1185">
        <f t="shared" si="1353"/>
        <v>2.02</v>
      </c>
      <c r="AR580" s="1123">
        <v>66140</v>
      </c>
      <c r="AS580" s="1123">
        <f t="shared" si="1365"/>
        <v>133602.79999999999</v>
      </c>
      <c r="AT580" s="1120">
        <f t="shared" si="1355"/>
        <v>0</v>
      </c>
      <c r="AU580" s="1123">
        <f t="shared" si="1356"/>
        <v>133602.79999999999</v>
      </c>
      <c r="AV580" s="1187">
        <f t="shared" si="1357"/>
        <v>1736836.4</v>
      </c>
    </row>
    <row r="581" spans="1:48" ht="17.25" thickBot="1">
      <c r="A581" s="1200">
        <v>539</v>
      </c>
      <c r="B581" s="1199" t="s">
        <v>2920</v>
      </c>
      <c r="C581" s="1432" t="s">
        <v>1814</v>
      </c>
      <c r="D581" s="1434">
        <v>1</v>
      </c>
      <c r="E581" s="1193">
        <v>6</v>
      </c>
      <c r="F581" s="1436" t="s">
        <v>97</v>
      </c>
      <c r="G581" s="660">
        <f t="shared" si="1330"/>
        <v>1.96</v>
      </c>
      <c r="H581" s="1448">
        <v>66140</v>
      </c>
      <c r="I581" s="1449">
        <f t="shared" si="1362"/>
        <v>129634.4</v>
      </c>
      <c r="J581" s="1465">
        <v>0</v>
      </c>
      <c r="K581" s="1123">
        <f t="shared" si="1332"/>
        <v>129634.4</v>
      </c>
      <c r="L581" s="1187">
        <f t="shared" si="1333"/>
        <v>1685247.2</v>
      </c>
      <c r="M581" s="1124">
        <v>1</v>
      </c>
      <c r="N581" s="505">
        <f t="shared" si="1334"/>
        <v>7</v>
      </c>
      <c r="O581" s="373"/>
      <c r="P581" s="229" t="str">
        <f t="shared" si="1335"/>
        <v>Կ-1</v>
      </c>
      <c r="Q581" s="598">
        <f t="shared" si="1336"/>
        <v>1.96</v>
      </c>
      <c r="R581" s="1185"/>
      <c r="S581" s="1185">
        <f t="shared" si="1337"/>
        <v>1.96</v>
      </c>
      <c r="T581" s="1123">
        <v>66140</v>
      </c>
      <c r="U581" s="1123">
        <f t="shared" si="1363"/>
        <v>129634.4</v>
      </c>
      <c r="V581" s="1120">
        <f t="shared" si="1339"/>
        <v>0</v>
      </c>
      <c r="W581" s="1123">
        <f t="shared" si="1340"/>
        <v>129634.4</v>
      </c>
      <c r="X581" s="1187">
        <f t="shared" si="1341"/>
        <v>1685247.2</v>
      </c>
      <c r="Y581" s="1124">
        <v>1</v>
      </c>
      <c r="Z581" s="505">
        <f t="shared" si="1342"/>
        <v>8</v>
      </c>
      <c r="AA581" s="373"/>
      <c r="AB581" s="229" t="str">
        <f t="shared" si="1343"/>
        <v>Կ-1</v>
      </c>
      <c r="AC581" s="1185">
        <f t="shared" si="1344"/>
        <v>2.02</v>
      </c>
      <c r="AD581" s="1185"/>
      <c r="AE581" s="1185">
        <f t="shared" si="1345"/>
        <v>2.02</v>
      </c>
      <c r="AF581" s="1123">
        <v>66140</v>
      </c>
      <c r="AG581" s="1123">
        <f t="shared" si="1364"/>
        <v>133602.79999999999</v>
      </c>
      <c r="AH581" s="1120">
        <f t="shared" si="1347"/>
        <v>0</v>
      </c>
      <c r="AI581" s="1123">
        <f t="shared" si="1348"/>
        <v>133602.79999999999</v>
      </c>
      <c r="AJ581" s="1187">
        <f t="shared" si="1349"/>
        <v>1736836.4</v>
      </c>
      <c r="AK581" s="1124">
        <v>1</v>
      </c>
      <c r="AL581" s="372">
        <f t="shared" si="1350"/>
        <v>9</v>
      </c>
      <c r="AM581" s="373"/>
      <c r="AN581" s="229" t="str">
        <f t="shared" si="1351"/>
        <v>Կ-1</v>
      </c>
      <c r="AO581" s="1185">
        <f t="shared" si="1352"/>
        <v>2.02</v>
      </c>
      <c r="AP581" s="1185"/>
      <c r="AQ581" s="1185">
        <f t="shared" si="1353"/>
        <v>2.02</v>
      </c>
      <c r="AR581" s="1123">
        <v>66140</v>
      </c>
      <c r="AS581" s="1123">
        <f t="shared" si="1365"/>
        <v>133602.79999999999</v>
      </c>
      <c r="AT581" s="1120">
        <f t="shared" si="1355"/>
        <v>0</v>
      </c>
      <c r="AU581" s="1123">
        <f t="shared" si="1356"/>
        <v>133602.79999999999</v>
      </c>
      <c r="AV581" s="1187">
        <f t="shared" si="1357"/>
        <v>1736836.4</v>
      </c>
    </row>
    <row r="582" spans="1:48" ht="17.25" thickBot="1">
      <c r="A582" s="1195">
        <v>540</v>
      </c>
      <c r="B582" s="1199" t="s">
        <v>2921</v>
      </c>
      <c r="C582" s="1432" t="s">
        <v>1814</v>
      </c>
      <c r="D582" s="1434">
        <v>1</v>
      </c>
      <c r="E582" s="1193">
        <v>6</v>
      </c>
      <c r="F582" s="1436" t="s">
        <v>97</v>
      </c>
      <c r="G582" s="660">
        <f t="shared" si="1330"/>
        <v>1.96</v>
      </c>
      <c r="H582" s="1448">
        <v>66140</v>
      </c>
      <c r="I582" s="1449">
        <f t="shared" si="1362"/>
        <v>129634.4</v>
      </c>
      <c r="J582" s="1465">
        <v>0</v>
      </c>
      <c r="K582" s="1123">
        <f t="shared" si="1332"/>
        <v>129634.4</v>
      </c>
      <c r="L582" s="1187">
        <f t="shared" si="1333"/>
        <v>1685247.2</v>
      </c>
      <c r="M582" s="1124">
        <v>1</v>
      </c>
      <c r="N582" s="505">
        <f t="shared" si="1334"/>
        <v>7</v>
      </c>
      <c r="O582" s="373"/>
      <c r="P582" s="229" t="str">
        <f t="shared" si="1335"/>
        <v>Կ-1</v>
      </c>
      <c r="Q582" s="598">
        <f t="shared" si="1336"/>
        <v>1.96</v>
      </c>
      <c r="R582" s="1185"/>
      <c r="S582" s="1185">
        <f t="shared" si="1337"/>
        <v>1.96</v>
      </c>
      <c r="T582" s="1123">
        <v>66140</v>
      </c>
      <c r="U582" s="1123">
        <f t="shared" si="1363"/>
        <v>129634.4</v>
      </c>
      <c r="V582" s="1120">
        <f t="shared" si="1339"/>
        <v>0</v>
      </c>
      <c r="W582" s="1123">
        <f t="shared" si="1340"/>
        <v>129634.4</v>
      </c>
      <c r="X582" s="1187">
        <f t="shared" si="1341"/>
        <v>1685247.2</v>
      </c>
      <c r="Y582" s="1124">
        <v>1</v>
      </c>
      <c r="Z582" s="505">
        <f t="shared" si="1342"/>
        <v>8</v>
      </c>
      <c r="AA582" s="373"/>
      <c r="AB582" s="229" t="str">
        <f t="shared" si="1343"/>
        <v>Կ-1</v>
      </c>
      <c r="AC582" s="1185">
        <f t="shared" si="1344"/>
        <v>2.02</v>
      </c>
      <c r="AD582" s="1185"/>
      <c r="AE582" s="1185">
        <f t="shared" si="1345"/>
        <v>2.02</v>
      </c>
      <c r="AF582" s="1123">
        <v>66140</v>
      </c>
      <c r="AG582" s="1123">
        <f t="shared" si="1364"/>
        <v>133602.79999999999</v>
      </c>
      <c r="AH582" s="1120">
        <f t="shared" si="1347"/>
        <v>0</v>
      </c>
      <c r="AI582" s="1123">
        <f t="shared" si="1348"/>
        <v>133602.79999999999</v>
      </c>
      <c r="AJ582" s="1187">
        <f t="shared" si="1349"/>
        <v>1736836.4</v>
      </c>
      <c r="AK582" s="1124">
        <v>1</v>
      </c>
      <c r="AL582" s="372">
        <f t="shared" si="1350"/>
        <v>9</v>
      </c>
      <c r="AM582" s="373"/>
      <c r="AN582" s="229" t="str">
        <f t="shared" si="1351"/>
        <v>Կ-1</v>
      </c>
      <c r="AO582" s="1185">
        <f t="shared" si="1352"/>
        <v>2.02</v>
      </c>
      <c r="AP582" s="1185"/>
      <c r="AQ582" s="1185">
        <f t="shared" si="1353"/>
        <v>2.02</v>
      </c>
      <c r="AR582" s="1123">
        <v>66140</v>
      </c>
      <c r="AS582" s="1123">
        <f t="shared" si="1365"/>
        <v>133602.79999999999</v>
      </c>
      <c r="AT582" s="1120">
        <f t="shared" si="1355"/>
        <v>0</v>
      </c>
      <c r="AU582" s="1123">
        <f t="shared" si="1356"/>
        <v>133602.79999999999</v>
      </c>
      <c r="AV582" s="1187">
        <f t="shared" si="1357"/>
        <v>1736836.4</v>
      </c>
    </row>
    <row r="583" spans="1:48" ht="17.25" thickBot="1">
      <c r="A583" s="1200">
        <v>541</v>
      </c>
      <c r="B583" s="1199" t="s">
        <v>2922</v>
      </c>
      <c r="C583" s="1432" t="s">
        <v>1814</v>
      </c>
      <c r="D583" s="1434">
        <v>1</v>
      </c>
      <c r="E583" s="1193">
        <v>6</v>
      </c>
      <c r="F583" s="659" t="s">
        <v>97</v>
      </c>
      <c r="G583" s="660">
        <f t="shared" si="1330"/>
        <v>1.96</v>
      </c>
      <c r="H583" s="1448">
        <v>66140</v>
      </c>
      <c r="I583" s="1449">
        <f t="shared" si="1362"/>
        <v>129634.4</v>
      </c>
      <c r="J583" s="1465">
        <v>0</v>
      </c>
      <c r="K583" s="1123">
        <f t="shared" si="1332"/>
        <v>129634.4</v>
      </c>
      <c r="L583" s="1187">
        <f t="shared" si="1333"/>
        <v>1685247.2</v>
      </c>
      <c r="M583" s="1124">
        <v>1</v>
      </c>
      <c r="N583" s="505">
        <f t="shared" si="1334"/>
        <v>7</v>
      </c>
      <c r="O583" s="373"/>
      <c r="P583" s="229" t="str">
        <f t="shared" si="1335"/>
        <v>Կ-1</v>
      </c>
      <c r="Q583" s="598">
        <f t="shared" si="1336"/>
        <v>1.96</v>
      </c>
      <c r="R583" s="1185"/>
      <c r="S583" s="1185">
        <f t="shared" si="1337"/>
        <v>1.96</v>
      </c>
      <c r="T583" s="1123">
        <v>66140</v>
      </c>
      <c r="U583" s="1123">
        <f t="shared" si="1363"/>
        <v>129634.4</v>
      </c>
      <c r="V583" s="1120">
        <f t="shared" si="1339"/>
        <v>0</v>
      </c>
      <c r="W583" s="1123">
        <f t="shared" si="1340"/>
        <v>129634.4</v>
      </c>
      <c r="X583" s="1187">
        <f t="shared" si="1341"/>
        <v>1685247.2</v>
      </c>
      <c r="Y583" s="1124">
        <v>1</v>
      </c>
      <c r="Z583" s="505">
        <f t="shared" si="1342"/>
        <v>8</v>
      </c>
      <c r="AA583" s="373"/>
      <c r="AB583" s="229" t="str">
        <f t="shared" si="1343"/>
        <v>Կ-1</v>
      </c>
      <c r="AC583" s="1185">
        <f t="shared" si="1344"/>
        <v>2.02</v>
      </c>
      <c r="AD583" s="1185"/>
      <c r="AE583" s="1185">
        <f t="shared" si="1345"/>
        <v>2.02</v>
      </c>
      <c r="AF583" s="1123">
        <v>66140</v>
      </c>
      <c r="AG583" s="1123">
        <f t="shared" si="1364"/>
        <v>133602.79999999999</v>
      </c>
      <c r="AH583" s="1120">
        <f t="shared" si="1347"/>
        <v>0</v>
      </c>
      <c r="AI583" s="1123">
        <f t="shared" si="1348"/>
        <v>133602.79999999999</v>
      </c>
      <c r="AJ583" s="1187">
        <f t="shared" si="1349"/>
        <v>1736836.4</v>
      </c>
      <c r="AK583" s="1124">
        <v>1</v>
      </c>
      <c r="AL583" s="372">
        <f t="shared" si="1350"/>
        <v>9</v>
      </c>
      <c r="AM583" s="373"/>
      <c r="AN583" s="229" t="str">
        <f t="shared" si="1351"/>
        <v>Կ-1</v>
      </c>
      <c r="AO583" s="1185">
        <f t="shared" si="1352"/>
        <v>2.02</v>
      </c>
      <c r="AP583" s="1185"/>
      <c r="AQ583" s="1185">
        <f t="shared" si="1353"/>
        <v>2.02</v>
      </c>
      <c r="AR583" s="1123">
        <v>66140</v>
      </c>
      <c r="AS583" s="1123">
        <f t="shared" si="1365"/>
        <v>133602.79999999999</v>
      </c>
      <c r="AT583" s="1120">
        <f t="shared" si="1355"/>
        <v>0</v>
      </c>
      <c r="AU583" s="1123">
        <f t="shared" si="1356"/>
        <v>133602.79999999999</v>
      </c>
      <c r="AV583" s="1187">
        <f t="shared" si="1357"/>
        <v>1736836.4</v>
      </c>
    </row>
    <row r="584" spans="1:48" ht="17.25" thickBot="1">
      <c r="A584" s="1195">
        <v>542</v>
      </c>
      <c r="B584" s="1199" t="s">
        <v>2923</v>
      </c>
      <c r="C584" s="1432" t="s">
        <v>1814</v>
      </c>
      <c r="D584" s="1434">
        <v>1</v>
      </c>
      <c r="E584" s="1193">
        <v>6</v>
      </c>
      <c r="F584" s="1436" t="s">
        <v>97</v>
      </c>
      <c r="G584" s="660">
        <f t="shared" si="1330"/>
        <v>1.96</v>
      </c>
      <c r="H584" s="1448">
        <v>66140</v>
      </c>
      <c r="I584" s="1449">
        <f t="shared" si="1362"/>
        <v>129634.4</v>
      </c>
      <c r="J584" s="1465">
        <v>0</v>
      </c>
      <c r="K584" s="1123">
        <f t="shared" si="1332"/>
        <v>129634.4</v>
      </c>
      <c r="L584" s="1187">
        <f t="shared" si="1333"/>
        <v>1685247.2</v>
      </c>
      <c r="M584" s="1124">
        <v>1</v>
      </c>
      <c r="N584" s="505">
        <f t="shared" si="1334"/>
        <v>7</v>
      </c>
      <c r="O584" s="373"/>
      <c r="P584" s="229" t="str">
        <f t="shared" si="1335"/>
        <v>Կ-1</v>
      </c>
      <c r="Q584" s="598">
        <f t="shared" si="1336"/>
        <v>1.96</v>
      </c>
      <c r="R584" s="1185"/>
      <c r="S584" s="1185">
        <f t="shared" si="1337"/>
        <v>1.96</v>
      </c>
      <c r="T584" s="1123">
        <v>66140</v>
      </c>
      <c r="U584" s="1123">
        <f t="shared" si="1363"/>
        <v>129634.4</v>
      </c>
      <c r="V584" s="1120">
        <f t="shared" si="1339"/>
        <v>0</v>
      </c>
      <c r="W584" s="1123">
        <f t="shared" si="1340"/>
        <v>129634.4</v>
      </c>
      <c r="X584" s="1187">
        <f t="shared" si="1341"/>
        <v>1685247.2</v>
      </c>
      <c r="Y584" s="1124">
        <v>1</v>
      </c>
      <c r="Z584" s="505">
        <f t="shared" si="1342"/>
        <v>8</v>
      </c>
      <c r="AA584" s="373"/>
      <c r="AB584" s="229" t="str">
        <f t="shared" si="1343"/>
        <v>Կ-1</v>
      </c>
      <c r="AC584" s="1185">
        <f t="shared" si="1344"/>
        <v>2.02</v>
      </c>
      <c r="AD584" s="1185"/>
      <c r="AE584" s="1185">
        <f t="shared" si="1345"/>
        <v>2.02</v>
      </c>
      <c r="AF584" s="1123">
        <v>66140</v>
      </c>
      <c r="AG584" s="1123">
        <f t="shared" si="1364"/>
        <v>133602.79999999999</v>
      </c>
      <c r="AH584" s="1120">
        <f t="shared" si="1347"/>
        <v>0</v>
      </c>
      <c r="AI584" s="1123">
        <f t="shared" si="1348"/>
        <v>133602.79999999999</v>
      </c>
      <c r="AJ584" s="1187">
        <f t="shared" si="1349"/>
        <v>1736836.4</v>
      </c>
      <c r="AK584" s="1124">
        <v>1</v>
      </c>
      <c r="AL584" s="372">
        <f t="shared" si="1350"/>
        <v>9</v>
      </c>
      <c r="AM584" s="373"/>
      <c r="AN584" s="229" t="str">
        <f t="shared" si="1351"/>
        <v>Կ-1</v>
      </c>
      <c r="AO584" s="1185">
        <f t="shared" si="1352"/>
        <v>2.02</v>
      </c>
      <c r="AP584" s="1185"/>
      <c r="AQ584" s="1185">
        <f t="shared" si="1353"/>
        <v>2.02</v>
      </c>
      <c r="AR584" s="1123">
        <v>66140</v>
      </c>
      <c r="AS584" s="1123">
        <f t="shared" si="1365"/>
        <v>133602.79999999999</v>
      </c>
      <c r="AT584" s="1120">
        <f t="shared" si="1355"/>
        <v>0</v>
      </c>
      <c r="AU584" s="1123">
        <f t="shared" si="1356"/>
        <v>133602.79999999999</v>
      </c>
      <c r="AV584" s="1187">
        <f t="shared" si="1357"/>
        <v>1736836.4</v>
      </c>
    </row>
    <row r="585" spans="1:48" ht="19.5" customHeight="1" thickBot="1">
      <c r="A585" s="1200">
        <v>543</v>
      </c>
      <c r="B585" s="1199" t="s">
        <v>2924</v>
      </c>
      <c r="C585" s="1432" t="s">
        <v>1814</v>
      </c>
      <c r="D585" s="1434">
        <v>1</v>
      </c>
      <c r="E585" s="1193">
        <v>6</v>
      </c>
      <c r="F585" s="1436" t="s">
        <v>97</v>
      </c>
      <c r="G585" s="660">
        <f t="shared" si="1330"/>
        <v>1.96</v>
      </c>
      <c r="H585" s="1448">
        <v>66140</v>
      </c>
      <c r="I585" s="1449">
        <f t="shared" si="1362"/>
        <v>129634.4</v>
      </c>
      <c r="J585" s="1465">
        <v>0</v>
      </c>
      <c r="K585" s="1123">
        <f t="shared" si="1332"/>
        <v>129634.4</v>
      </c>
      <c r="L585" s="1187">
        <f t="shared" si="1333"/>
        <v>1685247.2</v>
      </c>
      <c r="M585" s="1124">
        <v>1</v>
      </c>
      <c r="N585" s="505">
        <f t="shared" si="1334"/>
        <v>7</v>
      </c>
      <c r="O585" s="373"/>
      <c r="P585" s="229" t="str">
        <f t="shared" si="1335"/>
        <v>Կ-1</v>
      </c>
      <c r="Q585" s="598">
        <f t="shared" si="1336"/>
        <v>1.96</v>
      </c>
      <c r="R585" s="1185"/>
      <c r="S585" s="1185">
        <f t="shared" si="1337"/>
        <v>1.96</v>
      </c>
      <c r="T585" s="1123">
        <v>66140</v>
      </c>
      <c r="U585" s="1123">
        <f t="shared" si="1363"/>
        <v>129634.4</v>
      </c>
      <c r="V585" s="1120">
        <f t="shared" si="1339"/>
        <v>0</v>
      </c>
      <c r="W585" s="1123">
        <f t="shared" si="1340"/>
        <v>129634.4</v>
      </c>
      <c r="X585" s="1187">
        <f t="shared" si="1341"/>
        <v>1685247.2</v>
      </c>
      <c r="Y585" s="1124">
        <v>1</v>
      </c>
      <c r="Z585" s="505">
        <f t="shared" si="1342"/>
        <v>8</v>
      </c>
      <c r="AA585" s="373"/>
      <c r="AB585" s="229" t="str">
        <f t="shared" si="1343"/>
        <v>Կ-1</v>
      </c>
      <c r="AC585" s="1185">
        <f t="shared" si="1344"/>
        <v>2.02</v>
      </c>
      <c r="AD585" s="1185"/>
      <c r="AE585" s="1185">
        <f t="shared" si="1345"/>
        <v>2.02</v>
      </c>
      <c r="AF585" s="1123">
        <v>66140</v>
      </c>
      <c r="AG585" s="1123">
        <f t="shared" si="1364"/>
        <v>133602.79999999999</v>
      </c>
      <c r="AH585" s="1120">
        <f t="shared" si="1347"/>
        <v>0</v>
      </c>
      <c r="AI585" s="1123">
        <f t="shared" si="1348"/>
        <v>133602.79999999999</v>
      </c>
      <c r="AJ585" s="1187">
        <f t="shared" si="1349"/>
        <v>1736836.4</v>
      </c>
      <c r="AK585" s="1124">
        <v>1</v>
      </c>
      <c r="AL585" s="372">
        <f t="shared" si="1350"/>
        <v>9</v>
      </c>
      <c r="AM585" s="373"/>
      <c r="AN585" s="229" t="str">
        <f t="shared" si="1351"/>
        <v>Կ-1</v>
      </c>
      <c r="AO585" s="1185">
        <f t="shared" si="1352"/>
        <v>2.02</v>
      </c>
      <c r="AP585" s="1185"/>
      <c r="AQ585" s="1185">
        <f t="shared" si="1353"/>
        <v>2.02</v>
      </c>
      <c r="AR585" s="1123">
        <v>66140</v>
      </c>
      <c r="AS585" s="1123">
        <f t="shared" si="1365"/>
        <v>133602.79999999999</v>
      </c>
      <c r="AT585" s="1120">
        <f t="shared" si="1355"/>
        <v>0</v>
      </c>
      <c r="AU585" s="1123">
        <f t="shared" si="1356"/>
        <v>133602.79999999999</v>
      </c>
      <c r="AV585" s="1187">
        <f t="shared" si="1357"/>
        <v>1736836.4</v>
      </c>
    </row>
    <row r="586" spans="1:48" ht="17.25" thickBot="1">
      <c r="A586" s="1195">
        <v>544</v>
      </c>
      <c r="B586" s="1199" t="s">
        <v>2925</v>
      </c>
      <c r="C586" s="1432" t="s">
        <v>1814</v>
      </c>
      <c r="D586" s="1434">
        <v>1</v>
      </c>
      <c r="E586" s="1193">
        <v>4</v>
      </c>
      <c r="F586" s="1436" t="s">
        <v>97</v>
      </c>
      <c r="G586" s="660">
        <f t="shared" si="1330"/>
        <v>1.9</v>
      </c>
      <c r="H586" s="1448">
        <v>66140</v>
      </c>
      <c r="I586" s="1449">
        <f t="shared" si="1362"/>
        <v>125666</v>
      </c>
      <c r="J586" s="1465">
        <v>0</v>
      </c>
      <c r="K586" s="1123">
        <f t="shared" si="1332"/>
        <v>125666</v>
      </c>
      <c r="L586" s="1187">
        <f t="shared" si="1333"/>
        <v>1633658</v>
      </c>
      <c r="M586" s="1124">
        <v>1</v>
      </c>
      <c r="N586" s="505">
        <f t="shared" si="1334"/>
        <v>5</v>
      </c>
      <c r="O586" s="373"/>
      <c r="P586" s="229" t="str">
        <f t="shared" si="1335"/>
        <v>Կ-1</v>
      </c>
      <c r="Q586" s="598">
        <f t="shared" si="1336"/>
        <v>1.9</v>
      </c>
      <c r="R586" s="1185"/>
      <c r="S586" s="1185">
        <f t="shared" si="1337"/>
        <v>1.9</v>
      </c>
      <c r="T586" s="1123">
        <v>66140</v>
      </c>
      <c r="U586" s="1123">
        <f t="shared" si="1363"/>
        <v>125666</v>
      </c>
      <c r="V586" s="1120">
        <f t="shared" si="1339"/>
        <v>0</v>
      </c>
      <c r="W586" s="1123">
        <f t="shared" si="1340"/>
        <v>125666</v>
      </c>
      <c r="X586" s="1187">
        <f t="shared" si="1341"/>
        <v>1633658</v>
      </c>
      <c r="Y586" s="1124">
        <v>1</v>
      </c>
      <c r="Z586" s="505">
        <f t="shared" si="1342"/>
        <v>6</v>
      </c>
      <c r="AA586" s="373"/>
      <c r="AB586" s="229" t="str">
        <f t="shared" si="1343"/>
        <v>Կ-1</v>
      </c>
      <c r="AC586" s="1185">
        <f t="shared" si="1344"/>
        <v>1.96</v>
      </c>
      <c r="AD586" s="1185"/>
      <c r="AE586" s="1185">
        <f t="shared" si="1345"/>
        <v>1.96</v>
      </c>
      <c r="AF586" s="1123">
        <v>66140</v>
      </c>
      <c r="AG586" s="1123">
        <f t="shared" si="1364"/>
        <v>129634.4</v>
      </c>
      <c r="AH586" s="1120">
        <f t="shared" si="1347"/>
        <v>0</v>
      </c>
      <c r="AI586" s="1123">
        <f t="shared" si="1348"/>
        <v>129634.4</v>
      </c>
      <c r="AJ586" s="1187">
        <f t="shared" si="1349"/>
        <v>1685247.2</v>
      </c>
      <c r="AK586" s="1124">
        <v>1</v>
      </c>
      <c r="AL586" s="372">
        <f t="shared" si="1350"/>
        <v>7</v>
      </c>
      <c r="AM586" s="373"/>
      <c r="AN586" s="229" t="str">
        <f t="shared" si="1351"/>
        <v>Կ-1</v>
      </c>
      <c r="AO586" s="1185">
        <f t="shared" si="1352"/>
        <v>1.96</v>
      </c>
      <c r="AP586" s="1185"/>
      <c r="AQ586" s="1185">
        <f t="shared" si="1353"/>
        <v>1.96</v>
      </c>
      <c r="AR586" s="1123">
        <v>66140</v>
      </c>
      <c r="AS586" s="1123">
        <f t="shared" si="1365"/>
        <v>129634.4</v>
      </c>
      <c r="AT586" s="1120">
        <f t="shared" si="1355"/>
        <v>0</v>
      </c>
      <c r="AU586" s="1123">
        <f t="shared" si="1356"/>
        <v>129634.4</v>
      </c>
      <c r="AV586" s="1187">
        <f t="shared" si="1357"/>
        <v>1685247.2</v>
      </c>
    </row>
    <row r="587" spans="1:48" ht="17.25" thickBot="1">
      <c r="A587" s="1200">
        <v>545</v>
      </c>
      <c r="B587" s="1199" t="s">
        <v>2926</v>
      </c>
      <c r="C587" s="1432" t="s">
        <v>1814</v>
      </c>
      <c r="D587" s="1434">
        <v>1</v>
      </c>
      <c r="E587" s="1193">
        <v>4</v>
      </c>
      <c r="F587" s="1436" t="s">
        <v>97</v>
      </c>
      <c r="G587" s="660">
        <f t="shared" si="1330"/>
        <v>1.9</v>
      </c>
      <c r="H587" s="1448">
        <v>66140</v>
      </c>
      <c r="I587" s="1449">
        <f t="shared" si="1362"/>
        <v>125666</v>
      </c>
      <c r="J587" s="1465">
        <v>0</v>
      </c>
      <c r="K587" s="1123">
        <f t="shared" si="1332"/>
        <v>125666</v>
      </c>
      <c r="L587" s="1187">
        <f t="shared" si="1333"/>
        <v>1633658</v>
      </c>
      <c r="M587" s="1124">
        <v>1</v>
      </c>
      <c r="N587" s="505">
        <f t="shared" ref="N587:N601" si="1366">+E587+1</f>
        <v>5</v>
      </c>
      <c r="O587" s="373"/>
      <c r="P587" s="229" t="str">
        <f t="shared" si="1335"/>
        <v>Կ-1</v>
      </c>
      <c r="Q587" s="598">
        <f t="shared" si="1336"/>
        <v>1.9</v>
      </c>
      <c r="R587" s="1185"/>
      <c r="S587" s="1185">
        <f t="shared" ref="S587:S601" si="1367">+Q587+Q587*R587</f>
        <v>1.9</v>
      </c>
      <c r="T587" s="1123">
        <v>66140</v>
      </c>
      <c r="U587" s="1123">
        <f t="shared" si="1363"/>
        <v>125666</v>
      </c>
      <c r="V587" s="1120">
        <f t="shared" si="1339"/>
        <v>0</v>
      </c>
      <c r="W587" s="1123">
        <f t="shared" si="1340"/>
        <v>125666</v>
      </c>
      <c r="X587" s="1187">
        <f t="shared" si="1341"/>
        <v>1633658</v>
      </c>
      <c r="Y587" s="1124">
        <v>1</v>
      </c>
      <c r="Z587" s="505">
        <f t="shared" si="1342"/>
        <v>6</v>
      </c>
      <c r="AA587" s="373"/>
      <c r="AB587" s="229" t="str">
        <f t="shared" si="1343"/>
        <v>Կ-1</v>
      </c>
      <c r="AC587" s="1185">
        <f t="shared" si="1344"/>
        <v>1.96</v>
      </c>
      <c r="AD587" s="1185"/>
      <c r="AE587" s="1185">
        <f t="shared" si="1345"/>
        <v>1.96</v>
      </c>
      <c r="AF587" s="1123">
        <v>66140</v>
      </c>
      <c r="AG587" s="1123">
        <f t="shared" si="1364"/>
        <v>129634.4</v>
      </c>
      <c r="AH587" s="1120">
        <f t="shared" si="1347"/>
        <v>0</v>
      </c>
      <c r="AI587" s="1123">
        <f t="shared" si="1348"/>
        <v>129634.4</v>
      </c>
      <c r="AJ587" s="1187">
        <f t="shared" si="1349"/>
        <v>1685247.2</v>
      </c>
      <c r="AK587" s="1124">
        <v>1</v>
      </c>
      <c r="AL587" s="372">
        <f t="shared" si="1350"/>
        <v>7</v>
      </c>
      <c r="AM587" s="373"/>
      <c r="AN587" s="229" t="str">
        <f t="shared" si="1351"/>
        <v>Կ-1</v>
      </c>
      <c r="AO587" s="1185">
        <f t="shared" si="1352"/>
        <v>1.96</v>
      </c>
      <c r="AP587" s="1185"/>
      <c r="AQ587" s="1185">
        <f t="shared" si="1353"/>
        <v>1.96</v>
      </c>
      <c r="AR587" s="1123">
        <v>66140</v>
      </c>
      <c r="AS587" s="1123">
        <f t="shared" si="1365"/>
        <v>129634.4</v>
      </c>
      <c r="AT587" s="1120">
        <f t="shared" si="1355"/>
        <v>0</v>
      </c>
      <c r="AU587" s="1123">
        <f t="shared" si="1356"/>
        <v>129634.4</v>
      </c>
      <c r="AV587" s="1187">
        <f t="shared" si="1357"/>
        <v>1685247.2</v>
      </c>
    </row>
    <row r="588" spans="1:48" ht="17.25" thickBot="1">
      <c r="A588" s="1195">
        <v>546</v>
      </c>
      <c r="B588" s="1199" t="s">
        <v>2927</v>
      </c>
      <c r="C588" s="1432" t="s">
        <v>1814</v>
      </c>
      <c r="D588" s="1434">
        <v>1</v>
      </c>
      <c r="E588" s="1193">
        <v>3</v>
      </c>
      <c r="F588" s="1436" t="s">
        <v>97</v>
      </c>
      <c r="G588" s="660">
        <f t="shared" si="1330"/>
        <v>1.84</v>
      </c>
      <c r="H588" s="1448">
        <v>66140</v>
      </c>
      <c r="I588" s="1449">
        <f t="shared" si="1362"/>
        <v>121697.60000000001</v>
      </c>
      <c r="J588" s="1465">
        <v>0</v>
      </c>
      <c r="K588" s="1123">
        <f t="shared" ref="K588:K601" si="1368">+J588+I588</f>
        <v>121697.60000000001</v>
      </c>
      <c r="L588" s="1187">
        <f t="shared" ref="L588:L601" si="1369">+K588*13</f>
        <v>1582068.8</v>
      </c>
      <c r="M588" s="1124">
        <v>1</v>
      </c>
      <c r="N588" s="505">
        <f t="shared" si="1366"/>
        <v>4</v>
      </c>
      <c r="O588" s="373"/>
      <c r="P588" s="229" t="str">
        <f t="shared" ref="P588:P601" si="1370">+F588</f>
        <v>Կ-1</v>
      </c>
      <c r="Q588" s="598">
        <f t="shared" ref="Q588:Q601" si="1371">IF(M588&lt;1,0,IF(P588="Բ-1",IF(N588=0,6.94,IF(N588=1,7.17,IF(N588=2,7.41,IF(N588=3,7.66,IF(OR(N588=5,N588=4),7.92,IF(OR(N588=6,N588=7),8.18,IF(OR(N588=8,N588=9),8.46,IF(OR(N588=10,N588=11,N588=12),8.74,IF(OR(N588=13,N588=14,N588=15),9.03,IF(OR(N588=16,N588=17,N588=18),9.33,9.65)))))))))),IF(P588="Բ-2", IF(N588=0,5.71,IF(N588=1,5.89,IF(N588=2,6.09,IF(N588=3,6.29,IF(OR(N588=5,N588=4),6.5,IF(OR(N588=6,N588=7),6.72,IF(OR(N588=8,N588=9),6.94,IF(OR(N588=10,N588=11,N588=12),7.17,IF(OR(N588=13,N588=14,N588=15),7.41,IF(OR(N588=16,N588=17,N588=18),7.65,7.91)))))))))), IF(P588="Գ-1", IF(N588=0,4.7,IF(N588=1,4.86,IF(N588=2,5.01,IF(N588=3,5.18,IF(OR(N588=5,N588=4),5.35,IF(OR(N588=6,N588=7),5.52,IF(OR(N588=8,N588=9),5.71,IF(OR(N588=10,N588=11,N588=12),5.89,IF(OR(N588=13,N588=14,N588=15),6.09,IF(OR(N588=16,N588=17,N588=18),6.29,6.49)))))))))), IF(P588="Գ-2", IF(N588=0,3.88,IF(N588=1,4.01,IF(N588=2,4.14,IF(N588=3,4.27,IF(OR(N588=5,N588=4),4.41,IF(OR(N588=6,N588=7),4.55,IF(OR(N588=8,N588=9),4.7,IF(OR(N588=10,N588=11,N588=12),4.85,IF(OR(N588=13,N588=14,N588=15),5.01,IF(OR(N588=16,N588=17,N588=18),5.17,5.34)))))))))), IF(P588="Գ-3", IF(N588=0,3.21,IF(N588=1,3.31,IF(N588=2,3.42,IF(N588=3,3.53,IF(OR(N588=5,N588=4),3.64,IF(OR(N588=6,N588=7),3.76,IF(OR(N588=8,N588=9),3.88,IF(OR(N588=10,N588=11,N588=12),4.01,IF(OR(N588=13,N588=14,N588=15),4.13,IF(OR(N588=16,N588=17,N588=18),4.27,4.4)))))))))), IF(P588="Ա-1", IF(N588=0,2.66,IF(N588=1,2.75,IF(N588=2,2.83,IF(N588=3,2.92,IF(OR(N588=5,N588=4),3.02,IF(OR(N588=6,N588=7),3.11,IF(OR(N588=8,N588=9),3.21,IF(OR(N588=10,N588=11,N588=12),3.31,IF(OR(N588=13,N588=14,N588=15),3.42,IF(OR(N588=16,N588=17,N588=18),3.53,3.64)))))))))), IF(P588="Ա-2", IF(N588=0,2.28,IF(N588=1,2.35,IF(N588=2,2.43,IF(N588=3,2.5,IF(OR(N588=5,N588=4),2.58,IF(OR(N588=6,N588=7),2.66,IF(OR(N588=8,N588=9),2.75,IF(OR(N588=10,N588=11,N588=12),2.83,IF(OR(N588=13,N588=14,N588=15),2.92,IF(OR(N588=16,N588=17,N588=18),3.01,3.11)))))))))),IF(P588="Ա-3", IF(N588=0,1.96,IF(N588=1,2.02,IF(N588=2,2.08,IF(N588=3,2.15,IF(OR(N588=5,N588=4),2.21,IF(OR(N588=6,N588=7),2.28,IF(OR(N588=8,N588=9),2.35,IF(OR(N588=10,N588=11,N588=12),2.42,IF(OR(N588=13,N588=14,N588=15),2.5,IF(OR(N588=16,N588=17,N588=18),2.58,2.66)))))))))), IF(P588="Կ-1", IF(N588=0,1.68,IF(N588=1,1.73,IF(N588=2,1.79,IF(N588=3,1.84,IF(OR(N588=5,N588=4),1.9,IF(OR(N588=6,N588=7),1.96,IF(OR(N588=8,N588=9),2.02,IF(OR(N588=10,N588=11,N588=12),2.08,IF(OR(N588=13,N588=14,N588=15),2.14,IF(OR(N588=16,N588=17,N588=18),2.21,2.28)))))))))), IF(P588="Կ-2", IF(N588=0,1.45,IF(N588=1,1.49,IF(N588=2,1.54,IF(N588=3,1.59,IF(OR(N588=5,N588=4),1.63,IF(OR(N588=6,N588=7),1.68,IF(OR(N588=8,N588=9),1.73,IF(OR(N588=10,N588=11,N588=12),1.79,IF(OR(N588=13,N588=14,N588=15),1.84,IF(OR(N588=16,N588=17,N588=18),1.9,1.95)))))))))),IF(P588="Կ-3", IF(N588=0,1.25,IF(N588=1,1.29,IF(N588=2,1.33,IF(N588=3,1.37,IF(OR(N588=5,N588=4),1.41,IF(OR(N588=6,N588=7),1.45,IF(OR(N588=8,N588=9),1.49,IF(OR(N588=10,N588=11,N588=12),1.54,IF(OR(N588=13,N588=14,N588=15),1.58,IF(OR(N588=16,N588=17,N588=18),1.63,1.68)))))))))), "Error"))))))))))))</f>
        <v>1.9</v>
      </c>
      <c r="R588" s="1185"/>
      <c r="S588" s="1185">
        <f t="shared" si="1367"/>
        <v>1.9</v>
      </c>
      <c r="T588" s="1123">
        <v>66140</v>
      </c>
      <c r="U588" s="1123">
        <f t="shared" si="1363"/>
        <v>125666</v>
      </c>
      <c r="V588" s="1120">
        <f t="shared" ref="V588:V601" si="1372">+J588</f>
        <v>0</v>
      </c>
      <c r="W588" s="1123">
        <f t="shared" ref="W588:W601" si="1373">+V588+U588</f>
        <v>125666</v>
      </c>
      <c r="X588" s="1187">
        <f t="shared" ref="X588:X601" si="1374">+W588*13</f>
        <v>1633658</v>
      </c>
      <c r="Y588" s="1124">
        <v>1</v>
      </c>
      <c r="Z588" s="505">
        <f t="shared" ref="Z588:Z601" si="1375">+N588+1</f>
        <v>5</v>
      </c>
      <c r="AA588" s="373"/>
      <c r="AB588" s="229" t="str">
        <f t="shared" ref="AB588:AB601" si="1376">+P588</f>
        <v>Կ-1</v>
      </c>
      <c r="AC588" s="1185">
        <f t="shared" ref="AC588:AC601" si="1377">IF(Y588&lt;1,0,IF(AB588="Բ-1",IF(Z588=0,6.94,IF(Z588=1,7.17,IF(Z588=2,7.41,IF(Z588=3,7.66,IF(OR(Z588=5,Z588=4),7.92,IF(OR(Z588=6,Z588=7),8.18,IF(OR(Z588=8,Z588=9),8.46,IF(OR(Z588=10,Z588=11,Z588=12),8.74,IF(OR(Z588=13,Z588=14,Z588=15),9.03,IF(OR(Z588=16,Z588=17,Z588=18),9.33,9.65)))))))))),IF(AB588="Բ-2", IF(Z588=0,5.71,IF(Z588=1,5.89,IF(Z588=2,6.09,IF(Z588=3,6.29,IF(OR(Z588=5,Z588=4),6.5,IF(OR(Z588=6,Z588=7),6.72,IF(OR(Z588=8,Z588=9),6.94,IF(OR(Z588=10,Z588=11,Z588=12),7.17,IF(OR(Z588=13,Z588=14,Z588=15),7.41,IF(OR(Z588=16,Z588=17,Z588=18),7.65,7.91)))))))))), IF(AB588="Գ-1", IF(Z588=0,4.7,IF(Z588=1,4.86,IF(Z588=2,5.01,IF(Z588=3,5.18,IF(OR(Z588=5,Z588=4),5.35,IF(OR(Z588=6,Z588=7),5.52,IF(OR(Z588=8,Z588=9),5.71,IF(OR(Z588=10,Z588=11,Z588=12),5.89,IF(OR(Z588=13,Z588=14,Z588=15),6.09,IF(OR(Z588=16,Z588=17,Z588=18),6.29,6.49)))))))))), IF(AB588="Գ-2", IF(Z588=0,3.88,IF(Z588=1,4.01,IF(Z588=2,4.14,IF(Z588=3,4.27,IF(OR(Z588=5,Z588=4),4.41,IF(OR(Z588=6,Z588=7),4.55,IF(OR(Z588=8,Z588=9),4.7,IF(OR(Z588=10,Z588=11,Z588=12),4.85,IF(OR(Z588=13,Z588=14,Z588=15),5.01,IF(OR(Z588=16,Z588=17,Z588=18),5.17,5.34)))))))))), IF(AB588="Գ-3", IF(Z588=0,3.21,IF(Z588=1,3.31,IF(Z588=2,3.42,IF(Z588=3,3.53,IF(OR(Z588=5,Z588=4),3.64,IF(OR(Z588=6,Z588=7),3.76,IF(OR(Z588=8,Z588=9),3.88,IF(OR(Z588=10,Z588=11,Z588=12),4.01,IF(OR(Z588=13,Z588=14,Z588=15),4.13,IF(OR(Z588=16,Z588=17,Z588=18),4.27,4.4)))))))))), IF(AB588="Ա-1", IF(Z588=0,2.66,IF(Z588=1,2.75,IF(Z588=2,2.83,IF(Z588=3,2.92,IF(OR(Z588=5,Z588=4),3.02,IF(OR(Z588=6,Z588=7),3.11,IF(OR(Z588=8,Z588=9),3.21,IF(OR(Z588=10,Z588=11,Z588=12),3.31,IF(OR(Z588=13,Z588=14,Z588=15),3.42,IF(OR(Z588=16,Z588=17,Z588=18),3.53,3.64)))))))))), IF(AB588="Ա-2", IF(Z588=0,2.28,IF(Z588=1,2.35,IF(Z588=2,2.43,IF(Z588=3,2.5,IF(OR(Z588=5,Z588=4),2.58,IF(OR(Z588=6,Z588=7),2.66,IF(OR(Z588=8,Z588=9),2.75,IF(OR(Z588=10,Z588=11,Z588=12),2.83,IF(OR(Z588=13,Z588=14,Z588=15),2.92,IF(OR(Z588=16,Z588=17,Z588=18),3.01,3.11)))))))))),IF(AB588="Ա-3", IF(Z588=0,1.96,IF(Z588=1,2.02,IF(Z588=2,2.08,IF(Z588=3,2.15,IF(OR(Z588=5,Z588=4),2.21,IF(OR(Z588=6,Z588=7),2.28,IF(OR(Z588=8,Z588=9),2.35,IF(OR(Z588=10,Z588=11,Z588=12),2.42,IF(OR(Z588=13,Z588=14,Z588=15),2.5,IF(OR(Z588=16,Z588=17,Z588=18),2.58,2.66)))))))))), IF(AB588="Կ-1", IF(Z588=0,1.68,IF(Z588=1,1.73,IF(Z588=2,1.79,IF(Z588=3,1.84,IF(OR(Z588=5,Z588=4),1.9,IF(OR(Z588=6,Z588=7),1.96,IF(OR(Z588=8,Z588=9),2.02,IF(OR(Z588=10,Z588=11,Z588=12),2.08,IF(OR(Z588=13,Z588=14,Z588=15),2.14,IF(OR(Z588=16,Z588=17,Z588=18),2.21,2.28)))))))))), IF(AB588="Կ-2", IF(Z588=0,1.45,IF(Z588=1,1.49,IF(Z588=2,1.54,IF(Z588=3,1.59,IF(OR(Z588=5,Z588=4),1.63,IF(OR(Z588=6,Z588=7),1.68,IF(OR(Z588=8,Z588=9),1.73,IF(OR(Z588=10,Z588=11,Z588=12),1.79,IF(OR(Z588=13,Z588=14,Z588=15),1.84,IF(OR(Z588=16,Z588=17,Z588=18),1.9,1.95)))))))))),IF(AB588="Կ-3", IF(Z588=0,1.25,IF(Z588=1,1.29,IF(Z588=2,1.33,IF(Z588=3,1.37,IF(OR(Z588=5,Z588=4),1.41,IF(OR(Z588=6,Z588=7),1.45,IF(OR(Z588=8,Z588=9),1.49,IF(OR(Z588=10,Z588=11,Z588=12),1.54,IF(OR(Z588=13,Z588=14,Z588=15),1.58,IF(OR(Z588=16,Z588=17,Z588=18),1.63,1.68)))))))))), "Error"))))))))))))</f>
        <v>1.9</v>
      </c>
      <c r="AD588" s="1185"/>
      <c r="AE588" s="1185">
        <f t="shared" si="1345"/>
        <v>1.9</v>
      </c>
      <c r="AF588" s="1123">
        <v>66140</v>
      </c>
      <c r="AG588" s="1123">
        <f t="shared" si="1364"/>
        <v>125666</v>
      </c>
      <c r="AH588" s="1120">
        <f t="shared" ref="AH588:AH601" si="1378">+V588</f>
        <v>0</v>
      </c>
      <c r="AI588" s="1123">
        <f t="shared" ref="AI588:AI601" si="1379">+AH588+AG588</f>
        <v>125666</v>
      </c>
      <c r="AJ588" s="1187">
        <f t="shared" ref="AJ588:AJ601" si="1380">+AI588*13</f>
        <v>1633658</v>
      </c>
      <c r="AK588" s="1124">
        <v>1</v>
      </c>
      <c r="AL588" s="372">
        <f t="shared" ref="AL588:AL601" si="1381">+Z588+1</f>
        <v>6</v>
      </c>
      <c r="AM588" s="373"/>
      <c r="AN588" s="229" t="str">
        <f t="shared" ref="AN588:AN601" si="1382">+AB588</f>
        <v>Կ-1</v>
      </c>
      <c r="AO588" s="1185">
        <f t="shared" ref="AO588:AO601" si="1383">IF(AK588&lt;1,0,IF(AN588="Բ-1",IF(AL588=0,6.94,IF(AL588=1,7.17,IF(AL588=2,7.41,IF(AL588=3,7.66,IF(OR(AL588=5,AL588=4),7.92,IF(OR(AL588=6,AL588=7),8.18,IF(OR(AL588=8,AL588=9),8.46,IF(OR(AL588=10,AL588=11,AL588=12),8.74,IF(OR(AL588=13,AL588=14,AL588=15),9.03,IF(OR(AL588=16,AL588=17,AL588=18),9.33,9.65)))))))))),IF(AN588="Բ-2", IF(AL588=0,5.71,IF(AL588=1,5.89,IF(AL588=2,6.09,IF(AL588=3,6.29,IF(OR(AL588=5,AL588=4),6.5,IF(OR(AL588=6,AL588=7),6.72,IF(OR(AL588=8,AL588=9),6.94,IF(OR(AL588=10,AL588=11,AL588=12),7.17,IF(OR(AL588=13,AL588=14,AL588=15),7.41,IF(OR(AL588=16,AL588=17,AL588=18),7.65,7.91)))))))))), IF(AN588="Գ-1", IF(AL588=0,4.7,IF(AL588=1,4.86,IF(AL588=2,5.01,IF(AL588=3,5.18,IF(OR(AL588=5,AL588=4),5.35,IF(OR(AL588=6,AL588=7),5.52,IF(OR(AL588=8,AL588=9),5.71,IF(OR(AL588=10,AL588=11,AL588=12),5.89,IF(OR(AL588=13,AL588=14,AL588=15),6.09,IF(OR(AL588=16,AL588=17,AL588=18),6.29,6.49)))))))))), IF(AN588="Գ-2", IF(AL588=0,3.88,IF(AL588=1,4.01,IF(AL588=2,4.14,IF(AL588=3,4.27,IF(OR(AL588=5,AL588=4),4.41,IF(OR(AL588=6,AL588=7),4.55,IF(OR(AL588=8,AL588=9),4.7,IF(OR(AL588=10,AL588=11,AL588=12),4.85,IF(OR(AL588=13,AL588=14,AL588=15),5.01,IF(OR(AL588=16,AL588=17,AL588=18),5.17,5.34)))))))))), IF(AN588="Գ-3", IF(AL588=0,3.21,IF(AL588=1,3.31,IF(AL588=2,3.42,IF(AL588=3,3.53,IF(OR(AL588=5,AL588=4),3.64,IF(OR(AL588=6,AL588=7),3.76,IF(OR(AL588=8,AL588=9),3.88,IF(OR(AL588=10,AL588=11,AL588=12),4.01,IF(OR(AL588=13,AL588=14,AL588=15),4.13,IF(OR(AL588=16,AL588=17,AL588=18),4.27,4.4)))))))))), IF(AN588="Ա-1", IF(AL588=0,2.66,IF(AL588=1,2.75,IF(AL588=2,2.83,IF(AL588=3,2.92,IF(OR(AL588=5,AL588=4),3.02,IF(OR(AL588=6,AL588=7),3.11,IF(OR(AL588=8,AL588=9),3.21,IF(OR(AL588=10,AL588=11,AL588=12),3.31,IF(OR(AL588=13,AL588=14,AL588=15),3.42,IF(OR(AL588=16,AL588=17,AL588=18),3.53,3.64)))))))))), IF(AN588="Ա-2", IF(AL588=0,2.28,IF(AL588=1,2.35,IF(AL588=2,2.43,IF(AL588=3,2.5,IF(OR(AL588=5,AL588=4),2.58,IF(OR(AL588=6,AL588=7),2.66,IF(OR(AL588=8,AL588=9),2.75,IF(OR(AL588=10,AL588=11,AL588=12),2.83,IF(OR(AL588=13,AL588=14,AL588=15),2.92,IF(OR(AL588=16,AL588=17,AL588=18),3.01,3.11)))))))))),IF(AN588="Ա-3", IF(AL588=0,1.96,IF(AL588=1,2.02,IF(AL588=2,2.08,IF(AL588=3,2.15,IF(OR(AL588=5,AL588=4),2.21,IF(OR(AL588=6,AL588=7),2.28,IF(OR(AL588=8,AL588=9),2.35,IF(OR(AL588=10,AL588=11,AL588=12),2.42,IF(OR(AL588=13,AL588=14,AL588=15),2.5,IF(OR(AL588=16,AL588=17,AL588=18),2.58,2.66)))))))))), IF(AN588="Կ-1", IF(AL588=0,1.68,IF(AL588=1,1.73,IF(AL588=2,1.79,IF(AL588=3,1.84,IF(OR(AL588=5,AL588=4),1.9,IF(OR(AL588=6,AL588=7),1.96,IF(OR(AL588=8,AL588=9),2.02,IF(OR(AL588=10,AL588=11,AL588=12),2.08,IF(OR(AL588=13,AL588=14,AL588=15),2.14,IF(OR(AL588=16,AL588=17,AL588=18),2.21,2.28)))))))))), IF(AN588="Կ-2", IF(AL588=0,1.45,IF(AL588=1,1.49,IF(AL588=2,1.54,IF(AL588=3,1.59,IF(OR(AL588=5,AL588=4),1.63,IF(OR(AL588=6,AL588=7),1.68,IF(OR(AL588=8,AL588=9),1.73,IF(OR(AL588=10,AL588=11,AL588=12),1.79,IF(OR(AL588=13,AL588=14,AL588=15),1.84,IF(OR(AL588=16,AL588=17,AL588=18),1.9,1.95)))))))))),IF(AN588="Կ-3", IF(AL588=0,1.25,IF(AL588=1,1.29,IF(AL588=2,1.33,IF(AL588=3,1.37,IF(OR(AL588=5,AL588=4),1.41,IF(OR(AL588=6,AL588=7),1.45,IF(OR(AL588=8,AL588=9),1.49,IF(OR(AL588=10,AL588=11,AL588=12),1.54,IF(OR(AL588=13,AL588=14,AL588=15),1.58,IF(OR(AL588=16,AL588=17,AL588=18),1.63,1.68)))))))))), "Error"))))))))))))</f>
        <v>1.96</v>
      </c>
      <c r="AP588" s="1185"/>
      <c r="AQ588" s="1185">
        <f t="shared" si="1353"/>
        <v>1.96</v>
      </c>
      <c r="AR588" s="1123">
        <v>66140</v>
      </c>
      <c r="AS588" s="1123">
        <f t="shared" si="1365"/>
        <v>129634.4</v>
      </c>
      <c r="AT588" s="1120">
        <f t="shared" ref="AT588:AT601" si="1384">+AH588</f>
        <v>0</v>
      </c>
      <c r="AU588" s="1123">
        <f t="shared" ref="AU588:AU601" si="1385">+AT588+AS588</f>
        <v>129634.4</v>
      </c>
      <c r="AV588" s="1187">
        <f t="shared" ref="AV588:AV601" si="1386">+AU588*13</f>
        <v>1685247.2</v>
      </c>
    </row>
    <row r="589" spans="1:48" ht="17.25" thickBot="1">
      <c r="A589" s="1200">
        <v>547</v>
      </c>
      <c r="B589" s="1199" t="s">
        <v>2928</v>
      </c>
      <c r="C589" s="1432" t="s">
        <v>1814</v>
      </c>
      <c r="D589" s="1434">
        <v>1</v>
      </c>
      <c r="E589" s="1193">
        <v>6</v>
      </c>
      <c r="F589" s="1436" t="s">
        <v>97</v>
      </c>
      <c r="G589" s="660">
        <f t="shared" ref="G589:G593" si="1387">IF(D589&lt;1,0,IF(F589="Բ-1",IF(E589=0,6.94,IF(E589=1,7.17,IF(E589=2,7.41,IF(E589=3,7.66,IF(OR(E589=5,E589=4),7.92,IF(OR(E589=6,E589=7),8.18,IF(OR(E589=8,E589=9),8.46,IF(OR(E589=10,E589=11,E589=12),8.74,IF(OR(E589=13,E589=14,E589=15),9.03,IF(OR(E589=16,E589=17,E589=18),9.33,9.65)))))))))),IF(F589="Բ-2", IF(E589=0,5.71,IF(E589=1,5.89,IF(E589=2,6.09,IF(E589=3,6.29,IF(OR(E589=5,E589=4),6.5,IF(OR(E589=6,E589=7),6.72,IF(OR(E589=8,E589=9),6.94,IF(OR(E589=10,E589=11,E589=12),7.17,IF(OR(E589=13,E589=14,E589=15),7.41,IF(OR(E589=16,E589=17,E589=18),7.65,7.91)))))))))), IF(F589="Գ-1", IF(E589=0,4.7,IF(E589=1,4.86,IF(E589=2,5.01,IF(E589=3,5.18,IF(OR(E589=5,E589=4),5.35,IF(OR(E589=6,E589=7),5.52,IF(OR(E589=8,E589=9),5.71,IF(OR(E589=10,E589=11,E589=12),5.89,IF(OR(E589=13,E589=14,E589=15),6.09,IF(OR(E589=16,E589=17,E589=18),6.29,6.49)))))))))), IF(F589="Գ-2", IF(E589=0,3.88,IF(E589=1,4.01,IF(E589=2,4.14,IF(E589=3,4.27,IF(OR(E589=5,E589=4),4.41,IF(OR(E589=6,E589=7),4.55,IF(OR(E589=8,E589=9),4.7,IF(OR(E589=10,E589=11,E589=12),4.85,IF(OR(E589=13,E589=14,E589=15),5.01,IF(OR(E589=16,E589=17,E589=18),5.17,5.34)))))))))), IF(F589="Գ-3", IF(E589=0,3.21,IF(E589=1,3.31,IF(E589=2,3.42,IF(E589=3,3.53,IF(OR(E589=5,E589=4),3.64,IF(OR(E589=6,E589=7),3.76,IF(OR(E589=8,E589=9),3.88,IF(OR(E589=10,E589=11,E589=12),4.01,IF(OR(E589=13,E589=14,E589=15),4.13,IF(OR(E589=16,E589=17,E589=18),4.27,4.4)))))))))), IF(F589="Ա-1", IF(E589=0,2.66,IF(E589=1,2.75,IF(E589=2,2.83,IF(E589=3,2.92,IF(OR(E589=5,E589=4),3.02,IF(OR(E589=6,E589=7),3.11,IF(OR(E589=8,E589=9),3.21,IF(OR(E589=10,E589=11,E589=12),3.31,IF(OR(E589=13,E589=14,E589=15),3.42,IF(OR(E589=16,E589=17,E589=18),3.53,3.64)))))))))), IF(F589="Ա-2", IF(E589=0,2.28,IF(E589=1,2.35,IF(E589=2,2.43,IF(E589=3,2.5,IF(OR(E589=5,E589=4),2.58,IF(OR(E589=6,E589=7),2.66,IF(OR(E589=8,E589=9),2.75,IF(OR(E589=10,E589=11,E589=12),2.83,IF(OR(E589=13,E589=14,E589=15),2.92,IF(OR(E589=16,E589=17,E589=18),3.01,3.11)))))))))),IF(F589="Ա-3", IF(E589=0,1.96,IF(E589=1,2.02,IF(E589=2,2.08,IF(E589=3,2.15,IF(OR(E589=5,E589=4),2.21,IF(OR(E589=6,E589=7),2.28,IF(OR(E589=8,E589=9),2.35,IF(OR(E589=10,E589=11,E589=12),2.42,IF(OR(E589=13,E589=14,E589=15),2.5,IF(OR(E589=16,E589=17,E589=18),2.58,2.66)))))))))), IF(F589="Կ-1", IF(E589=0,1.68,IF(E589=1,1.73,IF(E589=2,1.79,IF(E589=3,1.84,IF(OR(E589=5,E589=4),1.9,IF(OR(E589=6,E589=7),1.96,IF(OR(E589=8,E589=9),2.02,IF(OR(E589=10,E589=11,E589=12),2.08,IF(OR(E589=13,E589=14,E589=15),2.14,IF(OR(E589=16,E589=17,E589=18),2.21,2.28)))))))))), IF(F589="Կ-2", IF(E589=0,1.45,IF(E589=1,1.49,IF(E589=2,1.54,IF(E589=3,1.59,IF(OR(E589=5,E589=4),1.63,IF(OR(E589=6,E589=7),1.68,IF(OR(E589=8,E589=9),1.73,IF(OR(E589=10,E589=11,E589=12),1.79,IF(OR(E589=13,E589=14,E589=15),1.84,IF(OR(E589=16,E589=17,E589=18),1.9,1.95)))))))))),IF(F589="Կ-3", IF(E589=0,1.25,IF(E589=1,1.29,IF(E589=2,1.33,IF(E589=3,1.37,IF(OR(E589=5,E589=4),1.41,IF(OR(E589=6,E589=7),1.45,IF(OR(E589=8,E589=9),1.49,IF(OR(E589=10,E589=11,E589=12),1.54,IF(OR(E589=13,E589=14,E589=15),1.58,IF(OR(E589=16,E589=17,E589=18),1.63,1.68)))))))))), "Error"))))))))))))</f>
        <v>1.96</v>
      </c>
      <c r="H589" s="1448">
        <v>66140</v>
      </c>
      <c r="I589" s="1449">
        <f t="shared" si="1362"/>
        <v>129634.4</v>
      </c>
      <c r="J589" s="1465">
        <v>0</v>
      </c>
      <c r="K589" s="1123">
        <f t="shared" si="1368"/>
        <v>129634.4</v>
      </c>
      <c r="L589" s="1187">
        <f t="shared" si="1369"/>
        <v>1685247.2</v>
      </c>
      <c r="M589" s="1124">
        <v>1</v>
      </c>
      <c r="N589" s="505">
        <f t="shared" si="1366"/>
        <v>7</v>
      </c>
      <c r="O589" s="373"/>
      <c r="P589" s="229" t="str">
        <f t="shared" si="1370"/>
        <v>Կ-1</v>
      </c>
      <c r="Q589" s="598">
        <f t="shared" si="1371"/>
        <v>1.96</v>
      </c>
      <c r="R589" s="1185"/>
      <c r="S589" s="1185">
        <f t="shared" si="1367"/>
        <v>1.96</v>
      </c>
      <c r="T589" s="1123">
        <v>66140</v>
      </c>
      <c r="U589" s="1123">
        <f t="shared" si="1363"/>
        <v>129634.4</v>
      </c>
      <c r="V589" s="1120">
        <f t="shared" si="1372"/>
        <v>0</v>
      </c>
      <c r="W589" s="1123">
        <f t="shared" si="1373"/>
        <v>129634.4</v>
      </c>
      <c r="X589" s="1187">
        <f t="shared" si="1374"/>
        <v>1685247.2</v>
      </c>
      <c r="Y589" s="1124">
        <v>1</v>
      </c>
      <c r="Z589" s="505">
        <f t="shared" si="1375"/>
        <v>8</v>
      </c>
      <c r="AA589" s="373"/>
      <c r="AB589" s="229" t="str">
        <f t="shared" si="1376"/>
        <v>Կ-1</v>
      </c>
      <c r="AC589" s="1185">
        <f t="shared" si="1377"/>
        <v>2.02</v>
      </c>
      <c r="AD589" s="1185"/>
      <c r="AE589" s="1185">
        <f t="shared" si="1345"/>
        <v>2.02</v>
      </c>
      <c r="AF589" s="1123">
        <v>66140</v>
      </c>
      <c r="AG589" s="1123">
        <f t="shared" si="1364"/>
        <v>133602.79999999999</v>
      </c>
      <c r="AH589" s="1120">
        <f t="shared" si="1378"/>
        <v>0</v>
      </c>
      <c r="AI589" s="1123">
        <f t="shared" si="1379"/>
        <v>133602.79999999999</v>
      </c>
      <c r="AJ589" s="1187">
        <f t="shared" si="1380"/>
        <v>1736836.4</v>
      </c>
      <c r="AK589" s="1124">
        <v>1</v>
      </c>
      <c r="AL589" s="372">
        <f t="shared" si="1381"/>
        <v>9</v>
      </c>
      <c r="AM589" s="373"/>
      <c r="AN589" s="229" t="str">
        <f t="shared" si="1382"/>
        <v>Կ-1</v>
      </c>
      <c r="AO589" s="1185">
        <f t="shared" si="1383"/>
        <v>2.02</v>
      </c>
      <c r="AP589" s="1185"/>
      <c r="AQ589" s="1185">
        <f t="shared" si="1353"/>
        <v>2.02</v>
      </c>
      <c r="AR589" s="1123">
        <v>66140</v>
      </c>
      <c r="AS589" s="1123">
        <f t="shared" si="1365"/>
        <v>133602.79999999999</v>
      </c>
      <c r="AT589" s="1120">
        <f t="shared" si="1384"/>
        <v>0</v>
      </c>
      <c r="AU589" s="1123">
        <f t="shared" si="1385"/>
        <v>133602.79999999999</v>
      </c>
      <c r="AV589" s="1187">
        <f t="shared" si="1386"/>
        <v>1736836.4</v>
      </c>
    </row>
    <row r="590" spans="1:48" ht="17.25" thickBot="1">
      <c r="A590" s="1195">
        <v>548</v>
      </c>
      <c r="B590" s="1199" t="s">
        <v>2929</v>
      </c>
      <c r="C590" s="1432" t="s">
        <v>1814</v>
      </c>
      <c r="D590" s="1434">
        <v>1</v>
      </c>
      <c r="E590" s="1193">
        <v>4</v>
      </c>
      <c r="F590" s="1436" t="s">
        <v>97</v>
      </c>
      <c r="G590" s="660">
        <f t="shared" si="1387"/>
        <v>1.9</v>
      </c>
      <c r="H590" s="1448">
        <v>66140</v>
      </c>
      <c r="I590" s="1449">
        <f t="shared" si="1362"/>
        <v>125666</v>
      </c>
      <c r="J590" s="1465">
        <v>0</v>
      </c>
      <c r="K590" s="1123">
        <f t="shared" si="1368"/>
        <v>125666</v>
      </c>
      <c r="L590" s="1187">
        <f t="shared" si="1369"/>
        <v>1633658</v>
      </c>
      <c r="M590" s="1124">
        <v>1</v>
      </c>
      <c r="N590" s="505">
        <f t="shared" si="1366"/>
        <v>5</v>
      </c>
      <c r="O590" s="373"/>
      <c r="P590" s="229" t="str">
        <f t="shared" si="1370"/>
        <v>Կ-1</v>
      </c>
      <c r="Q590" s="598">
        <f t="shared" si="1371"/>
        <v>1.9</v>
      </c>
      <c r="R590" s="1185"/>
      <c r="S590" s="1185">
        <f t="shared" si="1367"/>
        <v>1.9</v>
      </c>
      <c r="T590" s="1123">
        <v>66140</v>
      </c>
      <c r="U590" s="1123">
        <f t="shared" si="1363"/>
        <v>125666</v>
      </c>
      <c r="V590" s="1120">
        <f t="shared" si="1372"/>
        <v>0</v>
      </c>
      <c r="W590" s="1123">
        <f t="shared" si="1373"/>
        <v>125666</v>
      </c>
      <c r="X590" s="1187">
        <f t="shared" si="1374"/>
        <v>1633658</v>
      </c>
      <c r="Y590" s="1124">
        <v>1</v>
      </c>
      <c r="Z590" s="505">
        <f t="shared" si="1375"/>
        <v>6</v>
      </c>
      <c r="AA590" s="373"/>
      <c r="AB590" s="229" t="str">
        <f t="shared" si="1376"/>
        <v>Կ-1</v>
      </c>
      <c r="AC590" s="1185">
        <f t="shared" si="1377"/>
        <v>1.96</v>
      </c>
      <c r="AD590" s="1185"/>
      <c r="AE590" s="1185">
        <f t="shared" ref="AE590:AE601" si="1388">+AC590+AC590*AD590</f>
        <v>1.96</v>
      </c>
      <c r="AF590" s="1123">
        <v>66140</v>
      </c>
      <c r="AG590" s="1123">
        <f t="shared" si="1364"/>
        <v>129634.4</v>
      </c>
      <c r="AH590" s="1120">
        <f t="shared" si="1378"/>
        <v>0</v>
      </c>
      <c r="AI590" s="1123">
        <f t="shared" si="1379"/>
        <v>129634.4</v>
      </c>
      <c r="AJ590" s="1187">
        <f t="shared" si="1380"/>
        <v>1685247.2</v>
      </c>
      <c r="AK590" s="1124">
        <v>1</v>
      </c>
      <c r="AL590" s="372">
        <f t="shared" si="1381"/>
        <v>7</v>
      </c>
      <c r="AM590" s="373"/>
      <c r="AN590" s="229" t="str">
        <f t="shared" si="1382"/>
        <v>Կ-1</v>
      </c>
      <c r="AO590" s="1185">
        <f t="shared" si="1383"/>
        <v>1.96</v>
      </c>
      <c r="AP590" s="1185"/>
      <c r="AQ590" s="1185">
        <f t="shared" ref="AQ590:AQ601" si="1389">+AO590+AO590*AP590</f>
        <v>1.96</v>
      </c>
      <c r="AR590" s="1123">
        <v>66140</v>
      </c>
      <c r="AS590" s="1123">
        <f t="shared" si="1365"/>
        <v>129634.4</v>
      </c>
      <c r="AT590" s="1120">
        <f t="shared" si="1384"/>
        <v>0</v>
      </c>
      <c r="AU590" s="1123">
        <f t="shared" si="1385"/>
        <v>129634.4</v>
      </c>
      <c r="AV590" s="1187">
        <f t="shared" si="1386"/>
        <v>1685247.2</v>
      </c>
    </row>
    <row r="591" spans="1:48" ht="17.25" thickBot="1">
      <c r="A591" s="1200">
        <v>549</v>
      </c>
      <c r="B591" s="1199" t="s">
        <v>2930</v>
      </c>
      <c r="C591" s="1432" t="s">
        <v>1814</v>
      </c>
      <c r="D591" s="1434">
        <v>1</v>
      </c>
      <c r="E591" s="1193">
        <v>4</v>
      </c>
      <c r="F591" s="1436" t="s">
        <v>97</v>
      </c>
      <c r="G591" s="660">
        <f t="shared" si="1387"/>
        <v>1.9</v>
      </c>
      <c r="H591" s="1448">
        <v>66140</v>
      </c>
      <c r="I591" s="1449">
        <f t="shared" si="1362"/>
        <v>125666</v>
      </c>
      <c r="J591" s="1465">
        <v>0</v>
      </c>
      <c r="K591" s="1123">
        <f t="shared" si="1368"/>
        <v>125666</v>
      </c>
      <c r="L591" s="1187">
        <f t="shared" si="1369"/>
        <v>1633658</v>
      </c>
      <c r="M591" s="1124">
        <v>1</v>
      </c>
      <c r="N591" s="505">
        <f t="shared" si="1366"/>
        <v>5</v>
      </c>
      <c r="O591" s="373"/>
      <c r="P591" s="229" t="str">
        <f t="shared" si="1370"/>
        <v>Կ-1</v>
      </c>
      <c r="Q591" s="598">
        <f t="shared" si="1371"/>
        <v>1.9</v>
      </c>
      <c r="R591" s="1185"/>
      <c r="S591" s="1185">
        <f t="shared" si="1367"/>
        <v>1.9</v>
      </c>
      <c r="T591" s="1123">
        <v>66140</v>
      </c>
      <c r="U591" s="1123">
        <f t="shared" si="1363"/>
        <v>125666</v>
      </c>
      <c r="V591" s="1120">
        <f t="shared" si="1372"/>
        <v>0</v>
      </c>
      <c r="W591" s="1123">
        <f t="shared" si="1373"/>
        <v>125666</v>
      </c>
      <c r="X591" s="1187">
        <f t="shared" si="1374"/>
        <v>1633658</v>
      </c>
      <c r="Y591" s="1124">
        <v>1</v>
      </c>
      <c r="Z591" s="505">
        <f t="shared" si="1375"/>
        <v>6</v>
      </c>
      <c r="AA591" s="373"/>
      <c r="AB591" s="229" t="str">
        <f t="shared" si="1376"/>
        <v>Կ-1</v>
      </c>
      <c r="AC591" s="1185">
        <f t="shared" si="1377"/>
        <v>1.96</v>
      </c>
      <c r="AD591" s="1185"/>
      <c r="AE591" s="1185">
        <f t="shared" si="1388"/>
        <v>1.96</v>
      </c>
      <c r="AF591" s="1123">
        <v>66140</v>
      </c>
      <c r="AG591" s="1123">
        <f t="shared" si="1364"/>
        <v>129634.4</v>
      </c>
      <c r="AH591" s="1120">
        <f t="shared" si="1378"/>
        <v>0</v>
      </c>
      <c r="AI591" s="1123">
        <f t="shared" si="1379"/>
        <v>129634.4</v>
      </c>
      <c r="AJ591" s="1187">
        <f t="shared" si="1380"/>
        <v>1685247.2</v>
      </c>
      <c r="AK591" s="1124">
        <v>1</v>
      </c>
      <c r="AL591" s="372">
        <f t="shared" si="1381"/>
        <v>7</v>
      </c>
      <c r="AM591" s="373"/>
      <c r="AN591" s="229" t="str">
        <f t="shared" si="1382"/>
        <v>Կ-1</v>
      </c>
      <c r="AO591" s="1185">
        <f t="shared" si="1383"/>
        <v>1.96</v>
      </c>
      <c r="AP591" s="1185"/>
      <c r="AQ591" s="1185">
        <f t="shared" si="1389"/>
        <v>1.96</v>
      </c>
      <c r="AR591" s="1123">
        <v>66140</v>
      </c>
      <c r="AS591" s="1123">
        <f t="shared" si="1365"/>
        <v>129634.4</v>
      </c>
      <c r="AT591" s="1120">
        <f t="shared" si="1384"/>
        <v>0</v>
      </c>
      <c r="AU591" s="1123">
        <f t="shared" si="1385"/>
        <v>129634.4</v>
      </c>
      <c r="AV591" s="1187">
        <f t="shared" si="1386"/>
        <v>1685247.2</v>
      </c>
    </row>
    <row r="592" spans="1:48" ht="17.25" thickBot="1">
      <c r="A592" s="1195">
        <v>550</v>
      </c>
      <c r="B592" s="1455" t="s">
        <v>2931</v>
      </c>
      <c r="C592" s="1432" t="s">
        <v>1814</v>
      </c>
      <c r="D592" s="1434">
        <v>1</v>
      </c>
      <c r="E592" s="1193">
        <v>4</v>
      </c>
      <c r="F592" s="1436" t="s">
        <v>97</v>
      </c>
      <c r="G592" s="660">
        <f t="shared" si="1387"/>
        <v>1.9</v>
      </c>
      <c r="H592" s="1448">
        <v>66140</v>
      </c>
      <c r="I592" s="1449">
        <f t="shared" si="1362"/>
        <v>125666</v>
      </c>
      <c r="J592" s="1465">
        <v>0</v>
      </c>
      <c r="K592" s="1123">
        <f t="shared" si="1368"/>
        <v>125666</v>
      </c>
      <c r="L592" s="1187">
        <f t="shared" si="1369"/>
        <v>1633658</v>
      </c>
      <c r="M592" s="1124">
        <v>1</v>
      </c>
      <c r="N592" s="505">
        <f t="shared" si="1366"/>
        <v>5</v>
      </c>
      <c r="O592" s="373"/>
      <c r="P592" s="229" t="str">
        <f t="shared" si="1370"/>
        <v>Կ-1</v>
      </c>
      <c r="Q592" s="598">
        <f t="shared" si="1371"/>
        <v>1.9</v>
      </c>
      <c r="R592" s="1185"/>
      <c r="S592" s="1185">
        <f t="shared" si="1367"/>
        <v>1.9</v>
      </c>
      <c r="T592" s="1123">
        <v>66140</v>
      </c>
      <c r="U592" s="1123">
        <f t="shared" si="1363"/>
        <v>125666</v>
      </c>
      <c r="V592" s="1120">
        <f t="shared" si="1372"/>
        <v>0</v>
      </c>
      <c r="W592" s="1123">
        <f t="shared" si="1373"/>
        <v>125666</v>
      </c>
      <c r="X592" s="1187">
        <f t="shared" si="1374"/>
        <v>1633658</v>
      </c>
      <c r="Y592" s="1124">
        <v>1</v>
      </c>
      <c r="Z592" s="505">
        <f t="shared" si="1375"/>
        <v>6</v>
      </c>
      <c r="AA592" s="373"/>
      <c r="AB592" s="229" t="str">
        <f t="shared" si="1376"/>
        <v>Կ-1</v>
      </c>
      <c r="AC592" s="1185">
        <f t="shared" si="1377"/>
        <v>1.96</v>
      </c>
      <c r="AD592" s="1185"/>
      <c r="AE592" s="1185">
        <f t="shared" si="1388"/>
        <v>1.96</v>
      </c>
      <c r="AF592" s="1123">
        <v>66140</v>
      </c>
      <c r="AG592" s="1123">
        <f t="shared" si="1364"/>
        <v>129634.4</v>
      </c>
      <c r="AH592" s="1120">
        <f t="shared" si="1378"/>
        <v>0</v>
      </c>
      <c r="AI592" s="1123">
        <f t="shared" si="1379"/>
        <v>129634.4</v>
      </c>
      <c r="AJ592" s="1187">
        <f t="shared" si="1380"/>
        <v>1685247.2</v>
      </c>
      <c r="AK592" s="1124">
        <v>1</v>
      </c>
      <c r="AL592" s="372">
        <f t="shared" si="1381"/>
        <v>7</v>
      </c>
      <c r="AM592" s="373"/>
      <c r="AN592" s="229" t="str">
        <f t="shared" si="1382"/>
        <v>Կ-1</v>
      </c>
      <c r="AO592" s="1185">
        <f t="shared" si="1383"/>
        <v>1.96</v>
      </c>
      <c r="AP592" s="1185"/>
      <c r="AQ592" s="1185">
        <f t="shared" si="1389"/>
        <v>1.96</v>
      </c>
      <c r="AR592" s="1123">
        <v>66140</v>
      </c>
      <c r="AS592" s="1123">
        <f t="shared" si="1365"/>
        <v>129634.4</v>
      </c>
      <c r="AT592" s="1120">
        <f t="shared" si="1384"/>
        <v>0</v>
      </c>
      <c r="AU592" s="1123">
        <f t="shared" si="1385"/>
        <v>129634.4</v>
      </c>
      <c r="AV592" s="1187">
        <f t="shared" si="1386"/>
        <v>1685247.2</v>
      </c>
    </row>
    <row r="593" spans="1:48" ht="17.25" thickBot="1">
      <c r="A593" s="1200">
        <v>551</v>
      </c>
      <c r="B593" s="1199" t="s">
        <v>2932</v>
      </c>
      <c r="C593" s="1432" t="s">
        <v>1814</v>
      </c>
      <c r="D593" s="1434">
        <v>1</v>
      </c>
      <c r="E593" s="1193">
        <v>4</v>
      </c>
      <c r="F593" s="1436" t="s">
        <v>97</v>
      </c>
      <c r="G593" s="660">
        <f t="shared" si="1387"/>
        <v>1.9</v>
      </c>
      <c r="H593" s="1448">
        <v>66140</v>
      </c>
      <c r="I593" s="1449">
        <f t="shared" si="1362"/>
        <v>125666</v>
      </c>
      <c r="J593" s="1465">
        <v>0</v>
      </c>
      <c r="K593" s="1123">
        <f t="shared" si="1368"/>
        <v>125666</v>
      </c>
      <c r="L593" s="1187">
        <f t="shared" si="1369"/>
        <v>1633658</v>
      </c>
      <c r="M593" s="1124">
        <v>1</v>
      </c>
      <c r="N593" s="505">
        <f t="shared" si="1366"/>
        <v>5</v>
      </c>
      <c r="O593" s="373"/>
      <c r="P593" s="229" t="str">
        <f t="shared" si="1370"/>
        <v>Կ-1</v>
      </c>
      <c r="Q593" s="598">
        <f t="shared" si="1371"/>
        <v>1.9</v>
      </c>
      <c r="R593" s="1185"/>
      <c r="S593" s="1185">
        <f t="shared" si="1367"/>
        <v>1.9</v>
      </c>
      <c r="T593" s="1123">
        <v>66140</v>
      </c>
      <c r="U593" s="1123">
        <f t="shared" si="1363"/>
        <v>125666</v>
      </c>
      <c r="V593" s="1120">
        <f t="shared" si="1372"/>
        <v>0</v>
      </c>
      <c r="W593" s="1123">
        <f t="shared" si="1373"/>
        <v>125666</v>
      </c>
      <c r="X593" s="1187">
        <f t="shared" si="1374"/>
        <v>1633658</v>
      </c>
      <c r="Y593" s="1124">
        <v>1</v>
      </c>
      <c r="Z593" s="505">
        <f t="shared" si="1375"/>
        <v>6</v>
      </c>
      <c r="AA593" s="373"/>
      <c r="AB593" s="229" t="str">
        <f t="shared" si="1376"/>
        <v>Կ-1</v>
      </c>
      <c r="AC593" s="1185">
        <f t="shared" si="1377"/>
        <v>1.96</v>
      </c>
      <c r="AD593" s="1185"/>
      <c r="AE593" s="1185">
        <f t="shared" si="1388"/>
        <v>1.96</v>
      </c>
      <c r="AF593" s="1123">
        <v>66140</v>
      </c>
      <c r="AG593" s="1123">
        <f t="shared" si="1364"/>
        <v>129634.4</v>
      </c>
      <c r="AH593" s="1120">
        <f t="shared" si="1378"/>
        <v>0</v>
      </c>
      <c r="AI593" s="1123">
        <f t="shared" si="1379"/>
        <v>129634.4</v>
      </c>
      <c r="AJ593" s="1187">
        <f t="shared" si="1380"/>
        <v>1685247.2</v>
      </c>
      <c r="AK593" s="1124">
        <v>1</v>
      </c>
      <c r="AL593" s="372">
        <f t="shared" si="1381"/>
        <v>7</v>
      </c>
      <c r="AM593" s="373"/>
      <c r="AN593" s="229" t="str">
        <f t="shared" si="1382"/>
        <v>Կ-1</v>
      </c>
      <c r="AO593" s="1185">
        <f t="shared" si="1383"/>
        <v>1.96</v>
      </c>
      <c r="AP593" s="1185"/>
      <c r="AQ593" s="1185">
        <f t="shared" si="1389"/>
        <v>1.96</v>
      </c>
      <c r="AR593" s="1123">
        <v>66140</v>
      </c>
      <c r="AS593" s="1123">
        <f t="shared" si="1365"/>
        <v>129634.4</v>
      </c>
      <c r="AT593" s="1120">
        <f t="shared" si="1384"/>
        <v>0</v>
      </c>
      <c r="AU593" s="1123">
        <f t="shared" si="1385"/>
        <v>129634.4</v>
      </c>
      <c r="AV593" s="1187">
        <f t="shared" si="1386"/>
        <v>1685247.2</v>
      </c>
    </row>
    <row r="594" spans="1:48" ht="17.25" thickBot="1">
      <c r="A594" s="1195">
        <v>552</v>
      </c>
      <c r="B594" s="1199" t="s">
        <v>2933</v>
      </c>
      <c r="C594" s="1432" t="s">
        <v>1814</v>
      </c>
      <c r="D594" s="1434">
        <v>1</v>
      </c>
      <c r="E594" s="1193">
        <v>3</v>
      </c>
      <c r="F594" s="1436" t="s">
        <v>97</v>
      </c>
      <c r="G594" s="660">
        <f t="shared" ref="G594:G601" si="1390">IF(D594&lt;1,0,IF(F594="Բ-1",IF(E594=0,6.94,IF(E594=1,7.17,IF(E594=2,7.41,IF(E594=3,7.66,IF(OR(E594=5,E594=4),7.92,IF(OR(E594=6,E594=7),8.18,IF(OR(E594=8,E594=9),8.46,IF(OR(E594=10,E594=11,E594=12),8.74,IF(OR(E594=13,E594=14,E594=15),9.03,IF(OR(E594=16,E594=17,E594=18),9.33,9.65)))))))))),IF(F594="Բ-2", IF(E594=0,5.71,IF(E594=1,5.89,IF(E594=2,6.09,IF(E594=3,6.29,IF(OR(E594=5,E594=4),6.5,IF(OR(E594=6,E594=7),6.72,IF(OR(E594=8,E594=9),6.94,IF(OR(E594=10,E594=11,E594=12),7.17,IF(OR(E594=13,E594=14,E594=15),7.41,IF(OR(E594=16,E594=17,E594=18),7.65,7.91)))))))))), IF(F594="Գ-1", IF(E594=0,4.7,IF(E594=1,4.86,IF(E594=2,5.01,IF(E594=3,5.18,IF(OR(E594=5,E594=4),5.35,IF(OR(E594=6,E594=7),5.52,IF(OR(E594=8,E594=9),5.71,IF(OR(E594=10,E594=11,E594=12),5.89,IF(OR(E594=13,E594=14,E594=15),6.09,IF(OR(E594=16,E594=17,E594=18),6.29,6.49)))))))))), IF(F594="Գ-2", IF(E594=0,3.88,IF(E594=1,4.01,IF(E594=2,4.14,IF(E594=3,4.27,IF(OR(E594=5,E594=4),4.41,IF(OR(E594=6,E594=7),4.55,IF(OR(E594=8,E594=9),4.7,IF(OR(E594=10,E594=11,E594=12),4.85,IF(OR(E594=13,E594=14,E594=15),5.01,IF(OR(E594=16,E594=17,E594=18),5.17,5.34)))))))))), IF(F594="Գ-3", IF(E594=0,3.21,IF(E594=1,3.31,IF(E594=2,3.42,IF(E594=3,3.53,IF(OR(E594=5,E594=4),3.64,IF(OR(E594=6,E594=7),3.76,IF(OR(E594=8,E594=9),3.88,IF(OR(E594=10,E594=11,E594=12),4.01,IF(OR(E594=13,E594=14,E594=15),4.13,IF(OR(E594=16,E594=17,E594=18),4.27,4.4)))))))))), IF(F594="Ա-1", IF(E594=0,2.66,IF(E594=1,2.75,IF(E594=2,2.83,IF(E594=3,2.92,IF(OR(E594=5,E594=4),3.02,IF(OR(E594=6,E594=7),3.11,IF(OR(E594=8,E594=9),3.21,IF(OR(E594=10,E594=11,E594=12),3.31,IF(OR(E594=13,E594=14,E594=15),3.42,IF(OR(E594=16,E594=17,E594=18),3.53,3.64)))))))))), IF(F594="Ա-2", IF(E594=0,2.28,IF(E594=1,2.35,IF(E594=2,2.43,IF(E594=3,2.5,IF(OR(E594=5,E594=4),2.58,IF(OR(E594=6,E594=7),2.66,IF(OR(E594=8,E594=9),2.75,IF(OR(E594=10,E594=11,E594=12),2.83,IF(OR(E594=13,E594=14,E594=15),2.92,IF(OR(E594=16,E594=17,E594=18),3.01,3.11)))))))))),IF(F594="Ա-3", IF(E594=0,1.96,IF(E594=1,2.02,IF(E594=2,2.08,IF(E594=3,2.15,IF(OR(E594=5,E594=4),2.21,IF(OR(E594=6,E594=7),2.28,IF(OR(E594=8,E594=9),2.35,IF(OR(E594=10,E594=11,E594=12),2.42,IF(OR(E594=13,E594=14,E594=15),2.5,IF(OR(E594=16,E594=17,E594=18),2.58,2.66)))))))))), IF(F594="Կ-1", IF(E594=0,1.68,IF(E594=1,1.73,IF(E594=2,1.79,IF(E594=3,1.84,IF(OR(E594=5,E594=4),1.9,IF(OR(E594=6,E594=7),1.96,IF(OR(E594=8,E594=9),2.02,IF(OR(E594=10,E594=11,E594=12),2.08,IF(OR(E594=13,E594=14,E594=15),2.14,IF(OR(E594=16,E594=17,E594=18),2.21,2.28)))))))))), IF(F594="Կ-2", IF(E594=0,1.45,IF(E594=1,1.49,IF(E594=2,1.54,IF(E594=3,1.59,IF(OR(E594=5,E594=4),1.63,IF(OR(E594=6,E594=7),1.68,IF(OR(E594=8,E594=9),1.73,IF(OR(E594=10,E594=11,E594=12),1.79,IF(OR(E594=13,E594=14,E594=15),1.84,IF(OR(E594=16,E594=17,E594=18),1.9,1.95)))))))))),IF(F594="Կ-3", IF(E594=0,1.25,IF(E594=1,1.29,IF(E594=2,1.33,IF(E594=3,1.37,IF(OR(E594=5,E594=4),1.41,IF(OR(E594=6,E594=7),1.45,IF(OR(E594=8,E594=9),1.49,IF(OR(E594=10,E594=11,E594=12),1.54,IF(OR(E594=13,E594=14,E594=15),1.58,IF(OR(E594=16,E594=17,E594=18),1.63,1.68)))))))))), "Error"))))))))))))</f>
        <v>1.84</v>
      </c>
      <c r="H594" s="1448">
        <v>66140</v>
      </c>
      <c r="I594" s="1449">
        <f t="shared" si="1362"/>
        <v>121697.60000000001</v>
      </c>
      <c r="J594" s="1465">
        <v>0</v>
      </c>
      <c r="K594" s="1123">
        <f t="shared" si="1368"/>
        <v>121697.60000000001</v>
      </c>
      <c r="L594" s="1187">
        <f t="shared" si="1369"/>
        <v>1582068.8</v>
      </c>
      <c r="M594" s="1124">
        <v>1</v>
      </c>
      <c r="N594" s="505">
        <f t="shared" si="1366"/>
        <v>4</v>
      </c>
      <c r="O594" s="373"/>
      <c r="P594" s="229" t="str">
        <f t="shared" si="1370"/>
        <v>Կ-1</v>
      </c>
      <c r="Q594" s="598">
        <f t="shared" si="1371"/>
        <v>1.9</v>
      </c>
      <c r="R594" s="1185"/>
      <c r="S594" s="1185">
        <f t="shared" si="1367"/>
        <v>1.9</v>
      </c>
      <c r="T594" s="1123">
        <v>66140</v>
      </c>
      <c r="U594" s="1123">
        <f t="shared" si="1363"/>
        <v>125666</v>
      </c>
      <c r="V594" s="1120">
        <f t="shared" si="1372"/>
        <v>0</v>
      </c>
      <c r="W594" s="1123">
        <f t="shared" si="1373"/>
        <v>125666</v>
      </c>
      <c r="X594" s="1187">
        <f t="shared" si="1374"/>
        <v>1633658</v>
      </c>
      <c r="Y594" s="1124">
        <v>1</v>
      </c>
      <c r="Z594" s="505">
        <f t="shared" si="1375"/>
        <v>5</v>
      </c>
      <c r="AA594" s="373"/>
      <c r="AB594" s="229" t="str">
        <f t="shared" si="1376"/>
        <v>Կ-1</v>
      </c>
      <c r="AC594" s="1185">
        <f t="shared" si="1377"/>
        <v>1.9</v>
      </c>
      <c r="AD594" s="1185"/>
      <c r="AE594" s="1185">
        <f t="shared" si="1388"/>
        <v>1.9</v>
      </c>
      <c r="AF594" s="1123">
        <v>66140</v>
      </c>
      <c r="AG594" s="1123">
        <f t="shared" si="1364"/>
        <v>125666</v>
      </c>
      <c r="AH594" s="1120">
        <f t="shared" si="1378"/>
        <v>0</v>
      </c>
      <c r="AI594" s="1123">
        <f t="shared" si="1379"/>
        <v>125666</v>
      </c>
      <c r="AJ594" s="1187">
        <f t="shared" si="1380"/>
        <v>1633658</v>
      </c>
      <c r="AK594" s="1124">
        <v>1</v>
      </c>
      <c r="AL594" s="372">
        <f t="shared" si="1381"/>
        <v>6</v>
      </c>
      <c r="AM594" s="373"/>
      <c r="AN594" s="229" t="str">
        <f t="shared" si="1382"/>
        <v>Կ-1</v>
      </c>
      <c r="AO594" s="1185">
        <f t="shared" si="1383"/>
        <v>1.96</v>
      </c>
      <c r="AP594" s="1185"/>
      <c r="AQ594" s="1185">
        <f t="shared" si="1389"/>
        <v>1.96</v>
      </c>
      <c r="AR594" s="1123">
        <v>66140</v>
      </c>
      <c r="AS594" s="1123">
        <f t="shared" si="1365"/>
        <v>129634.4</v>
      </c>
      <c r="AT594" s="1120">
        <f t="shared" si="1384"/>
        <v>0</v>
      </c>
      <c r="AU594" s="1123">
        <f t="shared" si="1385"/>
        <v>129634.4</v>
      </c>
      <c r="AV594" s="1187">
        <f t="shared" si="1386"/>
        <v>1685247.2</v>
      </c>
    </row>
    <row r="595" spans="1:48" ht="17.25" thickBot="1">
      <c r="A595" s="1200">
        <v>553</v>
      </c>
      <c r="B595" s="1199" t="s">
        <v>2934</v>
      </c>
      <c r="C595" s="1432" t="s">
        <v>1814</v>
      </c>
      <c r="D595" s="1434">
        <v>1</v>
      </c>
      <c r="E595" s="1193">
        <v>3</v>
      </c>
      <c r="F595" s="1436" t="s">
        <v>97</v>
      </c>
      <c r="G595" s="660">
        <f t="shared" si="1390"/>
        <v>1.84</v>
      </c>
      <c r="H595" s="1448">
        <v>66140</v>
      </c>
      <c r="I595" s="1449">
        <f t="shared" si="1362"/>
        <v>121697.60000000001</v>
      </c>
      <c r="J595" s="1465">
        <v>0</v>
      </c>
      <c r="K595" s="1123">
        <f t="shared" si="1368"/>
        <v>121697.60000000001</v>
      </c>
      <c r="L595" s="1187">
        <f t="shared" si="1369"/>
        <v>1582068.8</v>
      </c>
      <c r="M595" s="1124">
        <v>1</v>
      </c>
      <c r="N595" s="505">
        <f t="shared" si="1366"/>
        <v>4</v>
      </c>
      <c r="O595" s="373"/>
      <c r="P595" s="229" t="str">
        <f t="shared" si="1370"/>
        <v>Կ-1</v>
      </c>
      <c r="Q595" s="598">
        <f t="shared" si="1371"/>
        <v>1.9</v>
      </c>
      <c r="R595" s="1185"/>
      <c r="S595" s="1185">
        <f t="shared" si="1367"/>
        <v>1.9</v>
      </c>
      <c r="T595" s="1123">
        <v>66140</v>
      </c>
      <c r="U595" s="1123">
        <f t="shared" si="1363"/>
        <v>125666</v>
      </c>
      <c r="V595" s="1120">
        <f t="shared" si="1372"/>
        <v>0</v>
      </c>
      <c r="W595" s="1123">
        <f t="shared" si="1373"/>
        <v>125666</v>
      </c>
      <c r="X595" s="1187">
        <f t="shared" si="1374"/>
        <v>1633658</v>
      </c>
      <c r="Y595" s="1124">
        <v>1</v>
      </c>
      <c r="Z595" s="505">
        <f t="shared" si="1375"/>
        <v>5</v>
      </c>
      <c r="AA595" s="373"/>
      <c r="AB595" s="229" t="str">
        <f t="shared" si="1376"/>
        <v>Կ-1</v>
      </c>
      <c r="AC595" s="1185">
        <f t="shared" si="1377"/>
        <v>1.9</v>
      </c>
      <c r="AD595" s="1185"/>
      <c r="AE595" s="1185">
        <f t="shared" si="1388"/>
        <v>1.9</v>
      </c>
      <c r="AF595" s="1123">
        <v>66140</v>
      </c>
      <c r="AG595" s="1123">
        <f t="shared" si="1364"/>
        <v>125666</v>
      </c>
      <c r="AH595" s="1120">
        <f t="shared" si="1378"/>
        <v>0</v>
      </c>
      <c r="AI595" s="1123">
        <f t="shared" si="1379"/>
        <v>125666</v>
      </c>
      <c r="AJ595" s="1187">
        <f t="shared" si="1380"/>
        <v>1633658</v>
      </c>
      <c r="AK595" s="1124">
        <v>1</v>
      </c>
      <c r="AL595" s="372">
        <f t="shared" si="1381"/>
        <v>6</v>
      </c>
      <c r="AM595" s="373"/>
      <c r="AN595" s="229" t="str">
        <f t="shared" si="1382"/>
        <v>Կ-1</v>
      </c>
      <c r="AO595" s="1185">
        <f t="shared" si="1383"/>
        <v>1.96</v>
      </c>
      <c r="AP595" s="1185"/>
      <c r="AQ595" s="1185">
        <f t="shared" si="1389"/>
        <v>1.96</v>
      </c>
      <c r="AR595" s="1123">
        <v>66140</v>
      </c>
      <c r="AS595" s="1123">
        <f t="shared" si="1365"/>
        <v>129634.4</v>
      </c>
      <c r="AT595" s="1120">
        <f t="shared" si="1384"/>
        <v>0</v>
      </c>
      <c r="AU595" s="1123">
        <f t="shared" si="1385"/>
        <v>129634.4</v>
      </c>
      <c r="AV595" s="1187">
        <f t="shared" si="1386"/>
        <v>1685247.2</v>
      </c>
    </row>
    <row r="596" spans="1:48" ht="17.25" thickBot="1">
      <c r="A596" s="1195">
        <v>554</v>
      </c>
      <c r="B596" s="1199" t="s">
        <v>840</v>
      </c>
      <c r="C596" s="1432" t="s">
        <v>1814</v>
      </c>
      <c r="D596" s="1434">
        <v>1</v>
      </c>
      <c r="E596" s="1193">
        <v>3</v>
      </c>
      <c r="F596" s="1436" t="s">
        <v>97</v>
      </c>
      <c r="G596" s="660">
        <f t="shared" si="1390"/>
        <v>1.84</v>
      </c>
      <c r="H596" s="1448">
        <v>66140</v>
      </c>
      <c r="I596" s="1449">
        <f t="shared" si="1362"/>
        <v>121697.60000000001</v>
      </c>
      <c r="J596" s="1465">
        <v>0</v>
      </c>
      <c r="K596" s="1123">
        <f t="shared" si="1368"/>
        <v>121697.60000000001</v>
      </c>
      <c r="L596" s="1187">
        <f t="shared" si="1369"/>
        <v>1582068.8</v>
      </c>
      <c r="M596" s="1124">
        <v>1</v>
      </c>
      <c r="N596" s="505">
        <f t="shared" si="1366"/>
        <v>4</v>
      </c>
      <c r="O596" s="373"/>
      <c r="P596" s="229" t="str">
        <f t="shared" si="1370"/>
        <v>Կ-1</v>
      </c>
      <c r="Q596" s="598">
        <f t="shared" si="1371"/>
        <v>1.9</v>
      </c>
      <c r="R596" s="1185"/>
      <c r="S596" s="1185">
        <f t="shared" si="1367"/>
        <v>1.9</v>
      </c>
      <c r="T596" s="1123">
        <v>66140</v>
      </c>
      <c r="U596" s="1123">
        <f t="shared" si="1363"/>
        <v>125666</v>
      </c>
      <c r="V596" s="1120">
        <f t="shared" si="1372"/>
        <v>0</v>
      </c>
      <c r="W596" s="1123">
        <f t="shared" si="1373"/>
        <v>125666</v>
      </c>
      <c r="X596" s="1187">
        <f t="shared" si="1374"/>
        <v>1633658</v>
      </c>
      <c r="Y596" s="1124">
        <v>1</v>
      </c>
      <c r="Z596" s="505">
        <f t="shared" si="1375"/>
        <v>5</v>
      </c>
      <c r="AA596" s="373"/>
      <c r="AB596" s="229" t="str">
        <f t="shared" si="1376"/>
        <v>Կ-1</v>
      </c>
      <c r="AC596" s="1185">
        <f t="shared" si="1377"/>
        <v>1.9</v>
      </c>
      <c r="AD596" s="1185"/>
      <c r="AE596" s="1185">
        <f t="shared" si="1388"/>
        <v>1.9</v>
      </c>
      <c r="AF596" s="1123">
        <v>66140</v>
      </c>
      <c r="AG596" s="1123">
        <f t="shared" si="1364"/>
        <v>125666</v>
      </c>
      <c r="AH596" s="1120">
        <f t="shared" si="1378"/>
        <v>0</v>
      </c>
      <c r="AI596" s="1123">
        <f t="shared" si="1379"/>
        <v>125666</v>
      </c>
      <c r="AJ596" s="1187">
        <f t="shared" si="1380"/>
        <v>1633658</v>
      </c>
      <c r="AK596" s="1124">
        <v>1</v>
      </c>
      <c r="AL596" s="372">
        <f t="shared" si="1381"/>
        <v>6</v>
      </c>
      <c r="AM596" s="373"/>
      <c r="AN596" s="229" t="str">
        <f t="shared" si="1382"/>
        <v>Կ-1</v>
      </c>
      <c r="AO596" s="1185">
        <f t="shared" si="1383"/>
        <v>1.96</v>
      </c>
      <c r="AP596" s="1185"/>
      <c r="AQ596" s="1185">
        <f t="shared" si="1389"/>
        <v>1.96</v>
      </c>
      <c r="AR596" s="1123">
        <v>66140</v>
      </c>
      <c r="AS596" s="1123">
        <f t="shared" si="1365"/>
        <v>129634.4</v>
      </c>
      <c r="AT596" s="1120">
        <f t="shared" si="1384"/>
        <v>0</v>
      </c>
      <c r="AU596" s="1123">
        <f t="shared" si="1385"/>
        <v>129634.4</v>
      </c>
      <c r="AV596" s="1187">
        <f t="shared" si="1386"/>
        <v>1685247.2</v>
      </c>
    </row>
    <row r="597" spans="1:48" ht="17.25" thickBot="1">
      <c r="A597" s="1200">
        <v>555</v>
      </c>
      <c r="B597" s="1199" t="s">
        <v>2935</v>
      </c>
      <c r="C597" s="1432" t="s">
        <v>1814</v>
      </c>
      <c r="D597" s="1434">
        <v>1</v>
      </c>
      <c r="E597" s="1193">
        <v>6</v>
      </c>
      <c r="F597" s="1436" t="s">
        <v>97</v>
      </c>
      <c r="G597" s="660">
        <f t="shared" si="1390"/>
        <v>1.96</v>
      </c>
      <c r="H597" s="1448">
        <v>66140</v>
      </c>
      <c r="I597" s="1449">
        <f t="shared" si="1362"/>
        <v>129634.4</v>
      </c>
      <c r="J597" s="1465">
        <v>0</v>
      </c>
      <c r="K597" s="1123">
        <f t="shared" si="1368"/>
        <v>129634.4</v>
      </c>
      <c r="L597" s="1187">
        <f t="shared" si="1369"/>
        <v>1685247.2</v>
      </c>
      <c r="M597" s="1124">
        <v>1</v>
      </c>
      <c r="N597" s="505">
        <f t="shared" si="1366"/>
        <v>7</v>
      </c>
      <c r="O597" s="373"/>
      <c r="P597" s="229" t="str">
        <f t="shared" si="1370"/>
        <v>Կ-1</v>
      </c>
      <c r="Q597" s="598">
        <f t="shared" si="1371"/>
        <v>1.96</v>
      </c>
      <c r="R597" s="1185"/>
      <c r="S597" s="1185">
        <f t="shared" si="1367"/>
        <v>1.96</v>
      </c>
      <c r="T597" s="1123">
        <v>66140</v>
      </c>
      <c r="U597" s="1123">
        <f t="shared" si="1363"/>
        <v>129634.4</v>
      </c>
      <c r="V597" s="1120">
        <f t="shared" si="1372"/>
        <v>0</v>
      </c>
      <c r="W597" s="1123">
        <f t="shared" si="1373"/>
        <v>129634.4</v>
      </c>
      <c r="X597" s="1187">
        <f t="shared" si="1374"/>
        <v>1685247.2</v>
      </c>
      <c r="Y597" s="1124">
        <v>1</v>
      </c>
      <c r="Z597" s="505">
        <f t="shared" si="1375"/>
        <v>8</v>
      </c>
      <c r="AA597" s="373"/>
      <c r="AB597" s="229" t="str">
        <f t="shared" si="1376"/>
        <v>Կ-1</v>
      </c>
      <c r="AC597" s="1185">
        <f t="shared" si="1377"/>
        <v>2.02</v>
      </c>
      <c r="AD597" s="1185"/>
      <c r="AE597" s="1185">
        <f t="shared" si="1388"/>
        <v>2.02</v>
      </c>
      <c r="AF597" s="1123">
        <v>66140</v>
      </c>
      <c r="AG597" s="1123">
        <f t="shared" si="1364"/>
        <v>133602.79999999999</v>
      </c>
      <c r="AH597" s="1120">
        <f t="shared" si="1378"/>
        <v>0</v>
      </c>
      <c r="AI597" s="1123">
        <f t="shared" si="1379"/>
        <v>133602.79999999999</v>
      </c>
      <c r="AJ597" s="1187">
        <f t="shared" si="1380"/>
        <v>1736836.4</v>
      </c>
      <c r="AK597" s="1124">
        <v>1</v>
      </c>
      <c r="AL597" s="372">
        <f t="shared" si="1381"/>
        <v>9</v>
      </c>
      <c r="AM597" s="373"/>
      <c r="AN597" s="229" t="str">
        <f t="shared" si="1382"/>
        <v>Կ-1</v>
      </c>
      <c r="AO597" s="1185">
        <f t="shared" si="1383"/>
        <v>2.02</v>
      </c>
      <c r="AP597" s="1185"/>
      <c r="AQ597" s="1185">
        <f t="shared" si="1389"/>
        <v>2.02</v>
      </c>
      <c r="AR597" s="1123">
        <v>66140</v>
      </c>
      <c r="AS597" s="1123">
        <f t="shared" si="1365"/>
        <v>133602.79999999999</v>
      </c>
      <c r="AT597" s="1120">
        <f t="shared" si="1384"/>
        <v>0</v>
      </c>
      <c r="AU597" s="1123">
        <f t="shared" si="1385"/>
        <v>133602.79999999999</v>
      </c>
      <c r="AV597" s="1187">
        <f t="shared" si="1386"/>
        <v>1736836.4</v>
      </c>
    </row>
    <row r="598" spans="1:48" ht="17.25" thickBot="1">
      <c r="A598" s="1195">
        <v>556</v>
      </c>
      <c r="B598" s="1199" t="s">
        <v>982</v>
      </c>
      <c r="C598" s="1432" t="s">
        <v>1814</v>
      </c>
      <c r="D598" s="1434">
        <v>1</v>
      </c>
      <c r="E598" s="1193">
        <v>3</v>
      </c>
      <c r="F598" s="1436" t="s">
        <v>97</v>
      </c>
      <c r="G598" s="660">
        <f t="shared" si="1390"/>
        <v>1.84</v>
      </c>
      <c r="H598" s="1448">
        <v>66140</v>
      </c>
      <c r="I598" s="1449">
        <f t="shared" si="1362"/>
        <v>121697.60000000001</v>
      </c>
      <c r="J598" s="1465">
        <v>0</v>
      </c>
      <c r="K598" s="1123">
        <f t="shared" si="1368"/>
        <v>121697.60000000001</v>
      </c>
      <c r="L598" s="1187">
        <f t="shared" si="1369"/>
        <v>1582068.8</v>
      </c>
      <c r="M598" s="1124">
        <v>1</v>
      </c>
      <c r="N598" s="505">
        <f t="shared" si="1366"/>
        <v>4</v>
      </c>
      <c r="O598" s="373"/>
      <c r="P598" s="229" t="str">
        <f t="shared" si="1370"/>
        <v>Կ-1</v>
      </c>
      <c r="Q598" s="598">
        <f t="shared" si="1371"/>
        <v>1.9</v>
      </c>
      <c r="R598" s="1185"/>
      <c r="S598" s="1185">
        <f t="shared" si="1367"/>
        <v>1.9</v>
      </c>
      <c r="T598" s="1123">
        <v>66140</v>
      </c>
      <c r="U598" s="1123">
        <f t="shared" si="1363"/>
        <v>125666</v>
      </c>
      <c r="V598" s="1120">
        <f t="shared" si="1372"/>
        <v>0</v>
      </c>
      <c r="W598" s="1123">
        <f t="shared" si="1373"/>
        <v>125666</v>
      </c>
      <c r="X598" s="1187">
        <f t="shared" si="1374"/>
        <v>1633658</v>
      </c>
      <c r="Y598" s="1124">
        <v>1</v>
      </c>
      <c r="Z598" s="505">
        <f t="shared" si="1375"/>
        <v>5</v>
      </c>
      <c r="AA598" s="373"/>
      <c r="AB598" s="229" t="str">
        <f t="shared" si="1376"/>
        <v>Կ-1</v>
      </c>
      <c r="AC598" s="1185">
        <f t="shared" si="1377"/>
        <v>1.9</v>
      </c>
      <c r="AD598" s="1185"/>
      <c r="AE598" s="1185">
        <f t="shared" si="1388"/>
        <v>1.9</v>
      </c>
      <c r="AF598" s="1123">
        <v>66140</v>
      </c>
      <c r="AG598" s="1123">
        <f t="shared" si="1364"/>
        <v>125666</v>
      </c>
      <c r="AH598" s="1120">
        <f t="shared" si="1378"/>
        <v>0</v>
      </c>
      <c r="AI598" s="1123">
        <f t="shared" si="1379"/>
        <v>125666</v>
      </c>
      <c r="AJ598" s="1187">
        <f t="shared" si="1380"/>
        <v>1633658</v>
      </c>
      <c r="AK598" s="1124">
        <v>1</v>
      </c>
      <c r="AL598" s="372">
        <f t="shared" si="1381"/>
        <v>6</v>
      </c>
      <c r="AM598" s="373"/>
      <c r="AN598" s="229" t="str">
        <f t="shared" si="1382"/>
        <v>Կ-1</v>
      </c>
      <c r="AO598" s="1185">
        <f t="shared" si="1383"/>
        <v>1.96</v>
      </c>
      <c r="AP598" s="1185"/>
      <c r="AQ598" s="1185">
        <f t="shared" si="1389"/>
        <v>1.96</v>
      </c>
      <c r="AR598" s="1123">
        <v>66140</v>
      </c>
      <c r="AS598" s="1123">
        <f t="shared" si="1365"/>
        <v>129634.4</v>
      </c>
      <c r="AT598" s="1120">
        <f t="shared" si="1384"/>
        <v>0</v>
      </c>
      <c r="AU598" s="1123">
        <f t="shared" si="1385"/>
        <v>129634.4</v>
      </c>
      <c r="AV598" s="1187">
        <f t="shared" si="1386"/>
        <v>1685247.2</v>
      </c>
    </row>
    <row r="599" spans="1:48" ht="13.5" customHeight="1" thickBot="1">
      <c r="A599" s="1200">
        <v>557</v>
      </c>
      <c r="B599" s="1199" t="s">
        <v>983</v>
      </c>
      <c r="C599" s="1432" t="s">
        <v>1814</v>
      </c>
      <c r="D599" s="1434">
        <v>1</v>
      </c>
      <c r="E599" s="1193">
        <v>3</v>
      </c>
      <c r="F599" s="1436" t="s">
        <v>97</v>
      </c>
      <c r="G599" s="660">
        <f t="shared" si="1390"/>
        <v>1.84</v>
      </c>
      <c r="H599" s="1448">
        <v>66140</v>
      </c>
      <c r="I599" s="1449">
        <f t="shared" si="1362"/>
        <v>121697.60000000001</v>
      </c>
      <c r="J599" s="1465">
        <v>0</v>
      </c>
      <c r="K599" s="1123">
        <f t="shared" si="1368"/>
        <v>121697.60000000001</v>
      </c>
      <c r="L599" s="1187">
        <f t="shared" si="1369"/>
        <v>1582068.8</v>
      </c>
      <c r="M599" s="1124">
        <v>1</v>
      </c>
      <c r="N599" s="505">
        <f t="shared" si="1366"/>
        <v>4</v>
      </c>
      <c r="O599" s="373"/>
      <c r="P599" s="229" t="str">
        <f t="shared" si="1370"/>
        <v>Կ-1</v>
      </c>
      <c r="Q599" s="598">
        <f t="shared" si="1371"/>
        <v>1.9</v>
      </c>
      <c r="R599" s="1185"/>
      <c r="S599" s="1185">
        <f t="shared" si="1367"/>
        <v>1.9</v>
      </c>
      <c r="T599" s="1123">
        <v>66140</v>
      </c>
      <c r="U599" s="1123">
        <f t="shared" si="1363"/>
        <v>125666</v>
      </c>
      <c r="V599" s="1120">
        <f t="shared" si="1372"/>
        <v>0</v>
      </c>
      <c r="W599" s="1123">
        <f t="shared" si="1373"/>
        <v>125666</v>
      </c>
      <c r="X599" s="1187">
        <f t="shared" si="1374"/>
        <v>1633658</v>
      </c>
      <c r="Y599" s="1124">
        <v>1</v>
      </c>
      <c r="Z599" s="505">
        <f t="shared" si="1375"/>
        <v>5</v>
      </c>
      <c r="AA599" s="373"/>
      <c r="AB599" s="229" t="str">
        <f t="shared" si="1376"/>
        <v>Կ-1</v>
      </c>
      <c r="AC599" s="1185">
        <f t="shared" si="1377"/>
        <v>1.9</v>
      </c>
      <c r="AD599" s="1185"/>
      <c r="AE599" s="1185">
        <f t="shared" si="1388"/>
        <v>1.9</v>
      </c>
      <c r="AF599" s="1123">
        <v>66140</v>
      </c>
      <c r="AG599" s="1123">
        <f t="shared" si="1364"/>
        <v>125666</v>
      </c>
      <c r="AH599" s="1120">
        <f t="shared" si="1378"/>
        <v>0</v>
      </c>
      <c r="AI599" s="1123">
        <f t="shared" si="1379"/>
        <v>125666</v>
      </c>
      <c r="AJ599" s="1187">
        <f t="shared" si="1380"/>
        <v>1633658</v>
      </c>
      <c r="AK599" s="1124">
        <v>1</v>
      </c>
      <c r="AL599" s="372">
        <f t="shared" si="1381"/>
        <v>6</v>
      </c>
      <c r="AM599" s="373"/>
      <c r="AN599" s="229" t="str">
        <f t="shared" si="1382"/>
        <v>Կ-1</v>
      </c>
      <c r="AO599" s="1185">
        <f t="shared" si="1383"/>
        <v>1.96</v>
      </c>
      <c r="AP599" s="1185"/>
      <c r="AQ599" s="1185">
        <f t="shared" si="1389"/>
        <v>1.96</v>
      </c>
      <c r="AR599" s="1123">
        <v>66140</v>
      </c>
      <c r="AS599" s="1123">
        <f t="shared" si="1365"/>
        <v>129634.4</v>
      </c>
      <c r="AT599" s="1120">
        <f t="shared" si="1384"/>
        <v>0</v>
      </c>
      <c r="AU599" s="1123">
        <f t="shared" si="1385"/>
        <v>129634.4</v>
      </c>
      <c r="AV599" s="1187">
        <f t="shared" si="1386"/>
        <v>1685247.2</v>
      </c>
    </row>
    <row r="600" spans="1:48" ht="13.5" customHeight="1" thickBot="1">
      <c r="A600" s="1195">
        <v>558</v>
      </c>
      <c r="B600" s="1199" t="s">
        <v>2936</v>
      </c>
      <c r="C600" s="1432" t="s">
        <v>1814</v>
      </c>
      <c r="D600" s="1434">
        <v>1</v>
      </c>
      <c r="E600" s="1193">
        <v>10</v>
      </c>
      <c r="F600" s="1436" t="s">
        <v>97</v>
      </c>
      <c r="G600" s="660">
        <f t="shared" si="1390"/>
        <v>2.08</v>
      </c>
      <c r="H600" s="1448">
        <v>66140</v>
      </c>
      <c r="I600" s="1449">
        <f t="shared" si="1362"/>
        <v>137571.20000000001</v>
      </c>
      <c r="J600" s="1465">
        <v>0</v>
      </c>
      <c r="K600" s="1123">
        <f t="shared" si="1368"/>
        <v>137571.20000000001</v>
      </c>
      <c r="L600" s="1187">
        <f t="shared" si="1369"/>
        <v>1788425.6</v>
      </c>
      <c r="M600" s="1124">
        <v>1</v>
      </c>
      <c r="N600" s="505">
        <f t="shared" si="1366"/>
        <v>11</v>
      </c>
      <c r="O600" s="373"/>
      <c r="P600" s="229" t="str">
        <f t="shared" si="1370"/>
        <v>Կ-1</v>
      </c>
      <c r="Q600" s="598">
        <f t="shared" si="1371"/>
        <v>2.08</v>
      </c>
      <c r="R600" s="1185"/>
      <c r="S600" s="1185">
        <f t="shared" si="1367"/>
        <v>2.08</v>
      </c>
      <c r="T600" s="1123">
        <v>66140</v>
      </c>
      <c r="U600" s="1123">
        <f t="shared" si="1363"/>
        <v>137571.20000000001</v>
      </c>
      <c r="V600" s="1120">
        <f t="shared" si="1372"/>
        <v>0</v>
      </c>
      <c r="W600" s="1123">
        <f t="shared" si="1373"/>
        <v>137571.20000000001</v>
      </c>
      <c r="X600" s="1187">
        <f t="shared" si="1374"/>
        <v>1788425.6</v>
      </c>
      <c r="Y600" s="1124">
        <v>1</v>
      </c>
      <c r="Z600" s="505">
        <f t="shared" si="1375"/>
        <v>12</v>
      </c>
      <c r="AA600" s="373"/>
      <c r="AB600" s="229" t="str">
        <f t="shared" si="1376"/>
        <v>Կ-1</v>
      </c>
      <c r="AC600" s="1185">
        <f t="shared" si="1377"/>
        <v>2.08</v>
      </c>
      <c r="AD600" s="1185"/>
      <c r="AE600" s="1185">
        <f t="shared" si="1388"/>
        <v>2.08</v>
      </c>
      <c r="AF600" s="1123">
        <v>66140</v>
      </c>
      <c r="AG600" s="1123">
        <f t="shared" si="1364"/>
        <v>137571.20000000001</v>
      </c>
      <c r="AH600" s="1120">
        <f t="shared" si="1378"/>
        <v>0</v>
      </c>
      <c r="AI600" s="1123">
        <f t="shared" si="1379"/>
        <v>137571.20000000001</v>
      </c>
      <c r="AJ600" s="1187">
        <f t="shared" si="1380"/>
        <v>1788425.6</v>
      </c>
      <c r="AK600" s="1124">
        <v>1</v>
      </c>
      <c r="AL600" s="372">
        <f t="shared" si="1381"/>
        <v>13</v>
      </c>
      <c r="AM600" s="373"/>
      <c r="AN600" s="229" t="str">
        <f t="shared" si="1382"/>
        <v>Կ-1</v>
      </c>
      <c r="AO600" s="1185">
        <f t="shared" si="1383"/>
        <v>2.14</v>
      </c>
      <c r="AP600" s="1185"/>
      <c r="AQ600" s="1185">
        <f t="shared" si="1389"/>
        <v>2.14</v>
      </c>
      <c r="AR600" s="1123">
        <v>66140</v>
      </c>
      <c r="AS600" s="1123">
        <f t="shared" si="1365"/>
        <v>141539.6</v>
      </c>
      <c r="AT600" s="1120">
        <f t="shared" si="1384"/>
        <v>0</v>
      </c>
      <c r="AU600" s="1123">
        <f t="shared" si="1385"/>
        <v>141539.6</v>
      </c>
      <c r="AV600" s="1187">
        <f t="shared" si="1386"/>
        <v>1840014.8</v>
      </c>
    </row>
    <row r="601" spans="1:48" ht="17.25" customHeight="1" thickBot="1">
      <c r="A601" s="1200">
        <v>559</v>
      </c>
      <c r="B601" s="1199" t="s">
        <v>1103</v>
      </c>
      <c r="C601" s="1432" t="s">
        <v>1814</v>
      </c>
      <c r="D601" s="1434">
        <v>1</v>
      </c>
      <c r="E601" s="1193">
        <v>3</v>
      </c>
      <c r="F601" s="1436" t="s">
        <v>97</v>
      </c>
      <c r="G601" s="660">
        <f t="shared" si="1390"/>
        <v>1.84</v>
      </c>
      <c r="H601" s="1448">
        <v>66140</v>
      </c>
      <c r="I601" s="1449">
        <f t="shared" si="1362"/>
        <v>121697.60000000001</v>
      </c>
      <c r="J601" s="1465">
        <v>0</v>
      </c>
      <c r="K601" s="1123">
        <f t="shared" si="1368"/>
        <v>121697.60000000001</v>
      </c>
      <c r="L601" s="1187">
        <f t="shared" si="1369"/>
        <v>1582068.8</v>
      </c>
      <c r="M601" s="1124">
        <v>1</v>
      </c>
      <c r="N601" s="505">
        <f t="shared" si="1366"/>
        <v>4</v>
      </c>
      <c r="O601" s="373"/>
      <c r="P601" s="229" t="str">
        <f t="shared" si="1370"/>
        <v>Կ-1</v>
      </c>
      <c r="Q601" s="598">
        <f t="shared" si="1371"/>
        <v>1.9</v>
      </c>
      <c r="R601" s="1185"/>
      <c r="S601" s="1185">
        <f t="shared" si="1367"/>
        <v>1.9</v>
      </c>
      <c r="T601" s="1123">
        <v>66140</v>
      </c>
      <c r="U601" s="1123">
        <f t="shared" si="1363"/>
        <v>125666</v>
      </c>
      <c r="V601" s="1120">
        <f t="shared" si="1372"/>
        <v>0</v>
      </c>
      <c r="W601" s="1123">
        <f t="shared" si="1373"/>
        <v>125666</v>
      </c>
      <c r="X601" s="1187">
        <f t="shared" si="1374"/>
        <v>1633658</v>
      </c>
      <c r="Y601" s="1124">
        <v>1</v>
      </c>
      <c r="Z601" s="505">
        <f t="shared" si="1375"/>
        <v>5</v>
      </c>
      <c r="AA601" s="373"/>
      <c r="AB601" s="229" t="str">
        <f t="shared" si="1376"/>
        <v>Կ-1</v>
      </c>
      <c r="AC601" s="1185">
        <f t="shared" si="1377"/>
        <v>1.9</v>
      </c>
      <c r="AD601" s="1185"/>
      <c r="AE601" s="1185">
        <f t="shared" si="1388"/>
        <v>1.9</v>
      </c>
      <c r="AF601" s="1123">
        <v>66140</v>
      </c>
      <c r="AG601" s="1123">
        <f t="shared" si="1364"/>
        <v>125666</v>
      </c>
      <c r="AH601" s="1120">
        <f t="shared" si="1378"/>
        <v>0</v>
      </c>
      <c r="AI601" s="1123">
        <f t="shared" si="1379"/>
        <v>125666</v>
      </c>
      <c r="AJ601" s="1187">
        <f t="shared" si="1380"/>
        <v>1633658</v>
      </c>
      <c r="AK601" s="1124">
        <v>1</v>
      </c>
      <c r="AL601" s="372">
        <f t="shared" si="1381"/>
        <v>6</v>
      </c>
      <c r="AM601" s="373"/>
      <c r="AN601" s="229" t="str">
        <f t="shared" si="1382"/>
        <v>Կ-1</v>
      </c>
      <c r="AO601" s="1185">
        <f t="shared" si="1383"/>
        <v>1.96</v>
      </c>
      <c r="AP601" s="1185"/>
      <c r="AQ601" s="1185">
        <f t="shared" si="1389"/>
        <v>1.96</v>
      </c>
      <c r="AR601" s="1123">
        <v>66140</v>
      </c>
      <c r="AS601" s="1123">
        <f t="shared" si="1365"/>
        <v>129634.4</v>
      </c>
      <c r="AT601" s="1120">
        <f t="shared" si="1384"/>
        <v>0</v>
      </c>
      <c r="AU601" s="1123">
        <f t="shared" si="1385"/>
        <v>129634.4</v>
      </c>
      <c r="AV601" s="1187">
        <f t="shared" si="1386"/>
        <v>1685247.2</v>
      </c>
    </row>
    <row r="602" spans="1:48" ht="17.25" customHeight="1" thickBot="1">
      <c r="A602" s="1195">
        <v>560</v>
      </c>
      <c r="B602" s="1199" t="s">
        <v>2937</v>
      </c>
      <c r="C602" s="1432" t="s">
        <v>1814</v>
      </c>
      <c r="D602" s="1434">
        <v>1</v>
      </c>
      <c r="E602" s="1193">
        <v>3</v>
      </c>
      <c r="F602" s="1436" t="s">
        <v>97</v>
      </c>
      <c r="G602" s="660">
        <f t="shared" ref="G602:G607" si="1391">IF(D602&lt;1,0,IF(F602="Բ-1",IF(E602=0,6.94,IF(E602=1,7.17,IF(E602=2,7.41,IF(E602=3,7.66,IF(OR(E602=5,E602=4),7.92,IF(OR(E602=6,E602=7),8.18,IF(OR(E602=8,E602=9),8.46,IF(OR(E602=10,E602=11,E602=12),8.74,IF(OR(E602=13,E602=14,E602=15),9.03,IF(OR(E602=16,E602=17,E602=18),9.33,9.65)))))))))),IF(F602="Բ-2", IF(E602=0,5.71,IF(E602=1,5.89,IF(E602=2,6.09,IF(E602=3,6.29,IF(OR(E602=5,E602=4),6.5,IF(OR(E602=6,E602=7),6.72,IF(OR(E602=8,E602=9),6.94,IF(OR(E602=10,E602=11,E602=12),7.17,IF(OR(E602=13,E602=14,E602=15),7.41,IF(OR(E602=16,E602=17,E602=18),7.65,7.91)))))))))), IF(F602="Գ-1", IF(E602=0,4.7,IF(E602=1,4.86,IF(E602=2,5.01,IF(E602=3,5.18,IF(OR(E602=5,E602=4),5.35,IF(OR(E602=6,E602=7),5.52,IF(OR(E602=8,E602=9),5.71,IF(OR(E602=10,E602=11,E602=12),5.89,IF(OR(E602=13,E602=14,E602=15),6.09,IF(OR(E602=16,E602=17,E602=18),6.29,6.49)))))))))), IF(F602="Գ-2", IF(E602=0,3.88,IF(E602=1,4.01,IF(E602=2,4.14,IF(E602=3,4.27,IF(OR(E602=5,E602=4),4.41,IF(OR(E602=6,E602=7),4.55,IF(OR(E602=8,E602=9),4.7,IF(OR(E602=10,E602=11,E602=12),4.85,IF(OR(E602=13,E602=14,E602=15),5.01,IF(OR(E602=16,E602=17,E602=18),5.17,5.34)))))))))), IF(F602="Գ-3", IF(E602=0,3.21,IF(E602=1,3.31,IF(E602=2,3.42,IF(E602=3,3.53,IF(OR(E602=5,E602=4),3.64,IF(OR(E602=6,E602=7),3.76,IF(OR(E602=8,E602=9),3.88,IF(OR(E602=10,E602=11,E602=12),4.01,IF(OR(E602=13,E602=14,E602=15),4.13,IF(OR(E602=16,E602=17,E602=18),4.27,4.4)))))))))), IF(F602="Ա-1", IF(E602=0,2.66,IF(E602=1,2.75,IF(E602=2,2.83,IF(E602=3,2.92,IF(OR(E602=5,E602=4),3.02,IF(OR(E602=6,E602=7),3.11,IF(OR(E602=8,E602=9),3.21,IF(OR(E602=10,E602=11,E602=12),3.31,IF(OR(E602=13,E602=14,E602=15),3.42,IF(OR(E602=16,E602=17,E602=18),3.53,3.64)))))))))), IF(F602="Ա-2", IF(E602=0,2.28,IF(E602=1,2.35,IF(E602=2,2.43,IF(E602=3,2.5,IF(OR(E602=5,E602=4),2.58,IF(OR(E602=6,E602=7),2.66,IF(OR(E602=8,E602=9),2.75,IF(OR(E602=10,E602=11,E602=12),2.83,IF(OR(E602=13,E602=14,E602=15),2.92,IF(OR(E602=16,E602=17,E602=18),3.01,3.11)))))))))),IF(F602="Ա-3", IF(E602=0,1.96,IF(E602=1,2.02,IF(E602=2,2.08,IF(E602=3,2.15,IF(OR(E602=5,E602=4),2.21,IF(OR(E602=6,E602=7),2.28,IF(OR(E602=8,E602=9),2.35,IF(OR(E602=10,E602=11,E602=12),2.42,IF(OR(E602=13,E602=14,E602=15),2.5,IF(OR(E602=16,E602=17,E602=18),2.58,2.66)))))))))), IF(F602="Կ-1", IF(E602=0,1.68,IF(E602=1,1.73,IF(E602=2,1.79,IF(E602=3,1.84,IF(OR(E602=5,E602=4),1.9,IF(OR(E602=6,E602=7),1.96,IF(OR(E602=8,E602=9),2.02,IF(OR(E602=10,E602=11,E602=12),2.08,IF(OR(E602=13,E602=14,E602=15),2.14,IF(OR(E602=16,E602=17,E602=18),2.21,2.28)))))))))), IF(F602="Կ-2", IF(E602=0,1.45,IF(E602=1,1.49,IF(E602=2,1.54,IF(E602=3,1.59,IF(OR(E602=5,E602=4),1.63,IF(OR(E602=6,E602=7),1.68,IF(OR(E602=8,E602=9),1.73,IF(OR(E602=10,E602=11,E602=12),1.79,IF(OR(E602=13,E602=14,E602=15),1.84,IF(OR(E602=16,E602=17,E602=18),1.9,1.95)))))))))),IF(F602="Կ-3", IF(E602=0,1.25,IF(E602=1,1.29,IF(E602=2,1.33,IF(E602=3,1.37,IF(OR(E602=5,E602=4),1.41,IF(OR(E602=6,E602=7),1.45,IF(OR(E602=8,E602=9),1.49,IF(OR(E602=10,E602=11,E602=12),1.54,IF(OR(E602=13,E602=14,E602=15),1.58,IF(OR(E602=16,E602=17,E602=18),1.63,1.68)))))))))), "Error"))))))))))))</f>
        <v>1.84</v>
      </c>
      <c r="H602" s="1448">
        <v>66140</v>
      </c>
      <c r="I602" s="1449">
        <f t="shared" ref="I602:I607" si="1392">+H602*G602</f>
        <v>121697.60000000001</v>
      </c>
      <c r="J602" s="1465">
        <v>0</v>
      </c>
      <c r="K602" s="1123">
        <f t="shared" ref="K602:K607" si="1393">+J602+I602</f>
        <v>121697.60000000001</v>
      </c>
      <c r="L602" s="1187">
        <f t="shared" ref="L602:L607" si="1394">+K602*13</f>
        <v>1582068.8</v>
      </c>
      <c r="M602" s="1124">
        <v>1</v>
      </c>
      <c r="N602" s="505">
        <f t="shared" ref="N602:N607" si="1395">+E602+1</f>
        <v>4</v>
      </c>
      <c r="O602" s="373"/>
      <c r="P602" s="229" t="str">
        <f t="shared" ref="P602:P607" si="1396">+F602</f>
        <v>Կ-1</v>
      </c>
      <c r="Q602" s="598">
        <f t="shared" ref="Q602:Q607" si="1397">IF(M602&lt;1,0,IF(P602="Բ-1",IF(N602=0,6.94,IF(N602=1,7.17,IF(N602=2,7.41,IF(N602=3,7.66,IF(OR(N602=5,N602=4),7.92,IF(OR(N602=6,N602=7),8.18,IF(OR(N602=8,N602=9),8.46,IF(OR(N602=10,N602=11,N602=12),8.74,IF(OR(N602=13,N602=14,N602=15),9.03,IF(OR(N602=16,N602=17,N602=18),9.33,9.65)))))))))),IF(P602="Բ-2", IF(N602=0,5.71,IF(N602=1,5.89,IF(N602=2,6.09,IF(N602=3,6.29,IF(OR(N602=5,N602=4),6.5,IF(OR(N602=6,N602=7),6.72,IF(OR(N602=8,N602=9),6.94,IF(OR(N602=10,N602=11,N602=12),7.17,IF(OR(N602=13,N602=14,N602=15),7.41,IF(OR(N602=16,N602=17,N602=18),7.65,7.91)))))))))), IF(P602="Գ-1", IF(N602=0,4.7,IF(N602=1,4.86,IF(N602=2,5.01,IF(N602=3,5.18,IF(OR(N602=5,N602=4),5.35,IF(OR(N602=6,N602=7),5.52,IF(OR(N602=8,N602=9),5.71,IF(OR(N602=10,N602=11,N602=12),5.89,IF(OR(N602=13,N602=14,N602=15),6.09,IF(OR(N602=16,N602=17,N602=18),6.29,6.49)))))))))), IF(P602="Գ-2", IF(N602=0,3.88,IF(N602=1,4.01,IF(N602=2,4.14,IF(N602=3,4.27,IF(OR(N602=5,N602=4),4.41,IF(OR(N602=6,N602=7),4.55,IF(OR(N602=8,N602=9),4.7,IF(OR(N602=10,N602=11,N602=12),4.85,IF(OR(N602=13,N602=14,N602=15),5.01,IF(OR(N602=16,N602=17,N602=18),5.17,5.34)))))))))), IF(P602="Գ-3", IF(N602=0,3.21,IF(N602=1,3.31,IF(N602=2,3.42,IF(N602=3,3.53,IF(OR(N602=5,N602=4),3.64,IF(OR(N602=6,N602=7),3.76,IF(OR(N602=8,N602=9),3.88,IF(OR(N602=10,N602=11,N602=12),4.01,IF(OR(N602=13,N602=14,N602=15),4.13,IF(OR(N602=16,N602=17,N602=18),4.27,4.4)))))))))), IF(P602="Ա-1", IF(N602=0,2.66,IF(N602=1,2.75,IF(N602=2,2.83,IF(N602=3,2.92,IF(OR(N602=5,N602=4),3.02,IF(OR(N602=6,N602=7),3.11,IF(OR(N602=8,N602=9),3.21,IF(OR(N602=10,N602=11,N602=12),3.31,IF(OR(N602=13,N602=14,N602=15),3.42,IF(OR(N602=16,N602=17,N602=18),3.53,3.64)))))))))), IF(P602="Ա-2", IF(N602=0,2.28,IF(N602=1,2.35,IF(N602=2,2.43,IF(N602=3,2.5,IF(OR(N602=5,N602=4),2.58,IF(OR(N602=6,N602=7),2.66,IF(OR(N602=8,N602=9),2.75,IF(OR(N602=10,N602=11,N602=12),2.83,IF(OR(N602=13,N602=14,N602=15),2.92,IF(OR(N602=16,N602=17,N602=18),3.01,3.11)))))))))),IF(P602="Ա-3", IF(N602=0,1.96,IF(N602=1,2.02,IF(N602=2,2.08,IF(N602=3,2.15,IF(OR(N602=5,N602=4),2.21,IF(OR(N602=6,N602=7),2.28,IF(OR(N602=8,N602=9),2.35,IF(OR(N602=10,N602=11,N602=12),2.42,IF(OR(N602=13,N602=14,N602=15),2.5,IF(OR(N602=16,N602=17,N602=18),2.58,2.66)))))))))), IF(P602="Կ-1", IF(N602=0,1.68,IF(N602=1,1.73,IF(N602=2,1.79,IF(N602=3,1.84,IF(OR(N602=5,N602=4),1.9,IF(OR(N602=6,N602=7),1.96,IF(OR(N602=8,N602=9),2.02,IF(OR(N602=10,N602=11,N602=12),2.08,IF(OR(N602=13,N602=14,N602=15),2.14,IF(OR(N602=16,N602=17,N602=18),2.21,2.28)))))))))), IF(P602="Կ-2", IF(N602=0,1.45,IF(N602=1,1.49,IF(N602=2,1.54,IF(N602=3,1.59,IF(OR(N602=5,N602=4),1.63,IF(OR(N602=6,N602=7),1.68,IF(OR(N602=8,N602=9),1.73,IF(OR(N602=10,N602=11,N602=12),1.79,IF(OR(N602=13,N602=14,N602=15),1.84,IF(OR(N602=16,N602=17,N602=18),1.9,1.95)))))))))),IF(P602="Կ-3", IF(N602=0,1.25,IF(N602=1,1.29,IF(N602=2,1.33,IF(N602=3,1.37,IF(OR(N602=5,N602=4),1.41,IF(OR(N602=6,N602=7),1.45,IF(OR(N602=8,N602=9),1.49,IF(OR(N602=10,N602=11,N602=12),1.54,IF(OR(N602=13,N602=14,N602=15),1.58,IF(OR(N602=16,N602=17,N602=18),1.63,1.68)))))))))), "Error"))))))))))))</f>
        <v>1.9</v>
      </c>
      <c r="R602" s="1185"/>
      <c r="S602" s="1185">
        <f t="shared" ref="S602:S607" si="1398">+Q602+Q602*R602</f>
        <v>1.9</v>
      </c>
      <c r="T602" s="1123">
        <v>66140</v>
      </c>
      <c r="U602" s="1123">
        <f t="shared" ref="U602:U607" si="1399">+T602*S602</f>
        <v>125666</v>
      </c>
      <c r="V602" s="1120">
        <f t="shared" ref="V602:V607" si="1400">+J602</f>
        <v>0</v>
      </c>
      <c r="W602" s="1123">
        <f t="shared" ref="W602:W607" si="1401">+V602+U602</f>
        <v>125666</v>
      </c>
      <c r="X602" s="1187">
        <f t="shared" ref="X602:X607" si="1402">+W602*13</f>
        <v>1633658</v>
      </c>
      <c r="Y602" s="1124">
        <v>1</v>
      </c>
      <c r="Z602" s="505">
        <f t="shared" ref="Z602:Z607" si="1403">+N602+1</f>
        <v>5</v>
      </c>
      <c r="AA602" s="373"/>
      <c r="AB602" s="229" t="str">
        <f t="shared" ref="AB602:AB607" si="1404">+P602</f>
        <v>Կ-1</v>
      </c>
      <c r="AC602" s="1185">
        <f t="shared" ref="AC602:AC607" si="1405">IF(Y602&lt;1,0,IF(AB602="Բ-1",IF(Z602=0,6.94,IF(Z602=1,7.17,IF(Z602=2,7.41,IF(Z602=3,7.66,IF(OR(Z602=5,Z602=4),7.92,IF(OR(Z602=6,Z602=7),8.18,IF(OR(Z602=8,Z602=9),8.46,IF(OR(Z602=10,Z602=11,Z602=12),8.74,IF(OR(Z602=13,Z602=14,Z602=15),9.03,IF(OR(Z602=16,Z602=17,Z602=18),9.33,9.65)))))))))),IF(AB602="Բ-2", IF(Z602=0,5.71,IF(Z602=1,5.89,IF(Z602=2,6.09,IF(Z602=3,6.29,IF(OR(Z602=5,Z602=4),6.5,IF(OR(Z602=6,Z602=7),6.72,IF(OR(Z602=8,Z602=9),6.94,IF(OR(Z602=10,Z602=11,Z602=12),7.17,IF(OR(Z602=13,Z602=14,Z602=15),7.41,IF(OR(Z602=16,Z602=17,Z602=18),7.65,7.91)))))))))), IF(AB602="Գ-1", IF(Z602=0,4.7,IF(Z602=1,4.86,IF(Z602=2,5.01,IF(Z602=3,5.18,IF(OR(Z602=5,Z602=4),5.35,IF(OR(Z602=6,Z602=7),5.52,IF(OR(Z602=8,Z602=9),5.71,IF(OR(Z602=10,Z602=11,Z602=12),5.89,IF(OR(Z602=13,Z602=14,Z602=15),6.09,IF(OR(Z602=16,Z602=17,Z602=18),6.29,6.49)))))))))), IF(AB602="Գ-2", IF(Z602=0,3.88,IF(Z602=1,4.01,IF(Z602=2,4.14,IF(Z602=3,4.27,IF(OR(Z602=5,Z602=4),4.41,IF(OR(Z602=6,Z602=7),4.55,IF(OR(Z602=8,Z602=9),4.7,IF(OR(Z602=10,Z602=11,Z602=12),4.85,IF(OR(Z602=13,Z602=14,Z602=15),5.01,IF(OR(Z602=16,Z602=17,Z602=18),5.17,5.34)))))))))), IF(AB602="Գ-3", IF(Z602=0,3.21,IF(Z602=1,3.31,IF(Z602=2,3.42,IF(Z602=3,3.53,IF(OR(Z602=5,Z602=4),3.64,IF(OR(Z602=6,Z602=7),3.76,IF(OR(Z602=8,Z602=9),3.88,IF(OR(Z602=10,Z602=11,Z602=12),4.01,IF(OR(Z602=13,Z602=14,Z602=15),4.13,IF(OR(Z602=16,Z602=17,Z602=18),4.27,4.4)))))))))), IF(AB602="Ա-1", IF(Z602=0,2.66,IF(Z602=1,2.75,IF(Z602=2,2.83,IF(Z602=3,2.92,IF(OR(Z602=5,Z602=4),3.02,IF(OR(Z602=6,Z602=7),3.11,IF(OR(Z602=8,Z602=9),3.21,IF(OR(Z602=10,Z602=11,Z602=12),3.31,IF(OR(Z602=13,Z602=14,Z602=15),3.42,IF(OR(Z602=16,Z602=17,Z602=18),3.53,3.64)))))))))), IF(AB602="Ա-2", IF(Z602=0,2.28,IF(Z602=1,2.35,IF(Z602=2,2.43,IF(Z602=3,2.5,IF(OR(Z602=5,Z602=4),2.58,IF(OR(Z602=6,Z602=7),2.66,IF(OR(Z602=8,Z602=9),2.75,IF(OR(Z602=10,Z602=11,Z602=12),2.83,IF(OR(Z602=13,Z602=14,Z602=15),2.92,IF(OR(Z602=16,Z602=17,Z602=18),3.01,3.11)))))))))),IF(AB602="Ա-3", IF(Z602=0,1.96,IF(Z602=1,2.02,IF(Z602=2,2.08,IF(Z602=3,2.15,IF(OR(Z602=5,Z602=4),2.21,IF(OR(Z602=6,Z602=7),2.28,IF(OR(Z602=8,Z602=9),2.35,IF(OR(Z602=10,Z602=11,Z602=12),2.42,IF(OR(Z602=13,Z602=14,Z602=15),2.5,IF(OR(Z602=16,Z602=17,Z602=18),2.58,2.66)))))))))), IF(AB602="Կ-1", IF(Z602=0,1.68,IF(Z602=1,1.73,IF(Z602=2,1.79,IF(Z602=3,1.84,IF(OR(Z602=5,Z602=4),1.9,IF(OR(Z602=6,Z602=7),1.96,IF(OR(Z602=8,Z602=9),2.02,IF(OR(Z602=10,Z602=11,Z602=12),2.08,IF(OR(Z602=13,Z602=14,Z602=15),2.14,IF(OR(Z602=16,Z602=17,Z602=18),2.21,2.28)))))))))), IF(AB602="Կ-2", IF(Z602=0,1.45,IF(Z602=1,1.49,IF(Z602=2,1.54,IF(Z602=3,1.59,IF(OR(Z602=5,Z602=4),1.63,IF(OR(Z602=6,Z602=7),1.68,IF(OR(Z602=8,Z602=9),1.73,IF(OR(Z602=10,Z602=11,Z602=12),1.79,IF(OR(Z602=13,Z602=14,Z602=15),1.84,IF(OR(Z602=16,Z602=17,Z602=18),1.9,1.95)))))))))),IF(AB602="Կ-3", IF(Z602=0,1.25,IF(Z602=1,1.29,IF(Z602=2,1.33,IF(Z602=3,1.37,IF(OR(Z602=5,Z602=4),1.41,IF(OR(Z602=6,Z602=7),1.45,IF(OR(Z602=8,Z602=9),1.49,IF(OR(Z602=10,Z602=11,Z602=12),1.54,IF(OR(Z602=13,Z602=14,Z602=15),1.58,IF(OR(Z602=16,Z602=17,Z602=18),1.63,1.68)))))))))), "Error"))))))))))))</f>
        <v>1.9</v>
      </c>
      <c r="AD602" s="1185"/>
      <c r="AE602" s="1185">
        <f t="shared" ref="AE602:AE607" si="1406">+AC602+AC602*AD602</f>
        <v>1.9</v>
      </c>
      <c r="AF602" s="1123">
        <v>66140</v>
      </c>
      <c r="AG602" s="1123">
        <f t="shared" ref="AG602:AG607" si="1407">+AF602*AE602</f>
        <v>125666</v>
      </c>
      <c r="AH602" s="1120">
        <f t="shared" ref="AH602:AH607" si="1408">+V602</f>
        <v>0</v>
      </c>
      <c r="AI602" s="1123">
        <f t="shared" ref="AI602:AI607" si="1409">+AH602+AG602</f>
        <v>125666</v>
      </c>
      <c r="AJ602" s="1187">
        <f t="shared" ref="AJ602:AJ607" si="1410">+AI602*13</f>
        <v>1633658</v>
      </c>
      <c r="AK602" s="1124">
        <v>1</v>
      </c>
      <c r="AL602" s="372">
        <f t="shared" ref="AL602:AL607" si="1411">+Z602+1</f>
        <v>6</v>
      </c>
      <c r="AM602" s="373"/>
      <c r="AN602" s="229" t="str">
        <f t="shared" ref="AN602:AN607" si="1412">+AB602</f>
        <v>Կ-1</v>
      </c>
      <c r="AO602" s="1185">
        <f t="shared" ref="AO602:AO607" si="1413">IF(AK602&lt;1,0,IF(AN602="Բ-1",IF(AL602=0,6.94,IF(AL602=1,7.17,IF(AL602=2,7.41,IF(AL602=3,7.66,IF(OR(AL602=5,AL602=4),7.92,IF(OR(AL602=6,AL602=7),8.18,IF(OR(AL602=8,AL602=9),8.46,IF(OR(AL602=10,AL602=11,AL602=12),8.74,IF(OR(AL602=13,AL602=14,AL602=15),9.03,IF(OR(AL602=16,AL602=17,AL602=18),9.33,9.65)))))))))),IF(AN602="Բ-2", IF(AL602=0,5.71,IF(AL602=1,5.89,IF(AL602=2,6.09,IF(AL602=3,6.29,IF(OR(AL602=5,AL602=4),6.5,IF(OR(AL602=6,AL602=7),6.72,IF(OR(AL602=8,AL602=9),6.94,IF(OR(AL602=10,AL602=11,AL602=12),7.17,IF(OR(AL602=13,AL602=14,AL602=15),7.41,IF(OR(AL602=16,AL602=17,AL602=18),7.65,7.91)))))))))), IF(AN602="Գ-1", IF(AL602=0,4.7,IF(AL602=1,4.86,IF(AL602=2,5.01,IF(AL602=3,5.18,IF(OR(AL602=5,AL602=4),5.35,IF(OR(AL602=6,AL602=7),5.52,IF(OR(AL602=8,AL602=9),5.71,IF(OR(AL602=10,AL602=11,AL602=12),5.89,IF(OR(AL602=13,AL602=14,AL602=15),6.09,IF(OR(AL602=16,AL602=17,AL602=18),6.29,6.49)))))))))), IF(AN602="Գ-2", IF(AL602=0,3.88,IF(AL602=1,4.01,IF(AL602=2,4.14,IF(AL602=3,4.27,IF(OR(AL602=5,AL602=4),4.41,IF(OR(AL602=6,AL602=7),4.55,IF(OR(AL602=8,AL602=9),4.7,IF(OR(AL602=10,AL602=11,AL602=12),4.85,IF(OR(AL602=13,AL602=14,AL602=15),5.01,IF(OR(AL602=16,AL602=17,AL602=18),5.17,5.34)))))))))), IF(AN602="Գ-3", IF(AL602=0,3.21,IF(AL602=1,3.31,IF(AL602=2,3.42,IF(AL602=3,3.53,IF(OR(AL602=5,AL602=4),3.64,IF(OR(AL602=6,AL602=7),3.76,IF(OR(AL602=8,AL602=9),3.88,IF(OR(AL602=10,AL602=11,AL602=12),4.01,IF(OR(AL602=13,AL602=14,AL602=15),4.13,IF(OR(AL602=16,AL602=17,AL602=18),4.27,4.4)))))))))), IF(AN602="Ա-1", IF(AL602=0,2.66,IF(AL602=1,2.75,IF(AL602=2,2.83,IF(AL602=3,2.92,IF(OR(AL602=5,AL602=4),3.02,IF(OR(AL602=6,AL602=7),3.11,IF(OR(AL602=8,AL602=9),3.21,IF(OR(AL602=10,AL602=11,AL602=12),3.31,IF(OR(AL602=13,AL602=14,AL602=15),3.42,IF(OR(AL602=16,AL602=17,AL602=18),3.53,3.64)))))))))), IF(AN602="Ա-2", IF(AL602=0,2.28,IF(AL602=1,2.35,IF(AL602=2,2.43,IF(AL602=3,2.5,IF(OR(AL602=5,AL602=4),2.58,IF(OR(AL602=6,AL602=7),2.66,IF(OR(AL602=8,AL602=9),2.75,IF(OR(AL602=10,AL602=11,AL602=12),2.83,IF(OR(AL602=13,AL602=14,AL602=15),2.92,IF(OR(AL602=16,AL602=17,AL602=18),3.01,3.11)))))))))),IF(AN602="Ա-3", IF(AL602=0,1.96,IF(AL602=1,2.02,IF(AL602=2,2.08,IF(AL602=3,2.15,IF(OR(AL602=5,AL602=4),2.21,IF(OR(AL602=6,AL602=7),2.28,IF(OR(AL602=8,AL602=9),2.35,IF(OR(AL602=10,AL602=11,AL602=12),2.42,IF(OR(AL602=13,AL602=14,AL602=15),2.5,IF(OR(AL602=16,AL602=17,AL602=18),2.58,2.66)))))))))), IF(AN602="Կ-1", IF(AL602=0,1.68,IF(AL602=1,1.73,IF(AL602=2,1.79,IF(AL602=3,1.84,IF(OR(AL602=5,AL602=4),1.9,IF(OR(AL602=6,AL602=7),1.96,IF(OR(AL602=8,AL602=9),2.02,IF(OR(AL602=10,AL602=11,AL602=12),2.08,IF(OR(AL602=13,AL602=14,AL602=15),2.14,IF(OR(AL602=16,AL602=17,AL602=18),2.21,2.28)))))))))), IF(AN602="Կ-2", IF(AL602=0,1.45,IF(AL602=1,1.49,IF(AL602=2,1.54,IF(AL602=3,1.59,IF(OR(AL602=5,AL602=4),1.63,IF(OR(AL602=6,AL602=7),1.68,IF(OR(AL602=8,AL602=9),1.73,IF(OR(AL602=10,AL602=11,AL602=12),1.79,IF(OR(AL602=13,AL602=14,AL602=15),1.84,IF(OR(AL602=16,AL602=17,AL602=18),1.9,1.95)))))))))),IF(AN602="Կ-3", IF(AL602=0,1.25,IF(AL602=1,1.29,IF(AL602=2,1.33,IF(AL602=3,1.37,IF(OR(AL602=5,AL602=4),1.41,IF(OR(AL602=6,AL602=7),1.45,IF(OR(AL602=8,AL602=9),1.49,IF(OR(AL602=10,AL602=11,AL602=12),1.54,IF(OR(AL602=13,AL602=14,AL602=15),1.58,IF(OR(AL602=16,AL602=17,AL602=18),1.63,1.68)))))))))), "Error"))))))))))))</f>
        <v>1.96</v>
      </c>
      <c r="AP602" s="1185"/>
      <c r="AQ602" s="1185">
        <f t="shared" ref="AQ602:AQ607" si="1414">+AO602+AO602*AP602</f>
        <v>1.96</v>
      </c>
      <c r="AR602" s="1123">
        <v>66140</v>
      </c>
      <c r="AS602" s="1123">
        <f t="shared" ref="AS602:AS607" si="1415">+AR602*AQ602</f>
        <v>129634.4</v>
      </c>
      <c r="AT602" s="1120">
        <f t="shared" ref="AT602:AT607" si="1416">+AH602</f>
        <v>0</v>
      </c>
      <c r="AU602" s="1123">
        <f t="shared" ref="AU602:AU607" si="1417">+AT602+AS602</f>
        <v>129634.4</v>
      </c>
      <c r="AV602" s="1187">
        <f t="shared" ref="AV602:AV607" si="1418">+AU602*13</f>
        <v>1685247.2</v>
      </c>
    </row>
    <row r="603" spans="1:48" ht="17.25" customHeight="1" thickBot="1">
      <c r="A603" s="1200">
        <v>561</v>
      </c>
      <c r="B603" s="1199" t="s">
        <v>2938</v>
      </c>
      <c r="C603" s="1432" t="s">
        <v>1814</v>
      </c>
      <c r="D603" s="1434">
        <v>1</v>
      </c>
      <c r="E603" s="1193">
        <v>6</v>
      </c>
      <c r="F603" s="1436" t="s">
        <v>97</v>
      </c>
      <c r="G603" s="660">
        <f t="shared" si="1391"/>
        <v>1.96</v>
      </c>
      <c r="H603" s="1448">
        <v>66140</v>
      </c>
      <c r="I603" s="1449">
        <f t="shared" si="1392"/>
        <v>129634.4</v>
      </c>
      <c r="J603" s="1465">
        <v>0</v>
      </c>
      <c r="K603" s="1123">
        <f t="shared" si="1393"/>
        <v>129634.4</v>
      </c>
      <c r="L603" s="1187">
        <f t="shared" si="1394"/>
        <v>1685247.2</v>
      </c>
      <c r="M603" s="1124">
        <v>1</v>
      </c>
      <c r="N603" s="505">
        <f t="shared" si="1395"/>
        <v>7</v>
      </c>
      <c r="O603" s="373"/>
      <c r="P603" s="229" t="str">
        <f t="shared" si="1396"/>
        <v>Կ-1</v>
      </c>
      <c r="Q603" s="598">
        <f t="shared" si="1397"/>
        <v>1.96</v>
      </c>
      <c r="R603" s="1185"/>
      <c r="S603" s="1185">
        <f t="shared" si="1398"/>
        <v>1.96</v>
      </c>
      <c r="T603" s="1123">
        <v>66140</v>
      </c>
      <c r="U603" s="1123">
        <f t="shared" si="1399"/>
        <v>129634.4</v>
      </c>
      <c r="V603" s="1120">
        <f t="shared" si="1400"/>
        <v>0</v>
      </c>
      <c r="W603" s="1123">
        <f t="shared" si="1401"/>
        <v>129634.4</v>
      </c>
      <c r="X603" s="1187">
        <f t="shared" si="1402"/>
        <v>1685247.2</v>
      </c>
      <c r="Y603" s="1124">
        <v>1</v>
      </c>
      <c r="Z603" s="505">
        <f t="shared" si="1403"/>
        <v>8</v>
      </c>
      <c r="AA603" s="373"/>
      <c r="AB603" s="229" t="str">
        <f t="shared" si="1404"/>
        <v>Կ-1</v>
      </c>
      <c r="AC603" s="1185">
        <f t="shared" si="1405"/>
        <v>2.02</v>
      </c>
      <c r="AD603" s="1185"/>
      <c r="AE603" s="1185">
        <f t="shared" si="1406"/>
        <v>2.02</v>
      </c>
      <c r="AF603" s="1123">
        <v>66140</v>
      </c>
      <c r="AG603" s="1123">
        <f t="shared" si="1407"/>
        <v>133602.79999999999</v>
      </c>
      <c r="AH603" s="1120">
        <f t="shared" si="1408"/>
        <v>0</v>
      </c>
      <c r="AI603" s="1123">
        <f t="shared" si="1409"/>
        <v>133602.79999999999</v>
      </c>
      <c r="AJ603" s="1187">
        <f t="shared" si="1410"/>
        <v>1736836.4</v>
      </c>
      <c r="AK603" s="1124">
        <v>1</v>
      </c>
      <c r="AL603" s="372">
        <f t="shared" si="1411"/>
        <v>9</v>
      </c>
      <c r="AM603" s="373"/>
      <c r="AN603" s="229" t="str">
        <f t="shared" si="1412"/>
        <v>Կ-1</v>
      </c>
      <c r="AO603" s="1185">
        <f t="shared" si="1413"/>
        <v>2.02</v>
      </c>
      <c r="AP603" s="1185"/>
      <c r="AQ603" s="1185">
        <f t="shared" si="1414"/>
        <v>2.02</v>
      </c>
      <c r="AR603" s="1123">
        <v>66140</v>
      </c>
      <c r="AS603" s="1123">
        <f t="shared" si="1415"/>
        <v>133602.79999999999</v>
      </c>
      <c r="AT603" s="1120">
        <f t="shared" si="1416"/>
        <v>0</v>
      </c>
      <c r="AU603" s="1123">
        <f t="shared" si="1417"/>
        <v>133602.79999999999</v>
      </c>
      <c r="AV603" s="1187">
        <f t="shared" si="1418"/>
        <v>1736836.4</v>
      </c>
    </row>
    <row r="604" spans="1:48" ht="17.25" customHeight="1" thickBot="1">
      <c r="A604" s="1195">
        <v>562</v>
      </c>
      <c r="B604" s="1199" t="s">
        <v>2939</v>
      </c>
      <c r="C604" s="1432" t="s">
        <v>1814</v>
      </c>
      <c r="D604" s="1434">
        <v>1</v>
      </c>
      <c r="E604" s="1193">
        <v>6</v>
      </c>
      <c r="F604" s="1436" t="s">
        <v>97</v>
      </c>
      <c r="G604" s="660">
        <f t="shared" si="1391"/>
        <v>1.96</v>
      </c>
      <c r="H604" s="1448">
        <v>66140</v>
      </c>
      <c r="I604" s="1449">
        <f t="shared" si="1392"/>
        <v>129634.4</v>
      </c>
      <c r="J604" s="1465">
        <v>0</v>
      </c>
      <c r="K604" s="1123">
        <f t="shared" si="1393"/>
        <v>129634.4</v>
      </c>
      <c r="L604" s="1187">
        <f t="shared" si="1394"/>
        <v>1685247.2</v>
      </c>
      <c r="M604" s="1124">
        <v>1</v>
      </c>
      <c r="N604" s="505">
        <f t="shared" si="1395"/>
        <v>7</v>
      </c>
      <c r="O604" s="373"/>
      <c r="P604" s="229" t="str">
        <f t="shared" si="1396"/>
        <v>Կ-1</v>
      </c>
      <c r="Q604" s="598">
        <f t="shared" si="1397"/>
        <v>1.96</v>
      </c>
      <c r="R604" s="1185"/>
      <c r="S604" s="1185">
        <f t="shared" si="1398"/>
        <v>1.96</v>
      </c>
      <c r="T604" s="1123">
        <v>66140</v>
      </c>
      <c r="U604" s="1123">
        <f t="shared" si="1399"/>
        <v>129634.4</v>
      </c>
      <c r="V604" s="1120">
        <f t="shared" si="1400"/>
        <v>0</v>
      </c>
      <c r="W604" s="1123">
        <f t="shared" si="1401"/>
        <v>129634.4</v>
      </c>
      <c r="X604" s="1187">
        <f t="shared" si="1402"/>
        <v>1685247.2</v>
      </c>
      <c r="Y604" s="1124">
        <v>1</v>
      </c>
      <c r="Z604" s="505">
        <f t="shared" si="1403"/>
        <v>8</v>
      </c>
      <c r="AA604" s="373"/>
      <c r="AB604" s="229" t="str">
        <f t="shared" si="1404"/>
        <v>Կ-1</v>
      </c>
      <c r="AC604" s="1185">
        <f t="shared" si="1405"/>
        <v>2.02</v>
      </c>
      <c r="AD604" s="1185"/>
      <c r="AE604" s="1185">
        <f t="shared" si="1406"/>
        <v>2.02</v>
      </c>
      <c r="AF604" s="1123">
        <v>66140</v>
      </c>
      <c r="AG604" s="1123">
        <f t="shared" si="1407"/>
        <v>133602.79999999999</v>
      </c>
      <c r="AH604" s="1120">
        <f t="shared" si="1408"/>
        <v>0</v>
      </c>
      <c r="AI604" s="1123">
        <f t="shared" si="1409"/>
        <v>133602.79999999999</v>
      </c>
      <c r="AJ604" s="1187">
        <f t="shared" si="1410"/>
        <v>1736836.4</v>
      </c>
      <c r="AK604" s="1124">
        <v>1</v>
      </c>
      <c r="AL604" s="372">
        <f t="shared" si="1411"/>
        <v>9</v>
      </c>
      <c r="AM604" s="373"/>
      <c r="AN604" s="229" t="str">
        <f t="shared" si="1412"/>
        <v>Կ-1</v>
      </c>
      <c r="AO604" s="1185">
        <f t="shared" si="1413"/>
        <v>2.02</v>
      </c>
      <c r="AP604" s="1185"/>
      <c r="AQ604" s="1185">
        <f t="shared" si="1414"/>
        <v>2.02</v>
      </c>
      <c r="AR604" s="1123">
        <v>66140</v>
      </c>
      <c r="AS604" s="1123">
        <f t="shared" si="1415"/>
        <v>133602.79999999999</v>
      </c>
      <c r="AT604" s="1120">
        <f t="shared" si="1416"/>
        <v>0</v>
      </c>
      <c r="AU604" s="1123">
        <f t="shared" si="1417"/>
        <v>133602.79999999999</v>
      </c>
      <c r="AV604" s="1187">
        <f t="shared" si="1418"/>
        <v>1736836.4</v>
      </c>
    </row>
    <row r="605" spans="1:48" ht="17.25" customHeight="1" thickBot="1">
      <c r="A605" s="1200">
        <v>563</v>
      </c>
      <c r="B605" s="1199" t="s">
        <v>2940</v>
      </c>
      <c r="C605" s="1432" t="s">
        <v>1814</v>
      </c>
      <c r="D605" s="1434">
        <v>1</v>
      </c>
      <c r="E605" s="1193">
        <v>6</v>
      </c>
      <c r="F605" s="1436" t="s">
        <v>97</v>
      </c>
      <c r="G605" s="660">
        <f t="shared" si="1391"/>
        <v>1.96</v>
      </c>
      <c r="H605" s="1448">
        <v>66140</v>
      </c>
      <c r="I605" s="1449">
        <f t="shared" si="1392"/>
        <v>129634.4</v>
      </c>
      <c r="J605" s="1465">
        <v>0</v>
      </c>
      <c r="K605" s="1123">
        <f t="shared" si="1393"/>
        <v>129634.4</v>
      </c>
      <c r="L605" s="1187">
        <f t="shared" si="1394"/>
        <v>1685247.2</v>
      </c>
      <c r="M605" s="1124">
        <v>1</v>
      </c>
      <c r="N605" s="505">
        <f t="shared" si="1395"/>
        <v>7</v>
      </c>
      <c r="O605" s="373"/>
      <c r="P605" s="229" t="str">
        <f t="shared" si="1396"/>
        <v>Կ-1</v>
      </c>
      <c r="Q605" s="598">
        <f t="shared" si="1397"/>
        <v>1.96</v>
      </c>
      <c r="R605" s="1185"/>
      <c r="S605" s="1185">
        <f t="shared" si="1398"/>
        <v>1.96</v>
      </c>
      <c r="T605" s="1123">
        <v>66140</v>
      </c>
      <c r="U605" s="1123">
        <f t="shared" si="1399"/>
        <v>129634.4</v>
      </c>
      <c r="V605" s="1120">
        <f t="shared" si="1400"/>
        <v>0</v>
      </c>
      <c r="W605" s="1123">
        <f t="shared" si="1401"/>
        <v>129634.4</v>
      </c>
      <c r="X605" s="1187">
        <f t="shared" si="1402"/>
        <v>1685247.2</v>
      </c>
      <c r="Y605" s="1124">
        <v>1</v>
      </c>
      <c r="Z605" s="505">
        <f t="shared" si="1403"/>
        <v>8</v>
      </c>
      <c r="AA605" s="373"/>
      <c r="AB605" s="229" t="str">
        <f t="shared" si="1404"/>
        <v>Կ-1</v>
      </c>
      <c r="AC605" s="1185">
        <f t="shared" si="1405"/>
        <v>2.02</v>
      </c>
      <c r="AD605" s="1185"/>
      <c r="AE605" s="1185">
        <f t="shared" si="1406"/>
        <v>2.02</v>
      </c>
      <c r="AF605" s="1123">
        <v>66140</v>
      </c>
      <c r="AG605" s="1123">
        <f t="shared" si="1407"/>
        <v>133602.79999999999</v>
      </c>
      <c r="AH605" s="1120">
        <f t="shared" si="1408"/>
        <v>0</v>
      </c>
      <c r="AI605" s="1123">
        <f t="shared" si="1409"/>
        <v>133602.79999999999</v>
      </c>
      <c r="AJ605" s="1187">
        <f t="shared" si="1410"/>
        <v>1736836.4</v>
      </c>
      <c r="AK605" s="1124">
        <v>1</v>
      </c>
      <c r="AL605" s="372">
        <f t="shared" si="1411"/>
        <v>9</v>
      </c>
      <c r="AM605" s="373"/>
      <c r="AN605" s="229" t="str">
        <f t="shared" si="1412"/>
        <v>Կ-1</v>
      </c>
      <c r="AO605" s="1185">
        <f t="shared" si="1413"/>
        <v>2.02</v>
      </c>
      <c r="AP605" s="1185"/>
      <c r="AQ605" s="1185">
        <f t="shared" si="1414"/>
        <v>2.02</v>
      </c>
      <c r="AR605" s="1123">
        <v>66140</v>
      </c>
      <c r="AS605" s="1123">
        <f t="shared" si="1415"/>
        <v>133602.79999999999</v>
      </c>
      <c r="AT605" s="1120">
        <f t="shared" si="1416"/>
        <v>0</v>
      </c>
      <c r="AU605" s="1123">
        <f t="shared" si="1417"/>
        <v>133602.79999999999</v>
      </c>
      <c r="AV605" s="1187">
        <f t="shared" si="1418"/>
        <v>1736836.4</v>
      </c>
    </row>
    <row r="606" spans="1:48" ht="17.25" customHeight="1" thickBot="1">
      <c r="A606" s="1195">
        <v>564</v>
      </c>
      <c r="B606" s="1199" t="s">
        <v>2134</v>
      </c>
      <c r="C606" s="1432" t="s">
        <v>1814</v>
      </c>
      <c r="D606" s="1434">
        <v>1</v>
      </c>
      <c r="E606" s="1193">
        <v>2</v>
      </c>
      <c r="F606" s="1436" t="s">
        <v>97</v>
      </c>
      <c r="G606" s="660">
        <f t="shared" si="1391"/>
        <v>1.79</v>
      </c>
      <c r="H606" s="1448">
        <v>66140</v>
      </c>
      <c r="I606" s="1449">
        <f t="shared" si="1392"/>
        <v>118390.6</v>
      </c>
      <c r="J606" s="1465">
        <v>0</v>
      </c>
      <c r="K606" s="1123">
        <f t="shared" si="1393"/>
        <v>118390.6</v>
      </c>
      <c r="L606" s="1187">
        <f t="shared" si="1394"/>
        <v>1539077.8</v>
      </c>
      <c r="M606" s="1124">
        <v>1</v>
      </c>
      <c r="N606" s="505">
        <f t="shared" si="1395"/>
        <v>3</v>
      </c>
      <c r="O606" s="373"/>
      <c r="P606" s="229" t="str">
        <f t="shared" si="1396"/>
        <v>Կ-1</v>
      </c>
      <c r="Q606" s="598">
        <f t="shared" si="1397"/>
        <v>1.84</v>
      </c>
      <c r="R606" s="1185"/>
      <c r="S606" s="1185">
        <f t="shared" si="1398"/>
        <v>1.84</v>
      </c>
      <c r="T606" s="1123">
        <v>66140</v>
      </c>
      <c r="U606" s="1123">
        <f t="shared" si="1399"/>
        <v>121697.60000000001</v>
      </c>
      <c r="V606" s="1120">
        <f t="shared" si="1400"/>
        <v>0</v>
      </c>
      <c r="W606" s="1123">
        <f t="shared" si="1401"/>
        <v>121697.60000000001</v>
      </c>
      <c r="X606" s="1187">
        <f t="shared" si="1402"/>
        <v>1582068.8</v>
      </c>
      <c r="Y606" s="1124">
        <v>1</v>
      </c>
      <c r="Z606" s="505">
        <f t="shared" si="1403"/>
        <v>4</v>
      </c>
      <c r="AA606" s="373"/>
      <c r="AB606" s="229" t="str">
        <f t="shared" si="1404"/>
        <v>Կ-1</v>
      </c>
      <c r="AC606" s="1185">
        <f t="shared" si="1405"/>
        <v>1.9</v>
      </c>
      <c r="AD606" s="1185"/>
      <c r="AE606" s="1185">
        <f t="shared" si="1406"/>
        <v>1.9</v>
      </c>
      <c r="AF606" s="1123">
        <v>66140</v>
      </c>
      <c r="AG606" s="1123">
        <f t="shared" si="1407"/>
        <v>125666</v>
      </c>
      <c r="AH606" s="1120">
        <f t="shared" si="1408"/>
        <v>0</v>
      </c>
      <c r="AI606" s="1123">
        <f t="shared" si="1409"/>
        <v>125666</v>
      </c>
      <c r="AJ606" s="1187">
        <f t="shared" si="1410"/>
        <v>1633658</v>
      </c>
      <c r="AK606" s="1124">
        <v>1</v>
      </c>
      <c r="AL606" s="372">
        <f t="shared" si="1411"/>
        <v>5</v>
      </c>
      <c r="AM606" s="373"/>
      <c r="AN606" s="229" t="str">
        <f t="shared" si="1412"/>
        <v>Կ-1</v>
      </c>
      <c r="AO606" s="1185">
        <f t="shared" si="1413"/>
        <v>1.9</v>
      </c>
      <c r="AP606" s="1185"/>
      <c r="AQ606" s="1185">
        <f t="shared" si="1414"/>
        <v>1.9</v>
      </c>
      <c r="AR606" s="1123">
        <v>66140</v>
      </c>
      <c r="AS606" s="1123">
        <f t="shared" si="1415"/>
        <v>125666</v>
      </c>
      <c r="AT606" s="1120">
        <f t="shared" si="1416"/>
        <v>0</v>
      </c>
      <c r="AU606" s="1123">
        <f t="shared" si="1417"/>
        <v>125666</v>
      </c>
      <c r="AV606" s="1187">
        <f t="shared" si="1418"/>
        <v>1633658</v>
      </c>
    </row>
    <row r="607" spans="1:48" ht="17.25" customHeight="1" thickBot="1">
      <c r="A607" s="1200">
        <v>565</v>
      </c>
      <c r="B607" s="1199" t="s">
        <v>1104</v>
      </c>
      <c r="C607" s="1432" t="s">
        <v>1814</v>
      </c>
      <c r="D607" s="1434">
        <v>1</v>
      </c>
      <c r="E607" s="1193">
        <v>3</v>
      </c>
      <c r="F607" s="1436" t="s">
        <v>97</v>
      </c>
      <c r="G607" s="660">
        <f t="shared" si="1391"/>
        <v>1.84</v>
      </c>
      <c r="H607" s="1448">
        <v>66140</v>
      </c>
      <c r="I607" s="1449">
        <f t="shared" si="1392"/>
        <v>121697.60000000001</v>
      </c>
      <c r="J607" s="1465">
        <v>0</v>
      </c>
      <c r="K607" s="1123">
        <f t="shared" si="1393"/>
        <v>121697.60000000001</v>
      </c>
      <c r="L607" s="1187">
        <f t="shared" si="1394"/>
        <v>1582068.8</v>
      </c>
      <c r="M607" s="1124">
        <v>1</v>
      </c>
      <c r="N607" s="505">
        <f t="shared" si="1395"/>
        <v>4</v>
      </c>
      <c r="O607" s="373"/>
      <c r="P607" s="229" t="str">
        <f t="shared" si="1396"/>
        <v>Կ-1</v>
      </c>
      <c r="Q607" s="598">
        <f t="shared" si="1397"/>
        <v>1.9</v>
      </c>
      <c r="R607" s="1185"/>
      <c r="S607" s="1185">
        <f t="shared" si="1398"/>
        <v>1.9</v>
      </c>
      <c r="T607" s="1123">
        <v>66140</v>
      </c>
      <c r="U607" s="1123">
        <f t="shared" si="1399"/>
        <v>125666</v>
      </c>
      <c r="V607" s="1120">
        <f t="shared" si="1400"/>
        <v>0</v>
      </c>
      <c r="W607" s="1123">
        <f t="shared" si="1401"/>
        <v>125666</v>
      </c>
      <c r="X607" s="1187">
        <f t="shared" si="1402"/>
        <v>1633658</v>
      </c>
      <c r="Y607" s="1124">
        <v>1</v>
      </c>
      <c r="Z607" s="505">
        <f t="shared" si="1403"/>
        <v>5</v>
      </c>
      <c r="AA607" s="373"/>
      <c r="AB607" s="229" t="str">
        <f t="shared" si="1404"/>
        <v>Կ-1</v>
      </c>
      <c r="AC607" s="1185">
        <f t="shared" si="1405"/>
        <v>1.9</v>
      </c>
      <c r="AD607" s="1185"/>
      <c r="AE607" s="1185">
        <f t="shared" si="1406"/>
        <v>1.9</v>
      </c>
      <c r="AF607" s="1123">
        <v>66140</v>
      </c>
      <c r="AG607" s="1123">
        <f t="shared" si="1407"/>
        <v>125666</v>
      </c>
      <c r="AH607" s="1120">
        <f t="shared" si="1408"/>
        <v>0</v>
      </c>
      <c r="AI607" s="1123">
        <f t="shared" si="1409"/>
        <v>125666</v>
      </c>
      <c r="AJ607" s="1187">
        <f t="shared" si="1410"/>
        <v>1633658</v>
      </c>
      <c r="AK607" s="1124">
        <v>1</v>
      </c>
      <c r="AL607" s="372">
        <f t="shared" si="1411"/>
        <v>6</v>
      </c>
      <c r="AM607" s="373"/>
      <c r="AN607" s="229" t="str">
        <f t="shared" si="1412"/>
        <v>Կ-1</v>
      </c>
      <c r="AO607" s="1185">
        <f t="shared" si="1413"/>
        <v>1.96</v>
      </c>
      <c r="AP607" s="1185"/>
      <c r="AQ607" s="1185">
        <f t="shared" si="1414"/>
        <v>1.96</v>
      </c>
      <c r="AR607" s="1123">
        <v>66140</v>
      </c>
      <c r="AS607" s="1123">
        <f t="shared" si="1415"/>
        <v>129634.4</v>
      </c>
      <c r="AT607" s="1120">
        <f t="shared" si="1416"/>
        <v>0</v>
      </c>
      <c r="AU607" s="1123">
        <f t="shared" si="1417"/>
        <v>129634.4</v>
      </c>
      <c r="AV607" s="1187">
        <f t="shared" si="1418"/>
        <v>1685247.2</v>
      </c>
    </row>
    <row r="608" spans="1:48" ht="68.25" thickBot="1">
      <c r="A608" s="1195">
        <v>566</v>
      </c>
      <c r="B608" s="1199" t="s">
        <v>3001</v>
      </c>
      <c r="C608" s="1222" t="s">
        <v>3042</v>
      </c>
      <c r="D608" s="1196">
        <v>1</v>
      </c>
      <c r="E608" s="1193">
        <v>3</v>
      </c>
      <c r="F608" s="1436" t="s">
        <v>94</v>
      </c>
      <c r="G608" s="660">
        <f t="shared" ref="G608:G652" si="1419">IF(D608&lt;1,0,IF(F608="Բ-1",IF(E608=0,6.94,IF(E608=1,7.17,IF(E608=2,7.41,IF(E608=3,7.66,IF(OR(E608=5,E608=4),7.92,IF(OR(E608=6,E608=7),8.18,IF(OR(E608=8,E608=9),8.46,IF(OR(E608=10,E608=11,E608=12),8.74,IF(OR(E608=13,E608=14,E608=15),9.03,IF(OR(E608=16,E608=17,E608=18),9.33,9.65)))))))))),IF(F608="Բ-2", IF(E608=0,5.71,IF(E608=1,5.89,IF(E608=2,6.09,IF(E608=3,6.29,IF(OR(E608=5,E608=4),6.5,IF(OR(E608=6,E608=7),6.72,IF(OR(E608=8,E608=9),6.94,IF(OR(E608=10,E608=11,E608=12),7.17,IF(OR(E608=13,E608=14,E608=15),7.41,IF(OR(E608=16,E608=17,E608=18),7.65,7.91)))))))))), IF(F608="Գ-1", IF(E608=0,4.7,IF(E608=1,4.86,IF(E608=2,5.01,IF(E608=3,5.18,IF(OR(E608=5,E608=4),5.35,IF(OR(E608=6,E608=7),5.52,IF(OR(E608=8,E608=9),5.71,IF(OR(E608=10,E608=11,E608=12),5.89,IF(OR(E608=13,E608=14,E608=15),6.09,IF(OR(E608=16,E608=17,E608=18),6.29,6.49)))))))))), IF(F608="Գ-2", IF(E608=0,3.88,IF(E608=1,4.01,IF(E608=2,4.14,IF(E608=3,4.27,IF(OR(E608=5,E608=4),4.41,IF(OR(E608=6,E608=7),4.55,IF(OR(E608=8,E608=9),4.7,IF(OR(E608=10,E608=11,E608=12),4.85,IF(OR(E608=13,E608=14,E608=15),5.01,IF(OR(E608=16,E608=17,E608=18),5.17,5.34)))))))))), IF(F608="Գ-3", IF(E608=0,3.21,IF(E608=1,3.31,IF(E608=2,3.42,IF(E608=3,3.53,IF(OR(E608=5,E608=4),3.64,IF(OR(E608=6,E608=7),3.76,IF(OR(E608=8,E608=9),3.88,IF(OR(E608=10,E608=11,E608=12),4.01,IF(OR(E608=13,E608=14,E608=15),4.13,IF(OR(E608=16,E608=17,E608=18),4.27,4.4)))))))))), IF(F608="Ա-1", IF(E608=0,2.66,IF(E608=1,2.75,IF(E608=2,2.83,IF(E608=3,2.92,IF(OR(E608=5,E608=4),3.02,IF(OR(E608=6,E608=7),3.11,IF(OR(E608=8,E608=9),3.21,IF(OR(E608=10,E608=11,E608=12),3.31,IF(OR(E608=13,E608=14,E608=15),3.42,IF(OR(E608=16,E608=17,E608=18),3.53,3.64)))))))))), IF(F608="Ա-2", IF(E608=0,2.28,IF(E608=1,2.35,IF(E608=2,2.43,IF(E608=3,2.5,IF(OR(E608=5,E608=4),2.58,IF(OR(E608=6,E608=7),2.66,IF(OR(E608=8,E608=9),2.75,IF(OR(E608=10,E608=11,E608=12),2.83,IF(OR(E608=13,E608=14,E608=15),2.92,IF(OR(E608=16,E608=17,E608=18),3.01,3.11)))))))))),IF(F608="Ա-3", IF(E608=0,1.96,IF(E608=1,2.02,IF(E608=2,2.08,IF(E608=3,2.15,IF(OR(E608=5,E608=4),2.21,IF(OR(E608=6,E608=7),2.28,IF(OR(E608=8,E608=9),2.35,IF(OR(E608=10,E608=11,E608=12),2.42,IF(OR(E608=13,E608=14,E608=15),2.5,IF(OR(E608=16,E608=17,E608=18),2.58,2.66)))))))))), IF(F608="Կ-1", IF(E608=0,1.68,IF(E608=1,1.73,IF(E608=2,1.79,IF(E608=3,1.84,IF(OR(E608=5,E608=4),1.9,IF(OR(E608=6,E608=7),1.96,IF(OR(E608=8,E608=9),2.02,IF(OR(E608=10,E608=11,E608=12),2.08,IF(OR(E608=13,E608=14,E608=15),2.14,IF(OR(E608=16,E608=17,E608=18),2.21,2.28)))))))))), IF(F608="Կ-2", IF(E608=0,1.45,IF(E608=1,1.49,IF(E608=2,1.54,IF(E608=3,1.59,IF(OR(E608=5,E608=4),1.63,IF(OR(E608=6,E608=7),1.68,IF(OR(E608=8,E608=9),1.73,IF(OR(E608=10,E608=11,E608=12),1.79,IF(OR(E608=13,E608=14,E608=15),1.84,IF(OR(E608=16,E608=17,E608=18),1.9,1.95)))))))))),IF(F608="Կ-3", IF(E608=0,1.25,IF(E608=1,1.29,IF(E608=2,1.33,IF(E608=3,1.37,IF(OR(E608=5,E608=4),1.41,IF(OR(E608=6,E608=7),1.45,IF(OR(E608=8,E608=9),1.49,IF(OR(E608=10,E608=11,E608=12),1.54,IF(OR(E608=13,E608=14,E608=15),1.58,IF(OR(E608=16,E608=17,E608=18),1.63,1.68)))))))))), "Error"))))))))))))</f>
        <v>4.2699999999999996</v>
      </c>
      <c r="H608" s="1448">
        <v>66140</v>
      </c>
      <c r="I608" s="1449">
        <f t="shared" ref="I608:I636" si="1420">+H608*G608</f>
        <v>282417.8</v>
      </c>
      <c r="J608" s="1466">
        <v>8000</v>
      </c>
      <c r="K608" s="1123">
        <f t="shared" ref="K608:K639" si="1421">+J608+I608</f>
        <v>290417.8</v>
      </c>
      <c r="L608" s="1187">
        <f t="shared" ref="L608:L639" si="1422">+K608*13</f>
        <v>3775431.4</v>
      </c>
      <c r="M608" s="1124">
        <v>1</v>
      </c>
      <c r="N608" s="505">
        <f t="shared" ref="N608:N638" si="1423">+E608+1</f>
        <v>4</v>
      </c>
      <c r="O608" s="373"/>
      <c r="P608" s="229" t="str">
        <f t="shared" ref="P608:P639" si="1424">+F608</f>
        <v>Գ-2</v>
      </c>
      <c r="Q608" s="598">
        <f t="shared" ref="Q608:Q639" si="1425">IF(M608&lt;1,0,IF(P608="Բ-1",IF(N608=0,6.94,IF(N608=1,7.17,IF(N608=2,7.41,IF(N608=3,7.66,IF(OR(N608=5,N608=4),7.92,IF(OR(N608=6,N608=7),8.18,IF(OR(N608=8,N608=9),8.46,IF(OR(N608=10,N608=11,N608=12),8.74,IF(OR(N608=13,N608=14,N608=15),9.03,IF(OR(N608=16,N608=17,N608=18),9.33,9.65)))))))))),IF(P608="Բ-2", IF(N608=0,5.71,IF(N608=1,5.89,IF(N608=2,6.09,IF(N608=3,6.29,IF(OR(N608=5,N608=4),6.5,IF(OR(N608=6,N608=7),6.72,IF(OR(N608=8,N608=9),6.94,IF(OR(N608=10,N608=11,N608=12),7.17,IF(OR(N608=13,N608=14,N608=15),7.41,IF(OR(N608=16,N608=17,N608=18),7.65,7.91)))))))))), IF(P608="Գ-1", IF(N608=0,4.7,IF(N608=1,4.86,IF(N608=2,5.01,IF(N608=3,5.18,IF(OR(N608=5,N608=4),5.35,IF(OR(N608=6,N608=7),5.52,IF(OR(N608=8,N608=9),5.71,IF(OR(N608=10,N608=11,N608=12),5.89,IF(OR(N608=13,N608=14,N608=15),6.09,IF(OR(N608=16,N608=17,N608=18),6.29,6.49)))))))))), IF(P608="Գ-2", IF(N608=0,3.88,IF(N608=1,4.01,IF(N608=2,4.14,IF(N608=3,4.27,IF(OR(N608=5,N608=4),4.41,IF(OR(N608=6,N608=7),4.55,IF(OR(N608=8,N608=9),4.7,IF(OR(N608=10,N608=11,N608=12),4.85,IF(OR(N608=13,N608=14,N608=15),5.01,IF(OR(N608=16,N608=17,N608=18),5.17,5.34)))))))))), IF(P608="Գ-3", IF(N608=0,3.21,IF(N608=1,3.31,IF(N608=2,3.42,IF(N608=3,3.53,IF(OR(N608=5,N608=4),3.64,IF(OR(N608=6,N608=7),3.76,IF(OR(N608=8,N608=9),3.88,IF(OR(N608=10,N608=11,N608=12),4.01,IF(OR(N608=13,N608=14,N608=15),4.13,IF(OR(N608=16,N608=17,N608=18),4.27,4.4)))))))))), IF(P608="Ա-1", IF(N608=0,2.66,IF(N608=1,2.75,IF(N608=2,2.83,IF(N608=3,2.92,IF(OR(N608=5,N608=4),3.02,IF(OR(N608=6,N608=7),3.11,IF(OR(N608=8,N608=9),3.21,IF(OR(N608=10,N608=11,N608=12),3.31,IF(OR(N608=13,N608=14,N608=15),3.42,IF(OR(N608=16,N608=17,N608=18),3.53,3.64)))))))))), IF(P608="Ա-2", IF(N608=0,2.28,IF(N608=1,2.35,IF(N608=2,2.43,IF(N608=3,2.5,IF(OR(N608=5,N608=4),2.58,IF(OR(N608=6,N608=7),2.66,IF(OR(N608=8,N608=9),2.75,IF(OR(N608=10,N608=11,N608=12),2.83,IF(OR(N608=13,N608=14,N608=15),2.92,IF(OR(N608=16,N608=17,N608=18),3.01,3.11)))))))))),IF(P608="Ա-3", IF(N608=0,1.96,IF(N608=1,2.02,IF(N608=2,2.08,IF(N608=3,2.15,IF(OR(N608=5,N608=4),2.21,IF(OR(N608=6,N608=7),2.28,IF(OR(N608=8,N608=9),2.35,IF(OR(N608=10,N608=11,N608=12),2.42,IF(OR(N608=13,N608=14,N608=15),2.5,IF(OR(N608=16,N608=17,N608=18),2.58,2.66)))))))))), IF(P608="Կ-1", IF(N608=0,1.68,IF(N608=1,1.73,IF(N608=2,1.79,IF(N608=3,1.84,IF(OR(N608=5,N608=4),1.9,IF(OR(N608=6,N608=7),1.96,IF(OR(N608=8,N608=9),2.02,IF(OR(N608=10,N608=11,N608=12),2.08,IF(OR(N608=13,N608=14,N608=15),2.14,IF(OR(N608=16,N608=17,N608=18),2.21,2.28)))))))))), IF(P608="Կ-2", IF(N608=0,1.45,IF(N608=1,1.49,IF(N608=2,1.54,IF(N608=3,1.59,IF(OR(N608=5,N608=4),1.63,IF(OR(N608=6,N608=7),1.68,IF(OR(N608=8,N608=9),1.73,IF(OR(N608=10,N608=11,N608=12),1.79,IF(OR(N608=13,N608=14,N608=15),1.84,IF(OR(N608=16,N608=17,N608=18),1.9,1.95)))))))))),IF(P608="Կ-3", IF(N608=0,1.25,IF(N608=1,1.29,IF(N608=2,1.33,IF(N608=3,1.37,IF(OR(N608=5,N608=4),1.41,IF(OR(N608=6,N608=7),1.45,IF(OR(N608=8,N608=9),1.49,IF(OR(N608=10,N608=11,N608=12),1.54,IF(OR(N608=13,N608=14,N608=15),1.58,IF(OR(N608=16,N608=17,N608=18),1.63,1.68)))))))))), "Error"))))))))))))</f>
        <v>4.41</v>
      </c>
      <c r="R608" s="1185"/>
      <c r="S608" s="1185">
        <f t="shared" ref="S608:S638" si="1426">+Q608+Q608*R608</f>
        <v>4.41</v>
      </c>
      <c r="T608" s="1123">
        <v>66140</v>
      </c>
      <c r="U608" s="1123">
        <f t="shared" ref="U608:U636" si="1427">+T608*S608</f>
        <v>291677.40000000002</v>
      </c>
      <c r="V608" s="1120">
        <f t="shared" ref="V608:V639" si="1428">+J608</f>
        <v>8000</v>
      </c>
      <c r="W608" s="1123">
        <f t="shared" ref="W608:W639" si="1429">+V608+U608</f>
        <v>299677.40000000002</v>
      </c>
      <c r="X608" s="1187">
        <f t="shared" ref="X608:X639" si="1430">+W608*13</f>
        <v>3895806.2</v>
      </c>
      <c r="Y608" s="1124">
        <v>1</v>
      </c>
      <c r="Z608" s="505">
        <f t="shared" ref="Z608:Z639" si="1431">+N608+1</f>
        <v>5</v>
      </c>
      <c r="AA608" s="373"/>
      <c r="AB608" s="229" t="str">
        <f t="shared" ref="AB608:AB639" si="1432">+P608</f>
        <v>Գ-2</v>
      </c>
      <c r="AC608" s="1185">
        <f t="shared" ref="AC608:AC639" si="1433">IF(Y608&lt;1,0,IF(AB608="Բ-1",IF(Z608=0,6.94,IF(Z608=1,7.17,IF(Z608=2,7.41,IF(Z608=3,7.66,IF(OR(Z608=5,Z608=4),7.92,IF(OR(Z608=6,Z608=7),8.18,IF(OR(Z608=8,Z608=9),8.46,IF(OR(Z608=10,Z608=11,Z608=12),8.74,IF(OR(Z608=13,Z608=14,Z608=15),9.03,IF(OR(Z608=16,Z608=17,Z608=18),9.33,9.65)))))))))),IF(AB608="Բ-2", IF(Z608=0,5.71,IF(Z608=1,5.89,IF(Z608=2,6.09,IF(Z608=3,6.29,IF(OR(Z608=5,Z608=4),6.5,IF(OR(Z608=6,Z608=7),6.72,IF(OR(Z608=8,Z608=9),6.94,IF(OR(Z608=10,Z608=11,Z608=12),7.17,IF(OR(Z608=13,Z608=14,Z608=15),7.41,IF(OR(Z608=16,Z608=17,Z608=18),7.65,7.91)))))))))), IF(AB608="Գ-1", IF(Z608=0,4.7,IF(Z608=1,4.86,IF(Z608=2,5.01,IF(Z608=3,5.18,IF(OR(Z608=5,Z608=4),5.35,IF(OR(Z608=6,Z608=7),5.52,IF(OR(Z608=8,Z608=9),5.71,IF(OR(Z608=10,Z608=11,Z608=12),5.89,IF(OR(Z608=13,Z608=14,Z608=15),6.09,IF(OR(Z608=16,Z608=17,Z608=18),6.29,6.49)))))))))), IF(AB608="Գ-2", IF(Z608=0,3.88,IF(Z608=1,4.01,IF(Z608=2,4.14,IF(Z608=3,4.27,IF(OR(Z608=5,Z608=4),4.41,IF(OR(Z608=6,Z608=7),4.55,IF(OR(Z608=8,Z608=9),4.7,IF(OR(Z608=10,Z608=11,Z608=12),4.85,IF(OR(Z608=13,Z608=14,Z608=15),5.01,IF(OR(Z608=16,Z608=17,Z608=18),5.17,5.34)))))))))), IF(AB608="Գ-3", IF(Z608=0,3.21,IF(Z608=1,3.31,IF(Z608=2,3.42,IF(Z608=3,3.53,IF(OR(Z608=5,Z608=4),3.64,IF(OR(Z608=6,Z608=7),3.76,IF(OR(Z608=8,Z608=9),3.88,IF(OR(Z608=10,Z608=11,Z608=12),4.01,IF(OR(Z608=13,Z608=14,Z608=15),4.13,IF(OR(Z608=16,Z608=17,Z608=18),4.27,4.4)))))))))), IF(AB608="Ա-1", IF(Z608=0,2.66,IF(Z608=1,2.75,IF(Z608=2,2.83,IF(Z608=3,2.92,IF(OR(Z608=5,Z608=4),3.02,IF(OR(Z608=6,Z608=7),3.11,IF(OR(Z608=8,Z608=9),3.21,IF(OR(Z608=10,Z608=11,Z608=12),3.31,IF(OR(Z608=13,Z608=14,Z608=15),3.42,IF(OR(Z608=16,Z608=17,Z608=18),3.53,3.64)))))))))), IF(AB608="Ա-2", IF(Z608=0,2.28,IF(Z608=1,2.35,IF(Z608=2,2.43,IF(Z608=3,2.5,IF(OR(Z608=5,Z608=4),2.58,IF(OR(Z608=6,Z608=7),2.66,IF(OR(Z608=8,Z608=9),2.75,IF(OR(Z608=10,Z608=11,Z608=12),2.83,IF(OR(Z608=13,Z608=14,Z608=15),2.92,IF(OR(Z608=16,Z608=17,Z608=18),3.01,3.11)))))))))),IF(AB608="Ա-3", IF(Z608=0,1.96,IF(Z608=1,2.02,IF(Z608=2,2.08,IF(Z608=3,2.15,IF(OR(Z608=5,Z608=4),2.21,IF(OR(Z608=6,Z608=7),2.28,IF(OR(Z608=8,Z608=9),2.35,IF(OR(Z608=10,Z608=11,Z608=12),2.42,IF(OR(Z608=13,Z608=14,Z608=15),2.5,IF(OR(Z608=16,Z608=17,Z608=18),2.58,2.66)))))))))), IF(AB608="Կ-1", IF(Z608=0,1.68,IF(Z608=1,1.73,IF(Z608=2,1.79,IF(Z608=3,1.84,IF(OR(Z608=5,Z608=4),1.9,IF(OR(Z608=6,Z608=7),1.96,IF(OR(Z608=8,Z608=9),2.02,IF(OR(Z608=10,Z608=11,Z608=12),2.08,IF(OR(Z608=13,Z608=14,Z608=15),2.14,IF(OR(Z608=16,Z608=17,Z608=18),2.21,2.28)))))))))), IF(AB608="Կ-2", IF(Z608=0,1.45,IF(Z608=1,1.49,IF(Z608=2,1.54,IF(Z608=3,1.59,IF(OR(Z608=5,Z608=4),1.63,IF(OR(Z608=6,Z608=7),1.68,IF(OR(Z608=8,Z608=9),1.73,IF(OR(Z608=10,Z608=11,Z608=12),1.79,IF(OR(Z608=13,Z608=14,Z608=15),1.84,IF(OR(Z608=16,Z608=17,Z608=18),1.9,1.95)))))))))),IF(AB608="Կ-3", IF(Z608=0,1.25,IF(Z608=1,1.29,IF(Z608=2,1.33,IF(Z608=3,1.37,IF(OR(Z608=5,Z608=4),1.41,IF(OR(Z608=6,Z608=7),1.45,IF(OR(Z608=8,Z608=9),1.49,IF(OR(Z608=10,Z608=11,Z608=12),1.54,IF(OR(Z608=13,Z608=14,Z608=15),1.58,IF(OR(Z608=16,Z608=17,Z608=18),1.63,1.68)))))))))), "Error"))))))))))))</f>
        <v>4.41</v>
      </c>
      <c r="AD608" s="1185"/>
      <c r="AE608" s="1185">
        <f t="shared" ref="AE608:AE641" si="1434">+AC608+AC608*AD608</f>
        <v>4.41</v>
      </c>
      <c r="AF608" s="1123">
        <v>66140</v>
      </c>
      <c r="AG608" s="1123">
        <f t="shared" ref="AG608:AG636" si="1435">+AF608*AE608</f>
        <v>291677.40000000002</v>
      </c>
      <c r="AH608" s="1120">
        <f t="shared" ref="AH608:AH639" si="1436">+V608</f>
        <v>8000</v>
      </c>
      <c r="AI608" s="1123">
        <f t="shared" ref="AI608:AI639" si="1437">+AH608+AG608</f>
        <v>299677.40000000002</v>
      </c>
      <c r="AJ608" s="1187">
        <f t="shared" ref="AJ608:AJ639" si="1438">+AI608*13</f>
        <v>3895806.2</v>
      </c>
      <c r="AK608" s="1124">
        <v>1</v>
      </c>
      <c r="AL608" s="372">
        <f t="shared" ref="AL608:AL639" si="1439">+Z608+1</f>
        <v>6</v>
      </c>
      <c r="AM608" s="373"/>
      <c r="AN608" s="229" t="str">
        <f t="shared" ref="AN608:AN639" si="1440">+AB608</f>
        <v>Գ-2</v>
      </c>
      <c r="AO608" s="1185">
        <f t="shared" ref="AO608:AO639" si="1441">IF(AK608&lt;1,0,IF(AN608="Բ-1",IF(AL608=0,6.94,IF(AL608=1,7.17,IF(AL608=2,7.41,IF(AL608=3,7.66,IF(OR(AL608=5,AL608=4),7.92,IF(OR(AL608=6,AL608=7),8.18,IF(OR(AL608=8,AL608=9),8.46,IF(OR(AL608=10,AL608=11,AL608=12),8.74,IF(OR(AL608=13,AL608=14,AL608=15),9.03,IF(OR(AL608=16,AL608=17,AL608=18),9.33,9.65)))))))))),IF(AN608="Բ-2", IF(AL608=0,5.71,IF(AL608=1,5.89,IF(AL608=2,6.09,IF(AL608=3,6.29,IF(OR(AL608=5,AL608=4),6.5,IF(OR(AL608=6,AL608=7),6.72,IF(OR(AL608=8,AL608=9),6.94,IF(OR(AL608=10,AL608=11,AL608=12),7.17,IF(OR(AL608=13,AL608=14,AL608=15),7.41,IF(OR(AL608=16,AL608=17,AL608=18),7.65,7.91)))))))))), IF(AN608="Գ-1", IF(AL608=0,4.7,IF(AL608=1,4.86,IF(AL608=2,5.01,IF(AL608=3,5.18,IF(OR(AL608=5,AL608=4),5.35,IF(OR(AL608=6,AL608=7),5.52,IF(OR(AL608=8,AL608=9),5.71,IF(OR(AL608=10,AL608=11,AL608=12),5.89,IF(OR(AL608=13,AL608=14,AL608=15),6.09,IF(OR(AL608=16,AL608=17,AL608=18),6.29,6.49)))))))))), IF(AN608="Գ-2", IF(AL608=0,3.88,IF(AL608=1,4.01,IF(AL608=2,4.14,IF(AL608=3,4.27,IF(OR(AL608=5,AL608=4),4.41,IF(OR(AL608=6,AL608=7),4.55,IF(OR(AL608=8,AL608=9),4.7,IF(OR(AL608=10,AL608=11,AL608=12),4.85,IF(OR(AL608=13,AL608=14,AL608=15),5.01,IF(OR(AL608=16,AL608=17,AL608=18),5.17,5.34)))))))))), IF(AN608="Գ-3", IF(AL608=0,3.21,IF(AL608=1,3.31,IF(AL608=2,3.42,IF(AL608=3,3.53,IF(OR(AL608=5,AL608=4),3.64,IF(OR(AL608=6,AL608=7),3.76,IF(OR(AL608=8,AL608=9),3.88,IF(OR(AL608=10,AL608=11,AL608=12),4.01,IF(OR(AL608=13,AL608=14,AL608=15),4.13,IF(OR(AL608=16,AL608=17,AL608=18),4.27,4.4)))))))))), IF(AN608="Ա-1", IF(AL608=0,2.66,IF(AL608=1,2.75,IF(AL608=2,2.83,IF(AL608=3,2.92,IF(OR(AL608=5,AL608=4),3.02,IF(OR(AL608=6,AL608=7),3.11,IF(OR(AL608=8,AL608=9),3.21,IF(OR(AL608=10,AL608=11,AL608=12),3.31,IF(OR(AL608=13,AL608=14,AL608=15),3.42,IF(OR(AL608=16,AL608=17,AL608=18),3.53,3.64)))))))))), IF(AN608="Ա-2", IF(AL608=0,2.28,IF(AL608=1,2.35,IF(AL608=2,2.43,IF(AL608=3,2.5,IF(OR(AL608=5,AL608=4),2.58,IF(OR(AL608=6,AL608=7),2.66,IF(OR(AL608=8,AL608=9),2.75,IF(OR(AL608=10,AL608=11,AL608=12),2.83,IF(OR(AL608=13,AL608=14,AL608=15),2.92,IF(OR(AL608=16,AL608=17,AL608=18),3.01,3.11)))))))))),IF(AN608="Ա-3", IF(AL608=0,1.96,IF(AL608=1,2.02,IF(AL608=2,2.08,IF(AL608=3,2.15,IF(OR(AL608=5,AL608=4),2.21,IF(OR(AL608=6,AL608=7),2.28,IF(OR(AL608=8,AL608=9),2.35,IF(OR(AL608=10,AL608=11,AL608=12),2.42,IF(OR(AL608=13,AL608=14,AL608=15),2.5,IF(OR(AL608=16,AL608=17,AL608=18),2.58,2.66)))))))))), IF(AN608="Կ-1", IF(AL608=0,1.68,IF(AL608=1,1.73,IF(AL608=2,1.79,IF(AL608=3,1.84,IF(OR(AL608=5,AL608=4),1.9,IF(OR(AL608=6,AL608=7),1.96,IF(OR(AL608=8,AL608=9),2.02,IF(OR(AL608=10,AL608=11,AL608=12),2.08,IF(OR(AL608=13,AL608=14,AL608=15),2.14,IF(OR(AL608=16,AL608=17,AL608=18),2.21,2.28)))))))))), IF(AN608="Կ-2", IF(AL608=0,1.45,IF(AL608=1,1.49,IF(AL608=2,1.54,IF(AL608=3,1.59,IF(OR(AL608=5,AL608=4),1.63,IF(OR(AL608=6,AL608=7),1.68,IF(OR(AL608=8,AL608=9),1.73,IF(OR(AL608=10,AL608=11,AL608=12),1.79,IF(OR(AL608=13,AL608=14,AL608=15),1.84,IF(OR(AL608=16,AL608=17,AL608=18),1.9,1.95)))))))))),IF(AN608="Կ-3", IF(AL608=0,1.25,IF(AL608=1,1.29,IF(AL608=2,1.33,IF(AL608=3,1.37,IF(OR(AL608=5,AL608=4),1.41,IF(OR(AL608=6,AL608=7),1.45,IF(OR(AL608=8,AL608=9),1.49,IF(OR(AL608=10,AL608=11,AL608=12),1.54,IF(OR(AL608=13,AL608=14,AL608=15),1.58,IF(OR(AL608=16,AL608=17,AL608=18),1.63,1.68)))))))))), "Error"))))))))))))</f>
        <v>4.55</v>
      </c>
      <c r="AP608" s="1185"/>
      <c r="AQ608" s="1185">
        <f t="shared" ref="AQ608:AQ641" si="1442">+AO608+AO608*AP608</f>
        <v>4.55</v>
      </c>
      <c r="AR608" s="1123">
        <v>66140</v>
      </c>
      <c r="AS608" s="1123">
        <f t="shared" ref="AS608:AS636" si="1443">+AR608*AQ608</f>
        <v>300937</v>
      </c>
      <c r="AT608" s="1120">
        <f t="shared" ref="AT608:AT639" si="1444">+AH608</f>
        <v>8000</v>
      </c>
      <c r="AU608" s="1123">
        <f t="shared" ref="AU608:AU639" si="1445">+AT608+AS608</f>
        <v>308937</v>
      </c>
      <c r="AV608" s="1187">
        <f t="shared" ref="AV608:AV639" si="1446">+AU608*13</f>
        <v>4016181</v>
      </c>
    </row>
    <row r="609" spans="1:48" ht="41.25" thickBot="1">
      <c r="A609" s="1200">
        <v>567</v>
      </c>
      <c r="B609" s="1199" t="s">
        <v>911</v>
      </c>
      <c r="C609" s="1432" t="s">
        <v>1360</v>
      </c>
      <c r="D609" s="1434">
        <v>1</v>
      </c>
      <c r="E609" s="1193">
        <v>19</v>
      </c>
      <c r="F609" s="1436" t="s">
        <v>95</v>
      </c>
      <c r="G609" s="660">
        <f t="shared" si="1419"/>
        <v>3.64</v>
      </c>
      <c r="H609" s="1448">
        <v>66140</v>
      </c>
      <c r="I609" s="1449">
        <f t="shared" si="1420"/>
        <v>240749.6</v>
      </c>
      <c r="J609" s="1466">
        <v>8000</v>
      </c>
      <c r="K609" s="1123">
        <f t="shared" si="1421"/>
        <v>248749.6</v>
      </c>
      <c r="L609" s="1187">
        <f t="shared" si="1422"/>
        <v>3233744.8000000003</v>
      </c>
      <c r="M609" s="1124">
        <v>1</v>
      </c>
      <c r="N609" s="505">
        <f t="shared" si="1423"/>
        <v>20</v>
      </c>
      <c r="O609" s="373"/>
      <c r="P609" s="229" t="str">
        <f t="shared" si="1424"/>
        <v>Ա-1</v>
      </c>
      <c r="Q609" s="598">
        <f t="shared" si="1425"/>
        <v>3.64</v>
      </c>
      <c r="R609" s="1185"/>
      <c r="S609" s="1185">
        <f t="shared" si="1426"/>
        <v>3.64</v>
      </c>
      <c r="T609" s="1123">
        <v>66140</v>
      </c>
      <c r="U609" s="1123">
        <f t="shared" si="1427"/>
        <v>240749.6</v>
      </c>
      <c r="V609" s="1120">
        <f t="shared" si="1428"/>
        <v>8000</v>
      </c>
      <c r="W609" s="1123">
        <f t="shared" si="1429"/>
        <v>248749.6</v>
      </c>
      <c r="X609" s="1187">
        <f t="shared" si="1430"/>
        <v>3233744.8000000003</v>
      </c>
      <c r="Y609" s="1124">
        <v>1</v>
      </c>
      <c r="Z609" s="505">
        <f t="shared" si="1431"/>
        <v>21</v>
      </c>
      <c r="AA609" s="373"/>
      <c r="AB609" s="229" t="str">
        <f t="shared" si="1432"/>
        <v>Ա-1</v>
      </c>
      <c r="AC609" s="1185">
        <f t="shared" si="1433"/>
        <v>3.64</v>
      </c>
      <c r="AD609" s="1185"/>
      <c r="AE609" s="1185">
        <f t="shared" si="1434"/>
        <v>3.64</v>
      </c>
      <c r="AF609" s="1123">
        <v>66140</v>
      </c>
      <c r="AG609" s="1123">
        <f t="shared" si="1435"/>
        <v>240749.6</v>
      </c>
      <c r="AH609" s="1120">
        <f t="shared" si="1436"/>
        <v>8000</v>
      </c>
      <c r="AI609" s="1123">
        <f t="shared" si="1437"/>
        <v>248749.6</v>
      </c>
      <c r="AJ609" s="1187">
        <f t="shared" si="1438"/>
        <v>3233744.8000000003</v>
      </c>
      <c r="AK609" s="1124">
        <v>1</v>
      </c>
      <c r="AL609" s="372">
        <f t="shared" si="1439"/>
        <v>22</v>
      </c>
      <c r="AM609" s="373"/>
      <c r="AN609" s="229" t="str">
        <f t="shared" si="1440"/>
        <v>Ա-1</v>
      </c>
      <c r="AO609" s="1185">
        <f t="shared" si="1441"/>
        <v>3.64</v>
      </c>
      <c r="AP609" s="1185"/>
      <c r="AQ609" s="1185">
        <f t="shared" si="1442"/>
        <v>3.64</v>
      </c>
      <c r="AR609" s="1123">
        <v>66140</v>
      </c>
      <c r="AS609" s="1123">
        <f t="shared" si="1443"/>
        <v>240749.6</v>
      </c>
      <c r="AT609" s="1120">
        <f t="shared" si="1444"/>
        <v>8000</v>
      </c>
      <c r="AU609" s="1123">
        <f t="shared" si="1445"/>
        <v>248749.6</v>
      </c>
      <c r="AV609" s="1187">
        <f t="shared" si="1446"/>
        <v>3233744.8000000003</v>
      </c>
    </row>
    <row r="610" spans="1:48" ht="41.25" thickBot="1">
      <c r="A610" s="1195">
        <v>568</v>
      </c>
      <c r="B610" s="1199" t="s">
        <v>899</v>
      </c>
      <c r="C610" s="1432" t="s">
        <v>1361</v>
      </c>
      <c r="D610" s="1434">
        <v>1</v>
      </c>
      <c r="E610" s="1193">
        <v>3</v>
      </c>
      <c r="F610" s="1436" t="s">
        <v>96</v>
      </c>
      <c r="G610" s="660">
        <f t="shared" si="1419"/>
        <v>2.5</v>
      </c>
      <c r="H610" s="1448">
        <v>66140</v>
      </c>
      <c r="I610" s="1449">
        <f t="shared" si="1420"/>
        <v>165350</v>
      </c>
      <c r="J610" s="1466">
        <v>8000</v>
      </c>
      <c r="K610" s="1123">
        <f t="shared" si="1421"/>
        <v>173350</v>
      </c>
      <c r="L610" s="1187">
        <f t="shared" si="1422"/>
        <v>2253550</v>
      </c>
      <c r="M610" s="1124">
        <v>1</v>
      </c>
      <c r="N610" s="505">
        <f t="shared" si="1423"/>
        <v>4</v>
      </c>
      <c r="O610" s="373"/>
      <c r="P610" s="229" t="str">
        <f t="shared" si="1424"/>
        <v>Ա-2</v>
      </c>
      <c r="Q610" s="598">
        <f t="shared" si="1425"/>
        <v>2.58</v>
      </c>
      <c r="R610" s="1185"/>
      <c r="S610" s="1185">
        <f t="shared" si="1426"/>
        <v>2.58</v>
      </c>
      <c r="T610" s="1123">
        <v>66140</v>
      </c>
      <c r="U610" s="1123">
        <f t="shared" si="1427"/>
        <v>170641.2</v>
      </c>
      <c r="V610" s="1120">
        <f t="shared" si="1428"/>
        <v>8000</v>
      </c>
      <c r="W610" s="1123">
        <f t="shared" si="1429"/>
        <v>178641.2</v>
      </c>
      <c r="X610" s="1187">
        <f t="shared" si="1430"/>
        <v>2322335.6</v>
      </c>
      <c r="Y610" s="1124">
        <v>1</v>
      </c>
      <c r="Z610" s="505">
        <f t="shared" si="1431"/>
        <v>5</v>
      </c>
      <c r="AA610" s="373"/>
      <c r="AB610" s="229" t="str">
        <f t="shared" si="1432"/>
        <v>Ա-2</v>
      </c>
      <c r="AC610" s="1185">
        <f t="shared" si="1433"/>
        <v>2.58</v>
      </c>
      <c r="AD610" s="1185"/>
      <c r="AE610" s="1185">
        <f t="shared" si="1434"/>
        <v>2.58</v>
      </c>
      <c r="AF610" s="1123">
        <v>66140</v>
      </c>
      <c r="AG610" s="1123">
        <f t="shared" si="1435"/>
        <v>170641.2</v>
      </c>
      <c r="AH610" s="1120">
        <f t="shared" si="1436"/>
        <v>8000</v>
      </c>
      <c r="AI610" s="1123">
        <f t="shared" si="1437"/>
        <v>178641.2</v>
      </c>
      <c r="AJ610" s="1187">
        <f t="shared" si="1438"/>
        <v>2322335.6</v>
      </c>
      <c r="AK610" s="1124">
        <v>1</v>
      </c>
      <c r="AL610" s="372">
        <f t="shared" si="1439"/>
        <v>6</v>
      </c>
      <c r="AM610" s="373"/>
      <c r="AN610" s="229" t="str">
        <f t="shared" si="1440"/>
        <v>Ա-2</v>
      </c>
      <c r="AO610" s="1185">
        <f t="shared" si="1441"/>
        <v>2.66</v>
      </c>
      <c r="AP610" s="1185"/>
      <c r="AQ610" s="1185">
        <f t="shared" si="1442"/>
        <v>2.66</v>
      </c>
      <c r="AR610" s="1123">
        <v>66140</v>
      </c>
      <c r="AS610" s="1123">
        <f t="shared" si="1443"/>
        <v>175932.40000000002</v>
      </c>
      <c r="AT610" s="1120">
        <f t="shared" si="1444"/>
        <v>8000</v>
      </c>
      <c r="AU610" s="1123">
        <f t="shared" si="1445"/>
        <v>183932.40000000002</v>
      </c>
      <c r="AV610" s="1187">
        <f t="shared" si="1446"/>
        <v>2391121.2000000002</v>
      </c>
    </row>
    <row r="611" spans="1:48" ht="41.25" thickBot="1">
      <c r="A611" s="1200">
        <v>569</v>
      </c>
      <c r="B611" s="1199" t="s">
        <v>3002</v>
      </c>
      <c r="C611" s="1432" t="s">
        <v>1361</v>
      </c>
      <c r="D611" s="1434">
        <v>1</v>
      </c>
      <c r="E611" s="1193">
        <v>3</v>
      </c>
      <c r="F611" s="1436" t="s">
        <v>96</v>
      </c>
      <c r="G611" s="660">
        <f t="shared" si="1419"/>
        <v>2.5</v>
      </c>
      <c r="H611" s="1448">
        <v>66140</v>
      </c>
      <c r="I611" s="1449">
        <f t="shared" si="1420"/>
        <v>165350</v>
      </c>
      <c r="J611" s="1466"/>
      <c r="K611" s="1123">
        <f t="shared" si="1421"/>
        <v>165350</v>
      </c>
      <c r="L611" s="1187">
        <f t="shared" si="1422"/>
        <v>2149550</v>
      </c>
      <c r="M611" s="1124">
        <v>1</v>
      </c>
      <c r="N611" s="505">
        <f t="shared" si="1423"/>
        <v>4</v>
      </c>
      <c r="O611" s="373"/>
      <c r="P611" s="229" t="str">
        <f t="shared" si="1424"/>
        <v>Ա-2</v>
      </c>
      <c r="Q611" s="598">
        <f t="shared" si="1425"/>
        <v>2.58</v>
      </c>
      <c r="R611" s="1185"/>
      <c r="S611" s="1185">
        <f t="shared" si="1426"/>
        <v>2.58</v>
      </c>
      <c r="T611" s="1123">
        <v>66140</v>
      </c>
      <c r="U611" s="1123">
        <f t="shared" si="1427"/>
        <v>170641.2</v>
      </c>
      <c r="V611" s="1120">
        <f t="shared" si="1428"/>
        <v>0</v>
      </c>
      <c r="W611" s="1123">
        <f t="shared" si="1429"/>
        <v>170641.2</v>
      </c>
      <c r="X611" s="1187">
        <f t="shared" si="1430"/>
        <v>2218335.6</v>
      </c>
      <c r="Y611" s="1124">
        <v>1</v>
      </c>
      <c r="Z611" s="505">
        <f t="shared" si="1431"/>
        <v>5</v>
      </c>
      <c r="AA611" s="373"/>
      <c r="AB611" s="229" t="str">
        <f t="shared" si="1432"/>
        <v>Ա-2</v>
      </c>
      <c r="AC611" s="1185">
        <f t="shared" si="1433"/>
        <v>2.58</v>
      </c>
      <c r="AD611" s="1185"/>
      <c r="AE611" s="1185">
        <f t="shared" si="1434"/>
        <v>2.58</v>
      </c>
      <c r="AF611" s="1123">
        <v>66140</v>
      </c>
      <c r="AG611" s="1123">
        <f t="shared" si="1435"/>
        <v>170641.2</v>
      </c>
      <c r="AH611" s="1120">
        <f t="shared" si="1436"/>
        <v>0</v>
      </c>
      <c r="AI611" s="1123">
        <f t="shared" si="1437"/>
        <v>170641.2</v>
      </c>
      <c r="AJ611" s="1187">
        <f t="shared" si="1438"/>
        <v>2218335.6</v>
      </c>
      <c r="AK611" s="1124">
        <v>1</v>
      </c>
      <c r="AL611" s="372">
        <f t="shared" si="1439"/>
        <v>6</v>
      </c>
      <c r="AM611" s="373"/>
      <c r="AN611" s="229" t="str">
        <f t="shared" si="1440"/>
        <v>Ա-2</v>
      </c>
      <c r="AO611" s="1185">
        <f t="shared" si="1441"/>
        <v>2.66</v>
      </c>
      <c r="AP611" s="1185"/>
      <c r="AQ611" s="1185">
        <f t="shared" si="1442"/>
        <v>2.66</v>
      </c>
      <c r="AR611" s="1123">
        <v>66140</v>
      </c>
      <c r="AS611" s="1123">
        <f t="shared" si="1443"/>
        <v>175932.40000000002</v>
      </c>
      <c r="AT611" s="1120">
        <f t="shared" si="1444"/>
        <v>0</v>
      </c>
      <c r="AU611" s="1123">
        <f t="shared" si="1445"/>
        <v>175932.40000000002</v>
      </c>
      <c r="AV611" s="1187">
        <f t="shared" si="1446"/>
        <v>2287121.2000000002</v>
      </c>
    </row>
    <row r="612" spans="1:48" ht="41.25" thickBot="1">
      <c r="A612" s="1195">
        <v>570</v>
      </c>
      <c r="B612" s="1199" t="s">
        <v>3003</v>
      </c>
      <c r="C612" s="1432" t="s">
        <v>1361</v>
      </c>
      <c r="D612" s="1434">
        <v>1</v>
      </c>
      <c r="E612" s="1193">
        <v>1</v>
      </c>
      <c r="F612" s="1436" t="s">
        <v>96</v>
      </c>
      <c r="G612" s="660">
        <f t="shared" si="1419"/>
        <v>2.35</v>
      </c>
      <c r="H612" s="1448">
        <v>66140</v>
      </c>
      <c r="I612" s="1449">
        <f t="shared" si="1420"/>
        <v>155429</v>
      </c>
      <c r="J612" s="1466">
        <v>8000</v>
      </c>
      <c r="K612" s="1123">
        <f t="shared" si="1421"/>
        <v>163429</v>
      </c>
      <c r="L612" s="1187">
        <f t="shared" si="1422"/>
        <v>2124577</v>
      </c>
      <c r="M612" s="1124">
        <v>1</v>
      </c>
      <c r="N612" s="505">
        <f t="shared" si="1423"/>
        <v>2</v>
      </c>
      <c r="O612" s="373"/>
      <c r="P612" s="229" t="str">
        <f t="shared" si="1424"/>
        <v>Ա-2</v>
      </c>
      <c r="Q612" s="598">
        <f t="shared" si="1425"/>
        <v>2.4300000000000002</v>
      </c>
      <c r="R612" s="1185"/>
      <c r="S612" s="1185">
        <f t="shared" si="1426"/>
        <v>2.4300000000000002</v>
      </c>
      <c r="T612" s="1123">
        <v>66140</v>
      </c>
      <c r="U612" s="1123">
        <f t="shared" si="1427"/>
        <v>160720.20000000001</v>
      </c>
      <c r="V612" s="1120">
        <f t="shared" si="1428"/>
        <v>8000</v>
      </c>
      <c r="W612" s="1123">
        <f t="shared" si="1429"/>
        <v>168720.2</v>
      </c>
      <c r="X612" s="1187">
        <f t="shared" si="1430"/>
        <v>2193362.6</v>
      </c>
      <c r="Y612" s="1124">
        <v>1</v>
      </c>
      <c r="Z612" s="505">
        <f t="shared" si="1431"/>
        <v>3</v>
      </c>
      <c r="AA612" s="373"/>
      <c r="AB612" s="229" t="str">
        <f t="shared" si="1432"/>
        <v>Ա-2</v>
      </c>
      <c r="AC612" s="1185">
        <f t="shared" si="1433"/>
        <v>2.5</v>
      </c>
      <c r="AD612" s="1185"/>
      <c r="AE612" s="1185">
        <f t="shared" si="1434"/>
        <v>2.5</v>
      </c>
      <c r="AF612" s="1123">
        <v>66140</v>
      </c>
      <c r="AG612" s="1123">
        <f t="shared" si="1435"/>
        <v>165350</v>
      </c>
      <c r="AH612" s="1120">
        <f t="shared" si="1436"/>
        <v>8000</v>
      </c>
      <c r="AI612" s="1123">
        <f t="shared" si="1437"/>
        <v>173350</v>
      </c>
      <c r="AJ612" s="1187">
        <f t="shared" si="1438"/>
        <v>2253550</v>
      </c>
      <c r="AK612" s="1124">
        <v>1</v>
      </c>
      <c r="AL612" s="372">
        <f t="shared" si="1439"/>
        <v>4</v>
      </c>
      <c r="AM612" s="373"/>
      <c r="AN612" s="229" t="str">
        <f t="shared" si="1440"/>
        <v>Ա-2</v>
      </c>
      <c r="AO612" s="1185">
        <f t="shared" si="1441"/>
        <v>2.58</v>
      </c>
      <c r="AP612" s="1185"/>
      <c r="AQ612" s="1185">
        <f t="shared" si="1442"/>
        <v>2.58</v>
      </c>
      <c r="AR612" s="1123">
        <v>66140</v>
      </c>
      <c r="AS612" s="1123">
        <f t="shared" si="1443"/>
        <v>170641.2</v>
      </c>
      <c r="AT612" s="1120">
        <f t="shared" si="1444"/>
        <v>8000</v>
      </c>
      <c r="AU612" s="1123">
        <f t="shared" si="1445"/>
        <v>178641.2</v>
      </c>
      <c r="AV612" s="1187">
        <f t="shared" si="1446"/>
        <v>2322335.6</v>
      </c>
    </row>
    <row r="613" spans="1:48" ht="41.25" thickBot="1">
      <c r="A613" s="1200">
        <v>571</v>
      </c>
      <c r="B613" s="1199" t="s">
        <v>3004</v>
      </c>
      <c r="C613" s="1432" t="s">
        <v>1361</v>
      </c>
      <c r="D613" s="1434">
        <v>1</v>
      </c>
      <c r="E613" s="1193">
        <v>1</v>
      </c>
      <c r="F613" s="1436" t="s">
        <v>96</v>
      </c>
      <c r="G613" s="660">
        <f t="shared" si="1419"/>
        <v>2.35</v>
      </c>
      <c r="H613" s="1448">
        <v>66140</v>
      </c>
      <c r="I613" s="1449">
        <f t="shared" si="1420"/>
        <v>155429</v>
      </c>
      <c r="J613" s="1466">
        <v>8000</v>
      </c>
      <c r="K613" s="1123">
        <f t="shared" si="1421"/>
        <v>163429</v>
      </c>
      <c r="L613" s="1187">
        <f t="shared" si="1422"/>
        <v>2124577</v>
      </c>
      <c r="M613" s="1124">
        <v>1</v>
      </c>
      <c r="N613" s="505">
        <f t="shared" si="1423"/>
        <v>2</v>
      </c>
      <c r="O613" s="373"/>
      <c r="P613" s="229" t="str">
        <f t="shared" si="1424"/>
        <v>Ա-2</v>
      </c>
      <c r="Q613" s="598">
        <f t="shared" si="1425"/>
        <v>2.4300000000000002</v>
      </c>
      <c r="R613" s="1185"/>
      <c r="S613" s="1185">
        <f t="shared" si="1426"/>
        <v>2.4300000000000002</v>
      </c>
      <c r="T613" s="1123">
        <v>66140</v>
      </c>
      <c r="U613" s="1123">
        <f t="shared" si="1427"/>
        <v>160720.20000000001</v>
      </c>
      <c r="V613" s="1120">
        <f t="shared" si="1428"/>
        <v>8000</v>
      </c>
      <c r="W613" s="1123">
        <f t="shared" si="1429"/>
        <v>168720.2</v>
      </c>
      <c r="X613" s="1187">
        <f t="shared" si="1430"/>
        <v>2193362.6</v>
      </c>
      <c r="Y613" s="1124">
        <v>1</v>
      </c>
      <c r="Z613" s="505">
        <f t="shared" si="1431"/>
        <v>3</v>
      </c>
      <c r="AA613" s="373"/>
      <c r="AB613" s="229" t="str">
        <f t="shared" si="1432"/>
        <v>Ա-2</v>
      </c>
      <c r="AC613" s="1185">
        <f t="shared" si="1433"/>
        <v>2.5</v>
      </c>
      <c r="AD613" s="1185"/>
      <c r="AE613" s="1185">
        <f t="shared" si="1434"/>
        <v>2.5</v>
      </c>
      <c r="AF613" s="1123">
        <v>66140</v>
      </c>
      <c r="AG613" s="1123">
        <f t="shared" si="1435"/>
        <v>165350</v>
      </c>
      <c r="AH613" s="1120">
        <f t="shared" si="1436"/>
        <v>8000</v>
      </c>
      <c r="AI613" s="1123">
        <f t="shared" si="1437"/>
        <v>173350</v>
      </c>
      <c r="AJ613" s="1187">
        <f t="shared" si="1438"/>
        <v>2253550</v>
      </c>
      <c r="AK613" s="1124">
        <v>1</v>
      </c>
      <c r="AL613" s="372">
        <f t="shared" si="1439"/>
        <v>4</v>
      </c>
      <c r="AM613" s="373"/>
      <c r="AN613" s="229" t="str">
        <f t="shared" si="1440"/>
        <v>Ա-2</v>
      </c>
      <c r="AO613" s="1185">
        <f t="shared" si="1441"/>
        <v>2.58</v>
      </c>
      <c r="AP613" s="1185"/>
      <c r="AQ613" s="1185">
        <f t="shared" si="1442"/>
        <v>2.58</v>
      </c>
      <c r="AR613" s="1123">
        <v>66140</v>
      </c>
      <c r="AS613" s="1123">
        <f t="shared" si="1443"/>
        <v>170641.2</v>
      </c>
      <c r="AT613" s="1120">
        <f t="shared" si="1444"/>
        <v>8000</v>
      </c>
      <c r="AU613" s="1123">
        <f t="shared" si="1445"/>
        <v>178641.2</v>
      </c>
      <c r="AV613" s="1187">
        <f t="shared" si="1446"/>
        <v>2322335.6</v>
      </c>
    </row>
    <row r="614" spans="1:48" ht="17.25" thickBot="1">
      <c r="A614" s="1195">
        <v>572</v>
      </c>
      <c r="B614" s="1199" t="s">
        <v>3005</v>
      </c>
      <c r="C614" s="1432" t="s">
        <v>1813</v>
      </c>
      <c r="D614" s="1434">
        <v>1</v>
      </c>
      <c r="E614" s="1193">
        <v>3</v>
      </c>
      <c r="F614" s="1436" t="s">
        <v>504</v>
      </c>
      <c r="G614" s="660">
        <f t="shared" si="1419"/>
        <v>2.15</v>
      </c>
      <c r="H614" s="1448">
        <v>66140</v>
      </c>
      <c r="I614" s="1449">
        <f t="shared" si="1420"/>
        <v>142201</v>
      </c>
      <c r="J614" s="1466">
        <v>8000</v>
      </c>
      <c r="K614" s="1123">
        <f t="shared" si="1421"/>
        <v>150201</v>
      </c>
      <c r="L614" s="1187">
        <f t="shared" si="1422"/>
        <v>1952613</v>
      </c>
      <c r="M614" s="1124">
        <v>1</v>
      </c>
      <c r="N614" s="505">
        <f t="shared" si="1423"/>
        <v>4</v>
      </c>
      <c r="O614" s="373"/>
      <c r="P614" s="229" t="str">
        <f t="shared" si="1424"/>
        <v>Ա-3</v>
      </c>
      <c r="Q614" s="598">
        <f t="shared" si="1425"/>
        <v>2.21</v>
      </c>
      <c r="R614" s="1185"/>
      <c r="S614" s="1185">
        <f t="shared" si="1426"/>
        <v>2.21</v>
      </c>
      <c r="T614" s="1123">
        <v>66140</v>
      </c>
      <c r="U614" s="1123">
        <f t="shared" si="1427"/>
        <v>146169.4</v>
      </c>
      <c r="V614" s="1120">
        <f t="shared" si="1428"/>
        <v>8000</v>
      </c>
      <c r="W614" s="1123">
        <f t="shared" si="1429"/>
        <v>154169.4</v>
      </c>
      <c r="X614" s="1187">
        <f t="shared" si="1430"/>
        <v>2004202.2</v>
      </c>
      <c r="Y614" s="1124">
        <v>1</v>
      </c>
      <c r="Z614" s="505">
        <f t="shared" si="1431"/>
        <v>5</v>
      </c>
      <c r="AA614" s="373"/>
      <c r="AB614" s="229" t="str">
        <f t="shared" si="1432"/>
        <v>Ա-3</v>
      </c>
      <c r="AC614" s="1185">
        <f t="shared" si="1433"/>
        <v>2.21</v>
      </c>
      <c r="AD614" s="1185"/>
      <c r="AE614" s="1185">
        <f t="shared" si="1434"/>
        <v>2.21</v>
      </c>
      <c r="AF614" s="1123">
        <v>66140</v>
      </c>
      <c r="AG614" s="1123">
        <f t="shared" si="1435"/>
        <v>146169.4</v>
      </c>
      <c r="AH614" s="1120">
        <f t="shared" si="1436"/>
        <v>8000</v>
      </c>
      <c r="AI614" s="1123">
        <f t="shared" si="1437"/>
        <v>154169.4</v>
      </c>
      <c r="AJ614" s="1187">
        <f t="shared" si="1438"/>
        <v>2004202.2</v>
      </c>
      <c r="AK614" s="1124">
        <v>1</v>
      </c>
      <c r="AL614" s="372">
        <f t="shared" si="1439"/>
        <v>6</v>
      </c>
      <c r="AM614" s="373"/>
      <c r="AN614" s="229" t="str">
        <f t="shared" si="1440"/>
        <v>Ա-3</v>
      </c>
      <c r="AO614" s="1185">
        <f t="shared" si="1441"/>
        <v>2.2799999999999998</v>
      </c>
      <c r="AP614" s="1185"/>
      <c r="AQ614" s="1185">
        <f t="shared" si="1442"/>
        <v>2.2799999999999998</v>
      </c>
      <c r="AR614" s="1123">
        <v>66140</v>
      </c>
      <c r="AS614" s="1123">
        <f t="shared" si="1443"/>
        <v>150799.19999999998</v>
      </c>
      <c r="AT614" s="1120">
        <f t="shared" si="1444"/>
        <v>8000</v>
      </c>
      <c r="AU614" s="1123">
        <f t="shared" si="1445"/>
        <v>158799.19999999998</v>
      </c>
      <c r="AV614" s="1187">
        <f t="shared" si="1446"/>
        <v>2064389.5999999999</v>
      </c>
    </row>
    <row r="615" spans="1:48" ht="17.25" thickBot="1">
      <c r="A615" s="1200">
        <v>573</v>
      </c>
      <c r="B615" s="1199" t="s">
        <v>3006</v>
      </c>
      <c r="C615" s="1432" t="s">
        <v>1813</v>
      </c>
      <c r="D615" s="1434">
        <v>1</v>
      </c>
      <c r="E615" s="1193">
        <v>3</v>
      </c>
      <c r="F615" s="1436" t="s">
        <v>504</v>
      </c>
      <c r="G615" s="660">
        <f t="shared" si="1419"/>
        <v>2.15</v>
      </c>
      <c r="H615" s="1448">
        <v>66140</v>
      </c>
      <c r="I615" s="1449">
        <f t="shared" si="1420"/>
        <v>142201</v>
      </c>
      <c r="J615" s="1466"/>
      <c r="K615" s="1123">
        <f t="shared" si="1421"/>
        <v>142201</v>
      </c>
      <c r="L615" s="1187">
        <f t="shared" si="1422"/>
        <v>1848613</v>
      </c>
      <c r="M615" s="1124">
        <v>1</v>
      </c>
      <c r="N615" s="505">
        <f t="shared" si="1423"/>
        <v>4</v>
      </c>
      <c r="O615" s="373"/>
      <c r="P615" s="229" t="str">
        <f t="shared" si="1424"/>
        <v>Ա-3</v>
      </c>
      <c r="Q615" s="598">
        <f t="shared" si="1425"/>
        <v>2.21</v>
      </c>
      <c r="R615" s="1185"/>
      <c r="S615" s="1185">
        <f t="shared" si="1426"/>
        <v>2.21</v>
      </c>
      <c r="T615" s="1123">
        <v>66140</v>
      </c>
      <c r="U615" s="1123">
        <f t="shared" si="1427"/>
        <v>146169.4</v>
      </c>
      <c r="V615" s="1120">
        <f t="shared" si="1428"/>
        <v>0</v>
      </c>
      <c r="W615" s="1123">
        <f t="shared" si="1429"/>
        <v>146169.4</v>
      </c>
      <c r="X615" s="1187">
        <f t="shared" si="1430"/>
        <v>1900202.2</v>
      </c>
      <c r="Y615" s="1124">
        <v>1</v>
      </c>
      <c r="Z615" s="505">
        <f t="shared" si="1431"/>
        <v>5</v>
      </c>
      <c r="AA615" s="373"/>
      <c r="AB615" s="229" t="str">
        <f t="shared" si="1432"/>
        <v>Ա-3</v>
      </c>
      <c r="AC615" s="1185">
        <f t="shared" si="1433"/>
        <v>2.21</v>
      </c>
      <c r="AD615" s="1185"/>
      <c r="AE615" s="1185">
        <f t="shared" si="1434"/>
        <v>2.21</v>
      </c>
      <c r="AF615" s="1123">
        <v>66140</v>
      </c>
      <c r="AG615" s="1123">
        <f t="shared" si="1435"/>
        <v>146169.4</v>
      </c>
      <c r="AH615" s="1120">
        <f t="shared" si="1436"/>
        <v>0</v>
      </c>
      <c r="AI615" s="1123">
        <f t="shared" si="1437"/>
        <v>146169.4</v>
      </c>
      <c r="AJ615" s="1187">
        <f t="shared" si="1438"/>
        <v>1900202.2</v>
      </c>
      <c r="AK615" s="1124">
        <v>1</v>
      </c>
      <c r="AL615" s="372">
        <f t="shared" si="1439"/>
        <v>6</v>
      </c>
      <c r="AM615" s="373"/>
      <c r="AN615" s="229" t="str">
        <f t="shared" si="1440"/>
        <v>Ա-3</v>
      </c>
      <c r="AO615" s="1185">
        <f t="shared" si="1441"/>
        <v>2.2799999999999998</v>
      </c>
      <c r="AP615" s="1185"/>
      <c r="AQ615" s="1185">
        <f t="shared" si="1442"/>
        <v>2.2799999999999998</v>
      </c>
      <c r="AR615" s="1123">
        <v>66140</v>
      </c>
      <c r="AS615" s="1123">
        <f t="shared" si="1443"/>
        <v>150799.19999999998</v>
      </c>
      <c r="AT615" s="1120">
        <f t="shared" si="1444"/>
        <v>0</v>
      </c>
      <c r="AU615" s="1123">
        <f t="shared" si="1445"/>
        <v>150799.19999999998</v>
      </c>
      <c r="AV615" s="1187">
        <f t="shared" si="1446"/>
        <v>1960389.5999999999</v>
      </c>
    </row>
    <row r="616" spans="1:48" ht="17.25" thickBot="1">
      <c r="A616" s="1195">
        <v>574</v>
      </c>
      <c r="B616" s="1199" t="s">
        <v>3007</v>
      </c>
      <c r="C616" s="1432" t="s">
        <v>1813</v>
      </c>
      <c r="D616" s="1434">
        <v>1</v>
      </c>
      <c r="E616" s="1193">
        <v>2</v>
      </c>
      <c r="F616" s="1436" t="s">
        <v>504</v>
      </c>
      <c r="G616" s="660">
        <f t="shared" si="1419"/>
        <v>2.08</v>
      </c>
      <c r="H616" s="1448">
        <v>66140</v>
      </c>
      <c r="I616" s="1449">
        <f t="shared" si="1420"/>
        <v>137571.20000000001</v>
      </c>
      <c r="J616" s="1466">
        <v>8000</v>
      </c>
      <c r="K616" s="1123">
        <f t="shared" si="1421"/>
        <v>145571.20000000001</v>
      </c>
      <c r="L616" s="1187">
        <f t="shared" si="1422"/>
        <v>1892425.6</v>
      </c>
      <c r="M616" s="1124">
        <v>1</v>
      </c>
      <c r="N616" s="505">
        <f t="shared" si="1423"/>
        <v>3</v>
      </c>
      <c r="O616" s="373"/>
      <c r="P616" s="229" t="str">
        <f t="shared" si="1424"/>
        <v>Ա-3</v>
      </c>
      <c r="Q616" s="598">
        <f t="shared" si="1425"/>
        <v>2.15</v>
      </c>
      <c r="R616" s="1185"/>
      <c r="S616" s="1185">
        <f t="shared" si="1426"/>
        <v>2.15</v>
      </c>
      <c r="T616" s="1123">
        <v>66140</v>
      </c>
      <c r="U616" s="1123">
        <f t="shared" si="1427"/>
        <v>142201</v>
      </c>
      <c r="V616" s="1120">
        <f t="shared" si="1428"/>
        <v>8000</v>
      </c>
      <c r="W616" s="1123">
        <f t="shared" si="1429"/>
        <v>150201</v>
      </c>
      <c r="X616" s="1187">
        <f t="shared" si="1430"/>
        <v>1952613</v>
      </c>
      <c r="Y616" s="1124">
        <v>1</v>
      </c>
      <c r="Z616" s="505">
        <f t="shared" si="1431"/>
        <v>4</v>
      </c>
      <c r="AA616" s="373"/>
      <c r="AB616" s="229" t="str">
        <f t="shared" si="1432"/>
        <v>Ա-3</v>
      </c>
      <c r="AC616" s="1185">
        <f t="shared" si="1433"/>
        <v>2.21</v>
      </c>
      <c r="AD616" s="1185"/>
      <c r="AE616" s="1185">
        <f t="shared" si="1434"/>
        <v>2.21</v>
      </c>
      <c r="AF616" s="1123">
        <v>66140</v>
      </c>
      <c r="AG616" s="1123">
        <f t="shared" si="1435"/>
        <v>146169.4</v>
      </c>
      <c r="AH616" s="1120">
        <f t="shared" si="1436"/>
        <v>8000</v>
      </c>
      <c r="AI616" s="1123">
        <f t="shared" si="1437"/>
        <v>154169.4</v>
      </c>
      <c r="AJ616" s="1187">
        <f t="shared" si="1438"/>
        <v>2004202.2</v>
      </c>
      <c r="AK616" s="1124">
        <v>1</v>
      </c>
      <c r="AL616" s="372">
        <f t="shared" si="1439"/>
        <v>5</v>
      </c>
      <c r="AM616" s="373"/>
      <c r="AN616" s="229" t="str">
        <f t="shared" si="1440"/>
        <v>Ա-3</v>
      </c>
      <c r="AO616" s="1185">
        <f t="shared" si="1441"/>
        <v>2.21</v>
      </c>
      <c r="AP616" s="1185"/>
      <c r="AQ616" s="1185">
        <f t="shared" si="1442"/>
        <v>2.21</v>
      </c>
      <c r="AR616" s="1123">
        <v>66140</v>
      </c>
      <c r="AS616" s="1123">
        <f t="shared" si="1443"/>
        <v>146169.4</v>
      </c>
      <c r="AT616" s="1120">
        <f t="shared" si="1444"/>
        <v>8000</v>
      </c>
      <c r="AU616" s="1123">
        <f t="shared" si="1445"/>
        <v>154169.4</v>
      </c>
      <c r="AV616" s="1187">
        <f t="shared" si="1446"/>
        <v>2004202.2</v>
      </c>
    </row>
    <row r="617" spans="1:48" ht="17.25" thickBot="1">
      <c r="A617" s="1200">
        <v>575</v>
      </c>
      <c r="B617" s="1199" t="s">
        <v>3008</v>
      </c>
      <c r="C617" s="1432" t="s">
        <v>1813</v>
      </c>
      <c r="D617" s="1434">
        <v>1</v>
      </c>
      <c r="E617" s="1193">
        <v>3</v>
      </c>
      <c r="F617" s="1436" t="s">
        <v>504</v>
      </c>
      <c r="G617" s="660">
        <f t="shared" si="1419"/>
        <v>2.15</v>
      </c>
      <c r="H617" s="1448">
        <v>66140</v>
      </c>
      <c r="I617" s="1449">
        <f t="shared" si="1420"/>
        <v>142201</v>
      </c>
      <c r="J617" s="1466">
        <v>8000</v>
      </c>
      <c r="K617" s="1123">
        <f t="shared" si="1421"/>
        <v>150201</v>
      </c>
      <c r="L617" s="1187">
        <f t="shared" si="1422"/>
        <v>1952613</v>
      </c>
      <c r="M617" s="1124">
        <v>1</v>
      </c>
      <c r="N617" s="505">
        <f t="shared" si="1423"/>
        <v>4</v>
      </c>
      <c r="O617" s="373"/>
      <c r="P617" s="229" t="str">
        <f t="shared" si="1424"/>
        <v>Ա-3</v>
      </c>
      <c r="Q617" s="598">
        <f t="shared" si="1425"/>
        <v>2.21</v>
      </c>
      <c r="R617" s="1185"/>
      <c r="S617" s="1185">
        <f t="shared" si="1426"/>
        <v>2.21</v>
      </c>
      <c r="T617" s="1123">
        <v>66140</v>
      </c>
      <c r="U617" s="1123">
        <f t="shared" si="1427"/>
        <v>146169.4</v>
      </c>
      <c r="V617" s="1120">
        <f t="shared" si="1428"/>
        <v>8000</v>
      </c>
      <c r="W617" s="1123">
        <f t="shared" si="1429"/>
        <v>154169.4</v>
      </c>
      <c r="X617" s="1187">
        <f t="shared" si="1430"/>
        <v>2004202.2</v>
      </c>
      <c r="Y617" s="1124">
        <v>1</v>
      </c>
      <c r="Z617" s="505">
        <f t="shared" si="1431"/>
        <v>5</v>
      </c>
      <c r="AA617" s="373"/>
      <c r="AB617" s="229" t="str">
        <f t="shared" si="1432"/>
        <v>Ա-3</v>
      </c>
      <c r="AC617" s="1185">
        <f t="shared" si="1433"/>
        <v>2.21</v>
      </c>
      <c r="AD617" s="1185"/>
      <c r="AE617" s="1185">
        <f t="shared" si="1434"/>
        <v>2.21</v>
      </c>
      <c r="AF617" s="1123">
        <v>66140</v>
      </c>
      <c r="AG617" s="1123">
        <f t="shared" si="1435"/>
        <v>146169.4</v>
      </c>
      <c r="AH617" s="1120">
        <f t="shared" si="1436"/>
        <v>8000</v>
      </c>
      <c r="AI617" s="1123">
        <f t="shared" si="1437"/>
        <v>154169.4</v>
      </c>
      <c r="AJ617" s="1187">
        <f t="shared" si="1438"/>
        <v>2004202.2</v>
      </c>
      <c r="AK617" s="1124">
        <v>1</v>
      </c>
      <c r="AL617" s="372">
        <f t="shared" si="1439"/>
        <v>6</v>
      </c>
      <c r="AM617" s="373"/>
      <c r="AN617" s="229" t="str">
        <f t="shared" si="1440"/>
        <v>Ա-3</v>
      </c>
      <c r="AO617" s="1185">
        <f t="shared" si="1441"/>
        <v>2.2799999999999998</v>
      </c>
      <c r="AP617" s="1185"/>
      <c r="AQ617" s="1185">
        <f t="shared" si="1442"/>
        <v>2.2799999999999998</v>
      </c>
      <c r="AR617" s="1123">
        <v>66140</v>
      </c>
      <c r="AS617" s="1123">
        <f t="shared" si="1443"/>
        <v>150799.19999999998</v>
      </c>
      <c r="AT617" s="1120">
        <f t="shared" si="1444"/>
        <v>8000</v>
      </c>
      <c r="AU617" s="1123">
        <f t="shared" si="1445"/>
        <v>158799.19999999998</v>
      </c>
      <c r="AV617" s="1187">
        <f t="shared" si="1446"/>
        <v>2064389.5999999999</v>
      </c>
    </row>
    <row r="618" spans="1:48" ht="17.25" thickBot="1">
      <c r="A618" s="1195">
        <v>576</v>
      </c>
      <c r="B618" s="1199" t="s">
        <v>2128</v>
      </c>
      <c r="C618" s="1432" t="s">
        <v>1813</v>
      </c>
      <c r="D618" s="1434">
        <v>1</v>
      </c>
      <c r="E618" s="1193">
        <v>2</v>
      </c>
      <c r="F618" s="1436" t="s">
        <v>504</v>
      </c>
      <c r="G618" s="660">
        <f t="shared" si="1419"/>
        <v>2.08</v>
      </c>
      <c r="H618" s="1448">
        <v>66140</v>
      </c>
      <c r="I618" s="1449">
        <f t="shared" si="1420"/>
        <v>137571.20000000001</v>
      </c>
      <c r="J618" s="1466">
        <v>8000</v>
      </c>
      <c r="K618" s="1123">
        <f t="shared" si="1421"/>
        <v>145571.20000000001</v>
      </c>
      <c r="L618" s="1187">
        <f t="shared" si="1422"/>
        <v>1892425.6</v>
      </c>
      <c r="M618" s="1124">
        <v>1</v>
      </c>
      <c r="N618" s="505">
        <f t="shared" si="1423"/>
        <v>3</v>
      </c>
      <c r="O618" s="373"/>
      <c r="P618" s="229" t="str">
        <f t="shared" si="1424"/>
        <v>Ա-3</v>
      </c>
      <c r="Q618" s="598">
        <f t="shared" si="1425"/>
        <v>2.15</v>
      </c>
      <c r="R618" s="1185"/>
      <c r="S618" s="1185">
        <f t="shared" si="1426"/>
        <v>2.15</v>
      </c>
      <c r="T618" s="1123">
        <v>66140</v>
      </c>
      <c r="U618" s="1123">
        <f t="shared" si="1427"/>
        <v>142201</v>
      </c>
      <c r="V618" s="1120">
        <f t="shared" si="1428"/>
        <v>8000</v>
      </c>
      <c r="W618" s="1123">
        <f t="shared" si="1429"/>
        <v>150201</v>
      </c>
      <c r="X618" s="1187">
        <f t="shared" si="1430"/>
        <v>1952613</v>
      </c>
      <c r="Y618" s="1124">
        <v>1</v>
      </c>
      <c r="Z618" s="505">
        <f t="shared" si="1431"/>
        <v>4</v>
      </c>
      <c r="AA618" s="373"/>
      <c r="AB618" s="229" t="str">
        <f t="shared" si="1432"/>
        <v>Ա-3</v>
      </c>
      <c r="AC618" s="1185">
        <f t="shared" si="1433"/>
        <v>2.21</v>
      </c>
      <c r="AD618" s="1185"/>
      <c r="AE618" s="1185">
        <f t="shared" si="1434"/>
        <v>2.21</v>
      </c>
      <c r="AF618" s="1123">
        <v>66140</v>
      </c>
      <c r="AG618" s="1123">
        <f t="shared" si="1435"/>
        <v>146169.4</v>
      </c>
      <c r="AH618" s="1120">
        <f t="shared" si="1436"/>
        <v>8000</v>
      </c>
      <c r="AI618" s="1123">
        <f t="shared" si="1437"/>
        <v>154169.4</v>
      </c>
      <c r="AJ618" s="1187">
        <f t="shared" si="1438"/>
        <v>2004202.2</v>
      </c>
      <c r="AK618" s="1124">
        <v>1</v>
      </c>
      <c r="AL618" s="372">
        <f t="shared" si="1439"/>
        <v>5</v>
      </c>
      <c r="AM618" s="373"/>
      <c r="AN618" s="229" t="str">
        <f t="shared" si="1440"/>
        <v>Ա-3</v>
      </c>
      <c r="AO618" s="1185">
        <f t="shared" si="1441"/>
        <v>2.21</v>
      </c>
      <c r="AP618" s="1185"/>
      <c r="AQ618" s="1185">
        <f t="shared" si="1442"/>
        <v>2.21</v>
      </c>
      <c r="AR618" s="1123">
        <v>66140</v>
      </c>
      <c r="AS618" s="1123">
        <f t="shared" si="1443"/>
        <v>146169.4</v>
      </c>
      <c r="AT618" s="1120">
        <f t="shared" si="1444"/>
        <v>8000</v>
      </c>
      <c r="AU618" s="1123">
        <f t="shared" si="1445"/>
        <v>154169.4</v>
      </c>
      <c r="AV618" s="1187">
        <f t="shared" si="1446"/>
        <v>2004202.2</v>
      </c>
    </row>
    <row r="619" spans="1:48" ht="17.25" thickBot="1">
      <c r="A619" s="1200">
        <v>577</v>
      </c>
      <c r="B619" s="1199" t="s">
        <v>89</v>
      </c>
      <c r="C619" s="1432" t="s">
        <v>1813</v>
      </c>
      <c r="D619" s="1434">
        <v>1</v>
      </c>
      <c r="E619" s="1193">
        <v>6</v>
      </c>
      <c r="F619" s="1436" t="s">
        <v>504</v>
      </c>
      <c r="G619" s="660">
        <f t="shared" si="1419"/>
        <v>2.2799999999999998</v>
      </c>
      <c r="H619" s="1448">
        <v>66140</v>
      </c>
      <c r="I619" s="1449">
        <f t="shared" si="1420"/>
        <v>150799.19999999998</v>
      </c>
      <c r="J619" s="1466">
        <v>8000</v>
      </c>
      <c r="K619" s="1123">
        <f t="shared" si="1421"/>
        <v>158799.19999999998</v>
      </c>
      <c r="L619" s="1187">
        <f t="shared" si="1422"/>
        <v>2064389.5999999999</v>
      </c>
      <c r="M619" s="1124">
        <v>1</v>
      </c>
      <c r="N619" s="505">
        <f t="shared" si="1423"/>
        <v>7</v>
      </c>
      <c r="O619" s="373"/>
      <c r="P619" s="229" t="str">
        <f t="shared" si="1424"/>
        <v>Ա-3</v>
      </c>
      <c r="Q619" s="598">
        <f t="shared" si="1425"/>
        <v>2.2799999999999998</v>
      </c>
      <c r="R619" s="1185"/>
      <c r="S619" s="1185">
        <f t="shared" si="1426"/>
        <v>2.2799999999999998</v>
      </c>
      <c r="T619" s="1123">
        <v>66140</v>
      </c>
      <c r="U619" s="1123">
        <f t="shared" si="1427"/>
        <v>150799.19999999998</v>
      </c>
      <c r="V619" s="1120">
        <f t="shared" si="1428"/>
        <v>8000</v>
      </c>
      <c r="W619" s="1123">
        <f t="shared" si="1429"/>
        <v>158799.19999999998</v>
      </c>
      <c r="X619" s="1187">
        <f t="shared" si="1430"/>
        <v>2064389.5999999999</v>
      </c>
      <c r="Y619" s="1124">
        <v>1</v>
      </c>
      <c r="Z619" s="505">
        <f t="shared" si="1431"/>
        <v>8</v>
      </c>
      <c r="AA619" s="373"/>
      <c r="AB619" s="229" t="str">
        <f t="shared" si="1432"/>
        <v>Ա-3</v>
      </c>
      <c r="AC619" s="1185">
        <f t="shared" si="1433"/>
        <v>2.35</v>
      </c>
      <c r="AD619" s="1185"/>
      <c r="AE619" s="1185">
        <f t="shared" si="1434"/>
        <v>2.35</v>
      </c>
      <c r="AF619" s="1123">
        <v>66140</v>
      </c>
      <c r="AG619" s="1123">
        <f t="shared" si="1435"/>
        <v>155429</v>
      </c>
      <c r="AH619" s="1120">
        <f t="shared" si="1436"/>
        <v>8000</v>
      </c>
      <c r="AI619" s="1123">
        <f t="shared" si="1437"/>
        <v>163429</v>
      </c>
      <c r="AJ619" s="1187">
        <f t="shared" si="1438"/>
        <v>2124577</v>
      </c>
      <c r="AK619" s="1124">
        <v>1</v>
      </c>
      <c r="AL619" s="372">
        <f t="shared" si="1439"/>
        <v>9</v>
      </c>
      <c r="AM619" s="373"/>
      <c r="AN619" s="229" t="str">
        <f t="shared" si="1440"/>
        <v>Ա-3</v>
      </c>
      <c r="AO619" s="1185">
        <f t="shared" si="1441"/>
        <v>2.35</v>
      </c>
      <c r="AP619" s="1185"/>
      <c r="AQ619" s="1185">
        <f t="shared" si="1442"/>
        <v>2.35</v>
      </c>
      <c r="AR619" s="1123">
        <v>66140</v>
      </c>
      <c r="AS619" s="1123">
        <f t="shared" si="1443"/>
        <v>155429</v>
      </c>
      <c r="AT619" s="1120">
        <f t="shared" si="1444"/>
        <v>8000</v>
      </c>
      <c r="AU619" s="1123">
        <f t="shared" si="1445"/>
        <v>163429</v>
      </c>
      <c r="AV619" s="1187">
        <f t="shared" si="1446"/>
        <v>2124577</v>
      </c>
    </row>
    <row r="620" spans="1:48" ht="17.25" thickBot="1">
      <c r="A620" s="1195">
        <v>578</v>
      </c>
      <c r="B620" s="1199" t="s">
        <v>89</v>
      </c>
      <c r="C620" s="1432" t="s">
        <v>1813</v>
      </c>
      <c r="D620" s="1434">
        <v>1</v>
      </c>
      <c r="E620" s="1193">
        <v>6</v>
      </c>
      <c r="F620" s="1436" t="s">
        <v>504</v>
      </c>
      <c r="G620" s="660">
        <f t="shared" si="1419"/>
        <v>2.2799999999999998</v>
      </c>
      <c r="H620" s="1448">
        <v>66140</v>
      </c>
      <c r="I620" s="1449">
        <f t="shared" si="1420"/>
        <v>150799.19999999998</v>
      </c>
      <c r="J620" s="1466">
        <v>8000</v>
      </c>
      <c r="K620" s="1123">
        <f t="shared" si="1421"/>
        <v>158799.19999999998</v>
      </c>
      <c r="L620" s="1187">
        <f t="shared" si="1422"/>
        <v>2064389.5999999999</v>
      </c>
      <c r="M620" s="1124">
        <v>1</v>
      </c>
      <c r="N620" s="505">
        <f t="shared" si="1423"/>
        <v>7</v>
      </c>
      <c r="O620" s="373"/>
      <c r="P620" s="229" t="str">
        <f t="shared" si="1424"/>
        <v>Ա-3</v>
      </c>
      <c r="Q620" s="598">
        <f t="shared" si="1425"/>
        <v>2.2799999999999998</v>
      </c>
      <c r="R620" s="1185"/>
      <c r="S620" s="1185">
        <f t="shared" si="1426"/>
        <v>2.2799999999999998</v>
      </c>
      <c r="T620" s="1123">
        <v>66140</v>
      </c>
      <c r="U620" s="1123">
        <f t="shared" si="1427"/>
        <v>150799.19999999998</v>
      </c>
      <c r="V620" s="1120">
        <f t="shared" si="1428"/>
        <v>8000</v>
      </c>
      <c r="W620" s="1123">
        <f t="shared" si="1429"/>
        <v>158799.19999999998</v>
      </c>
      <c r="X620" s="1187">
        <f t="shared" si="1430"/>
        <v>2064389.5999999999</v>
      </c>
      <c r="Y620" s="1124">
        <v>1</v>
      </c>
      <c r="Z620" s="505">
        <f t="shared" si="1431"/>
        <v>8</v>
      </c>
      <c r="AA620" s="373"/>
      <c r="AB620" s="229" t="str">
        <f t="shared" si="1432"/>
        <v>Ա-3</v>
      </c>
      <c r="AC620" s="1185">
        <f t="shared" si="1433"/>
        <v>2.35</v>
      </c>
      <c r="AD620" s="1185"/>
      <c r="AE620" s="1185">
        <f t="shared" si="1434"/>
        <v>2.35</v>
      </c>
      <c r="AF620" s="1123">
        <v>66140</v>
      </c>
      <c r="AG620" s="1123">
        <f t="shared" si="1435"/>
        <v>155429</v>
      </c>
      <c r="AH620" s="1120">
        <f t="shared" si="1436"/>
        <v>8000</v>
      </c>
      <c r="AI620" s="1123">
        <f t="shared" si="1437"/>
        <v>163429</v>
      </c>
      <c r="AJ620" s="1187">
        <f t="shared" si="1438"/>
        <v>2124577</v>
      </c>
      <c r="AK620" s="1124">
        <v>1</v>
      </c>
      <c r="AL620" s="372">
        <f t="shared" si="1439"/>
        <v>9</v>
      </c>
      <c r="AM620" s="373"/>
      <c r="AN620" s="229" t="str">
        <f t="shared" si="1440"/>
        <v>Ա-3</v>
      </c>
      <c r="AO620" s="1185">
        <f t="shared" si="1441"/>
        <v>2.35</v>
      </c>
      <c r="AP620" s="1185"/>
      <c r="AQ620" s="1185">
        <f t="shared" si="1442"/>
        <v>2.35</v>
      </c>
      <c r="AR620" s="1123">
        <v>66140</v>
      </c>
      <c r="AS620" s="1123">
        <f t="shared" si="1443"/>
        <v>155429</v>
      </c>
      <c r="AT620" s="1120">
        <f t="shared" si="1444"/>
        <v>8000</v>
      </c>
      <c r="AU620" s="1123">
        <f t="shared" si="1445"/>
        <v>163429</v>
      </c>
      <c r="AV620" s="1187">
        <f t="shared" si="1446"/>
        <v>2124577</v>
      </c>
    </row>
    <row r="621" spans="1:48" ht="17.25" thickBot="1">
      <c r="A621" s="1200">
        <v>579</v>
      </c>
      <c r="B621" s="1199" t="s">
        <v>903</v>
      </c>
      <c r="C621" s="1432" t="s">
        <v>1814</v>
      </c>
      <c r="D621" s="1434">
        <v>1</v>
      </c>
      <c r="E621" s="1193">
        <v>3</v>
      </c>
      <c r="F621" s="1436" t="s">
        <v>97</v>
      </c>
      <c r="G621" s="660">
        <f t="shared" si="1419"/>
        <v>1.84</v>
      </c>
      <c r="H621" s="1448">
        <v>66140</v>
      </c>
      <c r="I621" s="1449">
        <f t="shared" si="1420"/>
        <v>121697.60000000001</v>
      </c>
      <c r="J621" s="1466">
        <v>8000</v>
      </c>
      <c r="K621" s="1123">
        <f t="shared" si="1421"/>
        <v>129697.60000000001</v>
      </c>
      <c r="L621" s="1187">
        <f t="shared" si="1422"/>
        <v>1686068.8</v>
      </c>
      <c r="M621" s="1124">
        <v>1</v>
      </c>
      <c r="N621" s="505">
        <f t="shared" si="1423"/>
        <v>4</v>
      </c>
      <c r="O621" s="373"/>
      <c r="P621" s="229" t="str">
        <f t="shared" si="1424"/>
        <v>Կ-1</v>
      </c>
      <c r="Q621" s="598">
        <f t="shared" si="1425"/>
        <v>1.9</v>
      </c>
      <c r="R621" s="1185"/>
      <c r="S621" s="1185">
        <f t="shared" si="1426"/>
        <v>1.9</v>
      </c>
      <c r="T621" s="1123">
        <v>66140</v>
      </c>
      <c r="U621" s="1123">
        <f t="shared" si="1427"/>
        <v>125666</v>
      </c>
      <c r="V621" s="1120">
        <f t="shared" si="1428"/>
        <v>8000</v>
      </c>
      <c r="W621" s="1123">
        <f t="shared" si="1429"/>
        <v>133666</v>
      </c>
      <c r="X621" s="1187">
        <f t="shared" si="1430"/>
        <v>1737658</v>
      </c>
      <c r="Y621" s="1124">
        <v>1</v>
      </c>
      <c r="Z621" s="505">
        <f t="shared" si="1431"/>
        <v>5</v>
      </c>
      <c r="AA621" s="373"/>
      <c r="AB621" s="229" t="str">
        <f t="shared" si="1432"/>
        <v>Կ-1</v>
      </c>
      <c r="AC621" s="1185">
        <f t="shared" si="1433"/>
        <v>1.9</v>
      </c>
      <c r="AD621" s="1185"/>
      <c r="AE621" s="1185">
        <f t="shared" si="1434"/>
        <v>1.9</v>
      </c>
      <c r="AF621" s="1123">
        <v>66140</v>
      </c>
      <c r="AG621" s="1123">
        <f t="shared" si="1435"/>
        <v>125666</v>
      </c>
      <c r="AH621" s="1120">
        <f t="shared" si="1436"/>
        <v>8000</v>
      </c>
      <c r="AI621" s="1123">
        <f t="shared" si="1437"/>
        <v>133666</v>
      </c>
      <c r="AJ621" s="1187">
        <f t="shared" si="1438"/>
        <v>1737658</v>
      </c>
      <c r="AK621" s="1124">
        <v>1</v>
      </c>
      <c r="AL621" s="372">
        <f t="shared" si="1439"/>
        <v>6</v>
      </c>
      <c r="AM621" s="373"/>
      <c r="AN621" s="229" t="str">
        <f t="shared" si="1440"/>
        <v>Կ-1</v>
      </c>
      <c r="AO621" s="1185">
        <f t="shared" si="1441"/>
        <v>1.96</v>
      </c>
      <c r="AP621" s="1185"/>
      <c r="AQ621" s="1185">
        <f t="shared" si="1442"/>
        <v>1.96</v>
      </c>
      <c r="AR621" s="1123">
        <v>66140</v>
      </c>
      <c r="AS621" s="1123">
        <f t="shared" si="1443"/>
        <v>129634.4</v>
      </c>
      <c r="AT621" s="1120">
        <f t="shared" si="1444"/>
        <v>8000</v>
      </c>
      <c r="AU621" s="1123">
        <f t="shared" si="1445"/>
        <v>137634.4</v>
      </c>
      <c r="AV621" s="1187">
        <f t="shared" si="1446"/>
        <v>1789247.2</v>
      </c>
    </row>
    <row r="622" spans="1:48" ht="17.25" thickBot="1">
      <c r="A622" s="1195">
        <v>580</v>
      </c>
      <c r="B622" s="1199" t="s">
        <v>1098</v>
      </c>
      <c r="C622" s="1432" t="s">
        <v>1814</v>
      </c>
      <c r="D622" s="1434">
        <v>1</v>
      </c>
      <c r="E622" s="1193">
        <v>3</v>
      </c>
      <c r="F622" s="1436" t="s">
        <v>97</v>
      </c>
      <c r="G622" s="660">
        <f t="shared" si="1419"/>
        <v>1.84</v>
      </c>
      <c r="H622" s="1448">
        <v>66140</v>
      </c>
      <c r="I622" s="1449">
        <f t="shared" si="1420"/>
        <v>121697.60000000001</v>
      </c>
      <c r="J622" s="1466">
        <v>8000</v>
      </c>
      <c r="K622" s="1123">
        <f t="shared" si="1421"/>
        <v>129697.60000000001</v>
      </c>
      <c r="L622" s="1187">
        <f t="shared" si="1422"/>
        <v>1686068.8</v>
      </c>
      <c r="M622" s="1124">
        <v>1</v>
      </c>
      <c r="N622" s="505">
        <f t="shared" si="1423"/>
        <v>4</v>
      </c>
      <c r="O622" s="373"/>
      <c r="P622" s="229" t="str">
        <f t="shared" si="1424"/>
        <v>Կ-1</v>
      </c>
      <c r="Q622" s="598">
        <f t="shared" si="1425"/>
        <v>1.9</v>
      </c>
      <c r="R622" s="1185"/>
      <c r="S622" s="1185">
        <f t="shared" si="1426"/>
        <v>1.9</v>
      </c>
      <c r="T622" s="1123">
        <v>66140</v>
      </c>
      <c r="U622" s="1123">
        <f t="shared" si="1427"/>
        <v>125666</v>
      </c>
      <c r="V622" s="1120">
        <f t="shared" si="1428"/>
        <v>8000</v>
      </c>
      <c r="W622" s="1123">
        <f t="shared" si="1429"/>
        <v>133666</v>
      </c>
      <c r="X622" s="1187">
        <f t="shared" si="1430"/>
        <v>1737658</v>
      </c>
      <c r="Y622" s="1124">
        <v>1</v>
      </c>
      <c r="Z622" s="505">
        <f t="shared" si="1431"/>
        <v>5</v>
      </c>
      <c r="AA622" s="373"/>
      <c r="AB622" s="229" t="str">
        <f t="shared" si="1432"/>
        <v>Կ-1</v>
      </c>
      <c r="AC622" s="1185">
        <f t="shared" si="1433"/>
        <v>1.9</v>
      </c>
      <c r="AD622" s="1185"/>
      <c r="AE622" s="1185">
        <f t="shared" si="1434"/>
        <v>1.9</v>
      </c>
      <c r="AF622" s="1123">
        <v>66140</v>
      </c>
      <c r="AG622" s="1123">
        <f t="shared" si="1435"/>
        <v>125666</v>
      </c>
      <c r="AH622" s="1120">
        <f t="shared" si="1436"/>
        <v>8000</v>
      </c>
      <c r="AI622" s="1123">
        <f t="shared" si="1437"/>
        <v>133666</v>
      </c>
      <c r="AJ622" s="1187">
        <f t="shared" si="1438"/>
        <v>1737658</v>
      </c>
      <c r="AK622" s="1124">
        <v>1</v>
      </c>
      <c r="AL622" s="372">
        <f t="shared" si="1439"/>
        <v>6</v>
      </c>
      <c r="AM622" s="373"/>
      <c r="AN622" s="229" t="str">
        <f t="shared" si="1440"/>
        <v>Կ-1</v>
      </c>
      <c r="AO622" s="1185">
        <f t="shared" si="1441"/>
        <v>1.96</v>
      </c>
      <c r="AP622" s="1185"/>
      <c r="AQ622" s="1185">
        <f t="shared" si="1442"/>
        <v>1.96</v>
      </c>
      <c r="AR622" s="1123">
        <v>66140</v>
      </c>
      <c r="AS622" s="1123">
        <f t="shared" si="1443"/>
        <v>129634.4</v>
      </c>
      <c r="AT622" s="1120">
        <f t="shared" si="1444"/>
        <v>8000</v>
      </c>
      <c r="AU622" s="1123">
        <f t="shared" si="1445"/>
        <v>137634.4</v>
      </c>
      <c r="AV622" s="1187">
        <f t="shared" si="1446"/>
        <v>1789247.2</v>
      </c>
    </row>
    <row r="623" spans="1:48" ht="17.25" thickBot="1">
      <c r="A623" s="1200">
        <v>581</v>
      </c>
      <c r="B623" s="1199" t="s">
        <v>3009</v>
      </c>
      <c r="C623" s="1432" t="s">
        <v>1814</v>
      </c>
      <c r="D623" s="1434">
        <v>1</v>
      </c>
      <c r="E623" s="1193">
        <v>14</v>
      </c>
      <c r="F623" s="1436" t="s">
        <v>97</v>
      </c>
      <c r="G623" s="660">
        <f t="shared" si="1419"/>
        <v>2.14</v>
      </c>
      <c r="H623" s="1448">
        <v>66140</v>
      </c>
      <c r="I623" s="1449">
        <f t="shared" si="1420"/>
        <v>141539.6</v>
      </c>
      <c r="J623" s="1466">
        <v>8000</v>
      </c>
      <c r="K623" s="1123">
        <f t="shared" si="1421"/>
        <v>149539.6</v>
      </c>
      <c r="L623" s="1187">
        <f t="shared" si="1422"/>
        <v>1944014.8</v>
      </c>
      <c r="M623" s="1124">
        <v>1</v>
      </c>
      <c r="N623" s="505">
        <f t="shared" si="1423"/>
        <v>15</v>
      </c>
      <c r="O623" s="373"/>
      <c r="P623" s="229" t="str">
        <f t="shared" si="1424"/>
        <v>Կ-1</v>
      </c>
      <c r="Q623" s="598">
        <f t="shared" si="1425"/>
        <v>2.14</v>
      </c>
      <c r="R623" s="1185"/>
      <c r="S623" s="1185">
        <f t="shared" si="1426"/>
        <v>2.14</v>
      </c>
      <c r="T623" s="1123">
        <v>66140</v>
      </c>
      <c r="U623" s="1123">
        <f t="shared" si="1427"/>
        <v>141539.6</v>
      </c>
      <c r="V623" s="1120">
        <f t="shared" si="1428"/>
        <v>8000</v>
      </c>
      <c r="W623" s="1123">
        <f t="shared" si="1429"/>
        <v>149539.6</v>
      </c>
      <c r="X623" s="1187">
        <f t="shared" si="1430"/>
        <v>1944014.8</v>
      </c>
      <c r="Y623" s="1124">
        <v>1</v>
      </c>
      <c r="Z623" s="505">
        <f t="shared" si="1431"/>
        <v>16</v>
      </c>
      <c r="AA623" s="373"/>
      <c r="AB623" s="229" t="str">
        <f t="shared" si="1432"/>
        <v>Կ-1</v>
      </c>
      <c r="AC623" s="1185">
        <f t="shared" si="1433"/>
        <v>2.21</v>
      </c>
      <c r="AD623" s="1185"/>
      <c r="AE623" s="1185">
        <f t="shared" si="1434"/>
        <v>2.21</v>
      </c>
      <c r="AF623" s="1123">
        <v>66140</v>
      </c>
      <c r="AG623" s="1123">
        <f t="shared" si="1435"/>
        <v>146169.4</v>
      </c>
      <c r="AH623" s="1120">
        <f t="shared" si="1436"/>
        <v>8000</v>
      </c>
      <c r="AI623" s="1123">
        <f t="shared" si="1437"/>
        <v>154169.4</v>
      </c>
      <c r="AJ623" s="1187">
        <f t="shared" si="1438"/>
        <v>2004202.2</v>
      </c>
      <c r="AK623" s="1124">
        <v>1</v>
      </c>
      <c r="AL623" s="372">
        <f t="shared" si="1439"/>
        <v>17</v>
      </c>
      <c r="AM623" s="373"/>
      <c r="AN623" s="229" t="str">
        <f t="shared" si="1440"/>
        <v>Կ-1</v>
      </c>
      <c r="AO623" s="1185">
        <f t="shared" si="1441"/>
        <v>2.21</v>
      </c>
      <c r="AP623" s="1185"/>
      <c r="AQ623" s="1185">
        <f t="shared" si="1442"/>
        <v>2.21</v>
      </c>
      <c r="AR623" s="1123">
        <v>66140</v>
      </c>
      <c r="AS623" s="1123">
        <f t="shared" si="1443"/>
        <v>146169.4</v>
      </c>
      <c r="AT623" s="1120">
        <f t="shared" si="1444"/>
        <v>8000</v>
      </c>
      <c r="AU623" s="1123">
        <f t="shared" si="1445"/>
        <v>154169.4</v>
      </c>
      <c r="AV623" s="1187">
        <f t="shared" si="1446"/>
        <v>2004202.2</v>
      </c>
    </row>
    <row r="624" spans="1:48" ht="17.25" thickBot="1">
      <c r="A624" s="1195">
        <v>582</v>
      </c>
      <c r="B624" s="1199" t="s">
        <v>3010</v>
      </c>
      <c r="C624" s="1432" t="s">
        <v>1814</v>
      </c>
      <c r="D624" s="1434">
        <v>1</v>
      </c>
      <c r="E624" s="1193">
        <v>6</v>
      </c>
      <c r="F624" s="1436" t="s">
        <v>97</v>
      </c>
      <c r="G624" s="660">
        <f t="shared" si="1419"/>
        <v>1.96</v>
      </c>
      <c r="H624" s="1448">
        <v>66140</v>
      </c>
      <c r="I624" s="1449">
        <f t="shared" si="1420"/>
        <v>129634.4</v>
      </c>
      <c r="J624" s="1466">
        <v>8000</v>
      </c>
      <c r="K624" s="1123">
        <f t="shared" si="1421"/>
        <v>137634.4</v>
      </c>
      <c r="L624" s="1187">
        <f t="shared" si="1422"/>
        <v>1789247.2</v>
      </c>
      <c r="M624" s="1124">
        <v>1</v>
      </c>
      <c r="N624" s="505">
        <f t="shared" si="1423"/>
        <v>7</v>
      </c>
      <c r="O624" s="373"/>
      <c r="P624" s="229" t="str">
        <f t="shared" si="1424"/>
        <v>Կ-1</v>
      </c>
      <c r="Q624" s="598">
        <f t="shared" si="1425"/>
        <v>1.96</v>
      </c>
      <c r="R624" s="1185"/>
      <c r="S624" s="1185">
        <f t="shared" si="1426"/>
        <v>1.96</v>
      </c>
      <c r="T624" s="1123">
        <v>66140</v>
      </c>
      <c r="U624" s="1123">
        <f t="shared" si="1427"/>
        <v>129634.4</v>
      </c>
      <c r="V624" s="1120">
        <f t="shared" si="1428"/>
        <v>8000</v>
      </c>
      <c r="W624" s="1123">
        <f t="shared" si="1429"/>
        <v>137634.4</v>
      </c>
      <c r="X624" s="1187">
        <f t="shared" si="1430"/>
        <v>1789247.2</v>
      </c>
      <c r="Y624" s="1124">
        <v>1</v>
      </c>
      <c r="Z624" s="505">
        <f t="shared" si="1431"/>
        <v>8</v>
      </c>
      <c r="AA624" s="373"/>
      <c r="AB624" s="229" t="str">
        <f t="shared" si="1432"/>
        <v>Կ-1</v>
      </c>
      <c r="AC624" s="1185">
        <f t="shared" si="1433"/>
        <v>2.02</v>
      </c>
      <c r="AD624" s="1185"/>
      <c r="AE624" s="1185">
        <f t="shared" si="1434"/>
        <v>2.02</v>
      </c>
      <c r="AF624" s="1123">
        <v>66140</v>
      </c>
      <c r="AG624" s="1123">
        <f t="shared" si="1435"/>
        <v>133602.79999999999</v>
      </c>
      <c r="AH624" s="1120">
        <f t="shared" si="1436"/>
        <v>8000</v>
      </c>
      <c r="AI624" s="1123">
        <f t="shared" si="1437"/>
        <v>141602.79999999999</v>
      </c>
      <c r="AJ624" s="1187">
        <f t="shared" si="1438"/>
        <v>1840836.4</v>
      </c>
      <c r="AK624" s="1124">
        <v>1</v>
      </c>
      <c r="AL624" s="372">
        <f t="shared" si="1439"/>
        <v>9</v>
      </c>
      <c r="AM624" s="373"/>
      <c r="AN624" s="229" t="str">
        <f t="shared" si="1440"/>
        <v>Կ-1</v>
      </c>
      <c r="AO624" s="1185">
        <f t="shared" si="1441"/>
        <v>2.02</v>
      </c>
      <c r="AP624" s="1185"/>
      <c r="AQ624" s="1185">
        <f t="shared" si="1442"/>
        <v>2.02</v>
      </c>
      <c r="AR624" s="1123">
        <v>66140</v>
      </c>
      <c r="AS624" s="1123">
        <f t="shared" si="1443"/>
        <v>133602.79999999999</v>
      </c>
      <c r="AT624" s="1120">
        <f t="shared" si="1444"/>
        <v>8000</v>
      </c>
      <c r="AU624" s="1123">
        <f t="shared" si="1445"/>
        <v>141602.79999999999</v>
      </c>
      <c r="AV624" s="1187">
        <f t="shared" si="1446"/>
        <v>1840836.4</v>
      </c>
    </row>
    <row r="625" spans="1:48" ht="17.25" thickBot="1">
      <c r="A625" s="1200">
        <v>583</v>
      </c>
      <c r="B625" s="1199" t="s">
        <v>1077</v>
      </c>
      <c r="C625" s="1432" t="s">
        <v>1814</v>
      </c>
      <c r="D625" s="1434">
        <v>1</v>
      </c>
      <c r="E625" s="1193">
        <v>4</v>
      </c>
      <c r="F625" s="1436" t="s">
        <v>97</v>
      </c>
      <c r="G625" s="660">
        <f t="shared" si="1419"/>
        <v>1.9</v>
      </c>
      <c r="H625" s="1448">
        <v>66140</v>
      </c>
      <c r="I625" s="1449">
        <f t="shared" si="1420"/>
        <v>125666</v>
      </c>
      <c r="J625" s="1466">
        <v>8000</v>
      </c>
      <c r="K625" s="1123">
        <f t="shared" si="1421"/>
        <v>133666</v>
      </c>
      <c r="L625" s="1187">
        <f t="shared" si="1422"/>
        <v>1737658</v>
      </c>
      <c r="M625" s="1124">
        <v>1</v>
      </c>
      <c r="N625" s="505">
        <f t="shared" si="1423"/>
        <v>5</v>
      </c>
      <c r="O625" s="373"/>
      <c r="P625" s="229" t="str">
        <f t="shared" si="1424"/>
        <v>Կ-1</v>
      </c>
      <c r="Q625" s="598">
        <f t="shared" si="1425"/>
        <v>1.9</v>
      </c>
      <c r="R625" s="1185"/>
      <c r="S625" s="1185">
        <f t="shared" si="1426"/>
        <v>1.9</v>
      </c>
      <c r="T625" s="1123">
        <v>66140</v>
      </c>
      <c r="U625" s="1123">
        <f t="shared" si="1427"/>
        <v>125666</v>
      </c>
      <c r="V625" s="1120">
        <f t="shared" si="1428"/>
        <v>8000</v>
      </c>
      <c r="W625" s="1123">
        <f t="shared" si="1429"/>
        <v>133666</v>
      </c>
      <c r="X625" s="1187">
        <f t="shared" si="1430"/>
        <v>1737658</v>
      </c>
      <c r="Y625" s="1124">
        <v>1</v>
      </c>
      <c r="Z625" s="505">
        <f t="shared" si="1431"/>
        <v>6</v>
      </c>
      <c r="AA625" s="373"/>
      <c r="AB625" s="229" t="str">
        <f t="shared" si="1432"/>
        <v>Կ-1</v>
      </c>
      <c r="AC625" s="1185">
        <f t="shared" si="1433"/>
        <v>1.96</v>
      </c>
      <c r="AD625" s="1185"/>
      <c r="AE625" s="1185">
        <f t="shared" si="1434"/>
        <v>1.96</v>
      </c>
      <c r="AF625" s="1123">
        <v>66140</v>
      </c>
      <c r="AG625" s="1123">
        <f t="shared" si="1435"/>
        <v>129634.4</v>
      </c>
      <c r="AH625" s="1120">
        <f t="shared" si="1436"/>
        <v>8000</v>
      </c>
      <c r="AI625" s="1123">
        <f t="shared" si="1437"/>
        <v>137634.4</v>
      </c>
      <c r="AJ625" s="1187">
        <f t="shared" si="1438"/>
        <v>1789247.2</v>
      </c>
      <c r="AK625" s="1124">
        <v>1</v>
      </c>
      <c r="AL625" s="372">
        <f t="shared" si="1439"/>
        <v>7</v>
      </c>
      <c r="AM625" s="373"/>
      <c r="AN625" s="229" t="str">
        <f t="shared" si="1440"/>
        <v>Կ-1</v>
      </c>
      <c r="AO625" s="1185">
        <f t="shared" si="1441"/>
        <v>1.96</v>
      </c>
      <c r="AP625" s="1185"/>
      <c r="AQ625" s="1185">
        <f t="shared" si="1442"/>
        <v>1.96</v>
      </c>
      <c r="AR625" s="1123">
        <v>66140</v>
      </c>
      <c r="AS625" s="1123">
        <f t="shared" si="1443"/>
        <v>129634.4</v>
      </c>
      <c r="AT625" s="1120">
        <f t="shared" si="1444"/>
        <v>8000</v>
      </c>
      <c r="AU625" s="1123">
        <f t="shared" si="1445"/>
        <v>137634.4</v>
      </c>
      <c r="AV625" s="1187">
        <f t="shared" si="1446"/>
        <v>1789247.2</v>
      </c>
    </row>
    <row r="626" spans="1:48" ht="17.25" thickBot="1">
      <c r="A626" s="1195">
        <v>584</v>
      </c>
      <c r="B626" s="1199" t="s">
        <v>3011</v>
      </c>
      <c r="C626" s="1432" t="s">
        <v>1814</v>
      </c>
      <c r="D626" s="1434">
        <v>1</v>
      </c>
      <c r="E626" s="1193">
        <v>4</v>
      </c>
      <c r="F626" s="1436" t="s">
        <v>97</v>
      </c>
      <c r="G626" s="660">
        <f t="shared" si="1419"/>
        <v>1.9</v>
      </c>
      <c r="H626" s="1448">
        <v>66140</v>
      </c>
      <c r="I626" s="1449">
        <f t="shared" si="1420"/>
        <v>125666</v>
      </c>
      <c r="J626" s="1466">
        <v>8000</v>
      </c>
      <c r="K626" s="1123">
        <f t="shared" si="1421"/>
        <v>133666</v>
      </c>
      <c r="L626" s="1187">
        <f t="shared" si="1422"/>
        <v>1737658</v>
      </c>
      <c r="M626" s="1124">
        <v>1</v>
      </c>
      <c r="N626" s="505">
        <f t="shared" si="1423"/>
        <v>5</v>
      </c>
      <c r="O626" s="373"/>
      <c r="P626" s="229" t="str">
        <f t="shared" si="1424"/>
        <v>Կ-1</v>
      </c>
      <c r="Q626" s="598">
        <f t="shared" si="1425"/>
        <v>1.9</v>
      </c>
      <c r="R626" s="1185"/>
      <c r="S626" s="1185">
        <f t="shared" si="1426"/>
        <v>1.9</v>
      </c>
      <c r="T626" s="1123">
        <v>66140</v>
      </c>
      <c r="U626" s="1123">
        <f t="shared" si="1427"/>
        <v>125666</v>
      </c>
      <c r="V626" s="1120">
        <f t="shared" si="1428"/>
        <v>8000</v>
      </c>
      <c r="W626" s="1123">
        <f t="shared" si="1429"/>
        <v>133666</v>
      </c>
      <c r="X626" s="1187">
        <f t="shared" si="1430"/>
        <v>1737658</v>
      </c>
      <c r="Y626" s="1124">
        <v>1</v>
      </c>
      <c r="Z626" s="505">
        <f t="shared" si="1431"/>
        <v>6</v>
      </c>
      <c r="AA626" s="373"/>
      <c r="AB626" s="229" t="str">
        <f t="shared" si="1432"/>
        <v>Կ-1</v>
      </c>
      <c r="AC626" s="1185">
        <f t="shared" si="1433"/>
        <v>1.96</v>
      </c>
      <c r="AD626" s="1185"/>
      <c r="AE626" s="1185">
        <f t="shared" si="1434"/>
        <v>1.96</v>
      </c>
      <c r="AF626" s="1123">
        <v>66140</v>
      </c>
      <c r="AG626" s="1123">
        <f t="shared" si="1435"/>
        <v>129634.4</v>
      </c>
      <c r="AH626" s="1120">
        <f t="shared" si="1436"/>
        <v>8000</v>
      </c>
      <c r="AI626" s="1123">
        <f t="shared" si="1437"/>
        <v>137634.4</v>
      </c>
      <c r="AJ626" s="1187">
        <f t="shared" si="1438"/>
        <v>1789247.2</v>
      </c>
      <c r="AK626" s="1124">
        <v>1</v>
      </c>
      <c r="AL626" s="372">
        <f t="shared" si="1439"/>
        <v>7</v>
      </c>
      <c r="AM626" s="373"/>
      <c r="AN626" s="229" t="str">
        <f t="shared" si="1440"/>
        <v>Կ-1</v>
      </c>
      <c r="AO626" s="1185">
        <f t="shared" si="1441"/>
        <v>1.96</v>
      </c>
      <c r="AP626" s="1185"/>
      <c r="AQ626" s="1185">
        <f t="shared" si="1442"/>
        <v>1.96</v>
      </c>
      <c r="AR626" s="1123">
        <v>66140</v>
      </c>
      <c r="AS626" s="1123">
        <f t="shared" si="1443"/>
        <v>129634.4</v>
      </c>
      <c r="AT626" s="1120">
        <f t="shared" si="1444"/>
        <v>8000</v>
      </c>
      <c r="AU626" s="1123">
        <f t="shared" si="1445"/>
        <v>137634.4</v>
      </c>
      <c r="AV626" s="1187">
        <f t="shared" si="1446"/>
        <v>1789247.2</v>
      </c>
    </row>
    <row r="627" spans="1:48" ht="17.25" thickBot="1">
      <c r="A627" s="1200">
        <v>585</v>
      </c>
      <c r="B627" s="1199" t="s">
        <v>1082</v>
      </c>
      <c r="C627" s="1432" t="s">
        <v>1814</v>
      </c>
      <c r="D627" s="1434">
        <v>1</v>
      </c>
      <c r="E627" s="1193">
        <v>3</v>
      </c>
      <c r="F627" s="1436" t="s">
        <v>97</v>
      </c>
      <c r="G627" s="660">
        <f t="shared" si="1419"/>
        <v>1.84</v>
      </c>
      <c r="H627" s="1448">
        <v>66140</v>
      </c>
      <c r="I627" s="1449">
        <f t="shared" si="1420"/>
        <v>121697.60000000001</v>
      </c>
      <c r="J627" s="1466">
        <v>8000</v>
      </c>
      <c r="K627" s="1123">
        <f t="shared" si="1421"/>
        <v>129697.60000000001</v>
      </c>
      <c r="L627" s="1187">
        <f t="shared" si="1422"/>
        <v>1686068.8</v>
      </c>
      <c r="M627" s="1124">
        <v>1</v>
      </c>
      <c r="N627" s="505">
        <f t="shared" si="1423"/>
        <v>4</v>
      </c>
      <c r="O627" s="373"/>
      <c r="P627" s="229" t="str">
        <f t="shared" si="1424"/>
        <v>Կ-1</v>
      </c>
      <c r="Q627" s="598">
        <f t="shared" si="1425"/>
        <v>1.9</v>
      </c>
      <c r="R627" s="1185"/>
      <c r="S627" s="1185">
        <f t="shared" si="1426"/>
        <v>1.9</v>
      </c>
      <c r="T627" s="1123">
        <v>66140</v>
      </c>
      <c r="U627" s="1123">
        <f t="shared" si="1427"/>
        <v>125666</v>
      </c>
      <c r="V627" s="1120">
        <f t="shared" si="1428"/>
        <v>8000</v>
      </c>
      <c r="W627" s="1123">
        <f t="shared" si="1429"/>
        <v>133666</v>
      </c>
      <c r="X627" s="1187">
        <f t="shared" si="1430"/>
        <v>1737658</v>
      </c>
      <c r="Y627" s="1124">
        <v>1</v>
      </c>
      <c r="Z627" s="505">
        <f t="shared" si="1431"/>
        <v>5</v>
      </c>
      <c r="AA627" s="373"/>
      <c r="AB627" s="229" t="str">
        <f t="shared" si="1432"/>
        <v>Կ-1</v>
      </c>
      <c r="AC627" s="1185">
        <f t="shared" si="1433"/>
        <v>1.9</v>
      </c>
      <c r="AD627" s="1185"/>
      <c r="AE627" s="1185">
        <f t="shared" si="1434"/>
        <v>1.9</v>
      </c>
      <c r="AF627" s="1123">
        <v>66140</v>
      </c>
      <c r="AG627" s="1123">
        <f t="shared" si="1435"/>
        <v>125666</v>
      </c>
      <c r="AH627" s="1120">
        <f t="shared" si="1436"/>
        <v>8000</v>
      </c>
      <c r="AI627" s="1123">
        <f t="shared" si="1437"/>
        <v>133666</v>
      </c>
      <c r="AJ627" s="1187">
        <f t="shared" si="1438"/>
        <v>1737658</v>
      </c>
      <c r="AK627" s="1124">
        <v>1</v>
      </c>
      <c r="AL627" s="372">
        <f t="shared" si="1439"/>
        <v>6</v>
      </c>
      <c r="AM627" s="373"/>
      <c r="AN627" s="229" t="str">
        <f t="shared" si="1440"/>
        <v>Կ-1</v>
      </c>
      <c r="AO627" s="1185">
        <f t="shared" si="1441"/>
        <v>1.96</v>
      </c>
      <c r="AP627" s="1185"/>
      <c r="AQ627" s="1185">
        <f t="shared" si="1442"/>
        <v>1.96</v>
      </c>
      <c r="AR627" s="1123">
        <v>66140</v>
      </c>
      <c r="AS627" s="1123">
        <f t="shared" si="1443"/>
        <v>129634.4</v>
      </c>
      <c r="AT627" s="1120">
        <f t="shared" si="1444"/>
        <v>8000</v>
      </c>
      <c r="AU627" s="1123">
        <f t="shared" si="1445"/>
        <v>137634.4</v>
      </c>
      <c r="AV627" s="1187">
        <f t="shared" si="1446"/>
        <v>1789247.2</v>
      </c>
    </row>
    <row r="628" spans="1:48" ht="17.25" thickBot="1">
      <c r="A628" s="1195">
        <v>586</v>
      </c>
      <c r="B628" s="1199" t="s">
        <v>3012</v>
      </c>
      <c r="C628" s="1432" t="s">
        <v>1814</v>
      </c>
      <c r="D628" s="1434">
        <v>1</v>
      </c>
      <c r="E628" s="1193">
        <v>4</v>
      </c>
      <c r="F628" s="1436" t="s">
        <v>97</v>
      </c>
      <c r="G628" s="660">
        <f t="shared" si="1419"/>
        <v>1.9</v>
      </c>
      <c r="H628" s="1448">
        <v>66140</v>
      </c>
      <c r="I628" s="1449">
        <f t="shared" si="1420"/>
        <v>125666</v>
      </c>
      <c r="J628" s="1466"/>
      <c r="K628" s="1123">
        <f t="shared" si="1421"/>
        <v>125666</v>
      </c>
      <c r="L628" s="1187">
        <f t="shared" si="1422"/>
        <v>1633658</v>
      </c>
      <c r="M628" s="1124">
        <v>1</v>
      </c>
      <c r="N628" s="505">
        <f t="shared" si="1423"/>
        <v>5</v>
      </c>
      <c r="O628" s="373"/>
      <c r="P628" s="229" t="str">
        <f t="shared" si="1424"/>
        <v>Կ-1</v>
      </c>
      <c r="Q628" s="598">
        <f t="shared" si="1425"/>
        <v>1.9</v>
      </c>
      <c r="R628" s="1185"/>
      <c r="S628" s="1185">
        <f t="shared" si="1426"/>
        <v>1.9</v>
      </c>
      <c r="T628" s="1123">
        <v>66140</v>
      </c>
      <c r="U628" s="1123">
        <f t="shared" si="1427"/>
        <v>125666</v>
      </c>
      <c r="V628" s="1120">
        <f t="shared" si="1428"/>
        <v>0</v>
      </c>
      <c r="W628" s="1123">
        <f t="shared" si="1429"/>
        <v>125666</v>
      </c>
      <c r="X628" s="1187">
        <f t="shared" si="1430"/>
        <v>1633658</v>
      </c>
      <c r="Y628" s="1124">
        <v>1</v>
      </c>
      <c r="Z628" s="505">
        <f t="shared" si="1431"/>
        <v>6</v>
      </c>
      <c r="AA628" s="373"/>
      <c r="AB628" s="229" t="str">
        <f t="shared" si="1432"/>
        <v>Կ-1</v>
      </c>
      <c r="AC628" s="1185">
        <f t="shared" si="1433"/>
        <v>1.96</v>
      </c>
      <c r="AD628" s="1185"/>
      <c r="AE628" s="1185">
        <f t="shared" si="1434"/>
        <v>1.96</v>
      </c>
      <c r="AF628" s="1123">
        <v>66140</v>
      </c>
      <c r="AG628" s="1123">
        <f t="shared" si="1435"/>
        <v>129634.4</v>
      </c>
      <c r="AH628" s="1120">
        <f t="shared" si="1436"/>
        <v>0</v>
      </c>
      <c r="AI628" s="1123">
        <f t="shared" si="1437"/>
        <v>129634.4</v>
      </c>
      <c r="AJ628" s="1187">
        <f t="shared" si="1438"/>
        <v>1685247.2</v>
      </c>
      <c r="AK628" s="1124">
        <v>1</v>
      </c>
      <c r="AL628" s="372">
        <f t="shared" si="1439"/>
        <v>7</v>
      </c>
      <c r="AM628" s="373"/>
      <c r="AN628" s="229" t="str">
        <f t="shared" si="1440"/>
        <v>Կ-1</v>
      </c>
      <c r="AO628" s="1185">
        <f t="shared" si="1441"/>
        <v>1.96</v>
      </c>
      <c r="AP628" s="1185"/>
      <c r="AQ628" s="1185">
        <f t="shared" si="1442"/>
        <v>1.96</v>
      </c>
      <c r="AR628" s="1123">
        <v>66140</v>
      </c>
      <c r="AS628" s="1123">
        <f t="shared" si="1443"/>
        <v>129634.4</v>
      </c>
      <c r="AT628" s="1120">
        <f t="shared" si="1444"/>
        <v>0</v>
      </c>
      <c r="AU628" s="1123">
        <f t="shared" si="1445"/>
        <v>129634.4</v>
      </c>
      <c r="AV628" s="1187">
        <f t="shared" si="1446"/>
        <v>1685247.2</v>
      </c>
    </row>
    <row r="629" spans="1:48" ht="17.25" thickBot="1">
      <c r="A629" s="1200">
        <v>587</v>
      </c>
      <c r="B629" s="1199" t="s">
        <v>1099</v>
      </c>
      <c r="C629" s="1432" t="s">
        <v>1814</v>
      </c>
      <c r="D629" s="1434">
        <v>1</v>
      </c>
      <c r="E629" s="1193">
        <v>3</v>
      </c>
      <c r="F629" s="1436" t="s">
        <v>97</v>
      </c>
      <c r="G629" s="660">
        <f t="shared" si="1419"/>
        <v>1.84</v>
      </c>
      <c r="H629" s="1448">
        <v>66140</v>
      </c>
      <c r="I629" s="1449">
        <f t="shared" si="1420"/>
        <v>121697.60000000001</v>
      </c>
      <c r="J629" s="1466">
        <v>8000</v>
      </c>
      <c r="K629" s="1123">
        <f t="shared" si="1421"/>
        <v>129697.60000000001</v>
      </c>
      <c r="L629" s="1187">
        <f t="shared" si="1422"/>
        <v>1686068.8</v>
      </c>
      <c r="M629" s="1124">
        <v>1</v>
      </c>
      <c r="N629" s="505">
        <f t="shared" si="1423"/>
        <v>4</v>
      </c>
      <c r="O629" s="373"/>
      <c r="P629" s="229" t="str">
        <f t="shared" si="1424"/>
        <v>Կ-1</v>
      </c>
      <c r="Q629" s="598">
        <f t="shared" si="1425"/>
        <v>1.9</v>
      </c>
      <c r="R629" s="1185"/>
      <c r="S629" s="1185">
        <f t="shared" si="1426"/>
        <v>1.9</v>
      </c>
      <c r="T629" s="1123">
        <v>66140</v>
      </c>
      <c r="U629" s="1123">
        <f t="shared" si="1427"/>
        <v>125666</v>
      </c>
      <c r="V629" s="1120">
        <f t="shared" si="1428"/>
        <v>8000</v>
      </c>
      <c r="W629" s="1123">
        <f t="shared" si="1429"/>
        <v>133666</v>
      </c>
      <c r="X629" s="1187">
        <f t="shared" si="1430"/>
        <v>1737658</v>
      </c>
      <c r="Y629" s="1124">
        <v>1</v>
      </c>
      <c r="Z629" s="505">
        <f t="shared" si="1431"/>
        <v>5</v>
      </c>
      <c r="AA629" s="373"/>
      <c r="AB629" s="229" t="str">
        <f t="shared" si="1432"/>
        <v>Կ-1</v>
      </c>
      <c r="AC629" s="1185">
        <f t="shared" si="1433"/>
        <v>1.9</v>
      </c>
      <c r="AD629" s="1185"/>
      <c r="AE629" s="1185">
        <f t="shared" si="1434"/>
        <v>1.9</v>
      </c>
      <c r="AF629" s="1123">
        <v>66140</v>
      </c>
      <c r="AG629" s="1123">
        <f t="shared" si="1435"/>
        <v>125666</v>
      </c>
      <c r="AH629" s="1120">
        <f t="shared" si="1436"/>
        <v>8000</v>
      </c>
      <c r="AI629" s="1123">
        <f t="shared" si="1437"/>
        <v>133666</v>
      </c>
      <c r="AJ629" s="1187">
        <f t="shared" si="1438"/>
        <v>1737658</v>
      </c>
      <c r="AK629" s="1124">
        <v>1</v>
      </c>
      <c r="AL629" s="372">
        <f t="shared" si="1439"/>
        <v>6</v>
      </c>
      <c r="AM629" s="373"/>
      <c r="AN629" s="229" t="str">
        <f t="shared" si="1440"/>
        <v>Կ-1</v>
      </c>
      <c r="AO629" s="1185">
        <f t="shared" si="1441"/>
        <v>1.96</v>
      </c>
      <c r="AP629" s="1185"/>
      <c r="AQ629" s="1185">
        <f t="shared" si="1442"/>
        <v>1.96</v>
      </c>
      <c r="AR629" s="1123">
        <v>66140</v>
      </c>
      <c r="AS629" s="1123">
        <f t="shared" si="1443"/>
        <v>129634.4</v>
      </c>
      <c r="AT629" s="1120">
        <f t="shared" si="1444"/>
        <v>8000</v>
      </c>
      <c r="AU629" s="1123">
        <f t="shared" si="1445"/>
        <v>137634.4</v>
      </c>
      <c r="AV629" s="1187">
        <f t="shared" si="1446"/>
        <v>1789247.2</v>
      </c>
    </row>
    <row r="630" spans="1:48" ht="17.25" thickBot="1">
      <c r="A630" s="1195">
        <v>588</v>
      </c>
      <c r="B630" s="1199" t="s">
        <v>3013</v>
      </c>
      <c r="C630" s="1432" t="s">
        <v>1814</v>
      </c>
      <c r="D630" s="1434">
        <v>1</v>
      </c>
      <c r="E630" s="1193">
        <v>6</v>
      </c>
      <c r="F630" s="1436" t="s">
        <v>97</v>
      </c>
      <c r="G630" s="660">
        <f t="shared" si="1419"/>
        <v>1.96</v>
      </c>
      <c r="H630" s="1448">
        <v>66140</v>
      </c>
      <c r="I630" s="1449">
        <f t="shared" si="1420"/>
        <v>129634.4</v>
      </c>
      <c r="J630" s="1466">
        <v>8000</v>
      </c>
      <c r="K630" s="1123">
        <f t="shared" si="1421"/>
        <v>137634.4</v>
      </c>
      <c r="L630" s="1187">
        <f t="shared" si="1422"/>
        <v>1789247.2</v>
      </c>
      <c r="M630" s="1124">
        <v>1</v>
      </c>
      <c r="N630" s="505">
        <f t="shared" si="1423"/>
        <v>7</v>
      </c>
      <c r="O630" s="373"/>
      <c r="P630" s="229" t="str">
        <f t="shared" si="1424"/>
        <v>Կ-1</v>
      </c>
      <c r="Q630" s="598">
        <f t="shared" si="1425"/>
        <v>1.96</v>
      </c>
      <c r="R630" s="1185"/>
      <c r="S630" s="1185">
        <f t="shared" si="1426"/>
        <v>1.96</v>
      </c>
      <c r="T630" s="1123">
        <v>66140</v>
      </c>
      <c r="U630" s="1123">
        <f t="shared" si="1427"/>
        <v>129634.4</v>
      </c>
      <c r="V630" s="1120">
        <f t="shared" si="1428"/>
        <v>8000</v>
      </c>
      <c r="W630" s="1123">
        <f t="shared" si="1429"/>
        <v>137634.4</v>
      </c>
      <c r="X630" s="1187">
        <f t="shared" si="1430"/>
        <v>1789247.2</v>
      </c>
      <c r="Y630" s="1124">
        <v>1</v>
      </c>
      <c r="Z630" s="505">
        <f t="shared" si="1431"/>
        <v>8</v>
      </c>
      <c r="AA630" s="373"/>
      <c r="AB630" s="229" t="str">
        <f t="shared" si="1432"/>
        <v>Կ-1</v>
      </c>
      <c r="AC630" s="1185">
        <f t="shared" si="1433"/>
        <v>2.02</v>
      </c>
      <c r="AD630" s="1185"/>
      <c r="AE630" s="1185">
        <f t="shared" si="1434"/>
        <v>2.02</v>
      </c>
      <c r="AF630" s="1123">
        <v>66140</v>
      </c>
      <c r="AG630" s="1123">
        <f t="shared" si="1435"/>
        <v>133602.79999999999</v>
      </c>
      <c r="AH630" s="1120">
        <f t="shared" si="1436"/>
        <v>8000</v>
      </c>
      <c r="AI630" s="1123">
        <f t="shared" si="1437"/>
        <v>141602.79999999999</v>
      </c>
      <c r="AJ630" s="1187">
        <f t="shared" si="1438"/>
        <v>1840836.4</v>
      </c>
      <c r="AK630" s="1124">
        <v>1</v>
      </c>
      <c r="AL630" s="372">
        <f t="shared" si="1439"/>
        <v>9</v>
      </c>
      <c r="AM630" s="373"/>
      <c r="AN630" s="229" t="str">
        <f t="shared" si="1440"/>
        <v>Կ-1</v>
      </c>
      <c r="AO630" s="1185">
        <f t="shared" si="1441"/>
        <v>2.02</v>
      </c>
      <c r="AP630" s="1185"/>
      <c r="AQ630" s="1185">
        <f t="shared" si="1442"/>
        <v>2.02</v>
      </c>
      <c r="AR630" s="1123">
        <v>66140</v>
      </c>
      <c r="AS630" s="1123">
        <f t="shared" si="1443"/>
        <v>133602.79999999999</v>
      </c>
      <c r="AT630" s="1120">
        <f t="shared" si="1444"/>
        <v>8000</v>
      </c>
      <c r="AU630" s="1123">
        <f t="shared" si="1445"/>
        <v>141602.79999999999</v>
      </c>
      <c r="AV630" s="1187">
        <f t="shared" si="1446"/>
        <v>1840836.4</v>
      </c>
    </row>
    <row r="631" spans="1:48" ht="27.75" thickBot="1">
      <c r="A631" s="1200">
        <v>589</v>
      </c>
      <c r="B631" s="1199" t="s">
        <v>3014</v>
      </c>
      <c r="C631" s="1432" t="s">
        <v>1814</v>
      </c>
      <c r="D631" s="1434">
        <v>1</v>
      </c>
      <c r="E631" s="1193">
        <v>6</v>
      </c>
      <c r="F631" s="1436" t="s">
        <v>97</v>
      </c>
      <c r="G631" s="660">
        <f t="shared" si="1419"/>
        <v>1.96</v>
      </c>
      <c r="H631" s="1448">
        <v>66140</v>
      </c>
      <c r="I631" s="1449">
        <f t="shared" si="1420"/>
        <v>129634.4</v>
      </c>
      <c r="J631" s="1466">
        <v>8000</v>
      </c>
      <c r="K631" s="1123">
        <f t="shared" si="1421"/>
        <v>137634.4</v>
      </c>
      <c r="L631" s="1187">
        <f t="shared" si="1422"/>
        <v>1789247.2</v>
      </c>
      <c r="M631" s="1124">
        <v>1</v>
      </c>
      <c r="N631" s="505">
        <f t="shared" si="1423"/>
        <v>7</v>
      </c>
      <c r="O631" s="373"/>
      <c r="P631" s="229" t="str">
        <f t="shared" si="1424"/>
        <v>Կ-1</v>
      </c>
      <c r="Q631" s="598">
        <f t="shared" si="1425"/>
        <v>1.96</v>
      </c>
      <c r="R631" s="1185"/>
      <c r="S631" s="1185">
        <f t="shared" si="1426"/>
        <v>1.96</v>
      </c>
      <c r="T631" s="1123">
        <v>66140</v>
      </c>
      <c r="U631" s="1123">
        <f t="shared" si="1427"/>
        <v>129634.4</v>
      </c>
      <c r="V631" s="1120">
        <f t="shared" si="1428"/>
        <v>8000</v>
      </c>
      <c r="W631" s="1123">
        <f t="shared" si="1429"/>
        <v>137634.4</v>
      </c>
      <c r="X631" s="1187">
        <f t="shared" si="1430"/>
        <v>1789247.2</v>
      </c>
      <c r="Y631" s="1124">
        <v>1</v>
      </c>
      <c r="Z631" s="505">
        <f t="shared" si="1431"/>
        <v>8</v>
      </c>
      <c r="AA631" s="373"/>
      <c r="AB631" s="229" t="str">
        <f t="shared" si="1432"/>
        <v>Կ-1</v>
      </c>
      <c r="AC631" s="1185">
        <f t="shared" si="1433"/>
        <v>2.02</v>
      </c>
      <c r="AD631" s="1185"/>
      <c r="AE631" s="1185">
        <f t="shared" si="1434"/>
        <v>2.02</v>
      </c>
      <c r="AF631" s="1123">
        <v>66140</v>
      </c>
      <c r="AG631" s="1123">
        <f t="shared" si="1435"/>
        <v>133602.79999999999</v>
      </c>
      <c r="AH631" s="1120">
        <f t="shared" si="1436"/>
        <v>8000</v>
      </c>
      <c r="AI631" s="1123">
        <f t="shared" si="1437"/>
        <v>141602.79999999999</v>
      </c>
      <c r="AJ631" s="1187">
        <f t="shared" si="1438"/>
        <v>1840836.4</v>
      </c>
      <c r="AK631" s="1124">
        <v>1</v>
      </c>
      <c r="AL631" s="372">
        <f t="shared" si="1439"/>
        <v>9</v>
      </c>
      <c r="AM631" s="373"/>
      <c r="AN631" s="229" t="str">
        <f t="shared" si="1440"/>
        <v>Կ-1</v>
      </c>
      <c r="AO631" s="1185">
        <f t="shared" si="1441"/>
        <v>2.02</v>
      </c>
      <c r="AP631" s="1185"/>
      <c r="AQ631" s="1185">
        <f t="shared" si="1442"/>
        <v>2.02</v>
      </c>
      <c r="AR631" s="1123">
        <v>66140</v>
      </c>
      <c r="AS631" s="1123">
        <f t="shared" si="1443"/>
        <v>133602.79999999999</v>
      </c>
      <c r="AT631" s="1120">
        <f t="shared" si="1444"/>
        <v>8000</v>
      </c>
      <c r="AU631" s="1123">
        <f t="shared" si="1445"/>
        <v>141602.79999999999</v>
      </c>
      <c r="AV631" s="1187">
        <f t="shared" si="1446"/>
        <v>1840836.4</v>
      </c>
    </row>
    <row r="632" spans="1:48" ht="17.25" thickBot="1">
      <c r="A632" s="1195">
        <v>590</v>
      </c>
      <c r="B632" s="1199" t="s">
        <v>3015</v>
      </c>
      <c r="C632" s="1432" t="s">
        <v>1814</v>
      </c>
      <c r="D632" s="1434">
        <v>1</v>
      </c>
      <c r="E632" s="1193">
        <v>6</v>
      </c>
      <c r="F632" s="1436" t="s">
        <v>97</v>
      </c>
      <c r="G632" s="660">
        <f t="shared" si="1419"/>
        <v>1.96</v>
      </c>
      <c r="H632" s="1448">
        <v>66140</v>
      </c>
      <c r="I632" s="1449">
        <f t="shared" si="1420"/>
        <v>129634.4</v>
      </c>
      <c r="J632" s="1466">
        <v>8000</v>
      </c>
      <c r="K632" s="1123">
        <f t="shared" si="1421"/>
        <v>137634.4</v>
      </c>
      <c r="L632" s="1187">
        <f t="shared" si="1422"/>
        <v>1789247.2</v>
      </c>
      <c r="M632" s="1124">
        <v>1</v>
      </c>
      <c r="N632" s="505">
        <f t="shared" si="1423"/>
        <v>7</v>
      </c>
      <c r="O632" s="373"/>
      <c r="P632" s="229" t="str">
        <f t="shared" si="1424"/>
        <v>Կ-1</v>
      </c>
      <c r="Q632" s="598">
        <f t="shared" si="1425"/>
        <v>1.96</v>
      </c>
      <c r="R632" s="1185"/>
      <c r="S632" s="1185">
        <f t="shared" si="1426"/>
        <v>1.96</v>
      </c>
      <c r="T632" s="1123">
        <v>66140</v>
      </c>
      <c r="U632" s="1123">
        <f t="shared" si="1427"/>
        <v>129634.4</v>
      </c>
      <c r="V632" s="1120">
        <f t="shared" si="1428"/>
        <v>8000</v>
      </c>
      <c r="W632" s="1123">
        <f t="shared" si="1429"/>
        <v>137634.4</v>
      </c>
      <c r="X632" s="1187">
        <f t="shared" si="1430"/>
        <v>1789247.2</v>
      </c>
      <c r="Y632" s="1124">
        <v>1</v>
      </c>
      <c r="Z632" s="505">
        <f t="shared" si="1431"/>
        <v>8</v>
      </c>
      <c r="AA632" s="373"/>
      <c r="AB632" s="229" t="str">
        <f t="shared" si="1432"/>
        <v>Կ-1</v>
      </c>
      <c r="AC632" s="1185">
        <f t="shared" si="1433"/>
        <v>2.02</v>
      </c>
      <c r="AD632" s="1185"/>
      <c r="AE632" s="1185">
        <f t="shared" si="1434"/>
        <v>2.02</v>
      </c>
      <c r="AF632" s="1123">
        <v>66140</v>
      </c>
      <c r="AG632" s="1123">
        <f t="shared" si="1435"/>
        <v>133602.79999999999</v>
      </c>
      <c r="AH632" s="1120">
        <f t="shared" si="1436"/>
        <v>8000</v>
      </c>
      <c r="AI632" s="1123">
        <f t="shared" si="1437"/>
        <v>141602.79999999999</v>
      </c>
      <c r="AJ632" s="1187">
        <f t="shared" si="1438"/>
        <v>1840836.4</v>
      </c>
      <c r="AK632" s="1124">
        <v>1</v>
      </c>
      <c r="AL632" s="372">
        <f t="shared" si="1439"/>
        <v>9</v>
      </c>
      <c r="AM632" s="373"/>
      <c r="AN632" s="229" t="str">
        <f t="shared" si="1440"/>
        <v>Կ-1</v>
      </c>
      <c r="AO632" s="1185">
        <f t="shared" si="1441"/>
        <v>2.02</v>
      </c>
      <c r="AP632" s="1185"/>
      <c r="AQ632" s="1185">
        <f t="shared" si="1442"/>
        <v>2.02</v>
      </c>
      <c r="AR632" s="1123">
        <v>66140</v>
      </c>
      <c r="AS632" s="1123">
        <f t="shared" si="1443"/>
        <v>133602.79999999999</v>
      </c>
      <c r="AT632" s="1120">
        <f t="shared" si="1444"/>
        <v>8000</v>
      </c>
      <c r="AU632" s="1123">
        <f t="shared" si="1445"/>
        <v>141602.79999999999</v>
      </c>
      <c r="AV632" s="1187">
        <f t="shared" si="1446"/>
        <v>1840836.4</v>
      </c>
    </row>
    <row r="633" spans="1:48" ht="17.25" thickBot="1">
      <c r="A633" s="1200">
        <v>591</v>
      </c>
      <c r="B633" s="1199" t="s">
        <v>3016</v>
      </c>
      <c r="C633" s="1432" t="s">
        <v>1814</v>
      </c>
      <c r="D633" s="1434">
        <v>1</v>
      </c>
      <c r="E633" s="1193">
        <v>6</v>
      </c>
      <c r="F633" s="1436" t="s">
        <v>97</v>
      </c>
      <c r="G633" s="660">
        <f t="shared" si="1419"/>
        <v>1.96</v>
      </c>
      <c r="H633" s="1448">
        <v>66140</v>
      </c>
      <c r="I633" s="1449">
        <f t="shared" si="1420"/>
        <v>129634.4</v>
      </c>
      <c r="J633" s="1466">
        <v>8000</v>
      </c>
      <c r="K633" s="1123">
        <f t="shared" si="1421"/>
        <v>137634.4</v>
      </c>
      <c r="L633" s="1187">
        <f t="shared" si="1422"/>
        <v>1789247.2</v>
      </c>
      <c r="M633" s="1124">
        <v>1</v>
      </c>
      <c r="N633" s="505">
        <f t="shared" si="1423"/>
        <v>7</v>
      </c>
      <c r="O633" s="373"/>
      <c r="P633" s="229" t="str">
        <f t="shared" si="1424"/>
        <v>Կ-1</v>
      </c>
      <c r="Q633" s="598">
        <f t="shared" si="1425"/>
        <v>1.96</v>
      </c>
      <c r="R633" s="1185"/>
      <c r="S633" s="1185">
        <f t="shared" si="1426"/>
        <v>1.96</v>
      </c>
      <c r="T633" s="1123">
        <v>66140</v>
      </c>
      <c r="U633" s="1123">
        <f t="shared" si="1427"/>
        <v>129634.4</v>
      </c>
      <c r="V633" s="1120">
        <f t="shared" si="1428"/>
        <v>8000</v>
      </c>
      <c r="W633" s="1123">
        <f t="shared" si="1429"/>
        <v>137634.4</v>
      </c>
      <c r="X633" s="1187">
        <f t="shared" si="1430"/>
        <v>1789247.2</v>
      </c>
      <c r="Y633" s="1124">
        <v>1</v>
      </c>
      <c r="Z633" s="505">
        <f t="shared" si="1431"/>
        <v>8</v>
      </c>
      <c r="AA633" s="373"/>
      <c r="AB633" s="229" t="str">
        <f t="shared" si="1432"/>
        <v>Կ-1</v>
      </c>
      <c r="AC633" s="1185">
        <f t="shared" si="1433"/>
        <v>2.02</v>
      </c>
      <c r="AD633" s="1185"/>
      <c r="AE633" s="1185">
        <f t="shared" si="1434"/>
        <v>2.02</v>
      </c>
      <c r="AF633" s="1123">
        <v>66140</v>
      </c>
      <c r="AG633" s="1123">
        <f t="shared" si="1435"/>
        <v>133602.79999999999</v>
      </c>
      <c r="AH633" s="1120">
        <f t="shared" si="1436"/>
        <v>8000</v>
      </c>
      <c r="AI633" s="1123">
        <f t="shared" si="1437"/>
        <v>141602.79999999999</v>
      </c>
      <c r="AJ633" s="1187">
        <f t="shared" si="1438"/>
        <v>1840836.4</v>
      </c>
      <c r="AK633" s="1124">
        <v>1</v>
      </c>
      <c r="AL633" s="372">
        <f t="shared" si="1439"/>
        <v>9</v>
      </c>
      <c r="AM633" s="373"/>
      <c r="AN633" s="229" t="str">
        <f t="shared" si="1440"/>
        <v>Կ-1</v>
      </c>
      <c r="AO633" s="1185">
        <f t="shared" si="1441"/>
        <v>2.02</v>
      </c>
      <c r="AP633" s="1185"/>
      <c r="AQ633" s="1185">
        <f t="shared" si="1442"/>
        <v>2.02</v>
      </c>
      <c r="AR633" s="1123">
        <v>66140</v>
      </c>
      <c r="AS633" s="1123">
        <f t="shared" si="1443"/>
        <v>133602.79999999999</v>
      </c>
      <c r="AT633" s="1120">
        <f t="shared" si="1444"/>
        <v>8000</v>
      </c>
      <c r="AU633" s="1123">
        <f t="shared" si="1445"/>
        <v>141602.79999999999</v>
      </c>
      <c r="AV633" s="1187">
        <f t="shared" si="1446"/>
        <v>1840836.4</v>
      </c>
    </row>
    <row r="634" spans="1:48" ht="17.25" thickBot="1">
      <c r="A634" s="1195">
        <v>592</v>
      </c>
      <c r="B634" s="1199" t="s">
        <v>3017</v>
      </c>
      <c r="C634" s="1432" t="s">
        <v>1814</v>
      </c>
      <c r="D634" s="1434">
        <v>1</v>
      </c>
      <c r="E634" s="1193">
        <v>6</v>
      </c>
      <c r="F634" s="1436" t="s">
        <v>97</v>
      </c>
      <c r="G634" s="660">
        <f t="shared" si="1419"/>
        <v>1.96</v>
      </c>
      <c r="H634" s="1448">
        <v>66140</v>
      </c>
      <c r="I634" s="1449">
        <f t="shared" si="1420"/>
        <v>129634.4</v>
      </c>
      <c r="J634" s="1466">
        <v>8000</v>
      </c>
      <c r="K634" s="1123">
        <f t="shared" si="1421"/>
        <v>137634.4</v>
      </c>
      <c r="L634" s="1187">
        <f t="shared" si="1422"/>
        <v>1789247.2</v>
      </c>
      <c r="M634" s="1124">
        <v>1</v>
      </c>
      <c r="N634" s="505">
        <f t="shared" si="1423"/>
        <v>7</v>
      </c>
      <c r="O634" s="373"/>
      <c r="P634" s="229" t="str">
        <f t="shared" si="1424"/>
        <v>Կ-1</v>
      </c>
      <c r="Q634" s="598">
        <f t="shared" si="1425"/>
        <v>1.96</v>
      </c>
      <c r="R634" s="1185"/>
      <c r="S634" s="1185">
        <f t="shared" si="1426"/>
        <v>1.96</v>
      </c>
      <c r="T634" s="1123">
        <v>66140</v>
      </c>
      <c r="U634" s="1123">
        <f t="shared" si="1427"/>
        <v>129634.4</v>
      </c>
      <c r="V634" s="1120">
        <f t="shared" si="1428"/>
        <v>8000</v>
      </c>
      <c r="W634" s="1123">
        <f t="shared" si="1429"/>
        <v>137634.4</v>
      </c>
      <c r="X634" s="1187">
        <f t="shared" si="1430"/>
        <v>1789247.2</v>
      </c>
      <c r="Y634" s="1124">
        <v>1</v>
      </c>
      <c r="Z634" s="505">
        <f t="shared" si="1431"/>
        <v>8</v>
      </c>
      <c r="AA634" s="373"/>
      <c r="AB634" s="229" t="str">
        <f t="shared" si="1432"/>
        <v>Կ-1</v>
      </c>
      <c r="AC634" s="1185">
        <f t="shared" si="1433"/>
        <v>2.02</v>
      </c>
      <c r="AD634" s="1185"/>
      <c r="AE634" s="1185">
        <f t="shared" si="1434"/>
        <v>2.02</v>
      </c>
      <c r="AF634" s="1123">
        <v>66140</v>
      </c>
      <c r="AG634" s="1123">
        <f t="shared" si="1435"/>
        <v>133602.79999999999</v>
      </c>
      <c r="AH634" s="1120">
        <f t="shared" si="1436"/>
        <v>8000</v>
      </c>
      <c r="AI634" s="1123">
        <f t="shared" si="1437"/>
        <v>141602.79999999999</v>
      </c>
      <c r="AJ634" s="1187">
        <f t="shared" si="1438"/>
        <v>1840836.4</v>
      </c>
      <c r="AK634" s="1124">
        <v>1</v>
      </c>
      <c r="AL634" s="372">
        <f t="shared" si="1439"/>
        <v>9</v>
      </c>
      <c r="AM634" s="373"/>
      <c r="AN634" s="229" t="str">
        <f t="shared" si="1440"/>
        <v>Կ-1</v>
      </c>
      <c r="AO634" s="1185">
        <f t="shared" si="1441"/>
        <v>2.02</v>
      </c>
      <c r="AP634" s="1185"/>
      <c r="AQ634" s="1185">
        <f t="shared" si="1442"/>
        <v>2.02</v>
      </c>
      <c r="AR634" s="1123">
        <v>66140</v>
      </c>
      <c r="AS634" s="1123">
        <f t="shared" si="1443"/>
        <v>133602.79999999999</v>
      </c>
      <c r="AT634" s="1120">
        <f t="shared" si="1444"/>
        <v>8000</v>
      </c>
      <c r="AU634" s="1123">
        <f t="shared" si="1445"/>
        <v>141602.79999999999</v>
      </c>
      <c r="AV634" s="1187">
        <f t="shared" si="1446"/>
        <v>1840836.4</v>
      </c>
    </row>
    <row r="635" spans="1:48" ht="17.25" thickBot="1">
      <c r="A635" s="1200">
        <v>593</v>
      </c>
      <c r="B635" s="1455" t="s">
        <v>3018</v>
      </c>
      <c r="C635" s="1432" t="s">
        <v>1814</v>
      </c>
      <c r="D635" s="1434">
        <v>1</v>
      </c>
      <c r="E635" s="1193">
        <v>6</v>
      </c>
      <c r="F635" s="1436" t="s">
        <v>97</v>
      </c>
      <c r="G635" s="660">
        <f t="shared" si="1419"/>
        <v>1.96</v>
      </c>
      <c r="H635" s="1448">
        <v>66140</v>
      </c>
      <c r="I635" s="1449">
        <f t="shared" si="1420"/>
        <v>129634.4</v>
      </c>
      <c r="J635" s="1466">
        <v>8000</v>
      </c>
      <c r="K635" s="1123">
        <f t="shared" si="1421"/>
        <v>137634.4</v>
      </c>
      <c r="L635" s="1187">
        <f t="shared" si="1422"/>
        <v>1789247.2</v>
      </c>
      <c r="M635" s="1124">
        <v>1</v>
      </c>
      <c r="N635" s="505">
        <f t="shared" si="1423"/>
        <v>7</v>
      </c>
      <c r="O635" s="373"/>
      <c r="P635" s="229" t="str">
        <f t="shared" si="1424"/>
        <v>Կ-1</v>
      </c>
      <c r="Q635" s="598">
        <f t="shared" si="1425"/>
        <v>1.96</v>
      </c>
      <c r="R635" s="1185"/>
      <c r="S635" s="1185">
        <f t="shared" si="1426"/>
        <v>1.96</v>
      </c>
      <c r="T635" s="1123">
        <v>66140</v>
      </c>
      <c r="U635" s="1123">
        <f t="shared" si="1427"/>
        <v>129634.4</v>
      </c>
      <c r="V635" s="1120">
        <f t="shared" si="1428"/>
        <v>8000</v>
      </c>
      <c r="W635" s="1123">
        <f t="shared" si="1429"/>
        <v>137634.4</v>
      </c>
      <c r="X635" s="1187">
        <f t="shared" si="1430"/>
        <v>1789247.2</v>
      </c>
      <c r="Y635" s="1124">
        <v>1</v>
      </c>
      <c r="Z635" s="505">
        <f t="shared" si="1431"/>
        <v>8</v>
      </c>
      <c r="AA635" s="373"/>
      <c r="AB635" s="229" t="str">
        <f t="shared" si="1432"/>
        <v>Կ-1</v>
      </c>
      <c r="AC635" s="1185">
        <f t="shared" si="1433"/>
        <v>2.02</v>
      </c>
      <c r="AD635" s="1185"/>
      <c r="AE635" s="1185">
        <f t="shared" si="1434"/>
        <v>2.02</v>
      </c>
      <c r="AF635" s="1123">
        <v>66140</v>
      </c>
      <c r="AG635" s="1123">
        <f t="shared" si="1435"/>
        <v>133602.79999999999</v>
      </c>
      <c r="AH635" s="1120">
        <f t="shared" si="1436"/>
        <v>8000</v>
      </c>
      <c r="AI635" s="1123">
        <f t="shared" si="1437"/>
        <v>141602.79999999999</v>
      </c>
      <c r="AJ635" s="1187">
        <f t="shared" si="1438"/>
        <v>1840836.4</v>
      </c>
      <c r="AK635" s="1124">
        <v>1</v>
      </c>
      <c r="AL635" s="372">
        <f t="shared" si="1439"/>
        <v>9</v>
      </c>
      <c r="AM635" s="373"/>
      <c r="AN635" s="229" t="str">
        <f t="shared" si="1440"/>
        <v>Կ-1</v>
      </c>
      <c r="AO635" s="1185">
        <f t="shared" si="1441"/>
        <v>2.02</v>
      </c>
      <c r="AP635" s="1185"/>
      <c r="AQ635" s="1185">
        <f t="shared" si="1442"/>
        <v>2.02</v>
      </c>
      <c r="AR635" s="1123">
        <v>66140</v>
      </c>
      <c r="AS635" s="1123">
        <f t="shared" si="1443"/>
        <v>133602.79999999999</v>
      </c>
      <c r="AT635" s="1120">
        <f t="shared" si="1444"/>
        <v>8000</v>
      </c>
      <c r="AU635" s="1123">
        <f t="shared" si="1445"/>
        <v>141602.79999999999</v>
      </c>
      <c r="AV635" s="1187">
        <f t="shared" si="1446"/>
        <v>1840836.4</v>
      </c>
    </row>
    <row r="636" spans="1:48" ht="17.25" thickBot="1">
      <c r="A636" s="1195">
        <v>594</v>
      </c>
      <c r="B636" s="1199" t="s">
        <v>3019</v>
      </c>
      <c r="C636" s="1432" t="s">
        <v>1814</v>
      </c>
      <c r="D636" s="1434">
        <v>1</v>
      </c>
      <c r="E636" s="1193">
        <v>6</v>
      </c>
      <c r="F636" s="1436" t="s">
        <v>97</v>
      </c>
      <c r="G636" s="660">
        <f t="shared" si="1419"/>
        <v>1.96</v>
      </c>
      <c r="H636" s="1448">
        <v>66140</v>
      </c>
      <c r="I636" s="1449">
        <f t="shared" si="1420"/>
        <v>129634.4</v>
      </c>
      <c r="J636" s="1466">
        <v>8000</v>
      </c>
      <c r="K636" s="1123">
        <f t="shared" si="1421"/>
        <v>137634.4</v>
      </c>
      <c r="L636" s="1187">
        <f t="shared" si="1422"/>
        <v>1789247.2</v>
      </c>
      <c r="M636" s="1124">
        <v>1</v>
      </c>
      <c r="N636" s="505">
        <f t="shared" si="1423"/>
        <v>7</v>
      </c>
      <c r="O636" s="373"/>
      <c r="P636" s="229" t="str">
        <f t="shared" si="1424"/>
        <v>Կ-1</v>
      </c>
      <c r="Q636" s="598">
        <f t="shared" si="1425"/>
        <v>1.96</v>
      </c>
      <c r="R636" s="1185"/>
      <c r="S636" s="1185">
        <f t="shared" si="1426"/>
        <v>1.96</v>
      </c>
      <c r="T636" s="1123">
        <v>66140</v>
      </c>
      <c r="U636" s="1123">
        <f t="shared" si="1427"/>
        <v>129634.4</v>
      </c>
      <c r="V636" s="1120">
        <f t="shared" si="1428"/>
        <v>8000</v>
      </c>
      <c r="W636" s="1123">
        <f t="shared" si="1429"/>
        <v>137634.4</v>
      </c>
      <c r="X636" s="1187">
        <f t="shared" si="1430"/>
        <v>1789247.2</v>
      </c>
      <c r="Y636" s="1124">
        <v>1</v>
      </c>
      <c r="Z636" s="505">
        <f t="shared" si="1431"/>
        <v>8</v>
      </c>
      <c r="AA636" s="373"/>
      <c r="AB636" s="229" t="str">
        <f t="shared" si="1432"/>
        <v>Կ-1</v>
      </c>
      <c r="AC636" s="1185">
        <f t="shared" si="1433"/>
        <v>2.02</v>
      </c>
      <c r="AD636" s="1185"/>
      <c r="AE636" s="1185">
        <f t="shared" si="1434"/>
        <v>2.02</v>
      </c>
      <c r="AF636" s="1123">
        <v>66140</v>
      </c>
      <c r="AG636" s="1123">
        <f t="shared" si="1435"/>
        <v>133602.79999999999</v>
      </c>
      <c r="AH636" s="1120">
        <f t="shared" si="1436"/>
        <v>8000</v>
      </c>
      <c r="AI636" s="1123">
        <f t="shared" si="1437"/>
        <v>141602.79999999999</v>
      </c>
      <c r="AJ636" s="1187">
        <f t="shared" si="1438"/>
        <v>1840836.4</v>
      </c>
      <c r="AK636" s="1124">
        <v>1</v>
      </c>
      <c r="AL636" s="372">
        <f t="shared" si="1439"/>
        <v>9</v>
      </c>
      <c r="AM636" s="373"/>
      <c r="AN636" s="229" t="str">
        <f t="shared" si="1440"/>
        <v>Կ-1</v>
      </c>
      <c r="AO636" s="1185">
        <f t="shared" si="1441"/>
        <v>2.02</v>
      </c>
      <c r="AP636" s="1185"/>
      <c r="AQ636" s="1185">
        <f t="shared" si="1442"/>
        <v>2.02</v>
      </c>
      <c r="AR636" s="1123">
        <v>66140</v>
      </c>
      <c r="AS636" s="1123">
        <f t="shared" si="1443"/>
        <v>133602.79999999999</v>
      </c>
      <c r="AT636" s="1120">
        <f t="shared" si="1444"/>
        <v>8000</v>
      </c>
      <c r="AU636" s="1123">
        <f t="shared" si="1445"/>
        <v>141602.79999999999</v>
      </c>
      <c r="AV636" s="1187">
        <f t="shared" si="1446"/>
        <v>1840836.4</v>
      </c>
    </row>
    <row r="637" spans="1:48" ht="17.25" thickBot="1">
      <c r="A637" s="1200">
        <v>595</v>
      </c>
      <c r="B637" s="1199" t="s">
        <v>3020</v>
      </c>
      <c r="C637" s="1432" t="s">
        <v>1814</v>
      </c>
      <c r="D637" s="1434">
        <v>1</v>
      </c>
      <c r="E637" s="1193">
        <v>6</v>
      </c>
      <c r="F637" s="1436" t="s">
        <v>97</v>
      </c>
      <c r="G637" s="660">
        <f t="shared" si="1419"/>
        <v>1.96</v>
      </c>
      <c r="H637" s="1448">
        <v>66140</v>
      </c>
      <c r="I637" s="1449">
        <f t="shared" ref="I637:I666" si="1447">+H637*G637</f>
        <v>129634.4</v>
      </c>
      <c r="J637" s="1466">
        <v>8000</v>
      </c>
      <c r="K637" s="1123">
        <f t="shared" si="1421"/>
        <v>137634.4</v>
      </c>
      <c r="L637" s="1187">
        <f t="shared" si="1422"/>
        <v>1789247.2</v>
      </c>
      <c r="M637" s="1124">
        <v>1</v>
      </c>
      <c r="N637" s="505">
        <f t="shared" si="1423"/>
        <v>7</v>
      </c>
      <c r="O637" s="373"/>
      <c r="P637" s="229" t="str">
        <f t="shared" si="1424"/>
        <v>Կ-1</v>
      </c>
      <c r="Q637" s="598">
        <f t="shared" si="1425"/>
        <v>1.96</v>
      </c>
      <c r="R637" s="1185"/>
      <c r="S637" s="1185">
        <f t="shared" si="1426"/>
        <v>1.96</v>
      </c>
      <c r="T637" s="1123">
        <v>66140</v>
      </c>
      <c r="U637" s="1123">
        <f t="shared" ref="U637:U666" si="1448">+T637*S637</f>
        <v>129634.4</v>
      </c>
      <c r="V637" s="1120">
        <f t="shared" si="1428"/>
        <v>8000</v>
      </c>
      <c r="W637" s="1123">
        <f t="shared" si="1429"/>
        <v>137634.4</v>
      </c>
      <c r="X637" s="1187">
        <f t="shared" si="1430"/>
        <v>1789247.2</v>
      </c>
      <c r="Y637" s="1124">
        <v>1</v>
      </c>
      <c r="Z637" s="505">
        <f t="shared" si="1431"/>
        <v>8</v>
      </c>
      <c r="AA637" s="373"/>
      <c r="AB637" s="229" t="str">
        <f t="shared" si="1432"/>
        <v>Կ-1</v>
      </c>
      <c r="AC637" s="1185">
        <f t="shared" si="1433"/>
        <v>2.02</v>
      </c>
      <c r="AD637" s="1185"/>
      <c r="AE637" s="1185">
        <f t="shared" si="1434"/>
        <v>2.02</v>
      </c>
      <c r="AF637" s="1123">
        <v>66140</v>
      </c>
      <c r="AG637" s="1123">
        <f t="shared" ref="AG637:AG666" si="1449">+AF637*AE637</f>
        <v>133602.79999999999</v>
      </c>
      <c r="AH637" s="1120">
        <f t="shared" si="1436"/>
        <v>8000</v>
      </c>
      <c r="AI637" s="1123">
        <f t="shared" si="1437"/>
        <v>141602.79999999999</v>
      </c>
      <c r="AJ637" s="1187">
        <f t="shared" si="1438"/>
        <v>1840836.4</v>
      </c>
      <c r="AK637" s="1124">
        <v>1</v>
      </c>
      <c r="AL637" s="372">
        <f t="shared" si="1439"/>
        <v>9</v>
      </c>
      <c r="AM637" s="373"/>
      <c r="AN637" s="229" t="str">
        <f t="shared" si="1440"/>
        <v>Կ-1</v>
      </c>
      <c r="AO637" s="1185">
        <f t="shared" si="1441"/>
        <v>2.02</v>
      </c>
      <c r="AP637" s="1185"/>
      <c r="AQ637" s="1185">
        <f t="shared" si="1442"/>
        <v>2.02</v>
      </c>
      <c r="AR637" s="1123">
        <v>66140</v>
      </c>
      <c r="AS637" s="1123">
        <f t="shared" ref="AS637:AS666" si="1450">+AR637*AQ637</f>
        <v>133602.79999999999</v>
      </c>
      <c r="AT637" s="1120">
        <f t="shared" si="1444"/>
        <v>8000</v>
      </c>
      <c r="AU637" s="1123">
        <f t="shared" si="1445"/>
        <v>141602.79999999999</v>
      </c>
      <c r="AV637" s="1187">
        <f t="shared" si="1446"/>
        <v>1840836.4</v>
      </c>
    </row>
    <row r="638" spans="1:48" ht="17.25" thickBot="1">
      <c r="A638" s="1195">
        <v>596</v>
      </c>
      <c r="B638" s="1199" t="s">
        <v>3021</v>
      </c>
      <c r="C638" s="1432" t="s">
        <v>1814</v>
      </c>
      <c r="D638" s="1434">
        <v>1</v>
      </c>
      <c r="E638" s="1193">
        <v>6</v>
      </c>
      <c r="F638" s="1436" t="s">
        <v>97</v>
      </c>
      <c r="G638" s="660">
        <f t="shared" si="1419"/>
        <v>1.96</v>
      </c>
      <c r="H638" s="1448">
        <v>66140</v>
      </c>
      <c r="I638" s="1449">
        <f t="shared" si="1447"/>
        <v>129634.4</v>
      </c>
      <c r="J638" s="1466">
        <v>8000</v>
      </c>
      <c r="K638" s="1123">
        <f t="shared" si="1421"/>
        <v>137634.4</v>
      </c>
      <c r="L638" s="1187">
        <f t="shared" si="1422"/>
        <v>1789247.2</v>
      </c>
      <c r="M638" s="1124">
        <v>1</v>
      </c>
      <c r="N638" s="505">
        <f t="shared" si="1423"/>
        <v>7</v>
      </c>
      <c r="O638" s="373"/>
      <c r="P638" s="229" t="str">
        <f t="shared" si="1424"/>
        <v>Կ-1</v>
      </c>
      <c r="Q638" s="598">
        <f t="shared" si="1425"/>
        <v>1.96</v>
      </c>
      <c r="R638" s="1185"/>
      <c r="S638" s="1185">
        <f t="shared" si="1426"/>
        <v>1.96</v>
      </c>
      <c r="T638" s="1123">
        <v>66140</v>
      </c>
      <c r="U638" s="1123">
        <f t="shared" si="1448"/>
        <v>129634.4</v>
      </c>
      <c r="V638" s="1120">
        <f t="shared" si="1428"/>
        <v>8000</v>
      </c>
      <c r="W638" s="1123">
        <f t="shared" si="1429"/>
        <v>137634.4</v>
      </c>
      <c r="X638" s="1187">
        <f t="shared" si="1430"/>
        <v>1789247.2</v>
      </c>
      <c r="Y638" s="1124">
        <v>1</v>
      </c>
      <c r="Z638" s="505">
        <f t="shared" si="1431"/>
        <v>8</v>
      </c>
      <c r="AA638" s="373"/>
      <c r="AB638" s="229" t="str">
        <f t="shared" si="1432"/>
        <v>Կ-1</v>
      </c>
      <c r="AC638" s="1185">
        <f t="shared" si="1433"/>
        <v>2.02</v>
      </c>
      <c r="AD638" s="1185"/>
      <c r="AE638" s="1185">
        <f t="shared" si="1434"/>
        <v>2.02</v>
      </c>
      <c r="AF638" s="1123">
        <v>66140</v>
      </c>
      <c r="AG638" s="1123">
        <f t="shared" si="1449"/>
        <v>133602.79999999999</v>
      </c>
      <c r="AH638" s="1120">
        <f t="shared" si="1436"/>
        <v>8000</v>
      </c>
      <c r="AI638" s="1123">
        <f t="shared" si="1437"/>
        <v>141602.79999999999</v>
      </c>
      <c r="AJ638" s="1187">
        <f t="shared" si="1438"/>
        <v>1840836.4</v>
      </c>
      <c r="AK638" s="1124">
        <v>1</v>
      </c>
      <c r="AL638" s="372">
        <f t="shared" si="1439"/>
        <v>9</v>
      </c>
      <c r="AM638" s="373"/>
      <c r="AN638" s="229" t="str">
        <f t="shared" si="1440"/>
        <v>Կ-1</v>
      </c>
      <c r="AO638" s="1185">
        <f t="shared" si="1441"/>
        <v>2.02</v>
      </c>
      <c r="AP638" s="1185"/>
      <c r="AQ638" s="1185">
        <f t="shared" si="1442"/>
        <v>2.02</v>
      </c>
      <c r="AR638" s="1123">
        <v>66140</v>
      </c>
      <c r="AS638" s="1123">
        <f t="shared" si="1450"/>
        <v>133602.79999999999</v>
      </c>
      <c r="AT638" s="1120">
        <f t="shared" si="1444"/>
        <v>8000</v>
      </c>
      <c r="AU638" s="1123">
        <f t="shared" si="1445"/>
        <v>141602.79999999999</v>
      </c>
      <c r="AV638" s="1187">
        <f t="shared" si="1446"/>
        <v>1840836.4</v>
      </c>
    </row>
    <row r="639" spans="1:48" ht="17.25" thickBot="1">
      <c r="A639" s="1200">
        <v>597</v>
      </c>
      <c r="B639" s="1455" t="s">
        <v>3022</v>
      </c>
      <c r="C639" s="1432" t="s">
        <v>1814</v>
      </c>
      <c r="D639" s="1434">
        <v>1</v>
      </c>
      <c r="E639" s="1193">
        <v>6</v>
      </c>
      <c r="F639" s="1436" t="s">
        <v>97</v>
      </c>
      <c r="G639" s="660">
        <f t="shared" si="1419"/>
        <v>1.96</v>
      </c>
      <c r="H639" s="1448">
        <v>66140</v>
      </c>
      <c r="I639" s="1449">
        <f t="shared" si="1447"/>
        <v>129634.4</v>
      </c>
      <c r="J639" s="1466">
        <v>8000</v>
      </c>
      <c r="K639" s="1123">
        <f t="shared" si="1421"/>
        <v>137634.4</v>
      </c>
      <c r="L639" s="1187">
        <f t="shared" si="1422"/>
        <v>1789247.2</v>
      </c>
      <c r="M639" s="1124">
        <v>1</v>
      </c>
      <c r="N639" s="505">
        <f t="shared" ref="N639:N666" si="1451">+E639+1</f>
        <v>7</v>
      </c>
      <c r="O639" s="373"/>
      <c r="P639" s="229" t="str">
        <f t="shared" si="1424"/>
        <v>Կ-1</v>
      </c>
      <c r="Q639" s="598">
        <f t="shared" si="1425"/>
        <v>1.96</v>
      </c>
      <c r="R639" s="1185"/>
      <c r="S639" s="1185">
        <f t="shared" ref="S639:S666" si="1452">+Q639+Q639*R639</f>
        <v>1.96</v>
      </c>
      <c r="T639" s="1123">
        <v>66140</v>
      </c>
      <c r="U639" s="1123">
        <f t="shared" si="1448"/>
        <v>129634.4</v>
      </c>
      <c r="V639" s="1120">
        <f t="shared" si="1428"/>
        <v>8000</v>
      </c>
      <c r="W639" s="1123">
        <f t="shared" si="1429"/>
        <v>137634.4</v>
      </c>
      <c r="X639" s="1187">
        <f t="shared" si="1430"/>
        <v>1789247.2</v>
      </c>
      <c r="Y639" s="1124">
        <v>1</v>
      </c>
      <c r="Z639" s="505">
        <f t="shared" si="1431"/>
        <v>8</v>
      </c>
      <c r="AA639" s="373"/>
      <c r="AB639" s="229" t="str">
        <f t="shared" si="1432"/>
        <v>Կ-1</v>
      </c>
      <c r="AC639" s="1185">
        <f t="shared" si="1433"/>
        <v>2.02</v>
      </c>
      <c r="AD639" s="1185"/>
      <c r="AE639" s="1185">
        <f t="shared" si="1434"/>
        <v>2.02</v>
      </c>
      <c r="AF639" s="1123">
        <v>66140</v>
      </c>
      <c r="AG639" s="1123">
        <f t="shared" si="1449"/>
        <v>133602.79999999999</v>
      </c>
      <c r="AH639" s="1120">
        <f t="shared" si="1436"/>
        <v>8000</v>
      </c>
      <c r="AI639" s="1123">
        <f t="shared" si="1437"/>
        <v>141602.79999999999</v>
      </c>
      <c r="AJ639" s="1187">
        <f t="shared" si="1438"/>
        <v>1840836.4</v>
      </c>
      <c r="AK639" s="1124">
        <v>1</v>
      </c>
      <c r="AL639" s="372">
        <f t="shared" si="1439"/>
        <v>9</v>
      </c>
      <c r="AM639" s="373"/>
      <c r="AN639" s="229" t="str">
        <f t="shared" si="1440"/>
        <v>Կ-1</v>
      </c>
      <c r="AO639" s="1185">
        <f t="shared" si="1441"/>
        <v>2.02</v>
      </c>
      <c r="AP639" s="1185"/>
      <c r="AQ639" s="1185">
        <f t="shared" si="1442"/>
        <v>2.02</v>
      </c>
      <c r="AR639" s="1123">
        <v>66140</v>
      </c>
      <c r="AS639" s="1123">
        <f t="shared" si="1450"/>
        <v>133602.79999999999</v>
      </c>
      <c r="AT639" s="1120">
        <f t="shared" si="1444"/>
        <v>8000</v>
      </c>
      <c r="AU639" s="1123">
        <f t="shared" si="1445"/>
        <v>141602.79999999999</v>
      </c>
      <c r="AV639" s="1187">
        <f t="shared" si="1446"/>
        <v>1840836.4</v>
      </c>
    </row>
    <row r="640" spans="1:48" ht="17.25" thickBot="1">
      <c r="A640" s="1195">
        <v>598</v>
      </c>
      <c r="B640" s="1199" t="s">
        <v>3023</v>
      </c>
      <c r="C640" s="1432" t="s">
        <v>1814</v>
      </c>
      <c r="D640" s="1434">
        <v>1</v>
      </c>
      <c r="E640" s="1193">
        <v>6</v>
      </c>
      <c r="F640" s="1436" t="s">
        <v>97</v>
      </c>
      <c r="G640" s="660">
        <f t="shared" si="1419"/>
        <v>1.96</v>
      </c>
      <c r="H640" s="1448">
        <v>66140</v>
      </c>
      <c r="I640" s="1449">
        <f t="shared" si="1447"/>
        <v>129634.4</v>
      </c>
      <c r="J640" s="1466">
        <v>8000</v>
      </c>
      <c r="K640" s="1123">
        <f t="shared" ref="K640:K666" si="1453">+J640+I640</f>
        <v>137634.4</v>
      </c>
      <c r="L640" s="1187">
        <f t="shared" ref="L640:L666" si="1454">+K640*13</f>
        <v>1789247.2</v>
      </c>
      <c r="M640" s="1124">
        <v>1</v>
      </c>
      <c r="N640" s="505">
        <f t="shared" si="1451"/>
        <v>7</v>
      </c>
      <c r="O640" s="373"/>
      <c r="P640" s="229" t="str">
        <f t="shared" ref="P640:P666" si="1455">+F640</f>
        <v>Կ-1</v>
      </c>
      <c r="Q640" s="598">
        <f t="shared" ref="Q640:Q666" si="1456">IF(M640&lt;1,0,IF(P640="Բ-1",IF(N640=0,6.94,IF(N640=1,7.17,IF(N640=2,7.41,IF(N640=3,7.66,IF(OR(N640=5,N640=4),7.92,IF(OR(N640=6,N640=7),8.18,IF(OR(N640=8,N640=9),8.46,IF(OR(N640=10,N640=11,N640=12),8.74,IF(OR(N640=13,N640=14,N640=15),9.03,IF(OR(N640=16,N640=17,N640=18),9.33,9.65)))))))))),IF(P640="Բ-2", IF(N640=0,5.71,IF(N640=1,5.89,IF(N640=2,6.09,IF(N640=3,6.29,IF(OR(N640=5,N640=4),6.5,IF(OR(N640=6,N640=7),6.72,IF(OR(N640=8,N640=9),6.94,IF(OR(N640=10,N640=11,N640=12),7.17,IF(OR(N640=13,N640=14,N640=15),7.41,IF(OR(N640=16,N640=17,N640=18),7.65,7.91)))))))))), IF(P640="Գ-1", IF(N640=0,4.7,IF(N640=1,4.86,IF(N640=2,5.01,IF(N640=3,5.18,IF(OR(N640=5,N640=4),5.35,IF(OR(N640=6,N640=7),5.52,IF(OR(N640=8,N640=9),5.71,IF(OR(N640=10,N640=11,N640=12),5.89,IF(OR(N640=13,N640=14,N640=15),6.09,IF(OR(N640=16,N640=17,N640=18),6.29,6.49)))))))))), IF(P640="Գ-2", IF(N640=0,3.88,IF(N640=1,4.01,IF(N640=2,4.14,IF(N640=3,4.27,IF(OR(N640=5,N640=4),4.41,IF(OR(N640=6,N640=7),4.55,IF(OR(N640=8,N640=9),4.7,IF(OR(N640=10,N640=11,N640=12),4.85,IF(OR(N640=13,N640=14,N640=15),5.01,IF(OR(N640=16,N640=17,N640=18),5.17,5.34)))))))))), IF(P640="Գ-3", IF(N640=0,3.21,IF(N640=1,3.31,IF(N640=2,3.42,IF(N640=3,3.53,IF(OR(N640=5,N640=4),3.64,IF(OR(N640=6,N640=7),3.76,IF(OR(N640=8,N640=9),3.88,IF(OR(N640=10,N640=11,N640=12),4.01,IF(OR(N640=13,N640=14,N640=15),4.13,IF(OR(N640=16,N640=17,N640=18),4.27,4.4)))))))))), IF(P640="Ա-1", IF(N640=0,2.66,IF(N640=1,2.75,IF(N640=2,2.83,IF(N640=3,2.92,IF(OR(N640=5,N640=4),3.02,IF(OR(N640=6,N640=7),3.11,IF(OR(N640=8,N640=9),3.21,IF(OR(N640=10,N640=11,N640=12),3.31,IF(OR(N640=13,N640=14,N640=15),3.42,IF(OR(N640=16,N640=17,N640=18),3.53,3.64)))))))))), IF(P640="Ա-2", IF(N640=0,2.28,IF(N640=1,2.35,IF(N640=2,2.43,IF(N640=3,2.5,IF(OR(N640=5,N640=4),2.58,IF(OR(N640=6,N640=7),2.66,IF(OR(N640=8,N640=9),2.75,IF(OR(N640=10,N640=11,N640=12),2.83,IF(OR(N640=13,N640=14,N640=15),2.92,IF(OR(N640=16,N640=17,N640=18),3.01,3.11)))))))))),IF(P640="Ա-3", IF(N640=0,1.96,IF(N640=1,2.02,IF(N640=2,2.08,IF(N640=3,2.15,IF(OR(N640=5,N640=4),2.21,IF(OR(N640=6,N640=7),2.28,IF(OR(N640=8,N640=9),2.35,IF(OR(N640=10,N640=11,N640=12),2.42,IF(OR(N640=13,N640=14,N640=15),2.5,IF(OR(N640=16,N640=17,N640=18),2.58,2.66)))))))))), IF(P640="Կ-1", IF(N640=0,1.68,IF(N640=1,1.73,IF(N640=2,1.79,IF(N640=3,1.84,IF(OR(N640=5,N640=4),1.9,IF(OR(N640=6,N640=7),1.96,IF(OR(N640=8,N640=9),2.02,IF(OR(N640=10,N640=11,N640=12),2.08,IF(OR(N640=13,N640=14,N640=15),2.14,IF(OR(N640=16,N640=17,N640=18),2.21,2.28)))))))))), IF(P640="Կ-2", IF(N640=0,1.45,IF(N640=1,1.49,IF(N640=2,1.54,IF(N640=3,1.59,IF(OR(N640=5,N640=4),1.63,IF(OR(N640=6,N640=7),1.68,IF(OR(N640=8,N640=9),1.73,IF(OR(N640=10,N640=11,N640=12),1.79,IF(OR(N640=13,N640=14,N640=15),1.84,IF(OR(N640=16,N640=17,N640=18),1.9,1.95)))))))))),IF(P640="Կ-3", IF(N640=0,1.25,IF(N640=1,1.29,IF(N640=2,1.33,IF(N640=3,1.37,IF(OR(N640=5,N640=4),1.41,IF(OR(N640=6,N640=7),1.45,IF(OR(N640=8,N640=9),1.49,IF(OR(N640=10,N640=11,N640=12),1.54,IF(OR(N640=13,N640=14,N640=15),1.58,IF(OR(N640=16,N640=17,N640=18),1.63,1.68)))))))))), "Error"))))))))))))</f>
        <v>1.96</v>
      </c>
      <c r="R640" s="1185"/>
      <c r="S640" s="1185">
        <f t="shared" si="1452"/>
        <v>1.96</v>
      </c>
      <c r="T640" s="1123">
        <v>66140</v>
      </c>
      <c r="U640" s="1123">
        <f t="shared" si="1448"/>
        <v>129634.4</v>
      </c>
      <c r="V640" s="1120">
        <f t="shared" ref="V640:V666" si="1457">+J640</f>
        <v>8000</v>
      </c>
      <c r="W640" s="1123">
        <f t="shared" ref="W640:W666" si="1458">+V640+U640</f>
        <v>137634.4</v>
      </c>
      <c r="X640" s="1187">
        <f t="shared" ref="X640:X666" si="1459">+W640*13</f>
        <v>1789247.2</v>
      </c>
      <c r="Y640" s="1124">
        <v>1</v>
      </c>
      <c r="Z640" s="505">
        <f t="shared" ref="Z640:Z666" si="1460">+N640+1</f>
        <v>8</v>
      </c>
      <c r="AA640" s="373"/>
      <c r="AB640" s="229" t="str">
        <f t="shared" ref="AB640:AB666" si="1461">+P640</f>
        <v>Կ-1</v>
      </c>
      <c r="AC640" s="1185">
        <f t="shared" ref="AC640:AC666" si="1462">IF(Y640&lt;1,0,IF(AB640="Բ-1",IF(Z640=0,6.94,IF(Z640=1,7.17,IF(Z640=2,7.41,IF(Z640=3,7.66,IF(OR(Z640=5,Z640=4),7.92,IF(OR(Z640=6,Z640=7),8.18,IF(OR(Z640=8,Z640=9),8.46,IF(OR(Z640=10,Z640=11,Z640=12),8.74,IF(OR(Z640=13,Z640=14,Z640=15),9.03,IF(OR(Z640=16,Z640=17,Z640=18),9.33,9.65)))))))))),IF(AB640="Բ-2", IF(Z640=0,5.71,IF(Z640=1,5.89,IF(Z640=2,6.09,IF(Z640=3,6.29,IF(OR(Z640=5,Z640=4),6.5,IF(OR(Z640=6,Z640=7),6.72,IF(OR(Z640=8,Z640=9),6.94,IF(OR(Z640=10,Z640=11,Z640=12),7.17,IF(OR(Z640=13,Z640=14,Z640=15),7.41,IF(OR(Z640=16,Z640=17,Z640=18),7.65,7.91)))))))))), IF(AB640="Գ-1", IF(Z640=0,4.7,IF(Z640=1,4.86,IF(Z640=2,5.01,IF(Z640=3,5.18,IF(OR(Z640=5,Z640=4),5.35,IF(OR(Z640=6,Z640=7),5.52,IF(OR(Z640=8,Z640=9),5.71,IF(OR(Z640=10,Z640=11,Z640=12),5.89,IF(OR(Z640=13,Z640=14,Z640=15),6.09,IF(OR(Z640=16,Z640=17,Z640=18),6.29,6.49)))))))))), IF(AB640="Գ-2", IF(Z640=0,3.88,IF(Z640=1,4.01,IF(Z640=2,4.14,IF(Z640=3,4.27,IF(OR(Z640=5,Z640=4),4.41,IF(OR(Z640=6,Z640=7),4.55,IF(OR(Z640=8,Z640=9),4.7,IF(OR(Z640=10,Z640=11,Z640=12),4.85,IF(OR(Z640=13,Z640=14,Z640=15),5.01,IF(OR(Z640=16,Z640=17,Z640=18),5.17,5.34)))))))))), IF(AB640="Գ-3", IF(Z640=0,3.21,IF(Z640=1,3.31,IF(Z640=2,3.42,IF(Z640=3,3.53,IF(OR(Z640=5,Z640=4),3.64,IF(OR(Z640=6,Z640=7),3.76,IF(OR(Z640=8,Z640=9),3.88,IF(OR(Z640=10,Z640=11,Z640=12),4.01,IF(OR(Z640=13,Z640=14,Z640=15),4.13,IF(OR(Z640=16,Z640=17,Z640=18),4.27,4.4)))))))))), IF(AB640="Ա-1", IF(Z640=0,2.66,IF(Z640=1,2.75,IF(Z640=2,2.83,IF(Z640=3,2.92,IF(OR(Z640=5,Z640=4),3.02,IF(OR(Z640=6,Z640=7),3.11,IF(OR(Z640=8,Z640=9),3.21,IF(OR(Z640=10,Z640=11,Z640=12),3.31,IF(OR(Z640=13,Z640=14,Z640=15),3.42,IF(OR(Z640=16,Z640=17,Z640=18),3.53,3.64)))))))))), IF(AB640="Ա-2", IF(Z640=0,2.28,IF(Z640=1,2.35,IF(Z640=2,2.43,IF(Z640=3,2.5,IF(OR(Z640=5,Z640=4),2.58,IF(OR(Z640=6,Z640=7),2.66,IF(OR(Z640=8,Z640=9),2.75,IF(OR(Z640=10,Z640=11,Z640=12),2.83,IF(OR(Z640=13,Z640=14,Z640=15),2.92,IF(OR(Z640=16,Z640=17,Z640=18),3.01,3.11)))))))))),IF(AB640="Ա-3", IF(Z640=0,1.96,IF(Z640=1,2.02,IF(Z640=2,2.08,IF(Z640=3,2.15,IF(OR(Z640=5,Z640=4),2.21,IF(OR(Z640=6,Z640=7),2.28,IF(OR(Z640=8,Z640=9),2.35,IF(OR(Z640=10,Z640=11,Z640=12),2.42,IF(OR(Z640=13,Z640=14,Z640=15),2.5,IF(OR(Z640=16,Z640=17,Z640=18),2.58,2.66)))))))))), IF(AB640="Կ-1", IF(Z640=0,1.68,IF(Z640=1,1.73,IF(Z640=2,1.79,IF(Z640=3,1.84,IF(OR(Z640=5,Z640=4),1.9,IF(OR(Z640=6,Z640=7),1.96,IF(OR(Z640=8,Z640=9),2.02,IF(OR(Z640=10,Z640=11,Z640=12),2.08,IF(OR(Z640=13,Z640=14,Z640=15),2.14,IF(OR(Z640=16,Z640=17,Z640=18),2.21,2.28)))))))))), IF(AB640="Կ-2", IF(Z640=0,1.45,IF(Z640=1,1.49,IF(Z640=2,1.54,IF(Z640=3,1.59,IF(OR(Z640=5,Z640=4),1.63,IF(OR(Z640=6,Z640=7),1.68,IF(OR(Z640=8,Z640=9),1.73,IF(OR(Z640=10,Z640=11,Z640=12),1.79,IF(OR(Z640=13,Z640=14,Z640=15),1.84,IF(OR(Z640=16,Z640=17,Z640=18),1.9,1.95)))))))))),IF(AB640="Կ-3", IF(Z640=0,1.25,IF(Z640=1,1.29,IF(Z640=2,1.33,IF(Z640=3,1.37,IF(OR(Z640=5,Z640=4),1.41,IF(OR(Z640=6,Z640=7),1.45,IF(OR(Z640=8,Z640=9),1.49,IF(OR(Z640=10,Z640=11,Z640=12),1.54,IF(OR(Z640=13,Z640=14,Z640=15),1.58,IF(OR(Z640=16,Z640=17,Z640=18),1.63,1.68)))))))))), "Error"))))))))))))</f>
        <v>2.02</v>
      </c>
      <c r="AD640" s="1185"/>
      <c r="AE640" s="1185">
        <f t="shared" si="1434"/>
        <v>2.02</v>
      </c>
      <c r="AF640" s="1123">
        <v>66140</v>
      </c>
      <c r="AG640" s="1123">
        <f t="shared" si="1449"/>
        <v>133602.79999999999</v>
      </c>
      <c r="AH640" s="1120">
        <f t="shared" ref="AH640:AH666" si="1463">+V640</f>
        <v>8000</v>
      </c>
      <c r="AI640" s="1123">
        <f t="shared" ref="AI640:AI666" si="1464">+AH640+AG640</f>
        <v>141602.79999999999</v>
      </c>
      <c r="AJ640" s="1187">
        <f t="shared" ref="AJ640:AJ666" si="1465">+AI640*13</f>
        <v>1840836.4</v>
      </c>
      <c r="AK640" s="1124">
        <v>1</v>
      </c>
      <c r="AL640" s="372">
        <f t="shared" ref="AL640:AL666" si="1466">+Z640+1</f>
        <v>9</v>
      </c>
      <c r="AM640" s="373"/>
      <c r="AN640" s="229" t="str">
        <f t="shared" ref="AN640:AN666" si="1467">+AB640</f>
        <v>Կ-1</v>
      </c>
      <c r="AO640" s="1185">
        <f t="shared" ref="AO640:AO666" si="1468">IF(AK640&lt;1,0,IF(AN640="Բ-1",IF(AL640=0,6.94,IF(AL640=1,7.17,IF(AL640=2,7.41,IF(AL640=3,7.66,IF(OR(AL640=5,AL640=4),7.92,IF(OR(AL640=6,AL640=7),8.18,IF(OR(AL640=8,AL640=9),8.46,IF(OR(AL640=10,AL640=11,AL640=12),8.74,IF(OR(AL640=13,AL640=14,AL640=15),9.03,IF(OR(AL640=16,AL640=17,AL640=18),9.33,9.65)))))))))),IF(AN640="Բ-2", IF(AL640=0,5.71,IF(AL640=1,5.89,IF(AL640=2,6.09,IF(AL640=3,6.29,IF(OR(AL640=5,AL640=4),6.5,IF(OR(AL640=6,AL640=7),6.72,IF(OR(AL640=8,AL640=9),6.94,IF(OR(AL640=10,AL640=11,AL640=12),7.17,IF(OR(AL640=13,AL640=14,AL640=15),7.41,IF(OR(AL640=16,AL640=17,AL640=18),7.65,7.91)))))))))), IF(AN640="Գ-1", IF(AL640=0,4.7,IF(AL640=1,4.86,IF(AL640=2,5.01,IF(AL640=3,5.18,IF(OR(AL640=5,AL640=4),5.35,IF(OR(AL640=6,AL640=7),5.52,IF(OR(AL640=8,AL640=9),5.71,IF(OR(AL640=10,AL640=11,AL640=12),5.89,IF(OR(AL640=13,AL640=14,AL640=15),6.09,IF(OR(AL640=16,AL640=17,AL640=18),6.29,6.49)))))))))), IF(AN640="Գ-2", IF(AL640=0,3.88,IF(AL640=1,4.01,IF(AL640=2,4.14,IF(AL640=3,4.27,IF(OR(AL640=5,AL640=4),4.41,IF(OR(AL640=6,AL640=7),4.55,IF(OR(AL640=8,AL640=9),4.7,IF(OR(AL640=10,AL640=11,AL640=12),4.85,IF(OR(AL640=13,AL640=14,AL640=15),5.01,IF(OR(AL640=16,AL640=17,AL640=18),5.17,5.34)))))))))), IF(AN640="Գ-3", IF(AL640=0,3.21,IF(AL640=1,3.31,IF(AL640=2,3.42,IF(AL640=3,3.53,IF(OR(AL640=5,AL640=4),3.64,IF(OR(AL640=6,AL640=7),3.76,IF(OR(AL640=8,AL640=9),3.88,IF(OR(AL640=10,AL640=11,AL640=12),4.01,IF(OR(AL640=13,AL640=14,AL640=15),4.13,IF(OR(AL640=16,AL640=17,AL640=18),4.27,4.4)))))))))), IF(AN640="Ա-1", IF(AL640=0,2.66,IF(AL640=1,2.75,IF(AL640=2,2.83,IF(AL640=3,2.92,IF(OR(AL640=5,AL640=4),3.02,IF(OR(AL640=6,AL640=7),3.11,IF(OR(AL640=8,AL640=9),3.21,IF(OR(AL640=10,AL640=11,AL640=12),3.31,IF(OR(AL640=13,AL640=14,AL640=15),3.42,IF(OR(AL640=16,AL640=17,AL640=18),3.53,3.64)))))))))), IF(AN640="Ա-2", IF(AL640=0,2.28,IF(AL640=1,2.35,IF(AL640=2,2.43,IF(AL640=3,2.5,IF(OR(AL640=5,AL640=4),2.58,IF(OR(AL640=6,AL640=7),2.66,IF(OR(AL640=8,AL640=9),2.75,IF(OR(AL640=10,AL640=11,AL640=12),2.83,IF(OR(AL640=13,AL640=14,AL640=15),2.92,IF(OR(AL640=16,AL640=17,AL640=18),3.01,3.11)))))))))),IF(AN640="Ա-3", IF(AL640=0,1.96,IF(AL640=1,2.02,IF(AL640=2,2.08,IF(AL640=3,2.15,IF(OR(AL640=5,AL640=4),2.21,IF(OR(AL640=6,AL640=7),2.28,IF(OR(AL640=8,AL640=9),2.35,IF(OR(AL640=10,AL640=11,AL640=12),2.42,IF(OR(AL640=13,AL640=14,AL640=15),2.5,IF(OR(AL640=16,AL640=17,AL640=18),2.58,2.66)))))))))), IF(AN640="Կ-1", IF(AL640=0,1.68,IF(AL640=1,1.73,IF(AL640=2,1.79,IF(AL640=3,1.84,IF(OR(AL640=5,AL640=4),1.9,IF(OR(AL640=6,AL640=7),1.96,IF(OR(AL640=8,AL640=9),2.02,IF(OR(AL640=10,AL640=11,AL640=12),2.08,IF(OR(AL640=13,AL640=14,AL640=15),2.14,IF(OR(AL640=16,AL640=17,AL640=18),2.21,2.28)))))))))), IF(AN640="Կ-2", IF(AL640=0,1.45,IF(AL640=1,1.49,IF(AL640=2,1.54,IF(AL640=3,1.59,IF(OR(AL640=5,AL640=4),1.63,IF(OR(AL640=6,AL640=7),1.68,IF(OR(AL640=8,AL640=9),1.73,IF(OR(AL640=10,AL640=11,AL640=12),1.79,IF(OR(AL640=13,AL640=14,AL640=15),1.84,IF(OR(AL640=16,AL640=17,AL640=18),1.9,1.95)))))))))),IF(AN640="Կ-3", IF(AL640=0,1.25,IF(AL640=1,1.29,IF(AL640=2,1.33,IF(AL640=3,1.37,IF(OR(AL640=5,AL640=4),1.41,IF(OR(AL640=6,AL640=7),1.45,IF(OR(AL640=8,AL640=9),1.49,IF(OR(AL640=10,AL640=11,AL640=12),1.54,IF(OR(AL640=13,AL640=14,AL640=15),1.58,IF(OR(AL640=16,AL640=17,AL640=18),1.63,1.68)))))))))), "Error"))))))))))))</f>
        <v>2.02</v>
      </c>
      <c r="AP640" s="1185"/>
      <c r="AQ640" s="1185">
        <f t="shared" si="1442"/>
        <v>2.02</v>
      </c>
      <c r="AR640" s="1123">
        <v>66140</v>
      </c>
      <c r="AS640" s="1123">
        <f t="shared" si="1450"/>
        <v>133602.79999999999</v>
      </c>
      <c r="AT640" s="1120">
        <f t="shared" ref="AT640:AT666" si="1469">+AH640</f>
        <v>8000</v>
      </c>
      <c r="AU640" s="1123">
        <f t="shared" ref="AU640:AU666" si="1470">+AT640+AS640</f>
        <v>141602.79999999999</v>
      </c>
      <c r="AV640" s="1187">
        <f t="shared" ref="AV640:AV666" si="1471">+AU640*13</f>
        <v>1840836.4</v>
      </c>
    </row>
    <row r="641" spans="1:48" ht="17.25" thickBot="1">
      <c r="A641" s="1200">
        <v>599</v>
      </c>
      <c r="B641" s="1199" t="s">
        <v>3024</v>
      </c>
      <c r="C641" s="1432" t="s">
        <v>1814</v>
      </c>
      <c r="D641" s="1434">
        <v>1</v>
      </c>
      <c r="E641" s="1193">
        <v>6</v>
      </c>
      <c r="F641" s="1436" t="s">
        <v>97</v>
      </c>
      <c r="G641" s="660">
        <f t="shared" si="1419"/>
        <v>1.96</v>
      </c>
      <c r="H641" s="1448">
        <v>66140</v>
      </c>
      <c r="I641" s="1449">
        <f t="shared" si="1447"/>
        <v>129634.4</v>
      </c>
      <c r="J641" s="1466">
        <v>8000</v>
      </c>
      <c r="K641" s="1123">
        <f t="shared" si="1453"/>
        <v>137634.4</v>
      </c>
      <c r="L641" s="1187">
        <f t="shared" si="1454"/>
        <v>1789247.2</v>
      </c>
      <c r="M641" s="1124">
        <v>1</v>
      </c>
      <c r="N641" s="505">
        <f t="shared" si="1451"/>
        <v>7</v>
      </c>
      <c r="O641" s="373"/>
      <c r="P641" s="229" t="str">
        <f t="shared" si="1455"/>
        <v>Կ-1</v>
      </c>
      <c r="Q641" s="598">
        <f t="shared" si="1456"/>
        <v>1.96</v>
      </c>
      <c r="R641" s="1185"/>
      <c r="S641" s="1185">
        <f t="shared" si="1452"/>
        <v>1.96</v>
      </c>
      <c r="T641" s="1123">
        <v>66140</v>
      </c>
      <c r="U641" s="1123">
        <f t="shared" si="1448"/>
        <v>129634.4</v>
      </c>
      <c r="V641" s="1120">
        <f t="shared" si="1457"/>
        <v>8000</v>
      </c>
      <c r="W641" s="1123">
        <f t="shared" si="1458"/>
        <v>137634.4</v>
      </c>
      <c r="X641" s="1187">
        <f t="shared" si="1459"/>
        <v>1789247.2</v>
      </c>
      <c r="Y641" s="1124">
        <v>1</v>
      </c>
      <c r="Z641" s="505">
        <f t="shared" si="1460"/>
        <v>8</v>
      </c>
      <c r="AA641" s="373"/>
      <c r="AB641" s="229" t="str">
        <f t="shared" si="1461"/>
        <v>Կ-1</v>
      </c>
      <c r="AC641" s="1185">
        <f t="shared" si="1462"/>
        <v>2.02</v>
      </c>
      <c r="AD641" s="1185"/>
      <c r="AE641" s="1185">
        <f t="shared" si="1434"/>
        <v>2.02</v>
      </c>
      <c r="AF641" s="1123">
        <v>66140</v>
      </c>
      <c r="AG641" s="1123">
        <f t="shared" si="1449"/>
        <v>133602.79999999999</v>
      </c>
      <c r="AH641" s="1120">
        <f t="shared" si="1463"/>
        <v>8000</v>
      </c>
      <c r="AI641" s="1123">
        <f t="shared" si="1464"/>
        <v>141602.79999999999</v>
      </c>
      <c r="AJ641" s="1187">
        <f t="shared" si="1465"/>
        <v>1840836.4</v>
      </c>
      <c r="AK641" s="1124">
        <v>1</v>
      </c>
      <c r="AL641" s="372">
        <f t="shared" si="1466"/>
        <v>9</v>
      </c>
      <c r="AM641" s="373"/>
      <c r="AN641" s="229" t="str">
        <f t="shared" si="1467"/>
        <v>Կ-1</v>
      </c>
      <c r="AO641" s="1185">
        <f t="shared" si="1468"/>
        <v>2.02</v>
      </c>
      <c r="AP641" s="1185"/>
      <c r="AQ641" s="1185">
        <f t="shared" si="1442"/>
        <v>2.02</v>
      </c>
      <c r="AR641" s="1123">
        <v>66140</v>
      </c>
      <c r="AS641" s="1123">
        <f t="shared" si="1450"/>
        <v>133602.79999999999</v>
      </c>
      <c r="AT641" s="1120">
        <f t="shared" si="1469"/>
        <v>8000</v>
      </c>
      <c r="AU641" s="1123">
        <f t="shared" si="1470"/>
        <v>141602.79999999999</v>
      </c>
      <c r="AV641" s="1187">
        <f t="shared" si="1471"/>
        <v>1840836.4</v>
      </c>
    </row>
    <row r="642" spans="1:48" ht="17.25" thickBot="1">
      <c r="A642" s="1195">
        <v>600</v>
      </c>
      <c r="B642" s="1199" t="s">
        <v>3025</v>
      </c>
      <c r="C642" s="1432" t="s">
        <v>1814</v>
      </c>
      <c r="D642" s="1434">
        <v>1</v>
      </c>
      <c r="E642" s="1193">
        <v>6</v>
      </c>
      <c r="F642" s="1436" t="s">
        <v>97</v>
      </c>
      <c r="G642" s="660">
        <f t="shared" si="1419"/>
        <v>1.96</v>
      </c>
      <c r="H642" s="1448">
        <v>66140</v>
      </c>
      <c r="I642" s="1449">
        <f t="shared" si="1447"/>
        <v>129634.4</v>
      </c>
      <c r="J642" s="1466">
        <v>8000</v>
      </c>
      <c r="K642" s="1123">
        <f t="shared" si="1453"/>
        <v>137634.4</v>
      </c>
      <c r="L642" s="1187">
        <f t="shared" si="1454"/>
        <v>1789247.2</v>
      </c>
      <c r="M642" s="1124">
        <v>1</v>
      </c>
      <c r="N642" s="505">
        <f t="shared" si="1451"/>
        <v>7</v>
      </c>
      <c r="O642" s="373"/>
      <c r="P642" s="229" t="str">
        <f t="shared" si="1455"/>
        <v>Կ-1</v>
      </c>
      <c r="Q642" s="598">
        <f t="shared" si="1456"/>
        <v>1.96</v>
      </c>
      <c r="R642" s="1185"/>
      <c r="S642" s="1185">
        <f t="shared" si="1452"/>
        <v>1.96</v>
      </c>
      <c r="T642" s="1123">
        <v>66140</v>
      </c>
      <c r="U642" s="1123">
        <f t="shared" si="1448"/>
        <v>129634.4</v>
      </c>
      <c r="V642" s="1120">
        <f t="shared" si="1457"/>
        <v>8000</v>
      </c>
      <c r="W642" s="1123">
        <f t="shared" si="1458"/>
        <v>137634.4</v>
      </c>
      <c r="X642" s="1187">
        <f t="shared" si="1459"/>
        <v>1789247.2</v>
      </c>
      <c r="Y642" s="1124">
        <v>1</v>
      </c>
      <c r="Z642" s="505">
        <f t="shared" si="1460"/>
        <v>8</v>
      </c>
      <c r="AA642" s="373"/>
      <c r="AB642" s="229" t="str">
        <f t="shared" si="1461"/>
        <v>Կ-1</v>
      </c>
      <c r="AC642" s="1185">
        <f t="shared" si="1462"/>
        <v>2.02</v>
      </c>
      <c r="AD642" s="1185"/>
      <c r="AE642" s="1185">
        <f t="shared" ref="AE642:AE666" si="1472">+AC642+AC642*AD642</f>
        <v>2.02</v>
      </c>
      <c r="AF642" s="1123">
        <v>66140</v>
      </c>
      <c r="AG642" s="1123">
        <f t="shared" si="1449"/>
        <v>133602.79999999999</v>
      </c>
      <c r="AH642" s="1120">
        <f t="shared" si="1463"/>
        <v>8000</v>
      </c>
      <c r="AI642" s="1123">
        <f t="shared" si="1464"/>
        <v>141602.79999999999</v>
      </c>
      <c r="AJ642" s="1187">
        <f t="shared" si="1465"/>
        <v>1840836.4</v>
      </c>
      <c r="AK642" s="1124">
        <v>1</v>
      </c>
      <c r="AL642" s="372">
        <f t="shared" si="1466"/>
        <v>9</v>
      </c>
      <c r="AM642" s="373"/>
      <c r="AN642" s="229" t="str">
        <f t="shared" si="1467"/>
        <v>Կ-1</v>
      </c>
      <c r="AO642" s="1185">
        <f t="shared" si="1468"/>
        <v>2.02</v>
      </c>
      <c r="AP642" s="1185"/>
      <c r="AQ642" s="1185">
        <f t="shared" ref="AQ642:AQ666" si="1473">+AO642+AO642*AP642</f>
        <v>2.02</v>
      </c>
      <c r="AR642" s="1123">
        <v>66140</v>
      </c>
      <c r="AS642" s="1123">
        <f t="shared" si="1450"/>
        <v>133602.79999999999</v>
      </c>
      <c r="AT642" s="1120">
        <f t="shared" si="1469"/>
        <v>8000</v>
      </c>
      <c r="AU642" s="1123">
        <f t="shared" si="1470"/>
        <v>141602.79999999999</v>
      </c>
      <c r="AV642" s="1187">
        <f t="shared" si="1471"/>
        <v>1840836.4</v>
      </c>
    </row>
    <row r="643" spans="1:48" ht="17.25" thickBot="1">
      <c r="A643" s="1200">
        <v>601</v>
      </c>
      <c r="B643" s="1199" t="s">
        <v>3026</v>
      </c>
      <c r="C643" s="1432" t="s">
        <v>1814</v>
      </c>
      <c r="D643" s="1434">
        <v>1</v>
      </c>
      <c r="E643" s="1193">
        <v>6</v>
      </c>
      <c r="F643" s="1436" t="s">
        <v>97</v>
      </c>
      <c r="G643" s="660">
        <f t="shared" si="1419"/>
        <v>1.96</v>
      </c>
      <c r="H643" s="1448">
        <v>66140</v>
      </c>
      <c r="I643" s="1449">
        <f t="shared" si="1447"/>
        <v>129634.4</v>
      </c>
      <c r="J643" s="1466">
        <v>8000</v>
      </c>
      <c r="K643" s="1123">
        <f t="shared" si="1453"/>
        <v>137634.4</v>
      </c>
      <c r="L643" s="1187">
        <f t="shared" si="1454"/>
        <v>1789247.2</v>
      </c>
      <c r="M643" s="1124">
        <v>1</v>
      </c>
      <c r="N643" s="505">
        <f t="shared" si="1451"/>
        <v>7</v>
      </c>
      <c r="O643" s="373"/>
      <c r="P643" s="229" t="str">
        <f t="shared" si="1455"/>
        <v>Կ-1</v>
      </c>
      <c r="Q643" s="598">
        <f t="shared" si="1456"/>
        <v>1.96</v>
      </c>
      <c r="R643" s="1185"/>
      <c r="S643" s="1185">
        <f t="shared" si="1452"/>
        <v>1.96</v>
      </c>
      <c r="T643" s="1123">
        <v>66140</v>
      </c>
      <c r="U643" s="1123">
        <f t="shared" si="1448"/>
        <v>129634.4</v>
      </c>
      <c r="V643" s="1120">
        <f t="shared" si="1457"/>
        <v>8000</v>
      </c>
      <c r="W643" s="1123">
        <f t="shared" si="1458"/>
        <v>137634.4</v>
      </c>
      <c r="X643" s="1187">
        <f t="shared" si="1459"/>
        <v>1789247.2</v>
      </c>
      <c r="Y643" s="1124">
        <v>1</v>
      </c>
      <c r="Z643" s="505">
        <f t="shared" si="1460"/>
        <v>8</v>
      </c>
      <c r="AA643" s="373"/>
      <c r="AB643" s="229" t="str">
        <f t="shared" si="1461"/>
        <v>Կ-1</v>
      </c>
      <c r="AC643" s="1185">
        <f t="shared" si="1462"/>
        <v>2.02</v>
      </c>
      <c r="AD643" s="1185"/>
      <c r="AE643" s="1185">
        <f t="shared" si="1472"/>
        <v>2.02</v>
      </c>
      <c r="AF643" s="1123">
        <v>66140</v>
      </c>
      <c r="AG643" s="1123">
        <f t="shared" si="1449"/>
        <v>133602.79999999999</v>
      </c>
      <c r="AH643" s="1120">
        <f t="shared" si="1463"/>
        <v>8000</v>
      </c>
      <c r="AI643" s="1123">
        <f t="shared" si="1464"/>
        <v>141602.79999999999</v>
      </c>
      <c r="AJ643" s="1187">
        <f t="shared" si="1465"/>
        <v>1840836.4</v>
      </c>
      <c r="AK643" s="1124">
        <v>1</v>
      </c>
      <c r="AL643" s="372">
        <f t="shared" si="1466"/>
        <v>9</v>
      </c>
      <c r="AM643" s="373"/>
      <c r="AN643" s="229" t="str">
        <f t="shared" si="1467"/>
        <v>Կ-1</v>
      </c>
      <c r="AO643" s="1185">
        <f t="shared" si="1468"/>
        <v>2.02</v>
      </c>
      <c r="AP643" s="1185"/>
      <c r="AQ643" s="1185">
        <f t="shared" si="1473"/>
        <v>2.02</v>
      </c>
      <c r="AR643" s="1123">
        <v>66140</v>
      </c>
      <c r="AS643" s="1123">
        <f t="shared" si="1450"/>
        <v>133602.79999999999</v>
      </c>
      <c r="AT643" s="1120">
        <f t="shared" si="1469"/>
        <v>8000</v>
      </c>
      <c r="AU643" s="1123">
        <f t="shared" si="1470"/>
        <v>141602.79999999999</v>
      </c>
      <c r="AV643" s="1187">
        <f t="shared" si="1471"/>
        <v>1840836.4</v>
      </c>
    </row>
    <row r="644" spans="1:48" ht="17.25" thickBot="1">
      <c r="A644" s="1195">
        <v>602</v>
      </c>
      <c r="B644" s="1199" t="s">
        <v>3027</v>
      </c>
      <c r="C644" s="1432" t="s">
        <v>1814</v>
      </c>
      <c r="D644" s="1434">
        <v>1</v>
      </c>
      <c r="E644" s="1193">
        <v>6</v>
      </c>
      <c r="F644" s="1436" t="s">
        <v>97</v>
      </c>
      <c r="G644" s="660">
        <f t="shared" si="1419"/>
        <v>1.96</v>
      </c>
      <c r="H644" s="1448">
        <v>66140</v>
      </c>
      <c r="I644" s="1449">
        <f t="shared" si="1447"/>
        <v>129634.4</v>
      </c>
      <c r="J644" s="1466">
        <v>8000</v>
      </c>
      <c r="K644" s="1123">
        <f t="shared" si="1453"/>
        <v>137634.4</v>
      </c>
      <c r="L644" s="1187">
        <f t="shared" si="1454"/>
        <v>1789247.2</v>
      </c>
      <c r="M644" s="1124">
        <v>1</v>
      </c>
      <c r="N644" s="505">
        <f t="shared" si="1451"/>
        <v>7</v>
      </c>
      <c r="O644" s="373"/>
      <c r="P644" s="229" t="str">
        <f t="shared" si="1455"/>
        <v>Կ-1</v>
      </c>
      <c r="Q644" s="598">
        <f t="shared" si="1456"/>
        <v>1.96</v>
      </c>
      <c r="R644" s="1185"/>
      <c r="S644" s="1185">
        <f t="shared" si="1452"/>
        <v>1.96</v>
      </c>
      <c r="T644" s="1123">
        <v>66140</v>
      </c>
      <c r="U644" s="1123">
        <f t="shared" si="1448"/>
        <v>129634.4</v>
      </c>
      <c r="V644" s="1120">
        <f t="shared" si="1457"/>
        <v>8000</v>
      </c>
      <c r="W644" s="1123">
        <f t="shared" si="1458"/>
        <v>137634.4</v>
      </c>
      <c r="X644" s="1187">
        <f t="shared" si="1459"/>
        <v>1789247.2</v>
      </c>
      <c r="Y644" s="1124">
        <v>1</v>
      </c>
      <c r="Z644" s="505">
        <f t="shared" si="1460"/>
        <v>8</v>
      </c>
      <c r="AA644" s="373"/>
      <c r="AB644" s="229" t="str">
        <f t="shared" si="1461"/>
        <v>Կ-1</v>
      </c>
      <c r="AC644" s="1185">
        <f t="shared" si="1462"/>
        <v>2.02</v>
      </c>
      <c r="AD644" s="1185"/>
      <c r="AE644" s="1185">
        <f t="shared" si="1472"/>
        <v>2.02</v>
      </c>
      <c r="AF644" s="1123">
        <v>66140</v>
      </c>
      <c r="AG644" s="1123">
        <f t="shared" si="1449"/>
        <v>133602.79999999999</v>
      </c>
      <c r="AH644" s="1120">
        <f t="shared" si="1463"/>
        <v>8000</v>
      </c>
      <c r="AI644" s="1123">
        <f t="shared" si="1464"/>
        <v>141602.79999999999</v>
      </c>
      <c r="AJ644" s="1187">
        <f t="shared" si="1465"/>
        <v>1840836.4</v>
      </c>
      <c r="AK644" s="1124">
        <v>1</v>
      </c>
      <c r="AL644" s="372">
        <f t="shared" si="1466"/>
        <v>9</v>
      </c>
      <c r="AM644" s="373"/>
      <c r="AN644" s="229" t="str">
        <f t="shared" si="1467"/>
        <v>Կ-1</v>
      </c>
      <c r="AO644" s="1185">
        <f t="shared" si="1468"/>
        <v>2.02</v>
      </c>
      <c r="AP644" s="1185"/>
      <c r="AQ644" s="1185">
        <f t="shared" si="1473"/>
        <v>2.02</v>
      </c>
      <c r="AR644" s="1123">
        <v>66140</v>
      </c>
      <c r="AS644" s="1123">
        <f t="shared" si="1450"/>
        <v>133602.79999999999</v>
      </c>
      <c r="AT644" s="1120">
        <f t="shared" si="1469"/>
        <v>8000</v>
      </c>
      <c r="AU644" s="1123">
        <f t="shared" si="1470"/>
        <v>141602.79999999999</v>
      </c>
      <c r="AV644" s="1187">
        <f t="shared" si="1471"/>
        <v>1840836.4</v>
      </c>
    </row>
    <row r="645" spans="1:48" ht="17.25" thickBot="1">
      <c r="A645" s="1200">
        <v>603</v>
      </c>
      <c r="B645" s="1199" t="s">
        <v>3028</v>
      </c>
      <c r="C645" s="1432" t="s">
        <v>1814</v>
      </c>
      <c r="D645" s="1434">
        <v>1</v>
      </c>
      <c r="E645" s="1193">
        <v>6</v>
      </c>
      <c r="F645" s="1436" t="s">
        <v>97</v>
      </c>
      <c r="G645" s="660">
        <f t="shared" si="1419"/>
        <v>1.96</v>
      </c>
      <c r="H645" s="1448">
        <v>66140</v>
      </c>
      <c r="I645" s="1449">
        <f t="shared" si="1447"/>
        <v>129634.4</v>
      </c>
      <c r="J645" s="1466"/>
      <c r="K645" s="1123">
        <f t="shared" si="1453"/>
        <v>129634.4</v>
      </c>
      <c r="L645" s="1187">
        <f t="shared" si="1454"/>
        <v>1685247.2</v>
      </c>
      <c r="M645" s="1124">
        <v>1</v>
      </c>
      <c r="N645" s="505">
        <f t="shared" si="1451"/>
        <v>7</v>
      </c>
      <c r="O645" s="373"/>
      <c r="P645" s="229" t="str">
        <f t="shared" si="1455"/>
        <v>Կ-1</v>
      </c>
      <c r="Q645" s="598">
        <f t="shared" si="1456"/>
        <v>1.96</v>
      </c>
      <c r="R645" s="1185"/>
      <c r="S645" s="1185">
        <f t="shared" si="1452"/>
        <v>1.96</v>
      </c>
      <c r="T645" s="1123">
        <v>66140</v>
      </c>
      <c r="U645" s="1123">
        <f t="shared" si="1448"/>
        <v>129634.4</v>
      </c>
      <c r="V645" s="1120">
        <f t="shared" si="1457"/>
        <v>0</v>
      </c>
      <c r="W645" s="1123">
        <f t="shared" si="1458"/>
        <v>129634.4</v>
      </c>
      <c r="X645" s="1187">
        <f t="shared" si="1459"/>
        <v>1685247.2</v>
      </c>
      <c r="Y645" s="1124">
        <v>1</v>
      </c>
      <c r="Z645" s="505">
        <f t="shared" si="1460"/>
        <v>8</v>
      </c>
      <c r="AA645" s="373"/>
      <c r="AB645" s="229" t="str">
        <f t="shared" si="1461"/>
        <v>Կ-1</v>
      </c>
      <c r="AC645" s="1185">
        <f t="shared" si="1462"/>
        <v>2.02</v>
      </c>
      <c r="AD645" s="1185"/>
      <c r="AE645" s="1185">
        <f t="shared" si="1472"/>
        <v>2.02</v>
      </c>
      <c r="AF645" s="1123">
        <v>66140</v>
      </c>
      <c r="AG645" s="1123">
        <f t="shared" si="1449"/>
        <v>133602.79999999999</v>
      </c>
      <c r="AH645" s="1120">
        <f t="shared" si="1463"/>
        <v>0</v>
      </c>
      <c r="AI645" s="1123">
        <f t="shared" si="1464"/>
        <v>133602.79999999999</v>
      </c>
      <c r="AJ645" s="1187">
        <f t="shared" si="1465"/>
        <v>1736836.4</v>
      </c>
      <c r="AK645" s="1124">
        <v>1</v>
      </c>
      <c r="AL645" s="372">
        <f t="shared" si="1466"/>
        <v>9</v>
      </c>
      <c r="AM645" s="373"/>
      <c r="AN645" s="229" t="str">
        <f t="shared" si="1467"/>
        <v>Կ-1</v>
      </c>
      <c r="AO645" s="1185">
        <f t="shared" si="1468"/>
        <v>2.02</v>
      </c>
      <c r="AP645" s="1185"/>
      <c r="AQ645" s="1185">
        <f t="shared" si="1473"/>
        <v>2.02</v>
      </c>
      <c r="AR645" s="1123">
        <v>66140</v>
      </c>
      <c r="AS645" s="1123">
        <f t="shared" si="1450"/>
        <v>133602.79999999999</v>
      </c>
      <c r="AT645" s="1120">
        <f t="shared" si="1469"/>
        <v>0</v>
      </c>
      <c r="AU645" s="1123">
        <f t="shared" si="1470"/>
        <v>133602.79999999999</v>
      </c>
      <c r="AV645" s="1187">
        <f t="shared" si="1471"/>
        <v>1736836.4</v>
      </c>
    </row>
    <row r="646" spans="1:48" ht="17.25" thickBot="1">
      <c r="A646" s="1195">
        <v>604</v>
      </c>
      <c r="B646" s="1199" t="s">
        <v>3029</v>
      </c>
      <c r="C646" s="1432" t="s">
        <v>1814</v>
      </c>
      <c r="D646" s="1434">
        <v>1</v>
      </c>
      <c r="E646" s="1193">
        <v>6</v>
      </c>
      <c r="F646" s="1436" t="s">
        <v>97</v>
      </c>
      <c r="G646" s="660">
        <f t="shared" si="1419"/>
        <v>1.96</v>
      </c>
      <c r="H646" s="1448">
        <v>66140</v>
      </c>
      <c r="I646" s="1449">
        <f t="shared" si="1447"/>
        <v>129634.4</v>
      </c>
      <c r="J646" s="1466"/>
      <c r="K646" s="1123">
        <f t="shared" si="1453"/>
        <v>129634.4</v>
      </c>
      <c r="L646" s="1187">
        <f t="shared" si="1454"/>
        <v>1685247.2</v>
      </c>
      <c r="M646" s="1124">
        <v>1</v>
      </c>
      <c r="N646" s="505">
        <f t="shared" si="1451"/>
        <v>7</v>
      </c>
      <c r="O646" s="373"/>
      <c r="P646" s="229" t="str">
        <f t="shared" si="1455"/>
        <v>Կ-1</v>
      </c>
      <c r="Q646" s="598">
        <f t="shared" si="1456"/>
        <v>1.96</v>
      </c>
      <c r="R646" s="1185"/>
      <c r="S646" s="1185">
        <f t="shared" si="1452"/>
        <v>1.96</v>
      </c>
      <c r="T646" s="1123">
        <v>66140</v>
      </c>
      <c r="U646" s="1123">
        <f t="shared" si="1448"/>
        <v>129634.4</v>
      </c>
      <c r="V646" s="1120">
        <f t="shared" si="1457"/>
        <v>0</v>
      </c>
      <c r="W646" s="1123">
        <f t="shared" si="1458"/>
        <v>129634.4</v>
      </c>
      <c r="X646" s="1187">
        <f t="shared" si="1459"/>
        <v>1685247.2</v>
      </c>
      <c r="Y646" s="1124">
        <v>1</v>
      </c>
      <c r="Z646" s="505">
        <f t="shared" si="1460"/>
        <v>8</v>
      </c>
      <c r="AA646" s="373"/>
      <c r="AB646" s="229" t="str">
        <f t="shared" si="1461"/>
        <v>Կ-1</v>
      </c>
      <c r="AC646" s="1185">
        <f t="shared" si="1462"/>
        <v>2.02</v>
      </c>
      <c r="AD646" s="1185"/>
      <c r="AE646" s="1185">
        <f t="shared" si="1472"/>
        <v>2.02</v>
      </c>
      <c r="AF646" s="1123">
        <v>66140</v>
      </c>
      <c r="AG646" s="1123">
        <f t="shared" si="1449"/>
        <v>133602.79999999999</v>
      </c>
      <c r="AH646" s="1120">
        <f t="shared" si="1463"/>
        <v>0</v>
      </c>
      <c r="AI646" s="1123">
        <f t="shared" si="1464"/>
        <v>133602.79999999999</v>
      </c>
      <c r="AJ646" s="1187">
        <f t="shared" si="1465"/>
        <v>1736836.4</v>
      </c>
      <c r="AK646" s="1124">
        <v>1</v>
      </c>
      <c r="AL646" s="372">
        <f t="shared" si="1466"/>
        <v>9</v>
      </c>
      <c r="AM646" s="373"/>
      <c r="AN646" s="229" t="str">
        <f t="shared" si="1467"/>
        <v>Կ-1</v>
      </c>
      <c r="AO646" s="1185">
        <f t="shared" si="1468"/>
        <v>2.02</v>
      </c>
      <c r="AP646" s="1185"/>
      <c r="AQ646" s="1185">
        <f t="shared" si="1473"/>
        <v>2.02</v>
      </c>
      <c r="AR646" s="1123">
        <v>66140</v>
      </c>
      <c r="AS646" s="1123">
        <f t="shared" si="1450"/>
        <v>133602.79999999999</v>
      </c>
      <c r="AT646" s="1120">
        <f t="shared" si="1469"/>
        <v>0</v>
      </c>
      <c r="AU646" s="1123">
        <f t="shared" si="1470"/>
        <v>133602.79999999999</v>
      </c>
      <c r="AV646" s="1187">
        <f t="shared" si="1471"/>
        <v>1736836.4</v>
      </c>
    </row>
    <row r="647" spans="1:48" ht="17.25" thickBot="1">
      <c r="A647" s="1200">
        <v>605</v>
      </c>
      <c r="B647" s="1199" t="s">
        <v>3030</v>
      </c>
      <c r="C647" s="1432" t="s">
        <v>1814</v>
      </c>
      <c r="D647" s="1434">
        <v>1</v>
      </c>
      <c r="E647" s="1193">
        <v>6</v>
      </c>
      <c r="F647" s="1436" t="s">
        <v>97</v>
      </c>
      <c r="G647" s="660">
        <f t="shared" si="1419"/>
        <v>1.96</v>
      </c>
      <c r="H647" s="1448">
        <v>66140</v>
      </c>
      <c r="I647" s="1449">
        <f t="shared" si="1447"/>
        <v>129634.4</v>
      </c>
      <c r="J647" s="1466"/>
      <c r="K647" s="1123">
        <f t="shared" si="1453"/>
        <v>129634.4</v>
      </c>
      <c r="L647" s="1187">
        <f t="shared" si="1454"/>
        <v>1685247.2</v>
      </c>
      <c r="M647" s="1124">
        <v>1</v>
      </c>
      <c r="N647" s="505">
        <f t="shared" si="1451"/>
        <v>7</v>
      </c>
      <c r="O647" s="373"/>
      <c r="P647" s="229" t="str">
        <f t="shared" si="1455"/>
        <v>Կ-1</v>
      </c>
      <c r="Q647" s="598">
        <f t="shared" si="1456"/>
        <v>1.96</v>
      </c>
      <c r="R647" s="1185"/>
      <c r="S647" s="1185">
        <f t="shared" si="1452"/>
        <v>1.96</v>
      </c>
      <c r="T647" s="1123">
        <v>66140</v>
      </c>
      <c r="U647" s="1123">
        <f t="shared" si="1448"/>
        <v>129634.4</v>
      </c>
      <c r="V647" s="1120">
        <f t="shared" si="1457"/>
        <v>0</v>
      </c>
      <c r="W647" s="1123">
        <f t="shared" si="1458"/>
        <v>129634.4</v>
      </c>
      <c r="X647" s="1187">
        <f t="shared" si="1459"/>
        <v>1685247.2</v>
      </c>
      <c r="Y647" s="1124">
        <v>1</v>
      </c>
      <c r="Z647" s="505">
        <f t="shared" si="1460"/>
        <v>8</v>
      </c>
      <c r="AA647" s="373"/>
      <c r="AB647" s="229" t="str">
        <f t="shared" si="1461"/>
        <v>Կ-1</v>
      </c>
      <c r="AC647" s="1185">
        <f t="shared" si="1462"/>
        <v>2.02</v>
      </c>
      <c r="AD647" s="1185"/>
      <c r="AE647" s="1185">
        <f t="shared" si="1472"/>
        <v>2.02</v>
      </c>
      <c r="AF647" s="1123">
        <v>66140</v>
      </c>
      <c r="AG647" s="1123">
        <f t="shared" si="1449"/>
        <v>133602.79999999999</v>
      </c>
      <c r="AH647" s="1120">
        <f t="shared" si="1463"/>
        <v>0</v>
      </c>
      <c r="AI647" s="1123">
        <f t="shared" si="1464"/>
        <v>133602.79999999999</v>
      </c>
      <c r="AJ647" s="1187">
        <f t="shared" si="1465"/>
        <v>1736836.4</v>
      </c>
      <c r="AK647" s="1124">
        <v>1</v>
      </c>
      <c r="AL647" s="372">
        <f t="shared" si="1466"/>
        <v>9</v>
      </c>
      <c r="AM647" s="373"/>
      <c r="AN647" s="229" t="str">
        <f t="shared" si="1467"/>
        <v>Կ-1</v>
      </c>
      <c r="AO647" s="1185">
        <f t="shared" si="1468"/>
        <v>2.02</v>
      </c>
      <c r="AP647" s="1185"/>
      <c r="AQ647" s="1185">
        <f t="shared" si="1473"/>
        <v>2.02</v>
      </c>
      <c r="AR647" s="1123">
        <v>66140</v>
      </c>
      <c r="AS647" s="1123">
        <f t="shared" si="1450"/>
        <v>133602.79999999999</v>
      </c>
      <c r="AT647" s="1120">
        <f t="shared" si="1469"/>
        <v>0</v>
      </c>
      <c r="AU647" s="1123">
        <f t="shared" si="1470"/>
        <v>133602.79999999999</v>
      </c>
      <c r="AV647" s="1187">
        <f t="shared" si="1471"/>
        <v>1736836.4</v>
      </c>
    </row>
    <row r="648" spans="1:48" ht="17.25" thickBot="1">
      <c r="A648" s="1195">
        <v>606</v>
      </c>
      <c r="B648" s="1199" t="s">
        <v>3031</v>
      </c>
      <c r="C648" s="1432" t="s">
        <v>1814</v>
      </c>
      <c r="D648" s="1434">
        <v>1</v>
      </c>
      <c r="E648" s="1193">
        <v>6</v>
      </c>
      <c r="F648" s="1436" t="s">
        <v>97</v>
      </c>
      <c r="G648" s="660">
        <f t="shared" si="1419"/>
        <v>1.96</v>
      </c>
      <c r="H648" s="1448">
        <v>66140</v>
      </c>
      <c r="I648" s="1449">
        <f t="shared" si="1447"/>
        <v>129634.4</v>
      </c>
      <c r="J648" s="1466"/>
      <c r="K648" s="1123">
        <f t="shared" si="1453"/>
        <v>129634.4</v>
      </c>
      <c r="L648" s="1187">
        <f t="shared" si="1454"/>
        <v>1685247.2</v>
      </c>
      <c r="M648" s="1124">
        <v>1</v>
      </c>
      <c r="N648" s="505">
        <f t="shared" si="1451"/>
        <v>7</v>
      </c>
      <c r="O648" s="373"/>
      <c r="P648" s="229" t="str">
        <f t="shared" si="1455"/>
        <v>Կ-1</v>
      </c>
      <c r="Q648" s="598">
        <f t="shared" si="1456"/>
        <v>1.96</v>
      </c>
      <c r="R648" s="1185"/>
      <c r="S648" s="1185">
        <f t="shared" si="1452"/>
        <v>1.96</v>
      </c>
      <c r="T648" s="1123">
        <v>66140</v>
      </c>
      <c r="U648" s="1123">
        <f t="shared" si="1448"/>
        <v>129634.4</v>
      </c>
      <c r="V648" s="1120">
        <f t="shared" si="1457"/>
        <v>0</v>
      </c>
      <c r="W648" s="1123">
        <f t="shared" si="1458"/>
        <v>129634.4</v>
      </c>
      <c r="X648" s="1187">
        <f t="shared" si="1459"/>
        <v>1685247.2</v>
      </c>
      <c r="Y648" s="1124">
        <v>1</v>
      </c>
      <c r="Z648" s="505">
        <f t="shared" si="1460"/>
        <v>8</v>
      </c>
      <c r="AA648" s="373"/>
      <c r="AB648" s="229" t="str">
        <f t="shared" si="1461"/>
        <v>Կ-1</v>
      </c>
      <c r="AC648" s="1185">
        <f t="shared" si="1462"/>
        <v>2.02</v>
      </c>
      <c r="AD648" s="1185"/>
      <c r="AE648" s="1185">
        <f t="shared" si="1472"/>
        <v>2.02</v>
      </c>
      <c r="AF648" s="1123">
        <v>66140</v>
      </c>
      <c r="AG648" s="1123">
        <f t="shared" si="1449"/>
        <v>133602.79999999999</v>
      </c>
      <c r="AH648" s="1120">
        <f t="shared" si="1463"/>
        <v>0</v>
      </c>
      <c r="AI648" s="1123">
        <f t="shared" si="1464"/>
        <v>133602.79999999999</v>
      </c>
      <c r="AJ648" s="1187">
        <f t="shared" si="1465"/>
        <v>1736836.4</v>
      </c>
      <c r="AK648" s="1124">
        <v>1</v>
      </c>
      <c r="AL648" s="372">
        <f t="shared" si="1466"/>
        <v>9</v>
      </c>
      <c r="AM648" s="373"/>
      <c r="AN648" s="229" t="str">
        <f t="shared" si="1467"/>
        <v>Կ-1</v>
      </c>
      <c r="AO648" s="1185">
        <f t="shared" si="1468"/>
        <v>2.02</v>
      </c>
      <c r="AP648" s="1185"/>
      <c r="AQ648" s="1185">
        <f t="shared" si="1473"/>
        <v>2.02</v>
      </c>
      <c r="AR648" s="1123">
        <v>66140</v>
      </c>
      <c r="AS648" s="1123">
        <f t="shared" si="1450"/>
        <v>133602.79999999999</v>
      </c>
      <c r="AT648" s="1120">
        <f t="shared" si="1469"/>
        <v>0</v>
      </c>
      <c r="AU648" s="1123">
        <f t="shared" si="1470"/>
        <v>133602.79999999999</v>
      </c>
      <c r="AV648" s="1187">
        <f t="shared" si="1471"/>
        <v>1736836.4</v>
      </c>
    </row>
    <row r="649" spans="1:48" ht="17.25" thickBot="1">
      <c r="A649" s="1200">
        <v>607</v>
      </c>
      <c r="B649" s="1199" t="s">
        <v>3032</v>
      </c>
      <c r="C649" s="1432" t="s">
        <v>1814</v>
      </c>
      <c r="D649" s="1434">
        <v>1</v>
      </c>
      <c r="E649" s="1193">
        <v>6</v>
      </c>
      <c r="F649" s="1436" t="s">
        <v>97</v>
      </c>
      <c r="G649" s="660">
        <f t="shared" si="1419"/>
        <v>1.96</v>
      </c>
      <c r="H649" s="1448">
        <v>66140</v>
      </c>
      <c r="I649" s="1449">
        <f t="shared" si="1447"/>
        <v>129634.4</v>
      </c>
      <c r="J649" s="1466"/>
      <c r="K649" s="1123">
        <f t="shared" si="1453"/>
        <v>129634.4</v>
      </c>
      <c r="L649" s="1187">
        <f t="shared" si="1454"/>
        <v>1685247.2</v>
      </c>
      <c r="M649" s="1124">
        <v>1</v>
      </c>
      <c r="N649" s="505">
        <f t="shared" si="1451"/>
        <v>7</v>
      </c>
      <c r="O649" s="373"/>
      <c r="P649" s="229" t="str">
        <f t="shared" si="1455"/>
        <v>Կ-1</v>
      </c>
      <c r="Q649" s="598">
        <f t="shared" si="1456"/>
        <v>1.96</v>
      </c>
      <c r="R649" s="1185"/>
      <c r="S649" s="1185">
        <f t="shared" si="1452"/>
        <v>1.96</v>
      </c>
      <c r="T649" s="1123">
        <v>66140</v>
      </c>
      <c r="U649" s="1123">
        <f t="shared" si="1448"/>
        <v>129634.4</v>
      </c>
      <c r="V649" s="1120">
        <f t="shared" si="1457"/>
        <v>0</v>
      </c>
      <c r="W649" s="1123">
        <f t="shared" si="1458"/>
        <v>129634.4</v>
      </c>
      <c r="X649" s="1187">
        <f t="shared" si="1459"/>
        <v>1685247.2</v>
      </c>
      <c r="Y649" s="1124">
        <v>1</v>
      </c>
      <c r="Z649" s="505">
        <f t="shared" si="1460"/>
        <v>8</v>
      </c>
      <c r="AA649" s="373"/>
      <c r="AB649" s="229" t="str">
        <f t="shared" si="1461"/>
        <v>Կ-1</v>
      </c>
      <c r="AC649" s="1185">
        <f t="shared" si="1462"/>
        <v>2.02</v>
      </c>
      <c r="AD649" s="1185"/>
      <c r="AE649" s="1185">
        <f t="shared" si="1472"/>
        <v>2.02</v>
      </c>
      <c r="AF649" s="1123">
        <v>66140</v>
      </c>
      <c r="AG649" s="1123">
        <f t="shared" si="1449"/>
        <v>133602.79999999999</v>
      </c>
      <c r="AH649" s="1120">
        <f t="shared" si="1463"/>
        <v>0</v>
      </c>
      <c r="AI649" s="1123">
        <f t="shared" si="1464"/>
        <v>133602.79999999999</v>
      </c>
      <c r="AJ649" s="1187">
        <f t="shared" si="1465"/>
        <v>1736836.4</v>
      </c>
      <c r="AK649" s="1124">
        <v>1</v>
      </c>
      <c r="AL649" s="372">
        <f t="shared" si="1466"/>
        <v>9</v>
      </c>
      <c r="AM649" s="373"/>
      <c r="AN649" s="229" t="str">
        <f t="shared" si="1467"/>
        <v>Կ-1</v>
      </c>
      <c r="AO649" s="1185">
        <f t="shared" si="1468"/>
        <v>2.02</v>
      </c>
      <c r="AP649" s="1185"/>
      <c r="AQ649" s="1185">
        <f t="shared" si="1473"/>
        <v>2.02</v>
      </c>
      <c r="AR649" s="1123">
        <v>66140</v>
      </c>
      <c r="AS649" s="1123">
        <f t="shared" si="1450"/>
        <v>133602.79999999999</v>
      </c>
      <c r="AT649" s="1120">
        <f t="shared" si="1469"/>
        <v>0</v>
      </c>
      <c r="AU649" s="1123">
        <f t="shared" si="1470"/>
        <v>133602.79999999999</v>
      </c>
      <c r="AV649" s="1187">
        <f t="shared" si="1471"/>
        <v>1736836.4</v>
      </c>
    </row>
    <row r="650" spans="1:48" ht="17.25" thickBot="1">
      <c r="A650" s="1195">
        <v>608</v>
      </c>
      <c r="B650" s="1199" t="s">
        <v>3033</v>
      </c>
      <c r="C650" s="1432" t="s">
        <v>1814</v>
      </c>
      <c r="D650" s="1434">
        <v>1</v>
      </c>
      <c r="E650" s="1193">
        <v>4</v>
      </c>
      <c r="F650" s="1436" t="s">
        <v>97</v>
      </c>
      <c r="G650" s="660">
        <f t="shared" si="1419"/>
        <v>1.9</v>
      </c>
      <c r="H650" s="1448">
        <v>66140</v>
      </c>
      <c r="I650" s="1449">
        <f t="shared" si="1447"/>
        <v>125666</v>
      </c>
      <c r="J650" s="1466">
        <v>8000</v>
      </c>
      <c r="K650" s="1123">
        <f t="shared" si="1453"/>
        <v>133666</v>
      </c>
      <c r="L650" s="1187">
        <f t="shared" si="1454"/>
        <v>1737658</v>
      </c>
      <c r="M650" s="1124">
        <v>1</v>
      </c>
      <c r="N650" s="505">
        <f t="shared" si="1451"/>
        <v>5</v>
      </c>
      <c r="O650" s="373"/>
      <c r="P650" s="229" t="str">
        <f t="shared" si="1455"/>
        <v>Կ-1</v>
      </c>
      <c r="Q650" s="598">
        <f t="shared" si="1456"/>
        <v>1.9</v>
      </c>
      <c r="R650" s="1185"/>
      <c r="S650" s="1185">
        <f t="shared" si="1452"/>
        <v>1.9</v>
      </c>
      <c r="T650" s="1123">
        <v>66140</v>
      </c>
      <c r="U650" s="1123">
        <f t="shared" si="1448"/>
        <v>125666</v>
      </c>
      <c r="V650" s="1120">
        <f t="shared" si="1457"/>
        <v>8000</v>
      </c>
      <c r="W650" s="1123">
        <f t="shared" si="1458"/>
        <v>133666</v>
      </c>
      <c r="X650" s="1187">
        <f t="shared" si="1459"/>
        <v>1737658</v>
      </c>
      <c r="Y650" s="1124">
        <v>1</v>
      </c>
      <c r="Z650" s="505">
        <f t="shared" si="1460"/>
        <v>6</v>
      </c>
      <c r="AA650" s="373"/>
      <c r="AB650" s="229" t="str">
        <f t="shared" si="1461"/>
        <v>Կ-1</v>
      </c>
      <c r="AC650" s="1185">
        <f t="shared" si="1462"/>
        <v>1.96</v>
      </c>
      <c r="AD650" s="1185"/>
      <c r="AE650" s="1185">
        <f t="shared" si="1472"/>
        <v>1.96</v>
      </c>
      <c r="AF650" s="1123">
        <v>66140</v>
      </c>
      <c r="AG650" s="1123">
        <f t="shared" si="1449"/>
        <v>129634.4</v>
      </c>
      <c r="AH650" s="1120">
        <f t="shared" si="1463"/>
        <v>8000</v>
      </c>
      <c r="AI650" s="1123">
        <f t="shared" si="1464"/>
        <v>137634.4</v>
      </c>
      <c r="AJ650" s="1187">
        <f t="shared" si="1465"/>
        <v>1789247.2</v>
      </c>
      <c r="AK650" s="1124">
        <v>1</v>
      </c>
      <c r="AL650" s="372">
        <f t="shared" si="1466"/>
        <v>7</v>
      </c>
      <c r="AM650" s="373"/>
      <c r="AN650" s="229" t="str">
        <f t="shared" si="1467"/>
        <v>Կ-1</v>
      </c>
      <c r="AO650" s="1185">
        <f t="shared" si="1468"/>
        <v>1.96</v>
      </c>
      <c r="AP650" s="1185"/>
      <c r="AQ650" s="1185">
        <f t="shared" si="1473"/>
        <v>1.96</v>
      </c>
      <c r="AR650" s="1123">
        <v>66140</v>
      </c>
      <c r="AS650" s="1123">
        <f t="shared" si="1450"/>
        <v>129634.4</v>
      </c>
      <c r="AT650" s="1120">
        <f t="shared" si="1469"/>
        <v>8000</v>
      </c>
      <c r="AU650" s="1123">
        <f t="shared" si="1470"/>
        <v>137634.4</v>
      </c>
      <c r="AV650" s="1187">
        <f t="shared" si="1471"/>
        <v>1789247.2</v>
      </c>
    </row>
    <row r="651" spans="1:48" ht="17.25" thickBot="1">
      <c r="A651" s="1200">
        <v>609</v>
      </c>
      <c r="B651" s="1199" t="s">
        <v>3034</v>
      </c>
      <c r="C651" s="1432" t="s">
        <v>1814</v>
      </c>
      <c r="D651" s="1434">
        <v>1</v>
      </c>
      <c r="E651" s="1193">
        <v>6</v>
      </c>
      <c r="F651" s="1436" t="s">
        <v>97</v>
      </c>
      <c r="G651" s="660">
        <f t="shared" si="1419"/>
        <v>1.96</v>
      </c>
      <c r="H651" s="1448">
        <v>66140</v>
      </c>
      <c r="I651" s="1449">
        <f t="shared" si="1447"/>
        <v>129634.4</v>
      </c>
      <c r="J651" s="1466">
        <v>8000</v>
      </c>
      <c r="K651" s="1123">
        <f t="shared" si="1453"/>
        <v>137634.4</v>
      </c>
      <c r="L651" s="1187">
        <f t="shared" si="1454"/>
        <v>1789247.2</v>
      </c>
      <c r="M651" s="1124">
        <v>1</v>
      </c>
      <c r="N651" s="505">
        <f t="shared" si="1451"/>
        <v>7</v>
      </c>
      <c r="O651" s="373"/>
      <c r="P651" s="229" t="str">
        <f t="shared" si="1455"/>
        <v>Կ-1</v>
      </c>
      <c r="Q651" s="598">
        <f t="shared" si="1456"/>
        <v>1.96</v>
      </c>
      <c r="R651" s="1185"/>
      <c r="S651" s="1185">
        <f t="shared" si="1452"/>
        <v>1.96</v>
      </c>
      <c r="T651" s="1123">
        <v>66140</v>
      </c>
      <c r="U651" s="1123">
        <f t="shared" si="1448"/>
        <v>129634.4</v>
      </c>
      <c r="V651" s="1120">
        <f t="shared" si="1457"/>
        <v>8000</v>
      </c>
      <c r="W651" s="1123">
        <f t="shared" si="1458"/>
        <v>137634.4</v>
      </c>
      <c r="X651" s="1187">
        <f t="shared" si="1459"/>
        <v>1789247.2</v>
      </c>
      <c r="Y651" s="1124">
        <v>1</v>
      </c>
      <c r="Z651" s="505">
        <f t="shared" si="1460"/>
        <v>8</v>
      </c>
      <c r="AA651" s="373"/>
      <c r="AB651" s="229" t="str">
        <f t="shared" si="1461"/>
        <v>Կ-1</v>
      </c>
      <c r="AC651" s="1185">
        <f t="shared" si="1462"/>
        <v>2.02</v>
      </c>
      <c r="AD651" s="1185"/>
      <c r="AE651" s="1185">
        <f t="shared" si="1472"/>
        <v>2.02</v>
      </c>
      <c r="AF651" s="1123">
        <v>66140</v>
      </c>
      <c r="AG651" s="1123">
        <f t="shared" si="1449"/>
        <v>133602.79999999999</v>
      </c>
      <c r="AH651" s="1120">
        <f t="shared" si="1463"/>
        <v>8000</v>
      </c>
      <c r="AI651" s="1123">
        <f t="shared" si="1464"/>
        <v>141602.79999999999</v>
      </c>
      <c r="AJ651" s="1187">
        <f t="shared" si="1465"/>
        <v>1840836.4</v>
      </c>
      <c r="AK651" s="1124">
        <v>1</v>
      </c>
      <c r="AL651" s="372">
        <f t="shared" si="1466"/>
        <v>9</v>
      </c>
      <c r="AM651" s="373"/>
      <c r="AN651" s="229" t="str">
        <f t="shared" si="1467"/>
        <v>Կ-1</v>
      </c>
      <c r="AO651" s="1185">
        <f t="shared" si="1468"/>
        <v>2.02</v>
      </c>
      <c r="AP651" s="1185"/>
      <c r="AQ651" s="1185">
        <f t="shared" si="1473"/>
        <v>2.02</v>
      </c>
      <c r="AR651" s="1123">
        <v>66140</v>
      </c>
      <c r="AS651" s="1123">
        <f t="shared" si="1450"/>
        <v>133602.79999999999</v>
      </c>
      <c r="AT651" s="1120">
        <f t="shared" si="1469"/>
        <v>8000</v>
      </c>
      <c r="AU651" s="1123">
        <f t="shared" si="1470"/>
        <v>141602.79999999999</v>
      </c>
      <c r="AV651" s="1187">
        <f t="shared" si="1471"/>
        <v>1840836.4</v>
      </c>
    </row>
    <row r="652" spans="1:48" ht="17.25" thickBot="1">
      <c r="A652" s="1195">
        <v>610</v>
      </c>
      <c r="B652" s="1199" t="s">
        <v>902</v>
      </c>
      <c r="C652" s="1432" t="s">
        <v>1814</v>
      </c>
      <c r="D652" s="1434">
        <v>1</v>
      </c>
      <c r="E652" s="1193">
        <v>3</v>
      </c>
      <c r="F652" s="1436" t="s">
        <v>97</v>
      </c>
      <c r="G652" s="660">
        <f t="shared" si="1419"/>
        <v>1.84</v>
      </c>
      <c r="H652" s="1448">
        <v>66140</v>
      </c>
      <c r="I652" s="1449">
        <f t="shared" si="1447"/>
        <v>121697.60000000001</v>
      </c>
      <c r="J652" s="1466">
        <v>8000</v>
      </c>
      <c r="K652" s="1123">
        <f t="shared" si="1453"/>
        <v>129697.60000000001</v>
      </c>
      <c r="L652" s="1187">
        <f t="shared" si="1454"/>
        <v>1686068.8</v>
      </c>
      <c r="M652" s="1124">
        <v>1</v>
      </c>
      <c r="N652" s="505">
        <f t="shared" si="1451"/>
        <v>4</v>
      </c>
      <c r="O652" s="373"/>
      <c r="P652" s="229" t="str">
        <f t="shared" si="1455"/>
        <v>Կ-1</v>
      </c>
      <c r="Q652" s="598">
        <f t="shared" si="1456"/>
        <v>1.9</v>
      </c>
      <c r="R652" s="1185"/>
      <c r="S652" s="1185">
        <f t="shared" si="1452"/>
        <v>1.9</v>
      </c>
      <c r="T652" s="1123">
        <v>66140</v>
      </c>
      <c r="U652" s="1123">
        <f t="shared" si="1448"/>
        <v>125666</v>
      </c>
      <c r="V652" s="1120">
        <f t="shared" si="1457"/>
        <v>8000</v>
      </c>
      <c r="W652" s="1123">
        <f t="shared" si="1458"/>
        <v>133666</v>
      </c>
      <c r="X652" s="1187">
        <f t="shared" si="1459"/>
        <v>1737658</v>
      </c>
      <c r="Y652" s="1124">
        <v>1</v>
      </c>
      <c r="Z652" s="505">
        <f t="shared" si="1460"/>
        <v>5</v>
      </c>
      <c r="AA652" s="373"/>
      <c r="AB652" s="229" t="str">
        <f t="shared" si="1461"/>
        <v>Կ-1</v>
      </c>
      <c r="AC652" s="1185">
        <f t="shared" si="1462"/>
        <v>1.9</v>
      </c>
      <c r="AD652" s="1185"/>
      <c r="AE652" s="1185">
        <f t="shared" si="1472"/>
        <v>1.9</v>
      </c>
      <c r="AF652" s="1123">
        <v>66140</v>
      </c>
      <c r="AG652" s="1123">
        <f t="shared" si="1449"/>
        <v>125666</v>
      </c>
      <c r="AH652" s="1120">
        <f t="shared" si="1463"/>
        <v>8000</v>
      </c>
      <c r="AI652" s="1123">
        <f t="shared" si="1464"/>
        <v>133666</v>
      </c>
      <c r="AJ652" s="1187">
        <f t="shared" si="1465"/>
        <v>1737658</v>
      </c>
      <c r="AK652" s="1124">
        <v>1</v>
      </c>
      <c r="AL652" s="372">
        <f t="shared" si="1466"/>
        <v>6</v>
      </c>
      <c r="AM652" s="373"/>
      <c r="AN652" s="229" t="str">
        <f t="shared" si="1467"/>
        <v>Կ-1</v>
      </c>
      <c r="AO652" s="1185">
        <f t="shared" si="1468"/>
        <v>1.96</v>
      </c>
      <c r="AP652" s="1185"/>
      <c r="AQ652" s="1185">
        <f t="shared" si="1473"/>
        <v>1.96</v>
      </c>
      <c r="AR652" s="1123">
        <v>66140</v>
      </c>
      <c r="AS652" s="1123">
        <f t="shared" si="1450"/>
        <v>129634.4</v>
      </c>
      <c r="AT652" s="1120">
        <f t="shared" si="1469"/>
        <v>8000</v>
      </c>
      <c r="AU652" s="1123">
        <f t="shared" si="1470"/>
        <v>137634.4</v>
      </c>
      <c r="AV652" s="1187">
        <f t="shared" si="1471"/>
        <v>1789247.2</v>
      </c>
    </row>
    <row r="653" spans="1:48" ht="17.25" thickBot="1">
      <c r="A653" s="1200">
        <v>611</v>
      </c>
      <c r="B653" s="1199" t="s">
        <v>901</v>
      </c>
      <c r="C653" s="1432" t="s">
        <v>1814</v>
      </c>
      <c r="D653" s="1434">
        <v>1</v>
      </c>
      <c r="E653" s="1193">
        <v>3</v>
      </c>
      <c r="F653" s="1436" t="s">
        <v>97</v>
      </c>
      <c r="G653" s="660">
        <f t="shared" ref="G653:G666" si="1474">IF(D653&lt;1,0,IF(F653="Բ-1",IF(E653=0,6.94,IF(E653=1,7.17,IF(E653=2,7.41,IF(E653=3,7.66,IF(OR(E653=5,E653=4),7.92,IF(OR(E653=6,E653=7),8.18,IF(OR(E653=8,E653=9),8.46,IF(OR(E653=10,E653=11,E653=12),8.74,IF(OR(E653=13,E653=14,E653=15),9.03,IF(OR(E653=16,E653=17,E653=18),9.33,9.65)))))))))),IF(F653="Բ-2", IF(E653=0,5.71,IF(E653=1,5.89,IF(E653=2,6.09,IF(E653=3,6.29,IF(OR(E653=5,E653=4),6.5,IF(OR(E653=6,E653=7),6.72,IF(OR(E653=8,E653=9),6.94,IF(OR(E653=10,E653=11,E653=12),7.17,IF(OR(E653=13,E653=14,E653=15),7.41,IF(OR(E653=16,E653=17,E653=18),7.65,7.91)))))))))), IF(F653="Գ-1", IF(E653=0,4.7,IF(E653=1,4.86,IF(E653=2,5.01,IF(E653=3,5.18,IF(OR(E653=5,E653=4),5.35,IF(OR(E653=6,E653=7),5.52,IF(OR(E653=8,E653=9),5.71,IF(OR(E653=10,E653=11,E653=12),5.89,IF(OR(E653=13,E653=14,E653=15),6.09,IF(OR(E653=16,E653=17,E653=18),6.29,6.49)))))))))), IF(F653="Գ-2", IF(E653=0,3.88,IF(E653=1,4.01,IF(E653=2,4.14,IF(E653=3,4.27,IF(OR(E653=5,E653=4),4.41,IF(OR(E653=6,E653=7),4.55,IF(OR(E653=8,E653=9),4.7,IF(OR(E653=10,E653=11,E653=12),4.85,IF(OR(E653=13,E653=14,E653=15),5.01,IF(OR(E653=16,E653=17,E653=18),5.17,5.34)))))))))), IF(F653="Գ-3", IF(E653=0,3.21,IF(E653=1,3.31,IF(E653=2,3.42,IF(E653=3,3.53,IF(OR(E653=5,E653=4),3.64,IF(OR(E653=6,E653=7),3.76,IF(OR(E653=8,E653=9),3.88,IF(OR(E653=10,E653=11,E653=12),4.01,IF(OR(E653=13,E653=14,E653=15),4.13,IF(OR(E653=16,E653=17,E653=18),4.27,4.4)))))))))), IF(F653="Ա-1", IF(E653=0,2.66,IF(E653=1,2.75,IF(E653=2,2.83,IF(E653=3,2.92,IF(OR(E653=5,E653=4),3.02,IF(OR(E653=6,E653=7),3.11,IF(OR(E653=8,E653=9),3.21,IF(OR(E653=10,E653=11,E653=12),3.31,IF(OR(E653=13,E653=14,E653=15),3.42,IF(OR(E653=16,E653=17,E653=18),3.53,3.64)))))))))), IF(F653="Ա-2", IF(E653=0,2.28,IF(E653=1,2.35,IF(E653=2,2.43,IF(E653=3,2.5,IF(OR(E653=5,E653=4),2.58,IF(OR(E653=6,E653=7),2.66,IF(OR(E653=8,E653=9),2.75,IF(OR(E653=10,E653=11,E653=12),2.83,IF(OR(E653=13,E653=14,E653=15),2.92,IF(OR(E653=16,E653=17,E653=18),3.01,3.11)))))))))),IF(F653="Ա-3", IF(E653=0,1.96,IF(E653=1,2.02,IF(E653=2,2.08,IF(E653=3,2.15,IF(OR(E653=5,E653=4),2.21,IF(OR(E653=6,E653=7),2.28,IF(OR(E653=8,E653=9),2.35,IF(OR(E653=10,E653=11,E653=12),2.42,IF(OR(E653=13,E653=14,E653=15),2.5,IF(OR(E653=16,E653=17,E653=18),2.58,2.66)))))))))), IF(F653="Կ-1", IF(E653=0,1.68,IF(E653=1,1.73,IF(E653=2,1.79,IF(E653=3,1.84,IF(OR(E653=5,E653=4),1.9,IF(OR(E653=6,E653=7),1.96,IF(OR(E653=8,E653=9),2.02,IF(OR(E653=10,E653=11,E653=12),2.08,IF(OR(E653=13,E653=14,E653=15),2.14,IF(OR(E653=16,E653=17,E653=18),2.21,2.28)))))))))), IF(F653="Կ-2", IF(E653=0,1.45,IF(E653=1,1.49,IF(E653=2,1.54,IF(E653=3,1.59,IF(OR(E653=5,E653=4),1.63,IF(OR(E653=6,E653=7),1.68,IF(OR(E653=8,E653=9),1.73,IF(OR(E653=10,E653=11,E653=12),1.79,IF(OR(E653=13,E653=14,E653=15),1.84,IF(OR(E653=16,E653=17,E653=18),1.9,1.95)))))))))),IF(F653="Կ-3", IF(E653=0,1.25,IF(E653=1,1.29,IF(E653=2,1.33,IF(E653=3,1.37,IF(OR(E653=5,E653=4),1.41,IF(OR(E653=6,E653=7),1.45,IF(OR(E653=8,E653=9),1.49,IF(OR(E653=10,E653=11,E653=12),1.54,IF(OR(E653=13,E653=14,E653=15),1.58,IF(OR(E653=16,E653=17,E653=18),1.63,1.68)))))))))), "Error"))))))))))))</f>
        <v>1.84</v>
      </c>
      <c r="H653" s="1448">
        <v>66140</v>
      </c>
      <c r="I653" s="1449">
        <f t="shared" si="1447"/>
        <v>121697.60000000001</v>
      </c>
      <c r="J653" s="1466">
        <v>8000</v>
      </c>
      <c r="K653" s="1123">
        <f t="shared" si="1453"/>
        <v>129697.60000000001</v>
      </c>
      <c r="L653" s="1187">
        <f t="shared" si="1454"/>
        <v>1686068.8</v>
      </c>
      <c r="M653" s="1124">
        <v>1</v>
      </c>
      <c r="N653" s="505">
        <f t="shared" si="1451"/>
        <v>4</v>
      </c>
      <c r="O653" s="373"/>
      <c r="P653" s="229" t="str">
        <f t="shared" si="1455"/>
        <v>Կ-1</v>
      </c>
      <c r="Q653" s="598">
        <f t="shared" si="1456"/>
        <v>1.9</v>
      </c>
      <c r="R653" s="1185"/>
      <c r="S653" s="1185">
        <f t="shared" si="1452"/>
        <v>1.9</v>
      </c>
      <c r="T653" s="1123">
        <v>66140</v>
      </c>
      <c r="U653" s="1123">
        <f t="shared" si="1448"/>
        <v>125666</v>
      </c>
      <c r="V653" s="1120">
        <f t="shared" si="1457"/>
        <v>8000</v>
      </c>
      <c r="W653" s="1123">
        <f t="shared" si="1458"/>
        <v>133666</v>
      </c>
      <c r="X653" s="1187">
        <f t="shared" si="1459"/>
        <v>1737658</v>
      </c>
      <c r="Y653" s="1124">
        <v>1</v>
      </c>
      <c r="Z653" s="505">
        <f t="shared" si="1460"/>
        <v>5</v>
      </c>
      <c r="AA653" s="373"/>
      <c r="AB653" s="229" t="str">
        <f t="shared" si="1461"/>
        <v>Կ-1</v>
      </c>
      <c r="AC653" s="1185">
        <f t="shared" si="1462"/>
        <v>1.9</v>
      </c>
      <c r="AD653" s="1185"/>
      <c r="AE653" s="1185">
        <f t="shared" si="1472"/>
        <v>1.9</v>
      </c>
      <c r="AF653" s="1123">
        <v>66140</v>
      </c>
      <c r="AG653" s="1123">
        <f t="shared" si="1449"/>
        <v>125666</v>
      </c>
      <c r="AH653" s="1120">
        <f t="shared" si="1463"/>
        <v>8000</v>
      </c>
      <c r="AI653" s="1123">
        <f t="shared" si="1464"/>
        <v>133666</v>
      </c>
      <c r="AJ653" s="1187">
        <f t="shared" si="1465"/>
        <v>1737658</v>
      </c>
      <c r="AK653" s="1124">
        <v>1</v>
      </c>
      <c r="AL653" s="372">
        <f t="shared" si="1466"/>
        <v>6</v>
      </c>
      <c r="AM653" s="373"/>
      <c r="AN653" s="229" t="str">
        <f t="shared" si="1467"/>
        <v>Կ-1</v>
      </c>
      <c r="AO653" s="1185">
        <f t="shared" si="1468"/>
        <v>1.96</v>
      </c>
      <c r="AP653" s="1185"/>
      <c r="AQ653" s="1185">
        <f t="shared" si="1473"/>
        <v>1.96</v>
      </c>
      <c r="AR653" s="1123">
        <v>66140</v>
      </c>
      <c r="AS653" s="1123">
        <f t="shared" si="1450"/>
        <v>129634.4</v>
      </c>
      <c r="AT653" s="1120">
        <f t="shared" si="1469"/>
        <v>8000</v>
      </c>
      <c r="AU653" s="1123">
        <f t="shared" si="1470"/>
        <v>137634.4</v>
      </c>
      <c r="AV653" s="1187">
        <f t="shared" si="1471"/>
        <v>1789247.2</v>
      </c>
    </row>
    <row r="654" spans="1:48" ht="17.25" thickBot="1">
      <c r="A654" s="1195">
        <v>612</v>
      </c>
      <c r="B654" s="1199" t="s">
        <v>3035</v>
      </c>
      <c r="C654" s="1432" t="s">
        <v>1814</v>
      </c>
      <c r="D654" s="1434">
        <v>1</v>
      </c>
      <c r="E654" s="1193">
        <v>4</v>
      </c>
      <c r="F654" s="1436" t="s">
        <v>97</v>
      </c>
      <c r="G654" s="660">
        <f t="shared" si="1474"/>
        <v>1.9</v>
      </c>
      <c r="H654" s="1448">
        <v>66140</v>
      </c>
      <c r="I654" s="1449">
        <f t="shared" si="1447"/>
        <v>125666</v>
      </c>
      <c r="J654" s="1466">
        <v>8000</v>
      </c>
      <c r="K654" s="1123">
        <f t="shared" si="1453"/>
        <v>133666</v>
      </c>
      <c r="L654" s="1187">
        <f t="shared" si="1454"/>
        <v>1737658</v>
      </c>
      <c r="M654" s="1124">
        <v>1</v>
      </c>
      <c r="N654" s="505">
        <f t="shared" si="1451"/>
        <v>5</v>
      </c>
      <c r="O654" s="373"/>
      <c r="P654" s="229" t="str">
        <f t="shared" si="1455"/>
        <v>Կ-1</v>
      </c>
      <c r="Q654" s="598">
        <f t="shared" si="1456"/>
        <v>1.9</v>
      </c>
      <c r="R654" s="1185"/>
      <c r="S654" s="1185">
        <f t="shared" si="1452"/>
        <v>1.9</v>
      </c>
      <c r="T654" s="1123">
        <v>66140</v>
      </c>
      <c r="U654" s="1123">
        <f t="shared" si="1448"/>
        <v>125666</v>
      </c>
      <c r="V654" s="1120">
        <f t="shared" si="1457"/>
        <v>8000</v>
      </c>
      <c r="W654" s="1123">
        <f t="shared" si="1458"/>
        <v>133666</v>
      </c>
      <c r="X654" s="1187">
        <f t="shared" si="1459"/>
        <v>1737658</v>
      </c>
      <c r="Y654" s="1124">
        <v>1</v>
      </c>
      <c r="Z654" s="505">
        <f t="shared" si="1460"/>
        <v>6</v>
      </c>
      <c r="AA654" s="373"/>
      <c r="AB654" s="229" t="str">
        <f t="shared" si="1461"/>
        <v>Կ-1</v>
      </c>
      <c r="AC654" s="1185">
        <f t="shared" si="1462"/>
        <v>1.96</v>
      </c>
      <c r="AD654" s="1185"/>
      <c r="AE654" s="1185">
        <f t="shared" si="1472"/>
        <v>1.96</v>
      </c>
      <c r="AF654" s="1123">
        <v>66140</v>
      </c>
      <c r="AG654" s="1123">
        <f t="shared" si="1449"/>
        <v>129634.4</v>
      </c>
      <c r="AH654" s="1120">
        <f t="shared" si="1463"/>
        <v>8000</v>
      </c>
      <c r="AI654" s="1123">
        <f t="shared" si="1464"/>
        <v>137634.4</v>
      </c>
      <c r="AJ654" s="1187">
        <f t="shared" si="1465"/>
        <v>1789247.2</v>
      </c>
      <c r="AK654" s="1124">
        <v>1</v>
      </c>
      <c r="AL654" s="372">
        <f t="shared" si="1466"/>
        <v>7</v>
      </c>
      <c r="AM654" s="373"/>
      <c r="AN654" s="229" t="str">
        <f t="shared" si="1467"/>
        <v>Կ-1</v>
      </c>
      <c r="AO654" s="1185">
        <f t="shared" si="1468"/>
        <v>1.96</v>
      </c>
      <c r="AP654" s="1185"/>
      <c r="AQ654" s="1185">
        <f t="shared" si="1473"/>
        <v>1.96</v>
      </c>
      <c r="AR654" s="1123">
        <v>66140</v>
      </c>
      <c r="AS654" s="1123">
        <f t="shared" si="1450"/>
        <v>129634.4</v>
      </c>
      <c r="AT654" s="1120">
        <f t="shared" si="1469"/>
        <v>8000</v>
      </c>
      <c r="AU654" s="1123">
        <f t="shared" si="1470"/>
        <v>137634.4</v>
      </c>
      <c r="AV654" s="1187">
        <f t="shared" si="1471"/>
        <v>1789247.2</v>
      </c>
    </row>
    <row r="655" spans="1:48" ht="17.25" thickBot="1">
      <c r="A655" s="1200">
        <v>613</v>
      </c>
      <c r="B655" s="1199" t="s">
        <v>3036</v>
      </c>
      <c r="C655" s="1432" t="s">
        <v>1814</v>
      </c>
      <c r="D655" s="1434">
        <v>1</v>
      </c>
      <c r="E655" s="1193">
        <v>4</v>
      </c>
      <c r="F655" s="1436" t="s">
        <v>97</v>
      </c>
      <c r="G655" s="660">
        <f t="shared" si="1474"/>
        <v>1.9</v>
      </c>
      <c r="H655" s="1448">
        <v>66140</v>
      </c>
      <c r="I655" s="1449">
        <f t="shared" si="1447"/>
        <v>125666</v>
      </c>
      <c r="J655" s="1466">
        <v>8000</v>
      </c>
      <c r="K655" s="1123">
        <f t="shared" si="1453"/>
        <v>133666</v>
      </c>
      <c r="L655" s="1187">
        <f t="shared" si="1454"/>
        <v>1737658</v>
      </c>
      <c r="M655" s="1124">
        <v>1</v>
      </c>
      <c r="N655" s="505">
        <f t="shared" si="1451"/>
        <v>5</v>
      </c>
      <c r="O655" s="373"/>
      <c r="P655" s="229" t="str">
        <f t="shared" si="1455"/>
        <v>Կ-1</v>
      </c>
      <c r="Q655" s="598">
        <f t="shared" si="1456"/>
        <v>1.9</v>
      </c>
      <c r="R655" s="1185"/>
      <c r="S655" s="1185">
        <f t="shared" si="1452"/>
        <v>1.9</v>
      </c>
      <c r="T655" s="1123">
        <v>66140</v>
      </c>
      <c r="U655" s="1123">
        <f t="shared" si="1448"/>
        <v>125666</v>
      </c>
      <c r="V655" s="1120">
        <f t="shared" si="1457"/>
        <v>8000</v>
      </c>
      <c r="W655" s="1123">
        <f t="shared" si="1458"/>
        <v>133666</v>
      </c>
      <c r="X655" s="1187">
        <f t="shared" si="1459"/>
        <v>1737658</v>
      </c>
      <c r="Y655" s="1124">
        <v>1</v>
      </c>
      <c r="Z655" s="505">
        <f t="shared" si="1460"/>
        <v>6</v>
      </c>
      <c r="AA655" s="373"/>
      <c r="AB655" s="229" t="str">
        <f t="shared" si="1461"/>
        <v>Կ-1</v>
      </c>
      <c r="AC655" s="1185">
        <f t="shared" si="1462"/>
        <v>1.96</v>
      </c>
      <c r="AD655" s="1185"/>
      <c r="AE655" s="1185">
        <f t="shared" si="1472"/>
        <v>1.96</v>
      </c>
      <c r="AF655" s="1123">
        <v>66140</v>
      </c>
      <c r="AG655" s="1123">
        <f t="shared" si="1449"/>
        <v>129634.4</v>
      </c>
      <c r="AH655" s="1120">
        <f t="shared" si="1463"/>
        <v>8000</v>
      </c>
      <c r="AI655" s="1123">
        <f t="shared" si="1464"/>
        <v>137634.4</v>
      </c>
      <c r="AJ655" s="1187">
        <f t="shared" si="1465"/>
        <v>1789247.2</v>
      </c>
      <c r="AK655" s="1124">
        <v>1</v>
      </c>
      <c r="AL655" s="372">
        <f t="shared" si="1466"/>
        <v>7</v>
      </c>
      <c r="AM655" s="373"/>
      <c r="AN655" s="229" t="str">
        <f t="shared" si="1467"/>
        <v>Կ-1</v>
      </c>
      <c r="AO655" s="1185">
        <f t="shared" si="1468"/>
        <v>1.96</v>
      </c>
      <c r="AP655" s="1185"/>
      <c r="AQ655" s="1185">
        <f t="shared" si="1473"/>
        <v>1.96</v>
      </c>
      <c r="AR655" s="1123">
        <v>66140</v>
      </c>
      <c r="AS655" s="1123">
        <f t="shared" si="1450"/>
        <v>129634.4</v>
      </c>
      <c r="AT655" s="1120">
        <f t="shared" si="1469"/>
        <v>8000</v>
      </c>
      <c r="AU655" s="1123">
        <f t="shared" si="1470"/>
        <v>137634.4</v>
      </c>
      <c r="AV655" s="1187">
        <f t="shared" si="1471"/>
        <v>1789247.2</v>
      </c>
    </row>
    <row r="656" spans="1:48" ht="17.25" thickBot="1">
      <c r="A656" s="1195">
        <v>614</v>
      </c>
      <c r="B656" s="1199" t="s">
        <v>3037</v>
      </c>
      <c r="C656" s="1432" t="s">
        <v>1814</v>
      </c>
      <c r="D656" s="1434">
        <v>1</v>
      </c>
      <c r="E656" s="1193">
        <v>3</v>
      </c>
      <c r="F656" s="1436" t="s">
        <v>97</v>
      </c>
      <c r="G656" s="660">
        <f t="shared" si="1474"/>
        <v>1.84</v>
      </c>
      <c r="H656" s="1448">
        <v>66140</v>
      </c>
      <c r="I656" s="1449">
        <f t="shared" si="1447"/>
        <v>121697.60000000001</v>
      </c>
      <c r="J656" s="1466">
        <v>8000</v>
      </c>
      <c r="K656" s="1123">
        <f t="shared" si="1453"/>
        <v>129697.60000000001</v>
      </c>
      <c r="L656" s="1187">
        <f t="shared" si="1454"/>
        <v>1686068.8</v>
      </c>
      <c r="M656" s="1124">
        <v>1</v>
      </c>
      <c r="N656" s="505">
        <f t="shared" si="1451"/>
        <v>4</v>
      </c>
      <c r="O656" s="373"/>
      <c r="P656" s="229" t="str">
        <f t="shared" si="1455"/>
        <v>Կ-1</v>
      </c>
      <c r="Q656" s="598">
        <f t="shared" si="1456"/>
        <v>1.9</v>
      </c>
      <c r="R656" s="1185"/>
      <c r="S656" s="1185">
        <f t="shared" si="1452"/>
        <v>1.9</v>
      </c>
      <c r="T656" s="1123">
        <v>66140</v>
      </c>
      <c r="U656" s="1123">
        <f t="shared" si="1448"/>
        <v>125666</v>
      </c>
      <c r="V656" s="1120">
        <f t="shared" si="1457"/>
        <v>8000</v>
      </c>
      <c r="W656" s="1123">
        <f t="shared" si="1458"/>
        <v>133666</v>
      </c>
      <c r="X656" s="1187">
        <f t="shared" si="1459"/>
        <v>1737658</v>
      </c>
      <c r="Y656" s="1124">
        <v>1</v>
      </c>
      <c r="Z656" s="505">
        <f t="shared" si="1460"/>
        <v>5</v>
      </c>
      <c r="AA656" s="373"/>
      <c r="AB656" s="229" t="str">
        <f t="shared" si="1461"/>
        <v>Կ-1</v>
      </c>
      <c r="AC656" s="1185">
        <f t="shared" si="1462"/>
        <v>1.9</v>
      </c>
      <c r="AD656" s="1185"/>
      <c r="AE656" s="1185">
        <f t="shared" si="1472"/>
        <v>1.9</v>
      </c>
      <c r="AF656" s="1123">
        <v>66140</v>
      </c>
      <c r="AG656" s="1123">
        <f t="shared" si="1449"/>
        <v>125666</v>
      </c>
      <c r="AH656" s="1120">
        <f t="shared" si="1463"/>
        <v>8000</v>
      </c>
      <c r="AI656" s="1123">
        <f t="shared" si="1464"/>
        <v>133666</v>
      </c>
      <c r="AJ656" s="1187">
        <f t="shared" si="1465"/>
        <v>1737658</v>
      </c>
      <c r="AK656" s="1124">
        <v>1</v>
      </c>
      <c r="AL656" s="372">
        <f t="shared" si="1466"/>
        <v>6</v>
      </c>
      <c r="AM656" s="373"/>
      <c r="AN656" s="229" t="str">
        <f t="shared" si="1467"/>
        <v>Կ-1</v>
      </c>
      <c r="AO656" s="1185">
        <f t="shared" si="1468"/>
        <v>1.96</v>
      </c>
      <c r="AP656" s="1185"/>
      <c r="AQ656" s="1185">
        <f t="shared" si="1473"/>
        <v>1.96</v>
      </c>
      <c r="AR656" s="1123">
        <v>66140</v>
      </c>
      <c r="AS656" s="1123">
        <f t="shared" si="1450"/>
        <v>129634.4</v>
      </c>
      <c r="AT656" s="1120">
        <f t="shared" si="1469"/>
        <v>8000</v>
      </c>
      <c r="AU656" s="1123">
        <f t="shared" si="1470"/>
        <v>137634.4</v>
      </c>
      <c r="AV656" s="1187">
        <f t="shared" si="1471"/>
        <v>1789247.2</v>
      </c>
    </row>
    <row r="657" spans="1:48" ht="17.25" thickBot="1">
      <c r="A657" s="1200">
        <v>615</v>
      </c>
      <c r="B657" s="1199" t="s">
        <v>900</v>
      </c>
      <c r="C657" s="1432" t="s">
        <v>1814</v>
      </c>
      <c r="D657" s="1434">
        <v>1</v>
      </c>
      <c r="E657" s="1193">
        <v>19</v>
      </c>
      <c r="F657" s="1436" t="s">
        <v>97</v>
      </c>
      <c r="G657" s="660">
        <f t="shared" si="1474"/>
        <v>2.2799999999999998</v>
      </c>
      <c r="H657" s="1448">
        <v>66140</v>
      </c>
      <c r="I657" s="1449">
        <f t="shared" si="1447"/>
        <v>150799.19999999998</v>
      </c>
      <c r="J657" s="1466">
        <v>8000</v>
      </c>
      <c r="K657" s="1123">
        <f t="shared" si="1453"/>
        <v>158799.19999999998</v>
      </c>
      <c r="L657" s="1187">
        <f t="shared" si="1454"/>
        <v>2064389.5999999999</v>
      </c>
      <c r="M657" s="1124">
        <v>1</v>
      </c>
      <c r="N657" s="505">
        <f t="shared" si="1451"/>
        <v>20</v>
      </c>
      <c r="O657" s="373"/>
      <c r="P657" s="229" t="str">
        <f t="shared" si="1455"/>
        <v>Կ-1</v>
      </c>
      <c r="Q657" s="598">
        <f t="shared" si="1456"/>
        <v>2.2799999999999998</v>
      </c>
      <c r="R657" s="1185"/>
      <c r="S657" s="1185">
        <f t="shared" si="1452"/>
        <v>2.2799999999999998</v>
      </c>
      <c r="T657" s="1123">
        <v>66140</v>
      </c>
      <c r="U657" s="1123">
        <f t="shared" si="1448"/>
        <v>150799.19999999998</v>
      </c>
      <c r="V657" s="1120">
        <f t="shared" si="1457"/>
        <v>8000</v>
      </c>
      <c r="W657" s="1123">
        <f t="shared" si="1458"/>
        <v>158799.19999999998</v>
      </c>
      <c r="X657" s="1187">
        <f t="shared" si="1459"/>
        <v>2064389.5999999999</v>
      </c>
      <c r="Y657" s="1124">
        <v>1</v>
      </c>
      <c r="Z657" s="505">
        <f t="shared" si="1460"/>
        <v>21</v>
      </c>
      <c r="AA657" s="373"/>
      <c r="AB657" s="229" t="str">
        <f t="shared" si="1461"/>
        <v>Կ-1</v>
      </c>
      <c r="AC657" s="1185">
        <f t="shared" si="1462"/>
        <v>2.2799999999999998</v>
      </c>
      <c r="AD657" s="1185"/>
      <c r="AE657" s="1185">
        <f t="shared" si="1472"/>
        <v>2.2799999999999998</v>
      </c>
      <c r="AF657" s="1123">
        <v>66140</v>
      </c>
      <c r="AG657" s="1123">
        <f t="shared" si="1449"/>
        <v>150799.19999999998</v>
      </c>
      <c r="AH657" s="1120">
        <f t="shared" si="1463"/>
        <v>8000</v>
      </c>
      <c r="AI657" s="1123">
        <f t="shared" si="1464"/>
        <v>158799.19999999998</v>
      </c>
      <c r="AJ657" s="1187">
        <f t="shared" si="1465"/>
        <v>2064389.5999999999</v>
      </c>
      <c r="AK657" s="1124">
        <v>1</v>
      </c>
      <c r="AL657" s="372">
        <f t="shared" si="1466"/>
        <v>22</v>
      </c>
      <c r="AM657" s="373"/>
      <c r="AN657" s="229" t="str">
        <f t="shared" si="1467"/>
        <v>Կ-1</v>
      </c>
      <c r="AO657" s="1185">
        <f t="shared" si="1468"/>
        <v>2.2799999999999998</v>
      </c>
      <c r="AP657" s="1185"/>
      <c r="AQ657" s="1185">
        <f t="shared" si="1473"/>
        <v>2.2799999999999998</v>
      </c>
      <c r="AR657" s="1123">
        <v>66140</v>
      </c>
      <c r="AS657" s="1123">
        <f t="shared" si="1450"/>
        <v>150799.19999999998</v>
      </c>
      <c r="AT657" s="1120">
        <f t="shared" si="1469"/>
        <v>8000</v>
      </c>
      <c r="AU657" s="1123">
        <f t="shared" si="1470"/>
        <v>158799.19999999998</v>
      </c>
      <c r="AV657" s="1187">
        <f t="shared" si="1471"/>
        <v>2064389.5999999999</v>
      </c>
    </row>
    <row r="658" spans="1:48" ht="17.25" thickBot="1">
      <c r="A658" s="1195">
        <v>616</v>
      </c>
      <c r="B658" s="1199" t="s">
        <v>999</v>
      </c>
      <c r="C658" s="1432" t="s">
        <v>1814</v>
      </c>
      <c r="D658" s="1434">
        <v>1</v>
      </c>
      <c r="E658" s="1193">
        <v>3</v>
      </c>
      <c r="F658" s="1436" t="s">
        <v>97</v>
      </c>
      <c r="G658" s="660">
        <f t="shared" si="1474"/>
        <v>1.84</v>
      </c>
      <c r="H658" s="1448">
        <v>66140</v>
      </c>
      <c r="I658" s="1449">
        <f t="shared" si="1447"/>
        <v>121697.60000000001</v>
      </c>
      <c r="J658" s="1466">
        <v>8000</v>
      </c>
      <c r="K658" s="1123">
        <f t="shared" si="1453"/>
        <v>129697.60000000001</v>
      </c>
      <c r="L658" s="1187">
        <f t="shared" si="1454"/>
        <v>1686068.8</v>
      </c>
      <c r="M658" s="1124">
        <v>1</v>
      </c>
      <c r="N658" s="505">
        <f t="shared" si="1451"/>
        <v>4</v>
      </c>
      <c r="O658" s="373"/>
      <c r="P658" s="229" t="str">
        <f t="shared" si="1455"/>
        <v>Կ-1</v>
      </c>
      <c r="Q658" s="598">
        <f t="shared" si="1456"/>
        <v>1.9</v>
      </c>
      <c r="R658" s="1185"/>
      <c r="S658" s="1185">
        <f t="shared" si="1452"/>
        <v>1.9</v>
      </c>
      <c r="T658" s="1123">
        <v>66140</v>
      </c>
      <c r="U658" s="1123">
        <f t="shared" si="1448"/>
        <v>125666</v>
      </c>
      <c r="V658" s="1120">
        <f t="shared" si="1457"/>
        <v>8000</v>
      </c>
      <c r="W658" s="1123">
        <f t="shared" si="1458"/>
        <v>133666</v>
      </c>
      <c r="X658" s="1187">
        <f t="shared" si="1459"/>
        <v>1737658</v>
      </c>
      <c r="Y658" s="1124">
        <v>1</v>
      </c>
      <c r="Z658" s="505">
        <f t="shared" si="1460"/>
        <v>5</v>
      </c>
      <c r="AA658" s="373"/>
      <c r="AB658" s="229" t="str">
        <f t="shared" si="1461"/>
        <v>Կ-1</v>
      </c>
      <c r="AC658" s="1185">
        <f t="shared" si="1462"/>
        <v>1.9</v>
      </c>
      <c r="AD658" s="1185"/>
      <c r="AE658" s="1185">
        <f t="shared" si="1472"/>
        <v>1.9</v>
      </c>
      <c r="AF658" s="1123">
        <v>66140</v>
      </c>
      <c r="AG658" s="1123">
        <f t="shared" si="1449"/>
        <v>125666</v>
      </c>
      <c r="AH658" s="1120">
        <f t="shared" si="1463"/>
        <v>8000</v>
      </c>
      <c r="AI658" s="1123">
        <f t="shared" si="1464"/>
        <v>133666</v>
      </c>
      <c r="AJ658" s="1187">
        <f t="shared" si="1465"/>
        <v>1737658</v>
      </c>
      <c r="AK658" s="1124">
        <v>1</v>
      </c>
      <c r="AL658" s="372">
        <f t="shared" si="1466"/>
        <v>6</v>
      </c>
      <c r="AM658" s="373"/>
      <c r="AN658" s="229" t="str">
        <f t="shared" si="1467"/>
        <v>Կ-1</v>
      </c>
      <c r="AO658" s="1185">
        <f t="shared" si="1468"/>
        <v>1.96</v>
      </c>
      <c r="AP658" s="1185"/>
      <c r="AQ658" s="1185">
        <f t="shared" si="1473"/>
        <v>1.96</v>
      </c>
      <c r="AR658" s="1123">
        <v>66140</v>
      </c>
      <c r="AS658" s="1123">
        <f t="shared" si="1450"/>
        <v>129634.4</v>
      </c>
      <c r="AT658" s="1120">
        <f t="shared" si="1469"/>
        <v>8000</v>
      </c>
      <c r="AU658" s="1123">
        <f t="shared" si="1470"/>
        <v>137634.4</v>
      </c>
      <c r="AV658" s="1187">
        <f t="shared" si="1471"/>
        <v>1789247.2</v>
      </c>
    </row>
    <row r="659" spans="1:48" ht="27.75" thickBot="1">
      <c r="A659" s="1200">
        <v>617</v>
      </c>
      <c r="B659" s="1199" t="s">
        <v>904</v>
      </c>
      <c r="C659" s="1432" t="s">
        <v>1814</v>
      </c>
      <c r="D659" s="1434">
        <v>1</v>
      </c>
      <c r="E659" s="1193">
        <v>3</v>
      </c>
      <c r="F659" s="1436" t="s">
        <v>97</v>
      </c>
      <c r="G659" s="660">
        <f t="shared" si="1474"/>
        <v>1.84</v>
      </c>
      <c r="H659" s="1448">
        <v>66140</v>
      </c>
      <c r="I659" s="1449">
        <f t="shared" si="1447"/>
        <v>121697.60000000001</v>
      </c>
      <c r="J659" s="1466">
        <v>8000</v>
      </c>
      <c r="K659" s="1123">
        <f t="shared" si="1453"/>
        <v>129697.60000000001</v>
      </c>
      <c r="L659" s="1187">
        <f t="shared" si="1454"/>
        <v>1686068.8</v>
      </c>
      <c r="M659" s="1124">
        <v>1</v>
      </c>
      <c r="N659" s="505">
        <f t="shared" si="1451"/>
        <v>4</v>
      </c>
      <c r="O659" s="373"/>
      <c r="P659" s="229" t="str">
        <f t="shared" si="1455"/>
        <v>Կ-1</v>
      </c>
      <c r="Q659" s="598">
        <f t="shared" si="1456"/>
        <v>1.9</v>
      </c>
      <c r="R659" s="1185"/>
      <c r="S659" s="1185">
        <f t="shared" si="1452"/>
        <v>1.9</v>
      </c>
      <c r="T659" s="1123">
        <v>66140</v>
      </c>
      <c r="U659" s="1123">
        <f t="shared" si="1448"/>
        <v>125666</v>
      </c>
      <c r="V659" s="1120">
        <f t="shared" si="1457"/>
        <v>8000</v>
      </c>
      <c r="W659" s="1123">
        <f t="shared" si="1458"/>
        <v>133666</v>
      </c>
      <c r="X659" s="1187">
        <f t="shared" si="1459"/>
        <v>1737658</v>
      </c>
      <c r="Y659" s="1124">
        <v>1</v>
      </c>
      <c r="Z659" s="505">
        <f t="shared" si="1460"/>
        <v>5</v>
      </c>
      <c r="AA659" s="373"/>
      <c r="AB659" s="229" t="str">
        <f t="shared" si="1461"/>
        <v>Կ-1</v>
      </c>
      <c r="AC659" s="1185">
        <f t="shared" si="1462"/>
        <v>1.9</v>
      </c>
      <c r="AD659" s="1185"/>
      <c r="AE659" s="1185">
        <f t="shared" si="1472"/>
        <v>1.9</v>
      </c>
      <c r="AF659" s="1123">
        <v>66140</v>
      </c>
      <c r="AG659" s="1123">
        <f t="shared" si="1449"/>
        <v>125666</v>
      </c>
      <c r="AH659" s="1120">
        <f t="shared" si="1463"/>
        <v>8000</v>
      </c>
      <c r="AI659" s="1123">
        <f t="shared" si="1464"/>
        <v>133666</v>
      </c>
      <c r="AJ659" s="1187">
        <f t="shared" si="1465"/>
        <v>1737658</v>
      </c>
      <c r="AK659" s="1124">
        <v>1</v>
      </c>
      <c r="AL659" s="372">
        <f t="shared" si="1466"/>
        <v>6</v>
      </c>
      <c r="AM659" s="373"/>
      <c r="AN659" s="229" t="str">
        <f t="shared" si="1467"/>
        <v>Կ-1</v>
      </c>
      <c r="AO659" s="1185">
        <f t="shared" si="1468"/>
        <v>1.96</v>
      </c>
      <c r="AP659" s="1185"/>
      <c r="AQ659" s="1185">
        <f t="shared" si="1473"/>
        <v>1.96</v>
      </c>
      <c r="AR659" s="1123">
        <v>66140</v>
      </c>
      <c r="AS659" s="1123">
        <f t="shared" si="1450"/>
        <v>129634.4</v>
      </c>
      <c r="AT659" s="1120">
        <f t="shared" si="1469"/>
        <v>8000</v>
      </c>
      <c r="AU659" s="1123">
        <f t="shared" si="1470"/>
        <v>137634.4</v>
      </c>
      <c r="AV659" s="1187">
        <f t="shared" si="1471"/>
        <v>1789247.2</v>
      </c>
    </row>
    <row r="660" spans="1:48" ht="17.25" thickBot="1">
      <c r="A660" s="1195">
        <v>618</v>
      </c>
      <c r="B660" s="1199" t="s">
        <v>1859</v>
      </c>
      <c r="C660" s="1432" t="s">
        <v>1814</v>
      </c>
      <c r="D660" s="1434">
        <v>1</v>
      </c>
      <c r="E660" s="1193">
        <v>3</v>
      </c>
      <c r="F660" s="1436" t="s">
        <v>97</v>
      </c>
      <c r="G660" s="660">
        <f t="shared" si="1474"/>
        <v>1.84</v>
      </c>
      <c r="H660" s="1448">
        <v>66140</v>
      </c>
      <c r="I660" s="1449">
        <f t="shared" si="1447"/>
        <v>121697.60000000001</v>
      </c>
      <c r="J660" s="1466">
        <v>8000</v>
      </c>
      <c r="K660" s="1123">
        <f t="shared" si="1453"/>
        <v>129697.60000000001</v>
      </c>
      <c r="L660" s="1187">
        <f t="shared" si="1454"/>
        <v>1686068.8</v>
      </c>
      <c r="M660" s="1124">
        <v>1</v>
      </c>
      <c r="N660" s="505">
        <f t="shared" si="1451"/>
        <v>4</v>
      </c>
      <c r="O660" s="373"/>
      <c r="P660" s="229" t="str">
        <f t="shared" si="1455"/>
        <v>Կ-1</v>
      </c>
      <c r="Q660" s="598">
        <f t="shared" si="1456"/>
        <v>1.9</v>
      </c>
      <c r="R660" s="1185"/>
      <c r="S660" s="1185">
        <f t="shared" si="1452"/>
        <v>1.9</v>
      </c>
      <c r="T660" s="1123">
        <v>66140</v>
      </c>
      <c r="U660" s="1123">
        <f t="shared" si="1448"/>
        <v>125666</v>
      </c>
      <c r="V660" s="1120">
        <f t="shared" si="1457"/>
        <v>8000</v>
      </c>
      <c r="W660" s="1123">
        <f t="shared" si="1458"/>
        <v>133666</v>
      </c>
      <c r="X660" s="1187">
        <f t="shared" si="1459"/>
        <v>1737658</v>
      </c>
      <c r="Y660" s="1124">
        <v>1</v>
      </c>
      <c r="Z660" s="505">
        <f t="shared" si="1460"/>
        <v>5</v>
      </c>
      <c r="AA660" s="373"/>
      <c r="AB660" s="229" t="str">
        <f t="shared" si="1461"/>
        <v>Կ-1</v>
      </c>
      <c r="AC660" s="1185">
        <f t="shared" si="1462"/>
        <v>1.9</v>
      </c>
      <c r="AD660" s="1185"/>
      <c r="AE660" s="1185">
        <f t="shared" si="1472"/>
        <v>1.9</v>
      </c>
      <c r="AF660" s="1123">
        <v>66140</v>
      </c>
      <c r="AG660" s="1123">
        <f t="shared" si="1449"/>
        <v>125666</v>
      </c>
      <c r="AH660" s="1120">
        <f t="shared" si="1463"/>
        <v>8000</v>
      </c>
      <c r="AI660" s="1123">
        <f t="shared" si="1464"/>
        <v>133666</v>
      </c>
      <c r="AJ660" s="1187">
        <f t="shared" si="1465"/>
        <v>1737658</v>
      </c>
      <c r="AK660" s="1124">
        <v>1</v>
      </c>
      <c r="AL660" s="372">
        <f t="shared" si="1466"/>
        <v>6</v>
      </c>
      <c r="AM660" s="373"/>
      <c r="AN660" s="229" t="str">
        <f t="shared" si="1467"/>
        <v>Կ-1</v>
      </c>
      <c r="AO660" s="1185">
        <f t="shared" si="1468"/>
        <v>1.96</v>
      </c>
      <c r="AP660" s="1185"/>
      <c r="AQ660" s="1185">
        <f t="shared" si="1473"/>
        <v>1.96</v>
      </c>
      <c r="AR660" s="1123">
        <v>66140</v>
      </c>
      <c r="AS660" s="1123">
        <f t="shared" si="1450"/>
        <v>129634.4</v>
      </c>
      <c r="AT660" s="1120">
        <f t="shared" si="1469"/>
        <v>8000</v>
      </c>
      <c r="AU660" s="1123">
        <f t="shared" si="1470"/>
        <v>137634.4</v>
      </c>
      <c r="AV660" s="1187">
        <f t="shared" si="1471"/>
        <v>1789247.2</v>
      </c>
    </row>
    <row r="661" spans="1:48" ht="17.25" thickBot="1">
      <c r="A661" s="1200">
        <v>619</v>
      </c>
      <c r="B661" s="1199" t="s">
        <v>3038</v>
      </c>
      <c r="C661" s="1432" t="s">
        <v>1814</v>
      </c>
      <c r="D661" s="1434">
        <v>1</v>
      </c>
      <c r="E661" s="1193">
        <v>3</v>
      </c>
      <c r="F661" s="1436" t="s">
        <v>97</v>
      </c>
      <c r="G661" s="660">
        <f t="shared" si="1474"/>
        <v>1.84</v>
      </c>
      <c r="H661" s="1448">
        <v>66140</v>
      </c>
      <c r="I661" s="1449">
        <f t="shared" si="1447"/>
        <v>121697.60000000001</v>
      </c>
      <c r="J661" s="1466"/>
      <c r="K661" s="1123">
        <f t="shared" si="1453"/>
        <v>121697.60000000001</v>
      </c>
      <c r="L661" s="1187">
        <f t="shared" si="1454"/>
        <v>1582068.8</v>
      </c>
      <c r="M661" s="1124">
        <v>1</v>
      </c>
      <c r="N661" s="505">
        <f t="shared" si="1451"/>
        <v>4</v>
      </c>
      <c r="O661" s="373"/>
      <c r="P661" s="229" t="str">
        <f t="shared" si="1455"/>
        <v>Կ-1</v>
      </c>
      <c r="Q661" s="598">
        <f t="shared" si="1456"/>
        <v>1.9</v>
      </c>
      <c r="R661" s="1185"/>
      <c r="S661" s="1185">
        <f t="shared" si="1452"/>
        <v>1.9</v>
      </c>
      <c r="T661" s="1123">
        <v>66140</v>
      </c>
      <c r="U661" s="1123">
        <f t="shared" si="1448"/>
        <v>125666</v>
      </c>
      <c r="V661" s="1120">
        <f t="shared" si="1457"/>
        <v>0</v>
      </c>
      <c r="W661" s="1123">
        <f t="shared" si="1458"/>
        <v>125666</v>
      </c>
      <c r="X661" s="1187">
        <f t="shared" si="1459"/>
        <v>1633658</v>
      </c>
      <c r="Y661" s="1124">
        <v>1</v>
      </c>
      <c r="Z661" s="505">
        <f t="shared" si="1460"/>
        <v>5</v>
      </c>
      <c r="AA661" s="373"/>
      <c r="AB661" s="229" t="str">
        <f t="shared" si="1461"/>
        <v>Կ-1</v>
      </c>
      <c r="AC661" s="1185">
        <f t="shared" si="1462"/>
        <v>1.9</v>
      </c>
      <c r="AD661" s="1185"/>
      <c r="AE661" s="1185">
        <f t="shared" si="1472"/>
        <v>1.9</v>
      </c>
      <c r="AF661" s="1123">
        <v>66140</v>
      </c>
      <c r="AG661" s="1123">
        <f t="shared" si="1449"/>
        <v>125666</v>
      </c>
      <c r="AH661" s="1120">
        <f t="shared" si="1463"/>
        <v>0</v>
      </c>
      <c r="AI661" s="1123">
        <f t="shared" si="1464"/>
        <v>125666</v>
      </c>
      <c r="AJ661" s="1187">
        <f t="shared" si="1465"/>
        <v>1633658</v>
      </c>
      <c r="AK661" s="1124">
        <v>1</v>
      </c>
      <c r="AL661" s="372">
        <f t="shared" si="1466"/>
        <v>6</v>
      </c>
      <c r="AM661" s="373"/>
      <c r="AN661" s="229" t="str">
        <f t="shared" si="1467"/>
        <v>Կ-1</v>
      </c>
      <c r="AO661" s="1185">
        <f t="shared" si="1468"/>
        <v>1.96</v>
      </c>
      <c r="AP661" s="1185"/>
      <c r="AQ661" s="1185">
        <f t="shared" si="1473"/>
        <v>1.96</v>
      </c>
      <c r="AR661" s="1123">
        <v>66140</v>
      </c>
      <c r="AS661" s="1123">
        <f t="shared" si="1450"/>
        <v>129634.4</v>
      </c>
      <c r="AT661" s="1120">
        <f t="shared" si="1469"/>
        <v>0</v>
      </c>
      <c r="AU661" s="1123">
        <f t="shared" si="1470"/>
        <v>129634.4</v>
      </c>
      <c r="AV661" s="1187">
        <f t="shared" si="1471"/>
        <v>1685247.2</v>
      </c>
    </row>
    <row r="662" spans="1:48" ht="17.25" thickBot="1">
      <c r="A662" s="1195">
        <v>620</v>
      </c>
      <c r="B662" s="1199" t="s">
        <v>3039</v>
      </c>
      <c r="C662" s="1432" t="s">
        <v>1814</v>
      </c>
      <c r="D662" s="1434">
        <v>1</v>
      </c>
      <c r="E662" s="1193">
        <v>1</v>
      </c>
      <c r="F662" s="1436" t="s">
        <v>97</v>
      </c>
      <c r="G662" s="660">
        <f t="shared" si="1474"/>
        <v>1.73</v>
      </c>
      <c r="H662" s="1448">
        <v>66140</v>
      </c>
      <c r="I662" s="1449">
        <f t="shared" si="1447"/>
        <v>114422.2</v>
      </c>
      <c r="J662" s="1466">
        <v>8000</v>
      </c>
      <c r="K662" s="1123">
        <f t="shared" si="1453"/>
        <v>122422.2</v>
      </c>
      <c r="L662" s="1187">
        <f t="shared" si="1454"/>
        <v>1591488.5999999999</v>
      </c>
      <c r="M662" s="1124">
        <v>1</v>
      </c>
      <c r="N662" s="505">
        <f t="shared" si="1451"/>
        <v>2</v>
      </c>
      <c r="O662" s="373"/>
      <c r="P662" s="229" t="str">
        <f t="shared" si="1455"/>
        <v>Կ-1</v>
      </c>
      <c r="Q662" s="598">
        <f t="shared" si="1456"/>
        <v>1.79</v>
      </c>
      <c r="R662" s="1185"/>
      <c r="S662" s="1185">
        <f t="shared" si="1452"/>
        <v>1.79</v>
      </c>
      <c r="T662" s="1123">
        <v>66140</v>
      </c>
      <c r="U662" s="1123">
        <f t="shared" si="1448"/>
        <v>118390.6</v>
      </c>
      <c r="V662" s="1120">
        <f t="shared" si="1457"/>
        <v>8000</v>
      </c>
      <c r="W662" s="1123">
        <f t="shared" si="1458"/>
        <v>126390.6</v>
      </c>
      <c r="X662" s="1187">
        <f t="shared" si="1459"/>
        <v>1643077.8</v>
      </c>
      <c r="Y662" s="1124">
        <v>1</v>
      </c>
      <c r="Z662" s="505">
        <f t="shared" si="1460"/>
        <v>3</v>
      </c>
      <c r="AA662" s="373"/>
      <c r="AB662" s="229" t="str">
        <f t="shared" si="1461"/>
        <v>Կ-1</v>
      </c>
      <c r="AC662" s="1185">
        <f t="shared" si="1462"/>
        <v>1.84</v>
      </c>
      <c r="AD662" s="1185"/>
      <c r="AE662" s="1185">
        <f t="shared" si="1472"/>
        <v>1.84</v>
      </c>
      <c r="AF662" s="1123">
        <v>66140</v>
      </c>
      <c r="AG662" s="1123">
        <f t="shared" si="1449"/>
        <v>121697.60000000001</v>
      </c>
      <c r="AH662" s="1120">
        <f t="shared" si="1463"/>
        <v>8000</v>
      </c>
      <c r="AI662" s="1123">
        <f t="shared" si="1464"/>
        <v>129697.60000000001</v>
      </c>
      <c r="AJ662" s="1187">
        <f t="shared" si="1465"/>
        <v>1686068.8</v>
      </c>
      <c r="AK662" s="1124">
        <v>1</v>
      </c>
      <c r="AL662" s="372">
        <f t="shared" si="1466"/>
        <v>4</v>
      </c>
      <c r="AM662" s="373"/>
      <c r="AN662" s="229" t="str">
        <f t="shared" si="1467"/>
        <v>Կ-1</v>
      </c>
      <c r="AO662" s="1185">
        <f t="shared" si="1468"/>
        <v>1.9</v>
      </c>
      <c r="AP662" s="1185"/>
      <c r="AQ662" s="1185">
        <f t="shared" si="1473"/>
        <v>1.9</v>
      </c>
      <c r="AR662" s="1123">
        <v>66140</v>
      </c>
      <c r="AS662" s="1123">
        <f t="shared" si="1450"/>
        <v>125666</v>
      </c>
      <c r="AT662" s="1120">
        <f t="shared" si="1469"/>
        <v>8000</v>
      </c>
      <c r="AU662" s="1123">
        <f t="shared" si="1470"/>
        <v>133666</v>
      </c>
      <c r="AV662" s="1187">
        <f t="shared" si="1471"/>
        <v>1737658</v>
      </c>
    </row>
    <row r="663" spans="1:48" ht="17.25" thickBot="1">
      <c r="A663" s="1200">
        <v>621</v>
      </c>
      <c r="B663" s="1199" t="s">
        <v>3040</v>
      </c>
      <c r="C663" s="1432" t="s">
        <v>1814</v>
      </c>
      <c r="D663" s="1434">
        <v>1</v>
      </c>
      <c r="E663" s="1193">
        <v>1</v>
      </c>
      <c r="F663" s="1436" t="s">
        <v>97</v>
      </c>
      <c r="G663" s="660">
        <f t="shared" si="1474"/>
        <v>1.73</v>
      </c>
      <c r="H663" s="1448">
        <v>66140</v>
      </c>
      <c r="I663" s="1449">
        <f t="shared" si="1447"/>
        <v>114422.2</v>
      </c>
      <c r="J663" s="1466">
        <v>8000</v>
      </c>
      <c r="K663" s="1123">
        <f t="shared" si="1453"/>
        <v>122422.2</v>
      </c>
      <c r="L663" s="1187">
        <f t="shared" si="1454"/>
        <v>1591488.5999999999</v>
      </c>
      <c r="M663" s="1124">
        <v>1</v>
      </c>
      <c r="N663" s="505">
        <f t="shared" si="1451"/>
        <v>2</v>
      </c>
      <c r="O663" s="373"/>
      <c r="P663" s="229" t="str">
        <f t="shared" si="1455"/>
        <v>Կ-1</v>
      </c>
      <c r="Q663" s="598">
        <f t="shared" si="1456"/>
        <v>1.79</v>
      </c>
      <c r="R663" s="1185"/>
      <c r="S663" s="1185">
        <f t="shared" si="1452"/>
        <v>1.79</v>
      </c>
      <c r="T663" s="1123">
        <v>66140</v>
      </c>
      <c r="U663" s="1123">
        <f t="shared" si="1448"/>
        <v>118390.6</v>
      </c>
      <c r="V663" s="1120">
        <f t="shared" si="1457"/>
        <v>8000</v>
      </c>
      <c r="W663" s="1123">
        <f t="shared" si="1458"/>
        <v>126390.6</v>
      </c>
      <c r="X663" s="1187">
        <f t="shared" si="1459"/>
        <v>1643077.8</v>
      </c>
      <c r="Y663" s="1124">
        <v>1</v>
      </c>
      <c r="Z663" s="505">
        <f t="shared" si="1460"/>
        <v>3</v>
      </c>
      <c r="AA663" s="373"/>
      <c r="AB663" s="229" t="str">
        <f t="shared" si="1461"/>
        <v>Կ-1</v>
      </c>
      <c r="AC663" s="1185">
        <f t="shared" si="1462"/>
        <v>1.84</v>
      </c>
      <c r="AD663" s="1185"/>
      <c r="AE663" s="1185">
        <f t="shared" si="1472"/>
        <v>1.84</v>
      </c>
      <c r="AF663" s="1123">
        <v>66140</v>
      </c>
      <c r="AG663" s="1123">
        <f t="shared" si="1449"/>
        <v>121697.60000000001</v>
      </c>
      <c r="AH663" s="1120">
        <f t="shared" si="1463"/>
        <v>8000</v>
      </c>
      <c r="AI663" s="1123">
        <f t="shared" si="1464"/>
        <v>129697.60000000001</v>
      </c>
      <c r="AJ663" s="1187">
        <f t="shared" si="1465"/>
        <v>1686068.8</v>
      </c>
      <c r="AK663" s="1124">
        <v>1</v>
      </c>
      <c r="AL663" s="372">
        <f t="shared" si="1466"/>
        <v>4</v>
      </c>
      <c r="AM663" s="373"/>
      <c r="AN663" s="229" t="str">
        <f t="shared" si="1467"/>
        <v>Կ-1</v>
      </c>
      <c r="AO663" s="1185">
        <f t="shared" si="1468"/>
        <v>1.9</v>
      </c>
      <c r="AP663" s="1185"/>
      <c r="AQ663" s="1185">
        <f t="shared" si="1473"/>
        <v>1.9</v>
      </c>
      <c r="AR663" s="1123">
        <v>66140</v>
      </c>
      <c r="AS663" s="1123">
        <f t="shared" si="1450"/>
        <v>125666</v>
      </c>
      <c r="AT663" s="1120">
        <f t="shared" si="1469"/>
        <v>8000</v>
      </c>
      <c r="AU663" s="1123">
        <f t="shared" si="1470"/>
        <v>133666</v>
      </c>
      <c r="AV663" s="1187">
        <f t="shared" si="1471"/>
        <v>1737658</v>
      </c>
    </row>
    <row r="664" spans="1:48" ht="17.25" thickBot="1">
      <c r="A664" s="1195">
        <v>622</v>
      </c>
      <c r="B664" s="1199" t="s">
        <v>3041</v>
      </c>
      <c r="C664" s="1432" t="s">
        <v>1814</v>
      </c>
      <c r="D664" s="1434">
        <v>1</v>
      </c>
      <c r="E664" s="1193">
        <v>1</v>
      </c>
      <c r="F664" s="1436" t="s">
        <v>97</v>
      </c>
      <c r="G664" s="660">
        <f t="shared" si="1474"/>
        <v>1.73</v>
      </c>
      <c r="H664" s="1448">
        <v>66140</v>
      </c>
      <c r="I664" s="1449">
        <f t="shared" si="1447"/>
        <v>114422.2</v>
      </c>
      <c r="J664" s="1466">
        <v>8000</v>
      </c>
      <c r="K664" s="1123">
        <f t="shared" si="1453"/>
        <v>122422.2</v>
      </c>
      <c r="L664" s="1187">
        <f t="shared" si="1454"/>
        <v>1591488.5999999999</v>
      </c>
      <c r="M664" s="1124">
        <v>1</v>
      </c>
      <c r="N664" s="505">
        <f t="shared" si="1451"/>
        <v>2</v>
      </c>
      <c r="O664" s="373"/>
      <c r="P664" s="229" t="str">
        <f t="shared" si="1455"/>
        <v>Կ-1</v>
      </c>
      <c r="Q664" s="598">
        <f t="shared" si="1456"/>
        <v>1.79</v>
      </c>
      <c r="R664" s="1185"/>
      <c r="S664" s="1185">
        <f t="shared" si="1452"/>
        <v>1.79</v>
      </c>
      <c r="T664" s="1123">
        <v>66140</v>
      </c>
      <c r="U664" s="1123">
        <f t="shared" si="1448"/>
        <v>118390.6</v>
      </c>
      <c r="V664" s="1120">
        <f t="shared" si="1457"/>
        <v>8000</v>
      </c>
      <c r="W664" s="1123">
        <f t="shared" si="1458"/>
        <v>126390.6</v>
      </c>
      <c r="X664" s="1187">
        <f t="shared" si="1459"/>
        <v>1643077.8</v>
      </c>
      <c r="Y664" s="1124">
        <v>1</v>
      </c>
      <c r="Z664" s="505">
        <f t="shared" si="1460"/>
        <v>3</v>
      </c>
      <c r="AA664" s="373"/>
      <c r="AB664" s="229" t="str">
        <f t="shared" si="1461"/>
        <v>Կ-1</v>
      </c>
      <c r="AC664" s="1185">
        <f t="shared" si="1462"/>
        <v>1.84</v>
      </c>
      <c r="AD664" s="1185"/>
      <c r="AE664" s="1185">
        <f t="shared" si="1472"/>
        <v>1.84</v>
      </c>
      <c r="AF664" s="1123">
        <v>66140</v>
      </c>
      <c r="AG664" s="1123">
        <f t="shared" si="1449"/>
        <v>121697.60000000001</v>
      </c>
      <c r="AH664" s="1120">
        <f t="shared" si="1463"/>
        <v>8000</v>
      </c>
      <c r="AI664" s="1123">
        <f t="shared" si="1464"/>
        <v>129697.60000000001</v>
      </c>
      <c r="AJ664" s="1187">
        <f t="shared" si="1465"/>
        <v>1686068.8</v>
      </c>
      <c r="AK664" s="1124">
        <v>1</v>
      </c>
      <c r="AL664" s="372">
        <f t="shared" si="1466"/>
        <v>4</v>
      </c>
      <c r="AM664" s="373"/>
      <c r="AN664" s="229" t="str">
        <f t="shared" si="1467"/>
        <v>Կ-1</v>
      </c>
      <c r="AO664" s="1185">
        <f t="shared" si="1468"/>
        <v>1.9</v>
      </c>
      <c r="AP664" s="1185"/>
      <c r="AQ664" s="1185">
        <f t="shared" si="1473"/>
        <v>1.9</v>
      </c>
      <c r="AR664" s="1123">
        <v>66140</v>
      </c>
      <c r="AS664" s="1123">
        <f t="shared" si="1450"/>
        <v>125666</v>
      </c>
      <c r="AT664" s="1120">
        <f t="shared" si="1469"/>
        <v>8000</v>
      </c>
      <c r="AU664" s="1123">
        <f t="shared" si="1470"/>
        <v>133666</v>
      </c>
      <c r="AV664" s="1187">
        <f t="shared" si="1471"/>
        <v>1737658</v>
      </c>
    </row>
    <row r="665" spans="1:48" ht="17.25" thickBot="1">
      <c r="A665" s="1200">
        <v>623</v>
      </c>
      <c r="B665" s="1199" t="s">
        <v>1000</v>
      </c>
      <c r="C665" s="1432" t="s">
        <v>1814</v>
      </c>
      <c r="D665" s="1434">
        <v>1</v>
      </c>
      <c r="E665" s="1193">
        <v>3</v>
      </c>
      <c r="F665" s="1436" t="s">
        <v>97</v>
      </c>
      <c r="G665" s="660">
        <f t="shared" si="1474"/>
        <v>1.84</v>
      </c>
      <c r="H665" s="1448">
        <v>66140</v>
      </c>
      <c r="I665" s="1449">
        <f t="shared" si="1447"/>
        <v>121697.60000000001</v>
      </c>
      <c r="J665" s="1466"/>
      <c r="K665" s="1123">
        <f t="shared" si="1453"/>
        <v>121697.60000000001</v>
      </c>
      <c r="L665" s="1187">
        <f t="shared" si="1454"/>
        <v>1582068.8</v>
      </c>
      <c r="M665" s="1124">
        <v>1</v>
      </c>
      <c r="N665" s="505">
        <f t="shared" si="1451"/>
        <v>4</v>
      </c>
      <c r="O665" s="373"/>
      <c r="P665" s="229" t="str">
        <f t="shared" si="1455"/>
        <v>Կ-1</v>
      </c>
      <c r="Q665" s="598">
        <f t="shared" si="1456"/>
        <v>1.9</v>
      </c>
      <c r="R665" s="1185"/>
      <c r="S665" s="1185">
        <f t="shared" si="1452"/>
        <v>1.9</v>
      </c>
      <c r="T665" s="1123">
        <v>66140</v>
      </c>
      <c r="U665" s="1123">
        <f t="shared" si="1448"/>
        <v>125666</v>
      </c>
      <c r="V665" s="1120">
        <f t="shared" si="1457"/>
        <v>0</v>
      </c>
      <c r="W665" s="1123">
        <f t="shared" si="1458"/>
        <v>125666</v>
      </c>
      <c r="X665" s="1187">
        <f t="shared" si="1459"/>
        <v>1633658</v>
      </c>
      <c r="Y665" s="1124">
        <v>1</v>
      </c>
      <c r="Z665" s="505">
        <f t="shared" si="1460"/>
        <v>5</v>
      </c>
      <c r="AA665" s="373"/>
      <c r="AB665" s="229" t="str">
        <f t="shared" si="1461"/>
        <v>Կ-1</v>
      </c>
      <c r="AC665" s="1185">
        <f t="shared" si="1462"/>
        <v>1.9</v>
      </c>
      <c r="AD665" s="1185"/>
      <c r="AE665" s="1185">
        <f t="shared" si="1472"/>
        <v>1.9</v>
      </c>
      <c r="AF665" s="1123">
        <v>66140</v>
      </c>
      <c r="AG665" s="1123">
        <f t="shared" si="1449"/>
        <v>125666</v>
      </c>
      <c r="AH665" s="1120">
        <f t="shared" si="1463"/>
        <v>0</v>
      </c>
      <c r="AI665" s="1123">
        <f t="shared" si="1464"/>
        <v>125666</v>
      </c>
      <c r="AJ665" s="1187">
        <f t="shared" si="1465"/>
        <v>1633658</v>
      </c>
      <c r="AK665" s="1124">
        <v>1</v>
      </c>
      <c r="AL665" s="372">
        <f t="shared" si="1466"/>
        <v>6</v>
      </c>
      <c r="AM665" s="373"/>
      <c r="AN665" s="229" t="str">
        <f t="shared" si="1467"/>
        <v>Կ-1</v>
      </c>
      <c r="AO665" s="1185">
        <f t="shared" si="1468"/>
        <v>1.96</v>
      </c>
      <c r="AP665" s="1185"/>
      <c r="AQ665" s="1185">
        <f t="shared" si="1473"/>
        <v>1.96</v>
      </c>
      <c r="AR665" s="1123">
        <v>66140</v>
      </c>
      <c r="AS665" s="1123">
        <f t="shared" si="1450"/>
        <v>129634.4</v>
      </c>
      <c r="AT665" s="1120">
        <f t="shared" si="1469"/>
        <v>0</v>
      </c>
      <c r="AU665" s="1123">
        <f t="shared" si="1470"/>
        <v>129634.4</v>
      </c>
      <c r="AV665" s="1187">
        <f t="shared" si="1471"/>
        <v>1685247.2</v>
      </c>
    </row>
    <row r="666" spans="1:48" ht="17.25" thickBot="1">
      <c r="A666" s="1195">
        <v>624</v>
      </c>
      <c r="B666" s="1199" t="s">
        <v>2123</v>
      </c>
      <c r="C666" s="1432" t="s">
        <v>1814</v>
      </c>
      <c r="D666" s="1434">
        <v>1</v>
      </c>
      <c r="E666" s="1193">
        <v>2</v>
      </c>
      <c r="F666" s="1436" t="s">
        <v>97</v>
      </c>
      <c r="G666" s="660">
        <f t="shared" si="1474"/>
        <v>1.79</v>
      </c>
      <c r="H666" s="1448">
        <v>66140</v>
      </c>
      <c r="I666" s="1449">
        <f t="shared" si="1447"/>
        <v>118390.6</v>
      </c>
      <c r="J666" s="1466">
        <v>8000</v>
      </c>
      <c r="K666" s="1123">
        <f t="shared" si="1453"/>
        <v>126390.6</v>
      </c>
      <c r="L666" s="1187">
        <f t="shared" si="1454"/>
        <v>1643077.8</v>
      </c>
      <c r="M666" s="1124">
        <v>1</v>
      </c>
      <c r="N666" s="505">
        <f t="shared" si="1451"/>
        <v>3</v>
      </c>
      <c r="O666" s="373"/>
      <c r="P666" s="229" t="str">
        <f t="shared" si="1455"/>
        <v>Կ-1</v>
      </c>
      <c r="Q666" s="598">
        <f t="shared" si="1456"/>
        <v>1.84</v>
      </c>
      <c r="R666" s="1185"/>
      <c r="S666" s="1185">
        <f t="shared" si="1452"/>
        <v>1.84</v>
      </c>
      <c r="T666" s="1123">
        <v>66140</v>
      </c>
      <c r="U666" s="1123">
        <f t="shared" si="1448"/>
        <v>121697.60000000001</v>
      </c>
      <c r="V666" s="1120">
        <f t="shared" si="1457"/>
        <v>8000</v>
      </c>
      <c r="W666" s="1123">
        <f t="shared" si="1458"/>
        <v>129697.60000000001</v>
      </c>
      <c r="X666" s="1187">
        <f t="shared" si="1459"/>
        <v>1686068.8</v>
      </c>
      <c r="Y666" s="1124">
        <v>1</v>
      </c>
      <c r="Z666" s="505">
        <f t="shared" si="1460"/>
        <v>4</v>
      </c>
      <c r="AA666" s="373"/>
      <c r="AB666" s="229" t="str">
        <f t="shared" si="1461"/>
        <v>Կ-1</v>
      </c>
      <c r="AC666" s="1185">
        <f t="shared" si="1462"/>
        <v>1.9</v>
      </c>
      <c r="AD666" s="1185"/>
      <c r="AE666" s="1185">
        <f t="shared" si="1472"/>
        <v>1.9</v>
      </c>
      <c r="AF666" s="1123">
        <v>66140</v>
      </c>
      <c r="AG666" s="1123">
        <f t="shared" si="1449"/>
        <v>125666</v>
      </c>
      <c r="AH666" s="1120">
        <f t="shared" si="1463"/>
        <v>8000</v>
      </c>
      <c r="AI666" s="1123">
        <f t="shared" si="1464"/>
        <v>133666</v>
      </c>
      <c r="AJ666" s="1187">
        <f t="shared" si="1465"/>
        <v>1737658</v>
      </c>
      <c r="AK666" s="1124">
        <v>1</v>
      </c>
      <c r="AL666" s="372">
        <f t="shared" si="1466"/>
        <v>5</v>
      </c>
      <c r="AM666" s="373"/>
      <c r="AN666" s="229" t="str">
        <f t="shared" si="1467"/>
        <v>Կ-1</v>
      </c>
      <c r="AO666" s="1185">
        <f t="shared" si="1468"/>
        <v>1.9</v>
      </c>
      <c r="AP666" s="1185"/>
      <c r="AQ666" s="1185">
        <f t="shared" si="1473"/>
        <v>1.9</v>
      </c>
      <c r="AR666" s="1123">
        <v>66140</v>
      </c>
      <c r="AS666" s="1123">
        <f t="shared" si="1450"/>
        <v>125666</v>
      </c>
      <c r="AT666" s="1120">
        <f t="shared" si="1469"/>
        <v>8000</v>
      </c>
      <c r="AU666" s="1123">
        <f t="shared" si="1470"/>
        <v>133666</v>
      </c>
      <c r="AV666" s="1187">
        <f t="shared" si="1471"/>
        <v>1737658</v>
      </c>
    </row>
    <row r="667" spans="1:48" ht="17.25" thickBot="1">
      <c r="A667" s="1200">
        <v>625</v>
      </c>
      <c r="B667" s="1199" t="s">
        <v>89</v>
      </c>
      <c r="C667" s="1432" t="s">
        <v>1814</v>
      </c>
      <c r="D667" s="1434">
        <v>1</v>
      </c>
      <c r="E667" s="1193">
        <v>6</v>
      </c>
      <c r="F667" s="1436" t="s">
        <v>97</v>
      </c>
      <c r="G667" s="660">
        <f>IF(D667&lt;1,0,IF(F667="Բ-1",IF(E667=0,6.94,IF(E667=1,7.17,IF(E667=2,7.41,IF(E667=3,7.66,IF(OR(E667=5,E667=4),7.92,IF(OR(E667=6,E667=7),8.18,IF(OR(E667=8,E667=9),8.46,IF(OR(E667=10,E667=11,E667=12),8.74,IF(OR(E667=13,E667=14,E667=15),9.03,IF(OR(E667=16,E667=17,E667=18),9.33,9.65)))))))))),IF(F667="Բ-2", IF(E667=0,5.71,IF(E667=1,5.89,IF(E667=2,6.09,IF(E667=3,6.29,IF(OR(E667=5,E667=4),6.5,IF(OR(E667=6,E667=7),6.72,IF(OR(E667=8,E667=9),6.94,IF(OR(E667=10,E667=11,E667=12),7.17,IF(OR(E667=13,E667=14,E667=15),7.41,IF(OR(E667=16,E667=17,E667=18),7.65,7.91)))))))))), IF(F667="Գ-1", IF(E667=0,4.7,IF(E667=1,4.86,IF(E667=2,5.01,IF(E667=3,5.18,IF(OR(E667=5,E667=4),5.35,IF(OR(E667=6,E667=7),5.52,IF(OR(E667=8,E667=9),5.71,IF(OR(E667=10,E667=11,E667=12),5.89,IF(OR(E667=13,E667=14,E667=15),6.09,IF(OR(E667=16,E667=17,E667=18),6.29,6.49)))))))))), IF(F667="Գ-2", IF(E667=0,3.88,IF(E667=1,4.01,IF(E667=2,4.14,IF(E667=3,4.27,IF(OR(E667=5,E667=4),4.41,IF(OR(E667=6,E667=7),4.55,IF(OR(E667=8,E667=9),4.7,IF(OR(E667=10,E667=11,E667=12),4.85,IF(OR(E667=13,E667=14,E667=15),5.01,IF(OR(E667=16,E667=17,E667=18),5.17,5.34)))))))))), IF(F667="Գ-3", IF(E667=0,3.21,IF(E667=1,3.31,IF(E667=2,3.42,IF(E667=3,3.53,IF(OR(E667=5,E667=4),3.64,IF(OR(E667=6,E667=7),3.76,IF(OR(E667=8,E667=9),3.88,IF(OR(E667=10,E667=11,E667=12),4.01,IF(OR(E667=13,E667=14,E667=15),4.13,IF(OR(E667=16,E667=17,E667=18),4.27,4.4)))))))))), IF(F667="Ա-1", IF(E667=0,2.66,IF(E667=1,2.75,IF(E667=2,2.83,IF(E667=3,2.92,IF(OR(E667=5,E667=4),3.02,IF(OR(E667=6,E667=7),3.11,IF(OR(E667=8,E667=9),3.21,IF(OR(E667=10,E667=11,E667=12),3.31,IF(OR(E667=13,E667=14,E667=15),3.42,IF(OR(E667=16,E667=17,E667=18),3.53,3.64)))))))))), IF(F667="Ա-2", IF(E667=0,2.28,IF(E667=1,2.35,IF(E667=2,2.43,IF(E667=3,2.5,IF(OR(E667=5,E667=4),2.58,IF(OR(E667=6,E667=7),2.66,IF(OR(E667=8,E667=9),2.75,IF(OR(E667=10,E667=11,E667=12),2.83,IF(OR(E667=13,E667=14,E667=15),2.92,IF(OR(E667=16,E667=17,E667=18),3.01,3.11)))))))))),IF(F667="Ա-3", IF(E667=0,1.96,IF(E667=1,2.02,IF(E667=2,2.08,IF(E667=3,2.15,IF(OR(E667=5,E667=4),2.21,IF(OR(E667=6,E667=7),2.28,IF(OR(E667=8,E667=9),2.35,IF(OR(E667=10,E667=11,E667=12),2.42,IF(OR(E667=13,E667=14,E667=15),2.5,IF(OR(E667=16,E667=17,E667=18),2.58,2.66)))))))))), IF(F667="Կ-1", IF(E667=0,1.68,IF(E667=1,1.73,IF(E667=2,1.79,IF(E667=3,1.84,IF(OR(E667=5,E667=4),1.9,IF(OR(E667=6,E667=7),1.96,IF(OR(E667=8,E667=9),2.02,IF(OR(E667=10,E667=11,E667=12),2.08,IF(OR(E667=13,E667=14,E667=15),2.14,IF(OR(E667=16,E667=17,E667=18),2.21,2.28)))))))))), IF(F667="Կ-2", IF(E667=0,1.45,IF(E667=1,1.49,IF(E667=2,1.54,IF(E667=3,1.59,IF(OR(E667=5,E667=4),1.63,IF(OR(E667=6,E667=7),1.68,IF(OR(E667=8,E667=9),1.73,IF(OR(E667=10,E667=11,E667=12),1.79,IF(OR(E667=13,E667=14,E667=15),1.84,IF(OR(E667=16,E667=17,E667=18),1.9,1.95)))))))))),IF(F667="Կ-3", IF(E667=0,1.25,IF(E667=1,1.29,IF(E667=2,1.33,IF(E667=3,1.37,IF(OR(E667=5,E667=4),1.41,IF(OR(E667=6,E667=7),1.45,IF(OR(E667=8,E667=9),1.49,IF(OR(E667=10,E667=11,E667=12),1.54,IF(OR(E667=13,E667=14,E667=15),1.58,IF(OR(E667=16,E667=17,E667=18),1.63,1.68)))))))))), "Error"))))))))))))</f>
        <v>1.96</v>
      </c>
      <c r="H667" s="1448">
        <v>66140</v>
      </c>
      <c r="I667" s="1449">
        <f>+H667*G667</f>
        <v>129634.4</v>
      </c>
      <c r="J667" s="1466">
        <v>8000</v>
      </c>
      <c r="K667" s="1123">
        <f>+J667+I667</f>
        <v>137634.4</v>
      </c>
      <c r="L667" s="1187">
        <f>+K667*13</f>
        <v>1789247.2</v>
      </c>
      <c r="M667" s="1124">
        <v>1</v>
      </c>
      <c r="N667" s="505">
        <f>+E667+1</f>
        <v>7</v>
      </c>
      <c r="O667" s="373"/>
      <c r="P667" s="229" t="str">
        <f>+F667</f>
        <v>Կ-1</v>
      </c>
      <c r="Q667" s="598">
        <f>IF(M667&lt;1,0,IF(P667="Բ-1",IF(N667=0,6.94,IF(N667=1,7.17,IF(N667=2,7.41,IF(N667=3,7.66,IF(OR(N667=5,N667=4),7.92,IF(OR(N667=6,N667=7),8.18,IF(OR(N667=8,N667=9),8.46,IF(OR(N667=10,N667=11,N667=12),8.74,IF(OR(N667=13,N667=14,N667=15),9.03,IF(OR(N667=16,N667=17,N667=18),9.33,9.65)))))))))),IF(P667="Բ-2", IF(N667=0,5.71,IF(N667=1,5.89,IF(N667=2,6.09,IF(N667=3,6.29,IF(OR(N667=5,N667=4),6.5,IF(OR(N667=6,N667=7),6.72,IF(OR(N667=8,N667=9),6.94,IF(OR(N667=10,N667=11,N667=12),7.17,IF(OR(N667=13,N667=14,N667=15),7.41,IF(OR(N667=16,N667=17,N667=18),7.65,7.91)))))))))), IF(P667="Գ-1", IF(N667=0,4.7,IF(N667=1,4.86,IF(N667=2,5.01,IF(N667=3,5.18,IF(OR(N667=5,N667=4),5.35,IF(OR(N667=6,N667=7),5.52,IF(OR(N667=8,N667=9),5.71,IF(OR(N667=10,N667=11,N667=12),5.89,IF(OR(N667=13,N667=14,N667=15),6.09,IF(OR(N667=16,N667=17,N667=18),6.29,6.49)))))))))), IF(P667="Գ-2", IF(N667=0,3.88,IF(N667=1,4.01,IF(N667=2,4.14,IF(N667=3,4.27,IF(OR(N667=5,N667=4),4.41,IF(OR(N667=6,N667=7),4.55,IF(OR(N667=8,N667=9),4.7,IF(OR(N667=10,N667=11,N667=12),4.85,IF(OR(N667=13,N667=14,N667=15),5.01,IF(OR(N667=16,N667=17,N667=18),5.17,5.34)))))))))), IF(P667="Գ-3", IF(N667=0,3.21,IF(N667=1,3.31,IF(N667=2,3.42,IF(N667=3,3.53,IF(OR(N667=5,N667=4),3.64,IF(OR(N667=6,N667=7),3.76,IF(OR(N667=8,N667=9),3.88,IF(OR(N667=10,N667=11,N667=12),4.01,IF(OR(N667=13,N667=14,N667=15),4.13,IF(OR(N667=16,N667=17,N667=18),4.27,4.4)))))))))), IF(P667="Ա-1", IF(N667=0,2.66,IF(N667=1,2.75,IF(N667=2,2.83,IF(N667=3,2.92,IF(OR(N667=5,N667=4),3.02,IF(OR(N667=6,N667=7),3.11,IF(OR(N667=8,N667=9),3.21,IF(OR(N667=10,N667=11,N667=12),3.31,IF(OR(N667=13,N667=14,N667=15),3.42,IF(OR(N667=16,N667=17,N667=18),3.53,3.64)))))))))), IF(P667="Ա-2", IF(N667=0,2.28,IF(N667=1,2.35,IF(N667=2,2.43,IF(N667=3,2.5,IF(OR(N667=5,N667=4),2.58,IF(OR(N667=6,N667=7),2.66,IF(OR(N667=8,N667=9),2.75,IF(OR(N667=10,N667=11,N667=12),2.83,IF(OR(N667=13,N667=14,N667=15),2.92,IF(OR(N667=16,N667=17,N667=18),3.01,3.11)))))))))),IF(P667="Ա-3", IF(N667=0,1.96,IF(N667=1,2.02,IF(N667=2,2.08,IF(N667=3,2.15,IF(OR(N667=5,N667=4),2.21,IF(OR(N667=6,N667=7),2.28,IF(OR(N667=8,N667=9),2.35,IF(OR(N667=10,N667=11,N667=12),2.42,IF(OR(N667=13,N667=14,N667=15),2.5,IF(OR(N667=16,N667=17,N667=18),2.58,2.66)))))))))), IF(P667="Կ-1", IF(N667=0,1.68,IF(N667=1,1.73,IF(N667=2,1.79,IF(N667=3,1.84,IF(OR(N667=5,N667=4),1.9,IF(OR(N667=6,N667=7),1.96,IF(OR(N667=8,N667=9),2.02,IF(OR(N667=10,N667=11,N667=12),2.08,IF(OR(N667=13,N667=14,N667=15),2.14,IF(OR(N667=16,N667=17,N667=18),2.21,2.28)))))))))), IF(P667="Կ-2", IF(N667=0,1.45,IF(N667=1,1.49,IF(N667=2,1.54,IF(N667=3,1.59,IF(OR(N667=5,N667=4),1.63,IF(OR(N667=6,N667=7),1.68,IF(OR(N667=8,N667=9),1.73,IF(OR(N667=10,N667=11,N667=12),1.79,IF(OR(N667=13,N667=14,N667=15),1.84,IF(OR(N667=16,N667=17,N667=18),1.9,1.95)))))))))),IF(P667="Կ-3", IF(N667=0,1.25,IF(N667=1,1.29,IF(N667=2,1.33,IF(N667=3,1.37,IF(OR(N667=5,N667=4),1.41,IF(OR(N667=6,N667=7),1.45,IF(OR(N667=8,N667=9),1.49,IF(OR(N667=10,N667=11,N667=12),1.54,IF(OR(N667=13,N667=14,N667=15),1.58,IF(OR(N667=16,N667=17,N667=18),1.63,1.68)))))))))), "Error"))))))))))))</f>
        <v>1.96</v>
      </c>
      <c r="R667" s="1185"/>
      <c r="S667" s="1185">
        <f>+Q667+Q667*R667</f>
        <v>1.96</v>
      </c>
      <c r="T667" s="1123">
        <v>66140</v>
      </c>
      <c r="U667" s="1123">
        <f>+T667*S667</f>
        <v>129634.4</v>
      </c>
      <c r="V667" s="1120">
        <f>+J667</f>
        <v>8000</v>
      </c>
      <c r="W667" s="1123">
        <f>+V667+U667</f>
        <v>137634.4</v>
      </c>
      <c r="X667" s="1187">
        <f>+W667*13</f>
        <v>1789247.2</v>
      </c>
      <c r="Y667" s="1124">
        <v>1</v>
      </c>
      <c r="Z667" s="505">
        <f>+N667+1</f>
        <v>8</v>
      </c>
      <c r="AA667" s="373"/>
      <c r="AB667" s="229" t="str">
        <f>+P667</f>
        <v>Կ-1</v>
      </c>
      <c r="AC667" s="1185">
        <f>IF(Y667&lt;1,0,IF(AB667="Բ-1",IF(Z667=0,6.94,IF(Z667=1,7.17,IF(Z667=2,7.41,IF(Z667=3,7.66,IF(OR(Z667=5,Z667=4),7.92,IF(OR(Z667=6,Z667=7),8.18,IF(OR(Z667=8,Z667=9),8.46,IF(OR(Z667=10,Z667=11,Z667=12),8.74,IF(OR(Z667=13,Z667=14,Z667=15),9.03,IF(OR(Z667=16,Z667=17,Z667=18),9.33,9.65)))))))))),IF(AB667="Բ-2", IF(Z667=0,5.71,IF(Z667=1,5.89,IF(Z667=2,6.09,IF(Z667=3,6.29,IF(OR(Z667=5,Z667=4),6.5,IF(OR(Z667=6,Z667=7),6.72,IF(OR(Z667=8,Z667=9),6.94,IF(OR(Z667=10,Z667=11,Z667=12),7.17,IF(OR(Z667=13,Z667=14,Z667=15),7.41,IF(OR(Z667=16,Z667=17,Z667=18),7.65,7.91)))))))))), IF(AB667="Գ-1", IF(Z667=0,4.7,IF(Z667=1,4.86,IF(Z667=2,5.01,IF(Z667=3,5.18,IF(OR(Z667=5,Z667=4),5.35,IF(OR(Z667=6,Z667=7),5.52,IF(OR(Z667=8,Z667=9),5.71,IF(OR(Z667=10,Z667=11,Z667=12),5.89,IF(OR(Z667=13,Z667=14,Z667=15),6.09,IF(OR(Z667=16,Z667=17,Z667=18),6.29,6.49)))))))))), IF(AB667="Գ-2", IF(Z667=0,3.88,IF(Z667=1,4.01,IF(Z667=2,4.14,IF(Z667=3,4.27,IF(OR(Z667=5,Z667=4),4.41,IF(OR(Z667=6,Z667=7),4.55,IF(OR(Z667=8,Z667=9),4.7,IF(OR(Z667=10,Z667=11,Z667=12),4.85,IF(OR(Z667=13,Z667=14,Z667=15),5.01,IF(OR(Z667=16,Z667=17,Z667=18),5.17,5.34)))))))))), IF(AB667="Գ-3", IF(Z667=0,3.21,IF(Z667=1,3.31,IF(Z667=2,3.42,IF(Z667=3,3.53,IF(OR(Z667=5,Z667=4),3.64,IF(OR(Z667=6,Z667=7),3.76,IF(OR(Z667=8,Z667=9),3.88,IF(OR(Z667=10,Z667=11,Z667=12),4.01,IF(OR(Z667=13,Z667=14,Z667=15),4.13,IF(OR(Z667=16,Z667=17,Z667=18),4.27,4.4)))))))))), IF(AB667="Ա-1", IF(Z667=0,2.66,IF(Z667=1,2.75,IF(Z667=2,2.83,IF(Z667=3,2.92,IF(OR(Z667=5,Z667=4),3.02,IF(OR(Z667=6,Z667=7),3.11,IF(OR(Z667=8,Z667=9),3.21,IF(OR(Z667=10,Z667=11,Z667=12),3.31,IF(OR(Z667=13,Z667=14,Z667=15),3.42,IF(OR(Z667=16,Z667=17,Z667=18),3.53,3.64)))))))))), IF(AB667="Ա-2", IF(Z667=0,2.28,IF(Z667=1,2.35,IF(Z667=2,2.43,IF(Z667=3,2.5,IF(OR(Z667=5,Z667=4),2.58,IF(OR(Z667=6,Z667=7),2.66,IF(OR(Z667=8,Z667=9),2.75,IF(OR(Z667=10,Z667=11,Z667=12),2.83,IF(OR(Z667=13,Z667=14,Z667=15),2.92,IF(OR(Z667=16,Z667=17,Z667=18),3.01,3.11)))))))))),IF(AB667="Ա-3", IF(Z667=0,1.96,IF(Z667=1,2.02,IF(Z667=2,2.08,IF(Z667=3,2.15,IF(OR(Z667=5,Z667=4),2.21,IF(OR(Z667=6,Z667=7),2.28,IF(OR(Z667=8,Z667=9),2.35,IF(OR(Z667=10,Z667=11,Z667=12),2.42,IF(OR(Z667=13,Z667=14,Z667=15),2.5,IF(OR(Z667=16,Z667=17,Z667=18),2.58,2.66)))))))))), IF(AB667="Կ-1", IF(Z667=0,1.68,IF(Z667=1,1.73,IF(Z667=2,1.79,IF(Z667=3,1.84,IF(OR(Z667=5,Z667=4),1.9,IF(OR(Z667=6,Z667=7),1.96,IF(OR(Z667=8,Z667=9),2.02,IF(OR(Z667=10,Z667=11,Z667=12),2.08,IF(OR(Z667=13,Z667=14,Z667=15),2.14,IF(OR(Z667=16,Z667=17,Z667=18),2.21,2.28)))))))))), IF(AB667="Կ-2", IF(Z667=0,1.45,IF(Z667=1,1.49,IF(Z667=2,1.54,IF(Z667=3,1.59,IF(OR(Z667=5,Z667=4),1.63,IF(OR(Z667=6,Z667=7),1.68,IF(OR(Z667=8,Z667=9),1.73,IF(OR(Z667=10,Z667=11,Z667=12),1.79,IF(OR(Z667=13,Z667=14,Z667=15),1.84,IF(OR(Z667=16,Z667=17,Z667=18),1.9,1.95)))))))))),IF(AB667="Կ-3", IF(Z667=0,1.25,IF(Z667=1,1.29,IF(Z667=2,1.33,IF(Z667=3,1.37,IF(OR(Z667=5,Z667=4),1.41,IF(OR(Z667=6,Z667=7),1.45,IF(OR(Z667=8,Z667=9),1.49,IF(OR(Z667=10,Z667=11,Z667=12),1.54,IF(OR(Z667=13,Z667=14,Z667=15),1.58,IF(OR(Z667=16,Z667=17,Z667=18),1.63,1.68)))))))))), "Error"))))))))))))</f>
        <v>2.02</v>
      </c>
      <c r="AD667" s="1185"/>
      <c r="AE667" s="1185">
        <f>+AC667+AC667*AD667</f>
        <v>2.02</v>
      </c>
      <c r="AF667" s="1123">
        <v>66140</v>
      </c>
      <c r="AG667" s="1123">
        <f>+AF667*AE667</f>
        <v>133602.79999999999</v>
      </c>
      <c r="AH667" s="1120">
        <f>+V667</f>
        <v>8000</v>
      </c>
      <c r="AI667" s="1123">
        <f>+AH667+AG667</f>
        <v>141602.79999999999</v>
      </c>
      <c r="AJ667" s="1187">
        <f>+AI667*13</f>
        <v>1840836.4</v>
      </c>
      <c r="AK667" s="1124">
        <v>1</v>
      </c>
      <c r="AL667" s="372">
        <f>+Z667+1</f>
        <v>9</v>
      </c>
      <c r="AM667" s="373"/>
      <c r="AN667" s="229" t="str">
        <f>+AB667</f>
        <v>Կ-1</v>
      </c>
      <c r="AO667" s="1185">
        <f>IF(AK667&lt;1,0,IF(AN667="Բ-1",IF(AL667=0,6.94,IF(AL667=1,7.17,IF(AL667=2,7.41,IF(AL667=3,7.66,IF(OR(AL667=5,AL667=4),7.92,IF(OR(AL667=6,AL667=7),8.18,IF(OR(AL667=8,AL667=9),8.46,IF(OR(AL667=10,AL667=11,AL667=12),8.74,IF(OR(AL667=13,AL667=14,AL667=15),9.03,IF(OR(AL667=16,AL667=17,AL667=18),9.33,9.65)))))))))),IF(AN667="Բ-2", IF(AL667=0,5.71,IF(AL667=1,5.89,IF(AL667=2,6.09,IF(AL667=3,6.29,IF(OR(AL667=5,AL667=4),6.5,IF(OR(AL667=6,AL667=7),6.72,IF(OR(AL667=8,AL667=9),6.94,IF(OR(AL667=10,AL667=11,AL667=12),7.17,IF(OR(AL667=13,AL667=14,AL667=15),7.41,IF(OR(AL667=16,AL667=17,AL667=18),7.65,7.91)))))))))), IF(AN667="Գ-1", IF(AL667=0,4.7,IF(AL667=1,4.86,IF(AL667=2,5.01,IF(AL667=3,5.18,IF(OR(AL667=5,AL667=4),5.35,IF(OR(AL667=6,AL667=7),5.52,IF(OR(AL667=8,AL667=9),5.71,IF(OR(AL667=10,AL667=11,AL667=12),5.89,IF(OR(AL667=13,AL667=14,AL667=15),6.09,IF(OR(AL667=16,AL667=17,AL667=18),6.29,6.49)))))))))), IF(AN667="Գ-2", IF(AL667=0,3.88,IF(AL667=1,4.01,IF(AL667=2,4.14,IF(AL667=3,4.27,IF(OR(AL667=5,AL667=4),4.41,IF(OR(AL667=6,AL667=7),4.55,IF(OR(AL667=8,AL667=9),4.7,IF(OR(AL667=10,AL667=11,AL667=12),4.85,IF(OR(AL667=13,AL667=14,AL667=15),5.01,IF(OR(AL667=16,AL667=17,AL667=18),5.17,5.34)))))))))), IF(AN667="Գ-3", IF(AL667=0,3.21,IF(AL667=1,3.31,IF(AL667=2,3.42,IF(AL667=3,3.53,IF(OR(AL667=5,AL667=4),3.64,IF(OR(AL667=6,AL667=7),3.76,IF(OR(AL667=8,AL667=9),3.88,IF(OR(AL667=10,AL667=11,AL667=12),4.01,IF(OR(AL667=13,AL667=14,AL667=15),4.13,IF(OR(AL667=16,AL667=17,AL667=18),4.27,4.4)))))))))), IF(AN667="Ա-1", IF(AL667=0,2.66,IF(AL667=1,2.75,IF(AL667=2,2.83,IF(AL667=3,2.92,IF(OR(AL667=5,AL667=4),3.02,IF(OR(AL667=6,AL667=7),3.11,IF(OR(AL667=8,AL667=9),3.21,IF(OR(AL667=10,AL667=11,AL667=12),3.31,IF(OR(AL667=13,AL667=14,AL667=15),3.42,IF(OR(AL667=16,AL667=17,AL667=18),3.53,3.64)))))))))), IF(AN667="Ա-2", IF(AL667=0,2.28,IF(AL667=1,2.35,IF(AL667=2,2.43,IF(AL667=3,2.5,IF(OR(AL667=5,AL667=4),2.58,IF(OR(AL667=6,AL667=7),2.66,IF(OR(AL667=8,AL667=9),2.75,IF(OR(AL667=10,AL667=11,AL667=12),2.83,IF(OR(AL667=13,AL667=14,AL667=15),2.92,IF(OR(AL667=16,AL667=17,AL667=18),3.01,3.11)))))))))),IF(AN667="Ա-3", IF(AL667=0,1.96,IF(AL667=1,2.02,IF(AL667=2,2.08,IF(AL667=3,2.15,IF(OR(AL667=5,AL667=4),2.21,IF(OR(AL667=6,AL667=7),2.28,IF(OR(AL667=8,AL667=9),2.35,IF(OR(AL667=10,AL667=11,AL667=12),2.42,IF(OR(AL667=13,AL667=14,AL667=15),2.5,IF(OR(AL667=16,AL667=17,AL667=18),2.58,2.66)))))))))), IF(AN667="Կ-1", IF(AL667=0,1.68,IF(AL667=1,1.73,IF(AL667=2,1.79,IF(AL667=3,1.84,IF(OR(AL667=5,AL667=4),1.9,IF(OR(AL667=6,AL667=7),1.96,IF(OR(AL667=8,AL667=9),2.02,IF(OR(AL667=10,AL667=11,AL667=12),2.08,IF(OR(AL667=13,AL667=14,AL667=15),2.14,IF(OR(AL667=16,AL667=17,AL667=18),2.21,2.28)))))))))), IF(AN667="Կ-2", IF(AL667=0,1.45,IF(AL667=1,1.49,IF(AL667=2,1.54,IF(AL667=3,1.59,IF(OR(AL667=5,AL667=4),1.63,IF(OR(AL667=6,AL667=7),1.68,IF(OR(AL667=8,AL667=9),1.73,IF(OR(AL667=10,AL667=11,AL667=12),1.79,IF(OR(AL667=13,AL667=14,AL667=15),1.84,IF(OR(AL667=16,AL667=17,AL667=18),1.9,1.95)))))))))),IF(AN667="Կ-3", IF(AL667=0,1.25,IF(AL667=1,1.29,IF(AL667=2,1.33,IF(AL667=3,1.37,IF(OR(AL667=5,AL667=4),1.41,IF(OR(AL667=6,AL667=7),1.45,IF(OR(AL667=8,AL667=9),1.49,IF(OR(AL667=10,AL667=11,AL667=12),1.54,IF(OR(AL667=13,AL667=14,AL667=15),1.58,IF(OR(AL667=16,AL667=17,AL667=18),1.63,1.68)))))))))), "Error"))))))))))))</f>
        <v>2.02</v>
      </c>
      <c r="AP667" s="1185"/>
      <c r="AQ667" s="1185">
        <f>+AO667+AO667*AP667</f>
        <v>2.02</v>
      </c>
      <c r="AR667" s="1123">
        <v>66140</v>
      </c>
      <c r="AS667" s="1123">
        <f>+AR667*AQ667</f>
        <v>133602.79999999999</v>
      </c>
      <c r="AT667" s="1120">
        <f>+AH667</f>
        <v>8000</v>
      </c>
      <c r="AU667" s="1123">
        <f>+AT667+AS667</f>
        <v>141602.79999999999</v>
      </c>
      <c r="AV667" s="1187">
        <f>+AU667*13</f>
        <v>1840836.4</v>
      </c>
    </row>
    <row r="668" spans="1:48" ht="17.25" thickBot="1">
      <c r="A668" s="1195">
        <v>626</v>
      </c>
      <c r="B668" s="1199" t="s">
        <v>89</v>
      </c>
      <c r="C668" s="1432" t="s">
        <v>1814</v>
      </c>
      <c r="D668" s="1434">
        <v>1</v>
      </c>
      <c r="E668" s="1193">
        <v>6</v>
      </c>
      <c r="F668" s="1436" t="s">
        <v>97</v>
      </c>
      <c r="G668" s="660">
        <f>IF(D668&lt;1,0,IF(F668="Բ-1",IF(E668=0,6.94,IF(E668=1,7.17,IF(E668=2,7.41,IF(E668=3,7.66,IF(OR(E668=5,E668=4),7.92,IF(OR(E668=6,E668=7),8.18,IF(OR(E668=8,E668=9),8.46,IF(OR(E668=10,E668=11,E668=12),8.74,IF(OR(E668=13,E668=14,E668=15),9.03,IF(OR(E668=16,E668=17,E668=18),9.33,9.65)))))))))),IF(F668="Բ-2", IF(E668=0,5.71,IF(E668=1,5.89,IF(E668=2,6.09,IF(E668=3,6.29,IF(OR(E668=5,E668=4),6.5,IF(OR(E668=6,E668=7),6.72,IF(OR(E668=8,E668=9),6.94,IF(OR(E668=10,E668=11,E668=12),7.17,IF(OR(E668=13,E668=14,E668=15),7.41,IF(OR(E668=16,E668=17,E668=18),7.65,7.91)))))))))), IF(F668="Գ-1", IF(E668=0,4.7,IF(E668=1,4.86,IF(E668=2,5.01,IF(E668=3,5.18,IF(OR(E668=5,E668=4),5.35,IF(OR(E668=6,E668=7),5.52,IF(OR(E668=8,E668=9),5.71,IF(OR(E668=10,E668=11,E668=12),5.89,IF(OR(E668=13,E668=14,E668=15),6.09,IF(OR(E668=16,E668=17,E668=18),6.29,6.49)))))))))), IF(F668="Գ-2", IF(E668=0,3.88,IF(E668=1,4.01,IF(E668=2,4.14,IF(E668=3,4.27,IF(OR(E668=5,E668=4),4.41,IF(OR(E668=6,E668=7),4.55,IF(OR(E668=8,E668=9),4.7,IF(OR(E668=10,E668=11,E668=12),4.85,IF(OR(E668=13,E668=14,E668=15),5.01,IF(OR(E668=16,E668=17,E668=18),5.17,5.34)))))))))), IF(F668="Գ-3", IF(E668=0,3.21,IF(E668=1,3.31,IF(E668=2,3.42,IF(E668=3,3.53,IF(OR(E668=5,E668=4),3.64,IF(OR(E668=6,E668=7),3.76,IF(OR(E668=8,E668=9),3.88,IF(OR(E668=10,E668=11,E668=12),4.01,IF(OR(E668=13,E668=14,E668=15),4.13,IF(OR(E668=16,E668=17,E668=18),4.27,4.4)))))))))), IF(F668="Ա-1", IF(E668=0,2.66,IF(E668=1,2.75,IF(E668=2,2.83,IF(E668=3,2.92,IF(OR(E668=5,E668=4),3.02,IF(OR(E668=6,E668=7),3.11,IF(OR(E668=8,E668=9),3.21,IF(OR(E668=10,E668=11,E668=12),3.31,IF(OR(E668=13,E668=14,E668=15),3.42,IF(OR(E668=16,E668=17,E668=18),3.53,3.64)))))))))), IF(F668="Ա-2", IF(E668=0,2.28,IF(E668=1,2.35,IF(E668=2,2.43,IF(E668=3,2.5,IF(OR(E668=5,E668=4),2.58,IF(OR(E668=6,E668=7),2.66,IF(OR(E668=8,E668=9),2.75,IF(OR(E668=10,E668=11,E668=12),2.83,IF(OR(E668=13,E668=14,E668=15),2.92,IF(OR(E668=16,E668=17,E668=18),3.01,3.11)))))))))),IF(F668="Ա-3", IF(E668=0,1.96,IF(E668=1,2.02,IF(E668=2,2.08,IF(E668=3,2.15,IF(OR(E668=5,E668=4),2.21,IF(OR(E668=6,E668=7),2.28,IF(OR(E668=8,E668=9),2.35,IF(OR(E668=10,E668=11,E668=12),2.42,IF(OR(E668=13,E668=14,E668=15),2.5,IF(OR(E668=16,E668=17,E668=18),2.58,2.66)))))))))), IF(F668="Կ-1", IF(E668=0,1.68,IF(E668=1,1.73,IF(E668=2,1.79,IF(E668=3,1.84,IF(OR(E668=5,E668=4),1.9,IF(OR(E668=6,E668=7),1.96,IF(OR(E668=8,E668=9),2.02,IF(OR(E668=10,E668=11,E668=12),2.08,IF(OR(E668=13,E668=14,E668=15),2.14,IF(OR(E668=16,E668=17,E668=18),2.21,2.28)))))))))), IF(F668="Կ-2", IF(E668=0,1.45,IF(E668=1,1.49,IF(E668=2,1.54,IF(E668=3,1.59,IF(OR(E668=5,E668=4),1.63,IF(OR(E668=6,E668=7),1.68,IF(OR(E668=8,E668=9),1.73,IF(OR(E668=10,E668=11,E668=12),1.79,IF(OR(E668=13,E668=14,E668=15),1.84,IF(OR(E668=16,E668=17,E668=18),1.9,1.95)))))))))),IF(F668="Կ-3", IF(E668=0,1.25,IF(E668=1,1.29,IF(E668=2,1.33,IF(E668=3,1.37,IF(OR(E668=5,E668=4),1.41,IF(OR(E668=6,E668=7),1.45,IF(OR(E668=8,E668=9),1.49,IF(OR(E668=10,E668=11,E668=12),1.54,IF(OR(E668=13,E668=14,E668=15),1.58,IF(OR(E668=16,E668=17,E668=18),1.63,1.68)))))))))), "Error"))))))))))))</f>
        <v>1.96</v>
      </c>
      <c r="H668" s="1448">
        <v>66140</v>
      </c>
      <c r="I668" s="1449">
        <f>+H668*G668</f>
        <v>129634.4</v>
      </c>
      <c r="J668" s="1466">
        <v>8000</v>
      </c>
      <c r="K668" s="1123">
        <f>+J668+I668</f>
        <v>137634.4</v>
      </c>
      <c r="L668" s="1187">
        <f>+K668*13</f>
        <v>1789247.2</v>
      </c>
      <c r="M668" s="1124">
        <v>1</v>
      </c>
      <c r="N668" s="505">
        <f>+E668+1</f>
        <v>7</v>
      </c>
      <c r="O668" s="373"/>
      <c r="P668" s="229" t="str">
        <f>+F668</f>
        <v>Կ-1</v>
      </c>
      <c r="Q668" s="598">
        <f>IF(M668&lt;1,0,IF(P668="Բ-1",IF(N668=0,6.94,IF(N668=1,7.17,IF(N668=2,7.41,IF(N668=3,7.66,IF(OR(N668=5,N668=4),7.92,IF(OR(N668=6,N668=7),8.18,IF(OR(N668=8,N668=9),8.46,IF(OR(N668=10,N668=11,N668=12),8.74,IF(OR(N668=13,N668=14,N668=15),9.03,IF(OR(N668=16,N668=17,N668=18),9.33,9.65)))))))))),IF(P668="Բ-2", IF(N668=0,5.71,IF(N668=1,5.89,IF(N668=2,6.09,IF(N668=3,6.29,IF(OR(N668=5,N668=4),6.5,IF(OR(N668=6,N668=7),6.72,IF(OR(N668=8,N668=9),6.94,IF(OR(N668=10,N668=11,N668=12),7.17,IF(OR(N668=13,N668=14,N668=15),7.41,IF(OR(N668=16,N668=17,N668=18),7.65,7.91)))))))))), IF(P668="Գ-1", IF(N668=0,4.7,IF(N668=1,4.86,IF(N668=2,5.01,IF(N668=3,5.18,IF(OR(N668=5,N668=4),5.35,IF(OR(N668=6,N668=7),5.52,IF(OR(N668=8,N668=9),5.71,IF(OR(N668=10,N668=11,N668=12),5.89,IF(OR(N668=13,N668=14,N668=15),6.09,IF(OR(N668=16,N668=17,N668=18),6.29,6.49)))))))))), IF(P668="Գ-2", IF(N668=0,3.88,IF(N668=1,4.01,IF(N668=2,4.14,IF(N668=3,4.27,IF(OR(N668=5,N668=4),4.41,IF(OR(N668=6,N668=7),4.55,IF(OR(N668=8,N668=9),4.7,IF(OR(N668=10,N668=11,N668=12),4.85,IF(OR(N668=13,N668=14,N668=15),5.01,IF(OR(N668=16,N668=17,N668=18),5.17,5.34)))))))))), IF(P668="Գ-3", IF(N668=0,3.21,IF(N668=1,3.31,IF(N668=2,3.42,IF(N668=3,3.53,IF(OR(N668=5,N668=4),3.64,IF(OR(N668=6,N668=7),3.76,IF(OR(N668=8,N668=9),3.88,IF(OR(N668=10,N668=11,N668=12),4.01,IF(OR(N668=13,N668=14,N668=15),4.13,IF(OR(N668=16,N668=17,N668=18),4.27,4.4)))))))))), IF(P668="Ա-1", IF(N668=0,2.66,IF(N668=1,2.75,IF(N668=2,2.83,IF(N668=3,2.92,IF(OR(N668=5,N668=4),3.02,IF(OR(N668=6,N668=7),3.11,IF(OR(N668=8,N668=9),3.21,IF(OR(N668=10,N668=11,N668=12),3.31,IF(OR(N668=13,N668=14,N668=15),3.42,IF(OR(N668=16,N668=17,N668=18),3.53,3.64)))))))))), IF(P668="Ա-2", IF(N668=0,2.28,IF(N668=1,2.35,IF(N668=2,2.43,IF(N668=3,2.5,IF(OR(N668=5,N668=4),2.58,IF(OR(N668=6,N668=7),2.66,IF(OR(N668=8,N668=9),2.75,IF(OR(N668=10,N668=11,N668=12),2.83,IF(OR(N668=13,N668=14,N668=15),2.92,IF(OR(N668=16,N668=17,N668=18),3.01,3.11)))))))))),IF(P668="Ա-3", IF(N668=0,1.96,IF(N668=1,2.02,IF(N668=2,2.08,IF(N668=3,2.15,IF(OR(N668=5,N668=4),2.21,IF(OR(N668=6,N668=7),2.28,IF(OR(N668=8,N668=9),2.35,IF(OR(N668=10,N668=11,N668=12),2.42,IF(OR(N668=13,N668=14,N668=15),2.5,IF(OR(N668=16,N668=17,N668=18),2.58,2.66)))))))))), IF(P668="Կ-1", IF(N668=0,1.68,IF(N668=1,1.73,IF(N668=2,1.79,IF(N668=3,1.84,IF(OR(N668=5,N668=4),1.9,IF(OR(N668=6,N668=7),1.96,IF(OR(N668=8,N668=9),2.02,IF(OR(N668=10,N668=11,N668=12),2.08,IF(OR(N668=13,N668=14,N668=15),2.14,IF(OR(N668=16,N668=17,N668=18),2.21,2.28)))))))))), IF(P668="Կ-2", IF(N668=0,1.45,IF(N668=1,1.49,IF(N668=2,1.54,IF(N668=3,1.59,IF(OR(N668=5,N668=4),1.63,IF(OR(N668=6,N668=7),1.68,IF(OR(N668=8,N668=9),1.73,IF(OR(N668=10,N668=11,N668=12),1.79,IF(OR(N668=13,N668=14,N668=15),1.84,IF(OR(N668=16,N668=17,N668=18),1.9,1.95)))))))))),IF(P668="Կ-3", IF(N668=0,1.25,IF(N668=1,1.29,IF(N668=2,1.33,IF(N668=3,1.37,IF(OR(N668=5,N668=4),1.41,IF(OR(N668=6,N668=7),1.45,IF(OR(N668=8,N668=9),1.49,IF(OR(N668=10,N668=11,N668=12),1.54,IF(OR(N668=13,N668=14,N668=15),1.58,IF(OR(N668=16,N668=17,N668=18),1.63,1.68)))))))))), "Error"))))))))))))</f>
        <v>1.96</v>
      </c>
      <c r="R668" s="1185"/>
      <c r="S668" s="1185">
        <f>+Q668+Q668*R668</f>
        <v>1.96</v>
      </c>
      <c r="T668" s="1123">
        <v>66140</v>
      </c>
      <c r="U668" s="1123">
        <f>+T668*S668</f>
        <v>129634.4</v>
      </c>
      <c r="V668" s="1120">
        <f>+J668</f>
        <v>8000</v>
      </c>
      <c r="W668" s="1123">
        <f>+V668+U668</f>
        <v>137634.4</v>
      </c>
      <c r="X668" s="1187">
        <f>+W668*13</f>
        <v>1789247.2</v>
      </c>
      <c r="Y668" s="1124">
        <v>1</v>
      </c>
      <c r="Z668" s="505">
        <f>+N668+1</f>
        <v>8</v>
      </c>
      <c r="AA668" s="373"/>
      <c r="AB668" s="229" t="str">
        <f>+P668</f>
        <v>Կ-1</v>
      </c>
      <c r="AC668" s="1185">
        <f>IF(Y668&lt;1,0,IF(AB668="Բ-1",IF(Z668=0,6.94,IF(Z668=1,7.17,IF(Z668=2,7.41,IF(Z668=3,7.66,IF(OR(Z668=5,Z668=4),7.92,IF(OR(Z668=6,Z668=7),8.18,IF(OR(Z668=8,Z668=9),8.46,IF(OR(Z668=10,Z668=11,Z668=12),8.74,IF(OR(Z668=13,Z668=14,Z668=15),9.03,IF(OR(Z668=16,Z668=17,Z668=18),9.33,9.65)))))))))),IF(AB668="Բ-2", IF(Z668=0,5.71,IF(Z668=1,5.89,IF(Z668=2,6.09,IF(Z668=3,6.29,IF(OR(Z668=5,Z668=4),6.5,IF(OR(Z668=6,Z668=7),6.72,IF(OR(Z668=8,Z668=9),6.94,IF(OR(Z668=10,Z668=11,Z668=12),7.17,IF(OR(Z668=13,Z668=14,Z668=15),7.41,IF(OR(Z668=16,Z668=17,Z668=18),7.65,7.91)))))))))), IF(AB668="Գ-1", IF(Z668=0,4.7,IF(Z668=1,4.86,IF(Z668=2,5.01,IF(Z668=3,5.18,IF(OR(Z668=5,Z668=4),5.35,IF(OR(Z668=6,Z668=7),5.52,IF(OR(Z668=8,Z668=9),5.71,IF(OR(Z668=10,Z668=11,Z668=12),5.89,IF(OR(Z668=13,Z668=14,Z668=15),6.09,IF(OR(Z668=16,Z668=17,Z668=18),6.29,6.49)))))))))), IF(AB668="Գ-2", IF(Z668=0,3.88,IF(Z668=1,4.01,IF(Z668=2,4.14,IF(Z668=3,4.27,IF(OR(Z668=5,Z668=4),4.41,IF(OR(Z668=6,Z668=7),4.55,IF(OR(Z668=8,Z668=9),4.7,IF(OR(Z668=10,Z668=11,Z668=12),4.85,IF(OR(Z668=13,Z668=14,Z668=15),5.01,IF(OR(Z668=16,Z668=17,Z668=18),5.17,5.34)))))))))), IF(AB668="Գ-3", IF(Z668=0,3.21,IF(Z668=1,3.31,IF(Z668=2,3.42,IF(Z668=3,3.53,IF(OR(Z668=5,Z668=4),3.64,IF(OR(Z668=6,Z668=7),3.76,IF(OR(Z668=8,Z668=9),3.88,IF(OR(Z668=10,Z668=11,Z668=12),4.01,IF(OR(Z668=13,Z668=14,Z668=15),4.13,IF(OR(Z668=16,Z668=17,Z668=18),4.27,4.4)))))))))), IF(AB668="Ա-1", IF(Z668=0,2.66,IF(Z668=1,2.75,IF(Z668=2,2.83,IF(Z668=3,2.92,IF(OR(Z668=5,Z668=4),3.02,IF(OR(Z668=6,Z668=7),3.11,IF(OR(Z668=8,Z668=9),3.21,IF(OR(Z668=10,Z668=11,Z668=12),3.31,IF(OR(Z668=13,Z668=14,Z668=15),3.42,IF(OR(Z668=16,Z668=17,Z668=18),3.53,3.64)))))))))), IF(AB668="Ա-2", IF(Z668=0,2.28,IF(Z668=1,2.35,IF(Z668=2,2.43,IF(Z668=3,2.5,IF(OR(Z668=5,Z668=4),2.58,IF(OR(Z668=6,Z668=7),2.66,IF(OR(Z668=8,Z668=9),2.75,IF(OR(Z668=10,Z668=11,Z668=12),2.83,IF(OR(Z668=13,Z668=14,Z668=15),2.92,IF(OR(Z668=16,Z668=17,Z668=18),3.01,3.11)))))))))),IF(AB668="Ա-3", IF(Z668=0,1.96,IF(Z668=1,2.02,IF(Z668=2,2.08,IF(Z668=3,2.15,IF(OR(Z668=5,Z668=4),2.21,IF(OR(Z668=6,Z668=7),2.28,IF(OR(Z668=8,Z668=9),2.35,IF(OR(Z668=10,Z668=11,Z668=12),2.42,IF(OR(Z668=13,Z668=14,Z668=15),2.5,IF(OR(Z668=16,Z668=17,Z668=18),2.58,2.66)))))))))), IF(AB668="Կ-1", IF(Z668=0,1.68,IF(Z668=1,1.73,IF(Z668=2,1.79,IF(Z668=3,1.84,IF(OR(Z668=5,Z668=4),1.9,IF(OR(Z668=6,Z668=7),1.96,IF(OR(Z668=8,Z668=9),2.02,IF(OR(Z668=10,Z668=11,Z668=12),2.08,IF(OR(Z668=13,Z668=14,Z668=15),2.14,IF(OR(Z668=16,Z668=17,Z668=18),2.21,2.28)))))))))), IF(AB668="Կ-2", IF(Z668=0,1.45,IF(Z668=1,1.49,IF(Z668=2,1.54,IF(Z668=3,1.59,IF(OR(Z668=5,Z668=4),1.63,IF(OR(Z668=6,Z668=7),1.68,IF(OR(Z668=8,Z668=9),1.73,IF(OR(Z668=10,Z668=11,Z668=12),1.79,IF(OR(Z668=13,Z668=14,Z668=15),1.84,IF(OR(Z668=16,Z668=17,Z668=18),1.9,1.95)))))))))),IF(AB668="Կ-3", IF(Z668=0,1.25,IF(Z668=1,1.29,IF(Z668=2,1.33,IF(Z668=3,1.37,IF(OR(Z668=5,Z668=4),1.41,IF(OR(Z668=6,Z668=7),1.45,IF(OR(Z668=8,Z668=9),1.49,IF(OR(Z668=10,Z668=11,Z668=12),1.54,IF(OR(Z668=13,Z668=14,Z668=15),1.58,IF(OR(Z668=16,Z668=17,Z668=18),1.63,1.68)))))))))), "Error"))))))))))))</f>
        <v>2.02</v>
      </c>
      <c r="AD668" s="1185"/>
      <c r="AE668" s="1185">
        <f>+AC668+AC668*AD668</f>
        <v>2.02</v>
      </c>
      <c r="AF668" s="1123">
        <v>66140</v>
      </c>
      <c r="AG668" s="1123">
        <f>+AF668*AE668</f>
        <v>133602.79999999999</v>
      </c>
      <c r="AH668" s="1120">
        <f>+V668</f>
        <v>8000</v>
      </c>
      <c r="AI668" s="1123">
        <f>+AH668+AG668</f>
        <v>141602.79999999999</v>
      </c>
      <c r="AJ668" s="1187">
        <f>+AI668*13</f>
        <v>1840836.4</v>
      </c>
      <c r="AK668" s="1124">
        <v>1</v>
      </c>
      <c r="AL668" s="372">
        <f>+Z668+1</f>
        <v>9</v>
      </c>
      <c r="AM668" s="373"/>
      <c r="AN668" s="229" t="str">
        <f>+AB668</f>
        <v>Կ-1</v>
      </c>
      <c r="AO668" s="1185">
        <f>IF(AK668&lt;1,0,IF(AN668="Բ-1",IF(AL668=0,6.94,IF(AL668=1,7.17,IF(AL668=2,7.41,IF(AL668=3,7.66,IF(OR(AL668=5,AL668=4),7.92,IF(OR(AL668=6,AL668=7),8.18,IF(OR(AL668=8,AL668=9),8.46,IF(OR(AL668=10,AL668=11,AL668=12),8.74,IF(OR(AL668=13,AL668=14,AL668=15),9.03,IF(OR(AL668=16,AL668=17,AL668=18),9.33,9.65)))))))))),IF(AN668="Բ-2", IF(AL668=0,5.71,IF(AL668=1,5.89,IF(AL668=2,6.09,IF(AL668=3,6.29,IF(OR(AL668=5,AL668=4),6.5,IF(OR(AL668=6,AL668=7),6.72,IF(OR(AL668=8,AL668=9),6.94,IF(OR(AL668=10,AL668=11,AL668=12),7.17,IF(OR(AL668=13,AL668=14,AL668=15),7.41,IF(OR(AL668=16,AL668=17,AL668=18),7.65,7.91)))))))))), IF(AN668="Գ-1", IF(AL668=0,4.7,IF(AL668=1,4.86,IF(AL668=2,5.01,IF(AL668=3,5.18,IF(OR(AL668=5,AL668=4),5.35,IF(OR(AL668=6,AL668=7),5.52,IF(OR(AL668=8,AL668=9),5.71,IF(OR(AL668=10,AL668=11,AL668=12),5.89,IF(OR(AL668=13,AL668=14,AL668=15),6.09,IF(OR(AL668=16,AL668=17,AL668=18),6.29,6.49)))))))))), IF(AN668="Գ-2", IF(AL668=0,3.88,IF(AL668=1,4.01,IF(AL668=2,4.14,IF(AL668=3,4.27,IF(OR(AL668=5,AL668=4),4.41,IF(OR(AL668=6,AL668=7),4.55,IF(OR(AL668=8,AL668=9),4.7,IF(OR(AL668=10,AL668=11,AL668=12),4.85,IF(OR(AL668=13,AL668=14,AL668=15),5.01,IF(OR(AL668=16,AL668=17,AL668=18),5.17,5.34)))))))))), IF(AN668="Գ-3", IF(AL668=0,3.21,IF(AL668=1,3.31,IF(AL668=2,3.42,IF(AL668=3,3.53,IF(OR(AL668=5,AL668=4),3.64,IF(OR(AL668=6,AL668=7),3.76,IF(OR(AL668=8,AL668=9),3.88,IF(OR(AL668=10,AL668=11,AL668=12),4.01,IF(OR(AL668=13,AL668=14,AL668=15),4.13,IF(OR(AL668=16,AL668=17,AL668=18),4.27,4.4)))))))))), IF(AN668="Ա-1", IF(AL668=0,2.66,IF(AL668=1,2.75,IF(AL668=2,2.83,IF(AL668=3,2.92,IF(OR(AL668=5,AL668=4),3.02,IF(OR(AL668=6,AL668=7),3.11,IF(OR(AL668=8,AL668=9),3.21,IF(OR(AL668=10,AL668=11,AL668=12),3.31,IF(OR(AL668=13,AL668=14,AL668=15),3.42,IF(OR(AL668=16,AL668=17,AL668=18),3.53,3.64)))))))))), IF(AN668="Ա-2", IF(AL668=0,2.28,IF(AL668=1,2.35,IF(AL668=2,2.43,IF(AL668=3,2.5,IF(OR(AL668=5,AL668=4),2.58,IF(OR(AL668=6,AL668=7),2.66,IF(OR(AL668=8,AL668=9),2.75,IF(OR(AL668=10,AL668=11,AL668=12),2.83,IF(OR(AL668=13,AL668=14,AL668=15),2.92,IF(OR(AL668=16,AL668=17,AL668=18),3.01,3.11)))))))))),IF(AN668="Ա-3", IF(AL668=0,1.96,IF(AL668=1,2.02,IF(AL668=2,2.08,IF(AL668=3,2.15,IF(OR(AL668=5,AL668=4),2.21,IF(OR(AL668=6,AL668=7),2.28,IF(OR(AL668=8,AL668=9),2.35,IF(OR(AL668=10,AL668=11,AL668=12),2.42,IF(OR(AL668=13,AL668=14,AL668=15),2.5,IF(OR(AL668=16,AL668=17,AL668=18),2.58,2.66)))))))))), IF(AN668="Կ-1", IF(AL668=0,1.68,IF(AL668=1,1.73,IF(AL668=2,1.79,IF(AL668=3,1.84,IF(OR(AL668=5,AL668=4),1.9,IF(OR(AL668=6,AL668=7),1.96,IF(OR(AL668=8,AL668=9),2.02,IF(OR(AL668=10,AL668=11,AL668=12),2.08,IF(OR(AL668=13,AL668=14,AL668=15),2.14,IF(OR(AL668=16,AL668=17,AL668=18),2.21,2.28)))))))))), IF(AN668="Կ-2", IF(AL668=0,1.45,IF(AL668=1,1.49,IF(AL668=2,1.54,IF(AL668=3,1.59,IF(OR(AL668=5,AL668=4),1.63,IF(OR(AL668=6,AL668=7),1.68,IF(OR(AL668=8,AL668=9),1.73,IF(OR(AL668=10,AL668=11,AL668=12),1.79,IF(OR(AL668=13,AL668=14,AL668=15),1.84,IF(OR(AL668=16,AL668=17,AL668=18),1.9,1.95)))))))))),IF(AN668="Կ-3", IF(AL668=0,1.25,IF(AL668=1,1.29,IF(AL668=2,1.33,IF(AL668=3,1.37,IF(OR(AL668=5,AL668=4),1.41,IF(OR(AL668=6,AL668=7),1.45,IF(OR(AL668=8,AL668=9),1.49,IF(OR(AL668=10,AL668=11,AL668=12),1.54,IF(OR(AL668=13,AL668=14,AL668=15),1.58,IF(OR(AL668=16,AL668=17,AL668=18),1.63,1.68)))))))))), "Error"))))))))))))</f>
        <v>2.02</v>
      </c>
      <c r="AP668" s="1185"/>
      <c r="AQ668" s="1185">
        <f>+AO668+AO668*AP668</f>
        <v>2.02</v>
      </c>
      <c r="AR668" s="1123">
        <v>66140</v>
      </c>
      <c r="AS668" s="1123">
        <f>+AR668*AQ668</f>
        <v>133602.79999999999</v>
      </c>
      <c r="AT668" s="1120">
        <f>+AH668</f>
        <v>8000</v>
      </c>
      <c r="AU668" s="1123">
        <f>+AT668+AS668</f>
        <v>141602.79999999999</v>
      </c>
      <c r="AV668" s="1187">
        <f>+AU668*13</f>
        <v>1840836.4</v>
      </c>
    </row>
    <row r="669" spans="1:48" ht="17.25" thickBot="1">
      <c r="A669" s="1200">
        <v>627</v>
      </c>
      <c r="B669" s="1199" t="s">
        <v>89</v>
      </c>
      <c r="C669" s="1432" t="s">
        <v>1814</v>
      </c>
      <c r="D669" s="1434">
        <v>1</v>
      </c>
      <c r="E669" s="1193">
        <v>6</v>
      </c>
      <c r="F669" s="1436" t="s">
        <v>97</v>
      </c>
      <c r="G669" s="660">
        <f>IF(D669&lt;1,0,IF(F669="Բ-1",IF(E669=0,6.94,IF(E669=1,7.17,IF(E669=2,7.41,IF(E669=3,7.66,IF(OR(E669=5,E669=4),7.92,IF(OR(E669=6,E669=7),8.18,IF(OR(E669=8,E669=9),8.46,IF(OR(E669=10,E669=11,E669=12),8.74,IF(OR(E669=13,E669=14,E669=15),9.03,IF(OR(E669=16,E669=17,E669=18),9.33,9.65)))))))))),IF(F669="Բ-2", IF(E669=0,5.71,IF(E669=1,5.89,IF(E669=2,6.09,IF(E669=3,6.29,IF(OR(E669=5,E669=4),6.5,IF(OR(E669=6,E669=7),6.72,IF(OR(E669=8,E669=9),6.94,IF(OR(E669=10,E669=11,E669=12),7.17,IF(OR(E669=13,E669=14,E669=15),7.41,IF(OR(E669=16,E669=17,E669=18),7.65,7.91)))))))))), IF(F669="Գ-1", IF(E669=0,4.7,IF(E669=1,4.86,IF(E669=2,5.01,IF(E669=3,5.18,IF(OR(E669=5,E669=4),5.35,IF(OR(E669=6,E669=7),5.52,IF(OR(E669=8,E669=9),5.71,IF(OR(E669=10,E669=11,E669=12),5.89,IF(OR(E669=13,E669=14,E669=15),6.09,IF(OR(E669=16,E669=17,E669=18),6.29,6.49)))))))))), IF(F669="Գ-2", IF(E669=0,3.88,IF(E669=1,4.01,IF(E669=2,4.14,IF(E669=3,4.27,IF(OR(E669=5,E669=4),4.41,IF(OR(E669=6,E669=7),4.55,IF(OR(E669=8,E669=9),4.7,IF(OR(E669=10,E669=11,E669=12),4.85,IF(OR(E669=13,E669=14,E669=15),5.01,IF(OR(E669=16,E669=17,E669=18),5.17,5.34)))))))))), IF(F669="Գ-3", IF(E669=0,3.21,IF(E669=1,3.31,IF(E669=2,3.42,IF(E669=3,3.53,IF(OR(E669=5,E669=4),3.64,IF(OR(E669=6,E669=7),3.76,IF(OR(E669=8,E669=9),3.88,IF(OR(E669=10,E669=11,E669=12),4.01,IF(OR(E669=13,E669=14,E669=15),4.13,IF(OR(E669=16,E669=17,E669=18),4.27,4.4)))))))))), IF(F669="Ա-1", IF(E669=0,2.66,IF(E669=1,2.75,IF(E669=2,2.83,IF(E669=3,2.92,IF(OR(E669=5,E669=4),3.02,IF(OR(E669=6,E669=7),3.11,IF(OR(E669=8,E669=9),3.21,IF(OR(E669=10,E669=11,E669=12),3.31,IF(OR(E669=13,E669=14,E669=15),3.42,IF(OR(E669=16,E669=17,E669=18),3.53,3.64)))))))))), IF(F669="Ա-2", IF(E669=0,2.28,IF(E669=1,2.35,IF(E669=2,2.43,IF(E669=3,2.5,IF(OR(E669=5,E669=4),2.58,IF(OR(E669=6,E669=7),2.66,IF(OR(E669=8,E669=9),2.75,IF(OR(E669=10,E669=11,E669=12),2.83,IF(OR(E669=13,E669=14,E669=15),2.92,IF(OR(E669=16,E669=17,E669=18),3.01,3.11)))))))))),IF(F669="Ա-3", IF(E669=0,1.96,IF(E669=1,2.02,IF(E669=2,2.08,IF(E669=3,2.15,IF(OR(E669=5,E669=4),2.21,IF(OR(E669=6,E669=7),2.28,IF(OR(E669=8,E669=9),2.35,IF(OR(E669=10,E669=11,E669=12),2.42,IF(OR(E669=13,E669=14,E669=15),2.5,IF(OR(E669=16,E669=17,E669=18),2.58,2.66)))))))))), IF(F669="Կ-1", IF(E669=0,1.68,IF(E669=1,1.73,IF(E669=2,1.79,IF(E669=3,1.84,IF(OR(E669=5,E669=4),1.9,IF(OR(E669=6,E669=7),1.96,IF(OR(E669=8,E669=9),2.02,IF(OR(E669=10,E669=11,E669=12),2.08,IF(OR(E669=13,E669=14,E669=15),2.14,IF(OR(E669=16,E669=17,E669=18),2.21,2.28)))))))))), IF(F669="Կ-2", IF(E669=0,1.45,IF(E669=1,1.49,IF(E669=2,1.54,IF(E669=3,1.59,IF(OR(E669=5,E669=4),1.63,IF(OR(E669=6,E669=7),1.68,IF(OR(E669=8,E669=9),1.73,IF(OR(E669=10,E669=11,E669=12),1.79,IF(OR(E669=13,E669=14,E669=15),1.84,IF(OR(E669=16,E669=17,E669=18),1.9,1.95)))))))))),IF(F669="Կ-3", IF(E669=0,1.25,IF(E669=1,1.29,IF(E669=2,1.33,IF(E669=3,1.37,IF(OR(E669=5,E669=4),1.41,IF(OR(E669=6,E669=7),1.45,IF(OR(E669=8,E669=9),1.49,IF(OR(E669=10,E669=11,E669=12),1.54,IF(OR(E669=13,E669=14,E669=15),1.58,IF(OR(E669=16,E669=17,E669=18),1.63,1.68)))))))))), "Error"))))))))))))</f>
        <v>1.96</v>
      </c>
      <c r="H669" s="1448">
        <v>66140</v>
      </c>
      <c r="I669" s="1449">
        <f>+H669*G669</f>
        <v>129634.4</v>
      </c>
      <c r="J669" s="1466">
        <v>8000</v>
      </c>
      <c r="K669" s="1123">
        <f>+J669+I669</f>
        <v>137634.4</v>
      </c>
      <c r="L669" s="1187">
        <f>+K669*13</f>
        <v>1789247.2</v>
      </c>
      <c r="M669" s="1124">
        <v>1</v>
      </c>
      <c r="N669" s="505">
        <f>+E669+1</f>
        <v>7</v>
      </c>
      <c r="O669" s="373"/>
      <c r="P669" s="229" t="str">
        <f>+F669</f>
        <v>Կ-1</v>
      </c>
      <c r="Q669" s="598">
        <f>IF(M669&lt;1,0,IF(P669="Բ-1",IF(N669=0,6.94,IF(N669=1,7.17,IF(N669=2,7.41,IF(N669=3,7.66,IF(OR(N669=5,N669=4),7.92,IF(OR(N669=6,N669=7),8.18,IF(OR(N669=8,N669=9),8.46,IF(OR(N669=10,N669=11,N669=12),8.74,IF(OR(N669=13,N669=14,N669=15),9.03,IF(OR(N669=16,N669=17,N669=18),9.33,9.65)))))))))),IF(P669="Բ-2", IF(N669=0,5.71,IF(N669=1,5.89,IF(N669=2,6.09,IF(N669=3,6.29,IF(OR(N669=5,N669=4),6.5,IF(OR(N669=6,N669=7),6.72,IF(OR(N669=8,N669=9),6.94,IF(OR(N669=10,N669=11,N669=12),7.17,IF(OR(N669=13,N669=14,N669=15),7.41,IF(OR(N669=16,N669=17,N669=18),7.65,7.91)))))))))), IF(P669="Գ-1", IF(N669=0,4.7,IF(N669=1,4.86,IF(N669=2,5.01,IF(N669=3,5.18,IF(OR(N669=5,N669=4),5.35,IF(OR(N669=6,N669=7),5.52,IF(OR(N669=8,N669=9),5.71,IF(OR(N669=10,N669=11,N669=12),5.89,IF(OR(N669=13,N669=14,N669=15),6.09,IF(OR(N669=16,N669=17,N669=18),6.29,6.49)))))))))), IF(P669="Գ-2", IF(N669=0,3.88,IF(N669=1,4.01,IF(N669=2,4.14,IF(N669=3,4.27,IF(OR(N669=5,N669=4),4.41,IF(OR(N669=6,N669=7),4.55,IF(OR(N669=8,N669=9),4.7,IF(OR(N669=10,N669=11,N669=12),4.85,IF(OR(N669=13,N669=14,N669=15),5.01,IF(OR(N669=16,N669=17,N669=18),5.17,5.34)))))))))), IF(P669="Գ-3", IF(N669=0,3.21,IF(N669=1,3.31,IF(N669=2,3.42,IF(N669=3,3.53,IF(OR(N669=5,N669=4),3.64,IF(OR(N669=6,N669=7),3.76,IF(OR(N669=8,N669=9),3.88,IF(OR(N669=10,N669=11,N669=12),4.01,IF(OR(N669=13,N669=14,N669=15),4.13,IF(OR(N669=16,N669=17,N669=18),4.27,4.4)))))))))), IF(P669="Ա-1", IF(N669=0,2.66,IF(N669=1,2.75,IF(N669=2,2.83,IF(N669=3,2.92,IF(OR(N669=5,N669=4),3.02,IF(OR(N669=6,N669=7),3.11,IF(OR(N669=8,N669=9),3.21,IF(OR(N669=10,N669=11,N669=12),3.31,IF(OR(N669=13,N669=14,N669=15),3.42,IF(OR(N669=16,N669=17,N669=18),3.53,3.64)))))))))), IF(P669="Ա-2", IF(N669=0,2.28,IF(N669=1,2.35,IF(N669=2,2.43,IF(N669=3,2.5,IF(OR(N669=5,N669=4),2.58,IF(OR(N669=6,N669=7),2.66,IF(OR(N669=8,N669=9),2.75,IF(OR(N669=10,N669=11,N669=12),2.83,IF(OR(N669=13,N669=14,N669=15),2.92,IF(OR(N669=16,N669=17,N669=18),3.01,3.11)))))))))),IF(P669="Ա-3", IF(N669=0,1.96,IF(N669=1,2.02,IF(N669=2,2.08,IF(N669=3,2.15,IF(OR(N669=5,N669=4),2.21,IF(OR(N669=6,N669=7),2.28,IF(OR(N669=8,N669=9),2.35,IF(OR(N669=10,N669=11,N669=12),2.42,IF(OR(N669=13,N669=14,N669=15),2.5,IF(OR(N669=16,N669=17,N669=18),2.58,2.66)))))))))), IF(P669="Կ-1", IF(N669=0,1.68,IF(N669=1,1.73,IF(N669=2,1.79,IF(N669=3,1.84,IF(OR(N669=5,N669=4),1.9,IF(OR(N669=6,N669=7),1.96,IF(OR(N669=8,N669=9),2.02,IF(OR(N669=10,N669=11,N669=12),2.08,IF(OR(N669=13,N669=14,N669=15),2.14,IF(OR(N669=16,N669=17,N669=18),2.21,2.28)))))))))), IF(P669="Կ-2", IF(N669=0,1.45,IF(N669=1,1.49,IF(N669=2,1.54,IF(N669=3,1.59,IF(OR(N669=5,N669=4),1.63,IF(OR(N669=6,N669=7),1.68,IF(OR(N669=8,N669=9),1.73,IF(OR(N669=10,N669=11,N669=12),1.79,IF(OR(N669=13,N669=14,N669=15),1.84,IF(OR(N669=16,N669=17,N669=18),1.9,1.95)))))))))),IF(P669="Կ-3", IF(N669=0,1.25,IF(N669=1,1.29,IF(N669=2,1.33,IF(N669=3,1.37,IF(OR(N669=5,N669=4),1.41,IF(OR(N669=6,N669=7),1.45,IF(OR(N669=8,N669=9),1.49,IF(OR(N669=10,N669=11,N669=12),1.54,IF(OR(N669=13,N669=14,N669=15),1.58,IF(OR(N669=16,N669=17,N669=18),1.63,1.68)))))))))), "Error"))))))))))))</f>
        <v>1.96</v>
      </c>
      <c r="R669" s="1185"/>
      <c r="S669" s="1185">
        <f>+Q669+Q669*R669</f>
        <v>1.96</v>
      </c>
      <c r="T669" s="1123">
        <v>66140</v>
      </c>
      <c r="U669" s="1123">
        <f>+T669*S669</f>
        <v>129634.4</v>
      </c>
      <c r="V669" s="1120">
        <f>+J669</f>
        <v>8000</v>
      </c>
      <c r="W669" s="1123">
        <f>+V669+U669</f>
        <v>137634.4</v>
      </c>
      <c r="X669" s="1187">
        <f>+W669*13</f>
        <v>1789247.2</v>
      </c>
      <c r="Y669" s="1124">
        <v>1</v>
      </c>
      <c r="Z669" s="505">
        <f>+N669+1</f>
        <v>8</v>
      </c>
      <c r="AA669" s="373"/>
      <c r="AB669" s="229" t="str">
        <f>+P669</f>
        <v>Կ-1</v>
      </c>
      <c r="AC669" s="1185">
        <f>IF(Y669&lt;1,0,IF(AB669="Բ-1",IF(Z669=0,6.94,IF(Z669=1,7.17,IF(Z669=2,7.41,IF(Z669=3,7.66,IF(OR(Z669=5,Z669=4),7.92,IF(OR(Z669=6,Z669=7),8.18,IF(OR(Z669=8,Z669=9),8.46,IF(OR(Z669=10,Z669=11,Z669=12),8.74,IF(OR(Z669=13,Z669=14,Z669=15),9.03,IF(OR(Z669=16,Z669=17,Z669=18),9.33,9.65)))))))))),IF(AB669="Բ-2", IF(Z669=0,5.71,IF(Z669=1,5.89,IF(Z669=2,6.09,IF(Z669=3,6.29,IF(OR(Z669=5,Z669=4),6.5,IF(OR(Z669=6,Z669=7),6.72,IF(OR(Z669=8,Z669=9),6.94,IF(OR(Z669=10,Z669=11,Z669=12),7.17,IF(OR(Z669=13,Z669=14,Z669=15),7.41,IF(OR(Z669=16,Z669=17,Z669=18),7.65,7.91)))))))))), IF(AB669="Գ-1", IF(Z669=0,4.7,IF(Z669=1,4.86,IF(Z669=2,5.01,IF(Z669=3,5.18,IF(OR(Z669=5,Z669=4),5.35,IF(OR(Z669=6,Z669=7),5.52,IF(OR(Z669=8,Z669=9),5.71,IF(OR(Z669=10,Z669=11,Z669=12),5.89,IF(OR(Z669=13,Z669=14,Z669=15),6.09,IF(OR(Z669=16,Z669=17,Z669=18),6.29,6.49)))))))))), IF(AB669="Գ-2", IF(Z669=0,3.88,IF(Z669=1,4.01,IF(Z669=2,4.14,IF(Z669=3,4.27,IF(OR(Z669=5,Z669=4),4.41,IF(OR(Z669=6,Z669=7),4.55,IF(OR(Z669=8,Z669=9),4.7,IF(OR(Z669=10,Z669=11,Z669=12),4.85,IF(OR(Z669=13,Z669=14,Z669=15),5.01,IF(OR(Z669=16,Z669=17,Z669=18),5.17,5.34)))))))))), IF(AB669="Գ-3", IF(Z669=0,3.21,IF(Z669=1,3.31,IF(Z669=2,3.42,IF(Z669=3,3.53,IF(OR(Z669=5,Z669=4),3.64,IF(OR(Z669=6,Z669=7),3.76,IF(OR(Z669=8,Z669=9),3.88,IF(OR(Z669=10,Z669=11,Z669=12),4.01,IF(OR(Z669=13,Z669=14,Z669=15),4.13,IF(OR(Z669=16,Z669=17,Z669=18),4.27,4.4)))))))))), IF(AB669="Ա-1", IF(Z669=0,2.66,IF(Z669=1,2.75,IF(Z669=2,2.83,IF(Z669=3,2.92,IF(OR(Z669=5,Z669=4),3.02,IF(OR(Z669=6,Z669=7),3.11,IF(OR(Z669=8,Z669=9),3.21,IF(OR(Z669=10,Z669=11,Z669=12),3.31,IF(OR(Z669=13,Z669=14,Z669=15),3.42,IF(OR(Z669=16,Z669=17,Z669=18),3.53,3.64)))))))))), IF(AB669="Ա-2", IF(Z669=0,2.28,IF(Z669=1,2.35,IF(Z669=2,2.43,IF(Z669=3,2.5,IF(OR(Z669=5,Z669=4),2.58,IF(OR(Z669=6,Z669=7),2.66,IF(OR(Z669=8,Z669=9),2.75,IF(OR(Z669=10,Z669=11,Z669=12),2.83,IF(OR(Z669=13,Z669=14,Z669=15),2.92,IF(OR(Z669=16,Z669=17,Z669=18),3.01,3.11)))))))))),IF(AB669="Ա-3", IF(Z669=0,1.96,IF(Z669=1,2.02,IF(Z669=2,2.08,IF(Z669=3,2.15,IF(OR(Z669=5,Z669=4),2.21,IF(OR(Z669=6,Z669=7),2.28,IF(OR(Z669=8,Z669=9),2.35,IF(OR(Z669=10,Z669=11,Z669=12),2.42,IF(OR(Z669=13,Z669=14,Z669=15),2.5,IF(OR(Z669=16,Z669=17,Z669=18),2.58,2.66)))))))))), IF(AB669="Կ-1", IF(Z669=0,1.68,IF(Z669=1,1.73,IF(Z669=2,1.79,IF(Z669=3,1.84,IF(OR(Z669=5,Z669=4),1.9,IF(OR(Z669=6,Z669=7),1.96,IF(OR(Z669=8,Z669=9),2.02,IF(OR(Z669=10,Z669=11,Z669=12),2.08,IF(OR(Z669=13,Z669=14,Z669=15),2.14,IF(OR(Z669=16,Z669=17,Z669=18),2.21,2.28)))))))))), IF(AB669="Կ-2", IF(Z669=0,1.45,IF(Z669=1,1.49,IF(Z669=2,1.54,IF(Z669=3,1.59,IF(OR(Z669=5,Z669=4),1.63,IF(OR(Z669=6,Z669=7),1.68,IF(OR(Z669=8,Z669=9),1.73,IF(OR(Z669=10,Z669=11,Z669=12),1.79,IF(OR(Z669=13,Z669=14,Z669=15),1.84,IF(OR(Z669=16,Z669=17,Z669=18),1.9,1.95)))))))))),IF(AB669="Կ-3", IF(Z669=0,1.25,IF(Z669=1,1.29,IF(Z669=2,1.33,IF(Z669=3,1.37,IF(OR(Z669=5,Z669=4),1.41,IF(OR(Z669=6,Z669=7),1.45,IF(OR(Z669=8,Z669=9),1.49,IF(OR(Z669=10,Z669=11,Z669=12),1.54,IF(OR(Z669=13,Z669=14,Z669=15),1.58,IF(OR(Z669=16,Z669=17,Z669=18),1.63,1.68)))))))))), "Error"))))))))))))</f>
        <v>2.02</v>
      </c>
      <c r="AD669" s="1185"/>
      <c r="AE669" s="1185">
        <f>+AC669+AC669*AD669</f>
        <v>2.02</v>
      </c>
      <c r="AF669" s="1123">
        <v>66140</v>
      </c>
      <c r="AG669" s="1123">
        <f>+AF669*AE669</f>
        <v>133602.79999999999</v>
      </c>
      <c r="AH669" s="1120">
        <f>+V669</f>
        <v>8000</v>
      </c>
      <c r="AI669" s="1123">
        <f>+AH669+AG669</f>
        <v>141602.79999999999</v>
      </c>
      <c r="AJ669" s="1187">
        <f>+AI669*13</f>
        <v>1840836.4</v>
      </c>
      <c r="AK669" s="1124">
        <v>1</v>
      </c>
      <c r="AL669" s="372">
        <f>+Z669+1</f>
        <v>9</v>
      </c>
      <c r="AM669" s="373"/>
      <c r="AN669" s="229" t="str">
        <f>+AB669</f>
        <v>Կ-1</v>
      </c>
      <c r="AO669" s="1185">
        <f>IF(AK669&lt;1,0,IF(AN669="Բ-1",IF(AL669=0,6.94,IF(AL669=1,7.17,IF(AL669=2,7.41,IF(AL669=3,7.66,IF(OR(AL669=5,AL669=4),7.92,IF(OR(AL669=6,AL669=7),8.18,IF(OR(AL669=8,AL669=9),8.46,IF(OR(AL669=10,AL669=11,AL669=12),8.74,IF(OR(AL669=13,AL669=14,AL669=15),9.03,IF(OR(AL669=16,AL669=17,AL669=18),9.33,9.65)))))))))),IF(AN669="Բ-2", IF(AL669=0,5.71,IF(AL669=1,5.89,IF(AL669=2,6.09,IF(AL669=3,6.29,IF(OR(AL669=5,AL669=4),6.5,IF(OR(AL669=6,AL669=7),6.72,IF(OR(AL669=8,AL669=9),6.94,IF(OR(AL669=10,AL669=11,AL669=12),7.17,IF(OR(AL669=13,AL669=14,AL669=15),7.41,IF(OR(AL669=16,AL669=17,AL669=18),7.65,7.91)))))))))), IF(AN669="Գ-1", IF(AL669=0,4.7,IF(AL669=1,4.86,IF(AL669=2,5.01,IF(AL669=3,5.18,IF(OR(AL669=5,AL669=4),5.35,IF(OR(AL669=6,AL669=7),5.52,IF(OR(AL669=8,AL669=9),5.71,IF(OR(AL669=10,AL669=11,AL669=12),5.89,IF(OR(AL669=13,AL669=14,AL669=15),6.09,IF(OR(AL669=16,AL669=17,AL669=18),6.29,6.49)))))))))), IF(AN669="Գ-2", IF(AL669=0,3.88,IF(AL669=1,4.01,IF(AL669=2,4.14,IF(AL669=3,4.27,IF(OR(AL669=5,AL669=4),4.41,IF(OR(AL669=6,AL669=7),4.55,IF(OR(AL669=8,AL669=9),4.7,IF(OR(AL669=10,AL669=11,AL669=12),4.85,IF(OR(AL669=13,AL669=14,AL669=15),5.01,IF(OR(AL669=16,AL669=17,AL669=18),5.17,5.34)))))))))), IF(AN669="Գ-3", IF(AL669=0,3.21,IF(AL669=1,3.31,IF(AL669=2,3.42,IF(AL669=3,3.53,IF(OR(AL669=5,AL669=4),3.64,IF(OR(AL669=6,AL669=7),3.76,IF(OR(AL669=8,AL669=9),3.88,IF(OR(AL669=10,AL669=11,AL669=12),4.01,IF(OR(AL669=13,AL669=14,AL669=15),4.13,IF(OR(AL669=16,AL669=17,AL669=18),4.27,4.4)))))))))), IF(AN669="Ա-1", IF(AL669=0,2.66,IF(AL669=1,2.75,IF(AL669=2,2.83,IF(AL669=3,2.92,IF(OR(AL669=5,AL669=4),3.02,IF(OR(AL669=6,AL669=7),3.11,IF(OR(AL669=8,AL669=9),3.21,IF(OR(AL669=10,AL669=11,AL669=12),3.31,IF(OR(AL669=13,AL669=14,AL669=15),3.42,IF(OR(AL669=16,AL669=17,AL669=18),3.53,3.64)))))))))), IF(AN669="Ա-2", IF(AL669=0,2.28,IF(AL669=1,2.35,IF(AL669=2,2.43,IF(AL669=3,2.5,IF(OR(AL669=5,AL669=4),2.58,IF(OR(AL669=6,AL669=7),2.66,IF(OR(AL669=8,AL669=9),2.75,IF(OR(AL669=10,AL669=11,AL669=12),2.83,IF(OR(AL669=13,AL669=14,AL669=15),2.92,IF(OR(AL669=16,AL669=17,AL669=18),3.01,3.11)))))))))),IF(AN669="Ա-3", IF(AL669=0,1.96,IF(AL669=1,2.02,IF(AL669=2,2.08,IF(AL669=3,2.15,IF(OR(AL669=5,AL669=4),2.21,IF(OR(AL669=6,AL669=7),2.28,IF(OR(AL669=8,AL669=9),2.35,IF(OR(AL669=10,AL669=11,AL669=12),2.42,IF(OR(AL669=13,AL669=14,AL669=15),2.5,IF(OR(AL669=16,AL669=17,AL669=18),2.58,2.66)))))))))), IF(AN669="Կ-1", IF(AL669=0,1.68,IF(AL669=1,1.73,IF(AL669=2,1.79,IF(AL669=3,1.84,IF(OR(AL669=5,AL669=4),1.9,IF(OR(AL669=6,AL669=7),1.96,IF(OR(AL669=8,AL669=9),2.02,IF(OR(AL669=10,AL669=11,AL669=12),2.08,IF(OR(AL669=13,AL669=14,AL669=15),2.14,IF(OR(AL669=16,AL669=17,AL669=18),2.21,2.28)))))))))), IF(AN669="Կ-2", IF(AL669=0,1.45,IF(AL669=1,1.49,IF(AL669=2,1.54,IF(AL669=3,1.59,IF(OR(AL669=5,AL669=4),1.63,IF(OR(AL669=6,AL669=7),1.68,IF(OR(AL669=8,AL669=9),1.73,IF(OR(AL669=10,AL669=11,AL669=12),1.79,IF(OR(AL669=13,AL669=14,AL669=15),1.84,IF(OR(AL669=16,AL669=17,AL669=18),1.9,1.95)))))))))),IF(AN669="Կ-3", IF(AL669=0,1.25,IF(AL669=1,1.29,IF(AL669=2,1.33,IF(AL669=3,1.37,IF(OR(AL669=5,AL669=4),1.41,IF(OR(AL669=6,AL669=7),1.45,IF(OR(AL669=8,AL669=9),1.49,IF(OR(AL669=10,AL669=11,AL669=12),1.54,IF(OR(AL669=13,AL669=14,AL669=15),1.58,IF(OR(AL669=16,AL669=17,AL669=18),1.63,1.68)))))))))), "Error"))))))))))))</f>
        <v>2.02</v>
      </c>
      <c r="AP669" s="1185"/>
      <c r="AQ669" s="1185">
        <f>+AO669+AO669*AP669</f>
        <v>2.02</v>
      </c>
      <c r="AR669" s="1123">
        <v>66140</v>
      </c>
      <c r="AS669" s="1123">
        <f>+AR669*AQ669</f>
        <v>133602.79999999999</v>
      </c>
      <c r="AT669" s="1120">
        <f>+AH669</f>
        <v>8000</v>
      </c>
      <c r="AU669" s="1123">
        <f>+AT669+AS669</f>
        <v>141602.79999999999</v>
      </c>
      <c r="AV669" s="1187">
        <f>+AU669*13</f>
        <v>1840836.4</v>
      </c>
    </row>
    <row r="670" spans="1:48" ht="54.75" thickBot="1">
      <c r="A670" s="1195">
        <v>628</v>
      </c>
      <c r="B670" s="1199" t="s">
        <v>2724</v>
      </c>
      <c r="C670" s="1222" t="s">
        <v>2723</v>
      </c>
      <c r="D670" s="1434">
        <v>1</v>
      </c>
      <c r="E670" s="1193">
        <v>3</v>
      </c>
      <c r="F670" s="1436" t="s">
        <v>94</v>
      </c>
      <c r="G670" s="660">
        <f t="shared" ref="G670:G698" si="1475">IF(D670&lt;1,0,IF(F670="Բ-1",IF(E670=0,6.94,IF(E670=1,7.17,IF(E670=2,7.41,IF(E670=3,7.66,IF(OR(E670=5,E670=4),7.92,IF(OR(E670=6,E670=7),8.18,IF(OR(E670=8,E670=9),8.46,IF(OR(E670=10,E670=11,E670=12),8.74,IF(OR(E670=13,E670=14,E670=15),9.03,IF(OR(E670=16,E670=17,E670=18),9.33,9.65)))))))))),IF(F670="Բ-2", IF(E670=0,5.71,IF(E670=1,5.89,IF(E670=2,6.09,IF(E670=3,6.29,IF(OR(E670=5,E670=4),6.5,IF(OR(E670=6,E670=7),6.72,IF(OR(E670=8,E670=9),6.94,IF(OR(E670=10,E670=11,E670=12),7.17,IF(OR(E670=13,E670=14,E670=15),7.41,IF(OR(E670=16,E670=17,E670=18),7.65,7.91)))))))))), IF(F670="Գ-1", IF(E670=0,4.7,IF(E670=1,4.86,IF(E670=2,5.01,IF(E670=3,5.18,IF(OR(E670=5,E670=4),5.35,IF(OR(E670=6,E670=7),5.52,IF(OR(E670=8,E670=9),5.71,IF(OR(E670=10,E670=11,E670=12),5.89,IF(OR(E670=13,E670=14,E670=15),6.09,IF(OR(E670=16,E670=17,E670=18),6.29,6.49)))))))))), IF(F670="Գ-2", IF(E670=0,3.88,IF(E670=1,4.01,IF(E670=2,4.14,IF(E670=3,4.27,IF(OR(E670=5,E670=4),4.41,IF(OR(E670=6,E670=7),4.55,IF(OR(E670=8,E670=9),4.7,IF(OR(E670=10,E670=11,E670=12),4.85,IF(OR(E670=13,E670=14,E670=15),5.01,IF(OR(E670=16,E670=17,E670=18),5.17,5.34)))))))))), IF(F670="Գ-3", IF(E670=0,3.21,IF(E670=1,3.31,IF(E670=2,3.42,IF(E670=3,3.53,IF(OR(E670=5,E670=4),3.64,IF(OR(E670=6,E670=7),3.76,IF(OR(E670=8,E670=9),3.88,IF(OR(E670=10,E670=11,E670=12),4.01,IF(OR(E670=13,E670=14,E670=15),4.13,IF(OR(E670=16,E670=17,E670=18),4.27,4.4)))))))))), IF(F670="Ա-1", IF(E670=0,2.66,IF(E670=1,2.75,IF(E670=2,2.83,IF(E670=3,2.92,IF(OR(E670=5,E670=4),3.02,IF(OR(E670=6,E670=7),3.11,IF(OR(E670=8,E670=9),3.21,IF(OR(E670=10,E670=11,E670=12),3.31,IF(OR(E670=13,E670=14,E670=15),3.42,IF(OR(E670=16,E670=17,E670=18),3.53,3.64)))))))))), IF(F670="Ա-2", IF(E670=0,2.28,IF(E670=1,2.35,IF(E670=2,2.43,IF(E670=3,2.5,IF(OR(E670=5,E670=4),2.58,IF(OR(E670=6,E670=7),2.66,IF(OR(E670=8,E670=9),2.75,IF(OR(E670=10,E670=11,E670=12),2.83,IF(OR(E670=13,E670=14,E670=15),2.92,IF(OR(E670=16,E670=17,E670=18),3.01,3.11)))))))))),IF(F670="Ա-3", IF(E670=0,1.96,IF(E670=1,2.02,IF(E670=2,2.08,IF(E670=3,2.15,IF(OR(E670=5,E670=4),2.21,IF(OR(E670=6,E670=7),2.28,IF(OR(E670=8,E670=9),2.35,IF(OR(E670=10,E670=11,E670=12),2.42,IF(OR(E670=13,E670=14,E670=15),2.5,IF(OR(E670=16,E670=17,E670=18),2.58,2.66)))))))))), IF(F670="Կ-1", IF(E670=0,1.68,IF(E670=1,1.73,IF(E670=2,1.79,IF(E670=3,1.84,IF(OR(E670=5,E670=4),1.9,IF(OR(E670=6,E670=7),1.96,IF(OR(E670=8,E670=9),2.02,IF(OR(E670=10,E670=11,E670=12),2.08,IF(OR(E670=13,E670=14,E670=15),2.14,IF(OR(E670=16,E670=17,E670=18),2.21,2.28)))))))))), IF(F670="Կ-2", IF(E670=0,1.45,IF(E670=1,1.49,IF(E670=2,1.54,IF(E670=3,1.59,IF(OR(E670=5,E670=4),1.63,IF(OR(E670=6,E670=7),1.68,IF(OR(E670=8,E670=9),1.73,IF(OR(E670=10,E670=11,E670=12),1.79,IF(OR(E670=13,E670=14,E670=15),1.84,IF(OR(E670=16,E670=17,E670=18),1.9,1.95)))))))))),IF(F670="Կ-3", IF(E670=0,1.25,IF(E670=1,1.29,IF(E670=2,1.33,IF(E670=3,1.37,IF(OR(E670=5,E670=4),1.41,IF(OR(E670=6,E670=7),1.45,IF(OR(E670=8,E670=9),1.49,IF(OR(E670=10,E670=11,E670=12),1.54,IF(OR(E670=13,E670=14,E670=15),1.58,IF(OR(E670=16,E670=17,E670=18),1.63,1.68)))))))))), "Error"))))))))))))</f>
        <v>4.2699999999999996</v>
      </c>
      <c r="H670" s="1448">
        <v>66140</v>
      </c>
      <c r="I670" s="1449">
        <f t="shared" ref="I670:I677" si="1476">+H670*G670</f>
        <v>282417.8</v>
      </c>
      <c r="J670" s="1465">
        <v>0</v>
      </c>
      <c r="K670" s="1123">
        <f t="shared" ref="K670:K699" si="1477">+J670+I670</f>
        <v>282417.8</v>
      </c>
      <c r="L670" s="1187">
        <f t="shared" ref="L670:L699" si="1478">+K670*13</f>
        <v>3671431.4</v>
      </c>
      <c r="M670" s="1124">
        <v>1</v>
      </c>
      <c r="N670" s="505">
        <f t="shared" ref="N670:N698" si="1479">+E670+1</f>
        <v>4</v>
      </c>
      <c r="O670" s="373"/>
      <c r="P670" s="229" t="str">
        <f t="shared" ref="P670:P699" si="1480">+F670</f>
        <v>Գ-2</v>
      </c>
      <c r="Q670" s="598">
        <f t="shared" ref="Q670:Q699" si="1481">IF(M670&lt;1,0,IF(P670="Բ-1",IF(N670=0,6.94,IF(N670=1,7.17,IF(N670=2,7.41,IF(N670=3,7.66,IF(OR(N670=5,N670=4),7.92,IF(OR(N670=6,N670=7),8.18,IF(OR(N670=8,N670=9),8.46,IF(OR(N670=10,N670=11,N670=12),8.74,IF(OR(N670=13,N670=14,N670=15),9.03,IF(OR(N670=16,N670=17,N670=18),9.33,9.65)))))))))),IF(P670="Բ-2", IF(N670=0,5.71,IF(N670=1,5.89,IF(N670=2,6.09,IF(N670=3,6.29,IF(OR(N670=5,N670=4),6.5,IF(OR(N670=6,N670=7),6.72,IF(OR(N670=8,N670=9),6.94,IF(OR(N670=10,N670=11,N670=12),7.17,IF(OR(N670=13,N670=14,N670=15),7.41,IF(OR(N670=16,N670=17,N670=18),7.65,7.91)))))))))), IF(P670="Գ-1", IF(N670=0,4.7,IF(N670=1,4.86,IF(N670=2,5.01,IF(N670=3,5.18,IF(OR(N670=5,N670=4),5.35,IF(OR(N670=6,N670=7),5.52,IF(OR(N670=8,N670=9),5.71,IF(OR(N670=10,N670=11,N670=12),5.89,IF(OR(N670=13,N670=14,N670=15),6.09,IF(OR(N670=16,N670=17,N670=18),6.29,6.49)))))))))), IF(P670="Գ-2", IF(N670=0,3.88,IF(N670=1,4.01,IF(N670=2,4.14,IF(N670=3,4.27,IF(OR(N670=5,N670=4),4.41,IF(OR(N670=6,N670=7),4.55,IF(OR(N670=8,N670=9),4.7,IF(OR(N670=10,N670=11,N670=12),4.85,IF(OR(N670=13,N670=14,N670=15),5.01,IF(OR(N670=16,N670=17,N670=18),5.17,5.34)))))))))), IF(P670="Գ-3", IF(N670=0,3.21,IF(N670=1,3.31,IF(N670=2,3.42,IF(N670=3,3.53,IF(OR(N670=5,N670=4),3.64,IF(OR(N670=6,N670=7),3.76,IF(OR(N670=8,N670=9),3.88,IF(OR(N670=10,N670=11,N670=12),4.01,IF(OR(N670=13,N670=14,N670=15),4.13,IF(OR(N670=16,N670=17,N670=18),4.27,4.4)))))))))), IF(P670="Ա-1", IF(N670=0,2.66,IF(N670=1,2.75,IF(N670=2,2.83,IF(N670=3,2.92,IF(OR(N670=5,N670=4),3.02,IF(OR(N670=6,N670=7),3.11,IF(OR(N670=8,N670=9),3.21,IF(OR(N670=10,N670=11,N670=12),3.31,IF(OR(N670=13,N670=14,N670=15),3.42,IF(OR(N670=16,N670=17,N670=18),3.53,3.64)))))))))), IF(P670="Ա-2", IF(N670=0,2.28,IF(N670=1,2.35,IF(N670=2,2.43,IF(N670=3,2.5,IF(OR(N670=5,N670=4),2.58,IF(OR(N670=6,N670=7),2.66,IF(OR(N670=8,N670=9),2.75,IF(OR(N670=10,N670=11,N670=12),2.83,IF(OR(N670=13,N670=14,N670=15),2.92,IF(OR(N670=16,N670=17,N670=18),3.01,3.11)))))))))),IF(P670="Ա-3", IF(N670=0,1.96,IF(N670=1,2.02,IF(N670=2,2.08,IF(N670=3,2.15,IF(OR(N670=5,N670=4),2.21,IF(OR(N670=6,N670=7),2.28,IF(OR(N670=8,N670=9),2.35,IF(OR(N670=10,N670=11,N670=12),2.42,IF(OR(N670=13,N670=14,N670=15),2.5,IF(OR(N670=16,N670=17,N670=18),2.58,2.66)))))))))), IF(P670="Կ-1", IF(N670=0,1.68,IF(N670=1,1.73,IF(N670=2,1.79,IF(N670=3,1.84,IF(OR(N670=5,N670=4),1.9,IF(OR(N670=6,N670=7),1.96,IF(OR(N670=8,N670=9),2.02,IF(OR(N670=10,N670=11,N670=12),2.08,IF(OR(N670=13,N670=14,N670=15),2.14,IF(OR(N670=16,N670=17,N670=18),2.21,2.28)))))))))), IF(P670="Կ-2", IF(N670=0,1.45,IF(N670=1,1.49,IF(N670=2,1.54,IF(N670=3,1.59,IF(OR(N670=5,N670=4),1.63,IF(OR(N670=6,N670=7),1.68,IF(OR(N670=8,N670=9),1.73,IF(OR(N670=10,N670=11,N670=12),1.79,IF(OR(N670=13,N670=14,N670=15),1.84,IF(OR(N670=16,N670=17,N670=18),1.9,1.95)))))))))),IF(P670="Կ-3", IF(N670=0,1.25,IF(N670=1,1.29,IF(N670=2,1.33,IF(N670=3,1.37,IF(OR(N670=5,N670=4),1.41,IF(OR(N670=6,N670=7),1.45,IF(OR(N670=8,N670=9),1.49,IF(OR(N670=10,N670=11,N670=12),1.54,IF(OR(N670=13,N670=14,N670=15),1.58,IF(OR(N670=16,N670=17,N670=18),1.63,1.68)))))))))), "Error"))))))))))))</f>
        <v>4.41</v>
      </c>
      <c r="R670" s="1185"/>
      <c r="S670" s="1185">
        <f t="shared" ref="S670:S698" si="1482">+Q670+Q670*R670</f>
        <v>4.41</v>
      </c>
      <c r="T670" s="1123">
        <v>66140</v>
      </c>
      <c r="U670" s="1123">
        <f t="shared" ref="U670:U677" si="1483">+T670*S670</f>
        <v>291677.40000000002</v>
      </c>
      <c r="V670" s="1120">
        <f t="shared" ref="V670:V699" si="1484">+J670</f>
        <v>0</v>
      </c>
      <c r="W670" s="1123">
        <f t="shared" ref="W670:W699" si="1485">+V670+U670</f>
        <v>291677.40000000002</v>
      </c>
      <c r="X670" s="1187">
        <f t="shared" ref="X670:X699" si="1486">+W670*13</f>
        <v>3791806.2</v>
      </c>
      <c r="Y670" s="1124">
        <v>1</v>
      </c>
      <c r="Z670" s="505">
        <f t="shared" ref="Z670:Z699" si="1487">+N670+1</f>
        <v>5</v>
      </c>
      <c r="AA670" s="373"/>
      <c r="AB670" s="229" t="str">
        <f t="shared" ref="AB670:AB699" si="1488">+P670</f>
        <v>Գ-2</v>
      </c>
      <c r="AC670" s="1185">
        <f t="shared" ref="AC670:AC699" si="1489">IF(Y670&lt;1,0,IF(AB670="Բ-1",IF(Z670=0,6.94,IF(Z670=1,7.17,IF(Z670=2,7.41,IF(Z670=3,7.66,IF(OR(Z670=5,Z670=4),7.92,IF(OR(Z670=6,Z670=7),8.18,IF(OR(Z670=8,Z670=9),8.46,IF(OR(Z670=10,Z670=11,Z670=12),8.74,IF(OR(Z670=13,Z670=14,Z670=15),9.03,IF(OR(Z670=16,Z670=17,Z670=18),9.33,9.65)))))))))),IF(AB670="Բ-2", IF(Z670=0,5.71,IF(Z670=1,5.89,IF(Z670=2,6.09,IF(Z670=3,6.29,IF(OR(Z670=5,Z670=4),6.5,IF(OR(Z670=6,Z670=7),6.72,IF(OR(Z670=8,Z670=9),6.94,IF(OR(Z670=10,Z670=11,Z670=12),7.17,IF(OR(Z670=13,Z670=14,Z670=15),7.41,IF(OR(Z670=16,Z670=17,Z670=18),7.65,7.91)))))))))), IF(AB670="Գ-1", IF(Z670=0,4.7,IF(Z670=1,4.86,IF(Z670=2,5.01,IF(Z670=3,5.18,IF(OR(Z670=5,Z670=4),5.35,IF(OR(Z670=6,Z670=7),5.52,IF(OR(Z670=8,Z670=9),5.71,IF(OR(Z670=10,Z670=11,Z670=12),5.89,IF(OR(Z670=13,Z670=14,Z670=15),6.09,IF(OR(Z670=16,Z670=17,Z670=18),6.29,6.49)))))))))), IF(AB670="Գ-2", IF(Z670=0,3.88,IF(Z670=1,4.01,IF(Z670=2,4.14,IF(Z670=3,4.27,IF(OR(Z670=5,Z670=4),4.41,IF(OR(Z670=6,Z670=7),4.55,IF(OR(Z670=8,Z670=9),4.7,IF(OR(Z670=10,Z670=11,Z670=12),4.85,IF(OR(Z670=13,Z670=14,Z670=15),5.01,IF(OR(Z670=16,Z670=17,Z670=18),5.17,5.34)))))))))), IF(AB670="Գ-3", IF(Z670=0,3.21,IF(Z670=1,3.31,IF(Z670=2,3.42,IF(Z670=3,3.53,IF(OR(Z670=5,Z670=4),3.64,IF(OR(Z670=6,Z670=7),3.76,IF(OR(Z670=8,Z670=9),3.88,IF(OR(Z670=10,Z670=11,Z670=12),4.01,IF(OR(Z670=13,Z670=14,Z670=15),4.13,IF(OR(Z670=16,Z670=17,Z670=18),4.27,4.4)))))))))), IF(AB670="Ա-1", IF(Z670=0,2.66,IF(Z670=1,2.75,IF(Z670=2,2.83,IF(Z670=3,2.92,IF(OR(Z670=5,Z670=4),3.02,IF(OR(Z670=6,Z670=7),3.11,IF(OR(Z670=8,Z670=9),3.21,IF(OR(Z670=10,Z670=11,Z670=12),3.31,IF(OR(Z670=13,Z670=14,Z670=15),3.42,IF(OR(Z670=16,Z670=17,Z670=18),3.53,3.64)))))))))), IF(AB670="Ա-2", IF(Z670=0,2.28,IF(Z670=1,2.35,IF(Z670=2,2.43,IF(Z670=3,2.5,IF(OR(Z670=5,Z670=4),2.58,IF(OR(Z670=6,Z670=7),2.66,IF(OR(Z670=8,Z670=9),2.75,IF(OR(Z670=10,Z670=11,Z670=12),2.83,IF(OR(Z670=13,Z670=14,Z670=15),2.92,IF(OR(Z670=16,Z670=17,Z670=18),3.01,3.11)))))))))),IF(AB670="Ա-3", IF(Z670=0,1.96,IF(Z670=1,2.02,IF(Z670=2,2.08,IF(Z670=3,2.15,IF(OR(Z670=5,Z670=4),2.21,IF(OR(Z670=6,Z670=7),2.28,IF(OR(Z670=8,Z670=9),2.35,IF(OR(Z670=10,Z670=11,Z670=12),2.42,IF(OR(Z670=13,Z670=14,Z670=15),2.5,IF(OR(Z670=16,Z670=17,Z670=18),2.58,2.66)))))))))), IF(AB670="Կ-1", IF(Z670=0,1.68,IF(Z670=1,1.73,IF(Z670=2,1.79,IF(Z670=3,1.84,IF(OR(Z670=5,Z670=4),1.9,IF(OR(Z670=6,Z670=7),1.96,IF(OR(Z670=8,Z670=9),2.02,IF(OR(Z670=10,Z670=11,Z670=12),2.08,IF(OR(Z670=13,Z670=14,Z670=15),2.14,IF(OR(Z670=16,Z670=17,Z670=18),2.21,2.28)))))))))), IF(AB670="Կ-2", IF(Z670=0,1.45,IF(Z670=1,1.49,IF(Z670=2,1.54,IF(Z670=3,1.59,IF(OR(Z670=5,Z670=4),1.63,IF(OR(Z670=6,Z670=7),1.68,IF(OR(Z670=8,Z670=9),1.73,IF(OR(Z670=10,Z670=11,Z670=12),1.79,IF(OR(Z670=13,Z670=14,Z670=15),1.84,IF(OR(Z670=16,Z670=17,Z670=18),1.9,1.95)))))))))),IF(AB670="Կ-3", IF(Z670=0,1.25,IF(Z670=1,1.29,IF(Z670=2,1.33,IF(Z670=3,1.37,IF(OR(Z670=5,Z670=4),1.41,IF(OR(Z670=6,Z670=7),1.45,IF(OR(Z670=8,Z670=9),1.49,IF(OR(Z670=10,Z670=11,Z670=12),1.54,IF(OR(Z670=13,Z670=14,Z670=15),1.58,IF(OR(Z670=16,Z670=17,Z670=18),1.63,1.68)))))))))), "Error"))))))))))))</f>
        <v>4.41</v>
      </c>
      <c r="AD670" s="1185"/>
      <c r="AE670" s="1185">
        <f t="shared" ref="AE670:AE701" si="1490">+AC670+AC670*AD670</f>
        <v>4.41</v>
      </c>
      <c r="AF670" s="1123">
        <v>66140</v>
      </c>
      <c r="AG670" s="1123">
        <f t="shared" ref="AG670:AG677" si="1491">+AF670*AE670</f>
        <v>291677.40000000002</v>
      </c>
      <c r="AH670" s="1120">
        <f t="shared" ref="AH670:AH699" si="1492">+V670</f>
        <v>0</v>
      </c>
      <c r="AI670" s="1123">
        <f t="shared" ref="AI670:AI699" si="1493">+AH670+AG670</f>
        <v>291677.40000000002</v>
      </c>
      <c r="AJ670" s="1187">
        <f t="shared" ref="AJ670:AJ699" si="1494">+AI670*13</f>
        <v>3791806.2</v>
      </c>
      <c r="AK670" s="1124">
        <v>1</v>
      </c>
      <c r="AL670" s="372">
        <f t="shared" ref="AL670:AL699" si="1495">+Z670+1</f>
        <v>6</v>
      </c>
      <c r="AM670" s="373"/>
      <c r="AN670" s="229" t="str">
        <f t="shared" ref="AN670:AN699" si="1496">+AB670</f>
        <v>Գ-2</v>
      </c>
      <c r="AO670" s="1185">
        <f t="shared" ref="AO670:AO699" si="1497">IF(AK670&lt;1,0,IF(AN670="Բ-1",IF(AL670=0,6.94,IF(AL670=1,7.17,IF(AL670=2,7.41,IF(AL670=3,7.66,IF(OR(AL670=5,AL670=4),7.92,IF(OR(AL670=6,AL670=7),8.18,IF(OR(AL670=8,AL670=9),8.46,IF(OR(AL670=10,AL670=11,AL670=12),8.74,IF(OR(AL670=13,AL670=14,AL670=15),9.03,IF(OR(AL670=16,AL670=17,AL670=18),9.33,9.65)))))))))),IF(AN670="Բ-2", IF(AL670=0,5.71,IF(AL670=1,5.89,IF(AL670=2,6.09,IF(AL670=3,6.29,IF(OR(AL670=5,AL670=4),6.5,IF(OR(AL670=6,AL670=7),6.72,IF(OR(AL670=8,AL670=9),6.94,IF(OR(AL670=10,AL670=11,AL670=12),7.17,IF(OR(AL670=13,AL670=14,AL670=15),7.41,IF(OR(AL670=16,AL670=17,AL670=18),7.65,7.91)))))))))), IF(AN670="Գ-1", IF(AL670=0,4.7,IF(AL670=1,4.86,IF(AL670=2,5.01,IF(AL670=3,5.18,IF(OR(AL670=5,AL670=4),5.35,IF(OR(AL670=6,AL670=7),5.52,IF(OR(AL670=8,AL670=9),5.71,IF(OR(AL670=10,AL670=11,AL670=12),5.89,IF(OR(AL670=13,AL670=14,AL670=15),6.09,IF(OR(AL670=16,AL670=17,AL670=18),6.29,6.49)))))))))), IF(AN670="Գ-2", IF(AL670=0,3.88,IF(AL670=1,4.01,IF(AL670=2,4.14,IF(AL670=3,4.27,IF(OR(AL670=5,AL670=4),4.41,IF(OR(AL670=6,AL670=7),4.55,IF(OR(AL670=8,AL670=9),4.7,IF(OR(AL670=10,AL670=11,AL670=12),4.85,IF(OR(AL670=13,AL670=14,AL670=15),5.01,IF(OR(AL670=16,AL670=17,AL670=18),5.17,5.34)))))))))), IF(AN670="Գ-3", IF(AL670=0,3.21,IF(AL670=1,3.31,IF(AL670=2,3.42,IF(AL670=3,3.53,IF(OR(AL670=5,AL670=4),3.64,IF(OR(AL670=6,AL670=7),3.76,IF(OR(AL670=8,AL670=9),3.88,IF(OR(AL670=10,AL670=11,AL670=12),4.01,IF(OR(AL670=13,AL670=14,AL670=15),4.13,IF(OR(AL670=16,AL670=17,AL670=18),4.27,4.4)))))))))), IF(AN670="Ա-1", IF(AL670=0,2.66,IF(AL670=1,2.75,IF(AL670=2,2.83,IF(AL670=3,2.92,IF(OR(AL670=5,AL670=4),3.02,IF(OR(AL670=6,AL670=7),3.11,IF(OR(AL670=8,AL670=9),3.21,IF(OR(AL670=10,AL670=11,AL670=12),3.31,IF(OR(AL670=13,AL670=14,AL670=15),3.42,IF(OR(AL670=16,AL670=17,AL670=18),3.53,3.64)))))))))), IF(AN670="Ա-2", IF(AL670=0,2.28,IF(AL670=1,2.35,IF(AL670=2,2.43,IF(AL670=3,2.5,IF(OR(AL670=5,AL670=4),2.58,IF(OR(AL670=6,AL670=7),2.66,IF(OR(AL670=8,AL670=9),2.75,IF(OR(AL670=10,AL670=11,AL670=12),2.83,IF(OR(AL670=13,AL670=14,AL670=15),2.92,IF(OR(AL670=16,AL670=17,AL670=18),3.01,3.11)))))))))),IF(AN670="Ա-3", IF(AL670=0,1.96,IF(AL670=1,2.02,IF(AL670=2,2.08,IF(AL670=3,2.15,IF(OR(AL670=5,AL670=4),2.21,IF(OR(AL670=6,AL670=7),2.28,IF(OR(AL670=8,AL670=9),2.35,IF(OR(AL670=10,AL670=11,AL670=12),2.42,IF(OR(AL670=13,AL670=14,AL670=15),2.5,IF(OR(AL670=16,AL670=17,AL670=18),2.58,2.66)))))))))), IF(AN670="Կ-1", IF(AL670=0,1.68,IF(AL670=1,1.73,IF(AL670=2,1.79,IF(AL670=3,1.84,IF(OR(AL670=5,AL670=4),1.9,IF(OR(AL670=6,AL670=7),1.96,IF(OR(AL670=8,AL670=9),2.02,IF(OR(AL670=10,AL670=11,AL670=12),2.08,IF(OR(AL670=13,AL670=14,AL670=15),2.14,IF(OR(AL670=16,AL670=17,AL670=18),2.21,2.28)))))))))), IF(AN670="Կ-2", IF(AL670=0,1.45,IF(AL670=1,1.49,IF(AL670=2,1.54,IF(AL670=3,1.59,IF(OR(AL670=5,AL670=4),1.63,IF(OR(AL670=6,AL670=7),1.68,IF(OR(AL670=8,AL670=9),1.73,IF(OR(AL670=10,AL670=11,AL670=12),1.79,IF(OR(AL670=13,AL670=14,AL670=15),1.84,IF(OR(AL670=16,AL670=17,AL670=18),1.9,1.95)))))))))),IF(AN670="Կ-3", IF(AL670=0,1.25,IF(AL670=1,1.29,IF(AL670=2,1.33,IF(AL670=3,1.37,IF(OR(AL670=5,AL670=4),1.41,IF(OR(AL670=6,AL670=7),1.45,IF(OR(AL670=8,AL670=9),1.49,IF(OR(AL670=10,AL670=11,AL670=12),1.54,IF(OR(AL670=13,AL670=14,AL670=15),1.58,IF(OR(AL670=16,AL670=17,AL670=18),1.63,1.68)))))))))), "Error"))))))))))))</f>
        <v>4.55</v>
      </c>
      <c r="AP670" s="1185"/>
      <c r="AQ670" s="1185">
        <f t="shared" ref="AQ670:AQ701" si="1498">+AO670+AO670*AP670</f>
        <v>4.55</v>
      </c>
      <c r="AR670" s="1123">
        <v>66140</v>
      </c>
      <c r="AS670" s="1123">
        <f t="shared" ref="AS670:AS677" si="1499">+AR670*AQ670</f>
        <v>300937</v>
      </c>
      <c r="AT670" s="1120">
        <f t="shared" ref="AT670:AT699" si="1500">+AH670</f>
        <v>0</v>
      </c>
      <c r="AU670" s="1123">
        <f t="shared" ref="AU670:AU699" si="1501">+AT670+AS670</f>
        <v>300937</v>
      </c>
      <c r="AV670" s="1187">
        <f t="shared" ref="AV670:AV699" si="1502">+AU670*13</f>
        <v>3912181</v>
      </c>
    </row>
    <row r="671" spans="1:48" ht="41.25" thickBot="1">
      <c r="A671" s="1200">
        <v>629</v>
      </c>
      <c r="B671" s="1199" t="s">
        <v>2725</v>
      </c>
      <c r="C671" s="1432" t="s">
        <v>1360</v>
      </c>
      <c r="D671" s="1434">
        <v>1</v>
      </c>
      <c r="E671" s="1193">
        <v>0</v>
      </c>
      <c r="F671" s="1436" t="s">
        <v>95</v>
      </c>
      <c r="G671" s="660">
        <f t="shared" si="1475"/>
        <v>2.66</v>
      </c>
      <c r="H671" s="1448">
        <v>66140</v>
      </c>
      <c r="I671" s="1449">
        <f t="shared" si="1476"/>
        <v>175932.40000000002</v>
      </c>
      <c r="J671" s="1465">
        <v>0</v>
      </c>
      <c r="K671" s="1123">
        <f t="shared" si="1477"/>
        <v>175932.40000000002</v>
      </c>
      <c r="L671" s="1187">
        <f t="shared" si="1478"/>
        <v>2287121.2000000002</v>
      </c>
      <c r="M671" s="1124">
        <v>1</v>
      </c>
      <c r="N671" s="505">
        <f t="shared" si="1479"/>
        <v>1</v>
      </c>
      <c r="O671" s="373"/>
      <c r="P671" s="229" t="str">
        <f t="shared" si="1480"/>
        <v>Ա-1</v>
      </c>
      <c r="Q671" s="598">
        <f t="shared" si="1481"/>
        <v>2.75</v>
      </c>
      <c r="R671" s="1185"/>
      <c r="S671" s="1185">
        <f t="shared" si="1482"/>
        <v>2.75</v>
      </c>
      <c r="T671" s="1123">
        <v>66140</v>
      </c>
      <c r="U671" s="1123">
        <f t="shared" si="1483"/>
        <v>181885</v>
      </c>
      <c r="V671" s="1120">
        <f t="shared" si="1484"/>
        <v>0</v>
      </c>
      <c r="W671" s="1123">
        <f t="shared" si="1485"/>
        <v>181885</v>
      </c>
      <c r="X671" s="1187">
        <f t="shared" si="1486"/>
        <v>2364505</v>
      </c>
      <c r="Y671" s="1124">
        <v>1</v>
      </c>
      <c r="Z671" s="505">
        <f t="shared" si="1487"/>
        <v>2</v>
      </c>
      <c r="AA671" s="373"/>
      <c r="AB671" s="229" t="str">
        <f t="shared" si="1488"/>
        <v>Ա-1</v>
      </c>
      <c r="AC671" s="1185">
        <f t="shared" si="1489"/>
        <v>2.83</v>
      </c>
      <c r="AD671" s="1185"/>
      <c r="AE671" s="1185">
        <f t="shared" si="1490"/>
        <v>2.83</v>
      </c>
      <c r="AF671" s="1123">
        <v>66140</v>
      </c>
      <c r="AG671" s="1123">
        <f t="shared" si="1491"/>
        <v>187176.2</v>
      </c>
      <c r="AH671" s="1120">
        <f t="shared" si="1492"/>
        <v>0</v>
      </c>
      <c r="AI671" s="1123">
        <f t="shared" si="1493"/>
        <v>187176.2</v>
      </c>
      <c r="AJ671" s="1187">
        <f t="shared" si="1494"/>
        <v>2433290.6</v>
      </c>
      <c r="AK671" s="1124">
        <v>1</v>
      </c>
      <c r="AL671" s="372">
        <f t="shared" si="1495"/>
        <v>3</v>
      </c>
      <c r="AM671" s="373"/>
      <c r="AN671" s="229" t="str">
        <f t="shared" si="1496"/>
        <v>Ա-1</v>
      </c>
      <c r="AO671" s="1185">
        <f t="shared" si="1497"/>
        <v>2.92</v>
      </c>
      <c r="AP671" s="1185"/>
      <c r="AQ671" s="1185">
        <f t="shared" si="1498"/>
        <v>2.92</v>
      </c>
      <c r="AR671" s="1123">
        <v>66140</v>
      </c>
      <c r="AS671" s="1123">
        <f t="shared" si="1499"/>
        <v>193128.8</v>
      </c>
      <c r="AT671" s="1120">
        <f t="shared" si="1500"/>
        <v>0</v>
      </c>
      <c r="AU671" s="1123">
        <f t="shared" si="1501"/>
        <v>193128.8</v>
      </c>
      <c r="AV671" s="1187">
        <f t="shared" si="1502"/>
        <v>2510674.4</v>
      </c>
    </row>
    <row r="672" spans="1:48" ht="41.25" thickBot="1">
      <c r="A672" s="1195">
        <v>630</v>
      </c>
      <c r="B672" s="1199" t="s">
        <v>2726</v>
      </c>
      <c r="C672" s="1432" t="s">
        <v>1361</v>
      </c>
      <c r="D672" s="1434">
        <v>1</v>
      </c>
      <c r="E672" s="1193">
        <v>3</v>
      </c>
      <c r="F672" s="1436" t="s">
        <v>96</v>
      </c>
      <c r="G672" s="660">
        <f t="shared" si="1475"/>
        <v>2.5</v>
      </c>
      <c r="H672" s="1448">
        <v>66140</v>
      </c>
      <c r="I672" s="1449">
        <f t="shared" si="1476"/>
        <v>165350</v>
      </c>
      <c r="J672" s="1465">
        <v>0</v>
      </c>
      <c r="K672" s="1123">
        <f t="shared" si="1477"/>
        <v>165350</v>
      </c>
      <c r="L672" s="1187">
        <f t="shared" si="1478"/>
        <v>2149550</v>
      </c>
      <c r="M672" s="1124">
        <v>1</v>
      </c>
      <c r="N672" s="505">
        <f t="shared" si="1479"/>
        <v>4</v>
      </c>
      <c r="O672" s="373"/>
      <c r="P672" s="229" t="str">
        <f t="shared" si="1480"/>
        <v>Ա-2</v>
      </c>
      <c r="Q672" s="598">
        <f t="shared" si="1481"/>
        <v>2.58</v>
      </c>
      <c r="R672" s="1185"/>
      <c r="S672" s="1185">
        <f t="shared" si="1482"/>
        <v>2.58</v>
      </c>
      <c r="T672" s="1123">
        <v>66140</v>
      </c>
      <c r="U672" s="1123">
        <f t="shared" si="1483"/>
        <v>170641.2</v>
      </c>
      <c r="V672" s="1120">
        <f t="shared" si="1484"/>
        <v>0</v>
      </c>
      <c r="W672" s="1123">
        <f t="shared" si="1485"/>
        <v>170641.2</v>
      </c>
      <c r="X672" s="1187">
        <f t="shared" si="1486"/>
        <v>2218335.6</v>
      </c>
      <c r="Y672" s="1124">
        <v>1</v>
      </c>
      <c r="Z672" s="505">
        <f t="shared" si="1487"/>
        <v>5</v>
      </c>
      <c r="AA672" s="373"/>
      <c r="AB672" s="229" t="str">
        <f t="shared" si="1488"/>
        <v>Ա-2</v>
      </c>
      <c r="AC672" s="1185">
        <f t="shared" si="1489"/>
        <v>2.58</v>
      </c>
      <c r="AD672" s="1185"/>
      <c r="AE672" s="1185">
        <f t="shared" si="1490"/>
        <v>2.58</v>
      </c>
      <c r="AF672" s="1123">
        <v>66140</v>
      </c>
      <c r="AG672" s="1123">
        <f t="shared" si="1491"/>
        <v>170641.2</v>
      </c>
      <c r="AH672" s="1120">
        <f t="shared" si="1492"/>
        <v>0</v>
      </c>
      <c r="AI672" s="1123">
        <f t="shared" si="1493"/>
        <v>170641.2</v>
      </c>
      <c r="AJ672" s="1187">
        <f t="shared" si="1494"/>
        <v>2218335.6</v>
      </c>
      <c r="AK672" s="1124">
        <v>1</v>
      </c>
      <c r="AL672" s="372">
        <f t="shared" si="1495"/>
        <v>6</v>
      </c>
      <c r="AM672" s="373"/>
      <c r="AN672" s="229" t="str">
        <f t="shared" si="1496"/>
        <v>Ա-2</v>
      </c>
      <c r="AO672" s="1185">
        <f t="shared" si="1497"/>
        <v>2.66</v>
      </c>
      <c r="AP672" s="1185"/>
      <c r="AQ672" s="1185">
        <f t="shared" si="1498"/>
        <v>2.66</v>
      </c>
      <c r="AR672" s="1123">
        <v>66140</v>
      </c>
      <c r="AS672" s="1123">
        <f t="shared" si="1499"/>
        <v>175932.40000000002</v>
      </c>
      <c r="AT672" s="1120">
        <f t="shared" si="1500"/>
        <v>0</v>
      </c>
      <c r="AU672" s="1123">
        <f t="shared" si="1501"/>
        <v>175932.40000000002</v>
      </c>
      <c r="AV672" s="1187">
        <f t="shared" si="1502"/>
        <v>2287121.2000000002</v>
      </c>
    </row>
    <row r="673" spans="1:48" ht="41.25" thickBot="1">
      <c r="A673" s="1200">
        <v>631</v>
      </c>
      <c r="B673" s="1199" t="s">
        <v>954</v>
      </c>
      <c r="C673" s="1432" t="s">
        <v>1361</v>
      </c>
      <c r="D673" s="1434">
        <v>1</v>
      </c>
      <c r="E673" s="1193">
        <v>1</v>
      </c>
      <c r="F673" s="1436" t="s">
        <v>96</v>
      </c>
      <c r="G673" s="660">
        <f t="shared" si="1475"/>
        <v>2.35</v>
      </c>
      <c r="H673" s="1448">
        <v>66140</v>
      </c>
      <c r="I673" s="1449">
        <f t="shared" si="1476"/>
        <v>155429</v>
      </c>
      <c r="J673" s="1465">
        <v>0</v>
      </c>
      <c r="K673" s="1123">
        <f t="shared" si="1477"/>
        <v>155429</v>
      </c>
      <c r="L673" s="1187">
        <f t="shared" si="1478"/>
        <v>2020577</v>
      </c>
      <c r="M673" s="1124">
        <v>1</v>
      </c>
      <c r="N673" s="505">
        <f t="shared" si="1479"/>
        <v>2</v>
      </c>
      <c r="O673" s="373"/>
      <c r="P673" s="229" t="str">
        <f t="shared" si="1480"/>
        <v>Ա-2</v>
      </c>
      <c r="Q673" s="598">
        <f t="shared" si="1481"/>
        <v>2.4300000000000002</v>
      </c>
      <c r="R673" s="1185"/>
      <c r="S673" s="1185">
        <f t="shared" si="1482"/>
        <v>2.4300000000000002</v>
      </c>
      <c r="T673" s="1123">
        <v>66140</v>
      </c>
      <c r="U673" s="1123">
        <f t="shared" si="1483"/>
        <v>160720.20000000001</v>
      </c>
      <c r="V673" s="1120">
        <f t="shared" si="1484"/>
        <v>0</v>
      </c>
      <c r="W673" s="1123">
        <f t="shared" si="1485"/>
        <v>160720.20000000001</v>
      </c>
      <c r="X673" s="1187">
        <f t="shared" si="1486"/>
        <v>2089362.6</v>
      </c>
      <c r="Y673" s="1124">
        <v>1</v>
      </c>
      <c r="Z673" s="505">
        <f t="shared" si="1487"/>
        <v>3</v>
      </c>
      <c r="AA673" s="373"/>
      <c r="AB673" s="229" t="str">
        <f t="shared" si="1488"/>
        <v>Ա-2</v>
      </c>
      <c r="AC673" s="1185">
        <f t="shared" si="1489"/>
        <v>2.5</v>
      </c>
      <c r="AD673" s="1185"/>
      <c r="AE673" s="1185">
        <f t="shared" si="1490"/>
        <v>2.5</v>
      </c>
      <c r="AF673" s="1123">
        <v>66140</v>
      </c>
      <c r="AG673" s="1123">
        <f t="shared" si="1491"/>
        <v>165350</v>
      </c>
      <c r="AH673" s="1120">
        <f t="shared" si="1492"/>
        <v>0</v>
      </c>
      <c r="AI673" s="1123">
        <f t="shared" si="1493"/>
        <v>165350</v>
      </c>
      <c r="AJ673" s="1187">
        <f t="shared" si="1494"/>
        <v>2149550</v>
      </c>
      <c r="AK673" s="1124">
        <v>1</v>
      </c>
      <c r="AL673" s="372">
        <f t="shared" si="1495"/>
        <v>4</v>
      </c>
      <c r="AM673" s="373"/>
      <c r="AN673" s="229" t="str">
        <f t="shared" si="1496"/>
        <v>Ա-2</v>
      </c>
      <c r="AO673" s="1185">
        <f t="shared" si="1497"/>
        <v>2.58</v>
      </c>
      <c r="AP673" s="1185"/>
      <c r="AQ673" s="1185">
        <f t="shared" si="1498"/>
        <v>2.58</v>
      </c>
      <c r="AR673" s="1123">
        <v>66140</v>
      </c>
      <c r="AS673" s="1123">
        <f t="shared" si="1499"/>
        <v>170641.2</v>
      </c>
      <c r="AT673" s="1120">
        <f t="shared" si="1500"/>
        <v>0</v>
      </c>
      <c r="AU673" s="1123">
        <f t="shared" si="1501"/>
        <v>170641.2</v>
      </c>
      <c r="AV673" s="1187">
        <f t="shared" si="1502"/>
        <v>2218335.6</v>
      </c>
    </row>
    <row r="674" spans="1:48" ht="41.25" thickBot="1">
      <c r="A674" s="1195">
        <v>632</v>
      </c>
      <c r="B674" s="1199" t="s">
        <v>953</v>
      </c>
      <c r="C674" s="1432" t="s">
        <v>1361</v>
      </c>
      <c r="D674" s="1434">
        <v>1</v>
      </c>
      <c r="E674" s="1193">
        <v>0</v>
      </c>
      <c r="F674" s="1436" t="s">
        <v>96</v>
      </c>
      <c r="G674" s="660">
        <f t="shared" si="1475"/>
        <v>2.2799999999999998</v>
      </c>
      <c r="H674" s="1448">
        <v>66140</v>
      </c>
      <c r="I674" s="1449">
        <f t="shared" si="1476"/>
        <v>150799.19999999998</v>
      </c>
      <c r="J674" s="1465">
        <v>0</v>
      </c>
      <c r="K674" s="1123">
        <f t="shared" si="1477"/>
        <v>150799.19999999998</v>
      </c>
      <c r="L674" s="1187">
        <f t="shared" si="1478"/>
        <v>1960389.5999999999</v>
      </c>
      <c r="M674" s="1124">
        <v>1</v>
      </c>
      <c r="N674" s="505">
        <f t="shared" si="1479"/>
        <v>1</v>
      </c>
      <c r="O674" s="373"/>
      <c r="P674" s="229" t="str">
        <f t="shared" si="1480"/>
        <v>Ա-2</v>
      </c>
      <c r="Q674" s="598">
        <f t="shared" si="1481"/>
        <v>2.35</v>
      </c>
      <c r="R674" s="1185"/>
      <c r="S674" s="1185">
        <f t="shared" si="1482"/>
        <v>2.35</v>
      </c>
      <c r="T674" s="1123">
        <v>66140</v>
      </c>
      <c r="U674" s="1123">
        <f t="shared" si="1483"/>
        <v>155429</v>
      </c>
      <c r="V674" s="1120">
        <f t="shared" si="1484"/>
        <v>0</v>
      </c>
      <c r="W674" s="1123">
        <f t="shared" si="1485"/>
        <v>155429</v>
      </c>
      <c r="X674" s="1187">
        <f t="shared" si="1486"/>
        <v>2020577</v>
      </c>
      <c r="Y674" s="1124">
        <v>1</v>
      </c>
      <c r="Z674" s="505">
        <f t="shared" si="1487"/>
        <v>2</v>
      </c>
      <c r="AA674" s="373"/>
      <c r="AB674" s="229" t="str">
        <f t="shared" si="1488"/>
        <v>Ա-2</v>
      </c>
      <c r="AC674" s="1185">
        <f t="shared" si="1489"/>
        <v>2.4300000000000002</v>
      </c>
      <c r="AD674" s="1185"/>
      <c r="AE674" s="1185">
        <f t="shared" si="1490"/>
        <v>2.4300000000000002</v>
      </c>
      <c r="AF674" s="1123">
        <v>66140</v>
      </c>
      <c r="AG674" s="1123">
        <f t="shared" si="1491"/>
        <v>160720.20000000001</v>
      </c>
      <c r="AH674" s="1120">
        <f t="shared" si="1492"/>
        <v>0</v>
      </c>
      <c r="AI674" s="1123">
        <f t="shared" si="1493"/>
        <v>160720.20000000001</v>
      </c>
      <c r="AJ674" s="1187">
        <f t="shared" si="1494"/>
        <v>2089362.6</v>
      </c>
      <c r="AK674" s="1124">
        <v>1</v>
      </c>
      <c r="AL674" s="372">
        <f t="shared" si="1495"/>
        <v>3</v>
      </c>
      <c r="AM674" s="373"/>
      <c r="AN674" s="229" t="str">
        <f t="shared" si="1496"/>
        <v>Ա-2</v>
      </c>
      <c r="AO674" s="1185">
        <f t="shared" si="1497"/>
        <v>2.5</v>
      </c>
      <c r="AP674" s="1185"/>
      <c r="AQ674" s="1185">
        <f t="shared" si="1498"/>
        <v>2.5</v>
      </c>
      <c r="AR674" s="1123">
        <v>66140</v>
      </c>
      <c r="AS674" s="1123">
        <f t="shared" si="1499"/>
        <v>165350</v>
      </c>
      <c r="AT674" s="1120">
        <f t="shared" si="1500"/>
        <v>0</v>
      </c>
      <c r="AU674" s="1123">
        <f t="shared" si="1501"/>
        <v>165350</v>
      </c>
      <c r="AV674" s="1187">
        <f t="shared" si="1502"/>
        <v>2149550</v>
      </c>
    </row>
    <row r="675" spans="1:48" ht="41.25" thickBot="1">
      <c r="A675" s="1200">
        <v>633</v>
      </c>
      <c r="B675" s="1199" t="s">
        <v>89</v>
      </c>
      <c r="C675" s="1432" t="s">
        <v>1361</v>
      </c>
      <c r="D675" s="1434">
        <v>1</v>
      </c>
      <c r="E675" s="1193">
        <v>6</v>
      </c>
      <c r="F675" s="1436" t="s">
        <v>96</v>
      </c>
      <c r="G675" s="660">
        <f t="shared" si="1475"/>
        <v>2.66</v>
      </c>
      <c r="H675" s="1448">
        <v>66140</v>
      </c>
      <c r="I675" s="1449">
        <f t="shared" si="1476"/>
        <v>175932.40000000002</v>
      </c>
      <c r="J675" s="1465">
        <v>0</v>
      </c>
      <c r="K675" s="1123">
        <f t="shared" si="1477"/>
        <v>175932.40000000002</v>
      </c>
      <c r="L675" s="1187">
        <f t="shared" si="1478"/>
        <v>2287121.2000000002</v>
      </c>
      <c r="M675" s="1124">
        <v>1</v>
      </c>
      <c r="N675" s="505">
        <f t="shared" si="1479"/>
        <v>7</v>
      </c>
      <c r="O675" s="373"/>
      <c r="P675" s="229" t="str">
        <f t="shared" si="1480"/>
        <v>Ա-2</v>
      </c>
      <c r="Q675" s="598">
        <f t="shared" si="1481"/>
        <v>2.66</v>
      </c>
      <c r="R675" s="1185"/>
      <c r="S675" s="1185">
        <f t="shared" si="1482"/>
        <v>2.66</v>
      </c>
      <c r="T675" s="1123">
        <v>66140</v>
      </c>
      <c r="U675" s="1123">
        <f t="shared" si="1483"/>
        <v>175932.40000000002</v>
      </c>
      <c r="V675" s="1120">
        <f t="shared" si="1484"/>
        <v>0</v>
      </c>
      <c r="W675" s="1123">
        <f t="shared" si="1485"/>
        <v>175932.40000000002</v>
      </c>
      <c r="X675" s="1187">
        <f t="shared" si="1486"/>
        <v>2287121.2000000002</v>
      </c>
      <c r="Y675" s="1124">
        <v>1</v>
      </c>
      <c r="Z675" s="505">
        <f t="shared" si="1487"/>
        <v>8</v>
      </c>
      <c r="AA675" s="373"/>
      <c r="AB675" s="229" t="str">
        <f t="shared" si="1488"/>
        <v>Ա-2</v>
      </c>
      <c r="AC675" s="1185">
        <f t="shared" si="1489"/>
        <v>2.75</v>
      </c>
      <c r="AD675" s="1185"/>
      <c r="AE675" s="1185">
        <f t="shared" si="1490"/>
        <v>2.75</v>
      </c>
      <c r="AF675" s="1123">
        <v>66140</v>
      </c>
      <c r="AG675" s="1123">
        <f t="shared" si="1491"/>
        <v>181885</v>
      </c>
      <c r="AH675" s="1120">
        <f t="shared" si="1492"/>
        <v>0</v>
      </c>
      <c r="AI675" s="1123">
        <f t="shared" si="1493"/>
        <v>181885</v>
      </c>
      <c r="AJ675" s="1187">
        <f t="shared" si="1494"/>
        <v>2364505</v>
      </c>
      <c r="AK675" s="1124">
        <v>1</v>
      </c>
      <c r="AL675" s="372">
        <f t="shared" si="1495"/>
        <v>9</v>
      </c>
      <c r="AM675" s="373"/>
      <c r="AN675" s="229" t="str">
        <f t="shared" si="1496"/>
        <v>Ա-2</v>
      </c>
      <c r="AO675" s="1185">
        <f t="shared" si="1497"/>
        <v>2.75</v>
      </c>
      <c r="AP675" s="1185"/>
      <c r="AQ675" s="1185">
        <f t="shared" si="1498"/>
        <v>2.75</v>
      </c>
      <c r="AR675" s="1123">
        <v>66140</v>
      </c>
      <c r="AS675" s="1123">
        <f t="shared" si="1499"/>
        <v>181885</v>
      </c>
      <c r="AT675" s="1120">
        <f t="shared" si="1500"/>
        <v>0</v>
      </c>
      <c r="AU675" s="1123">
        <f t="shared" si="1501"/>
        <v>181885</v>
      </c>
      <c r="AV675" s="1187">
        <f t="shared" si="1502"/>
        <v>2364505</v>
      </c>
    </row>
    <row r="676" spans="1:48" ht="17.25" thickBot="1">
      <c r="A676" s="1195">
        <v>634</v>
      </c>
      <c r="B676" s="1199" t="s">
        <v>2727</v>
      </c>
      <c r="C676" s="1432" t="s">
        <v>1813</v>
      </c>
      <c r="D676" s="1434">
        <v>1</v>
      </c>
      <c r="E676" s="1193">
        <v>6</v>
      </c>
      <c r="F676" s="1436" t="s">
        <v>504</v>
      </c>
      <c r="G676" s="660">
        <f t="shared" si="1475"/>
        <v>2.2799999999999998</v>
      </c>
      <c r="H676" s="1448">
        <v>66140</v>
      </c>
      <c r="I676" s="1449">
        <f t="shared" si="1476"/>
        <v>150799.19999999998</v>
      </c>
      <c r="J676" s="1465">
        <v>0</v>
      </c>
      <c r="K676" s="1123">
        <f t="shared" si="1477"/>
        <v>150799.19999999998</v>
      </c>
      <c r="L676" s="1187">
        <f t="shared" si="1478"/>
        <v>1960389.5999999999</v>
      </c>
      <c r="M676" s="1124">
        <v>1</v>
      </c>
      <c r="N676" s="505">
        <f t="shared" si="1479"/>
        <v>7</v>
      </c>
      <c r="O676" s="373"/>
      <c r="P676" s="229" t="str">
        <f t="shared" si="1480"/>
        <v>Ա-3</v>
      </c>
      <c r="Q676" s="598">
        <f t="shared" si="1481"/>
        <v>2.2799999999999998</v>
      </c>
      <c r="R676" s="1185"/>
      <c r="S676" s="1185">
        <f t="shared" si="1482"/>
        <v>2.2799999999999998</v>
      </c>
      <c r="T676" s="1123">
        <v>66140</v>
      </c>
      <c r="U676" s="1123">
        <f t="shared" si="1483"/>
        <v>150799.19999999998</v>
      </c>
      <c r="V676" s="1120">
        <f t="shared" si="1484"/>
        <v>0</v>
      </c>
      <c r="W676" s="1123">
        <f t="shared" si="1485"/>
        <v>150799.19999999998</v>
      </c>
      <c r="X676" s="1187">
        <f t="shared" si="1486"/>
        <v>1960389.5999999999</v>
      </c>
      <c r="Y676" s="1124">
        <v>1</v>
      </c>
      <c r="Z676" s="505">
        <f t="shared" si="1487"/>
        <v>8</v>
      </c>
      <c r="AA676" s="373"/>
      <c r="AB676" s="229" t="str">
        <f t="shared" si="1488"/>
        <v>Ա-3</v>
      </c>
      <c r="AC676" s="1185">
        <f t="shared" si="1489"/>
        <v>2.35</v>
      </c>
      <c r="AD676" s="1185"/>
      <c r="AE676" s="1185">
        <f t="shared" si="1490"/>
        <v>2.35</v>
      </c>
      <c r="AF676" s="1123">
        <v>66140</v>
      </c>
      <c r="AG676" s="1123">
        <f t="shared" si="1491"/>
        <v>155429</v>
      </c>
      <c r="AH676" s="1120">
        <f t="shared" si="1492"/>
        <v>0</v>
      </c>
      <c r="AI676" s="1123">
        <f t="shared" si="1493"/>
        <v>155429</v>
      </c>
      <c r="AJ676" s="1187">
        <f t="shared" si="1494"/>
        <v>2020577</v>
      </c>
      <c r="AK676" s="1124">
        <v>1</v>
      </c>
      <c r="AL676" s="372">
        <f t="shared" si="1495"/>
        <v>9</v>
      </c>
      <c r="AM676" s="373"/>
      <c r="AN676" s="229" t="str">
        <f t="shared" si="1496"/>
        <v>Ա-3</v>
      </c>
      <c r="AO676" s="1185">
        <f t="shared" si="1497"/>
        <v>2.35</v>
      </c>
      <c r="AP676" s="1185"/>
      <c r="AQ676" s="1185">
        <f t="shared" si="1498"/>
        <v>2.35</v>
      </c>
      <c r="AR676" s="1123">
        <v>66140</v>
      </c>
      <c r="AS676" s="1123">
        <f t="shared" si="1499"/>
        <v>155429</v>
      </c>
      <c r="AT676" s="1120">
        <f t="shared" si="1500"/>
        <v>0</v>
      </c>
      <c r="AU676" s="1123">
        <f t="shared" si="1501"/>
        <v>155429</v>
      </c>
      <c r="AV676" s="1187">
        <f t="shared" si="1502"/>
        <v>2020577</v>
      </c>
    </row>
    <row r="677" spans="1:48" ht="17.25" thickBot="1">
      <c r="A677" s="1200">
        <v>635</v>
      </c>
      <c r="B677" s="1199" t="s">
        <v>2728</v>
      </c>
      <c r="C677" s="1432" t="s">
        <v>1813</v>
      </c>
      <c r="D677" s="1434">
        <v>1</v>
      </c>
      <c r="E677" s="1193">
        <v>0</v>
      </c>
      <c r="F677" s="1436" t="s">
        <v>504</v>
      </c>
      <c r="G677" s="660">
        <f t="shared" si="1475"/>
        <v>1.96</v>
      </c>
      <c r="H677" s="1448">
        <v>66140</v>
      </c>
      <c r="I677" s="1449">
        <f t="shared" si="1476"/>
        <v>129634.4</v>
      </c>
      <c r="J677" s="1465">
        <v>0</v>
      </c>
      <c r="K677" s="1123">
        <f t="shared" si="1477"/>
        <v>129634.4</v>
      </c>
      <c r="L677" s="1187">
        <f t="shared" si="1478"/>
        <v>1685247.2</v>
      </c>
      <c r="M677" s="1124">
        <v>1</v>
      </c>
      <c r="N677" s="505">
        <f t="shared" si="1479"/>
        <v>1</v>
      </c>
      <c r="O677" s="373"/>
      <c r="P677" s="229" t="str">
        <f t="shared" si="1480"/>
        <v>Ա-3</v>
      </c>
      <c r="Q677" s="598">
        <f t="shared" si="1481"/>
        <v>2.02</v>
      </c>
      <c r="R677" s="1185"/>
      <c r="S677" s="1185">
        <f t="shared" si="1482"/>
        <v>2.02</v>
      </c>
      <c r="T677" s="1123">
        <v>66140</v>
      </c>
      <c r="U677" s="1123">
        <f t="shared" si="1483"/>
        <v>133602.79999999999</v>
      </c>
      <c r="V677" s="1120">
        <f t="shared" si="1484"/>
        <v>0</v>
      </c>
      <c r="W677" s="1123">
        <f t="shared" si="1485"/>
        <v>133602.79999999999</v>
      </c>
      <c r="X677" s="1187">
        <f t="shared" si="1486"/>
        <v>1736836.4</v>
      </c>
      <c r="Y677" s="1124">
        <v>1</v>
      </c>
      <c r="Z677" s="505">
        <f t="shared" si="1487"/>
        <v>2</v>
      </c>
      <c r="AA677" s="373"/>
      <c r="AB677" s="229" t="str">
        <f t="shared" si="1488"/>
        <v>Ա-3</v>
      </c>
      <c r="AC677" s="1185">
        <f t="shared" si="1489"/>
        <v>2.08</v>
      </c>
      <c r="AD677" s="1185"/>
      <c r="AE677" s="1185">
        <f t="shared" si="1490"/>
        <v>2.08</v>
      </c>
      <c r="AF677" s="1123">
        <v>66140</v>
      </c>
      <c r="AG677" s="1123">
        <f t="shared" si="1491"/>
        <v>137571.20000000001</v>
      </c>
      <c r="AH677" s="1120">
        <f t="shared" si="1492"/>
        <v>0</v>
      </c>
      <c r="AI677" s="1123">
        <f t="shared" si="1493"/>
        <v>137571.20000000001</v>
      </c>
      <c r="AJ677" s="1187">
        <f t="shared" si="1494"/>
        <v>1788425.6</v>
      </c>
      <c r="AK677" s="1124">
        <v>1</v>
      </c>
      <c r="AL677" s="372">
        <f t="shared" si="1495"/>
        <v>3</v>
      </c>
      <c r="AM677" s="373"/>
      <c r="AN677" s="229" t="str">
        <f t="shared" si="1496"/>
        <v>Ա-3</v>
      </c>
      <c r="AO677" s="1185">
        <f t="shared" si="1497"/>
        <v>2.15</v>
      </c>
      <c r="AP677" s="1185"/>
      <c r="AQ677" s="1185">
        <f t="shared" si="1498"/>
        <v>2.15</v>
      </c>
      <c r="AR677" s="1123">
        <v>66140</v>
      </c>
      <c r="AS677" s="1123">
        <f t="shared" si="1499"/>
        <v>142201</v>
      </c>
      <c r="AT677" s="1120">
        <f t="shared" si="1500"/>
        <v>0</v>
      </c>
      <c r="AU677" s="1123">
        <f t="shared" si="1501"/>
        <v>142201</v>
      </c>
      <c r="AV677" s="1187">
        <f t="shared" si="1502"/>
        <v>1848613</v>
      </c>
    </row>
    <row r="678" spans="1:48" ht="17.25" thickBot="1">
      <c r="A678" s="1195">
        <v>636</v>
      </c>
      <c r="B678" s="1199" t="s">
        <v>2729</v>
      </c>
      <c r="C678" s="1432" t="s">
        <v>1813</v>
      </c>
      <c r="D678" s="1434">
        <v>1</v>
      </c>
      <c r="E678" s="1193">
        <v>3</v>
      </c>
      <c r="F678" s="1436" t="s">
        <v>504</v>
      </c>
      <c r="G678" s="660">
        <f t="shared" si="1475"/>
        <v>2.15</v>
      </c>
      <c r="H678" s="1448">
        <v>66140</v>
      </c>
      <c r="I678" s="1449">
        <f>+H678*G678</f>
        <v>142201</v>
      </c>
      <c r="J678" s="1465">
        <v>0</v>
      </c>
      <c r="K678" s="1123">
        <f t="shared" si="1477"/>
        <v>142201</v>
      </c>
      <c r="L678" s="1187">
        <f t="shared" si="1478"/>
        <v>1848613</v>
      </c>
      <c r="M678" s="1124">
        <v>1</v>
      </c>
      <c r="N678" s="505">
        <f t="shared" si="1479"/>
        <v>4</v>
      </c>
      <c r="O678" s="373"/>
      <c r="P678" s="229" t="str">
        <f t="shared" si="1480"/>
        <v>Ա-3</v>
      </c>
      <c r="Q678" s="598">
        <f t="shared" si="1481"/>
        <v>2.21</v>
      </c>
      <c r="R678" s="1185"/>
      <c r="S678" s="1185">
        <f t="shared" si="1482"/>
        <v>2.21</v>
      </c>
      <c r="T678" s="1123">
        <v>66140</v>
      </c>
      <c r="U678" s="1123">
        <f>+T678*S678</f>
        <v>146169.4</v>
      </c>
      <c r="V678" s="1120">
        <f t="shared" si="1484"/>
        <v>0</v>
      </c>
      <c r="W678" s="1123">
        <f t="shared" si="1485"/>
        <v>146169.4</v>
      </c>
      <c r="X678" s="1187">
        <f t="shared" si="1486"/>
        <v>1900202.2</v>
      </c>
      <c r="Y678" s="1124">
        <v>1</v>
      </c>
      <c r="Z678" s="505">
        <f t="shared" si="1487"/>
        <v>5</v>
      </c>
      <c r="AA678" s="373"/>
      <c r="AB678" s="229" t="str">
        <f t="shared" si="1488"/>
        <v>Ա-3</v>
      </c>
      <c r="AC678" s="1185">
        <f t="shared" si="1489"/>
        <v>2.21</v>
      </c>
      <c r="AD678" s="1185"/>
      <c r="AE678" s="1185">
        <f t="shared" si="1490"/>
        <v>2.21</v>
      </c>
      <c r="AF678" s="1123">
        <v>66140</v>
      </c>
      <c r="AG678" s="1123">
        <f>+AF678*AE678</f>
        <v>146169.4</v>
      </c>
      <c r="AH678" s="1120">
        <f t="shared" si="1492"/>
        <v>0</v>
      </c>
      <c r="AI678" s="1123">
        <f t="shared" si="1493"/>
        <v>146169.4</v>
      </c>
      <c r="AJ678" s="1187">
        <f t="shared" si="1494"/>
        <v>1900202.2</v>
      </c>
      <c r="AK678" s="1124">
        <v>1</v>
      </c>
      <c r="AL678" s="372">
        <f t="shared" si="1495"/>
        <v>6</v>
      </c>
      <c r="AM678" s="373"/>
      <c r="AN678" s="229" t="str">
        <f t="shared" si="1496"/>
        <v>Ա-3</v>
      </c>
      <c r="AO678" s="1185">
        <f t="shared" si="1497"/>
        <v>2.2799999999999998</v>
      </c>
      <c r="AP678" s="1185"/>
      <c r="AQ678" s="1185">
        <f t="shared" si="1498"/>
        <v>2.2799999999999998</v>
      </c>
      <c r="AR678" s="1123">
        <v>66140</v>
      </c>
      <c r="AS678" s="1123">
        <f>+AR678*AQ678</f>
        <v>150799.19999999998</v>
      </c>
      <c r="AT678" s="1120">
        <f t="shared" si="1500"/>
        <v>0</v>
      </c>
      <c r="AU678" s="1123">
        <f t="shared" si="1501"/>
        <v>150799.19999999998</v>
      </c>
      <c r="AV678" s="1187">
        <f t="shared" si="1502"/>
        <v>1960389.5999999999</v>
      </c>
    </row>
    <row r="679" spans="1:48" ht="17.25" thickBot="1">
      <c r="A679" s="1200">
        <v>637</v>
      </c>
      <c r="B679" s="1199" t="s">
        <v>956</v>
      </c>
      <c r="C679" s="1432" t="s">
        <v>1813</v>
      </c>
      <c r="D679" s="1434">
        <v>1</v>
      </c>
      <c r="E679" s="1193">
        <v>3</v>
      </c>
      <c r="F679" s="1436" t="s">
        <v>504</v>
      </c>
      <c r="G679" s="660">
        <f t="shared" si="1475"/>
        <v>2.15</v>
      </c>
      <c r="H679" s="1448">
        <v>66140</v>
      </c>
      <c r="I679" s="1449">
        <f>+H679*G679</f>
        <v>142201</v>
      </c>
      <c r="J679" s="1465">
        <v>0</v>
      </c>
      <c r="K679" s="1123">
        <f t="shared" si="1477"/>
        <v>142201</v>
      </c>
      <c r="L679" s="1187">
        <f t="shared" si="1478"/>
        <v>1848613</v>
      </c>
      <c r="M679" s="1124">
        <v>1</v>
      </c>
      <c r="N679" s="505">
        <f t="shared" si="1479"/>
        <v>4</v>
      </c>
      <c r="O679" s="373"/>
      <c r="P679" s="229" t="str">
        <f t="shared" si="1480"/>
        <v>Ա-3</v>
      </c>
      <c r="Q679" s="598">
        <f t="shared" si="1481"/>
        <v>2.21</v>
      </c>
      <c r="R679" s="1185"/>
      <c r="S679" s="1185">
        <f t="shared" si="1482"/>
        <v>2.21</v>
      </c>
      <c r="T679" s="1123">
        <v>66140</v>
      </c>
      <c r="U679" s="1123">
        <f>+T679*S679</f>
        <v>146169.4</v>
      </c>
      <c r="V679" s="1120">
        <f t="shared" si="1484"/>
        <v>0</v>
      </c>
      <c r="W679" s="1123">
        <f t="shared" si="1485"/>
        <v>146169.4</v>
      </c>
      <c r="X679" s="1187">
        <f t="shared" si="1486"/>
        <v>1900202.2</v>
      </c>
      <c r="Y679" s="1124">
        <v>1</v>
      </c>
      <c r="Z679" s="505">
        <f t="shared" si="1487"/>
        <v>5</v>
      </c>
      <c r="AA679" s="373"/>
      <c r="AB679" s="229" t="str">
        <f t="shared" si="1488"/>
        <v>Ա-3</v>
      </c>
      <c r="AC679" s="1185">
        <f t="shared" si="1489"/>
        <v>2.21</v>
      </c>
      <c r="AD679" s="1185"/>
      <c r="AE679" s="1185">
        <f t="shared" si="1490"/>
        <v>2.21</v>
      </c>
      <c r="AF679" s="1123">
        <v>66140</v>
      </c>
      <c r="AG679" s="1123">
        <f>+AF679*AE679</f>
        <v>146169.4</v>
      </c>
      <c r="AH679" s="1120">
        <f t="shared" si="1492"/>
        <v>0</v>
      </c>
      <c r="AI679" s="1123">
        <f t="shared" si="1493"/>
        <v>146169.4</v>
      </c>
      <c r="AJ679" s="1187">
        <f t="shared" si="1494"/>
        <v>1900202.2</v>
      </c>
      <c r="AK679" s="1124">
        <v>1</v>
      </c>
      <c r="AL679" s="372">
        <f t="shared" si="1495"/>
        <v>6</v>
      </c>
      <c r="AM679" s="373"/>
      <c r="AN679" s="229" t="str">
        <f t="shared" si="1496"/>
        <v>Ա-3</v>
      </c>
      <c r="AO679" s="1185">
        <f t="shared" si="1497"/>
        <v>2.2799999999999998</v>
      </c>
      <c r="AP679" s="1185"/>
      <c r="AQ679" s="1185">
        <f t="shared" si="1498"/>
        <v>2.2799999999999998</v>
      </c>
      <c r="AR679" s="1123">
        <v>66140</v>
      </c>
      <c r="AS679" s="1123">
        <f>+AR679*AQ679</f>
        <v>150799.19999999998</v>
      </c>
      <c r="AT679" s="1120">
        <f t="shared" si="1500"/>
        <v>0</v>
      </c>
      <c r="AU679" s="1123">
        <f t="shared" si="1501"/>
        <v>150799.19999999998</v>
      </c>
      <c r="AV679" s="1187">
        <f t="shared" si="1502"/>
        <v>1960389.5999999999</v>
      </c>
    </row>
    <row r="680" spans="1:48" ht="17.25" thickBot="1">
      <c r="A680" s="1195">
        <v>638</v>
      </c>
      <c r="B680" s="1199" t="s">
        <v>2730</v>
      </c>
      <c r="C680" s="1432" t="s">
        <v>1813</v>
      </c>
      <c r="D680" s="1434">
        <v>1</v>
      </c>
      <c r="E680" s="1193">
        <v>3</v>
      </c>
      <c r="F680" s="1436" t="s">
        <v>504</v>
      </c>
      <c r="G680" s="660">
        <f t="shared" si="1475"/>
        <v>2.15</v>
      </c>
      <c r="H680" s="1448">
        <v>66140</v>
      </c>
      <c r="I680" s="1449">
        <f t="shared" ref="I680:I694" si="1503">+H680*G680</f>
        <v>142201</v>
      </c>
      <c r="J680" s="1465">
        <v>0</v>
      </c>
      <c r="K680" s="1123">
        <f t="shared" si="1477"/>
        <v>142201</v>
      </c>
      <c r="L680" s="1187">
        <f t="shared" si="1478"/>
        <v>1848613</v>
      </c>
      <c r="M680" s="1124">
        <v>1</v>
      </c>
      <c r="N680" s="505">
        <f t="shared" si="1479"/>
        <v>4</v>
      </c>
      <c r="O680" s="373"/>
      <c r="P680" s="229" t="str">
        <f t="shared" si="1480"/>
        <v>Ա-3</v>
      </c>
      <c r="Q680" s="598">
        <f t="shared" si="1481"/>
        <v>2.21</v>
      </c>
      <c r="R680" s="1185"/>
      <c r="S680" s="1185">
        <f t="shared" si="1482"/>
        <v>2.21</v>
      </c>
      <c r="T680" s="1123">
        <v>66140</v>
      </c>
      <c r="U680" s="1123">
        <f t="shared" ref="U680:U694" si="1504">+T680*S680</f>
        <v>146169.4</v>
      </c>
      <c r="V680" s="1120">
        <f t="shared" si="1484"/>
        <v>0</v>
      </c>
      <c r="W680" s="1123">
        <f t="shared" si="1485"/>
        <v>146169.4</v>
      </c>
      <c r="X680" s="1187">
        <f t="shared" si="1486"/>
        <v>1900202.2</v>
      </c>
      <c r="Y680" s="1124">
        <v>1</v>
      </c>
      <c r="Z680" s="505">
        <f t="shared" si="1487"/>
        <v>5</v>
      </c>
      <c r="AA680" s="373"/>
      <c r="AB680" s="229" t="str">
        <f t="shared" si="1488"/>
        <v>Ա-3</v>
      </c>
      <c r="AC680" s="1185">
        <f t="shared" si="1489"/>
        <v>2.21</v>
      </c>
      <c r="AD680" s="1185"/>
      <c r="AE680" s="1185">
        <f t="shared" si="1490"/>
        <v>2.21</v>
      </c>
      <c r="AF680" s="1123">
        <v>66140</v>
      </c>
      <c r="AG680" s="1123">
        <f t="shared" ref="AG680" si="1505">+AF680*AE680</f>
        <v>146169.4</v>
      </c>
      <c r="AH680" s="1120">
        <f t="shared" si="1492"/>
        <v>0</v>
      </c>
      <c r="AI680" s="1123">
        <f t="shared" si="1493"/>
        <v>146169.4</v>
      </c>
      <c r="AJ680" s="1187">
        <f t="shared" si="1494"/>
        <v>1900202.2</v>
      </c>
      <c r="AK680" s="1124">
        <v>1</v>
      </c>
      <c r="AL680" s="372">
        <f t="shared" si="1495"/>
        <v>6</v>
      </c>
      <c r="AM680" s="373"/>
      <c r="AN680" s="229" t="str">
        <f t="shared" si="1496"/>
        <v>Ա-3</v>
      </c>
      <c r="AO680" s="1185">
        <f t="shared" si="1497"/>
        <v>2.2799999999999998</v>
      </c>
      <c r="AP680" s="1185"/>
      <c r="AQ680" s="1185">
        <f t="shared" si="1498"/>
        <v>2.2799999999999998</v>
      </c>
      <c r="AR680" s="1123">
        <v>66140</v>
      </c>
      <c r="AS680" s="1123">
        <f t="shared" ref="AS680" si="1506">+AR680*AQ680</f>
        <v>150799.19999999998</v>
      </c>
      <c r="AT680" s="1120">
        <f t="shared" si="1500"/>
        <v>0</v>
      </c>
      <c r="AU680" s="1123">
        <f t="shared" si="1501"/>
        <v>150799.19999999998</v>
      </c>
      <c r="AV680" s="1187">
        <f t="shared" si="1502"/>
        <v>1960389.5999999999</v>
      </c>
    </row>
    <row r="681" spans="1:48" ht="17.25" thickBot="1">
      <c r="A681" s="1200">
        <v>639</v>
      </c>
      <c r="B681" s="1199" t="s">
        <v>2731</v>
      </c>
      <c r="C681" s="1432" t="s">
        <v>1813</v>
      </c>
      <c r="D681" s="1434">
        <v>1</v>
      </c>
      <c r="E681" s="1193">
        <v>0</v>
      </c>
      <c r="F681" s="1436" t="s">
        <v>504</v>
      </c>
      <c r="G681" s="660">
        <f t="shared" si="1475"/>
        <v>1.96</v>
      </c>
      <c r="H681" s="1448">
        <v>66140</v>
      </c>
      <c r="I681" s="1449">
        <f>+H681*G681</f>
        <v>129634.4</v>
      </c>
      <c r="J681" s="1465">
        <v>0</v>
      </c>
      <c r="K681" s="1123">
        <f t="shared" si="1477"/>
        <v>129634.4</v>
      </c>
      <c r="L681" s="1187">
        <f t="shared" si="1478"/>
        <v>1685247.2</v>
      </c>
      <c r="M681" s="1124">
        <v>1</v>
      </c>
      <c r="N681" s="505">
        <f t="shared" si="1479"/>
        <v>1</v>
      </c>
      <c r="O681" s="373"/>
      <c r="P681" s="229" t="str">
        <f t="shared" si="1480"/>
        <v>Ա-3</v>
      </c>
      <c r="Q681" s="598">
        <f t="shared" si="1481"/>
        <v>2.02</v>
      </c>
      <c r="R681" s="1185"/>
      <c r="S681" s="1185">
        <f t="shared" si="1482"/>
        <v>2.02</v>
      </c>
      <c r="T681" s="1123">
        <v>66140</v>
      </c>
      <c r="U681" s="1123">
        <f>+T681*S681</f>
        <v>133602.79999999999</v>
      </c>
      <c r="V681" s="1120">
        <f t="shared" si="1484"/>
        <v>0</v>
      </c>
      <c r="W681" s="1123">
        <f t="shared" si="1485"/>
        <v>133602.79999999999</v>
      </c>
      <c r="X681" s="1187">
        <f t="shared" si="1486"/>
        <v>1736836.4</v>
      </c>
      <c r="Y681" s="1124">
        <v>1</v>
      </c>
      <c r="Z681" s="505">
        <f t="shared" si="1487"/>
        <v>2</v>
      </c>
      <c r="AA681" s="373"/>
      <c r="AB681" s="229" t="str">
        <f t="shared" si="1488"/>
        <v>Ա-3</v>
      </c>
      <c r="AC681" s="1185">
        <f t="shared" si="1489"/>
        <v>2.08</v>
      </c>
      <c r="AD681" s="1185"/>
      <c r="AE681" s="1185">
        <f t="shared" si="1490"/>
        <v>2.08</v>
      </c>
      <c r="AF681" s="1123">
        <v>66140</v>
      </c>
      <c r="AG681" s="1123">
        <f>+AF681*AE681</f>
        <v>137571.20000000001</v>
      </c>
      <c r="AH681" s="1120">
        <f t="shared" si="1492"/>
        <v>0</v>
      </c>
      <c r="AI681" s="1123">
        <f t="shared" si="1493"/>
        <v>137571.20000000001</v>
      </c>
      <c r="AJ681" s="1187">
        <f t="shared" si="1494"/>
        <v>1788425.6</v>
      </c>
      <c r="AK681" s="1124">
        <v>1</v>
      </c>
      <c r="AL681" s="372">
        <f t="shared" si="1495"/>
        <v>3</v>
      </c>
      <c r="AM681" s="373"/>
      <c r="AN681" s="229" t="str">
        <f t="shared" si="1496"/>
        <v>Ա-3</v>
      </c>
      <c r="AO681" s="1185">
        <f t="shared" si="1497"/>
        <v>2.15</v>
      </c>
      <c r="AP681" s="1185"/>
      <c r="AQ681" s="1185">
        <f t="shared" si="1498"/>
        <v>2.15</v>
      </c>
      <c r="AR681" s="1123">
        <v>66140</v>
      </c>
      <c r="AS681" s="1123">
        <f>+AR681*AQ681</f>
        <v>142201</v>
      </c>
      <c r="AT681" s="1120">
        <f t="shared" si="1500"/>
        <v>0</v>
      </c>
      <c r="AU681" s="1123">
        <f t="shared" si="1501"/>
        <v>142201</v>
      </c>
      <c r="AV681" s="1187">
        <f t="shared" si="1502"/>
        <v>1848613</v>
      </c>
    </row>
    <row r="682" spans="1:48" ht="17.25" thickBot="1">
      <c r="A682" s="1195">
        <v>640</v>
      </c>
      <c r="B682" s="1199" t="s">
        <v>89</v>
      </c>
      <c r="C682" s="1432" t="s">
        <v>1813</v>
      </c>
      <c r="D682" s="1434">
        <v>1</v>
      </c>
      <c r="E682" s="1193">
        <v>6</v>
      </c>
      <c r="F682" s="1436" t="s">
        <v>504</v>
      </c>
      <c r="G682" s="660">
        <f t="shared" ref="G682" si="1507">IF(D682&lt;1,0,IF(F682="Բ-1",IF(E682=0,6.94,IF(E682=1,7.17,IF(E682=2,7.41,IF(E682=3,7.66,IF(OR(E682=5,E682=4),7.92,IF(OR(E682=6,E682=7),8.18,IF(OR(E682=8,E682=9),8.46,IF(OR(E682=10,E682=11,E682=12),8.74,IF(OR(E682=13,E682=14,E682=15),9.03,IF(OR(E682=16,E682=17,E682=18),9.33,9.65)))))))))),IF(F682="Բ-2", IF(E682=0,5.71,IF(E682=1,5.89,IF(E682=2,6.09,IF(E682=3,6.29,IF(OR(E682=5,E682=4),6.5,IF(OR(E682=6,E682=7),6.72,IF(OR(E682=8,E682=9),6.94,IF(OR(E682=10,E682=11,E682=12),7.17,IF(OR(E682=13,E682=14,E682=15),7.41,IF(OR(E682=16,E682=17,E682=18),7.65,7.91)))))))))), IF(F682="Գ-1", IF(E682=0,4.7,IF(E682=1,4.86,IF(E682=2,5.01,IF(E682=3,5.18,IF(OR(E682=5,E682=4),5.35,IF(OR(E682=6,E682=7),5.52,IF(OR(E682=8,E682=9),5.71,IF(OR(E682=10,E682=11,E682=12),5.89,IF(OR(E682=13,E682=14,E682=15),6.09,IF(OR(E682=16,E682=17,E682=18),6.29,6.49)))))))))), IF(F682="Գ-2", IF(E682=0,3.88,IF(E682=1,4.01,IF(E682=2,4.14,IF(E682=3,4.27,IF(OR(E682=5,E682=4),4.41,IF(OR(E682=6,E682=7),4.55,IF(OR(E682=8,E682=9),4.7,IF(OR(E682=10,E682=11,E682=12),4.85,IF(OR(E682=13,E682=14,E682=15),5.01,IF(OR(E682=16,E682=17,E682=18),5.17,5.34)))))))))), IF(F682="Գ-3", IF(E682=0,3.21,IF(E682=1,3.31,IF(E682=2,3.42,IF(E682=3,3.53,IF(OR(E682=5,E682=4),3.64,IF(OR(E682=6,E682=7),3.76,IF(OR(E682=8,E682=9),3.88,IF(OR(E682=10,E682=11,E682=12),4.01,IF(OR(E682=13,E682=14,E682=15),4.13,IF(OR(E682=16,E682=17,E682=18),4.27,4.4)))))))))), IF(F682="Ա-1", IF(E682=0,2.66,IF(E682=1,2.75,IF(E682=2,2.83,IF(E682=3,2.92,IF(OR(E682=5,E682=4),3.02,IF(OR(E682=6,E682=7),3.11,IF(OR(E682=8,E682=9),3.21,IF(OR(E682=10,E682=11,E682=12),3.31,IF(OR(E682=13,E682=14,E682=15),3.42,IF(OR(E682=16,E682=17,E682=18),3.53,3.64)))))))))), IF(F682="Ա-2", IF(E682=0,2.28,IF(E682=1,2.35,IF(E682=2,2.43,IF(E682=3,2.5,IF(OR(E682=5,E682=4),2.58,IF(OR(E682=6,E682=7),2.66,IF(OR(E682=8,E682=9),2.75,IF(OR(E682=10,E682=11,E682=12),2.83,IF(OR(E682=13,E682=14,E682=15),2.92,IF(OR(E682=16,E682=17,E682=18),3.01,3.11)))))))))),IF(F682="Ա-3", IF(E682=0,1.96,IF(E682=1,2.02,IF(E682=2,2.08,IF(E682=3,2.15,IF(OR(E682=5,E682=4),2.21,IF(OR(E682=6,E682=7),2.28,IF(OR(E682=8,E682=9),2.35,IF(OR(E682=10,E682=11,E682=12),2.42,IF(OR(E682=13,E682=14,E682=15),2.5,IF(OR(E682=16,E682=17,E682=18),2.58,2.66)))))))))), IF(F682="Կ-1", IF(E682=0,1.68,IF(E682=1,1.73,IF(E682=2,1.79,IF(E682=3,1.84,IF(OR(E682=5,E682=4),1.9,IF(OR(E682=6,E682=7),1.96,IF(OR(E682=8,E682=9),2.02,IF(OR(E682=10,E682=11,E682=12),2.08,IF(OR(E682=13,E682=14,E682=15),2.14,IF(OR(E682=16,E682=17,E682=18),2.21,2.28)))))))))), IF(F682="Կ-2", IF(E682=0,1.45,IF(E682=1,1.49,IF(E682=2,1.54,IF(E682=3,1.59,IF(OR(E682=5,E682=4),1.63,IF(OR(E682=6,E682=7),1.68,IF(OR(E682=8,E682=9),1.73,IF(OR(E682=10,E682=11,E682=12),1.79,IF(OR(E682=13,E682=14,E682=15),1.84,IF(OR(E682=16,E682=17,E682=18),1.9,1.95)))))))))),IF(F682="Կ-3", IF(E682=0,1.25,IF(E682=1,1.29,IF(E682=2,1.33,IF(E682=3,1.37,IF(OR(E682=5,E682=4),1.41,IF(OR(E682=6,E682=7),1.45,IF(OR(E682=8,E682=9),1.49,IF(OR(E682=10,E682=11,E682=12),1.54,IF(OR(E682=13,E682=14,E682=15),1.58,IF(OR(E682=16,E682=17,E682=18),1.63,1.68)))))))))), "Error"))))))))))))</f>
        <v>2.2799999999999998</v>
      </c>
      <c r="H682" s="1448">
        <v>66140</v>
      </c>
      <c r="I682" s="1449">
        <f>+H682*G682</f>
        <v>150799.19999999998</v>
      </c>
      <c r="J682" s="1465">
        <v>0</v>
      </c>
      <c r="K682" s="1123">
        <f t="shared" ref="K682" si="1508">+J682+I682</f>
        <v>150799.19999999998</v>
      </c>
      <c r="L682" s="1187">
        <f t="shared" ref="L682" si="1509">+K682*13</f>
        <v>1960389.5999999999</v>
      </c>
      <c r="M682" s="1124">
        <v>1</v>
      </c>
      <c r="N682" s="505">
        <f t="shared" ref="N682" si="1510">+E682+1</f>
        <v>7</v>
      </c>
      <c r="O682" s="373"/>
      <c r="P682" s="229" t="str">
        <f t="shared" ref="P682" si="1511">+F682</f>
        <v>Ա-3</v>
      </c>
      <c r="Q682" s="598">
        <f t="shared" ref="Q682" si="1512">IF(M682&lt;1,0,IF(P682="Բ-1",IF(N682=0,6.94,IF(N682=1,7.17,IF(N682=2,7.41,IF(N682=3,7.66,IF(OR(N682=5,N682=4),7.92,IF(OR(N682=6,N682=7),8.18,IF(OR(N682=8,N682=9),8.46,IF(OR(N682=10,N682=11,N682=12),8.74,IF(OR(N682=13,N682=14,N682=15),9.03,IF(OR(N682=16,N682=17,N682=18),9.33,9.65)))))))))),IF(P682="Բ-2", IF(N682=0,5.71,IF(N682=1,5.89,IF(N682=2,6.09,IF(N682=3,6.29,IF(OR(N682=5,N682=4),6.5,IF(OR(N682=6,N682=7),6.72,IF(OR(N682=8,N682=9),6.94,IF(OR(N682=10,N682=11,N682=12),7.17,IF(OR(N682=13,N682=14,N682=15),7.41,IF(OR(N682=16,N682=17,N682=18),7.65,7.91)))))))))), IF(P682="Գ-1", IF(N682=0,4.7,IF(N682=1,4.86,IF(N682=2,5.01,IF(N682=3,5.18,IF(OR(N682=5,N682=4),5.35,IF(OR(N682=6,N682=7),5.52,IF(OR(N682=8,N682=9),5.71,IF(OR(N682=10,N682=11,N682=12),5.89,IF(OR(N682=13,N682=14,N682=15),6.09,IF(OR(N682=16,N682=17,N682=18),6.29,6.49)))))))))), IF(P682="Գ-2", IF(N682=0,3.88,IF(N682=1,4.01,IF(N682=2,4.14,IF(N682=3,4.27,IF(OR(N682=5,N682=4),4.41,IF(OR(N682=6,N682=7),4.55,IF(OR(N682=8,N682=9),4.7,IF(OR(N682=10,N682=11,N682=12),4.85,IF(OR(N682=13,N682=14,N682=15),5.01,IF(OR(N682=16,N682=17,N682=18),5.17,5.34)))))))))), IF(P682="Գ-3", IF(N682=0,3.21,IF(N682=1,3.31,IF(N682=2,3.42,IF(N682=3,3.53,IF(OR(N682=5,N682=4),3.64,IF(OR(N682=6,N682=7),3.76,IF(OR(N682=8,N682=9),3.88,IF(OR(N682=10,N682=11,N682=12),4.01,IF(OR(N682=13,N682=14,N682=15),4.13,IF(OR(N682=16,N682=17,N682=18),4.27,4.4)))))))))), IF(P682="Ա-1", IF(N682=0,2.66,IF(N682=1,2.75,IF(N682=2,2.83,IF(N682=3,2.92,IF(OR(N682=5,N682=4),3.02,IF(OR(N682=6,N682=7),3.11,IF(OR(N682=8,N682=9),3.21,IF(OR(N682=10,N682=11,N682=12),3.31,IF(OR(N682=13,N682=14,N682=15),3.42,IF(OR(N682=16,N682=17,N682=18),3.53,3.64)))))))))), IF(P682="Ա-2", IF(N682=0,2.28,IF(N682=1,2.35,IF(N682=2,2.43,IF(N682=3,2.5,IF(OR(N682=5,N682=4),2.58,IF(OR(N682=6,N682=7),2.66,IF(OR(N682=8,N682=9),2.75,IF(OR(N682=10,N682=11,N682=12),2.83,IF(OR(N682=13,N682=14,N682=15),2.92,IF(OR(N682=16,N682=17,N682=18),3.01,3.11)))))))))),IF(P682="Ա-3", IF(N682=0,1.96,IF(N682=1,2.02,IF(N682=2,2.08,IF(N682=3,2.15,IF(OR(N682=5,N682=4),2.21,IF(OR(N682=6,N682=7),2.28,IF(OR(N682=8,N682=9),2.35,IF(OR(N682=10,N682=11,N682=12),2.42,IF(OR(N682=13,N682=14,N682=15),2.5,IF(OR(N682=16,N682=17,N682=18),2.58,2.66)))))))))), IF(P682="Կ-1", IF(N682=0,1.68,IF(N682=1,1.73,IF(N682=2,1.79,IF(N682=3,1.84,IF(OR(N682=5,N682=4),1.9,IF(OR(N682=6,N682=7),1.96,IF(OR(N682=8,N682=9),2.02,IF(OR(N682=10,N682=11,N682=12),2.08,IF(OR(N682=13,N682=14,N682=15),2.14,IF(OR(N682=16,N682=17,N682=18),2.21,2.28)))))))))), IF(P682="Կ-2", IF(N682=0,1.45,IF(N682=1,1.49,IF(N682=2,1.54,IF(N682=3,1.59,IF(OR(N682=5,N682=4),1.63,IF(OR(N682=6,N682=7),1.68,IF(OR(N682=8,N682=9),1.73,IF(OR(N682=10,N682=11,N682=12),1.79,IF(OR(N682=13,N682=14,N682=15),1.84,IF(OR(N682=16,N682=17,N682=18),1.9,1.95)))))))))),IF(P682="Կ-3", IF(N682=0,1.25,IF(N682=1,1.29,IF(N682=2,1.33,IF(N682=3,1.37,IF(OR(N682=5,N682=4),1.41,IF(OR(N682=6,N682=7),1.45,IF(OR(N682=8,N682=9),1.49,IF(OR(N682=10,N682=11,N682=12),1.54,IF(OR(N682=13,N682=14,N682=15),1.58,IF(OR(N682=16,N682=17,N682=18),1.63,1.68)))))))))), "Error"))))))))))))</f>
        <v>2.2799999999999998</v>
      </c>
      <c r="R682" s="1185"/>
      <c r="S682" s="1185">
        <f t="shared" ref="S682" si="1513">+Q682+Q682*R682</f>
        <v>2.2799999999999998</v>
      </c>
      <c r="T682" s="1123">
        <v>66140</v>
      </c>
      <c r="U682" s="1123">
        <f>+T682*S682</f>
        <v>150799.19999999998</v>
      </c>
      <c r="V682" s="1120">
        <f t="shared" ref="V682" si="1514">+J682</f>
        <v>0</v>
      </c>
      <c r="W682" s="1123">
        <f t="shared" ref="W682" si="1515">+V682+U682</f>
        <v>150799.19999999998</v>
      </c>
      <c r="X682" s="1187">
        <f t="shared" ref="X682" si="1516">+W682*13</f>
        <v>1960389.5999999999</v>
      </c>
      <c r="Y682" s="1124">
        <v>1</v>
      </c>
      <c r="Z682" s="505">
        <f t="shared" ref="Z682" si="1517">+N682+1</f>
        <v>8</v>
      </c>
      <c r="AA682" s="373"/>
      <c r="AB682" s="229" t="str">
        <f t="shared" ref="AB682" si="1518">+P682</f>
        <v>Ա-3</v>
      </c>
      <c r="AC682" s="1185">
        <f t="shared" ref="AC682" si="1519">IF(Y682&lt;1,0,IF(AB682="Բ-1",IF(Z682=0,6.94,IF(Z682=1,7.17,IF(Z682=2,7.41,IF(Z682=3,7.66,IF(OR(Z682=5,Z682=4),7.92,IF(OR(Z682=6,Z682=7),8.18,IF(OR(Z682=8,Z682=9),8.46,IF(OR(Z682=10,Z682=11,Z682=12),8.74,IF(OR(Z682=13,Z682=14,Z682=15),9.03,IF(OR(Z682=16,Z682=17,Z682=18),9.33,9.65)))))))))),IF(AB682="Բ-2", IF(Z682=0,5.71,IF(Z682=1,5.89,IF(Z682=2,6.09,IF(Z682=3,6.29,IF(OR(Z682=5,Z682=4),6.5,IF(OR(Z682=6,Z682=7),6.72,IF(OR(Z682=8,Z682=9),6.94,IF(OR(Z682=10,Z682=11,Z682=12),7.17,IF(OR(Z682=13,Z682=14,Z682=15),7.41,IF(OR(Z682=16,Z682=17,Z682=18),7.65,7.91)))))))))), IF(AB682="Գ-1", IF(Z682=0,4.7,IF(Z682=1,4.86,IF(Z682=2,5.01,IF(Z682=3,5.18,IF(OR(Z682=5,Z682=4),5.35,IF(OR(Z682=6,Z682=7),5.52,IF(OR(Z682=8,Z682=9),5.71,IF(OR(Z682=10,Z682=11,Z682=12),5.89,IF(OR(Z682=13,Z682=14,Z682=15),6.09,IF(OR(Z682=16,Z682=17,Z682=18),6.29,6.49)))))))))), IF(AB682="Գ-2", IF(Z682=0,3.88,IF(Z682=1,4.01,IF(Z682=2,4.14,IF(Z682=3,4.27,IF(OR(Z682=5,Z682=4),4.41,IF(OR(Z682=6,Z682=7),4.55,IF(OR(Z682=8,Z682=9),4.7,IF(OR(Z682=10,Z682=11,Z682=12),4.85,IF(OR(Z682=13,Z682=14,Z682=15),5.01,IF(OR(Z682=16,Z682=17,Z682=18),5.17,5.34)))))))))), IF(AB682="Գ-3", IF(Z682=0,3.21,IF(Z682=1,3.31,IF(Z682=2,3.42,IF(Z682=3,3.53,IF(OR(Z682=5,Z682=4),3.64,IF(OR(Z682=6,Z682=7),3.76,IF(OR(Z682=8,Z682=9),3.88,IF(OR(Z682=10,Z682=11,Z682=12),4.01,IF(OR(Z682=13,Z682=14,Z682=15),4.13,IF(OR(Z682=16,Z682=17,Z682=18),4.27,4.4)))))))))), IF(AB682="Ա-1", IF(Z682=0,2.66,IF(Z682=1,2.75,IF(Z682=2,2.83,IF(Z682=3,2.92,IF(OR(Z682=5,Z682=4),3.02,IF(OR(Z682=6,Z682=7),3.11,IF(OR(Z682=8,Z682=9),3.21,IF(OR(Z682=10,Z682=11,Z682=12),3.31,IF(OR(Z682=13,Z682=14,Z682=15),3.42,IF(OR(Z682=16,Z682=17,Z682=18),3.53,3.64)))))))))), IF(AB682="Ա-2", IF(Z682=0,2.28,IF(Z682=1,2.35,IF(Z682=2,2.43,IF(Z682=3,2.5,IF(OR(Z682=5,Z682=4),2.58,IF(OR(Z682=6,Z682=7),2.66,IF(OR(Z682=8,Z682=9),2.75,IF(OR(Z682=10,Z682=11,Z682=12),2.83,IF(OR(Z682=13,Z682=14,Z682=15),2.92,IF(OR(Z682=16,Z682=17,Z682=18),3.01,3.11)))))))))),IF(AB682="Ա-3", IF(Z682=0,1.96,IF(Z682=1,2.02,IF(Z682=2,2.08,IF(Z682=3,2.15,IF(OR(Z682=5,Z682=4),2.21,IF(OR(Z682=6,Z682=7),2.28,IF(OR(Z682=8,Z682=9),2.35,IF(OR(Z682=10,Z682=11,Z682=12),2.42,IF(OR(Z682=13,Z682=14,Z682=15),2.5,IF(OR(Z682=16,Z682=17,Z682=18),2.58,2.66)))))))))), IF(AB682="Կ-1", IF(Z682=0,1.68,IF(Z682=1,1.73,IF(Z682=2,1.79,IF(Z682=3,1.84,IF(OR(Z682=5,Z682=4),1.9,IF(OR(Z682=6,Z682=7),1.96,IF(OR(Z682=8,Z682=9),2.02,IF(OR(Z682=10,Z682=11,Z682=12),2.08,IF(OR(Z682=13,Z682=14,Z682=15),2.14,IF(OR(Z682=16,Z682=17,Z682=18),2.21,2.28)))))))))), IF(AB682="Կ-2", IF(Z682=0,1.45,IF(Z682=1,1.49,IF(Z682=2,1.54,IF(Z682=3,1.59,IF(OR(Z682=5,Z682=4),1.63,IF(OR(Z682=6,Z682=7),1.68,IF(OR(Z682=8,Z682=9),1.73,IF(OR(Z682=10,Z682=11,Z682=12),1.79,IF(OR(Z682=13,Z682=14,Z682=15),1.84,IF(OR(Z682=16,Z682=17,Z682=18),1.9,1.95)))))))))),IF(AB682="Կ-3", IF(Z682=0,1.25,IF(Z682=1,1.29,IF(Z682=2,1.33,IF(Z682=3,1.37,IF(OR(Z682=5,Z682=4),1.41,IF(OR(Z682=6,Z682=7),1.45,IF(OR(Z682=8,Z682=9),1.49,IF(OR(Z682=10,Z682=11,Z682=12),1.54,IF(OR(Z682=13,Z682=14,Z682=15),1.58,IF(OR(Z682=16,Z682=17,Z682=18),1.63,1.68)))))))))), "Error"))))))))))))</f>
        <v>2.35</v>
      </c>
      <c r="AD682" s="1185"/>
      <c r="AE682" s="1185">
        <f t="shared" ref="AE682" si="1520">+AC682+AC682*AD682</f>
        <v>2.35</v>
      </c>
      <c r="AF682" s="1123">
        <v>66140</v>
      </c>
      <c r="AG682" s="1123">
        <f>+AF682*AE682</f>
        <v>155429</v>
      </c>
      <c r="AH682" s="1120">
        <f t="shared" ref="AH682" si="1521">+V682</f>
        <v>0</v>
      </c>
      <c r="AI682" s="1123">
        <f t="shared" ref="AI682" si="1522">+AH682+AG682</f>
        <v>155429</v>
      </c>
      <c r="AJ682" s="1187">
        <f t="shared" ref="AJ682" si="1523">+AI682*13</f>
        <v>2020577</v>
      </c>
      <c r="AK682" s="1124">
        <v>1</v>
      </c>
      <c r="AL682" s="372">
        <f t="shared" ref="AL682" si="1524">+Z682+1</f>
        <v>9</v>
      </c>
      <c r="AM682" s="373"/>
      <c r="AN682" s="229" t="str">
        <f t="shared" ref="AN682" si="1525">+AB682</f>
        <v>Ա-3</v>
      </c>
      <c r="AO682" s="1185">
        <f t="shared" ref="AO682" si="1526">IF(AK682&lt;1,0,IF(AN682="Բ-1",IF(AL682=0,6.94,IF(AL682=1,7.17,IF(AL682=2,7.41,IF(AL682=3,7.66,IF(OR(AL682=5,AL682=4),7.92,IF(OR(AL682=6,AL682=7),8.18,IF(OR(AL682=8,AL682=9),8.46,IF(OR(AL682=10,AL682=11,AL682=12),8.74,IF(OR(AL682=13,AL682=14,AL682=15),9.03,IF(OR(AL682=16,AL682=17,AL682=18),9.33,9.65)))))))))),IF(AN682="Բ-2", IF(AL682=0,5.71,IF(AL682=1,5.89,IF(AL682=2,6.09,IF(AL682=3,6.29,IF(OR(AL682=5,AL682=4),6.5,IF(OR(AL682=6,AL682=7),6.72,IF(OR(AL682=8,AL682=9),6.94,IF(OR(AL682=10,AL682=11,AL682=12),7.17,IF(OR(AL682=13,AL682=14,AL682=15),7.41,IF(OR(AL682=16,AL682=17,AL682=18),7.65,7.91)))))))))), IF(AN682="Գ-1", IF(AL682=0,4.7,IF(AL682=1,4.86,IF(AL682=2,5.01,IF(AL682=3,5.18,IF(OR(AL682=5,AL682=4),5.35,IF(OR(AL682=6,AL682=7),5.52,IF(OR(AL682=8,AL682=9),5.71,IF(OR(AL682=10,AL682=11,AL682=12),5.89,IF(OR(AL682=13,AL682=14,AL682=15),6.09,IF(OR(AL682=16,AL682=17,AL682=18),6.29,6.49)))))))))), IF(AN682="Գ-2", IF(AL682=0,3.88,IF(AL682=1,4.01,IF(AL682=2,4.14,IF(AL682=3,4.27,IF(OR(AL682=5,AL682=4),4.41,IF(OR(AL682=6,AL682=7),4.55,IF(OR(AL682=8,AL682=9),4.7,IF(OR(AL682=10,AL682=11,AL682=12),4.85,IF(OR(AL682=13,AL682=14,AL682=15),5.01,IF(OR(AL682=16,AL682=17,AL682=18),5.17,5.34)))))))))), IF(AN682="Գ-3", IF(AL682=0,3.21,IF(AL682=1,3.31,IF(AL682=2,3.42,IF(AL682=3,3.53,IF(OR(AL682=5,AL682=4),3.64,IF(OR(AL682=6,AL682=7),3.76,IF(OR(AL682=8,AL682=9),3.88,IF(OR(AL682=10,AL682=11,AL682=12),4.01,IF(OR(AL682=13,AL682=14,AL682=15),4.13,IF(OR(AL682=16,AL682=17,AL682=18),4.27,4.4)))))))))), IF(AN682="Ա-1", IF(AL682=0,2.66,IF(AL682=1,2.75,IF(AL682=2,2.83,IF(AL682=3,2.92,IF(OR(AL682=5,AL682=4),3.02,IF(OR(AL682=6,AL682=7),3.11,IF(OR(AL682=8,AL682=9),3.21,IF(OR(AL682=10,AL682=11,AL682=12),3.31,IF(OR(AL682=13,AL682=14,AL682=15),3.42,IF(OR(AL682=16,AL682=17,AL682=18),3.53,3.64)))))))))), IF(AN682="Ա-2", IF(AL682=0,2.28,IF(AL682=1,2.35,IF(AL682=2,2.43,IF(AL682=3,2.5,IF(OR(AL682=5,AL682=4),2.58,IF(OR(AL682=6,AL682=7),2.66,IF(OR(AL682=8,AL682=9),2.75,IF(OR(AL682=10,AL682=11,AL682=12),2.83,IF(OR(AL682=13,AL682=14,AL682=15),2.92,IF(OR(AL682=16,AL682=17,AL682=18),3.01,3.11)))))))))),IF(AN682="Ա-3", IF(AL682=0,1.96,IF(AL682=1,2.02,IF(AL682=2,2.08,IF(AL682=3,2.15,IF(OR(AL682=5,AL682=4),2.21,IF(OR(AL682=6,AL682=7),2.28,IF(OR(AL682=8,AL682=9),2.35,IF(OR(AL682=10,AL682=11,AL682=12),2.42,IF(OR(AL682=13,AL682=14,AL682=15),2.5,IF(OR(AL682=16,AL682=17,AL682=18),2.58,2.66)))))))))), IF(AN682="Կ-1", IF(AL682=0,1.68,IF(AL682=1,1.73,IF(AL682=2,1.79,IF(AL682=3,1.84,IF(OR(AL682=5,AL682=4),1.9,IF(OR(AL682=6,AL682=7),1.96,IF(OR(AL682=8,AL682=9),2.02,IF(OR(AL682=10,AL682=11,AL682=12),2.08,IF(OR(AL682=13,AL682=14,AL682=15),2.14,IF(OR(AL682=16,AL682=17,AL682=18),2.21,2.28)))))))))), IF(AN682="Կ-2", IF(AL682=0,1.45,IF(AL682=1,1.49,IF(AL682=2,1.54,IF(AL682=3,1.59,IF(OR(AL682=5,AL682=4),1.63,IF(OR(AL682=6,AL682=7),1.68,IF(OR(AL682=8,AL682=9),1.73,IF(OR(AL682=10,AL682=11,AL682=12),1.79,IF(OR(AL682=13,AL682=14,AL682=15),1.84,IF(OR(AL682=16,AL682=17,AL682=18),1.9,1.95)))))))))),IF(AN682="Կ-3", IF(AL682=0,1.25,IF(AL682=1,1.29,IF(AL682=2,1.33,IF(AL682=3,1.37,IF(OR(AL682=5,AL682=4),1.41,IF(OR(AL682=6,AL682=7),1.45,IF(OR(AL682=8,AL682=9),1.49,IF(OR(AL682=10,AL682=11,AL682=12),1.54,IF(OR(AL682=13,AL682=14,AL682=15),1.58,IF(OR(AL682=16,AL682=17,AL682=18),1.63,1.68)))))))))), "Error"))))))))))))</f>
        <v>2.35</v>
      </c>
      <c r="AP682" s="1185"/>
      <c r="AQ682" s="1185">
        <f t="shared" ref="AQ682" si="1527">+AO682+AO682*AP682</f>
        <v>2.35</v>
      </c>
      <c r="AR682" s="1123">
        <v>66140</v>
      </c>
      <c r="AS682" s="1123">
        <f>+AR682*AQ682</f>
        <v>155429</v>
      </c>
      <c r="AT682" s="1120">
        <f t="shared" ref="AT682" si="1528">+AH682</f>
        <v>0</v>
      </c>
      <c r="AU682" s="1123">
        <f t="shared" ref="AU682" si="1529">+AT682+AS682</f>
        <v>155429</v>
      </c>
      <c r="AV682" s="1187">
        <f t="shared" ref="AV682" si="1530">+AU682*13</f>
        <v>2020577</v>
      </c>
    </row>
    <row r="683" spans="1:48" ht="17.25" thickBot="1">
      <c r="A683" s="1200">
        <v>641</v>
      </c>
      <c r="B683" s="1199" t="s">
        <v>2732</v>
      </c>
      <c r="C683" s="1432" t="s">
        <v>1814</v>
      </c>
      <c r="D683" s="1434">
        <v>1</v>
      </c>
      <c r="E683" s="1193">
        <v>6</v>
      </c>
      <c r="F683" s="659" t="s">
        <v>97</v>
      </c>
      <c r="G683" s="660">
        <f t="shared" si="1475"/>
        <v>1.96</v>
      </c>
      <c r="H683" s="1448">
        <v>66140</v>
      </c>
      <c r="I683" s="1449">
        <f>+H683*G683</f>
        <v>129634.4</v>
      </c>
      <c r="J683" s="1465">
        <v>0</v>
      </c>
      <c r="K683" s="1123">
        <f t="shared" si="1477"/>
        <v>129634.4</v>
      </c>
      <c r="L683" s="1187">
        <f t="shared" si="1478"/>
        <v>1685247.2</v>
      </c>
      <c r="M683" s="1124">
        <v>1</v>
      </c>
      <c r="N683" s="505">
        <f t="shared" si="1479"/>
        <v>7</v>
      </c>
      <c r="O683" s="373"/>
      <c r="P683" s="229" t="str">
        <f t="shared" si="1480"/>
        <v>Կ-1</v>
      </c>
      <c r="Q683" s="598">
        <f t="shared" si="1481"/>
        <v>1.96</v>
      </c>
      <c r="R683" s="1185"/>
      <c r="S683" s="1185">
        <f t="shared" si="1482"/>
        <v>1.96</v>
      </c>
      <c r="T683" s="1123">
        <v>66140</v>
      </c>
      <c r="U683" s="1123">
        <f>+T683*S683</f>
        <v>129634.4</v>
      </c>
      <c r="V683" s="1120">
        <f t="shared" si="1484"/>
        <v>0</v>
      </c>
      <c r="W683" s="1123">
        <f t="shared" si="1485"/>
        <v>129634.4</v>
      </c>
      <c r="X683" s="1187">
        <f t="shared" si="1486"/>
        <v>1685247.2</v>
      </c>
      <c r="Y683" s="1124">
        <v>1</v>
      </c>
      <c r="Z683" s="505">
        <f t="shared" si="1487"/>
        <v>8</v>
      </c>
      <c r="AA683" s="373"/>
      <c r="AB683" s="229" t="str">
        <f t="shared" si="1488"/>
        <v>Կ-1</v>
      </c>
      <c r="AC683" s="1185">
        <f t="shared" si="1489"/>
        <v>2.02</v>
      </c>
      <c r="AD683" s="1185"/>
      <c r="AE683" s="1185">
        <f t="shared" si="1490"/>
        <v>2.02</v>
      </c>
      <c r="AF683" s="1123">
        <v>66140</v>
      </c>
      <c r="AG683" s="1123">
        <f>+AF683*AE683</f>
        <v>133602.79999999999</v>
      </c>
      <c r="AH683" s="1120">
        <f t="shared" si="1492"/>
        <v>0</v>
      </c>
      <c r="AI683" s="1123">
        <f t="shared" si="1493"/>
        <v>133602.79999999999</v>
      </c>
      <c r="AJ683" s="1187">
        <f t="shared" si="1494"/>
        <v>1736836.4</v>
      </c>
      <c r="AK683" s="1124">
        <v>1</v>
      </c>
      <c r="AL683" s="372">
        <f t="shared" si="1495"/>
        <v>9</v>
      </c>
      <c r="AM683" s="373"/>
      <c r="AN683" s="229" t="str">
        <f t="shared" si="1496"/>
        <v>Կ-1</v>
      </c>
      <c r="AO683" s="1185">
        <f t="shared" si="1497"/>
        <v>2.02</v>
      </c>
      <c r="AP683" s="1185"/>
      <c r="AQ683" s="1185">
        <f t="shared" si="1498"/>
        <v>2.02</v>
      </c>
      <c r="AR683" s="1123">
        <v>66140</v>
      </c>
      <c r="AS683" s="1123">
        <f>+AR683*AQ683</f>
        <v>133602.79999999999</v>
      </c>
      <c r="AT683" s="1120">
        <f t="shared" si="1500"/>
        <v>0</v>
      </c>
      <c r="AU683" s="1123">
        <f t="shared" si="1501"/>
        <v>133602.79999999999</v>
      </c>
      <c r="AV683" s="1187">
        <f t="shared" si="1502"/>
        <v>1736836.4</v>
      </c>
    </row>
    <row r="684" spans="1:48" ht="17.25" thickBot="1">
      <c r="A684" s="1195">
        <v>642</v>
      </c>
      <c r="B684" s="1199" t="s">
        <v>961</v>
      </c>
      <c r="C684" s="1432" t="s">
        <v>1814</v>
      </c>
      <c r="D684" s="1434">
        <v>1</v>
      </c>
      <c r="E684" s="1193">
        <v>4</v>
      </c>
      <c r="F684" s="1436" t="s">
        <v>97</v>
      </c>
      <c r="G684" s="660">
        <f t="shared" si="1475"/>
        <v>1.9</v>
      </c>
      <c r="H684" s="1448">
        <v>66140</v>
      </c>
      <c r="I684" s="1449">
        <f t="shared" si="1503"/>
        <v>125666</v>
      </c>
      <c r="J684" s="1465">
        <v>0</v>
      </c>
      <c r="K684" s="1123">
        <f t="shared" si="1477"/>
        <v>125666</v>
      </c>
      <c r="L684" s="1187">
        <f t="shared" si="1478"/>
        <v>1633658</v>
      </c>
      <c r="M684" s="1124">
        <v>1</v>
      </c>
      <c r="N684" s="505">
        <f t="shared" si="1479"/>
        <v>5</v>
      </c>
      <c r="O684" s="373"/>
      <c r="P684" s="229" t="str">
        <f t="shared" si="1480"/>
        <v>Կ-1</v>
      </c>
      <c r="Q684" s="598">
        <f t="shared" si="1481"/>
        <v>1.9</v>
      </c>
      <c r="R684" s="1185"/>
      <c r="S684" s="1185">
        <f t="shared" si="1482"/>
        <v>1.9</v>
      </c>
      <c r="T684" s="1123">
        <v>66140</v>
      </c>
      <c r="U684" s="1123">
        <f t="shared" si="1504"/>
        <v>125666</v>
      </c>
      <c r="V684" s="1120">
        <f t="shared" si="1484"/>
        <v>0</v>
      </c>
      <c r="W684" s="1123">
        <f t="shared" si="1485"/>
        <v>125666</v>
      </c>
      <c r="X684" s="1187">
        <f t="shared" si="1486"/>
        <v>1633658</v>
      </c>
      <c r="Y684" s="1124">
        <v>1</v>
      </c>
      <c r="Z684" s="505">
        <f t="shared" si="1487"/>
        <v>6</v>
      </c>
      <c r="AA684" s="373"/>
      <c r="AB684" s="229" t="str">
        <f t="shared" si="1488"/>
        <v>Կ-1</v>
      </c>
      <c r="AC684" s="1185">
        <f t="shared" si="1489"/>
        <v>1.96</v>
      </c>
      <c r="AD684" s="1185"/>
      <c r="AE684" s="1185">
        <f t="shared" si="1490"/>
        <v>1.96</v>
      </c>
      <c r="AF684" s="1123">
        <v>66140</v>
      </c>
      <c r="AG684" s="1123">
        <f t="shared" ref="AG684:AG694" si="1531">+AF684*AE684</f>
        <v>129634.4</v>
      </c>
      <c r="AH684" s="1120">
        <f t="shared" si="1492"/>
        <v>0</v>
      </c>
      <c r="AI684" s="1123">
        <f t="shared" si="1493"/>
        <v>129634.4</v>
      </c>
      <c r="AJ684" s="1187">
        <f t="shared" si="1494"/>
        <v>1685247.2</v>
      </c>
      <c r="AK684" s="1124">
        <v>1</v>
      </c>
      <c r="AL684" s="372">
        <f t="shared" si="1495"/>
        <v>7</v>
      </c>
      <c r="AM684" s="373"/>
      <c r="AN684" s="229" t="str">
        <f t="shared" si="1496"/>
        <v>Կ-1</v>
      </c>
      <c r="AO684" s="1185">
        <f t="shared" si="1497"/>
        <v>1.96</v>
      </c>
      <c r="AP684" s="1185"/>
      <c r="AQ684" s="1185">
        <f t="shared" si="1498"/>
        <v>1.96</v>
      </c>
      <c r="AR684" s="1123">
        <v>66140</v>
      </c>
      <c r="AS684" s="1123">
        <f t="shared" ref="AS684:AS694" si="1532">+AR684*AQ684</f>
        <v>129634.4</v>
      </c>
      <c r="AT684" s="1120">
        <f t="shared" si="1500"/>
        <v>0</v>
      </c>
      <c r="AU684" s="1123">
        <f t="shared" si="1501"/>
        <v>129634.4</v>
      </c>
      <c r="AV684" s="1187">
        <f t="shared" si="1502"/>
        <v>1685247.2</v>
      </c>
    </row>
    <row r="685" spans="1:48" ht="17.25" thickBot="1">
      <c r="A685" s="1200">
        <v>643</v>
      </c>
      <c r="B685" s="1199" t="s">
        <v>2733</v>
      </c>
      <c r="C685" s="1432" t="s">
        <v>1814</v>
      </c>
      <c r="D685" s="1434">
        <v>1</v>
      </c>
      <c r="E685" s="1193">
        <v>6</v>
      </c>
      <c r="F685" s="1436" t="s">
        <v>97</v>
      </c>
      <c r="G685" s="660">
        <f t="shared" si="1475"/>
        <v>1.96</v>
      </c>
      <c r="H685" s="1448">
        <v>66140</v>
      </c>
      <c r="I685" s="1449">
        <f t="shared" si="1503"/>
        <v>129634.4</v>
      </c>
      <c r="J685" s="1465">
        <v>0</v>
      </c>
      <c r="K685" s="1123">
        <f t="shared" si="1477"/>
        <v>129634.4</v>
      </c>
      <c r="L685" s="1187">
        <f t="shared" si="1478"/>
        <v>1685247.2</v>
      </c>
      <c r="M685" s="1124">
        <v>1</v>
      </c>
      <c r="N685" s="505">
        <f t="shared" si="1479"/>
        <v>7</v>
      </c>
      <c r="O685" s="373"/>
      <c r="P685" s="229" t="str">
        <f t="shared" si="1480"/>
        <v>Կ-1</v>
      </c>
      <c r="Q685" s="598">
        <f t="shared" si="1481"/>
        <v>1.96</v>
      </c>
      <c r="R685" s="1185"/>
      <c r="S685" s="1185">
        <f t="shared" si="1482"/>
        <v>1.96</v>
      </c>
      <c r="T685" s="1123">
        <v>66140</v>
      </c>
      <c r="U685" s="1123">
        <f t="shared" si="1504"/>
        <v>129634.4</v>
      </c>
      <c r="V685" s="1120">
        <f t="shared" si="1484"/>
        <v>0</v>
      </c>
      <c r="W685" s="1123">
        <f t="shared" si="1485"/>
        <v>129634.4</v>
      </c>
      <c r="X685" s="1187">
        <f t="shared" si="1486"/>
        <v>1685247.2</v>
      </c>
      <c r="Y685" s="1124">
        <v>1</v>
      </c>
      <c r="Z685" s="505">
        <f t="shared" si="1487"/>
        <v>8</v>
      </c>
      <c r="AA685" s="373"/>
      <c r="AB685" s="229" t="str">
        <f t="shared" si="1488"/>
        <v>Կ-1</v>
      </c>
      <c r="AC685" s="1185">
        <f t="shared" si="1489"/>
        <v>2.02</v>
      </c>
      <c r="AD685" s="1185"/>
      <c r="AE685" s="1185">
        <f t="shared" si="1490"/>
        <v>2.02</v>
      </c>
      <c r="AF685" s="1123">
        <v>66140</v>
      </c>
      <c r="AG685" s="1123">
        <f t="shared" si="1531"/>
        <v>133602.79999999999</v>
      </c>
      <c r="AH685" s="1120">
        <f t="shared" si="1492"/>
        <v>0</v>
      </c>
      <c r="AI685" s="1123">
        <f t="shared" si="1493"/>
        <v>133602.79999999999</v>
      </c>
      <c r="AJ685" s="1187">
        <f t="shared" si="1494"/>
        <v>1736836.4</v>
      </c>
      <c r="AK685" s="1124">
        <v>1</v>
      </c>
      <c r="AL685" s="372">
        <f t="shared" si="1495"/>
        <v>9</v>
      </c>
      <c r="AM685" s="373"/>
      <c r="AN685" s="229" t="str">
        <f t="shared" si="1496"/>
        <v>Կ-1</v>
      </c>
      <c r="AO685" s="1185">
        <f t="shared" si="1497"/>
        <v>2.02</v>
      </c>
      <c r="AP685" s="1185"/>
      <c r="AQ685" s="1185">
        <f t="shared" si="1498"/>
        <v>2.02</v>
      </c>
      <c r="AR685" s="1123">
        <v>66140</v>
      </c>
      <c r="AS685" s="1123">
        <f t="shared" si="1532"/>
        <v>133602.79999999999</v>
      </c>
      <c r="AT685" s="1120">
        <f t="shared" si="1500"/>
        <v>0</v>
      </c>
      <c r="AU685" s="1123">
        <f t="shared" si="1501"/>
        <v>133602.79999999999</v>
      </c>
      <c r="AV685" s="1187">
        <f t="shared" si="1502"/>
        <v>1736836.4</v>
      </c>
    </row>
    <row r="686" spans="1:48" ht="17.25" thickBot="1">
      <c r="A686" s="1195">
        <v>644</v>
      </c>
      <c r="B686" s="1199" t="s">
        <v>2734</v>
      </c>
      <c r="C686" s="1432" t="s">
        <v>1814</v>
      </c>
      <c r="D686" s="1434">
        <v>1</v>
      </c>
      <c r="E686" s="1193">
        <v>6</v>
      </c>
      <c r="F686" s="1436" t="s">
        <v>97</v>
      </c>
      <c r="G686" s="660">
        <f t="shared" si="1475"/>
        <v>1.96</v>
      </c>
      <c r="H686" s="1448">
        <v>66140</v>
      </c>
      <c r="I686" s="1449">
        <f t="shared" si="1503"/>
        <v>129634.4</v>
      </c>
      <c r="J686" s="1465">
        <v>0</v>
      </c>
      <c r="K686" s="1123">
        <f t="shared" si="1477"/>
        <v>129634.4</v>
      </c>
      <c r="L686" s="1187">
        <f t="shared" si="1478"/>
        <v>1685247.2</v>
      </c>
      <c r="M686" s="1124">
        <v>1</v>
      </c>
      <c r="N686" s="505">
        <f t="shared" si="1479"/>
        <v>7</v>
      </c>
      <c r="O686" s="373"/>
      <c r="P686" s="229" t="str">
        <f t="shared" si="1480"/>
        <v>Կ-1</v>
      </c>
      <c r="Q686" s="598">
        <f t="shared" si="1481"/>
        <v>1.96</v>
      </c>
      <c r="R686" s="1185"/>
      <c r="S686" s="1185">
        <f t="shared" si="1482"/>
        <v>1.96</v>
      </c>
      <c r="T686" s="1123">
        <v>66140</v>
      </c>
      <c r="U686" s="1123">
        <f t="shared" si="1504"/>
        <v>129634.4</v>
      </c>
      <c r="V686" s="1120">
        <f t="shared" si="1484"/>
        <v>0</v>
      </c>
      <c r="W686" s="1123">
        <f t="shared" si="1485"/>
        <v>129634.4</v>
      </c>
      <c r="X686" s="1187">
        <f t="shared" si="1486"/>
        <v>1685247.2</v>
      </c>
      <c r="Y686" s="1124">
        <v>1</v>
      </c>
      <c r="Z686" s="505">
        <f t="shared" si="1487"/>
        <v>8</v>
      </c>
      <c r="AA686" s="373"/>
      <c r="AB686" s="229" t="str">
        <f t="shared" si="1488"/>
        <v>Կ-1</v>
      </c>
      <c r="AC686" s="1185">
        <f t="shared" si="1489"/>
        <v>2.02</v>
      </c>
      <c r="AD686" s="1185"/>
      <c r="AE686" s="1185">
        <f t="shared" si="1490"/>
        <v>2.02</v>
      </c>
      <c r="AF686" s="1123">
        <v>66140</v>
      </c>
      <c r="AG686" s="1123">
        <f t="shared" si="1531"/>
        <v>133602.79999999999</v>
      </c>
      <c r="AH686" s="1120">
        <f t="shared" si="1492"/>
        <v>0</v>
      </c>
      <c r="AI686" s="1123">
        <f t="shared" si="1493"/>
        <v>133602.79999999999</v>
      </c>
      <c r="AJ686" s="1187">
        <f t="shared" si="1494"/>
        <v>1736836.4</v>
      </c>
      <c r="AK686" s="1124">
        <v>1</v>
      </c>
      <c r="AL686" s="372">
        <f t="shared" si="1495"/>
        <v>9</v>
      </c>
      <c r="AM686" s="373"/>
      <c r="AN686" s="229" t="str">
        <f t="shared" si="1496"/>
        <v>Կ-1</v>
      </c>
      <c r="AO686" s="1185">
        <f t="shared" si="1497"/>
        <v>2.02</v>
      </c>
      <c r="AP686" s="1185"/>
      <c r="AQ686" s="1185">
        <f t="shared" si="1498"/>
        <v>2.02</v>
      </c>
      <c r="AR686" s="1123">
        <v>66140</v>
      </c>
      <c r="AS686" s="1123">
        <f t="shared" si="1532"/>
        <v>133602.79999999999</v>
      </c>
      <c r="AT686" s="1120">
        <f t="shared" si="1500"/>
        <v>0</v>
      </c>
      <c r="AU686" s="1123">
        <f t="shared" si="1501"/>
        <v>133602.79999999999</v>
      </c>
      <c r="AV686" s="1187">
        <f t="shared" si="1502"/>
        <v>1736836.4</v>
      </c>
    </row>
    <row r="687" spans="1:48" ht="17.25" thickBot="1">
      <c r="A687" s="1200">
        <v>645</v>
      </c>
      <c r="B687" s="1199" t="s">
        <v>2735</v>
      </c>
      <c r="C687" s="1432" t="s">
        <v>1814</v>
      </c>
      <c r="D687" s="1434">
        <v>1</v>
      </c>
      <c r="E687" s="1193">
        <v>4</v>
      </c>
      <c r="F687" s="1436" t="s">
        <v>97</v>
      </c>
      <c r="G687" s="660">
        <f t="shared" si="1475"/>
        <v>1.9</v>
      </c>
      <c r="H687" s="1448">
        <v>66140</v>
      </c>
      <c r="I687" s="1449">
        <f t="shared" si="1503"/>
        <v>125666</v>
      </c>
      <c r="J687" s="1465">
        <v>0</v>
      </c>
      <c r="K687" s="1123">
        <f t="shared" si="1477"/>
        <v>125666</v>
      </c>
      <c r="L687" s="1187">
        <f t="shared" si="1478"/>
        <v>1633658</v>
      </c>
      <c r="M687" s="1124">
        <v>1</v>
      </c>
      <c r="N687" s="505">
        <f t="shared" si="1479"/>
        <v>5</v>
      </c>
      <c r="O687" s="373"/>
      <c r="P687" s="229" t="str">
        <f t="shared" si="1480"/>
        <v>Կ-1</v>
      </c>
      <c r="Q687" s="598">
        <f t="shared" si="1481"/>
        <v>1.9</v>
      </c>
      <c r="R687" s="1185"/>
      <c r="S687" s="1185">
        <f t="shared" si="1482"/>
        <v>1.9</v>
      </c>
      <c r="T687" s="1123">
        <v>66140</v>
      </c>
      <c r="U687" s="1123">
        <f t="shared" si="1504"/>
        <v>125666</v>
      </c>
      <c r="V687" s="1120">
        <f t="shared" si="1484"/>
        <v>0</v>
      </c>
      <c r="W687" s="1123">
        <f t="shared" si="1485"/>
        <v>125666</v>
      </c>
      <c r="X687" s="1187">
        <f t="shared" si="1486"/>
        <v>1633658</v>
      </c>
      <c r="Y687" s="1124">
        <v>1</v>
      </c>
      <c r="Z687" s="505">
        <f t="shared" si="1487"/>
        <v>6</v>
      </c>
      <c r="AA687" s="373"/>
      <c r="AB687" s="229" t="str">
        <f t="shared" si="1488"/>
        <v>Կ-1</v>
      </c>
      <c r="AC687" s="1185">
        <f t="shared" si="1489"/>
        <v>1.96</v>
      </c>
      <c r="AD687" s="1185"/>
      <c r="AE687" s="1185">
        <f t="shared" si="1490"/>
        <v>1.96</v>
      </c>
      <c r="AF687" s="1123">
        <v>66140</v>
      </c>
      <c r="AG687" s="1123">
        <f t="shared" si="1531"/>
        <v>129634.4</v>
      </c>
      <c r="AH687" s="1120">
        <f t="shared" si="1492"/>
        <v>0</v>
      </c>
      <c r="AI687" s="1123">
        <f t="shared" si="1493"/>
        <v>129634.4</v>
      </c>
      <c r="AJ687" s="1187">
        <f t="shared" si="1494"/>
        <v>1685247.2</v>
      </c>
      <c r="AK687" s="1124">
        <v>1</v>
      </c>
      <c r="AL687" s="372">
        <f t="shared" si="1495"/>
        <v>7</v>
      </c>
      <c r="AM687" s="373"/>
      <c r="AN687" s="229" t="str">
        <f t="shared" si="1496"/>
        <v>Կ-1</v>
      </c>
      <c r="AO687" s="1185">
        <f t="shared" si="1497"/>
        <v>1.96</v>
      </c>
      <c r="AP687" s="1185"/>
      <c r="AQ687" s="1185">
        <f t="shared" si="1498"/>
        <v>1.96</v>
      </c>
      <c r="AR687" s="1123">
        <v>66140</v>
      </c>
      <c r="AS687" s="1123">
        <f t="shared" si="1532"/>
        <v>129634.4</v>
      </c>
      <c r="AT687" s="1120">
        <f t="shared" si="1500"/>
        <v>0</v>
      </c>
      <c r="AU687" s="1123">
        <f t="shared" si="1501"/>
        <v>129634.4</v>
      </c>
      <c r="AV687" s="1187">
        <f t="shared" si="1502"/>
        <v>1685247.2</v>
      </c>
    </row>
    <row r="688" spans="1:48" ht="20.25" customHeight="1" thickBot="1">
      <c r="A688" s="1195">
        <v>646</v>
      </c>
      <c r="B688" s="1199" t="s">
        <v>2736</v>
      </c>
      <c r="C688" s="1432" t="s">
        <v>1814</v>
      </c>
      <c r="D688" s="1434">
        <v>1</v>
      </c>
      <c r="E688" s="1193">
        <v>6</v>
      </c>
      <c r="F688" s="1436" t="s">
        <v>97</v>
      </c>
      <c r="G688" s="660">
        <f t="shared" si="1475"/>
        <v>1.96</v>
      </c>
      <c r="H688" s="1448">
        <v>66140</v>
      </c>
      <c r="I688" s="1449">
        <f t="shared" si="1503"/>
        <v>129634.4</v>
      </c>
      <c r="J688" s="1465">
        <v>0</v>
      </c>
      <c r="K688" s="1123">
        <f t="shared" si="1477"/>
        <v>129634.4</v>
      </c>
      <c r="L688" s="1187">
        <f t="shared" si="1478"/>
        <v>1685247.2</v>
      </c>
      <c r="M688" s="1124">
        <v>1</v>
      </c>
      <c r="N688" s="505">
        <f t="shared" si="1479"/>
        <v>7</v>
      </c>
      <c r="O688" s="373"/>
      <c r="P688" s="229" t="str">
        <f t="shared" si="1480"/>
        <v>Կ-1</v>
      </c>
      <c r="Q688" s="598">
        <f t="shared" si="1481"/>
        <v>1.96</v>
      </c>
      <c r="R688" s="1185"/>
      <c r="S688" s="1185">
        <f t="shared" si="1482"/>
        <v>1.96</v>
      </c>
      <c r="T688" s="1123">
        <v>66140</v>
      </c>
      <c r="U688" s="1123">
        <f t="shared" si="1504"/>
        <v>129634.4</v>
      </c>
      <c r="V688" s="1120">
        <f t="shared" si="1484"/>
        <v>0</v>
      </c>
      <c r="W688" s="1123">
        <f t="shared" si="1485"/>
        <v>129634.4</v>
      </c>
      <c r="X688" s="1187">
        <f t="shared" si="1486"/>
        <v>1685247.2</v>
      </c>
      <c r="Y688" s="1124">
        <v>1</v>
      </c>
      <c r="Z688" s="505">
        <f t="shared" si="1487"/>
        <v>8</v>
      </c>
      <c r="AA688" s="373"/>
      <c r="AB688" s="229" t="str">
        <f t="shared" si="1488"/>
        <v>Կ-1</v>
      </c>
      <c r="AC688" s="1185">
        <f t="shared" si="1489"/>
        <v>2.02</v>
      </c>
      <c r="AD688" s="1185"/>
      <c r="AE688" s="1185">
        <f t="shared" si="1490"/>
        <v>2.02</v>
      </c>
      <c r="AF688" s="1123">
        <v>66140</v>
      </c>
      <c r="AG688" s="1123">
        <f t="shared" si="1531"/>
        <v>133602.79999999999</v>
      </c>
      <c r="AH688" s="1120">
        <f t="shared" si="1492"/>
        <v>0</v>
      </c>
      <c r="AI688" s="1123">
        <f t="shared" si="1493"/>
        <v>133602.79999999999</v>
      </c>
      <c r="AJ688" s="1187">
        <f t="shared" si="1494"/>
        <v>1736836.4</v>
      </c>
      <c r="AK688" s="1124">
        <v>1</v>
      </c>
      <c r="AL688" s="372">
        <f t="shared" si="1495"/>
        <v>9</v>
      </c>
      <c r="AM688" s="373"/>
      <c r="AN688" s="229" t="str">
        <f t="shared" si="1496"/>
        <v>Կ-1</v>
      </c>
      <c r="AO688" s="1185">
        <f t="shared" si="1497"/>
        <v>2.02</v>
      </c>
      <c r="AP688" s="1185"/>
      <c r="AQ688" s="1185">
        <f t="shared" si="1498"/>
        <v>2.02</v>
      </c>
      <c r="AR688" s="1123">
        <v>66140</v>
      </c>
      <c r="AS688" s="1123">
        <f t="shared" si="1532"/>
        <v>133602.79999999999</v>
      </c>
      <c r="AT688" s="1120">
        <f t="shared" si="1500"/>
        <v>0</v>
      </c>
      <c r="AU688" s="1123">
        <f t="shared" si="1501"/>
        <v>133602.79999999999</v>
      </c>
      <c r="AV688" s="1187">
        <f t="shared" si="1502"/>
        <v>1736836.4</v>
      </c>
    </row>
    <row r="689" spans="1:48" ht="17.25" thickBot="1">
      <c r="A689" s="1200">
        <v>647</v>
      </c>
      <c r="B689" s="1199" t="s">
        <v>2737</v>
      </c>
      <c r="C689" s="1432" t="s">
        <v>1814</v>
      </c>
      <c r="D689" s="1434">
        <v>1</v>
      </c>
      <c r="E689" s="1193">
        <v>6</v>
      </c>
      <c r="F689" s="1436" t="s">
        <v>97</v>
      </c>
      <c r="G689" s="660">
        <f t="shared" si="1475"/>
        <v>1.96</v>
      </c>
      <c r="H689" s="1448">
        <v>66140</v>
      </c>
      <c r="I689" s="1449">
        <f t="shared" si="1503"/>
        <v>129634.4</v>
      </c>
      <c r="J689" s="1465">
        <v>0</v>
      </c>
      <c r="K689" s="1123">
        <f t="shared" si="1477"/>
        <v>129634.4</v>
      </c>
      <c r="L689" s="1187">
        <f t="shared" si="1478"/>
        <v>1685247.2</v>
      </c>
      <c r="M689" s="1124">
        <v>1</v>
      </c>
      <c r="N689" s="505">
        <f t="shared" si="1479"/>
        <v>7</v>
      </c>
      <c r="O689" s="373"/>
      <c r="P689" s="229" t="str">
        <f t="shared" si="1480"/>
        <v>Կ-1</v>
      </c>
      <c r="Q689" s="598">
        <f t="shared" si="1481"/>
        <v>1.96</v>
      </c>
      <c r="R689" s="1185"/>
      <c r="S689" s="1185">
        <f t="shared" si="1482"/>
        <v>1.96</v>
      </c>
      <c r="T689" s="1123">
        <v>66140</v>
      </c>
      <c r="U689" s="1123">
        <f t="shared" si="1504"/>
        <v>129634.4</v>
      </c>
      <c r="V689" s="1120">
        <f t="shared" si="1484"/>
        <v>0</v>
      </c>
      <c r="W689" s="1123">
        <f t="shared" si="1485"/>
        <v>129634.4</v>
      </c>
      <c r="X689" s="1187">
        <f t="shared" si="1486"/>
        <v>1685247.2</v>
      </c>
      <c r="Y689" s="1124">
        <v>1</v>
      </c>
      <c r="Z689" s="505">
        <f t="shared" si="1487"/>
        <v>8</v>
      </c>
      <c r="AA689" s="373"/>
      <c r="AB689" s="229" t="str">
        <f t="shared" si="1488"/>
        <v>Կ-1</v>
      </c>
      <c r="AC689" s="1185">
        <f t="shared" si="1489"/>
        <v>2.02</v>
      </c>
      <c r="AD689" s="1185"/>
      <c r="AE689" s="1185">
        <f t="shared" si="1490"/>
        <v>2.02</v>
      </c>
      <c r="AF689" s="1123">
        <v>66140</v>
      </c>
      <c r="AG689" s="1123">
        <f t="shared" si="1531"/>
        <v>133602.79999999999</v>
      </c>
      <c r="AH689" s="1120">
        <f t="shared" si="1492"/>
        <v>0</v>
      </c>
      <c r="AI689" s="1123">
        <f t="shared" si="1493"/>
        <v>133602.79999999999</v>
      </c>
      <c r="AJ689" s="1187">
        <f t="shared" si="1494"/>
        <v>1736836.4</v>
      </c>
      <c r="AK689" s="1124">
        <v>1</v>
      </c>
      <c r="AL689" s="372">
        <f t="shared" si="1495"/>
        <v>9</v>
      </c>
      <c r="AM689" s="373"/>
      <c r="AN689" s="229" t="str">
        <f t="shared" si="1496"/>
        <v>Կ-1</v>
      </c>
      <c r="AO689" s="1185">
        <f t="shared" si="1497"/>
        <v>2.02</v>
      </c>
      <c r="AP689" s="1185"/>
      <c r="AQ689" s="1185">
        <f t="shared" si="1498"/>
        <v>2.02</v>
      </c>
      <c r="AR689" s="1123">
        <v>66140</v>
      </c>
      <c r="AS689" s="1123">
        <f t="shared" si="1532"/>
        <v>133602.79999999999</v>
      </c>
      <c r="AT689" s="1120">
        <f t="shared" si="1500"/>
        <v>0</v>
      </c>
      <c r="AU689" s="1123">
        <f t="shared" si="1501"/>
        <v>133602.79999999999</v>
      </c>
      <c r="AV689" s="1187">
        <f t="shared" si="1502"/>
        <v>1736836.4</v>
      </c>
    </row>
    <row r="690" spans="1:48" ht="17.25" thickBot="1">
      <c r="A690" s="1195">
        <v>648</v>
      </c>
      <c r="B690" s="1199" t="s">
        <v>952</v>
      </c>
      <c r="C690" s="1432" t="s">
        <v>1814</v>
      </c>
      <c r="D690" s="1434">
        <v>1</v>
      </c>
      <c r="E690" s="1193">
        <v>6</v>
      </c>
      <c r="F690" s="1436" t="s">
        <v>97</v>
      </c>
      <c r="G690" s="660">
        <f t="shared" si="1475"/>
        <v>1.96</v>
      </c>
      <c r="H690" s="1448">
        <v>66140</v>
      </c>
      <c r="I690" s="1449">
        <f t="shared" si="1503"/>
        <v>129634.4</v>
      </c>
      <c r="J690" s="1465">
        <v>0</v>
      </c>
      <c r="K690" s="1123">
        <f t="shared" si="1477"/>
        <v>129634.4</v>
      </c>
      <c r="L690" s="1187">
        <f t="shared" si="1478"/>
        <v>1685247.2</v>
      </c>
      <c r="M690" s="1124">
        <v>1</v>
      </c>
      <c r="N690" s="505">
        <f t="shared" si="1479"/>
        <v>7</v>
      </c>
      <c r="O690" s="373"/>
      <c r="P690" s="229" t="str">
        <f t="shared" si="1480"/>
        <v>Կ-1</v>
      </c>
      <c r="Q690" s="598">
        <f t="shared" si="1481"/>
        <v>1.96</v>
      </c>
      <c r="R690" s="1185"/>
      <c r="S690" s="1185">
        <f t="shared" si="1482"/>
        <v>1.96</v>
      </c>
      <c r="T690" s="1123">
        <v>66140</v>
      </c>
      <c r="U690" s="1123">
        <f t="shared" si="1504"/>
        <v>129634.4</v>
      </c>
      <c r="V690" s="1120">
        <f t="shared" si="1484"/>
        <v>0</v>
      </c>
      <c r="W690" s="1123">
        <f t="shared" si="1485"/>
        <v>129634.4</v>
      </c>
      <c r="X690" s="1187">
        <f t="shared" si="1486"/>
        <v>1685247.2</v>
      </c>
      <c r="Y690" s="1124">
        <v>1</v>
      </c>
      <c r="Z690" s="505">
        <f t="shared" si="1487"/>
        <v>8</v>
      </c>
      <c r="AA690" s="373"/>
      <c r="AB690" s="229" t="str">
        <f t="shared" si="1488"/>
        <v>Կ-1</v>
      </c>
      <c r="AC690" s="1185">
        <f t="shared" si="1489"/>
        <v>2.02</v>
      </c>
      <c r="AD690" s="1185"/>
      <c r="AE690" s="1185">
        <f t="shared" si="1490"/>
        <v>2.02</v>
      </c>
      <c r="AF690" s="1123">
        <v>66140</v>
      </c>
      <c r="AG690" s="1123">
        <f t="shared" si="1531"/>
        <v>133602.79999999999</v>
      </c>
      <c r="AH690" s="1120">
        <f t="shared" si="1492"/>
        <v>0</v>
      </c>
      <c r="AI690" s="1123">
        <f t="shared" si="1493"/>
        <v>133602.79999999999</v>
      </c>
      <c r="AJ690" s="1187">
        <f t="shared" si="1494"/>
        <v>1736836.4</v>
      </c>
      <c r="AK690" s="1124">
        <v>1</v>
      </c>
      <c r="AL690" s="372">
        <f t="shared" si="1495"/>
        <v>9</v>
      </c>
      <c r="AM690" s="373"/>
      <c r="AN690" s="229" t="str">
        <f t="shared" si="1496"/>
        <v>Կ-1</v>
      </c>
      <c r="AO690" s="1185">
        <f t="shared" si="1497"/>
        <v>2.02</v>
      </c>
      <c r="AP690" s="1185"/>
      <c r="AQ690" s="1185">
        <f t="shared" si="1498"/>
        <v>2.02</v>
      </c>
      <c r="AR690" s="1123">
        <v>66140</v>
      </c>
      <c r="AS690" s="1123">
        <f t="shared" si="1532"/>
        <v>133602.79999999999</v>
      </c>
      <c r="AT690" s="1120">
        <f t="shared" si="1500"/>
        <v>0</v>
      </c>
      <c r="AU690" s="1123">
        <f t="shared" si="1501"/>
        <v>133602.79999999999</v>
      </c>
      <c r="AV690" s="1187">
        <f t="shared" si="1502"/>
        <v>1736836.4</v>
      </c>
    </row>
    <row r="691" spans="1:48" ht="17.25" thickBot="1">
      <c r="A691" s="1200">
        <v>649</v>
      </c>
      <c r="B691" s="1199" t="s">
        <v>2738</v>
      </c>
      <c r="C691" s="1432" t="s">
        <v>1814</v>
      </c>
      <c r="D691" s="1434">
        <v>1</v>
      </c>
      <c r="E691" s="1193">
        <v>6</v>
      </c>
      <c r="F691" s="1436" t="s">
        <v>97</v>
      </c>
      <c r="G691" s="660">
        <f t="shared" si="1475"/>
        <v>1.96</v>
      </c>
      <c r="H691" s="1448">
        <v>66140</v>
      </c>
      <c r="I691" s="1449">
        <f t="shared" si="1503"/>
        <v>129634.4</v>
      </c>
      <c r="J691" s="1465">
        <v>0</v>
      </c>
      <c r="K691" s="1123">
        <f t="shared" si="1477"/>
        <v>129634.4</v>
      </c>
      <c r="L691" s="1187">
        <f t="shared" si="1478"/>
        <v>1685247.2</v>
      </c>
      <c r="M691" s="1124">
        <v>1</v>
      </c>
      <c r="N691" s="505">
        <f t="shared" si="1479"/>
        <v>7</v>
      </c>
      <c r="O691" s="373"/>
      <c r="P691" s="229" t="str">
        <f t="shared" si="1480"/>
        <v>Կ-1</v>
      </c>
      <c r="Q691" s="598">
        <f t="shared" si="1481"/>
        <v>1.96</v>
      </c>
      <c r="R691" s="1185"/>
      <c r="S691" s="1185">
        <f t="shared" si="1482"/>
        <v>1.96</v>
      </c>
      <c r="T691" s="1123">
        <v>66140</v>
      </c>
      <c r="U691" s="1123">
        <f t="shared" si="1504"/>
        <v>129634.4</v>
      </c>
      <c r="V691" s="1120">
        <f t="shared" si="1484"/>
        <v>0</v>
      </c>
      <c r="W691" s="1123">
        <f t="shared" si="1485"/>
        <v>129634.4</v>
      </c>
      <c r="X691" s="1187">
        <f t="shared" si="1486"/>
        <v>1685247.2</v>
      </c>
      <c r="Y691" s="1124">
        <v>1</v>
      </c>
      <c r="Z691" s="505">
        <f t="shared" si="1487"/>
        <v>8</v>
      </c>
      <c r="AA691" s="373"/>
      <c r="AB691" s="229" t="str">
        <f t="shared" si="1488"/>
        <v>Կ-1</v>
      </c>
      <c r="AC691" s="1185">
        <f t="shared" si="1489"/>
        <v>2.02</v>
      </c>
      <c r="AD691" s="1185"/>
      <c r="AE691" s="1185">
        <f t="shared" si="1490"/>
        <v>2.02</v>
      </c>
      <c r="AF691" s="1123">
        <v>66140</v>
      </c>
      <c r="AG691" s="1123">
        <f t="shared" si="1531"/>
        <v>133602.79999999999</v>
      </c>
      <c r="AH691" s="1120">
        <f t="shared" si="1492"/>
        <v>0</v>
      </c>
      <c r="AI691" s="1123">
        <f t="shared" si="1493"/>
        <v>133602.79999999999</v>
      </c>
      <c r="AJ691" s="1187">
        <f t="shared" si="1494"/>
        <v>1736836.4</v>
      </c>
      <c r="AK691" s="1124">
        <v>1</v>
      </c>
      <c r="AL691" s="372">
        <f t="shared" si="1495"/>
        <v>9</v>
      </c>
      <c r="AM691" s="373"/>
      <c r="AN691" s="229" t="str">
        <f t="shared" si="1496"/>
        <v>Կ-1</v>
      </c>
      <c r="AO691" s="1185">
        <f t="shared" si="1497"/>
        <v>2.02</v>
      </c>
      <c r="AP691" s="1185"/>
      <c r="AQ691" s="1185">
        <f t="shared" si="1498"/>
        <v>2.02</v>
      </c>
      <c r="AR691" s="1123">
        <v>66140</v>
      </c>
      <c r="AS691" s="1123">
        <f t="shared" si="1532"/>
        <v>133602.79999999999</v>
      </c>
      <c r="AT691" s="1120">
        <f t="shared" si="1500"/>
        <v>0</v>
      </c>
      <c r="AU691" s="1123">
        <f t="shared" si="1501"/>
        <v>133602.79999999999</v>
      </c>
      <c r="AV691" s="1187">
        <f t="shared" si="1502"/>
        <v>1736836.4</v>
      </c>
    </row>
    <row r="692" spans="1:48" ht="17.25" thickBot="1">
      <c r="A692" s="1195">
        <v>650</v>
      </c>
      <c r="B692" s="1199" t="s">
        <v>2739</v>
      </c>
      <c r="C692" s="1432" t="s">
        <v>1814</v>
      </c>
      <c r="D692" s="1434">
        <v>1</v>
      </c>
      <c r="E692" s="1193">
        <v>6</v>
      </c>
      <c r="F692" s="1436" t="s">
        <v>97</v>
      </c>
      <c r="G692" s="660">
        <f t="shared" si="1475"/>
        <v>1.96</v>
      </c>
      <c r="H692" s="1448">
        <v>66140</v>
      </c>
      <c r="I692" s="1449">
        <f t="shared" si="1503"/>
        <v>129634.4</v>
      </c>
      <c r="J692" s="1465">
        <v>0</v>
      </c>
      <c r="K692" s="1123">
        <f t="shared" si="1477"/>
        <v>129634.4</v>
      </c>
      <c r="L692" s="1187">
        <f t="shared" si="1478"/>
        <v>1685247.2</v>
      </c>
      <c r="M692" s="1124">
        <v>1</v>
      </c>
      <c r="N692" s="505">
        <f t="shared" si="1479"/>
        <v>7</v>
      </c>
      <c r="O692" s="373"/>
      <c r="P692" s="229" t="str">
        <f t="shared" si="1480"/>
        <v>Կ-1</v>
      </c>
      <c r="Q692" s="598">
        <f t="shared" si="1481"/>
        <v>1.96</v>
      </c>
      <c r="R692" s="1185"/>
      <c r="S692" s="1185">
        <f t="shared" si="1482"/>
        <v>1.96</v>
      </c>
      <c r="T692" s="1123">
        <v>66140</v>
      </c>
      <c r="U692" s="1123">
        <f t="shared" si="1504"/>
        <v>129634.4</v>
      </c>
      <c r="V692" s="1120">
        <f t="shared" si="1484"/>
        <v>0</v>
      </c>
      <c r="W692" s="1123">
        <f t="shared" si="1485"/>
        <v>129634.4</v>
      </c>
      <c r="X692" s="1187">
        <f t="shared" si="1486"/>
        <v>1685247.2</v>
      </c>
      <c r="Y692" s="1124">
        <v>1</v>
      </c>
      <c r="Z692" s="505">
        <f t="shared" si="1487"/>
        <v>8</v>
      </c>
      <c r="AA692" s="373"/>
      <c r="AB692" s="229" t="str">
        <f t="shared" si="1488"/>
        <v>Կ-1</v>
      </c>
      <c r="AC692" s="1185">
        <f t="shared" si="1489"/>
        <v>2.02</v>
      </c>
      <c r="AD692" s="1185"/>
      <c r="AE692" s="1185">
        <f t="shared" si="1490"/>
        <v>2.02</v>
      </c>
      <c r="AF692" s="1123">
        <v>66140</v>
      </c>
      <c r="AG692" s="1123">
        <f t="shared" si="1531"/>
        <v>133602.79999999999</v>
      </c>
      <c r="AH692" s="1120">
        <f t="shared" si="1492"/>
        <v>0</v>
      </c>
      <c r="AI692" s="1123">
        <f t="shared" si="1493"/>
        <v>133602.79999999999</v>
      </c>
      <c r="AJ692" s="1187">
        <f t="shared" si="1494"/>
        <v>1736836.4</v>
      </c>
      <c r="AK692" s="1124">
        <v>1</v>
      </c>
      <c r="AL692" s="372">
        <f t="shared" si="1495"/>
        <v>9</v>
      </c>
      <c r="AM692" s="373"/>
      <c r="AN692" s="229" t="str">
        <f t="shared" si="1496"/>
        <v>Կ-1</v>
      </c>
      <c r="AO692" s="1185">
        <f t="shared" si="1497"/>
        <v>2.02</v>
      </c>
      <c r="AP692" s="1185"/>
      <c r="AQ692" s="1185">
        <f t="shared" si="1498"/>
        <v>2.02</v>
      </c>
      <c r="AR692" s="1123">
        <v>66140</v>
      </c>
      <c r="AS692" s="1123">
        <f t="shared" si="1532"/>
        <v>133602.79999999999</v>
      </c>
      <c r="AT692" s="1120">
        <f t="shared" si="1500"/>
        <v>0</v>
      </c>
      <c r="AU692" s="1123">
        <f t="shared" si="1501"/>
        <v>133602.79999999999</v>
      </c>
      <c r="AV692" s="1187">
        <f t="shared" si="1502"/>
        <v>1736836.4</v>
      </c>
    </row>
    <row r="693" spans="1:48" ht="17.25" thickBot="1">
      <c r="A693" s="1200">
        <v>651</v>
      </c>
      <c r="B693" s="1199" t="s">
        <v>2740</v>
      </c>
      <c r="C693" s="1432" t="s">
        <v>1814</v>
      </c>
      <c r="D693" s="1434">
        <v>1</v>
      </c>
      <c r="E693" s="1193">
        <v>6</v>
      </c>
      <c r="F693" s="1436" t="s">
        <v>97</v>
      </c>
      <c r="G693" s="660">
        <f t="shared" si="1475"/>
        <v>1.96</v>
      </c>
      <c r="H693" s="1448">
        <v>66140</v>
      </c>
      <c r="I693" s="1449">
        <f t="shared" si="1503"/>
        <v>129634.4</v>
      </c>
      <c r="J693" s="1465">
        <v>0</v>
      </c>
      <c r="K693" s="1123">
        <f t="shared" si="1477"/>
        <v>129634.4</v>
      </c>
      <c r="L693" s="1187">
        <f t="shared" si="1478"/>
        <v>1685247.2</v>
      </c>
      <c r="M693" s="1124">
        <v>1</v>
      </c>
      <c r="N693" s="505">
        <f t="shared" si="1479"/>
        <v>7</v>
      </c>
      <c r="O693" s="373"/>
      <c r="P693" s="229" t="str">
        <f t="shared" si="1480"/>
        <v>Կ-1</v>
      </c>
      <c r="Q693" s="598">
        <f t="shared" si="1481"/>
        <v>1.96</v>
      </c>
      <c r="R693" s="1185"/>
      <c r="S693" s="1185">
        <f t="shared" si="1482"/>
        <v>1.96</v>
      </c>
      <c r="T693" s="1123">
        <v>66140</v>
      </c>
      <c r="U693" s="1123">
        <f t="shared" si="1504"/>
        <v>129634.4</v>
      </c>
      <c r="V693" s="1120">
        <f t="shared" si="1484"/>
        <v>0</v>
      </c>
      <c r="W693" s="1123">
        <f t="shared" si="1485"/>
        <v>129634.4</v>
      </c>
      <c r="X693" s="1187">
        <f t="shared" si="1486"/>
        <v>1685247.2</v>
      </c>
      <c r="Y693" s="1124">
        <v>1</v>
      </c>
      <c r="Z693" s="505">
        <f t="shared" si="1487"/>
        <v>8</v>
      </c>
      <c r="AA693" s="373"/>
      <c r="AB693" s="229" t="str">
        <f t="shared" si="1488"/>
        <v>Կ-1</v>
      </c>
      <c r="AC693" s="1185">
        <f t="shared" si="1489"/>
        <v>2.02</v>
      </c>
      <c r="AD693" s="1185"/>
      <c r="AE693" s="1185">
        <f t="shared" si="1490"/>
        <v>2.02</v>
      </c>
      <c r="AF693" s="1123">
        <v>66140</v>
      </c>
      <c r="AG693" s="1123">
        <f t="shared" si="1531"/>
        <v>133602.79999999999</v>
      </c>
      <c r="AH693" s="1120">
        <f t="shared" si="1492"/>
        <v>0</v>
      </c>
      <c r="AI693" s="1123">
        <f t="shared" si="1493"/>
        <v>133602.79999999999</v>
      </c>
      <c r="AJ693" s="1187">
        <f t="shared" si="1494"/>
        <v>1736836.4</v>
      </c>
      <c r="AK693" s="1124">
        <v>1</v>
      </c>
      <c r="AL693" s="372">
        <f t="shared" si="1495"/>
        <v>9</v>
      </c>
      <c r="AM693" s="373"/>
      <c r="AN693" s="229" t="str">
        <f t="shared" si="1496"/>
        <v>Կ-1</v>
      </c>
      <c r="AO693" s="1185">
        <f t="shared" si="1497"/>
        <v>2.02</v>
      </c>
      <c r="AP693" s="1185"/>
      <c r="AQ693" s="1185">
        <f t="shared" si="1498"/>
        <v>2.02</v>
      </c>
      <c r="AR693" s="1123">
        <v>66140</v>
      </c>
      <c r="AS693" s="1123">
        <f t="shared" si="1532"/>
        <v>133602.79999999999</v>
      </c>
      <c r="AT693" s="1120">
        <f t="shared" si="1500"/>
        <v>0</v>
      </c>
      <c r="AU693" s="1123">
        <f t="shared" si="1501"/>
        <v>133602.79999999999</v>
      </c>
      <c r="AV693" s="1187">
        <f t="shared" si="1502"/>
        <v>1736836.4</v>
      </c>
    </row>
    <row r="694" spans="1:48" ht="17.25" thickBot="1">
      <c r="A694" s="1195">
        <v>652</v>
      </c>
      <c r="B694" s="1199" t="s">
        <v>2741</v>
      </c>
      <c r="C694" s="1432" t="s">
        <v>1814</v>
      </c>
      <c r="D694" s="1434">
        <v>1</v>
      </c>
      <c r="E694" s="1193">
        <v>4</v>
      </c>
      <c r="F694" s="1436" t="s">
        <v>97</v>
      </c>
      <c r="G694" s="660">
        <f t="shared" si="1475"/>
        <v>1.9</v>
      </c>
      <c r="H694" s="1448">
        <v>66140</v>
      </c>
      <c r="I694" s="1449">
        <f t="shared" si="1503"/>
        <v>125666</v>
      </c>
      <c r="J694" s="1465">
        <v>0</v>
      </c>
      <c r="K694" s="1123">
        <f t="shared" si="1477"/>
        <v>125666</v>
      </c>
      <c r="L694" s="1187">
        <f t="shared" si="1478"/>
        <v>1633658</v>
      </c>
      <c r="M694" s="1124">
        <v>1</v>
      </c>
      <c r="N694" s="505">
        <f t="shared" si="1479"/>
        <v>5</v>
      </c>
      <c r="O694" s="373"/>
      <c r="P694" s="229" t="str">
        <f t="shared" si="1480"/>
        <v>Կ-1</v>
      </c>
      <c r="Q694" s="598">
        <f t="shared" si="1481"/>
        <v>1.9</v>
      </c>
      <c r="R694" s="1185"/>
      <c r="S694" s="1185">
        <f t="shared" si="1482"/>
        <v>1.9</v>
      </c>
      <c r="T694" s="1123">
        <v>66140</v>
      </c>
      <c r="U694" s="1123">
        <f t="shared" si="1504"/>
        <v>125666</v>
      </c>
      <c r="V694" s="1120">
        <f t="shared" si="1484"/>
        <v>0</v>
      </c>
      <c r="W694" s="1123">
        <f t="shared" si="1485"/>
        <v>125666</v>
      </c>
      <c r="X694" s="1187">
        <f t="shared" si="1486"/>
        <v>1633658</v>
      </c>
      <c r="Y694" s="1124">
        <v>1</v>
      </c>
      <c r="Z694" s="505">
        <f t="shared" si="1487"/>
        <v>6</v>
      </c>
      <c r="AA694" s="373"/>
      <c r="AB694" s="229" t="str">
        <f t="shared" si="1488"/>
        <v>Կ-1</v>
      </c>
      <c r="AC694" s="1185">
        <f t="shared" si="1489"/>
        <v>1.96</v>
      </c>
      <c r="AD694" s="1185"/>
      <c r="AE694" s="1185">
        <f t="shared" si="1490"/>
        <v>1.96</v>
      </c>
      <c r="AF694" s="1123">
        <v>66140</v>
      </c>
      <c r="AG694" s="1123">
        <f t="shared" si="1531"/>
        <v>129634.4</v>
      </c>
      <c r="AH694" s="1120">
        <f t="shared" si="1492"/>
        <v>0</v>
      </c>
      <c r="AI694" s="1123">
        <f t="shared" si="1493"/>
        <v>129634.4</v>
      </c>
      <c r="AJ694" s="1187">
        <f t="shared" si="1494"/>
        <v>1685247.2</v>
      </c>
      <c r="AK694" s="1124">
        <v>1</v>
      </c>
      <c r="AL694" s="372">
        <f t="shared" si="1495"/>
        <v>7</v>
      </c>
      <c r="AM694" s="373"/>
      <c r="AN694" s="229" t="str">
        <f t="shared" si="1496"/>
        <v>Կ-1</v>
      </c>
      <c r="AO694" s="1185">
        <f t="shared" si="1497"/>
        <v>1.96</v>
      </c>
      <c r="AP694" s="1185"/>
      <c r="AQ694" s="1185">
        <f t="shared" si="1498"/>
        <v>1.96</v>
      </c>
      <c r="AR694" s="1123">
        <v>66140</v>
      </c>
      <c r="AS694" s="1123">
        <f t="shared" si="1532"/>
        <v>129634.4</v>
      </c>
      <c r="AT694" s="1120">
        <f t="shared" si="1500"/>
        <v>0</v>
      </c>
      <c r="AU694" s="1123">
        <f t="shared" si="1501"/>
        <v>129634.4</v>
      </c>
      <c r="AV694" s="1187">
        <f t="shared" si="1502"/>
        <v>1685247.2</v>
      </c>
    </row>
    <row r="695" spans="1:48" ht="17.25" thickBot="1">
      <c r="A695" s="1200">
        <v>653</v>
      </c>
      <c r="B695" s="1199" t="s">
        <v>2742</v>
      </c>
      <c r="C695" s="1432" t="s">
        <v>1814</v>
      </c>
      <c r="D695" s="1434">
        <v>1</v>
      </c>
      <c r="E695" s="1193">
        <v>6</v>
      </c>
      <c r="F695" s="1436" t="s">
        <v>97</v>
      </c>
      <c r="G695" s="660">
        <f t="shared" si="1475"/>
        <v>1.96</v>
      </c>
      <c r="H695" s="1448">
        <v>66140</v>
      </c>
      <c r="I695" s="1449">
        <f t="shared" ref="I695:I728" si="1533">+H695*G695</f>
        <v>129634.4</v>
      </c>
      <c r="J695" s="1464"/>
      <c r="K695" s="1123">
        <f t="shared" si="1477"/>
        <v>129634.4</v>
      </c>
      <c r="L695" s="1187">
        <f t="shared" si="1478"/>
        <v>1685247.2</v>
      </c>
      <c r="M695" s="1124">
        <v>1</v>
      </c>
      <c r="N695" s="505">
        <f t="shared" si="1479"/>
        <v>7</v>
      </c>
      <c r="O695" s="373"/>
      <c r="P695" s="229" t="str">
        <f t="shared" si="1480"/>
        <v>Կ-1</v>
      </c>
      <c r="Q695" s="598">
        <f t="shared" si="1481"/>
        <v>1.96</v>
      </c>
      <c r="R695" s="1185"/>
      <c r="S695" s="1185">
        <f t="shared" si="1482"/>
        <v>1.96</v>
      </c>
      <c r="T695" s="1123">
        <v>66140</v>
      </c>
      <c r="U695" s="1123">
        <f t="shared" ref="U695:U728" si="1534">+T695*S695</f>
        <v>129634.4</v>
      </c>
      <c r="V695" s="1120">
        <f t="shared" si="1484"/>
        <v>0</v>
      </c>
      <c r="W695" s="1123">
        <f t="shared" si="1485"/>
        <v>129634.4</v>
      </c>
      <c r="X695" s="1187">
        <f t="shared" si="1486"/>
        <v>1685247.2</v>
      </c>
      <c r="Y695" s="1124">
        <v>1</v>
      </c>
      <c r="Z695" s="505">
        <f t="shared" si="1487"/>
        <v>8</v>
      </c>
      <c r="AA695" s="373"/>
      <c r="AB695" s="229" t="str">
        <f t="shared" si="1488"/>
        <v>Կ-1</v>
      </c>
      <c r="AC695" s="1185">
        <f t="shared" si="1489"/>
        <v>2.02</v>
      </c>
      <c r="AD695" s="1185"/>
      <c r="AE695" s="1185">
        <f t="shared" si="1490"/>
        <v>2.02</v>
      </c>
      <c r="AF695" s="1123">
        <v>66140</v>
      </c>
      <c r="AG695" s="1123">
        <f t="shared" ref="AG695:AG728" si="1535">+AF695*AE695</f>
        <v>133602.79999999999</v>
      </c>
      <c r="AH695" s="1120">
        <f t="shared" si="1492"/>
        <v>0</v>
      </c>
      <c r="AI695" s="1123">
        <f t="shared" si="1493"/>
        <v>133602.79999999999</v>
      </c>
      <c r="AJ695" s="1187">
        <f t="shared" si="1494"/>
        <v>1736836.4</v>
      </c>
      <c r="AK695" s="1124">
        <v>1</v>
      </c>
      <c r="AL695" s="372">
        <f t="shared" si="1495"/>
        <v>9</v>
      </c>
      <c r="AM695" s="373"/>
      <c r="AN695" s="229" t="str">
        <f t="shared" si="1496"/>
        <v>Կ-1</v>
      </c>
      <c r="AO695" s="1185">
        <f t="shared" si="1497"/>
        <v>2.02</v>
      </c>
      <c r="AP695" s="1185"/>
      <c r="AQ695" s="1185">
        <f t="shared" si="1498"/>
        <v>2.02</v>
      </c>
      <c r="AR695" s="1123">
        <v>66140</v>
      </c>
      <c r="AS695" s="1123">
        <f t="shared" ref="AS695:AS728" si="1536">+AR695*AQ695</f>
        <v>133602.79999999999</v>
      </c>
      <c r="AT695" s="1120">
        <f t="shared" si="1500"/>
        <v>0</v>
      </c>
      <c r="AU695" s="1123">
        <f t="shared" si="1501"/>
        <v>133602.79999999999</v>
      </c>
      <c r="AV695" s="1187">
        <f t="shared" si="1502"/>
        <v>1736836.4</v>
      </c>
    </row>
    <row r="696" spans="1:48" ht="17.25" thickBot="1">
      <c r="A696" s="1195">
        <v>654</v>
      </c>
      <c r="B696" s="1199" t="s">
        <v>2743</v>
      </c>
      <c r="C696" s="1432" t="s">
        <v>1814</v>
      </c>
      <c r="D696" s="1434">
        <v>1</v>
      </c>
      <c r="E696" s="1193">
        <v>6</v>
      </c>
      <c r="F696" s="1436" t="s">
        <v>97</v>
      </c>
      <c r="G696" s="660">
        <f t="shared" si="1475"/>
        <v>1.96</v>
      </c>
      <c r="H696" s="1448">
        <v>66140</v>
      </c>
      <c r="I696" s="1449">
        <f t="shared" si="1533"/>
        <v>129634.4</v>
      </c>
      <c r="J696" s="1464"/>
      <c r="K696" s="1123">
        <f t="shared" si="1477"/>
        <v>129634.4</v>
      </c>
      <c r="L696" s="1187">
        <f t="shared" si="1478"/>
        <v>1685247.2</v>
      </c>
      <c r="M696" s="1124">
        <v>1</v>
      </c>
      <c r="N696" s="505">
        <f t="shared" si="1479"/>
        <v>7</v>
      </c>
      <c r="O696" s="373"/>
      <c r="P696" s="229" t="str">
        <f t="shared" si="1480"/>
        <v>Կ-1</v>
      </c>
      <c r="Q696" s="598">
        <f t="shared" si="1481"/>
        <v>1.96</v>
      </c>
      <c r="R696" s="1185"/>
      <c r="S696" s="1185">
        <f t="shared" si="1482"/>
        <v>1.96</v>
      </c>
      <c r="T696" s="1123">
        <v>66140</v>
      </c>
      <c r="U696" s="1123">
        <f t="shared" si="1534"/>
        <v>129634.4</v>
      </c>
      <c r="V696" s="1120">
        <f t="shared" si="1484"/>
        <v>0</v>
      </c>
      <c r="W696" s="1123">
        <f t="shared" si="1485"/>
        <v>129634.4</v>
      </c>
      <c r="X696" s="1187">
        <f t="shared" si="1486"/>
        <v>1685247.2</v>
      </c>
      <c r="Y696" s="1124">
        <v>1</v>
      </c>
      <c r="Z696" s="505">
        <f t="shared" si="1487"/>
        <v>8</v>
      </c>
      <c r="AA696" s="373"/>
      <c r="AB696" s="229" t="str">
        <f t="shared" si="1488"/>
        <v>Կ-1</v>
      </c>
      <c r="AC696" s="1185">
        <f t="shared" si="1489"/>
        <v>2.02</v>
      </c>
      <c r="AD696" s="1185"/>
      <c r="AE696" s="1185">
        <f t="shared" si="1490"/>
        <v>2.02</v>
      </c>
      <c r="AF696" s="1123">
        <v>66140</v>
      </c>
      <c r="AG696" s="1123">
        <f t="shared" si="1535"/>
        <v>133602.79999999999</v>
      </c>
      <c r="AH696" s="1120">
        <f t="shared" si="1492"/>
        <v>0</v>
      </c>
      <c r="AI696" s="1123">
        <f t="shared" si="1493"/>
        <v>133602.79999999999</v>
      </c>
      <c r="AJ696" s="1187">
        <f t="shared" si="1494"/>
        <v>1736836.4</v>
      </c>
      <c r="AK696" s="1124">
        <v>1</v>
      </c>
      <c r="AL696" s="372">
        <f t="shared" si="1495"/>
        <v>9</v>
      </c>
      <c r="AM696" s="373"/>
      <c r="AN696" s="229" t="str">
        <f t="shared" si="1496"/>
        <v>Կ-1</v>
      </c>
      <c r="AO696" s="1185">
        <f t="shared" si="1497"/>
        <v>2.02</v>
      </c>
      <c r="AP696" s="1185"/>
      <c r="AQ696" s="1185">
        <f t="shared" si="1498"/>
        <v>2.02</v>
      </c>
      <c r="AR696" s="1123">
        <v>66140</v>
      </c>
      <c r="AS696" s="1123">
        <f t="shared" si="1536"/>
        <v>133602.79999999999</v>
      </c>
      <c r="AT696" s="1120">
        <f t="shared" si="1500"/>
        <v>0</v>
      </c>
      <c r="AU696" s="1123">
        <f t="shared" si="1501"/>
        <v>133602.79999999999</v>
      </c>
      <c r="AV696" s="1187">
        <f t="shared" si="1502"/>
        <v>1736836.4</v>
      </c>
    </row>
    <row r="697" spans="1:48" ht="17.25" thickBot="1">
      <c r="A697" s="1200">
        <v>655</v>
      </c>
      <c r="B697" s="1199" t="s">
        <v>2744</v>
      </c>
      <c r="C697" s="1432" t="s">
        <v>1814</v>
      </c>
      <c r="D697" s="1434">
        <v>1</v>
      </c>
      <c r="E697" s="1193">
        <v>6</v>
      </c>
      <c r="F697" s="659" t="s">
        <v>97</v>
      </c>
      <c r="G697" s="660">
        <f t="shared" si="1475"/>
        <v>1.96</v>
      </c>
      <c r="H697" s="1448">
        <v>66140</v>
      </c>
      <c r="I697" s="1449">
        <f t="shared" si="1533"/>
        <v>129634.4</v>
      </c>
      <c r="J697" s="1464"/>
      <c r="K697" s="1123">
        <f t="shared" si="1477"/>
        <v>129634.4</v>
      </c>
      <c r="L697" s="1187">
        <f t="shared" si="1478"/>
        <v>1685247.2</v>
      </c>
      <c r="M697" s="1124">
        <v>1</v>
      </c>
      <c r="N697" s="505">
        <f t="shared" si="1479"/>
        <v>7</v>
      </c>
      <c r="O697" s="373"/>
      <c r="P697" s="229" t="str">
        <f t="shared" si="1480"/>
        <v>Կ-1</v>
      </c>
      <c r="Q697" s="598">
        <f t="shared" si="1481"/>
        <v>1.96</v>
      </c>
      <c r="R697" s="1185"/>
      <c r="S697" s="1185">
        <f t="shared" si="1482"/>
        <v>1.96</v>
      </c>
      <c r="T697" s="1123">
        <v>66140</v>
      </c>
      <c r="U697" s="1123">
        <f t="shared" si="1534"/>
        <v>129634.4</v>
      </c>
      <c r="V697" s="1120">
        <f t="shared" si="1484"/>
        <v>0</v>
      </c>
      <c r="W697" s="1123">
        <f t="shared" si="1485"/>
        <v>129634.4</v>
      </c>
      <c r="X697" s="1187">
        <f t="shared" si="1486"/>
        <v>1685247.2</v>
      </c>
      <c r="Y697" s="1124">
        <v>1</v>
      </c>
      <c r="Z697" s="505">
        <f t="shared" si="1487"/>
        <v>8</v>
      </c>
      <c r="AA697" s="373"/>
      <c r="AB697" s="229" t="str">
        <f t="shared" si="1488"/>
        <v>Կ-1</v>
      </c>
      <c r="AC697" s="1185">
        <f t="shared" si="1489"/>
        <v>2.02</v>
      </c>
      <c r="AD697" s="1185"/>
      <c r="AE697" s="1185">
        <f t="shared" si="1490"/>
        <v>2.02</v>
      </c>
      <c r="AF697" s="1123">
        <v>66140</v>
      </c>
      <c r="AG697" s="1123">
        <f t="shared" si="1535"/>
        <v>133602.79999999999</v>
      </c>
      <c r="AH697" s="1120">
        <f t="shared" si="1492"/>
        <v>0</v>
      </c>
      <c r="AI697" s="1123">
        <f t="shared" si="1493"/>
        <v>133602.79999999999</v>
      </c>
      <c r="AJ697" s="1187">
        <f t="shared" si="1494"/>
        <v>1736836.4</v>
      </c>
      <c r="AK697" s="1124">
        <v>1</v>
      </c>
      <c r="AL697" s="372">
        <f t="shared" si="1495"/>
        <v>9</v>
      </c>
      <c r="AM697" s="373"/>
      <c r="AN697" s="229" t="str">
        <f t="shared" si="1496"/>
        <v>Կ-1</v>
      </c>
      <c r="AO697" s="1185">
        <f t="shared" si="1497"/>
        <v>2.02</v>
      </c>
      <c r="AP697" s="1185"/>
      <c r="AQ697" s="1185">
        <f t="shared" si="1498"/>
        <v>2.02</v>
      </c>
      <c r="AR697" s="1123">
        <v>66140</v>
      </c>
      <c r="AS697" s="1123">
        <f t="shared" si="1536"/>
        <v>133602.79999999999</v>
      </c>
      <c r="AT697" s="1120">
        <f t="shared" si="1500"/>
        <v>0</v>
      </c>
      <c r="AU697" s="1123">
        <f t="shared" si="1501"/>
        <v>133602.79999999999</v>
      </c>
      <c r="AV697" s="1187">
        <f t="shared" si="1502"/>
        <v>1736836.4</v>
      </c>
    </row>
    <row r="698" spans="1:48" ht="17.25" thickBot="1">
      <c r="A698" s="1195">
        <v>656</v>
      </c>
      <c r="B698" s="1199" t="s">
        <v>2745</v>
      </c>
      <c r="C698" s="1432" t="s">
        <v>1814</v>
      </c>
      <c r="D698" s="1434">
        <v>1</v>
      </c>
      <c r="E698" s="1193">
        <v>6</v>
      </c>
      <c r="F698" s="1436" t="s">
        <v>97</v>
      </c>
      <c r="G698" s="660">
        <f t="shared" si="1475"/>
        <v>1.96</v>
      </c>
      <c r="H698" s="1448">
        <v>66140</v>
      </c>
      <c r="I698" s="1449">
        <f t="shared" si="1533"/>
        <v>129634.4</v>
      </c>
      <c r="J698" s="1464"/>
      <c r="K698" s="1123">
        <f t="shared" si="1477"/>
        <v>129634.4</v>
      </c>
      <c r="L698" s="1187">
        <f t="shared" si="1478"/>
        <v>1685247.2</v>
      </c>
      <c r="M698" s="1124">
        <v>1</v>
      </c>
      <c r="N698" s="505">
        <f t="shared" si="1479"/>
        <v>7</v>
      </c>
      <c r="O698" s="373"/>
      <c r="P698" s="229" t="str">
        <f t="shared" si="1480"/>
        <v>Կ-1</v>
      </c>
      <c r="Q698" s="598">
        <f t="shared" si="1481"/>
        <v>1.96</v>
      </c>
      <c r="R698" s="1185"/>
      <c r="S698" s="1185">
        <f t="shared" si="1482"/>
        <v>1.96</v>
      </c>
      <c r="T698" s="1123">
        <v>66140</v>
      </c>
      <c r="U698" s="1123">
        <f t="shared" si="1534"/>
        <v>129634.4</v>
      </c>
      <c r="V698" s="1120">
        <f t="shared" si="1484"/>
        <v>0</v>
      </c>
      <c r="W698" s="1123">
        <f t="shared" si="1485"/>
        <v>129634.4</v>
      </c>
      <c r="X698" s="1187">
        <f t="shared" si="1486"/>
        <v>1685247.2</v>
      </c>
      <c r="Y698" s="1124">
        <v>1</v>
      </c>
      <c r="Z698" s="505">
        <f t="shared" si="1487"/>
        <v>8</v>
      </c>
      <c r="AA698" s="373"/>
      <c r="AB698" s="229" t="str">
        <f t="shared" si="1488"/>
        <v>Կ-1</v>
      </c>
      <c r="AC698" s="1185">
        <f t="shared" si="1489"/>
        <v>2.02</v>
      </c>
      <c r="AD698" s="1185"/>
      <c r="AE698" s="1185">
        <f t="shared" si="1490"/>
        <v>2.02</v>
      </c>
      <c r="AF698" s="1123">
        <v>66140</v>
      </c>
      <c r="AG698" s="1123">
        <f t="shared" si="1535"/>
        <v>133602.79999999999</v>
      </c>
      <c r="AH698" s="1120">
        <f t="shared" si="1492"/>
        <v>0</v>
      </c>
      <c r="AI698" s="1123">
        <f t="shared" si="1493"/>
        <v>133602.79999999999</v>
      </c>
      <c r="AJ698" s="1187">
        <f t="shared" si="1494"/>
        <v>1736836.4</v>
      </c>
      <c r="AK698" s="1124">
        <v>1</v>
      </c>
      <c r="AL698" s="372">
        <f t="shared" si="1495"/>
        <v>9</v>
      </c>
      <c r="AM698" s="373"/>
      <c r="AN698" s="229" t="str">
        <f t="shared" si="1496"/>
        <v>Կ-1</v>
      </c>
      <c r="AO698" s="1185">
        <f t="shared" si="1497"/>
        <v>2.02</v>
      </c>
      <c r="AP698" s="1185"/>
      <c r="AQ698" s="1185">
        <f t="shared" si="1498"/>
        <v>2.02</v>
      </c>
      <c r="AR698" s="1123">
        <v>66140</v>
      </c>
      <c r="AS698" s="1123">
        <f t="shared" si="1536"/>
        <v>133602.79999999999</v>
      </c>
      <c r="AT698" s="1120">
        <f t="shared" si="1500"/>
        <v>0</v>
      </c>
      <c r="AU698" s="1123">
        <f t="shared" si="1501"/>
        <v>133602.79999999999</v>
      </c>
      <c r="AV698" s="1187">
        <f t="shared" si="1502"/>
        <v>1736836.4</v>
      </c>
    </row>
    <row r="699" spans="1:48" ht="17.25" thickBot="1">
      <c r="A699" s="1200">
        <v>657</v>
      </c>
      <c r="B699" s="1199" t="s">
        <v>2746</v>
      </c>
      <c r="C699" s="1432" t="s">
        <v>1814</v>
      </c>
      <c r="D699" s="1434">
        <v>1</v>
      </c>
      <c r="E699" s="1193">
        <v>6</v>
      </c>
      <c r="F699" s="659" t="s">
        <v>97</v>
      </c>
      <c r="G699" s="660">
        <f t="shared" ref="G699:G711" si="1537">IF(D699&lt;1,0,IF(F699="Բ-1",IF(E699=0,6.94,IF(E699=1,7.17,IF(E699=2,7.41,IF(E699=3,7.66,IF(OR(E699=5,E699=4),7.92,IF(OR(E699=6,E699=7),8.18,IF(OR(E699=8,E699=9),8.46,IF(OR(E699=10,E699=11,E699=12),8.74,IF(OR(E699=13,E699=14,E699=15),9.03,IF(OR(E699=16,E699=17,E699=18),9.33,9.65)))))))))),IF(F699="Բ-2", IF(E699=0,5.71,IF(E699=1,5.89,IF(E699=2,6.09,IF(E699=3,6.29,IF(OR(E699=5,E699=4),6.5,IF(OR(E699=6,E699=7),6.72,IF(OR(E699=8,E699=9),6.94,IF(OR(E699=10,E699=11,E699=12),7.17,IF(OR(E699=13,E699=14,E699=15),7.41,IF(OR(E699=16,E699=17,E699=18),7.65,7.91)))))))))), IF(F699="Գ-1", IF(E699=0,4.7,IF(E699=1,4.86,IF(E699=2,5.01,IF(E699=3,5.18,IF(OR(E699=5,E699=4),5.35,IF(OR(E699=6,E699=7),5.52,IF(OR(E699=8,E699=9),5.71,IF(OR(E699=10,E699=11,E699=12),5.89,IF(OR(E699=13,E699=14,E699=15),6.09,IF(OR(E699=16,E699=17,E699=18),6.29,6.49)))))))))), IF(F699="Գ-2", IF(E699=0,3.88,IF(E699=1,4.01,IF(E699=2,4.14,IF(E699=3,4.27,IF(OR(E699=5,E699=4),4.41,IF(OR(E699=6,E699=7),4.55,IF(OR(E699=8,E699=9),4.7,IF(OR(E699=10,E699=11,E699=12),4.85,IF(OR(E699=13,E699=14,E699=15),5.01,IF(OR(E699=16,E699=17,E699=18),5.17,5.34)))))))))), IF(F699="Գ-3", IF(E699=0,3.21,IF(E699=1,3.31,IF(E699=2,3.42,IF(E699=3,3.53,IF(OR(E699=5,E699=4),3.64,IF(OR(E699=6,E699=7),3.76,IF(OR(E699=8,E699=9),3.88,IF(OR(E699=10,E699=11,E699=12),4.01,IF(OR(E699=13,E699=14,E699=15),4.13,IF(OR(E699=16,E699=17,E699=18),4.27,4.4)))))))))), IF(F699="Ա-1", IF(E699=0,2.66,IF(E699=1,2.75,IF(E699=2,2.83,IF(E699=3,2.92,IF(OR(E699=5,E699=4),3.02,IF(OR(E699=6,E699=7),3.11,IF(OR(E699=8,E699=9),3.21,IF(OR(E699=10,E699=11,E699=12),3.31,IF(OR(E699=13,E699=14,E699=15),3.42,IF(OR(E699=16,E699=17,E699=18),3.53,3.64)))))))))), IF(F699="Ա-2", IF(E699=0,2.28,IF(E699=1,2.35,IF(E699=2,2.43,IF(E699=3,2.5,IF(OR(E699=5,E699=4),2.58,IF(OR(E699=6,E699=7),2.66,IF(OR(E699=8,E699=9),2.75,IF(OR(E699=10,E699=11,E699=12),2.83,IF(OR(E699=13,E699=14,E699=15),2.92,IF(OR(E699=16,E699=17,E699=18),3.01,3.11)))))))))),IF(F699="Ա-3", IF(E699=0,1.96,IF(E699=1,2.02,IF(E699=2,2.08,IF(E699=3,2.15,IF(OR(E699=5,E699=4),2.21,IF(OR(E699=6,E699=7),2.28,IF(OR(E699=8,E699=9),2.35,IF(OR(E699=10,E699=11,E699=12),2.42,IF(OR(E699=13,E699=14,E699=15),2.5,IF(OR(E699=16,E699=17,E699=18),2.58,2.66)))))))))), IF(F699="Կ-1", IF(E699=0,1.68,IF(E699=1,1.73,IF(E699=2,1.79,IF(E699=3,1.84,IF(OR(E699=5,E699=4),1.9,IF(OR(E699=6,E699=7),1.96,IF(OR(E699=8,E699=9),2.02,IF(OR(E699=10,E699=11,E699=12),2.08,IF(OR(E699=13,E699=14,E699=15),2.14,IF(OR(E699=16,E699=17,E699=18),2.21,2.28)))))))))), IF(F699="Կ-2", IF(E699=0,1.45,IF(E699=1,1.49,IF(E699=2,1.54,IF(E699=3,1.59,IF(OR(E699=5,E699=4),1.63,IF(OR(E699=6,E699=7),1.68,IF(OR(E699=8,E699=9),1.73,IF(OR(E699=10,E699=11,E699=12),1.79,IF(OR(E699=13,E699=14,E699=15),1.84,IF(OR(E699=16,E699=17,E699=18),1.9,1.95)))))))))),IF(F699="Կ-3", IF(E699=0,1.25,IF(E699=1,1.29,IF(E699=2,1.33,IF(E699=3,1.37,IF(OR(E699=5,E699=4),1.41,IF(OR(E699=6,E699=7),1.45,IF(OR(E699=8,E699=9),1.49,IF(OR(E699=10,E699=11,E699=12),1.54,IF(OR(E699=13,E699=14,E699=15),1.58,IF(OR(E699=16,E699=17,E699=18),1.63,1.68)))))))))), "Error"))))))))))))</f>
        <v>1.96</v>
      </c>
      <c r="H699" s="1448">
        <v>66140</v>
      </c>
      <c r="I699" s="1449">
        <f t="shared" si="1533"/>
        <v>129634.4</v>
      </c>
      <c r="J699" s="1464"/>
      <c r="K699" s="1123">
        <f t="shared" si="1477"/>
        <v>129634.4</v>
      </c>
      <c r="L699" s="1187">
        <f t="shared" si="1478"/>
        <v>1685247.2</v>
      </c>
      <c r="M699" s="1124">
        <v>1</v>
      </c>
      <c r="N699" s="505">
        <f t="shared" ref="N699:N728" si="1538">+E699+1</f>
        <v>7</v>
      </c>
      <c r="O699" s="373"/>
      <c r="P699" s="229" t="str">
        <f t="shared" si="1480"/>
        <v>Կ-1</v>
      </c>
      <c r="Q699" s="598">
        <f t="shared" si="1481"/>
        <v>1.96</v>
      </c>
      <c r="R699" s="1185"/>
      <c r="S699" s="1185">
        <f t="shared" ref="S699:S728" si="1539">+Q699+Q699*R699</f>
        <v>1.96</v>
      </c>
      <c r="T699" s="1123">
        <v>66140</v>
      </c>
      <c r="U699" s="1123">
        <f t="shared" si="1534"/>
        <v>129634.4</v>
      </c>
      <c r="V699" s="1120">
        <f t="shared" si="1484"/>
        <v>0</v>
      </c>
      <c r="W699" s="1123">
        <f t="shared" si="1485"/>
        <v>129634.4</v>
      </c>
      <c r="X699" s="1187">
        <f t="shared" si="1486"/>
        <v>1685247.2</v>
      </c>
      <c r="Y699" s="1124">
        <v>1</v>
      </c>
      <c r="Z699" s="505">
        <f t="shared" si="1487"/>
        <v>8</v>
      </c>
      <c r="AA699" s="373"/>
      <c r="AB699" s="229" t="str">
        <f t="shared" si="1488"/>
        <v>Կ-1</v>
      </c>
      <c r="AC699" s="1185">
        <f t="shared" si="1489"/>
        <v>2.02</v>
      </c>
      <c r="AD699" s="1185"/>
      <c r="AE699" s="1185">
        <f t="shared" si="1490"/>
        <v>2.02</v>
      </c>
      <c r="AF699" s="1123">
        <v>66140</v>
      </c>
      <c r="AG699" s="1123">
        <f t="shared" si="1535"/>
        <v>133602.79999999999</v>
      </c>
      <c r="AH699" s="1120">
        <f t="shared" si="1492"/>
        <v>0</v>
      </c>
      <c r="AI699" s="1123">
        <f t="shared" si="1493"/>
        <v>133602.79999999999</v>
      </c>
      <c r="AJ699" s="1187">
        <f t="shared" si="1494"/>
        <v>1736836.4</v>
      </c>
      <c r="AK699" s="1124">
        <v>1</v>
      </c>
      <c r="AL699" s="372">
        <f t="shared" si="1495"/>
        <v>9</v>
      </c>
      <c r="AM699" s="373"/>
      <c r="AN699" s="229" t="str">
        <f t="shared" si="1496"/>
        <v>Կ-1</v>
      </c>
      <c r="AO699" s="1185">
        <f t="shared" si="1497"/>
        <v>2.02</v>
      </c>
      <c r="AP699" s="1185"/>
      <c r="AQ699" s="1185">
        <f t="shared" si="1498"/>
        <v>2.02</v>
      </c>
      <c r="AR699" s="1123">
        <v>66140</v>
      </c>
      <c r="AS699" s="1123">
        <f t="shared" si="1536"/>
        <v>133602.79999999999</v>
      </c>
      <c r="AT699" s="1120">
        <f t="shared" si="1500"/>
        <v>0</v>
      </c>
      <c r="AU699" s="1123">
        <f t="shared" si="1501"/>
        <v>133602.79999999999</v>
      </c>
      <c r="AV699" s="1187">
        <f t="shared" si="1502"/>
        <v>1736836.4</v>
      </c>
    </row>
    <row r="700" spans="1:48" ht="17.25" thickBot="1">
      <c r="A700" s="1195">
        <v>658</v>
      </c>
      <c r="B700" s="1199" t="s">
        <v>2747</v>
      </c>
      <c r="C700" s="1432" t="s">
        <v>1814</v>
      </c>
      <c r="D700" s="1434">
        <v>1</v>
      </c>
      <c r="E700" s="1193">
        <v>4</v>
      </c>
      <c r="F700" s="1436" t="s">
        <v>97</v>
      </c>
      <c r="G700" s="660">
        <f t="shared" si="1537"/>
        <v>1.9</v>
      </c>
      <c r="H700" s="1448">
        <v>66140</v>
      </c>
      <c r="I700" s="1449">
        <f t="shared" si="1533"/>
        <v>125666</v>
      </c>
      <c r="J700" s="1464"/>
      <c r="K700" s="1123">
        <f t="shared" ref="K700:K728" si="1540">+J700+I700</f>
        <v>125666</v>
      </c>
      <c r="L700" s="1187">
        <f t="shared" ref="L700:L728" si="1541">+K700*13</f>
        <v>1633658</v>
      </c>
      <c r="M700" s="1124">
        <v>1</v>
      </c>
      <c r="N700" s="505">
        <f t="shared" si="1538"/>
        <v>5</v>
      </c>
      <c r="O700" s="373"/>
      <c r="P700" s="229" t="str">
        <f t="shared" ref="P700:P728" si="1542">+F700</f>
        <v>Կ-1</v>
      </c>
      <c r="Q700" s="598">
        <f t="shared" ref="Q700:Q728" si="1543">IF(M700&lt;1,0,IF(P700="Բ-1",IF(N700=0,6.94,IF(N700=1,7.17,IF(N700=2,7.41,IF(N700=3,7.66,IF(OR(N700=5,N700=4),7.92,IF(OR(N700=6,N700=7),8.18,IF(OR(N700=8,N700=9),8.46,IF(OR(N700=10,N700=11,N700=12),8.74,IF(OR(N700=13,N700=14,N700=15),9.03,IF(OR(N700=16,N700=17,N700=18),9.33,9.65)))))))))),IF(P700="Բ-2", IF(N700=0,5.71,IF(N700=1,5.89,IF(N700=2,6.09,IF(N700=3,6.29,IF(OR(N700=5,N700=4),6.5,IF(OR(N700=6,N700=7),6.72,IF(OR(N700=8,N700=9),6.94,IF(OR(N700=10,N700=11,N700=12),7.17,IF(OR(N700=13,N700=14,N700=15),7.41,IF(OR(N700=16,N700=17,N700=18),7.65,7.91)))))))))), IF(P700="Գ-1", IF(N700=0,4.7,IF(N700=1,4.86,IF(N700=2,5.01,IF(N700=3,5.18,IF(OR(N700=5,N700=4),5.35,IF(OR(N700=6,N700=7),5.52,IF(OR(N700=8,N700=9),5.71,IF(OR(N700=10,N700=11,N700=12),5.89,IF(OR(N700=13,N700=14,N700=15),6.09,IF(OR(N700=16,N700=17,N700=18),6.29,6.49)))))))))), IF(P700="Գ-2", IF(N700=0,3.88,IF(N700=1,4.01,IF(N700=2,4.14,IF(N700=3,4.27,IF(OR(N700=5,N700=4),4.41,IF(OR(N700=6,N700=7),4.55,IF(OR(N700=8,N700=9),4.7,IF(OR(N700=10,N700=11,N700=12),4.85,IF(OR(N700=13,N700=14,N700=15),5.01,IF(OR(N700=16,N700=17,N700=18),5.17,5.34)))))))))), IF(P700="Գ-3", IF(N700=0,3.21,IF(N700=1,3.31,IF(N700=2,3.42,IF(N700=3,3.53,IF(OR(N700=5,N700=4),3.64,IF(OR(N700=6,N700=7),3.76,IF(OR(N700=8,N700=9),3.88,IF(OR(N700=10,N700=11,N700=12),4.01,IF(OR(N700=13,N700=14,N700=15),4.13,IF(OR(N700=16,N700=17,N700=18),4.27,4.4)))))))))), IF(P700="Ա-1", IF(N700=0,2.66,IF(N700=1,2.75,IF(N700=2,2.83,IF(N700=3,2.92,IF(OR(N700=5,N700=4),3.02,IF(OR(N700=6,N700=7),3.11,IF(OR(N700=8,N700=9),3.21,IF(OR(N700=10,N700=11,N700=12),3.31,IF(OR(N700=13,N700=14,N700=15),3.42,IF(OR(N700=16,N700=17,N700=18),3.53,3.64)))))))))), IF(P700="Ա-2", IF(N700=0,2.28,IF(N700=1,2.35,IF(N700=2,2.43,IF(N700=3,2.5,IF(OR(N700=5,N700=4),2.58,IF(OR(N700=6,N700=7),2.66,IF(OR(N700=8,N700=9),2.75,IF(OR(N700=10,N700=11,N700=12),2.83,IF(OR(N700=13,N700=14,N700=15),2.92,IF(OR(N700=16,N700=17,N700=18),3.01,3.11)))))))))),IF(P700="Ա-3", IF(N700=0,1.96,IF(N700=1,2.02,IF(N700=2,2.08,IF(N700=3,2.15,IF(OR(N700=5,N700=4),2.21,IF(OR(N700=6,N700=7),2.28,IF(OR(N700=8,N700=9),2.35,IF(OR(N700=10,N700=11,N700=12),2.42,IF(OR(N700=13,N700=14,N700=15),2.5,IF(OR(N700=16,N700=17,N700=18),2.58,2.66)))))))))), IF(P700="Կ-1", IF(N700=0,1.68,IF(N700=1,1.73,IF(N700=2,1.79,IF(N700=3,1.84,IF(OR(N700=5,N700=4),1.9,IF(OR(N700=6,N700=7),1.96,IF(OR(N700=8,N700=9),2.02,IF(OR(N700=10,N700=11,N700=12),2.08,IF(OR(N700=13,N700=14,N700=15),2.14,IF(OR(N700=16,N700=17,N700=18),2.21,2.28)))))))))), IF(P700="Կ-2", IF(N700=0,1.45,IF(N700=1,1.49,IF(N700=2,1.54,IF(N700=3,1.59,IF(OR(N700=5,N700=4),1.63,IF(OR(N700=6,N700=7),1.68,IF(OR(N700=8,N700=9),1.73,IF(OR(N700=10,N700=11,N700=12),1.79,IF(OR(N700=13,N700=14,N700=15),1.84,IF(OR(N700=16,N700=17,N700=18),1.9,1.95)))))))))),IF(P700="Կ-3", IF(N700=0,1.25,IF(N700=1,1.29,IF(N700=2,1.33,IF(N700=3,1.37,IF(OR(N700=5,N700=4),1.41,IF(OR(N700=6,N700=7),1.45,IF(OR(N700=8,N700=9),1.49,IF(OR(N700=10,N700=11,N700=12),1.54,IF(OR(N700=13,N700=14,N700=15),1.58,IF(OR(N700=16,N700=17,N700=18),1.63,1.68)))))))))), "Error"))))))))))))</f>
        <v>1.9</v>
      </c>
      <c r="R700" s="1185"/>
      <c r="S700" s="1185">
        <f t="shared" si="1539"/>
        <v>1.9</v>
      </c>
      <c r="T700" s="1123">
        <v>66140</v>
      </c>
      <c r="U700" s="1123">
        <f t="shared" si="1534"/>
        <v>125666</v>
      </c>
      <c r="V700" s="1120">
        <f t="shared" ref="V700:V728" si="1544">+J700</f>
        <v>0</v>
      </c>
      <c r="W700" s="1123">
        <f t="shared" ref="W700:W728" si="1545">+V700+U700</f>
        <v>125666</v>
      </c>
      <c r="X700" s="1187">
        <f t="shared" ref="X700:X728" si="1546">+W700*13</f>
        <v>1633658</v>
      </c>
      <c r="Y700" s="1124">
        <v>1</v>
      </c>
      <c r="Z700" s="505">
        <f t="shared" ref="Z700:Z728" si="1547">+N700+1</f>
        <v>6</v>
      </c>
      <c r="AA700" s="373"/>
      <c r="AB700" s="229" t="str">
        <f t="shared" ref="AB700:AB728" si="1548">+P700</f>
        <v>Կ-1</v>
      </c>
      <c r="AC700" s="1185">
        <f t="shared" ref="AC700:AC728" si="1549">IF(Y700&lt;1,0,IF(AB700="Բ-1",IF(Z700=0,6.94,IF(Z700=1,7.17,IF(Z700=2,7.41,IF(Z700=3,7.66,IF(OR(Z700=5,Z700=4),7.92,IF(OR(Z700=6,Z700=7),8.18,IF(OR(Z700=8,Z700=9),8.46,IF(OR(Z700=10,Z700=11,Z700=12),8.74,IF(OR(Z700=13,Z700=14,Z700=15),9.03,IF(OR(Z700=16,Z700=17,Z700=18),9.33,9.65)))))))))),IF(AB700="Բ-2", IF(Z700=0,5.71,IF(Z700=1,5.89,IF(Z700=2,6.09,IF(Z700=3,6.29,IF(OR(Z700=5,Z700=4),6.5,IF(OR(Z700=6,Z700=7),6.72,IF(OR(Z700=8,Z700=9),6.94,IF(OR(Z700=10,Z700=11,Z700=12),7.17,IF(OR(Z700=13,Z700=14,Z700=15),7.41,IF(OR(Z700=16,Z700=17,Z700=18),7.65,7.91)))))))))), IF(AB700="Գ-1", IF(Z700=0,4.7,IF(Z700=1,4.86,IF(Z700=2,5.01,IF(Z700=3,5.18,IF(OR(Z700=5,Z700=4),5.35,IF(OR(Z700=6,Z700=7),5.52,IF(OR(Z700=8,Z700=9),5.71,IF(OR(Z700=10,Z700=11,Z700=12),5.89,IF(OR(Z700=13,Z700=14,Z700=15),6.09,IF(OR(Z700=16,Z700=17,Z700=18),6.29,6.49)))))))))), IF(AB700="Գ-2", IF(Z700=0,3.88,IF(Z700=1,4.01,IF(Z700=2,4.14,IF(Z700=3,4.27,IF(OR(Z700=5,Z700=4),4.41,IF(OR(Z700=6,Z700=7),4.55,IF(OR(Z700=8,Z700=9),4.7,IF(OR(Z700=10,Z700=11,Z700=12),4.85,IF(OR(Z700=13,Z700=14,Z700=15),5.01,IF(OR(Z700=16,Z700=17,Z700=18),5.17,5.34)))))))))), IF(AB700="Գ-3", IF(Z700=0,3.21,IF(Z700=1,3.31,IF(Z700=2,3.42,IF(Z700=3,3.53,IF(OR(Z700=5,Z700=4),3.64,IF(OR(Z700=6,Z700=7),3.76,IF(OR(Z700=8,Z700=9),3.88,IF(OR(Z700=10,Z700=11,Z700=12),4.01,IF(OR(Z700=13,Z700=14,Z700=15),4.13,IF(OR(Z700=16,Z700=17,Z700=18),4.27,4.4)))))))))), IF(AB700="Ա-1", IF(Z700=0,2.66,IF(Z700=1,2.75,IF(Z700=2,2.83,IF(Z700=3,2.92,IF(OR(Z700=5,Z700=4),3.02,IF(OR(Z700=6,Z700=7),3.11,IF(OR(Z700=8,Z700=9),3.21,IF(OR(Z700=10,Z700=11,Z700=12),3.31,IF(OR(Z700=13,Z700=14,Z700=15),3.42,IF(OR(Z700=16,Z700=17,Z700=18),3.53,3.64)))))))))), IF(AB700="Ա-2", IF(Z700=0,2.28,IF(Z700=1,2.35,IF(Z700=2,2.43,IF(Z700=3,2.5,IF(OR(Z700=5,Z700=4),2.58,IF(OR(Z700=6,Z700=7),2.66,IF(OR(Z700=8,Z700=9),2.75,IF(OR(Z700=10,Z700=11,Z700=12),2.83,IF(OR(Z700=13,Z700=14,Z700=15),2.92,IF(OR(Z700=16,Z700=17,Z700=18),3.01,3.11)))))))))),IF(AB700="Ա-3", IF(Z700=0,1.96,IF(Z700=1,2.02,IF(Z700=2,2.08,IF(Z700=3,2.15,IF(OR(Z700=5,Z700=4),2.21,IF(OR(Z700=6,Z700=7),2.28,IF(OR(Z700=8,Z700=9),2.35,IF(OR(Z700=10,Z700=11,Z700=12),2.42,IF(OR(Z700=13,Z700=14,Z700=15),2.5,IF(OR(Z700=16,Z700=17,Z700=18),2.58,2.66)))))))))), IF(AB700="Կ-1", IF(Z700=0,1.68,IF(Z700=1,1.73,IF(Z700=2,1.79,IF(Z700=3,1.84,IF(OR(Z700=5,Z700=4),1.9,IF(OR(Z700=6,Z700=7),1.96,IF(OR(Z700=8,Z700=9),2.02,IF(OR(Z700=10,Z700=11,Z700=12),2.08,IF(OR(Z700=13,Z700=14,Z700=15),2.14,IF(OR(Z700=16,Z700=17,Z700=18),2.21,2.28)))))))))), IF(AB700="Կ-2", IF(Z700=0,1.45,IF(Z700=1,1.49,IF(Z700=2,1.54,IF(Z700=3,1.59,IF(OR(Z700=5,Z700=4),1.63,IF(OR(Z700=6,Z700=7),1.68,IF(OR(Z700=8,Z700=9),1.73,IF(OR(Z700=10,Z700=11,Z700=12),1.79,IF(OR(Z700=13,Z700=14,Z700=15),1.84,IF(OR(Z700=16,Z700=17,Z700=18),1.9,1.95)))))))))),IF(AB700="Կ-3", IF(Z700=0,1.25,IF(Z700=1,1.29,IF(Z700=2,1.33,IF(Z700=3,1.37,IF(OR(Z700=5,Z700=4),1.41,IF(OR(Z700=6,Z700=7),1.45,IF(OR(Z700=8,Z700=9),1.49,IF(OR(Z700=10,Z700=11,Z700=12),1.54,IF(OR(Z700=13,Z700=14,Z700=15),1.58,IF(OR(Z700=16,Z700=17,Z700=18),1.63,1.68)))))))))), "Error"))))))))))))</f>
        <v>1.96</v>
      </c>
      <c r="AD700" s="1185"/>
      <c r="AE700" s="1185">
        <f t="shared" si="1490"/>
        <v>1.96</v>
      </c>
      <c r="AF700" s="1123">
        <v>66140</v>
      </c>
      <c r="AG700" s="1123">
        <f t="shared" si="1535"/>
        <v>129634.4</v>
      </c>
      <c r="AH700" s="1120">
        <f t="shared" ref="AH700:AH728" si="1550">+V700</f>
        <v>0</v>
      </c>
      <c r="AI700" s="1123">
        <f t="shared" ref="AI700:AI728" si="1551">+AH700+AG700</f>
        <v>129634.4</v>
      </c>
      <c r="AJ700" s="1187">
        <f t="shared" ref="AJ700:AJ728" si="1552">+AI700*13</f>
        <v>1685247.2</v>
      </c>
      <c r="AK700" s="1124">
        <v>1</v>
      </c>
      <c r="AL700" s="372">
        <f t="shared" ref="AL700:AL728" si="1553">+Z700+1</f>
        <v>7</v>
      </c>
      <c r="AM700" s="373"/>
      <c r="AN700" s="229" t="str">
        <f t="shared" ref="AN700:AN728" si="1554">+AB700</f>
        <v>Կ-1</v>
      </c>
      <c r="AO700" s="1185">
        <f t="shared" ref="AO700:AO728" si="1555">IF(AK700&lt;1,0,IF(AN700="Բ-1",IF(AL700=0,6.94,IF(AL700=1,7.17,IF(AL700=2,7.41,IF(AL700=3,7.66,IF(OR(AL700=5,AL700=4),7.92,IF(OR(AL700=6,AL700=7),8.18,IF(OR(AL700=8,AL700=9),8.46,IF(OR(AL700=10,AL700=11,AL700=12),8.74,IF(OR(AL700=13,AL700=14,AL700=15),9.03,IF(OR(AL700=16,AL700=17,AL700=18),9.33,9.65)))))))))),IF(AN700="Բ-2", IF(AL700=0,5.71,IF(AL700=1,5.89,IF(AL700=2,6.09,IF(AL700=3,6.29,IF(OR(AL700=5,AL700=4),6.5,IF(OR(AL700=6,AL700=7),6.72,IF(OR(AL700=8,AL700=9),6.94,IF(OR(AL700=10,AL700=11,AL700=12),7.17,IF(OR(AL700=13,AL700=14,AL700=15),7.41,IF(OR(AL700=16,AL700=17,AL700=18),7.65,7.91)))))))))), IF(AN700="Գ-1", IF(AL700=0,4.7,IF(AL700=1,4.86,IF(AL700=2,5.01,IF(AL700=3,5.18,IF(OR(AL700=5,AL700=4),5.35,IF(OR(AL700=6,AL700=7),5.52,IF(OR(AL700=8,AL700=9),5.71,IF(OR(AL700=10,AL700=11,AL700=12),5.89,IF(OR(AL700=13,AL700=14,AL700=15),6.09,IF(OR(AL700=16,AL700=17,AL700=18),6.29,6.49)))))))))), IF(AN700="Գ-2", IF(AL700=0,3.88,IF(AL700=1,4.01,IF(AL700=2,4.14,IF(AL700=3,4.27,IF(OR(AL700=5,AL700=4),4.41,IF(OR(AL700=6,AL700=7),4.55,IF(OR(AL700=8,AL700=9),4.7,IF(OR(AL700=10,AL700=11,AL700=12),4.85,IF(OR(AL700=13,AL700=14,AL700=15),5.01,IF(OR(AL700=16,AL700=17,AL700=18),5.17,5.34)))))))))), IF(AN700="Գ-3", IF(AL700=0,3.21,IF(AL700=1,3.31,IF(AL700=2,3.42,IF(AL700=3,3.53,IF(OR(AL700=5,AL700=4),3.64,IF(OR(AL700=6,AL700=7),3.76,IF(OR(AL700=8,AL700=9),3.88,IF(OR(AL700=10,AL700=11,AL700=12),4.01,IF(OR(AL700=13,AL700=14,AL700=15),4.13,IF(OR(AL700=16,AL700=17,AL700=18),4.27,4.4)))))))))), IF(AN700="Ա-1", IF(AL700=0,2.66,IF(AL700=1,2.75,IF(AL700=2,2.83,IF(AL700=3,2.92,IF(OR(AL700=5,AL700=4),3.02,IF(OR(AL700=6,AL700=7),3.11,IF(OR(AL700=8,AL700=9),3.21,IF(OR(AL700=10,AL700=11,AL700=12),3.31,IF(OR(AL700=13,AL700=14,AL700=15),3.42,IF(OR(AL700=16,AL700=17,AL700=18),3.53,3.64)))))))))), IF(AN700="Ա-2", IF(AL700=0,2.28,IF(AL700=1,2.35,IF(AL700=2,2.43,IF(AL700=3,2.5,IF(OR(AL700=5,AL700=4),2.58,IF(OR(AL700=6,AL700=7),2.66,IF(OR(AL700=8,AL700=9),2.75,IF(OR(AL700=10,AL700=11,AL700=12),2.83,IF(OR(AL700=13,AL700=14,AL700=15),2.92,IF(OR(AL700=16,AL700=17,AL700=18),3.01,3.11)))))))))),IF(AN700="Ա-3", IF(AL700=0,1.96,IF(AL700=1,2.02,IF(AL700=2,2.08,IF(AL700=3,2.15,IF(OR(AL700=5,AL700=4),2.21,IF(OR(AL700=6,AL700=7),2.28,IF(OR(AL700=8,AL700=9),2.35,IF(OR(AL700=10,AL700=11,AL700=12),2.42,IF(OR(AL700=13,AL700=14,AL700=15),2.5,IF(OR(AL700=16,AL700=17,AL700=18),2.58,2.66)))))))))), IF(AN700="Կ-1", IF(AL700=0,1.68,IF(AL700=1,1.73,IF(AL700=2,1.79,IF(AL700=3,1.84,IF(OR(AL700=5,AL700=4),1.9,IF(OR(AL700=6,AL700=7),1.96,IF(OR(AL700=8,AL700=9),2.02,IF(OR(AL700=10,AL700=11,AL700=12),2.08,IF(OR(AL700=13,AL700=14,AL700=15),2.14,IF(OR(AL700=16,AL700=17,AL700=18),2.21,2.28)))))))))), IF(AN700="Կ-2", IF(AL700=0,1.45,IF(AL700=1,1.49,IF(AL700=2,1.54,IF(AL700=3,1.59,IF(OR(AL700=5,AL700=4),1.63,IF(OR(AL700=6,AL700=7),1.68,IF(OR(AL700=8,AL700=9),1.73,IF(OR(AL700=10,AL700=11,AL700=12),1.79,IF(OR(AL700=13,AL700=14,AL700=15),1.84,IF(OR(AL700=16,AL700=17,AL700=18),1.9,1.95)))))))))),IF(AN700="Կ-3", IF(AL700=0,1.25,IF(AL700=1,1.29,IF(AL700=2,1.33,IF(AL700=3,1.37,IF(OR(AL700=5,AL700=4),1.41,IF(OR(AL700=6,AL700=7),1.45,IF(OR(AL700=8,AL700=9),1.49,IF(OR(AL700=10,AL700=11,AL700=12),1.54,IF(OR(AL700=13,AL700=14,AL700=15),1.58,IF(OR(AL700=16,AL700=17,AL700=18),1.63,1.68)))))))))), "Error"))))))))))))</f>
        <v>1.96</v>
      </c>
      <c r="AP700" s="1185"/>
      <c r="AQ700" s="1185">
        <f t="shared" si="1498"/>
        <v>1.96</v>
      </c>
      <c r="AR700" s="1123">
        <v>66140</v>
      </c>
      <c r="AS700" s="1123">
        <f t="shared" si="1536"/>
        <v>129634.4</v>
      </c>
      <c r="AT700" s="1120">
        <f t="shared" ref="AT700:AT728" si="1556">+AH700</f>
        <v>0</v>
      </c>
      <c r="AU700" s="1123">
        <f t="shared" ref="AU700:AU728" si="1557">+AT700+AS700</f>
        <v>129634.4</v>
      </c>
      <c r="AV700" s="1187">
        <f t="shared" ref="AV700:AV728" si="1558">+AU700*13</f>
        <v>1685247.2</v>
      </c>
    </row>
    <row r="701" spans="1:48" ht="17.25" thickBot="1">
      <c r="A701" s="1200">
        <v>659</v>
      </c>
      <c r="B701" s="1199" t="s">
        <v>2748</v>
      </c>
      <c r="C701" s="1432" t="s">
        <v>1814</v>
      </c>
      <c r="D701" s="1434">
        <v>1</v>
      </c>
      <c r="E701" s="1193">
        <v>4</v>
      </c>
      <c r="F701" s="1436" t="s">
        <v>97</v>
      </c>
      <c r="G701" s="660">
        <f t="shared" si="1537"/>
        <v>1.9</v>
      </c>
      <c r="H701" s="1448">
        <v>66140</v>
      </c>
      <c r="I701" s="1449">
        <f t="shared" si="1533"/>
        <v>125666</v>
      </c>
      <c r="J701" s="1464"/>
      <c r="K701" s="1123">
        <f t="shared" si="1540"/>
        <v>125666</v>
      </c>
      <c r="L701" s="1187">
        <f t="shared" si="1541"/>
        <v>1633658</v>
      </c>
      <c r="M701" s="1124">
        <v>1</v>
      </c>
      <c r="N701" s="505">
        <f t="shared" si="1538"/>
        <v>5</v>
      </c>
      <c r="O701" s="373"/>
      <c r="P701" s="229" t="str">
        <f t="shared" si="1542"/>
        <v>Կ-1</v>
      </c>
      <c r="Q701" s="598">
        <f t="shared" si="1543"/>
        <v>1.9</v>
      </c>
      <c r="R701" s="1185"/>
      <c r="S701" s="1185">
        <f t="shared" si="1539"/>
        <v>1.9</v>
      </c>
      <c r="T701" s="1123">
        <v>66140</v>
      </c>
      <c r="U701" s="1123">
        <f t="shared" si="1534"/>
        <v>125666</v>
      </c>
      <c r="V701" s="1120">
        <f t="shared" si="1544"/>
        <v>0</v>
      </c>
      <c r="W701" s="1123">
        <f t="shared" si="1545"/>
        <v>125666</v>
      </c>
      <c r="X701" s="1187">
        <f t="shared" si="1546"/>
        <v>1633658</v>
      </c>
      <c r="Y701" s="1124">
        <v>1</v>
      </c>
      <c r="Z701" s="505">
        <f t="shared" si="1547"/>
        <v>6</v>
      </c>
      <c r="AA701" s="373"/>
      <c r="AB701" s="229" t="str">
        <f t="shared" si="1548"/>
        <v>Կ-1</v>
      </c>
      <c r="AC701" s="1185">
        <f t="shared" si="1549"/>
        <v>1.96</v>
      </c>
      <c r="AD701" s="1185"/>
      <c r="AE701" s="1185">
        <f t="shared" si="1490"/>
        <v>1.96</v>
      </c>
      <c r="AF701" s="1123">
        <v>66140</v>
      </c>
      <c r="AG701" s="1123">
        <f t="shared" si="1535"/>
        <v>129634.4</v>
      </c>
      <c r="AH701" s="1120">
        <f t="shared" si="1550"/>
        <v>0</v>
      </c>
      <c r="AI701" s="1123">
        <f t="shared" si="1551"/>
        <v>129634.4</v>
      </c>
      <c r="AJ701" s="1187">
        <f t="shared" si="1552"/>
        <v>1685247.2</v>
      </c>
      <c r="AK701" s="1124">
        <v>1</v>
      </c>
      <c r="AL701" s="372">
        <f t="shared" si="1553"/>
        <v>7</v>
      </c>
      <c r="AM701" s="373"/>
      <c r="AN701" s="229" t="str">
        <f t="shared" si="1554"/>
        <v>Կ-1</v>
      </c>
      <c r="AO701" s="1185">
        <f t="shared" si="1555"/>
        <v>1.96</v>
      </c>
      <c r="AP701" s="1185"/>
      <c r="AQ701" s="1185">
        <f t="shared" si="1498"/>
        <v>1.96</v>
      </c>
      <c r="AR701" s="1123">
        <v>66140</v>
      </c>
      <c r="AS701" s="1123">
        <f t="shared" si="1536"/>
        <v>129634.4</v>
      </c>
      <c r="AT701" s="1120">
        <f t="shared" si="1556"/>
        <v>0</v>
      </c>
      <c r="AU701" s="1123">
        <f t="shared" si="1557"/>
        <v>129634.4</v>
      </c>
      <c r="AV701" s="1187">
        <f t="shared" si="1558"/>
        <v>1685247.2</v>
      </c>
    </row>
    <row r="702" spans="1:48" ht="17.25" thickBot="1">
      <c r="A702" s="1195">
        <v>660</v>
      </c>
      <c r="B702" s="1199" t="s">
        <v>2749</v>
      </c>
      <c r="C702" s="1432" t="s">
        <v>1814</v>
      </c>
      <c r="D702" s="1434">
        <v>1</v>
      </c>
      <c r="E702" s="1193">
        <v>1</v>
      </c>
      <c r="F702" s="659" t="s">
        <v>97</v>
      </c>
      <c r="G702" s="660">
        <f t="shared" si="1537"/>
        <v>1.73</v>
      </c>
      <c r="H702" s="1448">
        <v>66140</v>
      </c>
      <c r="I702" s="1449">
        <f t="shared" si="1533"/>
        <v>114422.2</v>
      </c>
      <c r="J702" s="1464"/>
      <c r="K702" s="1123">
        <f t="shared" si="1540"/>
        <v>114422.2</v>
      </c>
      <c r="L702" s="1187">
        <f t="shared" si="1541"/>
        <v>1487488.5999999999</v>
      </c>
      <c r="M702" s="1124">
        <v>1</v>
      </c>
      <c r="N702" s="505">
        <f t="shared" si="1538"/>
        <v>2</v>
      </c>
      <c r="O702" s="373"/>
      <c r="P702" s="229" t="str">
        <f t="shared" si="1542"/>
        <v>Կ-1</v>
      </c>
      <c r="Q702" s="598">
        <f t="shared" si="1543"/>
        <v>1.79</v>
      </c>
      <c r="R702" s="1185"/>
      <c r="S702" s="1185">
        <f t="shared" si="1539"/>
        <v>1.79</v>
      </c>
      <c r="T702" s="1123">
        <v>66140</v>
      </c>
      <c r="U702" s="1123">
        <f t="shared" si="1534"/>
        <v>118390.6</v>
      </c>
      <c r="V702" s="1120">
        <f t="shared" si="1544"/>
        <v>0</v>
      </c>
      <c r="W702" s="1123">
        <f t="shared" si="1545"/>
        <v>118390.6</v>
      </c>
      <c r="X702" s="1187">
        <f t="shared" si="1546"/>
        <v>1539077.8</v>
      </c>
      <c r="Y702" s="1124">
        <v>1</v>
      </c>
      <c r="Z702" s="505">
        <f t="shared" si="1547"/>
        <v>3</v>
      </c>
      <c r="AA702" s="373"/>
      <c r="AB702" s="229" t="str">
        <f t="shared" si="1548"/>
        <v>Կ-1</v>
      </c>
      <c r="AC702" s="1185">
        <f t="shared" si="1549"/>
        <v>1.84</v>
      </c>
      <c r="AD702" s="1185"/>
      <c r="AE702" s="1185">
        <f t="shared" ref="AE702:AE728" si="1559">+AC702+AC702*AD702</f>
        <v>1.84</v>
      </c>
      <c r="AF702" s="1123">
        <v>66140</v>
      </c>
      <c r="AG702" s="1123">
        <f t="shared" si="1535"/>
        <v>121697.60000000001</v>
      </c>
      <c r="AH702" s="1120">
        <f t="shared" si="1550"/>
        <v>0</v>
      </c>
      <c r="AI702" s="1123">
        <f t="shared" si="1551"/>
        <v>121697.60000000001</v>
      </c>
      <c r="AJ702" s="1187">
        <f t="shared" si="1552"/>
        <v>1582068.8</v>
      </c>
      <c r="AK702" s="1124">
        <v>1</v>
      </c>
      <c r="AL702" s="372">
        <f t="shared" si="1553"/>
        <v>4</v>
      </c>
      <c r="AM702" s="373"/>
      <c r="AN702" s="229" t="str">
        <f t="shared" si="1554"/>
        <v>Կ-1</v>
      </c>
      <c r="AO702" s="1185">
        <f t="shared" si="1555"/>
        <v>1.9</v>
      </c>
      <c r="AP702" s="1185"/>
      <c r="AQ702" s="1185">
        <f t="shared" ref="AQ702:AQ728" si="1560">+AO702+AO702*AP702</f>
        <v>1.9</v>
      </c>
      <c r="AR702" s="1123">
        <v>66140</v>
      </c>
      <c r="AS702" s="1123">
        <f t="shared" si="1536"/>
        <v>125666</v>
      </c>
      <c r="AT702" s="1120">
        <f t="shared" si="1556"/>
        <v>0</v>
      </c>
      <c r="AU702" s="1123">
        <f t="shared" si="1557"/>
        <v>125666</v>
      </c>
      <c r="AV702" s="1187">
        <f t="shared" si="1558"/>
        <v>1633658</v>
      </c>
    </row>
    <row r="703" spans="1:48" ht="17.25" thickBot="1">
      <c r="A703" s="1200">
        <v>661</v>
      </c>
      <c r="B703" s="1199" t="s">
        <v>1339</v>
      </c>
      <c r="C703" s="1432" t="s">
        <v>1814</v>
      </c>
      <c r="D703" s="1434">
        <v>1</v>
      </c>
      <c r="E703" s="1193">
        <v>3</v>
      </c>
      <c r="F703" s="1436" t="s">
        <v>97</v>
      </c>
      <c r="G703" s="660">
        <f t="shared" si="1537"/>
        <v>1.84</v>
      </c>
      <c r="H703" s="1448">
        <v>66140</v>
      </c>
      <c r="I703" s="1449">
        <f t="shared" si="1533"/>
        <v>121697.60000000001</v>
      </c>
      <c r="J703" s="1464"/>
      <c r="K703" s="1123">
        <f t="shared" si="1540"/>
        <v>121697.60000000001</v>
      </c>
      <c r="L703" s="1187">
        <f t="shared" si="1541"/>
        <v>1582068.8</v>
      </c>
      <c r="M703" s="1124">
        <v>1</v>
      </c>
      <c r="N703" s="505">
        <f t="shared" si="1538"/>
        <v>4</v>
      </c>
      <c r="O703" s="373"/>
      <c r="P703" s="229" t="str">
        <f t="shared" si="1542"/>
        <v>Կ-1</v>
      </c>
      <c r="Q703" s="598">
        <f t="shared" si="1543"/>
        <v>1.9</v>
      </c>
      <c r="R703" s="1185"/>
      <c r="S703" s="1185">
        <f t="shared" si="1539"/>
        <v>1.9</v>
      </c>
      <c r="T703" s="1123">
        <v>66140</v>
      </c>
      <c r="U703" s="1123">
        <f t="shared" si="1534"/>
        <v>125666</v>
      </c>
      <c r="V703" s="1120">
        <f t="shared" si="1544"/>
        <v>0</v>
      </c>
      <c r="W703" s="1123">
        <f t="shared" si="1545"/>
        <v>125666</v>
      </c>
      <c r="X703" s="1187">
        <f t="shared" si="1546"/>
        <v>1633658</v>
      </c>
      <c r="Y703" s="1124">
        <v>1</v>
      </c>
      <c r="Z703" s="505">
        <f t="shared" si="1547"/>
        <v>5</v>
      </c>
      <c r="AA703" s="373"/>
      <c r="AB703" s="229" t="str">
        <f t="shared" si="1548"/>
        <v>Կ-1</v>
      </c>
      <c r="AC703" s="1185">
        <f t="shared" si="1549"/>
        <v>1.9</v>
      </c>
      <c r="AD703" s="1185"/>
      <c r="AE703" s="1185">
        <f t="shared" si="1559"/>
        <v>1.9</v>
      </c>
      <c r="AF703" s="1123">
        <v>66140</v>
      </c>
      <c r="AG703" s="1123">
        <f t="shared" si="1535"/>
        <v>125666</v>
      </c>
      <c r="AH703" s="1120">
        <f t="shared" si="1550"/>
        <v>0</v>
      </c>
      <c r="AI703" s="1123">
        <f t="shared" si="1551"/>
        <v>125666</v>
      </c>
      <c r="AJ703" s="1187">
        <f t="shared" si="1552"/>
        <v>1633658</v>
      </c>
      <c r="AK703" s="1124">
        <v>1</v>
      </c>
      <c r="AL703" s="372">
        <f t="shared" si="1553"/>
        <v>6</v>
      </c>
      <c r="AM703" s="373"/>
      <c r="AN703" s="229" t="str">
        <f t="shared" si="1554"/>
        <v>Կ-1</v>
      </c>
      <c r="AO703" s="1185">
        <f t="shared" si="1555"/>
        <v>1.96</v>
      </c>
      <c r="AP703" s="1185"/>
      <c r="AQ703" s="1185">
        <f t="shared" si="1560"/>
        <v>1.96</v>
      </c>
      <c r="AR703" s="1123">
        <v>66140</v>
      </c>
      <c r="AS703" s="1123">
        <f t="shared" si="1536"/>
        <v>129634.4</v>
      </c>
      <c r="AT703" s="1120">
        <f t="shared" si="1556"/>
        <v>0</v>
      </c>
      <c r="AU703" s="1123">
        <f t="shared" si="1557"/>
        <v>129634.4</v>
      </c>
      <c r="AV703" s="1187">
        <f t="shared" si="1558"/>
        <v>1685247.2</v>
      </c>
    </row>
    <row r="704" spans="1:48" ht="17.25" thickBot="1">
      <c r="A704" s="1195">
        <v>662</v>
      </c>
      <c r="B704" s="1199" t="s">
        <v>2750</v>
      </c>
      <c r="C704" s="1432" t="s">
        <v>1814</v>
      </c>
      <c r="D704" s="1434">
        <v>1</v>
      </c>
      <c r="E704" s="1193">
        <v>1</v>
      </c>
      <c r="F704" s="1436" t="s">
        <v>97</v>
      </c>
      <c r="G704" s="660">
        <f t="shared" si="1537"/>
        <v>1.73</v>
      </c>
      <c r="H704" s="1448">
        <v>66140</v>
      </c>
      <c r="I704" s="1449">
        <f t="shared" si="1533"/>
        <v>114422.2</v>
      </c>
      <c r="J704" s="1464"/>
      <c r="K704" s="1123">
        <f t="shared" si="1540"/>
        <v>114422.2</v>
      </c>
      <c r="L704" s="1187">
        <f t="shared" si="1541"/>
        <v>1487488.5999999999</v>
      </c>
      <c r="M704" s="1124">
        <v>1</v>
      </c>
      <c r="N704" s="505">
        <f t="shared" si="1538"/>
        <v>2</v>
      </c>
      <c r="O704" s="373"/>
      <c r="P704" s="229" t="str">
        <f t="shared" si="1542"/>
        <v>Կ-1</v>
      </c>
      <c r="Q704" s="598">
        <f t="shared" si="1543"/>
        <v>1.79</v>
      </c>
      <c r="R704" s="1185"/>
      <c r="S704" s="1185">
        <f t="shared" si="1539"/>
        <v>1.79</v>
      </c>
      <c r="T704" s="1123">
        <v>66140</v>
      </c>
      <c r="U704" s="1123">
        <f t="shared" si="1534"/>
        <v>118390.6</v>
      </c>
      <c r="V704" s="1120">
        <f t="shared" si="1544"/>
        <v>0</v>
      </c>
      <c r="W704" s="1123">
        <f t="shared" si="1545"/>
        <v>118390.6</v>
      </c>
      <c r="X704" s="1187">
        <f t="shared" si="1546"/>
        <v>1539077.8</v>
      </c>
      <c r="Y704" s="1124">
        <v>1</v>
      </c>
      <c r="Z704" s="505">
        <f t="shared" si="1547"/>
        <v>3</v>
      </c>
      <c r="AA704" s="373"/>
      <c r="AB704" s="229" t="str">
        <f t="shared" si="1548"/>
        <v>Կ-1</v>
      </c>
      <c r="AC704" s="1185">
        <f t="shared" si="1549"/>
        <v>1.84</v>
      </c>
      <c r="AD704" s="1185"/>
      <c r="AE704" s="1185">
        <f t="shared" si="1559"/>
        <v>1.84</v>
      </c>
      <c r="AF704" s="1123">
        <v>66140</v>
      </c>
      <c r="AG704" s="1123">
        <f t="shared" si="1535"/>
        <v>121697.60000000001</v>
      </c>
      <c r="AH704" s="1120">
        <f t="shared" si="1550"/>
        <v>0</v>
      </c>
      <c r="AI704" s="1123">
        <f t="shared" si="1551"/>
        <v>121697.60000000001</v>
      </c>
      <c r="AJ704" s="1187">
        <f t="shared" si="1552"/>
        <v>1582068.8</v>
      </c>
      <c r="AK704" s="1124">
        <v>1</v>
      </c>
      <c r="AL704" s="372">
        <f t="shared" si="1553"/>
        <v>4</v>
      </c>
      <c r="AM704" s="373"/>
      <c r="AN704" s="229" t="str">
        <f t="shared" si="1554"/>
        <v>Կ-1</v>
      </c>
      <c r="AO704" s="1185">
        <f t="shared" si="1555"/>
        <v>1.9</v>
      </c>
      <c r="AP704" s="1185"/>
      <c r="AQ704" s="1185">
        <f t="shared" si="1560"/>
        <v>1.9</v>
      </c>
      <c r="AR704" s="1123">
        <v>66140</v>
      </c>
      <c r="AS704" s="1123">
        <f t="shared" si="1536"/>
        <v>125666</v>
      </c>
      <c r="AT704" s="1120">
        <f t="shared" si="1556"/>
        <v>0</v>
      </c>
      <c r="AU704" s="1123">
        <f t="shared" si="1557"/>
        <v>125666</v>
      </c>
      <c r="AV704" s="1187">
        <f t="shared" si="1558"/>
        <v>1633658</v>
      </c>
    </row>
    <row r="705" spans="1:48" ht="17.25" thickBot="1">
      <c r="A705" s="1200">
        <v>663</v>
      </c>
      <c r="B705" s="1199" t="s">
        <v>2751</v>
      </c>
      <c r="C705" s="1432" t="s">
        <v>1814</v>
      </c>
      <c r="D705" s="1434">
        <v>1</v>
      </c>
      <c r="E705" s="1193">
        <v>4</v>
      </c>
      <c r="F705" s="1436" t="s">
        <v>97</v>
      </c>
      <c r="G705" s="660">
        <f t="shared" si="1537"/>
        <v>1.9</v>
      </c>
      <c r="H705" s="1448">
        <v>66140</v>
      </c>
      <c r="I705" s="1449">
        <f t="shared" si="1533"/>
        <v>125666</v>
      </c>
      <c r="J705" s="1464"/>
      <c r="K705" s="1123">
        <f t="shared" si="1540"/>
        <v>125666</v>
      </c>
      <c r="L705" s="1187">
        <f t="shared" si="1541"/>
        <v>1633658</v>
      </c>
      <c r="M705" s="1124">
        <v>1</v>
      </c>
      <c r="N705" s="505">
        <f t="shared" si="1538"/>
        <v>5</v>
      </c>
      <c r="O705" s="373"/>
      <c r="P705" s="229" t="str">
        <f t="shared" si="1542"/>
        <v>Կ-1</v>
      </c>
      <c r="Q705" s="598">
        <f t="shared" si="1543"/>
        <v>1.9</v>
      </c>
      <c r="R705" s="1185"/>
      <c r="S705" s="1185">
        <f t="shared" si="1539"/>
        <v>1.9</v>
      </c>
      <c r="T705" s="1123">
        <v>66140</v>
      </c>
      <c r="U705" s="1123">
        <f t="shared" si="1534"/>
        <v>125666</v>
      </c>
      <c r="V705" s="1120">
        <f t="shared" si="1544"/>
        <v>0</v>
      </c>
      <c r="W705" s="1123">
        <f t="shared" si="1545"/>
        <v>125666</v>
      </c>
      <c r="X705" s="1187">
        <f t="shared" si="1546"/>
        <v>1633658</v>
      </c>
      <c r="Y705" s="1124">
        <v>1</v>
      </c>
      <c r="Z705" s="505">
        <f t="shared" si="1547"/>
        <v>6</v>
      </c>
      <c r="AA705" s="373"/>
      <c r="AB705" s="229" t="str">
        <f t="shared" si="1548"/>
        <v>Կ-1</v>
      </c>
      <c r="AC705" s="1185">
        <f t="shared" si="1549"/>
        <v>1.96</v>
      </c>
      <c r="AD705" s="1185"/>
      <c r="AE705" s="1185">
        <f t="shared" si="1559"/>
        <v>1.96</v>
      </c>
      <c r="AF705" s="1123">
        <v>66140</v>
      </c>
      <c r="AG705" s="1123">
        <f t="shared" si="1535"/>
        <v>129634.4</v>
      </c>
      <c r="AH705" s="1120">
        <f t="shared" si="1550"/>
        <v>0</v>
      </c>
      <c r="AI705" s="1123">
        <f t="shared" si="1551"/>
        <v>129634.4</v>
      </c>
      <c r="AJ705" s="1187">
        <f t="shared" si="1552"/>
        <v>1685247.2</v>
      </c>
      <c r="AK705" s="1124">
        <v>1</v>
      </c>
      <c r="AL705" s="372">
        <f t="shared" si="1553"/>
        <v>7</v>
      </c>
      <c r="AM705" s="373"/>
      <c r="AN705" s="229" t="str">
        <f t="shared" si="1554"/>
        <v>Կ-1</v>
      </c>
      <c r="AO705" s="1185">
        <f t="shared" si="1555"/>
        <v>1.96</v>
      </c>
      <c r="AP705" s="1185"/>
      <c r="AQ705" s="1185">
        <f t="shared" si="1560"/>
        <v>1.96</v>
      </c>
      <c r="AR705" s="1123">
        <v>66140</v>
      </c>
      <c r="AS705" s="1123">
        <f t="shared" si="1536"/>
        <v>129634.4</v>
      </c>
      <c r="AT705" s="1120">
        <f t="shared" si="1556"/>
        <v>0</v>
      </c>
      <c r="AU705" s="1123">
        <f t="shared" si="1557"/>
        <v>129634.4</v>
      </c>
      <c r="AV705" s="1187">
        <f t="shared" si="1558"/>
        <v>1685247.2</v>
      </c>
    </row>
    <row r="706" spans="1:48" ht="17.25" thickBot="1">
      <c r="A706" s="1195">
        <v>664</v>
      </c>
      <c r="B706" s="1199" t="s">
        <v>2752</v>
      </c>
      <c r="C706" s="1432" t="s">
        <v>1814</v>
      </c>
      <c r="D706" s="1434">
        <v>1</v>
      </c>
      <c r="E706" s="1193">
        <v>4</v>
      </c>
      <c r="F706" s="1436" t="s">
        <v>97</v>
      </c>
      <c r="G706" s="660">
        <f t="shared" si="1537"/>
        <v>1.9</v>
      </c>
      <c r="H706" s="1448">
        <v>66140</v>
      </c>
      <c r="I706" s="1449">
        <f t="shared" si="1533"/>
        <v>125666</v>
      </c>
      <c r="J706" s="1464"/>
      <c r="K706" s="1123">
        <f t="shared" si="1540"/>
        <v>125666</v>
      </c>
      <c r="L706" s="1187">
        <f t="shared" si="1541"/>
        <v>1633658</v>
      </c>
      <c r="M706" s="1124">
        <v>1</v>
      </c>
      <c r="N706" s="505">
        <f t="shared" si="1538"/>
        <v>5</v>
      </c>
      <c r="O706" s="373"/>
      <c r="P706" s="229" t="str">
        <f t="shared" si="1542"/>
        <v>Կ-1</v>
      </c>
      <c r="Q706" s="598">
        <f t="shared" si="1543"/>
        <v>1.9</v>
      </c>
      <c r="R706" s="1185"/>
      <c r="S706" s="1185">
        <f t="shared" si="1539"/>
        <v>1.9</v>
      </c>
      <c r="T706" s="1123">
        <v>66140</v>
      </c>
      <c r="U706" s="1123">
        <f t="shared" si="1534"/>
        <v>125666</v>
      </c>
      <c r="V706" s="1120">
        <f t="shared" si="1544"/>
        <v>0</v>
      </c>
      <c r="W706" s="1123">
        <f t="shared" si="1545"/>
        <v>125666</v>
      </c>
      <c r="X706" s="1187">
        <f t="shared" si="1546"/>
        <v>1633658</v>
      </c>
      <c r="Y706" s="1124">
        <v>1</v>
      </c>
      <c r="Z706" s="505">
        <f t="shared" si="1547"/>
        <v>6</v>
      </c>
      <c r="AA706" s="373"/>
      <c r="AB706" s="229" t="str">
        <f t="shared" si="1548"/>
        <v>Կ-1</v>
      </c>
      <c r="AC706" s="1185">
        <f t="shared" si="1549"/>
        <v>1.96</v>
      </c>
      <c r="AD706" s="1185"/>
      <c r="AE706" s="1185">
        <f t="shared" si="1559"/>
        <v>1.96</v>
      </c>
      <c r="AF706" s="1123">
        <v>66140</v>
      </c>
      <c r="AG706" s="1123">
        <f t="shared" si="1535"/>
        <v>129634.4</v>
      </c>
      <c r="AH706" s="1120">
        <f t="shared" si="1550"/>
        <v>0</v>
      </c>
      <c r="AI706" s="1123">
        <f t="shared" si="1551"/>
        <v>129634.4</v>
      </c>
      <c r="AJ706" s="1187">
        <f t="shared" si="1552"/>
        <v>1685247.2</v>
      </c>
      <c r="AK706" s="1124">
        <v>1</v>
      </c>
      <c r="AL706" s="372">
        <f t="shared" si="1553"/>
        <v>7</v>
      </c>
      <c r="AM706" s="373"/>
      <c r="AN706" s="229" t="str">
        <f t="shared" si="1554"/>
        <v>Կ-1</v>
      </c>
      <c r="AO706" s="1185">
        <f t="shared" si="1555"/>
        <v>1.96</v>
      </c>
      <c r="AP706" s="1185"/>
      <c r="AQ706" s="1185">
        <f t="shared" si="1560"/>
        <v>1.96</v>
      </c>
      <c r="AR706" s="1123">
        <v>66140</v>
      </c>
      <c r="AS706" s="1123">
        <f t="shared" si="1536"/>
        <v>129634.4</v>
      </c>
      <c r="AT706" s="1120">
        <f t="shared" si="1556"/>
        <v>0</v>
      </c>
      <c r="AU706" s="1123">
        <f t="shared" si="1557"/>
        <v>129634.4</v>
      </c>
      <c r="AV706" s="1187">
        <f t="shared" si="1558"/>
        <v>1685247.2</v>
      </c>
    </row>
    <row r="707" spans="1:48" ht="17.25" thickBot="1">
      <c r="A707" s="1200">
        <v>665</v>
      </c>
      <c r="B707" s="1199" t="s">
        <v>2753</v>
      </c>
      <c r="C707" s="1432" t="s">
        <v>1814</v>
      </c>
      <c r="D707" s="1434">
        <v>1</v>
      </c>
      <c r="E707" s="1193">
        <v>4</v>
      </c>
      <c r="F707" s="1436" t="s">
        <v>97</v>
      </c>
      <c r="G707" s="660">
        <f t="shared" si="1537"/>
        <v>1.9</v>
      </c>
      <c r="H707" s="1448">
        <v>66140</v>
      </c>
      <c r="I707" s="1449">
        <f t="shared" si="1533"/>
        <v>125666</v>
      </c>
      <c r="J707" s="1464"/>
      <c r="K707" s="1123">
        <f t="shared" si="1540"/>
        <v>125666</v>
      </c>
      <c r="L707" s="1187">
        <f t="shared" si="1541"/>
        <v>1633658</v>
      </c>
      <c r="M707" s="1124">
        <v>1</v>
      </c>
      <c r="N707" s="505">
        <f t="shared" si="1538"/>
        <v>5</v>
      </c>
      <c r="O707" s="373"/>
      <c r="P707" s="229" t="str">
        <f t="shared" si="1542"/>
        <v>Կ-1</v>
      </c>
      <c r="Q707" s="598">
        <f t="shared" si="1543"/>
        <v>1.9</v>
      </c>
      <c r="R707" s="1185"/>
      <c r="S707" s="1185">
        <f t="shared" si="1539"/>
        <v>1.9</v>
      </c>
      <c r="T707" s="1123">
        <v>66140</v>
      </c>
      <c r="U707" s="1123">
        <f t="shared" si="1534"/>
        <v>125666</v>
      </c>
      <c r="V707" s="1120">
        <f t="shared" si="1544"/>
        <v>0</v>
      </c>
      <c r="W707" s="1123">
        <f t="shared" si="1545"/>
        <v>125666</v>
      </c>
      <c r="X707" s="1187">
        <f t="shared" si="1546"/>
        <v>1633658</v>
      </c>
      <c r="Y707" s="1124">
        <v>1</v>
      </c>
      <c r="Z707" s="505">
        <f t="shared" si="1547"/>
        <v>6</v>
      </c>
      <c r="AA707" s="373"/>
      <c r="AB707" s="229" t="str">
        <f t="shared" si="1548"/>
        <v>Կ-1</v>
      </c>
      <c r="AC707" s="1185">
        <f t="shared" si="1549"/>
        <v>1.96</v>
      </c>
      <c r="AD707" s="1185"/>
      <c r="AE707" s="1185">
        <f t="shared" si="1559"/>
        <v>1.96</v>
      </c>
      <c r="AF707" s="1123">
        <v>66140</v>
      </c>
      <c r="AG707" s="1123">
        <f t="shared" si="1535"/>
        <v>129634.4</v>
      </c>
      <c r="AH707" s="1120">
        <f t="shared" si="1550"/>
        <v>0</v>
      </c>
      <c r="AI707" s="1123">
        <f t="shared" si="1551"/>
        <v>129634.4</v>
      </c>
      <c r="AJ707" s="1187">
        <f t="shared" si="1552"/>
        <v>1685247.2</v>
      </c>
      <c r="AK707" s="1124">
        <v>1</v>
      </c>
      <c r="AL707" s="372">
        <f t="shared" si="1553"/>
        <v>7</v>
      </c>
      <c r="AM707" s="373"/>
      <c r="AN707" s="229" t="str">
        <f t="shared" si="1554"/>
        <v>Կ-1</v>
      </c>
      <c r="AO707" s="1185">
        <f t="shared" si="1555"/>
        <v>1.96</v>
      </c>
      <c r="AP707" s="1185"/>
      <c r="AQ707" s="1185">
        <f t="shared" si="1560"/>
        <v>1.96</v>
      </c>
      <c r="AR707" s="1123">
        <v>66140</v>
      </c>
      <c r="AS707" s="1123">
        <f t="shared" si="1536"/>
        <v>129634.4</v>
      </c>
      <c r="AT707" s="1120">
        <f t="shared" si="1556"/>
        <v>0</v>
      </c>
      <c r="AU707" s="1123">
        <f t="shared" si="1557"/>
        <v>129634.4</v>
      </c>
      <c r="AV707" s="1187">
        <f t="shared" si="1558"/>
        <v>1685247.2</v>
      </c>
    </row>
    <row r="708" spans="1:48" ht="17.25" thickBot="1">
      <c r="A708" s="1195">
        <v>666</v>
      </c>
      <c r="B708" s="1199" t="s">
        <v>2754</v>
      </c>
      <c r="C708" s="1432" t="s">
        <v>1814</v>
      </c>
      <c r="D708" s="1434">
        <v>1</v>
      </c>
      <c r="E708" s="1193">
        <v>4</v>
      </c>
      <c r="F708" s="1436" t="s">
        <v>97</v>
      </c>
      <c r="G708" s="660">
        <f t="shared" si="1537"/>
        <v>1.9</v>
      </c>
      <c r="H708" s="1448">
        <v>66140</v>
      </c>
      <c r="I708" s="1449">
        <f t="shared" si="1533"/>
        <v>125666</v>
      </c>
      <c r="J708" s="1464"/>
      <c r="K708" s="1123">
        <f t="shared" si="1540"/>
        <v>125666</v>
      </c>
      <c r="L708" s="1187">
        <f t="shared" si="1541"/>
        <v>1633658</v>
      </c>
      <c r="M708" s="1124">
        <v>1</v>
      </c>
      <c r="N708" s="505">
        <f t="shared" si="1538"/>
        <v>5</v>
      </c>
      <c r="O708" s="373"/>
      <c r="P708" s="229" t="str">
        <f t="shared" si="1542"/>
        <v>Կ-1</v>
      </c>
      <c r="Q708" s="598">
        <f t="shared" si="1543"/>
        <v>1.9</v>
      </c>
      <c r="R708" s="1185"/>
      <c r="S708" s="1185">
        <f t="shared" si="1539"/>
        <v>1.9</v>
      </c>
      <c r="T708" s="1123">
        <v>66140</v>
      </c>
      <c r="U708" s="1123">
        <f t="shared" si="1534"/>
        <v>125666</v>
      </c>
      <c r="V708" s="1120">
        <f t="shared" si="1544"/>
        <v>0</v>
      </c>
      <c r="W708" s="1123">
        <f t="shared" si="1545"/>
        <v>125666</v>
      </c>
      <c r="X708" s="1187">
        <f t="shared" si="1546"/>
        <v>1633658</v>
      </c>
      <c r="Y708" s="1124">
        <v>1</v>
      </c>
      <c r="Z708" s="505">
        <f t="shared" si="1547"/>
        <v>6</v>
      </c>
      <c r="AA708" s="373"/>
      <c r="AB708" s="229" t="str">
        <f t="shared" si="1548"/>
        <v>Կ-1</v>
      </c>
      <c r="AC708" s="1185">
        <f t="shared" si="1549"/>
        <v>1.96</v>
      </c>
      <c r="AD708" s="1185"/>
      <c r="AE708" s="1185">
        <f t="shared" si="1559"/>
        <v>1.96</v>
      </c>
      <c r="AF708" s="1123">
        <v>66140</v>
      </c>
      <c r="AG708" s="1123">
        <f t="shared" si="1535"/>
        <v>129634.4</v>
      </c>
      <c r="AH708" s="1120">
        <f t="shared" si="1550"/>
        <v>0</v>
      </c>
      <c r="AI708" s="1123">
        <f t="shared" si="1551"/>
        <v>129634.4</v>
      </c>
      <c r="AJ708" s="1187">
        <f t="shared" si="1552"/>
        <v>1685247.2</v>
      </c>
      <c r="AK708" s="1124">
        <v>1</v>
      </c>
      <c r="AL708" s="372">
        <f t="shared" si="1553"/>
        <v>7</v>
      </c>
      <c r="AM708" s="373"/>
      <c r="AN708" s="229" t="str">
        <f t="shared" si="1554"/>
        <v>Կ-1</v>
      </c>
      <c r="AO708" s="1185">
        <f t="shared" si="1555"/>
        <v>1.96</v>
      </c>
      <c r="AP708" s="1185"/>
      <c r="AQ708" s="1185">
        <f t="shared" si="1560"/>
        <v>1.96</v>
      </c>
      <c r="AR708" s="1123">
        <v>66140</v>
      </c>
      <c r="AS708" s="1123">
        <f t="shared" si="1536"/>
        <v>129634.4</v>
      </c>
      <c r="AT708" s="1120">
        <f t="shared" si="1556"/>
        <v>0</v>
      </c>
      <c r="AU708" s="1123">
        <f t="shared" si="1557"/>
        <v>129634.4</v>
      </c>
      <c r="AV708" s="1187">
        <f t="shared" si="1558"/>
        <v>1685247.2</v>
      </c>
    </row>
    <row r="709" spans="1:48" ht="17.25" thickBot="1">
      <c r="A709" s="1200">
        <v>667</v>
      </c>
      <c r="B709" s="1199" t="s">
        <v>2755</v>
      </c>
      <c r="C709" s="1432" t="s">
        <v>1814</v>
      </c>
      <c r="D709" s="1434">
        <v>1</v>
      </c>
      <c r="E709" s="1193">
        <v>4</v>
      </c>
      <c r="F709" s="1436" t="s">
        <v>97</v>
      </c>
      <c r="G709" s="660">
        <f t="shared" si="1537"/>
        <v>1.9</v>
      </c>
      <c r="H709" s="1448">
        <v>66140</v>
      </c>
      <c r="I709" s="1449">
        <f t="shared" si="1533"/>
        <v>125666</v>
      </c>
      <c r="J709" s="1464"/>
      <c r="K709" s="1123">
        <f t="shared" si="1540"/>
        <v>125666</v>
      </c>
      <c r="L709" s="1187">
        <f t="shared" si="1541"/>
        <v>1633658</v>
      </c>
      <c r="M709" s="1124">
        <v>1</v>
      </c>
      <c r="N709" s="505">
        <f t="shared" si="1538"/>
        <v>5</v>
      </c>
      <c r="O709" s="373"/>
      <c r="P709" s="229" t="str">
        <f t="shared" si="1542"/>
        <v>Կ-1</v>
      </c>
      <c r="Q709" s="598">
        <f t="shared" si="1543"/>
        <v>1.9</v>
      </c>
      <c r="R709" s="1185"/>
      <c r="S709" s="1185">
        <f t="shared" si="1539"/>
        <v>1.9</v>
      </c>
      <c r="T709" s="1123">
        <v>66140</v>
      </c>
      <c r="U709" s="1123">
        <f t="shared" si="1534"/>
        <v>125666</v>
      </c>
      <c r="V709" s="1120">
        <f t="shared" si="1544"/>
        <v>0</v>
      </c>
      <c r="W709" s="1123">
        <f t="shared" si="1545"/>
        <v>125666</v>
      </c>
      <c r="X709" s="1187">
        <f t="shared" si="1546"/>
        <v>1633658</v>
      </c>
      <c r="Y709" s="1124">
        <v>1</v>
      </c>
      <c r="Z709" s="505">
        <f t="shared" si="1547"/>
        <v>6</v>
      </c>
      <c r="AA709" s="373"/>
      <c r="AB709" s="229" t="str">
        <f t="shared" si="1548"/>
        <v>Կ-1</v>
      </c>
      <c r="AC709" s="1185">
        <f t="shared" si="1549"/>
        <v>1.96</v>
      </c>
      <c r="AD709" s="1185"/>
      <c r="AE709" s="1185">
        <f t="shared" si="1559"/>
        <v>1.96</v>
      </c>
      <c r="AF709" s="1123">
        <v>66140</v>
      </c>
      <c r="AG709" s="1123">
        <f t="shared" si="1535"/>
        <v>129634.4</v>
      </c>
      <c r="AH709" s="1120">
        <f t="shared" si="1550"/>
        <v>0</v>
      </c>
      <c r="AI709" s="1123">
        <f t="shared" si="1551"/>
        <v>129634.4</v>
      </c>
      <c r="AJ709" s="1187">
        <f t="shared" si="1552"/>
        <v>1685247.2</v>
      </c>
      <c r="AK709" s="1124">
        <v>1</v>
      </c>
      <c r="AL709" s="372">
        <f t="shared" si="1553"/>
        <v>7</v>
      </c>
      <c r="AM709" s="373"/>
      <c r="AN709" s="229" t="str">
        <f t="shared" si="1554"/>
        <v>Կ-1</v>
      </c>
      <c r="AO709" s="1185">
        <f t="shared" si="1555"/>
        <v>1.96</v>
      </c>
      <c r="AP709" s="1185"/>
      <c r="AQ709" s="1185">
        <f t="shared" si="1560"/>
        <v>1.96</v>
      </c>
      <c r="AR709" s="1123">
        <v>66140</v>
      </c>
      <c r="AS709" s="1123">
        <f t="shared" si="1536"/>
        <v>129634.4</v>
      </c>
      <c r="AT709" s="1120">
        <f t="shared" si="1556"/>
        <v>0</v>
      </c>
      <c r="AU709" s="1123">
        <f t="shared" si="1557"/>
        <v>129634.4</v>
      </c>
      <c r="AV709" s="1187">
        <f t="shared" si="1558"/>
        <v>1685247.2</v>
      </c>
    </row>
    <row r="710" spans="1:48" ht="17.25" thickBot="1">
      <c r="A710" s="1195">
        <v>668</v>
      </c>
      <c r="B710" s="1199" t="s">
        <v>2756</v>
      </c>
      <c r="C710" s="1432" t="s">
        <v>1814</v>
      </c>
      <c r="D710" s="1434">
        <v>1</v>
      </c>
      <c r="E710" s="1193">
        <v>4</v>
      </c>
      <c r="F710" s="1436" t="s">
        <v>97</v>
      </c>
      <c r="G710" s="660">
        <f t="shared" si="1537"/>
        <v>1.9</v>
      </c>
      <c r="H710" s="1448">
        <v>66140</v>
      </c>
      <c r="I710" s="1449">
        <f t="shared" si="1533"/>
        <v>125666</v>
      </c>
      <c r="J710" s="1464"/>
      <c r="K710" s="1123">
        <f t="shared" si="1540"/>
        <v>125666</v>
      </c>
      <c r="L710" s="1187">
        <f t="shared" si="1541"/>
        <v>1633658</v>
      </c>
      <c r="M710" s="1124">
        <v>1</v>
      </c>
      <c r="N710" s="505">
        <f t="shared" si="1538"/>
        <v>5</v>
      </c>
      <c r="O710" s="373"/>
      <c r="P710" s="229" t="str">
        <f t="shared" si="1542"/>
        <v>Կ-1</v>
      </c>
      <c r="Q710" s="598">
        <f t="shared" si="1543"/>
        <v>1.9</v>
      </c>
      <c r="R710" s="1185"/>
      <c r="S710" s="1185">
        <f t="shared" si="1539"/>
        <v>1.9</v>
      </c>
      <c r="T710" s="1123">
        <v>66140</v>
      </c>
      <c r="U710" s="1123">
        <f t="shared" si="1534"/>
        <v>125666</v>
      </c>
      <c r="V710" s="1120">
        <f t="shared" si="1544"/>
        <v>0</v>
      </c>
      <c r="W710" s="1123">
        <f t="shared" si="1545"/>
        <v>125666</v>
      </c>
      <c r="X710" s="1187">
        <f t="shared" si="1546"/>
        <v>1633658</v>
      </c>
      <c r="Y710" s="1124">
        <v>1</v>
      </c>
      <c r="Z710" s="505">
        <f t="shared" si="1547"/>
        <v>6</v>
      </c>
      <c r="AA710" s="373"/>
      <c r="AB710" s="229" t="str">
        <f t="shared" si="1548"/>
        <v>Կ-1</v>
      </c>
      <c r="AC710" s="1185">
        <f t="shared" si="1549"/>
        <v>1.96</v>
      </c>
      <c r="AD710" s="1185"/>
      <c r="AE710" s="1185">
        <f t="shared" si="1559"/>
        <v>1.96</v>
      </c>
      <c r="AF710" s="1123">
        <v>66140</v>
      </c>
      <c r="AG710" s="1123">
        <f t="shared" si="1535"/>
        <v>129634.4</v>
      </c>
      <c r="AH710" s="1120">
        <f t="shared" si="1550"/>
        <v>0</v>
      </c>
      <c r="AI710" s="1123">
        <f t="shared" si="1551"/>
        <v>129634.4</v>
      </c>
      <c r="AJ710" s="1187">
        <f t="shared" si="1552"/>
        <v>1685247.2</v>
      </c>
      <c r="AK710" s="1124">
        <v>1</v>
      </c>
      <c r="AL710" s="372">
        <f t="shared" si="1553"/>
        <v>7</v>
      </c>
      <c r="AM710" s="373"/>
      <c r="AN710" s="229" t="str">
        <f t="shared" si="1554"/>
        <v>Կ-1</v>
      </c>
      <c r="AO710" s="1185">
        <f t="shared" si="1555"/>
        <v>1.96</v>
      </c>
      <c r="AP710" s="1185"/>
      <c r="AQ710" s="1185">
        <f t="shared" si="1560"/>
        <v>1.96</v>
      </c>
      <c r="AR710" s="1123">
        <v>66140</v>
      </c>
      <c r="AS710" s="1123">
        <f t="shared" si="1536"/>
        <v>129634.4</v>
      </c>
      <c r="AT710" s="1120">
        <f t="shared" si="1556"/>
        <v>0</v>
      </c>
      <c r="AU710" s="1123">
        <f t="shared" si="1557"/>
        <v>129634.4</v>
      </c>
      <c r="AV710" s="1187">
        <f t="shared" si="1558"/>
        <v>1685247.2</v>
      </c>
    </row>
    <row r="711" spans="1:48" ht="17.25" thickBot="1">
      <c r="A711" s="1200">
        <v>669</v>
      </c>
      <c r="B711" s="1199" t="s">
        <v>2757</v>
      </c>
      <c r="C711" s="1432" t="s">
        <v>1814</v>
      </c>
      <c r="D711" s="1434">
        <v>1</v>
      </c>
      <c r="E711" s="1193">
        <v>4</v>
      </c>
      <c r="F711" s="1436" t="s">
        <v>97</v>
      </c>
      <c r="G711" s="660">
        <f t="shared" si="1537"/>
        <v>1.9</v>
      </c>
      <c r="H711" s="1448">
        <v>66140</v>
      </c>
      <c r="I711" s="1449">
        <f t="shared" si="1533"/>
        <v>125666</v>
      </c>
      <c r="J711" s="1464"/>
      <c r="K711" s="1123">
        <f t="shared" si="1540"/>
        <v>125666</v>
      </c>
      <c r="L711" s="1187">
        <f t="shared" si="1541"/>
        <v>1633658</v>
      </c>
      <c r="M711" s="1124">
        <v>1</v>
      </c>
      <c r="N711" s="505">
        <f t="shared" si="1538"/>
        <v>5</v>
      </c>
      <c r="O711" s="373"/>
      <c r="P711" s="229" t="str">
        <f t="shared" si="1542"/>
        <v>Կ-1</v>
      </c>
      <c r="Q711" s="598">
        <f t="shared" si="1543"/>
        <v>1.9</v>
      </c>
      <c r="R711" s="1185"/>
      <c r="S711" s="1185">
        <f t="shared" si="1539"/>
        <v>1.9</v>
      </c>
      <c r="T711" s="1123">
        <v>66140</v>
      </c>
      <c r="U711" s="1123">
        <f t="shared" si="1534"/>
        <v>125666</v>
      </c>
      <c r="V711" s="1120">
        <f t="shared" si="1544"/>
        <v>0</v>
      </c>
      <c r="W711" s="1123">
        <f t="shared" si="1545"/>
        <v>125666</v>
      </c>
      <c r="X711" s="1187">
        <f t="shared" si="1546"/>
        <v>1633658</v>
      </c>
      <c r="Y711" s="1124">
        <v>1</v>
      </c>
      <c r="Z711" s="505">
        <f t="shared" si="1547"/>
        <v>6</v>
      </c>
      <c r="AA711" s="373"/>
      <c r="AB711" s="229" t="str">
        <f t="shared" si="1548"/>
        <v>Կ-1</v>
      </c>
      <c r="AC711" s="1185">
        <f t="shared" si="1549"/>
        <v>1.96</v>
      </c>
      <c r="AD711" s="1185"/>
      <c r="AE711" s="1185">
        <f t="shared" si="1559"/>
        <v>1.96</v>
      </c>
      <c r="AF711" s="1123">
        <v>66140</v>
      </c>
      <c r="AG711" s="1123">
        <f t="shared" si="1535"/>
        <v>129634.4</v>
      </c>
      <c r="AH711" s="1120">
        <f t="shared" si="1550"/>
        <v>0</v>
      </c>
      <c r="AI711" s="1123">
        <f t="shared" si="1551"/>
        <v>129634.4</v>
      </c>
      <c r="AJ711" s="1187">
        <f t="shared" si="1552"/>
        <v>1685247.2</v>
      </c>
      <c r="AK711" s="1124">
        <v>1</v>
      </c>
      <c r="AL711" s="372">
        <f t="shared" si="1553"/>
        <v>7</v>
      </c>
      <c r="AM711" s="373"/>
      <c r="AN711" s="229" t="str">
        <f t="shared" si="1554"/>
        <v>Կ-1</v>
      </c>
      <c r="AO711" s="1185">
        <f t="shared" si="1555"/>
        <v>1.96</v>
      </c>
      <c r="AP711" s="1185"/>
      <c r="AQ711" s="1185">
        <f t="shared" si="1560"/>
        <v>1.96</v>
      </c>
      <c r="AR711" s="1123">
        <v>66140</v>
      </c>
      <c r="AS711" s="1123">
        <f t="shared" si="1536"/>
        <v>129634.4</v>
      </c>
      <c r="AT711" s="1120">
        <f t="shared" si="1556"/>
        <v>0</v>
      </c>
      <c r="AU711" s="1123">
        <f t="shared" si="1557"/>
        <v>129634.4</v>
      </c>
      <c r="AV711" s="1187">
        <f t="shared" si="1558"/>
        <v>1685247.2</v>
      </c>
    </row>
    <row r="712" spans="1:48" ht="14.25" customHeight="1" thickBot="1">
      <c r="A712" s="1195">
        <v>670</v>
      </c>
      <c r="B712" s="1199" t="s">
        <v>1091</v>
      </c>
      <c r="C712" s="1432" t="s">
        <v>1814</v>
      </c>
      <c r="D712" s="1434">
        <v>1</v>
      </c>
      <c r="E712" s="1193">
        <v>3</v>
      </c>
      <c r="F712" s="1436" t="s">
        <v>97</v>
      </c>
      <c r="G712" s="660">
        <f t="shared" ref="G712:G728" si="1561">IF(D712&lt;1,0,IF(F712="Բ-1",IF(E712=0,6.94,IF(E712=1,7.17,IF(E712=2,7.41,IF(E712=3,7.66,IF(OR(E712=5,E712=4),7.92,IF(OR(E712=6,E712=7),8.18,IF(OR(E712=8,E712=9),8.46,IF(OR(E712=10,E712=11,E712=12),8.74,IF(OR(E712=13,E712=14,E712=15),9.03,IF(OR(E712=16,E712=17,E712=18),9.33,9.65)))))))))),IF(F712="Բ-2", IF(E712=0,5.71,IF(E712=1,5.89,IF(E712=2,6.09,IF(E712=3,6.29,IF(OR(E712=5,E712=4),6.5,IF(OR(E712=6,E712=7),6.72,IF(OR(E712=8,E712=9),6.94,IF(OR(E712=10,E712=11,E712=12),7.17,IF(OR(E712=13,E712=14,E712=15),7.41,IF(OR(E712=16,E712=17,E712=18),7.65,7.91)))))))))), IF(F712="Գ-1", IF(E712=0,4.7,IF(E712=1,4.86,IF(E712=2,5.01,IF(E712=3,5.18,IF(OR(E712=5,E712=4),5.35,IF(OR(E712=6,E712=7),5.52,IF(OR(E712=8,E712=9),5.71,IF(OR(E712=10,E712=11,E712=12),5.89,IF(OR(E712=13,E712=14,E712=15),6.09,IF(OR(E712=16,E712=17,E712=18),6.29,6.49)))))))))), IF(F712="Գ-2", IF(E712=0,3.88,IF(E712=1,4.01,IF(E712=2,4.14,IF(E712=3,4.27,IF(OR(E712=5,E712=4),4.41,IF(OR(E712=6,E712=7),4.55,IF(OR(E712=8,E712=9),4.7,IF(OR(E712=10,E712=11,E712=12),4.85,IF(OR(E712=13,E712=14,E712=15),5.01,IF(OR(E712=16,E712=17,E712=18),5.17,5.34)))))))))), IF(F712="Գ-3", IF(E712=0,3.21,IF(E712=1,3.31,IF(E712=2,3.42,IF(E712=3,3.53,IF(OR(E712=5,E712=4),3.64,IF(OR(E712=6,E712=7),3.76,IF(OR(E712=8,E712=9),3.88,IF(OR(E712=10,E712=11,E712=12),4.01,IF(OR(E712=13,E712=14,E712=15),4.13,IF(OR(E712=16,E712=17,E712=18),4.27,4.4)))))))))), IF(F712="Ա-1", IF(E712=0,2.66,IF(E712=1,2.75,IF(E712=2,2.83,IF(E712=3,2.92,IF(OR(E712=5,E712=4),3.02,IF(OR(E712=6,E712=7),3.11,IF(OR(E712=8,E712=9),3.21,IF(OR(E712=10,E712=11,E712=12),3.31,IF(OR(E712=13,E712=14,E712=15),3.42,IF(OR(E712=16,E712=17,E712=18),3.53,3.64)))))))))), IF(F712="Ա-2", IF(E712=0,2.28,IF(E712=1,2.35,IF(E712=2,2.43,IF(E712=3,2.5,IF(OR(E712=5,E712=4),2.58,IF(OR(E712=6,E712=7),2.66,IF(OR(E712=8,E712=9),2.75,IF(OR(E712=10,E712=11,E712=12),2.83,IF(OR(E712=13,E712=14,E712=15),2.92,IF(OR(E712=16,E712=17,E712=18),3.01,3.11)))))))))),IF(F712="Ա-3", IF(E712=0,1.96,IF(E712=1,2.02,IF(E712=2,2.08,IF(E712=3,2.15,IF(OR(E712=5,E712=4),2.21,IF(OR(E712=6,E712=7),2.28,IF(OR(E712=8,E712=9),2.35,IF(OR(E712=10,E712=11,E712=12),2.42,IF(OR(E712=13,E712=14,E712=15),2.5,IF(OR(E712=16,E712=17,E712=18),2.58,2.66)))))))))), IF(F712="Կ-1", IF(E712=0,1.68,IF(E712=1,1.73,IF(E712=2,1.79,IF(E712=3,1.84,IF(OR(E712=5,E712=4),1.9,IF(OR(E712=6,E712=7),1.96,IF(OR(E712=8,E712=9),2.02,IF(OR(E712=10,E712=11,E712=12),2.08,IF(OR(E712=13,E712=14,E712=15),2.14,IF(OR(E712=16,E712=17,E712=18),2.21,2.28)))))))))), IF(F712="Կ-2", IF(E712=0,1.45,IF(E712=1,1.49,IF(E712=2,1.54,IF(E712=3,1.59,IF(OR(E712=5,E712=4),1.63,IF(OR(E712=6,E712=7),1.68,IF(OR(E712=8,E712=9),1.73,IF(OR(E712=10,E712=11,E712=12),1.79,IF(OR(E712=13,E712=14,E712=15),1.84,IF(OR(E712=16,E712=17,E712=18),1.9,1.95)))))))))),IF(F712="Կ-3", IF(E712=0,1.25,IF(E712=1,1.29,IF(E712=2,1.33,IF(E712=3,1.37,IF(OR(E712=5,E712=4),1.41,IF(OR(E712=6,E712=7),1.45,IF(OR(E712=8,E712=9),1.49,IF(OR(E712=10,E712=11,E712=12),1.54,IF(OR(E712=13,E712=14,E712=15),1.58,IF(OR(E712=16,E712=17,E712=18),1.63,1.68)))))))))), "Error"))))))))))))</f>
        <v>1.84</v>
      </c>
      <c r="H712" s="1448">
        <v>66140</v>
      </c>
      <c r="I712" s="1449">
        <f t="shared" si="1533"/>
        <v>121697.60000000001</v>
      </c>
      <c r="J712" s="1464"/>
      <c r="K712" s="1123">
        <f t="shared" si="1540"/>
        <v>121697.60000000001</v>
      </c>
      <c r="L712" s="1187">
        <f t="shared" si="1541"/>
        <v>1582068.8</v>
      </c>
      <c r="M712" s="1124">
        <v>1</v>
      </c>
      <c r="N712" s="505">
        <f t="shared" si="1538"/>
        <v>4</v>
      </c>
      <c r="O712" s="373"/>
      <c r="P712" s="229" t="str">
        <f t="shared" si="1542"/>
        <v>Կ-1</v>
      </c>
      <c r="Q712" s="598">
        <f t="shared" si="1543"/>
        <v>1.9</v>
      </c>
      <c r="R712" s="1185"/>
      <c r="S712" s="1185">
        <f t="shared" si="1539"/>
        <v>1.9</v>
      </c>
      <c r="T712" s="1123">
        <v>66140</v>
      </c>
      <c r="U712" s="1123">
        <f t="shared" si="1534"/>
        <v>125666</v>
      </c>
      <c r="V712" s="1120">
        <f t="shared" si="1544"/>
        <v>0</v>
      </c>
      <c r="W712" s="1123">
        <f t="shared" si="1545"/>
        <v>125666</v>
      </c>
      <c r="X712" s="1187">
        <f t="shared" si="1546"/>
        <v>1633658</v>
      </c>
      <c r="Y712" s="1124">
        <v>1</v>
      </c>
      <c r="Z712" s="505">
        <f t="shared" si="1547"/>
        <v>5</v>
      </c>
      <c r="AA712" s="373"/>
      <c r="AB712" s="229" t="str">
        <f t="shared" si="1548"/>
        <v>Կ-1</v>
      </c>
      <c r="AC712" s="1185">
        <f t="shared" si="1549"/>
        <v>1.9</v>
      </c>
      <c r="AD712" s="1185"/>
      <c r="AE712" s="1185">
        <f t="shared" si="1559"/>
        <v>1.9</v>
      </c>
      <c r="AF712" s="1123">
        <v>66140</v>
      </c>
      <c r="AG712" s="1123">
        <f t="shared" si="1535"/>
        <v>125666</v>
      </c>
      <c r="AH712" s="1120">
        <f t="shared" si="1550"/>
        <v>0</v>
      </c>
      <c r="AI712" s="1123">
        <f t="shared" si="1551"/>
        <v>125666</v>
      </c>
      <c r="AJ712" s="1187">
        <f t="shared" si="1552"/>
        <v>1633658</v>
      </c>
      <c r="AK712" s="1124">
        <v>1</v>
      </c>
      <c r="AL712" s="372">
        <f t="shared" si="1553"/>
        <v>6</v>
      </c>
      <c r="AM712" s="373"/>
      <c r="AN712" s="229" t="str">
        <f t="shared" si="1554"/>
        <v>Կ-1</v>
      </c>
      <c r="AO712" s="1185">
        <f t="shared" si="1555"/>
        <v>1.96</v>
      </c>
      <c r="AP712" s="1185"/>
      <c r="AQ712" s="1185">
        <f t="shared" si="1560"/>
        <v>1.96</v>
      </c>
      <c r="AR712" s="1123">
        <v>66140</v>
      </c>
      <c r="AS712" s="1123">
        <f t="shared" si="1536"/>
        <v>129634.4</v>
      </c>
      <c r="AT712" s="1120">
        <f t="shared" si="1556"/>
        <v>0</v>
      </c>
      <c r="AU712" s="1123">
        <f t="shared" si="1557"/>
        <v>129634.4</v>
      </c>
      <c r="AV712" s="1187">
        <f t="shared" si="1558"/>
        <v>1685247.2</v>
      </c>
    </row>
    <row r="713" spans="1:48" ht="14.25" customHeight="1" thickBot="1">
      <c r="A713" s="1200">
        <v>671</v>
      </c>
      <c r="B713" s="1199" t="s">
        <v>2758</v>
      </c>
      <c r="C713" s="1432" t="s">
        <v>1814</v>
      </c>
      <c r="D713" s="1434">
        <v>1</v>
      </c>
      <c r="E713" s="1193">
        <v>3</v>
      </c>
      <c r="F713" s="1436" t="s">
        <v>97</v>
      </c>
      <c r="G713" s="660">
        <f t="shared" si="1561"/>
        <v>1.84</v>
      </c>
      <c r="H713" s="1448">
        <v>66140</v>
      </c>
      <c r="I713" s="1449">
        <f t="shared" si="1533"/>
        <v>121697.60000000001</v>
      </c>
      <c r="J713" s="1464"/>
      <c r="K713" s="1123">
        <f t="shared" si="1540"/>
        <v>121697.60000000001</v>
      </c>
      <c r="L713" s="1187">
        <f t="shared" si="1541"/>
        <v>1582068.8</v>
      </c>
      <c r="M713" s="1124">
        <v>1</v>
      </c>
      <c r="N713" s="505">
        <f t="shared" si="1538"/>
        <v>4</v>
      </c>
      <c r="O713" s="373"/>
      <c r="P713" s="229" t="str">
        <f t="shared" si="1542"/>
        <v>Կ-1</v>
      </c>
      <c r="Q713" s="598">
        <f t="shared" si="1543"/>
        <v>1.9</v>
      </c>
      <c r="R713" s="1185"/>
      <c r="S713" s="1185">
        <f t="shared" si="1539"/>
        <v>1.9</v>
      </c>
      <c r="T713" s="1123">
        <v>66140</v>
      </c>
      <c r="U713" s="1123">
        <f t="shared" si="1534"/>
        <v>125666</v>
      </c>
      <c r="V713" s="1120">
        <f t="shared" si="1544"/>
        <v>0</v>
      </c>
      <c r="W713" s="1123">
        <f t="shared" si="1545"/>
        <v>125666</v>
      </c>
      <c r="X713" s="1187">
        <f t="shared" si="1546"/>
        <v>1633658</v>
      </c>
      <c r="Y713" s="1124">
        <v>1</v>
      </c>
      <c r="Z713" s="505">
        <f t="shared" si="1547"/>
        <v>5</v>
      </c>
      <c r="AA713" s="373"/>
      <c r="AB713" s="229" t="str">
        <f t="shared" si="1548"/>
        <v>Կ-1</v>
      </c>
      <c r="AC713" s="1185">
        <f t="shared" si="1549"/>
        <v>1.9</v>
      </c>
      <c r="AD713" s="1185"/>
      <c r="AE713" s="1185">
        <f t="shared" si="1559"/>
        <v>1.9</v>
      </c>
      <c r="AF713" s="1123">
        <v>66140</v>
      </c>
      <c r="AG713" s="1123">
        <f t="shared" si="1535"/>
        <v>125666</v>
      </c>
      <c r="AH713" s="1120">
        <f t="shared" si="1550"/>
        <v>0</v>
      </c>
      <c r="AI713" s="1123">
        <f t="shared" si="1551"/>
        <v>125666</v>
      </c>
      <c r="AJ713" s="1187">
        <f t="shared" si="1552"/>
        <v>1633658</v>
      </c>
      <c r="AK713" s="1124">
        <v>1</v>
      </c>
      <c r="AL713" s="372">
        <f t="shared" si="1553"/>
        <v>6</v>
      </c>
      <c r="AM713" s="373"/>
      <c r="AN713" s="229" t="str">
        <f t="shared" si="1554"/>
        <v>Կ-1</v>
      </c>
      <c r="AO713" s="1185">
        <f t="shared" si="1555"/>
        <v>1.96</v>
      </c>
      <c r="AP713" s="1185"/>
      <c r="AQ713" s="1185">
        <f t="shared" si="1560"/>
        <v>1.96</v>
      </c>
      <c r="AR713" s="1123">
        <v>66140</v>
      </c>
      <c r="AS713" s="1123">
        <f t="shared" si="1536"/>
        <v>129634.4</v>
      </c>
      <c r="AT713" s="1120">
        <f t="shared" si="1556"/>
        <v>0</v>
      </c>
      <c r="AU713" s="1123">
        <f t="shared" si="1557"/>
        <v>129634.4</v>
      </c>
      <c r="AV713" s="1187">
        <f t="shared" si="1558"/>
        <v>1685247.2</v>
      </c>
    </row>
    <row r="714" spans="1:48" ht="14.25" customHeight="1" thickBot="1">
      <c r="A714" s="1195">
        <v>672</v>
      </c>
      <c r="B714" s="1199" t="s">
        <v>2759</v>
      </c>
      <c r="C714" s="1432" t="s">
        <v>1814</v>
      </c>
      <c r="D714" s="1434">
        <v>1</v>
      </c>
      <c r="E714" s="1193">
        <v>3</v>
      </c>
      <c r="F714" s="1436" t="s">
        <v>97</v>
      </c>
      <c r="G714" s="660">
        <f t="shared" si="1561"/>
        <v>1.84</v>
      </c>
      <c r="H714" s="1448">
        <v>66140</v>
      </c>
      <c r="I714" s="1449">
        <f t="shared" si="1533"/>
        <v>121697.60000000001</v>
      </c>
      <c r="J714" s="1464"/>
      <c r="K714" s="1123">
        <f t="shared" si="1540"/>
        <v>121697.60000000001</v>
      </c>
      <c r="L714" s="1187">
        <f t="shared" si="1541"/>
        <v>1582068.8</v>
      </c>
      <c r="M714" s="1124">
        <v>1</v>
      </c>
      <c r="N714" s="505">
        <f t="shared" si="1538"/>
        <v>4</v>
      </c>
      <c r="O714" s="373"/>
      <c r="P714" s="229" t="str">
        <f t="shared" si="1542"/>
        <v>Կ-1</v>
      </c>
      <c r="Q714" s="598">
        <f t="shared" si="1543"/>
        <v>1.9</v>
      </c>
      <c r="R714" s="1185"/>
      <c r="S714" s="1185">
        <f t="shared" si="1539"/>
        <v>1.9</v>
      </c>
      <c r="T714" s="1123">
        <v>66140</v>
      </c>
      <c r="U714" s="1123">
        <f t="shared" si="1534"/>
        <v>125666</v>
      </c>
      <c r="V714" s="1120">
        <f t="shared" si="1544"/>
        <v>0</v>
      </c>
      <c r="W714" s="1123">
        <f t="shared" si="1545"/>
        <v>125666</v>
      </c>
      <c r="X714" s="1187">
        <f t="shared" si="1546"/>
        <v>1633658</v>
      </c>
      <c r="Y714" s="1124">
        <v>1</v>
      </c>
      <c r="Z714" s="505">
        <f t="shared" si="1547"/>
        <v>5</v>
      </c>
      <c r="AA714" s="373"/>
      <c r="AB714" s="229" t="str">
        <f t="shared" si="1548"/>
        <v>Կ-1</v>
      </c>
      <c r="AC714" s="1185">
        <f t="shared" si="1549"/>
        <v>1.9</v>
      </c>
      <c r="AD714" s="1185"/>
      <c r="AE714" s="1185">
        <f t="shared" si="1559"/>
        <v>1.9</v>
      </c>
      <c r="AF714" s="1123">
        <v>66140</v>
      </c>
      <c r="AG714" s="1123">
        <f t="shared" si="1535"/>
        <v>125666</v>
      </c>
      <c r="AH714" s="1120">
        <f t="shared" si="1550"/>
        <v>0</v>
      </c>
      <c r="AI714" s="1123">
        <f t="shared" si="1551"/>
        <v>125666</v>
      </c>
      <c r="AJ714" s="1187">
        <f t="shared" si="1552"/>
        <v>1633658</v>
      </c>
      <c r="AK714" s="1124">
        <v>1</v>
      </c>
      <c r="AL714" s="372">
        <f t="shared" si="1553"/>
        <v>6</v>
      </c>
      <c r="AM714" s="373"/>
      <c r="AN714" s="229" t="str">
        <f t="shared" si="1554"/>
        <v>Կ-1</v>
      </c>
      <c r="AO714" s="1185">
        <f t="shared" si="1555"/>
        <v>1.96</v>
      </c>
      <c r="AP714" s="1185"/>
      <c r="AQ714" s="1185">
        <f t="shared" si="1560"/>
        <v>1.96</v>
      </c>
      <c r="AR714" s="1123">
        <v>66140</v>
      </c>
      <c r="AS714" s="1123">
        <f t="shared" si="1536"/>
        <v>129634.4</v>
      </c>
      <c r="AT714" s="1120">
        <f t="shared" si="1556"/>
        <v>0</v>
      </c>
      <c r="AU714" s="1123">
        <f t="shared" si="1557"/>
        <v>129634.4</v>
      </c>
      <c r="AV714" s="1187">
        <f t="shared" si="1558"/>
        <v>1685247.2</v>
      </c>
    </row>
    <row r="715" spans="1:48" ht="17.25" customHeight="1" thickBot="1">
      <c r="A715" s="1200">
        <v>673</v>
      </c>
      <c r="B715" s="1199" t="s">
        <v>2760</v>
      </c>
      <c r="C715" s="1432" t="s">
        <v>1814</v>
      </c>
      <c r="D715" s="1434">
        <v>1</v>
      </c>
      <c r="E715" s="1193">
        <v>3</v>
      </c>
      <c r="F715" s="1436" t="s">
        <v>97</v>
      </c>
      <c r="G715" s="660">
        <f t="shared" si="1561"/>
        <v>1.84</v>
      </c>
      <c r="H715" s="1448">
        <v>66140</v>
      </c>
      <c r="I715" s="1449">
        <f t="shared" si="1533"/>
        <v>121697.60000000001</v>
      </c>
      <c r="J715" s="1464"/>
      <c r="K715" s="1123">
        <f t="shared" si="1540"/>
        <v>121697.60000000001</v>
      </c>
      <c r="L715" s="1187">
        <f t="shared" si="1541"/>
        <v>1582068.8</v>
      </c>
      <c r="M715" s="1124">
        <v>1</v>
      </c>
      <c r="N715" s="505">
        <f t="shared" si="1538"/>
        <v>4</v>
      </c>
      <c r="O715" s="373"/>
      <c r="P715" s="229" t="str">
        <f t="shared" si="1542"/>
        <v>Կ-1</v>
      </c>
      <c r="Q715" s="598">
        <f t="shared" si="1543"/>
        <v>1.9</v>
      </c>
      <c r="R715" s="1185"/>
      <c r="S715" s="1185">
        <f t="shared" si="1539"/>
        <v>1.9</v>
      </c>
      <c r="T715" s="1123">
        <v>66140</v>
      </c>
      <c r="U715" s="1123">
        <f t="shared" si="1534"/>
        <v>125666</v>
      </c>
      <c r="V715" s="1120">
        <f t="shared" si="1544"/>
        <v>0</v>
      </c>
      <c r="W715" s="1123">
        <f t="shared" si="1545"/>
        <v>125666</v>
      </c>
      <c r="X715" s="1187">
        <f t="shared" si="1546"/>
        <v>1633658</v>
      </c>
      <c r="Y715" s="1124">
        <v>1</v>
      </c>
      <c r="Z715" s="505">
        <f t="shared" si="1547"/>
        <v>5</v>
      </c>
      <c r="AA715" s="373"/>
      <c r="AB715" s="229" t="str">
        <f t="shared" si="1548"/>
        <v>Կ-1</v>
      </c>
      <c r="AC715" s="1185">
        <f t="shared" si="1549"/>
        <v>1.9</v>
      </c>
      <c r="AD715" s="1185"/>
      <c r="AE715" s="1185">
        <f t="shared" si="1559"/>
        <v>1.9</v>
      </c>
      <c r="AF715" s="1123">
        <v>66140</v>
      </c>
      <c r="AG715" s="1123">
        <f t="shared" si="1535"/>
        <v>125666</v>
      </c>
      <c r="AH715" s="1120">
        <f t="shared" si="1550"/>
        <v>0</v>
      </c>
      <c r="AI715" s="1123">
        <f t="shared" si="1551"/>
        <v>125666</v>
      </c>
      <c r="AJ715" s="1187">
        <f t="shared" si="1552"/>
        <v>1633658</v>
      </c>
      <c r="AK715" s="1124">
        <v>1</v>
      </c>
      <c r="AL715" s="372">
        <f t="shared" si="1553"/>
        <v>6</v>
      </c>
      <c r="AM715" s="373"/>
      <c r="AN715" s="229" t="str">
        <f t="shared" si="1554"/>
        <v>Կ-1</v>
      </c>
      <c r="AO715" s="1185">
        <f t="shared" si="1555"/>
        <v>1.96</v>
      </c>
      <c r="AP715" s="1185"/>
      <c r="AQ715" s="1185">
        <f t="shared" si="1560"/>
        <v>1.96</v>
      </c>
      <c r="AR715" s="1123">
        <v>66140</v>
      </c>
      <c r="AS715" s="1123">
        <f t="shared" si="1536"/>
        <v>129634.4</v>
      </c>
      <c r="AT715" s="1120">
        <f t="shared" si="1556"/>
        <v>0</v>
      </c>
      <c r="AU715" s="1123">
        <f t="shared" si="1557"/>
        <v>129634.4</v>
      </c>
      <c r="AV715" s="1187">
        <f t="shared" si="1558"/>
        <v>1685247.2</v>
      </c>
    </row>
    <row r="716" spans="1:48" ht="17.25" thickBot="1">
      <c r="A716" s="1195">
        <v>674</v>
      </c>
      <c r="B716" s="1199" t="s">
        <v>1846</v>
      </c>
      <c r="C716" s="1432" t="s">
        <v>1814</v>
      </c>
      <c r="D716" s="1434">
        <v>1</v>
      </c>
      <c r="E716" s="1193">
        <v>3</v>
      </c>
      <c r="F716" s="1436" t="s">
        <v>97</v>
      </c>
      <c r="G716" s="660">
        <f t="shared" si="1561"/>
        <v>1.84</v>
      </c>
      <c r="H716" s="1448">
        <v>66140</v>
      </c>
      <c r="I716" s="1449">
        <f t="shared" si="1533"/>
        <v>121697.60000000001</v>
      </c>
      <c r="J716" s="1464"/>
      <c r="K716" s="1123">
        <f t="shared" si="1540"/>
        <v>121697.60000000001</v>
      </c>
      <c r="L716" s="1187">
        <f t="shared" si="1541"/>
        <v>1582068.8</v>
      </c>
      <c r="M716" s="1124">
        <v>1</v>
      </c>
      <c r="N716" s="505">
        <f t="shared" si="1538"/>
        <v>4</v>
      </c>
      <c r="O716" s="373"/>
      <c r="P716" s="229" t="str">
        <f t="shared" si="1542"/>
        <v>Կ-1</v>
      </c>
      <c r="Q716" s="598">
        <f t="shared" si="1543"/>
        <v>1.9</v>
      </c>
      <c r="R716" s="1185"/>
      <c r="S716" s="1185">
        <f t="shared" si="1539"/>
        <v>1.9</v>
      </c>
      <c r="T716" s="1123">
        <v>66140</v>
      </c>
      <c r="U716" s="1123">
        <f t="shared" si="1534"/>
        <v>125666</v>
      </c>
      <c r="V716" s="1120">
        <f t="shared" si="1544"/>
        <v>0</v>
      </c>
      <c r="W716" s="1123">
        <f t="shared" si="1545"/>
        <v>125666</v>
      </c>
      <c r="X716" s="1187">
        <f t="shared" si="1546"/>
        <v>1633658</v>
      </c>
      <c r="Y716" s="1124">
        <v>1</v>
      </c>
      <c r="Z716" s="505">
        <f t="shared" si="1547"/>
        <v>5</v>
      </c>
      <c r="AA716" s="373"/>
      <c r="AB716" s="229" t="str">
        <f t="shared" si="1548"/>
        <v>Կ-1</v>
      </c>
      <c r="AC716" s="1185">
        <f t="shared" si="1549"/>
        <v>1.9</v>
      </c>
      <c r="AD716" s="1185"/>
      <c r="AE716" s="1185">
        <f t="shared" si="1559"/>
        <v>1.9</v>
      </c>
      <c r="AF716" s="1123">
        <v>66140</v>
      </c>
      <c r="AG716" s="1123">
        <f t="shared" si="1535"/>
        <v>125666</v>
      </c>
      <c r="AH716" s="1120">
        <f t="shared" si="1550"/>
        <v>0</v>
      </c>
      <c r="AI716" s="1123">
        <f t="shared" si="1551"/>
        <v>125666</v>
      </c>
      <c r="AJ716" s="1187">
        <f t="shared" si="1552"/>
        <v>1633658</v>
      </c>
      <c r="AK716" s="1124">
        <v>1</v>
      </c>
      <c r="AL716" s="372">
        <f t="shared" si="1553"/>
        <v>6</v>
      </c>
      <c r="AM716" s="373"/>
      <c r="AN716" s="229" t="str">
        <f t="shared" si="1554"/>
        <v>Կ-1</v>
      </c>
      <c r="AO716" s="1185">
        <f t="shared" si="1555"/>
        <v>1.96</v>
      </c>
      <c r="AP716" s="1185"/>
      <c r="AQ716" s="1185">
        <f t="shared" si="1560"/>
        <v>1.96</v>
      </c>
      <c r="AR716" s="1123">
        <v>66140</v>
      </c>
      <c r="AS716" s="1123">
        <f t="shared" si="1536"/>
        <v>129634.4</v>
      </c>
      <c r="AT716" s="1120">
        <f t="shared" si="1556"/>
        <v>0</v>
      </c>
      <c r="AU716" s="1123">
        <f t="shared" si="1557"/>
        <v>129634.4</v>
      </c>
      <c r="AV716" s="1187">
        <f t="shared" si="1558"/>
        <v>1685247.2</v>
      </c>
    </row>
    <row r="717" spans="1:48" ht="17.25" thickBot="1">
      <c r="A717" s="1200">
        <v>675</v>
      </c>
      <c r="B717" s="1199" t="s">
        <v>955</v>
      </c>
      <c r="C717" s="1432" t="s">
        <v>1814</v>
      </c>
      <c r="D717" s="1434">
        <v>1</v>
      </c>
      <c r="E717" s="1193">
        <v>3</v>
      </c>
      <c r="F717" s="1436" t="s">
        <v>97</v>
      </c>
      <c r="G717" s="660">
        <f t="shared" si="1561"/>
        <v>1.84</v>
      </c>
      <c r="H717" s="1448">
        <v>66140</v>
      </c>
      <c r="I717" s="1449">
        <f t="shared" si="1533"/>
        <v>121697.60000000001</v>
      </c>
      <c r="J717" s="1464"/>
      <c r="K717" s="1123">
        <f t="shared" si="1540"/>
        <v>121697.60000000001</v>
      </c>
      <c r="L717" s="1187">
        <f t="shared" si="1541"/>
        <v>1582068.8</v>
      </c>
      <c r="M717" s="1124">
        <v>1</v>
      </c>
      <c r="N717" s="505">
        <f t="shared" si="1538"/>
        <v>4</v>
      </c>
      <c r="O717" s="373"/>
      <c r="P717" s="229" t="str">
        <f t="shared" si="1542"/>
        <v>Կ-1</v>
      </c>
      <c r="Q717" s="598">
        <f t="shared" si="1543"/>
        <v>1.9</v>
      </c>
      <c r="R717" s="1185"/>
      <c r="S717" s="1185">
        <f t="shared" si="1539"/>
        <v>1.9</v>
      </c>
      <c r="T717" s="1123">
        <v>66140</v>
      </c>
      <c r="U717" s="1123">
        <f t="shared" si="1534"/>
        <v>125666</v>
      </c>
      <c r="V717" s="1120">
        <f t="shared" si="1544"/>
        <v>0</v>
      </c>
      <c r="W717" s="1123">
        <f t="shared" si="1545"/>
        <v>125666</v>
      </c>
      <c r="X717" s="1187">
        <f t="shared" si="1546"/>
        <v>1633658</v>
      </c>
      <c r="Y717" s="1124">
        <v>1</v>
      </c>
      <c r="Z717" s="505">
        <f t="shared" si="1547"/>
        <v>5</v>
      </c>
      <c r="AA717" s="373"/>
      <c r="AB717" s="229" t="str">
        <f t="shared" si="1548"/>
        <v>Կ-1</v>
      </c>
      <c r="AC717" s="1185">
        <f t="shared" si="1549"/>
        <v>1.9</v>
      </c>
      <c r="AD717" s="1185"/>
      <c r="AE717" s="1185">
        <f t="shared" si="1559"/>
        <v>1.9</v>
      </c>
      <c r="AF717" s="1123">
        <v>66140</v>
      </c>
      <c r="AG717" s="1123">
        <f t="shared" si="1535"/>
        <v>125666</v>
      </c>
      <c r="AH717" s="1120">
        <f t="shared" si="1550"/>
        <v>0</v>
      </c>
      <c r="AI717" s="1123">
        <f t="shared" si="1551"/>
        <v>125666</v>
      </c>
      <c r="AJ717" s="1187">
        <f t="shared" si="1552"/>
        <v>1633658</v>
      </c>
      <c r="AK717" s="1124">
        <v>1</v>
      </c>
      <c r="AL717" s="372">
        <f t="shared" si="1553"/>
        <v>6</v>
      </c>
      <c r="AM717" s="373"/>
      <c r="AN717" s="229" t="str">
        <f t="shared" si="1554"/>
        <v>Կ-1</v>
      </c>
      <c r="AO717" s="1185">
        <f t="shared" si="1555"/>
        <v>1.96</v>
      </c>
      <c r="AP717" s="1185"/>
      <c r="AQ717" s="1185">
        <f t="shared" si="1560"/>
        <v>1.96</v>
      </c>
      <c r="AR717" s="1123">
        <v>66140</v>
      </c>
      <c r="AS717" s="1123">
        <f t="shared" si="1536"/>
        <v>129634.4</v>
      </c>
      <c r="AT717" s="1120">
        <f t="shared" si="1556"/>
        <v>0</v>
      </c>
      <c r="AU717" s="1123">
        <f t="shared" si="1557"/>
        <v>129634.4</v>
      </c>
      <c r="AV717" s="1187">
        <f t="shared" si="1558"/>
        <v>1685247.2</v>
      </c>
    </row>
    <row r="718" spans="1:48" ht="17.25" thickBot="1">
      <c r="A718" s="1195">
        <v>676</v>
      </c>
      <c r="B718" s="1199" t="s">
        <v>960</v>
      </c>
      <c r="C718" s="1432" t="s">
        <v>1814</v>
      </c>
      <c r="D718" s="1434">
        <v>1</v>
      </c>
      <c r="E718" s="1193">
        <v>3</v>
      </c>
      <c r="F718" s="1436" t="s">
        <v>97</v>
      </c>
      <c r="G718" s="660">
        <f t="shared" si="1561"/>
        <v>1.84</v>
      </c>
      <c r="H718" s="1448">
        <v>66140</v>
      </c>
      <c r="I718" s="1449">
        <f t="shared" si="1533"/>
        <v>121697.60000000001</v>
      </c>
      <c r="J718" s="1464"/>
      <c r="K718" s="1123">
        <f t="shared" si="1540"/>
        <v>121697.60000000001</v>
      </c>
      <c r="L718" s="1187">
        <f t="shared" si="1541"/>
        <v>1582068.8</v>
      </c>
      <c r="M718" s="1124">
        <v>1</v>
      </c>
      <c r="N718" s="505">
        <f t="shared" si="1538"/>
        <v>4</v>
      </c>
      <c r="O718" s="373"/>
      <c r="P718" s="229" t="str">
        <f t="shared" si="1542"/>
        <v>Կ-1</v>
      </c>
      <c r="Q718" s="598">
        <f t="shared" si="1543"/>
        <v>1.9</v>
      </c>
      <c r="R718" s="1185"/>
      <c r="S718" s="1185">
        <f t="shared" si="1539"/>
        <v>1.9</v>
      </c>
      <c r="T718" s="1123">
        <v>66140</v>
      </c>
      <c r="U718" s="1123">
        <f t="shared" si="1534"/>
        <v>125666</v>
      </c>
      <c r="V718" s="1120">
        <f t="shared" si="1544"/>
        <v>0</v>
      </c>
      <c r="W718" s="1123">
        <f t="shared" si="1545"/>
        <v>125666</v>
      </c>
      <c r="X718" s="1187">
        <f t="shared" si="1546"/>
        <v>1633658</v>
      </c>
      <c r="Y718" s="1124">
        <v>1</v>
      </c>
      <c r="Z718" s="505">
        <f t="shared" si="1547"/>
        <v>5</v>
      </c>
      <c r="AA718" s="373"/>
      <c r="AB718" s="229" t="str">
        <f t="shared" si="1548"/>
        <v>Կ-1</v>
      </c>
      <c r="AC718" s="1185">
        <f t="shared" si="1549"/>
        <v>1.9</v>
      </c>
      <c r="AD718" s="1185"/>
      <c r="AE718" s="1185">
        <f t="shared" si="1559"/>
        <v>1.9</v>
      </c>
      <c r="AF718" s="1123">
        <v>66140</v>
      </c>
      <c r="AG718" s="1123">
        <f t="shared" si="1535"/>
        <v>125666</v>
      </c>
      <c r="AH718" s="1120">
        <f t="shared" si="1550"/>
        <v>0</v>
      </c>
      <c r="AI718" s="1123">
        <f t="shared" si="1551"/>
        <v>125666</v>
      </c>
      <c r="AJ718" s="1187">
        <f t="shared" si="1552"/>
        <v>1633658</v>
      </c>
      <c r="AK718" s="1124">
        <v>1</v>
      </c>
      <c r="AL718" s="372">
        <f t="shared" si="1553"/>
        <v>6</v>
      </c>
      <c r="AM718" s="373"/>
      <c r="AN718" s="229" t="str">
        <f t="shared" si="1554"/>
        <v>Կ-1</v>
      </c>
      <c r="AO718" s="1185">
        <f t="shared" si="1555"/>
        <v>1.96</v>
      </c>
      <c r="AP718" s="1185"/>
      <c r="AQ718" s="1185">
        <f t="shared" si="1560"/>
        <v>1.96</v>
      </c>
      <c r="AR718" s="1123">
        <v>66140</v>
      </c>
      <c r="AS718" s="1123">
        <f t="shared" si="1536"/>
        <v>129634.4</v>
      </c>
      <c r="AT718" s="1120">
        <f t="shared" si="1556"/>
        <v>0</v>
      </c>
      <c r="AU718" s="1123">
        <f t="shared" si="1557"/>
        <v>129634.4</v>
      </c>
      <c r="AV718" s="1187">
        <f t="shared" si="1558"/>
        <v>1685247.2</v>
      </c>
    </row>
    <row r="719" spans="1:48" ht="17.25" thickBot="1">
      <c r="A719" s="1200">
        <v>677</v>
      </c>
      <c r="B719" s="1199" t="s">
        <v>957</v>
      </c>
      <c r="C719" s="1432" t="s">
        <v>1814</v>
      </c>
      <c r="D719" s="1434">
        <v>1</v>
      </c>
      <c r="E719" s="1193">
        <v>3</v>
      </c>
      <c r="F719" s="1436" t="s">
        <v>97</v>
      </c>
      <c r="G719" s="660">
        <f t="shared" si="1561"/>
        <v>1.84</v>
      </c>
      <c r="H719" s="1448">
        <v>66140</v>
      </c>
      <c r="I719" s="1449">
        <f t="shared" si="1533"/>
        <v>121697.60000000001</v>
      </c>
      <c r="J719" s="1464"/>
      <c r="K719" s="1123">
        <f t="shared" si="1540"/>
        <v>121697.60000000001</v>
      </c>
      <c r="L719" s="1187">
        <f t="shared" si="1541"/>
        <v>1582068.8</v>
      </c>
      <c r="M719" s="1124">
        <v>1</v>
      </c>
      <c r="N719" s="505">
        <f t="shared" si="1538"/>
        <v>4</v>
      </c>
      <c r="O719" s="373"/>
      <c r="P719" s="229" t="str">
        <f t="shared" si="1542"/>
        <v>Կ-1</v>
      </c>
      <c r="Q719" s="598">
        <f t="shared" si="1543"/>
        <v>1.9</v>
      </c>
      <c r="R719" s="1185"/>
      <c r="S719" s="1185">
        <f t="shared" si="1539"/>
        <v>1.9</v>
      </c>
      <c r="T719" s="1123">
        <v>66140</v>
      </c>
      <c r="U719" s="1123">
        <f t="shared" si="1534"/>
        <v>125666</v>
      </c>
      <c r="V719" s="1120">
        <f t="shared" si="1544"/>
        <v>0</v>
      </c>
      <c r="W719" s="1123">
        <f t="shared" si="1545"/>
        <v>125666</v>
      </c>
      <c r="X719" s="1187">
        <f t="shared" si="1546"/>
        <v>1633658</v>
      </c>
      <c r="Y719" s="1124">
        <v>1</v>
      </c>
      <c r="Z719" s="505">
        <f t="shared" si="1547"/>
        <v>5</v>
      </c>
      <c r="AA719" s="373"/>
      <c r="AB719" s="229" t="str">
        <f t="shared" si="1548"/>
        <v>Կ-1</v>
      </c>
      <c r="AC719" s="1185">
        <f t="shared" si="1549"/>
        <v>1.9</v>
      </c>
      <c r="AD719" s="1185"/>
      <c r="AE719" s="1185">
        <f t="shared" si="1559"/>
        <v>1.9</v>
      </c>
      <c r="AF719" s="1123">
        <v>66140</v>
      </c>
      <c r="AG719" s="1123">
        <f t="shared" si="1535"/>
        <v>125666</v>
      </c>
      <c r="AH719" s="1120">
        <f t="shared" si="1550"/>
        <v>0</v>
      </c>
      <c r="AI719" s="1123">
        <f t="shared" si="1551"/>
        <v>125666</v>
      </c>
      <c r="AJ719" s="1187">
        <f t="shared" si="1552"/>
        <v>1633658</v>
      </c>
      <c r="AK719" s="1124">
        <v>1</v>
      </c>
      <c r="AL719" s="372">
        <f t="shared" si="1553"/>
        <v>6</v>
      </c>
      <c r="AM719" s="373"/>
      <c r="AN719" s="229" t="str">
        <f t="shared" si="1554"/>
        <v>Կ-1</v>
      </c>
      <c r="AO719" s="1185">
        <f t="shared" si="1555"/>
        <v>1.96</v>
      </c>
      <c r="AP719" s="1185"/>
      <c r="AQ719" s="1185">
        <f t="shared" si="1560"/>
        <v>1.96</v>
      </c>
      <c r="AR719" s="1123">
        <v>66140</v>
      </c>
      <c r="AS719" s="1123">
        <f t="shared" si="1536"/>
        <v>129634.4</v>
      </c>
      <c r="AT719" s="1120">
        <f t="shared" si="1556"/>
        <v>0</v>
      </c>
      <c r="AU719" s="1123">
        <f t="shared" si="1557"/>
        <v>129634.4</v>
      </c>
      <c r="AV719" s="1187">
        <f t="shared" si="1558"/>
        <v>1685247.2</v>
      </c>
    </row>
    <row r="720" spans="1:48" ht="17.25" thickBot="1">
      <c r="A720" s="1195">
        <v>678</v>
      </c>
      <c r="B720" s="1199" t="s">
        <v>958</v>
      </c>
      <c r="C720" s="1432" t="s">
        <v>1814</v>
      </c>
      <c r="D720" s="1434">
        <v>1</v>
      </c>
      <c r="E720" s="1193">
        <v>3</v>
      </c>
      <c r="F720" s="1436" t="s">
        <v>97</v>
      </c>
      <c r="G720" s="660">
        <f t="shared" si="1561"/>
        <v>1.84</v>
      </c>
      <c r="H720" s="1448">
        <v>66140</v>
      </c>
      <c r="I720" s="1449">
        <f t="shared" si="1533"/>
        <v>121697.60000000001</v>
      </c>
      <c r="J720" s="1464"/>
      <c r="K720" s="1123">
        <f t="shared" si="1540"/>
        <v>121697.60000000001</v>
      </c>
      <c r="L720" s="1187">
        <f t="shared" si="1541"/>
        <v>1582068.8</v>
      </c>
      <c r="M720" s="1124">
        <v>1</v>
      </c>
      <c r="N720" s="505">
        <f t="shared" si="1538"/>
        <v>4</v>
      </c>
      <c r="O720" s="373"/>
      <c r="P720" s="229" t="str">
        <f t="shared" si="1542"/>
        <v>Կ-1</v>
      </c>
      <c r="Q720" s="598">
        <f t="shared" si="1543"/>
        <v>1.9</v>
      </c>
      <c r="R720" s="1185"/>
      <c r="S720" s="1185">
        <f t="shared" si="1539"/>
        <v>1.9</v>
      </c>
      <c r="T720" s="1123">
        <v>66140</v>
      </c>
      <c r="U720" s="1123">
        <f t="shared" si="1534"/>
        <v>125666</v>
      </c>
      <c r="V720" s="1120">
        <f t="shared" si="1544"/>
        <v>0</v>
      </c>
      <c r="W720" s="1123">
        <f t="shared" si="1545"/>
        <v>125666</v>
      </c>
      <c r="X720" s="1187">
        <f t="shared" si="1546"/>
        <v>1633658</v>
      </c>
      <c r="Y720" s="1124">
        <v>1</v>
      </c>
      <c r="Z720" s="505">
        <f t="shared" si="1547"/>
        <v>5</v>
      </c>
      <c r="AA720" s="373"/>
      <c r="AB720" s="229" t="str">
        <f t="shared" si="1548"/>
        <v>Կ-1</v>
      </c>
      <c r="AC720" s="1185">
        <f t="shared" si="1549"/>
        <v>1.9</v>
      </c>
      <c r="AD720" s="1185"/>
      <c r="AE720" s="1185">
        <f t="shared" si="1559"/>
        <v>1.9</v>
      </c>
      <c r="AF720" s="1123">
        <v>66140</v>
      </c>
      <c r="AG720" s="1123">
        <f t="shared" si="1535"/>
        <v>125666</v>
      </c>
      <c r="AH720" s="1120">
        <f t="shared" si="1550"/>
        <v>0</v>
      </c>
      <c r="AI720" s="1123">
        <f t="shared" si="1551"/>
        <v>125666</v>
      </c>
      <c r="AJ720" s="1187">
        <f t="shared" si="1552"/>
        <v>1633658</v>
      </c>
      <c r="AK720" s="1124">
        <v>1</v>
      </c>
      <c r="AL720" s="372">
        <f t="shared" si="1553"/>
        <v>6</v>
      </c>
      <c r="AM720" s="373"/>
      <c r="AN720" s="229" t="str">
        <f t="shared" si="1554"/>
        <v>Կ-1</v>
      </c>
      <c r="AO720" s="1185">
        <f t="shared" si="1555"/>
        <v>1.96</v>
      </c>
      <c r="AP720" s="1185"/>
      <c r="AQ720" s="1185">
        <f t="shared" si="1560"/>
        <v>1.96</v>
      </c>
      <c r="AR720" s="1123">
        <v>66140</v>
      </c>
      <c r="AS720" s="1123">
        <f t="shared" si="1536"/>
        <v>129634.4</v>
      </c>
      <c r="AT720" s="1120">
        <f t="shared" si="1556"/>
        <v>0</v>
      </c>
      <c r="AU720" s="1123">
        <f t="shared" si="1557"/>
        <v>129634.4</v>
      </c>
      <c r="AV720" s="1187">
        <f t="shared" si="1558"/>
        <v>1685247.2</v>
      </c>
    </row>
    <row r="721" spans="1:48" ht="17.25" thickBot="1">
      <c r="A721" s="1200">
        <v>679</v>
      </c>
      <c r="B721" s="1199" t="s">
        <v>959</v>
      </c>
      <c r="C721" s="1432" t="s">
        <v>1814</v>
      </c>
      <c r="D721" s="1434">
        <v>1</v>
      </c>
      <c r="E721" s="1193">
        <v>6</v>
      </c>
      <c r="F721" s="1436" t="s">
        <v>97</v>
      </c>
      <c r="G721" s="660">
        <f t="shared" si="1561"/>
        <v>1.96</v>
      </c>
      <c r="H721" s="1448">
        <v>66140</v>
      </c>
      <c r="I721" s="1449">
        <f t="shared" si="1533"/>
        <v>129634.4</v>
      </c>
      <c r="J721" s="1464"/>
      <c r="K721" s="1123">
        <f t="shared" si="1540"/>
        <v>129634.4</v>
      </c>
      <c r="L721" s="1187">
        <f t="shared" si="1541"/>
        <v>1685247.2</v>
      </c>
      <c r="M721" s="1124">
        <v>1</v>
      </c>
      <c r="N721" s="505">
        <f t="shared" si="1538"/>
        <v>7</v>
      </c>
      <c r="O721" s="373"/>
      <c r="P721" s="229" t="str">
        <f t="shared" si="1542"/>
        <v>Կ-1</v>
      </c>
      <c r="Q721" s="598">
        <f t="shared" si="1543"/>
        <v>1.96</v>
      </c>
      <c r="R721" s="1185"/>
      <c r="S721" s="1185">
        <f t="shared" si="1539"/>
        <v>1.96</v>
      </c>
      <c r="T721" s="1123">
        <v>66140</v>
      </c>
      <c r="U721" s="1123">
        <f t="shared" si="1534"/>
        <v>129634.4</v>
      </c>
      <c r="V721" s="1120">
        <f t="shared" si="1544"/>
        <v>0</v>
      </c>
      <c r="W721" s="1123">
        <f t="shared" si="1545"/>
        <v>129634.4</v>
      </c>
      <c r="X721" s="1187">
        <f t="shared" si="1546"/>
        <v>1685247.2</v>
      </c>
      <c r="Y721" s="1124">
        <v>1</v>
      </c>
      <c r="Z721" s="505">
        <f t="shared" si="1547"/>
        <v>8</v>
      </c>
      <c r="AA721" s="373"/>
      <c r="AB721" s="229" t="str">
        <f t="shared" si="1548"/>
        <v>Կ-1</v>
      </c>
      <c r="AC721" s="1185">
        <f t="shared" si="1549"/>
        <v>2.02</v>
      </c>
      <c r="AD721" s="1185"/>
      <c r="AE721" s="1185">
        <f t="shared" si="1559"/>
        <v>2.02</v>
      </c>
      <c r="AF721" s="1123">
        <v>66140</v>
      </c>
      <c r="AG721" s="1123">
        <f t="shared" si="1535"/>
        <v>133602.79999999999</v>
      </c>
      <c r="AH721" s="1120">
        <f t="shared" si="1550"/>
        <v>0</v>
      </c>
      <c r="AI721" s="1123">
        <f t="shared" si="1551"/>
        <v>133602.79999999999</v>
      </c>
      <c r="AJ721" s="1187">
        <f t="shared" si="1552"/>
        <v>1736836.4</v>
      </c>
      <c r="AK721" s="1124">
        <v>1</v>
      </c>
      <c r="AL721" s="372">
        <f t="shared" si="1553"/>
        <v>9</v>
      </c>
      <c r="AM721" s="373"/>
      <c r="AN721" s="229" t="str">
        <f t="shared" si="1554"/>
        <v>Կ-1</v>
      </c>
      <c r="AO721" s="1185">
        <f t="shared" si="1555"/>
        <v>2.02</v>
      </c>
      <c r="AP721" s="1185"/>
      <c r="AQ721" s="1185">
        <f t="shared" si="1560"/>
        <v>2.02</v>
      </c>
      <c r="AR721" s="1123">
        <v>66140</v>
      </c>
      <c r="AS721" s="1123">
        <f t="shared" si="1536"/>
        <v>133602.79999999999</v>
      </c>
      <c r="AT721" s="1120">
        <f t="shared" si="1556"/>
        <v>0</v>
      </c>
      <c r="AU721" s="1123">
        <f t="shared" si="1557"/>
        <v>133602.79999999999</v>
      </c>
      <c r="AV721" s="1187">
        <f t="shared" si="1558"/>
        <v>1736836.4</v>
      </c>
    </row>
    <row r="722" spans="1:48" ht="17.25" thickBot="1">
      <c r="A722" s="1195">
        <v>680</v>
      </c>
      <c r="B722" s="1199" t="s">
        <v>1071</v>
      </c>
      <c r="C722" s="1432" t="s">
        <v>1814</v>
      </c>
      <c r="D722" s="1434">
        <v>1</v>
      </c>
      <c r="E722" s="1193">
        <v>3</v>
      </c>
      <c r="F722" s="1436" t="s">
        <v>97</v>
      </c>
      <c r="G722" s="660">
        <f t="shared" si="1561"/>
        <v>1.84</v>
      </c>
      <c r="H722" s="1448">
        <v>66140</v>
      </c>
      <c r="I722" s="1449">
        <f t="shared" si="1533"/>
        <v>121697.60000000001</v>
      </c>
      <c r="J722" s="1464"/>
      <c r="K722" s="1123">
        <f t="shared" si="1540"/>
        <v>121697.60000000001</v>
      </c>
      <c r="L722" s="1187">
        <f t="shared" si="1541"/>
        <v>1582068.8</v>
      </c>
      <c r="M722" s="1124">
        <v>1</v>
      </c>
      <c r="N722" s="505">
        <f t="shared" si="1538"/>
        <v>4</v>
      </c>
      <c r="O722" s="373"/>
      <c r="P722" s="229" t="str">
        <f t="shared" si="1542"/>
        <v>Կ-1</v>
      </c>
      <c r="Q722" s="598">
        <f t="shared" si="1543"/>
        <v>1.9</v>
      </c>
      <c r="R722" s="1185"/>
      <c r="S722" s="1185">
        <f t="shared" si="1539"/>
        <v>1.9</v>
      </c>
      <c r="T722" s="1123">
        <v>66140</v>
      </c>
      <c r="U722" s="1123">
        <f t="shared" si="1534"/>
        <v>125666</v>
      </c>
      <c r="V722" s="1120">
        <f t="shared" si="1544"/>
        <v>0</v>
      </c>
      <c r="W722" s="1123">
        <f t="shared" si="1545"/>
        <v>125666</v>
      </c>
      <c r="X722" s="1187">
        <f t="shared" si="1546"/>
        <v>1633658</v>
      </c>
      <c r="Y722" s="1124">
        <v>1</v>
      </c>
      <c r="Z722" s="505">
        <f t="shared" si="1547"/>
        <v>5</v>
      </c>
      <c r="AA722" s="373"/>
      <c r="AB722" s="229" t="str">
        <f t="shared" si="1548"/>
        <v>Կ-1</v>
      </c>
      <c r="AC722" s="1185">
        <f t="shared" si="1549"/>
        <v>1.9</v>
      </c>
      <c r="AD722" s="1185"/>
      <c r="AE722" s="1185">
        <f t="shared" si="1559"/>
        <v>1.9</v>
      </c>
      <c r="AF722" s="1123">
        <v>66140</v>
      </c>
      <c r="AG722" s="1123">
        <f t="shared" si="1535"/>
        <v>125666</v>
      </c>
      <c r="AH722" s="1120">
        <f t="shared" si="1550"/>
        <v>0</v>
      </c>
      <c r="AI722" s="1123">
        <f t="shared" si="1551"/>
        <v>125666</v>
      </c>
      <c r="AJ722" s="1187">
        <f t="shared" si="1552"/>
        <v>1633658</v>
      </c>
      <c r="AK722" s="1124">
        <v>1</v>
      </c>
      <c r="AL722" s="372">
        <f t="shared" si="1553"/>
        <v>6</v>
      </c>
      <c r="AM722" s="373"/>
      <c r="AN722" s="229" t="str">
        <f t="shared" si="1554"/>
        <v>Կ-1</v>
      </c>
      <c r="AO722" s="1185">
        <f t="shared" si="1555"/>
        <v>1.96</v>
      </c>
      <c r="AP722" s="1185"/>
      <c r="AQ722" s="1185">
        <f t="shared" si="1560"/>
        <v>1.96</v>
      </c>
      <c r="AR722" s="1123">
        <v>66140</v>
      </c>
      <c r="AS722" s="1123">
        <f t="shared" si="1536"/>
        <v>129634.4</v>
      </c>
      <c r="AT722" s="1120">
        <f t="shared" si="1556"/>
        <v>0</v>
      </c>
      <c r="AU722" s="1123">
        <f t="shared" si="1557"/>
        <v>129634.4</v>
      </c>
      <c r="AV722" s="1187">
        <f t="shared" si="1558"/>
        <v>1685247.2</v>
      </c>
    </row>
    <row r="723" spans="1:48" ht="17.25" thickBot="1">
      <c r="A723" s="1200">
        <v>681</v>
      </c>
      <c r="B723" s="1199" t="s">
        <v>962</v>
      </c>
      <c r="C723" s="1432" t="s">
        <v>1814</v>
      </c>
      <c r="D723" s="1434">
        <v>1</v>
      </c>
      <c r="E723" s="1193">
        <v>3</v>
      </c>
      <c r="F723" s="1436" t="s">
        <v>97</v>
      </c>
      <c r="G723" s="660">
        <f t="shared" si="1561"/>
        <v>1.84</v>
      </c>
      <c r="H723" s="1448">
        <v>66140</v>
      </c>
      <c r="I723" s="1449">
        <f t="shared" si="1533"/>
        <v>121697.60000000001</v>
      </c>
      <c r="J723" s="1464"/>
      <c r="K723" s="1123">
        <f t="shared" si="1540"/>
        <v>121697.60000000001</v>
      </c>
      <c r="L723" s="1187">
        <f t="shared" si="1541"/>
        <v>1582068.8</v>
      </c>
      <c r="M723" s="1124">
        <v>1</v>
      </c>
      <c r="N723" s="505">
        <f t="shared" si="1538"/>
        <v>4</v>
      </c>
      <c r="O723" s="373"/>
      <c r="P723" s="229" t="str">
        <f t="shared" si="1542"/>
        <v>Կ-1</v>
      </c>
      <c r="Q723" s="598">
        <f t="shared" si="1543"/>
        <v>1.9</v>
      </c>
      <c r="R723" s="1185"/>
      <c r="S723" s="1185">
        <f t="shared" si="1539"/>
        <v>1.9</v>
      </c>
      <c r="T723" s="1123">
        <v>66140</v>
      </c>
      <c r="U723" s="1123">
        <f t="shared" si="1534"/>
        <v>125666</v>
      </c>
      <c r="V723" s="1120">
        <f t="shared" si="1544"/>
        <v>0</v>
      </c>
      <c r="W723" s="1123">
        <f t="shared" si="1545"/>
        <v>125666</v>
      </c>
      <c r="X723" s="1187">
        <f t="shared" si="1546"/>
        <v>1633658</v>
      </c>
      <c r="Y723" s="1124">
        <v>1</v>
      </c>
      <c r="Z723" s="505">
        <f t="shared" si="1547"/>
        <v>5</v>
      </c>
      <c r="AA723" s="373"/>
      <c r="AB723" s="229" t="str">
        <f t="shared" si="1548"/>
        <v>Կ-1</v>
      </c>
      <c r="AC723" s="1185">
        <f t="shared" si="1549"/>
        <v>1.9</v>
      </c>
      <c r="AD723" s="1185"/>
      <c r="AE723" s="1185">
        <f t="shared" si="1559"/>
        <v>1.9</v>
      </c>
      <c r="AF723" s="1123">
        <v>66140</v>
      </c>
      <c r="AG723" s="1123">
        <f t="shared" si="1535"/>
        <v>125666</v>
      </c>
      <c r="AH723" s="1120">
        <f t="shared" si="1550"/>
        <v>0</v>
      </c>
      <c r="AI723" s="1123">
        <f t="shared" si="1551"/>
        <v>125666</v>
      </c>
      <c r="AJ723" s="1187">
        <f t="shared" si="1552"/>
        <v>1633658</v>
      </c>
      <c r="AK723" s="1124">
        <v>1</v>
      </c>
      <c r="AL723" s="372">
        <f t="shared" si="1553"/>
        <v>6</v>
      </c>
      <c r="AM723" s="373"/>
      <c r="AN723" s="229" t="str">
        <f t="shared" si="1554"/>
        <v>Կ-1</v>
      </c>
      <c r="AO723" s="1185">
        <f t="shared" si="1555"/>
        <v>1.96</v>
      </c>
      <c r="AP723" s="1185"/>
      <c r="AQ723" s="1185">
        <f t="shared" si="1560"/>
        <v>1.96</v>
      </c>
      <c r="AR723" s="1123">
        <v>66140</v>
      </c>
      <c r="AS723" s="1123">
        <f t="shared" si="1536"/>
        <v>129634.4</v>
      </c>
      <c r="AT723" s="1120">
        <f t="shared" si="1556"/>
        <v>0</v>
      </c>
      <c r="AU723" s="1123">
        <f t="shared" si="1557"/>
        <v>129634.4</v>
      </c>
      <c r="AV723" s="1187">
        <f t="shared" si="1558"/>
        <v>1685247.2</v>
      </c>
    </row>
    <row r="724" spans="1:48" ht="17.25" thickBot="1">
      <c r="A724" s="1195">
        <v>682</v>
      </c>
      <c r="B724" s="1199" t="s">
        <v>949</v>
      </c>
      <c r="C724" s="1432" t="s">
        <v>1814</v>
      </c>
      <c r="D724" s="1434">
        <v>1</v>
      </c>
      <c r="E724" s="1193">
        <v>3</v>
      </c>
      <c r="F724" s="1436" t="s">
        <v>97</v>
      </c>
      <c r="G724" s="660">
        <f t="shared" si="1561"/>
        <v>1.84</v>
      </c>
      <c r="H724" s="1448">
        <v>66140</v>
      </c>
      <c r="I724" s="1449">
        <f t="shared" si="1533"/>
        <v>121697.60000000001</v>
      </c>
      <c r="J724" s="1464"/>
      <c r="K724" s="1123">
        <f t="shared" si="1540"/>
        <v>121697.60000000001</v>
      </c>
      <c r="L724" s="1187">
        <f t="shared" si="1541"/>
        <v>1582068.8</v>
      </c>
      <c r="M724" s="1124">
        <v>1</v>
      </c>
      <c r="N724" s="505">
        <f t="shared" si="1538"/>
        <v>4</v>
      </c>
      <c r="O724" s="373"/>
      <c r="P724" s="229" t="str">
        <f t="shared" si="1542"/>
        <v>Կ-1</v>
      </c>
      <c r="Q724" s="598">
        <f t="shared" si="1543"/>
        <v>1.9</v>
      </c>
      <c r="R724" s="1185"/>
      <c r="S724" s="1185">
        <f t="shared" si="1539"/>
        <v>1.9</v>
      </c>
      <c r="T724" s="1123">
        <v>66140</v>
      </c>
      <c r="U724" s="1123">
        <f t="shared" si="1534"/>
        <v>125666</v>
      </c>
      <c r="V724" s="1120">
        <f t="shared" si="1544"/>
        <v>0</v>
      </c>
      <c r="W724" s="1123">
        <f t="shared" si="1545"/>
        <v>125666</v>
      </c>
      <c r="X724" s="1187">
        <f t="shared" si="1546"/>
        <v>1633658</v>
      </c>
      <c r="Y724" s="1124">
        <v>1</v>
      </c>
      <c r="Z724" s="505">
        <f t="shared" si="1547"/>
        <v>5</v>
      </c>
      <c r="AA724" s="373"/>
      <c r="AB724" s="229" t="str">
        <f t="shared" si="1548"/>
        <v>Կ-1</v>
      </c>
      <c r="AC724" s="1185">
        <f t="shared" si="1549"/>
        <v>1.9</v>
      </c>
      <c r="AD724" s="1185"/>
      <c r="AE724" s="1185">
        <f t="shared" si="1559"/>
        <v>1.9</v>
      </c>
      <c r="AF724" s="1123">
        <v>66140</v>
      </c>
      <c r="AG724" s="1123">
        <f t="shared" si="1535"/>
        <v>125666</v>
      </c>
      <c r="AH724" s="1120">
        <f t="shared" si="1550"/>
        <v>0</v>
      </c>
      <c r="AI724" s="1123">
        <f t="shared" si="1551"/>
        <v>125666</v>
      </c>
      <c r="AJ724" s="1187">
        <f t="shared" si="1552"/>
        <v>1633658</v>
      </c>
      <c r="AK724" s="1124">
        <v>1</v>
      </c>
      <c r="AL724" s="372">
        <f t="shared" si="1553"/>
        <v>6</v>
      </c>
      <c r="AM724" s="373"/>
      <c r="AN724" s="229" t="str">
        <f t="shared" si="1554"/>
        <v>Կ-1</v>
      </c>
      <c r="AO724" s="1185">
        <f t="shared" si="1555"/>
        <v>1.96</v>
      </c>
      <c r="AP724" s="1185"/>
      <c r="AQ724" s="1185">
        <f t="shared" si="1560"/>
        <v>1.96</v>
      </c>
      <c r="AR724" s="1123">
        <v>66140</v>
      </c>
      <c r="AS724" s="1123">
        <f t="shared" si="1536"/>
        <v>129634.4</v>
      </c>
      <c r="AT724" s="1120">
        <f t="shared" si="1556"/>
        <v>0</v>
      </c>
      <c r="AU724" s="1123">
        <f t="shared" si="1557"/>
        <v>129634.4</v>
      </c>
      <c r="AV724" s="1187">
        <f t="shared" si="1558"/>
        <v>1685247.2</v>
      </c>
    </row>
    <row r="725" spans="1:48" ht="17.25" thickBot="1">
      <c r="A725" s="1200">
        <v>683</v>
      </c>
      <c r="B725" s="1199" t="s">
        <v>2120</v>
      </c>
      <c r="C725" s="1432" t="s">
        <v>1814</v>
      </c>
      <c r="D725" s="1434">
        <v>1</v>
      </c>
      <c r="E725" s="1193">
        <v>4</v>
      </c>
      <c r="F725" s="1436" t="s">
        <v>97</v>
      </c>
      <c r="G725" s="660">
        <f t="shared" si="1561"/>
        <v>1.9</v>
      </c>
      <c r="H725" s="1448">
        <v>66140</v>
      </c>
      <c r="I725" s="1449">
        <f t="shared" si="1533"/>
        <v>125666</v>
      </c>
      <c r="J725" s="1464"/>
      <c r="K725" s="1123">
        <f t="shared" si="1540"/>
        <v>125666</v>
      </c>
      <c r="L725" s="1187">
        <f t="shared" si="1541"/>
        <v>1633658</v>
      </c>
      <c r="M725" s="1124">
        <v>1</v>
      </c>
      <c r="N725" s="505">
        <f t="shared" si="1538"/>
        <v>5</v>
      </c>
      <c r="O725" s="373"/>
      <c r="P725" s="229" t="str">
        <f t="shared" si="1542"/>
        <v>Կ-1</v>
      </c>
      <c r="Q725" s="598">
        <f t="shared" si="1543"/>
        <v>1.9</v>
      </c>
      <c r="R725" s="1185"/>
      <c r="S725" s="1185">
        <f t="shared" si="1539"/>
        <v>1.9</v>
      </c>
      <c r="T725" s="1123">
        <v>66140</v>
      </c>
      <c r="U725" s="1123">
        <f t="shared" si="1534"/>
        <v>125666</v>
      </c>
      <c r="V725" s="1120">
        <f t="shared" si="1544"/>
        <v>0</v>
      </c>
      <c r="W725" s="1123">
        <f t="shared" si="1545"/>
        <v>125666</v>
      </c>
      <c r="X725" s="1187">
        <f t="shared" si="1546"/>
        <v>1633658</v>
      </c>
      <c r="Y725" s="1124">
        <v>1</v>
      </c>
      <c r="Z725" s="505">
        <f t="shared" si="1547"/>
        <v>6</v>
      </c>
      <c r="AA725" s="373"/>
      <c r="AB725" s="229" t="str">
        <f t="shared" si="1548"/>
        <v>Կ-1</v>
      </c>
      <c r="AC725" s="1185">
        <f t="shared" si="1549"/>
        <v>1.96</v>
      </c>
      <c r="AD725" s="1185"/>
      <c r="AE725" s="1185">
        <f t="shared" si="1559"/>
        <v>1.96</v>
      </c>
      <c r="AF725" s="1123">
        <v>66140</v>
      </c>
      <c r="AG725" s="1123">
        <f t="shared" si="1535"/>
        <v>129634.4</v>
      </c>
      <c r="AH725" s="1120">
        <f t="shared" si="1550"/>
        <v>0</v>
      </c>
      <c r="AI725" s="1123">
        <f t="shared" si="1551"/>
        <v>129634.4</v>
      </c>
      <c r="AJ725" s="1187">
        <f t="shared" si="1552"/>
        <v>1685247.2</v>
      </c>
      <c r="AK725" s="1124">
        <v>1</v>
      </c>
      <c r="AL725" s="372">
        <f t="shared" si="1553"/>
        <v>7</v>
      </c>
      <c r="AM725" s="373"/>
      <c r="AN725" s="229" t="str">
        <f t="shared" si="1554"/>
        <v>Կ-1</v>
      </c>
      <c r="AO725" s="1185">
        <f t="shared" si="1555"/>
        <v>1.96</v>
      </c>
      <c r="AP725" s="1185"/>
      <c r="AQ725" s="1185">
        <f t="shared" si="1560"/>
        <v>1.96</v>
      </c>
      <c r="AR725" s="1123">
        <v>66140</v>
      </c>
      <c r="AS725" s="1123">
        <f t="shared" si="1536"/>
        <v>129634.4</v>
      </c>
      <c r="AT725" s="1120">
        <f t="shared" si="1556"/>
        <v>0</v>
      </c>
      <c r="AU725" s="1123">
        <f t="shared" si="1557"/>
        <v>129634.4</v>
      </c>
      <c r="AV725" s="1187">
        <f t="shared" si="1558"/>
        <v>1685247.2</v>
      </c>
    </row>
    <row r="726" spans="1:48" ht="17.25" thickBot="1">
      <c r="A726" s="1195">
        <v>684</v>
      </c>
      <c r="B726" s="1199" t="s">
        <v>950</v>
      </c>
      <c r="C726" s="1432" t="s">
        <v>1814</v>
      </c>
      <c r="D726" s="1434">
        <v>1</v>
      </c>
      <c r="E726" s="1193">
        <v>3</v>
      </c>
      <c r="F726" s="1436" t="s">
        <v>97</v>
      </c>
      <c r="G726" s="660">
        <f t="shared" si="1561"/>
        <v>1.84</v>
      </c>
      <c r="H726" s="1448">
        <v>66140</v>
      </c>
      <c r="I726" s="1449">
        <f t="shared" si="1533"/>
        <v>121697.60000000001</v>
      </c>
      <c r="J726" s="1464"/>
      <c r="K726" s="1123">
        <f t="shared" si="1540"/>
        <v>121697.60000000001</v>
      </c>
      <c r="L726" s="1187">
        <f t="shared" si="1541"/>
        <v>1582068.8</v>
      </c>
      <c r="M726" s="1124">
        <v>1</v>
      </c>
      <c r="N726" s="505">
        <f t="shared" si="1538"/>
        <v>4</v>
      </c>
      <c r="O726" s="373"/>
      <c r="P726" s="229" t="str">
        <f t="shared" si="1542"/>
        <v>Կ-1</v>
      </c>
      <c r="Q726" s="598">
        <f t="shared" si="1543"/>
        <v>1.9</v>
      </c>
      <c r="R726" s="1185"/>
      <c r="S726" s="1185">
        <f t="shared" si="1539"/>
        <v>1.9</v>
      </c>
      <c r="T726" s="1123">
        <v>66140</v>
      </c>
      <c r="U726" s="1123">
        <f t="shared" si="1534"/>
        <v>125666</v>
      </c>
      <c r="V726" s="1120">
        <f t="shared" si="1544"/>
        <v>0</v>
      </c>
      <c r="W726" s="1123">
        <f t="shared" si="1545"/>
        <v>125666</v>
      </c>
      <c r="X726" s="1187">
        <f t="shared" si="1546"/>
        <v>1633658</v>
      </c>
      <c r="Y726" s="1124">
        <v>1</v>
      </c>
      <c r="Z726" s="505">
        <f t="shared" si="1547"/>
        <v>5</v>
      </c>
      <c r="AA726" s="373"/>
      <c r="AB726" s="229" t="str">
        <f t="shared" si="1548"/>
        <v>Կ-1</v>
      </c>
      <c r="AC726" s="1185">
        <f t="shared" si="1549"/>
        <v>1.9</v>
      </c>
      <c r="AD726" s="1185"/>
      <c r="AE726" s="1185">
        <f t="shared" si="1559"/>
        <v>1.9</v>
      </c>
      <c r="AF726" s="1123">
        <v>66140</v>
      </c>
      <c r="AG726" s="1123">
        <f t="shared" si="1535"/>
        <v>125666</v>
      </c>
      <c r="AH726" s="1120">
        <f t="shared" si="1550"/>
        <v>0</v>
      </c>
      <c r="AI726" s="1123">
        <f t="shared" si="1551"/>
        <v>125666</v>
      </c>
      <c r="AJ726" s="1187">
        <f t="shared" si="1552"/>
        <v>1633658</v>
      </c>
      <c r="AK726" s="1124">
        <v>1</v>
      </c>
      <c r="AL726" s="372">
        <f t="shared" si="1553"/>
        <v>6</v>
      </c>
      <c r="AM726" s="373"/>
      <c r="AN726" s="229" t="str">
        <f t="shared" si="1554"/>
        <v>Կ-1</v>
      </c>
      <c r="AO726" s="1185">
        <f t="shared" si="1555"/>
        <v>1.96</v>
      </c>
      <c r="AP726" s="1185"/>
      <c r="AQ726" s="1185">
        <f t="shared" si="1560"/>
        <v>1.96</v>
      </c>
      <c r="AR726" s="1123">
        <v>66140</v>
      </c>
      <c r="AS726" s="1123">
        <f t="shared" si="1536"/>
        <v>129634.4</v>
      </c>
      <c r="AT726" s="1120">
        <f t="shared" si="1556"/>
        <v>0</v>
      </c>
      <c r="AU726" s="1123">
        <f t="shared" si="1557"/>
        <v>129634.4</v>
      </c>
      <c r="AV726" s="1187">
        <f t="shared" si="1558"/>
        <v>1685247.2</v>
      </c>
    </row>
    <row r="727" spans="1:48" ht="17.25" thickBot="1">
      <c r="A727" s="1200">
        <v>685</v>
      </c>
      <c r="B727" s="1199" t="s">
        <v>2761</v>
      </c>
      <c r="C727" s="1432" t="s">
        <v>1814</v>
      </c>
      <c r="D727" s="1434">
        <v>1</v>
      </c>
      <c r="E727" s="1193">
        <v>6</v>
      </c>
      <c r="F727" s="1436" t="s">
        <v>97</v>
      </c>
      <c r="G727" s="660">
        <f t="shared" si="1561"/>
        <v>1.96</v>
      </c>
      <c r="H727" s="1448">
        <v>66140</v>
      </c>
      <c r="I727" s="1449">
        <f t="shared" si="1533"/>
        <v>129634.4</v>
      </c>
      <c r="J727" s="1464"/>
      <c r="K727" s="1123">
        <f t="shared" si="1540"/>
        <v>129634.4</v>
      </c>
      <c r="L727" s="1187">
        <f t="shared" si="1541"/>
        <v>1685247.2</v>
      </c>
      <c r="M727" s="1124">
        <v>1</v>
      </c>
      <c r="N727" s="505">
        <f t="shared" si="1538"/>
        <v>7</v>
      </c>
      <c r="O727" s="373"/>
      <c r="P727" s="229" t="str">
        <f t="shared" si="1542"/>
        <v>Կ-1</v>
      </c>
      <c r="Q727" s="598">
        <f t="shared" si="1543"/>
        <v>1.96</v>
      </c>
      <c r="R727" s="1185"/>
      <c r="S727" s="1185">
        <f t="shared" si="1539"/>
        <v>1.96</v>
      </c>
      <c r="T727" s="1123">
        <v>66140</v>
      </c>
      <c r="U727" s="1123">
        <f t="shared" si="1534"/>
        <v>129634.4</v>
      </c>
      <c r="V727" s="1120">
        <f t="shared" si="1544"/>
        <v>0</v>
      </c>
      <c r="W727" s="1123">
        <f t="shared" si="1545"/>
        <v>129634.4</v>
      </c>
      <c r="X727" s="1187">
        <f t="shared" si="1546"/>
        <v>1685247.2</v>
      </c>
      <c r="Y727" s="1124">
        <v>1</v>
      </c>
      <c r="Z727" s="505">
        <f t="shared" si="1547"/>
        <v>8</v>
      </c>
      <c r="AA727" s="373"/>
      <c r="AB727" s="229" t="str">
        <f t="shared" si="1548"/>
        <v>Կ-1</v>
      </c>
      <c r="AC727" s="1185">
        <f t="shared" si="1549"/>
        <v>2.02</v>
      </c>
      <c r="AD727" s="1185"/>
      <c r="AE727" s="1185">
        <f t="shared" si="1559"/>
        <v>2.02</v>
      </c>
      <c r="AF727" s="1123">
        <v>66140</v>
      </c>
      <c r="AG727" s="1123">
        <f t="shared" si="1535"/>
        <v>133602.79999999999</v>
      </c>
      <c r="AH727" s="1120">
        <f t="shared" si="1550"/>
        <v>0</v>
      </c>
      <c r="AI727" s="1123">
        <f t="shared" si="1551"/>
        <v>133602.79999999999</v>
      </c>
      <c r="AJ727" s="1187">
        <f t="shared" si="1552"/>
        <v>1736836.4</v>
      </c>
      <c r="AK727" s="1124">
        <v>1</v>
      </c>
      <c r="AL727" s="372">
        <f t="shared" si="1553"/>
        <v>9</v>
      </c>
      <c r="AM727" s="373"/>
      <c r="AN727" s="229" t="str">
        <f t="shared" si="1554"/>
        <v>Կ-1</v>
      </c>
      <c r="AO727" s="1185">
        <f t="shared" si="1555"/>
        <v>2.02</v>
      </c>
      <c r="AP727" s="1185"/>
      <c r="AQ727" s="1185">
        <f t="shared" si="1560"/>
        <v>2.02</v>
      </c>
      <c r="AR727" s="1123">
        <v>66140</v>
      </c>
      <c r="AS727" s="1123">
        <f t="shared" si="1536"/>
        <v>133602.79999999999</v>
      </c>
      <c r="AT727" s="1120">
        <f t="shared" si="1556"/>
        <v>0</v>
      </c>
      <c r="AU727" s="1123">
        <f t="shared" si="1557"/>
        <v>133602.79999999999</v>
      </c>
      <c r="AV727" s="1187">
        <f t="shared" si="1558"/>
        <v>1736836.4</v>
      </c>
    </row>
    <row r="728" spans="1:48" ht="17.25" thickBot="1">
      <c r="A728" s="1195">
        <v>686</v>
      </c>
      <c r="B728" s="1199" t="s">
        <v>951</v>
      </c>
      <c r="C728" s="1432" t="s">
        <v>1814</v>
      </c>
      <c r="D728" s="1434">
        <v>1</v>
      </c>
      <c r="E728" s="1193">
        <v>3</v>
      </c>
      <c r="F728" s="1436" t="s">
        <v>97</v>
      </c>
      <c r="G728" s="660">
        <f t="shared" si="1561"/>
        <v>1.84</v>
      </c>
      <c r="H728" s="1448">
        <v>66140</v>
      </c>
      <c r="I728" s="1449">
        <f t="shared" si="1533"/>
        <v>121697.60000000001</v>
      </c>
      <c r="J728" s="1464"/>
      <c r="K728" s="1123">
        <f t="shared" si="1540"/>
        <v>121697.60000000001</v>
      </c>
      <c r="L728" s="1187">
        <f t="shared" si="1541"/>
        <v>1582068.8</v>
      </c>
      <c r="M728" s="1124">
        <v>1</v>
      </c>
      <c r="N728" s="505">
        <f t="shared" si="1538"/>
        <v>4</v>
      </c>
      <c r="O728" s="373"/>
      <c r="P728" s="229" t="str">
        <f t="shared" si="1542"/>
        <v>Կ-1</v>
      </c>
      <c r="Q728" s="598">
        <f t="shared" si="1543"/>
        <v>1.9</v>
      </c>
      <c r="R728" s="1185"/>
      <c r="S728" s="1185">
        <f t="shared" si="1539"/>
        <v>1.9</v>
      </c>
      <c r="T728" s="1123">
        <v>66140</v>
      </c>
      <c r="U728" s="1123">
        <f t="shared" si="1534"/>
        <v>125666</v>
      </c>
      <c r="V728" s="1120">
        <f t="shared" si="1544"/>
        <v>0</v>
      </c>
      <c r="W728" s="1123">
        <f t="shared" si="1545"/>
        <v>125666</v>
      </c>
      <c r="X728" s="1187">
        <f t="shared" si="1546"/>
        <v>1633658</v>
      </c>
      <c r="Y728" s="1124">
        <v>1</v>
      </c>
      <c r="Z728" s="505">
        <f t="shared" si="1547"/>
        <v>5</v>
      </c>
      <c r="AA728" s="373"/>
      <c r="AB728" s="229" t="str">
        <f t="shared" si="1548"/>
        <v>Կ-1</v>
      </c>
      <c r="AC728" s="1185">
        <f t="shared" si="1549"/>
        <v>1.9</v>
      </c>
      <c r="AD728" s="1185"/>
      <c r="AE728" s="1185">
        <f t="shared" si="1559"/>
        <v>1.9</v>
      </c>
      <c r="AF728" s="1123">
        <v>66140</v>
      </c>
      <c r="AG728" s="1123">
        <f t="shared" si="1535"/>
        <v>125666</v>
      </c>
      <c r="AH728" s="1120">
        <f t="shared" si="1550"/>
        <v>0</v>
      </c>
      <c r="AI728" s="1123">
        <f t="shared" si="1551"/>
        <v>125666</v>
      </c>
      <c r="AJ728" s="1187">
        <f t="shared" si="1552"/>
        <v>1633658</v>
      </c>
      <c r="AK728" s="1124">
        <v>1</v>
      </c>
      <c r="AL728" s="372">
        <f t="shared" si="1553"/>
        <v>6</v>
      </c>
      <c r="AM728" s="373"/>
      <c r="AN728" s="229" t="str">
        <f t="shared" si="1554"/>
        <v>Կ-1</v>
      </c>
      <c r="AO728" s="1185">
        <f t="shared" si="1555"/>
        <v>1.96</v>
      </c>
      <c r="AP728" s="1185"/>
      <c r="AQ728" s="1185">
        <f t="shared" si="1560"/>
        <v>1.96</v>
      </c>
      <c r="AR728" s="1123">
        <v>66140</v>
      </c>
      <c r="AS728" s="1123">
        <f t="shared" si="1536"/>
        <v>129634.4</v>
      </c>
      <c r="AT728" s="1120">
        <f t="shared" si="1556"/>
        <v>0</v>
      </c>
      <c r="AU728" s="1123">
        <f t="shared" si="1557"/>
        <v>129634.4</v>
      </c>
      <c r="AV728" s="1187">
        <f t="shared" si="1558"/>
        <v>1685247.2</v>
      </c>
    </row>
    <row r="729" spans="1:48" ht="17.25" thickBot="1">
      <c r="A729" s="1200">
        <v>687</v>
      </c>
      <c r="B729" s="1199" t="s">
        <v>2762</v>
      </c>
      <c r="C729" s="1432" t="s">
        <v>1814</v>
      </c>
      <c r="D729" s="1434">
        <v>1</v>
      </c>
      <c r="E729" s="1193">
        <v>1</v>
      </c>
      <c r="F729" s="1436" t="s">
        <v>97</v>
      </c>
      <c r="G729" s="660">
        <f t="shared" ref="G729:G732" si="1562">IF(D729&lt;1,0,IF(F729="Բ-1",IF(E729=0,6.94,IF(E729=1,7.17,IF(E729=2,7.41,IF(E729=3,7.66,IF(OR(E729=5,E729=4),7.92,IF(OR(E729=6,E729=7),8.18,IF(OR(E729=8,E729=9),8.46,IF(OR(E729=10,E729=11,E729=12),8.74,IF(OR(E729=13,E729=14,E729=15),9.03,IF(OR(E729=16,E729=17,E729=18),9.33,9.65)))))))))),IF(F729="Բ-2", IF(E729=0,5.71,IF(E729=1,5.89,IF(E729=2,6.09,IF(E729=3,6.29,IF(OR(E729=5,E729=4),6.5,IF(OR(E729=6,E729=7),6.72,IF(OR(E729=8,E729=9),6.94,IF(OR(E729=10,E729=11,E729=12),7.17,IF(OR(E729=13,E729=14,E729=15),7.41,IF(OR(E729=16,E729=17,E729=18),7.65,7.91)))))))))), IF(F729="Գ-1", IF(E729=0,4.7,IF(E729=1,4.86,IF(E729=2,5.01,IF(E729=3,5.18,IF(OR(E729=5,E729=4),5.35,IF(OR(E729=6,E729=7),5.52,IF(OR(E729=8,E729=9),5.71,IF(OR(E729=10,E729=11,E729=12),5.89,IF(OR(E729=13,E729=14,E729=15),6.09,IF(OR(E729=16,E729=17,E729=18),6.29,6.49)))))))))), IF(F729="Գ-2", IF(E729=0,3.88,IF(E729=1,4.01,IF(E729=2,4.14,IF(E729=3,4.27,IF(OR(E729=5,E729=4),4.41,IF(OR(E729=6,E729=7),4.55,IF(OR(E729=8,E729=9),4.7,IF(OR(E729=10,E729=11,E729=12),4.85,IF(OR(E729=13,E729=14,E729=15),5.01,IF(OR(E729=16,E729=17,E729=18),5.17,5.34)))))))))), IF(F729="Գ-3", IF(E729=0,3.21,IF(E729=1,3.31,IF(E729=2,3.42,IF(E729=3,3.53,IF(OR(E729=5,E729=4),3.64,IF(OR(E729=6,E729=7),3.76,IF(OR(E729=8,E729=9),3.88,IF(OR(E729=10,E729=11,E729=12),4.01,IF(OR(E729=13,E729=14,E729=15),4.13,IF(OR(E729=16,E729=17,E729=18),4.27,4.4)))))))))), IF(F729="Ա-1", IF(E729=0,2.66,IF(E729=1,2.75,IF(E729=2,2.83,IF(E729=3,2.92,IF(OR(E729=5,E729=4),3.02,IF(OR(E729=6,E729=7),3.11,IF(OR(E729=8,E729=9),3.21,IF(OR(E729=10,E729=11,E729=12),3.31,IF(OR(E729=13,E729=14,E729=15),3.42,IF(OR(E729=16,E729=17,E729=18),3.53,3.64)))))))))), IF(F729="Ա-2", IF(E729=0,2.28,IF(E729=1,2.35,IF(E729=2,2.43,IF(E729=3,2.5,IF(OR(E729=5,E729=4),2.58,IF(OR(E729=6,E729=7),2.66,IF(OR(E729=8,E729=9),2.75,IF(OR(E729=10,E729=11,E729=12),2.83,IF(OR(E729=13,E729=14,E729=15),2.92,IF(OR(E729=16,E729=17,E729=18),3.01,3.11)))))))))),IF(F729="Ա-3", IF(E729=0,1.96,IF(E729=1,2.02,IF(E729=2,2.08,IF(E729=3,2.15,IF(OR(E729=5,E729=4),2.21,IF(OR(E729=6,E729=7),2.28,IF(OR(E729=8,E729=9),2.35,IF(OR(E729=10,E729=11,E729=12),2.42,IF(OR(E729=13,E729=14,E729=15),2.5,IF(OR(E729=16,E729=17,E729=18),2.58,2.66)))))))))), IF(F729="Կ-1", IF(E729=0,1.68,IF(E729=1,1.73,IF(E729=2,1.79,IF(E729=3,1.84,IF(OR(E729=5,E729=4),1.9,IF(OR(E729=6,E729=7),1.96,IF(OR(E729=8,E729=9),2.02,IF(OR(E729=10,E729=11,E729=12),2.08,IF(OR(E729=13,E729=14,E729=15),2.14,IF(OR(E729=16,E729=17,E729=18),2.21,2.28)))))))))), IF(F729="Կ-2", IF(E729=0,1.45,IF(E729=1,1.49,IF(E729=2,1.54,IF(E729=3,1.59,IF(OR(E729=5,E729=4),1.63,IF(OR(E729=6,E729=7),1.68,IF(OR(E729=8,E729=9),1.73,IF(OR(E729=10,E729=11,E729=12),1.79,IF(OR(E729=13,E729=14,E729=15),1.84,IF(OR(E729=16,E729=17,E729=18),1.9,1.95)))))))))),IF(F729="Կ-3", IF(E729=0,1.25,IF(E729=1,1.29,IF(E729=2,1.33,IF(E729=3,1.37,IF(OR(E729=5,E729=4),1.41,IF(OR(E729=6,E729=7),1.45,IF(OR(E729=8,E729=9),1.49,IF(OR(E729=10,E729=11,E729=12),1.54,IF(OR(E729=13,E729=14,E729=15),1.58,IF(OR(E729=16,E729=17,E729=18),1.63,1.68)))))))))), "Error"))))))))))))</f>
        <v>1.73</v>
      </c>
      <c r="H729" s="1448">
        <v>66140</v>
      </c>
      <c r="I729" s="1449">
        <f t="shared" ref="I729:I732" si="1563">+H729*G729</f>
        <v>114422.2</v>
      </c>
      <c r="J729" s="1464"/>
      <c r="K729" s="1123">
        <f t="shared" ref="K729:K732" si="1564">+J729+I729</f>
        <v>114422.2</v>
      </c>
      <c r="L729" s="1187">
        <f t="shared" ref="L729:L732" si="1565">+K729*13</f>
        <v>1487488.5999999999</v>
      </c>
      <c r="M729" s="1124">
        <v>1</v>
      </c>
      <c r="N729" s="505">
        <f t="shared" ref="N729:N732" si="1566">+E729+1</f>
        <v>2</v>
      </c>
      <c r="O729" s="373"/>
      <c r="P729" s="229" t="str">
        <f t="shared" ref="P729:P732" si="1567">+F729</f>
        <v>Կ-1</v>
      </c>
      <c r="Q729" s="598">
        <f t="shared" ref="Q729:Q732" si="1568">IF(M729&lt;1,0,IF(P729="Բ-1",IF(N729=0,6.94,IF(N729=1,7.17,IF(N729=2,7.41,IF(N729=3,7.66,IF(OR(N729=5,N729=4),7.92,IF(OR(N729=6,N729=7),8.18,IF(OR(N729=8,N729=9),8.46,IF(OR(N729=10,N729=11,N729=12),8.74,IF(OR(N729=13,N729=14,N729=15),9.03,IF(OR(N729=16,N729=17,N729=18),9.33,9.65)))))))))),IF(P729="Բ-2", IF(N729=0,5.71,IF(N729=1,5.89,IF(N729=2,6.09,IF(N729=3,6.29,IF(OR(N729=5,N729=4),6.5,IF(OR(N729=6,N729=7),6.72,IF(OR(N729=8,N729=9),6.94,IF(OR(N729=10,N729=11,N729=12),7.17,IF(OR(N729=13,N729=14,N729=15),7.41,IF(OR(N729=16,N729=17,N729=18),7.65,7.91)))))))))), IF(P729="Գ-1", IF(N729=0,4.7,IF(N729=1,4.86,IF(N729=2,5.01,IF(N729=3,5.18,IF(OR(N729=5,N729=4),5.35,IF(OR(N729=6,N729=7),5.52,IF(OR(N729=8,N729=9),5.71,IF(OR(N729=10,N729=11,N729=12),5.89,IF(OR(N729=13,N729=14,N729=15),6.09,IF(OR(N729=16,N729=17,N729=18),6.29,6.49)))))))))), IF(P729="Գ-2", IF(N729=0,3.88,IF(N729=1,4.01,IF(N729=2,4.14,IF(N729=3,4.27,IF(OR(N729=5,N729=4),4.41,IF(OR(N729=6,N729=7),4.55,IF(OR(N729=8,N729=9),4.7,IF(OR(N729=10,N729=11,N729=12),4.85,IF(OR(N729=13,N729=14,N729=15),5.01,IF(OR(N729=16,N729=17,N729=18),5.17,5.34)))))))))), IF(P729="Գ-3", IF(N729=0,3.21,IF(N729=1,3.31,IF(N729=2,3.42,IF(N729=3,3.53,IF(OR(N729=5,N729=4),3.64,IF(OR(N729=6,N729=7),3.76,IF(OR(N729=8,N729=9),3.88,IF(OR(N729=10,N729=11,N729=12),4.01,IF(OR(N729=13,N729=14,N729=15),4.13,IF(OR(N729=16,N729=17,N729=18),4.27,4.4)))))))))), IF(P729="Ա-1", IF(N729=0,2.66,IF(N729=1,2.75,IF(N729=2,2.83,IF(N729=3,2.92,IF(OR(N729=5,N729=4),3.02,IF(OR(N729=6,N729=7),3.11,IF(OR(N729=8,N729=9),3.21,IF(OR(N729=10,N729=11,N729=12),3.31,IF(OR(N729=13,N729=14,N729=15),3.42,IF(OR(N729=16,N729=17,N729=18),3.53,3.64)))))))))), IF(P729="Ա-2", IF(N729=0,2.28,IF(N729=1,2.35,IF(N729=2,2.43,IF(N729=3,2.5,IF(OR(N729=5,N729=4),2.58,IF(OR(N729=6,N729=7),2.66,IF(OR(N729=8,N729=9),2.75,IF(OR(N729=10,N729=11,N729=12),2.83,IF(OR(N729=13,N729=14,N729=15),2.92,IF(OR(N729=16,N729=17,N729=18),3.01,3.11)))))))))),IF(P729="Ա-3", IF(N729=0,1.96,IF(N729=1,2.02,IF(N729=2,2.08,IF(N729=3,2.15,IF(OR(N729=5,N729=4),2.21,IF(OR(N729=6,N729=7),2.28,IF(OR(N729=8,N729=9),2.35,IF(OR(N729=10,N729=11,N729=12),2.42,IF(OR(N729=13,N729=14,N729=15),2.5,IF(OR(N729=16,N729=17,N729=18),2.58,2.66)))))))))), IF(P729="Կ-1", IF(N729=0,1.68,IF(N729=1,1.73,IF(N729=2,1.79,IF(N729=3,1.84,IF(OR(N729=5,N729=4),1.9,IF(OR(N729=6,N729=7),1.96,IF(OR(N729=8,N729=9),2.02,IF(OR(N729=10,N729=11,N729=12),2.08,IF(OR(N729=13,N729=14,N729=15),2.14,IF(OR(N729=16,N729=17,N729=18),2.21,2.28)))))))))), IF(P729="Կ-2", IF(N729=0,1.45,IF(N729=1,1.49,IF(N729=2,1.54,IF(N729=3,1.59,IF(OR(N729=5,N729=4),1.63,IF(OR(N729=6,N729=7),1.68,IF(OR(N729=8,N729=9),1.73,IF(OR(N729=10,N729=11,N729=12),1.79,IF(OR(N729=13,N729=14,N729=15),1.84,IF(OR(N729=16,N729=17,N729=18),1.9,1.95)))))))))),IF(P729="Կ-3", IF(N729=0,1.25,IF(N729=1,1.29,IF(N729=2,1.33,IF(N729=3,1.37,IF(OR(N729=5,N729=4),1.41,IF(OR(N729=6,N729=7),1.45,IF(OR(N729=8,N729=9),1.49,IF(OR(N729=10,N729=11,N729=12),1.54,IF(OR(N729=13,N729=14,N729=15),1.58,IF(OR(N729=16,N729=17,N729=18),1.63,1.68)))))))))), "Error"))))))))))))</f>
        <v>1.79</v>
      </c>
      <c r="R729" s="1185"/>
      <c r="S729" s="1185">
        <f t="shared" ref="S729:S732" si="1569">+Q729+Q729*R729</f>
        <v>1.79</v>
      </c>
      <c r="T729" s="1123">
        <v>66140</v>
      </c>
      <c r="U729" s="1123">
        <f t="shared" ref="U729:U732" si="1570">+T729*S729</f>
        <v>118390.6</v>
      </c>
      <c r="V729" s="1120">
        <f t="shared" ref="V729:V732" si="1571">+J729</f>
        <v>0</v>
      </c>
      <c r="W729" s="1123">
        <f t="shared" ref="W729:W732" si="1572">+V729+U729</f>
        <v>118390.6</v>
      </c>
      <c r="X729" s="1187">
        <f t="shared" ref="X729:X732" si="1573">+W729*13</f>
        <v>1539077.8</v>
      </c>
      <c r="Y729" s="1124">
        <v>1</v>
      </c>
      <c r="Z729" s="505">
        <f t="shared" ref="Z729:Z732" si="1574">+N729+1</f>
        <v>3</v>
      </c>
      <c r="AA729" s="373"/>
      <c r="AB729" s="229" t="str">
        <f t="shared" ref="AB729:AB732" si="1575">+P729</f>
        <v>Կ-1</v>
      </c>
      <c r="AC729" s="1185">
        <f t="shared" ref="AC729:AC732" si="1576">IF(Y729&lt;1,0,IF(AB729="Բ-1",IF(Z729=0,6.94,IF(Z729=1,7.17,IF(Z729=2,7.41,IF(Z729=3,7.66,IF(OR(Z729=5,Z729=4),7.92,IF(OR(Z729=6,Z729=7),8.18,IF(OR(Z729=8,Z729=9),8.46,IF(OR(Z729=10,Z729=11,Z729=12),8.74,IF(OR(Z729=13,Z729=14,Z729=15),9.03,IF(OR(Z729=16,Z729=17,Z729=18),9.33,9.65)))))))))),IF(AB729="Բ-2", IF(Z729=0,5.71,IF(Z729=1,5.89,IF(Z729=2,6.09,IF(Z729=3,6.29,IF(OR(Z729=5,Z729=4),6.5,IF(OR(Z729=6,Z729=7),6.72,IF(OR(Z729=8,Z729=9),6.94,IF(OR(Z729=10,Z729=11,Z729=12),7.17,IF(OR(Z729=13,Z729=14,Z729=15),7.41,IF(OR(Z729=16,Z729=17,Z729=18),7.65,7.91)))))))))), IF(AB729="Գ-1", IF(Z729=0,4.7,IF(Z729=1,4.86,IF(Z729=2,5.01,IF(Z729=3,5.18,IF(OR(Z729=5,Z729=4),5.35,IF(OR(Z729=6,Z729=7),5.52,IF(OR(Z729=8,Z729=9),5.71,IF(OR(Z729=10,Z729=11,Z729=12),5.89,IF(OR(Z729=13,Z729=14,Z729=15),6.09,IF(OR(Z729=16,Z729=17,Z729=18),6.29,6.49)))))))))), IF(AB729="Գ-2", IF(Z729=0,3.88,IF(Z729=1,4.01,IF(Z729=2,4.14,IF(Z729=3,4.27,IF(OR(Z729=5,Z729=4),4.41,IF(OR(Z729=6,Z729=7),4.55,IF(OR(Z729=8,Z729=9),4.7,IF(OR(Z729=10,Z729=11,Z729=12),4.85,IF(OR(Z729=13,Z729=14,Z729=15),5.01,IF(OR(Z729=16,Z729=17,Z729=18),5.17,5.34)))))))))), IF(AB729="Գ-3", IF(Z729=0,3.21,IF(Z729=1,3.31,IF(Z729=2,3.42,IF(Z729=3,3.53,IF(OR(Z729=5,Z729=4),3.64,IF(OR(Z729=6,Z729=7),3.76,IF(OR(Z729=8,Z729=9),3.88,IF(OR(Z729=10,Z729=11,Z729=12),4.01,IF(OR(Z729=13,Z729=14,Z729=15),4.13,IF(OR(Z729=16,Z729=17,Z729=18),4.27,4.4)))))))))), IF(AB729="Ա-1", IF(Z729=0,2.66,IF(Z729=1,2.75,IF(Z729=2,2.83,IF(Z729=3,2.92,IF(OR(Z729=5,Z729=4),3.02,IF(OR(Z729=6,Z729=7),3.11,IF(OR(Z729=8,Z729=9),3.21,IF(OR(Z729=10,Z729=11,Z729=12),3.31,IF(OR(Z729=13,Z729=14,Z729=15),3.42,IF(OR(Z729=16,Z729=17,Z729=18),3.53,3.64)))))))))), IF(AB729="Ա-2", IF(Z729=0,2.28,IF(Z729=1,2.35,IF(Z729=2,2.43,IF(Z729=3,2.5,IF(OR(Z729=5,Z729=4),2.58,IF(OR(Z729=6,Z729=7),2.66,IF(OR(Z729=8,Z729=9),2.75,IF(OR(Z729=10,Z729=11,Z729=12),2.83,IF(OR(Z729=13,Z729=14,Z729=15),2.92,IF(OR(Z729=16,Z729=17,Z729=18),3.01,3.11)))))))))),IF(AB729="Ա-3", IF(Z729=0,1.96,IF(Z729=1,2.02,IF(Z729=2,2.08,IF(Z729=3,2.15,IF(OR(Z729=5,Z729=4),2.21,IF(OR(Z729=6,Z729=7),2.28,IF(OR(Z729=8,Z729=9),2.35,IF(OR(Z729=10,Z729=11,Z729=12),2.42,IF(OR(Z729=13,Z729=14,Z729=15),2.5,IF(OR(Z729=16,Z729=17,Z729=18),2.58,2.66)))))))))), IF(AB729="Կ-1", IF(Z729=0,1.68,IF(Z729=1,1.73,IF(Z729=2,1.79,IF(Z729=3,1.84,IF(OR(Z729=5,Z729=4),1.9,IF(OR(Z729=6,Z729=7),1.96,IF(OR(Z729=8,Z729=9),2.02,IF(OR(Z729=10,Z729=11,Z729=12),2.08,IF(OR(Z729=13,Z729=14,Z729=15),2.14,IF(OR(Z729=16,Z729=17,Z729=18),2.21,2.28)))))))))), IF(AB729="Կ-2", IF(Z729=0,1.45,IF(Z729=1,1.49,IF(Z729=2,1.54,IF(Z729=3,1.59,IF(OR(Z729=5,Z729=4),1.63,IF(OR(Z729=6,Z729=7),1.68,IF(OR(Z729=8,Z729=9),1.73,IF(OR(Z729=10,Z729=11,Z729=12),1.79,IF(OR(Z729=13,Z729=14,Z729=15),1.84,IF(OR(Z729=16,Z729=17,Z729=18),1.9,1.95)))))))))),IF(AB729="Կ-3", IF(Z729=0,1.25,IF(Z729=1,1.29,IF(Z729=2,1.33,IF(Z729=3,1.37,IF(OR(Z729=5,Z729=4),1.41,IF(OR(Z729=6,Z729=7),1.45,IF(OR(Z729=8,Z729=9),1.49,IF(OR(Z729=10,Z729=11,Z729=12),1.54,IF(OR(Z729=13,Z729=14,Z729=15),1.58,IF(OR(Z729=16,Z729=17,Z729=18),1.63,1.68)))))))))), "Error"))))))))))))</f>
        <v>1.84</v>
      </c>
      <c r="AD729" s="1185"/>
      <c r="AE729" s="1185">
        <f t="shared" ref="AE729:AE732" si="1577">+AC729+AC729*AD729</f>
        <v>1.84</v>
      </c>
      <c r="AF729" s="1123">
        <v>66140</v>
      </c>
      <c r="AG729" s="1123">
        <f t="shared" ref="AG729:AG732" si="1578">+AF729*AE729</f>
        <v>121697.60000000001</v>
      </c>
      <c r="AH729" s="1120">
        <f t="shared" ref="AH729:AH732" si="1579">+V729</f>
        <v>0</v>
      </c>
      <c r="AI729" s="1123">
        <f t="shared" ref="AI729:AI732" si="1580">+AH729+AG729</f>
        <v>121697.60000000001</v>
      </c>
      <c r="AJ729" s="1187">
        <f t="shared" ref="AJ729:AJ732" si="1581">+AI729*13</f>
        <v>1582068.8</v>
      </c>
      <c r="AK729" s="1124">
        <v>1</v>
      </c>
      <c r="AL729" s="372">
        <f t="shared" ref="AL729:AL732" si="1582">+Z729+1</f>
        <v>4</v>
      </c>
      <c r="AM729" s="373"/>
      <c r="AN729" s="229" t="str">
        <f t="shared" ref="AN729:AN732" si="1583">+AB729</f>
        <v>Կ-1</v>
      </c>
      <c r="AO729" s="1185">
        <f t="shared" ref="AO729:AO732" si="1584">IF(AK729&lt;1,0,IF(AN729="Բ-1",IF(AL729=0,6.94,IF(AL729=1,7.17,IF(AL729=2,7.41,IF(AL729=3,7.66,IF(OR(AL729=5,AL729=4),7.92,IF(OR(AL729=6,AL729=7),8.18,IF(OR(AL729=8,AL729=9),8.46,IF(OR(AL729=10,AL729=11,AL729=12),8.74,IF(OR(AL729=13,AL729=14,AL729=15),9.03,IF(OR(AL729=16,AL729=17,AL729=18),9.33,9.65)))))))))),IF(AN729="Բ-2", IF(AL729=0,5.71,IF(AL729=1,5.89,IF(AL729=2,6.09,IF(AL729=3,6.29,IF(OR(AL729=5,AL729=4),6.5,IF(OR(AL729=6,AL729=7),6.72,IF(OR(AL729=8,AL729=9),6.94,IF(OR(AL729=10,AL729=11,AL729=12),7.17,IF(OR(AL729=13,AL729=14,AL729=15),7.41,IF(OR(AL729=16,AL729=17,AL729=18),7.65,7.91)))))))))), IF(AN729="Գ-1", IF(AL729=0,4.7,IF(AL729=1,4.86,IF(AL729=2,5.01,IF(AL729=3,5.18,IF(OR(AL729=5,AL729=4),5.35,IF(OR(AL729=6,AL729=7),5.52,IF(OR(AL729=8,AL729=9),5.71,IF(OR(AL729=10,AL729=11,AL729=12),5.89,IF(OR(AL729=13,AL729=14,AL729=15),6.09,IF(OR(AL729=16,AL729=17,AL729=18),6.29,6.49)))))))))), IF(AN729="Գ-2", IF(AL729=0,3.88,IF(AL729=1,4.01,IF(AL729=2,4.14,IF(AL729=3,4.27,IF(OR(AL729=5,AL729=4),4.41,IF(OR(AL729=6,AL729=7),4.55,IF(OR(AL729=8,AL729=9),4.7,IF(OR(AL729=10,AL729=11,AL729=12),4.85,IF(OR(AL729=13,AL729=14,AL729=15),5.01,IF(OR(AL729=16,AL729=17,AL729=18),5.17,5.34)))))))))), IF(AN729="Գ-3", IF(AL729=0,3.21,IF(AL729=1,3.31,IF(AL729=2,3.42,IF(AL729=3,3.53,IF(OR(AL729=5,AL729=4),3.64,IF(OR(AL729=6,AL729=7),3.76,IF(OR(AL729=8,AL729=9),3.88,IF(OR(AL729=10,AL729=11,AL729=12),4.01,IF(OR(AL729=13,AL729=14,AL729=15),4.13,IF(OR(AL729=16,AL729=17,AL729=18),4.27,4.4)))))))))), IF(AN729="Ա-1", IF(AL729=0,2.66,IF(AL729=1,2.75,IF(AL729=2,2.83,IF(AL729=3,2.92,IF(OR(AL729=5,AL729=4),3.02,IF(OR(AL729=6,AL729=7),3.11,IF(OR(AL729=8,AL729=9),3.21,IF(OR(AL729=10,AL729=11,AL729=12),3.31,IF(OR(AL729=13,AL729=14,AL729=15),3.42,IF(OR(AL729=16,AL729=17,AL729=18),3.53,3.64)))))))))), IF(AN729="Ա-2", IF(AL729=0,2.28,IF(AL729=1,2.35,IF(AL729=2,2.43,IF(AL729=3,2.5,IF(OR(AL729=5,AL729=4),2.58,IF(OR(AL729=6,AL729=7),2.66,IF(OR(AL729=8,AL729=9),2.75,IF(OR(AL729=10,AL729=11,AL729=12),2.83,IF(OR(AL729=13,AL729=14,AL729=15),2.92,IF(OR(AL729=16,AL729=17,AL729=18),3.01,3.11)))))))))),IF(AN729="Ա-3", IF(AL729=0,1.96,IF(AL729=1,2.02,IF(AL729=2,2.08,IF(AL729=3,2.15,IF(OR(AL729=5,AL729=4),2.21,IF(OR(AL729=6,AL729=7),2.28,IF(OR(AL729=8,AL729=9),2.35,IF(OR(AL729=10,AL729=11,AL729=12),2.42,IF(OR(AL729=13,AL729=14,AL729=15),2.5,IF(OR(AL729=16,AL729=17,AL729=18),2.58,2.66)))))))))), IF(AN729="Կ-1", IF(AL729=0,1.68,IF(AL729=1,1.73,IF(AL729=2,1.79,IF(AL729=3,1.84,IF(OR(AL729=5,AL729=4),1.9,IF(OR(AL729=6,AL729=7),1.96,IF(OR(AL729=8,AL729=9),2.02,IF(OR(AL729=10,AL729=11,AL729=12),2.08,IF(OR(AL729=13,AL729=14,AL729=15),2.14,IF(OR(AL729=16,AL729=17,AL729=18),2.21,2.28)))))))))), IF(AN729="Կ-2", IF(AL729=0,1.45,IF(AL729=1,1.49,IF(AL729=2,1.54,IF(AL729=3,1.59,IF(OR(AL729=5,AL729=4),1.63,IF(OR(AL729=6,AL729=7),1.68,IF(OR(AL729=8,AL729=9),1.73,IF(OR(AL729=10,AL729=11,AL729=12),1.79,IF(OR(AL729=13,AL729=14,AL729=15),1.84,IF(OR(AL729=16,AL729=17,AL729=18),1.9,1.95)))))))))),IF(AN729="Կ-3", IF(AL729=0,1.25,IF(AL729=1,1.29,IF(AL729=2,1.33,IF(AL729=3,1.37,IF(OR(AL729=5,AL729=4),1.41,IF(OR(AL729=6,AL729=7),1.45,IF(OR(AL729=8,AL729=9),1.49,IF(OR(AL729=10,AL729=11,AL729=12),1.54,IF(OR(AL729=13,AL729=14,AL729=15),1.58,IF(OR(AL729=16,AL729=17,AL729=18),1.63,1.68)))))))))), "Error"))))))))))))</f>
        <v>1.9</v>
      </c>
      <c r="AP729" s="1185"/>
      <c r="AQ729" s="1185">
        <f t="shared" ref="AQ729:AQ732" si="1585">+AO729+AO729*AP729</f>
        <v>1.9</v>
      </c>
      <c r="AR729" s="1123">
        <v>66140</v>
      </c>
      <c r="AS729" s="1123">
        <f t="shared" ref="AS729:AS732" si="1586">+AR729*AQ729</f>
        <v>125666</v>
      </c>
      <c r="AT729" s="1120">
        <f t="shared" ref="AT729:AT732" si="1587">+AH729</f>
        <v>0</v>
      </c>
      <c r="AU729" s="1123">
        <f t="shared" ref="AU729:AU732" si="1588">+AT729+AS729</f>
        <v>125666</v>
      </c>
      <c r="AV729" s="1187">
        <f t="shared" ref="AV729:AV732" si="1589">+AU729*13</f>
        <v>1633658</v>
      </c>
    </row>
    <row r="730" spans="1:48" ht="17.25" thickBot="1">
      <c r="A730" s="1195">
        <v>688</v>
      </c>
      <c r="B730" s="1199" t="s">
        <v>89</v>
      </c>
      <c r="C730" s="1432" t="s">
        <v>1814</v>
      </c>
      <c r="D730" s="1434">
        <v>1</v>
      </c>
      <c r="E730" s="1193">
        <v>6</v>
      </c>
      <c r="F730" s="1436" t="s">
        <v>97</v>
      </c>
      <c r="G730" s="660">
        <f t="shared" si="1562"/>
        <v>1.96</v>
      </c>
      <c r="H730" s="1448">
        <v>66140</v>
      </c>
      <c r="I730" s="1449">
        <f t="shared" si="1563"/>
        <v>129634.4</v>
      </c>
      <c r="J730" s="1464"/>
      <c r="K730" s="1123">
        <f t="shared" si="1564"/>
        <v>129634.4</v>
      </c>
      <c r="L730" s="1187">
        <f t="shared" si="1565"/>
        <v>1685247.2</v>
      </c>
      <c r="M730" s="1124">
        <v>1</v>
      </c>
      <c r="N730" s="505">
        <f t="shared" si="1566"/>
        <v>7</v>
      </c>
      <c r="O730" s="373"/>
      <c r="P730" s="229" t="str">
        <f t="shared" si="1567"/>
        <v>Կ-1</v>
      </c>
      <c r="Q730" s="598">
        <f t="shared" si="1568"/>
        <v>1.96</v>
      </c>
      <c r="R730" s="1185"/>
      <c r="S730" s="1185">
        <f t="shared" si="1569"/>
        <v>1.96</v>
      </c>
      <c r="T730" s="1123">
        <v>66140</v>
      </c>
      <c r="U730" s="1123">
        <f t="shared" si="1570"/>
        <v>129634.4</v>
      </c>
      <c r="V730" s="1120">
        <f t="shared" si="1571"/>
        <v>0</v>
      </c>
      <c r="W730" s="1123">
        <f t="shared" si="1572"/>
        <v>129634.4</v>
      </c>
      <c r="X730" s="1187">
        <f t="shared" si="1573"/>
        <v>1685247.2</v>
      </c>
      <c r="Y730" s="1124">
        <v>1</v>
      </c>
      <c r="Z730" s="505">
        <f t="shared" si="1574"/>
        <v>8</v>
      </c>
      <c r="AA730" s="373"/>
      <c r="AB730" s="229" t="str">
        <f t="shared" si="1575"/>
        <v>Կ-1</v>
      </c>
      <c r="AC730" s="1185">
        <f t="shared" si="1576"/>
        <v>2.02</v>
      </c>
      <c r="AD730" s="1185"/>
      <c r="AE730" s="1185">
        <f t="shared" si="1577"/>
        <v>2.02</v>
      </c>
      <c r="AF730" s="1123">
        <v>66140</v>
      </c>
      <c r="AG730" s="1123">
        <f t="shared" si="1578"/>
        <v>133602.79999999999</v>
      </c>
      <c r="AH730" s="1120">
        <f t="shared" si="1579"/>
        <v>0</v>
      </c>
      <c r="AI730" s="1123">
        <f t="shared" si="1580"/>
        <v>133602.79999999999</v>
      </c>
      <c r="AJ730" s="1187">
        <f t="shared" si="1581"/>
        <v>1736836.4</v>
      </c>
      <c r="AK730" s="1124">
        <v>1</v>
      </c>
      <c r="AL730" s="372">
        <f t="shared" si="1582"/>
        <v>9</v>
      </c>
      <c r="AM730" s="373"/>
      <c r="AN730" s="229" t="str">
        <f t="shared" si="1583"/>
        <v>Կ-1</v>
      </c>
      <c r="AO730" s="1185">
        <f t="shared" si="1584"/>
        <v>2.02</v>
      </c>
      <c r="AP730" s="1185"/>
      <c r="AQ730" s="1185">
        <f t="shared" si="1585"/>
        <v>2.02</v>
      </c>
      <c r="AR730" s="1123">
        <v>66140</v>
      </c>
      <c r="AS730" s="1123">
        <f t="shared" si="1586"/>
        <v>133602.79999999999</v>
      </c>
      <c r="AT730" s="1120">
        <f t="shared" si="1587"/>
        <v>0</v>
      </c>
      <c r="AU730" s="1123">
        <f t="shared" si="1588"/>
        <v>133602.79999999999</v>
      </c>
      <c r="AV730" s="1187">
        <f t="shared" si="1589"/>
        <v>1736836.4</v>
      </c>
    </row>
    <row r="731" spans="1:48" ht="17.25" thickBot="1">
      <c r="A731" s="1200">
        <v>689</v>
      </c>
      <c r="B731" s="1199" t="s">
        <v>89</v>
      </c>
      <c r="C731" s="1432" t="s">
        <v>1814</v>
      </c>
      <c r="D731" s="1434">
        <v>1</v>
      </c>
      <c r="E731" s="1193">
        <v>6</v>
      </c>
      <c r="F731" s="1436" t="s">
        <v>97</v>
      </c>
      <c r="G731" s="660">
        <f t="shared" si="1562"/>
        <v>1.96</v>
      </c>
      <c r="H731" s="1448">
        <v>66140</v>
      </c>
      <c r="I731" s="1449">
        <f t="shared" si="1563"/>
        <v>129634.4</v>
      </c>
      <c r="J731" s="1464"/>
      <c r="K731" s="1123">
        <f t="shared" si="1564"/>
        <v>129634.4</v>
      </c>
      <c r="L731" s="1187">
        <f t="shared" si="1565"/>
        <v>1685247.2</v>
      </c>
      <c r="M731" s="1124">
        <v>1</v>
      </c>
      <c r="N731" s="505">
        <f t="shared" si="1566"/>
        <v>7</v>
      </c>
      <c r="O731" s="373"/>
      <c r="P731" s="229" t="str">
        <f t="shared" si="1567"/>
        <v>Կ-1</v>
      </c>
      <c r="Q731" s="598">
        <f t="shared" si="1568"/>
        <v>1.96</v>
      </c>
      <c r="R731" s="1185"/>
      <c r="S731" s="1185">
        <f t="shared" si="1569"/>
        <v>1.96</v>
      </c>
      <c r="T731" s="1123">
        <v>66140</v>
      </c>
      <c r="U731" s="1123">
        <f t="shared" si="1570"/>
        <v>129634.4</v>
      </c>
      <c r="V731" s="1120">
        <f t="shared" si="1571"/>
        <v>0</v>
      </c>
      <c r="W731" s="1123">
        <f t="shared" si="1572"/>
        <v>129634.4</v>
      </c>
      <c r="X731" s="1187">
        <f t="shared" si="1573"/>
        <v>1685247.2</v>
      </c>
      <c r="Y731" s="1124">
        <v>1</v>
      </c>
      <c r="Z731" s="505">
        <f t="shared" si="1574"/>
        <v>8</v>
      </c>
      <c r="AA731" s="373"/>
      <c r="AB731" s="229" t="str">
        <f t="shared" si="1575"/>
        <v>Կ-1</v>
      </c>
      <c r="AC731" s="1185">
        <f t="shared" si="1576"/>
        <v>2.02</v>
      </c>
      <c r="AD731" s="1185"/>
      <c r="AE731" s="1185">
        <f t="shared" si="1577"/>
        <v>2.02</v>
      </c>
      <c r="AF731" s="1123">
        <v>66140</v>
      </c>
      <c r="AG731" s="1123">
        <f t="shared" si="1578"/>
        <v>133602.79999999999</v>
      </c>
      <c r="AH731" s="1120">
        <f t="shared" si="1579"/>
        <v>0</v>
      </c>
      <c r="AI731" s="1123">
        <f t="shared" si="1580"/>
        <v>133602.79999999999</v>
      </c>
      <c r="AJ731" s="1187">
        <f t="shared" si="1581"/>
        <v>1736836.4</v>
      </c>
      <c r="AK731" s="1124">
        <v>1</v>
      </c>
      <c r="AL731" s="372">
        <f t="shared" si="1582"/>
        <v>9</v>
      </c>
      <c r="AM731" s="373"/>
      <c r="AN731" s="229" t="str">
        <f t="shared" si="1583"/>
        <v>Կ-1</v>
      </c>
      <c r="AO731" s="1185">
        <f t="shared" si="1584"/>
        <v>2.02</v>
      </c>
      <c r="AP731" s="1185"/>
      <c r="AQ731" s="1185">
        <f t="shared" si="1585"/>
        <v>2.02</v>
      </c>
      <c r="AR731" s="1123">
        <v>66140</v>
      </c>
      <c r="AS731" s="1123">
        <f t="shared" si="1586"/>
        <v>133602.79999999999</v>
      </c>
      <c r="AT731" s="1120">
        <f t="shared" si="1587"/>
        <v>0</v>
      </c>
      <c r="AU731" s="1123">
        <f t="shared" si="1588"/>
        <v>133602.79999999999</v>
      </c>
      <c r="AV731" s="1187">
        <f t="shared" si="1589"/>
        <v>1736836.4</v>
      </c>
    </row>
    <row r="732" spans="1:48" ht="17.25" thickBot="1">
      <c r="A732" s="1195">
        <v>690</v>
      </c>
      <c r="B732" s="1199" t="s">
        <v>89</v>
      </c>
      <c r="C732" s="1432" t="s">
        <v>1814</v>
      </c>
      <c r="D732" s="1434">
        <v>1</v>
      </c>
      <c r="E732" s="1193">
        <v>6</v>
      </c>
      <c r="F732" s="1436" t="s">
        <v>97</v>
      </c>
      <c r="G732" s="660">
        <f t="shared" si="1562"/>
        <v>1.96</v>
      </c>
      <c r="H732" s="1448">
        <v>66140</v>
      </c>
      <c r="I732" s="1449">
        <f t="shared" si="1563"/>
        <v>129634.4</v>
      </c>
      <c r="J732" s="1464"/>
      <c r="K732" s="1123">
        <f t="shared" si="1564"/>
        <v>129634.4</v>
      </c>
      <c r="L732" s="1187">
        <f t="shared" si="1565"/>
        <v>1685247.2</v>
      </c>
      <c r="M732" s="1124">
        <v>1</v>
      </c>
      <c r="N732" s="505">
        <f t="shared" si="1566"/>
        <v>7</v>
      </c>
      <c r="O732" s="373"/>
      <c r="P732" s="229" t="str">
        <f t="shared" si="1567"/>
        <v>Կ-1</v>
      </c>
      <c r="Q732" s="598">
        <f t="shared" si="1568"/>
        <v>1.96</v>
      </c>
      <c r="R732" s="1185"/>
      <c r="S732" s="1185">
        <f t="shared" si="1569"/>
        <v>1.96</v>
      </c>
      <c r="T732" s="1123">
        <v>66140</v>
      </c>
      <c r="U732" s="1123">
        <f t="shared" si="1570"/>
        <v>129634.4</v>
      </c>
      <c r="V732" s="1120">
        <f t="shared" si="1571"/>
        <v>0</v>
      </c>
      <c r="W732" s="1123">
        <f t="shared" si="1572"/>
        <v>129634.4</v>
      </c>
      <c r="X732" s="1187">
        <f t="shared" si="1573"/>
        <v>1685247.2</v>
      </c>
      <c r="Y732" s="1124">
        <v>1</v>
      </c>
      <c r="Z732" s="505">
        <f t="shared" si="1574"/>
        <v>8</v>
      </c>
      <c r="AA732" s="373"/>
      <c r="AB732" s="229" t="str">
        <f t="shared" si="1575"/>
        <v>Կ-1</v>
      </c>
      <c r="AC732" s="1185">
        <f t="shared" si="1576"/>
        <v>2.02</v>
      </c>
      <c r="AD732" s="1185"/>
      <c r="AE732" s="1185">
        <f t="shared" si="1577"/>
        <v>2.02</v>
      </c>
      <c r="AF732" s="1123">
        <v>66140</v>
      </c>
      <c r="AG732" s="1123">
        <f t="shared" si="1578"/>
        <v>133602.79999999999</v>
      </c>
      <c r="AH732" s="1120">
        <f t="shared" si="1579"/>
        <v>0</v>
      </c>
      <c r="AI732" s="1123">
        <f t="shared" si="1580"/>
        <v>133602.79999999999</v>
      </c>
      <c r="AJ732" s="1187">
        <f t="shared" si="1581"/>
        <v>1736836.4</v>
      </c>
      <c r="AK732" s="1124">
        <v>1</v>
      </c>
      <c r="AL732" s="372">
        <f t="shared" si="1582"/>
        <v>9</v>
      </c>
      <c r="AM732" s="373"/>
      <c r="AN732" s="229" t="str">
        <f t="shared" si="1583"/>
        <v>Կ-1</v>
      </c>
      <c r="AO732" s="1185">
        <f t="shared" si="1584"/>
        <v>2.02</v>
      </c>
      <c r="AP732" s="1185"/>
      <c r="AQ732" s="1185">
        <f t="shared" si="1585"/>
        <v>2.02</v>
      </c>
      <c r="AR732" s="1123">
        <v>66140</v>
      </c>
      <c r="AS732" s="1123">
        <f t="shared" si="1586"/>
        <v>133602.79999999999</v>
      </c>
      <c r="AT732" s="1120">
        <f t="shared" si="1587"/>
        <v>0</v>
      </c>
      <c r="AU732" s="1123">
        <f t="shared" si="1588"/>
        <v>133602.79999999999</v>
      </c>
      <c r="AV732" s="1187">
        <f t="shared" si="1589"/>
        <v>1736836.4</v>
      </c>
    </row>
    <row r="733" spans="1:48" ht="54.75" thickBot="1">
      <c r="A733" s="1200">
        <v>691</v>
      </c>
      <c r="B733" s="1199" t="s">
        <v>1848</v>
      </c>
      <c r="C733" s="1222" t="s">
        <v>2873</v>
      </c>
      <c r="D733" s="1434">
        <v>1</v>
      </c>
      <c r="E733" s="1193">
        <v>3</v>
      </c>
      <c r="F733" s="1436" t="s">
        <v>94</v>
      </c>
      <c r="G733" s="660">
        <f t="shared" ref="G733:G797" si="1590">IF(D733&lt;1,0,IF(F733="Բ-1",IF(E733=0,6.94,IF(E733=1,7.17,IF(E733=2,7.41,IF(E733=3,7.66,IF(OR(E733=5,E733=4),7.92,IF(OR(E733=6,E733=7),8.18,IF(OR(E733=8,E733=9),8.46,IF(OR(E733=10,E733=11,E733=12),8.74,IF(OR(E733=13,E733=14,E733=15),9.03,IF(OR(E733=16,E733=17,E733=18),9.33,9.65)))))))))),IF(F733="Բ-2", IF(E733=0,5.71,IF(E733=1,5.89,IF(E733=2,6.09,IF(E733=3,6.29,IF(OR(E733=5,E733=4),6.5,IF(OR(E733=6,E733=7),6.72,IF(OR(E733=8,E733=9),6.94,IF(OR(E733=10,E733=11,E733=12),7.17,IF(OR(E733=13,E733=14,E733=15),7.41,IF(OR(E733=16,E733=17,E733=18),7.65,7.91)))))))))), IF(F733="Գ-1", IF(E733=0,4.7,IF(E733=1,4.86,IF(E733=2,5.01,IF(E733=3,5.18,IF(OR(E733=5,E733=4),5.35,IF(OR(E733=6,E733=7),5.52,IF(OR(E733=8,E733=9),5.71,IF(OR(E733=10,E733=11,E733=12),5.89,IF(OR(E733=13,E733=14,E733=15),6.09,IF(OR(E733=16,E733=17,E733=18),6.29,6.49)))))))))), IF(F733="Գ-2", IF(E733=0,3.88,IF(E733=1,4.01,IF(E733=2,4.14,IF(E733=3,4.27,IF(OR(E733=5,E733=4),4.41,IF(OR(E733=6,E733=7),4.55,IF(OR(E733=8,E733=9),4.7,IF(OR(E733=10,E733=11,E733=12),4.85,IF(OR(E733=13,E733=14,E733=15),5.01,IF(OR(E733=16,E733=17,E733=18),5.17,5.34)))))))))), IF(F733="Գ-3", IF(E733=0,3.21,IF(E733=1,3.31,IF(E733=2,3.42,IF(E733=3,3.53,IF(OR(E733=5,E733=4),3.64,IF(OR(E733=6,E733=7),3.76,IF(OR(E733=8,E733=9),3.88,IF(OR(E733=10,E733=11,E733=12),4.01,IF(OR(E733=13,E733=14,E733=15),4.13,IF(OR(E733=16,E733=17,E733=18),4.27,4.4)))))))))), IF(F733="Ա-1", IF(E733=0,2.66,IF(E733=1,2.75,IF(E733=2,2.83,IF(E733=3,2.92,IF(OR(E733=5,E733=4),3.02,IF(OR(E733=6,E733=7),3.11,IF(OR(E733=8,E733=9),3.21,IF(OR(E733=10,E733=11,E733=12),3.31,IF(OR(E733=13,E733=14,E733=15),3.42,IF(OR(E733=16,E733=17,E733=18),3.53,3.64)))))))))), IF(F733="Ա-2", IF(E733=0,2.28,IF(E733=1,2.35,IF(E733=2,2.43,IF(E733=3,2.5,IF(OR(E733=5,E733=4),2.58,IF(OR(E733=6,E733=7),2.66,IF(OR(E733=8,E733=9),2.75,IF(OR(E733=10,E733=11,E733=12),2.83,IF(OR(E733=13,E733=14,E733=15),2.92,IF(OR(E733=16,E733=17,E733=18),3.01,3.11)))))))))),IF(F733="Ա-3", IF(E733=0,1.96,IF(E733=1,2.02,IF(E733=2,2.08,IF(E733=3,2.15,IF(OR(E733=5,E733=4),2.21,IF(OR(E733=6,E733=7),2.28,IF(OR(E733=8,E733=9),2.35,IF(OR(E733=10,E733=11,E733=12),2.42,IF(OR(E733=13,E733=14,E733=15),2.5,IF(OR(E733=16,E733=17,E733=18),2.58,2.66)))))))))), IF(F733="Կ-1", IF(E733=0,1.68,IF(E733=1,1.73,IF(E733=2,1.79,IF(E733=3,1.84,IF(OR(E733=5,E733=4),1.9,IF(OR(E733=6,E733=7),1.96,IF(OR(E733=8,E733=9),2.02,IF(OR(E733=10,E733=11,E733=12),2.08,IF(OR(E733=13,E733=14,E733=15),2.14,IF(OR(E733=16,E733=17,E733=18),2.21,2.28)))))))))), IF(F733="Կ-2", IF(E733=0,1.45,IF(E733=1,1.49,IF(E733=2,1.54,IF(E733=3,1.59,IF(OR(E733=5,E733=4),1.63,IF(OR(E733=6,E733=7),1.68,IF(OR(E733=8,E733=9),1.73,IF(OR(E733=10,E733=11,E733=12),1.79,IF(OR(E733=13,E733=14,E733=15),1.84,IF(OR(E733=16,E733=17,E733=18),1.9,1.95)))))))))),IF(F733="Կ-3", IF(E733=0,1.25,IF(E733=1,1.29,IF(E733=2,1.33,IF(E733=3,1.37,IF(OR(E733=5,E733=4),1.41,IF(OR(E733=6,E733=7),1.45,IF(OR(E733=8,E733=9),1.49,IF(OR(E733=10,E733=11,E733=12),1.54,IF(OR(E733=13,E733=14,E733=15),1.58,IF(OR(E733=16,E733=17,E733=18),1.63,1.68)))))))))), "Error"))))))))))))</f>
        <v>4.2699999999999996</v>
      </c>
      <c r="H733" s="1448">
        <v>66140</v>
      </c>
      <c r="I733" s="1449">
        <f t="shared" ref="I733:I779" si="1591">+H733*G733</f>
        <v>282417.8</v>
      </c>
      <c r="J733" s="1464"/>
      <c r="K733" s="1123">
        <f t="shared" ref="K733:K795" si="1592">+J733+I733</f>
        <v>282417.8</v>
      </c>
      <c r="L733" s="1187">
        <f t="shared" ref="L733:L795" si="1593">+K733*13</f>
        <v>3671431.4</v>
      </c>
      <c r="M733" s="1124">
        <v>1</v>
      </c>
      <c r="N733" s="505">
        <f t="shared" ref="N733:N794" si="1594">+E733+1</f>
        <v>4</v>
      </c>
      <c r="O733" s="373"/>
      <c r="P733" s="229" t="str">
        <f t="shared" ref="P733:P795" si="1595">+F733</f>
        <v>Գ-2</v>
      </c>
      <c r="Q733" s="598">
        <f t="shared" ref="Q733:Q795" si="1596">IF(M733&lt;1,0,IF(P733="Բ-1",IF(N733=0,6.94,IF(N733=1,7.17,IF(N733=2,7.41,IF(N733=3,7.66,IF(OR(N733=5,N733=4),7.92,IF(OR(N733=6,N733=7),8.18,IF(OR(N733=8,N733=9),8.46,IF(OR(N733=10,N733=11,N733=12),8.74,IF(OR(N733=13,N733=14,N733=15),9.03,IF(OR(N733=16,N733=17,N733=18),9.33,9.65)))))))))),IF(P733="Բ-2", IF(N733=0,5.71,IF(N733=1,5.89,IF(N733=2,6.09,IF(N733=3,6.29,IF(OR(N733=5,N733=4),6.5,IF(OR(N733=6,N733=7),6.72,IF(OR(N733=8,N733=9),6.94,IF(OR(N733=10,N733=11,N733=12),7.17,IF(OR(N733=13,N733=14,N733=15),7.41,IF(OR(N733=16,N733=17,N733=18),7.65,7.91)))))))))), IF(P733="Գ-1", IF(N733=0,4.7,IF(N733=1,4.86,IF(N733=2,5.01,IF(N733=3,5.18,IF(OR(N733=5,N733=4),5.35,IF(OR(N733=6,N733=7),5.52,IF(OR(N733=8,N733=9),5.71,IF(OR(N733=10,N733=11,N733=12),5.89,IF(OR(N733=13,N733=14,N733=15),6.09,IF(OR(N733=16,N733=17,N733=18),6.29,6.49)))))))))), IF(P733="Գ-2", IF(N733=0,3.88,IF(N733=1,4.01,IF(N733=2,4.14,IF(N733=3,4.27,IF(OR(N733=5,N733=4),4.41,IF(OR(N733=6,N733=7),4.55,IF(OR(N733=8,N733=9),4.7,IF(OR(N733=10,N733=11,N733=12),4.85,IF(OR(N733=13,N733=14,N733=15),5.01,IF(OR(N733=16,N733=17,N733=18),5.17,5.34)))))))))), IF(P733="Գ-3", IF(N733=0,3.21,IF(N733=1,3.31,IF(N733=2,3.42,IF(N733=3,3.53,IF(OR(N733=5,N733=4),3.64,IF(OR(N733=6,N733=7),3.76,IF(OR(N733=8,N733=9),3.88,IF(OR(N733=10,N733=11,N733=12),4.01,IF(OR(N733=13,N733=14,N733=15),4.13,IF(OR(N733=16,N733=17,N733=18),4.27,4.4)))))))))), IF(P733="Ա-1", IF(N733=0,2.66,IF(N733=1,2.75,IF(N733=2,2.83,IF(N733=3,2.92,IF(OR(N733=5,N733=4),3.02,IF(OR(N733=6,N733=7),3.11,IF(OR(N733=8,N733=9),3.21,IF(OR(N733=10,N733=11,N733=12),3.31,IF(OR(N733=13,N733=14,N733=15),3.42,IF(OR(N733=16,N733=17,N733=18),3.53,3.64)))))))))), IF(P733="Ա-2", IF(N733=0,2.28,IF(N733=1,2.35,IF(N733=2,2.43,IF(N733=3,2.5,IF(OR(N733=5,N733=4),2.58,IF(OR(N733=6,N733=7),2.66,IF(OR(N733=8,N733=9),2.75,IF(OR(N733=10,N733=11,N733=12),2.83,IF(OR(N733=13,N733=14,N733=15),2.92,IF(OR(N733=16,N733=17,N733=18),3.01,3.11)))))))))),IF(P733="Ա-3", IF(N733=0,1.96,IF(N733=1,2.02,IF(N733=2,2.08,IF(N733=3,2.15,IF(OR(N733=5,N733=4),2.21,IF(OR(N733=6,N733=7),2.28,IF(OR(N733=8,N733=9),2.35,IF(OR(N733=10,N733=11,N733=12),2.42,IF(OR(N733=13,N733=14,N733=15),2.5,IF(OR(N733=16,N733=17,N733=18),2.58,2.66)))))))))), IF(P733="Կ-1", IF(N733=0,1.68,IF(N733=1,1.73,IF(N733=2,1.79,IF(N733=3,1.84,IF(OR(N733=5,N733=4),1.9,IF(OR(N733=6,N733=7),1.96,IF(OR(N733=8,N733=9),2.02,IF(OR(N733=10,N733=11,N733=12),2.08,IF(OR(N733=13,N733=14,N733=15),2.14,IF(OR(N733=16,N733=17,N733=18),2.21,2.28)))))))))), IF(P733="Կ-2", IF(N733=0,1.45,IF(N733=1,1.49,IF(N733=2,1.54,IF(N733=3,1.59,IF(OR(N733=5,N733=4),1.63,IF(OR(N733=6,N733=7),1.68,IF(OR(N733=8,N733=9),1.73,IF(OR(N733=10,N733=11,N733=12),1.79,IF(OR(N733=13,N733=14,N733=15),1.84,IF(OR(N733=16,N733=17,N733=18),1.9,1.95)))))))))),IF(P733="Կ-3", IF(N733=0,1.25,IF(N733=1,1.29,IF(N733=2,1.33,IF(N733=3,1.37,IF(OR(N733=5,N733=4),1.41,IF(OR(N733=6,N733=7),1.45,IF(OR(N733=8,N733=9),1.49,IF(OR(N733=10,N733=11,N733=12),1.54,IF(OR(N733=13,N733=14,N733=15),1.58,IF(OR(N733=16,N733=17,N733=18),1.63,1.68)))))))))), "Error"))))))))))))</f>
        <v>4.41</v>
      </c>
      <c r="R733" s="1185"/>
      <c r="S733" s="1185">
        <f t="shared" ref="S733:S794" si="1597">+Q733+Q733*R733</f>
        <v>4.41</v>
      </c>
      <c r="T733" s="1123">
        <v>66140</v>
      </c>
      <c r="U733" s="1123">
        <f t="shared" ref="U733:U779" si="1598">+T733*S733</f>
        <v>291677.40000000002</v>
      </c>
      <c r="V733" s="1120">
        <f t="shared" ref="V733:V795" si="1599">+J733</f>
        <v>0</v>
      </c>
      <c r="W733" s="1123">
        <f t="shared" ref="W733:W795" si="1600">+V733+U733</f>
        <v>291677.40000000002</v>
      </c>
      <c r="X733" s="1187">
        <f t="shared" ref="X733:X795" si="1601">+W733*13</f>
        <v>3791806.2</v>
      </c>
      <c r="Y733" s="1124">
        <v>1</v>
      </c>
      <c r="Z733" s="505">
        <f t="shared" ref="Z733:Z795" si="1602">+N733+1</f>
        <v>5</v>
      </c>
      <c r="AA733" s="373"/>
      <c r="AB733" s="229" t="str">
        <f t="shared" ref="AB733:AB795" si="1603">+P733</f>
        <v>Գ-2</v>
      </c>
      <c r="AC733" s="1185">
        <f t="shared" ref="AC733:AC795" si="1604">IF(Y733&lt;1,0,IF(AB733="Բ-1",IF(Z733=0,6.94,IF(Z733=1,7.17,IF(Z733=2,7.41,IF(Z733=3,7.66,IF(OR(Z733=5,Z733=4),7.92,IF(OR(Z733=6,Z733=7),8.18,IF(OR(Z733=8,Z733=9),8.46,IF(OR(Z733=10,Z733=11,Z733=12),8.74,IF(OR(Z733=13,Z733=14,Z733=15),9.03,IF(OR(Z733=16,Z733=17,Z733=18),9.33,9.65)))))))))),IF(AB733="Բ-2", IF(Z733=0,5.71,IF(Z733=1,5.89,IF(Z733=2,6.09,IF(Z733=3,6.29,IF(OR(Z733=5,Z733=4),6.5,IF(OR(Z733=6,Z733=7),6.72,IF(OR(Z733=8,Z733=9),6.94,IF(OR(Z733=10,Z733=11,Z733=12),7.17,IF(OR(Z733=13,Z733=14,Z733=15),7.41,IF(OR(Z733=16,Z733=17,Z733=18),7.65,7.91)))))))))), IF(AB733="Գ-1", IF(Z733=0,4.7,IF(Z733=1,4.86,IF(Z733=2,5.01,IF(Z733=3,5.18,IF(OR(Z733=5,Z733=4),5.35,IF(OR(Z733=6,Z733=7),5.52,IF(OR(Z733=8,Z733=9),5.71,IF(OR(Z733=10,Z733=11,Z733=12),5.89,IF(OR(Z733=13,Z733=14,Z733=15),6.09,IF(OR(Z733=16,Z733=17,Z733=18),6.29,6.49)))))))))), IF(AB733="Գ-2", IF(Z733=0,3.88,IF(Z733=1,4.01,IF(Z733=2,4.14,IF(Z733=3,4.27,IF(OR(Z733=5,Z733=4),4.41,IF(OR(Z733=6,Z733=7),4.55,IF(OR(Z733=8,Z733=9),4.7,IF(OR(Z733=10,Z733=11,Z733=12),4.85,IF(OR(Z733=13,Z733=14,Z733=15),5.01,IF(OR(Z733=16,Z733=17,Z733=18),5.17,5.34)))))))))), IF(AB733="Գ-3", IF(Z733=0,3.21,IF(Z733=1,3.31,IF(Z733=2,3.42,IF(Z733=3,3.53,IF(OR(Z733=5,Z733=4),3.64,IF(OR(Z733=6,Z733=7),3.76,IF(OR(Z733=8,Z733=9),3.88,IF(OR(Z733=10,Z733=11,Z733=12),4.01,IF(OR(Z733=13,Z733=14,Z733=15),4.13,IF(OR(Z733=16,Z733=17,Z733=18),4.27,4.4)))))))))), IF(AB733="Ա-1", IF(Z733=0,2.66,IF(Z733=1,2.75,IF(Z733=2,2.83,IF(Z733=3,2.92,IF(OR(Z733=5,Z733=4),3.02,IF(OR(Z733=6,Z733=7),3.11,IF(OR(Z733=8,Z733=9),3.21,IF(OR(Z733=10,Z733=11,Z733=12),3.31,IF(OR(Z733=13,Z733=14,Z733=15),3.42,IF(OR(Z733=16,Z733=17,Z733=18),3.53,3.64)))))))))), IF(AB733="Ա-2", IF(Z733=0,2.28,IF(Z733=1,2.35,IF(Z733=2,2.43,IF(Z733=3,2.5,IF(OR(Z733=5,Z733=4),2.58,IF(OR(Z733=6,Z733=7),2.66,IF(OR(Z733=8,Z733=9),2.75,IF(OR(Z733=10,Z733=11,Z733=12),2.83,IF(OR(Z733=13,Z733=14,Z733=15),2.92,IF(OR(Z733=16,Z733=17,Z733=18),3.01,3.11)))))))))),IF(AB733="Ա-3", IF(Z733=0,1.96,IF(Z733=1,2.02,IF(Z733=2,2.08,IF(Z733=3,2.15,IF(OR(Z733=5,Z733=4),2.21,IF(OR(Z733=6,Z733=7),2.28,IF(OR(Z733=8,Z733=9),2.35,IF(OR(Z733=10,Z733=11,Z733=12),2.42,IF(OR(Z733=13,Z733=14,Z733=15),2.5,IF(OR(Z733=16,Z733=17,Z733=18),2.58,2.66)))))))))), IF(AB733="Կ-1", IF(Z733=0,1.68,IF(Z733=1,1.73,IF(Z733=2,1.79,IF(Z733=3,1.84,IF(OR(Z733=5,Z733=4),1.9,IF(OR(Z733=6,Z733=7),1.96,IF(OR(Z733=8,Z733=9),2.02,IF(OR(Z733=10,Z733=11,Z733=12),2.08,IF(OR(Z733=13,Z733=14,Z733=15),2.14,IF(OR(Z733=16,Z733=17,Z733=18),2.21,2.28)))))))))), IF(AB733="Կ-2", IF(Z733=0,1.45,IF(Z733=1,1.49,IF(Z733=2,1.54,IF(Z733=3,1.59,IF(OR(Z733=5,Z733=4),1.63,IF(OR(Z733=6,Z733=7),1.68,IF(OR(Z733=8,Z733=9),1.73,IF(OR(Z733=10,Z733=11,Z733=12),1.79,IF(OR(Z733=13,Z733=14,Z733=15),1.84,IF(OR(Z733=16,Z733=17,Z733=18),1.9,1.95)))))))))),IF(AB733="Կ-3", IF(Z733=0,1.25,IF(Z733=1,1.29,IF(Z733=2,1.33,IF(Z733=3,1.37,IF(OR(Z733=5,Z733=4),1.41,IF(OR(Z733=6,Z733=7),1.45,IF(OR(Z733=8,Z733=9),1.49,IF(OR(Z733=10,Z733=11,Z733=12),1.54,IF(OR(Z733=13,Z733=14,Z733=15),1.58,IF(OR(Z733=16,Z733=17,Z733=18),1.63,1.68)))))))))), "Error"))))))))))))</f>
        <v>4.41</v>
      </c>
      <c r="AD733" s="1185"/>
      <c r="AE733" s="1185">
        <f t="shared" ref="AE733:AE797" si="1605">+AC733+AC733*AD733</f>
        <v>4.41</v>
      </c>
      <c r="AF733" s="1123">
        <v>66140</v>
      </c>
      <c r="AG733" s="1123">
        <f t="shared" ref="AG733:AG779" si="1606">+AF733*AE733</f>
        <v>291677.40000000002</v>
      </c>
      <c r="AH733" s="1120">
        <f t="shared" ref="AH733:AH795" si="1607">+V733</f>
        <v>0</v>
      </c>
      <c r="AI733" s="1123">
        <f t="shared" ref="AI733:AI795" si="1608">+AH733+AG733</f>
        <v>291677.40000000002</v>
      </c>
      <c r="AJ733" s="1187">
        <f t="shared" ref="AJ733:AJ795" si="1609">+AI733*13</f>
        <v>3791806.2</v>
      </c>
      <c r="AK733" s="1124">
        <v>1</v>
      </c>
      <c r="AL733" s="372">
        <f t="shared" ref="AL733:AL795" si="1610">+Z733+1</f>
        <v>6</v>
      </c>
      <c r="AM733" s="373"/>
      <c r="AN733" s="229" t="str">
        <f t="shared" ref="AN733:AN795" si="1611">+AB733</f>
        <v>Գ-2</v>
      </c>
      <c r="AO733" s="1185">
        <f t="shared" ref="AO733:AO795" si="1612">IF(AK733&lt;1,0,IF(AN733="Բ-1",IF(AL733=0,6.94,IF(AL733=1,7.17,IF(AL733=2,7.41,IF(AL733=3,7.66,IF(OR(AL733=5,AL733=4),7.92,IF(OR(AL733=6,AL733=7),8.18,IF(OR(AL733=8,AL733=9),8.46,IF(OR(AL733=10,AL733=11,AL733=12),8.74,IF(OR(AL733=13,AL733=14,AL733=15),9.03,IF(OR(AL733=16,AL733=17,AL733=18),9.33,9.65)))))))))),IF(AN733="Բ-2", IF(AL733=0,5.71,IF(AL733=1,5.89,IF(AL733=2,6.09,IF(AL733=3,6.29,IF(OR(AL733=5,AL733=4),6.5,IF(OR(AL733=6,AL733=7),6.72,IF(OR(AL733=8,AL733=9),6.94,IF(OR(AL733=10,AL733=11,AL733=12),7.17,IF(OR(AL733=13,AL733=14,AL733=15),7.41,IF(OR(AL733=16,AL733=17,AL733=18),7.65,7.91)))))))))), IF(AN733="Գ-1", IF(AL733=0,4.7,IF(AL733=1,4.86,IF(AL733=2,5.01,IF(AL733=3,5.18,IF(OR(AL733=5,AL733=4),5.35,IF(OR(AL733=6,AL733=7),5.52,IF(OR(AL733=8,AL733=9),5.71,IF(OR(AL733=10,AL733=11,AL733=12),5.89,IF(OR(AL733=13,AL733=14,AL733=15),6.09,IF(OR(AL733=16,AL733=17,AL733=18),6.29,6.49)))))))))), IF(AN733="Գ-2", IF(AL733=0,3.88,IF(AL733=1,4.01,IF(AL733=2,4.14,IF(AL733=3,4.27,IF(OR(AL733=5,AL733=4),4.41,IF(OR(AL733=6,AL733=7),4.55,IF(OR(AL733=8,AL733=9),4.7,IF(OR(AL733=10,AL733=11,AL733=12),4.85,IF(OR(AL733=13,AL733=14,AL733=15),5.01,IF(OR(AL733=16,AL733=17,AL733=18),5.17,5.34)))))))))), IF(AN733="Գ-3", IF(AL733=0,3.21,IF(AL733=1,3.31,IF(AL733=2,3.42,IF(AL733=3,3.53,IF(OR(AL733=5,AL733=4),3.64,IF(OR(AL733=6,AL733=7),3.76,IF(OR(AL733=8,AL733=9),3.88,IF(OR(AL733=10,AL733=11,AL733=12),4.01,IF(OR(AL733=13,AL733=14,AL733=15),4.13,IF(OR(AL733=16,AL733=17,AL733=18),4.27,4.4)))))))))), IF(AN733="Ա-1", IF(AL733=0,2.66,IF(AL733=1,2.75,IF(AL733=2,2.83,IF(AL733=3,2.92,IF(OR(AL733=5,AL733=4),3.02,IF(OR(AL733=6,AL733=7),3.11,IF(OR(AL733=8,AL733=9),3.21,IF(OR(AL733=10,AL733=11,AL733=12),3.31,IF(OR(AL733=13,AL733=14,AL733=15),3.42,IF(OR(AL733=16,AL733=17,AL733=18),3.53,3.64)))))))))), IF(AN733="Ա-2", IF(AL733=0,2.28,IF(AL733=1,2.35,IF(AL733=2,2.43,IF(AL733=3,2.5,IF(OR(AL733=5,AL733=4),2.58,IF(OR(AL733=6,AL733=7),2.66,IF(OR(AL733=8,AL733=9),2.75,IF(OR(AL733=10,AL733=11,AL733=12),2.83,IF(OR(AL733=13,AL733=14,AL733=15),2.92,IF(OR(AL733=16,AL733=17,AL733=18),3.01,3.11)))))))))),IF(AN733="Ա-3", IF(AL733=0,1.96,IF(AL733=1,2.02,IF(AL733=2,2.08,IF(AL733=3,2.15,IF(OR(AL733=5,AL733=4),2.21,IF(OR(AL733=6,AL733=7),2.28,IF(OR(AL733=8,AL733=9),2.35,IF(OR(AL733=10,AL733=11,AL733=12),2.42,IF(OR(AL733=13,AL733=14,AL733=15),2.5,IF(OR(AL733=16,AL733=17,AL733=18),2.58,2.66)))))))))), IF(AN733="Կ-1", IF(AL733=0,1.68,IF(AL733=1,1.73,IF(AL733=2,1.79,IF(AL733=3,1.84,IF(OR(AL733=5,AL733=4),1.9,IF(OR(AL733=6,AL733=7),1.96,IF(OR(AL733=8,AL733=9),2.02,IF(OR(AL733=10,AL733=11,AL733=12),2.08,IF(OR(AL733=13,AL733=14,AL733=15),2.14,IF(OR(AL733=16,AL733=17,AL733=18),2.21,2.28)))))))))), IF(AN733="Կ-2", IF(AL733=0,1.45,IF(AL733=1,1.49,IF(AL733=2,1.54,IF(AL733=3,1.59,IF(OR(AL733=5,AL733=4),1.63,IF(OR(AL733=6,AL733=7),1.68,IF(OR(AL733=8,AL733=9),1.73,IF(OR(AL733=10,AL733=11,AL733=12),1.79,IF(OR(AL733=13,AL733=14,AL733=15),1.84,IF(OR(AL733=16,AL733=17,AL733=18),1.9,1.95)))))))))),IF(AN733="Կ-3", IF(AL733=0,1.25,IF(AL733=1,1.29,IF(AL733=2,1.33,IF(AL733=3,1.37,IF(OR(AL733=5,AL733=4),1.41,IF(OR(AL733=6,AL733=7),1.45,IF(OR(AL733=8,AL733=9),1.49,IF(OR(AL733=10,AL733=11,AL733=12),1.54,IF(OR(AL733=13,AL733=14,AL733=15),1.58,IF(OR(AL733=16,AL733=17,AL733=18),1.63,1.68)))))))))), "Error"))))))))))))</f>
        <v>4.55</v>
      </c>
      <c r="AP733" s="1185"/>
      <c r="AQ733" s="1185">
        <f t="shared" ref="AQ733:AQ797" si="1613">+AO733+AO733*AP733</f>
        <v>4.55</v>
      </c>
      <c r="AR733" s="1123">
        <v>66140</v>
      </c>
      <c r="AS733" s="1123">
        <f t="shared" ref="AS733:AS779" si="1614">+AR733*AQ733</f>
        <v>300937</v>
      </c>
      <c r="AT733" s="1120">
        <f t="shared" ref="AT733:AT795" si="1615">+AH733</f>
        <v>0</v>
      </c>
      <c r="AU733" s="1123">
        <f t="shared" ref="AU733:AU795" si="1616">+AT733+AS733</f>
        <v>300937</v>
      </c>
      <c r="AV733" s="1187">
        <f t="shared" ref="AV733:AV795" si="1617">+AU733*13</f>
        <v>3912181</v>
      </c>
    </row>
    <row r="734" spans="1:48" ht="41.25" thickBot="1">
      <c r="A734" s="1195">
        <v>692</v>
      </c>
      <c r="B734" s="1199" t="s">
        <v>89</v>
      </c>
      <c r="C734" s="1432" t="s">
        <v>1360</v>
      </c>
      <c r="D734" s="1434">
        <v>1</v>
      </c>
      <c r="E734" s="1193">
        <v>6</v>
      </c>
      <c r="F734" s="1436" t="s">
        <v>95</v>
      </c>
      <c r="G734" s="660">
        <f t="shared" si="1590"/>
        <v>3.11</v>
      </c>
      <c r="H734" s="1448">
        <v>66140</v>
      </c>
      <c r="I734" s="1449">
        <f t="shared" si="1591"/>
        <v>205695.4</v>
      </c>
      <c r="J734" s="1464"/>
      <c r="K734" s="1123">
        <f t="shared" si="1592"/>
        <v>205695.4</v>
      </c>
      <c r="L734" s="1187">
        <f t="shared" si="1593"/>
        <v>2674040.1999999997</v>
      </c>
      <c r="M734" s="1124">
        <v>1</v>
      </c>
      <c r="N734" s="505">
        <f t="shared" si="1594"/>
        <v>7</v>
      </c>
      <c r="O734" s="373"/>
      <c r="P734" s="229" t="str">
        <f t="shared" si="1595"/>
        <v>Ա-1</v>
      </c>
      <c r="Q734" s="598">
        <f t="shared" si="1596"/>
        <v>3.11</v>
      </c>
      <c r="R734" s="1185"/>
      <c r="S734" s="1185">
        <f t="shared" si="1597"/>
        <v>3.11</v>
      </c>
      <c r="T734" s="1123">
        <v>66140</v>
      </c>
      <c r="U734" s="1123">
        <f t="shared" si="1598"/>
        <v>205695.4</v>
      </c>
      <c r="V734" s="1120">
        <f t="shared" si="1599"/>
        <v>0</v>
      </c>
      <c r="W734" s="1123">
        <f t="shared" si="1600"/>
        <v>205695.4</v>
      </c>
      <c r="X734" s="1187">
        <f t="shared" si="1601"/>
        <v>2674040.1999999997</v>
      </c>
      <c r="Y734" s="1124">
        <v>1</v>
      </c>
      <c r="Z734" s="505">
        <f t="shared" si="1602"/>
        <v>8</v>
      </c>
      <c r="AA734" s="373"/>
      <c r="AB734" s="229" t="str">
        <f t="shared" si="1603"/>
        <v>Ա-1</v>
      </c>
      <c r="AC734" s="1185">
        <f t="shared" si="1604"/>
        <v>3.21</v>
      </c>
      <c r="AD734" s="1185"/>
      <c r="AE734" s="1185">
        <f t="shared" si="1605"/>
        <v>3.21</v>
      </c>
      <c r="AF734" s="1123">
        <v>66140</v>
      </c>
      <c r="AG734" s="1123">
        <f t="shared" si="1606"/>
        <v>212309.4</v>
      </c>
      <c r="AH734" s="1120">
        <f t="shared" si="1607"/>
        <v>0</v>
      </c>
      <c r="AI734" s="1123">
        <f t="shared" si="1608"/>
        <v>212309.4</v>
      </c>
      <c r="AJ734" s="1187">
        <f t="shared" si="1609"/>
        <v>2760022.1999999997</v>
      </c>
      <c r="AK734" s="1124">
        <v>1</v>
      </c>
      <c r="AL734" s="372">
        <f t="shared" si="1610"/>
        <v>9</v>
      </c>
      <c r="AM734" s="373"/>
      <c r="AN734" s="229" t="str">
        <f t="shared" si="1611"/>
        <v>Ա-1</v>
      </c>
      <c r="AO734" s="1185">
        <f t="shared" si="1612"/>
        <v>3.21</v>
      </c>
      <c r="AP734" s="1185"/>
      <c r="AQ734" s="1185">
        <f t="shared" si="1613"/>
        <v>3.21</v>
      </c>
      <c r="AR734" s="1123">
        <v>66140</v>
      </c>
      <c r="AS734" s="1123">
        <f t="shared" si="1614"/>
        <v>212309.4</v>
      </c>
      <c r="AT734" s="1120">
        <f t="shared" si="1615"/>
        <v>0</v>
      </c>
      <c r="AU734" s="1123">
        <f t="shared" si="1616"/>
        <v>212309.4</v>
      </c>
      <c r="AV734" s="1187">
        <f t="shared" si="1617"/>
        <v>2760022.1999999997</v>
      </c>
    </row>
    <row r="735" spans="1:48" ht="41.25" thickBot="1">
      <c r="A735" s="1200">
        <v>693</v>
      </c>
      <c r="B735" s="1199" t="s">
        <v>2790</v>
      </c>
      <c r="C735" s="1432" t="s">
        <v>1361</v>
      </c>
      <c r="D735" s="1434">
        <v>1</v>
      </c>
      <c r="E735" s="1193">
        <v>3</v>
      </c>
      <c r="F735" s="659" t="s">
        <v>96</v>
      </c>
      <c r="G735" s="660">
        <f t="shared" si="1590"/>
        <v>2.5</v>
      </c>
      <c r="H735" s="1448">
        <v>66140</v>
      </c>
      <c r="I735" s="1449">
        <f t="shared" si="1591"/>
        <v>165350</v>
      </c>
      <c r="J735" s="1464"/>
      <c r="K735" s="1123">
        <f t="shared" si="1592"/>
        <v>165350</v>
      </c>
      <c r="L735" s="1187">
        <f t="shared" si="1593"/>
        <v>2149550</v>
      </c>
      <c r="M735" s="1124">
        <v>1</v>
      </c>
      <c r="N735" s="505">
        <f t="shared" si="1594"/>
        <v>4</v>
      </c>
      <c r="O735" s="373"/>
      <c r="P735" s="229" t="str">
        <f t="shared" si="1595"/>
        <v>Ա-2</v>
      </c>
      <c r="Q735" s="598">
        <f t="shared" si="1596"/>
        <v>2.58</v>
      </c>
      <c r="R735" s="1185"/>
      <c r="S735" s="1185">
        <f t="shared" si="1597"/>
        <v>2.58</v>
      </c>
      <c r="T735" s="1123">
        <v>66140</v>
      </c>
      <c r="U735" s="1123">
        <f t="shared" si="1598"/>
        <v>170641.2</v>
      </c>
      <c r="V735" s="1120">
        <f t="shared" si="1599"/>
        <v>0</v>
      </c>
      <c r="W735" s="1123">
        <f t="shared" si="1600"/>
        <v>170641.2</v>
      </c>
      <c r="X735" s="1187">
        <f t="shared" si="1601"/>
        <v>2218335.6</v>
      </c>
      <c r="Y735" s="1124">
        <v>1</v>
      </c>
      <c r="Z735" s="505">
        <f t="shared" si="1602"/>
        <v>5</v>
      </c>
      <c r="AA735" s="373"/>
      <c r="AB735" s="229" t="str">
        <f t="shared" si="1603"/>
        <v>Ա-2</v>
      </c>
      <c r="AC735" s="1185">
        <f t="shared" si="1604"/>
        <v>2.58</v>
      </c>
      <c r="AD735" s="1185"/>
      <c r="AE735" s="1185">
        <f t="shared" si="1605"/>
        <v>2.58</v>
      </c>
      <c r="AF735" s="1123">
        <v>66140</v>
      </c>
      <c r="AG735" s="1123">
        <f t="shared" si="1606"/>
        <v>170641.2</v>
      </c>
      <c r="AH735" s="1120">
        <f t="shared" si="1607"/>
        <v>0</v>
      </c>
      <c r="AI735" s="1123">
        <f t="shared" si="1608"/>
        <v>170641.2</v>
      </c>
      <c r="AJ735" s="1187">
        <f t="shared" si="1609"/>
        <v>2218335.6</v>
      </c>
      <c r="AK735" s="1124">
        <v>1</v>
      </c>
      <c r="AL735" s="372">
        <f t="shared" si="1610"/>
        <v>6</v>
      </c>
      <c r="AM735" s="373"/>
      <c r="AN735" s="229" t="str">
        <f t="shared" si="1611"/>
        <v>Ա-2</v>
      </c>
      <c r="AO735" s="1185">
        <f t="shared" si="1612"/>
        <v>2.66</v>
      </c>
      <c r="AP735" s="1185"/>
      <c r="AQ735" s="1185">
        <f t="shared" si="1613"/>
        <v>2.66</v>
      </c>
      <c r="AR735" s="1123">
        <v>66140</v>
      </c>
      <c r="AS735" s="1123">
        <f t="shared" si="1614"/>
        <v>175932.40000000002</v>
      </c>
      <c r="AT735" s="1120">
        <f t="shared" si="1615"/>
        <v>0</v>
      </c>
      <c r="AU735" s="1123">
        <f t="shared" si="1616"/>
        <v>175932.40000000002</v>
      </c>
      <c r="AV735" s="1187">
        <f t="shared" si="1617"/>
        <v>2287121.2000000002</v>
      </c>
    </row>
    <row r="736" spans="1:48" ht="41.25" thickBot="1">
      <c r="A736" s="1195">
        <v>694</v>
      </c>
      <c r="B736" s="1199" t="s">
        <v>89</v>
      </c>
      <c r="C736" s="1432" t="s">
        <v>1361</v>
      </c>
      <c r="D736" s="1434">
        <v>1</v>
      </c>
      <c r="E736" s="1193">
        <v>6</v>
      </c>
      <c r="F736" s="1436" t="s">
        <v>96</v>
      </c>
      <c r="G736" s="660">
        <f t="shared" si="1590"/>
        <v>2.66</v>
      </c>
      <c r="H736" s="1448">
        <v>66140</v>
      </c>
      <c r="I736" s="1449">
        <f t="shared" si="1591"/>
        <v>175932.40000000002</v>
      </c>
      <c r="J736" s="1464"/>
      <c r="K736" s="1123">
        <f t="shared" si="1592"/>
        <v>175932.40000000002</v>
      </c>
      <c r="L736" s="1187">
        <f t="shared" si="1593"/>
        <v>2287121.2000000002</v>
      </c>
      <c r="M736" s="1124">
        <v>1</v>
      </c>
      <c r="N736" s="505">
        <f t="shared" si="1594"/>
        <v>7</v>
      </c>
      <c r="O736" s="373"/>
      <c r="P736" s="229" t="str">
        <f t="shared" si="1595"/>
        <v>Ա-2</v>
      </c>
      <c r="Q736" s="598">
        <f t="shared" si="1596"/>
        <v>2.66</v>
      </c>
      <c r="R736" s="1185"/>
      <c r="S736" s="1185">
        <f t="shared" si="1597"/>
        <v>2.66</v>
      </c>
      <c r="T736" s="1123">
        <v>66140</v>
      </c>
      <c r="U736" s="1123">
        <f t="shared" si="1598"/>
        <v>175932.40000000002</v>
      </c>
      <c r="V736" s="1120">
        <f t="shared" si="1599"/>
        <v>0</v>
      </c>
      <c r="W736" s="1123">
        <f t="shared" si="1600"/>
        <v>175932.40000000002</v>
      </c>
      <c r="X736" s="1187">
        <f t="shared" si="1601"/>
        <v>2287121.2000000002</v>
      </c>
      <c r="Y736" s="1124">
        <v>1</v>
      </c>
      <c r="Z736" s="505">
        <f t="shared" si="1602"/>
        <v>8</v>
      </c>
      <c r="AA736" s="373"/>
      <c r="AB736" s="229" t="str">
        <f t="shared" si="1603"/>
        <v>Ա-2</v>
      </c>
      <c r="AC736" s="1185">
        <f t="shared" si="1604"/>
        <v>2.75</v>
      </c>
      <c r="AD736" s="1185"/>
      <c r="AE736" s="1185">
        <f t="shared" si="1605"/>
        <v>2.75</v>
      </c>
      <c r="AF736" s="1123">
        <v>66140</v>
      </c>
      <c r="AG736" s="1123">
        <f t="shared" si="1606"/>
        <v>181885</v>
      </c>
      <c r="AH736" s="1120">
        <f t="shared" si="1607"/>
        <v>0</v>
      </c>
      <c r="AI736" s="1123">
        <f t="shared" si="1608"/>
        <v>181885</v>
      </c>
      <c r="AJ736" s="1187">
        <f t="shared" si="1609"/>
        <v>2364505</v>
      </c>
      <c r="AK736" s="1124">
        <v>1</v>
      </c>
      <c r="AL736" s="372">
        <f t="shared" si="1610"/>
        <v>9</v>
      </c>
      <c r="AM736" s="373"/>
      <c r="AN736" s="229" t="str">
        <f t="shared" si="1611"/>
        <v>Ա-2</v>
      </c>
      <c r="AO736" s="1185">
        <f t="shared" si="1612"/>
        <v>2.75</v>
      </c>
      <c r="AP736" s="1185"/>
      <c r="AQ736" s="1185">
        <f t="shared" si="1613"/>
        <v>2.75</v>
      </c>
      <c r="AR736" s="1123">
        <v>66140</v>
      </c>
      <c r="AS736" s="1123">
        <f t="shared" si="1614"/>
        <v>181885</v>
      </c>
      <c r="AT736" s="1120">
        <f t="shared" si="1615"/>
        <v>0</v>
      </c>
      <c r="AU736" s="1123">
        <f t="shared" si="1616"/>
        <v>181885</v>
      </c>
      <c r="AV736" s="1187">
        <f t="shared" si="1617"/>
        <v>2364505</v>
      </c>
    </row>
    <row r="737" spans="1:48" ht="41.25" thickBot="1">
      <c r="A737" s="1200">
        <v>695</v>
      </c>
      <c r="B737" s="1199" t="s">
        <v>89</v>
      </c>
      <c r="C737" s="1432" t="s">
        <v>1361</v>
      </c>
      <c r="D737" s="1434">
        <v>1</v>
      </c>
      <c r="E737" s="1193">
        <v>6</v>
      </c>
      <c r="F737" s="1436" t="s">
        <v>96</v>
      </c>
      <c r="G737" s="660">
        <f t="shared" si="1590"/>
        <v>2.66</v>
      </c>
      <c r="H737" s="1448">
        <v>66140</v>
      </c>
      <c r="I737" s="1449">
        <f t="shared" si="1591"/>
        <v>175932.40000000002</v>
      </c>
      <c r="J737" s="1464"/>
      <c r="K737" s="1123">
        <f t="shared" si="1592"/>
        <v>175932.40000000002</v>
      </c>
      <c r="L737" s="1187">
        <f t="shared" si="1593"/>
        <v>2287121.2000000002</v>
      </c>
      <c r="M737" s="1124">
        <v>1</v>
      </c>
      <c r="N737" s="505">
        <f t="shared" si="1594"/>
        <v>7</v>
      </c>
      <c r="O737" s="373"/>
      <c r="P737" s="229" t="str">
        <f t="shared" si="1595"/>
        <v>Ա-2</v>
      </c>
      <c r="Q737" s="598">
        <f t="shared" si="1596"/>
        <v>2.66</v>
      </c>
      <c r="R737" s="1185"/>
      <c r="S737" s="1185">
        <f t="shared" si="1597"/>
        <v>2.66</v>
      </c>
      <c r="T737" s="1123">
        <v>66140</v>
      </c>
      <c r="U737" s="1123">
        <f t="shared" si="1598"/>
        <v>175932.40000000002</v>
      </c>
      <c r="V737" s="1120">
        <f t="shared" si="1599"/>
        <v>0</v>
      </c>
      <c r="W737" s="1123">
        <f t="shared" si="1600"/>
        <v>175932.40000000002</v>
      </c>
      <c r="X737" s="1187">
        <f t="shared" si="1601"/>
        <v>2287121.2000000002</v>
      </c>
      <c r="Y737" s="1124">
        <v>1</v>
      </c>
      <c r="Z737" s="505">
        <f t="shared" si="1602"/>
        <v>8</v>
      </c>
      <c r="AA737" s="373"/>
      <c r="AB737" s="229" t="str">
        <f t="shared" si="1603"/>
        <v>Ա-2</v>
      </c>
      <c r="AC737" s="1185">
        <f t="shared" si="1604"/>
        <v>2.75</v>
      </c>
      <c r="AD737" s="1185"/>
      <c r="AE737" s="1185">
        <f t="shared" si="1605"/>
        <v>2.75</v>
      </c>
      <c r="AF737" s="1123">
        <v>66140</v>
      </c>
      <c r="AG737" s="1123">
        <f t="shared" si="1606"/>
        <v>181885</v>
      </c>
      <c r="AH737" s="1120">
        <f t="shared" si="1607"/>
        <v>0</v>
      </c>
      <c r="AI737" s="1123">
        <f t="shared" si="1608"/>
        <v>181885</v>
      </c>
      <c r="AJ737" s="1187">
        <f t="shared" si="1609"/>
        <v>2364505</v>
      </c>
      <c r="AK737" s="1124">
        <v>1</v>
      </c>
      <c r="AL737" s="372">
        <f t="shared" si="1610"/>
        <v>9</v>
      </c>
      <c r="AM737" s="373"/>
      <c r="AN737" s="229" t="str">
        <f t="shared" si="1611"/>
        <v>Ա-2</v>
      </c>
      <c r="AO737" s="1185">
        <f t="shared" si="1612"/>
        <v>2.75</v>
      </c>
      <c r="AP737" s="1185"/>
      <c r="AQ737" s="1185">
        <f t="shared" si="1613"/>
        <v>2.75</v>
      </c>
      <c r="AR737" s="1123">
        <v>66140</v>
      </c>
      <c r="AS737" s="1123">
        <f t="shared" si="1614"/>
        <v>181885</v>
      </c>
      <c r="AT737" s="1120">
        <f t="shared" si="1615"/>
        <v>0</v>
      </c>
      <c r="AU737" s="1123">
        <f t="shared" si="1616"/>
        <v>181885</v>
      </c>
      <c r="AV737" s="1187">
        <f t="shared" si="1617"/>
        <v>2364505</v>
      </c>
    </row>
    <row r="738" spans="1:48" ht="17.25" thickBot="1">
      <c r="A738" s="1195">
        <v>696</v>
      </c>
      <c r="B738" s="1199" t="s">
        <v>2791</v>
      </c>
      <c r="C738" s="1432" t="s">
        <v>1813</v>
      </c>
      <c r="D738" s="1434">
        <v>1</v>
      </c>
      <c r="E738" s="1193">
        <v>3</v>
      </c>
      <c r="F738" s="1436" t="s">
        <v>504</v>
      </c>
      <c r="G738" s="660">
        <f t="shared" si="1590"/>
        <v>2.15</v>
      </c>
      <c r="H738" s="1448">
        <v>66140</v>
      </c>
      <c r="I738" s="1449">
        <f t="shared" si="1591"/>
        <v>142201</v>
      </c>
      <c r="J738" s="1464"/>
      <c r="K738" s="1123">
        <f t="shared" si="1592"/>
        <v>142201</v>
      </c>
      <c r="L738" s="1187">
        <f t="shared" si="1593"/>
        <v>1848613</v>
      </c>
      <c r="M738" s="1124">
        <v>1</v>
      </c>
      <c r="N738" s="505">
        <f t="shared" si="1594"/>
        <v>4</v>
      </c>
      <c r="O738" s="373"/>
      <c r="P738" s="229" t="str">
        <f t="shared" si="1595"/>
        <v>Ա-3</v>
      </c>
      <c r="Q738" s="598">
        <f t="shared" si="1596"/>
        <v>2.21</v>
      </c>
      <c r="R738" s="1185"/>
      <c r="S738" s="1185">
        <f t="shared" si="1597"/>
        <v>2.21</v>
      </c>
      <c r="T738" s="1123">
        <v>66140</v>
      </c>
      <c r="U738" s="1123">
        <f t="shared" si="1598"/>
        <v>146169.4</v>
      </c>
      <c r="V738" s="1120">
        <f t="shared" si="1599"/>
        <v>0</v>
      </c>
      <c r="W738" s="1123">
        <f t="shared" si="1600"/>
        <v>146169.4</v>
      </c>
      <c r="X738" s="1187">
        <f t="shared" si="1601"/>
        <v>1900202.2</v>
      </c>
      <c r="Y738" s="1124">
        <v>1</v>
      </c>
      <c r="Z738" s="505">
        <f t="shared" si="1602"/>
        <v>5</v>
      </c>
      <c r="AA738" s="373"/>
      <c r="AB738" s="229" t="str">
        <f t="shared" si="1603"/>
        <v>Ա-3</v>
      </c>
      <c r="AC738" s="1185">
        <f t="shared" si="1604"/>
        <v>2.21</v>
      </c>
      <c r="AD738" s="1185"/>
      <c r="AE738" s="1185">
        <f t="shared" si="1605"/>
        <v>2.21</v>
      </c>
      <c r="AF738" s="1123">
        <v>66140</v>
      </c>
      <c r="AG738" s="1123">
        <f t="shared" si="1606"/>
        <v>146169.4</v>
      </c>
      <c r="AH738" s="1120">
        <f t="shared" si="1607"/>
        <v>0</v>
      </c>
      <c r="AI738" s="1123">
        <f t="shared" si="1608"/>
        <v>146169.4</v>
      </c>
      <c r="AJ738" s="1187">
        <f t="shared" si="1609"/>
        <v>1900202.2</v>
      </c>
      <c r="AK738" s="1124">
        <v>1</v>
      </c>
      <c r="AL738" s="372">
        <f t="shared" si="1610"/>
        <v>6</v>
      </c>
      <c r="AM738" s="373"/>
      <c r="AN738" s="229" t="str">
        <f t="shared" si="1611"/>
        <v>Ա-3</v>
      </c>
      <c r="AO738" s="1185">
        <f t="shared" si="1612"/>
        <v>2.2799999999999998</v>
      </c>
      <c r="AP738" s="1185"/>
      <c r="AQ738" s="1185">
        <f t="shared" si="1613"/>
        <v>2.2799999999999998</v>
      </c>
      <c r="AR738" s="1123">
        <v>66140</v>
      </c>
      <c r="AS738" s="1123">
        <f t="shared" si="1614"/>
        <v>150799.19999999998</v>
      </c>
      <c r="AT738" s="1120">
        <f t="shared" si="1615"/>
        <v>0</v>
      </c>
      <c r="AU738" s="1123">
        <f t="shared" si="1616"/>
        <v>150799.19999999998</v>
      </c>
      <c r="AV738" s="1187">
        <f t="shared" si="1617"/>
        <v>1960389.5999999999</v>
      </c>
    </row>
    <row r="739" spans="1:48" ht="18" customHeight="1" thickBot="1">
      <c r="A739" s="1200">
        <v>697</v>
      </c>
      <c r="B739" s="1199" t="s">
        <v>2792</v>
      </c>
      <c r="C739" s="1432" t="s">
        <v>1813</v>
      </c>
      <c r="D739" s="1434">
        <v>1</v>
      </c>
      <c r="E739" s="1193">
        <v>3</v>
      </c>
      <c r="F739" s="1436" t="s">
        <v>504</v>
      </c>
      <c r="G739" s="660">
        <f t="shared" si="1590"/>
        <v>2.15</v>
      </c>
      <c r="H739" s="1448">
        <v>66140</v>
      </c>
      <c r="I739" s="1449">
        <f t="shared" si="1591"/>
        <v>142201</v>
      </c>
      <c r="J739" s="1464"/>
      <c r="K739" s="1123">
        <f t="shared" si="1592"/>
        <v>142201</v>
      </c>
      <c r="L739" s="1187">
        <f t="shared" si="1593"/>
        <v>1848613</v>
      </c>
      <c r="M739" s="1124">
        <v>1</v>
      </c>
      <c r="N739" s="505">
        <f t="shared" si="1594"/>
        <v>4</v>
      </c>
      <c r="O739" s="373"/>
      <c r="P739" s="229" t="str">
        <f t="shared" si="1595"/>
        <v>Ա-3</v>
      </c>
      <c r="Q739" s="598">
        <f t="shared" si="1596"/>
        <v>2.21</v>
      </c>
      <c r="R739" s="1185"/>
      <c r="S739" s="1185">
        <f t="shared" si="1597"/>
        <v>2.21</v>
      </c>
      <c r="T739" s="1123">
        <v>66140</v>
      </c>
      <c r="U739" s="1123">
        <f t="shared" si="1598"/>
        <v>146169.4</v>
      </c>
      <c r="V739" s="1120">
        <f t="shared" si="1599"/>
        <v>0</v>
      </c>
      <c r="W739" s="1123">
        <f t="shared" si="1600"/>
        <v>146169.4</v>
      </c>
      <c r="X739" s="1187">
        <f t="shared" si="1601"/>
        <v>1900202.2</v>
      </c>
      <c r="Y739" s="1124">
        <v>1</v>
      </c>
      <c r="Z739" s="505">
        <f t="shared" si="1602"/>
        <v>5</v>
      </c>
      <c r="AA739" s="373"/>
      <c r="AB739" s="229" t="str">
        <f t="shared" si="1603"/>
        <v>Ա-3</v>
      </c>
      <c r="AC739" s="1185">
        <f t="shared" si="1604"/>
        <v>2.21</v>
      </c>
      <c r="AD739" s="1185"/>
      <c r="AE739" s="1185">
        <f t="shared" si="1605"/>
        <v>2.21</v>
      </c>
      <c r="AF739" s="1123">
        <v>66140</v>
      </c>
      <c r="AG739" s="1123">
        <f t="shared" si="1606"/>
        <v>146169.4</v>
      </c>
      <c r="AH739" s="1120">
        <f t="shared" si="1607"/>
        <v>0</v>
      </c>
      <c r="AI739" s="1123">
        <f t="shared" si="1608"/>
        <v>146169.4</v>
      </c>
      <c r="AJ739" s="1187">
        <f t="shared" si="1609"/>
        <v>1900202.2</v>
      </c>
      <c r="AK739" s="1124">
        <v>1</v>
      </c>
      <c r="AL739" s="372">
        <f t="shared" si="1610"/>
        <v>6</v>
      </c>
      <c r="AM739" s="373"/>
      <c r="AN739" s="229" t="str">
        <f t="shared" si="1611"/>
        <v>Ա-3</v>
      </c>
      <c r="AO739" s="1185">
        <f t="shared" si="1612"/>
        <v>2.2799999999999998</v>
      </c>
      <c r="AP739" s="1185"/>
      <c r="AQ739" s="1185">
        <f t="shared" si="1613"/>
        <v>2.2799999999999998</v>
      </c>
      <c r="AR739" s="1123">
        <v>66140</v>
      </c>
      <c r="AS739" s="1123">
        <f t="shared" si="1614"/>
        <v>150799.19999999998</v>
      </c>
      <c r="AT739" s="1120">
        <f t="shared" si="1615"/>
        <v>0</v>
      </c>
      <c r="AU739" s="1123">
        <f t="shared" si="1616"/>
        <v>150799.19999999998</v>
      </c>
      <c r="AV739" s="1187">
        <f t="shared" si="1617"/>
        <v>1960389.5999999999</v>
      </c>
    </row>
    <row r="740" spans="1:48" ht="18" customHeight="1" thickBot="1">
      <c r="A740" s="1195">
        <v>698</v>
      </c>
      <c r="B740" s="1199" t="s">
        <v>2793</v>
      </c>
      <c r="C740" s="1432" t="s">
        <v>1813</v>
      </c>
      <c r="D740" s="1434">
        <v>1</v>
      </c>
      <c r="E740" s="1193">
        <v>3</v>
      </c>
      <c r="F740" s="1436" t="s">
        <v>504</v>
      </c>
      <c r="G740" s="660">
        <f t="shared" si="1590"/>
        <v>2.15</v>
      </c>
      <c r="H740" s="1448">
        <v>66140</v>
      </c>
      <c r="I740" s="1449">
        <f t="shared" si="1591"/>
        <v>142201</v>
      </c>
      <c r="J740" s="1464"/>
      <c r="K740" s="1123">
        <f t="shared" si="1592"/>
        <v>142201</v>
      </c>
      <c r="L740" s="1187">
        <f t="shared" si="1593"/>
        <v>1848613</v>
      </c>
      <c r="M740" s="1124">
        <v>1</v>
      </c>
      <c r="N740" s="505">
        <f t="shared" si="1594"/>
        <v>4</v>
      </c>
      <c r="O740" s="373"/>
      <c r="P740" s="229" t="str">
        <f t="shared" si="1595"/>
        <v>Ա-3</v>
      </c>
      <c r="Q740" s="598">
        <f t="shared" si="1596"/>
        <v>2.21</v>
      </c>
      <c r="R740" s="1185"/>
      <c r="S740" s="1185">
        <f t="shared" si="1597"/>
        <v>2.21</v>
      </c>
      <c r="T740" s="1123">
        <v>66140</v>
      </c>
      <c r="U740" s="1123">
        <f t="shared" si="1598"/>
        <v>146169.4</v>
      </c>
      <c r="V740" s="1120">
        <f t="shared" si="1599"/>
        <v>0</v>
      </c>
      <c r="W740" s="1123">
        <f t="shared" si="1600"/>
        <v>146169.4</v>
      </c>
      <c r="X740" s="1187">
        <f t="shared" si="1601"/>
        <v>1900202.2</v>
      </c>
      <c r="Y740" s="1124">
        <v>1</v>
      </c>
      <c r="Z740" s="505">
        <f t="shared" si="1602"/>
        <v>5</v>
      </c>
      <c r="AA740" s="373"/>
      <c r="AB740" s="229" t="str">
        <f t="shared" si="1603"/>
        <v>Ա-3</v>
      </c>
      <c r="AC740" s="1185">
        <f t="shared" si="1604"/>
        <v>2.21</v>
      </c>
      <c r="AD740" s="1185"/>
      <c r="AE740" s="1185">
        <f t="shared" si="1605"/>
        <v>2.21</v>
      </c>
      <c r="AF740" s="1123">
        <v>66140</v>
      </c>
      <c r="AG740" s="1123">
        <f t="shared" si="1606"/>
        <v>146169.4</v>
      </c>
      <c r="AH740" s="1120">
        <f t="shared" si="1607"/>
        <v>0</v>
      </c>
      <c r="AI740" s="1123">
        <f t="shared" si="1608"/>
        <v>146169.4</v>
      </c>
      <c r="AJ740" s="1187">
        <f t="shared" si="1609"/>
        <v>1900202.2</v>
      </c>
      <c r="AK740" s="1124">
        <v>1</v>
      </c>
      <c r="AL740" s="372">
        <f t="shared" si="1610"/>
        <v>6</v>
      </c>
      <c r="AM740" s="373"/>
      <c r="AN740" s="229" t="str">
        <f t="shared" si="1611"/>
        <v>Ա-3</v>
      </c>
      <c r="AO740" s="1185">
        <f t="shared" si="1612"/>
        <v>2.2799999999999998</v>
      </c>
      <c r="AP740" s="1185"/>
      <c r="AQ740" s="1185">
        <f t="shared" si="1613"/>
        <v>2.2799999999999998</v>
      </c>
      <c r="AR740" s="1123">
        <v>66140</v>
      </c>
      <c r="AS740" s="1123">
        <f t="shared" si="1614"/>
        <v>150799.19999999998</v>
      </c>
      <c r="AT740" s="1120">
        <f t="shared" si="1615"/>
        <v>0</v>
      </c>
      <c r="AU740" s="1123">
        <f t="shared" si="1616"/>
        <v>150799.19999999998</v>
      </c>
      <c r="AV740" s="1187">
        <f t="shared" si="1617"/>
        <v>1960389.5999999999</v>
      </c>
    </row>
    <row r="741" spans="1:48" ht="18" customHeight="1" thickBot="1">
      <c r="A741" s="1200">
        <v>699</v>
      </c>
      <c r="B741" s="1199" t="s">
        <v>89</v>
      </c>
      <c r="C741" s="1432" t="s">
        <v>1813</v>
      </c>
      <c r="D741" s="1434">
        <v>1</v>
      </c>
      <c r="E741" s="1193">
        <v>6</v>
      </c>
      <c r="F741" s="1436" t="s">
        <v>504</v>
      </c>
      <c r="G741" s="660">
        <f t="shared" si="1590"/>
        <v>2.2799999999999998</v>
      </c>
      <c r="H741" s="1448">
        <v>66140</v>
      </c>
      <c r="I741" s="1449">
        <f t="shared" si="1591"/>
        <v>150799.19999999998</v>
      </c>
      <c r="J741" s="1464"/>
      <c r="K741" s="1123">
        <f t="shared" si="1592"/>
        <v>150799.19999999998</v>
      </c>
      <c r="L741" s="1187">
        <f t="shared" si="1593"/>
        <v>1960389.5999999999</v>
      </c>
      <c r="M741" s="1124">
        <v>1</v>
      </c>
      <c r="N741" s="505">
        <f t="shared" si="1594"/>
        <v>7</v>
      </c>
      <c r="O741" s="373"/>
      <c r="P741" s="229" t="str">
        <f t="shared" si="1595"/>
        <v>Ա-3</v>
      </c>
      <c r="Q741" s="598">
        <f t="shared" si="1596"/>
        <v>2.2799999999999998</v>
      </c>
      <c r="R741" s="1185"/>
      <c r="S741" s="1185">
        <f t="shared" si="1597"/>
        <v>2.2799999999999998</v>
      </c>
      <c r="T741" s="1123">
        <v>66140</v>
      </c>
      <c r="U741" s="1123">
        <f t="shared" si="1598"/>
        <v>150799.19999999998</v>
      </c>
      <c r="V741" s="1120">
        <f t="shared" si="1599"/>
        <v>0</v>
      </c>
      <c r="W741" s="1123">
        <f t="shared" si="1600"/>
        <v>150799.19999999998</v>
      </c>
      <c r="X741" s="1187">
        <f t="shared" si="1601"/>
        <v>1960389.5999999999</v>
      </c>
      <c r="Y741" s="1124">
        <v>1</v>
      </c>
      <c r="Z741" s="505">
        <f t="shared" si="1602"/>
        <v>8</v>
      </c>
      <c r="AA741" s="373"/>
      <c r="AB741" s="229" t="str">
        <f t="shared" si="1603"/>
        <v>Ա-3</v>
      </c>
      <c r="AC741" s="1185">
        <f t="shared" si="1604"/>
        <v>2.35</v>
      </c>
      <c r="AD741" s="1185"/>
      <c r="AE741" s="1185">
        <f t="shared" si="1605"/>
        <v>2.35</v>
      </c>
      <c r="AF741" s="1123">
        <v>66140</v>
      </c>
      <c r="AG741" s="1123">
        <f t="shared" si="1606"/>
        <v>155429</v>
      </c>
      <c r="AH741" s="1120">
        <f t="shared" si="1607"/>
        <v>0</v>
      </c>
      <c r="AI741" s="1123">
        <f t="shared" si="1608"/>
        <v>155429</v>
      </c>
      <c r="AJ741" s="1187">
        <f t="shared" si="1609"/>
        <v>2020577</v>
      </c>
      <c r="AK741" s="1124">
        <v>1</v>
      </c>
      <c r="AL741" s="372">
        <f t="shared" si="1610"/>
        <v>9</v>
      </c>
      <c r="AM741" s="373"/>
      <c r="AN741" s="229" t="str">
        <f t="shared" si="1611"/>
        <v>Ա-3</v>
      </c>
      <c r="AO741" s="1185">
        <f t="shared" si="1612"/>
        <v>2.35</v>
      </c>
      <c r="AP741" s="1185"/>
      <c r="AQ741" s="1185">
        <f t="shared" si="1613"/>
        <v>2.35</v>
      </c>
      <c r="AR741" s="1123">
        <v>66140</v>
      </c>
      <c r="AS741" s="1123">
        <f t="shared" si="1614"/>
        <v>155429</v>
      </c>
      <c r="AT741" s="1120">
        <f t="shared" si="1615"/>
        <v>0</v>
      </c>
      <c r="AU741" s="1123">
        <f t="shared" si="1616"/>
        <v>155429</v>
      </c>
      <c r="AV741" s="1187">
        <f t="shared" si="1617"/>
        <v>2020577</v>
      </c>
    </row>
    <row r="742" spans="1:48" ht="17.25" customHeight="1" thickBot="1">
      <c r="A742" s="1195">
        <v>700</v>
      </c>
      <c r="B742" s="1199" t="s">
        <v>89</v>
      </c>
      <c r="C742" s="1432" t="s">
        <v>1813</v>
      </c>
      <c r="D742" s="1434">
        <v>1</v>
      </c>
      <c r="E742" s="1193">
        <v>6</v>
      </c>
      <c r="F742" s="1436" t="s">
        <v>504</v>
      </c>
      <c r="G742" s="660">
        <f t="shared" si="1590"/>
        <v>2.2799999999999998</v>
      </c>
      <c r="H742" s="1448">
        <v>66140</v>
      </c>
      <c r="I742" s="1449">
        <f t="shared" si="1591"/>
        <v>150799.19999999998</v>
      </c>
      <c r="J742" s="1464"/>
      <c r="K742" s="1123">
        <f t="shared" si="1592"/>
        <v>150799.19999999998</v>
      </c>
      <c r="L742" s="1187">
        <f t="shared" si="1593"/>
        <v>1960389.5999999999</v>
      </c>
      <c r="M742" s="1124">
        <v>1</v>
      </c>
      <c r="N742" s="505">
        <f t="shared" si="1594"/>
        <v>7</v>
      </c>
      <c r="O742" s="373"/>
      <c r="P742" s="229" t="str">
        <f t="shared" si="1595"/>
        <v>Ա-3</v>
      </c>
      <c r="Q742" s="598">
        <f t="shared" si="1596"/>
        <v>2.2799999999999998</v>
      </c>
      <c r="R742" s="1185"/>
      <c r="S742" s="1185">
        <f t="shared" si="1597"/>
        <v>2.2799999999999998</v>
      </c>
      <c r="T742" s="1123">
        <v>66140</v>
      </c>
      <c r="U742" s="1123">
        <f t="shared" si="1598"/>
        <v>150799.19999999998</v>
      </c>
      <c r="V742" s="1120">
        <f t="shared" si="1599"/>
        <v>0</v>
      </c>
      <c r="W742" s="1123">
        <f t="shared" si="1600"/>
        <v>150799.19999999998</v>
      </c>
      <c r="X742" s="1187">
        <f t="shared" si="1601"/>
        <v>1960389.5999999999</v>
      </c>
      <c r="Y742" s="1124">
        <v>1</v>
      </c>
      <c r="Z742" s="505">
        <f t="shared" si="1602"/>
        <v>8</v>
      </c>
      <c r="AA742" s="373"/>
      <c r="AB742" s="229" t="str">
        <f t="shared" si="1603"/>
        <v>Ա-3</v>
      </c>
      <c r="AC742" s="1185">
        <f t="shared" si="1604"/>
        <v>2.35</v>
      </c>
      <c r="AD742" s="1185"/>
      <c r="AE742" s="1185">
        <f t="shared" si="1605"/>
        <v>2.35</v>
      </c>
      <c r="AF742" s="1123">
        <v>66140</v>
      </c>
      <c r="AG742" s="1123">
        <f t="shared" si="1606"/>
        <v>155429</v>
      </c>
      <c r="AH742" s="1120">
        <f t="shared" si="1607"/>
        <v>0</v>
      </c>
      <c r="AI742" s="1123">
        <f t="shared" si="1608"/>
        <v>155429</v>
      </c>
      <c r="AJ742" s="1187">
        <f t="shared" si="1609"/>
        <v>2020577</v>
      </c>
      <c r="AK742" s="1124">
        <v>1</v>
      </c>
      <c r="AL742" s="372">
        <f t="shared" si="1610"/>
        <v>9</v>
      </c>
      <c r="AM742" s="373"/>
      <c r="AN742" s="229" t="str">
        <f t="shared" si="1611"/>
        <v>Ա-3</v>
      </c>
      <c r="AO742" s="1185">
        <f t="shared" si="1612"/>
        <v>2.35</v>
      </c>
      <c r="AP742" s="1185"/>
      <c r="AQ742" s="1185">
        <f t="shared" si="1613"/>
        <v>2.35</v>
      </c>
      <c r="AR742" s="1123">
        <v>66140</v>
      </c>
      <c r="AS742" s="1123">
        <f t="shared" si="1614"/>
        <v>155429</v>
      </c>
      <c r="AT742" s="1120">
        <f t="shared" si="1615"/>
        <v>0</v>
      </c>
      <c r="AU742" s="1123">
        <f t="shared" si="1616"/>
        <v>155429</v>
      </c>
      <c r="AV742" s="1187">
        <f t="shared" si="1617"/>
        <v>2020577</v>
      </c>
    </row>
    <row r="743" spans="1:48" ht="17.25" thickBot="1">
      <c r="A743" s="1200">
        <v>701</v>
      </c>
      <c r="B743" s="1199" t="s">
        <v>89</v>
      </c>
      <c r="C743" s="1432" t="s">
        <v>1813</v>
      </c>
      <c r="D743" s="1434">
        <v>1</v>
      </c>
      <c r="E743" s="1193">
        <v>6</v>
      </c>
      <c r="F743" s="1436" t="s">
        <v>504</v>
      </c>
      <c r="G743" s="660">
        <f t="shared" si="1590"/>
        <v>2.2799999999999998</v>
      </c>
      <c r="H743" s="1448">
        <v>66140</v>
      </c>
      <c r="I743" s="1449">
        <f t="shared" si="1591"/>
        <v>150799.19999999998</v>
      </c>
      <c r="J743" s="1464"/>
      <c r="K743" s="1123">
        <f t="shared" si="1592"/>
        <v>150799.19999999998</v>
      </c>
      <c r="L743" s="1187">
        <f t="shared" si="1593"/>
        <v>1960389.5999999999</v>
      </c>
      <c r="M743" s="1124">
        <v>1</v>
      </c>
      <c r="N743" s="505">
        <f t="shared" si="1594"/>
        <v>7</v>
      </c>
      <c r="O743" s="373"/>
      <c r="P743" s="229" t="str">
        <f t="shared" si="1595"/>
        <v>Ա-3</v>
      </c>
      <c r="Q743" s="598">
        <f t="shared" si="1596"/>
        <v>2.2799999999999998</v>
      </c>
      <c r="R743" s="1185"/>
      <c r="S743" s="1185">
        <f t="shared" si="1597"/>
        <v>2.2799999999999998</v>
      </c>
      <c r="T743" s="1123">
        <v>66140</v>
      </c>
      <c r="U743" s="1123">
        <f t="shared" si="1598"/>
        <v>150799.19999999998</v>
      </c>
      <c r="V743" s="1120">
        <f t="shared" si="1599"/>
        <v>0</v>
      </c>
      <c r="W743" s="1123">
        <f t="shared" si="1600"/>
        <v>150799.19999999998</v>
      </c>
      <c r="X743" s="1187">
        <f t="shared" si="1601"/>
        <v>1960389.5999999999</v>
      </c>
      <c r="Y743" s="1124">
        <v>1</v>
      </c>
      <c r="Z743" s="505">
        <f t="shared" si="1602"/>
        <v>8</v>
      </c>
      <c r="AA743" s="373"/>
      <c r="AB743" s="229" t="str">
        <f t="shared" si="1603"/>
        <v>Ա-3</v>
      </c>
      <c r="AC743" s="1185">
        <f t="shared" si="1604"/>
        <v>2.35</v>
      </c>
      <c r="AD743" s="1185"/>
      <c r="AE743" s="1185">
        <f t="shared" si="1605"/>
        <v>2.35</v>
      </c>
      <c r="AF743" s="1123">
        <v>66140</v>
      </c>
      <c r="AG743" s="1123">
        <f t="shared" si="1606"/>
        <v>155429</v>
      </c>
      <c r="AH743" s="1120">
        <f t="shared" si="1607"/>
        <v>0</v>
      </c>
      <c r="AI743" s="1123">
        <f t="shared" si="1608"/>
        <v>155429</v>
      </c>
      <c r="AJ743" s="1187">
        <f t="shared" si="1609"/>
        <v>2020577</v>
      </c>
      <c r="AK743" s="1124">
        <v>1</v>
      </c>
      <c r="AL743" s="372">
        <f t="shared" si="1610"/>
        <v>9</v>
      </c>
      <c r="AM743" s="373"/>
      <c r="AN743" s="229" t="str">
        <f t="shared" si="1611"/>
        <v>Ա-3</v>
      </c>
      <c r="AO743" s="1185">
        <f t="shared" si="1612"/>
        <v>2.35</v>
      </c>
      <c r="AP743" s="1185"/>
      <c r="AQ743" s="1185">
        <f t="shared" si="1613"/>
        <v>2.35</v>
      </c>
      <c r="AR743" s="1123">
        <v>66140</v>
      </c>
      <c r="AS743" s="1123">
        <f t="shared" si="1614"/>
        <v>155429</v>
      </c>
      <c r="AT743" s="1120">
        <f t="shared" si="1615"/>
        <v>0</v>
      </c>
      <c r="AU743" s="1123">
        <f t="shared" si="1616"/>
        <v>155429</v>
      </c>
      <c r="AV743" s="1187">
        <f t="shared" si="1617"/>
        <v>2020577</v>
      </c>
    </row>
    <row r="744" spans="1:48" ht="17.25" thickBot="1">
      <c r="A744" s="1195">
        <v>702</v>
      </c>
      <c r="B744" s="1199" t="s">
        <v>2794</v>
      </c>
      <c r="C744" s="1432" t="s">
        <v>1814</v>
      </c>
      <c r="D744" s="1434">
        <v>1</v>
      </c>
      <c r="E744" s="1193">
        <v>6</v>
      </c>
      <c r="F744" s="1436" t="s">
        <v>97</v>
      </c>
      <c r="G744" s="660">
        <f t="shared" si="1590"/>
        <v>1.96</v>
      </c>
      <c r="H744" s="1448">
        <v>66140</v>
      </c>
      <c r="I744" s="1449">
        <f t="shared" si="1591"/>
        <v>129634.4</v>
      </c>
      <c r="J744" s="1464"/>
      <c r="K744" s="1123">
        <f t="shared" si="1592"/>
        <v>129634.4</v>
      </c>
      <c r="L744" s="1187">
        <f t="shared" si="1593"/>
        <v>1685247.2</v>
      </c>
      <c r="M744" s="1124">
        <v>1</v>
      </c>
      <c r="N744" s="505">
        <f t="shared" si="1594"/>
        <v>7</v>
      </c>
      <c r="O744" s="373"/>
      <c r="P744" s="229" t="str">
        <f t="shared" si="1595"/>
        <v>Կ-1</v>
      </c>
      <c r="Q744" s="598">
        <f t="shared" si="1596"/>
        <v>1.96</v>
      </c>
      <c r="R744" s="1185"/>
      <c r="S744" s="1185">
        <f t="shared" si="1597"/>
        <v>1.96</v>
      </c>
      <c r="T744" s="1123">
        <v>66140</v>
      </c>
      <c r="U744" s="1123">
        <f t="shared" si="1598"/>
        <v>129634.4</v>
      </c>
      <c r="V744" s="1120">
        <f t="shared" si="1599"/>
        <v>0</v>
      </c>
      <c r="W744" s="1123">
        <f t="shared" si="1600"/>
        <v>129634.4</v>
      </c>
      <c r="X744" s="1187">
        <f t="shared" si="1601"/>
        <v>1685247.2</v>
      </c>
      <c r="Y744" s="1124">
        <v>1</v>
      </c>
      <c r="Z744" s="505">
        <f t="shared" si="1602"/>
        <v>8</v>
      </c>
      <c r="AA744" s="373"/>
      <c r="AB744" s="229" t="str">
        <f t="shared" si="1603"/>
        <v>Կ-1</v>
      </c>
      <c r="AC744" s="1185">
        <f t="shared" si="1604"/>
        <v>2.02</v>
      </c>
      <c r="AD744" s="1185"/>
      <c r="AE744" s="1185">
        <f t="shared" si="1605"/>
        <v>2.02</v>
      </c>
      <c r="AF744" s="1123">
        <v>66140</v>
      </c>
      <c r="AG744" s="1123">
        <f t="shared" si="1606"/>
        <v>133602.79999999999</v>
      </c>
      <c r="AH744" s="1120">
        <f t="shared" si="1607"/>
        <v>0</v>
      </c>
      <c r="AI744" s="1123">
        <f t="shared" si="1608"/>
        <v>133602.79999999999</v>
      </c>
      <c r="AJ744" s="1187">
        <f t="shared" si="1609"/>
        <v>1736836.4</v>
      </c>
      <c r="AK744" s="1124">
        <v>1</v>
      </c>
      <c r="AL744" s="372">
        <f t="shared" si="1610"/>
        <v>9</v>
      </c>
      <c r="AM744" s="373"/>
      <c r="AN744" s="229" t="str">
        <f t="shared" si="1611"/>
        <v>Կ-1</v>
      </c>
      <c r="AO744" s="1185">
        <f t="shared" si="1612"/>
        <v>2.02</v>
      </c>
      <c r="AP744" s="1185"/>
      <c r="AQ744" s="1185">
        <f t="shared" si="1613"/>
        <v>2.02</v>
      </c>
      <c r="AR744" s="1123">
        <v>66140</v>
      </c>
      <c r="AS744" s="1123">
        <f t="shared" si="1614"/>
        <v>133602.79999999999</v>
      </c>
      <c r="AT744" s="1120">
        <f t="shared" si="1615"/>
        <v>0</v>
      </c>
      <c r="AU744" s="1123">
        <f t="shared" si="1616"/>
        <v>133602.79999999999</v>
      </c>
      <c r="AV744" s="1187">
        <f t="shared" si="1617"/>
        <v>1736836.4</v>
      </c>
    </row>
    <row r="745" spans="1:48" ht="17.25" thickBot="1">
      <c r="A745" s="1200">
        <v>703</v>
      </c>
      <c r="B745" s="1199" t="s">
        <v>2795</v>
      </c>
      <c r="C745" s="1432" t="s">
        <v>1814</v>
      </c>
      <c r="D745" s="1434">
        <v>1</v>
      </c>
      <c r="E745" s="1193">
        <v>14</v>
      </c>
      <c r="F745" s="1436" t="s">
        <v>97</v>
      </c>
      <c r="G745" s="660">
        <f t="shared" si="1590"/>
        <v>2.14</v>
      </c>
      <c r="H745" s="1448">
        <v>66140</v>
      </c>
      <c r="I745" s="1449">
        <f t="shared" si="1591"/>
        <v>141539.6</v>
      </c>
      <c r="J745" s="1464"/>
      <c r="K745" s="1123">
        <f t="shared" si="1592"/>
        <v>141539.6</v>
      </c>
      <c r="L745" s="1187">
        <f t="shared" si="1593"/>
        <v>1840014.8</v>
      </c>
      <c r="M745" s="1124">
        <v>1</v>
      </c>
      <c r="N745" s="505">
        <f t="shared" si="1594"/>
        <v>15</v>
      </c>
      <c r="O745" s="373"/>
      <c r="P745" s="229" t="str">
        <f t="shared" si="1595"/>
        <v>Կ-1</v>
      </c>
      <c r="Q745" s="598">
        <f t="shared" si="1596"/>
        <v>2.14</v>
      </c>
      <c r="R745" s="1185"/>
      <c r="S745" s="1185">
        <f t="shared" si="1597"/>
        <v>2.14</v>
      </c>
      <c r="T745" s="1123">
        <v>66140</v>
      </c>
      <c r="U745" s="1123">
        <f t="shared" si="1598"/>
        <v>141539.6</v>
      </c>
      <c r="V745" s="1120">
        <f t="shared" si="1599"/>
        <v>0</v>
      </c>
      <c r="W745" s="1123">
        <f t="shared" si="1600"/>
        <v>141539.6</v>
      </c>
      <c r="X745" s="1187">
        <f t="shared" si="1601"/>
        <v>1840014.8</v>
      </c>
      <c r="Y745" s="1124">
        <v>1</v>
      </c>
      <c r="Z745" s="505">
        <f t="shared" si="1602"/>
        <v>16</v>
      </c>
      <c r="AA745" s="373"/>
      <c r="AB745" s="229" t="str">
        <f t="shared" si="1603"/>
        <v>Կ-1</v>
      </c>
      <c r="AC745" s="1185">
        <f t="shared" si="1604"/>
        <v>2.21</v>
      </c>
      <c r="AD745" s="1185"/>
      <c r="AE745" s="1185">
        <f t="shared" si="1605"/>
        <v>2.21</v>
      </c>
      <c r="AF745" s="1123">
        <v>66140</v>
      </c>
      <c r="AG745" s="1123">
        <f t="shared" si="1606"/>
        <v>146169.4</v>
      </c>
      <c r="AH745" s="1120">
        <f t="shared" si="1607"/>
        <v>0</v>
      </c>
      <c r="AI745" s="1123">
        <f t="shared" si="1608"/>
        <v>146169.4</v>
      </c>
      <c r="AJ745" s="1187">
        <f t="shared" si="1609"/>
        <v>1900202.2</v>
      </c>
      <c r="AK745" s="1124">
        <v>1</v>
      </c>
      <c r="AL745" s="372">
        <f t="shared" si="1610"/>
        <v>17</v>
      </c>
      <c r="AM745" s="373"/>
      <c r="AN745" s="229" t="str">
        <f t="shared" si="1611"/>
        <v>Կ-1</v>
      </c>
      <c r="AO745" s="1185">
        <f t="shared" si="1612"/>
        <v>2.21</v>
      </c>
      <c r="AP745" s="1185"/>
      <c r="AQ745" s="1185">
        <f t="shared" si="1613"/>
        <v>2.21</v>
      </c>
      <c r="AR745" s="1123">
        <v>66140</v>
      </c>
      <c r="AS745" s="1123">
        <f t="shared" si="1614"/>
        <v>146169.4</v>
      </c>
      <c r="AT745" s="1120">
        <f t="shared" si="1615"/>
        <v>0</v>
      </c>
      <c r="AU745" s="1123">
        <f t="shared" si="1616"/>
        <v>146169.4</v>
      </c>
      <c r="AV745" s="1187">
        <f t="shared" si="1617"/>
        <v>1900202.2</v>
      </c>
    </row>
    <row r="746" spans="1:48" ht="17.25" thickBot="1">
      <c r="A746" s="1195">
        <v>704</v>
      </c>
      <c r="B746" s="1199" t="s">
        <v>2796</v>
      </c>
      <c r="C746" s="1432" t="s">
        <v>1814</v>
      </c>
      <c r="D746" s="1434">
        <v>1</v>
      </c>
      <c r="E746" s="1193">
        <v>6</v>
      </c>
      <c r="F746" s="1436" t="s">
        <v>97</v>
      </c>
      <c r="G746" s="660">
        <f t="shared" si="1590"/>
        <v>1.96</v>
      </c>
      <c r="H746" s="1448">
        <v>66140</v>
      </c>
      <c r="I746" s="1449">
        <f t="shared" si="1591"/>
        <v>129634.4</v>
      </c>
      <c r="J746" s="1464"/>
      <c r="K746" s="1123">
        <f t="shared" si="1592"/>
        <v>129634.4</v>
      </c>
      <c r="L746" s="1187">
        <f t="shared" si="1593"/>
        <v>1685247.2</v>
      </c>
      <c r="M746" s="1124">
        <v>1</v>
      </c>
      <c r="N746" s="505">
        <f t="shared" si="1594"/>
        <v>7</v>
      </c>
      <c r="O746" s="373"/>
      <c r="P746" s="229" t="str">
        <f t="shared" si="1595"/>
        <v>Կ-1</v>
      </c>
      <c r="Q746" s="598">
        <f t="shared" si="1596"/>
        <v>1.96</v>
      </c>
      <c r="R746" s="1185"/>
      <c r="S746" s="1185">
        <f t="shared" si="1597"/>
        <v>1.96</v>
      </c>
      <c r="T746" s="1123">
        <v>66140</v>
      </c>
      <c r="U746" s="1123">
        <f t="shared" si="1598"/>
        <v>129634.4</v>
      </c>
      <c r="V746" s="1120">
        <f t="shared" si="1599"/>
        <v>0</v>
      </c>
      <c r="W746" s="1123">
        <f t="shared" si="1600"/>
        <v>129634.4</v>
      </c>
      <c r="X746" s="1187">
        <f t="shared" si="1601"/>
        <v>1685247.2</v>
      </c>
      <c r="Y746" s="1124">
        <v>1</v>
      </c>
      <c r="Z746" s="505">
        <f t="shared" si="1602"/>
        <v>8</v>
      </c>
      <c r="AA746" s="373"/>
      <c r="AB746" s="229" t="str">
        <f t="shared" si="1603"/>
        <v>Կ-1</v>
      </c>
      <c r="AC746" s="1185">
        <f t="shared" si="1604"/>
        <v>2.02</v>
      </c>
      <c r="AD746" s="1185"/>
      <c r="AE746" s="1185">
        <f t="shared" si="1605"/>
        <v>2.02</v>
      </c>
      <c r="AF746" s="1123">
        <v>66140</v>
      </c>
      <c r="AG746" s="1123">
        <f t="shared" si="1606"/>
        <v>133602.79999999999</v>
      </c>
      <c r="AH746" s="1120">
        <f t="shared" si="1607"/>
        <v>0</v>
      </c>
      <c r="AI746" s="1123">
        <f t="shared" si="1608"/>
        <v>133602.79999999999</v>
      </c>
      <c r="AJ746" s="1187">
        <f t="shared" si="1609"/>
        <v>1736836.4</v>
      </c>
      <c r="AK746" s="1124">
        <v>1</v>
      </c>
      <c r="AL746" s="372">
        <f t="shared" si="1610"/>
        <v>9</v>
      </c>
      <c r="AM746" s="373"/>
      <c r="AN746" s="229" t="str">
        <f t="shared" si="1611"/>
        <v>Կ-1</v>
      </c>
      <c r="AO746" s="1185">
        <f t="shared" si="1612"/>
        <v>2.02</v>
      </c>
      <c r="AP746" s="1185"/>
      <c r="AQ746" s="1185">
        <f t="shared" si="1613"/>
        <v>2.02</v>
      </c>
      <c r="AR746" s="1123">
        <v>66140</v>
      </c>
      <c r="AS746" s="1123">
        <f t="shared" si="1614"/>
        <v>133602.79999999999</v>
      </c>
      <c r="AT746" s="1120">
        <f t="shared" si="1615"/>
        <v>0</v>
      </c>
      <c r="AU746" s="1123">
        <f t="shared" si="1616"/>
        <v>133602.79999999999</v>
      </c>
      <c r="AV746" s="1187">
        <f t="shared" si="1617"/>
        <v>1736836.4</v>
      </c>
    </row>
    <row r="747" spans="1:48" ht="17.25" thickBot="1">
      <c r="A747" s="1200">
        <v>705</v>
      </c>
      <c r="B747" s="1199" t="s">
        <v>2797</v>
      </c>
      <c r="C747" s="1432" t="s">
        <v>1814</v>
      </c>
      <c r="D747" s="1434">
        <v>1</v>
      </c>
      <c r="E747" s="1193">
        <v>6</v>
      </c>
      <c r="F747" s="1436" t="s">
        <v>97</v>
      </c>
      <c r="G747" s="660">
        <f t="shared" si="1590"/>
        <v>1.96</v>
      </c>
      <c r="H747" s="1448">
        <v>66140</v>
      </c>
      <c r="I747" s="1449">
        <f t="shared" si="1591"/>
        <v>129634.4</v>
      </c>
      <c r="J747" s="1464"/>
      <c r="K747" s="1123">
        <f t="shared" si="1592"/>
        <v>129634.4</v>
      </c>
      <c r="L747" s="1187">
        <f t="shared" si="1593"/>
        <v>1685247.2</v>
      </c>
      <c r="M747" s="1124">
        <v>1</v>
      </c>
      <c r="N747" s="505">
        <f t="shared" si="1594"/>
        <v>7</v>
      </c>
      <c r="O747" s="373"/>
      <c r="P747" s="229" t="str">
        <f t="shared" si="1595"/>
        <v>Կ-1</v>
      </c>
      <c r="Q747" s="598">
        <f t="shared" si="1596"/>
        <v>1.96</v>
      </c>
      <c r="R747" s="1185"/>
      <c r="S747" s="1185">
        <f t="shared" si="1597"/>
        <v>1.96</v>
      </c>
      <c r="T747" s="1123">
        <v>66140</v>
      </c>
      <c r="U747" s="1123">
        <f t="shared" si="1598"/>
        <v>129634.4</v>
      </c>
      <c r="V747" s="1120">
        <f t="shared" si="1599"/>
        <v>0</v>
      </c>
      <c r="W747" s="1123">
        <f t="shared" si="1600"/>
        <v>129634.4</v>
      </c>
      <c r="X747" s="1187">
        <f t="shared" si="1601"/>
        <v>1685247.2</v>
      </c>
      <c r="Y747" s="1124">
        <v>1</v>
      </c>
      <c r="Z747" s="505">
        <f t="shared" si="1602"/>
        <v>8</v>
      </c>
      <c r="AA747" s="373"/>
      <c r="AB747" s="229" t="str">
        <f t="shared" si="1603"/>
        <v>Կ-1</v>
      </c>
      <c r="AC747" s="1185">
        <f t="shared" si="1604"/>
        <v>2.02</v>
      </c>
      <c r="AD747" s="1185"/>
      <c r="AE747" s="1185">
        <f t="shared" si="1605"/>
        <v>2.02</v>
      </c>
      <c r="AF747" s="1123">
        <v>66140</v>
      </c>
      <c r="AG747" s="1123">
        <f t="shared" si="1606"/>
        <v>133602.79999999999</v>
      </c>
      <c r="AH747" s="1120">
        <f t="shared" si="1607"/>
        <v>0</v>
      </c>
      <c r="AI747" s="1123">
        <f t="shared" si="1608"/>
        <v>133602.79999999999</v>
      </c>
      <c r="AJ747" s="1187">
        <f t="shared" si="1609"/>
        <v>1736836.4</v>
      </c>
      <c r="AK747" s="1124">
        <v>1</v>
      </c>
      <c r="AL747" s="372">
        <f t="shared" si="1610"/>
        <v>9</v>
      </c>
      <c r="AM747" s="373"/>
      <c r="AN747" s="229" t="str">
        <f t="shared" si="1611"/>
        <v>Կ-1</v>
      </c>
      <c r="AO747" s="1185">
        <f t="shared" si="1612"/>
        <v>2.02</v>
      </c>
      <c r="AP747" s="1185"/>
      <c r="AQ747" s="1185">
        <f t="shared" si="1613"/>
        <v>2.02</v>
      </c>
      <c r="AR747" s="1123">
        <v>66140</v>
      </c>
      <c r="AS747" s="1123">
        <f t="shared" si="1614"/>
        <v>133602.79999999999</v>
      </c>
      <c r="AT747" s="1120">
        <f t="shared" si="1615"/>
        <v>0</v>
      </c>
      <c r="AU747" s="1123">
        <f t="shared" si="1616"/>
        <v>133602.79999999999</v>
      </c>
      <c r="AV747" s="1187">
        <f t="shared" si="1617"/>
        <v>1736836.4</v>
      </c>
    </row>
    <row r="748" spans="1:48" ht="17.25" thickBot="1">
      <c r="A748" s="1195">
        <v>706</v>
      </c>
      <c r="B748" s="1199" t="s">
        <v>2798</v>
      </c>
      <c r="C748" s="1432" t="s">
        <v>1814</v>
      </c>
      <c r="D748" s="1434">
        <v>1</v>
      </c>
      <c r="E748" s="1193">
        <v>10</v>
      </c>
      <c r="F748" s="1436" t="s">
        <v>97</v>
      </c>
      <c r="G748" s="660">
        <f t="shared" si="1590"/>
        <v>2.08</v>
      </c>
      <c r="H748" s="1448">
        <v>66140</v>
      </c>
      <c r="I748" s="1449">
        <f t="shared" si="1591"/>
        <v>137571.20000000001</v>
      </c>
      <c r="J748" s="1464"/>
      <c r="K748" s="1123">
        <f t="shared" si="1592"/>
        <v>137571.20000000001</v>
      </c>
      <c r="L748" s="1187">
        <f t="shared" si="1593"/>
        <v>1788425.6</v>
      </c>
      <c r="M748" s="1124">
        <v>1</v>
      </c>
      <c r="N748" s="505">
        <f t="shared" si="1594"/>
        <v>11</v>
      </c>
      <c r="O748" s="373"/>
      <c r="P748" s="229" t="str">
        <f t="shared" si="1595"/>
        <v>Կ-1</v>
      </c>
      <c r="Q748" s="598">
        <f t="shared" si="1596"/>
        <v>2.08</v>
      </c>
      <c r="R748" s="1185"/>
      <c r="S748" s="1185">
        <f t="shared" si="1597"/>
        <v>2.08</v>
      </c>
      <c r="T748" s="1123">
        <v>66140</v>
      </c>
      <c r="U748" s="1123">
        <f t="shared" si="1598"/>
        <v>137571.20000000001</v>
      </c>
      <c r="V748" s="1120">
        <f t="shared" si="1599"/>
        <v>0</v>
      </c>
      <c r="W748" s="1123">
        <f t="shared" si="1600"/>
        <v>137571.20000000001</v>
      </c>
      <c r="X748" s="1187">
        <f t="shared" si="1601"/>
        <v>1788425.6</v>
      </c>
      <c r="Y748" s="1124">
        <v>1</v>
      </c>
      <c r="Z748" s="505">
        <f t="shared" si="1602"/>
        <v>12</v>
      </c>
      <c r="AA748" s="373"/>
      <c r="AB748" s="229" t="str">
        <f t="shared" si="1603"/>
        <v>Կ-1</v>
      </c>
      <c r="AC748" s="1185">
        <f t="shared" si="1604"/>
        <v>2.08</v>
      </c>
      <c r="AD748" s="1185"/>
      <c r="AE748" s="1185">
        <f t="shared" si="1605"/>
        <v>2.08</v>
      </c>
      <c r="AF748" s="1123">
        <v>66140</v>
      </c>
      <c r="AG748" s="1123">
        <f t="shared" si="1606"/>
        <v>137571.20000000001</v>
      </c>
      <c r="AH748" s="1120">
        <f t="shared" si="1607"/>
        <v>0</v>
      </c>
      <c r="AI748" s="1123">
        <f t="shared" si="1608"/>
        <v>137571.20000000001</v>
      </c>
      <c r="AJ748" s="1187">
        <f t="shared" si="1609"/>
        <v>1788425.6</v>
      </c>
      <c r="AK748" s="1124">
        <v>1</v>
      </c>
      <c r="AL748" s="372">
        <f t="shared" si="1610"/>
        <v>13</v>
      </c>
      <c r="AM748" s="373"/>
      <c r="AN748" s="229" t="str">
        <f t="shared" si="1611"/>
        <v>Կ-1</v>
      </c>
      <c r="AO748" s="1185">
        <f t="shared" si="1612"/>
        <v>2.14</v>
      </c>
      <c r="AP748" s="1185"/>
      <c r="AQ748" s="1185">
        <f t="shared" si="1613"/>
        <v>2.14</v>
      </c>
      <c r="AR748" s="1123">
        <v>66140</v>
      </c>
      <c r="AS748" s="1123">
        <f t="shared" si="1614"/>
        <v>141539.6</v>
      </c>
      <c r="AT748" s="1120">
        <f t="shared" si="1615"/>
        <v>0</v>
      </c>
      <c r="AU748" s="1123">
        <f t="shared" si="1616"/>
        <v>141539.6</v>
      </c>
      <c r="AV748" s="1187">
        <f t="shared" si="1617"/>
        <v>1840014.8</v>
      </c>
    </row>
    <row r="749" spans="1:48" ht="17.25" thickBot="1">
      <c r="A749" s="1200">
        <v>707</v>
      </c>
      <c r="B749" s="1199" t="s">
        <v>2799</v>
      </c>
      <c r="C749" s="1432" t="s">
        <v>1814</v>
      </c>
      <c r="D749" s="1434">
        <v>1</v>
      </c>
      <c r="E749" s="1193">
        <v>4</v>
      </c>
      <c r="F749" s="1436" t="s">
        <v>97</v>
      </c>
      <c r="G749" s="660">
        <f t="shared" si="1590"/>
        <v>1.9</v>
      </c>
      <c r="H749" s="1448">
        <v>66140</v>
      </c>
      <c r="I749" s="1449">
        <f t="shared" si="1591"/>
        <v>125666</v>
      </c>
      <c r="J749" s="1464"/>
      <c r="K749" s="1123">
        <f t="shared" si="1592"/>
        <v>125666</v>
      </c>
      <c r="L749" s="1187">
        <f t="shared" si="1593"/>
        <v>1633658</v>
      </c>
      <c r="M749" s="1124">
        <v>1</v>
      </c>
      <c r="N749" s="505">
        <f t="shared" si="1594"/>
        <v>5</v>
      </c>
      <c r="O749" s="373"/>
      <c r="P749" s="229" t="str">
        <f t="shared" si="1595"/>
        <v>Կ-1</v>
      </c>
      <c r="Q749" s="598">
        <f t="shared" si="1596"/>
        <v>1.9</v>
      </c>
      <c r="R749" s="1185"/>
      <c r="S749" s="1185">
        <f t="shared" si="1597"/>
        <v>1.9</v>
      </c>
      <c r="T749" s="1123">
        <v>66140</v>
      </c>
      <c r="U749" s="1123">
        <f t="shared" si="1598"/>
        <v>125666</v>
      </c>
      <c r="V749" s="1120">
        <f t="shared" si="1599"/>
        <v>0</v>
      </c>
      <c r="W749" s="1123">
        <f t="shared" si="1600"/>
        <v>125666</v>
      </c>
      <c r="X749" s="1187">
        <f t="shared" si="1601"/>
        <v>1633658</v>
      </c>
      <c r="Y749" s="1124">
        <v>1</v>
      </c>
      <c r="Z749" s="505">
        <f t="shared" si="1602"/>
        <v>6</v>
      </c>
      <c r="AA749" s="373"/>
      <c r="AB749" s="229" t="str">
        <f t="shared" si="1603"/>
        <v>Կ-1</v>
      </c>
      <c r="AC749" s="1185">
        <f t="shared" si="1604"/>
        <v>1.96</v>
      </c>
      <c r="AD749" s="1185"/>
      <c r="AE749" s="1185">
        <f t="shared" si="1605"/>
        <v>1.96</v>
      </c>
      <c r="AF749" s="1123">
        <v>66140</v>
      </c>
      <c r="AG749" s="1123">
        <f t="shared" si="1606"/>
        <v>129634.4</v>
      </c>
      <c r="AH749" s="1120">
        <f t="shared" si="1607"/>
        <v>0</v>
      </c>
      <c r="AI749" s="1123">
        <f t="shared" si="1608"/>
        <v>129634.4</v>
      </c>
      <c r="AJ749" s="1187">
        <f t="shared" si="1609"/>
        <v>1685247.2</v>
      </c>
      <c r="AK749" s="1124">
        <v>1</v>
      </c>
      <c r="AL749" s="372">
        <f t="shared" si="1610"/>
        <v>7</v>
      </c>
      <c r="AM749" s="373"/>
      <c r="AN749" s="229" t="str">
        <f t="shared" si="1611"/>
        <v>Կ-1</v>
      </c>
      <c r="AO749" s="1185">
        <f t="shared" si="1612"/>
        <v>1.96</v>
      </c>
      <c r="AP749" s="1185"/>
      <c r="AQ749" s="1185">
        <f t="shared" si="1613"/>
        <v>1.96</v>
      </c>
      <c r="AR749" s="1123">
        <v>66140</v>
      </c>
      <c r="AS749" s="1123">
        <f t="shared" si="1614"/>
        <v>129634.4</v>
      </c>
      <c r="AT749" s="1120">
        <f t="shared" si="1615"/>
        <v>0</v>
      </c>
      <c r="AU749" s="1123">
        <f t="shared" si="1616"/>
        <v>129634.4</v>
      </c>
      <c r="AV749" s="1187">
        <f t="shared" si="1617"/>
        <v>1685247.2</v>
      </c>
    </row>
    <row r="750" spans="1:48" ht="17.25" thickBot="1">
      <c r="A750" s="1195">
        <v>708</v>
      </c>
      <c r="B750" s="1199" t="s">
        <v>2800</v>
      </c>
      <c r="C750" s="1432" t="s">
        <v>1814</v>
      </c>
      <c r="D750" s="1434">
        <v>1</v>
      </c>
      <c r="E750" s="1193">
        <v>6</v>
      </c>
      <c r="F750" s="1436" t="s">
        <v>97</v>
      </c>
      <c r="G750" s="660">
        <f t="shared" si="1590"/>
        <v>1.96</v>
      </c>
      <c r="H750" s="1448">
        <v>66140</v>
      </c>
      <c r="I750" s="1449">
        <f t="shared" si="1591"/>
        <v>129634.4</v>
      </c>
      <c r="J750" s="1464"/>
      <c r="K750" s="1123">
        <f t="shared" si="1592"/>
        <v>129634.4</v>
      </c>
      <c r="L750" s="1187">
        <f t="shared" si="1593"/>
        <v>1685247.2</v>
      </c>
      <c r="M750" s="1124">
        <v>1</v>
      </c>
      <c r="N750" s="505">
        <f t="shared" si="1594"/>
        <v>7</v>
      </c>
      <c r="O750" s="373"/>
      <c r="P750" s="229" t="str">
        <f t="shared" si="1595"/>
        <v>Կ-1</v>
      </c>
      <c r="Q750" s="598">
        <f t="shared" si="1596"/>
        <v>1.96</v>
      </c>
      <c r="R750" s="1185"/>
      <c r="S750" s="1185">
        <f t="shared" si="1597"/>
        <v>1.96</v>
      </c>
      <c r="T750" s="1123">
        <v>66140</v>
      </c>
      <c r="U750" s="1123">
        <f t="shared" si="1598"/>
        <v>129634.4</v>
      </c>
      <c r="V750" s="1120">
        <f t="shared" si="1599"/>
        <v>0</v>
      </c>
      <c r="W750" s="1123">
        <f t="shared" si="1600"/>
        <v>129634.4</v>
      </c>
      <c r="X750" s="1187">
        <f t="shared" si="1601"/>
        <v>1685247.2</v>
      </c>
      <c r="Y750" s="1124">
        <v>1</v>
      </c>
      <c r="Z750" s="505">
        <f t="shared" si="1602"/>
        <v>8</v>
      </c>
      <c r="AA750" s="373"/>
      <c r="AB750" s="229" t="str">
        <f t="shared" si="1603"/>
        <v>Կ-1</v>
      </c>
      <c r="AC750" s="1185">
        <f t="shared" si="1604"/>
        <v>2.02</v>
      </c>
      <c r="AD750" s="1185"/>
      <c r="AE750" s="1185">
        <f t="shared" si="1605"/>
        <v>2.02</v>
      </c>
      <c r="AF750" s="1123">
        <v>66140</v>
      </c>
      <c r="AG750" s="1123">
        <f t="shared" si="1606"/>
        <v>133602.79999999999</v>
      </c>
      <c r="AH750" s="1120">
        <f t="shared" si="1607"/>
        <v>0</v>
      </c>
      <c r="AI750" s="1123">
        <f t="shared" si="1608"/>
        <v>133602.79999999999</v>
      </c>
      <c r="AJ750" s="1187">
        <f t="shared" si="1609"/>
        <v>1736836.4</v>
      </c>
      <c r="AK750" s="1124">
        <v>1</v>
      </c>
      <c r="AL750" s="372">
        <f t="shared" si="1610"/>
        <v>9</v>
      </c>
      <c r="AM750" s="373"/>
      <c r="AN750" s="229" t="str">
        <f t="shared" si="1611"/>
        <v>Կ-1</v>
      </c>
      <c r="AO750" s="1185">
        <f t="shared" si="1612"/>
        <v>2.02</v>
      </c>
      <c r="AP750" s="1185"/>
      <c r="AQ750" s="1185">
        <f t="shared" si="1613"/>
        <v>2.02</v>
      </c>
      <c r="AR750" s="1123">
        <v>66140</v>
      </c>
      <c r="AS750" s="1123">
        <f t="shared" si="1614"/>
        <v>133602.79999999999</v>
      </c>
      <c r="AT750" s="1120">
        <f t="shared" si="1615"/>
        <v>0</v>
      </c>
      <c r="AU750" s="1123">
        <f t="shared" si="1616"/>
        <v>133602.79999999999</v>
      </c>
      <c r="AV750" s="1187">
        <f t="shared" si="1617"/>
        <v>1736836.4</v>
      </c>
    </row>
    <row r="751" spans="1:48" ht="17.25" thickBot="1">
      <c r="A751" s="1200">
        <v>709</v>
      </c>
      <c r="B751" s="1199" t="s">
        <v>2801</v>
      </c>
      <c r="C751" s="1432" t="s">
        <v>1814</v>
      </c>
      <c r="D751" s="1434">
        <v>1</v>
      </c>
      <c r="E751" s="1193">
        <v>6</v>
      </c>
      <c r="F751" s="1436" t="s">
        <v>97</v>
      </c>
      <c r="G751" s="660">
        <f t="shared" si="1590"/>
        <v>1.96</v>
      </c>
      <c r="H751" s="1448">
        <v>66140</v>
      </c>
      <c r="I751" s="1449">
        <f t="shared" si="1591"/>
        <v>129634.4</v>
      </c>
      <c r="J751" s="1464"/>
      <c r="K751" s="1123">
        <f t="shared" si="1592"/>
        <v>129634.4</v>
      </c>
      <c r="L751" s="1187">
        <f t="shared" si="1593"/>
        <v>1685247.2</v>
      </c>
      <c r="M751" s="1124">
        <v>1</v>
      </c>
      <c r="N751" s="505">
        <f t="shared" si="1594"/>
        <v>7</v>
      </c>
      <c r="O751" s="373"/>
      <c r="P751" s="229" t="str">
        <f t="shared" si="1595"/>
        <v>Կ-1</v>
      </c>
      <c r="Q751" s="598">
        <f t="shared" si="1596"/>
        <v>1.96</v>
      </c>
      <c r="R751" s="1185"/>
      <c r="S751" s="1185">
        <f t="shared" si="1597"/>
        <v>1.96</v>
      </c>
      <c r="T751" s="1123">
        <v>66140</v>
      </c>
      <c r="U751" s="1123">
        <f t="shared" si="1598"/>
        <v>129634.4</v>
      </c>
      <c r="V751" s="1120">
        <f t="shared" si="1599"/>
        <v>0</v>
      </c>
      <c r="W751" s="1123">
        <f t="shared" si="1600"/>
        <v>129634.4</v>
      </c>
      <c r="X751" s="1187">
        <f t="shared" si="1601"/>
        <v>1685247.2</v>
      </c>
      <c r="Y751" s="1124">
        <v>1</v>
      </c>
      <c r="Z751" s="505">
        <f t="shared" si="1602"/>
        <v>8</v>
      </c>
      <c r="AA751" s="373"/>
      <c r="AB751" s="229" t="str">
        <f t="shared" si="1603"/>
        <v>Կ-1</v>
      </c>
      <c r="AC751" s="1185">
        <f t="shared" si="1604"/>
        <v>2.02</v>
      </c>
      <c r="AD751" s="1185"/>
      <c r="AE751" s="1185">
        <f t="shared" si="1605"/>
        <v>2.02</v>
      </c>
      <c r="AF751" s="1123">
        <v>66140</v>
      </c>
      <c r="AG751" s="1123">
        <f t="shared" si="1606"/>
        <v>133602.79999999999</v>
      </c>
      <c r="AH751" s="1120">
        <f t="shared" si="1607"/>
        <v>0</v>
      </c>
      <c r="AI751" s="1123">
        <f t="shared" si="1608"/>
        <v>133602.79999999999</v>
      </c>
      <c r="AJ751" s="1187">
        <f t="shared" si="1609"/>
        <v>1736836.4</v>
      </c>
      <c r="AK751" s="1124">
        <v>1</v>
      </c>
      <c r="AL751" s="372">
        <f t="shared" si="1610"/>
        <v>9</v>
      </c>
      <c r="AM751" s="373"/>
      <c r="AN751" s="229" t="str">
        <f t="shared" si="1611"/>
        <v>Կ-1</v>
      </c>
      <c r="AO751" s="1185">
        <f t="shared" si="1612"/>
        <v>2.02</v>
      </c>
      <c r="AP751" s="1185"/>
      <c r="AQ751" s="1185">
        <f t="shared" si="1613"/>
        <v>2.02</v>
      </c>
      <c r="AR751" s="1123">
        <v>66140</v>
      </c>
      <c r="AS751" s="1123">
        <f t="shared" si="1614"/>
        <v>133602.79999999999</v>
      </c>
      <c r="AT751" s="1120">
        <f t="shared" si="1615"/>
        <v>0</v>
      </c>
      <c r="AU751" s="1123">
        <f t="shared" si="1616"/>
        <v>133602.79999999999</v>
      </c>
      <c r="AV751" s="1187">
        <f t="shared" si="1617"/>
        <v>1736836.4</v>
      </c>
    </row>
    <row r="752" spans="1:48" ht="17.25" thickBot="1">
      <c r="A752" s="1195">
        <v>710</v>
      </c>
      <c r="B752" s="1199" t="s">
        <v>2802</v>
      </c>
      <c r="C752" s="1432" t="s">
        <v>1814</v>
      </c>
      <c r="D752" s="1434">
        <v>1</v>
      </c>
      <c r="E752" s="1193">
        <v>6</v>
      </c>
      <c r="F752" s="1436" t="s">
        <v>97</v>
      </c>
      <c r="G752" s="660">
        <f t="shared" si="1590"/>
        <v>1.96</v>
      </c>
      <c r="H752" s="1448">
        <v>66140</v>
      </c>
      <c r="I752" s="1449">
        <f t="shared" si="1591"/>
        <v>129634.4</v>
      </c>
      <c r="J752" s="1464"/>
      <c r="K752" s="1123">
        <f t="shared" si="1592"/>
        <v>129634.4</v>
      </c>
      <c r="L752" s="1187">
        <f t="shared" si="1593"/>
        <v>1685247.2</v>
      </c>
      <c r="M752" s="1124">
        <v>1</v>
      </c>
      <c r="N752" s="505">
        <f t="shared" si="1594"/>
        <v>7</v>
      </c>
      <c r="O752" s="373"/>
      <c r="P752" s="229" t="str">
        <f t="shared" si="1595"/>
        <v>Կ-1</v>
      </c>
      <c r="Q752" s="598">
        <f t="shared" si="1596"/>
        <v>1.96</v>
      </c>
      <c r="R752" s="1185"/>
      <c r="S752" s="1185">
        <f t="shared" si="1597"/>
        <v>1.96</v>
      </c>
      <c r="T752" s="1123">
        <v>66140</v>
      </c>
      <c r="U752" s="1123">
        <f t="shared" si="1598"/>
        <v>129634.4</v>
      </c>
      <c r="V752" s="1120">
        <f t="shared" si="1599"/>
        <v>0</v>
      </c>
      <c r="W752" s="1123">
        <f t="shared" si="1600"/>
        <v>129634.4</v>
      </c>
      <c r="X752" s="1187">
        <f t="shared" si="1601"/>
        <v>1685247.2</v>
      </c>
      <c r="Y752" s="1124">
        <v>1</v>
      </c>
      <c r="Z752" s="505">
        <f t="shared" si="1602"/>
        <v>8</v>
      </c>
      <c r="AA752" s="373"/>
      <c r="AB752" s="229" t="str">
        <f t="shared" si="1603"/>
        <v>Կ-1</v>
      </c>
      <c r="AC752" s="1185">
        <f t="shared" si="1604"/>
        <v>2.02</v>
      </c>
      <c r="AD752" s="1185"/>
      <c r="AE752" s="1185">
        <f t="shared" si="1605"/>
        <v>2.02</v>
      </c>
      <c r="AF752" s="1123">
        <v>66140</v>
      </c>
      <c r="AG752" s="1123">
        <f t="shared" si="1606"/>
        <v>133602.79999999999</v>
      </c>
      <c r="AH752" s="1120">
        <f t="shared" si="1607"/>
        <v>0</v>
      </c>
      <c r="AI752" s="1123">
        <f t="shared" si="1608"/>
        <v>133602.79999999999</v>
      </c>
      <c r="AJ752" s="1187">
        <f t="shared" si="1609"/>
        <v>1736836.4</v>
      </c>
      <c r="AK752" s="1124">
        <v>1</v>
      </c>
      <c r="AL752" s="372">
        <f t="shared" si="1610"/>
        <v>9</v>
      </c>
      <c r="AM752" s="373"/>
      <c r="AN752" s="229" t="str">
        <f t="shared" si="1611"/>
        <v>Կ-1</v>
      </c>
      <c r="AO752" s="1185">
        <f t="shared" si="1612"/>
        <v>2.02</v>
      </c>
      <c r="AP752" s="1185"/>
      <c r="AQ752" s="1185">
        <f t="shared" si="1613"/>
        <v>2.02</v>
      </c>
      <c r="AR752" s="1123">
        <v>66140</v>
      </c>
      <c r="AS752" s="1123">
        <f t="shared" si="1614"/>
        <v>133602.79999999999</v>
      </c>
      <c r="AT752" s="1120">
        <f t="shared" si="1615"/>
        <v>0</v>
      </c>
      <c r="AU752" s="1123">
        <f t="shared" si="1616"/>
        <v>133602.79999999999</v>
      </c>
      <c r="AV752" s="1187">
        <f t="shared" si="1617"/>
        <v>1736836.4</v>
      </c>
    </row>
    <row r="753" spans="1:48" ht="17.25" thickBot="1">
      <c r="A753" s="1200">
        <v>711</v>
      </c>
      <c r="B753" s="1199" t="s">
        <v>2803</v>
      </c>
      <c r="C753" s="1432" t="s">
        <v>1814</v>
      </c>
      <c r="D753" s="1434">
        <v>1</v>
      </c>
      <c r="E753" s="1193">
        <v>6</v>
      </c>
      <c r="F753" s="1436" t="s">
        <v>97</v>
      </c>
      <c r="G753" s="660">
        <f t="shared" si="1590"/>
        <v>1.96</v>
      </c>
      <c r="H753" s="1448">
        <v>66140</v>
      </c>
      <c r="I753" s="1449">
        <f t="shared" si="1591"/>
        <v>129634.4</v>
      </c>
      <c r="J753" s="1464"/>
      <c r="K753" s="1123">
        <f t="shared" si="1592"/>
        <v>129634.4</v>
      </c>
      <c r="L753" s="1187">
        <f t="shared" si="1593"/>
        <v>1685247.2</v>
      </c>
      <c r="M753" s="1124">
        <v>1</v>
      </c>
      <c r="N753" s="505">
        <f t="shared" si="1594"/>
        <v>7</v>
      </c>
      <c r="O753" s="373"/>
      <c r="P753" s="229" t="str">
        <f t="shared" si="1595"/>
        <v>Կ-1</v>
      </c>
      <c r="Q753" s="598">
        <f t="shared" si="1596"/>
        <v>1.96</v>
      </c>
      <c r="R753" s="1185"/>
      <c r="S753" s="1185">
        <f t="shared" si="1597"/>
        <v>1.96</v>
      </c>
      <c r="T753" s="1123">
        <v>66140</v>
      </c>
      <c r="U753" s="1123">
        <f t="shared" si="1598"/>
        <v>129634.4</v>
      </c>
      <c r="V753" s="1120">
        <f t="shared" si="1599"/>
        <v>0</v>
      </c>
      <c r="W753" s="1123">
        <f t="shared" si="1600"/>
        <v>129634.4</v>
      </c>
      <c r="X753" s="1187">
        <f t="shared" si="1601"/>
        <v>1685247.2</v>
      </c>
      <c r="Y753" s="1124">
        <v>1</v>
      </c>
      <c r="Z753" s="505">
        <f t="shared" si="1602"/>
        <v>8</v>
      </c>
      <c r="AA753" s="373"/>
      <c r="AB753" s="229" t="str">
        <f t="shared" si="1603"/>
        <v>Կ-1</v>
      </c>
      <c r="AC753" s="1185">
        <f t="shared" si="1604"/>
        <v>2.02</v>
      </c>
      <c r="AD753" s="1185"/>
      <c r="AE753" s="1185">
        <f t="shared" si="1605"/>
        <v>2.02</v>
      </c>
      <c r="AF753" s="1123">
        <v>66140</v>
      </c>
      <c r="AG753" s="1123">
        <f t="shared" si="1606"/>
        <v>133602.79999999999</v>
      </c>
      <c r="AH753" s="1120">
        <f t="shared" si="1607"/>
        <v>0</v>
      </c>
      <c r="AI753" s="1123">
        <f t="shared" si="1608"/>
        <v>133602.79999999999</v>
      </c>
      <c r="AJ753" s="1187">
        <f t="shared" si="1609"/>
        <v>1736836.4</v>
      </c>
      <c r="AK753" s="1124">
        <v>1</v>
      </c>
      <c r="AL753" s="372">
        <f t="shared" si="1610"/>
        <v>9</v>
      </c>
      <c r="AM753" s="373"/>
      <c r="AN753" s="229" t="str">
        <f t="shared" si="1611"/>
        <v>Կ-1</v>
      </c>
      <c r="AO753" s="1185">
        <f t="shared" si="1612"/>
        <v>2.02</v>
      </c>
      <c r="AP753" s="1185"/>
      <c r="AQ753" s="1185">
        <f t="shared" si="1613"/>
        <v>2.02</v>
      </c>
      <c r="AR753" s="1123">
        <v>66140</v>
      </c>
      <c r="AS753" s="1123">
        <f t="shared" si="1614"/>
        <v>133602.79999999999</v>
      </c>
      <c r="AT753" s="1120">
        <f t="shared" si="1615"/>
        <v>0</v>
      </c>
      <c r="AU753" s="1123">
        <f t="shared" si="1616"/>
        <v>133602.79999999999</v>
      </c>
      <c r="AV753" s="1187">
        <f t="shared" si="1617"/>
        <v>1736836.4</v>
      </c>
    </row>
    <row r="754" spans="1:48" ht="17.25" thickBot="1">
      <c r="A754" s="1195">
        <v>712</v>
      </c>
      <c r="B754" s="1199" t="s">
        <v>2804</v>
      </c>
      <c r="C754" s="1432" t="s">
        <v>1814</v>
      </c>
      <c r="D754" s="1434">
        <v>1</v>
      </c>
      <c r="E754" s="1193">
        <v>6</v>
      </c>
      <c r="F754" s="1436" t="s">
        <v>97</v>
      </c>
      <c r="G754" s="660">
        <f t="shared" si="1590"/>
        <v>1.96</v>
      </c>
      <c r="H754" s="1448">
        <v>66140</v>
      </c>
      <c r="I754" s="1449">
        <f t="shared" si="1591"/>
        <v>129634.4</v>
      </c>
      <c r="J754" s="1464"/>
      <c r="K754" s="1123">
        <f t="shared" si="1592"/>
        <v>129634.4</v>
      </c>
      <c r="L754" s="1187">
        <f t="shared" si="1593"/>
        <v>1685247.2</v>
      </c>
      <c r="M754" s="1124">
        <v>1</v>
      </c>
      <c r="N754" s="505">
        <f t="shared" si="1594"/>
        <v>7</v>
      </c>
      <c r="O754" s="373"/>
      <c r="P754" s="229" t="str">
        <f t="shared" si="1595"/>
        <v>Կ-1</v>
      </c>
      <c r="Q754" s="598">
        <f t="shared" si="1596"/>
        <v>1.96</v>
      </c>
      <c r="R754" s="1185"/>
      <c r="S754" s="1185">
        <f t="shared" si="1597"/>
        <v>1.96</v>
      </c>
      <c r="T754" s="1123">
        <v>66140</v>
      </c>
      <c r="U754" s="1123">
        <f t="shared" si="1598"/>
        <v>129634.4</v>
      </c>
      <c r="V754" s="1120">
        <f t="shared" si="1599"/>
        <v>0</v>
      </c>
      <c r="W754" s="1123">
        <f t="shared" si="1600"/>
        <v>129634.4</v>
      </c>
      <c r="X754" s="1187">
        <f t="shared" si="1601"/>
        <v>1685247.2</v>
      </c>
      <c r="Y754" s="1124">
        <v>1</v>
      </c>
      <c r="Z754" s="505">
        <f t="shared" si="1602"/>
        <v>8</v>
      </c>
      <c r="AA754" s="373"/>
      <c r="AB754" s="229" t="str">
        <f t="shared" si="1603"/>
        <v>Կ-1</v>
      </c>
      <c r="AC754" s="1185">
        <f t="shared" si="1604"/>
        <v>2.02</v>
      </c>
      <c r="AD754" s="1185"/>
      <c r="AE754" s="1185">
        <f t="shared" si="1605"/>
        <v>2.02</v>
      </c>
      <c r="AF754" s="1123">
        <v>66140</v>
      </c>
      <c r="AG754" s="1123">
        <f t="shared" si="1606"/>
        <v>133602.79999999999</v>
      </c>
      <c r="AH754" s="1120">
        <f t="shared" si="1607"/>
        <v>0</v>
      </c>
      <c r="AI754" s="1123">
        <f t="shared" si="1608"/>
        <v>133602.79999999999</v>
      </c>
      <c r="AJ754" s="1187">
        <f t="shared" si="1609"/>
        <v>1736836.4</v>
      </c>
      <c r="AK754" s="1124">
        <v>1</v>
      </c>
      <c r="AL754" s="372">
        <f t="shared" si="1610"/>
        <v>9</v>
      </c>
      <c r="AM754" s="373"/>
      <c r="AN754" s="229" t="str">
        <f t="shared" si="1611"/>
        <v>Կ-1</v>
      </c>
      <c r="AO754" s="1185">
        <f t="shared" si="1612"/>
        <v>2.02</v>
      </c>
      <c r="AP754" s="1185"/>
      <c r="AQ754" s="1185">
        <f t="shared" si="1613"/>
        <v>2.02</v>
      </c>
      <c r="AR754" s="1123">
        <v>66140</v>
      </c>
      <c r="AS754" s="1123">
        <f t="shared" si="1614"/>
        <v>133602.79999999999</v>
      </c>
      <c r="AT754" s="1120">
        <f t="shared" si="1615"/>
        <v>0</v>
      </c>
      <c r="AU754" s="1123">
        <f t="shared" si="1616"/>
        <v>133602.79999999999</v>
      </c>
      <c r="AV754" s="1187">
        <f t="shared" si="1617"/>
        <v>1736836.4</v>
      </c>
    </row>
    <row r="755" spans="1:48" ht="17.25" thickBot="1">
      <c r="A755" s="1200">
        <v>713</v>
      </c>
      <c r="B755" s="1199" t="s">
        <v>2805</v>
      </c>
      <c r="C755" s="1432" t="s">
        <v>1814</v>
      </c>
      <c r="D755" s="1434">
        <v>1</v>
      </c>
      <c r="E755" s="1193">
        <v>6</v>
      </c>
      <c r="F755" s="1436" t="s">
        <v>97</v>
      </c>
      <c r="G755" s="660">
        <f t="shared" si="1590"/>
        <v>1.96</v>
      </c>
      <c r="H755" s="1448">
        <v>66140</v>
      </c>
      <c r="I755" s="1449">
        <f t="shared" si="1591"/>
        <v>129634.4</v>
      </c>
      <c r="J755" s="1464"/>
      <c r="K755" s="1123">
        <f t="shared" si="1592"/>
        <v>129634.4</v>
      </c>
      <c r="L755" s="1187">
        <f t="shared" si="1593"/>
        <v>1685247.2</v>
      </c>
      <c r="M755" s="1124">
        <v>1</v>
      </c>
      <c r="N755" s="505">
        <f t="shared" si="1594"/>
        <v>7</v>
      </c>
      <c r="O755" s="373"/>
      <c r="P755" s="229" t="str">
        <f t="shared" si="1595"/>
        <v>Կ-1</v>
      </c>
      <c r="Q755" s="598">
        <f t="shared" si="1596"/>
        <v>1.96</v>
      </c>
      <c r="R755" s="1185"/>
      <c r="S755" s="1185">
        <f t="shared" si="1597"/>
        <v>1.96</v>
      </c>
      <c r="T755" s="1123">
        <v>66140</v>
      </c>
      <c r="U755" s="1123">
        <f t="shared" si="1598"/>
        <v>129634.4</v>
      </c>
      <c r="V755" s="1120">
        <f t="shared" si="1599"/>
        <v>0</v>
      </c>
      <c r="W755" s="1123">
        <f t="shared" si="1600"/>
        <v>129634.4</v>
      </c>
      <c r="X755" s="1187">
        <f t="shared" si="1601"/>
        <v>1685247.2</v>
      </c>
      <c r="Y755" s="1124">
        <v>1</v>
      </c>
      <c r="Z755" s="505">
        <f t="shared" si="1602"/>
        <v>8</v>
      </c>
      <c r="AA755" s="373"/>
      <c r="AB755" s="229" t="str">
        <f t="shared" si="1603"/>
        <v>Կ-1</v>
      </c>
      <c r="AC755" s="1185">
        <f t="shared" si="1604"/>
        <v>2.02</v>
      </c>
      <c r="AD755" s="1185"/>
      <c r="AE755" s="1185">
        <f t="shared" si="1605"/>
        <v>2.02</v>
      </c>
      <c r="AF755" s="1123">
        <v>66140</v>
      </c>
      <c r="AG755" s="1123">
        <f t="shared" si="1606"/>
        <v>133602.79999999999</v>
      </c>
      <c r="AH755" s="1120">
        <f t="shared" si="1607"/>
        <v>0</v>
      </c>
      <c r="AI755" s="1123">
        <f t="shared" si="1608"/>
        <v>133602.79999999999</v>
      </c>
      <c r="AJ755" s="1187">
        <f t="shared" si="1609"/>
        <v>1736836.4</v>
      </c>
      <c r="AK755" s="1124">
        <v>1</v>
      </c>
      <c r="AL755" s="372">
        <f t="shared" si="1610"/>
        <v>9</v>
      </c>
      <c r="AM755" s="373"/>
      <c r="AN755" s="229" t="str">
        <f t="shared" si="1611"/>
        <v>Կ-1</v>
      </c>
      <c r="AO755" s="1185">
        <f t="shared" si="1612"/>
        <v>2.02</v>
      </c>
      <c r="AP755" s="1185"/>
      <c r="AQ755" s="1185">
        <f t="shared" si="1613"/>
        <v>2.02</v>
      </c>
      <c r="AR755" s="1123">
        <v>66140</v>
      </c>
      <c r="AS755" s="1123">
        <f t="shared" si="1614"/>
        <v>133602.79999999999</v>
      </c>
      <c r="AT755" s="1120">
        <f t="shared" si="1615"/>
        <v>0</v>
      </c>
      <c r="AU755" s="1123">
        <f t="shared" si="1616"/>
        <v>133602.79999999999</v>
      </c>
      <c r="AV755" s="1187">
        <f t="shared" si="1617"/>
        <v>1736836.4</v>
      </c>
    </row>
    <row r="756" spans="1:48" ht="17.25" thickBot="1">
      <c r="A756" s="1195">
        <v>714</v>
      </c>
      <c r="B756" s="1199" t="s">
        <v>1100</v>
      </c>
      <c r="C756" s="1432" t="s">
        <v>1814</v>
      </c>
      <c r="D756" s="1434">
        <v>1</v>
      </c>
      <c r="E756" s="1193">
        <v>6</v>
      </c>
      <c r="F756" s="1436" t="s">
        <v>97</v>
      </c>
      <c r="G756" s="660">
        <f t="shared" si="1590"/>
        <v>1.96</v>
      </c>
      <c r="H756" s="1448">
        <v>66140</v>
      </c>
      <c r="I756" s="1449">
        <f t="shared" si="1591"/>
        <v>129634.4</v>
      </c>
      <c r="J756" s="1464"/>
      <c r="K756" s="1123">
        <f t="shared" si="1592"/>
        <v>129634.4</v>
      </c>
      <c r="L756" s="1187">
        <f t="shared" si="1593"/>
        <v>1685247.2</v>
      </c>
      <c r="M756" s="1124">
        <v>1</v>
      </c>
      <c r="N756" s="505">
        <f t="shared" si="1594"/>
        <v>7</v>
      </c>
      <c r="O756" s="373"/>
      <c r="P756" s="229" t="str">
        <f t="shared" si="1595"/>
        <v>Կ-1</v>
      </c>
      <c r="Q756" s="598">
        <f t="shared" si="1596"/>
        <v>1.96</v>
      </c>
      <c r="R756" s="1185"/>
      <c r="S756" s="1185">
        <f t="shared" si="1597"/>
        <v>1.96</v>
      </c>
      <c r="T756" s="1123">
        <v>66140</v>
      </c>
      <c r="U756" s="1123">
        <f t="shared" si="1598"/>
        <v>129634.4</v>
      </c>
      <c r="V756" s="1120">
        <f t="shared" si="1599"/>
        <v>0</v>
      </c>
      <c r="W756" s="1123">
        <f t="shared" si="1600"/>
        <v>129634.4</v>
      </c>
      <c r="X756" s="1187">
        <f t="shared" si="1601"/>
        <v>1685247.2</v>
      </c>
      <c r="Y756" s="1124">
        <v>1</v>
      </c>
      <c r="Z756" s="505">
        <f t="shared" si="1602"/>
        <v>8</v>
      </c>
      <c r="AA756" s="373"/>
      <c r="AB756" s="229" t="str">
        <f t="shared" si="1603"/>
        <v>Կ-1</v>
      </c>
      <c r="AC756" s="1185">
        <f t="shared" si="1604"/>
        <v>2.02</v>
      </c>
      <c r="AD756" s="1185"/>
      <c r="AE756" s="1185">
        <f t="shared" si="1605"/>
        <v>2.02</v>
      </c>
      <c r="AF756" s="1123">
        <v>66140</v>
      </c>
      <c r="AG756" s="1123">
        <f t="shared" si="1606"/>
        <v>133602.79999999999</v>
      </c>
      <c r="AH756" s="1120">
        <f t="shared" si="1607"/>
        <v>0</v>
      </c>
      <c r="AI756" s="1123">
        <f t="shared" si="1608"/>
        <v>133602.79999999999</v>
      </c>
      <c r="AJ756" s="1187">
        <f t="shared" si="1609"/>
        <v>1736836.4</v>
      </c>
      <c r="AK756" s="1124">
        <v>1</v>
      </c>
      <c r="AL756" s="372">
        <f t="shared" si="1610"/>
        <v>9</v>
      </c>
      <c r="AM756" s="373"/>
      <c r="AN756" s="229" t="str">
        <f t="shared" si="1611"/>
        <v>Կ-1</v>
      </c>
      <c r="AO756" s="1185">
        <f t="shared" si="1612"/>
        <v>2.02</v>
      </c>
      <c r="AP756" s="1185"/>
      <c r="AQ756" s="1185">
        <f t="shared" si="1613"/>
        <v>2.02</v>
      </c>
      <c r="AR756" s="1123">
        <v>66140</v>
      </c>
      <c r="AS756" s="1123">
        <f t="shared" si="1614"/>
        <v>133602.79999999999</v>
      </c>
      <c r="AT756" s="1120">
        <f t="shared" si="1615"/>
        <v>0</v>
      </c>
      <c r="AU756" s="1123">
        <f t="shared" si="1616"/>
        <v>133602.79999999999</v>
      </c>
      <c r="AV756" s="1187">
        <f t="shared" si="1617"/>
        <v>1736836.4</v>
      </c>
    </row>
    <row r="757" spans="1:48" ht="17.25" thickBot="1">
      <c r="A757" s="1200">
        <v>715</v>
      </c>
      <c r="B757" s="1199" t="s">
        <v>2806</v>
      </c>
      <c r="C757" s="1432" t="s">
        <v>1814</v>
      </c>
      <c r="D757" s="1434">
        <v>1</v>
      </c>
      <c r="E757" s="1193">
        <v>6</v>
      </c>
      <c r="F757" s="1436" t="s">
        <v>97</v>
      </c>
      <c r="G757" s="660">
        <f t="shared" si="1590"/>
        <v>1.96</v>
      </c>
      <c r="H757" s="1448">
        <v>66140</v>
      </c>
      <c r="I757" s="1449">
        <f t="shared" si="1591"/>
        <v>129634.4</v>
      </c>
      <c r="J757" s="1464"/>
      <c r="K757" s="1123">
        <f t="shared" si="1592"/>
        <v>129634.4</v>
      </c>
      <c r="L757" s="1187">
        <f t="shared" si="1593"/>
        <v>1685247.2</v>
      </c>
      <c r="M757" s="1124">
        <v>1</v>
      </c>
      <c r="N757" s="505">
        <f t="shared" si="1594"/>
        <v>7</v>
      </c>
      <c r="O757" s="373"/>
      <c r="P757" s="229" t="str">
        <f t="shared" si="1595"/>
        <v>Կ-1</v>
      </c>
      <c r="Q757" s="598">
        <f t="shared" si="1596"/>
        <v>1.96</v>
      </c>
      <c r="R757" s="1185"/>
      <c r="S757" s="1185">
        <f t="shared" si="1597"/>
        <v>1.96</v>
      </c>
      <c r="T757" s="1123">
        <v>66140</v>
      </c>
      <c r="U757" s="1123">
        <f t="shared" si="1598"/>
        <v>129634.4</v>
      </c>
      <c r="V757" s="1120">
        <f t="shared" si="1599"/>
        <v>0</v>
      </c>
      <c r="W757" s="1123">
        <f t="shared" si="1600"/>
        <v>129634.4</v>
      </c>
      <c r="X757" s="1187">
        <f t="shared" si="1601"/>
        <v>1685247.2</v>
      </c>
      <c r="Y757" s="1124">
        <v>1</v>
      </c>
      <c r="Z757" s="505">
        <f t="shared" si="1602"/>
        <v>8</v>
      </c>
      <c r="AA757" s="373"/>
      <c r="AB757" s="229" t="str">
        <f t="shared" si="1603"/>
        <v>Կ-1</v>
      </c>
      <c r="AC757" s="1185">
        <f t="shared" si="1604"/>
        <v>2.02</v>
      </c>
      <c r="AD757" s="1185"/>
      <c r="AE757" s="1185">
        <f t="shared" si="1605"/>
        <v>2.02</v>
      </c>
      <c r="AF757" s="1123">
        <v>66140</v>
      </c>
      <c r="AG757" s="1123">
        <f t="shared" si="1606"/>
        <v>133602.79999999999</v>
      </c>
      <c r="AH757" s="1120">
        <f t="shared" si="1607"/>
        <v>0</v>
      </c>
      <c r="AI757" s="1123">
        <f t="shared" si="1608"/>
        <v>133602.79999999999</v>
      </c>
      <c r="AJ757" s="1187">
        <f t="shared" si="1609"/>
        <v>1736836.4</v>
      </c>
      <c r="AK757" s="1124">
        <v>1</v>
      </c>
      <c r="AL757" s="372">
        <f t="shared" si="1610"/>
        <v>9</v>
      </c>
      <c r="AM757" s="373"/>
      <c r="AN757" s="229" t="str">
        <f t="shared" si="1611"/>
        <v>Կ-1</v>
      </c>
      <c r="AO757" s="1185">
        <f t="shared" si="1612"/>
        <v>2.02</v>
      </c>
      <c r="AP757" s="1185"/>
      <c r="AQ757" s="1185">
        <f t="shared" si="1613"/>
        <v>2.02</v>
      </c>
      <c r="AR757" s="1123">
        <v>66140</v>
      </c>
      <c r="AS757" s="1123">
        <f t="shared" si="1614"/>
        <v>133602.79999999999</v>
      </c>
      <c r="AT757" s="1120">
        <f t="shared" si="1615"/>
        <v>0</v>
      </c>
      <c r="AU757" s="1123">
        <f t="shared" si="1616"/>
        <v>133602.79999999999</v>
      </c>
      <c r="AV757" s="1187">
        <f t="shared" si="1617"/>
        <v>1736836.4</v>
      </c>
    </row>
    <row r="758" spans="1:48" ht="17.25" thickBot="1">
      <c r="A758" s="1195">
        <v>716</v>
      </c>
      <c r="B758" s="1199" t="s">
        <v>2807</v>
      </c>
      <c r="C758" s="1432" t="s">
        <v>1814</v>
      </c>
      <c r="D758" s="1434">
        <v>1</v>
      </c>
      <c r="E758" s="1193">
        <v>6</v>
      </c>
      <c r="F758" s="1436" t="s">
        <v>97</v>
      </c>
      <c r="G758" s="660">
        <f t="shared" si="1590"/>
        <v>1.96</v>
      </c>
      <c r="H758" s="1448">
        <v>66140</v>
      </c>
      <c r="I758" s="1449">
        <f t="shared" si="1591"/>
        <v>129634.4</v>
      </c>
      <c r="J758" s="1464"/>
      <c r="K758" s="1123">
        <f t="shared" si="1592"/>
        <v>129634.4</v>
      </c>
      <c r="L758" s="1187">
        <f t="shared" si="1593"/>
        <v>1685247.2</v>
      </c>
      <c r="M758" s="1124">
        <v>1</v>
      </c>
      <c r="N758" s="505">
        <f t="shared" si="1594"/>
        <v>7</v>
      </c>
      <c r="O758" s="373"/>
      <c r="P758" s="229" t="str">
        <f t="shared" si="1595"/>
        <v>Կ-1</v>
      </c>
      <c r="Q758" s="598">
        <f t="shared" si="1596"/>
        <v>1.96</v>
      </c>
      <c r="R758" s="1185"/>
      <c r="S758" s="1185">
        <f t="shared" si="1597"/>
        <v>1.96</v>
      </c>
      <c r="T758" s="1123">
        <v>66140</v>
      </c>
      <c r="U758" s="1123">
        <f t="shared" si="1598"/>
        <v>129634.4</v>
      </c>
      <c r="V758" s="1120">
        <f t="shared" si="1599"/>
        <v>0</v>
      </c>
      <c r="W758" s="1123">
        <f t="shared" si="1600"/>
        <v>129634.4</v>
      </c>
      <c r="X758" s="1187">
        <f t="shared" si="1601"/>
        <v>1685247.2</v>
      </c>
      <c r="Y758" s="1124">
        <v>1</v>
      </c>
      <c r="Z758" s="505">
        <f t="shared" si="1602"/>
        <v>8</v>
      </c>
      <c r="AA758" s="373"/>
      <c r="AB758" s="229" t="str">
        <f t="shared" si="1603"/>
        <v>Կ-1</v>
      </c>
      <c r="AC758" s="1185">
        <f t="shared" si="1604"/>
        <v>2.02</v>
      </c>
      <c r="AD758" s="1185"/>
      <c r="AE758" s="1185">
        <f t="shared" si="1605"/>
        <v>2.02</v>
      </c>
      <c r="AF758" s="1123">
        <v>66140</v>
      </c>
      <c r="AG758" s="1123">
        <f t="shared" si="1606"/>
        <v>133602.79999999999</v>
      </c>
      <c r="AH758" s="1120">
        <f t="shared" si="1607"/>
        <v>0</v>
      </c>
      <c r="AI758" s="1123">
        <f t="shared" si="1608"/>
        <v>133602.79999999999</v>
      </c>
      <c r="AJ758" s="1187">
        <f t="shared" si="1609"/>
        <v>1736836.4</v>
      </c>
      <c r="AK758" s="1124">
        <v>1</v>
      </c>
      <c r="AL758" s="372">
        <f t="shared" si="1610"/>
        <v>9</v>
      </c>
      <c r="AM758" s="373"/>
      <c r="AN758" s="229" t="str">
        <f t="shared" si="1611"/>
        <v>Կ-1</v>
      </c>
      <c r="AO758" s="1185">
        <f t="shared" si="1612"/>
        <v>2.02</v>
      </c>
      <c r="AP758" s="1185"/>
      <c r="AQ758" s="1185">
        <f t="shared" si="1613"/>
        <v>2.02</v>
      </c>
      <c r="AR758" s="1123">
        <v>66140</v>
      </c>
      <c r="AS758" s="1123">
        <f t="shared" si="1614"/>
        <v>133602.79999999999</v>
      </c>
      <c r="AT758" s="1120">
        <f t="shared" si="1615"/>
        <v>0</v>
      </c>
      <c r="AU758" s="1123">
        <f t="shared" si="1616"/>
        <v>133602.79999999999</v>
      </c>
      <c r="AV758" s="1187">
        <f t="shared" si="1617"/>
        <v>1736836.4</v>
      </c>
    </row>
    <row r="759" spans="1:48" ht="17.25" thickBot="1">
      <c r="A759" s="1200">
        <v>717</v>
      </c>
      <c r="B759" s="1199" t="s">
        <v>2808</v>
      </c>
      <c r="C759" s="1432" t="s">
        <v>1814</v>
      </c>
      <c r="D759" s="1434">
        <v>1</v>
      </c>
      <c r="E759" s="1193">
        <v>4</v>
      </c>
      <c r="F759" s="1436" t="s">
        <v>97</v>
      </c>
      <c r="G759" s="660">
        <f t="shared" si="1590"/>
        <v>1.9</v>
      </c>
      <c r="H759" s="1448">
        <v>66140</v>
      </c>
      <c r="I759" s="1449">
        <f t="shared" si="1591"/>
        <v>125666</v>
      </c>
      <c r="J759" s="1464"/>
      <c r="K759" s="1123">
        <f t="shared" si="1592"/>
        <v>125666</v>
      </c>
      <c r="L759" s="1187">
        <f t="shared" si="1593"/>
        <v>1633658</v>
      </c>
      <c r="M759" s="1124">
        <v>1</v>
      </c>
      <c r="N759" s="505">
        <f t="shared" si="1594"/>
        <v>5</v>
      </c>
      <c r="O759" s="373"/>
      <c r="P759" s="229" t="str">
        <f t="shared" si="1595"/>
        <v>Կ-1</v>
      </c>
      <c r="Q759" s="598">
        <f t="shared" si="1596"/>
        <v>1.9</v>
      </c>
      <c r="R759" s="1185"/>
      <c r="S759" s="1185">
        <f t="shared" si="1597"/>
        <v>1.9</v>
      </c>
      <c r="T759" s="1123">
        <v>66140</v>
      </c>
      <c r="U759" s="1123">
        <f t="shared" si="1598"/>
        <v>125666</v>
      </c>
      <c r="V759" s="1120">
        <f t="shared" si="1599"/>
        <v>0</v>
      </c>
      <c r="W759" s="1123">
        <f t="shared" si="1600"/>
        <v>125666</v>
      </c>
      <c r="X759" s="1187">
        <f t="shared" si="1601"/>
        <v>1633658</v>
      </c>
      <c r="Y759" s="1124">
        <v>1</v>
      </c>
      <c r="Z759" s="505">
        <f t="shared" si="1602"/>
        <v>6</v>
      </c>
      <c r="AA759" s="373"/>
      <c r="AB759" s="229" t="str">
        <f t="shared" si="1603"/>
        <v>Կ-1</v>
      </c>
      <c r="AC759" s="1185">
        <f t="shared" si="1604"/>
        <v>1.96</v>
      </c>
      <c r="AD759" s="1185"/>
      <c r="AE759" s="1185">
        <f t="shared" si="1605"/>
        <v>1.96</v>
      </c>
      <c r="AF759" s="1123">
        <v>66140</v>
      </c>
      <c r="AG759" s="1123">
        <f t="shared" si="1606"/>
        <v>129634.4</v>
      </c>
      <c r="AH759" s="1120">
        <f t="shared" si="1607"/>
        <v>0</v>
      </c>
      <c r="AI759" s="1123">
        <f t="shared" si="1608"/>
        <v>129634.4</v>
      </c>
      <c r="AJ759" s="1187">
        <f t="shared" si="1609"/>
        <v>1685247.2</v>
      </c>
      <c r="AK759" s="1124">
        <v>1</v>
      </c>
      <c r="AL759" s="372">
        <f t="shared" si="1610"/>
        <v>7</v>
      </c>
      <c r="AM759" s="373"/>
      <c r="AN759" s="229" t="str">
        <f t="shared" si="1611"/>
        <v>Կ-1</v>
      </c>
      <c r="AO759" s="1185">
        <f t="shared" si="1612"/>
        <v>1.96</v>
      </c>
      <c r="AP759" s="1185"/>
      <c r="AQ759" s="1185">
        <f t="shared" si="1613"/>
        <v>1.96</v>
      </c>
      <c r="AR759" s="1123">
        <v>66140</v>
      </c>
      <c r="AS759" s="1123">
        <f t="shared" si="1614"/>
        <v>129634.4</v>
      </c>
      <c r="AT759" s="1120">
        <f t="shared" si="1615"/>
        <v>0</v>
      </c>
      <c r="AU759" s="1123">
        <f t="shared" si="1616"/>
        <v>129634.4</v>
      </c>
      <c r="AV759" s="1187">
        <f t="shared" si="1617"/>
        <v>1685247.2</v>
      </c>
    </row>
    <row r="760" spans="1:48" ht="17.25" thickBot="1">
      <c r="A760" s="1195">
        <v>718</v>
      </c>
      <c r="B760" s="1199" t="s">
        <v>2809</v>
      </c>
      <c r="C760" s="1432" t="s">
        <v>1814</v>
      </c>
      <c r="D760" s="1434">
        <v>1</v>
      </c>
      <c r="E760" s="1193">
        <v>4</v>
      </c>
      <c r="F760" s="1436" t="s">
        <v>97</v>
      </c>
      <c r="G760" s="660">
        <f t="shared" si="1590"/>
        <v>1.9</v>
      </c>
      <c r="H760" s="1448">
        <v>66140</v>
      </c>
      <c r="I760" s="1449">
        <f t="shared" si="1591"/>
        <v>125666</v>
      </c>
      <c r="J760" s="1464"/>
      <c r="K760" s="1123">
        <f t="shared" si="1592"/>
        <v>125666</v>
      </c>
      <c r="L760" s="1187">
        <f t="shared" si="1593"/>
        <v>1633658</v>
      </c>
      <c r="M760" s="1124">
        <v>1</v>
      </c>
      <c r="N760" s="505">
        <f t="shared" si="1594"/>
        <v>5</v>
      </c>
      <c r="O760" s="373"/>
      <c r="P760" s="229" t="str">
        <f t="shared" si="1595"/>
        <v>Կ-1</v>
      </c>
      <c r="Q760" s="598">
        <f t="shared" si="1596"/>
        <v>1.9</v>
      </c>
      <c r="R760" s="1185"/>
      <c r="S760" s="1185">
        <f t="shared" si="1597"/>
        <v>1.9</v>
      </c>
      <c r="T760" s="1123">
        <v>66140</v>
      </c>
      <c r="U760" s="1123">
        <f t="shared" si="1598"/>
        <v>125666</v>
      </c>
      <c r="V760" s="1120">
        <f t="shared" si="1599"/>
        <v>0</v>
      </c>
      <c r="W760" s="1123">
        <f t="shared" si="1600"/>
        <v>125666</v>
      </c>
      <c r="X760" s="1187">
        <f t="shared" si="1601"/>
        <v>1633658</v>
      </c>
      <c r="Y760" s="1124">
        <v>1</v>
      </c>
      <c r="Z760" s="505">
        <f t="shared" si="1602"/>
        <v>6</v>
      </c>
      <c r="AA760" s="373"/>
      <c r="AB760" s="229" t="str">
        <f t="shared" si="1603"/>
        <v>Կ-1</v>
      </c>
      <c r="AC760" s="1185">
        <f t="shared" si="1604"/>
        <v>1.96</v>
      </c>
      <c r="AD760" s="1185"/>
      <c r="AE760" s="1185">
        <f t="shared" si="1605"/>
        <v>1.96</v>
      </c>
      <c r="AF760" s="1123">
        <v>66140</v>
      </c>
      <c r="AG760" s="1123">
        <f t="shared" si="1606"/>
        <v>129634.4</v>
      </c>
      <c r="AH760" s="1120">
        <f t="shared" si="1607"/>
        <v>0</v>
      </c>
      <c r="AI760" s="1123">
        <f t="shared" si="1608"/>
        <v>129634.4</v>
      </c>
      <c r="AJ760" s="1187">
        <f t="shared" si="1609"/>
        <v>1685247.2</v>
      </c>
      <c r="AK760" s="1124">
        <v>1</v>
      </c>
      <c r="AL760" s="372">
        <f t="shared" si="1610"/>
        <v>7</v>
      </c>
      <c r="AM760" s="373"/>
      <c r="AN760" s="229" t="str">
        <f t="shared" si="1611"/>
        <v>Կ-1</v>
      </c>
      <c r="AO760" s="1185">
        <f t="shared" si="1612"/>
        <v>1.96</v>
      </c>
      <c r="AP760" s="1185"/>
      <c r="AQ760" s="1185">
        <f t="shared" si="1613"/>
        <v>1.96</v>
      </c>
      <c r="AR760" s="1123">
        <v>66140</v>
      </c>
      <c r="AS760" s="1123">
        <f t="shared" si="1614"/>
        <v>129634.4</v>
      </c>
      <c r="AT760" s="1120">
        <f t="shared" si="1615"/>
        <v>0</v>
      </c>
      <c r="AU760" s="1123">
        <f t="shared" si="1616"/>
        <v>129634.4</v>
      </c>
      <c r="AV760" s="1187">
        <f t="shared" si="1617"/>
        <v>1685247.2</v>
      </c>
    </row>
    <row r="761" spans="1:48" ht="17.25" thickBot="1">
      <c r="A761" s="1200">
        <v>719</v>
      </c>
      <c r="B761" s="1199" t="s">
        <v>1340</v>
      </c>
      <c r="C761" s="1432" t="s">
        <v>1814</v>
      </c>
      <c r="D761" s="1434">
        <v>1</v>
      </c>
      <c r="E761" s="1193">
        <v>3</v>
      </c>
      <c r="F761" s="1436" t="s">
        <v>97</v>
      </c>
      <c r="G761" s="660">
        <f t="shared" si="1590"/>
        <v>1.84</v>
      </c>
      <c r="H761" s="1448">
        <v>66140</v>
      </c>
      <c r="I761" s="1449">
        <f t="shared" si="1591"/>
        <v>121697.60000000001</v>
      </c>
      <c r="J761" s="1464"/>
      <c r="K761" s="1123">
        <f t="shared" si="1592"/>
        <v>121697.60000000001</v>
      </c>
      <c r="L761" s="1187">
        <f t="shared" si="1593"/>
        <v>1582068.8</v>
      </c>
      <c r="M761" s="1124">
        <v>1</v>
      </c>
      <c r="N761" s="505">
        <f t="shared" si="1594"/>
        <v>4</v>
      </c>
      <c r="O761" s="373"/>
      <c r="P761" s="229" t="str">
        <f t="shared" si="1595"/>
        <v>Կ-1</v>
      </c>
      <c r="Q761" s="598">
        <f t="shared" si="1596"/>
        <v>1.9</v>
      </c>
      <c r="R761" s="1185"/>
      <c r="S761" s="1185">
        <f t="shared" si="1597"/>
        <v>1.9</v>
      </c>
      <c r="T761" s="1123">
        <v>66140</v>
      </c>
      <c r="U761" s="1123">
        <f t="shared" si="1598"/>
        <v>125666</v>
      </c>
      <c r="V761" s="1120">
        <f t="shared" si="1599"/>
        <v>0</v>
      </c>
      <c r="W761" s="1123">
        <f t="shared" si="1600"/>
        <v>125666</v>
      </c>
      <c r="X761" s="1187">
        <f t="shared" si="1601"/>
        <v>1633658</v>
      </c>
      <c r="Y761" s="1124">
        <v>1</v>
      </c>
      <c r="Z761" s="505">
        <f t="shared" si="1602"/>
        <v>5</v>
      </c>
      <c r="AA761" s="373"/>
      <c r="AB761" s="229" t="str">
        <f t="shared" si="1603"/>
        <v>Կ-1</v>
      </c>
      <c r="AC761" s="1185">
        <f t="shared" si="1604"/>
        <v>1.9</v>
      </c>
      <c r="AD761" s="1185"/>
      <c r="AE761" s="1185">
        <f t="shared" si="1605"/>
        <v>1.9</v>
      </c>
      <c r="AF761" s="1123">
        <v>66140</v>
      </c>
      <c r="AG761" s="1123">
        <f t="shared" si="1606"/>
        <v>125666</v>
      </c>
      <c r="AH761" s="1120">
        <f t="shared" si="1607"/>
        <v>0</v>
      </c>
      <c r="AI761" s="1123">
        <f t="shared" si="1608"/>
        <v>125666</v>
      </c>
      <c r="AJ761" s="1187">
        <f t="shared" si="1609"/>
        <v>1633658</v>
      </c>
      <c r="AK761" s="1124">
        <v>1</v>
      </c>
      <c r="AL761" s="372">
        <f t="shared" si="1610"/>
        <v>6</v>
      </c>
      <c r="AM761" s="373"/>
      <c r="AN761" s="229" t="str">
        <f t="shared" si="1611"/>
        <v>Կ-1</v>
      </c>
      <c r="AO761" s="1185">
        <f t="shared" si="1612"/>
        <v>1.96</v>
      </c>
      <c r="AP761" s="1185"/>
      <c r="AQ761" s="1185">
        <f t="shared" si="1613"/>
        <v>1.96</v>
      </c>
      <c r="AR761" s="1123">
        <v>66140</v>
      </c>
      <c r="AS761" s="1123">
        <f t="shared" si="1614"/>
        <v>129634.4</v>
      </c>
      <c r="AT761" s="1120">
        <f t="shared" si="1615"/>
        <v>0</v>
      </c>
      <c r="AU761" s="1123">
        <f t="shared" si="1616"/>
        <v>129634.4</v>
      </c>
      <c r="AV761" s="1187">
        <f t="shared" si="1617"/>
        <v>1685247.2</v>
      </c>
    </row>
    <row r="762" spans="1:48" ht="17.25" thickBot="1">
      <c r="A762" s="1195">
        <v>720</v>
      </c>
      <c r="B762" s="1199" t="s">
        <v>2810</v>
      </c>
      <c r="C762" s="1432" t="s">
        <v>1814</v>
      </c>
      <c r="D762" s="1434">
        <v>1</v>
      </c>
      <c r="E762" s="1193">
        <v>4</v>
      </c>
      <c r="F762" s="1436" t="s">
        <v>97</v>
      </c>
      <c r="G762" s="660">
        <f t="shared" si="1590"/>
        <v>1.9</v>
      </c>
      <c r="H762" s="1448">
        <v>66140</v>
      </c>
      <c r="I762" s="1449">
        <f t="shared" si="1591"/>
        <v>125666</v>
      </c>
      <c r="J762" s="1464"/>
      <c r="K762" s="1123">
        <f t="shared" si="1592"/>
        <v>125666</v>
      </c>
      <c r="L762" s="1187">
        <f t="shared" si="1593"/>
        <v>1633658</v>
      </c>
      <c r="M762" s="1124">
        <v>1</v>
      </c>
      <c r="N762" s="505">
        <f t="shared" si="1594"/>
        <v>5</v>
      </c>
      <c r="O762" s="373"/>
      <c r="P762" s="229" t="str">
        <f t="shared" si="1595"/>
        <v>Կ-1</v>
      </c>
      <c r="Q762" s="598">
        <f t="shared" si="1596"/>
        <v>1.9</v>
      </c>
      <c r="R762" s="1185"/>
      <c r="S762" s="1185">
        <f t="shared" si="1597"/>
        <v>1.9</v>
      </c>
      <c r="T762" s="1123">
        <v>66140</v>
      </c>
      <c r="U762" s="1123">
        <f t="shared" si="1598"/>
        <v>125666</v>
      </c>
      <c r="V762" s="1120">
        <f t="shared" si="1599"/>
        <v>0</v>
      </c>
      <c r="W762" s="1123">
        <f t="shared" si="1600"/>
        <v>125666</v>
      </c>
      <c r="X762" s="1187">
        <f t="shared" si="1601"/>
        <v>1633658</v>
      </c>
      <c r="Y762" s="1124">
        <v>1</v>
      </c>
      <c r="Z762" s="505">
        <f t="shared" si="1602"/>
        <v>6</v>
      </c>
      <c r="AA762" s="373"/>
      <c r="AB762" s="229" t="str">
        <f t="shared" si="1603"/>
        <v>Կ-1</v>
      </c>
      <c r="AC762" s="1185">
        <f t="shared" si="1604"/>
        <v>1.96</v>
      </c>
      <c r="AD762" s="1185"/>
      <c r="AE762" s="1185">
        <f t="shared" si="1605"/>
        <v>1.96</v>
      </c>
      <c r="AF762" s="1123">
        <v>66140</v>
      </c>
      <c r="AG762" s="1123">
        <f t="shared" si="1606"/>
        <v>129634.4</v>
      </c>
      <c r="AH762" s="1120">
        <f t="shared" si="1607"/>
        <v>0</v>
      </c>
      <c r="AI762" s="1123">
        <f t="shared" si="1608"/>
        <v>129634.4</v>
      </c>
      <c r="AJ762" s="1187">
        <f t="shared" si="1609"/>
        <v>1685247.2</v>
      </c>
      <c r="AK762" s="1124">
        <v>1</v>
      </c>
      <c r="AL762" s="372">
        <f t="shared" si="1610"/>
        <v>7</v>
      </c>
      <c r="AM762" s="373"/>
      <c r="AN762" s="229" t="str">
        <f t="shared" si="1611"/>
        <v>Կ-1</v>
      </c>
      <c r="AO762" s="1185">
        <f t="shared" si="1612"/>
        <v>1.96</v>
      </c>
      <c r="AP762" s="1185"/>
      <c r="AQ762" s="1185">
        <f t="shared" si="1613"/>
        <v>1.96</v>
      </c>
      <c r="AR762" s="1123">
        <v>66140</v>
      </c>
      <c r="AS762" s="1123">
        <f t="shared" si="1614"/>
        <v>129634.4</v>
      </c>
      <c r="AT762" s="1120">
        <f t="shared" si="1615"/>
        <v>0</v>
      </c>
      <c r="AU762" s="1123">
        <f t="shared" si="1616"/>
        <v>129634.4</v>
      </c>
      <c r="AV762" s="1187">
        <f t="shared" si="1617"/>
        <v>1685247.2</v>
      </c>
    </row>
    <row r="763" spans="1:48" ht="17.25" thickBot="1">
      <c r="A763" s="1200">
        <v>721</v>
      </c>
      <c r="B763" s="1199" t="s">
        <v>2811</v>
      </c>
      <c r="C763" s="1432" t="s">
        <v>1814</v>
      </c>
      <c r="D763" s="1434">
        <v>1</v>
      </c>
      <c r="E763" s="1193">
        <v>3</v>
      </c>
      <c r="F763" s="1436" t="s">
        <v>97</v>
      </c>
      <c r="G763" s="660">
        <f t="shared" si="1590"/>
        <v>1.84</v>
      </c>
      <c r="H763" s="1448">
        <v>66140</v>
      </c>
      <c r="I763" s="1449">
        <f t="shared" si="1591"/>
        <v>121697.60000000001</v>
      </c>
      <c r="J763" s="1464"/>
      <c r="K763" s="1123">
        <f t="shared" si="1592"/>
        <v>121697.60000000001</v>
      </c>
      <c r="L763" s="1187">
        <f t="shared" si="1593"/>
        <v>1582068.8</v>
      </c>
      <c r="M763" s="1124">
        <v>1</v>
      </c>
      <c r="N763" s="505">
        <f t="shared" si="1594"/>
        <v>4</v>
      </c>
      <c r="O763" s="373"/>
      <c r="P763" s="229" t="str">
        <f t="shared" si="1595"/>
        <v>Կ-1</v>
      </c>
      <c r="Q763" s="598">
        <f t="shared" si="1596"/>
        <v>1.9</v>
      </c>
      <c r="R763" s="1185"/>
      <c r="S763" s="1185">
        <f t="shared" si="1597"/>
        <v>1.9</v>
      </c>
      <c r="T763" s="1123">
        <v>66140</v>
      </c>
      <c r="U763" s="1123">
        <f t="shared" si="1598"/>
        <v>125666</v>
      </c>
      <c r="V763" s="1120">
        <f t="shared" si="1599"/>
        <v>0</v>
      </c>
      <c r="W763" s="1123">
        <f t="shared" si="1600"/>
        <v>125666</v>
      </c>
      <c r="X763" s="1187">
        <f t="shared" si="1601"/>
        <v>1633658</v>
      </c>
      <c r="Y763" s="1124">
        <v>1</v>
      </c>
      <c r="Z763" s="505">
        <f t="shared" si="1602"/>
        <v>5</v>
      </c>
      <c r="AA763" s="373"/>
      <c r="AB763" s="229" t="str">
        <f t="shared" si="1603"/>
        <v>Կ-1</v>
      </c>
      <c r="AC763" s="1185">
        <f t="shared" si="1604"/>
        <v>1.9</v>
      </c>
      <c r="AD763" s="1185"/>
      <c r="AE763" s="1185">
        <f t="shared" si="1605"/>
        <v>1.9</v>
      </c>
      <c r="AF763" s="1123">
        <v>66140</v>
      </c>
      <c r="AG763" s="1123">
        <f t="shared" si="1606"/>
        <v>125666</v>
      </c>
      <c r="AH763" s="1120">
        <f t="shared" si="1607"/>
        <v>0</v>
      </c>
      <c r="AI763" s="1123">
        <f t="shared" si="1608"/>
        <v>125666</v>
      </c>
      <c r="AJ763" s="1187">
        <f t="shared" si="1609"/>
        <v>1633658</v>
      </c>
      <c r="AK763" s="1124">
        <v>1</v>
      </c>
      <c r="AL763" s="372">
        <f t="shared" si="1610"/>
        <v>6</v>
      </c>
      <c r="AM763" s="373"/>
      <c r="AN763" s="229" t="str">
        <f t="shared" si="1611"/>
        <v>Կ-1</v>
      </c>
      <c r="AO763" s="1185">
        <f t="shared" si="1612"/>
        <v>1.96</v>
      </c>
      <c r="AP763" s="1185"/>
      <c r="AQ763" s="1185">
        <f t="shared" si="1613"/>
        <v>1.96</v>
      </c>
      <c r="AR763" s="1123">
        <v>66140</v>
      </c>
      <c r="AS763" s="1123">
        <f t="shared" si="1614"/>
        <v>129634.4</v>
      </c>
      <c r="AT763" s="1120">
        <f t="shared" si="1615"/>
        <v>0</v>
      </c>
      <c r="AU763" s="1123">
        <f t="shared" si="1616"/>
        <v>129634.4</v>
      </c>
      <c r="AV763" s="1187">
        <f t="shared" si="1617"/>
        <v>1685247.2</v>
      </c>
    </row>
    <row r="764" spans="1:48" ht="17.25" thickBot="1">
      <c r="A764" s="1195">
        <v>722</v>
      </c>
      <c r="B764" s="1199" t="s">
        <v>2812</v>
      </c>
      <c r="C764" s="1432" t="s">
        <v>1814</v>
      </c>
      <c r="D764" s="1434">
        <v>1</v>
      </c>
      <c r="E764" s="1193">
        <v>3</v>
      </c>
      <c r="F764" s="1436" t="s">
        <v>97</v>
      </c>
      <c r="G764" s="660">
        <f t="shared" si="1590"/>
        <v>1.84</v>
      </c>
      <c r="H764" s="1448">
        <v>66140</v>
      </c>
      <c r="I764" s="1449">
        <f t="shared" si="1591"/>
        <v>121697.60000000001</v>
      </c>
      <c r="J764" s="1464"/>
      <c r="K764" s="1123">
        <f t="shared" si="1592"/>
        <v>121697.60000000001</v>
      </c>
      <c r="L764" s="1187">
        <f t="shared" si="1593"/>
        <v>1582068.8</v>
      </c>
      <c r="M764" s="1124">
        <v>1</v>
      </c>
      <c r="N764" s="505">
        <f t="shared" si="1594"/>
        <v>4</v>
      </c>
      <c r="O764" s="373"/>
      <c r="P764" s="229" t="str">
        <f t="shared" si="1595"/>
        <v>Կ-1</v>
      </c>
      <c r="Q764" s="598">
        <f t="shared" si="1596"/>
        <v>1.9</v>
      </c>
      <c r="R764" s="1185"/>
      <c r="S764" s="1185">
        <f t="shared" si="1597"/>
        <v>1.9</v>
      </c>
      <c r="T764" s="1123">
        <v>66140</v>
      </c>
      <c r="U764" s="1123">
        <f t="shared" si="1598"/>
        <v>125666</v>
      </c>
      <c r="V764" s="1120">
        <f t="shared" si="1599"/>
        <v>0</v>
      </c>
      <c r="W764" s="1123">
        <f t="shared" si="1600"/>
        <v>125666</v>
      </c>
      <c r="X764" s="1187">
        <f t="shared" si="1601"/>
        <v>1633658</v>
      </c>
      <c r="Y764" s="1124">
        <v>1</v>
      </c>
      <c r="Z764" s="505">
        <f t="shared" si="1602"/>
        <v>5</v>
      </c>
      <c r="AA764" s="373"/>
      <c r="AB764" s="229" t="str">
        <f t="shared" si="1603"/>
        <v>Կ-1</v>
      </c>
      <c r="AC764" s="1185">
        <f t="shared" si="1604"/>
        <v>1.9</v>
      </c>
      <c r="AD764" s="1185"/>
      <c r="AE764" s="1185">
        <f t="shared" si="1605"/>
        <v>1.9</v>
      </c>
      <c r="AF764" s="1123">
        <v>66140</v>
      </c>
      <c r="AG764" s="1123">
        <f t="shared" si="1606"/>
        <v>125666</v>
      </c>
      <c r="AH764" s="1120">
        <f t="shared" si="1607"/>
        <v>0</v>
      </c>
      <c r="AI764" s="1123">
        <f t="shared" si="1608"/>
        <v>125666</v>
      </c>
      <c r="AJ764" s="1187">
        <f t="shared" si="1609"/>
        <v>1633658</v>
      </c>
      <c r="AK764" s="1124">
        <v>1</v>
      </c>
      <c r="AL764" s="372">
        <f t="shared" si="1610"/>
        <v>6</v>
      </c>
      <c r="AM764" s="373"/>
      <c r="AN764" s="229" t="str">
        <f t="shared" si="1611"/>
        <v>Կ-1</v>
      </c>
      <c r="AO764" s="1185">
        <f t="shared" si="1612"/>
        <v>1.96</v>
      </c>
      <c r="AP764" s="1185"/>
      <c r="AQ764" s="1185">
        <f t="shared" si="1613"/>
        <v>1.96</v>
      </c>
      <c r="AR764" s="1123">
        <v>66140</v>
      </c>
      <c r="AS764" s="1123">
        <f t="shared" si="1614"/>
        <v>129634.4</v>
      </c>
      <c r="AT764" s="1120">
        <f t="shared" si="1615"/>
        <v>0</v>
      </c>
      <c r="AU764" s="1123">
        <f t="shared" si="1616"/>
        <v>129634.4</v>
      </c>
      <c r="AV764" s="1187">
        <f t="shared" si="1617"/>
        <v>1685247.2</v>
      </c>
    </row>
    <row r="765" spans="1:48" ht="17.25" thickBot="1">
      <c r="A765" s="1200">
        <v>723</v>
      </c>
      <c r="B765" s="1199" t="s">
        <v>1849</v>
      </c>
      <c r="C765" s="1432" t="s">
        <v>1814</v>
      </c>
      <c r="D765" s="1434">
        <v>1</v>
      </c>
      <c r="E765" s="1193">
        <v>3</v>
      </c>
      <c r="F765" s="1436" t="s">
        <v>97</v>
      </c>
      <c r="G765" s="660">
        <f t="shared" si="1590"/>
        <v>1.84</v>
      </c>
      <c r="H765" s="1448">
        <v>66140</v>
      </c>
      <c r="I765" s="1449">
        <f t="shared" si="1591"/>
        <v>121697.60000000001</v>
      </c>
      <c r="J765" s="1464"/>
      <c r="K765" s="1123">
        <f t="shared" si="1592"/>
        <v>121697.60000000001</v>
      </c>
      <c r="L765" s="1187">
        <f t="shared" si="1593"/>
        <v>1582068.8</v>
      </c>
      <c r="M765" s="1124">
        <v>1</v>
      </c>
      <c r="N765" s="505">
        <f t="shared" si="1594"/>
        <v>4</v>
      </c>
      <c r="O765" s="373"/>
      <c r="P765" s="229" t="str">
        <f t="shared" si="1595"/>
        <v>Կ-1</v>
      </c>
      <c r="Q765" s="598">
        <f t="shared" si="1596"/>
        <v>1.9</v>
      </c>
      <c r="R765" s="1185"/>
      <c r="S765" s="1185">
        <f t="shared" si="1597"/>
        <v>1.9</v>
      </c>
      <c r="T765" s="1123">
        <v>66140</v>
      </c>
      <c r="U765" s="1123">
        <f t="shared" si="1598"/>
        <v>125666</v>
      </c>
      <c r="V765" s="1120">
        <f t="shared" si="1599"/>
        <v>0</v>
      </c>
      <c r="W765" s="1123">
        <f t="shared" si="1600"/>
        <v>125666</v>
      </c>
      <c r="X765" s="1187">
        <f t="shared" si="1601"/>
        <v>1633658</v>
      </c>
      <c r="Y765" s="1124">
        <v>1</v>
      </c>
      <c r="Z765" s="505">
        <f t="shared" si="1602"/>
        <v>5</v>
      </c>
      <c r="AA765" s="373"/>
      <c r="AB765" s="229" t="str">
        <f t="shared" si="1603"/>
        <v>Կ-1</v>
      </c>
      <c r="AC765" s="1185">
        <f t="shared" si="1604"/>
        <v>1.9</v>
      </c>
      <c r="AD765" s="1185"/>
      <c r="AE765" s="1185">
        <f t="shared" si="1605"/>
        <v>1.9</v>
      </c>
      <c r="AF765" s="1123">
        <v>66140</v>
      </c>
      <c r="AG765" s="1123">
        <f t="shared" si="1606"/>
        <v>125666</v>
      </c>
      <c r="AH765" s="1120">
        <f t="shared" si="1607"/>
        <v>0</v>
      </c>
      <c r="AI765" s="1123">
        <f t="shared" si="1608"/>
        <v>125666</v>
      </c>
      <c r="AJ765" s="1187">
        <f t="shared" si="1609"/>
        <v>1633658</v>
      </c>
      <c r="AK765" s="1124">
        <v>1</v>
      </c>
      <c r="AL765" s="372">
        <f t="shared" si="1610"/>
        <v>6</v>
      </c>
      <c r="AM765" s="373"/>
      <c r="AN765" s="229" t="str">
        <f t="shared" si="1611"/>
        <v>Կ-1</v>
      </c>
      <c r="AO765" s="1185">
        <f t="shared" si="1612"/>
        <v>1.96</v>
      </c>
      <c r="AP765" s="1185"/>
      <c r="AQ765" s="1185">
        <f t="shared" si="1613"/>
        <v>1.96</v>
      </c>
      <c r="AR765" s="1123">
        <v>66140</v>
      </c>
      <c r="AS765" s="1123">
        <f t="shared" si="1614"/>
        <v>129634.4</v>
      </c>
      <c r="AT765" s="1120">
        <f t="shared" si="1615"/>
        <v>0</v>
      </c>
      <c r="AU765" s="1123">
        <f t="shared" si="1616"/>
        <v>129634.4</v>
      </c>
      <c r="AV765" s="1187">
        <f t="shared" si="1617"/>
        <v>1685247.2</v>
      </c>
    </row>
    <row r="766" spans="1:48" ht="17.25" thickBot="1">
      <c r="A766" s="1195">
        <v>724</v>
      </c>
      <c r="B766" s="1199" t="s">
        <v>1851</v>
      </c>
      <c r="C766" s="1432" t="s">
        <v>1814</v>
      </c>
      <c r="D766" s="1434">
        <v>1</v>
      </c>
      <c r="E766" s="1193">
        <v>3</v>
      </c>
      <c r="F766" s="1436" t="s">
        <v>97</v>
      </c>
      <c r="G766" s="660">
        <f t="shared" si="1590"/>
        <v>1.84</v>
      </c>
      <c r="H766" s="1448">
        <v>66140</v>
      </c>
      <c r="I766" s="1449">
        <f t="shared" si="1591"/>
        <v>121697.60000000001</v>
      </c>
      <c r="J766" s="1464"/>
      <c r="K766" s="1123">
        <f t="shared" si="1592"/>
        <v>121697.60000000001</v>
      </c>
      <c r="L766" s="1187">
        <f t="shared" si="1593"/>
        <v>1582068.8</v>
      </c>
      <c r="M766" s="1124">
        <v>1</v>
      </c>
      <c r="N766" s="505">
        <f t="shared" si="1594"/>
        <v>4</v>
      </c>
      <c r="O766" s="373"/>
      <c r="P766" s="229" t="str">
        <f t="shared" si="1595"/>
        <v>Կ-1</v>
      </c>
      <c r="Q766" s="598">
        <f t="shared" si="1596"/>
        <v>1.9</v>
      </c>
      <c r="R766" s="1185"/>
      <c r="S766" s="1185">
        <f t="shared" si="1597"/>
        <v>1.9</v>
      </c>
      <c r="T766" s="1123">
        <v>66140</v>
      </c>
      <c r="U766" s="1123">
        <f t="shared" si="1598"/>
        <v>125666</v>
      </c>
      <c r="V766" s="1120">
        <f t="shared" si="1599"/>
        <v>0</v>
      </c>
      <c r="W766" s="1123">
        <f t="shared" si="1600"/>
        <v>125666</v>
      </c>
      <c r="X766" s="1187">
        <f t="shared" si="1601"/>
        <v>1633658</v>
      </c>
      <c r="Y766" s="1124">
        <v>1</v>
      </c>
      <c r="Z766" s="505">
        <f t="shared" si="1602"/>
        <v>5</v>
      </c>
      <c r="AA766" s="373"/>
      <c r="AB766" s="229" t="str">
        <f t="shared" si="1603"/>
        <v>Կ-1</v>
      </c>
      <c r="AC766" s="1185">
        <f t="shared" si="1604"/>
        <v>1.9</v>
      </c>
      <c r="AD766" s="1185"/>
      <c r="AE766" s="1185">
        <f t="shared" si="1605"/>
        <v>1.9</v>
      </c>
      <c r="AF766" s="1123">
        <v>66140</v>
      </c>
      <c r="AG766" s="1123">
        <f t="shared" si="1606"/>
        <v>125666</v>
      </c>
      <c r="AH766" s="1120">
        <f t="shared" si="1607"/>
        <v>0</v>
      </c>
      <c r="AI766" s="1123">
        <f t="shared" si="1608"/>
        <v>125666</v>
      </c>
      <c r="AJ766" s="1187">
        <f t="shared" si="1609"/>
        <v>1633658</v>
      </c>
      <c r="AK766" s="1124">
        <v>1</v>
      </c>
      <c r="AL766" s="372">
        <f t="shared" si="1610"/>
        <v>6</v>
      </c>
      <c r="AM766" s="373"/>
      <c r="AN766" s="229" t="str">
        <f t="shared" si="1611"/>
        <v>Կ-1</v>
      </c>
      <c r="AO766" s="1185">
        <f t="shared" si="1612"/>
        <v>1.96</v>
      </c>
      <c r="AP766" s="1185"/>
      <c r="AQ766" s="1185">
        <f t="shared" si="1613"/>
        <v>1.96</v>
      </c>
      <c r="AR766" s="1123">
        <v>66140</v>
      </c>
      <c r="AS766" s="1123">
        <f t="shared" si="1614"/>
        <v>129634.4</v>
      </c>
      <c r="AT766" s="1120">
        <f t="shared" si="1615"/>
        <v>0</v>
      </c>
      <c r="AU766" s="1123">
        <f t="shared" si="1616"/>
        <v>129634.4</v>
      </c>
      <c r="AV766" s="1187">
        <f t="shared" si="1617"/>
        <v>1685247.2</v>
      </c>
    </row>
    <row r="767" spans="1:48" ht="17.25" thickBot="1">
      <c r="A767" s="1200">
        <v>725</v>
      </c>
      <c r="B767" s="1199" t="s">
        <v>2813</v>
      </c>
      <c r="C767" s="1432" t="s">
        <v>1814</v>
      </c>
      <c r="D767" s="1434">
        <v>1</v>
      </c>
      <c r="E767" s="1193">
        <v>3</v>
      </c>
      <c r="F767" s="1436" t="s">
        <v>97</v>
      </c>
      <c r="G767" s="660">
        <f t="shared" si="1590"/>
        <v>1.84</v>
      </c>
      <c r="H767" s="1448">
        <v>66140</v>
      </c>
      <c r="I767" s="1449">
        <f t="shared" si="1591"/>
        <v>121697.60000000001</v>
      </c>
      <c r="J767" s="1464"/>
      <c r="K767" s="1123">
        <f t="shared" si="1592"/>
        <v>121697.60000000001</v>
      </c>
      <c r="L767" s="1187">
        <f t="shared" si="1593"/>
        <v>1582068.8</v>
      </c>
      <c r="M767" s="1124">
        <v>1</v>
      </c>
      <c r="N767" s="505">
        <f t="shared" si="1594"/>
        <v>4</v>
      </c>
      <c r="O767" s="373"/>
      <c r="P767" s="229" t="str">
        <f t="shared" si="1595"/>
        <v>Կ-1</v>
      </c>
      <c r="Q767" s="598">
        <f t="shared" si="1596"/>
        <v>1.9</v>
      </c>
      <c r="R767" s="1185"/>
      <c r="S767" s="1185">
        <f t="shared" si="1597"/>
        <v>1.9</v>
      </c>
      <c r="T767" s="1123">
        <v>66140</v>
      </c>
      <c r="U767" s="1123">
        <f t="shared" si="1598"/>
        <v>125666</v>
      </c>
      <c r="V767" s="1120">
        <f t="shared" si="1599"/>
        <v>0</v>
      </c>
      <c r="W767" s="1123">
        <f t="shared" si="1600"/>
        <v>125666</v>
      </c>
      <c r="X767" s="1187">
        <f t="shared" si="1601"/>
        <v>1633658</v>
      </c>
      <c r="Y767" s="1124">
        <v>1</v>
      </c>
      <c r="Z767" s="505">
        <f t="shared" si="1602"/>
        <v>5</v>
      </c>
      <c r="AA767" s="373"/>
      <c r="AB767" s="229" t="str">
        <f t="shared" si="1603"/>
        <v>Կ-1</v>
      </c>
      <c r="AC767" s="1185">
        <f t="shared" si="1604"/>
        <v>1.9</v>
      </c>
      <c r="AD767" s="1185"/>
      <c r="AE767" s="1185">
        <f t="shared" si="1605"/>
        <v>1.9</v>
      </c>
      <c r="AF767" s="1123">
        <v>66140</v>
      </c>
      <c r="AG767" s="1123">
        <f t="shared" si="1606"/>
        <v>125666</v>
      </c>
      <c r="AH767" s="1120">
        <f t="shared" si="1607"/>
        <v>0</v>
      </c>
      <c r="AI767" s="1123">
        <f t="shared" si="1608"/>
        <v>125666</v>
      </c>
      <c r="AJ767" s="1187">
        <f t="shared" si="1609"/>
        <v>1633658</v>
      </c>
      <c r="AK767" s="1124">
        <v>1</v>
      </c>
      <c r="AL767" s="372">
        <f t="shared" si="1610"/>
        <v>6</v>
      </c>
      <c r="AM767" s="373"/>
      <c r="AN767" s="229" t="str">
        <f t="shared" si="1611"/>
        <v>Կ-1</v>
      </c>
      <c r="AO767" s="1185">
        <f t="shared" si="1612"/>
        <v>1.96</v>
      </c>
      <c r="AP767" s="1185"/>
      <c r="AQ767" s="1185">
        <f t="shared" si="1613"/>
        <v>1.96</v>
      </c>
      <c r="AR767" s="1123">
        <v>66140</v>
      </c>
      <c r="AS767" s="1123">
        <f t="shared" si="1614"/>
        <v>129634.4</v>
      </c>
      <c r="AT767" s="1120">
        <f t="shared" si="1615"/>
        <v>0</v>
      </c>
      <c r="AU767" s="1123">
        <f t="shared" si="1616"/>
        <v>129634.4</v>
      </c>
      <c r="AV767" s="1187">
        <f t="shared" si="1617"/>
        <v>1685247.2</v>
      </c>
    </row>
    <row r="768" spans="1:48" ht="17.25" thickBot="1">
      <c r="A768" s="1195">
        <v>726</v>
      </c>
      <c r="B768" s="1199" t="s">
        <v>1850</v>
      </c>
      <c r="C768" s="1432" t="s">
        <v>1814</v>
      </c>
      <c r="D768" s="1434">
        <v>1</v>
      </c>
      <c r="E768" s="1193">
        <v>3</v>
      </c>
      <c r="F768" s="1436" t="s">
        <v>97</v>
      </c>
      <c r="G768" s="660">
        <f t="shared" si="1590"/>
        <v>1.84</v>
      </c>
      <c r="H768" s="1448">
        <v>66140</v>
      </c>
      <c r="I768" s="1449">
        <f t="shared" si="1591"/>
        <v>121697.60000000001</v>
      </c>
      <c r="J768" s="1464"/>
      <c r="K768" s="1123">
        <f t="shared" si="1592"/>
        <v>121697.60000000001</v>
      </c>
      <c r="L768" s="1187">
        <f t="shared" si="1593"/>
        <v>1582068.8</v>
      </c>
      <c r="M768" s="1124">
        <v>1</v>
      </c>
      <c r="N768" s="505">
        <f t="shared" si="1594"/>
        <v>4</v>
      </c>
      <c r="O768" s="373"/>
      <c r="P768" s="229" t="str">
        <f t="shared" si="1595"/>
        <v>Կ-1</v>
      </c>
      <c r="Q768" s="598">
        <f t="shared" si="1596"/>
        <v>1.9</v>
      </c>
      <c r="R768" s="1185"/>
      <c r="S768" s="1185">
        <f t="shared" si="1597"/>
        <v>1.9</v>
      </c>
      <c r="T768" s="1123">
        <v>66140</v>
      </c>
      <c r="U768" s="1123">
        <f t="shared" si="1598"/>
        <v>125666</v>
      </c>
      <c r="V768" s="1120">
        <f t="shared" si="1599"/>
        <v>0</v>
      </c>
      <c r="W768" s="1123">
        <f t="shared" si="1600"/>
        <v>125666</v>
      </c>
      <c r="X768" s="1187">
        <f t="shared" si="1601"/>
        <v>1633658</v>
      </c>
      <c r="Y768" s="1124">
        <v>1</v>
      </c>
      <c r="Z768" s="505">
        <f t="shared" si="1602"/>
        <v>5</v>
      </c>
      <c r="AA768" s="373"/>
      <c r="AB768" s="229" t="str">
        <f t="shared" si="1603"/>
        <v>Կ-1</v>
      </c>
      <c r="AC768" s="1185">
        <f t="shared" si="1604"/>
        <v>1.9</v>
      </c>
      <c r="AD768" s="1185"/>
      <c r="AE768" s="1185">
        <f t="shared" si="1605"/>
        <v>1.9</v>
      </c>
      <c r="AF768" s="1123">
        <v>66140</v>
      </c>
      <c r="AG768" s="1123">
        <f t="shared" si="1606"/>
        <v>125666</v>
      </c>
      <c r="AH768" s="1120">
        <f t="shared" si="1607"/>
        <v>0</v>
      </c>
      <c r="AI768" s="1123">
        <f t="shared" si="1608"/>
        <v>125666</v>
      </c>
      <c r="AJ768" s="1187">
        <f t="shared" si="1609"/>
        <v>1633658</v>
      </c>
      <c r="AK768" s="1124">
        <v>1</v>
      </c>
      <c r="AL768" s="372">
        <f t="shared" si="1610"/>
        <v>6</v>
      </c>
      <c r="AM768" s="373"/>
      <c r="AN768" s="229" t="str">
        <f t="shared" si="1611"/>
        <v>Կ-1</v>
      </c>
      <c r="AO768" s="1185">
        <f t="shared" si="1612"/>
        <v>1.96</v>
      </c>
      <c r="AP768" s="1185"/>
      <c r="AQ768" s="1185">
        <f t="shared" si="1613"/>
        <v>1.96</v>
      </c>
      <c r="AR768" s="1123">
        <v>66140</v>
      </c>
      <c r="AS768" s="1123">
        <f t="shared" si="1614"/>
        <v>129634.4</v>
      </c>
      <c r="AT768" s="1120">
        <f t="shared" si="1615"/>
        <v>0</v>
      </c>
      <c r="AU768" s="1123">
        <f t="shared" si="1616"/>
        <v>129634.4</v>
      </c>
      <c r="AV768" s="1187">
        <f t="shared" si="1617"/>
        <v>1685247.2</v>
      </c>
    </row>
    <row r="769" spans="1:48" ht="17.25" thickBot="1">
      <c r="A769" s="1200">
        <v>727</v>
      </c>
      <c r="B769" s="1199" t="s">
        <v>2814</v>
      </c>
      <c r="C769" s="1432" t="s">
        <v>1814</v>
      </c>
      <c r="D769" s="1434">
        <v>1</v>
      </c>
      <c r="E769" s="1193">
        <v>3</v>
      </c>
      <c r="F769" s="1436" t="s">
        <v>97</v>
      </c>
      <c r="G769" s="660">
        <f t="shared" si="1590"/>
        <v>1.84</v>
      </c>
      <c r="H769" s="1448">
        <v>66140</v>
      </c>
      <c r="I769" s="1449">
        <f t="shared" si="1591"/>
        <v>121697.60000000001</v>
      </c>
      <c r="J769" s="1464"/>
      <c r="K769" s="1123">
        <f t="shared" si="1592"/>
        <v>121697.60000000001</v>
      </c>
      <c r="L769" s="1187">
        <f t="shared" si="1593"/>
        <v>1582068.8</v>
      </c>
      <c r="M769" s="1124">
        <v>1</v>
      </c>
      <c r="N769" s="505">
        <f t="shared" si="1594"/>
        <v>4</v>
      </c>
      <c r="O769" s="373"/>
      <c r="P769" s="229" t="str">
        <f t="shared" si="1595"/>
        <v>Կ-1</v>
      </c>
      <c r="Q769" s="598">
        <f t="shared" si="1596"/>
        <v>1.9</v>
      </c>
      <c r="R769" s="1185"/>
      <c r="S769" s="1185">
        <f t="shared" si="1597"/>
        <v>1.9</v>
      </c>
      <c r="T769" s="1123">
        <v>66140</v>
      </c>
      <c r="U769" s="1123">
        <f t="shared" si="1598"/>
        <v>125666</v>
      </c>
      <c r="V769" s="1120">
        <f t="shared" si="1599"/>
        <v>0</v>
      </c>
      <c r="W769" s="1123">
        <f t="shared" si="1600"/>
        <v>125666</v>
      </c>
      <c r="X769" s="1187">
        <f t="shared" si="1601"/>
        <v>1633658</v>
      </c>
      <c r="Y769" s="1124">
        <v>1</v>
      </c>
      <c r="Z769" s="505">
        <f t="shared" si="1602"/>
        <v>5</v>
      </c>
      <c r="AA769" s="373"/>
      <c r="AB769" s="229" t="str">
        <f t="shared" si="1603"/>
        <v>Կ-1</v>
      </c>
      <c r="AC769" s="1185">
        <f t="shared" si="1604"/>
        <v>1.9</v>
      </c>
      <c r="AD769" s="1185"/>
      <c r="AE769" s="1185">
        <f t="shared" si="1605"/>
        <v>1.9</v>
      </c>
      <c r="AF769" s="1123">
        <v>66140</v>
      </c>
      <c r="AG769" s="1123">
        <f t="shared" si="1606"/>
        <v>125666</v>
      </c>
      <c r="AH769" s="1120">
        <f t="shared" si="1607"/>
        <v>0</v>
      </c>
      <c r="AI769" s="1123">
        <f t="shared" si="1608"/>
        <v>125666</v>
      </c>
      <c r="AJ769" s="1187">
        <f t="shared" si="1609"/>
        <v>1633658</v>
      </c>
      <c r="AK769" s="1124">
        <v>1</v>
      </c>
      <c r="AL769" s="372">
        <f t="shared" si="1610"/>
        <v>6</v>
      </c>
      <c r="AM769" s="373"/>
      <c r="AN769" s="229" t="str">
        <f t="shared" si="1611"/>
        <v>Կ-1</v>
      </c>
      <c r="AO769" s="1185">
        <f t="shared" si="1612"/>
        <v>1.96</v>
      </c>
      <c r="AP769" s="1185"/>
      <c r="AQ769" s="1185">
        <f t="shared" si="1613"/>
        <v>1.96</v>
      </c>
      <c r="AR769" s="1123">
        <v>66140</v>
      </c>
      <c r="AS769" s="1123">
        <f t="shared" si="1614"/>
        <v>129634.4</v>
      </c>
      <c r="AT769" s="1120">
        <f t="shared" si="1615"/>
        <v>0</v>
      </c>
      <c r="AU769" s="1123">
        <f t="shared" si="1616"/>
        <v>129634.4</v>
      </c>
      <c r="AV769" s="1187">
        <f t="shared" si="1617"/>
        <v>1685247.2</v>
      </c>
    </row>
    <row r="770" spans="1:48" ht="17.25" thickBot="1">
      <c r="A770" s="1195">
        <v>728</v>
      </c>
      <c r="B770" s="1199" t="s">
        <v>976</v>
      </c>
      <c r="C770" s="1432" t="s">
        <v>1814</v>
      </c>
      <c r="D770" s="1434">
        <v>1</v>
      </c>
      <c r="E770" s="1193">
        <v>3</v>
      </c>
      <c r="F770" s="1436" t="s">
        <v>97</v>
      </c>
      <c r="G770" s="660">
        <f t="shared" si="1590"/>
        <v>1.84</v>
      </c>
      <c r="H770" s="1448">
        <v>66140</v>
      </c>
      <c r="I770" s="1449">
        <f t="shared" si="1591"/>
        <v>121697.60000000001</v>
      </c>
      <c r="J770" s="1464"/>
      <c r="K770" s="1123">
        <f t="shared" si="1592"/>
        <v>121697.60000000001</v>
      </c>
      <c r="L770" s="1187">
        <f t="shared" si="1593"/>
        <v>1582068.8</v>
      </c>
      <c r="M770" s="1124">
        <v>1</v>
      </c>
      <c r="N770" s="505">
        <f t="shared" si="1594"/>
        <v>4</v>
      </c>
      <c r="O770" s="373"/>
      <c r="P770" s="229" t="str">
        <f t="shared" si="1595"/>
        <v>Կ-1</v>
      </c>
      <c r="Q770" s="598">
        <f t="shared" si="1596"/>
        <v>1.9</v>
      </c>
      <c r="R770" s="1185"/>
      <c r="S770" s="1185">
        <f t="shared" si="1597"/>
        <v>1.9</v>
      </c>
      <c r="T770" s="1123">
        <v>66140</v>
      </c>
      <c r="U770" s="1123">
        <f t="shared" si="1598"/>
        <v>125666</v>
      </c>
      <c r="V770" s="1120">
        <f t="shared" si="1599"/>
        <v>0</v>
      </c>
      <c r="W770" s="1123">
        <f t="shared" si="1600"/>
        <v>125666</v>
      </c>
      <c r="X770" s="1187">
        <f t="shared" si="1601"/>
        <v>1633658</v>
      </c>
      <c r="Y770" s="1124">
        <v>1</v>
      </c>
      <c r="Z770" s="505">
        <f t="shared" si="1602"/>
        <v>5</v>
      </c>
      <c r="AA770" s="373"/>
      <c r="AB770" s="229" t="str">
        <f t="shared" si="1603"/>
        <v>Կ-1</v>
      </c>
      <c r="AC770" s="1185">
        <f t="shared" si="1604"/>
        <v>1.9</v>
      </c>
      <c r="AD770" s="1185"/>
      <c r="AE770" s="1185">
        <f t="shared" si="1605"/>
        <v>1.9</v>
      </c>
      <c r="AF770" s="1123">
        <v>66140</v>
      </c>
      <c r="AG770" s="1123">
        <f t="shared" si="1606"/>
        <v>125666</v>
      </c>
      <c r="AH770" s="1120">
        <f t="shared" si="1607"/>
        <v>0</v>
      </c>
      <c r="AI770" s="1123">
        <f t="shared" si="1608"/>
        <v>125666</v>
      </c>
      <c r="AJ770" s="1187">
        <f t="shared" si="1609"/>
        <v>1633658</v>
      </c>
      <c r="AK770" s="1124">
        <v>1</v>
      </c>
      <c r="AL770" s="372">
        <f t="shared" si="1610"/>
        <v>6</v>
      </c>
      <c r="AM770" s="373"/>
      <c r="AN770" s="229" t="str">
        <f t="shared" si="1611"/>
        <v>Կ-1</v>
      </c>
      <c r="AO770" s="1185">
        <f t="shared" si="1612"/>
        <v>1.96</v>
      </c>
      <c r="AP770" s="1185"/>
      <c r="AQ770" s="1185">
        <f t="shared" si="1613"/>
        <v>1.96</v>
      </c>
      <c r="AR770" s="1123">
        <v>66140</v>
      </c>
      <c r="AS770" s="1123">
        <f t="shared" si="1614"/>
        <v>129634.4</v>
      </c>
      <c r="AT770" s="1120">
        <f t="shared" si="1615"/>
        <v>0</v>
      </c>
      <c r="AU770" s="1123">
        <f t="shared" si="1616"/>
        <v>129634.4</v>
      </c>
      <c r="AV770" s="1187">
        <f t="shared" si="1617"/>
        <v>1685247.2</v>
      </c>
    </row>
    <row r="771" spans="1:48" ht="17.25" thickBot="1">
      <c r="A771" s="1200">
        <v>729</v>
      </c>
      <c r="B771" s="1199" t="s">
        <v>2815</v>
      </c>
      <c r="C771" s="1432" t="s">
        <v>1814</v>
      </c>
      <c r="D771" s="1434">
        <v>1</v>
      </c>
      <c r="E771" s="1193">
        <v>3</v>
      </c>
      <c r="F771" s="1436" t="s">
        <v>97</v>
      </c>
      <c r="G771" s="660">
        <f t="shared" si="1590"/>
        <v>1.84</v>
      </c>
      <c r="H771" s="1448">
        <v>66140</v>
      </c>
      <c r="I771" s="1449">
        <f t="shared" si="1591"/>
        <v>121697.60000000001</v>
      </c>
      <c r="J771" s="1464"/>
      <c r="K771" s="1123">
        <f t="shared" si="1592"/>
        <v>121697.60000000001</v>
      </c>
      <c r="L771" s="1187">
        <f t="shared" si="1593"/>
        <v>1582068.8</v>
      </c>
      <c r="M771" s="1124">
        <v>1</v>
      </c>
      <c r="N771" s="505">
        <f t="shared" si="1594"/>
        <v>4</v>
      </c>
      <c r="O771" s="373"/>
      <c r="P771" s="229" t="str">
        <f t="shared" si="1595"/>
        <v>Կ-1</v>
      </c>
      <c r="Q771" s="598">
        <f t="shared" si="1596"/>
        <v>1.9</v>
      </c>
      <c r="R771" s="1185"/>
      <c r="S771" s="1185">
        <f t="shared" si="1597"/>
        <v>1.9</v>
      </c>
      <c r="T771" s="1123">
        <v>66140</v>
      </c>
      <c r="U771" s="1123">
        <f t="shared" si="1598"/>
        <v>125666</v>
      </c>
      <c r="V771" s="1120">
        <f t="shared" si="1599"/>
        <v>0</v>
      </c>
      <c r="W771" s="1123">
        <f t="shared" si="1600"/>
        <v>125666</v>
      </c>
      <c r="X771" s="1187">
        <f t="shared" si="1601"/>
        <v>1633658</v>
      </c>
      <c r="Y771" s="1124">
        <v>1</v>
      </c>
      <c r="Z771" s="505">
        <f t="shared" si="1602"/>
        <v>5</v>
      </c>
      <c r="AA771" s="373"/>
      <c r="AB771" s="229" t="str">
        <f t="shared" si="1603"/>
        <v>Կ-1</v>
      </c>
      <c r="AC771" s="1185">
        <f t="shared" si="1604"/>
        <v>1.9</v>
      </c>
      <c r="AD771" s="1185"/>
      <c r="AE771" s="1185">
        <f t="shared" si="1605"/>
        <v>1.9</v>
      </c>
      <c r="AF771" s="1123">
        <v>66140</v>
      </c>
      <c r="AG771" s="1123">
        <f t="shared" si="1606"/>
        <v>125666</v>
      </c>
      <c r="AH771" s="1120">
        <f t="shared" si="1607"/>
        <v>0</v>
      </c>
      <c r="AI771" s="1123">
        <f t="shared" si="1608"/>
        <v>125666</v>
      </c>
      <c r="AJ771" s="1187">
        <f t="shared" si="1609"/>
        <v>1633658</v>
      </c>
      <c r="AK771" s="1124">
        <v>1</v>
      </c>
      <c r="AL771" s="372">
        <f t="shared" si="1610"/>
        <v>6</v>
      </c>
      <c r="AM771" s="373"/>
      <c r="AN771" s="229" t="str">
        <f t="shared" si="1611"/>
        <v>Կ-1</v>
      </c>
      <c r="AO771" s="1185">
        <f t="shared" si="1612"/>
        <v>1.96</v>
      </c>
      <c r="AP771" s="1185"/>
      <c r="AQ771" s="1185">
        <f t="shared" si="1613"/>
        <v>1.96</v>
      </c>
      <c r="AR771" s="1123">
        <v>66140</v>
      </c>
      <c r="AS771" s="1123">
        <f t="shared" si="1614"/>
        <v>129634.4</v>
      </c>
      <c r="AT771" s="1120">
        <f t="shared" si="1615"/>
        <v>0</v>
      </c>
      <c r="AU771" s="1123">
        <f t="shared" si="1616"/>
        <v>129634.4</v>
      </c>
      <c r="AV771" s="1187">
        <f t="shared" si="1617"/>
        <v>1685247.2</v>
      </c>
    </row>
    <row r="772" spans="1:48" ht="17.25" thickBot="1">
      <c r="A772" s="1195">
        <v>730</v>
      </c>
      <c r="B772" s="1455" t="s">
        <v>978</v>
      </c>
      <c r="C772" s="1432" t="s">
        <v>1814</v>
      </c>
      <c r="D772" s="1434">
        <v>1</v>
      </c>
      <c r="E772" s="1193">
        <v>3</v>
      </c>
      <c r="F772" s="1436" t="s">
        <v>97</v>
      </c>
      <c r="G772" s="660">
        <f t="shared" si="1590"/>
        <v>1.84</v>
      </c>
      <c r="H772" s="1448">
        <v>66140</v>
      </c>
      <c r="I772" s="1449">
        <f t="shared" si="1591"/>
        <v>121697.60000000001</v>
      </c>
      <c r="J772" s="1464"/>
      <c r="K772" s="1123">
        <f t="shared" si="1592"/>
        <v>121697.60000000001</v>
      </c>
      <c r="L772" s="1187">
        <f t="shared" si="1593"/>
        <v>1582068.8</v>
      </c>
      <c r="M772" s="1124">
        <v>1</v>
      </c>
      <c r="N772" s="505">
        <f t="shared" si="1594"/>
        <v>4</v>
      </c>
      <c r="O772" s="373"/>
      <c r="P772" s="229" t="str">
        <f t="shared" si="1595"/>
        <v>Կ-1</v>
      </c>
      <c r="Q772" s="598">
        <f t="shared" si="1596"/>
        <v>1.9</v>
      </c>
      <c r="R772" s="1185"/>
      <c r="S772" s="1185">
        <f t="shared" si="1597"/>
        <v>1.9</v>
      </c>
      <c r="T772" s="1123">
        <v>66140</v>
      </c>
      <c r="U772" s="1123">
        <f t="shared" si="1598"/>
        <v>125666</v>
      </c>
      <c r="V772" s="1120">
        <f t="shared" si="1599"/>
        <v>0</v>
      </c>
      <c r="W772" s="1123">
        <f t="shared" si="1600"/>
        <v>125666</v>
      </c>
      <c r="X772" s="1187">
        <f t="shared" si="1601"/>
        <v>1633658</v>
      </c>
      <c r="Y772" s="1124">
        <v>1</v>
      </c>
      <c r="Z772" s="505">
        <f t="shared" si="1602"/>
        <v>5</v>
      </c>
      <c r="AA772" s="373"/>
      <c r="AB772" s="229" t="str">
        <f t="shared" si="1603"/>
        <v>Կ-1</v>
      </c>
      <c r="AC772" s="1185">
        <f t="shared" si="1604"/>
        <v>1.9</v>
      </c>
      <c r="AD772" s="1185"/>
      <c r="AE772" s="1185">
        <f t="shared" si="1605"/>
        <v>1.9</v>
      </c>
      <c r="AF772" s="1123">
        <v>66140</v>
      </c>
      <c r="AG772" s="1123">
        <f t="shared" si="1606"/>
        <v>125666</v>
      </c>
      <c r="AH772" s="1120">
        <f t="shared" si="1607"/>
        <v>0</v>
      </c>
      <c r="AI772" s="1123">
        <f t="shared" si="1608"/>
        <v>125666</v>
      </c>
      <c r="AJ772" s="1187">
        <f t="shared" si="1609"/>
        <v>1633658</v>
      </c>
      <c r="AK772" s="1124">
        <v>1</v>
      </c>
      <c r="AL772" s="372">
        <f t="shared" si="1610"/>
        <v>6</v>
      </c>
      <c r="AM772" s="373"/>
      <c r="AN772" s="229" t="str">
        <f t="shared" si="1611"/>
        <v>Կ-1</v>
      </c>
      <c r="AO772" s="1185">
        <f t="shared" si="1612"/>
        <v>1.96</v>
      </c>
      <c r="AP772" s="1185"/>
      <c r="AQ772" s="1185">
        <f t="shared" si="1613"/>
        <v>1.96</v>
      </c>
      <c r="AR772" s="1123">
        <v>66140</v>
      </c>
      <c r="AS772" s="1123">
        <f t="shared" si="1614"/>
        <v>129634.4</v>
      </c>
      <c r="AT772" s="1120">
        <f t="shared" si="1615"/>
        <v>0</v>
      </c>
      <c r="AU772" s="1123">
        <f t="shared" si="1616"/>
        <v>129634.4</v>
      </c>
      <c r="AV772" s="1187">
        <f t="shared" si="1617"/>
        <v>1685247.2</v>
      </c>
    </row>
    <row r="773" spans="1:48" ht="17.25" thickBot="1">
      <c r="A773" s="1200">
        <v>731</v>
      </c>
      <c r="B773" s="1455" t="s">
        <v>923</v>
      </c>
      <c r="C773" s="1432" t="s">
        <v>1814</v>
      </c>
      <c r="D773" s="1434">
        <v>1</v>
      </c>
      <c r="E773" s="1193">
        <v>3</v>
      </c>
      <c r="F773" s="1436" t="s">
        <v>97</v>
      </c>
      <c r="G773" s="660">
        <f t="shared" si="1590"/>
        <v>1.84</v>
      </c>
      <c r="H773" s="1448">
        <v>66140</v>
      </c>
      <c r="I773" s="1449">
        <f t="shared" si="1591"/>
        <v>121697.60000000001</v>
      </c>
      <c r="J773" s="1464"/>
      <c r="K773" s="1123">
        <f t="shared" si="1592"/>
        <v>121697.60000000001</v>
      </c>
      <c r="L773" s="1187">
        <f t="shared" si="1593"/>
        <v>1582068.8</v>
      </c>
      <c r="M773" s="1124">
        <v>1</v>
      </c>
      <c r="N773" s="505">
        <f t="shared" si="1594"/>
        <v>4</v>
      </c>
      <c r="O773" s="373"/>
      <c r="P773" s="229" t="str">
        <f t="shared" si="1595"/>
        <v>Կ-1</v>
      </c>
      <c r="Q773" s="598">
        <f t="shared" si="1596"/>
        <v>1.9</v>
      </c>
      <c r="R773" s="1185"/>
      <c r="S773" s="1185">
        <f t="shared" si="1597"/>
        <v>1.9</v>
      </c>
      <c r="T773" s="1123">
        <v>66140</v>
      </c>
      <c r="U773" s="1123">
        <f t="shared" si="1598"/>
        <v>125666</v>
      </c>
      <c r="V773" s="1120">
        <f t="shared" si="1599"/>
        <v>0</v>
      </c>
      <c r="W773" s="1123">
        <f t="shared" si="1600"/>
        <v>125666</v>
      </c>
      <c r="X773" s="1187">
        <f t="shared" si="1601"/>
        <v>1633658</v>
      </c>
      <c r="Y773" s="1124">
        <v>1</v>
      </c>
      <c r="Z773" s="505">
        <f t="shared" si="1602"/>
        <v>5</v>
      </c>
      <c r="AA773" s="373"/>
      <c r="AB773" s="229" t="str">
        <f t="shared" si="1603"/>
        <v>Կ-1</v>
      </c>
      <c r="AC773" s="1185">
        <f t="shared" si="1604"/>
        <v>1.9</v>
      </c>
      <c r="AD773" s="1185"/>
      <c r="AE773" s="1185">
        <f t="shared" si="1605"/>
        <v>1.9</v>
      </c>
      <c r="AF773" s="1123">
        <v>66140</v>
      </c>
      <c r="AG773" s="1123">
        <f t="shared" si="1606"/>
        <v>125666</v>
      </c>
      <c r="AH773" s="1120">
        <f t="shared" si="1607"/>
        <v>0</v>
      </c>
      <c r="AI773" s="1123">
        <f t="shared" si="1608"/>
        <v>125666</v>
      </c>
      <c r="AJ773" s="1187">
        <f t="shared" si="1609"/>
        <v>1633658</v>
      </c>
      <c r="AK773" s="1124">
        <v>1</v>
      </c>
      <c r="AL773" s="372">
        <f t="shared" si="1610"/>
        <v>6</v>
      </c>
      <c r="AM773" s="373"/>
      <c r="AN773" s="229" t="str">
        <f t="shared" si="1611"/>
        <v>Կ-1</v>
      </c>
      <c r="AO773" s="1185">
        <f t="shared" si="1612"/>
        <v>1.96</v>
      </c>
      <c r="AP773" s="1185"/>
      <c r="AQ773" s="1185">
        <f t="shared" si="1613"/>
        <v>1.96</v>
      </c>
      <c r="AR773" s="1123">
        <v>66140</v>
      </c>
      <c r="AS773" s="1123">
        <f t="shared" si="1614"/>
        <v>129634.4</v>
      </c>
      <c r="AT773" s="1120">
        <f t="shared" si="1615"/>
        <v>0</v>
      </c>
      <c r="AU773" s="1123">
        <f t="shared" si="1616"/>
        <v>129634.4</v>
      </c>
      <c r="AV773" s="1187">
        <f t="shared" si="1617"/>
        <v>1685247.2</v>
      </c>
    </row>
    <row r="774" spans="1:48" ht="17.25" thickBot="1">
      <c r="A774" s="1195">
        <v>732</v>
      </c>
      <c r="B774" s="1455" t="s">
        <v>1101</v>
      </c>
      <c r="C774" s="1432" t="s">
        <v>1814</v>
      </c>
      <c r="D774" s="1434">
        <v>1</v>
      </c>
      <c r="E774" s="1193">
        <v>3</v>
      </c>
      <c r="F774" s="1436" t="s">
        <v>97</v>
      </c>
      <c r="G774" s="660">
        <f t="shared" si="1590"/>
        <v>1.84</v>
      </c>
      <c r="H774" s="1448">
        <v>66140</v>
      </c>
      <c r="I774" s="1449">
        <f t="shared" si="1591"/>
        <v>121697.60000000001</v>
      </c>
      <c r="J774" s="1464"/>
      <c r="K774" s="1123">
        <f t="shared" si="1592"/>
        <v>121697.60000000001</v>
      </c>
      <c r="L774" s="1187">
        <f t="shared" si="1593"/>
        <v>1582068.8</v>
      </c>
      <c r="M774" s="1124">
        <v>1</v>
      </c>
      <c r="N774" s="505">
        <f t="shared" si="1594"/>
        <v>4</v>
      </c>
      <c r="O774" s="373"/>
      <c r="P774" s="229" t="str">
        <f t="shared" si="1595"/>
        <v>Կ-1</v>
      </c>
      <c r="Q774" s="598">
        <f t="shared" si="1596"/>
        <v>1.9</v>
      </c>
      <c r="R774" s="1185"/>
      <c r="S774" s="1185">
        <f t="shared" si="1597"/>
        <v>1.9</v>
      </c>
      <c r="T774" s="1123">
        <v>66140</v>
      </c>
      <c r="U774" s="1123">
        <f t="shared" si="1598"/>
        <v>125666</v>
      </c>
      <c r="V774" s="1120">
        <f t="shared" si="1599"/>
        <v>0</v>
      </c>
      <c r="W774" s="1123">
        <f t="shared" si="1600"/>
        <v>125666</v>
      </c>
      <c r="X774" s="1187">
        <f t="shared" si="1601"/>
        <v>1633658</v>
      </c>
      <c r="Y774" s="1124">
        <v>1</v>
      </c>
      <c r="Z774" s="505">
        <f t="shared" si="1602"/>
        <v>5</v>
      </c>
      <c r="AA774" s="373"/>
      <c r="AB774" s="229" t="str">
        <f t="shared" si="1603"/>
        <v>Կ-1</v>
      </c>
      <c r="AC774" s="1185">
        <f t="shared" si="1604"/>
        <v>1.9</v>
      </c>
      <c r="AD774" s="1185"/>
      <c r="AE774" s="1185">
        <f t="shared" si="1605"/>
        <v>1.9</v>
      </c>
      <c r="AF774" s="1123">
        <v>66140</v>
      </c>
      <c r="AG774" s="1123">
        <f t="shared" si="1606"/>
        <v>125666</v>
      </c>
      <c r="AH774" s="1120">
        <f t="shared" si="1607"/>
        <v>0</v>
      </c>
      <c r="AI774" s="1123">
        <f t="shared" si="1608"/>
        <v>125666</v>
      </c>
      <c r="AJ774" s="1187">
        <f t="shared" si="1609"/>
        <v>1633658</v>
      </c>
      <c r="AK774" s="1124">
        <v>1</v>
      </c>
      <c r="AL774" s="372">
        <f t="shared" si="1610"/>
        <v>6</v>
      </c>
      <c r="AM774" s="373"/>
      <c r="AN774" s="229" t="str">
        <f t="shared" si="1611"/>
        <v>Կ-1</v>
      </c>
      <c r="AO774" s="1185">
        <f t="shared" si="1612"/>
        <v>1.96</v>
      </c>
      <c r="AP774" s="1185"/>
      <c r="AQ774" s="1185">
        <f t="shared" si="1613"/>
        <v>1.96</v>
      </c>
      <c r="AR774" s="1123">
        <v>66140</v>
      </c>
      <c r="AS774" s="1123">
        <f t="shared" si="1614"/>
        <v>129634.4</v>
      </c>
      <c r="AT774" s="1120">
        <f t="shared" si="1615"/>
        <v>0</v>
      </c>
      <c r="AU774" s="1123">
        <f t="shared" si="1616"/>
        <v>129634.4</v>
      </c>
      <c r="AV774" s="1187">
        <f t="shared" si="1617"/>
        <v>1685247.2</v>
      </c>
    </row>
    <row r="775" spans="1:48" ht="17.25" thickBot="1">
      <c r="A775" s="1200">
        <v>733</v>
      </c>
      <c r="B775" s="1455" t="s">
        <v>2816</v>
      </c>
      <c r="C775" s="1432" t="s">
        <v>1814</v>
      </c>
      <c r="D775" s="1434">
        <v>1</v>
      </c>
      <c r="E775" s="1193">
        <v>1</v>
      </c>
      <c r="F775" s="1436" t="s">
        <v>97</v>
      </c>
      <c r="G775" s="660">
        <f t="shared" si="1590"/>
        <v>1.73</v>
      </c>
      <c r="H775" s="1448">
        <v>66140</v>
      </c>
      <c r="I775" s="1449">
        <f t="shared" si="1591"/>
        <v>114422.2</v>
      </c>
      <c r="J775" s="1464"/>
      <c r="K775" s="1123">
        <f t="shared" si="1592"/>
        <v>114422.2</v>
      </c>
      <c r="L775" s="1187">
        <f t="shared" si="1593"/>
        <v>1487488.5999999999</v>
      </c>
      <c r="M775" s="1124">
        <v>1</v>
      </c>
      <c r="N775" s="505">
        <f t="shared" si="1594"/>
        <v>2</v>
      </c>
      <c r="O775" s="373"/>
      <c r="P775" s="229" t="str">
        <f t="shared" si="1595"/>
        <v>Կ-1</v>
      </c>
      <c r="Q775" s="598">
        <f t="shared" si="1596"/>
        <v>1.79</v>
      </c>
      <c r="R775" s="1185"/>
      <c r="S775" s="1185">
        <f t="shared" si="1597"/>
        <v>1.79</v>
      </c>
      <c r="T775" s="1123">
        <v>66140</v>
      </c>
      <c r="U775" s="1123">
        <f t="shared" si="1598"/>
        <v>118390.6</v>
      </c>
      <c r="V775" s="1120">
        <f t="shared" si="1599"/>
        <v>0</v>
      </c>
      <c r="W775" s="1123">
        <f t="shared" si="1600"/>
        <v>118390.6</v>
      </c>
      <c r="X775" s="1187">
        <f t="shared" si="1601"/>
        <v>1539077.8</v>
      </c>
      <c r="Y775" s="1124">
        <v>1</v>
      </c>
      <c r="Z775" s="505">
        <f t="shared" si="1602"/>
        <v>3</v>
      </c>
      <c r="AA775" s="373"/>
      <c r="AB775" s="229" t="str">
        <f t="shared" si="1603"/>
        <v>Կ-1</v>
      </c>
      <c r="AC775" s="1185">
        <f t="shared" si="1604"/>
        <v>1.84</v>
      </c>
      <c r="AD775" s="1185"/>
      <c r="AE775" s="1185">
        <f t="shared" si="1605"/>
        <v>1.84</v>
      </c>
      <c r="AF775" s="1123">
        <v>66140</v>
      </c>
      <c r="AG775" s="1123">
        <f t="shared" si="1606"/>
        <v>121697.60000000001</v>
      </c>
      <c r="AH775" s="1120">
        <f t="shared" si="1607"/>
        <v>0</v>
      </c>
      <c r="AI775" s="1123">
        <f t="shared" si="1608"/>
        <v>121697.60000000001</v>
      </c>
      <c r="AJ775" s="1187">
        <f t="shared" si="1609"/>
        <v>1582068.8</v>
      </c>
      <c r="AK775" s="1124">
        <v>1</v>
      </c>
      <c r="AL775" s="372">
        <f t="shared" si="1610"/>
        <v>4</v>
      </c>
      <c r="AM775" s="373"/>
      <c r="AN775" s="229" t="str">
        <f t="shared" si="1611"/>
        <v>Կ-1</v>
      </c>
      <c r="AO775" s="1185">
        <f t="shared" si="1612"/>
        <v>1.9</v>
      </c>
      <c r="AP775" s="1185"/>
      <c r="AQ775" s="1185">
        <f t="shared" si="1613"/>
        <v>1.9</v>
      </c>
      <c r="AR775" s="1123">
        <v>66140</v>
      </c>
      <c r="AS775" s="1123">
        <f t="shared" si="1614"/>
        <v>125666</v>
      </c>
      <c r="AT775" s="1120">
        <f t="shared" si="1615"/>
        <v>0</v>
      </c>
      <c r="AU775" s="1123">
        <f t="shared" si="1616"/>
        <v>125666</v>
      </c>
      <c r="AV775" s="1187">
        <f t="shared" si="1617"/>
        <v>1633658</v>
      </c>
    </row>
    <row r="776" spans="1:48" ht="17.25" thickBot="1">
      <c r="A776" s="1195">
        <v>734</v>
      </c>
      <c r="B776" s="1455" t="s">
        <v>2817</v>
      </c>
      <c r="C776" s="1432" t="s">
        <v>1814</v>
      </c>
      <c r="D776" s="1434">
        <v>1</v>
      </c>
      <c r="E776" s="1193">
        <v>6</v>
      </c>
      <c r="F776" s="1436" t="s">
        <v>97</v>
      </c>
      <c r="G776" s="660">
        <f t="shared" si="1590"/>
        <v>1.96</v>
      </c>
      <c r="H776" s="1448">
        <v>66140</v>
      </c>
      <c r="I776" s="1449">
        <f t="shared" si="1591"/>
        <v>129634.4</v>
      </c>
      <c r="J776" s="1464"/>
      <c r="K776" s="1123">
        <f t="shared" si="1592"/>
        <v>129634.4</v>
      </c>
      <c r="L776" s="1187">
        <f t="shared" si="1593"/>
        <v>1685247.2</v>
      </c>
      <c r="M776" s="1124">
        <v>1</v>
      </c>
      <c r="N776" s="505">
        <f t="shared" si="1594"/>
        <v>7</v>
      </c>
      <c r="O776" s="373"/>
      <c r="P776" s="229" t="str">
        <f t="shared" si="1595"/>
        <v>Կ-1</v>
      </c>
      <c r="Q776" s="598">
        <f t="shared" si="1596"/>
        <v>1.96</v>
      </c>
      <c r="R776" s="1185"/>
      <c r="S776" s="1185">
        <f t="shared" si="1597"/>
        <v>1.96</v>
      </c>
      <c r="T776" s="1123">
        <v>66140</v>
      </c>
      <c r="U776" s="1123">
        <f t="shared" si="1598"/>
        <v>129634.4</v>
      </c>
      <c r="V776" s="1120">
        <f t="shared" si="1599"/>
        <v>0</v>
      </c>
      <c r="W776" s="1123">
        <f t="shared" si="1600"/>
        <v>129634.4</v>
      </c>
      <c r="X776" s="1187">
        <f t="shared" si="1601"/>
        <v>1685247.2</v>
      </c>
      <c r="Y776" s="1124">
        <v>1</v>
      </c>
      <c r="Z776" s="505">
        <f t="shared" si="1602"/>
        <v>8</v>
      </c>
      <c r="AA776" s="373"/>
      <c r="AB776" s="229" t="str">
        <f t="shared" si="1603"/>
        <v>Կ-1</v>
      </c>
      <c r="AC776" s="1185">
        <f t="shared" si="1604"/>
        <v>2.02</v>
      </c>
      <c r="AD776" s="1185"/>
      <c r="AE776" s="1185">
        <f t="shared" si="1605"/>
        <v>2.02</v>
      </c>
      <c r="AF776" s="1123">
        <v>66140</v>
      </c>
      <c r="AG776" s="1123">
        <f t="shared" si="1606"/>
        <v>133602.79999999999</v>
      </c>
      <c r="AH776" s="1120">
        <f t="shared" si="1607"/>
        <v>0</v>
      </c>
      <c r="AI776" s="1123">
        <f t="shared" si="1608"/>
        <v>133602.79999999999</v>
      </c>
      <c r="AJ776" s="1187">
        <f t="shared" si="1609"/>
        <v>1736836.4</v>
      </c>
      <c r="AK776" s="1124">
        <v>1</v>
      </c>
      <c r="AL776" s="372">
        <f t="shared" si="1610"/>
        <v>9</v>
      </c>
      <c r="AM776" s="373"/>
      <c r="AN776" s="229" t="str">
        <f t="shared" si="1611"/>
        <v>Կ-1</v>
      </c>
      <c r="AO776" s="1185">
        <f t="shared" si="1612"/>
        <v>2.02</v>
      </c>
      <c r="AP776" s="1185"/>
      <c r="AQ776" s="1185">
        <f t="shared" si="1613"/>
        <v>2.02</v>
      </c>
      <c r="AR776" s="1123">
        <v>66140</v>
      </c>
      <c r="AS776" s="1123">
        <f t="shared" si="1614"/>
        <v>133602.79999999999</v>
      </c>
      <c r="AT776" s="1120">
        <f t="shared" si="1615"/>
        <v>0</v>
      </c>
      <c r="AU776" s="1123">
        <f t="shared" si="1616"/>
        <v>133602.79999999999</v>
      </c>
      <c r="AV776" s="1187">
        <f t="shared" si="1617"/>
        <v>1736836.4</v>
      </c>
    </row>
    <row r="777" spans="1:48" ht="17.25" thickBot="1">
      <c r="A777" s="1200">
        <v>735</v>
      </c>
      <c r="B777" s="1455" t="s">
        <v>2818</v>
      </c>
      <c r="C777" s="1432" t="s">
        <v>1814</v>
      </c>
      <c r="D777" s="1434">
        <v>1</v>
      </c>
      <c r="E777" s="1193">
        <v>1</v>
      </c>
      <c r="F777" s="1436" t="s">
        <v>97</v>
      </c>
      <c r="G777" s="660">
        <f t="shared" si="1590"/>
        <v>1.73</v>
      </c>
      <c r="H777" s="1448">
        <v>66140</v>
      </c>
      <c r="I777" s="1449">
        <f t="shared" si="1591"/>
        <v>114422.2</v>
      </c>
      <c r="J777" s="1464"/>
      <c r="K777" s="1123">
        <f t="shared" si="1592"/>
        <v>114422.2</v>
      </c>
      <c r="L777" s="1187">
        <f t="shared" si="1593"/>
        <v>1487488.5999999999</v>
      </c>
      <c r="M777" s="1124">
        <v>1</v>
      </c>
      <c r="N777" s="505">
        <f t="shared" si="1594"/>
        <v>2</v>
      </c>
      <c r="O777" s="373"/>
      <c r="P777" s="229" t="str">
        <f t="shared" si="1595"/>
        <v>Կ-1</v>
      </c>
      <c r="Q777" s="598">
        <f t="shared" si="1596"/>
        <v>1.79</v>
      </c>
      <c r="R777" s="1185"/>
      <c r="S777" s="1185">
        <f t="shared" si="1597"/>
        <v>1.79</v>
      </c>
      <c r="T777" s="1123">
        <v>66140</v>
      </c>
      <c r="U777" s="1123">
        <f t="shared" si="1598"/>
        <v>118390.6</v>
      </c>
      <c r="V777" s="1120">
        <f t="shared" si="1599"/>
        <v>0</v>
      </c>
      <c r="W777" s="1123">
        <f t="shared" si="1600"/>
        <v>118390.6</v>
      </c>
      <c r="X777" s="1187">
        <f t="shared" si="1601"/>
        <v>1539077.8</v>
      </c>
      <c r="Y777" s="1124">
        <v>1</v>
      </c>
      <c r="Z777" s="505">
        <f t="shared" si="1602"/>
        <v>3</v>
      </c>
      <c r="AA777" s="373"/>
      <c r="AB777" s="229" t="str">
        <f t="shared" si="1603"/>
        <v>Կ-1</v>
      </c>
      <c r="AC777" s="1185">
        <f t="shared" si="1604"/>
        <v>1.84</v>
      </c>
      <c r="AD777" s="1185"/>
      <c r="AE777" s="1185">
        <f t="shared" si="1605"/>
        <v>1.84</v>
      </c>
      <c r="AF777" s="1123">
        <v>66140</v>
      </c>
      <c r="AG777" s="1123">
        <f t="shared" si="1606"/>
        <v>121697.60000000001</v>
      </c>
      <c r="AH777" s="1120">
        <f t="shared" si="1607"/>
        <v>0</v>
      </c>
      <c r="AI777" s="1123">
        <f t="shared" si="1608"/>
        <v>121697.60000000001</v>
      </c>
      <c r="AJ777" s="1187">
        <f t="shared" si="1609"/>
        <v>1582068.8</v>
      </c>
      <c r="AK777" s="1124">
        <v>1</v>
      </c>
      <c r="AL777" s="372">
        <f t="shared" si="1610"/>
        <v>4</v>
      </c>
      <c r="AM777" s="373"/>
      <c r="AN777" s="229" t="str">
        <f t="shared" si="1611"/>
        <v>Կ-1</v>
      </c>
      <c r="AO777" s="1185">
        <f t="shared" si="1612"/>
        <v>1.9</v>
      </c>
      <c r="AP777" s="1185"/>
      <c r="AQ777" s="1185">
        <f t="shared" si="1613"/>
        <v>1.9</v>
      </c>
      <c r="AR777" s="1123">
        <v>66140</v>
      </c>
      <c r="AS777" s="1123">
        <f t="shared" si="1614"/>
        <v>125666</v>
      </c>
      <c r="AT777" s="1120">
        <f t="shared" si="1615"/>
        <v>0</v>
      </c>
      <c r="AU777" s="1123">
        <f t="shared" si="1616"/>
        <v>125666</v>
      </c>
      <c r="AV777" s="1187">
        <f t="shared" si="1617"/>
        <v>1633658</v>
      </c>
    </row>
    <row r="778" spans="1:48" ht="17.25" thickBot="1">
      <c r="A778" s="1195">
        <v>736</v>
      </c>
      <c r="B778" s="1199" t="s">
        <v>2122</v>
      </c>
      <c r="C778" s="1432" t="s">
        <v>1814</v>
      </c>
      <c r="D778" s="1434">
        <v>1</v>
      </c>
      <c r="E778" s="1193">
        <v>2</v>
      </c>
      <c r="F778" s="1436" t="s">
        <v>97</v>
      </c>
      <c r="G778" s="660">
        <f t="shared" si="1590"/>
        <v>1.79</v>
      </c>
      <c r="H778" s="1448">
        <v>66140</v>
      </c>
      <c r="I778" s="1449">
        <f t="shared" si="1591"/>
        <v>118390.6</v>
      </c>
      <c r="J778" s="1464"/>
      <c r="K778" s="1123">
        <f t="shared" si="1592"/>
        <v>118390.6</v>
      </c>
      <c r="L778" s="1187">
        <f t="shared" si="1593"/>
        <v>1539077.8</v>
      </c>
      <c r="M778" s="1124">
        <v>1</v>
      </c>
      <c r="N778" s="505">
        <f t="shared" si="1594"/>
        <v>3</v>
      </c>
      <c r="O778" s="373"/>
      <c r="P778" s="229" t="str">
        <f t="shared" si="1595"/>
        <v>Կ-1</v>
      </c>
      <c r="Q778" s="598">
        <f t="shared" si="1596"/>
        <v>1.84</v>
      </c>
      <c r="R778" s="1185"/>
      <c r="S778" s="1185">
        <f t="shared" si="1597"/>
        <v>1.84</v>
      </c>
      <c r="T778" s="1123">
        <v>66140</v>
      </c>
      <c r="U778" s="1123">
        <f t="shared" si="1598"/>
        <v>121697.60000000001</v>
      </c>
      <c r="V778" s="1120">
        <f t="shared" si="1599"/>
        <v>0</v>
      </c>
      <c r="W778" s="1123">
        <f t="shared" si="1600"/>
        <v>121697.60000000001</v>
      </c>
      <c r="X778" s="1187">
        <f t="shared" si="1601"/>
        <v>1582068.8</v>
      </c>
      <c r="Y778" s="1124">
        <v>1</v>
      </c>
      <c r="Z778" s="505">
        <f t="shared" si="1602"/>
        <v>4</v>
      </c>
      <c r="AA778" s="373"/>
      <c r="AB778" s="229" t="str">
        <f t="shared" si="1603"/>
        <v>Կ-1</v>
      </c>
      <c r="AC778" s="1185">
        <f t="shared" si="1604"/>
        <v>1.9</v>
      </c>
      <c r="AD778" s="1185"/>
      <c r="AE778" s="1185">
        <f t="shared" si="1605"/>
        <v>1.9</v>
      </c>
      <c r="AF778" s="1123">
        <v>66140</v>
      </c>
      <c r="AG778" s="1123">
        <f t="shared" si="1606"/>
        <v>125666</v>
      </c>
      <c r="AH778" s="1120">
        <f t="shared" si="1607"/>
        <v>0</v>
      </c>
      <c r="AI778" s="1123">
        <f t="shared" si="1608"/>
        <v>125666</v>
      </c>
      <c r="AJ778" s="1187">
        <f t="shared" si="1609"/>
        <v>1633658</v>
      </c>
      <c r="AK778" s="1124">
        <v>1</v>
      </c>
      <c r="AL778" s="372">
        <f t="shared" si="1610"/>
        <v>5</v>
      </c>
      <c r="AM778" s="373"/>
      <c r="AN778" s="229" t="str">
        <f t="shared" si="1611"/>
        <v>Կ-1</v>
      </c>
      <c r="AO778" s="1185">
        <f t="shared" si="1612"/>
        <v>1.9</v>
      </c>
      <c r="AP778" s="1185"/>
      <c r="AQ778" s="1185">
        <f t="shared" si="1613"/>
        <v>1.9</v>
      </c>
      <c r="AR778" s="1123">
        <v>66140</v>
      </c>
      <c r="AS778" s="1123">
        <f t="shared" si="1614"/>
        <v>125666</v>
      </c>
      <c r="AT778" s="1120">
        <f t="shared" si="1615"/>
        <v>0</v>
      </c>
      <c r="AU778" s="1123">
        <f t="shared" si="1616"/>
        <v>125666</v>
      </c>
      <c r="AV778" s="1187">
        <f t="shared" si="1617"/>
        <v>1633658</v>
      </c>
    </row>
    <row r="779" spans="1:48" ht="17.25" thickBot="1">
      <c r="A779" s="1200">
        <v>737</v>
      </c>
      <c r="B779" s="1455" t="s">
        <v>2819</v>
      </c>
      <c r="C779" s="1432" t="s">
        <v>1814</v>
      </c>
      <c r="D779" s="1434">
        <v>1</v>
      </c>
      <c r="E779" s="1193">
        <v>1</v>
      </c>
      <c r="F779" s="1436" t="s">
        <v>97</v>
      </c>
      <c r="G779" s="660">
        <f t="shared" si="1590"/>
        <v>1.73</v>
      </c>
      <c r="H779" s="1448">
        <v>66140</v>
      </c>
      <c r="I779" s="1449">
        <f t="shared" si="1591"/>
        <v>114422.2</v>
      </c>
      <c r="J779" s="1464"/>
      <c r="K779" s="1123">
        <f t="shared" si="1592"/>
        <v>114422.2</v>
      </c>
      <c r="L779" s="1187">
        <f t="shared" si="1593"/>
        <v>1487488.5999999999</v>
      </c>
      <c r="M779" s="1124">
        <v>1</v>
      </c>
      <c r="N779" s="505">
        <f t="shared" si="1594"/>
        <v>2</v>
      </c>
      <c r="O779" s="373"/>
      <c r="P779" s="229" t="str">
        <f t="shared" si="1595"/>
        <v>Կ-1</v>
      </c>
      <c r="Q779" s="598">
        <f t="shared" si="1596"/>
        <v>1.79</v>
      </c>
      <c r="R779" s="1185"/>
      <c r="S779" s="1185">
        <f t="shared" si="1597"/>
        <v>1.79</v>
      </c>
      <c r="T779" s="1123">
        <v>66140</v>
      </c>
      <c r="U779" s="1123">
        <f t="shared" si="1598"/>
        <v>118390.6</v>
      </c>
      <c r="V779" s="1120">
        <f t="shared" si="1599"/>
        <v>0</v>
      </c>
      <c r="W779" s="1123">
        <f t="shared" si="1600"/>
        <v>118390.6</v>
      </c>
      <c r="X779" s="1187">
        <f t="shared" si="1601"/>
        <v>1539077.8</v>
      </c>
      <c r="Y779" s="1124">
        <v>1</v>
      </c>
      <c r="Z779" s="505">
        <f t="shared" si="1602"/>
        <v>3</v>
      </c>
      <c r="AA779" s="373"/>
      <c r="AB779" s="229" t="str">
        <f t="shared" si="1603"/>
        <v>Կ-1</v>
      </c>
      <c r="AC779" s="1185">
        <f t="shared" si="1604"/>
        <v>1.84</v>
      </c>
      <c r="AD779" s="1185"/>
      <c r="AE779" s="1185">
        <f t="shared" si="1605"/>
        <v>1.84</v>
      </c>
      <c r="AF779" s="1123">
        <v>66140</v>
      </c>
      <c r="AG779" s="1123">
        <f t="shared" si="1606"/>
        <v>121697.60000000001</v>
      </c>
      <c r="AH779" s="1120">
        <f t="shared" si="1607"/>
        <v>0</v>
      </c>
      <c r="AI779" s="1123">
        <f t="shared" si="1608"/>
        <v>121697.60000000001</v>
      </c>
      <c r="AJ779" s="1187">
        <f t="shared" si="1609"/>
        <v>1582068.8</v>
      </c>
      <c r="AK779" s="1124">
        <v>1</v>
      </c>
      <c r="AL779" s="372">
        <f t="shared" si="1610"/>
        <v>4</v>
      </c>
      <c r="AM779" s="373"/>
      <c r="AN779" s="229" t="str">
        <f t="shared" si="1611"/>
        <v>Կ-1</v>
      </c>
      <c r="AO779" s="1185">
        <f t="shared" si="1612"/>
        <v>1.9</v>
      </c>
      <c r="AP779" s="1185"/>
      <c r="AQ779" s="1185">
        <f t="shared" si="1613"/>
        <v>1.9</v>
      </c>
      <c r="AR779" s="1123">
        <v>66140</v>
      </c>
      <c r="AS779" s="1123">
        <f t="shared" si="1614"/>
        <v>125666</v>
      </c>
      <c r="AT779" s="1120">
        <f t="shared" si="1615"/>
        <v>0</v>
      </c>
      <c r="AU779" s="1123">
        <f t="shared" si="1616"/>
        <v>125666</v>
      </c>
      <c r="AV779" s="1187">
        <f t="shared" si="1617"/>
        <v>1633658</v>
      </c>
    </row>
    <row r="780" spans="1:48" ht="17.25" thickBot="1">
      <c r="A780" s="1195">
        <v>738</v>
      </c>
      <c r="B780" s="1199" t="s">
        <v>2124</v>
      </c>
      <c r="C780" s="1432" t="s">
        <v>1814</v>
      </c>
      <c r="D780" s="1434">
        <v>1</v>
      </c>
      <c r="E780" s="1193">
        <v>2</v>
      </c>
      <c r="F780" s="1436" t="s">
        <v>97</v>
      </c>
      <c r="G780" s="660">
        <f t="shared" si="1590"/>
        <v>1.79</v>
      </c>
      <c r="H780" s="1448">
        <v>66140</v>
      </c>
      <c r="I780" s="1449">
        <f t="shared" ref="I780:I817" si="1618">+H780*G780</f>
        <v>118390.6</v>
      </c>
      <c r="J780" s="1465"/>
      <c r="K780" s="1123">
        <f t="shared" si="1592"/>
        <v>118390.6</v>
      </c>
      <c r="L780" s="1187">
        <f t="shared" si="1593"/>
        <v>1539077.8</v>
      </c>
      <c r="M780" s="1124">
        <v>1</v>
      </c>
      <c r="N780" s="505">
        <f t="shared" si="1594"/>
        <v>3</v>
      </c>
      <c r="O780" s="373"/>
      <c r="P780" s="229" t="str">
        <f t="shared" si="1595"/>
        <v>Կ-1</v>
      </c>
      <c r="Q780" s="598">
        <f t="shared" si="1596"/>
        <v>1.84</v>
      </c>
      <c r="R780" s="1185"/>
      <c r="S780" s="1185">
        <f t="shared" si="1597"/>
        <v>1.84</v>
      </c>
      <c r="T780" s="1123">
        <v>66140</v>
      </c>
      <c r="U780" s="1123">
        <f t="shared" ref="U780:U817" si="1619">+T780*S780</f>
        <v>121697.60000000001</v>
      </c>
      <c r="V780" s="1120">
        <f t="shared" si="1599"/>
        <v>0</v>
      </c>
      <c r="W780" s="1123">
        <f t="shared" si="1600"/>
        <v>121697.60000000001</v>
      </c>
      <c r="X780" s="1187">
        <f t="shared" si="1601"/>
        <v>1582068.8</v>
      </c>
      <c r="Y780" s="1124">
        <v>1</v>
      </c>
      <c r="Z780" s="505">
        <f t="shared" si="1602"/>
        <v>4</v>
      </c>
      <c r="AA780" s="373"/>
      <c r="AB780" s="229" t="str">
        <f t="shared" si="1603"/>
        <v>Կ-1</v>
      </c>
      <c r="AC780" s="1185">
        <f t="shared" si="1604"/>
        <v>1.9</v>
      </c>
      <c r="AD780" s="1185"/>
      <c r="AE780" s="1185">
        <f t="shared" si="1605"/>
        <v>1.9</v>
      </c>
      <c r="AF780" s="1123">
        <v>66140</v>
      </c>
      <c r="AG780" s="1123">
        <f t="shared" ref="AG780:AG817" si="1620">+AF780*AE780</f>
        <v>125666</v>
      </c>
      <c r="AH780" s="1120">
        <f t="shared" si="1607"/>
        <v>0</v>
      </c>
      <c r="AI780" s="1123">
        <f t="shared" si="1608"/>
        <v>125666</v>
      </c>
      <c r="AJ780" s="1187">
        <f t="shared" si="1609"/>
        <v>1633658</v>
      </c>
      <c r="AK780" s="1124">
        <v>1</v>
      </c>
      <c r="AL780" s="372">
        <f t="shared" si="1610"/>
        <v>5</v>
      </c>
      <c r="AM780" s="373"/>
      <c r="AN780" s="229" t="str">
        <f t="shared" si="1611"/>
        <v>Կ-1</v>
      </c>
      <c r="AO780" s="1185">
        <f t="shared" si="1612"/>
        <v>1.9</v>
      </c>
      <c r="AP780" s="1185"/>
      <c r="AQ780" s="1185">
        <f t="shared" si="1613"/>
        <v>1.9</v>
      </c>
      <c r="AR780" s="1123">
        <v>66140</v>
      </c>
      <c r="AS780" s="1123">
        <f t="shared" ref="AS780:AS817" si="1621">+AR780*AQ780</f>
        <v>125666</v>
      </c>
      <c r="AT780" s="1120">
        <f t="shared" si="1615"/>
        <v>0</v>
      </c>
      <c r="AU780" s="1123">
        <f t="shared" si="1616"/>
        <v>125666</v>
      </c>
      <c r="AV780" s="1187">
        <f t="shared" si="1617"/>
        <v>1633658</v>
      </c>
    </row>
    <row r="781" spans="1:48" ht="17.25" thickBot="1">
      <c r="A781" s="1200">
        <v>739</v>
      </c>
      <c r="B781" s="1199" t="s">
        <v>2820</v>
      </c>
      <c r="C781" s="1432" t="s">
        <v>1814</v>
      </c>
      <c r="D781" s="1434">
        <v>1</v>
      </c>
      <c r="E781" s="1193">
        <v>1</v>
      </c>
      <c r="F781" s="1436" t="s">
        <v>97</v>
      </c>
      <c r="G781" s="660">
        <f t="shared" si="1590"/>
        <v>1.73</v>
      </c>
      <c r="H781" s="1448">
        <v>66140</v>
      </c>
      <c r="I781" s="1449">
        <f t="shared" si="1618"/>
        <v>114422.2</v>
      </c>
      <c r="J781" s="1465"/>
      <c r="K781" s="1123">
        <f t="shared" si="1592"/>
        <v>114422.2</v>
      </c>
      <c r="L781" s="1187">
        <f t="shared" si="1593"/>
        <v>1487488.5999999999</v>
      </c>
      <c r="M781" s="1124">
        <v>1</v>
      </c>
      <c r="N781" s="505">
        <f t="shared" si="1594"/>
        <v>2</v>
      </c>
      <c r="O781" s="373"/>
      <c r="P781" s="229" t="str">
        <f t="shared" si="1595"/>
        <v>Կ-1</v>
      </c>
      <c r="Q781" s="598">
        <f t="shared" si="1596"/>
        <v>1.79</v>
      </c>
      <c r="R781" s="1185"/>
      <c r="S781" s="1185">
        <f t="shared" si="1597"/>
        <v>1.79</v>
      </c>
      <c r="T781" s="1123">
        <v>66140</v>
      </c>
      <c r="U781" s="1123">
        <f t="shared" si="1619"/>
        <v>118390.6</v>
      </c>
      <c r="V781" s="1120">
        <f t="shared" si="1599"/>
        <v>0</v>
      </c>
      <c r="W781" s="1123">
        <f t="shared" si="1600"/>
        <v>118390.6</v>
      </c>
      <c r="X781" s="1187">
        <f t="shared" si="1601"/>
        <v>1539077.8</v>
      </c>
      <c r="Y781" s="1124">
        <v>1</v>
      </c>
      <c r="Z781" s="505">
        <f t="shared" si="1602"/>
        <v>3</v>
      </c>
      <c r="AA781" s="373"/>
      <c r="AB781" s="229" t="str">
        <f t="shared" si="1603"/>
        <v>Կ-1</v>
      </c>
      <c r="AC781" s="1185">
        <f t="shared" si="1604"/>
        <v>1.84</v>
      </c>
      <c r="AD781" s="1185"/>
      <c r="AE781" s="1185">
        <f t="shared" si="1605"/>
        <v>1.84</v>
      </c>
      <c r="AF781" s="1123">
        <v>66140</v>
      </c>
      <c r="AG781" s="1123">
        <f t="shared" si="1620"/>
        <v>121697.60000000001</v>
      </c>
      <c r="AH781" s="1120">
        <f t="shared" si="1607"/>
        <v>0</v>
      </c>
      <c r="AI781" s="1123">
        <f t="shared" si="1608"/>
        <v>121697.60000000001</v>
      </c>
      <c r="AJ781" s="1187">
        <f t="shared" si="1609"/>
        <v>1582068.8</v>
      </c>
      <c r="AK781" s="1124">
        <v>1</v>
      </c>
      <c r="AL781" s="372">
        <f t="shared" si="1610"/>
        <v>4</v>
      </c>
      <c r="AM781" s="373"/>
      <c r="AN781" s="229" t="str">
        <f t="shared" si="1611"/>
        <v>Կ-1</v>
      </c>
      <c r="AO781" s="1185">
        <f t="shared" si="1612"/>
        <v>1.9</v>
      </c>
      <c r="AP781" s="1185"/>
      <c r="AQ781" s="1185">
        <f t="shared" si="1613"/>
        <v>1.9</v>
      </c>
      <c r="AR781" s="1123">
        <v>66140</v>
      </c>
      <c r="AS781" s="1123">
        <f t="shared" si="1621"/>
        <v>125666</v>
      </c>
      <c r="AT781" s="1120">
        <f t="shared" si="1615"/>
        <v>0</v>
      </c>
      <c r="AU781" s="1123">
        <f t="shared" si="1616"/>
        <v>125666</v>
      </c>
      <c r="AV781" s="1187">
        <f t="shared" si="1617"/>
        <v>1633658</v>
      </c>
    </row>
    <row r="782" spans="1:48" ht="17.25" thickBot="1">
      <c r="A782" s="1195">
        <v>740</v>
      </c>
      <c r="B782" s="1199" t="s">
        <v>89</v>
      </c>
      <c r="C782" s="1432" t="s">
        <v>1814</v>
      </c>
      <c r="D782" s="1434">
        <v>1</v>
      </c>
      <c r="E782" s="1193">
        <v>6</v>
      </c>
      <c r="F782" s="659" t="s">
        <v>97</v>
      </c>
      <c r="G782" s="660">
        <f t="shared" si="1590"/>
        <v>1.96</v>
      </c>
      <c r="H782" s="1448">
        <v>66140</v>
      </c>
      <c r="I782" s="1449">
        <f t="shared" si="1618"/>
        <v>129634.4</v>
      </c>
      <c r="J782" s="1465"/>
      <c r="K782" s="1123">
        <f t="shared" si="1592"/>
        <v>129634.4</v>
      </c>
      <c r="L782" s="1187">
        <f t="shared" si="1593"/>
        <v>1685247.2</v>
      </c>
      <c r="M782" s="1124">
        <v>1</v>
      </c>
      <c r="N782" s="505">
        <f t="shared" si="1594"/>
        <v>7</v>
      </c>
      <c r="O782" s="373"/>
      <c r="P782" s="229" t="str">
        <f t="shared" si="1595"/>
        <v>Կ-1</v>
      </c>
      <c r="Q782" s="598">
        <f t="shared" si="1596"/>
        <v>1.96</v>
      </c>
      <c r="R782" s="1185"/>
      <c r="S782" s="1185">
        <f t="shared" si="1597"/>
        <v>1.96</v>
      </c>
      <c r="T782" s="1123">
        <v>66140</v>
      </c>
      <c r="U782" s="1123">
        <f t="shared" si="1619"/>
        <v>129634.4</v>
      </c>
      <c r="V782" s="1120">
        <f t="shared" si="1599"/>
        <v>0</v>
      </c>
      <c r="W782" s="1123">
        <f t="shared" si="1600"/>
        <v>129634.4</v>
      </c>
      <c r="X782" s="1187">
        <f t="shared" si="1601"/>
        <v>1685247.2</v>
      </c>
      <c r="Y782" s="1124">
        <v>1</v>
      </c>
      <c r="Z782" s="505">
        <f t="shared" si="1602"/>
        <v>8</v>
      </c>
      <c r="AA782" s="373"/>
      <c r="AB782" s="229" t="str">
        <f t="shared" si="1603"/>
        <v>Կ-1</v>
      </c>
      <c r="AC782" s="1185">
        <f t="shared" si="1604"/>
        <v>2.02</v>
      </c>
      <c r="AD782" s="1185"/>
      <c r="AE782" s="1185">
        <f t="shared" si="1605"/>
        <v>2.02</v>
      </c>
      <c r="AF782" s="1123">
        <v>66140</v>
      </c>
      <c r="AG782" s="1123">
        <f t="shared" si="1620"/>
        <v>133602.79999999999</v>
      </c>
      <c r="AH782" s="1120">
        <f t="shared" si="1607"/>
        <v>0</v>
      </c>
      <c r="AI782" s="1123">
        <f t="shared" si="1608"/>
        <v>133602.79999999999</v>
      </c>
      <c r="AJ782" s="1187">
        <f t="shared" si="1609"/>
        <v>1736836.4</v>
      </c>
      <c r="AK782" s="1124">
        <v>1</v>
      </c>
      <c r="AL782" s="372">
        <f t="shared" si="1610"/>
        <v>9</v>
      </c>
      <c r="AM782" s="373"/>
      <c r="AN782" s="229" t="str">
        <f t="shared" si="1611"/>
        <v>Կ-1</v>
      </c>
      <c r="AO782" s="1185">
        <f t="shared" si="1612"/>
        <v>2.02</v>
      </c>
      <c r="AP782" s="1185"/>
      <c r="AQ782" s="1185">
        <f t="shared" si="1613"/>
        <v>2.02</v>
      </c>
      <c r="AR782" s="1123">
        <v>66140</v>
      </c>
      <c r="AS782" s="1123">
        <f t="shared" si="1621"/>
        <v>133602.79999999999</v>
      </c>
      <c r="AT782" s="1120">
        <f t="shared" si="1615"/>
        <v>0</v>
      </c>
      <c r="AU782" s="1123">
        <f t="shared" si="1616"/>
        <v>133602.79999999999</v>
      </c>
      <c r="AV782" s="1187">
        <f t="shared" si="1617"/>
        <v>1736836.4</v>
      </c>
    </row>
    <row r="783" spans="1:48" ht="17.25" thickBot="1">
      <c r="A783" s="1200">
        <v>741</v>
      </c>
      <c r="B783" s="1199" t="s">
        <v>89</v>
      </c>
      <c r="C783" s="1432" t="s">
        <v>1814</v>
      </c>
      <c r="D783" s="1434">
        <v>1</v>
      </c>
      <c r="E783" s="1193">
        <v>6</v>
      </c>
      <c r="F783" s="1436" t="s">
        <v>97</v>
      </c>
      <c r="G783" s="660">
        <f t="shared" si="1590"/>
        <v>1.96</v>
      </c>
      <c r="H783" s="1448">
        <v>66140</v>
      </c>
      <c r="I783" s="1449">
        <f t="shared" si="1618"/>
        <v>129634.4</v>
      </c>
      <c r="J783" s="1465"/>
      <c r="K783" s="1123">
        <f t="shared" si="1592"/>
        <v>129634.4</v>
      </c>
      <c r="L783" s="1187">
        <f t="shared" si="1593"/>
        <v>1685247.2</v>
      </c>
      <c r="M783" s="1124">
        <v>1</v>
      </c>
      <c r="N783" s="505">
        <f t="shared" si="1594"/>
        <v>7</v>
      </c>
      <c r="O783" s="373"/>
      <c r="P783" s="229" t="str">
        <f t="shared" si="1595"/>
        <v>Կ-1</v>
      </c>
      <c r="Q783" s="598">
        <f t="shared" si="1596"/>
        <v>1.96</v>
      </c>
      <c r="R783" s="1185"/>
      <c r="S783" s="1185">
        <f t="shared" si="1597"/>
        <v>1.96</v>
      </c>
      <c r="T783" s="1123">
        <v>66140</v>
      </c>
      <c r="U783" s="1123">
        <f t="shared" si="1619"/>
        <v>129634.4</v>
      </c>
      <c r="V783" s="1120">
        <f t="shared" si="1599"/>
        <v>0</v>
      </c>
      <c r="W783" s="1123">
        <f t="shared" si="1600"/>
        <v>129634.4</v>
      </c>
      <c r="X783" s="1187">
        <f t="shared" si="1601"/>
        <v>1685247.2</v>
      </c>
      <c r="Y783" s="1124">
        <v>1</v>
      </c>
      <c r="Z783" s="505">
        <f t="shared" si="1602"/>
        <v>8</v>
      </c>
      <c r="AA783" s="373"/>
      <c r="AB783" s="229" t="str">
        <f t="shared" si="1603"/>
        <v>Կ-1</v>
      </c>
      <c r="AC783" s="1185">
        <f t="shared" si="1604"/>
        <v>2.02</v>
      </c>
      <c r="AD783" s="1185"/>
      <c r="AE783" s="1185">
        <f t="shared" si="1605"/>
        <v>2.02</v>
      </c>
      <c r="AF783" s="1123">
        <v>66140</v>
      </c>
      <c r="AG783" s="1123">
        <f t="shared" si="1620"/>
        <v>133602.79999999999</v>
      </c>
      <c r="AH783" s="1120">
        <f t="shared" si="1607"/>
        <v>0</v>
      </c>
      <c r="AI783" s="1123">
        <f t="shared" si="1608"/>
        <v>133602.79999999999</v>
      </c>
      <c r="AJ783" s="1187">
        <f t="shared" si="1609"/>
        <v>1736836.4</v>
      </c>
      <c r="AK783" s="1124">
        <v>1</v>
      </c>
      <c r="AL783" s="372">
        <f t="shared" si="1610"/>
        <v>9</v>
      </c>
      <c r="AM783" s="373"/>
      <c r="AN783" s="229" t="str">
        <f t="shared" si="1611"/>
        <v>Կ-1</v>
      </c>
      <c r="AO783" s="1185">
        <f t="shared" si="1612"/>
        <v>2.02</v>
      </c>
      <c r="AP783" s="1185"/>
      <c r="AQ783" s="1185">
        <f t="shared" si="1613"/>
        <v>2.02</v>
      </c>
      <c r="AR783" s="1123">
        <v>66140</v>
      </c>
      <c r="AS783" s="1123">
        <f t="shared" si="1621"/>
        <v>133602.79999999999</v>
      </c>
      <c r="AT783" s="1120">
        <f t="shared" si="1615"/>
        <v>0</v>
      </c>
      <c r="AU783" s="1123">
        <f t="shared" si="1616"/>
        <v>133602.79999999999</v>
      </c>
      <c r="AV783" s="1187">
        <f t="shared" si="1617"/>
        <v>1736836.4</v>
      </c>
    </row>
    <row r="784" spans="1:48" ht="17.25" thickBot="1">
      <c r="A784" s="1195">
        <v>742</v>
      </c>
      <c r="B784" s="1199" t="s">
        <v>89</v>
      </c>
      <c r="C784" s="1432" t="s">
        <v>1814</v>
      </c>
      <c r="D784" s="1434">
        <v>1</v>
      </c>
      <c r="E784" s="1193">
        <v>6</v>
      </c>
      <c r="F784" s="659" t="s">
        <v>97</v>
      </c>
      <c r="G784" s="660">
        <f t="shared" ref="G784:G785" si="1622">IF(D784&lt;1,0,IF(F784="Բ-1",IF(E784=0,6.94,IF(E784=1,7.17,IF(E784=2,7.41,IF(E784=3,7.66,IF(OR(E784=5,E784=4),7.92,IF(OR(E784=6,E784=7),8.18,IF(OR(E784=8,E784=9),8.46,IF(OR(E784=10,E784=11,E784=12),8.74,IF(OR(E784=13,E784=14,E784=15),9.03,IF(OR(E784=16,E784=17,E784=18),9.33,9.65)))))))))),IF(F784="Բ-2", IF(E784=0,5.71,IF(E784=1,5.89,IF(E784=2,6.09,IF(E784=3,6.29,IF(OR(E784=5,E784=4),6.5,IF(OR(E784=6,E784=7),6.72,IF(OR(E784=8,E784=9),6.94,IF(OR(E784=10,E784=11,E784=12),7.17,IF(OR(E784=13,E784=14,E784=15),7.41,IF(OR(E784=16,E784=17,E784=18),7.65,7.91)))))))))), IF(F784="Գ-1", IF(E784=0,4.7,IF(E784=1,4.86,IF(E784=2,5.01,IF(E784=3,5.18,IF(OR(E784=5,E784=4),5.35,IF(OR(E784=6,E784=7),5.52,IF(OR(E784=8,E784=9),5.71,IF(OR(E784=10,E784=11,E784=12),5.89,IF(OR(E784=13,E784=14,E784=15),6.09,IF(OR(E784=16,E784=17,E784=18),6.29,6.49)))))))))), IF(F784="Գ-2", IF(E784=0,3.88,IF(E784=1,4.01,IF(E784=2,4.14,IF(E784=3,4.27,IF(OR(E784=5,E784=4),4.41,IF(OR(E784=6,E784=7),4.55,IF(OR(E784=8,E784=9),4.7,IF(OR(E784=10,E784=11,E784=12),4.85,IF(OR(E784=13,E784=14,E784=15),5.01,IF(OR(E784=16,E784=17,E784=18),5.17,5.34)))))))))), IF(F784="Գ-3", IF(E784=0,3.21,IF(E784=1,3.31,IF(E784=2,3.42,IF(E784=3,3.53,IF(OR(E784=5,E784=4),3.64,IF(OR(E784=6,E784=7),3.76,IF(OR(E784=8,E784=9),3.88,IF(OR(E784=10,E784=11,E784=12),4.01,IF(OR(E784=13,E784=14,E784=15),4.13,IF(OR(E784=16,E784=17,E784=18),4.27,4.4)))))))))), IF(F784="Ա-1", IF(E784=0,2.66,IF(E784=1,2.75,IF(E784=2,2.83,IF(E784=3,2.92,IF(OR(E784=5,E784=4),3.02,IF(OR(E784=6,E784=7),3.11,IF(OR(E784=8,E784=9),3.21,IF(OR(E784=10,E784=11,E784=12),3.31,IF(OR(E784=13,E784=14,E784=15),3.42,IF(OR(E784=16,E784=17,E784=18),3.53,3.64)))))))))), IF(F784="Ա-2", IF(E784=0,2.28,IF(E784=1,2.35,IF(E784=2,2.43,IF(E784=3,2.5,IF(OR(E784=5,E784=4),2.58,IF(OR(E784=6,E784=7),2.66,IF(OR(E784=8,E784=9),2.75,IF(OR(E784=10,E784=11,E784=12),2.83,IF(OR(E784=13,E784=14,E784=15),2.92,IF(OR(E784=16,E784=17,E784=18),3.01,3.11)))))))))),IF(F784="Ա-3", IF(E784=0,1.96,IF(E784=1,2.02,IF(E784=2,2.08,IF(E784=3,2.15,IF(OR(E784=5,E784=4),2.21,IF(OR(E784=6,E784=7),2.28,IF(OR(E784=8,E784=9),2.35,IF(OR(E784=10,E784=11,E784=12),2.42,IF(OR(E784=13,E784=14,E784=15),2.5,IF(OR(E784=16,E784=17,E784=18),2.58,2.66)))))))))), IF(F784="Կ-1", IF(E784=0,1.68,IF(E784=1,1.73,IF(E784=2,1.79,IF(E784=3,1.84,IF(OR(E784=5,E784=4),1.9,IF(OR(E784=6,E784=7),1.96,IF(OR(E784=8,E784=9),2.02,IF(OR(E784=10,E784=11,E784=12),2.08,IF(OR(E784=13,E784=14,E784=15),2.14,IF(OR(E784=16,E784=17,E784=18),2.21,2.28)))))))))), IF(F784="Կ-2", IF(E784=0,1.45,IF(E784=1,1.49,IF(E784=2,1.54,IF(E784=3,1.59,IF(OR(E784=5,E784=4),1.63,IF(OR(E784=6,E784=7),1.68,IF(OR(E784=8,E784=9),1.73,IF(OR(E784=10,E784=11,E784=12),1.79,IF(OR(E784=13,E784=14,E784=15),1.84,IF(OR(E784=16,E784=17,E784=18),1.9,1.95)))))))))),IF(F784="Կ-3", IF(E784=0,1.25,IF(E784=1,1.29,IF(E784=2,1.33,IF(E784=3,1.37,IF(OR(E784=5,E784=4),1.41,IF(OR(E784=6,E784=7),1.45,IF(OR(E784=8,E784=9),1.49,IF(OR(E784=10,E784=11,E784=12),1.54,IF(OR(E784=13,E784=14,E784=15),1.58,IF(OR(E784=16,E784=17,E784=18),1.63,1.68)))))))))), "Error"))))))))))))</f>
        <v>1.96</v>
      </c>
      <c r="H784" s="1448">
        <v>66140</v>
      </c>
      <c r="I784" s="1449">
        <f t="shared" ref="I784:I785" si="1623">+H784*G784</f>
        <v>129634.4</v>
      </c>
      <c r="J784" s="1465"/>
      <c r="K784" s="1123">
        <f t="shared" ref="K784:K785" si="1624">+J784+I784</f>
        <v>129634.4</v>
      </c>
      <c r="L784" s="1187">
        <f t="shared" ref="L784:L785" si="1625">+K784*13</f>
        <v>1685247.2</v>
      </c>
      <c r="M784" s="1124">
        <v>1</v>
      </c>
      <c r="N784" s="505">
        <f t="shared" ref="N784:N785" si="1626">+E784+1</f>
        <v>7</v>
      </c>
      <c r="O784" s="373"/>
      <c r="P784" s="229" t="str">
        <f t="shared" ref="P784:P785" si="1627">+F784</f>
        <v>Կ-1</v>
      </c>
      <c r="Q784" s="598">
        <f t="shared" ref="Q784:Q785" si="1628">IF(M784&lt;1,0,IF(P784="Բ-1",IF(N784=0,6.94,IF(N784=1,7.17,IF(N784=2,7.41,IF(N784=3,7.66,IF(OR(N784=5,N784=4),7.92,IF(OR(N784=6,N784=7),8.18,IF(OR(N784=8,N784=9),8.46,IF(OR(N784=10,N784=11,N784=12),8.74,IF(OR(N784=13,N784=14,N784=15),9.03,IF(OR(N784=16,N784=17,N784=18),9.33,9.65)))))))))),IF(P784="Բ-2", IF(N784=0,5.71,IF(N784=1,5.89,IF(N784=2,6.09,IF(N784=3,6.29,IF(OR(N784=5,N784=4),6.5,IF(OR(N784=6,N784=7),6.72,IF(OR(N784=8,N784=9),6.94,IF(OR(N784=10,N784=11,N784=12),7.17,IF(OR(N784=13,N784=14,N784=15),7.41,IF(OR(N784=16,N784=17,N784=18),7.65,7.91)))))))))), IF(P784="Գ-1", IF(N784=0,4.7,IF(N784=1,4.86,IF(N784=2,5.01,IF(N784=3,5.18,IF(OR(N784=5,N784=4),5.35,IF(OR(N784=6,N784=7),5.52,IF(OR(N784=8,N784=9),5.71,IF(OR(N784=10,N784=11,N784=12),5.89,IF(OR(N784=13,N784=14,N784=15),6.09,IF(OR(N784=16,N784=17,N784=18),6.29,6.49)))))))))), IF(P784="Գ-2", IF(N784=0,3.88,IF(N784=1,4.01,IF(N784=2,4.14,IF(N784=3,4.27,IF(OR(N784=5,N784=4),4.41,IF(OR(N784=6,N784=7),4.55,IF(OR(N784=8,N784=9),4.7,IF(OR(N784=10,N784=11,N784=12),4.85,IF(OR(N784=13,N784=14,N784=15),5.01,IF(OR(N784=16,N784=17,N784=18),5.17,5.34)))))))))), IF(P784="Գ-3", IF(N784=0,3.21,IF(N784=1,3.31,IF(N784=2,3.42,IF(N784=3,3.53,IF(OR(N784=5,N784=4),3.64,IF(OR(N784=6,N784=7),3.76,IF(OR(N784=8,N784=9),3.88,IF(OR(N784=10,N784=11,N784=12),4.01,IF(OR(N784=13,N784=14,N784=15),4.13,IF(OR(N784=16,N784=17,N784=18),4.27,4.4)))))))))), IF(P784="Ա-1", IF(N784=0,2.66,IF(N784=1,2.75,IF(N784=2,2.83,IF(N784=3,2.92,IF(OR(N784=5,N784=4),3.02,IF(OR(N784=6,N784=7),3.11,IF(OR(N784=8,N784=9),3.21,IF(OR(N784=10,N784=11,N784=12),3.31,IF(OR(N784=13,N784=14,N784=15),3.42,IF(OR(N784=16,N784=17,N784=18),3.53,3.64)))))))))), IF(P784="Ա-2", IF(N784=0,2.28,IF(N784=1,2.35,IF(N784=2,2.43,IF(N784=3,2.5,IF(OR(N784=5,N784=4),2.58,IF(OR(N784=6,N784=7),2.66,IF(OR(N784=8,N784=9),2.75,IF(OR(N784=10,N784=11,N784=12),2.83,IF(OR(N784=13,N784=14,N784=15),2.92,IF(OR(N784=16,N784=17,N784=18),3.01,3.11)))))))))),IF(P784="Ա-3", IF(N784=0,1.96,IF(N784=1,2.02,IF(N784=2,2.08,IF(N784=3,2.15,IF(OR(N784=5,N784=4),2.21,IF(OR(N784=6,N784=7),2.28,IF(OR(N784=8,N784=9),2.35,IF(OR(N784=10,N784=11,N784=12),2.42,IF(OR(N784=13,N784=14,N784=15),2.5,IF(OR(N784=16,N784=17,N784=18),2.58,2.66)))))))))), IF(P784="Կ-1", IF(N784=0,1.68,IF(N784=1,1.73,IF(N784=2,1.79,IF(N784=3,1.84,IF(OR(N784=5,N784=4),1.9,IF(OR(N784=6,N784=7),1.96,IF(OR(N784=8,N784=9),2.02,IF(OR(N784=10,N784=11,N784=12),2.08,IF(OR(N784=13,N784=14,N784=15),2.14,IF(OR(N784=16,N784=17,N784=18),2.21,2.28)))))))))), IF(P784="Կ-2", IF(N784=0,1.45,IF(N784=1,1.49,IF(N784=2,1.54,IF(N784=3,1.59,IF(OR(N784=5,N784=4),1.63,IF(OR(N784=6,N784=7),1.68,IF(OR(N784=8,N784=9),1.73,IF(OR(N784=10,N784=11,N784=12),1.79,IF(OR(N784=13,N784=14,N784=15),1.84,IF(OR(N784=16,N784=17,N784=18),1.9,1.95)))))))))),IF(P784="Կ-3", IF(N784=0,1.25,IF(N784=1,1.29,IF(N784=2,1.33,IF(N784=3,1.37,IF(OR(N784=5,N784=4),1.41,IF(OR(N784=6,N784=7),1.45,IF(OR(N784=8,N784=9),1.49,IF(OR(N784=10,N784=11,N784=12),1.54,IF(OR(N784=13,N784=14,N784=15),1.58,IF(OR(N784=16,N784=17,N784=18),1.63,1.68)))))))))), "Error"))))))))))))</f>
        <v>1.96</v>
      </c>
      <c r="R784" s="1185"/>
      <c r="S784" s="1185">
        <f t="shared" ref="S784:S785" si="1629">+Q784+Q784*R784</f>
        <v>1.96</v>
      </c>
      <c r="T784" s="1123">
        <v>66140</v>
      </c>
      <c r="U784" s="1123">
        <f t="shared" ref="U784:U785" si="1630">+T784*S784</f>
        <v>129634.4</v>
      </c>
      <c r="V784" s="1120">
        <f t="shared" ref="V784:V785" si="1631">+J784</f>
        <v>0</v>
      </c>
      <c r="W784" s="1123">
        <f t="shared" ref="W784:W785" si="1632">+V784+U784</f>
        <v>129634.4</v>
      </c>
      <c r="X784" s="1187">
        <f t="shared" ref="X784:X785" si="1633">+W784*13</f>
        <v>1685247.2</v>
      </c>
      <c r="Y784" s="1124">
        <v>1</v>
      </c>
      <c r="Z784" s="505">
        <f t="shared" ref="Z784:Z785" si="1634">+N784+1</f>
        <v>8</v>
      </c>
      <c r="AA784" s="373"/>
      <c r="AB784" s="229" t="str">
        <f t="shared" ref="AB784:AB785" si="1635">+P784</f>
        <v>Կ-1</v>
      </c>
      <c r="AC784" s="1185">
        <f t="shared" ref="AC784:AC785" si="1636">IF(Y784&lt;1,0,IF(AB784="Բ-1",IF(Z784=0,6.94,IF(Z784=1,7.17,IF(Z784=2,7.41,IF(Z784=3,7.66,IF(OR(Z784=5,Z784=4),7.92,IF(OR(Z784=6,Z784=7),8.18,IF(OR(Z784=8,Z784=9),8.46,IF(OR(Z784=10,Z784=11,Z784=12),8.74,IF(OR(Z784=13,Z784=14,Z784=15),9.03,IF(OR(Z784=16,Z784=17,Z784=18),9.33,9.65)))))))))),IF(AB784="Բ-2", IF(Z784=0,5.71,IF(Z784=1,5.89,IF(Z784=2,6.09,IF(Z784=3,6.29,IF(OR(Z784=5,Z784=4),6.5,IF(OR(Z784=6,Z784=7),6.72,IF(OR(Z784=8,Z784=9),6.94,IF(OR(Z784=10,Z784=11,Z784=12),7.17,IF(OR(Z784=13,Z784=14,Z784=15),7.41,IF(OR(Z784=16,Z784=17,Z784=18),7.65,7.91)))))))))), IF(AB784="Գ-1", IF(Z784=0,4.7,IF(Z784=1,4.86,IF(Z784=2,5.01,IF(Z784=3,5.18,IF(OR(Z784=5,Z784=4),5.35,IF(OR(Z784=6,Z784=7),5.52,IF(OR(Z784=8,Z784=9),5.71,IF(OR(Z784=10,Z784=11,Z784=12),5.89,IF(OR(Z784=13,Z784=14,Z784=15),6.09,IF(OR(Z784=16,Z784=17,Z784=18),6.29,6.49)))))))))), IF(AB784="Գ-2", IF(Z784=0,3.88,IF(Z784=1,4.01,IF(Z784=2,4.14,IF(Z784=3,4.27,IF(OR(Z784=5,Z784=4),4.41,IF(OR(Z784=6,Z784=7),4.55,IF(OR(Z784=8,Z784=9),4.7,IF(OR(Z784=10,Z784=11,Z784=12),4.85,IF(OR(Z784=13,Z784=14,Z784=15),5.01,IF(OR(Z784=16,Z784=17,Z784=18),5.17,5.34)))))))))), IF(AB784="Գ-3", IF(Z784=0,3.21,IF(Z784=1,3.31,IF(Z784=2,3.42,IF(Z784=3,3.53,IF(OR(Z784=5,Z784=4),3.64,IF(OR(Z784=6,Z784=7),3.76,IF(OR(Z784=8,Z784=9),3.88,IF(OR(Z784=10,Z784=11,Z784=12),4.01,IF(OR(Z784=13,Z784=14,Z784=15),4.13,IF(OR(Z784=16,Z784=17,Z784=18),4.27,4.4)))))))))), IF(AB784="Ա-1", IF(Z784=0,2.66,IF(Z784=1,2.75,IF(Z784=2,2.83,IF(Z784=3,2.92,IF(OR(Z784=5,Z784=4),3.02,IF(OR(Z784=6,Z784=7),3.11,IF(OR(Z784=8,Z784=9),3.21,IF(OR(Z784=10,Z784=11,Z784=12),3.31,IF(OR(Z784=13,Z784=14,Z784=15),3.42,IF(OR(Z784=16,Z784=17,Z784=18),3.53,3.64)))))))))), IF(AB784="Ա-2", IF(Z784=0,2.28,IF(Z784=1,2.35,IF(Z784=2,2.43,IF(Z784=3,2.5,IF(OR(Z784=5,Z784=4),2.58,IF(OR(Z784=6,Z784=7),2.66,IF(OR(Z784=8,Z784=9),2.75,IF(OR(Z784=10,Z784=11,Z784=12),2.83,IF(OR(Z784=13,Z784=14,Z784=15),2.92,IF(OR(Z784=16,Z784=17,Z784=18),3.01,3.11)))))))))),IF(AB784="Ա-3", IF(Z784=0,1.96,IF(Z784=1,2.02,IF(Z784=2,2.08,IF(Z784=3,2.15,IF(OR(Z784=5,Z784=4),2.21,IF(OR(Z784=6,Z784=7),2.28,IF(OR(Z784=8,Z784=9),2.35,IF(OR(Z784=10,Z784=11,Z784=12),2.42,IF(OR(Z784=13,Z784=14,Z784=15),2.5,IF(OR(Z784=16,Z784=17,Z784=18),2.58,2.66)))))))))), IF(AB784="Կ-1", IF(Z784=0,1.68,IF(Z784=1,1.73,IF(Z784=2,1.79,IF(Z784=3,1.84,IF(OR(Z784=5,Z784=4),1.9,IF(OR(Z784=6,Z784=7),1.96,IF(OR(Z784=8,Z784=9),2.02,IF(OR(Z784=10,Z784=11,Z784=12),2.08,IF(OR(Z784=13,Z784=14,Z784=15),2.14,IF(OR(Z784=16,Z784=17,Z784=18),2.21,2.28)))))))))), IF(AB784="Կ-2", IF(Z784=0,1.45,IF(Z784=1,1.49,IF(Z784=2,1.54,IF(Z784=3,1.59,IF(OR(Z784=5,Z784=4),1.63,IF(OR(Z784=6,Z784=7),1.68,IF(OR(Z784=8,Z784=9),1.73,IF(OR(Z784=10,Z784=11,Z784=12),1.79,IF(OR(Z784=13,Z784=14,Z784=15),1.84,IF(OR(Z784=16,Z784=17,Z784=18),1.9,1.95)))))))))),IF(AB784="Կ-3", IF(Z784=0,1.25,IF(Z784=1,1.29,IF(Z784=2,1.33,IF(Z784=3,1.37,IF(OR(Z784=5,Z784=4),1.41,IF(OR(Z784=6,Z784=7),1.45,IF(OR(Z784=8,Z784=9),1.49,IF(OR(Z784=10,Z784=11,Z784=12),1.54,IF(OR(Z784=13,Z784=14,Z784=15),1.58,IF(OR(Z784=16,Z784=17,Z784=18),1.63,1.68)))))))))), "Error"))))))))))))</f>
        <v>2.02</v>
      </c>
      <c r="AD784" s="1185"/>
      <c r="AE784" s="1185">
        <f t="shared" ref="AE784:AE785" si="1637">+AC784+AC784*AD784</f>
        <v>2.02</v>
      </c>
      <c r="AF784" s="1123">
        <v>66140</v>
      </c>
      <c r="AG784" s="1123">
        <f t="shared" ref="AG784:AG785" si="1638">+AF784*AE784</f>
        <v>133602.79999999999</v>
      </c>
      <c r="AH784" s="1120">
        <f t="shared" ref="AH784:AH785" si="1639">+V784</f>
        <v>0</v>
      </c>
      <c r="AI784" s="1123">
        <f t="shared" ref="AI784:AI785" si="1640">+AH784+AG784</f>
        <v>133602.79999999999</v>
      </c>
      <c r="AJ784" s="1187">
        <f t="shared" ref="AJ784:AJ785" si="1641">+AI784*13</f>
        <v>1736836.4</v>
      </c>
      <c r="AK784" s="1124">
        <v>1</v>
      </c>
      <c r="AL784" s="372">
        <f t="shared" ref="AL784:AL785" si="1642">+Z784+1</f>
        <v>9</v>
      </c>
      <c r="AM784" s="373"/>
      <c r="AN784" s="229" t="str">
        <f t="shared" ref="AN784:AN785" si="1643">+AB784</f>
        <v>Կ-1</v>
      </c>
      <c r="AO784" s="1185">
        <f t="shared" ref="AO784:AO785" si="1644">IF(AK784&lt;1,0,IF(AN784="Բ-1",IF(AL784=0,6.94,IF(AL784=1,7.17,IF(AL784=2,7.41,IF(AL784=3,7.66,IF(OR(AL784=5,AL784=4),7.92,IF(OR(AL784=6,AL784=7),8.18,IF(OR(AL784=8,AL784=9),8.46,IF(OR(AL784=10,AL784=11,AL784=12),8.74,IF(OR(AL784=13,AL784=14,AL784=15),9.03,IF(OR(AL784=16,AL784=17,AL784=18),9.33,9.65)))))))))),IF(AN784="Բ-2", IF(AL784=0,5.71,IF(AL784=1,5.89,IF(AL784=2,6.09,IF(AL784=3,6.29,IF(OR(AL784=5,AL784=4),6.5,IF(OR(AL784=6,AL784=7),6.72,IF(OR(AL784=8,AL784=9),6.94,IF(OR(AL784=10,AL784=11,AL784=12),7.17,IF(OR(AL784=13,AL784=14,AL784=15),7.41,IF(OR(AL784=16,AL784=17,AL784=18),7.65,7.91)))))))))), IF(AN784="Գ-1", IF(AL784=0,4.7,IF(AL784=1,4.86,IF(AL784=2,5.01,IF(AL784=3,5.18,IF(OR(AL784=5,AL784=4),5.35,IF(OR(AL784=6,AL784=7),5.52,IF(OR(AL784=8,AL784=9),5.71,IF(OR(AL784=10,AL784=11,AL784=12),5.89,IF(OR(AL784=13,AL784=14,AL784=15),6.09,IF(OR(AL784=16,AL784=17,AL784=18),6.29,6.49)))))))))), IF(AN784="Գ-2", IF(AL784=0,3.88,IF(AL784=1,4.01,IF(AL784=2,4.14,IF(AL784=3,4.27,IF(OR(AL784=5,AL784=4),4.41,IF(OR(AL784=6,AL784=7),4.55,IF(OR(AL784=8,AL784=9),4.7,IF(OR(AL784=10,AL784=11,AL784=12),4.85,IF(OR(AL784=13,AL784=14,AL784=15),5.01,IF(OR(AL784=16,AL784=17,AL784=18),5.17,5.34)))))))))), IF(AN784="Գ-3", IF(AL784=0,3.21,IF(AL784=1,3.31,IF(AL784=2,3.42,IF(AL784=3,3.53,IF(OR(AL784=5,AL784=4),3.64,IF(OR(AL784=6,AL784=7),3.76,IF(OR(AL784=8,AL784=9),3.88,IF(OR(AL784=10,AL784=11,AL784=12),4.01,IF(OR(AL784=13,AL784=14,AL784=15),4.13,IF(OR(AL784=16,AL784=17,AL784=18),4.27,4.4)))))))))), IF(AN784="Ա-1", IF(AL784=0,2.66,IF(AL784=1,2.75,IF(AL784=2,2.83,IF(AL784=3,2.92,IF(OR(AL784=5,AL784=4),3.02,IF(OR(AL784=6,AL784=7),3.11,IF(OR(AL784=8,AL784=9),3.21,IF(OR(AL784=10,AL784=11,AL784=12),3.31,IF(OR(AL784=13,AL784=14,AL784=15),3.42,IF(OR(AL784=16,AL784=17,AL784=18),3.53,3.64)))))))))), IF(AN784="Ա-2", IF(AL784=0,2.28,IF(AL784=1,2.35,IF(AL784=2,2.43,IF(AL784=3,2.5,IF(OR(AL784=5,AL784=4),2.58,IF(OR(AL784=6,AL784=7),2.66,IF(OR(AL784=8,AL784=9),2.75,IF(OR(AL784=10,AL784=11,AL784=12),2.83,IF(OR(AL784=13,AL784=14,AL784=15),2.92,IF(OR(AL784=16,AL784=17,AL784=18),3.01,3.11)))))))))),IF(AN784="Ա-3", IF(AL784=0,1.96,IF(AL784=1,2.02,IF(AL784=2,2.08,IF(AL784=3,2.15,IF(OR(AL784=5,AL784=4),2.21,IF(OR(AL784=6,AL784=7),2.28,IF(OR(AL784=8,AL784=9),2.35,IF(OR(AL784=10,AL784=11,AL784=12),2.42,IF(OR(AL784=13,AL784=14,AL784=15),2.5,IF(OR(AL784=16,AL784=17,AL784=18),2.58,2.66)))))))))), IF(AN784="Կ-1", IF(AL784=0,1.68,IF(AL784=1,1.73,IF(AL784=2,1.79,IF(AL784=3,1.84,IF(OR(AL784=5,AL784=4),1.9,IF(OR(AL784=6,AL784=7),1.96,IF(OR(AL784=8,AL784=9),2.02,IF(OR(AL784=10,AL784=11,AL784=12),2.08,IF(OR(AL784=13,AL784=14,AL784=15),2.14,IF(OR(AL784=16,AL784=17,AL784=18),2.21,2.28)))))))))), IF(AN784="Կ-2", IF(AL784=0,1.45,IF(AL784=1,1.49,IF(AL784=2,1.54,IF(AL784=3,1.59,IF(OR(AL784=5,AL784=4),1.63,IF(OR(AL784=6,AL784=7),1.68,IF(OR(AL784=8,AL784=9),1.73,IF(OR(AL784=10,AL784=11,AL784=12),1.79,IF(OR(AL784=13,AL784=14,AL784=15),1.84,IF(OR(AL784=16,AL784=17,AL784=18),1.9,1.95)))))))))),IF(AN784="Կ-3", IF(AL784=0,1.25,IF(AL784=1,1.29,IF(AL784=2,1.33,IF(AL784=3,1.37,IF(OR(AL784=5,AL784=4),1.41,IF(OR(AL784=6,AL784=7),1.45,IF(OR(AL784=8,AL784=9),1.49,IF(OR(AL784=10,AL784=11,AL784=12),1.54,IF(OR(AL784=13,AL784=14,AL784=15),1.58,IF(OR(AL784=16,AL784=17,AL784=18),1.63,1.68)))))))))), "Error"))))))))))))</f>
        <v>2.02</v>
      </c>
      <c r="AP784" s="1185"/>
      <c r="AQ784" s="1185">
        <f t="shared" ref="AQ784:AQ785" si="1645">+AO784+AO784*AP784</f>
        <v>2.02</v>
      </c>
      <c r="AR784" s="1123">
        <v>66140</v>
      </c>
      <c r="AS784" s="1123">
        <f t="shared" ref="AS784:AS785" si="1646">+AR784*AQ784</f>
        <v>133602.79999999999</v>
      </c>
      <c r="AT784" s="1120">
        <f t="shared" ref="AT784:AT785" si="1647">+AH784</f>
        <v>0</v>
      </c>
      <c r="AU784" s="1123">
        <f t="shared" ref="AU784:AU785" si="1648">+AT784+AS784</f>
        <v>133602.79999999999</v>
      </c>
      <c r="AV784" s="1187">
        <f t="shared" ref="AV784:AV785" si="1649">+AU784*13</f>
        <v>1736836.4</v>
      </c>
    </row>
    <row r="785" spans="1:48" ht="17.25" thickBot="1">
      <c r="A785" s="1200">
        <v>743</v>
      </c>
      <c r="B785" s="1199" t="s">
        <v>89</v>
      </c>
      <c r="C785" s="1432" t="s">
        <v>1814</v>
      </c>
      <c r="D785" s="1434">
        <v>1</v>
      </c>
      <c r="E785" s="1193">
        <v>6</v>
      </c>
      <c r="F785" s="1436" t="s">
        <v>97</v>
      </c>
      <c r="G785" s="660">
        <f t="shared" si="1622"/>
        <v>1.96</v>
      </c>
      <c r="H785" s="1448">
        <v>66140</v>
      </c>
      <c r="I785" s="1449">
        <f t="shared" si="1623"/>
        <v>129634.4</v>
      </c>
      <c r="J785" s="1465"/>
      <c r="K785" s="1123">
        <f t="shared" si="1624"/>
        <v>129634.4</v>
      </c>
      <c r="L785" s="1187">
        <f t="shared" si="1625"/>
        <v>1685247.2</v>
      </c>
      <c r="M785" s="1124">
        <v>1</v>
      </c>
      <c r="N785" s="505">
        <f t="shared" si="1626"/>
        <v>7</v>
      </c>
      <c r="O785" s="373"/>
      <c r="P785" s="229" t="str">
        <f t="shared" si="1627"/>
        <v>Կ-1</v>
      </c>
      <c r="Q785" s="598">
        <f t="shared" si="1628"/>
        <v>1.96</v>
      </c>
      <c r="R785" s="1185"/>
      <c r="S785" s="1185">
        <f t="shared" si="1629"/>
        <v>1.96</v>
      </c>
      <c r="T785" s="1123">
        <v>66140</v>
      </c>
      <c r="U785" s="1123">
        <f t="shared" si="1630"/>
        <v>129634.4</v>
      </c>
      <c r="V785" s="1120">
        <f t="shared" si="1631"/>
        <v>0</v>
      </c>
      <c r="W785" s="1123">
        <f t="shared" si="1632"/>
        <v>129634.4</v>
      </c>
      <c r="X785" s="1187">
        <f t="shared" si="1633"/>
        <v>1685247.2</v>
      </c>
      <c r="Y785" s="1124">
        <v>1</v>
      </c>
      <c r="Z785" s="505">
        <f t="shared" si="1634"/>
        <v>8</v>
      </c>
      <c r="AA785" s="373"/>
      <c r="AB785" s="229" t="str">
        <f t="shared" si="1635"/>
        <v>Կ-1</v>
      </c>
      <c r="AC785" s="1185">
        <f t="shared" si="1636"/>
        <v>2.02</v>
      </c>
      <c r="AD785" s="1185"/>
      <c r="AE785" s="1185">
        <f t="shared" si="1637"/>
        <v>2.02</v>
      </c>
      <c r="AF785" s="1123">
        <v>66140</v>
      </c>
      <c r="AG785" s="1123">
        <f t="shared" si="1638"/>
        <v>133602.79999999999</v>
      </c>
      <c r="AH785" s="1120">
        <f t="shared" si="1639"/>
        <v>0</v>
      </c>
      <c r="AI785" s="1123">
        <f t="shared" si="1640"/>
        <v>133602.79999999999</v>
      </c>
      <c r="AJ785" s="1187">
        <f t="shared" si="1641"/>
        <v>1736836.4</v>
      </c>
      <c r="AK785" s="1124">
        <v>1</v>
      </c>
      <c r="AL785" s="372">
        <f t="shared" si="1642"/>
        <v>9</v>
      </c>
      <c r="AM785" s="373"/>
      <c r="AN785" s="229" t="str">
        <f t="shared" si="1643"/>
        <v>Կ-1</v>
      </c>
      <c r="AO785" s="1185">
        <f t="shared" si="1644"/>
        <v>2.02</v>
      </c>
      <c r="AP785" s="1185"/>
      <c r="AQ785" s="1185">
        <f t="shared" si="1645"/>
        <v>2.02</v>
      </c>
      <c r="AR785" s="1123">
        <v>66140</v>
      </c>
      <c r="AS785" s="1123">
        <f t="shared" si="1646"/>
        <v>133602.79999999999</v>
      </c>
      <c r="AT785" s="1120">
        <f t="shared" si="1647"/>
        <v>0</v>
      </c>
      <c r="AU785" s="1123">
        <f t="shared" si="1648"/>
        <v>133602.79999999999</v>
      </c>
      <c r="AV785" s="1187">
        <f t="shared" si="1649"/>
        <v>1736836.4</v>
      </c>
    </row>
    <row r="786" spans="1:48" ht="54.75" thickBot="1">
      <c r="A786" s="1195">
        <v>744</v>
      </c>
      <c r="B786" s="1199" t="s">
        <v>2874</v>
      </c>
      <c r="C786" s="1222" t="s">
        <v>2898</v>
      </c>
      <c r="D786" s="1434">
        <v>1</v>
      </c>
      <c r="E786" s="1193">
        <v>1</v>
      </c>
      <c r="F786" s="1436" t="s">
        <v>94</v>
      </c>
      <c r="G786" s="660">
        <f t="shared" si="1590"/>
        <v>4.01</v>
      </c>
      <c r="H786" s="1448">
        <v>66140</v>
      </c>
      <c r="I786" s="1449">
        <f t="shared" si="1618"/>
        <v>265221.39999999997</v>
      </c>
      <c r="J786" s="1465"/>
      <c r="K786" s="1123">
        <f t="shared" si="1592"/>
        <v>265221.39999999997</v>
      </c>
      <c r="L786" s="1187">
        <f t="shared" si="1593"/>
        <v>3447878.1999999997</v>
      </c>
      <c r="M786" s="1124">
        <v>1</v>
      </c>
      <c r="N786" s="505">
        <f t="shared" si="1594"/>
        <v>2</v>
      </c>
      <c r="O786" s="373"/>
      <c r="P786" s="229" t="str">
        <f t="shared" si="1595"/>
        <v>Գ-2</v>
      </c>
      <c r="Q786" s="598">
        <f t="shared" si="1596"/>
        <v>4.1399999999999997</v>
      </c>
      <c r="R786" s="1185"/>
      <c r="S786" s="1185">
        <f t="shared" si="1597"/>
        <v>4.1399999999999997</v>
      </c>
      <c r="T786" s="1123">
        <v>66140</v>
      </c>
      <c r="U786" s="1123">
        <f t="shared" si="1619"/>
        <v>273819.59999999998</v>
      </c>
      <c r="V786" s="1120">
        <f t="shared" si="1599"/>
        <v>0</v>
      </c>
      <c r="W786" s="1123">
        <f t="shared" si="1600"/>
        <v>273819.59999999998</v>
      </c>
      <c r="X786" s="1187">
        <f t="shared" si="1601"/>
        <v>3559654.8</v>
      </c>
      <c r="Y786" s="1124">
        <v>1</v>
      </c>
      <c r="Z786" s="505">
        <f t="shared" si="1602"/>
        <v>3</v>
      </c>
      <c r="AA786" s="373"/>
      <c r="AB786" s="229" t="str">
        <f t="shared" si="1603"/>
        <v>Գ-2</v>
      </c>
      <c r="AC786" s="1185">
        <f t="shared" si="1604"/>
        <v>4.2699999999999996</v>
      </c>
      <c r="AD786" s="1185"/>
      <c r="AE786" s="1185">
        <f t="shared" si="1605"/>
        <v>4.2699999999999996</v>
      </c>
      <c r="AF786" s="1123">
        <v>66140</v>
      </c>
      <c r="AG786" s="1123">
        <f t="shared" si="1620"/>
        <v>282417.8</v>
      </c>
      <c r="AH786" s="1120">
        <f t="shared" si="1607"/>
        <v>0</v>
      </c>
      <c r="AI786" s="1123">
        <f t="shared" si="1608"/>
        <v>282417.8</v>
      </c>
      <c r="AJ786" s="1187">
        <f t="shared" si="1609"/>
        <v>3671431.4</v>
      </c>
      <c r="AK786" s="1124">
        <v>1</v>
      </c>
      <c r="AL786" s="372">
        <f t="shared" si="1610"/>
        <v>4</v>
      </c>
      <c r="AM786" s="373"/>
      <c r="AN786" s="229" t="str">
        <f t="shared" si="1611"/>
        <v>Գ-2</v>
      </c>
      <c r="AO786" s="1185">
        <f t="shared" si="1612"/>
        <v>4.41</v>
      </c>
      <c r="AP786" s="1185"/>
      <c r="AQ786" s="1185">
        <f t="shared" si="1613"/>
        <v>4.41</v>
      </c>
      <c r="AR786" s="1123">
        <v>66140</v>
      </c>
      <c r="AS786" s="1123">
        <f t="shared" si="1621"/>
        <v>291677.40000000002</v>
      </c>
      <c r="AT786" s="1120">
        <f t="shared" si="1615"/>
        <v>0</v>
      </c>
      <c r="AU786" s="1123">
        <f t="shared" si="1616"/>
        <v>291677.40000000002</v>
      </c>
      <c r="AV786" s="1187">
        <f t="shared" si="1617"/>
        <v>3791806.2</v>
      </c>
    </row>
    <row r="787" spans="1:48" ht="41.25" thickBot="1">
      <c r="A787" s="1200">
        <v>745</v>
      </c>
      <c r="B787" s="1199" t="s">
        <v>1852</v>
      </c>
      <c r="C787" s="1432" t="s">
        <v>1360</v>
      </c>
      <c r="D787" s="1434">
        <v>1</v>
      </c>
      <c r="E787" s="1193">
        <v>19</v>
      </c>
      <c r="F787" s="659" t="s">
        <v>95</v>
      </c>
      <c r="G787" s="660">
        <f t="shared" si="1590"/>
        <v>3.64</v>
      </c>
      <c r="H787" s="1448">
        <v>66140</v>
      </c>
      <c r="I787" s="1449">
        <f t="shared" si="1618"/>
        <v>240749.6</v>
      </c>
      <c r="J787" s="1465"/>
      <c r="K787" s="1123">
        <f t="shared" si="1592"/>
        <v>240749.6</v>
      </c>
      <c r="L787" s="1187">
        <f t="shared" si="1593"/>
        <v>3129744.8000000003</v>
      </c>
      <c r="M787" s="1124">
        <v>1</v>
      </c>
      <c r="N787" s="505">
        <f t="shared" si="1594"/>
        <v>20</v>
      </c>
      <c r="O787" s="373"/>
      <c r="P787" s="229" t="str">
        <f t="shared" si="1595"/>
        <v>Ա-1</v>
      </c>
      <c r="Q787" s="598">
        <f t="shared" si="1596"/>
        <v>3.64</v>
      </c>
      <c r="R787" s="1185"/>
      <c r="S787" s="1185">
        <f t="shared" si="1597"/>
        <v>3.64</v>
      </c>
      <c r="T787" s="1123">
        <v>66140</v>
      </c>
      <c r="U787" s="1123">
        <f t="shared" si="1619"/>
        <v>240749.6</v>
      </c>
      <c r="V787" s="1120">
        <f t="shared" si="1599"/>
        <v>0</v>
      </c>
      <c r="W787" s="1123">
        <f t="shared" si="1600"/>
        <v>240749.6</v>
      </c>
      <c r="X787" s="1187">
        <f t="shared" si="1601"/>
        <v>3129744.8000000003</v>
      </c>
      <c r="Y787" s="1124">
        <v>1</v>
      </c>
      <c r="Z787" s="505">
        <f t="shared" si="1602"/>
        <v>21</v>
      </c>
      <c r="AA787" s="373"/>
      <c r="AB787" s="229" t="str">
        <f t="shared" si="1603"/>
        <v>Ա-1</v>
      </c>
      <c r="AC787" s="1185">
        <f t="shared" si="1604"/>
        <v>3.64</v>
      </c>
      <c r="AD787" s="1185"/>
      <c r="AE787" s="1185">
        <f t="shared" si="1605"/>
        <v>3.64</v>
      </c>
      <c r="AF787" s="1123">
        <v>66140</v>
      </c>
      <c r="AG787" s="1123">
        <f t="shared" si="1620"/>
        <v>240749.6</v>
      </c>
      <c r="AH787" s="1120">
        <f t="shared" si="1607"/>
        <v>0</v>
      </c>
      <c r="AI787" s="1123">
        <f t="shared" si="1608"/>
        <v>240749.6</v>
      </c>
      <c r="AJ787" s="1187">
        <f t="shared" si="1609"/>
        <v>3129744.8000000003</v>
      </c>
      <c r="AK787" s="1124">
        <v>1</v>
      </c>
      <c r="AL787" s="372">
        <f t="shared" si="1610"/>
        <v>22</v>
      </c>
      <c r="AM787" s="373"/>
      <c r="AN787" s="229" t="str">
        <f t="shared" si="1611"/>
        <v>Ա-1</v>
      </c>
      <c r="AO787" s="1185">
        <f t="shared" si="1612"/>
        <v>3.64</v>
      </c>
      <c r="AP787" s="1185"/>
      <c r="AQ787" s="1185">
        <f t="shared" si="1613"/>
        <v>3.64</v>
      </c>
      <c r="AR787" s="1123">
        <v>66140</v>
      </c>
      <c r="AS787" s="1123">
        <f t="shared" si="1621"/>
        <v>240749.6</v>
      </c>
      <c r="AT787" s="1120">
        <f t="shared" si="1615"/>
        <v>0</v>
      </c>
      <c r="AU787" s="1123">
        <f t="shared" si="1616"/>
        <v>240749.6</v>
      </c>
      <c r="AV787" s="1187">
        <f t="shared" si="1617"/>
        <v>3129744.8000000003</v>
      </c>
    </row>
    <row r="788" spans="1:48" ht="41.25" thickBot="1">
      <c r="A788" s="1195">
        <v>746</v>
      </c>
      <c r="B788" s="1199" t="s">
        <v>89</v>
      </c>
      <c r="C788" s="1432" t="s">
        <v>1361</v>
      </c>
      <c r="D788" s="1434">
        <v>1</v>
      </c>
      <c r="E788" s="1193">
        <v>6</v>
      </c>
      <c r="F788" s="659" t="s">
        <v>96</v>
      </c>
      <c r="G788" s="660">
        <f t="shared" si="1590"/>
        <v>2.66</v>
      </c>
      <c r="H788" s="1448">
        <v>66140</v>
      </c>
      <c r="I788" s="1449">
        <f t="shared" si="1618"/>
        <v>175932.40000000002</v>
      </c>
      <c r="J788" s="1465"/>
      <c r="K788" s="1123">
        <f t="shared" si="1592"/>
        <v>175932.40000000002</v>
      </c>
      <c r="L788" s="1187">
        <f t="shared" si="1593"/>
        <v>2287121.2000000002</v>
      </c>
      <c r="M788" s="1124">
        <v>1</v>
      </c>
      <c r="N788" s="505">
        <f t="shared" si="1594"/>
        <v>7</v>
      </c>
      <c r="O788" s="373"/>
      <c r="P788" s="229" t="str">
        <f t="shared" si="1595"/>
        <v>Ա-2</v>
      </c>
      <c r="Q788" s="598">
        <f t="shared" si="1596"/>
        <v>2.66</v>
      </c>
      <c r="R788" s="1185"/>
      <c r="S788" s="1185">
        <f t="shared" si="1597"/>
        <v>2.66</v>
      </c>
      <c r="T788" s="1123">
        <v>66140</v>
      </c>
      <c r="U788" s="1123">
        <f t="shared" si="1619"/>
        <v>175932.40000000002</v>
      </c>
      <c r="V788" s="1120">
        <f t="shared" si="1599"/>
        <v>0</v>
      </c>
      <c r="W788" s="1123">
        <f t="shared" si="1600"/>
        <v>175932.40000000002</v>
      </c>
      <c r="X788" s="1187">
        <f t="shared" si="1601"/>
        <v>2287121.2000000002</v>
      </c>
      <c r="Y788" s="1124">
        <v>1</v>
      </c>
      <c r="Z788" s="505">
        <f t="shared" si="1602"/>
        <v>8</v>
      </c>
      <c r="AA788" s="373"/>
      <c r="AB788" s="229" t="str">
        <f t="shared" si="1603"/>
        <v>Ա-2</v>
      </c>
      <c r="AC788" s="1185">
        <f t="shared" si="1604"/>
        <v>2.75</v>
      </c>
      <c r="AD788" s="1185"/>
      <c r="AE788" s="1185">
        <f t="shared" si="1605"/>
        <v>2.75</v>
      </c>
      <c r="AF788" s="1123">
        <v>66140</v>
      </c>
      <c r="AG788" s="1123">
        <f t="shared" si="1620"/>
        <v>181885</v>
      </c>
      <c r="AH788" s="1120">
        <f t="shared" si="1607"/>
        <v>0</v>
      </c>
      <c r="AI788" s="1123">
        <f t="shared" si="1608"/>
        <v>181885</v>
      </c>
      <c r="AJ788" s="1187">
        <f t="shared" si="1609"/>
        <v>2364505</v>
      </c>
      <c r="AK788" s="1124">
        <v>1</v>
      </c>
      <c r="AL788" s="372">
        <f t="shared" si="1610"/>
        <v>9</v>
      </c>
      <c r="AM788" s="373"/>
      <c r="AN788" s="229" t="str">
        <f t="shared" si="1611"/>
        <v>Ա-2</v>
      </c>
      <c r="AO788" s="1185">
        <f t="shared" si="1612"/>
        <v>2.75</v>
      </c>
      <c r="AP788" s="1185"/>
      <c r="AQ788" s="1185">
        <f t="shared" si="1613"/>
        <v>2.75</v>
      </c>
      <c r="AR788" s="1123">
        <v>66140</v>
      </c>
      <c r="AS788" s="1123">
        <f t="shared" si="1621"/>
        <v>181885</v>
      </c>
      <c r="AT788" s="1120">
        <f t="shared" si="1615"/>
        <v>0</v>
      </c>
      <c r="AU788" s="1123">
        <f t="shared" si="1616"/>
        <v>181885</v>
      </c>
      <c r="AV788" s="1187">
        <f t="shared" si="1617"/>
        <v>2364505</v>
      </c>
    </row>
    <row r="789" spans="1:48" ht="17.25" thickBot="1">
      <c r="A789" s="1200">
        <v>747</v>
      </c>
      <c r="B789" s="1199" t="s">
        <v>2875</v>
      </c>
      <c r="C789" s="1432" t="s">
        <v>1813</v>
      </c>
      <c r="D789" s="1434">
        <v>1</v>
      </c>
      <c r="E789" s="1193">
        <v>3</v>
      </c>
      <c r="F789" s="659" t="s">
        <v>504</v>
      </c>
      <c r="G789" s="660">
        <f t="shared" si="1590"/>
        <v>2.15</v>
      </c>
      <c r="H789" s="1448">
        <v>66140</v>
      </c>
      <c r="I789" s="1449">
        <f t="shared" si="1618"/>
        <v>142201</v>
      </c>
      <c r="J789" s="1465"/>
      <c r="K789" s="1123">
        <f t="shared" si="1592"/>
        <v>142201</v>
      </c>
      <c r="L789" s="1187">
        <f t="shared" si="1593"/>
        <v>1848613</v>
      </c>
      <c r="M789" s="1124">
        <v>1</v>
      </c>
      <c r="N789" s="505">
        <f t="shared" si="1594"/>
        <v>4</v>
      </c>
      <c r="O789" s="373"/>
      <c r="P789" s="229" t="str">
        <f t="shared" si="1595"/>
        <v>Ա-3</v>
      </c>
      <c r="Q789" s="598">
        <f t="shared" si="1596"/>
        <v>2.21</v>
      </c>
      <c r="R789" s="1185"/>
      <c r="S789" s="1185">
        <f t="shared" si="1597"/>
        <v>2.21</v>
      </c>
      <c r="T789" s="1123">
        <v>66140</v>
      </c>
      <c r="U789" s="1123">
        <f t="shared" si="1619"/>
        <v>146169.4</v>
      </c>
      <c r="V789" s="1120">
        <f t="shared" si="1599"/>
        <v>0</v>
      </c>
      <c r="W789" s="1123">
        <f t="shared" si="1600"/>
        <v>146169.4</v>
      </c>
      <c r="X789" s="1187">
        <f t="shared" si="1601"/>
        <v>1900202.2</v>
      </c>
      <c r="Y789" s="1124">
        <v>1</v>
      </c>
      <c r="Z789" s="505">
        <f t="shared" si="1602"/>
        <v>5</v>
      </c>
      <c r="AA789" s="373"/>
      <c r="AB789" s="229" t="str">
        <f t="shared" si="1603"/>
        <v>Ա-3</v>
      </c>
      <c r="AC789" s="1185">
        <f t="shared" si="1604"/>
        <v>2.21</v>
      </c>
      <c r="AD789" s="1185"/>
      <c r="AE789" s="1185">
        <f t="shared" si="1605"/>
        <v>2.21</v>
      </c>
      <c r="AF789" s="1123">
        <v>66140</v>
      </c>
      <c r="AG789" s="1123">
        <f t="shared" si="1620"/>
        <v>146169.4</v>
      </c>
      <c r="AH789" s="1120">
        <f t="shared" si="1607"/>
        <v>0</v>
      </c>
      <c r="AI789" s="1123">
        <f t="shared" si="1608"/>
        <v>146169.4</v>
      </c>
      <c r="AJ789" s="1187">
        <f t="shared" si="1609"/>
        <v>1900202.2</v>
      </c>
      <c r="AK789" s="1124">
        <v>1</v>
      </c>
      <c r="AL789" s="372">
        <f t="shared" si="1610"/>
        <v>6</v>
      </c>
      <c r="AM789" s="373"/>
      <c r="AN789" s="229" t="str">
        <f t="shared" si="1611"/>
        <v>Ա-3</v>
      </c>
      <c r="AO789" s="1185">
        <f t="shared" si="1612"/>
        <v>2.2799999999999998</v>
      </c>
      <c r="AP789" s="1185"/>
      <c r="AQ789" s="1185">
        <f t="shared" si="1613"/>
        <v>2.2799999999999998</v>
      </c>
      <c r="AR789" s="1123">
        <v>66140</v>
      </c>
      <c r="AS789" s="1123">
        <f t="shared" si="1621"/>
        <v>150799.19999999998</v>
      </c>
      <c r="AT789" s="1120">
        <f t="shared" si="1615"/>
        <v>0</v>
      </c>
      <c r="AU789" s="1123">
        <f t="shared" si="1616"/>
        <v>150799.19999999998</v>
      </c>
      <c r="AV789" s="1187">
        <f t="shared" si="1617"/>
        <v>1960389.5999999999</v>
      </c>
    </row>
    <row r="790" spans="1:48" ht="17.25" thickBot="1">
      <c r="A790" s="1195">
        <v>748</v>
      </c>
      <c r="B790" s="1199" t="s">
        <v>2876</v>
      </c>
      <c r="C790" s="1432" t="s">
        <v>1813</v>
      </c>
      <c r="D790" s="1434">
        <v>1</v>
      </c>
      <c r="E790" s="1193">
        <v>3</v>
      </c>
      <c r="F790" s="1436" t="s">
        <v>504</v>
      </c>
      <c r="G790" s="660">
        <f t="shared" si="1590"/>
        <v>2.15</v>
      </c>
      <c r="H790" s="1448">
        <v>66140</v>
      </c>
      <c r="I790" s="1449">
        <f t="shared" si="1618"/>
        <v>142201</v>
      </c>
      <c r="J790" s="1465"/>
      <c r="K790" s="1123">
        <f t="shared" si="1592"/>
        <v>142201</v>
      </c>
      <c r="L790" s="1187">
        <f t="shared" si="1593"/>
        <v>1848613</v>
      </c>
      <c r="M790" s="1124">
        <v>1</v>
      </c>
      <c r="N790" s="505">
        <f t="shared" si="1594"/>
        <v>4</v>
      </c>
      <c r="O790" s="373"/>
      <c r="P790" s="229" t="str">
        <f t="shared" si="1595"/>
        <v>Ա-3</v>
      </c>
      <c r="Q790" s="598">
        <f t="shared" si="1596"/>
        <v>2.21</v>
      </c>
      <c r="R790" s="1185"/>
      <c r="S790" s="1185">
        <f t="shared" si="1597"/>
        <v>2.21</v>
      </c>
      <c r="T790" s="1123">
        <v>66140</v>
      </c>
      <c r="U790" s="1123">
        <f t="shared" si="1619"/>
        <v>146169.4</v>
      </c>
      <c r="V790" s="1120">
        <f t="shared" si="1599"/>
        <v>0</v>
      </c>
      <c r="W790" s="1123">
        <f t="shared" si="1600"/>
        <v>146169.4</v>
      </c>
      <c r="X790" s="1187">
        <f t="shared" si="1601"/>
        <v>1900202.2</v>
      </c>
      <c r="Y790" s="1124">
        <v>1</v>
      </c>
      <c r="Z790" s="505">
        <f t="shared" si="1602"/>
        <v>5</v>
      </c>
      <c r="AA790" s="373"/>
      <c r="AB790" s="229" t="str">
        <f t="shared" si="1603"/>
        <v>Ա-3</v>
      </c>
      <c r="AC790" s="1185">
        <f t="shared" si="1604"/>
        <v>2.21</v>
      </c>
      <c r="AD790" s="1185"/>
      <c r="AE790" s="1185">
        <f t="shared" si="1605"/>
        <v>2.21</v>
      </c>
      <c r="AF790" s="1123">
        <v>66140</v>
      </c>
      <c r="AG790" s="1123">
        <f t="shared" si="1620"/>
        <v>146169.4</v>
      </c>
      <c r="AH790" s="1120">
        <f t="shared" si="1607"/>
        <v>0</v>
      </c>
      <c r="AI790" s="1123">
        <f t="shared" si="1608"/>
        <v>146169.4</v>
      </c>
      <c r="AJ790" s="1187">
        <f t="shared" si="1609"/>
        <v>1900202.2</v>
      </c>
      <c r="AK790" s="1124">
        <v>1</v>
      </c>
      <c r="AL790" s="372">
        <f t="shared" si="1610"/>
        <v>6</v>
      </c>
      <c r="AM790" s="373"/>
      <c r="AN790" s="229" t="str">
        <f t="shared" si="1611"/>
        <v>Ա-3</v>
      </c>
      <c r="AO790" s="1185">
        <f t="shared" si="1612"/>
        <v>2.2799999999999998</v>
      </c>
      <c r="AP790" s="1185"/>
      <c r="AQ790" s="1185">
        <f t="shared" si="1613"/>
        <v>2.2799999999999998</v>
      </c>
      <c r="AR790" s="1123">
        <v>66140</v>
      </c>
      <c r="AS790" s="1123">
        <f t="shared" si="1621"/>
        <v>150799.19999999998</v>
      </c>
      <c r="AT790" s="1120">
        <f t="shared" si="1615"/>
        <v>0</v>
      </c>
      <c r="AU790" s="1123">
        <f t="shared" si="1616"/>
        <v>150799.19999999998</v>
      </c>
      <c r="AV790" s="1187">
        <f t="shared" si="1617"/>
        <v>1960389.5999999999</v>
      </c>
    </row>
    <row r="791" spans="1:48" ht="17.25" thickBot="1">
      <c r="A791" s="1200">
        <v>749</v>
      </c>
      <c r="B791" s="1199" t="s">
        <v>2877</v>
      </c>
      <c r="C791" s="1432" t="s">
        <v>1813</v>
      </c>
      <c r="D791" s="1434">
        <v>1</v>
      </c>
      <c r="E791" s="1193">
        <v>3</v>
      </c>
      <c r="F791" s="1436" t="s">
        <v>504</v>
      </c>
      <c r="G791" s="660">
        <f t="shared" si="1590"/>
        <v>2.15</v>
      </c>
      <c r="H791" s="1448">
        <v>66140</v>
      </c>
      <c r="I791" s="1449">
        <f t="shared" si="1618"/>
        <v>142201</v>
      </c>
      <c r="J791" s="1465"/>
      <c r="K791" s="1123">
        <f t="shared" si="1592"/>
        <v>142201</v>
      </c>
      <c r="L791" s="1187">
        <f t="shared" si="1593"/>
        <v>1848613</v>
      </c>
      <c r="M791" s="1124">
        <v>1</v>
      </c>
      <c r="N791" s="505">
        <f t="shared" si="1594"/>
        <v>4</v>
      </c>
      <c r="O791" s="373"/>
      <c r="P791" s="229" t="str">
        <f t="shared" si="1595"/>
        <v>Ա-3</v>
      </c>
      <c r="Q791" s="598">
        <f t="shared" si="1596"/>
        <v>2.21</v>
      </c>
      <c r="R791" s="1185"/>
      <c r="S791" s="1185">
        <f t="shared" si="1597"/>
        <v>2.21</v>
      </c>
      <c r="T791" s="1123">
        <v>66140</v>
      </c>
      <c r="U791" s="1123">
        <f t="shared" si="1619"/>
        <v>146169.4</v>
      </c>
      <c r="V791" s="1120">
        <f t="shared" si="1599"/>
        <v>0</v>
      </c>
      <c r="W791" s="1123">
        <f t="shared" si="1600"/>
        <v>146169.4</v>
      </c>
      <c r="X791" s="1187">
        <f t="shared" si="1601"/>
        <v>1900202.2</v>
      </c>
      <c r="Y791" s="1124">
        <v>1</v>
      </c>
      <c r="Z791" s="505">
        <f t="shared" si="1602"/>
        <v>5</v>
      </c>
      <c r="AA791" s="373"/>
      <c r="AB791" s="229" t="str">
        <f t="shared" si="1603"/>
        <v>Ա-3</v>
      </c>
      <c r="AC791" s="1185">
        <f t="shared" si="1604"/>
        <v>2.21</v>
      </c>
      <c r="AD791" s="1185"/>
      <c r="AE791" s="1185">
        <f t="shared" si="1605"/>
        <v>2.21</v>
      </c>
      <c r="AF791" s="1123">
        <v>66140</v>
      </c>
      <c r="AG791" s="1123">
        <f t="shared" si="1620"/>
        <v>146169.4</v>
      </c>
      <c r="AH791" s="1120">
        <f t="shared" si="1607"/>
        <v>0</v>
      </c>
      <c r="AI791" s="1123">
        <f t="shared" si="1608"/>
        <v>146169.4</v>
      </c>
      <c r="AJ791" s="1187">
        <f t="shared" si="1609"/>
        <v>1900202.2</v>
      </c>
      <c r="AK791" s="1124">
        <v>1</v>
      </c>
      <c r="AL791" s="372">
        <f t="shared" si="1610"/>
        <v>6</v>
      </c>
      <c r="AM791" s="373"/>
      <c r="AN791" s="229" t="str">
        <f t="shared" si="1611"/>
        <v>Ա-3</v>
      </c>
      <c r="AO791" s="1185">
        <f t="shared" si="1612"/>
        <v>2.2799999999999998</v>
      </c>
      <c r="AP791" s="1185"/>
      <c r="AQ791" s="1185">
        <f t="shared" si="1613"/>
        <v>2.2799999999999998</v>
      </c>
      <c r="AR791" s="1123">
        <v>66140</v>
      </c>
      <c r="AS791" s="1123">
        <f t="shared" si="1621"/>
        <v>150799.19999999998</v>
      </c>
      <c r="AT791" s="1120">
        <f t="shared" si="1615"/>
        <v>0</v>
      </c>
      <c r="AU791" s="1123">
        <f t="shared" si="1616"/>
        <v>150799.19999999998</v>
      </c>
      <c r="AV791" s="1187">
        <f t="shared" si="1617"/>
        <v>1960389.5999999999</v>
      </c>
    </row>
    <row r="792" spans="1:48" ht="17.25" thickBot="1">
      <c r="A792" s="1195">
        <v>750</v>
      </c>
      <c r="B792" s="1199" t="s">
        <v>2878</v>
      </c>
      <c r="C792" s="1432" t="s">
        <v>1813</v>
      </c>
      <c r="D792" s="1434">
        <v>1</v>
      </c>
      <c r="E792" s="1193">
        <v>0</v>
      </c>
      <c r="F792" s="1436" t="s">
        <v>504</v>
      </c>
      <c r="G792" s="660">
        <f t="shared" ref="G792" si="1650">IF(D792&lt;1,0,IF(F792="Բ-1",IF(E792=0,6.94,IF(E792=1,7.17,IF(E792=2,7.41,IF(E792=3,7.66,IF(OR(E792=5,E792=4),7.92,IF(OR(E792=6,E792=7),8.18,IF(OR(E792=8,E792=9),8.46,IF(OR(E792=10,E792=11,E792=12),8.74,IF(OR(E792=13,E792=14,E792=15),9.03,IF(OR(E792=16,E792=17,E792=18),9.33,9.65)))))))))),IF(F792="Բ-2", IF(E792=0,5.71,IF(E792=1,5.89,IF(E792=2,6.09,IF(E792=3,6.29,IF(OR(E792=5,E792=4),6.5,IF(OR(E792=6,E792=7),6.72,IF(OR(E792=8,E792=9),6.94,IF(OR(E792=10,E792=11,E792=12),7.17,IF(OR(E792=13,E792=14,E792=15),7.41,IF(OR(E792=16,E792=17,E792=18),7.65,7.91)))))))))), IF(F792="Գ-1", IF(E792=0,4.7,IF(E792=1,4.86,IF(E792=2,5.01,IF(E792=3,5.18,IF(OR(E792=5,E792=4),5.35,IF(OR(E792=6,E792=7),5.52,IF(OR(E792=8,E792=9),5.71,IF(OR(E792=10,E792=11,E792=12),5.89,IF(OR(E792=13,E792=14,E792=15),6.09,IF(OR(E792=16,E792=17,E792=18),6.29,6.49)))))))))), IF(F792="Գ-2", IF(E792=0,3.88,IF(E792=1,4.01,IF(E792=2,4.14,IF(E792=3,4.27,IF(OR(E792=5,E792=4),4.41,IF(OR(E792=6,E792=7),4.55,IF(OR(E792=8,E792=9),4.7,IF(OR(E792=10,E792=11,E792=12),4.85,IF(OR(E792=13,E792=14,E792=15),5.01,IF(OR(E792=16,E792=17,E792=18),5.17,5.34)))))))))), IF(F792="Գ-3", IF(E792=0,3.21,IF(E792=1,3.31,IF(E792=2,3.42,IF(E792=3,3.53,IF(OR(E792=5,E792=4),3.64,IF(OR(E792=6,E792=7),3.76,IF(OR(E792=8,E792=9),3.88,IF(OR(E792=10,E792=11,E792=12),4.01,IF(OR(E792=13,E792=14,E792=15),4.13,IF(OR(E792=16,E792=17,E792=18),4.27,4.4)))))))))), IF(F792="Ա-1", IF(E792=0,2.66,IF(E792=1,2.75,IF(E792=2,2.83,IF(E792=3,2.92,IF(OR(E792=5,E792=4),3.02,IF(OR(E792=6,E792=7),3.11,IF(OR(E792=8,E792=9),3.21,IF(OR(E792=10,E792=11,E792=12),3.31,IF(OR(E792=13,E792=14,E792=15),3.42,IF(OR(E792=16,E792=17,E792=18),3.53,3.64)))))))))), IF(F792="Ա-2", IF(E792=0,2.28,IF(E792=1,2.35,IF(E792=2,2.43,IF(E792=3,2.5,IF(OR(E792=5,E792=4),2.58,IF(OR(E792=6,E792=7),2.66,IF(OR(E792=8,E792=9),2.75,IF(OR(E792=10,E792=11,E792=12),2.83,IF(OR(E792=13,E792=14,E792=15),2.92,IF(OR(E792=16,E792=17,E792=18),3.01,3.11)))))))))),IF(F792="Ա-3", IF(E792=0,1.96,IF(E792=1,2.02,IF(E792=2,2.08,IF(E792=3,2.15,IF(OR(E792=5,E792=4),2.21,IF(OR(E792=6,E792=7),2.28,IF(OR(E792=8,E792=9),2.35,IF(OR(E792=10,E792=11,E792=12),2.42,IF(OR(E792=13,E792=14,E792=15),2.5,IF(OR(E792=16,E792=17,E792=18),2.58,2.66)))))))))), IF(F792="Կ-1", IF(E792=0,1.68,IF(E792=1,1.73,IF(E792=2,1.79,IF(E792=3,1.84,IF(OR(E792=5,E792=4),1.9,IF(OR(E792=6,E792=7),1.96,IF(OR(E792=8,E792=9),2.02,IF(OR(E792=10,E792=11,E792=12),2.08,IF(OR(E792=13,E792=14,E792=15),2.14,IF(OR(E792=16,E792=17,E792=18),2.21,2.28)))))))))), IF(F792="Կ-2", IF(E792=0,1.45,IF(E792=1,1.49,IF(E792=2,1.54,IF(E792=3,1.59,IF(OR(E792=5,E792=4),1.63,IF(OR(E792=6,E792=7),1.68,IF(OR(E792=8,E792=9),1.73,IF(OR(E792=10,E792=11,E792=12),1.79,IF(OR(E792=13,E792=14,E792=15),1.84,IF(OR(E792=16,E792=17,E792=18),1.9,1.95)))))))))),IF(F792="Կ-3", IF(E792=0,1.25,IF(E792=1,1.29,IF(E792=2,1.33,IF(E792=3,1.37,IF(OR(E792=5,E792=4),1.41,IF(OR(E792=6,E792=7),1.45,IF(OR(E792=8,E792=9),1.49,IF(OR(E792=10,E792=11,E792=12),1.54,IF(OR(E792=13,E792=14,E792=15),1.58,IF(OR(E792=16,E792=17,E792=18),1.63,1.68)))))))))), "Error"))))))))))))</f>
        <v>1.96</v>
      </c>
      <c r="H792" s="1448">
        <v>66140</v>
      </c>
      <c r="I792" s="1449">
        <f t="shared" ref="I792" si="1651">+H792*G792</f>
        <v>129634.4</v>
      </c>
      <c r="J792" s="1465"/>
      <c r="K792" s="1123">
        <f t="shared" ref="K792" si="1652">+J792+I792</f>
        <v>129634.4</v>
      </c>
      <c r="L792" s="1187">
        <f t="shared" ref="L792" si="1653">+K792*13</f>
        <v>1685247.2</v>
      </c>
      <c r="M792" s="1124">
        <v>1</v>
      </c>
      <c r="N792" s="505">
        <f t="shared" ref="N792" si="1654">+E792+1</f>
        <v>1</v>
      </c>
      <c r="O792" s="373"/>
      <c r="P792" s="229" t="str">
        <f t="shared" ref="P792" si="1655">+F792</f>
        <v>Ա-3</v>
      </c>
      <c r="Q792" s="598">
        <f t="shared" ref="Q792" si="1656">IF(M792&lt;1,0,IF(P792="Բ-1",IF(N792=0,6.94,IF(N792=1,7.17,IF(N792=2,7.41,IF(N792=3,7.66,IF(OR(N792=5,N792=4),7.92,IF(OR(N792=6,N792=7),8.18,IF(OR(N792=8,N792=9),8.46,IF(OR(N792=10,N792=11,N792=12),8.74,IF(OR(N792=13,N792=14,N792=15),9.03,IF(OR(N792=16,N792=17,N792=18),9.33,9.65)))))))))),IF(P792="Բ-2", IF(N792=0,5.71,IF(N792=1,5.89,IF(N792=2,6.09,IF(N792=3,6.29,IF(OR(N792=5,N792=4),6.5,IF(OR(N792=6,N792=7),6.72,IF(OR(N792=8,N792=9),6.94,IF(OR(N792=10,N792=11,N792=12),7.17,IF(OR(N792=13,N792=14,N792=15),7.41,IF(OR(N792=16,N792=17,N792=18),7.65,7.91)))))))))), IF(P792="Գ-1", IF(N792=0,4.7,IF(N792=1,4.86,IF(N792=2,5.01,IF(N792=3,5.18,IF(OR(N792=5,N792=4),5.35,IF(OR(N792=6,N792=7),5.52,IF(OR(N792=8,N792=9),5.71,IF(OR(N792=10,N792=11,N792=12),5.89,IF(OR(N792=13,N792=14,N792=15),6.09,IF(OR(N792=16,N792=17,N792=18),6.29,6.49)))))))))), IF(P792="Գ-2", IF(N792=0,3.88,IF(N792=1,4.01,IF(N792=2,4.14,IF(N792=3,4.27,IF(OR(N792=5,N792=4),4.41,IF(OR(N792=6,N792=7),4.55,IF(OR(N792=8,N792=9),4.7,IF(OR(N792=10,N792=11,N792=12),4.85,IF(OR(N792=13,N792=14,N792=15),5.01,IF(OR(N792=16,N792=17,N792=18),5.17,5.34)))))))))), IF(P792="Գ-3", IF(N792=0,3.21,IF(N792=1,3.31,IF(N792=2,3.42,IF(N792=3,3.53,IF(OR(N792=5,N792=4),3.64,IF(OR(N792=6,N792=7),3.76,IF(OR(N792=8,N792=9),3.88,IF(OR(N792=10,N792=11,N792=12),4.01,IF(OR(N792=13,N792=14,N792=15),4.13,IF(OR(N792=16,N792=17,N792=18),4.27,4.4)))))))))), IF(P792="Ա-1", IF(N792=0,2.66,IF(N792=1,2.75,IF(N792=2,2.83,IF(N792=3,2.92,IF(OR(N792=5,N792=4),3.02,IF(OR(N792=6,N792=7),3.11,IF(OR(N792=8,N792=9),3.21,IF(OR(N792=10,N792=11,N792=12),3.31,IF(OR(N792=13,N792=14,N792=15),3.42,IF(OR(N792=16,N792=17,N792=18),3.53,3.64)))))))))), IF(P792="Ա-2", IF(N792=0,2.28,IF(N792=1,2.35,IF(N792=2,2.43,IF(N792=3,2.5,IF(OR(N792=5,N792=4),2.58,IF(OR(N792=6,N792=7),2.66,IF(OR(N792=8,N792=9),2.75,IF(OR(N792=10,N792=11,N792=12),2.83,IF(OR(N792=13,N792=14,N792=15),2.92,IF(OR(N792=16,N792=17,N792=18),3.01,3.11)))))))))),IF(P792="Ա-3", IF(N792=0,1.96,IF(N792=1,2.02,IF(N792=2,2.08,IF(N792=3,2.15,IF(OR(N792=5,N792=4),2.21,IF(OR(N792=6,N792=7),2.28,IF(OR(N792=8,N792=9),2.35,IF(OR(N792=10,N792=11,N792=12),2.42,IF(OR(N792=13,N792=14,N792=15),2.5,IF(OR(N792=16,N792=17,N792=18),2.58,2.66)))))))))), IF(P792="Կ-1", IF(N792=0,1.68,IF(N792=1,1.73,IF(N792=2,1.79,IF(N792=3,1.84,IF(OR(N792=5,N792=4),1.9,IF(OR(N792=6,N792=7),1.96,IF(OR(N792=8,N792=9),2.02,IF(OR(N792=10,N792=11,N792=12),2.08,IF(OR(N792=13,N792=14,N792=15),2.14,IF(OR(N792=16,N792=17,N792=18),2.21,2.28)))))))))), IF(P792="Կ-2", IF(N792=0,1.45,IF(N792=1,1.49,IF(N792=2,1.54,IF(N792=3,1.59,IF(OR(N792=5,N792=4),1.63,IF(OR(N792=6,N792=7),1.68,IF(OR(N792=8,N792=9),1.73,IF(OR(N792=10,N792=11,N792=12),1.79,IF(OR(N792=13,N792=14,N792=15),1.84,IF(OR(N792=16,N792=17,N792=18),1.9,1.95)))))))))),IF(P792="Կ-3", IF(N792=0,1.25,IF(N792=1,1.29,IF(N792=2,1.33,IF(N792=3,1.37,IF(OR(N792=5,N792=4),1.41,IF(OR(N792=6,N792=7),1.45,IF(OR(N792=8,N792=9),1.49,IF(OR(N792=10,N792=11,N792=12),1.54,IF(OR(N792=13,N792=14,N792=15),1.58,IF(OR(N792=16,N792=17,N792=18),1.63,1.68)))))))))), "Error"))))))))))))</f>
        <v>2.02</v>
      </c>
      <c r="R792" s="1185"/>
      <c r="S792" s="1185">
        <f t="shared" ref="S792" si="1657">+Q792+Q792*R792</f>
        <v>2.02</v>
      </c>
      <c r="T792" s="1123">
        <v>66140</v>
      </c>
      <c r="U792" s="1123">
        <f t="shared" ref="U792" si="1658">+T792*S792</f>
        <v>133602.79999999999</v>
      </c>
      <c r="V792" s="1120">
        <f t="shared" ref="V792" si="1659">+J792</f>
        <v>0</v>
      </c>
      <c r="W792" s="1123">
        <f t="shared" ref="W792" si="1660">+V792+U792</f>
        <v>133602.79999999999</v>
      </c>
      <c r="X792" s="1187">
        <f t="shared" ref="X792" si="1661">+W792*13</f>
        <v>1736836.4</v>
      </c>
      <c r="Y792" s="1124">
        <v>1</v>
      </c>
      <c r="Z792" s="505">
        <f t="shared" ref="Z792" si="1662">+N792+1</f>
        <v>2</v>
      </c>
      <c r="AA792" s="373"/>
      <c r="AB792" s="229" t="str">
        <f t="shared" ref="AB792" si="1663">+P792</f>
        <v>Ա-3</v>
      </c>
      <c r="AC792" s="1185">
        <f t="shared" ref="AC792" si="1664">IF(Y792&lt;1,0,IF(AB792="Բ-1",IF(Z792=0,6.94,IF(Z792=1,7.17,IF(Z792=2,7.41,IF(Z792=3,7.66,IF(OR(Z792=5,Z792=4),7.92,IF(OR(Z792=6,Z792=7),8.18,IF(OR(Z792=8,Z792=9),8.46,IF(OR(Z792=10,Z792=11,Z792=12),8.74,IF(OR(Z792=13,Z792=14,Z792=15),9.03,IF(OR(Z792=16,Z792=17,Z792=18),9.33,9.65)))))))))),IF(AB792="Բ-2", IF(Z792=0,5.71,IF(Z792=1,5.89,IF(Z792=2,6.09,IF(Z792=3,6.29,IF(OR(Z792=5,Z792=4),6.5,IF(OR(Z792=6,Z792=7),6.72,IF(OR(Z792=8,Z792=9),6.94,IF(OR(Z792=10,Z792=11,Z792=12),7.17,IF(OR(Z792=13,Z792=14,Z792=15),7.41,IF(OR(Z792=16,Z792=17,Z792=18),7.65,7.91)))))))))), IF(AB792="Գ-1", IF(Z792=0,4.7,IF(Z792=1,4.86,IF(Z792=2,5.01,IF(Z792=3,5.18,IF(OR(Z792=5,Z792=4),5.35,IF(OR(Z792=6,Z792=7),5.52,IF(OR(Z792=8,Z792=9),5.71,IF(OR(Z792=10,Z792=11,Z792=12),5.89,IF(OR(Z792=13,Z792=14,Z792=15),6.09,IF(OR(Z792=16,Z792=17,Z792=18),6.29,6.49)))))))))), IF(AB792="Գ-2", IF(Z792=0,3.88,IF(Z792=1,4.01,IF(Z792=2,4.14,IF(Z792=3,4.27,IF(OR(Z792=5,Z792=4),4.41,IF(OR(Z792=6,Z792=7),4.55,IF(OR(Z792=8,Z792=9),4.7,IF(OR(Z792=10,Z792=11,Z792=12),4.85,IF(OR(Z792=13,Z792=14,Z792=15),5.01,IF(OR(Z792=16,Z792=17,Z792=18),5.17,5.34)))))))))), IF(AB792="Գ-3", IF(Z792=0,3.21,IF(Z792=1,3.31,IF(Z792=2,3.42,IF(Z792=3,3.53,IF(OR(Z792=5,Z792=4),3.64,IF(OR(Z792=6,Z792=7),3.76,IF(OR(Z792=8,Z792=9),3.88,IF(OR(Z792=10,Z792=11,Z792=12),4.01,IF(OR(Z792=13,Z792=14,Z792=15),4.13,IF(OR(Z792=16,Z792=17,Z792=18),4.27,4.4)))))))))), IF(AB792="Ա-1", IF(Z792=0,2.66,IF(Z792=1,2.75,IF(Z792=2,2.83,IF(Z792=3,2.92,IF(OR(Z792=5,Z792=4),3.02,IF(OR(Z792=6,Z792=7),3.11,IF(OR(Z792=8,Z792=9),3.21,IF(OR(Z792=10,Z792=11,Z792=12),3.31,IF(OR(Z792=13,Z792=14,Z792=15),3.42,IF(OR(Z792=16,Z792=17,Z792=18),3.53,3.64)))))))))), IF(AB792="Ա-2", IF(Z792=0,2.28,IF(Z792=1,2.35,IF(Z792=2,2.43,IF(Z792=3,2.5,IF(OR(Z792=5,Z792=4),2.58,IF(OR(Z792=6,Z792=7),2.66,IF(OR(Z792=8,Z792=9),2.75,IF(OR(Z792=10,Z792=11,Z792=12),2.83,IF(OR(Z792=13,Z792=14,Z792=15),2.92,IF(OR(Z792=16,Z792=17,Z792=18),3.01,3.11)))))))))),IF(AB792="Ա-3", IF(Z792=0,1.96,IF(Z792=1,2.02,IF(Z792=2,2.08,IF(Z792=3,2.15,IF(OR(Z792=5,Z792=4),2.21,IF(OR(Z792=6,Z792=7),2.28,IF(OR(Z792=8,Z792=9),2.35,IF(OR(Z792=10,Z792=11,Z792=12),2.42,IF(OR(Z792=13,Z792=14,Z792=15),2.5,IF(OR(Z792=16,Z792=17,Z792=18),2.58,2.66)))))))))), IF(AB792="Կ-1", IF(Z792=0,1.68,IF(Z792=1,1.73,IF(Z792=2,1.79,IF(Z792=3,1.84,IF(OR(Z792=5,Z792=4),1.9,IF(OR(Z792=6,Z792=7),1.96,IF(OR(Z792=8,Z792=9),2.02,IF(OR(Z792=10,Z792=11,Z792=12),2.08,IF(OR(Z792=13,Z792=14,Z792=15),2.14,IF(OR(Z792=16,Z792=17,Z792=18),2.21,2.28)))))))))), IF(AB792="Կ-2", IF(Z792=0,1.45,IF(Z792=1,1.49,IF(Z792=2,1.54,IF(Z792=3,1.59,IF(OR(Z792=5,Z792=4),1.63,IF(OR(Z792=6,Z792=7),1.68,IF(OR(Z792=8,Z792=9),1.73,IF(OR(Z792=10,Z792=11,Z792=12),1.79,IF(OR(Z792=13,Z792=14,Z792=15),1.84,IF(OR(Z792=16,Z792=17,Z792=18),1.9,1.95)))))))))),IF(AB792="Կ-3", IF(Z792=0,1.25,IF(Z792=1,1.29,IF(Z792=2,1.33,IF(Z792=3,1.37,IF(OR(Z792=5,Z792=4),1.41,IF(OR(Z792=6,Z792=7),1.45,IF(OR(Z792=8,Z792=9),1.49,IF(OR(Z792=10,Z792=11,Z792=12),1.54,IF(OR(Z792=13,Z792=14,Z792=15),1.58,IF(OR(Z792=16,Z792=17,Z792=18),1.63,1.68)))))))))), "Error"))))))))))))</f>
        <v>2.08</v>
      </c>
      <c r="AD792" s="1185"/>
      <c r="AE792" s="1185">
        <f t="shared" ref="AE792" si="1665">+AC792+AC792*AD792</f>
        <v>2.08</v>
      </c>
      <c r="AF792" s="1123">
        <v>66140</v>
      </c>
      <c r="AG792" s="1123">
        <f t="shared" ref="AG792" si="1666">+AF792*AE792</f>
        <v>137571.20000000001</v>
      </c>
      <c r="AH792" s="1120">
        <f t="shared" ref="AH792" si="1667">+V792</f>
        <v>0</v>
      </c>
      <c r="AI792" s="1123">
        <f t="shared" ref="AI792" si="1668">+AH792+AG792</f>
        <v>137571.20000000001</v>
      </c>
      <c r="AJ792" s="1187">
        <f t="shared" ref="AJ792" si="1669">+AI792*13</f>
        <v>1788425.6</v>
      </c>
      <c r="AK792" s="1124">
        <v>1</v>
      </c>
      <c r="AL792" s="372">
        <f t="shared" ref="AL792" si="1670">+Z792+1</f>
        <v>3</v>
      </c>
      <c r="AM792" s="373"/>
      <c r="AN792" s="229" t="str">
        <f t="shared" ref="AN792" si="1671">+AB792</f>
        <v>Ա-3</v>
      </c>
      <c r="AO792" s="1185">
        <f t="shared" ref="AO792" si="1672">IF(AK792&lt;1,0,IF(AN792="Բ-1",IF(AL792=0,6.94,IF(AL792=1,7.17,IF(AL792=2,7.41,IF(AL792=3,7.66,IF(OR(AL792=5,AL792=4),7.92,IF(OR(AL792=6,AL792=7),8.18,IF(OR(AL792=8,AL792=9),8.46,IF(OR(AL792=10,AL792=11,AL792=12),8.74,IF(OR(AL792=13,AL792=14,AL792=15),9.03,IF(OR(AL792=16,AL792=17,AL792=18),9.33,9.65)))))))))),IF(AN792="Բ-2", IF(AL792=0,5.71,IF(AL792=1,5.89,IF(AL792=2,6.09,IF(AL792=3,6.29,IF(OR(AL792=5,AL792=4),6.5,IF(OR(AL792=6,AL792=7),6.72,IF(OR(AL792=8,AL792=9),6.94,IF(OR(AL792=10,AL792=11,AL792=12),7.17,IF(OR(AL792=13,AL792=14,AL792=15),7.41,IF(OR(AL792=16,AL792=17,AL792=18),7.65,7.91)))))))))), IF(AN792="Գ-1", IF(AL792=0,4.7,IF(AL792=1,4.86,IF(AL792=2,5.01,IF(AL792=3,5.18,IF(OR(AL792=5,AL792=4),5.35,IF(OR(AL792=6,AL792=7),5.52,IF(OR(AL792=8,AL792=9),5.71,IF(OR(AL792=10,AL792=11,AL792=12),5.89,IF(OR(AL792=13,AL792=14,AL792=15),6.09,IF(OR(AL792=16,AL792=17,AL792=18),6.29,6.49)))))))))), IF(AN792="Գ-2", IF(AL792=0,3.88,IF(AL792=1,4.01,IF(AL792=2,4.14,IF(AL792=3,4.27,IF(OR(AL792=5,AL792=4),4.41,IF(OR(AL792=6,AL792=7),4.55,IF(OR(AL792=8,AL792=9),4.7,IF(OR(AL792=10,AL792=11,AL792=12),4.85,IF(OR(AL792=13,AL792=14,AL792=15),5.01,IF(OR(AL792=16,AL792=17,AL792=18),5.17,5.34)))))))))), IF(AN792="Գ-3", IF(AL792=0,3.21,IF(AL792=1,3.31,IF(AL792=2,3.42,IF(AL792=3,3.53,IF(OR(AL792=5,AL792=4),3.64,IF(OR(AL792=6,AL792=7),3.76,IF(OR(AL792=8,AL792=9),3.88,IF(OR(AL792=10,AL792=11,AL792=12),4.01,IF(OR(AL792=13,AL792=14,AL792=15),4.13,IF(OR(AL792=16,AL792=17,AL792=18),4.27,4.4)))))))))), IF(AN792="Ա-1", IF(AL792=0,2.66,IF(AL792=1,2.75,IF(AL792=2,2.83,IF(AL792=3,2.92,IF(OR(AL792=5,AL792=4),3.02,IF(OR(AL792=6,AL792=7),3.11,IF(OR(AL792=8,AL792=9),3.21,IF(OR(AL792=10,AL792=11,AL792=12),3.31,IF(OR(AL792=13,AL792=14,AL792=15),3.42,IF(OR(AL792=16,AL792=17,AL792=18),3.53,3.64)))))))))), IF(AN792="Ա-2", IF(AL792=0,2.28,IF(AL792=1,2.35,IF(AL792=2,2.43,IF(AL792=3,2.5,IF(OR(AL792=5,AL792=4),2.58,IF(OR(AL792=6,AL792=7),2.66,IF(OR(AL792=8,AL792=9),2.75,IF(OR(AL792=10,AL792=11,AL792=12),2.83,IF(OR(AL792=13,AL792=14,AL792=15),2.92,IF(OR(AL792=16,AL792=17,AL792=18),3.01,3.11)))))))))),IF(AN792="Ա-3", IF(AL792=0,1.96,IF(AL792=1,2.02,IF(AL792=2,2.08,IF(AL792=3,2.15,IF(OR(AL792=5,AL792=4),2.21,IF(OR(AL792=6,AL792=7),2.28,IF(OR(AL792=8,AL792=9),2.35,IF(OR(AL792=10,AL792=11,AL792=12),2.42,IF(OR(AL792=13,AL792=14,AL792=15),2.5,IF(OR(AL792=16,AL792=17,AL792=18),2.58,2.66)))))))))), IF(AN792="Կ-1", IF(AL792=0,1.68,IF(AL792=1,1.73,IF(AL792=2,1.79,IF(AL792=3,1.84,IF(OR(AL792=5,AL792=4),1.9,IF(OR(AL792=6,AL792=7),1.96,IF(OR(AL792=8,AL792=9),2.02,IF(OR(AL792=10,AL792=11,AL792=12),2.08,IF(OR(AL792=13,AL792=14,AL792=15),2.14,IF(OR(AL792=16,AL792=17,AL792=18),2.21,2.28)))))))))), IF(AN792="Կ-2", IF(AL792=0,1.45,IF(AL792=1,1.49,IF(AL792=2,1.54,IF(AL792=3,1.59,IF(OR(AL792=5,AL792=4),1.63,IF(OR(AL792=6,AL792=7),1.68,IF(OR(AL792=8,AL792=9),1.73,IF(OR(AL792=10,AL792=11,AL792=12),1.79,IF(OR(AL792=13,AL792=14,AL792=15),1.84,IF(OR(AL792=16,AL792=17,AL792=18),1.9,1.95)))))))))),IF(AN792="Կ-3", IF(AL792=0,1.25,IF(AL792=1,1.29,IF(AL792=2,1.33,IF(AL792=3,1.37,IF(OR(AL792=5,AL792=4),1.41,IF(OR(AL792=6,AL792=7),1.45,IF(OR(AL792=8,AL792=9),1.49,IF(OR(AL792=10,AL792=11,AL792=12),1.54,IF(OR(AL792=13,AL792=14,AL792=15),1.58,IF(OR(AL792=16,AL792=17,AL792=18),1.63,1.68)))))))))), "Error"))))))))))))</f>
        <v>2.15</v>
      </c>
      <c r="AP792" s="1185"/>
      <c r="AQ792" s="1185">
        <f t="shared" ref="AQ792" si="1673">+AO792+AO792*AP792</f>
        <v>2.15</v>
      </c>
      <c r="AR792" s="1123">
        <v>66140</v>
      </c>
      <c r="AS792" s="1123">
        <f t="shared" ref="AS792" si="1674">+AR792*AQ792</f>
        <v>142201</v>
      </c>
      <c r="AT792" s="1120">
        <f t="shared" ref="AT792" si="1675">+AH792</f>
        <v>0</v>
      </c>
      <c r="AU792" s="1123">
        <f t="shared" ref="AU792" si="1676">+AT792+AS792</f>
        <v>142201</v>
      </c>
      <c r="AV792" s="1187">
        <f t="shared" ref="AV792" si="1677">+AU792*13</f>
        <v>1848613</v>
      </c>
    </row>
    <row r="793" spans="1:48" ht="17.25" thickBot="1">
      <c r="A793" s="1200">
        <v>751</v>
      </c>
      <c r="B793" s="1199" t="s">
        <v>2879</v>
      </c>
      <c r="C793" s="1432" t="s">
        <v>1814</v>
      </c>
      <c r="D793" s="1434">
        <v>1</v>
      </c>
      <c r="E793" s="1193">
        <v>4</v>
      </c>
      <c r="F793" s="659" t="s">
        <v>97</v>
      </c>
      <c r="G793" s="660">
        <f t="shared" si="1590"/>
        <v>1.9</v>
      </c>
      <c r="H793" s="1448">
        <v>66140</v>
      </c>
      <c r="I793" s="1449">
        <f t="shared" si="1618"/>
        <v>125666</v>
      </c>
      <c r="J793" s="1465"/>
      <c r="K793" s="1123">
        <f t="shared" si="1592"/>
        <v>125666</v>
      </c>
      <c r="L793" s="1187">
        <f t="shared" si="1593"/>
        <v>1633658</v>
      </c>
      <c r="M793" s="1124">
        <v>1</v>
      </c>
      <c r="N793" s="505">
        <f t="shared" si="1594"/>
        <v>5</v>
      </c>
      <c r="O793" s="373"/>
      <c r="P793" s="229" t="str">
        <f t="shared" si="1595"/>
        <v>Կ-1</v>
      </c>
      <c r="Q793" s="598">
        <f t="shared" si="1596"/>
        <v>1.9</v>
      </c>
      <c r="R793" s="1185"/>
      <c r="S793" s="1185">
        <f t="shared" si="1597"/>
        <v>1.9</v>
      </c>
      <c r="T793" s="1123">
        <v>66140</v>
      </c>
      <c r="U793" s="1123">
        <f t="shared" si="1619"/>
        <v>125666</v>
      </c>
      <c r="V793" s="1120">
        <f t="shared" si="1599"/>
        <v>0</v>
      </c>
      <c r="W793" s="1123">
        <f t="shared" si="1600"/>
        <v>125666</v>
      </c>
      <c r="X793" s="1187">
        <f t="shared" si="1601"/>
        <v>1633658</v>
      </c>
      <c r="Y793" s="1124">
        <v>1</v>
      </c>
      <c r="Z793" s="505">
        <f t="shared" si="1602"/>
        <v>6</v>
      </c>
      <c r="AA793" s="373"/>
      <c r="AB793" s="229" t="str">
        <f t="shared" si="1603"/>
        <v>Կ-1</v>
      </c>
      <c r="AC793" s="1185">
        <f t="shared" si="1604"/>
        <v>1.96</v>
      </c>
      <c r="AD793" s="1185"/>
      <c r="AE793" s="1185">
        <f t="shared" si="1605"/>
        <v>1.96</v>
      </c>
      <c r="AF793" s="1123">
        <v>66140</v>
      </c>
      <c r="AG793" s="1123">
        <f t="shared" si="1620"/>
        <v>129634.4</v>
      </c>
      <c r="AH793" s="1120">
        <f t="shared" si="1607"/>
        <v>0</v>
      </c>
      <c r="AI793" s="1123">
        <f t="shared" si="1608"/>
        <v>129634.4</v>
      </c>
      <c r="AJ793" s="1187">
        <f t="shared" si="1609"/>
        <v>1685247.2</v>
      </c>
      <c r="AK793" s="1124">
        <v>1</v>
      </c>
      <c r="AL793" s="372">
        <f t="shared" si="1610"/>
        <v>7</v>
      </c>
      <c r="AM793" s="373"/>
      <c r="AN793" s="229" t="str">
        <f t="shared" si="1611"/>
        <v>Կ-1</v>
      </c>
      <c r="AO793" s="1185">
        <f t="shared" si="1612"/>
        <v>1.96</v>
      </c>
      <c r="AP793" s="1185"/>
      <c r="AQ793" s="1185">
        <f t="shared" si="1613"/>
        <v>1.96</v>
      </c>
      <c r="AR793" s="1123">
        <v>66140</v>
      </c>
      <c r="AS793" s="1123">
        <f t="shared" si="1621"/>
        <v>129634.4</v>
      </c>
      <c r="AT793" s="1120">
        <f t="shared" si="1615"/>
        <v>0</v>
      </c>
      <c r="AU793" s="1123">
        <f t="shared" si="1616"/>
        <v>129634.4</v>
      </c>
      <c r="AV793" s="1187">
        <f t="shared" si="1617"/>
        <v>1685247.2</v>
      </c>
    </row>
    <row r="794" spans="1:48" ht="17.25" thickBot="1">
      <c r="A794" s="1195">
        <v>752</v>
      </c>
      <c r="B794" s="1199" t="s">
        <v>2880</v>
      </c>
      <c r="C794" s="1432" t="s">
        <v>1814</v>
      </c>
      <c r="D794" s="1434">
        <v>1</v>
      </c>
      <c r="E794" s="1193">
        <v>10</v>
      </c>
      <c r="F794" s="659" t="s">
        <v>97</v>
      </c>
      <c r="G794" s="660">
        <f t="shared" si="1590"/>
        <v>2.08</v>
      </c>
      <c r="H794" s="1448">
        <v>66140</v>
      </c>
      <c r="I794" s="1449">
        <f t="shared" si="1618"/>
        <v>137571.20000000001</v>
      </c>
      <c r="J794" s="1465">
        <v>0</v>
      </c>
      <c r="K794" s="1123">
        <f t="shared" si="1592"/>
        <v>137571.20000000001</v>
      </c>
      <c r="L794" s="1187">
        <f t="shared" si="1593"/>
        <v>1788425.6</v>
      </c>
      <c r="M794" s="1124">
        <v>1</v>
      </c>
      <c r="N794" s="505">
        <f t="shared" si="1594"/>
        <v>11</v>
      </c>
      <c r="O794" s="373"/>
      <c r="P794" s="229" t="str">
        <f t="shared" si="1595"/>
        <v>Կ-1</v>
      </c>
      <c r="Q794" s="598">
        <f t="shared" si="1596"/>
        <v>2.08</v>
      </c>
      <c r="R794" s="1185"/>
      <c r="S794" s="1185">
        <f t="shared" si="1597"/>
        <v>2.08</v>
      </c>
      <c r="T794" s="1123">
        <v>66140</v>
      </c>
      <c r="U794" s="1123">
        <f t="shared" si="1619"/>
        <v>137571.20000000001</v>
      </c>
      <c r="V794" s="1120">
        <f t="shared" si="1599"/>
        <v>0</v>
      </c>
      <c r="W794" s="1123">
        <f t="shared" si="1600"/>
        <v>137571.20000000001</v>
      </c>
      <c r="X794" s="1187">
        <f t="shared" si="1601"/>
        <v>1788425.6</v>
      </c>
      <c r="Y794" s="1124">
        <v>1</v>
      </c>
      <c r="Z794" s="505">
        <f t="shared" si="1602"/>
        <v>12</v>
      </c>
      <c r="AA794" s="373"/>
      <c r="AB794" s="229" t="str">
        <f t="shared" si="1603"/>
        <v>Կ-1</v>
      </c>
      <c r="AC794" s="1185">
        <f t="shared" si="1604"/>
        <v>2.08</v>
      </c>
      <c r="AD794" s="1185"/>
      <c r="AE794" s="1185">
        <f t="shared" si="1605"/>
        <v>2.08</v>
      </c>
      <c r="AF794" s="1123">
        <v>66140</v>
      </c>
      <c r="AG794" s="1123">
        <f t="shared" si="1620"/>
        <v>137571.20000000001</v>
      </c>
      <c r="AH794" s="1120">
        <f t="shared" si="1607"/>
        <v>0</v>
      </c>
      <c r="AI794" s="1123">
        <f t="shared" si="1608"/>
        <v>137571.20000000001</v>
      </c>
      <c r="AJ794" s="1187">
        <f t="shared" si="1609"/>
        <v>1788425.6</v>
      </c>
      <c r="AK794" s="1124">
        <v>1</v>
      </c>
      <c r="AL794" s="372">
        <f t="shared" si="1610"/>
        <v>13</v>
      </c>
      <c r="AM794" s="373"/>
      <c r="AN794" s="229" t="str">
        <f t="shared" si="1611"/>
        <v>Կ-1</v>
      </c>
      <c r="AO794" s="1185">
        <f t="shared" si="1612"/>
        <v>2.14</v>
      </c>
      <c r="AP794" s="1185"/>
      <c r="AQ794" s="1185">
        <f t="shared" si="1613"/>
        <v>2.14</v>
      </c>
      <c r="AR794" s="1123">
        <v>66140</v>
      </c>
      <c r="AS794" s="1123">
        <f t="shared" si="1621"/>
        <v>141539.6</v>
      </c>
      <c r="AT794" s="1120">
        <f t="shared" si="1615"/>
        <v>0</v>
      </c>
      <c r="AU794" s="1123">
        <f t="shared" si="1616"/>
        <v>141539.6</v>
      </c>
      <c r="AV794" s="1187">
        <f t="shared" si="1617"/>
        <v>1840014.8</v>
      </c>
    </row>
    <row r="795" spans="1:48" ht="17.25" thickBot="1">
      <c r="A795" s="1200">
        <v>753</v>
      </c>
      <c r="B795" s="1199" t="s">
        <v>2881</v>
      </c>
      <c r="C795" s="1432" t="s">
        <v>1814</v>
      </c>
      <c r="D795" s="1434">
        <v>1</v>
      </c>
      <c r="E795" s="1193">
        <v>4</v>
      </c>
      <c r="F795" s="1436" t="s">
        <v>97</v>
      </c>
      <c r="G795" s="660">
        <f t="shared" si="1590"/>
        <v>1.9</v>
      </c>
      <c r="H795" s="1448">
        <v>66140</v>
      </c>
      <c r="I795" s="1449">
        <f t="shared" si="1618"/>
        <v>125666</v>
      </c>
      <c r="J795" s="1465">
        <v>0</v>
      </c>
      <c r="K795" s="1123">
        <f t="shared" si="1592"/>
        <v>125666</v>
      </c>
      <c r="L795" s="1187">
        <f t="shared" si="1593"/>
        <v>1633658</v>
      </c>
      <c r="M795" s="1124">
        <v>1</v>
      </c>
      <c r="N795" s="505">
        <f t="shared" ref="N795:N817" si="1678">+E795+1</f>
        <v>5</v>
      </c>
      <c r="O795" s="373"/>
      <c r="P795" s="229" t="str">
        <f t="shared" si="1595"/>
        <v>Կ-1</v>
      </c>
      <c r="Q795" s="598">
        <f t="shared" si="1596"/>
        <v>1.9</v>
      </c>
      <c r="R795" s="1185"/>
      <c r="S795" s="1185">
        <f t="shared" ref="S795:S817" si="1679">+Q795+Q795*R795</f>
        <v>1.9</v>
      </c>
      <c r="T795" s="1123">
        <v>66140</v>
      </c>
      <c r="U795" s="1123">
        <f t="shared" si="1619"/>
        <v>125666</v>
      </c>
      <c r="V795" s="1120">
        <f t="shared" si="1599"/>
        <v>0</v>
      </c>
      <c r="W795" s="1123">
        <f t="shared" si="1600"/>
        <v>125666</v>
      </c>
      <c r="X795" s="1187">
        <f t="shared" si="1601"/>
        <v>1633658</v>
      </c>
      <c r="Y795" s="1124">
        <v>1</v>
      </c>
      <c r="Z795" s="505">
        <f t="shared" si="1602"/>
        <v>6</v>
      </c>
      <c r="AA795" s="373"/>
      <c r="AB795" s="229" t="str">
        <f t="shared" si="1603"/>
        <v>Կ-1</v>
      </c>
      <c r="AC795" s="1185">
        <f t="shared" si="1604"/>
        <v>1.96</v>
      </c>
      <c r="AD795" s="1185"/>
      <c r="AE795" s="1185">
        <f t="shared" si="1605"/>
        <v>1.96</v>
      </c>
      <c r="AF795" s="1123">
        <v>66140</v>
      </c>
      <c r="AG795" s="1123">
        <f t="shared" si="1620"/>
        <v>129634.4</v>
      </c>
      <c r="AH795" s="1120">
        <f t="shared" si="1607"/>
        <v>0</v>
      </c>
      <c r="AI795" s="1123">
        <f t="shared" si="1608"/>
        <v>129634.4</v>
      </c>
      <c r="AJ795" s="1187">
        <f t="shared" si="1609"/>
        <v>1685247.2</v>
      </c>
      <c r="AK795" s="1124">
        <v>1</v>
      </c>
      <c r="AL795" s="372">
        <f t="shared" si="1610"/>
        <v>7</v>
      </c>
      <c r="AM795" s="373"/>
      <c r="AN795" s="229" t="str">
        <f t="shared" si="1611"/>
        <v>Կ-1</v>
      </c>
      <c r="AO795" s="1185">
        <f t="shared" si="1612"/>
        <v>1.96</v>
      </c>
      <c r="AP795" s="1185"/>
      <c r="AQ795" s="1185">
        <f t="shared" si="1613"/>
        <v>1.96</v>
      </c>
      <c r="AR795" s="1123">
        <v>66140</v>
      </c>
      <c r="AS795" s="1123">
        <f t="shared" si="1621"/>
        <v>129634.4</v>
      </c>
      <c r="AT795" s="1120">
        <f t="shared" si="1615"/>
        <v>0</v>
      </c>
      <c r="AU795" s="1123">
        <f t="shared" si="1616"/>
        <v>129634.4</v>
      </c>
      <c r="AV795" s="1187">
        <f t="shared" si="1617"/>
        <v>1685247.2</v>
      </c>
    </row>
    <row r="796" spans="1:48" ht="27.75" thickBot="1">
      <c r="A796" s="1195">
        <v>754</v>
      </c>
      <c r="B796" s="1199" t="s">
        <v>1853</v>
      </c>
      <c r="C796" s="1432" t="s">
        <v>1814</v>
      </c>
      <c r="D796" s="1434">
        <v>1</v>
      </c>
      <c r="E796" s="1193">
        <v>3</v>
      </c>
      <c r="F796" s="1436" t="s">
        <v>97</v>
      </c>
      <c r="G796" s="660">
        <f t="shared" si="1590"/>
        <v>1.84</v>
      </c>
      <c r="H796" s="1448">
        <v>66140</v>
      </c>
      <c r="I796" s="1449">
        <f t="shared" si="1618"/>
        <v>121697.60000000001</v>
      </c>
      <c r="J796" s="1465">
        <v>0</v>
      </c>
      <c r="K796" s="1123">
        <f t="shared" ref="K796:K817" si="1680">+J796+I796</f>
        <v>121697.60000000001</v>
      </c>
      <c r="L796" s="1187">
        <f t="shared" ref="L796:L817" si="1681">+K796*13</f>
        <v>1582068.8</v>
      </c>
      <c r="M796" s="1124">
        <v>1</v>
      </c>
      <c r="N796" s="505">
        <f t="shared" si="1678"/>
        <v>4</v>
      </c>
      <c r="O796" s="373"/>
      <c r="P796" s="229" t="str">
        <f t="shared" ref="P796:P817" si="1682">+F796</f>
        <v>Կ-1</v>
      </c>
      <c r="Q796" s="598">
        <f t="shared" ref="Q796:Q817" si="1683">IF(M796&lt;1,0,IF(P796="Բ-1",IF(N796=0,6.94,IF(N796=1,7.17,IF(N796=2,7.41,IF(N796=3,7.66,IF(OR(N796=5,N796=4),7.92,IF(OR(N796=6,N796=7),8.18,IF(OR(N796=8,N796=9),8.46,IF(OR(N796=10,N796=11,N796=12),8.74,IF(OR(N796=13,N796=14,N796=15),9.03,IF(OR(N796=16,N796=17,N796=18),9.33,9.65)))))))))),IF(P796="Բ-2", IF(N796=0,5.71,IF(N796=1,5.89,IF(N796=2,6.09,IF(N796=3,6.29,IF(OR(N796=5,N796=4),6.5,IF(OR(N796=6,N796=7),6.72,IF(OR(N796=8,N796=9),6.94,IF(OR(N796=10,N796=11,N796=12),7.17,IF(OR(N796=13,N796=14,N796=15),7.41,IF(OR(N796=16,N796=17,N796=18),7.65,7.91)))))))))), IF(P796="Գ-1", IF(N796=0,4.7,IF(N796=1,4.86,IF(N796=2,5.01,IF(N796=3,5.18,IF(OR(N796=5,N796=4),5.35,IF(OR(N796=6,N796=7),5.52,IF(OR(N796=8,N796=9),5.71,IF(OR(N796=10,N796=11,N796=12),5.89,IF(OR(N796=13,N796=14,N796=15),6.09,IF(OR(N796=16,N796=17,N796=18),6.29,6.49)))))))))), IF(P796="Գ-2", IF(N796=0,3.88,IF(N796=1,4.01,IF(N796=2,4.14,IF(N796=3,4.27,IF(OR(N796=5,N796=4),4.41,IF(OR(N796=6,N796=7),4.55,IF(OR(N796=8,N796=9),4.7,IF(OR(N796=10,N796=11,N796=12),4.85,IF(OR(N796=13,N796=14,N796=15),5.01,IF(OR(N796=16,N796=17,N796=18),5.17,5.34)))))))))), IF(P796="Գ-3", IF(N796=0,3.21,IF(N796=1,3.31,IF(N796=2,3.42,IF(N796=3,3.53,IF(OR(N796=5,N796=4),3.64,IF(OR(N796=6,N796=7),3.76,IF(OR(N796=8,N796=9),3.88,IF(OR(N796=10,N796=11,N796=12),4.01,IF(OR(N796=13,N796=14,N796=15),4.13,IF(OR(N796=16,N796=17,N796=18),4.27,4.4)))))))))), IF(P796="Ա-1", IF(N796=0,2.66,IF(N796=1,2.75,IF(N796=2,2.83,IF(N796=3,2.92,IF(OR(N796=5,N796=4),3.02,IF(OR(N796=6,N796=7),3.11,IF(OR(N796=8,N796=9),3.21,IF(OR(N796=10,N796=11,N796=12),3.31,IF(OR(N796=13,N796=14,N796=15),3.42,IF(OR(N796=16,N796=17,N796=18),3.53,3.64)))))))))), IF(P796="Ա-2", IF(N796=0,2.28,IF(N796=1,2.35,IF(N796=2,2.43,IF(N796=3,2.5,IF(OR(N796=5,N796=4),2.58,IF(OR(N796=6,N796=7),2.66,IF(OR(N796=8,N796=9),2.75,IF(OR(N796=10,N796=11,N796=12),2.83,IF(OR(N796=13,N796=14,N796=15),2.92,IF(OR(N796=16,N796=17,N796=18),3.01,3.11)))))))))),IF(P796="Ա-3", IF(N796=0,1.96,IF(N796=1,2.02,IF(N796=2,2.08,IF(N796=3,2.15,IF(OR(N796=5,N796=4),2.21,IF(OR(N796=6,N796=7),2.28,IF(OR(N796=8,N796=9),2.35,IF(OR(N796=10,N796=11,N796=12),2.42,IF(OR(N796=13,N796=14,N796=15),2.5,IF(OR(N796=16,N796=17,N796=18),2.58,2.66)))))))))), IF(P796="Կ-1", IF(N796=0,1.68,IF(N796=1,1.73,IF(N796=2,1.79,IF(N796=3,1.84,IF(OR(N796=5,N796=4),1.9,IF(OR(N796=6,N796=7),1.96,IF(OR(N796=8,N796=9),2.02,IF(OR(N796=10,N796=11,N796=12),2.08,IF(OR(N796=13,N796=14,N796=15),2.14,IF(OR(N796=16,N796=17,N796=18),2.21,2.28)))))))))), IF(P796="Կ-2", IF(N796=0,1.45,IF(N796=1,1.49,IF(N796=2,1.54,IF(N796=3,1.59,IF(OR(N796=5,N796=4),1.63,IF(OR(N796=6,N796=7),1.68,IF(OR(N796=8,N796=9),1.73,IF(OR(N796=10,N796=11,N796=12),1.79,IF(OR(N796=13,N796=14,N796=15),1.84,IF(OR(N796=16,N796=17,N796=18),1.9,1.95)))))))))),IF(P796="Կ-3", IF(N796=0,1.25,IF(N796=1,1.29,IF(N796=2,1.33,IF(N796=3,1.37,IF(OR(N796=5,N796=4),1.41,IF(OR(N796=6,N796=7),1.45,IF(OR(N796=8,N796=9),1.49,IF(OR(N796=10,N796=11,N796=12),1.54,IF(OR(N796=13,N796=14,N796=15),1.58,IF(OR(N796=16,N796=17,N796=18),1.63,1.68)))))))))), "Error"))))))))))))</f>
        <v>1.9</v>
      </c>
      <c r="R796" s="1185"/>
      <c r="S796" s="1185">
        <f t="shared" si="1679"/>
        <v>1.9</v>
      </c>
      <c r="T796" s="1123">
        <v>66140</v>
      </c>
      <c r="U796" s="1123">
        <f t="shared" si="1619"/>
        <v>125666</v>
      </c>
      <c r="V796" s="1120">
        <f t="shared" ref="V796:V817" si="1684">+J796</f>
        <v>0</v>
      </c>
      <c r="W796" s="1123">
        <f t="shared" ref="W796:W817" si="1685">+V796+U796</f>
        <v>125666</v>
      </c>
      <c r="X796" s="1187">
        <f t="shared" ref="X796:X817" si="1686">+W796*13</f>
        <v>1633658</v>
      </c>
      <c r="Y796" s="1124">
        <v>1</v>
      </c>
      <c r="Z796" s="505">
        <f t="shared" ref="Z796:Z817" si="1687">+N796+1</f>
        <v>5</v>
      </c>
      <c r="AA796" s="373"/>
      <c r="AB796" s="229" t="str">
        <f t="shared" ref="AB796:AB817" si="1688">+P796</f>
        <v>Կ-1</v>
      </c>
      <c r="AC796" s="1185">
        <f t="shared" ref="AC796:AC817" si="1689">IF(Y796&lt;1,0,IF(AB796="Բ-1",IF(Z796=0,6.94,IF(Z796=1,7.17,IF(Z796=2,7.41,IF(Z796=3,7.66,IF(OR(Z796=5,Z796=4),7.92,IF(OR(Z796=6,Z796=7),8.18,IF(OR(Z796=8,Z796=9),8.46,IF(OR(Z796=10,Z796=11,Z796=12),8.74,IF(OR(Z796=13,Z796=14,Z796=15),9.03,IF(OR(Z796=16,Z796=17,Z796=18),9.33,9.65)))))))))),IF(AB796="Բ-2", IF(Z796=0,5.71,IF(Z796=1,5.89,IF(Z796=2,6.09,IF(Z796=3,6.29,IF(OR(Z796=5,Z796=4),6.5,IF(OR(Z796=6,Z796=7),6.72,IF(OR(Z796=8,Z796=9),6.94,IF(OR(Z796=10,Z796=11,Z796=12),7.17,IF(OR(Z796=13,Z796=14,Z796=15),7.41,IF(OR(Z796=16,Z796=17,Z796=18),7.65,7.91)))))))))), IF(AB796="Գ-1", IF(Z796=0,4.7,IF(Z796=1,4.86,IF(Z796=2,5.01,IF(Z796=3,5.18,IF(OR(Z796=5,Z796=4),5.35,IF(OR(Z796=6,Z796=7),5.52,IF(OR(Z796=8,Z796=9),5.71,IF(OR(Z796=10,Z796=11,Z796=12),5.89,IF(OR(Z796=13,Z796=14,Z796=15),6.09,IF(OR(Z796=16,Z796=17,Z796=18),6.29,6.49)))))))))), IF(AB796="Գ-2", IF(Z796=0,3.88,IF(Z796=1,4.01,IF(Z796=2,4.14,IF(Z796=3,4.27,IF(OR(Z796=5,Z796=4),4.41,IF(OR(Z796=6,Z796=7),4.55,IF(OR(Z796=8,Z796=9),4.7,IF(OR(Z796=10,Z796=11,Z796=12),4.85,IF(OR(Z796=13,Z796=14,Z796=15),5.01,IF(OR(Z796=16,Z796=17,Z796=18),5.17,5.34)))))))))), IF(AB796="Գ-3", IF(Z796=0,3.21,IF(Z796=1,3.31,IF(Z796=2,3.42,IF(Z796=3,3.53,IF(OR(Z796=5,Z796=4),3.64,IF(OR(Z796=6,Z796=7),3.76,IF(OR(Z796=8,Z796=9),3.88,IF(OR(Z796=10,Z796=11,Z796=12),4.01,IF(OR(Z796=13,Z796=14,Z796=15),4.13,IF(OR(Z796=16,Z796=17,Z796=18),4.27,4.4)))))))))), IF(AB796="Ա-1", IF(Z796=0,2.66,IF(Z796=1,2.75,IF(Z796=2,2.83,IF(Z796=3,2.92,IF(OR(Z796=5,Z796=4),3.02,IF(OR(Z796=6,Z796=7),3.11,IF(OR(Z796=8,Z796=9),3.21,IF(OR(Z796=10,Z796=11,Z796=12),3.31,IF(OR(Z796=13,Z796=14,Z796=15),3.42,IF(OR(Z796=16,Z796=17,Z796=18),3.53,3.64)))))))))), IF(AB796="Ա-2", IF(Z796=0,2.28,IF(Z796=1,2.35,IF(Z796=2,2.43,IF(Z796=3,2.5,IF(OR(Z796=5,Z796=4),2.58,IF(OR(Z796=6,Z796=7),2.66,IF(OR(Z796=8,Z796=9),2.75,IF(OR(Z796=10,Z796=11,Z796=12),2.83,IF(OR(Z796=13,Z796=14,Z796=15),2.92,IF(OR(Z796=16,Z796=17,Z796=18),3.01,3.11)))))))))),IF(AB796="Ա-3", IF(Z796=0,1.96,IF(Z796=1,2.02,IF(Z796=2,2.08,IF(Z796=3,2.15,IF(OR(Z796=5,Z796=4),2.21,IF(OR(Z796=6,Z796=7),2.28,IF(OR(Z796=8,Z796=9),2.35,IF(OR(Z796=10,Z796=11,Z796=12),2.42,IF(OR(Z796=13,Z796=14,Z796=15),2.5,IF(OR(Z796=16,Z796=17,Z796=18),2.58,2.66)))))))))), IF(AB796="Կ-1", IF(Z796=0,1.68,IF(Z796=1,1.73,IF(Z796=2,1.79,IF(Z796=3,1.84,IF(OR(Z796=5,Z796=4),1.9,IF(OR(Z796=6,Z796=7),1.96,IF(OR(Z796=8,Z796=9),2.02,IF(OR(Z796=10,Z796=11,Z796=12),2.08,IF(OR(Z796=13,Z796=14,Z796=15),2.14,IF(OR(Z796=16,Z796=17,Z796=18),2.21,2.28)))))))))), IF(AB796="Կ-2", IF(Z796=0,1.45,IF(Z796=1,1.49,IF(Z796=2,1.54,IF(Z796=3,1.59,IF(OR(Z796=5,Z796=4),1.63,IF(OR(Z796=6,Z796=7),1.68,IF(OR(Z796=8,Z796=9),1.73,IF(OR(Z796=10,Z796=11,Z796=12),1.79,IF(OR(Z796=13,Z796=14,Z796=15),1.84,IF(OR(Z796=16,Z796=17,Z796=18),1.9,1.95)))))))))),IF(AB796="Կ-3", IF(Z796=0,1.25,IF(Z796=1,1.29,IF(Z796=2,1.33,IF(Z796=3,1.37,IF(OR(Z796=5,Z796=4),1.41,IF(OR(Z796=6,Z796=7),1.45,IF(OR(Z796=8,Z796=9),1.49,IF(OR(Z796=10,Z796=11,Z796=12),1.54,IF(OR(Z796=13,Z796=14,Z796=15),1.58,IF(OR(Z796=16,Z796=17,Z796=18),1.63,1.68)))))))))), "Error"))))))))))))</f>
        <v>1.9</v>
      </c>
      <c r="AD796" s="1185"/>
      <c r="AE796" s="1185">
        <f t="shared" si="1605"/>
        <v>1.9</v>
      </c>
      <c r="AF796" s="1123">
        <v>66140</v>
      </c>
      <c r="AG796" s="1123">
        <f t="shared" si="1620"/>
        <v>125666</v>
      </c>
      <c r="AH796" s="1120">
        <f t="shared" ref="AH796:AH817" si="1690">+V796</f>
        <v>0</v>
      </c>
      <c r="AI796" s="1123">
        <f t="shared" ref="AI796:AI817" si="1691">+AH796+AG796</f>
        <v>125666</v>
      </c>
      <c r="AJ796" s="1187">
        <f t="shared" ref="AJ796:AJ817" si="1692">+AI796*13</f>
        <v>1633658</v>
      </c>
      <c r="AK796" s="1124">
        <v>1</v>
      </c>
      <c r="AL796" s="372">
        <f t="shared" ref="AL796:AL817" si="1693">+Z796+1</f>
        <v>6</v>
      </c>
      <c r="AM796" s="373"/>
      <c r="AN796" s="229" t="str">
        <f t="shared" ref="AN796:AN817" si="1694">+AB796</f>
        <v>Կ-1</v>
      </c>
      <c r="AO796" s="1185">
        <f t="shared" ref="AO796:AO817" si="1695">IF(AK796&lt;1,0,IF(AN796="Բ-1",IF(AL796=0,6.94,IF(AL796=1,7.17,IF(AL796=2,7.41,IF(AL796=3,7.66,IF(OR(AL796=5,AL796=4),7.92,IF(OR(AL796=6,AL796=7),8.18,IF(OR(AL796=8,AL796=9),8.46,IF(OR(AL796=10,AL796=11,AL796=12),8.74,IF(OR(AL796=13,AL796=14,AL796=15),9.03,IF(OR(AL796=16,AL796=17,AL796=18),9.33,9.65)))))))))),IF(AN796="Բ-2", IF(AL796=0,5.71,IF(AL796=1,5.89,IF(AL796=2,6.09,IF(AL796=3,6.29,IF(OR(AL796=5,AL796=4),6.5,IF(OR(AL796=6,AL796=7),6.72,IF(OR(AL796=8,AL796=9),6.94,IF(OR(AL796=10,AL796=11,AL796=12),7.17,IF(OR(AL796=13,AL796=14,AL796=15),7.41,IF(OR(AL796=16,AL796=17,AL796=18),7.65,7.91)))))))))), IF(AN796="Գ-1", IF(AL796=0,4.7,IF(AL796=1,4.86,IF(AL796=2,5.01,IF(AL796=3,5.18,IF(OR(AL796=5,AL796=4),5.35,IF(OR(AL796=6,AL796=7),5.52,IF(OR(AL796=8,AL796=9),5.71,IF(OR(AL796=10,AL796=11,AL796=12),5.89,IF(OR(AL796=13,AL796=14,AL796=15),6.09,IF(OR(AL796=16,AL796=17,AL796=18),6.29,6.49)))))))))), IF(AN796="Գ-2", IF(AL796=0,3.88,IF(AL796=1,4.01,IF(AL796=2,4.14,IF(AL796=3,4.27,IF(OR(AL796=5,AL796=4),4.41,IF(OR(AL796=6,AL796=7),4.55,IF(OR(AL796=8,AL796=9),4.7,IF(OR(AL796=10,AL796=11,AL796=12),4.85,IF(OR(AL796=13,AL796=14,AL796=15),5.01,IF(OR(AL796=16,AL796=17,AL796=18),5.17,5.34)))))))))), IF(AN796="Գ-3", IF(AL796=0,3.21,IF(AL796=1,3.31,IF(AL796=2,3.42,IF(AL796=3,3.53,IF(OR(AL796=5,AL796=4),3.64,IF(OR(AL796=6,AL796=7),3.76,IF(OR(AL796=8,AL796=9),3.88,IF(OR(AL796=10,AL796=11,AL796=12),4.01,IF(OR(AL796=13,AL796=14,AL796=15),4.13,IF(OR(AL796=16,AL796=17,AL796=18),4.27,4.4)))))))))), IF(AN796="Ա-1", IF(AL796=0,2.66,IF(AL796=1,2.75,IF(AL796=2,2.83,IF(AL796=3,2.92,IF(OR(AL796=5,AL796=4),3.02,IF(OR(AL796=6,AL796=7),3.11,IF(OR(AL796=8,AL796=9),3.21,IF(OR(AL796=10,AL796=11,AL796=12),3.31,IF(OR(AL796=13,AL796=14,AL796=15),3.42,IF(OR(AL796=16,AL796=17,AL796=18),3.53,3.64)))))))))), IF(AN796="Ա-2", IF(AL796=0,2.28,IF(AL796=1,2.35,IF(AL796=2,2.43,IF(AL796=3,2.5,IF(OR(AL796=5,AL796=4),2.58,IF(OR(AL796=6,AL796=7),2.66,IF(OR(AL796=8,AL796=9),2.75,IF(OR(AL796=10,AL796=11,AL796=12),2.83,IF(OR(AL796=13,AL796=14,AL796=15),2.92,IF(OR(AL796=16,AL796=17,AL796=18),3.01,3.11)))))))))),IF(AN796="Ա-3", IF(AL796=0,1.96,IF(AL796=1,2.02,IF(AL796=2,2.08,IF(AL796=3,2.15,IF(OR(AL796=5,AL796=4),2.21,IF(OR(AL796=6,AL796=7),2.28,IF(OR(AL796=8,AL796=9),2.35,IF(OR(AL796=10,AL796=11,AL796=12),2.42,IF(OR(AL796=13,AL796=14,AL796=15),2.5,IF(OR(AL796=16,AL796=17,AL796=18),2.58,2.66)))))))))), IF(AN796="Կ-1", IF(AL796=0,1.68,IF(AL796=1,1.73,IF(AL796=2,1.79,IF(AL796=3,1.84,IF(OR(AL796=5,AL796=4),1.9,IF(OR(AL796=6,AL796=7),1.96,IF(OR(AL796=8,AL796=9),2.02,IF(OR(AL796=10,AL796=11,AL796=12),2.08,IF(OR(AL796=13,AL796=14,AL796=15),2.14,IF(OR(AL796=16,AL796=17,AL796=18),2.21,2.28)))))))))), IF(AN796="Կ-2", IF(AL796=0,1.45,IF(AL796=1,1.49,IF(AL796=2,1.54,IF(AL796=3,1.59,IF(OR(AL796=5,AL796=4),1.63,IF(OR(AL796=6,AL796=7),1.68,IF(OR(AL796=8,AL796=9),1.73,IF(OR(AL796=10,AL796=11,AL796=12),1.79,IF(OR(AL796=13,AL796=14,AL796=15),1.84,IF(OR(AL796=16,AL796=17,AL796=18),1.9,1.95)))))))))),IF(AN796="Կ-3", IF(AL796=0,1.25,IF(AL796=1,1.29,IF(AL796=2,1.33,IF(AL796=3,1.37,IF(OR(AL796=5,AL796=4),1.41,IF(OR(AL796=6,AL796=7),1.45,IF(OR(AL796=8,AL796=9),1.49,IF(OR(AL796=10,AL796=11,AL796=12),1.54,IF(OR(AL796=13,AL796=14,AL796=15),1.58,IF(OR(AL796=16,AL796=17,AL796=18),1.63,1.68)))))))))), "Error"))))))))))))</f>
        <v>1.96</v>
      </c>
      <c r="AP796" s="1185"/>
      <c r="AQ796" s="1185">
        <f t="shared" si="1613"/>
        <v>1.96</v>
      </c>
      <c r="AR796" s="1123">
        <v>66140</v>
      </c>
      <c r="AS796" s="1123">
        <f t="shared" si="1621"/>
        <v>129634.4</v>
      </c>
      <c r="AT796" s="1120">
        <f t="shared" ref="AT796:AT817" si="1696">+AH796</f>
        <v>0</v>
      </c>
      <c r="AU796" s="1123">
        <f t="shared" ref="AU796:AU817" si="1697">+AT796+AS796</f>
        <v>129634.4</v>
      </c>
      <c r="AV796" s="1187">
        <f t="shared" ref="AV796:AV817" si="1698">+AU796*13</f>
        <v>1685247.2</v>
      </c>
    </row>
    <row r="797" spans="1:48" ht="17.25" thickBot="1">
      <c r="A797" s="1200">
        <v>755</v>
      </c>
      <c r="B797" s="1199" t="s">
        <v>2882</v>
      </c>
      <c r="C797" s="1432" t="s">
        <v>1814</v>
      </c>
      <c r="D797" s="1434">
        <v>1</v>
      </c>
      <c r="E797" s="1193">
        <v>6</v>
      </c>
      <c r="F797" s="1436" t="s">
        <v>97</v>
      </c>
      <c r="G797" s="660">
        <f t="shared" si="1590"/>
        <v>1.96</v>
      </c>
      <c r="H797" s="1448">
        <v>66140</v>
      </c>
      <c r="I797" s="1449">
        <f t="shared" si="1618"/>
        <v>129634.4</v>
      </c>
      <c r="J797" s="1465">
        <v>0</v>
      </c>
      <c r="K797" s="1123">
        <f t="shared" si="1680"/>
        <v>129634.4</v>
      </c>
      <c r="L797" s="1187">
        <f t="shared" si="1681"/>
        <v>1685247.2</v>
      </c>
      <c r="M797" s="1124">
        <v>1</v>
      </c>
      <c r="N797" s="505">
        <f t="shared" si="1678"/>
        <v>7</v>
      </c>
      <c r="O797" s="373"/>
      <c r="P797" s="229" t="str">
        <f t="shared" si="1682"/>
        <v>Կ-1</v>
      </c>
      <c r="Q797" s="598">
        <f t="shared" si="1683"/>
        <v>1.96</v>
      </c>
      <c r="R797" s="1185"/>
      <c r="S797" s="1185">
        <f t="shared" si="1679"/>
        <v>1.96</v>
      </c>
      <c r="T797" s="1123">
        <v>66140</v>
      </c>
      <c r="U797" s="1123">
        <f t="shared" si="1619"/>
        <v>129634.4</v>
      </c>
      <c r="V797" s="1120">
        <f t="shared" si="1684"/>
        <v>0</v>
      </c>
      <c r="W797" s="1123">
        <f t="shared" si="1685"/>
        <v>129634.4</v>
      </c>
      <c r="X797" s="1187">
        <f t="shared" si="1686"/>
        <v>1685247.2</v>
      </c>
      <c r="Y797" s="1124">
        <v>1</v>
      </c>
      <c r="Z797" s="505">
        <f t="shared" si="1687"/>
        <v>8</v>
      </c>
      <c r="AA797" s="373"/>
      <c r="AB797" s="229" t="str">
        <f t="shared" si="1688"/>
        <v>Կ-1</v>
      </c>
      <c r="AC797" s="1185">
        <f t="shared" si="1689"/>
        <v>2.02</v>
      </c>
      <c r="AD797" s="1185"/>
      <c r="AE797" s="1185">
        <f t="shared" si="1605"/>
        <v>2.02</v>
      </c>
      <c r="AF797" s="1123">
        <v>66140</v>
      </c>
      <c r="AG797" s="1123">
        <f t="shared" si="1620"/>
        <v>133602.79999999999</v>
      </c>
      <c r="AH797" s="1120">
        <f t="shared" si="1690"/>
        <v>0</v>
      </c>
      <c r="AI797" s="1123">
        <f t="shared" si="1691"/>
        <v>133602.79999999999</v>
      </c>
      <c r="AJ797" s="1187">
        <f t="shared" si="1692"/>
        <v>1736836.4</v>
      </c>
      <c r="AK797" s="1124">
        <v>1</v>
      </c>
      <c r="AL797" s="372">
        <f t="shared" si="1693"/>
        <v>9</v>
      </c>
      <c r="AM797" s="373"/>
      <c r="AN797" s="229" t="str">
        <f t="shared" si="1694"/>
        <v>Կ-1</v>
      </c>
      <c r="AO797" s="1185">
        <f t="shared" si="1695"/>
        <v>2.02</v>
      </c>
      <c r="AP797" s="1185"/>
      <c r="AQ797" s="1185">
        <f t="shared" si="1613"/>
        <v>2.02</v>
      </c>
      <c r="AR797" s="1123">
        <v>66140</v>
      </c>
      <c r="AS797" s="1123">
        <f t="shared" si="1621"/>
        <v>133602.79999999999</v>
      </c>
      <c r="AT797" s="1120">
        <f t="shared" si="1696"/>
        <v>0</v>
      </c>
      <c r="AU797" s="1123">
        <f t="shared" si="1697"/>
        <v>133602.79999999999</v>
      </c>
      <c r="AV797" s="1187">
        <f t="shared" si="1698"/>
        <v>1736836.4</v>
      </c>
    </row>
    <row r="798" spans="1:48" ht="17.25" thickBot="1">
      <c r="A798" s="1195">
        <v>756</v>
      </c>
      <c r="B798" s="1199" t="s">
        <v>915</v>
      </c>
      <c r="C798" s="1432" t="s">
        <v>1814</v>
      </c>
      <c r="D798" s="1434">
        <v>1</v>
      </c>
      <c r="E798" s="1193">
        <v>3</v>
      </c>
      <c r="F798" s="1436" t="s">
        <v>97</v>
      </c>
      <c r="G798" s="660">
        <f t="shared" ref="G798" si="1699">IF(D798&lt;1,0,IF(F798="Բ-1",IF(E798=0,6.94,IF(E798=1,7.17,IF(E798=2,7.41,IF(E798=3,7.66,IF(OR(E798=5,E798=4),7.92,IF(OR(E798=6,E798=7),8.18,IF(OR(E798=8,E798=9),8.46,IF(OR(E798=10,E798=11,E798=12),8.74,IF(OR(E798=13,E798=14,E798=15),9.03,IF(OR(E798=16,E798=17,E798=18),9.33,9.65)))))))))),IF(F798="Բ-2", IF(E798=0,5.71,IF(E798=1,5.89,IF(E798=2,6.09,IF(E798=3,6.29,IF(OR(E798=5,E798=4),6.5,IF(OR(E798=6,E798=7),6.72,IF(OR(E798=8,E798=9),6.94,IF(OR(E798=10,E798=11,E798=12),7.17,IF(OR(E798=13,E798=14,E798=15),7.41,IF(OR(E798=16,E798=17,E798=18),7.65,7.91)))))))))), IF(F798="Գ-1", IF(E798=0,4.7,IF(E798=1,4.86,IF(E798=2,5.01,IF(E798=3,5.18,IF(OR(E798=5,E798=4),5.35,IF(OR(E798=6,E798=7),5.52,IF(OR(E798=8,E798=9),5.71,IF(OR(E798=10,E798=11,E798=12),5.89,IF(OR(E798=13,E798=14,E798=15),6.09,IF(OR(E798=16,E798=17,E798=18),6.29,6.49)))))))))), IF(F798="Գ-2", IF(E798=0,3.88,IF(E798=1,4.01,IF(E798=2,4.14,IF(E798=3,4.27,IF(OR(E798=5,E798=4),4.41,IF(OR(E798=6,E798=7),4.55,IF(OR(E798=8,E798=9),4.7,IF(OR(E798=10,E798=11,E798=12),4.85,IF(OR(E798=13,E798=14,E798=15),5.01,IF(OR(E798=16,E798=17,E798=18),5.17,5.34)))))))))), IF(F798="Գ-3", IF(E798=0,3.21,IF(E798=1,3.31,IF(E798=2,3.42,IF(E798=3,3.53,IF(OR(E798=5,E798=4),3.64,IF(OR(E798=6,E798=7),3.76,IF(OR(E798=8,E798=9),3.88,IF(OR(E798=10,E798=11,E798=12),4.01,IF(OR(E798=13,E798=14,E798=15),4.13,IF(OR(E798=16,E798=17,E798=18),4.27,4.4)))))))))), IF(F798="Ա-1", IF(E798=0,2.66,IF(E798=1,2.75,IF(E798=2,2.83,IF(E798=3,2.92,IF(OR(E798=5,E798=4),3.02,IF(OR(E798=6,E798=7),3.11,IF(OR(E798=8,E798=9),3.21,IF(OR(E798=10,E798=11,E798=12),3.31,IF(OR(E798=13,E798=14,E798=15),3.42,IF(OR(E798=16,E798=17,E798=18),3.53,3.64)))))))))), IF(F798="Ա-2", IF(E798=0,2.28,IF(E798=1,2.35,IF(E798=2,2.43,IF(E798=3,2.5,IF(OR(E798=5,E798=4),2.58,IF(OR(E798=6,E798=7),2.66,IF(OR(E798=8,E798=9),2.75,IF(OR(E798=10,E798=11,E798=12),2.83,IF(OR(E798=13,E798=14,E798=15),2.92,IF(OR(E798=16,E798=17,E798=18),3.01,3.11)))))))))),IF(F798="Ա-3", IF(E798=0,1.96,IF(E798=1,2.02,IF(E798=2,2.08,IF(E798=3,2.15,IF(OR(E798=5,E798=4),2.21,IF(OR(E798=6,E798=7),2.28,IF(OR(E798=8,E798=9),2.35,IF(OR(E798=10,E798=11,E798=12),2.42,IF(OR(E798=13,E798=14,E798=15),2.5,IF(OR(E798=16,E798=17,E798=18),2.58,2.66)))))))))), IF(F798="Կ-1", IF(E798=0,1.68,IF(E798=1,1.73,IF(E798=2,1.79,IF(E798=3,1.84,IF(OR(E798=5,E798=4),1.9,IF(OR(E798=6,E798=7),1.96,IF(OR(E798=8,E798=9),2.02,IF(OR(E798=10,E798=11,E798=12),2.08,IF(OR(E798=13,E798=14,E798=15),2.14,IF(OR(E798=16,E798=17,E798=18),2.21,2.28)))))))))), IF(F798="Կ-2", IF(E798=0,1.45,IF(E798=1,1.49,IF(E798=2,1.54,IF(E798=3,1.59,IF(OR(E798=5,E798=4),1.63,IF(OR(E798=6,E798=7),1.68,IF(OR(E798=8,E798=9),1.73,IF(OR(E798=10,E798=11,E798=12),1.79,IF(OR(E798=13,E798=14,E798=15),1.84,IF(OR(E798=16,E798=17,E798=18),1.9,1.95)))))))))),IF(F798="Կ-3", IF(E798=0,1.25,IF(E798=1,1.29,IF(E798=2,1.33,IF(E798=3,1.37,IF(OR(E798=5,E798=4),1.41,IF(OR(E798=6,E798=7),1.45,IF(OR(E798=8,E798=9),1.49,IF(OR(E798=10,E798=11,E798=12),1.54,IF(OR(E798=13,E798=14,E798=15),1.58,IF(OR(E798=16,E798=17,E798=18),1.63,1.68)))))))))), "Error"))))))))))))</f>
        <v>1.84</v>
      </c>
      <c r="H798" s="1448">
        <v>66140</v>
      </c>
      <c r="I798" s="1449">
        <f t="shared" si="1618"/>
        <v>121697.60000000001</v>
      </c>
      <c r="J798" s="1465">
        <v>0</v>
      </c>
      <c r="K798" s="1123">
        <f t="shared" si="1680"/>
        <v>121697.60000000001</v>
      </c>
      <c r="L798" s="1187">
        <f t="shared" si="1681"/>
        <v>1582068.8</v>
      </c>
      <c r="M798" s="1124">
        <v>1</v>
      </c>
      <c r="N798" s="505">
        <f t="shared" si="1678"/>
        <v>4</v>
      </c>
      <c r="O798" s="373"/>
      <c r="P798" s="229" t="str">
        <f t="shared" si="1682"/>
        <v>Կ-1</v>
      </c>
      <c r="Q798" s="598">
        <f t="shared" si="1683"/>
        <v>1.9</v>
      </c>
      <c r="R798" s="1185"/>
      <c r="S798" s="1185">
        <f t="shared" si="1679"/>
        <v>1.9</v>
      </c>
      <c r="T798" s="1123">
        <v>66140</v>
      </c>
      <c r="U798" s="1123">
        <f t="shared" si="1619"/>
        <v>125666</v>
      </c>
      <c r="V798" s="1120">
        <f t="shared" si="1684"/>
        <v>0</v>
      </c>
      <c r="W798" s="1123">
        <f t="shared" si="1685"/>
        <v>125666</v>
      </c>
      <c r="X798" s="1187">
        <f t="shared" si="1686"/>
        <v>1633658</v>
      </c>
      <c r="Y798" s="1124">
        <v>1</v>
      </c>
      <c r="Z798" s="505">
        <f t="shared" si="1687"/>
        <v>5</v>
      </c>
      <c r="AA798" s="373"/>
      <c r="AB798" s="229" t="str">
        <f t="shared" si="1688"/>
        <v>Կ-1</v>
      </c>
      <c r="AC798" s="1185">
        <f t="shared" si="1689"/>
        <v>1.9</v>
      </c>
      <c r="AD798" s="1185"/>
      <c r="AE798" s="1185">
        <f t="shared" ref="AE798:AE817" si="1700">+AC798+AC798*AD798</f>
        <v>1.9</v>
      </c>
      <c r="AF798" s="1123">
        <v>66140</v>
      </c>
      <c r="AG798" s="1123">
        <f t="shared" si="1620"/>
        <v>125666</v>
      </c>
      <c r="AH798" s="1120">
        <f t="shared" si="1690"/>
        <v>0</v>
      </c>
      <c r="AI798" s="1123">
        <f t="shared" si="1691"/>
        <v>125666</v>
      </c>
      <c r="AJ798" s="1187">
        <f t="shared" si="1692"/>
        <v>1633658</v>
      </c>
      <c r="AK798" s="1124">
        <v>1</v>
      </c>
      <c r="AL798" s="372">
        <f t="shared" si="1693"/>
        <v>6</v>
      </c>
      <c r="AM798" s="373"/>
      <c r="AN798" s="229" t="str">
        <f t="shared" si="1694"/>
        <v>Կ-1</v>
      </c>
      <c r="AO798" s="1185">
        <f t="shared" si="1695"/>
        <v>1.96</v>
      </c>
      <c r="AP798" s="1185"/>
      <c r="AQ798" s="1185">
        <f t="shared" ref="AQ798:AQ817" si="1701">+AO798+AO798*AP798</f>
        <v>1.96</v>
      </c>
      <c r="AR798" s="1123">
        <v>66140</v>
      </c>
      <c r="AS798" s="1123">
        <f t="shared" si="1621"/>
        <v>129634.4</v>
      </c>
      <c r="AT798" s="1120">
        <f t="shared" si="1696"/>
        <v>0</v>
      </c>
      <c r="AU798" s="1123">
        <f t="shared" si="1697"/>
        <v>129634.4</v>
      </c>
      <c r="AV798" s="1187">
        <f t="shared" si="1698"/>
        <v>1685247.2</v>
      </c>
    </row>
    <row r="799" spans="1:48" ht="17.25" thickBot="1">
      <c r="A799" s="1200">
        <v>757</v>
      </c>
      <c r="B799" s="1199" t="s">
        <v>914</v>
      </c>
      <c r="C799" s="1432" t="s">
        <v>1814</v>
      </c>
      <c r="D799" s="1434">
        <v>1</v>
      </c>
      <c r="E799" s="1193">
        <v>3</v>
      </c>
      <c r="F799" s="1436" t="s">
        <v>97</v>
      </c>
      <c r="G799" s="660">
        <f t="shared" ref="G799:G817" si="1702">IF(D799&lt;1,0,IF(F799="Բ-1",IF(E799=0,6.94,IF(E799=1,7.17,IF(E799=2,7.41,IF(E799=3,7.66,IF(OR(E799=5,E799=4),7.92,IF(OR(E799=6,E799=7),8.18,IF(OR(E799=8,E799=9),8.46,IF(OR(E799=10,E799=11,E799=12),8.74,IF(OR(E799=13,E799=14,E799=15),9.03,IF(OR(E799=16,E799=17,E799=18),9.33,9.65)))))))))),IF(F799="Բ-2", IF(E799=0,5.71,IF(E799=1,5.89,IF(E799=2,6.09,IF(E799=3,6.29,IF(OR(E799=5,E799=4),6.5,IF(OR(E799=6,E799=7),6.72,IF(OR(E799=8,E799=9),6.94,IF(OR(E799=10,E799=11,E799=12),7.17,IF(OR(E799=13,E799=14,E799=15),7.41,IF(OR(E799=16,E799=17,E799=18),7.65,7.91)))))))))), IF(F799="Գ-1", IF(E799=0,4.7,IF(E799=1,4.86,IF(E799=2,5.01,IF(E799=3,5.18,IF(OR(E799=5,E799=4),5.35,IF(OR(E799=6,E799=7),5.52,IF(OR(E799=8,E799=9),5.71,IF(OR(E799=10,E799=11,E799=12),5.89,IF(OR(E799=13,E799=14,E799=15),6.09,IF(OR(E799=16,E799=17,E799=18),6.29,6.49)))))))))), IF(F799="Գ-2", IF(E799=0,3.88,IF(E799=1,4.01,IF(E799=2,4.14,IF(E799=3,4.27,IF(OR(E799=5,E799=4),4.41,IF(OR(E799=6,E799=7),4.55,IF(OR(E799=8,E799=9),4.7,IF(OR(E799=10,E799=11,E799=12),4.85,IF(OR(E799=13,E799=14,E799=15),5.01,IF(OR(E799=16,E799=17,E799=18),5.17,5.34)))))))))), IF(F799="Գ-3", IF(E799=0,3.21,IF(E799=1,3.31,IF(E799=2,3.42,IF(E799=3,3.53,IF(OR(E799=5,E799=4),3.64,IF(OR(E799=6,E799=7),3.76,IF(OR(E799=8,E799=9),3.88,IF(OR(E799=10,E799=11,E799=12),4.01,IF(OR(E799=13,E799=14,E799=15),4.13,IF(OR(E799=16,E799=17,E799=18),4.27,4.4)))))))))), IF(F799="Ա-1", IF(E799=0,2.66,IF(E799=1,2.75,IF(E799=2,2.83,IF(E799=3,2.92,IF(OR(E799=5,E799=4),3.02,IF(OR(E799=6,E799=7),3.11,IF(OR(E799=8,E799=9),3.21,IF(OR(E799=10,E799=11,E799=12),3.31,IF(OR(E799=13,E799=14,E799=15),3.42,IF(OR(E799=16,E799=17,E799=18),3.53,3.64)))))))))), IF(F799="Ա-2", IF(E799=0,2.28,IF(E799=1,2.35,IF(E799=2,2.43,IF(E799=3,2.5,IF(OR(E799=5,E799=4),2.58,IF(OR(E799=6,E799=7),2.66,IF(OR(E799=8,E799=9),2.75,IF(OR(E799=10,E799=11,E799=12),2.83,IF(OR(E799=13,E799=14,E799=15),2.92,IF(OR(E799=16,E799=17,E799=18),3.01,3.11)))))))))),IF(F799="Ա-3", IF(E799=0,1.96,IF(E799=1,2.02,IF(E799=2,2.08,IF(E799=3,2.15,IF(OR(E799=5,E799=4),2.21,IF(OR(E799=6,E799=7),2.28,IF(OR(E799=8,E799=9),2.35,IF(OR(E799=10,E799=11,E799=12),2.42,IF(OR(E799=13,E799=14,E799=15),2.5,IF(OR(E799=16,E799=17,E799=18),2.58,2.66)))))))))), IF(F799="Կ-1", IF(E799=0,1.68,IF(E799=1,1.73,IF(E799=2,1.79,IF(E799=3,1.84,IF(OR(E799=5,E799=4),1.9,IF(OR(E799=6,E799=7),1.96,IF(OR(E799=8,E799=9),2.02,IF(OR(E799=10,E799=11,E799=12),2.08,IF(OR(E799=13,E799=14,E799=15),2.14,IF(OR(E799=16,E799=17,E799=18),2.21,2.28)))))))))), IF(F799="Կ-2", IF(E799=0,1.45,IF(E799=1,1.49,IF(E799=2,1.54,IF(E799=3,1.59,IF(OR(E799=5,E799=4),1.63,IF(OR(E799=6,E799=7),1.68,IF(OR(E799=8,E799=9),1.73,IF(OR(E799=10,E799=11,E799=12),1.79,IF(OR(E799=13,E799=14,E799=15),1.84,IF(OR(E799=16,E799=17,E799=18),1.9,1.95)))))))))),IF(F799="Կ-3", IF(E799=0,1.25,IF(E799=1,1.29,IF(E799=2,1.33,IF(E799=3,1.37,IF(OR(E799=5,E799=4),1.41,IF(OR(E799=6,E799=7),1.45,IF(OR(E799=8,E799=9),1.49,IF(OR(E799=10,E799=11,E799=12),1.54,IF(OR(E799=13,E799=14,E799=15),1.58,IF(OR(E799=16,E799=17,E799=18),1.63,1.68)))))))))), "Error"))))))))))))</f>
        <v>1.84</v>
      </c>
      <c r="H799" s="1448">
        <v>66140</v>
      </c>
      <c r="I799" s="1449">
        <f t="shared" si="1618"/>
        <v>121697.60000000001</v>
      </c>
      <c r="J799" s="1465">
        <v>0</v>
      </c>
      <c r="K799" s="1123">
        <f t="shared" si="1680"/>
        <v>121697.60000000001</v>
      </c>
      <c r="L799" s="1187">
        <f t="shared" si="1681"/>
        <v>1582068.8</v>
      </c>
      <c r="M799" s="1124">
        <v>1</v>
      </c>
      <c r="N799" s="505">
        <f t="shared" si="1678"/>
        <v>4</v>
      </c>
      <c r="O799" s="373"/>
      <c r="P799" s="229" t="str">
        <f t="shared" si="1682"/>
        <v>Կ-1</v>
      </c>
      <c r="Q799" s="598">
        <f t="shared" si="1683"/>
        <v>1.9</v>
      </c>
      <c r="R799" s="1185"/>
      <c r="S799" s="1185">
        <f t="shared" si="1679"/>
        <v>1.9</v>
      </c>
      <c r="T799" s="1123">
        <v>66140</v>
      </c>
      <c r="U799" s="1123">
        <f t="shared" si="1619"/>
        <v>125666</v>
      </c>
      <c r="V799" s="1120">
        <f t="shared" si="1684"/>
        <v>0</v>
      </c>
      <c r="W799" s="1123">
        <f t="shared" si="1685"/>
        <v>125666</v>
      </c>
      <c r="X799" s="1187">
        <f t="shared" si="1686"/>
        <v>1633658</v>
      </c>
      <c r="Y799" s="1124">
        <v>1</v>
      </c>
      <c r="Z799" s="505">
        <f t="shared" si="1687"/>
        <v>5</v>
      </c>
      <c r="AA799" s="373"/>
      <c r="AB799" s="229" t="str">
        <f t="shared" si="1688"/>
        <v>Կ-1</v>
      </c>
      <c r="AC799" s="1185">
        <f t="shared" si="1689"/>
        <v>1.9</v>
      </c>
      <c r="AD799" s="1185"/>
      <c r="AE799" s="1185">
        <f t="shared" si="1700"/>
        <v>1.9</v>
      </c>
      <c r="AF799" s="1123">
        <v>66140</v>
      </c>
      <c r="AG799" s="1123">
        <f t="shared" si="1620"/>
        <v>125666</v>
      </c>
      <c r="AH799" s="1120">
        <f t="shared" si="1690"/>
        <v>0</v>
      </c>
      <c r="AI799" s="1123">
        <f t="shared" si="1691"/>
        <v>125666</v>
      </c>
      <c r="AJ799" s="1187">
        <f t="shared" si="1692"/>
        <v>1633658</v>
      </c>
      <c r="AK799" s="1124">
        <v>1</v>
      </c>
      <c r="AL799" s="372">
        <f t="shared" si="1693"/>
        <v>6</v>
      </c>
      <c r="AM799" s="373"/>
      <c r="AN799" s="229" t="str">
        <f t="shared" si="1694"/>
        <v>Կ-1</v>
      </c>
      <c r="AO799" s="1185">
        <f t="shared" si="1695"/>
        <v>1.96</v>
      </c>
      <c r="AP799" s="1185"/>
      <c r="AQ799" s="1185">
        <f t="shared" si="1701"/>
        <v>1.96</v>
      </c>
      <c r="AR799" s="1123">
        <v>66140</v>
      </c>
      <c r="AS799" s="1123">
        <f t="shared" si="1621"/>
        <v>129634.4</v>
      </c>
      <c r="AT799" s="1120">
        <f t="shared" si="1696"/>
        <v>0</v>
      </c>
      <c r="AU799" s="1123">
        <f t="shared" si="1697"/>
        <v>129634.4</v>
      </c>
      <c r="AV799" s="1187">
        <f t="shared" si="1698"/>
        <v>1685247.2</v>
      </c>
    </row>
    <row r="800" spans="1:48" ht="17.25" thickBot="1">
      <c r="A800" s="1195">
        <v>758</v>
      </c>
      <c r="B800" s="1199" t="s">
        <v>1083</v>
      </c>
      <c r="C800" s="1432" t="s">
        <v>1814</v>
      </c>
      <c r="D800" s="1434">
        <v>1</v>
      </c>
      <c r="E800" s="1193">
        <v>3</v>
      </c>
      <c r="F800" s="1436" t="s">
        <v>97</v>
      </c>
      <c r="G800" s="660">
        <f t="shared" si="1702"/>
        <v>1.84</v>
      </c>
      <c r="H800" s="1448">
        <v>66140</v>
      </c>
      <c r="I800" s="1449">
        <f t="shared" si="1618"/>
        <v>121697.60000000001</v>
      </c>
      <c r="J800" s="1465">
        <v>0</v>
      </c>
      <c r="K800" s="1123">
        <f t="shared" si="1680"/>
        <v>121697.60000000001</v>
      </c>
      <c r="L800" s="1187">
        <f t="shared" si="1681"/>
        <v>1582068.8</v>
      </c>
      <c r="M800" s="1124">
        <v>1</v>
      </c>
      <c r="N800" s="505">
        <f t="shared" si="1678"/>
        <v>4</v>
      </c>
      <c r="O800" s="373"/>
      <c r="P800" s="229" t="str">
        <f t="shared" si="1682"/>
        <v>Կ-1</v>
      </c>
      <c r="Q800" s="598">
        <f t="shared" si="1683"/>
        <v>1.9</v>
      </c>
      <c r="R800" s="1185"/>
      <c r="S800" s="1185">
        <f t="shared" si="1679"/>
        <v>1.9</v>
      </c>
      <c r="T800" s="1123">
        <v>66140</v>
      </c>
      <c r="U800" s="1123">
        <f t="shared" si="1619"/>
        <v>125666</v>
      </c>
      <c r="V800" s="1120">
        <f t="shared" si="1684"/>
        <v>0</v>
      </c>
      <c r="W800" s="1123">
        <f t="shared" si="1685"/>
        <v>125666</v>
      </c>
      <c r="X800" s="1187">
        <f t="shared" si="1686"/>
        <v>1633658</v>
      </c>
      <c r="Y800" s="1124">
        <v>1</v>
      </c>
      <c r="Z800" s="505">
        <f t="shared" si="1687"/>
        <v>5</v>
      </c>
      <c r="AA800" s="373"/>
      <c r="AB800" s="229" t="str">
        <f t="shared" si="1688"/>
        <v>Կ-1</v>
      </c>
      <c r="AC800" s="1185">
        <f t="shared" si="1689"/>
        <v>1.9</v>
      </c>
      <c r="AD800" s="1185"/>
      <c r="AE800" s="1185">
        <f t="shared" si="1700"/>
        <v>1.9</v>
      </c>
      <c r="AF800" s="1123">
        <v>66140</v>
      </c>
      <c r="AG800" s="1123">
        <f t="shared" si="1620"/>
        <v>125666</v>
      </c>
      <c r="AH800" s="1120">
        <f t="shared" si="1690"/>
        <v>0</v>
      </c>
      <c r="AI800" s="1123">
        <f t="shared" si="1691"/>
        <v>125666</v>
      </c>
      <c r="AJ800" s="1187">
        <f t="shared" si="1692"/>
        <v>1633658</v>
      </c>
      <c r="AK800" s="1124">
        <v>1</v>
      </c>
      <c r="AL800" s="372">
        <f t="shared" si="1693"/>
        <v>6</v>
      </c>
      <c r="AM800" s="373"/>
      <c r="AN800" s="229" t="str">
        <f t="shared" si="1694"/>
        <v>Կ-1</v>
      </c>
      <c r="AO800" s="1185">
        <f t="shared" si="1695"/>
        <v>1.96</v>
      </c>
      <c r="AP800" s="1185"/>
      <c r="AQ800" s="1185">
        <f t="shared" si="1701"/>
        <v>1.96</v>
      </c>
      <c r="AR800" s="1123">
        <v>66140</v>
      </c>
      <c r="AS800" s="1123">
        <f t="shared" si="1621"/>
        <v>129634.4</v>
      </c>
      <c r="AT800" s="1120">
        <f t="shared" si="1696"/>
        <v>0</v>
      </c>
      <c r="AU800" s="1123">
        <f t="shared" si="1697"/>
        <v>129634.4</v>
      </c>
      <c r="AV800" s="1187">
        <f t="shared" si="1698"/>
        <v>1685247.2</v>
      </c>
    </row>
    <row r="801" spans="1:48" ht="17.25" thickBot="1">
      <c r="A801" s="1200">
        <v>759</v>
      </c>
      <c r="B801" s="1199" t="s">
        <v>2883</v>
      </c>
      <c r="C801" s="1432" t="s">
        <v>1814</v>
      </c>
      <c r="D801" s="1434">
        <v>1</v>
      </c>
      <c r="E801" s="1193">
        <v>6</v>
      </c>
      <c r="F801" s="1436" t="s">
        <v>97</v>
      </c>
      <c r="G801" s="660">
        <f t="shared" si="1702"/>
        <v>1.96</v>
      </c>
      <c r="H801" s="1448">
        <v>66140</v>
      </c>
      <c r="I801" s="1449">
        <f t="shared" si="1618"/>
        <v>129634.4</v>
      </c>
      <c r="J801" s="1465">
        <v>0</v>
      </c>
      <c r="K801" s="1123">
        <f t="shared" si="1680"/>
        <v>129634.4</v>
      </c>
      <c r="L801" s="1187">
        <f t="shared" si="1681"/>
        <v>1685247.2</v>
      </c>
      <c r="M801" s="1124">
        <v>1</v>
      </c>
      <c r="N801" s="505">
        <f t="shared" si="1678"/>
        <v>7</v>
      </c>
      <c r="O801" s="373"/>
      <c r="P801" s="229" t="str">
        <f t="shared" si="1682"/>
        <v>Կ-1</v>
      </c>
      <c r="Q801" s="598">
        <f t="shared" si="1683"/>
        <v>1.96</v>
      </c>
      <c r="R801" s="1185"/>
      <c r="S801" s="1185">
        <f t="shared" si="1679"/>
        <v>1.96</v>
      </c>
      <c r="T801" s="1123">
        <v>66140</v>
      </c>
      <c r="U801" s="1123">
        <f t="shared" si="1619"/>
        <v>129634.4</v>
      </c>
      <c r="V801" s="1120">
        <f t="shared" si="1684"/>
        <v>0</v>
      </c>
      <c r="W801" s="1123">
        <f t="shared" si="1685"/>
        <v>129634.4</v>
      </c>
      <c r="X801" s="1187">
        <f t="shared" si="1686"/>
        <v>1685247.2</v>
      </c>
      <c r="Y801" s="1124">
        <v>1</v>
      </c>
      <c r="Z801" s="505">
        <f t="shared" si="1687"/>
        <v>8</v>
      </c>
      <c r="AA801" s="373"/>
      <c r="AB801" s="229" t="str">
        <f t="shared" si="1688"/>
        <v>Կ-1</v>
      </c>
      <c r="AC801" s="1185">
        <f t="shared" si="1689"/>
        <v>2.02</v>
      </c>
      <c r="AD801" s="1185"/>
      <c r="AE801" s="1185">
        <f t="shared" si="1700"/>
        <v>2.02</v>
      </c>
      <c r="AF801" s="1123">
        <v>66140</v>
      </c>
      <c r="AG801" s="1123">
        <f t="shared" si="1620"/>
        <v>133602.79999999999</v>
      </c>
      <c r="AH801" s="1120">
        <f t="shared" si="1690"/>
        <v>0</v>
      </c>
      <c r="AI801" s="1123">
        <f t="shared" si="1691"/>
        <v>133602.79999999999</v>
      </c>
      <c r="AJ801" s="1187">
        <f t="shared" si="1692"/>
        <v>1736836.4</v>
      </c>
      <c r="AK801" s="1124">
        <v>1</v>
      </c>
      <c r="AL801" s="372">
        <f t="shared" si="1693"/>
        <v>9</v>
      </c>
      <c r="AM801" s="373"/>
      <c r="AN801" s="229" t="str">
        <f t="shared" si="1694"/>
        <v>Կ-1</v>
      </c>
      <c r="AO801" s="1185">
        <f t="shared" si="1695"/>
        <v>2.02</v>
      </c>
      <c r="AP801" s="1185"/>
      <c r="AQ801" s="1185">
        <f t="shared" si="1701"/>
        <v>2.02</v>
      </c>
      <c r="AR801" s="1123">
        <v>66140</v>
      </c>
      <c r="AS801" s="1123">
        <f t="shared" si="1621"/>
        <v>133602.79999999999</v>
      </c>
      <c r="AT801" s="1120">
        <f t="shared" si="1696"/>
        <v>0</v>
      </c>
      <c r="AU801" s="1123">
        <f t="shared" si="1697"/>
        <v>133602.79999999999</v>
      </c>
      <c r="AV801" s="1187">
        <f t="shared" si="1698"/>
        <v>1736836.4</v>
      </c>
    </row>
    <row r="802" spans="1:48" ht="17.25" thickBot="1">
      <c r="A802" s="1195">
        <v>760</v>
      </c>
      <c r="B802" s="1199" t="s">
        <v>979</v>
      </c>
      <c r="C802" s="1432" t="s">
        <v>1814</v>
      </c>
      <c r="D802" s="1434">
        <v>1</v>
      </c>
      <c r="E802" s="1193">
        <v>3</v>
      </c>
      <c r="F802" s="1436" t="s">
        <v>97</v>
      </c>
      <c r="G802" s="660">
        <f t="shared" si="1702"/>
        <v>1.84</v>
      </c>
      <c r="H802" s="1448">
        <v>66140</v>
      </c>
      <c r="I802" s="1449">
        <f t="shared" si="1618"/>
        <v>121697.60000000001</v>
      </c>
      <c r="J802" s="1465">
        <v>0</v>
      </c>
      <c r="K802" s="1123">
        <f t="shared" si="1680"/>
        <v>121697.60000000001</v>
      </c>
      <c r="L802" s="1187">
        <f t="shared" si="1681"/>
        <v>1582068.8</v>
      </c>
      <c r="M802" s="1124">
        <v>1</v>
      </c>
      <c r="N802" s="505">
        <f t="shared" si="1678"/>
        <v>4</v>
      </c>
      <c r="O802" s="373"/>
      <c r="P802" s="229" t="str">
        <f t="shared" si="1682"/>
        <v>Կ-1</v>
      </c>
      <c r="Q802" s="598">
        <f t="shared" si="1683"/>
        <v>1.9</v>
      </c>
      <c r="R802" s="1185"/>
      <c r="S802" s="1185">
        <f t="shared" si="1679"/>
        <v>1.9</v>
      </c>
      <c r="T802" s="1123">
        <v>66140</v>
      </c>
      <c r="U802" s="1123">
        <f t="shared" si="1619"/>
        <v>125666</v>
      </c>
      <c r="V802" s="1120">
        <f t="shared" si="1684"/>
        <v>0</v>
      </c>
      <c r="W802" s="1123">
        <f t="shared" si="1685"/>
        <v>125666</v>
      </c>
      <c r="X802" s="1187">
        <f t="shared" si="1686"/>
        <v>1633658</v>
      </c>
      <c r="Y802" s="1124">
        <v>1</v>
      </c>
      <c r="Z802" s="505">
        <f t="shared" si="1687"/>
        <v>5</v>
      </c>
      <c r="AA802" s="373"/>
      <c r="AB802" s="229" t="str">
        <f t="shared" si="1688"/>
        <v>Կ-1</v>
      </c>
      <c r="AC802" s="1185">
        <f t="shared" si="1689"/>
        <v>1.9</v>
      </c>
      <c r="AD802" s="1185"/>
      <c r="AE802" s="1185">
        <f t="shared" si="1700"/>
        <v>1.9</v>
      </c>
      <c r="AF802" s="1123">
        <v>66140</v>
      </c>
      <c r="AG802" s="1123">
        <f t="shared" si="1620"/>
        <v>125666</v>
      </c>
      <c r="AH802" s="1120">
        <f t="shared" si="1690"/>
        <v>0</v>
      </c>
      <c r="AI802" s="1123">
        <f t="shared" si="1691"/>
        <v>125666</v>
      </c>
      <c r="AJ802" s="1187">
        <f t="shared" si="1692"/>
        <v>1633658</v>
      </c>
      <c r="AK802" s="1124">
        <v>1</v>
      </c>
      <c r="AL802" s="372">
        <f t="shared" si="1693"/>
        <v>6</v>
      </c>
      <c r="AM802" s="373"/>
      <c r="AN802" s="229" t="str">
        <f t="shared" si="1694"/>
        <v>Կ-1</v>
      </c>
      <c r="AO802" s="1185">
        <f t="shared" si="1695"/>
        <v>1.96</v>
      </c>
      <c r="AP802" s="1185"/>
      <c r="AQ802" s="1185">
        <f t="shared" si="1701"/>
        <v>1.96</v>
      </c>
      <c r="AR802" s="1123">
        <v>66140</v>
      </c>
      <c r="AS802" s="1123">
        <f t="shared" si="1621"/>
        <v>129634.4</v>
      </c>
      <c r="AT802" s="1120">
        <f t="shared" si="1696"/>
        <v>0</v>
      </c>
      <c r="AU802" s="1123">
        <f t="shared" si="1697"/>
        <v>129634.4</v>
      </c>
      <c r="AV802" s="1187">
        <f t="shared" si="1698"/>
        <v>1685247.2</v>
      </c>
    </row>
    <row r="803" spans="1:48" ht="17.25" thickBot="1">
      <c r="A803" s="1200">
        <v>761</v>
      </c>
      <c r="B803" s="1199" t="s">
        <v>2884</v>
      </c>
      <c r="C803" s="1432" t="s">
        <v>1814</v>
      </c>
      <c r="D803" s="1434">
        <v>1</v>
      </c>
      <c r="E803" s="1193">
        <v>6</v>
      </c>
      <c r="F803" s="1436" t="s">
        <v>97</v>
      </c>
      <c r="G803" s="660">
        <f t="shared" si="1702"/>
        <v>1.96</v>
      </c>
      <c r="H803" s="1448">
        <v>66140</v>
      </c>
      <c r="I803" s="1449">
        <f t="shared" si="1618"/>
        <v>129634.4</v>
      </c>
      <c r="J803" s="1465">
        <v>0</v>
      </c>
      <c r="K803" s="1123">
        <f t="shared" si="1680"/>
        <v>129634.4</v>
      </c>
      <c r="L803" s="1187">
        <f t="shared" si="1681"/>
        <v>1685247.2</v>
      </c>
      <c r="M803" s="1124">
        <v>1</v>
      </c>
      <c r="N803" s="505">
        <f t="shared" si="1678"/>
        <v>7</v>
      </c>
      <c r="O803" s="373"/>
      <c r="P803" s="229" t="str">
        <f t="shared" si="1682"/>
        <v>Կ-1</v>
      </c>
      <c r="Q803" s="598">
        <f t="shared" si="1683"/>
        <v>1.96</v>
      </c>
      <c r="R803" s="1185"/>
      <c r="S803" s="1185">
        <f t="shared" si="1679"/>
        <v>1.96</v>
      </c>
      <c r="T803" s="1123">
        <v>66140</v>
      </c>
      <c r="U803" s="1123">
        <f t="shared" si="1619"/>
        <v>129634.4</v>
      </c>
      <c r="V803" s="1120">
        <f t="shared" si="1684"/>
        <v>0</v>
      </c>
      <c r="W803" s="1123">
        <f t="shared" si="1685"/>
        <v>129634.4</v>
      </c>
      <c r="X803" s="1187">
        <f t="shared" si="1686"/>
        <v>1685247.2</v>
      </c>
      <c r="Y803" s="1124">
        <v>1</v>
      </c>
      <c r="Z803" s="505">
        <f t="shared" si="1687"/>
        <v>8</v>
      </c>
      <c r="AA803" s="373"/>
      <c r="AB803" s="229" t="str">
        <f t="shared" si="1688"/>
        <v>Կ-1</v>
      </c>
      <c r="AC803" s="1185">
        <f t="shared" si="1689"/>
        <v>2.02</v>
      </c>
      <c r="AD803" s="1185"/>
      <c r="AE803" s="1185">
        <f t="shared" si="1700"/>
        <v>2.02</v>
      </c>
      <c r="AF803" s="1123">
        <v>66140</v>
      </c>
      <c r="AG803" s="1123">
        <f t="shared" si="1620"/>
        <v>133602.79999999999</v>
      </c>
      <c r="AH803" s="1120">
        <f t="shared" si="1690"/>
        <v>0</v>
      </c>
      <c r="AI803" s="1123">
        <f t="shared" si="1691"/>
        <v>133602.79999999999</v>
      </c>
      <c r="AJ803" s="1187">
        <f t="shared" si="1692"/>
        <v>1736836.4</v>
      </c>
      <c r="AK803" s="1124">
        <v>1</v>
      </c>
      <c r="AL803" s="372">
        <f t="shared" si="1693"/>
        <v>9</v>
      </c>
      <c r="AM803" s="373"/>
      <c r="AN803" s="229" t="str">
        <f t="shared" si="1694"/>
        <v>Կ-1</v>
      </c>
      <c r="AO803" s="1185">
        <f t="shared" si="1695"/>
        <v>2.02</v>
      </c>
      <c r="AP803" s="1185"/>
      <c r="AQ803" s="1185">
        <f t="shared" si="1701"/>
        <v>2.02</v>
      </c>
      <c r="AR803" s="1123">
        <v>66140</v>
      </c>
      <c r="AS803" s="1123">
        <f t="shared" si="1621"/>
        <v>133602.79999999999</v>
      </c>
      <c r="AT803" s="1120">
        <f t="shared" si="1696"/>
        <v>0</v>
      </c>
      <c r="AU803" s="1123">
        <f t="shared" si="1697"/>
        <v>133602.79999999999</v>
      </c>
      <c r="AV803" s="1187">
        <f t="shared" si="1698"/>
        <v>1736836.4</v>
      </c>
    </row>
    <row r="804" spans="1:48" ht="17.25" thickBot="1">
      <c r="A804" s="1195">
        <v>762</v>
      </c>
      <c r="B804" s="1199" t="s">
        <v>2885</v>
      </c>
      <c r="C804" s="1432" t="s">
        <v>1814</v>
      </c>
      <c r="D804" s="1434">
        <v>1</v>
      </c>
      <c r="E804" s="1193">
        <v>4</v>
      </c>
      <c r="F804" s="1436" t="s">
        <v>97</v>
      </c>
      <c r="G804" s="660">
        <f t="shared" si="1702"/>
        <v>1.9</v>
      </c>
      <c r="H804" s="1448">
        <v>66140</v>
      </c>
      <c r="I804" s="1449">
        <f t="shared" si="1618"/>
        <v>125666</v>
      </c>
      <c r="J804" s="1465">
        <v>0</v>
      </c>
      <c r="K804" s="1123">
        <f t="shared" si="1680"/>
        <v>125666</v>
      </c>
      <c r="L804" s="1187">
        <f t="shared" si="1681"/>
        <v>1633658</v>
      </c>
      <c r="M804" s="1124">
        <v>1</v>
      </c>
      <c r="N804" s="505">
        <f t="shared" si="1678"/>
        <v>5</v>
      </c>
      <c r="O804" s="373"/>
      <c r="P804" s="229" t="str">
        <f t="shared" si="1682"/>
        <v>Կ-1</v>
      </c>
      <c r="Q804" s="598">
        <f t="shared" si="1683"/>
        <v>1.9</v>
      </c>
      <c r="R804" s="1185"/>
      <c r="S804" s="1185">
        <f t="shared" si="1679"/>
        <v>1.9</v>
      </c>
      <c r="T804" s="1123">
        <v>66140</v>
      </c>
      <c r="U804" s="1123">
        <f t="shared" si="1619"/>
        <v>125666</v>
      </c>
      <c r="V804" s="1120">
        <f t="shared" si="1684"/>
        <v>0</v>
      </c>
      <c r="W804" s="1123">
        <f t="shared" si="1685"/>
        <v>125666</v>
      </c>
      <c r="X804" s="1187">
        <f t="shared" si="1686"/>
        <v>1633658</v>
      </c>
      <c r="Y804" s="1124">
        <v>1</v>
      </c>
      <c r="Z804" s="505">
        <f t="shared" si="1687"/>
        <v>6</v>
      </c>
      <c r="AA804" s="373"/>
      <c r="AB804" s="229" t="str">
        <f t="shared" si="1688"/>
        <v>Կ-1</v>
      </c>
      <c r="AC804" s="1185">
        <f t="shared" si="1689"/>
        <v>1.96</v>
      </c>
      <c r="AD804" s="1185"/>
      <c r="AE804" s="1185">
        <f t="shared" si="1700"/>
        <v>1.96</v>
      </c>
      <c r="AF804" s="1123">
        <v>66140</v>
      </c>
      <c r="AG804" s="1123">
        <f t="shared" si="1620"/>
        <v>129634.4</v>
      </c>
      <c r="AH804" s="1120">
        <f t="shared" si="1690"/>
        <v>0</v>
      </c>
      <c r="AI804" s="1123">
        <f t="shared" si="1691"/>
        <v>129634.4</v>
      </c>
      <c r="AJ804" s="1187">
        <f t="shared" si="1692"/>
        <v>1685247.2</v>
      </c>
      <c r="AK804" s="1124">
        <v>1</v>
      </c>
      <c r="AL804" s="372">
        <f t="shared" si="1693"/>
        <v>7</v>
      </c>
      <c r="AM804" s="373"/>
      <c r="AN804" s="229" t="str">
        <f t="shared" si="1694"/>
        <v>Կ-1</v>
      </c>
      <c r="AO804" s="1185">
        <f t="shared" si="1695"/>
        <v>1.96</v>
      </c>
      <c r="AP804" s="1185"/>
      <c r="AQ804" s="1185">
        <f t="shared" si="1701"/>
        <v>1.96</v>
      </c>
      <c r="AR804" s="1123">
        <v>66140</v>
      </c>
      <c r="AS804" s="1123">
        <f t="shared" si="1621"/>
        <v>129634.4</v>
      </c>
      <c r="AT804" s="1120">
        <f t="shared" si="1696"/>
        <v>0</v>
      </c>
      <c r="AU804" s="1123">
        <f t="shared" si="1697"/>
        <v>129634.4</v>
      </c>
      <c r="AV804" s="1187">
        <f t="shared" si="1698"/>
        <v>1685247.2</v>
      </c>
    </row>
    <row r="805" spans="1:48" ht="17.25" thickBot="1">
      <c r="A805" s="1200">
        <v>763</v>
      </c>
      <c r="B805" s="1199" t="s">
        <v>2886</v>
      </c>
      <c r="C805" s="1432" t="s">
        <v>1814</v>
      </c>
      <c r="D805" s="1434">
        <v>1</v>
      </c>
      <c r="E805" s="1193">
        <v>6</v>
      </c>
      <c r="F805" s="1436" t="s">
        <v>97</v>
      </c>
      <c r="G805" s="660">
        <f t="shared" si="1702"/>
        <v>1.96</v>
      </c>
      <c r="H805" s="1448">
        <v>66140</v>
      </c>
      <c r="I805" s="1449">
        <f t="shared" si="1618"/>
        <v>129634.4</v>
      </c>
      <c r="J805" s="1465">
        <v>0</v>
      </c>
      <c r="K805" s="1123">
        <f t="shared" si="1680"/>
        <v>129634.4</v>
      </c>
      <c r="L805" s="1187">
        <f t="shared" si="1681"/>
        <v>1685247.2</v>
      </c>
      <c r="M805" s="1124">
        <v>1</v>
      </c>
      <c r="N805" s="505">
        <f t="shared" si="1678"/>
        <v>7</v>
      </c>
      <c r="O805" s="373"/>
      <c r="P805" s="229" t="str">
        <f t="shared" si="1682"/>
        <v>Կ-1</v>
      </c>
      <c r="Q805" s="598">
        <f t="shared" si="1683"/>
        <v>1.96</v>
      </c>
      <c r="R805" s="1185"/>
      <c r="S805" s="1185">
        <f t="shared" si="1679"/>
        <v>1.96</v>
      </c>
      <c r="T805" s="1123">
        <v>66140</v>
      </c>
      <c r="U805" s="1123">
        <f t="shared" si="1619"/>
        <v>129634.4</v>
      </c>
      <c r="V805" s="1120">
        <f t="shared" si="1684"/>
        <v>0</v>
      </c>
      <c r="W805" s="1123">
        <f t="shared" si="1685"/>
        <v>129634.4</v>
      </c>
      <c r="X805" s="1187">
        <f t="shared" si="1686"/>
        <v>1685247.2</v>
      </c>
      <c r="Y805" s="1124">
        <v>1</v>
      </c>
      <c r="Z805" s="505">
        <f t="shared" si="1687"/>
        <v>8</v>
      </c>
      <c r="AA805" s="373"/>
      <c r="AB805" s="229" t="str">
        <f t="shared" si="1688"/>
        <v>Կ-1</v>
      </c>
      <c r="AC805" s="1185">
        <f t="shared" si="1689"/>
        <v>2.02</v>
      </c>
      <c r="AD805" s="1185"/>
      <c r="AE805" s="1185">
        <f t="shared" si="1700"/>
        <v>2.02</v>
      </c>
      <c r="AF805" s="1123">
        <v>66140</v>
      </c>
      <c r="AG805" s="1123">
        <f t="shared" si="1620"/>
        <v>133602.79999999999</v>
      </c>
      <c r="AH805" s="1120">
        <f t="shared" si="1690"/>
        <v>0</v>
      </c>
      <c r="AI805" s="1123">
        <f t="shared" si="1691"/>
        <v>133602.79999999999</v>
      </c>
      <c r="AJ805" s="1187">
        <f t="shared" si="1692"/>
        <v>1736836.4</v>
      </c>
      <c r="AK805" s="1124">
        <v>1</v>
      </c>
      <c r="AL805" s="372">
        <f t="shared" si="1693"/>
        <v>9</v>
      </c>
      <c r="AM805" s="373"/>
      <c r="AN805" s="229" t="str">
        <f t="shared" si="1694"/>
        <v>Կ-1</v>
      </c>
      <c r="AO805" s="1185">
        <f t="shared" si="1695"/>
        <v>2.02</v>
      </c>
      <c r="AP805" s="1185"/>
      <c r="AQ805" s="1185">
        <f t="shared" si="1701"/>
        <v>2.02</v>
      </c>
      <c r="AR805" s="1123">
        <v>66140</v>
      </c>
      <c r="AS805" s="1123">
        <f t="shared" si="1621"/>
        <v>133602.79999999999</v>
      </c>
      <c r="AT805" s="1120">
        <f t="shared" si="1696"/>
        <v>0</v>
      </c>
      <c r="AU805" s="1123">
        <f t="shared" si="1697"/>
        <v>133602.79999999999</v>
      </c>
      <c r="AV805" s="1187">
        <f t="shared" si="1698"/>
        <v>1736836.4</v>
      </c>
    </row>
    <row r="806" spans="1:48" ht="17.25" thickBot="1">
      <c r="A806" s="1195">
        <v>764</v>
      </c>
      <c r="B806" s="1199" t="s">
        <v>2887</v>
      </c>
      <c r="C806" s="1432" t="s">
        <v>1814</v>
      </c>
      <c r="D806" s="1434">
        <v>1</v>
      </c>
      <c r="E806" s="1193">
        <v>6</v>
      </c>
      <c r="F806" s="1436" t="s">
        <v>97</v>
      </c>
      <c r="G806" s="660">
        <f t="shared" si="1702"/>
        <v>1.96</v>
      </c>
      <c r="H806" s="1448">
        <v>66140</v>
      </c>
      <c r="I806" s="1449">
        <f t="shared" si="1618"/>
        <v>129634.4</v>
      </c>
      <c r="J806" s="1465">
        <v>0</v>
      </c>
      <c r="K806" s="1123">
        <f t="shared" si="1680"/>
        <v>129634.4</v>
      </c>
      <c r="L806" s="1187">
        <f t="shared" si="1681"/>
        <v>1685247.2</v>
      </c>
      <c r="M806" s="1124">
        <v>1</v>
      </c>
      <c r="N806" s="505">
        <f t="shared" si="1678"/>
        <v>7</v>
      </c>
      <c r="O806" s="373"/>
      <c r="P806" s="229" t="str">
        <f t="shared" si="1682"/>
        <v>Կ-1</v>
      </c>
      <c r="Q806" s="598">
        <f t="shared" si="1683"/>
        <v>1.96</v>
      </c>
      <c r="R806" s="1185"/>
      <c r="S806" s="1185">
        <f t="shared" si="1679"/>
        <v>1.96</v>
      </c>
      <c r="T806" s="1123">
        <v>66140</v>
      </c>
      <c r="U806" s="1123">
        <f t="shared" si="1619"/>
        <v>129634.4</v>
      </c>
      <c r="V806" s="1120">
        <f t="shared" si="1684"/>
        <v>0</v>
      </c>
      <c r="W806" s="1123">
        <f t="shared" si="1685"/>
        <v>129634.4</v>
      </c>
      <c r="X806" s="1187">
        <f t="shared" si="1686"/>
        <v>1685247.2</v>
      </c>
      <c r="Y806" s="1124">
        <v>1</v>
      </c>
      <c r="Z806" s="505">
        <f t="shared" si="1687"/>
        <v>8</v>
      </c>
      <c r="AA806" s="373"/>
      <c r="AB806" s="229" t="str">
        <f t="shared" si="1688"/>
        <v>Կ-1</v>
      </c>
      <c r="AC806" s="1185">
        <f t="shared" si="1689"/>
        <v>2.02</v>
      </c>
      <c r="AD806" s="1185"/>
      <c r="AE806" s="1185">
        <f t="shared" si="1700"/>
        <v>2.02</v>
      </c>
      <c r="AF806" s="1123">
        <v>66140</v>
      </c>
      <c r="AG806" s="1123">
        <f t="shared" si="1620"/>
        <v>133602.79999999999</v>
      </c>
      <c r="AH806" s="1120">
        <f t="shared" si="1690"/>
        <v>0</v>
      </c>
      <c r="AI806" s="1123">
        <f t="shared" si="1691"/>
        <v>133602.79999999999</v>
      </c>
      <c r="AJ806" s="1187">
        <f t="shared" si="1692"/>
        <v>1736836.4</v>
      </c>
      <c r="AK806" s="1124">
        <v>1</v>
      </c>
      <c r="AL806" s="372">
        <f t="shared" si="1693"/>
        <v>9</v>
      </c>
      <c r="AM806" s="373"/>
      <c r="AN806" s="229" t="str">
        <f t="shared" si="1694"/>
        <v>Կ-1</v>
      </c>
      <c r="AO806" s="1185">
        <f t="shared" si="1695"/>
        <v>2.02</v>
      </c>
      <c r="AP806" s="1185"/>
      <c r="AQ806" s="1185">
        <f t="shared" si="1701"/>
        <v>2.02</v>
      </c>
      <c r="AR806" s="1123">
        <v>66140</v>
      </c>
      <c r="AS806" s="1123">
        <f t="shared" si="1621"/>
        <v>133602.79999999999</v>
      </c>
      <c r="AT806" s="1120">
        <f t="shared" si="1696"/>
        <v>0</v>
      </c>
      <c r="AU806" s="1123">
        <f t="shared" si="1697"/>
        <v>133602.79999999999</v>
      </c>
      <c r="AV806" s="1187">
        <f t="shared" si="1698"/>
        <v>1736836.4</v>
      </c>
    </row>
    <row r="807" spans="1:48" ht="17.25" thickBot="1">
      <c r="A807" s="1200">
        <v>765</v>
      </c>
      <c r="B807" s="1199" t="s">
        <v>2888</v>
      </c>
      <c r="C807" s="1432" t="s">
        <v>1814</v>
      </c>
      <c r="D807" s="1434">
        <v>1</v>
      </c>
      <c r="E807" s="1193">
        <v>6</v>
      </c>
      <c r="F807" s="1436" t="s">
        <v>97</v>
      </c>
      <c r="G807" s="660">
        <f t="shared" si="1702"/>
        <v>1.96</v>
      </c>
      <c r="H807" s="1448">
        <v>66140</v>
      </c>
      <c r="I807" s="1449">
        <f t="shared" si="1618"/>
        <v>129634.4</v>
      </c>
      <c r="J807" s="1465">
        <v>0</v>
      </c>
      <c r="K807" s="1123">
        <f t="shared" si="1680"/>
        <v>129634.4</v>
      </c>
      <c r="L807" s="1187">
        <f t="shared" si="1681"/>
        <v>1685247.2</v>
      </c>
      <c r="M807" s="1124">
        <v>1</v>
      </c>
      <c r="N807" s="505">
        <f t="shared" si="1678"/>
        <v>7</v>
      </c>
      <c r="O807" s="373"/>
      <c r="P807" s="229" t="str">
        <f t="shared" si="1682"/>
        <v>Կ-1</v>
      </c>
      <c r="Q807" s="598">
        <f t="shared" si="1683"/>
        <v>1.96</v>
      </c>
      <c r="R807" s="1185"/>
      <c r="S807" s="1185">
        <f t="shared" si="1679"/>
        <v>1.96</v>
      </c>
      <c r="T807" s="1123">
        <v>66140</v>
      </c>
      <c r="U807" s="1123">
        <f t="shared" si="1619"/>
        <v>129634.4</v>
      </c>
      <c r="V807" s="1120">
        <f t="shared" si="1684"/>
        <v>0</v>
      </c>
      <c r="W807" s="1123">
        <f t="shared" si="1685"/>
        <v>129634.4</v>
      </c>
      <c r="X807" s="1187">
        <f t="shared" si="1686"/>
        <v>1685247.2</v>
      </c>
      <c r="Y807" s="1124">
        <v>1</v>
      </c>
      <c r="Z807" s="505">
        <f t="shared" si="1687"/>
        <v>8</v>
      </c>
      <c r="AA807" s="373"/>
      <c r="AB807" s="229" t="str">
        <f t="shared" si="1688"/>
        <v>Կ-1</v>
      </c>
      <c r="AC807" s="1185">
        <f t="shared" si="1689"/>
        <v>2.02</v>
      </c>
      <c r="AD807" s="1185"/>
      <c r="AE807" s="1185">
        <f t="shared" si="1700"/>
        <v>2.02</v>
      </c>
      <c r="AF807" s="1123">
        <v>66140</v>
      </c>
      <c r="AG807" s="1123">
        <f t="shared" si="1620"/>
        <v>133602.79999999999</v>
      </c>
      <c r="AH807" s="1120">
        <f t="shared" si="1690"/>
        <v>0</v>
      </c>
      <c r="AI807" s="1123">
        <f t="shared" si="1691"/>
        <v>133602.79999999999</v>
      </c>
      <c r="AJ807" s="1187">
        <f t="shared" si="1692"/>
        <v>1736836.4</v>
      </c>
      <c r="AK807" s="1124">
        <v>1</v>
      </c>
      <c r="AL807" s="372">
        <f t="shared" si="1693"/>
        <v>9</v>
      </c>
      <c r="AM807" s="373"/>
      <c r="AN807" s="229" t="str">
        <f t="shared" si="1694"/>
        <v>Կ-1</v>
      </c>
      <c r="AO807" s="1185">
        <f t="shared" si="1695"/>
        <v>2.02</v>
      </c>
      <c r="AP807" s="1185"/>
      <c r="AQ807" s="1185">
        <f t="shared" si="1701"/>
        <v>2.02</v>
      </c>
      <c r="AR807" s="1123">
        <v>66140</v>
      </c>
      <c r="AS807" s="1123">
        <f t="shared" si="1621"/>
        <v>133602.79999999999</v>
      </c>
      <c r="AT807" s="1120">
        <f t="shared" si="1696"/>
        <v>0</v>
      </c>
      <c r="AU807" s="1123">
        <f t="shared" si="1697"/>
        <v>133602.79999999999</v>
      </c>
      <c r="AV807" s="1187">
        <f t="shared" si="1698"/>
        <v>1736836.4</v>
      </c>
    </row>
    <row r="808" spans="1:48" ht="17.25" thickBot="1">
      <c r="A808" s="1195">
        <v>766</v>
      </c>
      <c r="B808" s="1199" t="s">
        <v>2889</v>
      </c>
      <c r="C808" s="1432" t="s">
        <v>1814</v>
      </c>
      <c r="D808" s="1434">
        <v>1</v>
      </c>
      <c r="E808" s="1193">
        <v>4</v>
      </c>
      <c r="F808" s="1436" t="s">
        <v>97</v>
      </c>
      <c r="G808" s="660">
        <f t="shared" si="1702"/>
        <v>1.9</v>
      </c>
      <c r="H808" s="1448">
        <v>66140</v>
      </c>
      <c r="I808" s="1449">
        <f t="shared" si="1618"/>
        <v>125666</v>
      </c>
      <c r="J808" s="1465">
        <v>0</v>
      </c>
      <c r="K808" s="1123">
        <f t="shared" si="1680"/>
        <v>125666</v>
      </c>
      <c r="L808" s="1187">
        <f t="shared" si="1681"/>
        <v>1633658</v>
      </c>
      <c r="M808" s="1124">
        <v>1</v>
      </c>
      <c r="N808" s="505">
        <f t="shared" si="1678"/>
        <v>5</v>
      </c>
      <c r="O808" s="373"/>
      <c r="P808" s="229" t="str">
        <f t="shared" si="1682"/>
        <v>Կ-1</v>
      </c>
      <c r="Q808" s="598">
        <f t="shared" si="1683"/>
        <v>1.9</v>
      </c>
      <c r="R808" s="1185"/>
      <c r="S808" s="1185">
        <f t="shared" si="1679"/>
        <v>1.9</v>
      </c>
      <c r="T808" s="1123">
        <v>66140</v>
      </c>
      <c r="U808" s="1123">
        <f t="shared" si="1619"/>
        <v>125666</v>
      </c>
      <c r="V808" s="1120">
        <f t="shared" si="1684"/>
        <v>0</v>
      </c>
      <c r="W808" s="1123">
        <f t="shared" si="1685"/>
        <v>125666</v>
      </c>
      <c r="X808" s="1187">
        <f t="shared" si="1686"/>
        <v>1633658</v>
      </c>
      <c r="Y808" s="1124">
        <v>1</v>
      </c>
      <c r="Z808" s="505">
        <f t="shared" si="1687"/>
        <v>6</v>
      </c>
      <c r="AA808" s="373"/>
      <c r="AB808" s="229" t="str">
        <f t="shared" si="1688"/>
        <v>Կ-1</v>
      </c>
      <c r="AC808" s="1185">
        <f t="shared" si="1689"/>
        <v>1.96</v>
      </c>
      <c r="AD808" s="1185"/>
      <c r="AE808" s="1185">
        <f t="shared" si="1700"/>
        <v>1.96</v>
      </c>
      <c r="AF808" s="1123">
        <v>66140</v>
      </c>
      <c r="AG808" s="1123">
        <f t="shared" si="1620"/>
        <v>129634.4</v>
      </c>
      <c r="AH808" s="1120">
        <f t="shared" si="1690"/>
        <v>0</v>
      </c>
      <c r="AI808" s="1123">
        <f t="shared" si="1691"/>
        <v>129634.4</v>
      </c>
      <c r="AJ808" s="1187">
        <f t="shared" si="1692"/>
        <v>1685247.2</v>
      </c>
      <c r="AK808" s="1124">
        <v>1</v>
      </c>
      <c r="AL808" s="372">
        <f t="shared" si="1693"/>
        <v>7</v>
      </c>
      <c r="AM808" s="373"/>
      <c r="AN808" s="229" t="str">
        <f t="shared" si="1694"/>
        <v>Կ-1</v>
      </c>
      <c r="AO808" s="1185">
        <f t="shared" si="1695"/>
        <v>1.96</v>
      </c>
      <c r="AP808" s="1185"/>
      <c r="AQ808" s="1185">
        <f t="shared" si="1701"/>
        <v>1.96</v>
      </c>
      <c r="AR808" s="1123">
        <v>66140</v>
      </c>
      <c r="AS808" s="1123">
        <f t="shared" si="1621"/>
        <v>129634.4</v>
      </c>
      <c r="AT808" s="1120">
        <f t="shared" si="1696"/>
        <v>0</v>
      </c>
      <c r="AU808" s="1123">
        <f t="shared" si="1697"/>
        <v>129634.4</v>
      </c>
      <c r="AV808" s="1187">
        <f t="shared" si="1698"/>
        <v>1685247.2</v>
      </c>
    </row>
    <row r="809" spans="1:48" ht="17.25" thickBot="1">
      <c r="A809" s="1200">
        <v>767</v>
      </c>
      <c r="B809" s="1199" t="s">
        <v>2890</v>
      </c>
      <c r="C809" s="1432" t="s">
        <v>1814</v>
      </c>
      <c r="D809" s="1434">
        <v>1</v>
      </c>
      <c r="E809" s="1193">
        <v>6</v>
      </c>
      <c r="F809" s="1436" t="s">
        <v>97</v>
      </c>
      <c r="G809" s="660">
        <f t="shared" si="1702"/>
        <v>1.96</v>
      </c>
      <c r="H809" s="1448">
        <v>66140</v>
      </c>
      <c r="I809" s="1449">
        <f t="shared" si="1618"/>
        <v>129634.4</v>
      </c>
      <c r="J809" s="1465">
        <v>0</v>
      </c>
      <c r="K809" s="1123">
        <f t="shared" si="1680"/>
        <v>129634.4</v>
      </c>
      <c r="L809" s="1187">
        <f t="shared" si="1681"/>
        <v>1685247.2</v>
      </c>
      <c r="M809" s="1124">
        <v>1</v>
      </c>
      <c r="N809" s="505">
        <f t="shared" si="1678"/>
        <v>7</v>
      </c>
      <c r="O809" s="373"/>
      <c r="P809" s="229" t="str">
        <f t="shared" si="1682"/>
        <v>Կ-1</v>
      </c>
      <c r="Q809" s="598">
        <f t="shared" si="1683"/>
        <v>1.96</v>
      </c>
      <c r="R809" s="1185"/>
      <c r="S809" s="1185">
        <f t="shared" si="1679"/>
        <v>1.96</v>
      </c>
      <c r="T809" s="1123">
        <v>66140</v>
      </c>
      <c r="U809" s="1123">
        <f t="shared" si="1619"/>
        <v>129634.4</v>
      </c>
      <c r="V809" s="1120">
        <f t="shared" si="1684"/>
        <v>0</v>
      </c>
      <c r="W809" s="1123">
        <f t="shared" si="1685"/>
        <v>129634.4</v>
      </c>
      <c r="X809" s="1187">
        <f t="shared" si="1686"/>
        <v>1685247.2</v>
      </c>
      <c r="Y809" s="1124">
        <v>1</v>
      </c>
      <c r="Z809" s="505">
        <f t="shared" si="1687"/>
        <v>8</v>
      </c>
      <c r="AA809" s="373"/>
      <c r="AB809" s="229" t="str">
        <f t="shared" si="1688"/>
        <v>Կ-1</v>
      </c>
      <c r="AC809" s="1185">
        <f t="shared" si="1689"/>
        <v>2.02</v>
      </c>
      <c r="AD809" s="1185"/>
      <c r="AE809" s="1185">
        <f t="shared" si="1700"/>
        <v>2.02</v>
      </c>
      <c r="AF809" s="1123">
        <v>66140</v>
      </c>
      <c r="AG809" s="1123">
        <f t="shared" si="1620"/>
        <v>133602.79999999999</v>
      </c>
      <c r="AH809" s="1120">
        <f t="shared" si="1690"/>
        <v>0</v>
      </c>
      <c r="AI809" s="1123">
        <f t="shared" si="1691"/>
        <v>133602.79999999999</v>
      </c>
      <c r="AJ809" s="1187">
        <f t="shared" si="1692"/>
        <v>1736836.4</v>
      </c>
      <c r="AK809" s="1124">
        <v>1</v>
      </c>
      <c r="AL809" s="372">
        <f t="shared" si="1693"/>
        <v>9</v>
      </c>
      <c r="AM809" s="373"/>
      <c r="AN809" s="229" t="str">
        <f t="shared" si="1694"/>
        <v>Կ-1</v>
      </c>
      <c r="AO809" s="1185">
        <f t="shared" si="1695"/>
        <v>2.02</v>
      </c>
      <c r="AP809" s="1185"/>
      <c r="AQ809" s="1185">
        <f t="shared" si="1701"/>
        <v>2.02</v>
      </c>
      <c r="AR809" s="1123">
        <v>66140</v>
      </c>
      <c r="AS809" s="1123">
        <f t="shared" si="1621"/>
        <v>133602.79999999999</v>
      </c>
      <c r="AT809" s="1120">
        <f t="shared" si="1696"/>
        <v>0</v>
      </c>
      <c r="AU809" s="1123">
        <f t="shared" si="1697"/>
        <v>133602.79999999999</v>
      </c>
      <c r="AV809" s="1187">
        <f t="shared" si="1698"/>
        <v>1736836.4</v>
      </c>
    </row>
    <row r="810" spans="1:48" ht="17.25" thickBot="1">
      <c r="A810" s="1195">
        <v>768</v>
      </c>
      <c r="B810" s="1199" t="s">
        <v>2891</v>
      </c>
      <c r="C810" s="1432" t="s">
        <v>1814</v>
      </c>
      <c r="D810" s="1434">
        <v>1</v>
      </c>
      <c r="E810" s="1193">
        <v>6</v>
      </c>
      <c r="F810" s="1436" t="s">
        <v>97</v>
      </c>
      <c r="G810" s="660">
        <f t="shared" si="1702"/>
        <v>1.96</v>
      </c>
      <c r="H810" s="1448">
        <v>66140</v>
      </c>
      <c r="I810" s="1449">
        <f t="shared" si="1618"/>
        <v>129634.4</v>
      </c>
      <c r="J810" s="1465">
        <v>0</v>
      </c>
      <c r="K810" s="1123">
        <f t="shared" si="1680"/>
        <v>129634.4</v>
      </c>
      <c r="L810" s="1187">
        <f t="shared" si="1681"/>
        <v>1685247.2</v>
      </c>
      <c r="M810" s="1124">
        <v>1</v>
      </c>
      <c r="N810" s="505">
        <f t="shared" si="1678"/>
        <v>7</v>
      </c>
      <c r="O810" s="373"/>
      <c r="P810" s="229" t="str">
        <f t="shared" si="1682"/>
        <v>Կ-1</v>
      </c>
      <c r="Q810" s="598">
        <f t="shared" si="1683"/>
        <v>1.96</v>
      </c>
      <c r="R810" s="1185"/>
      <c r="S810" s="1185">
        <f t="shared" si="1679"/>
        <v>1.96</v>
      </c>
      <c r="T810" s="1123">
        <v>66140</v>
      </c>
      <c r="U810" s="1123">
        <f t="shared" si="1619"/>
        <v>129634.4</v>
      </c>
      <c r="V810" s="1120">
        <f t="shared" si="1684"/>
        <v>0</v>
      </c>
      <c r="W810" s="1123">
        <f t="shared" si="1685"/>
        <v>129634.4</v>
      </c>
      <c r="X810" s="1187">
        <f t="shared" si="1686"/>
        <v>1685247.2</v>
      </c>
      <c r="Y810" s="1124">
        <v>1</v>
      </c>
      <c r="Z810" s="505">
        <f t="shared" si="1687"/>
        <v>8</v>
      </c>
      <c r="AA810" s="373"/>
      <c r="AB810" s="229" t="str">
        <f t="shared" si="1688"/>
        <v>Կ-1</v>
      </c>
      <c r="AC810" s="1185">
        <f t="shared" si="1689"/>
        <v>2.02</v>
      </c>
      <c r="AD810" s="1185"/>
      <c r="AE810" s="1185">
        <f t="shared" si="1700"/>
        <v>2.02</v>
      </c>
      <c r="AF810" s="1123">
        <v>66140</v>
      </c>
      <c r="AG810" s="1123">
        <f t="shared" si="1620"/>
        <v>133602.79999999999</v>
      </c>
      <c r="AH810" s="1120">
        <f t="shared" si="1690"/>
        <v>0</v>
      </c>
      <c r="AI810" s="1123">
        <f t="shared" si="1691"/>
        <v>133602.79999999999</v>
      </c>
      <c r="AJ810" s="1187">
        <f t="shared" si="1692"/>
        <v>1736836.4</v>
      </c>
      <c r="AK810" s="1124">
        <v>1</v>
      </c>
      <c r="AL810" s="372">
        <f t="shared" si="1693"/>
        <v>9</v>
      </c>
      <c r="AM810" s="373"/>
      <c r="AN810" s="229" t="str">
        <f t="shared" si="1694"/>
        <v>Կ-1</v>
      </c>
      <c r="AO810" s="1185">
        <f t="shared" si="1695"/>
        <v>2.02</v>
      </c>
      <c r="AP810" s="1185"/>
      <c r="AQ810" s="1185">
        <f t="shared" si="1701"/>
        <v>2.02</v>
      </c>
      <c r="AR810" s="1123">
        <v>66140</v>
      </c>
      <c r="AS810" s="1123">
        <f t="shared" si="1621"/>
        <v>133602.79999999999</v>
      </c>
      <c r="AT810" s="1120">
        <f t="shared" si="1696"/>
        <v>0</v>
      </c>
      <c r="AU810" s="1123">
        <f t="shared" si="1697"/>
        <v>133602.79999999999</v>
      </c>
      <c r="AV810" s="1187">
        <f t="shared" si="1698"/>
        <v>1736836.4</v>
      </c>
    </row>
    <row r="811" spans="1:48" ht="17.25" thickBot="1">
      <c r="A811" s="1200">
        <v>769</v>
      </c>
      <c r="B811" s="1199" t="s">
        <v>2892</v>
      </c>
      <c r="C811" s="1432" t="s">
        <v>1814</v>
      </c>
      <c r="D811" s="1434">
        <v>1</v>
      </c>
      <c r="E811" s="1193">
        <v>6</v>
      </c>
      <c r="F811" s="1436" t="s">
        <v>97</v>
      </c>
      <c r="G811" s="660">
        <f t="shared" si="1702"/>
        <v>1.96</v>
      </c>
      <c r="H811" s="1448">
        <v>66140</v>
      </c>
      <c r="I811" s="1449">
        <f t="shared" si="1618"/>
        <v>129634.4</v>
      </c>
      <c r="J811" s="1465">
        <v>0</v>
      </c>
      <c r="K811" s="1123">
        <f t="shared" si="1680"/>
        <v>129634.4</v>
      </c>
      <c r="L811" s="1187">
        <f t="shared" si="1681"/>
        <v>1685247.2</v>
      </c>
      <c r="M811" s="1124">
        <v>1</v>
      </c>
      <c r="N811" s="505">
        <f t="shared" si="1678"/>
        <v>7</v>
      </c>
      <c r="O811" s="373"/>
      <c r="P811" s="229" t="str">
        <f t="shared" si="1682"/>
        <v>Կ-1</v>
      </c>
      <c r="Q811" s="598">
        <f t="shared" si="1683"/>
        <v>1.96</v>
      </c>
      <c r="R811" s="1185"/>
      <c r="S811" s="1185">
        <f t="shared" si="1679"/>
        <v>1.96</v>
      </c>
      <c r="T811" s="1123">
        <v>66140</v>
      </c>
      <c r="U811" s="1123">
        <f t="shared" si="1619"/>
        <v>129634.4</v>
      </c>
      <c r="V811" s="1120">
        <f t="shared" si="1684"/>
        <v>0</v>
      </c>
      <c r="W811" s="1123">
        <f t="shared" si="1685"/>
        <v>129634.4</v>
      </c>
      <c r="X811" s="1187">
        <f t="shared" si="1686"/>
        <v>1685247.2</v>
      </c>
      <c r="Y811" s="1124">
        <v>1</v>
      </c>
      <c r="Z811" s="505">
        <f t="shared" si="1687"/>
        <v>8</v>
      </c>
      <c r="AA811" s="373"/>
      <c r="AB811" s="229" t="str">
        <f t="shared" si="1688"/>
        <v>Կ-1</v>
      </c>
      <c r="AC811" s="1185">
        <f t="shared" si="1689"/>
        <v>2.02</v>
      </c>
      <c r="AD811" s="1185"/>
      <c r="AE811" s="1185">
        <f t="shared" si="1700"/>
        <v>2.02</v>
      </c>
      <c r="AF811" s="1123">
        <v>66140</v>
      </c>
      <c r="AG811" s="1123">
        <f t="shared" si="1620"/>
        <v>133602.79999999999</v>
      </c>
      <c r="AH811" s="1120">
        <f t="shared" si="1690"/>
        <v>0</v>
      </c>
      <c r="AI811" s="1123">
        <f t="shared" si="1691"/>
        <v>133602.79999999999</v>
      </c>
      <c r="AJ811" s="1187">
        <f t="shared" si="1692"/>
        <v>1736836.4</v>
      </c>
      <c r="AK811" s="1124">
        <v>1</v>
      </c>
      <c r="AL811" s="372">
        <f t="shared" si="1693"/>
        <v>9</v>
      </c>
      <c r="AM811" s="373"/>
      <c r="AN811" s="229" t="str">
        <f t="shared" si="1694"/>
        <v>Կ-1</v>
      </c>
      <c r="AO811" s="1185">
        <f t="shared" si="1695"/>
        <v>2.02</v>
      </c>
      <c r="AP811" s="1185"/>
      <c r="AQ811" s="1185">
        <f t="shared" si="1701"/>
        <v>2.02</v>
      </c>
      <c r="AR811" s="1123">
        <v>66140</v>
      </c>
      <c r="AS811" s="1123">
        <f t="shared" si="1621"/>
        <v>133602.79999999999</v>
      </c>
      <c r="AT811" s="1120">
        <f t="shared" si="1696"/>
        <v>0</v>
      </c>
      <c r="AU811" s="1123">
        <f t="shared" si="1697"/>
        <v>133602.79999999999</v>
      </c>
      <c r="AV811" s="1187">
        <f t="shared" si="1698"/>
        <v>1736836.4</v>
      </c>
    </row>
    <row r="812" spans="1:48" ht="17.25" thickBot="1">
      <c r="A812" s="1195">
        <v>770</v>
      </c>
      <c r="B812" s="1199" t="s">
        <v>2893</v>
      </c>
      <c r="C812" s="1432" t="s">
        <v>1814</v>
      </c>
      <c r="D812" s="1434">
        <v>1</v>
      </c>
      <c r="E812" s="1193">
        <v>6</v>
      </c>
      <c r="F812" s="1436" t="s">
        <v>97</v>
      </c>
      <c r="G812" s="660">
        <f t="shared" si="1702"/>
        <v>1.96</v>
      </c>
      <c r="H812" s="1448">
        <v>66140</v>
      </c>
      <c r="I812" s="1449">
        <f t="shared" si="1618"/>
        <v>129634.4</v>
      </c>
      <c r="J812" s="1465">
        <v>0</v>
      </c>
      <c r="K812" s="1123">
        <f t="shared" si="1680"/>
        <v>129634.4</v>
      </c>
      <c r="L812" s="1187">
        <f t="shared" si="1681"/>
        <v>1685247.2</v>
      </c>
      <c r="M812" s="1124">
        <v>1</v>
      </c>
      <c r="N812" s="505">
        <f t="shared" si="1678"/>
        <v>7</v>
      </c>
      <c r="O812" s="373"/>
      <c r="P812" s="229" t="str">
        <f t="shared" si="1682"/>
        <v>Կ-1</v>
      </c>
      <c r="Q812" s="598">
        <f t="shared" si="1683"/>
        <v>1.96</v>
      </c>
      <c r="R812" s="1185"/>
      <c r="S812" s="1185">
        <f t="shared" si="1679"/>
        <v>1.96</v>
      </c>
      <c r="T812" s="1123">
        <v>66140</v>
      </c>
      <c r="U812" s="1123">
        <f t="shared" si="1619"/>
        <v>129634.4</v>
      </c>
      <c r="V812" s="1120">
        <f t="shared" si="1684"/>
        <v>0</v>
      </c>
      <c r="W812" s="1123">
        <f t="shared" si="1685"/>
        <v>129634.4</v>
      </c>
      <c r="X812" s="1187">
        <f t="shared" si="1686"/>
        <v>1685247.2</v>
      </c>
      <c r="Y812" s="1124">
        <v>1</v>
      </c>
      <c r="Z812" s="505">
        <f t="shared" si="1687"/>
        <v>8</v>
      </c>
      <c r="AA812" s="373"/>
      <c r="AB812" s="229" t="str">
        <f t="shared" si="1688"/>
        <v>Կ-1</v>
      </c>
      <c r="AC812" s="1185">
        <f t="shared" si="1689"/>
        <v>2.02</v>
      </c>
      <c r="AD812" s="1185"/>
      <c r="AE812" s="1185">
        <f t="shared" si="1700"/>
        <v>2.02</v>
      </c>
      <c r="AF812" s="1123">
        <v>66140</v>
      </c>
      <c r="AG812" s="1123">
        <f t="shared" si="1620"/>
        <v>133602.79999999999</v>
      </c>
      <c r="AH812" s="1120">
        <f t="shared" si="1690"/>
        <v>0</v>
      </c>
      <c r="AI812" s="1123">
        <f t="shared" si="1691"/>
        <v>133602.79999999999</v>
      </c>
      <c r="AJ812" s="1187">
        <f t="shared" si="1692"/>
        <v>1736836.4</v>
      </c>
      <c r="AK812" s="1124">
        <v>1</v>
      </c>
      <c r="AL812" s="372">
        <f t="shared" si="1693"/>
        <v>9</v>
      </c>
      <c r="AM812" s="373"/>
      <c r="AN812" s="229" t="str">
        <f t="shared" si="1694"/>
        <v>Կ-1</v>
      </c>
      <c r="AO812" s="1185">
        <f t="shared" si="1695"/>
        <v>2.02</v>
      </c>
      <c r="AP812" s="1185"/>
      <c r="AQ812" s="1185">
        <f t="shared" si="1701"/>
        <v>2.02</v>
      </c>
      <c r="AR812" s="1123">
        <v>66140</v>
      </c>
      <c r="AS812" s="1123">
        <f t="shared" si="1621"/>
        <v>133602.79999999999</v>
      </c>
      <c r="AT812" s="1120">
        <f t="shared" si="1696"/>
        <v>0</v>
      </c>
      <c r="AU812" s="1123">
        <f t="shared" si="1697"/>
        <v>133602.79999999999</v>
      </c>
      <c r="AV812" s="1187">
        <f t="shared" si="1698"/>
        <v>1736836.4</v>
      </c>
    </row>
    <row r="813" spans="1:48" ht="17.25" thickBot="1">
      <c r="A813" s="1200">
        <v>771</v>
      </c>
      <c r="B813" s="1199" t="s">
        <v>2894</v>
      </c>
      <c r="C813" s="1432" t="s">
        <v>1814</v>
      </c>
      <c r="D813" s="1434">
        <v>1</v>
      </c>
      <c r="E813" s="1193">
        <v>6</v>
      </c>
      <c r="F813" s="1436" t="s">
        <v>97</v>
      </c>
      <c r="G813" s="660">
        <f t="shared" si="1702"/>
        <v>1.96</v>
      </c>
      <c r="H813" s="1448">
        <v>66140</v>
      </c>
      <c r="I813" s="1449">
        <f t="shared" si="1618"/>
        <v>129634.4</v>
      </c>
      <c r="J813" s="1465">
        <v>0</v>
      </c>
      <c r="K813" s="1123">
        <f t="shared" si="1680"/>
        <v>129634.4</v>
      </c>
      <c r="L813" s="1187">
        <f t="shared" si="1681"/>
        <v>1685247.2</v>
      </c>
      <c r="M813" s="1124">
        <v>1</v>
      </c>
      <c r="N813" s="505">
        <f t="shared" si="1678"/>
        <v>7</v>
      </c>
      <c r="O813" s="373"/>
      <c r="P813" s="229" t="str">
        <f t="shared" si="1682"/>
        <v>Կ-1</v>
      </c>
      <c r="Q813" s="598">
        <f t="shared" si="1683"/>
        <v>1.96</v>
      </c>
      <c r="R813" s="1185"/>
      <c r="S813" s="1185">
        <f t="shared" si="1679"/>
        <v>1.96</v>
      </c>
      <c r="T813" s="1123">
        <v>66140</v>
      </c>
      <c r="U813" s="1123">
        <f t="shared" si="1619"/>
        <v>129634.4</v>
      </c>
      <c r="V813" s="1120">
        <f t="shared" si="1684"/>
        <v>0</v>
      </c>
      <c r="W813" s="1123">
        <f t="shared" si="1685"/>
        <v>129634.4</v>
      </c>
      <c r="X813" s="1187">
        <f t="shared" si="1686"/>
        <v>1685247.2</v>
      </c>
      <c r="Y813" s="1124">
        <v>1</v>
      </c>
      <c r="Z813" s="505">
        <f t="shared" si="1687"/>
        <v>8</v>
      </c>
      <c r="AA813" s="373"/>
      <c r="AB813" s="229" t="str">
        <f t="shared" si="1688"/>
        <v>Կ-1</v>
      </c>
      <c r="AC813" s="1185">
        <f t="shared" si="1689"/>
        <v>2.02</v>
      </c>
      <c r="AD813" s="1185"/>
      <c r="AE813" s="1185">
        <f t="shared" si="1700"/>
        <v>2.02</v>
      </c>
      <c r="AF813" s="1123">
        <v>66140</v>
      </c>
      <c r="AG813" s="1123">
        <f t="shared" si="1620"/>
        <v>133602.79999999999</v>
      </c>
      <c r="AH813" s="1120">
        <f t="shared" si="1690"/>
        <v>0</v>
      </c>
      <c r="AI813" s="1123">
        <f t="shared" si="1691"/>
        <v>133602.79999999999</v>
      </c>
      <c r="AJ813" s="1187">
        <f t="shared" si="1692"/>
        <v>1736836.4</v>
      </c>
      <c r="AK813" s="1124">
        <v>1</v>
      </c>
      <c r="AL813" s="372">
        <f t="shared" si="1693"/>
        <v>9</v>
      </c>
      <c r="AM813" s="373"/>
      <c r="AN813" s="229" t="str">
        <f t="shared" si="1694"/>
        <v>Կ-1</v>
      </c>
      <c r="AO813" s="1185">
        <f t="shared" si="1695"/>
        <v>2.02</v>
      </c>
      <c r="AP813" s="1185"/>
      <c r="AQ813" s="1185">
        <f t="shared" si="1701"/>
        <v>2.02</v>
      </c>
      <c r="AR813" s="1123">
        <v>66140</v>
      </c>
      <c r="AS813" s="1123">
        <f t="shared" si="1621"/>
        <v>133602.79999999999</v>
      </c>
      <c r="AT813" s="1120">
        <f t="shared" si="1696"/>
        <v>0</v>
      </c>
      <c r="AU813" s="1123">
        <f t="shared" si="1697"/>
        <v>133602.79999999999</v>
      </c>
      <c r="AV813" s="1187">
        <f t="shared" si="1698"/>
        <v>1736836.4</v>
      </c>
    </row>
    <row r="814" spans="1:48" ht="17.25" thickBot="1">
      <c r="A814" s="1195">
        <v>772</v>
      </c>
      <c r="B814" s="1199" t="s">
        <v>2895</v>
      </c>
      <c r="C814" s="1432" t="s">
        <v>1814</v>
      </c>
      <c r="D814" s="1434">
        <v>1</v>
      </c>
      <c r="E814" s="1193">
        <v>3</v>
      </c>
      <c r="F814" s="1436" t="s">
        <v>97</v>
      </c>
      <c r="G814" s="660">
        <f t="shared" si="1702"/>
        <v>1.84</v>
      </c>
      <c r="H814" s="1448">
        <v>66140</v>
      </c>
      <c r="I814" s="1449">
        <f t="shared" si="1618"/>
        <v>121697.60000000001</v>
      </c>
      <c r="J814" s="1465">
        <v>0</v>
      </c>
      <c r="K814" s="1123">
        <f t="shared" si="1680"/>
        <v>121697.60000000001</v>
      </c>
      <c r="L814" s="1187">
        <f t="shared" si="1681"/>
        <v>1582068.8</v>
      </c>
      <c r="M814" s="1124">
        <v>1</v>
      </c>
      <c r="N814" s="505">
        <f t="shared" si="1678"/>
        <v>4</v>
      </c>
      <c r="O814" s="373"/>
      <c r="P814" s="229" t="str">
        <f t="shared" si="1682"/>
        <v>Կ-1</v>
      </c>
      <c r="Q814" s="598">
        <f t="shared" si="1683"/>
        <v>1.9</v>
      </c>
      <c r="R814" s="1185"/>
      <c r="S814" s="1185">
        <f t="shared" si="1679"/>
        <v>1.9</v>
      </c>
      <c r="T814" s="1123">
        <v>66140</v>
      </c>
      <c r="U814" s="1123">
        <f t="shared" si="1619"/>
        <v>125666</v>
      </c>
      <c r="V814" s="1120">
        <f t="shared" si="1684"/>
        <v>0</v>
      </c>
      <c r="W814" s="1123">
        <f t="shared" si="1685"/>
        <v>125666</v>
      </c>
      <c r="X814" s="1187">
        <f t="shared" si="1686"/>
        <v>1633658</v>
      </c>
      <c r="Y814" s="1124">
        <v>1</v>
      </c>
      <c r="Z814" s="505">
        <f t="shared" si="1687"/>
        <v>5</v>
      </c>
      <c r="AA814" s="373"/>
      <c r="AB814" s="229" t="str">
        <f t="shared" si="1688"/>
        <v>Կ-1</v>
      </c>
      <c r="AC814" s="1185">
        <f t="shared" si="1689"/>
        <v>1.9</v>
      </c>
      <c r="AD814" s="1185"/>
      <c r="AE814" s="1185">
        <f t="shared" si="1700"/>
        <v>1.9</v>
      </c>
      <c r="AF814" s="1123">
        <v>66140</v>
      </c>
      <c r="AG814" s="1123">
        <f t="shared" si="1620"/>
        <v>125666</v>
      </c>
      <c r="AH814" s="1120">
        <f t="shared" si="1690"/>
        <v>0</v>
      </c>
      <c r="AI814" s="1123">
        <f t="shared" si="1691"/>
        <v>125666</v>
      </c>
      <c r="AJ814" s="1187">
        <f t="shared" si="1692"/>
        <v>1633658</v>
      </c>
      <c r="AK814" s="1124">
        <v>1</v>
      </c>
      <c r="AL814" s="372">
        <f t="shared" si="1693"/>
        <v>6</v>
      </c>
      <c r="AM814" s="373"/>
      <c r="AN814" s="229" t="str">
        <f t="shared" si="1694"/>
        <v>Կ-1</v>
      </c>
      <c r="AO814" s="1185">
        <f t="shared" si="1695"/>
        <v>1.96</v>
      </c>
      <c r="AP814" s="1185"/>
      <c r="AQ814" s="1185">
        <f t="shared" si="1701"/>
        <v>1.96</v>
      </c>
      <c r="AR814" s="1123">
        <v>66140</v>
      </c>
      <c r="AS814" s="1123">
        <f t="shared" si="1621"/>
        <v>129634.4</v>
      </c>
      <c r="AT814" s="1120">
        <f t="shared" si="1696"/>
        <v>0</v>
      </c>
      <c r="AU814" s="1123">
        <f t="shared" si="1697"/>
        <v>129634.4</v>
      </c>
      <c r="AV814" s="1187">
        <f t="shared" si="1698"/>
        <v>1685247.2</v>
      </c>
    </row>
    <row r="815" spans="1:48" ht="17.25" thickBot="1">
      <c r="A815" s="1200">
        <v>773</v>
      </c>
      <c r="B815" s="1199" t="s">
        <v>2896</v>
      </c>
      <c r="C815" s="1432" t="s">
        <v>1814</v>
      </c>
      <c r="D815" s="1434">
        <v>1</v>
      </c>
      <c r="E815" s="1193">
        <v>3</v>
      </c>
      <c r="F815" s="1436" t="s">
        <v>97</v>
      </c>
      <c r="G815" s="660">
        <f t="shared" si="1702"/>
        <v>1.84</v>
      </c>
      <c r="H815" s="1448">
        <v>66140</v>
      </c>
      <c r="I815" s="1449">
        <f t="shared" si="1618"/>
        <v>121697.60000000001</v>
      </c>
      <c r="J815" s="1465">
        <v>0</v>
      </c>
      <c r="K815" s="1123">
        <f t="shared" si="1680"/>
        <v>121697.60000000001</v>
      </c>
      <c r="L815" s="1187">
        <f t="shared" si="1681"/>
        <v>1582068.8</v>
      </c>
      <c r="M815" s="1124">
        <v>1</v>
      </c>
      <c r="N815" s="505">
        <f t="shared" si="1678"/>
        <v>4</v>
      </c>
      <c r="O815" s="373"/>
      <c r="P815" s="229" t="str">
        <f t="shared" si="1682"/>
        <v>Կ-1</v>
      </c>
      <c r="Q815" s="598">
        <f t="shared" si="1683"/>
        <v>1.9</v>
      </c>
      <c r="R815" s="1185"/>
      <c r="S815" s="1185">
        <f t="shared" si="1679"/>
        <v>1.9</v>
      </c>
      <c r="T815" s="1123">
        <v>66140</v>
      </c>
      <c r="U815" s="1123">
        <f t="shared" si="1619"/>
        <v>125666</v>
      </c>
      <c r="V815" s="1120">
        <f t="shared" si="1684"/>
        <v>0</v>
      </c>
      <c r="W815" s="1123">
        <f t="shared" si="1685"/>
        <v>125666</v>
      </c>
      <c r="X815" s="1187">
        <f t="shared" si="1686"/>
        <v>1633658</v>
      </c>
      <c r="Y815" s="1124">
        <v>1</v>
      </c>
      <c r="Z815" s="505">
        <f t="shared" si="1687"/>
        <v>5</v>
      </c>
      <c r="AA815" s="373"/>
      <c r="AB815" s="229" t="str">
        <f t="shared" si="1688"/>
        <v>Կ-1</v>
      </c>
      <c r="AC815" s="1185">
        <f t="shared" si="1689"/>
        <v>1.9</v>
      </c>
      <c r="AD815" s="1185"/>
      <c r="AE815" s="1185">
        <f t="shared" si="1700"/>
        <v>1.9</v>
      </c>
      <c r="AF815" s="1123">
        <v>66140</v>
      </c>
      <c r="AG815" s="1123">
        <f t="shared" si="1620"/>
        <v>125666</v>
      </c>
      <c r="AH815" s="1120">
        <f t="shared" si="1690"/>
        <v>0</v>
      </c>
      <c r="AI815" s="1123">
        <f t="shared" si="1691"/>
        <v>125666</v>
      </c>
      <c r="AJ815" s="1187">
        <f t="shared" si="1692"/>
        <v>1633658</v>
      </c>
      <c r="AK815" s="1124">
        <v>1</v>
      </c>
      <c r="AL815" s="372">
        <f t="shared" si="1693"/>
        <v>6</v>
      </c>
      <c r="AM815" s="373"/>
      <c r="AN815" s="229" t="str">
        <f t="shared" si="1694"/>
        <v>Կ-1</v>
      </c>
      <c r="AO815" s="1185">
        <f t="shared" si="1695"/>
        <v>1.96</v>
      </c>
      <c r="AP815" s="1185"/>
      <c r="AQ815" s="1185">
        <f t="shared" si="1701"/>
        <v>1.96</v>
      </c>
      <c r="AR815" s="1123">
        <v>66140</v>
      </c>
      <c r="AS815" s="1123">
        <f t="shared" si="1621"/>
        <v>129634.4</v>
      </c>
      <c r="AT815" s="1120">
        <f t="shared" si="1696"/>
        <v>0</v>
      </c>
      <c r="AU815" s="1123">
        <f t="shared" si="1697"/>
        <v>129634.4</v>
      </c>
      <c r="AV815" s="1187">
        <f t="shared" si="1698"/>
        <v>1685247.2</v>
      </c>
    </row>
    <row r="816" spans="1:48" ht="17.25" thickBot="1">
      <c r="A816" s="1195">
        <v>774</v>
      </c>
      <c r="B816" s="1199" t="s">
        <v>1854</v>
      </c>
      <c r="C816" s="1432" t="s">
        <v>1814</v>
      </c>
      <c r="D816" s="1434">
        <v>1</v>
      </c>
      <c r="E816" s="1193">
        <v>6</v>
      </c>
      <c r="F816" s="1436" t="s">
        <v>97</v>
      </c>
      <c r="G816" s="660">
        <f t="shared" si="1702"/>
        <v>1.96</v>
      </c>
      <c r="H816" s="1448">
        <v>66140</v>
      </c>
      <c r="I816" s="1449">
        <f t="shared" si="1618"/>
        <v>129634.4</v>
      </c>
      <c r="J816" s="1465">
        <v>0</v>
      </c>
      <c r="K816" s="1123">
        <f t="shared" si="1680"/>
        <v>129634.4</v>
      </c>
      <c r="L816" s="1187">
        <f t="shared" si="1681"/>
        <v>1685247.2</v>
      </c>
      <c r="M816" s="1124">
        <v>1</v>
      </c>
      <c r="N816" s="505">
        <f t="shared" si="1678"/>
        <v>7</v>
      </c>
      <c r="O816" s="373"/>
      <c r="P816" s="229" t="str">
        <f t="shared" si="1682"/>
        <v>Կ-1</v>
      </c>
      <c r="Q816" s="598">
        <f t="shared" si="1683"/>
        <v>1.96</v>
      </c>
      <c r="R816" s="1185"/>
      <c r="S816" s="1185">
        <f t="shared" si="1679"/>
        <v>1.96</v>
      </c>
      <c r="T816" s="1123">
        <v>66140</v>
      </c>
      <c r="U816" s="1123">
        <f t="shared" si="1619"/>
        <v>129634.4</v>
      </c>
      <c r="V816" s="1120">
        <f t="shared" si="1684"/>
        <v>0</v>
      </c>
      <c r="W816" s="1123">
        <f t="shared" si="1685"/>
        <v>129634.4</v>
      </c>
      <c r="X816" s="1187">
        <f t="shared" si="1686"/>
        <v>1685247.2</v>
      </c>
      <c r="Y816" s="1124">
        <v>1</v>
      </c>
      <c r="Z816" s="505">
        <f t="shared" si="1687"/>
        <v>8</v>
      </c>
      <c r="AA816" s="373"/>
      <c r="AB816" s="229" t="str">
        <f t="shared" si="1688"/>
        <v>Կ-1</v>
      </c>
      <c r="AC816" s="1185">
        <f t="shared" si="1689"/>
        <v>2.02</v>
      </c>
      <c r="AD816" s="1185"/>
      <c r="AE816" s="1185">
        <f t="shared" si="1700"/>
        <v>2.02</v>
      </c>
      <c r="AF816" s="1123">
        <v>66140</v>
      </c>
      <c r="AG816" s="1123">
        <f t="shared" si="1620"/>
        <v>133602.79999999999</v>
      </c>
      <c r="AH816" s="1120">
        <f t="shared" si="1690"/>
        <v>0</v>
      </c>
      <c r="AI816" s="1123">
        <f t="shared" si="1691"/>
        <v>133602.79999999999</v>
      </c>
      <c r="AJ816" s="1187">
        <f t="shared" si="1692"/>
        <v>1736836.4</v>
      </c>
      <c r="AK816" s="1124">
        <v>1</v>
      </c>
      <c r="AL816" s="372">
        <f t="shared" si="1693"/>
        <v>9</v>
      </c>
      <c r="AM816" s="373"/>
      <c r="AN816" s="229" t="str">
        <f t="shared" si="1694"/>
        <v>Կ-1</v>
      </c>
      <c r="AO816" s="1185">
        <f t="shared" si="1695"/>
        <v>2.02</v>
      </c>
      <c r="AP816" s="1185"/>
      <c r="AQ816" s="1185">
        <f t="shared" si="1701"/>
        <v>2.02</v>
      </c>
      <c r="AR816" s="1123">
        <v>66140</v>
      </c>
      <c r="AS816" s="1123">
        <f t="shared" si="1621"/>
        <v>133602.79999999999</v>
      </c>
      <c r="AT816" s="1120">
        <f t="shared" si="1696"/>
        <v>0</v>
      </c>
      <c r="AU816" s="1123">
        <f t="shared" si="1697"/>
        <v>133602.79999999999</v>
      </c>
      <c r="AV816" s="1187">
        <f t="shared" si="1698"/>
        <v>1736836.4</v>
      </c>
    </row>
    <row r="817" spans="1:48" ht="17.25" thickBot="1">
      <c r="A817" s="1200">
        <v>775</v>
      </c>
      <c r="B817" s="1199" t="s">
        <v>2897</v>
      </c>
      <c r="C817" s="1432" t="s">
        <v>1814</v>
      </c>
      <c r="D817" s="1434">
        <v>1</v>
      </c>
      <c r="E817" s="1193">
        <v>1</v>
      </c>
      <c r="F817" s="1436" t="s">
        <v>97</v>
      </c>
      <c r="G817" s="660">
        <f t="shared" si="1702"/>
        <v>1.73</v>
      </c>
      <c r="H817" s="1448">
        <v>66140</v>
      </c>
      <c r="I817" s="1449">
        <f t="shared" si="1618"/>
        <v>114422.2</v>
      </c>
      <c r="J817" s="1465">
        <v>0</v>
      </c>
      <c r="K817" s="1123">
        <f t="shared" si="1680"/>
        <v>114422.2</v>
      </c>
      <c r="L817" s="1187">
        <f t="shared" si="1681"/>
        <v>1487488.5999999999</v>
      </c>
      <c r="M817" s="1124">
        <v>1</v>
      </c>
      <c r="N817" s="505">
        <f t="shared" si="1678"/>
        <v>2</v>
      </c>
      <c r="O817" s="373"/>
      <c r="P817" s="229" t="str">
        <f t="shared" si="1682"/>
        <v>Կ-1</v>
      </c>
      <c r="Q817" s="598">
        <f t="shared" si="1683"/>
        <v>1.79</v>
      </c>
      <c r="R817" s="1185"/>
      <c r="S817" s="1185">
        <f t="shared" si="1679"/>
        <v>1.79</v>
      </c>
      <c r="T817" s="1123">
        <v>66140</v>
      </c>
      <c r="U817" s="1123">
        <f t="shared" si="1619"/>
        <v>118390.6</v>
      </c>
      <c r="V817" s="1120">
        <f t="shared" si="1684"/>
        <v>0</v>
      </c>
      <c r="W817" s="1123">
        <f t="shared" si="1685"/>
        <v>118390.6</v>
      </c>
      <c r="X817" s="1187">
        <f t="shared" si="1686"/>
        <v>1539077.8</v>
      </c>
      <c r="Y817" s="1124">
        <v>1</v>
      </c>
      <c r="Z817" s="505">
        <f t="shared" si="1687"/>
        <v>3</v>
      </c>
      <c r="AA817" s="373"/>
      <c r="AB817" s="229" t="str">
        <f t="shared" si="1688"/>
        <v>Կ-1</v>
      </c>
      <c r="AC817" s="1185">
        <f t="shared" si="1689"/>
        <v>1.84</v>
      </c>
      <c r="AD817" s="1185"/>
      <c r="AE817" s="1185">
        <f t="shared" si="1700"/>
        <v>1.84</v>
      </c>
      <c r="AF817" s="1123">
        <v>66140</v>
      </c>
      <c r="AG817" s="1123">
        <f t="shared" si="1620"/>
        <v>121697.60000000001</v>
      </c>
      <c r="AH817" s="1120">
        <f t="shared" si="1690"/>
        <v>0</v>
      </c>
      <c r="AI817" s="1123">
        <f t="shared" si="1691"/>
        <v>121697.60000000001</v>
      </c>
      <c r="AJ817" s="1187">
        <f t="shared" si="1692"/>
        <v>1582068.8</v>
      </c>
      <c r="AK817" s="1124">
        <v>1</v>
      </c>
      <c r="AL817" s="372">
        <f t="shared" si="1693"/>
        <v>4</v>
      </c>
      <c r="AM817" s="373"/>
      <c r="AN817" s="229" t="str">
        <f t="shared" si="1694"/>
        <v>Կ-1</v>
      </c>
      <c r="AO817" s="1185">
        <f t="shared" si="1695"/>
        <v>1.9</v>
      </c>
      <c r="AP817" s="1185"/>
      <c r="AQ817" s="1185">
        <f t="shared" si="1701"/>
        <v>1.9</v>
      </c>
      <c r="AR817" s="1123">
        <v>66140</v>
      </c>
      <c r="AS817" s="1123">
        <f t="shared" si="1621"/>
        <v>125666</v>
      </c>
      <c r="AT817" s="1120">
        <f t="shared" si="1696"/>
        <v>0</v>
      </c>
      <c r="AU817" s="1123">
        <f t="shared" si="1697"/>
        <v>125666</v>
      </c>
      <c r="AV817" s="1187">
        <f t="shared" si="1698"/>
        <v>1633658</v>
      </c>
    </row>
    <row r="818" spans="1:48" s="1644" customFormat="1" ht="41.25" thickBot="1">
      <c r="A818" s="1645">
        <v>776</v>
      </c>
      <c r="B818" s="1626" t="s">
        <v>89</v>
      </c>
      <c r="C818" s="1222" t="s">
        <v>3070</v>
      </c>
      <c r="D818" s="1628">
        <v>1</v>
      </c>
      <c r="E818" s="1629">
        <v>6</v>
      </c>
      <c r="F818" s="1630" t="s">
        <v>94</v>
      </c>
      <c r="G818" s="1631">
        <f t="shared" ref="G818:G839" si="1703">IF(D818&lt;1,0,IF(F818="Բ-1",IF(E818=0,6.94,IF(E818=1,7.17,IF(E818=2,7.41,IF(E818=3,7.66,IF(OR(E818=5,E818=4),7.92,IF(OR(E818=6,E818=7),8.18,IF(OR(E818=8,E818=9),8.46,IF(OR(E818=10,E818=11,E818=12),8.74,IF(OR(E818=13,E818=14,E818=15),9.03,IF(OR(E818=16,E818=17,E818=18),9.33,9.65)))))))))),IF(F818="Բ-2", IF(E818=0,5.71,IF(E818=1,5.89,IF(E818=2,6.09,IF(E818=3,6.29,IF(OR(E818=5,E818=4),6.5,IF(OR(E818=6,E818=7),6.72,IF(OR(E818=8,E818=9),6.94,IF(OR(E818=10,E818=11,E818=12),7.17,IF(OR(E818=13,E818=14,E818=15),7.41,IF(OR(E818=16,E818=17,E818=18),7.65,7.91)))))))))), IF(F818="Գ-1", IF(E818=0,4.7,IF(E818=1,4.86,IF(E818=2,5.01,IF(E818=3,5.18,IF(OR(E818=5,E818=4),5.35,IF(OR(E818=6,E818=7),5.52,IF(OR(E818=8,E818=9),5.71,IF(OR(E818=10,E818=11,E818=12),5.89,IF(OR(E818=13,E818=14,E818=15),6.09,IF(OR(E818=16,E818=17,E818=18),6.29,6.49)))))))))), IF(F818="Գ-2", IF(E818=0,3.88,IF(E818=1,4.01,IF(E818=2,4.14,IF(E818=3,4.27,IF(OR(E818=5,E818=4),4.41,IF(OR(E818=6,E818=7),4.55,IF(OR(E818=8,E818=9),4.7,IF(OR(E818=10,E818=11,E818=12),4.85,IF(OR(E818=13,E818=14,E818=15),5.01,IF(OR(E818=16,E818=17,E818=18),5.17,5.34)))))))))), IF(F818="Գ-3", IF(E818=0,3.21,IF(E818=1,3.31,IF(E818=2,3.42,IF(E818=3,3.53,IF(OR(E818=5,E818=4),3.64,IF(OR(E818=6,E818=7),3.76,IF(OR(E818=8,E818=9),3.88,IF(OR(E818=10,E818=11,E818=12),4.01,IF(OR(E818=13,E818=14,E818=15),4.13,IF(OR(E818=16,E818=17,E818=18),4.27,4.4)))))))))), IF(F818="Ա-1", IF(E818=0,2.66,IF(E818=1,2.75,IF(E818=2,2.83,IF(E818=3,2.92,IF(OR(E818=5,E818=4),3.02,IF(OR(E818=6,E818=7),3.11,IF(OR(E818=8,E818=9),3.21,IF(OR(E818=10,E818=11,E818=12),3.31,IF(OR(E818=13,E818=14,E818=15),3.42,IF(OR(E818=16,E818=17,E818=18),3.53,3.64)))))))))), IF(F818="Ա-2", IF(E818=0,2.28,IF(E818=1,2.35,IF(E818=2,2.43,IF(E818=3,2.5,IF(OR(E818=5,E818=4),2.58,IF(OR(E818=6,E818=7),2.66,IF(OR(E818=8,E818=9),2.75,IF(OR(E818=10,E818=11,E818=12),2.83,IF(OR(E818=13,E818=14,E818=15),2.92,IF(OR(E818=16,E818=17,E818=18),3.01,3.11)))))))))),IF(F818="Ա-3", IF(E818=0,1.96,IF(E818=1,2.02,IF(E818=2,2.08,IF(E818=3,2.15,IF(OR(E818=5,E818=4),2.21,IF(OR(E818=6,E818=7),2.28,IF(OR(E818=8,E818=9),2.35,IF(OR(E818=10,E818=11,E818=12),2.42,IF(OR(E818=13,E818=14,E818=15),2.5,IF(OR(E818=16,E818=17,E818=18),2.58,2.66)))))))))), IF(F818="Կ-1", IF(E818=0,1.68,IF(E818=1,1.73,IF(E818=2,1.79,IF(E818=3,1.84,IF(OR(E818=5,E818=4),1.9,IF(OR(E818=6,E818=7),1.96,IF(OR(E818=8,E818=9),2.02,IF(OR(E818=10,E818=11,E818=12),2.08,IF(OR(E818=13,E818=14,E818=15),2.14,IF(OR(E818=16,E818=17,E818=18),2.21,2.28)))))))))), IF(F818="Կ-2", IF(E818=0,1.45,IF(E818=1,1.49,IF(E818=2,1.54,IF(E818=3,1.59,IF(OR(E818=5,E818=4),1.63,IF(OR(E818=6,E818=7),1.68,IF(OR(E818=8,E818=9),1.73,IF(OR(E818=10,E818=11,E818=12),1.79,IF(OR(E818=13,E818=14,E818=15),1.84,IF(OR(E818=16,E818=17,E818=18),1.9,1.95)))))))))),IF(F818="Կ-3", IF(E818=0,1.25,IF(E818=1,1.29,IF(E818=2,1.33,IF(E818=3,1.37,IF(OR(E818=5,E818=4),1.41,IF(OR(E818=6,E818=7),1.45,IF(OR(E818=8,E818=9),1.49,IF(OR(E818=10,E818=11,E818=12),1.54,IF(OR(E818=13,E818=14,E818=15),1.58,IF(OR(E818=16,E818=17,E818=18),1.63,1.68)))))))))), "Error"))))))))))))</f>
        <v>4.55</v>
      </c>
      <c r="H818" s="1632">
        <v>66140</v>
      </c>
      <c r="I818" s="1633">
        <f t="shared" ref="I818:I839" si="1704">+H818*G818</f>
        <v>300937</v>
      </c>
      <c r="J818" s="1634">
        <v>0</v>
      </c>
      <c r="K818" s="1635">
        <f t="shared" ref="K818:K839" si="1705">+J818+I818</f>
        <v>300937</v>
      </c>
      <c r="L818" s="1636">
        <f t="shared" ref="L818:L839" si="1706">+K818*13</f>
        <v>3912181</v>
      </c>
      <c r="M818" s="1637">
        <v>1</v>
      </c>
      <c r="N818" s="1638">
        <f t="shared" ref="N818:N839" si="1707">+E818+1</f>
        <v>7</v>
      </c>
      <c r="O818" s="1639"/>
      <c r="P818" s="1640" t="str">
        <f t="shared" ref="P818:P839" si="1708">+F818</f>
        <v>Գ-2</v>
      </c>
      <c r="Q818" s="1641">
        <f t="shared" ref="Q818:Q839" si="1709">IF(M818&lt;1,0,IF(P818="Բ-1",IF(N818=0,6.94,IF(N818=1,7.17,IF(N818=2,7.41,IF(N818=3,7.66,IF(OR(N818=5,N818=4),7.92,IF(OR(N818=6,N818=7),8.18,IF(OR(N818=8,N818=9),8.46,IF(OR(N818=10,N818=11,N818=12),8.74,IF(OR(N818=13,N818=14,N818=15),9.03,IF(OR(N818=16,N818=17,N818=18),9.33,9.65)))))))))),IF(P818="Բ-2", IF(N818=0,5.71,IF(N818=1,5.89,IF(N818=2,6.09,IF(N818=3,6.29,IF(OR(N818=5,N818=4),6.5,IF(OR(N818=6,N818=7),6.72,IF(OR(N818=8,N818=9),6.94,IF(OR(N818=10,N818=11,N818=12),7.17,IF(OR(N818=13,N818=14,N818=15),7.41,IF(OR(N818=16,N818=17,N818=18),7.65,7.91)))))))))), IF(P818="Գ-1", IF(N818=0,4.7,IF(N818=1,4.86,IF(N818=2,5.01,IF(N818=3,5.18,IF(OR(N818=5,N818=4),5.35,IF(OR(N818=6,N818=7),5.52,IF(OR(N818=8,N818=9),5.71,IF(OR(N818=10,N818=11,N818=12),5.89,IF(OR(N818=13,N818=14,N818=15),6.09,IF(OR(N818=16,N818=17,N818=18),6.29,6.49)))))))))), IF(P818="Գ-2", IF(N818=0,3.88,IF(N818=1,4.01,IF(N818=2,4.14,IF(N818=3,4.27,IF(OR(N818=5,N818=4),4.41,IF(OR(N818=6,N818=7),4.55,IF(OR(N818=8,N818=9),4.7,IF(OR(N818=10,N818=11,N818=12),4.85,IF(OR(N818=13,N818=14,N818=15),5.01,IF(OR(N818=16,N818=17,N818=18),5.17,5.34)))))))))), IF(P818="Գ-3", IF(N818=0,3.21,IF(N818=1,3.31,IF(N818=2,3.42,IF(N818=3,3.53,IF(OR(N818=5,N818=4),3.64,IF(OR(N818=6,N818=7),3.76,IF(OR(N818=8,N818=9),3.88,IF(OR(N818=10,N818=11,N818=12),4.01,IF(OR(N818=13,N818=14,N818=15),4.13,IF(OR(N818=16,N818=17,N818=18),4.27,4.4)))))))))), IF(P818="Ա-1", IF(N818=0,2.66,IF(N818=1,2.75,IF(N818=2,2.83,IF(N818=3,2.92,IF(OR(N818=5,N818=4),3.02,IF(OR(N818=6,N818=7),3.11,IF(OR(N818=8,N818=9),3.21,IF(OR(N818=10,N818=11,N818=12),3.31,IF(OR(N818=13,N818=14,N818=15),3.42,IF(OR(N818=16,N818=17,N818=18),3.53,3.64)))))))))), IF(P818="Ա-2", IF(N818=0,2.28,IF(N818=1,2.35,IF(N818=2,2.43,IF(N818=3,2.5,IF(OR(N818=5,N818=4),2.58,IF(OR(N818=6,N818=7),2.66,IF(OR(N818=8,N818=9),2.75,IF(OR(N818=10,N818=11,N818=12),2.83,IF(OR(N818=13,N818=14,N818=15),2.92,IF(OR(N818=16,N818=17,N818=18),3.01,3.11)))))))))),IF(P818="Ա-3", IF(N818=0,1.96,IF(N818=1,2.02,IF(N818=2,2.08,IF(N818=3,2.15,IF(OR(N818=5,N818=4),2.21,IF(OR(N818=6,N818=7),2.28,IF(OR(N818=8,N818=9),2.35,IF(OR(N818=10,N818=11,N818=12),2.42,IF(OR(N818=13,N818=14,N818=15),2.5,IF(OR(N818=16,N818=17,N818=18),2.58,2.66)))))))))), IF(P818="Կ-1", IF(N818=0,1.68,IF(N818=1,1.73,IF(N818=2,1.79,IF(N818=3,1.84,IF(OR(N818=5,N818=4),1.9,IF(OR(N818=6,N818=7),1.96,IF(OR(N818=8,N818=9),2.02,IF(OR(N818=10,N818=11,N818=12),2.08,IF(OR(N818=13,N818=14,N818=15),2.14,IF(OR(N818=16,N818=17,N818=18),2.21,2.28)))))))))), IF(P818="Կ-2", IF(N818=0,1.45,IF(N818=1,1.49,IF(N818=2,1.54,IF(N818=3,1.59,IF(OR(N818=5,N818=4),1.63,IF(OR(N818=6,N818=7),1.68,IF(OR(N818=8,N818=9),1.73,IF(OR(N818=10,N818=11,N818=12),1.79,IF(OR(N818=13,N818=14,N818=15),1.84,IF(OR(N818=16,N818=17,N818=18),1.9,1.95)))))))))),IF(P818="Կ-3", IF(N818=0,1.25,IF(N818=1,1.29,IF(N818=2,1.33,IF(N818=3,1.37,IF(OR(N818=5,N818=4),1.41,IF(OR(N818=6,N818=7),1.45,IF(OR(N818=8,N818=9),1.49,IF(OR(N818=10,N818=11,N818=12),1.54,IF(OR(N818=13,N818=14,N818=15),1.58,IF(OR(N818=16,N818=17,N818=18),1.63,1.68)))))))))), "Error"))))))))))))</f>
        <v>4.55</v>
      </c>
      <c r="R818" s="1631"/>
      <c r="S818" s="1631">
        <f t="shared" ref="S818:S839" si="1710">+Q818+Q818*R818</f>
        <v>4.55</v>
      </c>
      <c r="T818" s="1635">
        <v>66140</v>
      </c>
      <c r="U818" s="1635">
        <f t="shared" ref="U818:U839" si="1711">+T818*S818</f>
        <v>300937</v>
      </c>
      <c r="V818" s="1642">
        <f t="shared" ref="V818:V839" si="1712">+J818</f>
        <v>0</v>
      </c>
      <c r="W818" s="1635">
        <f t="shared" ref="W818:W839" si="1713">+V818+U818</f>
        <v>300937</v>
      </c>
      <c r="X818" s="1636">
        <f t="shared" ref="X818:X839" si="1714">+W818*13</f>
        <v>3912181</v>
      </c>
      <c r="Y818" s="1637">
        <v>1</v>
      </c>
      <c r="Z818" s="1638">
        <f t="shared" ref="Z818:Z839" si="1715">+N818+1</f>
        <v>8</v>
      </c>
      <c r="AA818" s="1639"/>
      <c r="AB818" s="1640" t="str">
        <f t="shared" ref="AB818:AB839" si="1716">+P818</f>
        <v>Գ-2</v>
      </c>
      <c r="AC818" s="1631">
        <f t="shared" ref="AC818:AC839" si="1717">IF(Y818&lt;1,0,IF(AB818="Բ-1",IF(Z818=0,6.94,IF(Z818=1,7.17,IF(Z818=2,7.41,IF(Z818=3,7.66,IF(OR(Z818=5,Z818=4),7.92,IF(OR(Z818=6,Z818=7),8.18,IF(OR(Z818=8,Z818=9),8.46,IF(OR(Z818=10,Z818=11,Z818=12),8.74,IF(OR(Z818=13,Z818=14,Z818=15),9.03,IF(OR(Z818=16,Z818=17,Z818=18),9.33,9.65)))))))))),IF(AB818="Բ-2", IF(Z818=0,5.71,IF(Z818=1,5.89,IF(Z818=2,6.09,IF(Z818=3,6.29,IF(OR(Z818=5,Z818=4),6.5,IF(OR(Z818=6,Z818=7),6.72,IF(OR(Z818=8,Z818=9),6.94,IF(OR(Z818=10,Z818=11,Z818=12),7.17,IF(OR(Z818=13,Z818=14,Z818=15),7.41,IF(OR(Z818=16,Z818=17,Z818=18),7.65,7.91)))))))))), IF(AB818="Գ-1", IF(Z818=0,4.7,IF(Z818=1,4.86,IF(Z818=2,5.01,IF(Z818=3,5.18,IF(OR(Z818=5,Z818=4),5.35,IF(OR(Z818=6,Z818=7),5.52,IF(OR(Z818=8,Z818=9),5.71,IF(OR(Z818=10,Z818=11,Z818=12),5.89,IF(OR(Z818=13,Z818=14,Z818=15),6.09,IF(OR(Z818=16,Z818=17,Z818=18),6.29,6.49)))))))))), IF(AB818="Գ-2", IF(Z818=0,3.88,IF(Z818=1,4.01,IF(Z818=2,4.14,IF(Z818=3,4.27,IF(OR(Z818=5,Z818=4),4.41,IF(OR(Z818=6,Z818=7),4.55,IF(OR(Z818=8,Z818=9),4.7,IF(OR(Z818=10,Z818=11,Z818=12),4.85,IF(OR(Z818=13,Z818=14,Z818=15),5.01,IF(OR(Z818=16,Z818=17,Z818=18),5.17,5.34)))))))))), IF(AB818="Գ-3", IF(Z818=0,3.21,IF(Z818=1,3.31,IF(Z818=2,3.42,IF(Z818=3,3.53,IF(OR(Z818=5,Z818=4),3.64,IF(OR(Z818=6,Z818=7),3.76,IF(OR(Z818=8,Z818=9),3.88,IF(OR(Z818=10,Z818=11,Z818=12),4.01,IF(OR(Z818=13,Z818=14,Z818=15),4.13,IF(OR(Z818=16,Z818=17,Z818=18),4.27,4.4)))))))))), IF(AB818="Ա-1", IF(Z818=0,2.66,IF(Z818=1,2.75,IF(Z818=2,2.83,IF(Z818=3,2.92,IF(OR(Z818=5,Z818=4),3.02,IF(OR(Z818=6,Z818=7),3.11,IF(OR(Z818=8,Z818=9),3.21,IF(OR(Z818=10,Z818=11,Z818=12),3.31,IF(OR(Z818=13,Z818=14,Z818=15),3.42,IF(OR(Z818=16,Z818=17,Z818=18),3.53,3.64)))))))))), IF(AB818="Ա-2", IF(Z818=0,2.28,IF(Z818=1,2.35,IF(Z818=2,2.43,IF(Z818=3,2.5,IF(OR(Z818=5,Z818=4),2.58,IF(OR(Z818=6,Z818=7),2.66,IF(OR(Z818=8,Z818=9),2.75,IF(OR(Z818=10,Z818=11,Z818=12),2.83,IF(OR(Z818=13,Z818=14,Z818=15),2.92,IF(OR(Z818=16,Z818=17,Z818=18),3.01,3.11)))))))))),IF(AB818="Ա-3", IF(Z818=0,1.96,IF(Z818=1,2.02,IF(Z818=2,2.08,IF(Z818=3,2.15,IF(OR(Z818=5,Z818=4),2.21,IF(OR(Z818=6,Z818=7),2.28,IF(OR(Z818=8,Z818=9),2.35,IF(OR(Z818=10,Z818=11,Z818=12),2.42,IF(OR(Z818=13,Z818=14,Z818=15),2.5,IF(OR(Z818=16,Z818=17,Z818=18),2.58,2.66)))))))))), IF(AB818="Կ-1", IF(Z818=0,1.68,IF(Z818=1,1.73,IF(Z818=2,1.79,IF(Z818=3,1.84,IF(OR(Z818=5,Z818=4),1.9,IF(OR(Z818=6,Z818=7),1.96,IF(OR(Z818=8,Z818=9),2.02,IF(OR(Z818=10,Z818=11,Z818=12),2.08,IF(OR(Z818=13,Z818=14,Z818=15),2.14,IF(OR(Z818=16,Z818=17,Z818=18),2.21,2.28)))))))))), IF(AB818="Կ-2", IF(Z818=0,1.45,IF(Z818=1,1.49,IF(Z818=2,1.54,IF(Z818=3,1.59,IF(OR(Z818=5,Z818=4),1.63,IF(OR(Z818=6,Z818=7),1.68,IF(OR(Z818=8,Z818=9),1.73,IF(OR(Z818=10,Z818=11,Z818=12),1.79,IF(OR(Z818=13,Z818=14,Z818=15),1.84,IF(OR(Z818=16,Z818=17,Z818=18),1.9,1.95)))))))))),IF(AB818="Կ-3", IF(Z818=0,1.25,IF(Z818=1,1.29,IF(Z818=2,1.33,IF(Z818=3,1.37,IF(OR(Z818=5,Z818=4),1.41,IF(OR(Z818=6,Z818=7),1.45,IF(OR(Z818=8,Z818=9),1.49,IF(OR(Z818=10,Z818=11,Z818=12),1.54,IF(OR(Z818=13,Z818=14,Z818=15),1.58,IF(OR(Z818=16,Z818=17,Z818=18),1.63,1.68)))))))))), "Error"))))))))))))</f>
        <v>4.7</v>
      </c>
      <c r="AD818" s="1631"/>
      <c r="AE818" s="1631">
        <f t="shared" ref="AE818:AE839" si="1718">+AC818+AC818*AD818</f>
        <v>4.7</v>
      </c>
      <c r="AF818" s="1635">
        <v>66140</v>
      </c>
      <c r="AG818" s="1635">
        <f t="shared" ref="AG818:AG839" si="1719">+AF818*AE818</f>
        <v>310858</v>
      </c>
      <c r="AH818" s="1642">
        <f t="shared" ref="AH818:AH839" si="1720">+V818</f>
        <v>0</v>
      </c>
      <c r="AI818" s="1635">
        <f t="shared" ref="AI818:AI839" si="1721">+AH818+AG818</f>
        <v>310858</v>
      </c>
      <c r="AJ818" s="1636">
        <f t="shared" ref="AJ818:AJ839" si="1722">+AI818*13</f>
        <v>4041154</v>
      </c>
      <c r="AK818" s="1637">
        <v>1</v>
      </c>
      <c r="AL818" s="1643">
        <f t="shared" ref="AL818:AL839" si="1723">+Z818+1</f>
        <v>9</v>
      </c>
      <c r="AM818" s="1639"/>
      <c r="AN818" s="1640" t="str">
        <f t="shared" ref="AN818:AN839" si="1724">+AB818</f>
        <v>Գ-2</v>
      </c>
      <c r="AO818" s="1631">
        <f t="shared" ref="AO818:AO839" si="1725">IF(AK818&lt;1,0,IF(AN818="Բ-1",IF(AL818=0,6.94,IF(AL818=1,7.17,IF(AL818=2,7.41,IF(AL818=3,7.66,IF(OR(AL818=5,AL818=4),7.92,IF(OR(AL818=6,AL818=7),8.18,IF(OR(AL818=8,AL818=9),8.46,IF(OR(AL818=10,AL818=11,AL818=12),8.74,IF(OR(AL818=13,AL818=14,AL818=15),9.03,IF(OR(AL818=16,AL818=17,AL818=18),9.33,9.65)))))))))),IF(AN818="Բ-2", IF(AL818=0,5.71,IF(AL818=1,5.89,IF(AL818=2,6.09,IF(AL818=3,6.29,IF(OR(AL818=5,AL818=4),6.5,IF(OR(AL818=6,AL818=7),6.72,IF(OR(AL818=8,AL818=9),6.94,IF(OR(AL818=10,AL818=11,AL818=12),7.17,IF(OR(AL818=13,AL818=14,AL818=15),7.41,IF(OR(AL818=16,AL818=17,AL818=18),7.65,7.91)))))))))), IF(AN818="Գ-1", IF(AL818=0,4.7,IF(AL818=1,4.86,IF(AL818=2,5.01,IF(AL818=3,5.18,IF(OR(AL818=5,AL818=4),5.35,IF(OR(AL818=6,AL818=7),5.52,IF(OR(AL818=8,AL818=9),5.71,IF(OR(AL818=10,AL818=11,AL818=12),5.89,IF(OR(AL818=13,AL818=14,AL818=15),6.09,IF(OR(AL818=16,AL818=17,AL818=18),6.29,6.49)))))))))), IF(AN818="Գ-2", IF(AL818=0,3.88,IF(AL818=1,4.01,IF(AL818=2,4.14,IF(AL818=3,4.27,IF(OR(AL818=5,AL818=4),4.41,IF(OR(AL818=6,AL818=7),4.55,IF(OR(AL818=8,AL818=9),4.7,IF(OR(AL818=10,AL818=11,AL818=12),4.85,IF(OR(AL818=13,AL818=14,AL818=15),5.01,IF(OR(AL818=16,AL818=17,AL818=18),5.17,5.34)))))))))), IF(AN818="Գ-3", IF(AL818=0,3.21,IF(AL818=1,3.31,IF(AL818=2,3.42,IF(AL818=3,3.53,IF(OR(AL818=5,AL818=4),3.64,IF(OR(AL818=6,AL818=7),3.76,IF(OR(AL818=8,AL818=9),3.88,IF(OR(AL818=10,AL818=11,AL818=12),4.01,IF(OR(AL818=13,AL818=14,AL818=15),4.13,IF(OR(AL818=16,AL818=17,AL818=18),4.27,4.4)))))))))), IF(AN818="Ա-1", IF(AL818=0,2.66,IF(AL818=1,2.75,IF(AL818=2,2.83,IF(AL818=3,2.92,IF(OR(AL818=5,AL818=4),3.02,IF(OR(AL818=6,AL818=7),3.11,IF(OR(AL818=8,AL818=9),3.21,IF(OR(AL818=10,AL818=11,AL818=12),3.31,IF(OR(AL818=13,AL818=14,AL818=15),3.42,IF(OR(AL818=16,AL818=17,AL818=18),3.53,3.64)))))))))), IF(AN818="Ա-2", IF(AL818=0,2.28,IF(AL818=1,2.35,IF(AL818=2,2.43,IF(AL818=3,2.5,IF(OR(AL818=5,AL818=4),2.58,IF(OR(AL818=6,AL818=7),2.66,IF(OR(AL818=8,AL818=9),2.75,IF(OR(AL818=10,AL818=11,AL818=12),2.83,IF(OR(AL818=13,AL818=14,AL818=15),2.92,IF(OR(AL818=16,AL818=17,AL818=18),3.01,3.11)))))))))),IF(AN818="Ա-3", IF(AL818=0,1.96,IF(AL818=1,2.02,IF(AL818=2,2.08,IF(AL818=3,2.15,IF(OR(AL818=5,AL818=4),2.21,IF(OR(AL818=6,AL818=7),2.28,IF(OR(AL818=8,AL818=9),2.35,IF(OR(AL818=10,AL818=11,AL818=12),2.42,IF(OR(AL818=13,AL818=14,AL818=15),2.5,IF(OR(AL818=16,AL818=17,AL818=18),2.58,2.66)))))))))), IF(AN818="Կ-1", IF(AL818=0,1.68,IF(AL818=1,1.73,IF(AL818=2,1.79,IF(AL818=3,1.84,IF(OR(AL818=5,AL818=4),1.9,IF(OR(AL818=6,AL818=7),1.96,IF(OR(AL818=8,AL818=9),2.02,IF(OR(AL818=10,AL818=11,AL818=12),2.08,IF(OR(AL818=13,AL818=14,AL818=15),2.14,IF(OR(AL818=16,AL818=17,AL818=18),2.21,2.28)))))))))), IF(AN818="Կ-2", IF(AL818=0,1.45,IF(AL818=1,1.49,IF(AL818=2,1.54,IF(AL818=3,1.59,IF(OR(AL818=5,AL818=4),1.63,IF(OR(AL818=6,AL818=7),1.68,IF(OR(AL818=8,AL818=9),1.73,IF(OR(AL818=10,AL818=11,AL818=12),1.79,IF(OR(AL818=13,AL818=14,AL818=15),1.84,IF(OR(AL818=16,AL818=17,AL818=18),1.9,1.95)))))))))),IF(AN818="Կ-3", IF(AL818=0,1.25,IF(AL818=1,1.29,IF(AL818=2,1.33,IF(AL818=3,1.37,IF(OR(AL818=5,AL818=4),1.41,IF(OR(AL818=6,AL818=7),1.45,IF(OR(AL818=8,AL818=9),1.49,IF(OR(AL818=10,AL818=11,AL818=12),1.54,IF(OR(AL818=13,AL818=14,AL818=15),1.58,IF(OR(AL818=16,AL818=17,AL818=18),1.63,1.68)))))))))), "Error"))))))))))))</f>
        <v>4.7</v>
      </c>
      <c r="AP818" s="1631"/>
      <c r="AQ818" s="1631">
        <f t="shared" ref="AQ818:AQ839" si="1726">+AO818+AO818*AP818</f>
        <v>4.7</v>
      </c>
      <c r="AR818" s="1635">
        <v>66140</v>
      </c>
      <c r="AS818" s="1635">
        <f t="shared" ref="AS818:AS839" si="1727">+AR818*AQ818</f>
        <v>310858</v>
      </c>
      <c r="AT818" s="1642">
        <f t="shared" ref="AT818:AT839" si="1728">+AH818</f>
        <v>0</v>
      </c>
      <c r="AU818" s="1635">
        <f t="shared" ref="AU818:AU839" si="1729">+AT818+AS818</f>
        <v>310858</v>
      </c>
      <c r="AV818" s="1636">
        <f t="shared" ref="AV818:AV839" si="1730">+AU818*13</f>
        <v>4041154</v>
      </c>
    </row>
    <row r="819" spans="1:48" s="1644" customFormat="1" ht="41.25" thickBot="1">
      <c r="A819" s="1625">
        <v>777</v>
      </c>
      <c r="B819" s="1626" t="s">
        <v>89</v>
      </c>
      <c r="C819" s="1627" t="s">
        <v>1360</v>
      </c>
      <c r="D819" s="1628">
        <v>1</v>
      </c>
      <c r="E819" s="1629">
        <v>6</v>
      </c>
      <c r="F819" s="1630" t="s">
        <v>95</v>
      </c>
      <c r="G819" s="1631">
        <f t="shared" si="1703"/>
        <v>3.11</v>
      </c>
      <c r="H819" s="1632">
        <v>66140</v>
      </c>
      <c r="I819" s="1633">
        <f t="shared" si="1704"/>
        <v>205695.4</v>
      </c>
      <c r="J819" s="1634">
        <v>0</v>
      </c>
      <c r="K819" s="1635">
        <f t="shared" si="1705"/>
        <v>205695.4</v>
      </c>
      <c r="L819" s="1636">
        <f t="shared" si="1706"/>
        <v>2674040.1999999997</v>
      </c>
      <c r="M819" s="1637">
        <v>1</v>
      </c>
      <c r="N819" s="1638">
        <f t="shared" si="1707"/>
        <v>7</v>
      </c>
      <c r="O819" s="1639"/>
      <c r="P819" s="1640" t="str">
        <f t="shared" si="1708"/>
        <v>Ա-1</v>
      </c>
      <c r="Q819" s="1641">
        <f t="shared" si="1709"/>
        <v>3.11</v>
      </c>
      <c r="R819" s="1631"/>
      <c r="S819" s="1631">
        <f t="shared" si="1710"/>
        <v>3.11</v>
      </c>
      <c r="T819" s="1635">
        <v>66140</v>
      </c>
      <c r="U819" s="1635">
        <f t="shared" si="1711"/>
        <v>205695.4</v>
      </c>
      <c r="V819" s="1642">
        <f t="shared" si="1712"/>
        <v>0</v>
      </c>
      <c r="W819" s="1635">
        <f t="shared" si="1713"/>
        <v>205695.4</v>
      </c>
      <c r="X819" s="1636">
        <f t="shared" si="1714"/>
        <v>2674040.1999999997</v>
      </c>
      <c r="Y819" s="1637">
        <v>1</v>
      </c>
      <c r="Z819" s="1638">
        <f t="shared" si="1715"/>
        <v>8</v>
      </c>
      <c r="AA819" s="1639"/>
      <c r="AB819" s="1640" t="str">
        <f t="shared" si="1716"/>
        <v>Ա-1</v>
      </c>
      <c r="AC819" s="1631">
        <f t="shared" si="1717"/>
        <v>3.21</v>
      </c>
      <c r="AD819" s="1631"/>
      <c r="AE819" s="1631">
        <f t="shared" si="1718"/>
        <v>3.21</v>
      </c>
      <c r="AF819" s="1635">
        <v>66140</v>
      </c>
      <c r="AG819" s="1635">
        <f t="shared" si="1719"/>
        <v>212309.4</v>
      </c>
      <c r="AH819" s="1642">
        <f t="shared" si="1720"/>
        <v>0</v>
      </c>
      <c r="AI819" s="1635">
        <f t="shared" si="1721"/>
        <v>212309.4</v>
      </c>
      <c r="AJ819" s="1636">
        <f t="shared" si="1722"/>
        <v>2760022.1999999997</v>
      </c>
      <c r="AK819" s="1637">
        <v>1</v>
      </c>
      <c r="AL819" s="1643">
        <f t="shared" si="1723"/>
        <v>9</v>
      </c>
      <c r="AM819" s="1639"/>
      <c r="AN819" s="1640" t="str">
        <f t="shared" si="1724"/>
        <v>Ա-1</v>
      </c>
      <c r="AO819" s="1631">
        <f t="shared" si="1725"/>
        <v>3.21</v>
      </c>
      <c r="AP819" s="1631"/>
      <c r="AQ819" s="1631">
        <f t="shared" si="1726"/>
        <v>3.21</v>
      </c>
      <c r="AR819" s="1635">
        <v>66140</v>
      </c>
      <c r="AS819" s="1635">
        <f t="shared" si="1727"/>
        <v>212309.4</v>
      </c>
      <c r="AT819" s="1642">
        <f t="shared" si="1728"/>
        <v>0</v>
      </c>
      <c r="AU819" s="1635">
        <f t="shared" si="1729"/>
        <v>212309.4</v>
      </c>
      <c r="AV819" s="1636">
        <f t="shared" si="1730"/>
        <v>2760022.1999999997</v>
      </c>
    </row>
    <row r="820" spans="1:48" s="1644" customFormat="1" ht="17.25" thickBot="1">
      <c r="A820" s="1645">
        <v>778</v>
      </c>
      <c r="B820" s="1626" t="s">
        <v>89</v>
      </c>
      <c r="C820" s="1627" t="s">
        <v>1813</v>
      </c>
      <c r="D820" s="1628">
        <v>1</v>
      </c>
      <c r="E820" s="1629">
        <v>6</v>
      </c>
      <c r="F820" s="1630" t="s">
        <v>504</v>
      </c>
      <c r="G820" s="1631">
        <f t="shared" si="1703"/>
        <v>2.2799999999999998</v>
      </c>
      <c r="H820" s="1632">
        <v>66140</v>
      </c>
      <c r="I820" s="1633">
        <f t="shared" si="1704"/>
        <v>150799.19999999998</v>
      </c>
      <c r="J820" s="1634">
        <v>0</v>
      </c>
      <c r="K820" s="1635">
        <f t="shared" si="1705"/>
        <v>150799.19999999998</v>
      </c>
      <c r="L820" s="1636">
        <f t="shared" si="1706"/>
        <v>1960389.5999999999</v>
      </c>
      <c r="M820" s="1637">
        <v>1</v>
      </c>
      <c r="N820" s="1638">
        <f t="shared" si="1707"/>
        <v>7</v>
      </c>
      <c r="O820" s="1639"/>
      <c r="P820" s="1640" t="str">
        <f t="shared" si="1708"/>
        <v>Ա-3</v>
      </c>
      <c r="Q820" s="1641">
        <f t="shared" si="1709"/>
        <v>2.2799999999999998</v>
      </c>
      <c r="R820" s="1631"/>
      <c r="S820" s="1631">
        <f t="shared" si="1710"/>
        <v>2.2799999999999998</v>
      </c>
      <c r="T820" s="1635">
        <v>66140</v>
      </c>
      <c r="U820" s="1635">
        <f t="shared" si="1711"/>
        <v>150799.19999999998</v>
      </c>
      <c r="V820" s="1642">
        <f t="shared" si="1712"/>
        <v>0</v>
      </c>
      <c r="W820" s="1635">
        <f t="shared" si="1713"/>
        <v>150799.19999999998</v>
      </c>
      <c r="X820" s="1636">
        <f t="shared" si="1714"/>
        <v>1960389.5999999999</v>
      </c>
      <c r="Y820" s="1637">
        <v>1</v>
      </c>
      <c r="Z820" s="1638">
        <f t="shared" si="1715"/>
        <v>8</v>
      </c>
      <c r="AA820" s="1639"/>
      <c r="AB820" s="1640" t="str">
        <f t="shared" si="1716"/>
        <v>Ա-3</v>
      </c>
      <c r="AC820" s="1631">
        <f t="shared" si="1717"/>
        <v>2.35</v>
      </c>
      <c r="AD820" s="1631"/>
      <c r="AE820" s="1631">
        <f t="shared" si="1718"/>
        <v>2.35</v>
      </c>
      <c r="AF820" s="1635">
        <v>66140</v>
      </c>
      <c r="AG820" s="1635">
        <f t="shared" si="1719"/>
        <v>155429</v>
      </c>
      <c r="AH820" s="1642">
        <f t="shared" si="1720"/>
        <v>0</v>
      </c>
      <c r="AI820" s="1635">
        <f t="shared" si="1721"/>
        <v>155429</v>
      </c>
      <c r="AJ820" s="1636">
        <f t="shared" si="1722"/>
        <v>2020577</v>
      </c>
      <c r="AK820" s="1637">
        <v>1</v>
      </c>
      <c r="AL820" s="1643">
        <f t="shared" si="1723"/>
        <v>9</v>
      </c>
      <c r="AM820" s="1639"/>
      <c r="AN820" s="1640" t="str">
        <f t="shared" si="1724"/>
        <v>Ա-3</v>
      </c>
      <c r="AO820" s="1631">
        <f t="shared" si="1725"/>
        <v>2.35</v>
      </c>
      <c r="AP820" s="1631"/>
      <c r="AQ820" s="1631">
        <f t="shared" si="1726"/>
        <v>2.35</v>
      </c>
      <c r="AR820" s="1635">
        <v>66140</v>
      </c>
      <c r="AS820" s="1635">
        <f t="shared" si="1727"/>
        <v>155429</v>
      </c>
      <c r="AT820" s="1642">
        <f t="shared" si="1728"/>
        <v>0</v>
      </c>
      <c r="AU820" s="1635">
        <f t="shared" si="1729"/>
        <v>155429</v>
      </c>
      <c r="AV820" s="1636">
        <f t="shared" si="1730"/>
        <v>2020577</v>
      </c>
    </row>
    <row r="821" spans="1:48" s="1644" customFormat="1" ht="17.25" thickBot="1">
      <c r="A821" s="1625">
        <v>779</v>
      </c>
      <c r="B821" s="1626" t="s">
        <v>89</v>
      </c>
      <c r="C821" s="1627" t="s">
        <v>1813</v>
      </c>
      <c r="D821" s="1628">
        <v>1</v>
      </c>
      <c r="E821" s="1629">
        <v>6</v>
      </c>
      <c r="F821" s="1630" t="s">
        <v>504</v>
      </c>
      <c r="G821" s="1631">
        <f t="shared" si="1703"/>
        <v>2.2799999999999998</v>
      </c>
      <c r="H821" s="1632">
        <v>66140</v>
      </c>
      <c r="I821" s="1633">
        <f t="shared" si="1704"/>
        <v>150799.19999999998</v>
      </c>
      <c r="J821" s="1634">
        <v>0</v>
      </c>
      <c r="K821" s="1635">
        <f t="shared" si="1705"/>
        <v>150799.19999999998</v>
      </c>
      <c r="L821" s="1636">
        <f t="shared" si="1706"/>
        <v>1960389.5999999999</v>
      </c>
      <c r="M821" s="1637">
        <v>1</v>
      </c>
      <c r="N821" s="1638">
        <f t="shared" si="1707"/>
        <v>7</v>
      </c>
      <c r="O821" s="1639"/>
      <c r="P821" s="1640" t="str">
        <f t="shared" si="1708"/>
        <v>Ա-3</v>
      </c>
      <c r="Q821" s="1641">
        <f t="shared" si="1709"/>
        <v>2.2799999999999998</v>
      </c>
      <c r="R821" s="1631"/>
      <c r="S821" s="1631">
        <f t="shared" si="1710"/>
        <v>2.2799999999999998</v>
      </c>
      <c r="T821" s="1635">
        <v>66140</v>
      </c>
      <c r="U821" s="1635">
        <f t="shared" si="1711"/>
        <v>150799.19999999998</v>
      </c>
      <c r="V821" s="1642">
        <f t="shared" si="1712"/>
        <v>0</v>
      </c>
      <c r="W821" s="1635">
        <f t="shared" si="1713"/>
        <v>150799.19999999998</v>
      </c>
      <c r="X821" s="1636">
        <f t="shared" si="1714"/>
        <v>1960389.5999999999</v>
      </c>
      <c r="Y821" s="1637">
        <v>1</v>
      </c>
      <c r="Z821" s="1638">
        <f t="shared" si="1715"/>
        <v>8</v>
      </c>
      <c r="AA821" s="1639"/>
      <c r="AB821" s="1640" t="str">
        <f t="shared" si="1716"/>
        <v>Ա-3</v>
      </c>
      <c r="AC821" s="1631">
        <f t="shared" si="1717"/>
        <v>2.35</v>
      </c>
      <c r="AD821" s="1631"/>
      <c r="AE821" s="1631">
        <f t="shared" si="1718"/>
        <v>2.35</v>
      </c>
      <c r="AF821" s="1635">
        <v>66140</v>
      </c>
      <c r="AG821" s="1635">
        <f t="shared" si="1719"/>
        <v>155429</v>
      </c>
      <c r="AH821" s="1642">
        <f t="shared" si="1720"/>
        <v>0</v>
      </c>
      <c r="AI821" s="1635">
        <f t="shared" si="1721"/>
        <v>155429</v>
      </c>
      <c r="AJ821" s="1636">
        <f t="shared" si="1722"/>
        <v>2020577</v>
      </c>
      <c r="AK821" s="1637">
        <v>1</v>
      </c>
      <c r="AL821" s="1643">
        <f t="shared" si="1723"/>
        <v>9</v>
      </c>
      <c r="AM821" s="1639"/>
      <c r="AN821" s="1640" t="str">
        <f t="shared" si="1724"/>
        <v>Ա-3</v>
      </c>
      <c r="AO821" s="1631">
        <f t="shared" si="1725"/>
        <v>2.35</v>
      </c>
      <c r="AP821" s="1631"/>
      <c r="AQ821" s="1631">
        <f t="shared" si="1726"/>
        <v>2.35</v>
      </c>
      <c r="AR821" s="1635">
        <v>66140</v>
      </c>
      <c r="AS821" s="1635">
        <f t="shared" si="1727"/>
        <v>155429</v>
      </c>
      <c r="AT821" s="1642">
        <f t="shared" si="1728"/>
        <v>0</v>
      </c>
      <c r="AU821" s="1635">
        <f t="shared" si="1729"/>
        <v>155429</v>
      </c>
      <c r="AV821" s="1636">
        <f t="shared" si="1730"/>
        <v>2020577</v>
      </c>
    </row>
    <row r="822" spans="1:48" s="1644" customFormat="1" ht="17.25" thickBot="1">
      <c r="A822" s="1645">
        <v>780</v>
      </c>
      <c r="B822" s="1626" t="s">
        <v>89</v>
      </c>
      <c r="C822" s="1627" t="s">
        <v>1814</v>
      </c>
      <c r="D822" s="1628">
        <v>1</v>
      </c>
      <c r="E822" s="1629">
        <v>6</v>
      </c>
      <c r="F822" s="1630" t="s">
        <v>97</v>
      </c>
      <c r="G822" s="1631">
        <f t="shared" si="1703"/>
        <v>1.96</v>
      </c>
      <c r="H822" s="1632">
        <v>66140</v>
      </c>
      <c r="I822" s="1633">
        <f t="shared" si="1704"/>
        <v>129634.4</v>
      </c>
      <c r="J822" s="1634">
        <v>0</v>
      </c>
      <c r="K822" s="1635">
        <f t="shared" si="1705"/>
        <v>129634.4</v>
      </c>
      <c r="L822" s="1636">
        <f t="shared" si="1706"/>
        <v>1685247.2</v>
      </c>
      <c r="M822" s="1637">
        <v>1</v>
      </c>
      <c r="N822" s="1638">
        <f t="shared" si="1707"/>
        <v>7</v>
      </c>
      <c r="O822" s="1639"/>
      <c r="P822" s="1640" t="str">
        <f t="shared" si="1708"/>
        <v>Կ-1</v>
      </c>
      <c r="Q822" s="1641">
        <f t="shared" si="1709"/>
        <v>1.96</v>
      </c>
      <c r="R822" s="1631"/>
      <c r="S822" s="1631">
        <f t="shared" si="1710"/>
        <v>1.96</v>
      </c>
      <c r="T822" s="1635">
        <v>66140</v>
      </c>
      <c r="U822" s="1635">
        <f t="shared" si="1711"/>
        <v>129634.4</v>
      </c>
      <c r="V822" s="1642">
        <f t="shared" si="1712"/>
        <v>0</v>
      </c>
      <c r="W822" s="1635">
        <f t="shared" si="1713"/>
        <v>129634.4</v>
      </c>
      <c r="X822" s="1636">
        <f t="shared" si="1714"/>
        <v>1685247.2</v>
      </c>
      <c r="Y822" s="1637">
        <v>1</v>
      </c>
      <c r="Z822" s="1638">
        <f t="shared" si="1715"/>
        <v>8</v>
      </c>
      <c r="AA822" s="1639"/>
      <c r="AB822" s="1640" t="str">
        <f t="shared" si="1716"/>
        <v>Կ-1</v>
      </c>
      <c r="AC822" s="1631">
        <f t="shared" si="1717"/>
        <v>2.02</v>
      </c>
      <c r="AD822" s="1631"/>
      <c r="AE822" s="1631">
        <f t="shared" si="1718"/>
        <v>2.02</v>
      </c>
      <c r="AF822" s="1635">
        <v>66140</v>
      </c>
      <c r="AG822" s="1635">
        <f t="shared" si="1719"/>
        <v>133602.79999999999</v>
      </c>
      <c r="AH822" s="1642">
        <f t="shared" si="1720"/>
        <v>0</v>
      </c>
      <c r="AI822" s="1635">
        <f t="shared" si="1721"/>
        <v>133602.79999999999</v>
      </c>
      <c r="AJ822" s="1636">
        <f t="shared" si="1722"/>
        <v>1736836.4</v>
      </c>
      <c r="AK822" s="1637">
        <v>1</v>
      </c>
      <c r="AL822" s="1643">
        <f t="shared" si="1723"/>
        <v>9</v>
      </c>
      <c r="AM822" s="1639"/>
      <c r="AN822" s="1640" t="str">
        <f t="shared" si="1724"/>
        <v>Կ-1</v>
      </c>
      <c r="AO822" s="1631">
        <f t="shared" si="1725"/>
        <v>2.02</v>
      </c>
      <c r="AP822" s="1631"/>
      <c r="AQ822" s="1631">
        <f t="shared" si="1726"/>
        <v>2.02</v>
      </c>
      <c r="AR822" s="1635">
        <v>66140</v>
      </c>
      <c r="AS822" s="1635">
        <f t="shared" si="1727"/>
        <v>133602.79999999999</v>
      </c>
      <c r="AT822" s="1642">
        <f t="shared" si="1728"/>
        <v>0</v>
      </c>
      <c r="AU822" s="1635">
        <f t="shared" si="1729"/>
        <v>133602.79999999999</v>
      </c>
      <c r="AV822" s="1636">
        <f t="shared" si="1730"/>
        <v>1736836.4</v>
      </c>
    </row>
    <row r="823" spans="1:48" s="1644" customFormat="1" ht="17.25" thickBot="1">
      <c r="A823" s="1625">
        <v>781</v>
      </c>
      <c r="B823" s="1626" t="s">
        <v>89</v>
      </c>
      <c r="C823" s="1627" t="s">
        <v>1814</v>
      </c>
      <c r="D823" s="1628">
        <v>1</v>
      </c>
      <c r="E823" s="1629">
        <v>6</v>
      </c>
      <c r="F823" s="1630" t="s">
        <v>97</v>
      </c>
      <c r="G823" s="1631">
        <f t="shared" si="1703"/>
        <v>1.96</v>
      </c>
      <c r="H823" s="1632">
        <v>66140</v>
      </c>
      <c r="I823" s="1633">
        <f t="shared" si="1704"/>
        <v>129634.4</v>
      </c>
      <c r="J823" s="1634">
        <v>0</v>
      </c>
      <c r="K823" s="1635">
        <f t="shared" si="1705"/>
        <v>129634.4</v>
      </c>
      <c r="L823" s="1636">
        <f t="shared" si="1706"/>
        <v>1685247.2</v>
      </c>
      <c r="M823" s="1637">
        <v>1</v>
      </c>
      <c r="N823" s="1638">
        <f t="shared" si="1707"/>
        <v>7</v>
      </c>
      <c r="O823" s="1639"/>
      <c r="P823" s="1640" t="str">
        <f t="shared" si="1708"/>
        <v>Կ-1</v>
      </c>
      <c r="Q823" s="1641">
        <f t="shared" si="1709"/>
        <v>1.96</v>
      </c>
      <c r="R823" s="1631"/>
      <c r="S823" s="1631">
        <f t="shared" si="1710"/>
        <v>1.96</v>
      </c>
      <c r="T823" s="1635">
        <v>66140</v>
      </c>
      <c r="U823" s="1635">
        <f t="shared" si="1711"/>
        <v>129634.4</v>
      </c>
      <c r="V823" s="1642">
        <f t="shared" si="1712"/>
        <v>0</v>
      </c>
      <c r="W823" s="1635">
        <f t="shared" si="1713"/>
        <v>129634.4</v>
      </c>
      <c r="X823" s="1636">
        <f t="shared" si="1714"/>
        <v>1685247.2</v>
      </c>
      <c r="Y823" s="1637">
        <v>1</v>
      </c>
      <c r="Z823" s="1638">
        <f t="shared" si="1715"/>
        <v>8</v>
      </c>
      <c r="AA823" s="1639"/>
      <c r="AB823" s="1640" t="str">
        <f t="shared" si="1716"/>
        <v>Կ-1</v>
      </c>
      <c r="AC823" s="1631">
        <f t="shared" si="1717"/>
        <v>2.02</v>
      </c>
      <c r="AD823" s="1631"/>
      <c r="AE823" s="1631">
        <f t="shared" si="1718"/>
        <v>2.02</v>
      </c>
      <c r="AF823" s="1635">
        <v>66140</v>
      </c>
      <c r="AG823" s="1635">
        <f t="shared" si="1719"/>
        <v>133602.79999999999</v>
      </c>
      <c r="AH823" s="1642">
        <f t="shared" si="1720"/>
        <v>0</v>
      </c>
      <c r="AI823" s="1635">
        <f t="shared" si="1721"/>
        <v>133602.79999999999</v>
      </c>
      <c r="AJ823" s="1636">
        <f t="shared" si="1722"/>
        <v>1736836.4</v>
      </c>
      <c r="AK823" s="1637">
        <v>1</v>
      </c>
      <c r="AL823" s="1643">
        <f t="shared" si="1723"/>
        <v>9</v>
      </c>
      <c r="AM823" s="1639"/>
      <c r="AN823" s="1640" t="str">
        <f t="shared" si="1724"/>
        <v>Կ-1</v>
      </c>
      <c r="AO823" s="1631">
        <f t="shared" si="1725"/>
        <v>2.02</v>
      </c>
      <c r="AP823" s="1631"/>
      <c r="AQ823" s="1631">
        <f t="shared" si="1726"/>
        <v>2.02</v>
      </c>
      <c r="AR823" s="1635">
        <v>66140</v>
      </c>
      <c r="AS823" s="1635">
        <f t="shared" si="1727"/>
        <v>133602.79999999999</v>
      </c>
      <c r="AT823" s="1642">
        <f t="shared" si="1728"/>
        <v>0</v>
      </c>
      <c r="AU823" s="1635">
        <f t="shared" si="1729"/>
        <v>133602.79999999999</v>
      </c>
      <c r="AV823" s="1636">
        <f t="shared" si="1730"/>
        <v>1736836.4</v>
      </c>
    </row>
    <row r="824" spans="1:48" s="1644" customFormat="1" ht="17.25" thickBot="1">
      <c r="A824" s="1645">
        <v>782</v>
      </c>
      <c r="B824" s="1626" t="s">
        <v>89</v>
      </c>
      <c r="C824" s="1627" t="s">
        <v>1814</v>
      </c>
      <c r="D824" s="1628">
        <v>1</v>
      </c>
      <c r="E824" s="1629">
        <v>6</v>
      </c>
      <c r="F824" s="1630" t="s">
        <v>97</v>
      </c>
      <c r="G824" s="1631">
        <f t="shared" si="1703"/>
        <v>1.96</v>
      </c>
      <c r="H824" s="1632">
        <v>66140</v>
      </c>
      <c r="I824" s="1633">
        <f t="shared" si="1704"/>
        <v>129634.4</v>
      </c>
      <c r="J824" s="1634">
        <v>0</v>
      </c>
      <c r="K824" s="1635">
        <f t="shared" si="1705"/>
        <v>129634.4</v>
      </c>
      <c r="L824" s="1636">
        <f t="shared" si="1706"/>
        <v>1685247.2</v>
      </c>
      <c r="M824" s="1637">
        <v>1</v>
      </c>
      <c r="N824" s="1638">
        <f t="shared" si="1707"/>
        <v>7</v>
      </c>
      <c r="O824" s="1639"/>
      <c r="P824" s="1640" t="str">
        <f t="shared" si="1708"/>
        <v>Կ-1</v>
      </c>
      <c r="Q824" s="1641">
        <f t="shared" si="1709"/>
        <v>1.96</v>
      </c>
      <c r="R824" s="1631"/>
      <c r="S824" s="1631">
        <f t="shared" si="1710"/>
        <v>1.96</v>
      </c>
      <c r="T824" s="1635">
        <v>66140</v>
      </c>
      <c r="U824" s="1635">
        <f t="shared" si="1711"/>
        <v>129634.4</v>
      </c>
      <c r="V824" s="1642">
        <f t="shared" si="1712"/>
        <v>0</v>
      </c>
      <c r="W824" s="1635">
        <f t="shared" si="1713"/>
        <v>129634.4</v>
      </c>
      <c r="X824" s="1636">
        <f t="shared" si="1714"/>
        <v>1685247.2</v>
      </c>
      <c r="Y824" s="1637">
        <v>1</v>
      </c>
      <c r="Z824" s="1638">
        <f t="shared" si="1715"/>
        <v>8</v>
      </c>
      <c r="AA824" s="1639"/>
      <c r="AB824" s="1640" t="str">
        <f t="shared" si="1716"/>
        <v>Կ-1</v>
      </c>
      <c r="AC824" s="1631">
        <f t="shared" si="1717"/>
        <v>2.02</v>
      </c>
      <c r="AD824" s="1631"/>
      <c r="AE824" s="1631">
        <f t="shared" si="1718"/>
        <v>2.02</v>
      </c>
      <c r="AF824" s="1635">
        <v>66140</v>
      </c>
      <c r="AG824" s="1635">
        <f t="shared" si="1719"/>
        <v>133602.79999999999</v>
      </c>
      <c r="AH824" s="1642">
        <f t="shared" si="1720"/>
        <v>0</v>
      </c>
      <c r="AI824" s="1635">
        <f t="shared" si="1721"/>
        <v>133602.79999999999</v>
      </c>
      <c r="AJ824" s="1636">
        <f t="shared" si="1722"/>
        <v>1736836.4</v>
      </c>
      <c r="AK824" s="1637">
        <v>1</v>
      </c>
      <c r="AL824" s="1643">
        <f t="shared" si="1723"/>
        <v>9</v>
      </c>
      <c r="AM824" s="1639"/>
      <c r="AN824" s="1640" t="str">
        <f t="shared" si="1724"/>
        <v>Կ-1</v>
      </c>
      <c r="AO824" s="1631">
        <f t="shared" si="1725"/>
        <v>2.02</v>
      </c>
      <c r="AP824" s="1631"/>
      <c r="AQ824" s="1631">
        <f t="shared" si="1726"/>
        <v>2.02</v>
      </c>
      <c r="AR824" s="1635">
        <v>66140</v>
      </c>
      <c r="AS824" s="1635">
        <f t="shared" si="1727"/>
        <v>133602.79999999999</v>
      </c>
      <c r="AT824" s="1642">
        <f t="shared" si="1728"/>
        <v>0</v>
      </c>
      <c r="AU824" s="1635">
        <f t="shared" si="1729"/>
        <v>133602.79999999999</v>
      </c>
      <c r="AV824" s="1636">
        <f t="shared" si="1730"/>
        <v>1736836.4</v>
      </c>
    </row>
    <row r="825" spans="1:48" s="1644" customFormat="1" ht="17.25" thickBot="1">
      <c r="A825" s="1625">
        <v>783</v>
      </c>
      <c r="B825" s="1626" t="s">
        <v>89</v>
      </c>
      <c r="C825" s="1627" t="s">
        <v>1814</v>
      </c>
      <c r="D825" s="1628">
        <v>1</v>
      </c>
      <c r="E825" s="1629">
        <v>6</v>
      </c>
      <c r="F825" s="1630" t="s">
        <v>97</v>
      </c>
      <c r="G825" s="1631">
        <f t="shared" si="1703"/>
        <v>1.96</v>
      </c>
      <c r="H825" s="1632">
        <v>66140</v>
      </c>
      <c r="I825" s="1633">
        <f t="shared" si="1704"/>
        <v>129634.4</v>
      </c>
      <c r="J825" s="1634">
        <v>0</v>
      </c>
      <c r="K825" s="1635">
        <f t="shared" si="1705"/>
        <v>129634.4</v>
      </c>
      <c r="L825" s="1636">
        <f t="shared" si="1706"/>
        <v>1685247.2</v>
      </c>
      <c r="M825" s="1637">
        <v>1</v>
      </c>
      <c r="N825" s="1638">
        <f t="shared" si="1707"/>
        <v>7</v>
      </c>
      <c r="O825" s="1639"/>
      <c r="P825" s="1640" t="str">
        <f t="shared" si="1708"/>
        <v>Կ-1</v>
      </c>
      <c r="Q825" s="1641">
        <f t="shared" si="1709"/>
        <v>1.96</v>
      </c>
      <c r="R825" s="1631"/>
      <c r="S825" s="1631">
        <f t="shared" si="1710"/>
        <v>1.96</v>
      </c>
      <c r="T825" s="1635">
        <v>66140</v>
      </c>
      <c r="U825" s="1635">
        <f t="shared" si="1711"/>
        <v>129634.4</v>
      </c>
      <c r="V825" s="1642">
        <f t="shared" si="1712"/>
        <v>0</v>
      </c>
      <c r="W825" s="1635">
        <f t="shared" si="1713"/>
        <v>129634.4</v>
      </c>
      <c r="X825" s="1636">
        <f t="shared" si="1714"/>
        <v>1685247.2</v>
      </c>
      <c r="Y825" s="1637">
        <v>1</v>
      </c>
      <c r="Z825" s="1638">
        <f t="shared" si="1715"/>
        <v>8</v>
      </c>
      <c r="AA825" s="1639"/>
      <c r="AB825" s="1640" t="str">
        <f t="shared" si="1716"/>
        <v>Կ-1</v>
      </c>
      <c r="AC825" s="1631">
        <f t="shared" si="1717"/>
        <v>2.02</v>
      </c>
      <c r="AD825" s="1631"/>
      <c r="AE825" s="1631">
        <f t="shared" si="1718"/>
        <v>2.02</v>
      </c>
      <c r="AF825" s="1635">
        <v>66140</v>
      </c>
      <c r="AG825" s="1635">
        <f t="shared" si="1719"/>
        <v>133602.79999999999</v>
      </c>
      <c r="AH825" s="1642">
        <f t="shared" si="1720"/>
        <v>0</v>
      </c>
      <c r="AI825" s="1635">
        <f t="shared" si="1721"/>
        <v>133602.79999999999</v>
      </c>
      <c r="AJ825" s="1636">
        <f t="shared" si="1722"/>
        <v>1736836.4</v>
      </c>
      <c r="AK825" s="1637">
        <v>1</v>
      </c>
      <c r="AL825" s="1643">
        <f t="shared" si="1723"/>
        <v>9</v>
      </c>
      <c r="AM825" s="1639"/>
      <c r="AN825" s="1640" t="str">
        <f t="shared" si="1724"/>
        <v>Կ-1</v>
      </c>
      <c r="AO825" s="1631">
        <f t="shared" si="1725"/>
        <v>2.02</v>
      </c>
      <c r="AP825" s="1631"/>
      <c r="AQ825" s="1631">
        <f t="shared" si="1726"/>
        <v>2.02</v>
      </c>
      <c r="AR825" s="1635">
        <v>66140</v>
      </c>
      <c r="AS825" s="1635">
        <f t="shared" si="1727"/>
        <v>133602.79999999999</v>
      </c>
      <c r="AT825" s="1642">
        <f t="shared" si="1728"/>
        <v>0</v>
      </c>
      <c r="AU825" s="1635">
        <f t="shared" si="1729"/>
        <v>133602.79999999999</v>
      </c>
      <c r="AV825" s="1636">
        <f t="shared" si="1730"/>
        <v>1736836.4</v>
      </c>
    </row>
    <row r="826" spans="1:48" s="1644" customFormat="1" ht="17.25" customHeight="1" thickBot="1">
      <c r="A826" s="1645">
        <v>784</v>
      </c>
      <c r="B826" s="1626" t="s">
        <v>89</v>
      </c>
      <c r="C826" s="1627" t="s">
        <v>1814</v>
      </c>
      <c r="D826" s="1628">
        <v>1</v>
      </c>
      <c r="E826" s="1629">
        <v>6</v>
      </c>
      <c r="F826" s="1630" t="s">
        <v>97</v>
      </c>
      <c r="G826" s="1631">
        <f t="shared" si="1703"/>
        <v>1.96</v>
      </c>
      <c r="H826" s="1632">
        <v>66140</v>
      </c>
      <c r="I826" s="1633">
        <f t="shared" si="1704"/>
        <v>129634.4</v>
      </c>
      <c r="J826" s="1634">
        <v>0</v>
      </c>
      <c r="K826" s="1635">
        <f t="shared" si="1705"/>
        <v>129634.4</v>
      </c>
      <c r="L826" s="1636">
        <f t="shared" si="1706"/>
        <v>1685247.2</v>
      </c>
      <c r="M826" s="1637">
        <v>1</v>
      </c>
      <c r="N826" s="1638">
        <f t="shared" si="1707"/>
        <v>7</v>
      </c>
      <c r="O826" s="1639"/>
      <c r="P826" s="1640" t="str">
        <f t="shared" si="1708"/>
        <v>Կ-1</v>
      </c>
      <c r="Q826" s="1641">
        <f t="shared" si="1709"/>
        <v>1.96</v>
      </c>
      <c r="R826" s="1631"/>
      <c r="S826" s="1631">
        <f t="shared" si="1710"/>
        <v>1.96</v>
      </c>
      <c r="T826" s="1635">
        <v>66140</v>
      </c>
      <c r="U826" s="1635">
        <f t="shared" si="1711"/>
        <v>129634.4</v>
      </c>
      <c r="V826" s="1642">
        <f t="shared" si="1712"/>
        <v>0</v>
      </c>
      <c r="W826" s="1635">
        <f t="shared" si="1713"/>
        <v>129634.4</v>
      </c>
      <c r="X826" s="1636">
        <f t="shared" si="1714"/>
        <v>1685247.2</v>
      </c>
      <c r="Y826" s="1637">
        <v>1</v>
      </c>
      <c r="Z826" s="1638">
        <f t="shared" si="1715"/>
        <v>8</v>
      </c>
      <c r="AA826" s="1639"/>
      <c r="AB826" s="1640" t="str">
        <f t="shared" si="1716"/>
        <v>Կ-1</v>
      </c>
      <c r="AC826" s="1631">
        <f t="shared" si="1717"/>
        <v>2.02</v>
      </c>
      <c r="AD826" s="1631"/>
      <c r="AE826" s="1631">
        <f t="shared" si="1718"/>
        <v>2.02</v>
      </c>
      <c r="AF826" s="1635">
        <v>66140</v>
      </c>
      <c r="AG826" s="1635">
        <f t="shared" si="1719"/>
        <v>133602.79999999999</v>
      </c>
      <c r="AH826" s="1642">
        <f t="shared" si="1720"/>
        <v>0</v>
      </c>
      <c r="AI826" s="1635">
        <f t="shared" si="1721"/>
        <v>133602.79999999999</v>
      </c>
      <c r="AJ826" s="1636">
        <f t="shared" si="1722"/>
        <v>1736836.4</v>
      </c>
      <c r="AK826" s="1637">
        <v>1</v>
      </c>
      <c r="AL826" s="1643">
        <f t="shared" si="1723"/>
        <v>9</v>
      </c>
      <c r="AM826" s="1639"/>
      <c r="AN826" s="1640" t="str">
        <f t="shared" si="1724"/>
        <v>Կ-1</v>
      </c>
      <c r="AO826" s="1631">
        <f t="shared" si="1725"/>
        <v>2.02</v>
      </c>
      <c r="AP826" s="1631"/>
      <c r="AQ826" s="1631">
        <f t="shared" si="1726"/>
        <v>2.02</v>
      </c>
      <c r="AR826" s="1635">
        <v>66140</v>
      </c>
      <c r="AS826" s="1635">
        <f t="shared" si="1727"/>
        <v>133602.79999999999</v>
      </c>
      <c r="AT826" s="1642">
        <f t="shared" si="1728"/>
        <v>0</v>
      </c>
      <c r="AU826" s="1635">
        <f t="shared" si="1729"/>
        <v>133602.79999999999</v>
      </c>
      <c r="AV826" s="1636">
        <f t="shared" si="1730"/>
        <v>1736836.4</v>
      </c>
    </row>
    <row r="827" spans="1:48" s="1644" customFormat="1" ht="17.25" thickBot="1">
      <c r="A827" s="1625">
        <v>785</v>
      </c>
      <c r="B827" s="1626" t="s">
        <v>89</v>
      </c>
      <c r="C827" s="1627" t="s">
        <v>1814</v>
      </c>
      <c r="D827" s="1628">
        <v>1</v>
      </c>
      <c r="E827" s="1629">
        <v>6</v>
      </c>
      <c r="F827" s="1630" t="s">
        <v>97</v>
      </c>
      <c r="G827" s="1631">
        <f t="shared" si="1703"/>
        <v>1.96</v>
      </c>
      <c r="H827" s="1632">
        <v>66140</v>
      </c>
      <c r="I827" s="1633">
        <f t="shared" si="1704"/>
        <v>129634.4</v>
      </c>
      <c r="J827" s="1634">
        <v>0</v>
      </c>
      <c r="K827" s="1635">
        <f t="shared" si="1705"/>
        <v>129634.4</v>
      </c>
      <c r="L827" s="1636">
        <f t="shared" si="1706"/>
        <v>1685247.2</v>
      </c>
      <c r="M827" s="1637">
        <v>1</v>
      </c>
      <c r="N827" s="1638">
        <f t="shared" si="1707"/>
        <v>7</v>
      </c>
      <c r="O827" s="1639"/>
      <c r="P827" s="1640" t="str">
        <f t="shared" si="1708"/>
        <v>Կ-1</v>
      </c>
      <c r="Q827" s="1641">
        <f t="shared" si="1709"/>
        <v>1.96</v>
      </c>
      <c r="R827" s="1631"/>
      <c r="S827" s="1631">
        <f t="shared" si="1710"/>
        <v>1.96</v>
      </c>
      <c r="T827" s="1635">
        <v>66140</v>
      </c>
      <c r="U827" s="1635">
        <f t="shared" si="1711"/>
        <v>129634.4</v>
      </c>
      <c r="V827" s="1642">
        <f t="shared" si="1712"/>
        <v>0</v>
      </c>
      <c r="W827" s="1635">
        <f t="shared" si="1713"/>
        <v>129634.4</v>
      </c>
      <c r="X827" s="1636">
        <f t="shared" si="1714"/>
        <v>1685247.2</v>
      </c>
      <c r="Y827" s="1637">
        <v>1</v>
      </c>
      <c r="Z827" s="1638">
        <f t="shared" si="1715"/>
        <v>8</v>
      </c>
      <c r="AA827" s="1639"/>
      <c r="AB827" s="1640" t="str">
        <f t="shared" si="1716"/>
        <v>Կ-1</v>
      </c>
      <c r="AC827" s="1631">
        <f t="shared" si="1717"/>
        <v>2.02</v>
      </c>
      <c r="AD827" s="1631"/>
      <c r="AE827" s="1631">
        <f t="shared" si="1718"/>
        <v>2.02</v>
      </c>
      <c r="AF827" s="1635">
        <v>66140</v>
      </c>
      <c r="AG827" s="1635">
        <f t="shared" si="1719"/>
        <v>133602.79999999999</v>
      </c>
      <c r="AH827" s="1642">
        <f t="shared" si="1720"/>
        <v>0</v>
      </c>
      <c r="AI827" s="1635">
        <f t="shared" si="1721"/>
        <v>133602.79999999999</v>
      </c>
      <c r="AJ827" s="1636">
        <f t="shared" si="1722"/>
        <v>1736836.4</v>
      </c>
      <c r="AK827" s="1637">
        <v>1</v>
      </c>
      <c r="AL827" s="1643">
        <f t="shared" si="1723"/>
        <v>9</v>
      </c>
      <c r="AM827" s="1639"/>
      <c r="AN827" s="1640" t="str">
        <f t="shared" si="1724"/>
        <v>Կ-1</v>
      </c>
      <c r="AO827" s="1631">
        <f t="shared" si="1725"/>
        <v>2.02</v>
      </c>
      <c r="AP827" s="1631"/>
      <c r="AQ827" s="1631">
        <f t="shared" si="1726"/>
        <v>2.02</v>
      </c>
      <c r="AR827" s="1635">
        <v>66140</v>
      </c>
      <c r="AS827" s="1635">
        <f t="shared" si="1727"/>
        <v>133602.79999999999</v>
      </c>
      <c r="AT827" s="1642">
        <f t="shared" si="1728"/>
        <v>0</v>
      </c>
      <c r="AU827" s="1635">
        <f t="shared" si="1729"/>
        <v>133602.79999999999</v>
      </c>
      <c r="AV827" s="1636">
        <f t="shared" si="1730"/>
        <v>1736836.4</v>
      </c>
    </row>
    <row r="828" spans="1:48" s="1644" customFormat="1" ht="17.25" thickBot="1">
      <c r="A828" s="1645">
        <v>786</v>
      </c>
      <c r="B828" s="1626" t="s">
        <v>89</v>
      </c>
      <c r="C828" s="1627" t="s">
        <v>1814</v>
      </c>
      <c r="D828" s="1628">
        <v>1</v>
      </c>
      <c r="E828" s="1629">
        <v>6</v>
      </c>
      <c r="F828" s="1630" t="s">
        <v>97</v>
      </c>
      <c r="G828" s="1631">
        <f t="shared" si="1703"/>
        <v>1.96</v>
      </c>
      <c r="H828" s="1632">
        <v>66140</v>
      </c>
      <c r="I828" s="1633">
        <f t="shared" si="1704"/>
        <v>129634.4</v>
      </c>
      <c r="J828" s="1634">
        <v>0</v>
      </c>
      <c r="K828" s="1635">
        <f t="shared" si="1705"/>
        <v>129634.4</v>
      </c>
      <c r="L828" s="1636">
        <f t="shared" si="1706"/>
        <v>1685247.2</v>
      </c>
      <c r="M828" s="1637">
        <v>1</v>
      </c>
      <c r="N828" s="1638">
        <f t="shared" si="1707"/>
        <v>7</v>
      </c>
      <c r="O828" s="1639"/>
      <c r="P828" s="1640" t="str">
        <f t="shared" si="1708"/>
        <v>Կ-1</v>
      </c>
      <c r="Q828" s="1641">
        <f t="shared" si="1709"/>
        <v>1.96</v>
      </c>
      <c r="R828" s="1631"/>
      <c r="S828" s="1631">
        <f t="shared" si="1710"/>
        <v>1.96</v>
      </c>
      <c r="T828" s="1635">
        <v>66140</v>
      </c>
      <c r="U828" s="1635">
        <f t="shared" si="1711"/>
        <v>129634.4</v>
      </c>
      <c r="V828" s="1642">
        <f t="shared" si="1712"/>
        <v>0</v>
      </c>
      <c r="W828" s="1635">
        <f t="shared" si="1713"/>
        <v>129634.4</v>
      </c>
      <c r="X828" s="1636">
        <f t="shared" si="1714"/>
        <v>1685247.2</v>
      </c>
      <c r="Y828" s="1637">
        <v>1</v>
      </c>
      <c r="Z828" s="1638">
        <f t="shared" si="1715"/>
        <v>8</v>
      </c>
      <c r="AA828" s="1639"/>
      <c r="AB828" s="1640" t="str">
        <f t="shared" si="1716"/>
        <v>Կ-1</v>
      </c>
      <c r="AC828" s="1631">
        <f t="shared" si="1717"/>
        <v>2.02</v>
      </c>
      <c r="AD828" s="1631"/>
      <c r="AE828" s="1631">
        <f t="shared" si="1718"/>
        <v>2.02</v>
      </c>
      <c r="AF828" s="1635">
        <v>66140</v>
      </c>
      <c r="AG828" s="1635">
        <f t="shared" si="1719"/>
        <v>133602.79999999999</v>
      </c>
      <c r="AH828" s="1642">
        <f t="shared" si="1720"/>
        <v>0</v>
      </c>
      <c r="AI828" s="1635">
        <f t="shared" si="1721"/>
        <v>133602.79999999999</v>
      </c>
      <c r="AJ828" s="1636">
        <f t="shared" si="1722"/>
        <v>1736836.4</v>
      </c>
      <c r="AK828" s="1637">
        <v>1</v>
      </c>
      <c r="AL828" s="1643">
        <f t="shared" si="1723"/>
        <v>9</v>
      </c>
      <c r="AM828" s="1639"/>
      <c r="AN828" s="1640" t="str">
        <f t="shared" si="1724"/>
        <v>Կ-1</v>
      </c>
      <c r="AO828" s="1631">
        <f t="shared" si="1725"/>
        <v>2.02</v>
      </c>
      <c r="AP828" s="1631"/>
      <c r="AQ828" s="1631">
        <f t="shared" si="1726"/>
        <v>2.02</v>
      </c>
      <c r="AR828" s="1635">
        <v>66140</v>
      </c>
      <c r="AS828" s="1635">
        <f t="shared" si="1727"/>
        <v>133602.79999999999</v>
      </c>
      <c r="AT828" s="1642">
        <f t="shared" si="1728"/>
        <v>0</v>
      </c>
      <c r="AU828" s="1635">
        <f t="shared" si="1729"/>
        <v>133602.79999999999</v>
      </c>
      <c r="AV828" s="1636">
        <f t="shared" si="1730"/>
        <v>1736836.4</v>
      </c>
    </row>
    <row r="829" spans="1:48" s="1644" customFormat="1" ht="17.25" thickBot="1">
      <c r="A829" s="1625">
        <v>787</v>
      </c>
      <c r="B829" s="1626" t="s">
        <v>89</v>
      </c>
      <c r="C829" s="1627" t="s">
        <v>1814</v>
      </c>
      <c r="D829" s="1628">
        <v>1</v>
      </c>
      <c r="E829" s="1629">
        <v>6</v>
      </c>
      <c r="F829" s="1630" t="s">
        <v>97</v>
      </c>
      <c r="G829" s="1631">
        <f t="shared" si="1703"/>
        <v>1.96</v>
      </c>
      <c r="H829" s="1632">
        <v>66140</v>
      </c>
      <c r="I829" s="1633">
        <f t="shared" si="1704"/>
        <v>129634.4</v>
      </c>
      <c r="J829" s="1634">
        <v>0</v>
      </c>
      <c r="K829" s="1635">
        <f t="shared" si="1705"/>
        <v>129634.4</v>
      </c>
      <c r="L829" s="1636">
        <f t="shared" si="1706"/>
        <v>1685247.2</v>
      </c>
      <c r="M829" s="1637">
        <v>1</v>
      </c>
      <c r="N829" s="1638">
        <f t="shared" si="1707"/>
        <v>7</v>
      </c>
      <c r="O829" s="1639"/>
      <c r="P829" s="1640" t="str">
        <f t="shared" si="1708"/>
        <v>Կ-1</v>
      </c>
      <c r="Q829" s="1641">
        <f t="shared" si="1709"/>
        <v>1.96</v>
      </c>
      <c r="R829" s="1631"/>
      <c r="S829" s="1631">
        <f t="shared" si="1710"/>
        <v>1.96</v>
      </c>
      <c r="T829" s="1635">
        <v>66140</v>
      </c>
      <c r="U829" s="1635">
        <f t="shared" si="1711"/>
        <v>129634.4</v>
      </c>
      <c r="V829" s="1642">
        <f t="shared" si="1712"/>
        <v>0</v>
      </c>
      <c r="W829" s="1635">
        <f t="shared" si="1713"/>
        <v>129634.4</v>
      </c>
      <c r="X829" s="1636">
        <f t="shared" si="1714"/>
        <v>1685247.2</v>
      </c>
      <c r="Y829" s="1637">
        <v>1</v>
      </c>
      <c r="Z829" s="1638">
        <f t="shared" si="1715"/>
        <v>8</v>
      </c>
      <c r="AA829" s="1639"/>
      <c r="AB829" s="1640" t="str">
        <f t="shared" si="1716"/>
        <v>Կ-1</v>
      </c>
      <c r="AC829" s="1631">
        <f t="shared" si="1717"/>
        <v>2.02</v>
      </c>
      <c r="AD829" s="1631"/>
      <c r="AE829" s="1631">
        <f t="shared" si="1718"/>
        <v>2.02</v>
      </c>
      <c r="AF829" s="1635">
        <v>66140</v>
      </c>
      <c r="AG829" s="1635">
        <f t="shared" si="1719"/>
        <v>133602.79999999999</v>
      </c>
      <c r="AH829" s="1642">
        <f t="shared" si="1720"/>
        <v>0</v>
      </c>
      <c r="AI829" s="1635">
        <f t="shared" si="1721"/>
        <v>133602.79999999999</v>
      </c>
      <c r="AJ829" s="1636">
        <f t="shared" si="1722"/>
        <v>1736836.4</v>
      </c>
      <c r="AK829" s="1637">
        <v>1</v>
      </c>
      <c r="AL829" s="1643">
        <f t="shared" si="1723"/>
        <v>9</v>
      </c>
      <c r="AM829" s="1639"/>
      <c r="AN829" s="1640" t="str">
        <f t="shared" si="1724"/>
        <v>Կ-1</v>
      </c>
      <c r="AO829" s="1631">
        <f t="shared" si="1725"/>
        <v>2.02</v>
      </c>
      <c r="AP829" s="1631"/>
      <c r="AQ829" s="1631">
        <f t="shared" si="1726"/>
        <v>2.02</v>
      </c>
      <c r="AR829" s="1635">
        <v>66140</v>
      </c>
      <c r="AS829" s="1635">
        <f t="shared" si="1727"/>
        <v>133602.79999999999</v>
      </c>
      <c r="AT829" s="1642">
        <f t="shared" si="1728"/>
        <v>0</v>
      </c>
      <c r="AU829" s="1635">
        <f t="shared" si="1729"/>
        <v>133602.79999999999</v>
      </c>
      <c r="AV829" s="1636">
        <f t="shared" si="1730"/>
        <v>1736836.4</v>
      </c>
    </row>
    <row r="830" spans="1:48" s="1644" customFormat="1" ht="17.25" thickBot="1">
      <c r="A830" s="1645">
        <v>788</v>
      </c>
      <c r="B830" s="1626" t="s">
        <v>89</v>
      </c>
      <c r="C830" s="1627" t="s">
        <v>1814</v>
      </c>
      <c r="D830" s="1628">
        <v>1</v>
      </c>
      <c r="E830" s="1629">
        <v>6</v>
      </c>
      <c r="F830" s="1630" t="s">
        <v>97</v>
      </c>
      <c r="G830" s="1631">
        <f t="shared" si="1703"/>
        <v>1.96</v>
      </c>
      <c r="H830" s="1632">
        <v>66140</v>
      </c>
      <c r="I830" s="1633">
        <f t="shared" si="1704"/>
        <v>129634.4</v>
      </c>
      <c r="J830" s="1634">
        <v>0</v>
      </c>
      <c r="K830" s="1635">
        <f t="shared" si="1705"/>
        <v>129634.4</v>
      </c>
      <c r="L830" s="1636">
        <f t="shared" si="1706"/>
        <v>1685247.2</v>
      </c>
      <c r="M830" s="1637">
        <v>1</v>
      </c>
      <c r="N830" s="1638">
        <f t="shared" si="1707"/>
        <v>7</v>
      </c>
      <c r="O830" s="1639"/>
      <c r="P830" s="1640" t="str">
        <f t="shared" si="1708"/>
        <v>Կ-1</v>
      </c>
      <c r="Q830" s="1641">
        <f t="shared" si="1709"/>
        <v>1.96</v>
      </c>
      <c r="R830" s="1631"/>
      <c r="S830" s="1631">
        <f t="shared" si="1710"/>
        <v>1.96</v>
      </c>
      <c r="T830" s="1635">
        <v>66140</v>
      </c>
      <c r="U830" s="1635">
        <f t="shared" si="1711"/>
        <v>129634.4</v>
      </c>
      <c r="V830" s="1642">
        <f t="shared" si="1712"/>
        <v>0</v>
      </c>
      <c r="W830" s="1635">
        <f t="shared" si="1713"/>
        <v>129634.4</v>
      </c>
      <c r="X830" s="1636">
        <f t="shared" si="1714"/>
        <v>1685247.2</v>
      </c>
      <c r="Y830" s="1637">
        <v>1</v>
      </c>
      <c r="Z830" s="1638">
        <f t="shared" si="1715"/>
        <v>8</v>
      </c>
      <c r="AA830" s="1639"/>
      <c r="AB830" s="1640" t="str">
        <f t="shared" si="1716"/>
        <v>Կ-1</v>
      </c>
      <c r="AC830" s="1631">
        <f t="shared" si="1717"/>
        <v>2.02</v>
      </c>
      <c r="AD830" s="1631"/>
      <c r="AE830" s="1631">
        <f t="shared" si="1718"/>
        <v>2.02</v>
      </c>
      <c r="AF830" s="1635">
        <v>66140</v>
      </c>
      <c r="AG830" s="1635">
        <f t="shared" si="1719"/>
        <v>133602.79999999999</v>
      </c>
      <c r="AH830" s="1642">
        <f t="shared" si="1720"/>
        <v>0</v>
      </c>
      <c r="AI830" s="1635">
        <f t="shared" si="1721"/>
        <v>133602.79999999999</v>
      </c>
      <c r="AJ830" s="1636">
        <f t="shared" si="1722"/>
        <v>1736836.4</v>
      </c>
      <c r="AK830" s="1637">
        <v>1</v>
      </c>
      <c r="AL830" s="1643">
        <f t="shared" si="1723"/>
        <v>9</v>
      </c>
      <c r="AM830" s="1639"/>
      <c r="AN830" s="1640" t="str">
        <f t="shared" si="1724"/>
        <v>Կ-1</v>
      </c>
      <c r="AO830" s="1631">
        <f t="shared" si="1725"/>
        <v>2.02</v>
      </c>
      <c r="AP830" s="1631"/>
      <c r="AQ830" s="1631">
        <f t="shared" si="1726"/>
        <v>2.02</v>
      </c>
      <c r="AR830" s="1635">
        <v>66140</v>
      </c>
      <c r="AS830" s="1635">
        <f t="shared" si="1727"/>
        <v>133602.79999999999</v>
      </c>
      <c r="AT830" s="1642">
        <f t="shared" si="1728"/>
        <v>0</v>
      </c>
      <c r="AU830" s="1635">
        <f t="shared" si="1729"/>
        <v>133602.79999999999</v>
      </c>
      <c r="AV830" s="1636">
        <f t="shared" si="1730"/>
        <v>1736836.4</v>
      </c>
    </row>
    <row r="831" spans="1:48" s="1644" customFormat="1" ht="17.25" thickBot="1">
      <c r="A831" s="1625">
        <v>789</v>
      </c>
      <c r="B831" s="1626" t="s">
        <v>89</v>
      </c>
      <c r="C831" s="1627" t="s">
        <v>1814</v>
      </c>
      <c r="D831" s="1628">
        <v>1</v>
      </c>
      <c r="E831" s="1629">
        <v>6</v>
      </c>
      <c r="F831" s="1630" t="s">
        <v>97</v>
      </c>
      <c r="G831" s="1631">
        <f t="shared" si="1703"/>
        <v>1.96</v>
      </c>
      <c r="H831" s="1632">
        <v>66140</v>
      </c>
      <c r="I831" s="1633">
        <f t="shared" si="1704"/>
        <v>129634.4</v>
      </c>
      <c r="J831" s="1634">
        <v>0</v>
      </c>
      <c r="K831" s="1635">
        <f t="shared" si="1705"/>
        <v>129634.4</v>
      </c>
      <c r="L831" s="1636">
        <f t="shared" si="1706"/>
        <v>1685247.2</v>
      </c>
      <c r="M831" s="1637">
        <v>1</v>
      </c>
      <c r="N831" s="1638">
        <f t="shared" si="1707"/>
        <v>7</v>
      </c>
      <c r="O831" s="1639"/>
      <c r="P831" s="1640" t="str">
        <f t="shared" si="1708"/>
        <v>Կ-1</v>
      </c>
      <c r="Q831" s="1641">
        <f t="shared" si="1709"/>
        <v>1.96</v>
      </c>
      <c r="R831" s="1631"/>
      <c r="S831" s="1631">
        <f t="shared" si="1710"/>
        <v>1.96</v>
      </c>
      <c r="T831" s="1635">
        <v>66140</v>
      </c>
      <c r="U831" s="1635">
        <f t="shared" si="1711"/>
        <v>129634.4</v>
      </c>
      <c r="V831" s="1642">
        <f t="shared" si="1712"/>
        <v>0</v>
      </c>
      <c r="W831" s="1635">
        <f t="shared" si="1713"/>
        <v>129634.4</v>
      </c>
      <c r="X831" s="1636">
        <f t="shared" si="1714"/>
        <v>1685247.2</v>
      </c>
      <c r="Y831" s="1637">
        <v>1</v>
      </c>
      <c r="Z831" s="1638">
        <f t="shared" si="1715"/>
        <v>8</v>
      </c>
      <c r="AA831" s="1639"/>
      <c r="AB831" s="1640" t="str">
        <f t="shared" si="1716"/>
        <v>Կ-1</v>
      </c>
      <c r="AC831" s="1631">
        <f t="shared" si="1717"/>
        <v>2.02</v>
      </c>
      <c r="AD831" s="1631"/>
      <c r="AE831" s="1631">
        <f t="shared" si="1718"/>
        <v>2.02</v>
      </c>
      <c r="AF831" s="1635">
        <v>66140</v>
      </c>
      <c r="AG831" s="1635">
        <f t="shared" si="1719"/>
        <v>133602.79999999999</v>
      </c>
      <c r="AH831" s="1642">
        <f t="shared" si="1720"/>
        <v>0</v>
      </c>
      <c r="AI831" s="1635">
        <f t="shared" si="1721"/>
        <v>133602.79999999999</v>
      </c>
      <c r="AJ831" s="1636">
        <f t="shared" si="1722"/>
        <v>1736836.4</v>
      </c>
      <c r="AK831" s="1637">
        <v>1</v>
      </c>
      <c r="AL831" s="1643">
        <f t="shared" si="1723"/>
        <v>9</v>
      </c>
      <c r="AM831" s="1639"/>
      <c r="AN831" s="1640" t="str">
        <f t="shared" si="1724"/>
        <v>Կ-1</v>
      </c>
      <c r="AO831" s="1631">
        <f t="shared" si="1725"/>
        <v>2.02</v>
      </c>
      <c r="AP831" s="1631"/>
      <c r="AQ831" s="1631">
        <f t="shared" si="1726"/>
        <v>2.02</v>
      </c>
      <c r="AR831" s="1635">
        <v>66140</v>
      </c>
      <c r="AS831" s="1635">
        <f t="shared" si="1727"/>
        <v>133602.79999999999</v>
      </c>
      <c r="AT831" s="1642">
        <f t="shared" si="1728"/>
        <v>0</v>
      </c>
      <c r="AU831" s="1635">
        <f t="shared" si="1729"/>
        <v>133602.79999999999</v>
      </c>
      <c r="AV831" s="1636">
        <f t="shared" si="1730"/>
        <v>1736836.4</v>
      </c>
    </row>
    <row r="832" spans="1:48" s="1644" customFormat="1" ht="17.25" thickBot="1">
      <c r="A832" s="1645">
        <v>790</v>
      </c>
      <c r="B832" s="1626" t="s">
        <v>89</v>
      </c>
      <c r="C832" s="1627" t="s">
        <v>1814</v>
      </c>
      <c r="D832" s="1628">
        <v>1</v>
      </c>
      <c r="E832" s="1629">
        <v>6</v>
      </c>
      <c r="F832" s="1630" t="s">
        <v>97</v>
      </c>
      <c r="G832" s="1631">
        <f t="shared" si="1703"/>
        <v>1.96</v>
      </c>
      <c r="H832" s="1632">
        <v>66140</v>
      </c>
      <c r="I832" s="1633">
        <f t="shared" si="1704"/>
        <v>129634.4</v>
      </c>
      <c r="J832" s="1634">
        <v>0</v>
      </c>
      <c r="K832" s="1635">
        <f t="shared" si="1705"/>
        <v>129634.4</v>
      </c>
      <c r="L832" s="1636">
        <f t="shared" si="1706"/>
        <v>1685247.2</v>
      </c>
      <c r="M832" s="1637">
        <v>1</v>
      </c>
      <c r="N832" s="1638">
        <f t="shared" si="1707"/>
        <v>7</v>
      </c>
      <c r="O832" s="1639"/>
      <c r="P832" s="1640" t="str">
        <f t="shared" si="1708"/>
        <v>Կ-1</v>
      </c>
      <c r="Q832" s="1641">
        <f t="shared" si="1709"/>
        <v>1.96</v>
      </c>
      <c r="R832" s="1631"/>
      <c r="S832" s="1631">
        <f t="shared" si="1710"/>
        <v>1.96</v>
      </c>
      <c r="T832" s="1635">
        <v>66140</v>
      </c>
      <c r="U832" s="1635">
        <f t="shared" si="1711"/>
        <v>129634.4</v>
      </c>
      <c r="V832" s="1642">
        <f t="shared" si="1712"/>
        <v>0</v>
      </c>
      <c r="W832" s="1635">
        <f t="shared" si="1713"/>
        <v>129634.4</v>
      </c>
      <c r="X832" s="1636">
        <f t="shared" si="1714"/>
        <v>1685247.2</v>
      </c>
      <c r="Y832" s="1637">
        <v>1</v>
      </c>
      <c r="Z832" s="1638">
        <f t="shared" si="1715"/>
        <v>8</v>
      </c>
      <c r="AA832" s="1639"/>
      <c r="AB832" s="1640" t="str">
        <f t="shared" si="1716"/>
        <v>Կ-1</v>
      </c>
      <c r="AC832" s="1631">
        <f t="shared" si="1717"/>
        <v>2.02</v>
      </c>
      <c r="AD832" s="1631"/>
      <c r="AE832" s="1631">
        <f t="shared" si="1718"/>
        <v>2.02</v>
      </c>
      <c r="AF832" s="1635">
        <v>66140</v>
      </c>
      <c r="AG832" s="1635">
        <f t="shared" si="1719"/>
        <v>133602.79999999999</v>
      </c>
      <c r="AH832" s="1642">
        <f t="shared" si="1720"/>
        <v>0</v>
      </c>
      <c r="AI832" s="1635">
        <f t="shared" si="1721"/>
        <v>133602.79999999999</v>
      </c>
      <c r="AJ832" s="1636">
        <f t="shared" si="1722"/>
        <v>1736836.4</v>
      </c>
      <c r="AK832" s="1637">
        <v>1</v>
      </c>
      <c r="AL832" s="1643">
        <f t="shared" si="1723"/>
        <v>9</v>
      </c>
      <c r="AM832" s="1639"/>
      <c r="AN832" s="1640" t="str">
        <f t="shared" si="1724"/>
        <v>Կ-1</v>
      </c>
      <c r="AO832" s="1631">
        <f t="shared" si="1725"/>
        <v>2.02</v>
      </c>
      <c r="AP832" s="1631"/>
      <c r="AQ832" s="1631">
        <f t="shared" si="1726"/>
        <v>2.02</v>
      </c>
      <c r="AR832" s="1635">
        <v>66140</v>
      </c>
      <c r="AS832" s="1635">
        <f t="shared" si="1727"/>
        <v>133602.79999999999</v>
      </c>
      <c r="AT832" s="1642">
        <f t="shared" si="1728"/>
        <v>0</v>
      </c>
      <c r="AU832" s="1635">
        <f t="shared" si="1729"/>
        <v>133602.79999999999</v>
      </c>
      <c r="AV832" s="1636">
        <f t="shared" si="1730"/>
        <v>1736836.4</v>
      </c>
    </row>
    <row r="833" spans="1:48" s="1644" customFormat="1" ht="17.25" thickBot="1">
      <c r="A833" s="1625">
        <v>791</v>
      </c>
      <c r="B833" s="1626" t="s">
        <v>89</v>
      </c>
      <c r="C833" s="1627" t="s">
        <v>1814</v>
      </c>
      <c r="D833" s="1628">
        <v>1</v>
      </c>
      <c r="E833" s="1629">
        <v>6</v>
      </c>
      <c r="F833" s="1630" t="s">
        <v>97</v>
      </c>
      <c r="G833" s="1631">
        <f t="shared" si="1703"/>
        <v>1.96</v>
      </c>
      <c r="H833" s="1632">
        <v>66140</v>
      </c>
      <c r="I833" s="1633">
        <f t="shared" si="1704"/>
        <v>129634.4</v>
      </c>
      <c r="J833" s="1634">
        <v>0</v>
      </c>
      <c r="K833" s="1635">
        <f t="shared" si="1705"/>
        <v>129634.4</v>
      </c>
      <c r="L833" s="1636">
        <f t="shared" si="1706"/>
        <v>1685247.2</v>
      </c>
      <c r="M833" s="1637">
        <v>1</v>
      </c>
      <c r="N833" s="1638">
        <f t="shared" si="1707"/>
        <v>7</v>
      </c>
      <c r="O833" s="1639"/>
      <c r="P833" s="1640" t="str">
        <f t="shared" si="1708"/>
        <v>Կ-1</v>
      </c>
      <c r="Q833" s="1641">
        <f t="shared" si="1709"/>
        <v>1.96</v>
      </c>
      <c r="R833" s="1631"/>
      <c r="S833" s="1631">
        <f t="shared" si="1710"/>
        <v>1.96</v>
      </c>
      <c r="T833" s="1635">
        <v>66140</v>
      </c>
      <c r="U833" s="1635">
        <f t="shared" si="1711"/>
        <v>129634.4</v>
      </c>
      <c r="V833" s="1642">
        <f t="shared" si="1712"/>
        <v>0</v>
      </c>
      <c r="W833" s="1635">
        <f t="shared" si="1713"/>
        <v>129634.4</v>
      </c>
      <c r="X833" s="1636">
        <f t="shared" si="1714"/>
        <v>1685247.2</v>
      </c>
      <c r="Y833" s="1637">
        <v>1</v>
      </c>
      <c r="Z833" s="1638">
        <f t="shared" si="1715"/>
        <v>8</v>
      </c>
      <c r="AA833" s="1639"/>
      <c r="AB833" s="1640" t="str">
        <f t="shared" si="1716"/>
        <v>Կ-1</v>
      </c>
      <c r="AC833" s="1631">
        <f t="shared" si="1717"/>
        <v>2.02</v>
      </c>
      <c r="AD833" s="1631"/>
      <c r="AE833" s="1631">
        <f t="shared" si="1718"/>
        <v>2.02</v>
      </c>
      <c r="AF833" s="1635">
        <v>66140</v>
      </c>
      <c r="AG833" s="1635">
        <f t="shared" si="1719"/>
        <v>133602.79999999999</v>
      </c>
      <c r="AH833" s="1642">
        <f t="shared" si="1720"/>
        <v>0</v>
      </c>
      <c r="AI833" s="1635">
        <f t="shared" si="1721"/>
        <v>133602.79999999999</v>
      </c>
      <c r="AJ833" s="1636">
        <f t="shared" si="1722"/>
        <v>1736836.4</v>
      </c>
      <c r="AK833" s="1637">
        <v>1</v>
      </c>
      <c r="AL833" s="1643">
        <f t="shared" si="1723"/>
        <v>9</v>
      </c>
      <c r="AM833" s="1639"/>
      <c r="AN833" s="1640" t="str">
        <f t="shared" si="1724"/>
        <v>Կ-1</v>
      </c>
      <c r="AO833" s="1631">
        <f t="shared" si="1725"/>
        <v>2.02</v>
      </c>
      <c r="AP833" s="1631"/>
      <c r="AQ833" s="1631">
        <f t="shared" si="1726"/>
        <v>2.02</v>
      </c>
      <c r="AR833" s="1635">
        <v>66140</v>
      </c>
      <c r="AS833" s="1635">
        <f t="shared" si="1727"/>
        <v>133602.79999999999</v>
      </c>
      <c r="AT833" s="1642">
        <f t="shared" si="1728"/>
        <v>0</v>
      </c>
      <c r="AU833" s="1635">
        <f t="shared" si="1729"/>
        <v>133602.79999999999</v>
      </c>
      <c r="AV833" s="1636">
        <f t="shared" si="1730"/>
        <v>1736836.4</v>
      </c>
    </row>
    <row r="834" spans="1:48" s="1644" customFormat="1" ht="18.75" customHeight="1" thickBot="1">
      <c r="A834" s="1645">
        <v>792</v>
      </c>
      <c r="B834" s="1626" t="s">
        <v>89</v>
      </c>
      <c r="C834" s="1627" t="s">
        <v>1814</v>
      </c>
      <c r="D834" s="1628">
        <v>1</v>
      </c>
      <c r="E834" s="1629">
        <v>6</v>
      </c>
      <c r="F834" s="1630" t="s">
        <v>97</v>
      </c>
      <c r="G834" s="1631">
        <f t="shared" si="1703"/>
        <v>1.96</v>
      </c>
      <c r="H834" s="1632">
        <v>66140</v>
      </c>
      <c r="I834" s="1633">
        <f t="shared" si="1704"/>
        <v>129634.4</v>
      </c>
      <c r="J834" s="1634">
        <v>0</v>
      </c>
      <c r="K834" s="1635">
        <f t="shared" si="1705"/>
        <v>129634.4</v>
      </c>
      <c r="L834" s="1636">
        <f t="shared" si="1706"/>
        <v>1685247.2</v>
      </c>
      <c r="M834" s="1637">
        <v>1</v>
      </c>
      <c r="N834" s="1638">
        <f t="shared" si="1707"/>
        <v>7</v>
      </c>
      <c r="O834" s="1639"/>
      <c r="P834" s="1640" t="str">
        <f t="shared" si="1708"/>
        <v>Կ-1</v>
      </c>
      <c r="Q834" s="1641">
        <f t="shared" si="1709"/>
        <v>1.96</v>
      </c>
      <c r="R834" s="1631"/>
      <c r="S834" s="1631">
        <f t="shared" si="1710"/>
        <v>1.96</v>
      </c>
      <c r="T834" s="1635">
        <v>66140</v>
      </c>
      <c r="U834" s="1635">
        <f t="shared" si="1711"/>
        <v>129634.4</v>
      </c>
      <c r="V834" s="1642">
        <f t="shared" si="1712"/>
        <v>0</v>
      </c>
      <c r="W834" s="1635">
        <f t="shared" si="1713"/>
        <v>129634.4</v>
      </c>
      <c r="X834" s="1636">
        <f t="shared" si="1714"/>
        <v>1685247.2</v>
      </c>
      <c r="Y834" s="1637">
        <v>1</v>
      </c>
      <c r="Z834" s="1638">
        <f t="shared" si="1715"/>
        <v>8</v>
      </c>
      <c r="AA834" s="1639"/>
      <c r="AB834" s="1640" t="str">
        <f t="shared" si="1716"/>
        <v>Կ-1</v>
      </c>
      <c r="AC834" s="1631">
        <f t="shared" si="1717"/>
        <v>2.02</v>
      </c>
      <c r="AD834" s="1631"/>
      <c r="AE834" s="1631">
        <f t="shared" si="1718"/>
        <v>2.02</v>
      </c>
      <c r="AF834" s="1635">
        <v>66140</v>
      </c>
      <c r="AG834" s="1635">
        <f t="shared" si="1719"/>
        <v>133602.79999999999</v>
      </c>
      <c r="AH834" s="1642">
        <f t="shared" si="1720"/>
        <v>0</v>
      </c>
      <c r="AI834" s="1635">
        <f t="shared" si="1721"/>
        <v>133602.79999999999</v>
      </c>
      <c r="AJ834" s="1636">
        <f t="shared" si="1722"/>
        <v>1736836.4</v>
      </c>
      <c r="AK834" s="1637">
        <v>1</v>
      </c>
      <c r="AL834" s="1643">
        <f t="shared" si="1723"/>
        <v>9</v>
      </c>
      <c r="AM834" s="1639"/>
      <c r="AN834" s="1640" t="str">
        <f t="shared" si="1724"/>
        <v>Կ-1</v>
      </c>
      <c r="AO834" s="1631">
        <f t="shared" si="1725"/>
        <v>2.02</v>
      </c>
      <c r="AP834" s="1631"/>
      <c r="AQ834" s="1631">
        <f t="shared" si="1726"/>
        <v>2.02</v>
      </c>
      <c r="AR834" s="1635">
        <v>66140</v>
      </c>
      <c r="AS834" s="1635">
        <f t="shared" si="1727"/>
        <v>133602.79999999999</v>
      </c>
      <c r="AT834" s="1642">
        <f t="shared" si="1728"/>
        <v>0</v>
      </c>
      <c r="AU834" s="1635">
        <f t="shared" si="1729"/>
        <v>133602.79999999999</v>
      </c>
      <c r="AV834" s="1636">
        <f t="shared" si="1730"/>
        <v>1736836.4</v>
      </c>
    </row>
    <row r="835" spans="1:48" s="1644" customFormat="1" ht="17.25" thickBot="1">
      <c r="A835" s="1625">
        <v>793</v>
      </c>
      <c r="B835" s="1626" t="s">
        <v>89</v>
      </c>
      <c r="C835" s="1627" t="s">
        <v>1814</v>
      </c>
      <c r="D835" s="1628">
        <v>1</v>
      </c>
      <c r="E835" s="1629">
        <v>6</v>
      </c>
      <c r="F835" s="1630" t="s">
        <v>97</v>
      </c>
      <c r="G835" s="1631">
        <f t="shared" si="1703"/>
        <v>1.96</v>
      </c>
      <c r="H835" s="1632">
        <v>66140</v>
      </c>
      <c r="I835" s="1633">
        <f t="shared" si="1704"/>
        <v>129634.4</v>
      </c>
      <c r="J835" s="1634">
        <v>0</v>
      </c>
      <c r="K835" s="1635">
        <f t="shared" si="1705"/>
        <v>129634.4</v>
      </c>
      <c r="L835" s="1636">
        <f t="shared" si="1706"/>
        <v>1685247.2</v>
      </c>
      <c r="M835" s="1637">
        <v>1</v>
      </c>
      <c r="N835" s="1638">
        <f t="shared" si="1707"/>
        <v>7</v>
      </c>
      <c r="O835" s="1639"/>
      <c r="P835" s="1640" t="str">
        <f t="shared" si="1708"/>
        <v>Կ-1</v>
      </c>
      <c r="Q835" s="1641">
        <f t="shared" si="1709"/>
        <v>1.96</v>
      </c>
      <c r="R835" s="1631"/>
      <c r="S835" s="1631">
        <f t="shared" si="1710"/>
        <v>1.96</v>
      </c>
      <c r="T835" s="1635">
        <v>66140</v>
      </c>
      <c r="U835" s="1635">
        <f t="shared" si="1711"/>
        <v>129634.4</v>
      </c>
      <c r="V835" s="1642">
        <f t="shared" si="1712"/>
        <v>0</v>
      </c>
      <c r="W835" s="1635">
        <f t="shared" si="1713"/>
        <v>129634.4</v>
      </c>
      <c r="X835" s="1636">
        <f t="shared" si="1714"/>
        <v>1685247.2</v>
      </c>
      <c r="Y835" s="1637">
        <v>1</v>
      </c>
      <c r="Z835" s="1638">
        <f t="shared" si="1715"/>
        <v>8</v>
      </c>
      <c r="AA835" s="1639"/>
      <c r="AB835" s="1640" t="str">
        <f t="shared" si="1716"/>
        <v>Կ-1</v>
      </c>
      <c r="AC835" s="1631">
        <f t="shared" si="1717"/>
        <v>2.02</v>
      </c>
      <c r="AD835" s="1631"/>
      <c r="AE835" s="1631">
        <f t="shared" si="1718"/>
        <v>2.02</v>
      </c>
      <c r="AF835" s="1635">
        <v>66140</v>
      </c>
      <c r="AG835" s="1635">
        <f t="shared" si="1719"/>
        <v>133602.79999999999</v>
      </c>
      <c r="AH835" s="1642">
        <f t="shared" si="1720"/>
        <v>0</v>
      </c>
      <c r="AI835" s="1635">
        <f t="shared" si="1721"/>
        <v>133602.79999999999</v>
      </c>
      <c r="AJ835" s="1636">
        <f t="shared" si="1722"/>
        <v>1736836.4</v>
      </c>
      <c r="AK835" s="1637">
        <v>1</v>
      </c>
      <c r="AL835" s="1643">
        <f t="shared" si="1723"/>
        <v>9</v>
      </c>
      <c r="AM835" s="1639"/>
      <c r="AN835" s="1640" t="str">
        <f t="shared" si="1724"/>
        <v>Կ-1</v>
      </c>
      <c r="AO835" s="1631">
        <f t="shared" si="1725"/>
        <v>2.02</v>
      </c>
      <c r="AP835" s="1631"/>
      <c r="AQ835" s="1631">
        <f t="shared" si="1726"/>
        <v>2.02</v>
      </c>
      <c r="AR835" s="1635">
        <v>66140</v>
      </c>
      <c r="AS835" s="1635">
        <f t="shared" si="1727"/>
        <v>133602.79999999999</v>
      </c>
      <c r="AT835" s="1642">
        <f t="shared" si="1728"/>
        <v>0</v>
      </c>
      <c r="AU835" s="1635">
        <f t="shared" si="1729"/>
        <v>133602.79999999999</v>
      </c>
      <c r="AV835" s="1636">
        <f t="shared" si="1730"/>
        <v>1736836.4</v>
      </c>
    </row>
    <row r="836" spans="1:48" s="1644" customFormat="1" ht="17.25" thickBot="1">
      <c r="A836" s="1645">
        <v>794</v>
      </c>
      <c r="B836" s="1626" t="s">
        <v>89</v>
      </c>
      <c r="C836" s="1627" t="s">
        <v>1814</v>
      </c>
      <c r="D836" s="1628">
        <v>1</v>
      </c>
      <c r="E836" s="1629">
        <v>6</v>
      </c>
      <c r="F836" s="1630" t="s">
        <v>97</v>
      </c>
      <c r="G836" s="1631">
        <f t="shared" ref="G836:G838" si="1731">IF(D836&lt;1,0,IF(F836="Բ-1",IF(E836=0,6.94,IF(E836=1,7.17,IF(E836=2,7.41,IF(E836=3,7.66,IF(OR(E836=5,E836=4),7.92,IF(OR(E836=6,E836=7),8.18,IF(OR(E836=8,E836=9),8.46,IF(OR(E836=10,E836=11,E836=12),8.74,IF(OR(E836=13,E836=14,E836=15),9.03,IF(OR(E836=16,E836=17,E836=18),9.33,9.65)))))))))),IF(F836="Բ-2", IF(E836=0,5.71,IF(E836=1,5.89,IF(E836=2,6.09,IF(E836=3,6.29,IF(OR(E836=5,E836=4),6.5,IF(OR(E836=6,E836=7),6.72,IF(OR(E836=8,E836=9),6.94,IF(OR(E836=10,E836=11,E836=12),7.17,IF(OR(E836=13,E836=14,E836=15),7.41,IF(OR(E836=16,E836=17,E836=18),7.65,7.91)))))))))), IF(F836="Գ-1", IF(E836=0,4.7,IF(E836=1,4.86,IF(E836=2,5.01,IF(E836=3,5.18,IF(OR(E836=5,E836=4),5.35,IF(OR(E836=6,E836=7),5.52,IF(OR(E836=8,E836=9),5.71,IF(OR(E836=10,E836=11,E836=12),5.89,IF(OR(E836=13,E836=14,E836=15),6.09,IF(OR(E836=16,E836=17,E836=18),6.29,6.49)))))))))), IF(F836="Գ-2", IF(E836=0,3.88,IF(E836=1,4.01,IF(E836=2,4.14,IF(E836=3,4.27,IF(OR(E836=5,E836=4),4.41,IF(OR(E836=6,E836=7),4.55,IF(OR(E836=8,E836=9),4.7,IF(OR(E836=10,E836=11,E836=12),4.85,IF(OR(E836=13,E836=14,E836=15),5.01,IF(OR(E836=16,E836=17,E836=18),5.17,5.34)))))))))), IF(F836="Գ-3", IF(E836=0,3.21,IF(E836=1,3.31,IF(E836=2,3.42,IF(E836=3,3.53,IF(OR(E836=5,E836=4),3.64,IF(OR(E836=6,E836=7),3.76,IF(OR(E836=8,E836=9),3.88,IF(OR(E836=10,E836=11,E836=12),4.01,IF(OR(E836=13,E836=14,E836=15),4.13,IF(OR(E836=16,E836=17,E836=18),4.27,4.4)))))))))), IF(F836="Ա-1", IF(E836=0,2.66,IF(E836=1,2.75,IF(E836=2,2.83,IF(E836=3,2.92,IF(OR(E836=5,E836=4),3.02,IF(OR(E836=6,E836=7),3.11,IF(OR(E836=8,E836=9),3.21,IF(OR(E836=10,E836=11,E836=12),3.31,IF(OR(E836=13,E836=14,E836=15),3.42,IF(OR(E836=16,E836=17,E836=18),3.53,3.64)))))))))), IF(F836="Ա-2", IF(E836=0,2.28,IF(E836=1,2.35,IF(E836=2,2.43,IF(E836=3,2.5,IF(OR(E836=5,E836=4),2.58,IF(OR(E836=6,E836=7),2.66,IF(OR(E836=8,E836=9),2.75,IF(OR(E836=10,E836=11,E836=12),2.83,IF(OR(E836=13,E836=14,E836=15),2.92,IF(OR(E836=16,E836=17,E836=18),3.01,3.11)))))))))),IF(F836="Ա-3", IF(E836=0,1.96,IF(E836=1,2.02,IF(E836=2,2.08,IF(E836=3,2.15,IF(OR(E836=5,E836=4),2.21,IF(OR(E836=6,E836=7),2.28,IF(OR(E836=8,E836=9),2.35,IF(OR(E836=10,E836=11,E836=12),2.42,IF(OR(E836=13,E836=14,E836=15),2.5,IF(OR(E836=16,E836=17,E836=18),2.58,2.66)))))))))), IF(F836="Կ-1", IF(E836=0,1.68,IF(E836=1,1.73,IF(E836=2,1.79,IF(E836=3,1.84,IF(OR(E836=5,E836=4),1.9,IF(OR(E836=6,E836=7),1.96,IF(OR(E836=8,E836=9),2.02,IF(OR(E836=10,E836=11,E836=12),2.08,IF(OR(E836=13,E836=14,E836=15),2.14,IF(OR(E836=16,E836=17,E836=18),2.21,2.28)))))))))), IF(F836="Կ-2", IF(E836=0,1.45,IF(E836=1,1.49,IF(E836=2,1.54,IF(E836=3,1.59,IF(OR(E836=5,E836=4),1.63,IF(OR(E836=6,E836=7),1.68,IF(OR(E836=8,E836=9),1.73,IF(OR(E836=10,E836=11,E836=12),1.79,IF(OR(E836=13,E836=14,E836=15),1.84,IF(OR(E836=16,E836=17,E836=18),1.9,1.95)))))))))),IF(F836="Կ-3", IF(E836=0,1.25,IF(E836=1,1.29,IF(E836=2,1.33,IF(E836=3,1.37,IF(OR(E836=5,E836=4),1.41,IF(OR(E836=6,E836=7),1.45,IF(OR(E836=8,E836=9),1.49,IF(OR(E836=10,E836=11,E836=12),1.54,IF(OR(E836=13,E836=14,E836=15),1.58,IF(OR(E836=16,E836=17,E836=18),1.63,1.68)))))))))), "Error"))))))))))))</f>
        <v>1.96</v>
      </c>
      <c r="H836" s="1632">
        <v>66140</v>
      </c>
      <c r="I836" s="1633">
        <f t="shared" ref="I836:I838" si="1732">+H836*G836</f>
        <v>129634.4</v>
      </c>
      <c r="J836" s="1634">
        <v>0</v>
      </c>
      <c r="K836" s="1635">
        <f t="shared" ref="K836:K838" si="1733">+J836+I836</f>
        <v>129634.4</v>
      </c>
      <c r="L836" s="1636">
        <f t="shared" ref="L836:L838" si="1734">+K836*13</f>
        <v>1685247.2</v>
      </c>
      <c r="M836" s="1637">
        <v>1</v>
      </c>
      <c r="N836" s="1638">
        <f t="shared" ref="N836:N838" si="1735">+E836+1</f>
        <v>7</v>
      </c>
      <c r="O836" s="1639"/>
      <c r="P836" s="1640" t="str">
        <f t="shared" ref="P836:P838" si="1736">+F836</f>
        <v>Կ-1</v>
      </c>
      <c r="Q836" s="1641">
        <f t="shared" ref="Q836:Q838" si="1737">IF(M836&lt;1,0,IF(P836="Բ-1",IF(N836=0,6.94,IF(N836=1,7.17,IF(N836=2,7.41,IF(N836=3,7.66,IF(OR(N836=5,N836=4),7.92,IF(OR(N836=6,N836=7),8.18,IF(OR(N836=8,N836=9),8.46,IF(OR(N836=10,N836=11,N836=12),8.74,IF(OR(N836=13,N836=14,N836=15),9.03,IF(OR(N836=16,N836=17,N836=18),9.33,9.65)))))))))),IF(P836="Բ-2", IF(N836=0,5.71,IF(N836=1,5.89,IF(N836=2,6.09,IF(N836=3,6.29,IF(OR(N836=5,N836=4),6.5,IF(OR(N836=6,N836=7),6.72,IF(OR(N836=8,N836=9),6.94,IF(OR(N836=10,N836=11,N836=12),7.17,IF(OR(N836=13,N836=14,N836=15),7.41,IF(OR(N836=16,N836=17,N836=18),7.65,7.91)))))))))), IF(P836="Գ-1", IF(N836=0,4.7,IF(N836=1,4.86,IF(N836=2,5.01,IF(N836=3,5.18,IF(OR(N836=5,N836=4),5.35,IF(OR(N836=6,N836=7),5.52,IF(OR(N836=8,N836=9),5.71,IF(OR(N836=10,N836=11,N836=12),5.89,IF(OR(N836=13,N836=14,N836=15),6.09,IF(OR(N836=16,N836=17,N836=18),6.29,6.49)))))))))), IF(P836="Գ-2", IF(N836=0,3.88,IF(N836=1,4.01,IF(N836=2,4.14,IF(N836=3,4.27,IF(OR(N836=5,N836=4),4.41,IF(OR(N836=6,N836=7),4.55,IF(OR(N836=8,N836=9),4.7,IF(OR(N836=10,N836=11,N836=12),4.85,IF(OR(N836=13,N836=14,N836=15),5.01,IF(OR(N836=16,N836=17,N836=18),5.17,5.34)))))))))), IF(P836="Գ-3", IF(N836=0,3.21,IF(N836=1,3.31,IF(N836=2,3.42,IF(N836=3,3.53,IF(OR(N836=5,N836=4),3.64,IF(OR(N836=6,N836=7),3.76,IF(OR(N836=8,N836=9),3.88,IF(OR(N836=10,N836=11,N836=12),4.01,IF(OR(N836=13,N836=14,N836=15),4.13,IF(OR(N836=16,N836=17,N836=18),4.27,4.4)))))))))), IF(P836="Ա-1", IF(N836=0,2.66,IF(N836=1,2.75,IF(N836=2,2.83,IF(N836=3,2.92,IF(OR(N836=5,N836=4),3.02,IF(OR(N836=6,N836=7),3.11,IF(OR(N836=8,N836=9),3.21,IF(OR(N836=10,N836=11,N836=12),3.31,IF(OR(N836=13,N836=14,N836=15),3.42,IF(OR(N836=16,N836=17,N836=18),3.53,3.64)))))))))), IF(P836="Ա-2", IF(N836=0,2.28,IF(N836=1,2.35,IF(N836=2,2.43,IF(N836=3,2.5,IF(OR(N836=5,N836=4),2.58,IF(OR(N836=6,N836=7),2.66,IF(OR(N836=8,N836=9),2.75,IF(OR(N836=10,N836=11,N836=12),2.83,IF(OR(N836=13,N836=14,N836=15),2.92,IF(OR(N836=16,N836=17,N836=18),3.01,3.11)))))))))),IF(P836="Ա-3", IF(N836=0,1.96,IF(N836=1,2.02,IF(N836=2,2.08,IF(N836=3,2.15,IF(OR(N836=5,N836=4),2.21,IF(OR(N836=6,N836=7),2.28,IF(OR(N836=8,N836=9),2.35,IF(OR(N836=10,N836=11,N836=12),2.42,IF(OR(N836=13,N836=14,N836=15),2.5,IF(OR(N836=16,N836=17,N836=18),2.58,2.66)))))))))), IF(P836="Կ-1", IF(N836=0,1.68,IF(N836=1,1.73,IF(N836=2,1.79,IF(N836=3,1.84,IF(OR(N836=5,N836=4),1.9,IF(OR(N836=6,N836=7),1.96,IF(OR(N836=8,N836=9),2.02,IF(OR(N836=10,N836=11,N836=12),2.08,IF(OR(N836=13,N836=14,N836=15),2.14,IF(OR(N836=16,N836=17,N836=18),2.21,2.28)))))))))), IF(P836="Կ-2", IF(N836=0,1.45,IF(N836=1,1.49,IF(N836=2,1.54,IF(N836=3,1.59,IF(OR(N836=5,N836=4),1.63,IF(OR(N836=6,N836=7),1.68,IF(OR(N836=8,N836=9),1.73,IF(OR(N836=10,N836=11,N836=12),1.79,IF(OR(N836=13,N836=14,N836=15),1.84,IF(OR(N836=16,N836=17,N836=18),1.9,1.95)))))))))),IF(P836="Կ-3", IF(N836=0,1.25,IF(N836=1,1.29,IF(N836=2,1.33,IF(N836=3,1.37,IF(OR(N836=5,N836=4),1.41,IF(OR(N836=6,N836=7),1.45,IF(OR(N836=8,N836=9),1.49,IF(OR(N836=10,N836=11,N836=12),1.54,IF(OR(N836=13,N836=14,N836=15),1.58,IF(OR(N836=16,N836=17,N836=18),1.63,1.68)))))))))), "Error"))))))))))))</f>
        <v>1.96</v>
      </c>
      <c r="R836" s="1631"/>
      <c r="S836" s="1631">
        <f t="shared" ref="S836:S838" si="1738">+Q836+Q836*R836</f>
        <v>1.96</v>
      </c>
      <c r="T836" s="1635">
        <v>66140</v>
      </c>
      <c r="U836" s="1635">
        <f t="shared" ref="U836:U838" si="1739">+T836*S836</f>
        <v>129634.4</v>
      </c>
      <c r="V836" s="1642">
        <f t="shared" ref="V836:V838" si="1740">+J836</f>
        <v>0</v>
      </c>
      <c r="W836" s="1635">
        <f t="shared" ref="W836:W838" si="1741">+V836+U836</f>
        <v>129634.4</v>
      </c>
      <c r="X836" s="1636">
        <f t="shared" ref="X836:X838" si="1742">+W836*13</f>
        <v>1685247.2</v>
      </c>
      <c r="Y836" s="1637">
        <v>1</v>
      </c>
      <c r="Z836" s="1638">
        <f t="shared" ref="Z836:Z838" si="1743">+N836+1</f>
        <v>8</v>
      </c>
      <c r="AA836" s="1639"/>
      <c r="AB836" s="1640" t="str">
        <f t="shared" ref="AB836:AB838" si="1744">+P836</f>
        <v>Կ-1</v>
      </c>
      <c r="AC836" s="1631">
        <f t="shared" ref="AC836:AC838" si="1745">IF(Y836&lt;1,0,IF(AB836="Բ-1",IF(Z836=0,6.94,IF(Z836=1,7.17,IF(Z836=2,7.41,IF(Z836=3,7.66,IF(OR(Z836=5,Z836=4),7.92,IF(OR(Z836=6,Z836=7),8.18,IF(OR(Z836=8,Z836=9),8.46,IF(OR(Z836=10,Z836=11,Z836=12),8.74,IF(OR(Z836=13,Z836=14,Z836=15),9.03,IF(OR(Z836=16,Z836=17,Z836=18),9.33,9.65)))))))))),IF(AB836="Բ-2", IF(Z836=0,5.71,IF(Z836=1,5.89,IF(Z836=2,6.09,IF(Z836=3,6.29,IF(OR(Z836=5,Z836=4),6.5,IF(OR(Z836=6,Z836=7),6.72,IF(OR(Z836=8,Z836=9),6.94,IF(OR(Z836=10,Z836=11,Z836=12),7.17,IF(OR(Z836=13,Z836=14,Z836=15),7.41,IF(OR(Z836=16,Z836=17,Z836=18),7.65,7.91)))))))))), IF(AB836="Գ-1", IF(Z836=0,4.7,IF(Z836=1,4.86,IF(Z836=2,5.01,IF(Z836=3,5.18,IF(OR(Z836=5,Z836=4),5.35,IF(OR(Z836=6,Z836=7),5.52,IF(OR(Z836=8,Z836=9),5.71,IF(OR(Z836=10,Z836=11,Z836=12),5.89,IF(OR(Z836=13,Z836=14,Z836=15),6.09,IF(OR(Z836=16,Z836=17,Z836=18),6.29,6.49)))))))))), IF(AB836="Գ-2", IF(Z836=0,3.88,IF(Z836=1,4.01,IF(Z836=2,4.14,IF(Z836=3,4.27,IF(OR(Z836=5,Z836=4),4.41,IF(OR(Z836=6,Z836=7),4.55,IF(OR(Z836=8,Z836=9),4.7,IF(OR(Z836=10,Z836=11,Z836=12),4.85,IF(OR(Z836=13,Z836=14,Z836=15),5.01,IF(OR(Z836=16,Z836=17,Z836=18),5.17,5.34)))))))))), IF(AB836="Գ-3", IF(Z836=0,3.21,IF(Z836=1,3.31,IF(Z836=2,3.42,IF(Z836=3,3.53,IF(OR(Z836=5,Z836=4),3.64,IF(OR(Z836=6,Z836=7),3.76,IF(OR(Z836=8,Z836=9),3.88,IF(OR(Z836=10,Z836=11,Z836=12),4.01,IF(OR(Z836=13,Z836=14,Z836=15),4.13,IF(OR(Z836=16,Z836=17,Z836=18),4.27,4.4)))))))))), IF(AB836="Ա-1", IF(Z836=0,2.66,IF(Z836=1,2.75,IF(Z836=2,2.83,IF(Z836=3,2.92,IF(OR(Z836=5,Z836=4),3.02,IF(OR(Z836=6,Z836=7),3.11,IF(OR(Z836=8,Z836=9),3.21,IF(OR(Z836=10,Z836=11,Z836=12),3.31,IF(OR(Z836=13,Z836=14,Z836=15),3.42,IF(OR(Z836=16,Z836=17,Z836=18),3.53,3.64)))))))))), IF(AB836="Ա-2", IF(Z836=0,2.28,IF(Z836=1,2.35,IF(Z836=2,2.43,IF(Z836=3,2.5,IF(OR(Z836=5,Z836=4),2.58,IF(OR(Z836=6,Z836=7),2.66,IF(OR(Z836=8,Z836=9),2.75,IF(OR(Z836=10,Z836=11,Z836=12),2.83,IF(OR(Z836=13,Z836=14,Z836=15),2.92,IF(OR(Z836=16,Z836=17,Z836=18),3.01,3.11)))))))))),IF(AB836="Ա-3", IF(Z836=0,1.96,IF(Z836=1,2.02,IF(Z836=2,2.08,IF(Z836=3,2.15,IF(OR(Z836=5,Z836=4),2.21,IF(OR(Z836=6,Z836=7),2.28,IF(OR(Z836=8,Z836=9),2.35,IF(OR(Z836=10,Z836=11,Z836=12),2.42,IF(OR(Z836=13,Z836=14,Z836=15),2.5,IF(OR(Z836=16,Z836=17,Z836=18),2.58,2.66)))))))))), IF(AB836="Կ-1", IF(Z836=0,1.68,IF(Z836=1,1.73,IF(Z836=2,1.79,IF(Z836=3,1.84,IF(OR(Z836=5,Z836=4),1.9,IF(OR(Z836=6,Z836=7),1.96,IF(OR(Z836=8,Z836=9),2.02,IF(OR(Z836=10,Z836=11,Z836=12),2.08,IF(OR(Z836=13,Z836=14,Z836=15),2.14,IF(OR(Z836=16,Z836=17,Z836=18),2.21,2.28)))))))))), IF(AB836="Կ-2", IF(Z836=0,1.45,IF(Z836=1,1.49,IF(Z836=2,1.54,IF(Z836=3,1.59,IF(OR(Z836=5,Z836=4),1.63,IF(OR(Z836=6,Z836=7),1.68,IF(OR(Z836=8,Z836=9),1.73,IF(OR(Z836=10,Z836=11,Z836=12),1.79,IF(OR(Z836=13,Z836=14,Z836=15),1.84,IF(OR(Z836=16,Z836=17,Z836=18),1.9,1.95)))))))))),IF(AB836="Կ-3", IF(Z836=0,1.25,IF(Z836=1,1.29,IF(Z836=2,1.33,IF(Z836=3,1.37,IF(OR(Z836=5,Z836=4),1.41,IF(OR(Z836=6,Z836=7),1.45,IF(OR(Z836=8,Z836=9),1.49,IF(OR(Z836=10,Z836=11,Z836=12),1.54,IF(OR(Z836=13,Z836=14,Z836=15),1.58,IF(OR(Z836=16,Z836=17,Z836=18),1.63,1.68)))))))))), "Error"))))))))))))</f>
        <v>2.02</v>
      </c>
      <c r="AD836" s="1631"/>
      <c r="AE836" s="1631">
        <f t="shared" ref="AE836:AE838" si="1746">+AC836+AC836*AD836</f>
        <v>2.02</v>
      </c>
      <c r="AF836" s="1635">
        <v>66140</v>
      </c>
      <c r="AG836" s="1635">
        <f t="shared" ref="AG836:AG838" si="1747">+AF836*AE836</f>
        <v>133602.79999999999</v>
      </c>
      <c r="AH836" s="1642">
        <f t="shared" ref="AH836:AH838" si="1748">+V836</f>
        <v>0</v>
      </c>
      <c r="AI836" s="1635">
        <f t="shared" ref="AI836:AI838" si="1749">+AH836+AG836</f>
        <v>133602.79999999999</v>
      </c>
      <c r="AJ836" s="1636">
        <f t="shared" ref="AJ836:AJ838" si="1750">+AI836*13</f>
        <v>1736836.4</v>
      </c>
      <c r="AK836" s="1637">
        <v>1</v>
      </c>
      <c r="AL836" s="1643">
        <f t="shared" ref="AL836:AL838" si="1751">+Z836+1</f>
        <v>9</v>
      </c>
      <c r="AM836" s="1639"/>
      <c r="AN836" s="1640" t="str">
        <f t="shared" ref="AN836:AN838" si="1752">+AB836</f>
        <v>Կ-1</v>
      </c>
      <c r="AO836" s="1631">
        <f t="shared" ref="AO836:AO838" si="1753">IF(AK836&lt;1,0,IF(AN836="Բ-1",IF(AL836=0,6.94,IF(AL836=1,7.17,IF(AL836=2,7.41,IF(AL836=3,7.66,IF(OR(AL836=5,AL836=4),7.92,IF(OR(AL836=6,AL836=7),8.18,IF(OR(AL836=8,AL836=9),8.46,IF(OR(AL836=10,AL836=11,AL836=12),8.74,IF(OR(AL836=13,AL836=14,AL836=15),9.03,IF(OR(AL836=16,AL836=17,AL836=18),9.33,9.65)))))))))),IF(AN836="Բ-2", IF(AL836=0,5.71,IF(AL836=1,5.89,IF(AL836=2,6.09,IF(AL836=3,6.29,IF(OR(AL836=5,AL836=4),6.5,IF(OR(AL836=6,AL836=7),6.72,IF(OR(AL836=8,AL836=9),6.94,IF(OR(AL836=10,AL836=11,AL836=12),7.17,IF(OR(AL836=13,AL836=14,AL836=15),7.41,IF(OR(AL836=16,AL836=17,AL836=18),7.65,7.91)))))))))), IF(AN836="Գ-1", IF(AL836=0,4.7,IF(AL836=1,4.86,IF(AL836=2,5.01,IF(AL836=3,5.18,IF(OR(AL836=5,AL836=4),5.35,IF(OR(AL836=6,AL836=7),5.52,IF(OR(AL836=8,AL836=9),5.71,IF(OR(AL836=10,AL836=11,AL836=12),5.89,IF(OR(AL836=13,AL836=14,AL836=15),6.09,IF(OR(AL836=16,AL836=17,AL836=18),6.29,6.49)))))))))), IF(AN836="Գ-2", IF(AL836=0,3.88,IF(AL836=1,4.01,IF(AL836=2,4.14,IF(AL836=3,4.27,IF(OR(AL836=5,AL836=4),4.41,IF(OR(AL836=6,AL836=7),4.55,IF(OR(AL836=8,AL836=9),4.7,IF(OR(AL836=10,AL836=11,AL836=12),4.85,IF(OR(AL836=13,AL836=14,AL836=15),5.01,IF(OR(AL836=16,AL836=17,AL836=18),5.17,5.34)))))))))), IF(AN836="Գ-3", IF(AL836=0,3.21,IF(AL836=1,3.31,IF(AL836=2,3.42,IF(AL836=3,3.53,IF(OR(AL836=5,AL836=4),3.64,IF(OR(AL836=6,AL836=7),3.76,IF(OR(AL836=8,AL836=9),3.88,IF(OR(AL836=10,AL836=11,AL836=12),4.01,IF(OR(AL836=13,AL836=14,AL836=15),4.13,IF(OR(AL836=16,AL836=17,AL836=18),4.27,4.4)))))))))), IF(AN836="Ա-1", IF(AL836=0,2.66,IF(AL836=1,2.75,IF(AL836=2,2.83,IF(AL836=3,2.92,IF(OR(AL836=5,AL836=4),3.02,IF(OR(AL836=6,AL836=7),3.11,IF(OR(AL836=8,AL836=9),3.21,IF(OR(AL836=10,AL836=11,AL836=12),3.31,IF(OR(AL836=13,AL836=14,AL836=15),3.42,IF(OR(AL836=16,AL836=17,AL836=18),3.53,3.64)))))))))), IF(AN836="Ա-2", IF(AL836=0,2.28,IF(AL836=1,2.35,IF(AL836=2,2.43,IF(AL836=3,2.5,IF(OR(AL836=5,AL836=4),2.58,IF(OR(AL836=6,AL836=7),2.66,IF(OR(AL836=8,AL836=9),2.75,IF(OR(AL836=10,AL836=11,AL836=12),2.83,IF(OR(AL836=13,AL836=14,AL836=15),2.92,IF(OR(AL836=16,AL836=17,AL836=18),3.01,3.11)))))))))),IF(AN836="Ա-3", IF(AL836=0,1.96,IF(AL836=1,2.02,IF(AL836=2,2.08,IF(AL836=3,2.15,IF(OR(AL836=5,AL836=4),2.21,IF(OR(AL836=6,AL836=7),2.28,IF(OR(AL836=8,AL836=9),2.35,IF(OR(AL836=10,AL836=11,AL836=12),2.42,IF(OR(AL836=13,AL836=14,AL836=15),2.5,IF(OR(AL836=16,AL836=17,AL836=18),2.58,2.66)))))))))), IF(AN836="Կ-1", IF(AL836=0,1.68,IF(AL836=1,1.73,IF(AL836=2,1.79,IF(AL836=3,1.84,IF(OR(AL836=5,AL836=4),1.9,IF(OR(AL836=6,AL836=7),1.96,IF(OR(AL836=8,AL836=9),2.02,IF(OR(AL836=10,AL836=11,AL836=12),2.08,IF(OR(AL836=13,AL836=14,AL836=15),2.14,IF(OR(AL836=16,AL836=17,AL836=18),2.21,2.28)))))))))), IF(AN836="Կ-2", IF(AL836=0,1.45,IF(AL836=1,1.49,IF(AL836=2,1.54,IF(AL836=3,1.59,IF(OR(AL836=5,AL836=4),1.63,IF(OR(AL836=6,AL836=7),1.68,IF(OR(AL836=8,AL836=9),1.73,IF(OR(AL836=10,AL836=11,AL836=12),1.79,IF(OR(AL836=13,AL836=14,AL836=15),1.84,IF(OR(AL836=16,AL836=17,AL836=18),1.9,1.95)))))))))),IF(AN836="Կ-3", IF(AL836=0,1.25,IF(AL836=1,1.29,IF(AL836=2,1.33,IF(AL836=3,1.37,IF(OR(AL836=5,AL836=4),1.41,IF(OR(AL836=6,AL836=7),1.45,IF(OR(AL836=8,AL836=9),1.49,IF(OR(AL836=10,AL836=11,AL836=12),1.54,IF(OR(AL836=13,AL836=14,AL836=15),1.58,IF(OR(AL836=16,AL836=17,AL836=18),1.63,1.68)))))))))), "Error"))))))))))))</f>
        <v>2.02</v>
      </c>
      <c r="AP836" s="1631"/>
      <c r="AQ836" s="1631">
        <f t="shared" ref="AQ836:AQ838" si="1754">+AO836+AO836*AP836</f>
        <v>2.02</v>
      </c>
      <c r="AR836" s="1635">
        <v>66140</v>
      </c>
      <c r="AS836" s="1635">
        <f t="shared" ref="AS836:AS838" si="1755">+AR836*AQ836</f>
        <v>133602.79999999999</v>
      </c>
      <c r="AT836" s="1642">
        <f t="shared" ref="AT836:AT838" si="1756">+AH836</f>
        <v>0</v>
      </c>
      <c r="AU836" s="1635">
        <f t="shared" ref="AU836:AU838" si="1757">+AT836+AS836</f>
        <v>133602.79999999999</v>
      </c>
      <c r="AV836" s="1636">
        <f t="shared" ref="AV836:AV838" si="1758">+AU836*13</f>
        <v>1736836.4</v>
      </c>
    </row>
    <row r="837" spans="1:48" s="1644" customFormat="1" ht="17.25" thickBot="1">
      <c r="A837" s="1625">
        <v>795</v>
      </c>
      <c r="B837" s="1626" t="s">
        <v>89</v>
      </c>
      <c r="C837" s="1627" t="s">
        <v>1814</v>
      </c>
      <c r="D837" s="1628">
        <v>1</v>
      </c>
      <c r="E837" s="1629">
        <v>6</v>
      </c>
      <c r="F837" s="1630" t="s">
        <v>97</v>
      </c>
      <c r="G837" s="1631">
        <f t="shared" si="1731"/>
        <v>1.96</v>
      </c>
      <c r="H837" s="1632">
        <v>66140</v>
      </c>
      <c r="I837" s="1633">
        <f t="shared" si="1732"/>
        <v>129634.4</v>
      </c>
      <c r="J837" s="1634">
        <v>0</v>
      </c>
      <c r="K837" s="1635">
        <f t="shared" si="1733"/>
        <v>129634.4</v>
      </c>
      <c r="L837" s="1636">
        <f t="shared" si="1734"/>
        <v>1685247.2</v>
      </c>
      <c r="M837" s="1637">
        <v>1</v>
      </c>
      <c r="N837" s="1638">
        <f t="shared" si="1735"/>
        <v>7</v>
      </c>
      <c r="O837" s="1639"/>
      <c r="P837" s="1640" t="str">
        <f t="shared" si="1736"/>
        <v>Կ-1</v>
      </c>
      <c r="Q837" s="1641">
        <f t="shared" si="1737"/>
        <v>1.96</v>
      </c>
      <c r="R837" s="1631"/>
      <c r="S837" s="1631">
        <f t="shared" si="1738"/>
        <v>1.96</v>
      </c>
      <c r="T837" s="1635">
        <v>66140</v>
      </c>
      <c r="U837" s="1635">
        <f t="shared" si="1739"/>
        <v>129634.4</v>
      </c>
      <c r="V837" s="1642">
        <f t="shared" si="1740"/>
        <v>0</v>
      </c>
      <c r="W837" s="1635">
        <f t="shared" si="1741"/>
        <v>129634.4</v>
      </c>
      <c r="X837" s="1636">
        <f t="shared" si="1742"/>
        <v>1685247.2</v>
      </c>
      <c r="Y837" s="1637">
        <v>1</v>
      </c>
      <c r="Z837" s="1638">
        <f t="shared" si="1743"/>
        <v>8</v>
      </c>
      <c r="AA837" s="1639"/>
      <c r="AB837" s="1640" t="str">
        <f t="shared" si="1744"/>
        <v>Կ-1</v>
      </c>
      <c r="AC837" s="1631">
        <f t="shared" si="1745"/>
        <v>2.02</v>
      </c>
      <c r="AD837" s="1631"/>
      <c r="AE837" s="1631">
        <f t="shared" si="1746"/>
        <v>2.02</v>
      </c>
      <c r="AF837" s="1635">
        <v>66140</v>
      </c>
      <c r="AG837" s="1635">
        <f t="shared" si="1747"/>
        <v>133602.79999999999</v>
      </c>
      <c r="AH837" s="1642">
        <f t="shared" si="1748"/>
        <v>0</v>
      </c>
      <c r="AI837" s="1635">
        <f t="shared" si="1749"/>
        <v>133602.79999999999</v>
      </c>
      <c r="AJ837" s="1636">
        <f t="shared" si="1750"/>
        <v>1736836.4</v>
      </c>
      <c r="AK837" s="1637">
        <v>1</v>
      </c>
      <c r="AL837" s="1643">
        <f t="shared" si="1751"/>
        <v>9</v>
      </c>
      <c r="AM837" s="1639"/>
      <c r="AN837" s="1640" t="str">
        <f t="shared" si="1752"/>
        <v>Կ-1</v>
      </c>
      <c r="AO837" s="1631">
        <f t="shared" si="1753"/>
        <v>2.02</v>
      </c>
      <c r="AP837" s="1631"/>
      <c r="AQ837" s="1631">
        <f t="shared" si="1754"/>
        <v>2.02</v>
      </c>
      <c r="AR837" s="1635">
        <v>66140</v>
      </c>
      <c r="AS837" s="1635">
        <f t="shared" si="1755"/>
        <v>133602.79999999999</v>
      </c>
      <c r="AT837" s="1642">
        <f t="shared" si="1756"/>
        <v>0</v>
      </c>
      <c r="AU837" s="1635">
        <f t="shared" si="1757"/>
        <v>133602.79999999999</v>
      </c>
      <c r="AV837" s="1636">
        <f t="shared" si="1758"/>
        <v>1736836.4</v>
      </c>
    </row>
    <row r="838" spans="1:48" s="1644" customFormat="1" ht="17.25" thickBot="1">
      <c r="A838" s="1645">
        <v>796</v>
      </c>
      <c r="B838" s="1626" t="s">
        <v>89</v>
      </c>
      <c r="C838" s="1627" t="s">
        <v>1814</v>
      </c>
      <c r="D838" s="1628">
        <v>1</v>
      </c>
      <c r="E838" s="1629">
        <v>6</v>
      </c>
      <c r="F838" s="1630" t="s">
        <v>97</v>
      </c>
      <c r="G838" s="1631">
        <f t="shared" si="1731"/>
        <v>1.96</v>
      </c>
      <c r="H838" s="1632">
        <v>66140</v>
      </c>
      <c r="I838" s="1633">
        <f t="shared" si="1732"/>
        <v>129634.4</v>
      </c>
      <c r="J838" s="1634">
        <v>0</v>
      </c>
      <c r="K838" s="1635">
        <f t="shared" si="1733"/>
        <v>129634.4</v>
      </c>
      <c r="L838" s="1636">
        <f t="shared" si="1734"/>
        <v>1685247.2</v>
      </c>
      <c r="M838" s="1637">
        <v>1</v>
      </c>
      <c r="N838" s="1638">
        <f t="shared" si="1735"/>
        <v>7</v>
      </c>
      <c r="O838" s="1639"/>
      <c r="P838" s="1640" t="str">
        <f t="shared" si="1736"/>
        <v>Կ-1</v>
      </c>
      <c r="Q838" s="1641">
        <f t="shared" si="1737"/>
        <v>1.96</v>
      </c>
      <c r="R838" s="1631"/>
      <c r="S838" s="1631">
        <f t="shared" si="1738"/>
        <v>1.96</v>
      </c>
      <c r="T838" s="1635">
        <v>66140</v>
      </c>
      <c r="U838" s="1635">
        <f t="shared" si="1739"/>
        <v>129634.4</v>
      </c>
      <c r="V838" s="1642">
        <f t="shared" si="1740"/>
        <v>0</v>
      </c>
      <c r="W838" s="1635">
        <f t="shared" si="1741"/>
        <v>129634.4</v>
      </c>
      <c r="X838" s="1636">
        <f t="shared" si="1742"/>
        <v>1685247.2</v>
      </c>
      <c r="Y838" s="1637">
        <v>1</v>
      </c>
      <c r="Z838" s="1638">
        <f t="shared" si="1743"/>
        <v>8</v>
      </c>
      <c r="AA838" s="1639"/>
      <c r="AB838" s="1640" t="str">
        <f t="shared" si="1744"/>
        <v>Կ-1</v>
      </c>
      <c r="AC838" s="1631">
        <f t="shared" si="1745"/>
        <v>2.02</v>
      </c>
      <c r="AD838" s="1631"/>
      <c r="AE838" s="1631">
        <f t="shared" si="1746"/>
        <v>2.02</v>
      </c>
      <c r="AF838" s="1635">
        <v>66140</v>
      </c>
      <c r="AG838" s="1635">
        <f t="shared" si="1747"/>
        <v>133602.79999999999</v>
      </c>
      <c r="AH838" s="1642">
        <f t="shared" si="1748"/>
        <v>0</v>
      </c>
      <c r="AI838" s="1635">
        <f t="shared" si="1749"/>
        <v>133602.79999999999</v>
      </c>
      <c r="AJ838" s="1636">
        <f t="shared" si="1750"/>
        <v>1736836.4</v>
      </c>
      <c r="AK838" s="1637">
        <v>1</v>
      </c>
      <c r="AL838" s="1643">
        <f t="shared" si="1751"/>
        <v>9</v>
      </c>
      <c r="AM838" s="1639"/>
      <c r="AN838" s="1640" t="str">
        <f t="shared" si="1752"/>
        <v>Կ-1</v>
      </c>
      <c r="AO838" s="1631">
        <f t="shared" si="1753"/>
        <v>2.02</v>
      </c>
      <c r="AP838" s="1631"/>
      <c r="AQ838" s="1631">
        <f t="shared" si="1754"/>
        <v>2.02</v>
      </c>
      <c r="AR838" s="1635">
        <v>66140</v>
      </c>
      <c r="AS838" s="1635">
        <f t="shared" si="1755"/>
        <v>133602.79999999999</v>
      </c>
      <c r="AT838" s="1642">
        <f t="shared" si="1756"/>
        <v>0</v>
      </c>
      <c r="AU838" s="1635">
        <f t="shared" si="1757"/>
        <v>133602.79999999999</v>
      </c>
      <c r="AV838" s="1636">
        <f t="shared" si="1758"/>
        <v>1736836.4</v>
      </c>
    </row>
    <row r="839" spans="1:48" s="1644" customFormat="1">
      <c r="A839" s="1625">
        <v>797</v>
      </c>
      <c r="B839" s="1626" t="s">
        <v>89</v>
      </c>
      <c r="C839" s="1627" t="s">
        <v>1814</v>
      </c>
      <c r="D839" s="1628">
        <v>1</v>
      </c>
      <c r="E839" s="1629">
        <v>6</v>
      </c>
      <c r="F839" s="1630" t="s">
        <v>97</v>
      </c>
      <c r="G839" s="1631">
        <f t="shared" si="1703"/>
        <v>1.96</v>
      </c>
      <c r="H839" s="1632">
        <v>66140</v>
      </c>
      <c r="I839" s="1633">
        <f t="shared" si="1704"/>
        <v>129634.4</v>
      </c>
      <c r="J839" s="1634">
        <v>0</v>
      </c>
      <c r="K839" s="1635">
        <f t="shared" si="1705"/>
        <v>129634.4</v>
      </c>
      <c r="L839" s="1636">
        <f t="shared" si="1706"/>
        <v>1685247.2</v>
      </c>
      <c r="M839" s="1637">
        <v>1</v>
      </c>
      <c r="N839" s="1638">
        <f t="shared" si="1707"/>
        <v>7</v>
      </c>
      <c r="O839" s="1639"/>
      <c r="P839" s="1640" t="str">
        <f t="shared" si="1708"/>
        <v>Կ-1</v>
      </c>
      <c r="Q839" s="1641">
        <f t="shared" si="1709"/>
        <v>1.96</v>
      </c>
      <c r="R839" s="1631"/>
      <c r="S839" s="1631">
        <f t="shared" si="1710"/>
        <v>1.96</v>
      </c>
      <c r="T839" s="1635">
        <v>66140</v>
      </c>
      <c r="U839" s="1635">
        <f t="shared" si="1711"/>
        <v>129634.4</v>
      </c>
      <c r="V839" s="1642">
        <f t="shared" si="1712"/>
        <v>0</v>
      </c>
      <c r="W839" s="1635">
        <f t="shared" si="1713"/>
        <v>129634.4</v>
      </c>
      <c r="X839" s="1636">
        <f t="shared" si="1714"/>
        <v>1685247.2</v>
      </c>
      <c r="Y839" s="1637">
        <v>1</v>
      </c>
      <c r="Z839" s="1638">
        <f t="shared" si="1715"/>
        <v>8</v>
      </c>
      <c r="AA839" s="1639"/>
      <c r="AB839" s="1640" t="str">
        <f t="shared" si="1716"/>
        <v>Կ-1</v>
      </c>
      <c r="AC839" s="1631">
        <f t="shared" si="1717"/>
        <v>2.02</v>
      </c>
      <c r="AD839" s="1631"/>
      <c r="AE839" s="1631">
        <f t="shared" si="1718"/>
        <v>2.02</v>
      </c>
      <c r="AF839" s="1635">
        <v>66140</v>
      </c>
      <c r="AG839" s="1635">
        <f t="shared" si="1719"/>
        <v>133602.79999999999</v>
      </c>
      <c r="AH839" s="1642">
        <f t="shared" si="1720"/>
        <v>0</v>
      </c>
      <c r="AI839" s="1635">
        <f t="shared" si="1721"/>
        <v>133602.79999999999</v>
      </c>
      <c r="AJ839" s="1636">
        <f t="shared" si="1722"/>
        <v>1736836.4</v>
      </c>
      <c r="AK839" s="1637">
        <v>1</v>
      </c>
      <c r="AL839" s="1643">
        <f t="shared" si="1723"/>
        <v>9</v>
      </c>
      <c r="AM839" s="1639"/>
      <c r="AN839" s="1640" t="str">
        <f t="shared" si="1724"/>
        <v>Կ-1</v>
      </c>
      <c r="AO839" s="1631">
        <f t="shared" si="1725"/>
        <v>2.02</v>
      </c>
      <c r="AP839" s="1631"/>
      <c r="AQ839" s="1631">
        <f t="shared" si="1726"/>
        <v>2.02</v>
      </c>
      <c r="AR839" s="1635">
        <v>66140</v>
      </c>
      <c r="AS839" s="1635">
        <f t="shared" si="1727"/>
        <v>133602.79999999999</v>
      </c>
      <c r="AT839" s="1642">
        <f t="shared" si="1728"/>
        <v>0</v>
      </c>
      <c r="AU839" s="1635">
        <f t="shared" si="1729"/>
        <v>133602.79999999999</v>
      </c>
      <c r="AV839" s="1636">
        <f t="shared" si="1730"/>
        <v>1736836.4</v>
      </c>
    </row>
    <row r="840" spans="1:48" s="1130" customFormat="1" ht="17.25" thickBot="1">
      <c r="A840" s="1125"/>
      <c r="B840" s="1160" t="s">
        <v>2105</v>
      </c>
      <c r="C840" s="1198"/>
      <c r="D840" s="1189"/>
      <c r="E840" s="1194"/>
      <c r="F840" s="1437"/>
      <c r="G840" s="1450"/>
      <c r="H840" s="1451"/>
      <c r="I840" s="1452"/>
      <c r="J840" s="1471">
        <f>15*3000</f>
        <v>45000</v>
      </c>
      <c r="K840" s="1126">
        <f t="shared" ref="K840" si="1759">+J840+I840</f>
        <v>45000</v>
      </c>
      <c r="L840" s="1129">
        <f>+K840*12</f>
        <v>540000</v>
      </c>
      <c r="M840" s="1128"/>
      <c r="N840" s="507"/>
      <c r="O840" s="508"/>
      <c r="P840" s="509"/>
      <c r="Q840" s="613"/>
      <c r="R840" s="612"/>
      <c r="S840" s="613"/>
      <c r="T840" s="1126"/>
      <c r="U840" s="1126">
        <v>45000</v>
      </c>
      <c r="V840" s="1127"/>
      <c r="W840" s="1126">
        <f t="shared" ref="W840" si="1760">+V840+U840</f>
        <v>45000</v>
      </c>
      <c r="X840" s="1129">
        <f>+W840*12</f>
        <v>540000</v>
      </c>
      <c r="Y840" s="1128"/>
      <c r="Z840" s="507"/>
      <c r="AA840" s="508"/>
      <c r="AB840" s="509"/>
      <c r="AC840" s="613"/>
      <c r="AD840" s="612"/>
      <c r="AE840" s="613"/>
      <c r="AF840" s="1126"/>
      <c r="AG840" s="1126">
        <v>45000</v>
      </c>
      <c r="AH840" s="1127"/>
      <c r="AI840" s="1126">
        <f t="shared" ref="AI840" si="1761">+AH840+AG840</f>
        <v>45000</v>
      </c>
      <c r="AJ840" s="1129">
        <f>+AI840*12</f>
        <v>540000</v>
      </c>
      <c r="AK840" s="1128"/>
      <c r="AL840" s="507"/>
      <c r="AM840" s="508"/>
      <c r="AN840" s="509"/>
      <c r="AO840" s="613"/>
      <c r="AP840" s="612"/>
      <c r="AQ840" s="613"/>
      <c r="AR840" s="1126"/>
      <c r="AS840" s="1126">
        <v>45000</v>
      </c>
      <c r="AT840" s="1127"/>
      <c r="AU840" s="1126">
        <f t="shared" ref="AU840" si="1762">+AT840+AS840</f>
        <v>45000</v>
      </c>
      <c r="AV840" s="1129">
        <f>+AU840*12</f>
        <v>540000</v>
      </c>
    </row>
    <row r="841" spans="1:48" s="552" customFormat="1" ht="17.25" thickBot="1">
      <c r="A841" s="1862" t="s">
        <v>47</v>
      </c>
      <c r="B841" s="1863"/>
      <c r="C841" s="1161"/>
      <c r="D841" s="1162">
        <f>SUM(D43:D840)</f>
        <v>797</v>
      </c>
      <c r="E841" s="1188"/>
      <c r="F841" s="1188"/>
      <c r="G841" s="1188"/>
      <c r="H841" s="1183"/>
      <c r="I841" s="1184">
        <f>SUM(I43:I840)</f>
        <v>110635023.60000043</v>
      </c>
      <c r="J841" s="1184">
        <f>SUM(J43:J840)</f>
        <v>557000</v>
      </c>
      <c r="K841" s="1184">
        <f>SUM(K43:K840)</f>
        <v>111192023.60000043</v>
      </c>
      <c r="L841" s="1184">
        <f>SUM(L43:L840)</f>
        <v>1445451306.8000007</v>
      </c>
      <c r="M841" s="1180">
        <f>SUM(M43:M840)</f>
        <v>797</v>
      </c>
      <c r="N841" s="1181"/>
      <c r="O841" s="1181"/>
      <c r="P841" s="1181"/>
      <c r="Q841" s="1182"/>
      <c r="R841" s="1182"/>
      <c r="S841" s="1182"/>
      <c r="T841" s="1183"/>
      <c r="U841" s="1184">
        <f>SUM(U43:U840)</f>
        <v>112404954.80000071</v>
      </c>
      <c r="V841" s="1184">
        <f>SUM(V43:V840)</f>
        <v>512000</v>
      </c>
      <c r="W841" s="1184">
        <f>SUM(W43:W840)</f>
        <v>112916954.80000071</v>
      </c>
      <c r="X841" s="1184">
        <f>SUM(X43:X840)</f>
        <v>1467875412.400008</v>
      </c>
      <c r="Y841" s="1180">
        <f>SUM(Y43:Y840)</f>
        <v>797</v>
      </c>
      <c r="Z841" s="1181"/>
      <c r="AA841" s="1181"/>
      <c r="AB841" s="1181"/>
      <c r="AC841" s="1182"/>
      <c r="AD841" s="1182"/>
      <c r="AE841" s="1182"/>
      <c r="AF841" s="1183"/>
      <c r="AG841" s="1184">
        <f>SUM(AG43:AG840)</f>
        <v>114614692.19999979</v>
      </c>
      <c r="AH841" s="1184">
        <f>SUM(AH43:AH840)</f>
        <v>512000</v>
      </c>
      <c r="AI841" s="1184">
        <f>SUM(AI43:AI840)</f>
        <v>115126692.19999979</v>
      </c>
      <c r="AJ841" s="1184">
        <f>SUM(AJ43:AJ840)</f>
        <v>1496601998.6000087</v>
      </c>
      <c r="AK841" s="1180">
        <f>SUM(AK43:AK840)</f>
        <v>797</v>
      </c>
      <c r="AL841" s="1181"/>
      <c r="AM841" s="1181"/>
      <c r="AN841" s="1181"/>
      <c r="AO841" s="1182"/>
      <c r="AP841" s="1182"/>
      <c r="AQ841" s="1182"/>
      <c r="AR841" s="1183"/>
      <c r="AS841" s="1184">
        <f>SUM(AS43:AS840)</f>
        <v>116340946.20000017</v>
      </c>
      <c r="AT841" s="1184">
        <f>SUM(AT43:AT840)</f>
        <v>512000</v>
      </c>
      <c r="AU841" s="1184">
        <f>SUM(AU43:AU840)</f>
        <v>116852946.20000017</v>
      </c>
      <c r="AV841" s="1184">
        <f>SUM(AV43:AV840)</f>
        <v>1519043300.6000147</v>
      </c>
    </row>
    <row r="843" spans="1:48">
      <c r="K843" s="1064">
        <v>107251377.59999999</v>
      </c>
      <c r="W843" s="1064">
        <v>109021308.800001</v>
      </c>
      <c r="AI843" s="1064">
        <v>111110671.40000001</v>
      </c>
      <c r="AU843" s="1064">
        <v>112836925.40000001</v>
      </c>
    </row>
    <row r="846" spans="1:48">
      <c r="A846" s="1131"/>
      <c r="B846" s="1163"/>
      <c r="C846" s="1163"/>
      <c r="D846" s="1163"/>
      <c r="E846" s="185"/>
      <c r="F846" s="185"/>
      <c r="G846" s="185"/>
      <c r="H846" s="1453"/>
      <c r="I846" s="1454"/>
      <c r="J846" s="1472"/>
      <c r="K846" s="1132"/>
      <c r="L846" s="1132"/>
      <c r="M846" s="1130"/>
      <c r="N846" s="316"/>
      <c r="O846" s="1130"/>
      <c r="P846" s="1130"/>
      <c r="Q846" s="1133"/>
      <c r="R846" s="1133"/>
      <c r="S846" s="1133"/>
      <c r="T846" s="1132"/>
      <c r="U846" s="1132"/>
      <c r="V846" s="1130"/>
      <c r="W846" s="1132"/>
      <c r="X846" s="1132"/>
      <c r="Y846" s="1130"/>
      <c r="Z846" s="316"/>
      <c r="AA846" s="1130"/>
      <c r="AB846" s="1130"/>
      <c r="AC846" s="1133"/>
      <c r="AD846" s="1133"/>
      <c r="AE846" s="1133"/>
      <c r="AF846" s="1132"/>
      <c r="AG846" s="1132"/>
      <c r="AH846" s="1130"/>
      <c r="AI846" s="1132"/>
      <c r="AJ846" s="1132"/>
      <c r="AK846" s="1130"/>
      <c r="AL846" s="316"/>
      <c r="AM846" s="1130"/>
      <c r="AN846" s="1130"/>
      <c r="AO846" s="1133"/>
      <c r="AP846" s="1133"/>
      <c r="AQ846" s="1133"/>
      <c r="AR846" s="1132"/>
      <c r="AS846" s="1132"/>
      <c r="AT846" s="1130"/>
      <c r="AU846" s="1132"/>
      <c r="AV846" s="1132"/>
    </row>
    <row r="847" spans="1:48">
      <c r="A847" s="1131"/>
      <c r="B847" s="1163"/>
      <c r="C847" s="1164"/>
      <c r="D847" s="1165"/>
      <c r="E847" s="185"/>
      <c r="F847" s="185"/>
      <c r="G847" s="185"/>
      <c r="H847" s="1453"/>
      <c r="I847" s="1454"/>
      <c r="J847" s="1472"/>
      <c r="K847" s="1132"/>
      <c r="L847" s="1132"/>
      <c r="M847" s="1130"/>
      <c r="N847" s="316"/>
      <c r="O847" s="1130"/>
      <c r="P847" s="1130"/>
      <c r="Q847" s="1133"/>
      <c r="R847" s="1133"/>
      <c r="S847" s="1133"/>
      <c r="T847" s="1132"/>
      <c r="U847" s="1132"/>
      <c r="V847" s="1130"/>
      <c r="W847" s="1132"/>
      <c r="X847" s="1132"/>
      <c r="Y847" s="1130"/>
      <c r="Z847" s="316"/>
      <c r="AA847" s="1130"/>
      <c r="AB847" s="1130"/>
      <c r="AC847" s="1133"/>
      <c r="AD847" s="1133"/>
      <c r="AE847" s="1133"/>
      <c r="AF847" s="1132"/>
      <c r="AG847" s="1132"/>
      <c r="AH847" s="1130"/>
      <c r="AI847" s="1132"/>
      <c r="AJ847" s="1132"/>
      <c r="AK847" s="1130"/>
      <c r="AL847" s="316"/>
      <c r="AM847" s="1130"/>
      <c r="AN847" s="1130"/>
      <c r="AO847" s="1133"/>
      <c r="AP847" s="1133"/>
      <c r="AQ847" s="1133"/>
      <c r="AR847" s="1132"/>
      <c r="AS847" s="1132"/>
      <c r="AT847" s="1130"/>
      <c r="AU847" s="1132"/>
      <c r="AV847" s="1132"/>
    </row>
    <row r="848" spans="1:48">
      <c r="A848" s="1131"/>
      <c r="B848" s="1163"/>
      <c r="C848" s="1163"/>
      <c r="D848" s="1163"/>
      <c r="E848" s="185"/>
      <c r="F848" s="185"/>
      <c r="G848" s="185"/>
      <c r="H848" s="1453"/>
      <c r="I848" s="1454"/>
      <c r="J848" s="1472"/>
      <c r="K848" s="1132"/>
      <c r="L848" s="1132"/>
      <c r="M848" s="1130"/>
      <c r="N848" s="316"/>
      <c r="O848" s="1130"/>
      <c r="P848" s="1130"/>
      <c r="Q848" s="1133"/>
      <c r="R848" s="1133"/>
      <c r="S848" s="1133"/>
      <c r="T848" s="1132"/>
      <c r="U848" s="1132"/>
      <c r="V848" s="1130"/>
      <c r="W848" s="1132"/>
      <c r="X848" s="1132"/>
      <c r="Y848" s="1130"/>
      <c r="Z848" s="316"/>
      <c r="AA848" s="1130"/>
      <c r="AB848" s="1130"/>
      <c r="AC848" s="1133"/>
      <c r="AD848" s="1133"/>
      <c r="AE848" s="1133"/>
      <c r="AF848" s="1132"/>
      <c r="AG848" s="1132"/>
      <c r="AH848" s="1130"/>
      <c r="AI848" s="1132"/>
      <c r="AJ848" s="1132"/>
      <c r="AK848" s="1130"/>
      <c r="AL848" s="316"/>
      <c r="AM848" s="1130"/>
      <c r="AN848" s="1130"/>
      <c r="AO848" s="1133"/>
      <c r="AP848" s="1133"/>
      <c r="AQ848" s="1133"/>
      <c r="AR848" s="1132"/>
      <c r="AS848" s="1132"/>
      <c r="AT848" s="1130"/>
      <c r="AU848" s="1132"/>
      <c r="AV848" s="1132"/>
    </row>
    <row r="849" spans="1:48">
      <c r="A849" s="1131"/>
      <c r="B849" s="1163"/>
      <c r="C849" s="1163"/>
      <c r="D849" s="1163"/>
      <c r="E849" s="185"/>
      <c r="F849" s="185"/>
      <c r="G849" s="185"/>
      <c r="H849" s="1453"/>
      <c r="I849" s="1454"/>
      <c r="J849" s="1472"/>
      <c r="K849" s="1132"/>
      <c r="L849" s="1132"/>
      <c r="M849" s="1130"/>
      <c r="N849" s="316"/>
      <c r="O849" s="1130"/>
      <c r="P849" s="1130"/>
      <c r="Q849" s="1133"/>
      <c r="R849" s="1133"/>
      <c r="S849" s="1133"/>
      <c r="T849" s="1132"/>
      <c r="U849" s="1132"/>
      <c r="V849" s="1130"/>
      <c r="W849" s="1132"/>
      <c r="X849" s="1132"/>
      <c r="Y849" s="1130"/>
      <c r="Z849" s="316"/>
      <c r="AA849" s="1130"/>
      <c r="AB849" s="1130"/>
      <c r="AC849" s="1133"/>
      <c r="AD849" s="1133"/>
      <c r="AE849" s="1133"/>
      <c r="AF849" s="1132"/>
      <c r="AG849" s="1132"/>
      <c r="AH849" s="1130"/>
      <c r="AI849" s="1132"/>
      <c r="AJ849" s="1132"/>
      <c r="AK849" s="1130"/>
      <c r="AL849" s="316"/>
      <c r="AM849" s="1130"/>
      <c r="AN849" s="1130"/>
      <c r="AO849" s="1133"/>
      <c r="AP849" s="1133"/>
      <c r="AQ849" s="1133"/>
      <c r="AR849" s="1132"/>
      <c r="AS849" s="1132"/>
      <c r="AT849" s="1130"/>
      <c r="AU849" s="1132"/>
      <c r="AV849" s="1132"/>
    </row>
    <row r="850" spans="1:48" s="294" customFormat="1" ht="118.5" customHeight="1">
      <c r="A850" s="1040"/>
      <c r="B850" s="1166"/>
      <c r="C850" s="1864"/>
      <c r="D850" s="1865"/>
      <c r="E850" s="1865"/>
      <c r="F850" s="1865"/>
      <c r="G850" s="1167"/>
      <c r="H850" s="285"/>
      <c r="I850" s="285"/>
      <c r="J850" s="1399"/>
      <c r="K850" s="1040"/>
      <c r="L850" s="1040"/>
      <c r="M850" s="1040"/>
      <c r="N850" s="1040"/>
      <c r="O850" s="1040"/>
      <c r="P850" s="1040"/>
      <c r="Q850" s="608"/>
      <c r="R850" s="607"/>
      <c r="S850" s="608"/>
      <c r="T850" s="285"/>
      <c r="U850" s="285"/>
      <c r="V850" s="1040"/>
      <c r="W850" s="1040"/>
      <c r="X850" s="1040"/>
      <c r="Y850" s="1040"/>
      <c r="Z850" s="1841"/>
      <c r="AA850" s="1841"/>
      <c r="AB850" s="1841"/>
      <c r="AC850" s="608"/>
      <c r="AD850" s="607"/>
      <c r="AE850" s="608"/>
      <c r="AF850" s="285"/>
      <c r="AG850" s="285"/>
      <c r="AH850" s="1040"/>
      <c r="AI850" s="1040"/>
      <c r="AJ850" s="1040"/>
      <c r="AK850" s="1040"/>
      <c r="AL850" s="1841"/>
      <c r="AM850" s="1841"/>
      <c r="AN850" s="1841"/>
      <c r="AO850" s="608"/>
      <c r="AP850" s="607"/>
      <c r="AQ850" s="608"/>
      <c r="AR850" s="285"/>
      <c r="AS850" s="285"/>
      <c r="AT850" s="1040"/>
      <c r="AU850" s="1040"/>
      <c r="AV850" s="1040"/>
    </row>
    <row r="851" spans="1:48" s="296" customFormat="1" ht="23.25" customHeight="1">
      <c r="A851" s="286"/>
      <c r="B851" s="1168"/>
      <c r="C851" s="1864"/>
      <c r="D851" s="1866"/>
      <c r="E851" s="1866"/>
      <c r="F851" s="1866"/>
      <c r="G851" s="1169"/>
      <c r="H851" s="287"/>
      <c r="I851" s="287"/>
      <c r="J851" s="358"/>
      <c r="K851" s="287"/>
      <c r="L851" s="287"/>
      <c r="M851" s="287"/>
      <c r="N851" s="1039"/>
      <c r="O851" s="1039"/>
      <c r="P851" s="1039"/>
      <c r="Q851" s="610"/>
      <c r="R851" s="609"/>
      <c r="S851" s="610"/>
      <c r="T851" s="287"/>
      <c r="U851" s="287"/>
      <c r="V851" s="287"/>
      <c r="W851" s="287"/>
      <c r="X851" s="287"/>
      <c r="Y851" s="287"/>
      <c r="Z851" s="1836"/>
      <c r="AA851" s="1836"/>
      <c r="AB851" s="1836"/>
      <c r="AC851" s="610"/>
      <c r="AD851" s="609"/>
      <c r="AE851" s="610"/>
      <c r="AF851" s="287"/>
      <c r="AG851" s="287"/>
      <c r="AH851" s="287"/>
      <c r="AI851" s="287"/>
      <c r="AJ851" s="287"/>
      <c r="AK851" s="287"/>
      <c r="AL851" s="1836"/>
      <c r="AM851" s="1836"/>
      <c r="AN851" s="1836"/>
      <c r="AO851" s="610"/>
      <c r="AP851" s="609"/>
      <c r="AQ851" s="610"/>
      <c r="AR851" s="287"/>
      <c r="AS851" s="287"/>
      <c r="AT851" s="287"/>
      <c r="AU851" s="287"/>
      <c r="AV851" s="287"/>
    </row>
    <row r="852" spans="1:48" s="298" customFormat="1" ht="23.25" customHeight="1">
      <c r="A852" s="288"/>
      <c r="B852" s="185"/>
      <c r="C852" s="1170"/>
      <c r="D852" s="1866"/>
      <c r="E852" s="1866"/>
      <c r="F852" s="1866"/>
      <c r="G852" s="187"/>
      <c r="H852" s="289"/>
      <c r="I852" s="289"/>
      <c r="J852" s="290"/>
      <c r="K852" s="289"/>
      <c r="L852" s="289"/>
      <c r="M852" s="289"/>
      <c r="N852" s="1039"/>
      <c r="O852" s="1039"/>
      <c r="P852" s="1039"/>
      <c r="Q852" s="611"/>
      <c r="R852" s="609"/>
      <c r="S852" s="611"/>
      <c r="T852" s="289"/>
      <c r="U852" s="289"/>
      <c r="V852" s="289"/>
      <c r="W852" s="289"/>
      <c r="X852" s="290"/>
      <c r="Y852" s="289"/>
      <c r="Z852" s="1836"/>
      <c r="AA852" s="1836"/>
      <c r="AB852" s="1836"/>
      <c r="AC852" s="611"/>
      <c r="AD852" s="609"/>
      <c r="AE852" s="611"/>
      <c r="AF852" s="289"/>
      <c r="AG852" s="289"/>
      <c r="AH852" s="289"/>
      <c r="AI852" s="289"/>
      <c r="AJ852" s="290"/>
      <c r="AK852" s="289"/>
      <c r="AL852" s="1836"/>
      <c r="AM852" s="1836"/>
      <c r="AN852" s="1836"/>
      <c r="AO852" s="611"/>
      <c r="AP852" s="609"/>
      <c r="AQ852" s="611"/>
      <c r="AR852" s="289"/>
      <c r="AS852" s="289"/>
      <c r="AT852" s="289"/>
      <c r="AU852" s="289"/>
      <c r="AV852" s="290"/>
    </row>
    <row r="853" spans="1:48">
      <c r="A853" s="1131"/>
      <c r="B853" s="1163"/>
      <c r="C853" s="1163"/>
      <c r="D853" s="1163"/>
      <c r="E853" s="185"/>
      <c r="F853" s="185"/>
      <c r="G853" s="185"/>
      <c r="H853" s="1453"/>
      <c r="I853" s="1454"/>
      <c r="J853" s="1472"/>
      <c r="K853" s="1132"/>
      <c r="L853" s="1132"/>
      <c r="M853" s="1130"/>
      <c r="N853" s="316"/>
      <c r="O853" s="1130"/>
      <c r="P853" s="1130"/>
      <c r="Q853" s="1133"/>
      <c r="R853" s="1133"/>
      <c r="S853" s="1133"/>
      <c r="T853" s="1132"/>
      <c r="U853" s="1132"/>
      <c r="V853" s="1130"/>
      <c r="W853" s="1132"/>
      <c r="X853" s="1132"/>
      <c r="Y853" s="1130"/>
      <c r="Z853" s="316"/>
      <c r="AA853" s="1130"/>
      <c r="AB853" s="1130"/>
      <c r="AC853" s="1133"/>
      <c r="AD853" s="1133"/>
      <c r="AE853" s="1133"/>
      <c r="AF853" s="1132"/>
      <c r="AG853" s="1132"/>
      <c r="AH853" s="1130"/>
      <c r="AI853" s="1132"/>
      <c r="AJ853" s="1132"/>
      <c r="AK853" s="1130"/>
      <c r="AL853" s="316"/>
      <c r="AM853" s="1130"/>
      <c r="AN853" s="1130"/>
      <c r="AO853" s="1133"/>
      <c r="AP853" s="1133"/>
      <c r="AQ853" s="1133"/>
      <c r="AR853" s="1132"/>
      <c r="AS853" s="1132"/>
      <c r="AT853" s="1130"/>
      <c r="AU853" s="1132"/>
      <c r="AV853" s="1132"/>
    </row>
    <row r="854" spans="1:48">
      <c r="A854" s="1131"/>
      <c r="B854" s="1163"/>
      <c r="C854" s="1163"/>
      <c r="D854" s="1163"/>
      <c r="E854" s="185"/>
      <c r="F854" s="185"/>
      <c r="G854" s="185"/>
      <c r="H854" s="1453"/>
      <c r="I854" s="1454"/>
      <c r="J854" s="1472"/>
      <c r="K854" s="1132"/>
      <c r="L854" s="1132"/>
      <c r="M854" s="1130"/>
      <c r="N854" s="316"/>
      <c r="O854" s="1130"/>
      <c r="P854" s="1130"/>
      <c r="Q854" s="1133"/>
      <c r="R854" s="1133"/>
      <c r="S854" s="1133"/>
      <c r="T854" s="1132"/>
      <c r="U854" s="1132"/>
      <c r="V854" s="1130"/>
      <c r="W854" s="1132"/>
      <c r="X854" s="1132"/>
      <c r="Y854" s="1130"/>
      <c r="Z854" s="316"/>
      <c r="AA854" s="1130"/>
      <c r="AB854" s="1130"/>
      <c r="AC854" s="1133"/>
      <c r="AD854" s="1133"/>
      <c r="AE854" s="1133"/>
      <c r="AF854" s="1132"/>
      <c r="AG854" s="1132"/>
      <c r="AH854" s="1130"/>
      <c r="AI854" s="1132"/>
      <c r="AJ854" s="1132"/>
      <c r="AK854" s="1130"/>
      <c r="AL854" s="316"/>
      <c r="AM854" s="1130"/>
      <c r="AN854" s="1130"/>
      <c r="AO854" s="1133"/>
      <c r="AP854" s="1133"/>
      <c r="AQ854" s="1133"/>
      <c r="AR854" s="1132"/>
      <c r="AS854" s="1132"/>
      <c r="AT854" s="1130"/>
      <c r="AU854" s="1132"/>
      <c r="AV854" s="1132"/>
    </row>
    <row r="855" spans="1:48">
      <c r="A855" s="1131"/>
      <c r="B855" s="1163"/>
      <c r="C855" s="1163"/>
      <c r="D855" s="1163"/>
      <c r="E855" s="185"/>
      <c r="F855" s="185"/>
      <c r="G855" s="185"/>
      <c r="H855" s="1453"/>
      <c r="I855" s="1454"/>
      <c r="J855" s="1472"/>
      <c r="K855" s="1132"/>
      <c r="L855" s="1132"/>
      <c r="M855" s="1130"/>
      <c r="N855" s="316"/>
      <c r="O855" s="1130"/>
      <c r="P855" s="1130"/>
      <c r="Q855" s="1133"/>
      <c r="R855" s="1133"/>
      <c r="S855" s="1133"/>
      <c r="T855" s="1132"/>
      <c r="U855" s="1132"/>
      <c r="V855" s="1130"/>
      <c r="W855" s="1132"/>
      <c r="X855" s="1132"/>
      <c r="Y855" s="1130"/>
      <c r="Z855" s="316"/>
      <c r="AA855" s="1130"/>
      <c r="AB855" s="1130"/>
      <c r="AC855" s="1133"/>
      <c r="AD855" s="1133"/>
      <c r="AE855" s="1133"/>
      <c r="AF855" s="1132"/>
      <c r="AG855" s="1132"/>
      <c r="AH855" s="1130"/>
      <c r="AI855" s="1132"/>
      <c r="AJ855" s="1132"/>
      <c r="AK855" s="1130"/>
      <c r="AL855" s="316"/>
      <c r="AM855" s="1130"/>
      <c r="AN855" s="1130"/>
      <c r="AO855" s="1133"/>
      <c r="AP855" s="1133"/>
      <c r="AQ855" s="1133"/>
      <c r="AR855" s="1132"/>
      <c r="AS855" s="1132"/>
      <c r="AT855" s="1130"/>
      <c r="AU855" s="1132"/>
      <c r="AV855" s="1132"/>
    </row>
    <row r="856" spans="1:48">
      <c r="A856" s="1131"/>
      <c r="B856" s="1163"/>
      <c r="C856" s="1163"/>
      <c r="D856" s="1163"/>
      <c r="E856" s="185"/>
      <c r="F856" s="185"/>
      <c r="G856" s="185"/>
      <c r="H856" s="1453"/>
      <c r="I856" s="1454"/>
      <c r="J856" s="1472"/>
      <c r="K856" s="1132"/>
      <c r="L856" s="1132"/>
      <c r="M856" s="1130"/>
      <c r="N856" s="316"/>
      <c r="O856" s="1130"/>
      <c r="P856" s="1130"/>
      <c r="Q856" s="1133"/>
      <c r="R856" s="1133"/>
      <c r="S856" s="1133"/>
      <c r="T856" s="1132"/>
      <c r="U856" s="1132"/>
      <c r="V856" s="1130"/>
      <c r="W856" s="1132"/>
      <c r="X856" s="1132"/>
      <c r="Y856" s="1130"/>
      <c r="Z856" s="316"/>
      <c r="AA856" s="1130"/>
      <c r="AB856" s="1130"/>
      <c r="AC856" s="1133"/>
      <c r="AD856" s="1133"/>
      <c r="AE856" s="1133"/>
      <c r="AF856" s="1132"/>
      <c r="AG856" s="1132"/>
      <c r="AH856" s="1130"/>
      <c r="AI856" s="1132"/>
      <c r="AJ856" s="1132"/>
      <c r="AK856" s="1130"/>
      <c r="AL856" s="316"/>
      <c r="AM856" s="1130"/>
      <c r="AN856" s="1130"/>
      <c r="AO856" s="1133"/>
      <c r="AP856" s="1133"/>
      <c r="AQ856" s="1133"/>
      <c r="AR856" s="1132"/>
      <c r="AS856" s="1132"/>
      <c r="AT856" s="1130"/>
      <c r="AU856" s="1132"/>
      <c r="AV856" s="1132"/>
    </row>
    <row r="857" spans="1:48">
      <c r="A857" s="1131"/>
      <c r="B857" s="1163"/>
      <c r="C857" s="1163"/>
      <c r="D857" s="1163"/>
      <c r="E857" s="185"/>
      <c r="F857" s="185"/>
      <c r="G857" s="185"/>
      <c r="H857" s="1453"/>
      <c r="I857" s="1454"/>
      <c r="J857" s="1472"/>
      <c r="K857" s="1132"/>
      <c r="L857" s="1132"/>
      <c r="M857" s="1130"/>
      <c r="N857" s="316"/>
      <c r="O857" s="1130"/>
      <c r="P857" s="1130"/>
      <c r="Q857" s="1133"/>
      <c r="R857" s="1133"/>
      <c r="S857" s="1133"/>
      <c r="T857" s="1132"/>
      <c r="U857" s="1132"/>
      <c r="V857" s="1130"/>
      <c r="W857" s="1132"/>
      <c r="X857" s="1132"/>
      <c r="Y857" s="1130"/>
      <c r="Z857" s="316"/>
      <c r="AA857" s="1130"/>
      <c r="AB857" s="1130"/>
      <c r="AC857" s="1133"/>
      <c r="AD857" s="1133"/>
      <c r="AE857" s="1133"/>
      <c r="AF857" s="1132"/>
      <c r="AG857" s="1132"/>
      <c r="AH857" s="1130"/>
      <c r="AI857" s="1132"/>
      <c r="AJ857" s="1132"/>
      <c r="AK857" s="1130"/>
      <c r="AL857" s="316"/>
      <c r="AM857" s="1130"/>
      <c r="AN857" s="1130"/>
      <c r="AO857" s="1133"/>
      <c r="AP857" s="1133"/>
      <c r="AQ857" s="1133"/>
      <c r="AR857" s="1132"/>
      <c r="AS857" s="1132"/>
      <c r="AT857" s="1130"/>
      <c r="AU857" s="1132"/>
      <c r="AV857" s="1132"/>
    </row>
    <row r="858" spans="1:48">
      <c r="A858" s="1131"/>
      <c r="B858" s="1163"/>
      <c r="C858" s="1163"/>
      <c r="D858" s="1163"/>
      <c r="E858" s="185"/>
      <c r="F858" s="185"/>
      <c r="G858" s="185"/>
      <c r="H858" s="1453"/>
      <c r="I858" s="1454"/>
      <c r="J858" s="1472"/>
      <c r="K858" s="1132"/>
      <c r="L858" s="1132"/>
      <c r="M858" s="1130"/>
      <c r="N858" s="316"/>
      <c r="O858" s="1130"/>
      <c r="P858" s="1130"/>
      <c r="Q858" s="1133"/>
      <c r="R858" s="1133"/>
      <c r="S858" s="1133"/>
      <c r="T858" s="1132"/>
      <c r="U858" s="1132"/>
      <c r="V858" s="1130"/>
      <c r="W858" s="1132"/>
      <c r="X858" s="1132"/>
      <c r="Y858" s="1130"/>
      <c r="Z858" s="316"/>
      <c r="AA858" s="1130"/>
      <c r="AB858" s="1130"/>
      <c r="AC858" s="1133"/>
      <c r="AD858" s="1133"/>
      <c r="AE858" s="1133"/>
      <c r="AF858" s="1132"/>
      <c r="AG858" s="1132"/>
      <c r="AH858" s="1130"/>
      <c r="AI858" s="1132"/>
      <c r="AJ858" s="1132"/>
      <c r="AK858" s="1130"/>
      <c r="AL858" s="316"/>
      <c r="AM858" s="1130"/>
      <c r="AN858" s="1130"/>
      <c r="AO858" s="1133"/>
      <c r="AP858" s="1133"/>
      <c r="AQ858" s="1133"/>
      <c r="AR858" s="1132"/>
      <c r="AS858" s="1132"/>
      <c r="AT858" s="1130"/>
      <c r="AU858" s="1132"/>
      <c r="AV858" s="1132"/>
    </row>
    <row r="859" spans="1:48">
      <c r="A859" s="1131"/>
      <c r="B859" s="1163"/>
      <c r="C859" s="1163"/>
      <c r="D859" s="1163"/>
      <c r="E859" s="185"/>
      <c r="F859" s="185"/>
      <c r="G859" s="185"/>
      <c r="H859" s="1453"/>
      <c r="I859" s="1454"/>
      <c r="J859" s="1472"/>
      <c r="K859" s="1132"/>
      <c r="L859" s="1132"/>
      <c r="M859" s="1130"/>
      <c r="N859" s="316"/>
      <c r="O859" s="1130"/>
      <c r="P859" s="1130"/>
      <c r="Q859" s="1133"/>
      <c r="R859" s="1133"/>
      <c r="S859" s="1133"/>
      <c r="T859" s="1132"/>
      <c r="U859" s="1132"/>
      <c r="V859" s="1130"/>
      <c r="W859" s="1132"/>
      <c r="X859" s="1132"/>
      <c r="Y859" s="1130"/>
      <c r="Z859" s="316"/>
      <c r="AA859" s="1130"/>
      <c r="AB859" s="1130"/>
      <c r="AC859" s="1133"/>
      <c r="AD859" s="1133"/>
      <c r="AE859" s="1133"/>
      <c r="AF859" s="1132"/>
      <c r="AG859" s="1132"/>
      <c r="AH859" s="1130"/>
      <c r="AI859" s="1132"/>
      <c r="AJ859" s="1132"/>
      <c r="AK859" s="1130"/>
      <c r="AL859" s="316"/>
      <c r="AM859" s="1130"/>
      <c r="AN859" s="1130"/>
      <c r="AO859" s="1133"/>
      <c r="AP859" s="1133"/>
      <c r="AQ859" s="1133"/>
      <c r="AR859" s="1132"/>
      <c r="AS859" s="1132"/>
      <c r="AT859" s="1130"/>
      <c r="AU859" s="1132"/>
      <c r="AV859" s="1132"/>
    </row>
    <row r="860" spans="1:48">
      <c r="A860" s="1131"/>
      <c r="B860" s="1163"/>
      <c r="C860" s="1163"/>
      <c r="D860" s="1163"/>
      <c r="E860" s="185"/>
      <c r="F860" s="185"/>
      <c r="G860" s="185"/>
      <c r="H860" s="1453"/>
      <c r="I860" s="1454"/>
      <c r="J860" s="1472"/>
      <c r="K860" s="1132"/>
      <c r="L860" s="1132"/>
      <c r="M860" s="1130"/>
      <c r="N860" s="316"/>
      <c r="O860" s="1130"/>
      <c r="P860" s="1130"/>
      <c r="Q860" s="1133"/>
      <c r="R860" s="1133"/>
      <c r="S860" s="1133"/>
      <c r="T860" s="1132"/>
      <c r="U860" s="1132"/>
      <c r="V860" s="1130"/>
      <c r="W860" s="1132"/>
      <c r="X860" s="1132"/>
      <c r="Y860" s="1130"/>
      <c r="Z860" s="316"/>
      <c r="AA860" s="1130"/>
      <c r="AB860" s="1130"/>
      <c r="AC860" s="1133"/>
      <c r="AD860" s="1133"/>
      <c r="AE860" s="1133"/>
      <c r="AF860" s="1132"/>
      <c r="AG860" s="1132"/>
      <c r="AH860" s="1130"/>
      <c r="AI860" s="1132"/>
      <c r="AJ860" s="1132"/>
      <c r="AK860" s="1130"/>
      <c r="AL860" s="316"/>
      <c r="AM860" s="1130"/>
      <c r="AN860" s="1130"/>
      <c r="AO860" s="1133"/>
      <c r="AP860" s="1133"/>
      <c r="AQ860" s="1133"/>
      <c r="AR860" s="1132"/>
      <c r="AS860" s="1132"/>
      <c r="AT860" s="1130"/>
      <c r="AU860" s="1132"/>
      <c r="AV860" s="1132"/>
    </row>
    <row r="861" spans="1:48">
      <c r="A861" s="1131"/>
      <c r="B861" s="1163"/>
      <c r="C861" s="1163"/>
      <c r="D861" s="1163"/>
      <c r="E861" s="185"/>
      <c r="F861" s="185"/>
      <c r="G861" s="185"/>
      <c r="H861" s="1453"/>
      <c r="I861" s="1454"/>
      <c r="J861" s="1472"/>
      <c r="K861" s="1132"/>
      <c r="L861" s="1132"/>
      <c r="M861" s="1130"/>
      <c r="N861" s="316"/>
      <c r="O861" s="1130"/>
      <c r="P861" s="1130"/>
      <c r="Q861" s="1133"/>
      <c r="R861" s="1133"/>
      <c r="S861" s="1133"/>
      <c r="T861" s="1132"/>
      <c r="U861" s="1132"/>
      <c r="V861" s="1130"/>
      <c r="W861" s="1132"/>
      <c r="X861" s="1132"/>
      <c r="Y861" s="1130"/>
      <c r="Z861" s="316"/>
      <c r="AA861" s="1130"/>
      <c r="AB861" s="1130"/>
      <c r="AC861" s="1133"/>
      <c r="AD861" s="1133"/>
      <c r="AE861" s="1133"/>
      <c r="AF861" s="1132"/>
      <c r="AG861" s="1132"/>
      <c r="AH861" s="1130"/>
      <c r="AI861" s="1132"/>
      <c r="AJ861" s="1132"/>
      <c r="AK861" s="1130"/>
      <c r="AL861" s="316"/>
      <c r="AM861" s="1130"/>
      <c r="AN861" s="1130"/>
      <c r="AO861" s="1133"/>
      <c r="AP861" s="1133"/>
      <c r="AQ861" s="1133"/>
      <c r="AR861" s="1132"/>
      <c r="AS861" s="1132"/>
      <c r="AT861" s="1130"/>
      <c r="AU861" s="1132"/>
      <c r="AV861" s="1132"/>
    </row>
    <row r="862" spans="1:48">
      <c r="A862" s="1131"/>
      <c r="B862" s="1163"/>
      <c r="C862" s="1163"/>
      <c r="D862" s="1163"/>
      <c r="E862" s="185"/>
      <c r="F862" s="185"/>
      <c r="G862" s="185"/>
      <c r="H862" s="1453"/>
      <c r="I862" s="1454"/>
      <c r="J862" s="1472"/>
      <c r="K862" s="1132"/>
      <c r="L862" s="1132"/>
      <c r="M862" s="1130"/>
      <c r="N862" s="316"/>
      <c r="O862" s="1130"/>
      <c r="P862" s="1130"/>
      <c r="Q862" s="1133"/>
      <c r="R862" s="1133"/>
      <c r="S862" s="1133"/>
      <c r="T862" s="1132"/>
      <c r="U862" s="1132"/>
      <c r="V862" s="1130"/>
      <c r="W862" s="1132"/>
      <c r="X862" s="1132"/>
      <c r="Y862" s="1130"/>
      <c r="Z862" s="316"/>
      <c r="AA862" s="1130"/>
      <c r="AB862" s="1130"/>
      <c r="AC862" s="1133"/>
      <c r="AD862" s="1133"/>
      <c r="AE862" s="1133"/>
      <c r="AF862" s="1132"/>
      <c r="AG862" s="1132"/>
      <c r="AH862" s="1130"/>
      <c r="AI862" s="1132"/>
      <c r="AJ862" s="1132"/>
      <c r="AK862" s="1130"/>
      <c r="AL862" s="316"/>
      <c r="AM862" s="1130"/>
      <c r="AN862" s="1130"/>
      <c r="AO862" s="1133"/>
      <c r="AP862" s="1133"/>
      <c r="AQ862" s="1133"/>
      <c r="AR862" s="1132"/>
      <c r="AS862" s="1132"/>
      <c r="AT862" s="1130"/>
      <c r="AU862" s="1132"/>
      <c r="AV862" s="1132"/>
    </row>
    <row r="863" spans="1:48">
      <c r="A863" s="1131"/>
      <c r="B863" s="1163"/>
      <c r="C863" s="1163"/>
      <c r="D863" s="1163"/>
      <c r="E863" s="185"/>
      <c r="F863" s="185"/>
      <c r="G863" s="185"/>
      <c r="H863" s="1453"/>
      <c r="I863" s="1454"/>
      <c r="J863" s="1472"/>
      <c r="K863" s="1132"/>
      <c r="L863" s="1132"/>
      <c r="M863" s="1130"/>
      <c r="N863" s="316"/>
      <c r="O863" s="1130"/>
      <c r="P863" s="1130"/>
      <c r="Q863" s="1133"/>
      <c r="R863" s="1133"/>
      <c r="S863" s="1133"/>
      <c r="T863" s="1132"/>
      <c r="U863" s="1132"/>
      <c r="V863" s="1130"/>
      <c r="W863" s="1132"/>
      <c r="X863" s="1132"/>
      <c r="Y863" s="1130"/>
      <c r="Z863" s="316"/>
      <c r="AA863" s="1130"/>
      <c r="AB863" s="1130"/>
      <c r="AC863" s="1133"/>
      <c r="AD863" s="1133"/>
      <c r="AE863" s="1133"/>
      <c r="AF863" s="1132"/>
      <c r="AG863" s="1132"/>
      <c r="AH863" s="1130"/>
      <c r="AI863" s="1132"/>
      <c r="AJ863" s="1132"/>
      <c r="AK863" s="1130"/>
      <c r="AL863" s="316"/>
      <c r="AM863" s="1130"/>
      <c r="AN863" s="1130"/>
      <c r="AO863" s="1133"/>
      <c r="AP863" s="1133"/>
      <c r="AQ863" s="1133"/>
      <c r="AR863" s="1132"/>
      <c r="AS863" s="1132"/>
      <c r="AT863" s="1130"/>
      <c r="AU863" s="1132"/>
      <c r="AV863" s="1132"/>
    </row>
    <row r="864" spans="1:48">
      <c r="A864" s="1131"/>
      <c r="B864" s="1163"/>
      <c r="C864" s="1163"/>
      <c r="D864" s="1163"/>
      <c r="E864" s="185"/>
      <c r="F864" s="185"/>
      <c r="G864" s="185"/>
      <c r="H864" s="1453"/>
      <c r="I864" s="1454"/>
      <c r="J864" s="1472"/>
      <c r="K864" s="1132"/>
      <c r="L864" s="1132"/>
      <c r="M864" s="1130"/>
      <c r="N864" s="316"/>
      <c r="O864" s="1130"/>
      <c r="P864" s="1130"/>
      <c r="Q864" s="1133"/>
      <c r="R864" s="1133"/>
      <c r="S864" s="1133"/>
      <c r="T864" s="1132"/>
      <c r="U864" s="1132"/>
      <c r="V864" s="1130"/>
      <c r="W864" s="1132"/>
      <c r="X864" s="1132"/>
      <c r="Y864" s="1130"/>
      <c r="Z864" s="316"/>
      <c r="AA864" s="1130"/>
      <c r="AB864" s="1130"/>
      <c r="AC864" s="1133"/>
      <c r="AD864" s="1133"/>
      <c r="AE864" s="1133"/>
      <c r="AF864" s="1132"/>
      <c r="AG864" s="1132"/>
      <c r="AH864" s="1130"/>
      <c r="AI864" s="1132"/>
      <c r="AJ864" s="1132"/>
      <c r="AK864" s="1130"/>
      <c r="AL864" s="316"/>
      <c r="AM864" s="1130"/>
      <c r="AN864" s="1130"/>
      <c r="AO864" s="1133"/>
      <c r="AP864" s="1133"/>
      <c r="AQ864" s="1133"/>
      <c r="AR864" s="1132"/>
      <c r="AS864" s="1132"/>
      <c r="AT864" s="1130"/>
      <c r="AU864" s="1132"/>
      <c r="AV864" s="1132"/>
    </row>
    <row r="865" spans="1:48">
      <c r="A865" s="1131"/>
      <c r="B865" s="1163"/>
      <c r="C865" s="1163"/>
      <c r="D865" s="1163"/>
      <c r="E865" s="185"/>
      <c r="F865" s="185"/>
      <c r="G865" s="185"/>
      <c r="H865" s="1453"/>
      <c r="I865" s="1454"/>
      <c r="J865" s="1472"/>
      <c r="K865" s="1132"/>
      <c r="L865" s="1132"/>
      <c r="M865" s="1130"/>
      <c r="N865" s="316"/>
      <c r="O865" s="1130"/>
      <c r="P865" s="1130"/>
      <c r="Q865" s="1133"/>
      <c r="R865" s="1133"/>
      <c r="S865" s="1133"/>
      <c r="T865" s="1132"/>
      <c r="U865" s="1132"/>
      <c r="V865" s="1130"/>
      <c r="W865" s="1132"/>
      <c r="X865" s="1132"/>
      <c r="Y865" s="1130"/>
      <c r="Z865" s="316"/>
      <c r="AA865" s="1130"/>
      <c r="AB865" s="1130"/>
      <c r="AC865" s="1133"/>
      <c r="AD865" s="1133"/>
      <c r="AE865" s="1133"/>
      <c r="AF865" s="1132"/>
      <c r="AG865" s="1132"/>
      <c r="AH865" s="1130"/>
      <c r="AI865" s="1132"/>
      <c r="AJ865" s="1132"/>
      <c r="AK865" s="1130"/>
      <c r="AL865" s="316"/>
      <c r="AM865" s="1130"/>
      <c r="AN865" s="1130"/>
      <c r="AO865" s="1133"/>
      <c r="AP865" s="1133"/>
      <c r="AQ865" s="1133"/>
      <c r="AR865" s="1132"/>
      <c r="AS865" s="1132"/>
      <c r="AT865" s="1130"/>
      <c r="AU865" s="1132"/>
      <c r="AV865" s="1132"/>
    </row>
    <row r="866" spans="1:48">
      <c r="A866" s="1131"/>
      <c r="B866" s="1163"/>
      <c r="C866" s="1163"/>
      <c r="D866" s="1163"/>
      <c r="E866" s="185"/>
      <c r="F866" s="185"/>
      <c r="G866" s="185"/>
      <c r="H866" s="1453"/>
      <c r="I866" s="1454"/>
      <c r="J866" s="1472"/>
      <c r="K866" s="1132"/>
      <c r="L866" s="1132"/>
      <c r="M866" s="1130"/>
      <c r="N866" s="316"/>
      <c r="O866" s="1130"/>
      <c r="P866" s="1130"/>
      <c r="Q866" s="1133"/>
      <c r="R866" s="1133"/>
      <c r="S866" s="1133"/>
      <c r="T866" s="1132"/>
      <c r="U866" s="1132"/>
      <c r="V866" s="1130"/>
      <c r="W866" s="1132"/>
      <c r="X866" s="1132"/>
      <c r="Y866" s="1130"/>
      <c r="Z866" s="316"/>
      <c r="AA866" s="1130"/>
      <c r="AB866" s="1130"/>
      <c r="AC866" s="1133"/>
      <c r="AD866" s="1133"/>
      <c r="AE866" s="1133"/>
      <c r="AF866" s="1132"/>
      <c r="AG866" s="1132"/>
      <c r="AH866" s="1130"/>
      <c r="AI866" s="1132"/>
      <c r="AJ866" s="1132"/>
      <c r="AK866" s="1130"/>
      <c r="AL866" s="316"/>
      <c r="AM866" s="1130"/>
      <c r="AN866" s="1130"/>
      <c r="AO866" s="1133"/>
      <c r="AP866" s="1133"/>
      <c r="AQ866" s="1133"/>
      <c r="AR866" s="1132"/>
      <c r="AS866" s="1132"/>
      <c r="AT866" s="1130"/>
      <c r="AU866" s="1132"/>
      <c r="AV866" s="1132"/>
    </row>
    <row r="867" spans="1:48">
      <c r="A867" s="1131"/>
      <c r="B867" s="1163"/>
      <c r="C867" s="1163"/>
      <c r="D867" s="1163"/>
      <c r="E867" s="185"/>
      <c r="F867" s="185"/>
      <c r="G867" s="185"/>
      <c r="H867" s="1453"/>
      <c r="I867" s="1454"/>
      <c r="J867" s="1472"/>
      <c r="K867" s="1132"/>
      <c r="L867" s="1132"/>
      <c r="M867" s="1130"/>
      <c r="N867" s="316"/>
      <c r="O867" s="1130"/>
      <c r="P867" s="1130"/>
      <c r="Q867" s="1133"/>
      <c r="R867" s="1133"/>
      <c r="S867" s="1133"/>
      <c r="T867" s="1132"/>
      <c r="U867" s="1132"/>
      <c r="V867" s="1130"/>
      <c r="W867" s="1132"/>
      <c r="X867" s="1132"/>
      <c r="Y867" s="1130"/>
      <c r="Z867" s="316"/>
      <c r="AA867" s="1130"/>
      <c r="AB867" s="1130"/>
      <c r="AC867" s="1133"/>
      <c r="AD867" s="1133"/>
      <c r="AE867" s="1133"/>
      <c r="AF867" s="1132"/>
      <c r="AG867" s="1132"/>
      <c r="AH867" s="1130"/>
      <c r="AI867" s="1132"/>
      <c r="AJ867" s="1132"/>
      <c r="AK867" s="1130"/>
      <c r="AL867" s="316"/>
      <c r="AM867" s="1130"/>
      <c r="AN867" s="1130"/>
      <c r="AO867" s="1133"/>
      <c r="AP867" s="1133"/>
      <c r="AQ867" s="1133"/>
      <c r="AR867" s="1132"/>
      <c r="AS867" s="1132"/>
      <c r="AT867" s="1130"/>
      <c r="AU867" s="1132"/>
      <c r="AV867" s="1132"/>
    </row>
    <row r="868" spans="1:48">
      <c r="A868" s="1131"/>
      <c r="B868" s="1163"/>
      <c r="C868" s="1163"/>
      <c r="D868" s="1163"/>
      <c r="E868" s="185"/>
      <c r="F868" s="185"/>
      <c r="G868" s="185"/>
      <c r="H868" s="1453"/>
      <c r="I868" s="1454"/>
      <c r="J868" s="1472"/>
      <c r="K868" s="1132"/>
      <c r="L868" s="1132"/>
      <c r="M868" s="1130"/>
      <c r="N868" s="316"/>
      <c r="O868" s="1130"/>
      <c r="P868" s="1130"/>
      <c r="Q868" s="1133"/>
      <c r="R868" s="1133"/>
      <c r="S868" s="1133"/>
      <c r="T868" s="1132"/>
      <c r="U868" s="1132"/>
      <c r="V868" s="1130"/>
      <c r="W868" s="1132"/>
      <c r="X868" s="1132"/>
      <c r="Y868" s="1130"/>
      <c r="Z868" s="316"/>
      <c r="AA868" s="1130"/>
      <c r="AB868" s="1130"/>
      <c r="AC868" s="1133"/>
      <c r="AD868" s="1133"/>
      <c r="AE868" s="1133"/>
      <c r="AF868" s="1132"/>
      <c r="AG868" s="1132"/>
      <c r="AH868" s="1130"/>
      <c r="AI868" s="1132"/>
      <c r="AJ868" s="1132"/>
      <c r="AK868" s="1130"/>
      <c r="AL868" s="316"/>
      <c r="AM868" s="1130"/>
      <c r="AN868" s="1130"/>
      <c r="AO868" s="1133"/>
      <c r="AP868" s="1133"/>
      <c r="AQ868" s="1133"/>
      <c r="AR868" s="1132"/>
      <c r="AS868" s="1132"/>
      <c r="AT868" s="1130"/>
      <c r="AU868" s="1132"/>
      <c r="AV868" s="1132"/>
    </row>
    <row r="869" spans="1:48">
      <c r="A869" s="1131"/>
      <c r="B869" s="1163"/>
      <c r="C869" s="1163"/>
      <c r="D869" s="1163"/>
      <c r="E869" s="185"/>
      <c r="F869" s="185"/>
      <c r="G869" s="185"/>
      <c r="H869" s="1453"/>
      <c r="I869" s="1454"/>
      <c r="J869" s="1472"/>
      <c r="K869" s="1132"/>
      <c r="L869" s="1132"/>
      <c r="M869" s="1130"/>
      <c r="N869" s="316"/>
      <c r="O869" s="1130"/>
      <c r="P869" s="1130"/>
      <c r="Q869" s="1133"/>
      <c r="R869" s="1133"/>
      <c r="S869" s="1133"/>
      <c r="T869" s="1132"/>
      <c r="U869" s="1132"/>
      <c r="V869" s="1130"/>
      <c r="W869" s="1132"/>
      <c r="X869" s="1132"/>
      <c r="Y869" s="1130"/>
      <c r="Z869" s="316"/>
      <c r="AA869" s="1130"/>
      <c r="AB869" s="1130"/>
      <c r="AC869" s="1133"/>
      <c r="AD869" s="1133"/>
      <c r="AE869" s="1133"/>
      <c r="AF869" s="1132"/>
      <c r="AG869" s="1132"/>
      <c r="AH869" s="1130"/>
      <c r="AI869" s="1132"/>
      <c r="AJ869" s="1132"/>
      <c r="AK869" s="1130"/>
      <c r="AL869" s="316"/>
      <c r="AM869" s="1130"/>
      <c r="AN869" s="1130"/>
      <c r="AO869" s="1133"/>
      <c r="AP869" s="1133"/>
      <c r="AQ869" s="1133"/>
      <c r="AR869" s="1132"/>
      <c r="AS869" s="1132"/>
      <c r="AT869" s="1130"/>
      <c r="AU869" s="1132"/>
      <c r="AV869" s="1132"/>
    </row>
    <row r="870" spans="1:48">
      <c r="A870" s="1131"/>
      <c r="B870" s="1163"/>
      <c r="C870" s="1163"/>
      <c r="D870" s="1163"/>
      <c r="E870" s="185"/>
      <c r="F870" s="185"/>
      <c r="G870" s="185"/>
      <c r="H870" s="1453"/>
      <c r="I870" s="1454"/>
      <c r="J870" s="1472"/>
      <c r="K870" s="1132"/>
      <c r="L870" s="1132"/>
      <c r="M870" s="1130"/>
      <c r="N870" s="316"/>
      <c r="O870" s="1130"/>
      <c r="P870" s="1130"/>
      <c r="Q870" s="1133"/>
      <c r="R870" s="1133"/>
      <c r="S870" s="1133"/>
      <c r="T870" s="1132"/>
      <c r="U870" s="1132"/>
      <c r="V870" s="1130"/>
      <c r="W870" s="1132"/>
      <c r="X870" s="1132"/>
      <c r="Y870" s="1130"/>
      <c r="Z870" s="316"/>
      <c r="AA870" s="1130"/>
      <c r="AB870" s="1130"/>
      <c r="AC870" s="1133"/>
      <c r="AD870" s="1133"/>
      <c r="AE870" s="1133"/>
      <c r="AF870" s="1132"/>
      <c r="AG870" s="1132"/>
      <c r="AH870" s="1130"/>
      <c r="AI870" s="1132"/>
      <c r="AJ870" s="1132"/>
      <c r="AK870" s="1130"/>
      <c r="AL870" s="316"/>
      <c r="AM870" s="1130"/>
      <c r="AN870" s="1130"/>
      <c r="AO870" s="1133"/>
      <c r="AP870" s="1133"/>
      <c r="AQ870" s="1133"/>
      <c r="AR870" s="1132"/>
      <c r="AS870" s="1132"/>
      <c r="AT870" s="1130"/>
      <c r="AU870" s="1132"/>
      <c r="AV870" s="1132"/>
    </row>
    <row r="871" spans="1:48">
      <c r="A871" s="1131"/>
      <c r="B871" s="1163"/>
      <c r="C871" s="1163"/>
      <c r="D871" s="1163"/>
      <c r="E871" s="185"/>
      <c r="F871" s="185"/>
      <c r="G871" s="185"/>
      <c r="H871" s="1453"/>
      <c r="I871" s="1454"/>
      <c r="J871" s="1472"/>
      <c r="K871" s="1132"/>
      <c r="L871" s="1132"/>
      <c r="M871" s="1130"/>
      <c r="N871" s="316"/>
      <c r="O871" s="1130"/>
      <c r="P871" s="1130"/>
      <c r="Q871" s="1133"/>
      <c r="R871" s="1133"/>
      <c r="S871" s="1133"/>
      <c r="T871" s="1132"/>
      <c r="U871" s="1132"/>
      <c r="V871" s="1130"/>
      <c r="W871" s="1132"/>
      <c r="X871" s="1132"/>
      <c r="Y871" s="1130"/>
      <c r="Z871" s="316"/>
      <c r="AA871" s="1130"/>
      <c r="AB871" s="1130"/>
      <c r="AC871" s="1133"/>
      <c r="AD871" s="1133"/>
      <c r="AE871" s="1133"/>
      <c r="AF871" s="1132"/>
      <c r="AG871" s="1132"/>
      <c r="AH871" s="1130"/>
      <c r="AI871" s="1132"/>
      <c r="AJ871" s="1132"/>
      <c r="AK871" s="1130"/>
      <c r="AL871" s="316"/>
      <c r="AM871" s="1130"/>
      <c r="AN871" s="1130"/>
      <c r="AO871" s="1133"/>
      <c r="AP871" s="1133"/>
      <c r="AQ871" s="1133"/>
      <c r="AR871" s="1132"/>
      <c r="AS871" s="1132"/>
      <c r="AT871" s="1130"/>
      <c r="AU871" s="1132"/>
      <c r="AV871" s="1132"/>
    </row>
    <row r="872" spans="1:48">
      <c r="A872" s="1131"/>
      <c r="B872" s="1163"/>
      <c r="C872" s="1163"/>
      <c r="D872" s="1163"/>
      <c r="E872" s="185"/>
      <c r="F872" s="185"/>
      <c r="G872" s="185"/>
      <c r="H872" s="1453"/>
      <c r="I872" s="1454"/>
      <c r="J872" s="1472"/>
      <c r="K872" s="1132"/>
      <c r="L872" s="1132"/>
      <c r="M872" s="1130"/>
      <c r="N872" s="316"/>
      <c r="O872" s="1130"/>
      <c r="P872" s="1130"/>
      <c r="Q872" s="1133"/>
      <c r="R872" s="1133"/>
      <c r="S872" s="1133"/>
      <c r="T872" s="1132"/>
      <c r="U872" s="1132"/>
      <c r="V872" s="1130"/>
      <c r="W872" s="1132"/>
      <c r="X872" s="1132"/>
      <c r="Y872" s="1130"/>
      <c r="Z872" s="316"/>
      <c r="AA872" s="1130"/>
      <c r="AB872" s="1130"/>
      <c r="AC872" s="1133"/>
      <c r="AD872" s="1133"/>
      <c r="AE872" s="1133"/>
      <c r="AF872" s="1132"/>
      <c r="AG872" s="1132"/>
      <c r="AH872" s="1130"/>
      <c r="AI872" s="1132"/>
      <c r="AJ872" s="1132"/>
      <c r="AK872" s="1130"/>
      <c r="AL872" s="316"/>
      <c r="AM872" s="1130"/>
      <c r="AN872" s="1130"/>
      <c r="AO872" s="1133"/>
      <c r="AP872" s="1133"/>
      <c r="AQ872" s="1133"/>
      <c r="AR872" s="1132"/>
      <c r="AS872" s="1132"/>
      <c r="AT872" s="1130"/>
      <c r="AU872" s="1132"/>
      <c r="AV872" s="1132"/>
    </row>
    <row r="873" spans="1:48">
      <c r="A873" s="1131"/>
      <c r="B873" s="1163"/>
      <c r="C873" s="1163"/>
      <c r="D873" s="1163"/>
      <c r="E873" s="185"/>
      <c r="F873" s="185"/>
      <c r="G873" s="185"/>
      <c r="H873" s="1453"/>
      <c r="I873" s="1454"/>
      <c r="J873" s="1472"/>
      <c r="K873" s="1132"/>
      <c r="L873" s="1132"/>
      <c r="M873" s="1130"/>
      <c r="N873" s="316"/>
      <c r="O873" s="1130"/>
      <c r="P873" s="1130"/>
      <c r="Q873" s="1133"/>
      <c r="R873" s="1133"/>
      <c r="S873" s="1133"/>
      <c r="T873" s="1132"/>
      <c r="U873" s="1132"/>
      <c r="V873" s="1130"/>
      <c r="W873" s="1132"/>
      <c r="X873" s="1132"/>
      <c r="Y873" s="1130"/>
      <c r="Z873" s="316"/>
      <c r="AA873" s="1130"/>
      <c r="AB873" s="1130"/>
      <c r="AC873" s="1133"/>
      <c r="AD873" s="1133"/>
      <c r="AE873" s="1133"/>
      <c r="AF873" s="1132"/>
      <c r="AG873" s="1132"/>
      <c r="AH873" s="1130"/>
      <c r="AI873" s="1132"/>
      <c r="AJ873" s="1132"/>
      <c r="AK873" s="1130"/>
      <c r="AL873" s="316"/>
      <c r="AM873" s="1130"/>
      <c r="AN873" s="1130"/>
      <c r="AO873" s="1133"/>
      <c r="AP873" s="1133"/>
      <c r="AQ873" s="1133"/>
      <c r="AR873" s="1132"/>
      <c r="AS873" s="1132"/>
      <c r="AT873" s="1130"/>
      <c r="AU873" s="1132"/>
      <c r="AV873" s="1132"/>
    </row>
    <row r="874" spans="1:48">
      <c r="A874" s="1131"/>
      <c r="B874" s="1163"/>
      <c r="C874" s="1163"/>
      <c r="D874" s="1163"/>
      <c r="E874" s="185"/>
      <c r="F874" s="185"/>
      <c r="G874" s="185"/>
      <c r="H874" s="1453"/>
      <c r="I874" s="1454"/>
      <c r="J874" s="1472"/>
      <c r="K874" s="1132"/>
      <c r="L874" s="1132"/>
      <c r="M874" s="1130"/>
      <c r="N874" s="316"/>
      <c r="O874" s="1130"/>
      <c r="P874" s="1130"/>
      <c r="Q874" s="1133"/>
      <c r="R874" s="1133"/>
      <c r="S874" s="1133"/>
      <c r="T874" s="1132"/>
      <c r="U874" s="1132"/>
      <c r="V874" s="1130"/>
      <c r="W874" s="1132"/>
      <c r="X874" s="1132"/>
      <c r="Y874" s="1130"/>
      <c r="Z874" s="316"/>
      <c r="AA874" s="1130"/>
      <c r="AB874" s="1130"/>
      <c r="AC874" s="1133"/>
      <c r="AD874" s="1133"/>
      <c r="AE874" s="1133"/>
      <c r="AF874" s="1132"/>
      <c r="AG874" s="1132"/>
      <c r="AH874" s="1130"/>
      <c r="AI874" s="1132"/>
      <c r="AJ874" s="1132"/>
      <c r="AK874" s="1130"/>
      <c r="AL874" s="316"/>
      <c r="AM874" s="1130"/>
      <c r="AN874" s="1130"/>
      <c r="AO874" s="1133"/>
      <c r="AP874" s="1133"/>
      <c r="AQ874" s="1133"/>
      <c r="AR874" s="1132"/>
      <c r="AS874" s="1132"/>
      <c r="AT874" s="1130"/>
      <c r="AU874" s="1132"/>
      <c r="AV874" s="1132"/>
    </row>
    <row r="875" spans="1:48">
      <c r="A875" s="1131"/>
      <c r="B875" s="1163"/>
      <c r="C875" s="1163"/>
      <c r="D875" s="1163"/>
      <c r="E875" s="185"/>
      <c r="F875" s="185"/>
      <c r="G875" s="185"/>
      <c r="H875" s="1453"/>
      <c r="I875" s="1454"/>
      <c r="J875" s="1472"/>
      <c r="K875" s="1132"/>
      <c r="L875" s="1132"/>
      <c r="M875" s="1130"/>
      <c r="N875" s="316"/>
      <c r="O875" s="1130"/>
      <c r="P875" s="1130"/>
      <c r="Q875" s="1133"/>
      <c r="R875" s="1133"/>
      <c r="S875" s="1133"/>
      <c r="T875" s="1132"/>
      <c r="U875" s="1132"/>
      <c r="V875" s="1130"/>
      <c r="W875" s="1132"/>
      <c r="X875" s="1132"/>
      <c r="Y875" s="1130"/>
      <c r="Z875" s="316"/>
      <c r="AA875" s="1130"/>
      <c r="AB875" s="1130"/>
      <c r="AC875" s="1133"/>
      <c r="AD875" s="1133"/>
      <c r="AE875" s="1133"/>
      <c r="AF875" s="1132"/>
      <c r="AG875" s="1132"/>
      <c r="AH875" s="1130"/>
      <c r="AI875" s="1132"/>
      <c r="AJ875" s="1132"/>
      <c r="AK875" s="1130"/>
      <c r="AL875" s="316"/>
      <c r="AM875" s="1130"/>
      <c r="AN875" s="1130"/>
      <c r="AO875" s="1133"/>
      <c r="AP875" s="1133"/>
      <c r="AQ875" s="1133"/>
      <c r="AR875" s="1132"/>
      <c r="AS875" s="1132"/>
      <c r="AT875" s="1130"/>
      <c r="AU875" s="1132"/>
      <c r="AV875" s="1132"/>
    </row>
    <row r="876" spans="1:48">
      <c r="A876" s="1131"/>
      <c r="B876" s="1163"/>
      <c r="C876" s="1163"/>
      <c r="D876" s="1163"/>
      <c r="E876" s="185"/>
      <c r="F876" s="185"/>
      <c r="G876" s="185"/>
      <c r="H876" s="1453"/>
      <c r="I876" s="1454"/>
      <c r="J876" s="1472"/>
      <c r="K876" s="1132"/>
      <c r="L876" s="1132"/>
      <c r="M876" s="1130"/>
      <c r="N876" s="316"/>
      <c r="O876" s="1130"/>
      <c r="P876" s="1130"/>
      <c r="Q876" s="1133"/>
      <c r="R876" s="1133"/>
      <c r="S876" s="1133"/>
      <c r="T876" s="1132"/>
      <c r="U876" s="1132"/>
      <c r="V876" s="1130"/>
      <c r="W876" s="1132"/>
      <c r="X876" s="1132"/>
      <c r="Y876" s="1130"/>
      <c r="Z876" s="316"/>
      <c r="AA876" s="1130"/>
      <c r="AB876" s="1130"/>
      <c r="AC876" s="1133"/>
      <c r="AD876" s="1133"/>
      <c r="AE876" s="1133"/>
      <c r="AF876" s="1132"/>
      <c r="AG876" s="1132"/>
      <c r="AH876" s="1130"/>
      <c r="AI876" s="1132"/>
      <c r="AJ876" s="1132"/>
      <c r="AK876" s="1130"/>
      <c r="AL876" s="316"/>
      <c r="AM876" s="1130"/>
      <c r="AN876" s="1130"/>
      <c r="AO876" s="1133"/>
      <c r="AP876" s="1133"/>
      <c r="AQ876" s="1133"/>
      <c r="AR876" s="1132"/>
      <c r="AS876" s="1132"/>
      <c r="AT876" s="1130"/>
      <c r="AU876" s="1132"/>
      <c r="AV876" s="1132"/>
    </row>
    <row r="877" spans="1:48">
      <c r="A877" s="1131"/>
      <c r="B877" s="1163"/>
      <c r="C877" s="1163"/>
      <c r="D877" s="1163"/>
      <c r="E877" s="185"/>
      <c r="F877" s="185"/>
      <c r="G877" s="185"/>
      <c r="H877" s="1453"/>
      <c r="I877" s="1454"/>
      <c r="J877" s="1472"/>
      <c r="K877" s="1132"/>
      <c r="L877" s="1132"/>
      <c r="M877" s="1130"/>
      <c r="N877" s="316"/>
      <c r="O877" s="1130"/>
      <c r="P877" s="1130"/>
      <c r="Q877" s="1133"/>
      <c r="R877" s="1133"/>
      <c r="S877" s="1133"/>
      <c r="T877" s="1132"/>
      <c r="U877" s="1132"/>
      <c r="V877" s="1130"/>
      <c r="W877" s="1132"/>
      <c r="X877" s="1132"/>
      <c r="Y877" s="1130"/>
      <c r="Z877" s="316"/>
      <c r="AA877" s="1130"/>
      <c r="AB877" s="1130"/>
      <c r="AC877" s="1133"/>
      <c r="AD877" s="1133"/>
      <c r="AE877" s="1133"/>
      <c r="AF877" s="1132"/>
      <c r="AG877" s="1132"/>
      <c r="AH877" s="1130"/>
      <c r="AI877" s="1132"/>
      <c r="AJ877" s="1132"/>
      <c r="AK877" s="1130"/>
      <c r="AL877" s="316"/>
      <c r="AM877" s="1130"/>
      <c r="AN877" s="1130"/>
      <c r="AO877" s="1133"/>
      <c r="AP877" s="1133"/>
      <c r="AQ877" s="1133"/>
      <c r="AR877" s="1132"/>
      <c r="AS877" s="1132"/>
      <c r="AT877" s="1130"/>
      <c r="AU877" s="1132"/>
      <c r="AV877" s="1132"/>
    </row>
    <row r="878" spans="1:48">
      <c r="A878" s="1131"/>
      <c r="B878" s="1163"/>
      <c r="C878" s="1163"/>
      <c r="D878" s="1163"/>
      <c r="E878" s="185"/>
      <c r="F878" s="185"/>
      <c r="G878" s="185"/>
      <c r="H878" s="1453"/>
      <c r="I878" s="1454"/>
      <c r="J878" s="1472"/>
      <c r="K878" s="1132"/>
      <c r="L878" s="1132"/>
      <c r="M878" s="1130"/>
      <c r="N878" s="316"/>
      <c r="O878" s="1130"/>
      <c r="P878" s="1130"/>
      <c r="Q878" s="1133"/>
      <c r="R878" s="1133"/>
      <c r="S878" s="1133"/>
      <c r="T878" s="1132"/>
      <c r="U878" s="1132"/>
      <c r="V878" s="1130"/>
      <c r="W878" s="1132"/>
      <c r="X878" s="1132"/>
      <c r="Y878" s="1130"/>
      <c r="Z878" s="316"/>
      <c r="AA878" s="1130"/>
      <c r="AB878" s="1130"/>
      <c r="AC878" s="1133"/>
      <c r="AD878" s="1133"/>
      <c r="AE878" s="1133"/>
      <c r="AF878" s="1132"/>
      <c r="AG878" s="1132"/>
      <c r="AH878" s="1130"/>
      <c r="AI878" s="1132"/>
      <c r="AJ878" s="1132"/>
      <c r="AK878" s="1130"/>
      <c r="AL878" s="316"/>
      <c r="AM878" s="1130"/>
      <c r="AN878" s="1130"/>
      <c r="AO878" s="1133"/>
      <c r="AP878" s="1133"/>
      <c r="AQ878" s="1133"/>
      <c r="AR878" s="1132"/>
      <c r="AS878" s="1132"/>
      <c r="AT878" s="1130"/>
      <c r="AU878" s="1132"/>
      <c r="AV878" s="1132"/>
    </row>
    <row r="879" spans="1:48">
      <c r="A879" s="1131"/>
      <c r="B879" s="1163"/>
      <c r="C879" s="1163"/>
      <c r="D879" s="1163"/>
      <c r="E879" s="185"/>
      <c r="F879" s="185"/>
      <c r="G879" s="185"/>
      <c r="H879" s="1453"/>
      <c r="I879" s="1454"/>
      <c r="J879" s="1472"/>
      <c r="K879" s="1132"/>
      <c r="L879" s="1132"/>
      <c r="M879" s="1130"/>
      <c r="N879" s="316"/>
      <c r="O879" s="1130"/>
      <c r="P879" s="1130"/>
      <c r="Q879" s="1133"/>
      <c r="R879" s="1133"/>
      <c r="S879" s="1133"/>
      <c r="T879" s="1132"/>
      <c r="U879" s="1132"/>
      <c r="V879" s="1130"/>
      <c r="W879" s="1132"/>
      <c r="X879" s="1132"/>
      <c r="Y879" s="1130"/>
      <c r="Z879" s="316"/>
      <c r="AA879" s="1130"/>
      <c r="AB879" s="1130"/>
      <c r="AC879" s="1133"/>
      <c r="AD879" s="1133"/>
      <c r="AE879" s="1133"/>
      <c r="AF879" s="1132"/>
      <c r="AG879" s="1132"/>
      <c r="AH879" s="1130"/>
      <c r="AI879" s="1132"/>
      <c r="AJ879" s="1132"/>
      <c r="AK879" s="1130"/>
      <c r="AL879" s="316"/>
      <c r="AM879" s="1130"/>
      <c r="AN879" s="1130"/>
      <c r="AO879" s="1133"/>
      <c r="AP879" s="1133"/>
      <c r="AQ879" s="1133"/>
      <c r="AR879" s="1132"/>
      <c r="AS879" s="1132"/>
      <c r="AT879" s="1130"/>
      <c r="AU879" s="1132"/>
      <c r="AV879" s="1132"/>
    </row>
    <row r="880" spans="1:48">
      <c r="A880" s="1131"/>
      <c r="B880" s="1163"/>
      <c r="C880" s="1163"/>
      <c r="D880" s="1163"/>
      <c r="E880" s="185"/>
      <c r="F880" s="185"/>
      <c r="G880" s="185"/>
      <c r="H880" s="1453"/>
      <c r="I880" s="1454"/>
      <c r="J880" s="1472"/>
      <c r="K880" s="1132"/>
      <c r="L880" s="1132"/>
      <c r="M880" s="1130"/>
      <c r="N880" s="316"/>
      <c r="O880" s="1130"/>
      <c r="P880" s="1130"/>
      <c r="Q880" s="1133"/>
      <c r="R880" s="1133"/>
      <c r="S880" s="1133"/>
      <c r="T880" s="1132"/>
      <c r="U880" s="1132"/>
      <c r="V880" s="1130"/>
      <c r="W880" s="1132"/>
      <c r="X880" s="1132"/>
      <c r="Y880" s="1130"/>
      <c r="Z880" s="316"/>
      <c r="AA880" s="1130"/>
      <c r="AB880" s="1130"/>
      <c r="AC880" s="1133"/>
      <c r="AD880" s="1133"/>
      <c r="AE880" s="1133"/>
      <c r="AF880" s="1132"/>
      <c r="AG880" s="1132"/>
      <c r="AH880" s="1130"/>
      <c r="AI880" s="1132"/>
      <c r="AJ880" s="1132"/>
      <c r="AK880" s="1130"/>
      <c r="AL880" s="316"/>
      <c r="AM880" s="1130"/>
      <c r="AN880" s="1130"/>
      <c r="AO880" s="1133"/>
      <c r="AP880" s="1133"/>
      <c r="AQ880" s="1133"/>
      <c r="AR880" s="1132"/>
      <c r="AS880" s="1132"/>
      <c r="AT880" s="1130"/>
      <c r="AU880" s="1132"/>
      <c r="AV880" s="1132"/>
    </row>
    <row r="881" spans="1:48">
      <c r="A881" s="1131"/>
      <c r="B881" s="1163"/>
      <c r="C881" s="1163"/>
      <c r="D881" s="1163"/>
      <c r="E881" s="185"/>
      <c r="F881" s="185"/>
      <c r="G881" s="185"/>
      <c r="H881" s="1453"/>
      <c r="I881" s="1454"/>
      <c r="J881" s="1472"/>
      <c r="K881" s="1132"/>
      <c r="L881" s="1132"/>
      <c r="M881" s="1130"/>
      <c r="N881" s="316"/>
      <c r="O881" s="1130"/>
      <c r="P881" s="1130"/>
      <c r="Q881" s="1133"/>
      <c r="R881" s="1133"/>
      <c r="S881" s="1133"/>
      <c r="T881" s="1132"/>
      <c r="U881" s="1132"/>
      <c r="V881" s="1130"/>
      <c r="W881" s="1132"/>
      <c r="X881" s="1132"/>
      <c r="Y881" s="1130"/>
      <c r="Z881" s="316"/>
      <c r="AA881" s="1130"/>
      <c r="AB881" s="1130"/>
      <c r="AC881" s="1133"/>
      <c r="AD881" s="1133"/>
      <c r="AE881" s="1133"/>
      <c r="AF881" s="1132"/>
      <c r="AG881" s="1132"/>
      <c r="AH881" s="1130"/>
      <c r="AI881" s="1132"/>
      <c r="AJ881" s="1132"/>
      <c r="AK881" s="1130"/>
      <c r="AL881" s="316"/>
      <c r="AM881" s="1130"/>
      <c r="AN881" s="1130"/>
      <c r="AO881" s="1133"/>
      <c r="AP881" s="1133"/>
      <c r="AQ881" s="1133"/>
      <c r="AR881" s="1132"/>
      <c r="AS881" s="1132"/>
      <c r="AT881" s="1130"/>
      <c r="AU881" s="1132"/>
      <c r="AV881" s="1132"/>
    </row>
    <row r="882" spans="1:48">
      <c r="A882" s="1131"/>
      <c r="B882" s="1163"/>
      <c r="C882" s="1163"/>
      <c r="D882" s="1163"/>
      <c r="E882" s="185"/>
      <c r="F882" s="185"/>
      <c r="G882" s="185"/>
      <c r="H882" s="1453"/>
      <c r="I882" s="1454"/>
      <c r="J882" s="1472"/>
      <c r="K882" s="1132"/>
      <c r="L882" s="1132"/>
      <c r="M882" s="1130"/>
      <c r="N882" s="316"/>
      <c r="O882" s="1130"/>
      <c r="P882" s="1130"/>
      <c r="Q882" s="1133"/>
      <c r="R882" s="1133"/>
      <c r="S882" s="1133"/>
      <c r="T882" s="1132"/>
      <c r="U882" s="1132"/>
      <c r="V882" s="1130"/>
      <c r="W882" s="1132"/>
      <c r="X882" s="1132"/>
      <c r="Y882" s="1130"/>
      <c r="Z882" s="316"/>
      <c r="AA882" s="1130"/>
      <c r="AB882" s="1130"/>
      <c r="AC882" s="1133"/>
      <c r="AD882" s="1133"/>
      <c r="AE882" s="1133"/>
      <c r="AF882" s="1132"/>
      <c r="AG882" s="1132"/>
      <c r="AH882" s="1130"/>
      <c r="AI882" s="1132"/>
      <c r="AJ882" s="1132"/>
      <c r="AK882" s="1130"/>
      <c r="AL882" s="316"/>
      <c r="AM882" s="1130"/>
      <c r="AN882" s="1130"/>
      <c r="AO882" s="1133"/>
      <c r="AP882" s="1133"/>
      <c r="AQ882" s="1133"/>
      <c r="AR882" s="1132"/>
      <c r="AS882" s="1132"/>
      <c r="AT882" s="1130"/>
      <c r="AU882" s="1132"/>
      <c r="AV882" s="1132"/>
    </row>
    <row r="883" spans="1:48">
      <c r="A883" s="1131"/>
      <c r="B883" s="1163"/>
      <c r="C883" s="1163"/>
      <c r="D883" s="1163"/>
      <c r="E883" s="185"/>
      <c r="F883" s="185"/>
      <c r="G883" s="185"/>
      <c r="H883" s="1453"/>
      <c r="I883" s="1454"/>
      <c r="J883" s="1472"/>
      <c r="K883" s="1132"/>
      <c r="L883" s="1132"/>
      <c r="M883" s="1130"/>
      <c r="N883" s="316"/>
      <c r="O883" s="1130"/>
      <c r="P883" s="1130"/>
      <c r="Q883" s="1133"/>
      <c r="R883" s="1133"/>
      <c r="S883" s="1133"/>
      <c r="T883" s="1132"/>
      <c r="U883" s="1132"/>
      <c r="V883" s="1130"/>
      <c r="W883" s="1132"/>
      <c r="X883" s="1132"/>
      <c r="Y883" s="1130"/>
      <c r="Z883" s="316"/>
      <c r="AA883" s="1130"/>
      <c r="AB883" s="1130"/>
      <c r="AC883" s="1133"/>
      <c r="AD883" s="1133"/>
      <c r="AE883" s="1133"/>
      <c r="AF883" s="1132"/>
      <c r="AG883" s="1132"/>
      <c r="AH883" s="1130"/>
      <c r="AI883" s="1132"/>
      <c r="AJ883" s="1132"/>
      <c r="AK883" s="1130"/>
      <c r="AL883" s="316"/>
      <c r="AM883" s="1130"/>
      <c r="AN883" s="1130"/>
      <c r="AO883" s="1133"/>
      <c r="AP883" s="1133"/>
      <c r="AQ883" s="1133"/>
      <c r="AR883" s="1132"/>
      <c r="AS883" s="1132"/>
      <c r="AT883" s="1130"/>
      <c r="AU883" s="1132"/>
      <c r="AV883" s="1132"/>
    </row>
    <row r="884" spans="1:48">
      <c r="A884" s="1131"/>
      <c r="B884" s="1163"/>
      <c r="C884" s="1163"/>
      <c r="D884" s="1163"/>
      <c r="E884" s="185"/>
      <c r="F884" s="185"/>
      <c r="G884" s="185"/>
      <c r="H884" s="1453"/>
      <c r="I884" s="1454"/>
      <c r="J884" s="1472"/>
      <c r="K884" s="1132"/>
      <c r="L884" s="1132"/>
      <c r="M884" s="1130"/>
      <c r="N884" s="316"/>
      <c r="O884" s="1130"/>
      <c r="P884" s="1130"/>
      <c r="Q884" s="1133"/>
      <c r="R884" s="1133"/>
      <c r="S884" s="1133"/>
      <c r="T884" s="1132"/>
      <c r="U884" s="1132"/>
      <c r="V884" s="1130"/>
      <c r="W884" s="1132"/>
      <c r="X884" s="1132"/>
      <c r="Y884" s="1130"/>
      <c r="Z884" s="316"/>
      <c r="AA884" s="1130"/>
      <c r="AB884" s="1130"/>
      <c r="AC884" s="1133"/>
      <c r="AD884" s="1133"/>
      <c r="AE884" s="1133"/>
      <c r="AF884" s="1132"/>
      <c r="AG884" s="1132"/>
      <c r="AH884" s="1130"/>
      <c r="AI884" s="1132"/>
      <c r="AJ884" s="1132"/>
      <c r="AK884" s="1130"/>
      <c r="AL884" s="316"/>
      <c r="AM884" s="1130"/>
      <c r="AN884" s="1130"/>
      <c r="AO884" s="1133"/>
      <c r="AP884" s="1133"/>
      <c r="AQ884" s="1133"/>
      <c r="AR884" s="1132"/>
      <c r="AS884" s="1132"/>
      <c r="AT884" s="1130"/>
      <c r="AU884" s="1132"/>
      <c r="AV884" s="1132"/>
    </row>
    <row r="885" spans="1:48">
      <c r="A885" s="1131"/>
      <c r="B885" s="1163"/>
      <c r="C885" s="1163"/>
      <c r="D885" s="1163"/>
      <c r="E885" s="185"/>
      <c r="F885" s="185"/>
      <c r="G885" s="185"/>
      <c r="H885" s="1453"/>
      <c r="I885" s="1454"/>
      <c r="J885" s="1472"/>
      <c r="K885" s="1132"/>
      <c r="L885" s="1132"/>
      <c r="M885" s="1130"/>
      <c r="N885" s="316"/>
      <c r="O885" s="1130"/>
      <c r="P885" s="1130"/>
      <c r="Q885" s="1133"/>
      <c r="R885" s="1133"/>
      <c r="S885" s="1133"/>
      <c r="T885" s="1132"/>
      <c r="U885" s="1132"/>
      <c r="V885" s="1130"/>
      <c r="W885" s="1132"/>
      <c r="X885" s="1132"/>
      <c r="Y885" s="1130"/>
      <c r="Z885" s="316"/>
      <c r="AA885" s="1130"/>
      <c r="AB885" s="1130"/>
      <c r="AC885" s="1133"/>
      <c r="AD885" s="1133"/>
      <c r="AE885" s="1133"/>
      <c r="AF885" s="1132"/>
      <c r="AG885" s="1132"/>
      <c r="AH885" s="1130"/>
      <c r="AI885" s="1132"/>
      <c r="AJ885" s="1132"/>
      <c r="AK885" s="1130"/>
      <c r="AL885" s="316"/>
      <c r="AM885" s="1130"/>
      <c r="AN885" s="1130"/>
      <c r="AO885" s="1133"/>
      <c r="AP885" s="1133"/>
      <c r="AQ885" s="1133"/>
      <c r="AR885" s="1132"/>
      <c r="AS885" s="1132"/>
      <c r="AT885" s="1130"/>
      <c r="AU885" s="1132"/>
      <c r="AV885" s="1132"/>
    </row>
    <row r="886" spans="1:48">
      <c r="A886" s="1131"/>
      <c r="B886" s="1163"/>
      <c r="C886" s="1163"/>
      <c r="D886" s="1163"/>
      <c r="E886" s="185"/>
      <c r="F886" s="185"/>
      <c r="G886" s="185"/>
      <c r="H886" s="1453"/>
      <c r="I886" s="1454"/>
      <c r="J886" s="1472"/>
      <c r="K886" s="1132"/>
      <c r="L886" s="1132"/>
      <c r="M886" s="1130"/>
      <c r="N886" s="316"/>
      <c r="O886" s="1130"/>
      <c r="P886" s="1130"/>
      <c r="Q886" s="1133"/>
      <c r="R886" s="1133"/>
      <c r="S886" s="1133"/>
      <c r="T886" s="1132"/>
      <c r="U886" s="1132"/>
      <c r="V886" s="1130"/>
      <c r="W886" s="1132"/>
      <c r="X886" s="1132"/>
      <c r="Y886" s="1130"/>
      <c r="Z886" s="316"/>
      <c r="AA886" s="1130"/>
      <c r="AB886" s="1130"/>
      <c r="AC886" s="1133"/>
      <c r="AD886" s="1133"/>
      <c r="AE886" s="1133"/>
      <c r="AF886" s="1132"/>
      <c r="AG886" s="1132"/>
      <c r="AH886" s="1130"/>
      <c r="AI886" s="1132"/>
      <c r="AJ886" s="1132"/>
      <c r="AK886" s="1130"/>
      <c r="AL886" s="316"/>
      <c r="AM886" s="1130"/>
      <c r="AN886" s="1130"/>
      <c r="AO886" s="1133"/>
      <c r="AP886" s="1133"/>
      <c r="AQ886" s="1133"/>
      <c r="AR886" s="1132"/>
      <c r="AS886" s="1132"/>
      <c r="AT886" s="1130"/>
      <c r="AU886" s="1132"/>
      <c r="AV886" s="1132"/>
    </row>
    <row r="887" spans="1:48">
      <c r="A887" s="1131"/>
      <c r="B887" s="1163"/>
      <c r="C887" s="1163"/>
      <c r="D887" s="1163"/>
      <c r="E887" s="185"/>
      <c r="F887" s="185"/>
      <c r="G887" s="185"/>
      <c r="H887" s="1453"/>
      <c r="I887" s="1454"/>
      <c r="J887" s="1472"/>
      <c r="K887" s="1132"/>
      <c r="L887" s="1132"/>
      <c r="M887" s="1130"/>
      <c r="N887" s="316"/>
      <c r="O887" s="1130"/>
      <c r="P887" s="1130"/>
      <c r="Q887" s="1133"/>
      <c r="R887" s="1133"/>
      <c r="S887" s="1133"/>
      <c r="T887" s="1132"/>
      <c r="U887" s="1132"/>
      <c r="V887" s="1130"/>
      <c r="W887" s="1132"/>
      <c r="X887" s="1132"/>
      <c r="Y887" s="1130"/>
      <c r="Z887" s="316"/>
      <c r="AA887" s="1130"/>
      <c r="AB887" s="1130"/>
      <c r="AC887" s="1133"/>
      <c r="AD887" s="1133"/>
      <c r="AE887" s="1133"/>
      <c r="AF887" s="1132"/>
      <c r="AG887" s="1132"/>
      <c r="AH887" s="1130"/>
      <c r="AI887" s="1132"/>
      <c r="AJ887" s="1132"/>
      <c r="AK887" s="1130"/>
      <c r="AL887" s="316"/>
      <c r="AM887" s="1130"/>
      <c r="AN887" s="1130"/>
      <c r="AO887" s="1133"/>
      <c r="AP887" s="1133"/>
      <c r="AQ887" s="1133"/>
      <c r="AR887" s="1132"/>
      <c r="AS887" s="1132"/>
      <c r="AT887" s="1130"/>
      <c r="AU887" s="1132"/>
      <c r="AV887" s="1132"/>
    </row>
    <row r="888" spans="1:48">
      <c r="A888" s="1131"/>
      <c r="B888" s="1163"/>
      <c r="C888" s="1163"/>
      <c r="D888" s="1163"/>
      <c r="E888" s="185"/>
      <c r="F888" s="185"/>
      <c r="G888" s="185"/>
      <c r="H888" s="1453"/>
      <c r="I888" s="1454"/>
      <c r="J888" s="1472"/>
      <c r="K888" s="1132"/>
      <c r="L888" s="1132"/>
      <c r="M888" s="1130"/>
      <c r="N888" s="316"/>
      <c r="O888" s="1130"/>
      <c r="P888" s="1130"/>
      <c r="Q888" s="1133"/>
      <c r="R888" s="1133"/>
      <c r="S888" s="1133"/>
      <c r="T888" s="1132"/>
      <c r="U888" s="1132"/>
      <c r="V888" s="1130"/>
      <c r="W888" s="1132"/>
      <c r="X888" s="1132"/>
      <c r="Y888" s="1130"/>
      <c r="Z888" s="316"/>
      <c r="AA888" s="1130"/>
      <c r="AB888" s="1130"/>
      <c r="AC888" s="1133"/>
      <c r="AD888" s="1133"/>
      <c r="AE888" s="1133"/>
      <c r="AF888" s="1132"/>
      <c r="AG888" s="1132"/>
      <c r="AH888" s="1130"/>
      <c r="AI888" s="1132"/>
      <c r="AJ888" s="1132"/>
      <c r="AK888" s="1130"/>
      <c r="AL888" s="316"/>
      <c r="AM888" s="1130"/>
      <c r="AN888" s="1130"/>
      <c r="AO888" s="1133"/>
      <c r="AP888" s="1133"/>
      <c r="AQ888" s="1133"/>
      <c r="AR888" s="1132"/>
      <c r="AS888" s="1132"/>
      <c r="AT888" s="1130"/>
      <c r="AU888" s="1132"/>
      <c r="AV888" s="1132"/>
    </row>
    <row r="889" spans="1:48">
      <c r="A889" s="1131"/>
      <c r="B889" s="1163"/>
      <c r="C889" s="1163"/>
      <c r="D889" s="1163"/>
      <c r="E889" s="185"/>
      <c r="F889" s="185"/>
      <c r="G889" s="185"/>
      <c r="H889" s="1453"/>
      <c r="I889" s="1454"/>
      <c r="J889" s="1472"/>
      <c r="K889" s="1132"/>
      <c r="L889" s="1132"/>
      <c r="M889" s="1130"/>
      <c r="N889" s="316"/>
      <c r="O889" s="1130"/>
      <c r="P889" s="1130"/>
      <c r="Q889" s="1133"/>
      <c r="R889" s="1133"/>
      <c r="S889" s="1133"/>
      <c r="T889" s="1132"/>
      <c r="U889" s="1132"/>
      <c r="V889" s="1130"/>
      <c r="W889" s="1132"/>
      <c r="X889" s="1132"/>
      <c r="Y889" s="1130"/>
      <c r="Z889" s="316"/>
      <c r="AA889" s="1130"/>
      <c r="AB889" s="1130"/>
      <c r="AC889" s="1133"/>
      <c r="AD889" s="1133"/>
      <c r="AE889" s="1133"/>
      <c r="AF889" s="1132"/>
      <c r="AG889" s="1132"/>
      <c r="AH889" s="1130"/>
      <c r="AI889" s="1132"/>
      <c r="AJ889" s="1132"/>
      <c r="AK889" s="1130"/>
      <c r="AL889" s="316"/>
      <c r="AM889" s="1130"/>
      <c r="AN889" s="1130"/>
      <c r="AO889" s="1133"/>
      <c r="AP889" s="1133"/>
      <c r="AQ889" s="1133"/>
      <c r="AR889" s="1132"/>
      <c r="AS889" s="1132"/>
      <c r="AT889" s="1130"/>
      <c r="AU889" s="1132"/>
      <c r="AV889" s="1132"/>
    </row>
    <row r="890" spans="1:48">
      <c r="A890" s="1131"/>
      <c r="B890" s="1163"/>
      <c r="C890" s="1163"/>
      <c r="D890" s="1163"/>
      <c r="E890" s="185"/>
      <c r="F890" s="185"/>
      <c r="G890" s="185"/>
      <c r="H890" s="1453"/>
      <c r="I890" s="1454"/>
      <c r="J890" s="1472"/>
      <c r="K890" s="1132"/>
      <c r="L890" s="1132"/>
      <c r="M890" s="1130"/>
      <c r="N890" s="316"/>
      <c r="O890" s="1130"/>
      <c r="P890" s="1130"/>
      <c r="Q890" s="1133"/>
      <c r="R890" s="1133"/>
      <c r="S890" s="1133"/>
      <c r="T890" s="1132"/>
      <c r="U890" s="1132"/>
      <c r="V890" s="1130"/>
      <c r="W890" s="1132"/>
      <c r="X890" s="1132"/>
      <c r="Y890" s="1130"/>
      <c r="Z890" s="316"/>
      <c r="AA890" s="1130"/>
      <c r="AB890" s="1130"/>
      <c r="AC890" s="1133"/>
      <c r="AD890" s="1133"/>
      <c r="AE890" s="1133"/>
      <c r="AF890" s="1132"/>
      <c r="AG890" s="1132"/>
      <c r="AH890" s="1130"/>
      <c r="AI890" s="1132"/>
      <c r="AJ890" s="1132"/>
      <c r="AK890" s="1130"/>
      <c r="AL890" s="316"/>
      <c r="AM890" s="1130"/>
      <c r="AN890" s="1130"/>
      <c r="AO890" s="1133"/>
      <c r="AP890" s="1133"/>
      <c r="AQ890" s="1133"/>
      <c r="AR890" s="1132"/>
      <c r="AS890" s="1132"/>
      <c r="AT890" s="1130"/>
      <c r="AU890" s="1132"/>
      <c r="AV890" s="1132"/>
    </row>
    <row r="891" spans="1:48">
      <c r="A891" s="1131"/>
      <c r="B891" s="1163"/>
      <c r="C891" s="1163"/>
      <c r="D891" s="1163"/>
      <c r="E891" s="185"/>
      <c r="F891" s="185"/>
      <c r="G891" s="185"/>
      <c r="H891" s="1453"/>
      <c r="I891" s="1454"/>
      <c r="J891" s="1472"/>
      <c r="K891" s="1132"/>
      <c r="L891" s="1132"/>
      <c r="M891" s="1130"/>
      <c r="N891" s="316"/>
      <c r="O891" s="1130"/>
      <c r="P891" s="1130"/>
      <c r="Q891" s="1133"/>
      <c r="R891" s="1133"/>
      <c r="S891" s="1133"/>
      <c r="T891" s="1132"/>
      <c r="U891" s="1132"/>
      <c r="V891" s="1130"/>
      <c r="W891" s="1132"/>
      <c r="X891" s="1132"/>
      <c r="Y891" s="1130"/>
      <c r="Z891" s="316"/>
      <c r="AA891" s="1130"/>
      <c r="AB891" s="1130"/>
      <c r="AC891" s="1133"/>
      <c r="AD891" s="1133"/>
      <c r="AE891" s="1133"/>
      <c r="AF891" s="1132"/>
      <c r="AG891" s="1132"/>
      <c r="AH891" s="1130"/>
      <c r="AI891" s="1132"/>
      <c r="AJ891" s="1132"/>
      <c r="AK891" s="1130"/>
      <c r="AL891" s="316"/>
      <c r="AM891" s="1130"/>
      <c r="AN891" s="1130"/>
      <c r="AO891" s="1133"/>
      <c r="AP891" s="1133"/>
      <c r="AQ891" s="1133"/>
      <c r="AR891" s="1132"/>
      <c r="AS891" s="1132"/>
      <c r="AT891" s="1130"/>
      <c r="AU891" s="1132"/>
      <c r="AV891" s="1132"/>
    </row>
    <row r="892" spans="1:48">
      <c r="A892" s="1131"/>
      <c r="B892" s="1163"/>
      <c r="C892" s="1163"/>
      <c r="D892" s="1163"/>
      <c r="E892" s="185"/>
      <c r="F892" s="185"/>
      <c r="G892" s="185"/>
      <c r="H892" s="1453"/>
      <c r="I892" s="1454"/>
      <c r="J892" s="1472"/>
      <c r="K892" s="1132"/>
      <c r="L892" s="1132"/>
      <c r="M892" s="1130"/>
      <c r="N892" s="316"/>
      <c r="O892" s="1130"/>
      <c r="P892" s="1130"/>
      <c r="Q892" s="1133"/>
      <c r="R892" s="1133"/>
      <c r="S892" s="1133"/>
      <c r="T892" s="1132"/>
      <c r="U892" s="1132"/>
      <c r="V892" s="1130"/>
      <c r="W892" s="1132"/>
      <c r="X892" s="1132"/>
      <c r="Y892" s="1130"/>
      <c r="Z892" s="316"/>
      <c r="AA892" s="1130"/>
      <c r="AB892" s="1130"/>
      <c r="AC892" s="1133"/>
      <c r="AD892" s="1133"/>
      <c r="AE892" s="1133"/>
      <c r="AF892" s="1132"/>
      <c r="AG892" s="1132"/>
      <c r="AH892" s="1130"/>
      <c r="AI892" s="1132"/>
      <c r="AJ892" s="1132"/>
      <c r="AK892" s="1130"/>
      <c r="AL892" s="316"/>
      <c r="AM892" s="1130"/>
      <c r="AN892" s="1130"/>
      <c r="AO892" s="1133"/>
      <c r="AP892" s="1133"/>
      <c r="AQ892" s="1133"/>
      <c r="AR892" s="1132"/>
      <c r="AS892" s="1132"/>
      <c r="AT892" s="1130"/>
      <c r="AU892" s="1132"/>
      <c r="AV892" s="1132"/>
    </row>
    <row r="893" spans="1:48">
      <c r="A893" s="1131"/>
      <c r="B893" s="1163"/>
      <c r="C893" s="1163"/>
      <c r="D893" s="1163"/>
      <c r="E893" s="185"/>
      <c r="F893" s="185"/>
      <c r="G893" s="185"/>
      <c r="H893" s="1453"/>
      <c r="I893" s="1454"/>
      <c r="J893" s="1472"/>
      <c r="K893" s="1132"/>
      <c r="L893" s="1132"/>
      <c r="M893" s="1130"/>
      <c r="N893" s="316"/>
      <c r="O893" s="1130"/>
      <c r="P893" s="1130"/>
      <c r="Q893" s="1133"/>
      <c r="R893" s="1133"/>
      <c r="S893" s="1133"/>
      <c r="T893" s="1132"/>
      <c r="U893" s="1132"/>
      <c r="V893" s="1130"/>
      <c r="W893" s="1132"/>
      <c r="X893" s="1132"/>
      <c r="Y893" s="1130"/>
      <c r="Z893" s="316"/>
      <c r="AA893" s="1130"/>
      <c r="AB893" s="1130"/>
      <c r="AC893" s="1133"/>
      <c r="AD893" s="1133"/>
      <c r="AE893" s="1133"/>
      <c r="AF893" s="1132"/>
      <c r="AG893" s="1132"/>
      <c r="AH893" s="1130"/>
      <c r="AI893" s="1132"/>
      <c r="AJ893" s="1132"/>
      <c r="AK893" s="1130"/>
      <c r="AL893" s="316"/>
      <c r="AM893" s="1130"/>
      <c r="AN893" s="1130"/>
      <c r="AO893" s="1133"/>
      <c r="AP893" s="1133"/>
      <c r="AQ893" s="1133"/>
      <c r="AR893" s="1132"/>
      <c r="AS893" s="1132"/>
      <c r="AT893" s="1130"/>
      <c r="AU893" s="1132"/>
      <c r="AV893" s="1132"/>
    </row>
    <row r="894" spans="1:48">
      <c r="A894" s="1131"/>
      <c r="B894" s="1163"/>
      <c r="C894" s="1163"/>
      <c r="D894" s="1163"/>
      <c r="E894" s="185"/>
      <c r="F894" s="185"/>
      <c r="G894" s="185"/>
      <c r="H894" s="1453"/>
      <c r="I894" s="1454"/>
      <c r="J894" s="1472"/>
      <c r="K894" s="1132"/>
      <c r="L894" s="1132"/>
      <c r="M894" s="1130"/>
      <c r="N894" s="316"/>
      <c r="O894" s="1130"/>
      <c r="P894" s="1130"/>
      <c r="Q894" s="1133"/>
      <c r="R894" s="1133"/>
      <c r="S894" s="1133"/>
      <c r="T894" s="1132"/>
      <c r="U894" s="1132"/>
      <c r="V894" s="1130"/>
      <c r="W894" s="1132"/>
      <c r="X894" s="1132"/>
      <c r="Y894" s="1130"/>
      <c r="Z894" s="316"/>
      <c r="AA894" s="1130"/>
      <c r="AB894" s="1130"/>
      <c r="AC894" s="1133"/>
      <c r="AD894" s="1133"/>
      <c r="AE894" s="1133"/>
      <c r="AF894" s="1132"/>
      <c r="AG894" s="1132"/>
      <c r="AH894" s="1130"/>
      <c r="AI894" s="1132"/>
      <c r="AJ894" s="1132"/>
      <c r="AK894" s="1130"/>
      <c r="AL894" s="316"/>
      <c r="AM894" s="1130"/>
      <c r="AN894" s="1130"/>
      <c r="AO894" s="1133"/>
      <c r="AP894" s="1133"/>
      <c r="AQ894" s="1133"/>
      <c r="AR894" s="1132"/>
      <c r="AS894" s="1132"/>
      <c r="AT894" s="1130"/>
      <c r="AU894" s="1132"/>
      <c r="AV894" s="1132"/>
    </row>
    <row r="895" spans="1:48">
      <c r="A895" s="1131"/>
      <c r="B895" s="1163"/>
      <c r="C895" s="1163"/>
      <c r="D895" s="1163"/>
      <c r="E895" s="185"/>
      <c r="F895" s="185"/>
      <c r="G895" s="185"/>
      <c r="H895" s="1453"/>
      <c r="I895" s="1454"/>
      <c r="J895" s="1472"/>
      <c r="K895" s="1132"/>
      <c r="L895" s="1132"/>
      <c r="M895" s="1130"/>
      <c r="N895" s="316"/>
      <c r="O895" s="1130"/>
      <c r="P895" s="1130"/>
      <c r="Q895" s="1133"/>
      <c r="R895" s="1133"/>
      <c r="S895" s="1133"/>
      <c r="T895" s="1132"/>
      <c r="U895" s="1132"/>
      <c r="V895" s="1130"/>
      <c r="W895" s="1132"/>
      <c r="X895" s="1132"/>
      <c r="Y895" s="1130"/>
      <c r="Z895" s="316"/>
      <c r="AA895" s="1130"/>
      <c r="AB895" s="1130"/>
      <c r="AC895" s="1133"/>
      <c r="AD895" s="1133"/>
      <c r="AE895" s="1133"/>
      <c r="AF895" s="1132"/>
      <c r="AG895" s="1132"/>
      <c r="AH895" s="1130"/>
      <c r="AI895" s="1132"/>
      <c r="AJ895" s="1132"/>
      <c r="AK895" s="1130"/>
      <c r="AL895" s="316"/>
      <c r="AM895" s="1130"/>
      <c r="AN895" s="1130"/>
      <c r="AO895" s="1133"/>
      <c r="AP895" s="1133"/>
      <c r="AQ895" s="1133"/>
      <c r="AR895" s="1132"/>
      <c r="AS895" s="1132"/>
      <c r="AT895" s="1130"/>
      <c r="AU895" s="1132"/>
      <c r="AV895" s="1132"/>
    </row>
    <row r="896" spans="1:48">
      <c r="A896" s="1131"/>
      <c r="B896" s="1163"/>
      <c r="C896" s="1163"/>
      <c r="D896" s="1163"/>
      <c r="E896" s="185"/>
      <c r="F896" s="185"/>
      <c r="G896" s="185"/>
      <c r="H896" s="1453"/>
      <c r="I896" s="1454"/>
      <c r="J896" s="1472"/>
      <c r="K896" s="1132"/>
      <c r="L896" s="1132"/>
      <c r="M896" s="1130"/>
      <c r="N896" s="316"/>
      <c r="O896" s="1130"/>
      <c r="P896" s="1130"/>
      <c r="Q896" s="1133"/>
      <c r="R896" s="1133"/>
      <c r="S896" s="1133"/>
      <c r="T896" s="1132"/>
      <c r="U896" s="1132"/>
      <c r="V896" s="1130"/>
      <c r="W896" s="1132"/>
      <c r="X896" s="1132"/>
      <c r="Y896" s="1130"/>
      <c r="Z896" s="316"/>
      <c r="AA896" s="1130"/>
      <c r="AB896" s="1130"/>
      <c r="AC896" s="1133"/>
      <c r="AD896" s="1133"/>
      <c r="AE896" s="1133"/>
      <c r="AF896" s="1132"/>
      <c r="AG896" s="1132"/>
      <c r="AH896" s="1130"/>
      <c r="AI896" s="1132"/>
      <c r="AJ896" s="1132"/>
      <c r="AK896" s="1130"/>
      <c r="AL896" s="316"/>
      <c r="AM896" s="1130"/>
      <c r="AN896" s="1130"/>
      <c r="AO896" s="1133"/>
      <c r="AP896" s="1133"/>
      <c r="AQ896" s="1133"/>
      <c r="AR896" s="1132"/>
      <c r="AS896" s="1132"/>
      <c r="AT896" s="1130"/>
      <c r="AU896" s="1132"/>
      <c r="AV896" s="1132"/>
    </row>
    <row r="897" spans="1:48">
      <c r="A897" s="1131"/>
      <c r="B897" s="1163"/>
      <c r="C897" s="1163"/>
      <c r="D897" s="1163"/>
      <c r="E897" s="185"/>
      <c r="F897" s="185"/>
      <c r="G897" s="185"/>
      <c r="H897" s="1453"/>
      <c r="I897" s="1454"/>
      <c r="J897" s="1472"/>
      <c r="K897" s="1132"/>
      <c r="L897" s="1132"/>
      <c r="M897" s="1130"/>
      <c r="N897" s="316"/>
      <c r="O897" s="1130"/>
      <c r="P897" s="1130"/>
      <c r="Q897" s="1133"/>
      <c r="R897" s="1133"/>
      <c r="S897" s="1133"/>
      <c r="T897" s="1132"/>
      <c r="U897" s="1132"/>
      <c r="V897" s="1130"/>
      <c r="W897" s="1132"/>
      <c r="X897" s="1132"/>
      <c r="Y897" s="1130"/>
      <c r="Z897" s="316"/>
      <c r="AA897" s="1130"/>
      <c r="AB897" s="1130"/>
      <c r="AC897" s="1133"/>
      <c r="AD897" s="1133"/>
      <c r="AE897" s="1133"/>
      <c r="AF897" s="1132"/>
      <c r="AG897" s="1132"/>
      <c r="AH897" s="1130"/>
      <c r="AI897" s="1132"/>
      <c r="AJ897" s="1132"/>
      <c r="AK897" s="1130"/>
      <c r="AL897" s="316"/>
      <c r="AM897" s="1130"/>
      <c r="AN897" s="1130"/>
      <c r="AO897" s="1133"/>
      <c r="AP897" s="1133"/>
      <c r="AQ897" s="1133"/>
      <c r="AR897" s="1132"/>
      <c r="AS897" s="1132"/>
      <c r="AT897" s="1130"/>
      <c r="AU897" s="1132"/>
      <c r="AV897" s="1132"/>
    </row>
    <row r="898" spans="1:48">
      <c r="A898" s="1131"/>
      <c r="B898" s="1163"/>
      <c r="C898" s="1163"/>
      <c r="D898" s="1163"/>
      <c r="E898" s="185"/>
      <c r="F898" s="185"/>
      <c r="G898" s="185"/>
      <c r="H898" s="1453"/>
      <c r="I898" s="1454"/>
      <c r="J898" s="1472"/>
      <c r="K898" s="1132"/>
      <c r="L898" s="1132"/>
      <c r="M898" s="1130"/>
      <c r="N898" s="316"/>
      <c r="O898" s="1130"/>
      <c r="P898" s="1130"/>
      <c r="Q898" s="1133"/>
      <c r="R898" s="1133"/>
      <c r="S898" s="1133"/>
      <c r="T898" s="1132"/>
      <c r="U898" s="1132"/>
      <c r="V898" s="1130"/>
      <c r="W898" s="1132"/>
      <c r="X898" s="1132"/>
      <c r="Y898" s="1130"/>
      <c r="Z898" s="316"/>
      <c r="AA898" s="1130"/>
      <c r="AB898" s="1130"/>
      <c r="AC898" s="1133"/>
      <c r="AD898" s="1133"/>
      <c r="AE898" s="1133"/>
      <c r="AF898" s="1132"/>
      <c r="AG898" s="1132"/>
      <c r="AH898" s="1130"/>
      <c r="AI898" s="1132"/>
      <c r="AJ898" s="1132"/>
      <c r="AK898" s="1130"/>
      <c r="AL898" s="316"/>
      <c r="AM898" s="1130"/>
      <c r="AN898" s="1130"/>
      <c r="AO898" s="1133"/>
      <c r="AP898" s="1133"/>
      <c r="AQ898" s="1133"/>
      <c r="AR898" s="1132"/>
      <c r="AS898" s="1132"/>
      <c r="AT898" s="1130"/>
      <c r="AU898" s="1132"/>
      <c r="AV898" s="1132"/>
    </row>
    <row r="899" spans="1:48">
      <c r="A899" s="1131"/>
      <c r="B899" s="1163"/>
      <c r="C899" s="1163"/>
      <c r="D899" s="1163"/>
      <c r="E899" s="185"/>
      <c r="F899" s="185"/>
      <c r="G899" s="185"/>
      <c r="H899" s="1453"/>
      <c r="I899" s="1454"/>
      <c r="J899" s="1472"/>
      <c r="K899" s="1132"/>
      <c r="L899" s="1132"/>
      <c r="M899" s="1130"/>
      <c r="N899" s="316"/>
      <c r="O899" s="1130"/>
      <c r="P899" s="1130"/>
      <c r="Q899" s="1133"/>
      <c r="R899" s="1133"/>
      <c r="S899" s="1133"/>
      <c r="T899" s="1132"/>
      <c r="U899" s="1132"/>
      <c r="V899" s="1130"/>
      <c r="W899" s="1132"/>
      <c r="X899" s="1132"/>
      <c r="Y899" s="1130"/>
      <c r="Z899" s="316"/>
      <c r="AA899" s="1130"/>
      <c r="AB899" s="1130"/>
      <c r="AC899" s="1133"/>
      <c r="AD899" s="1133"/>
      <c r="AE899" s="1133"/>
      <c r="AF899" s="1132"/>
      <c r="AG899" s="1132"/>
      <c r="AH899" s="1130"/>
      <c r="AI899" s="1132"/>
      <c r="AJ899" s="1132"/>
      <c r="AK899" s="1130"/>
      <c r="AL899" s="316"/>
      <c r="AM899" s="1130"/>
      <c r="AN899" s="1130"/>
      <c r="AO899" s="1133"/>
      <c r="AP899" s="1133"/>
      <c r="AQ899" s="1133"/>
      <c r="AR899" s="1132"/>
      <c r="AS899" s="1132"/>
      <c r="AT899" s="1130"/>
      <c r="AU899" s="1132"/>
      <c r="AV899" s="1132"/>
    </row>
    <row r="900" spans="1:48">
      <c r="A900" s="1131"/>
      <c r="B900" s="1163"/>
      <c r="C900" s="1163"/>
      <c r="D900" s="1163"/>
      <c r="E900" s="185"/>
      <c r="F900" s="185"/>
      <c r="G900" s="185"/>
      <c r="H900" s="1453"/>
      <c r="I900" s="1454"/>
      <c r="J900" s="1472"/>
      <c r="K900" s="1132"/>
      <c r="L900" s="1132"/>
      <c r="M900" s="1130"/>
      <c r="N900" s="316"/>
      <c r="O900" s="1130"/>
      <c r="P900" s="1130"/>
      <c r="Q900" s="1133"/>
      <c r="R900" s="1133"/>
      <c r="S900" s="1133"/>
      <c r="T900" s="1132"/>
      <c r="U900" s="1132"/>
      <c r="V900" s="1130"/>
      <c r="W900" s="1132"/>
      <c r="X900" s="1132"/>
      <c r="Y900" s="1130"/>
      <c r="Z900" s="316"/>
      <c r="AA900" s="1130"/>
      <c r="AB900" s="1130"/>
      <c r="AC900" s="1133"/>
      <c r="AD900" s="1133"/>
      <c r="AE900" s="1133"/>
      <c r="AF900" s="1132"/>
      <c r="AG900" s="1132"/>
      <c r="AH900" s="1130"/>
      <c r="AI900" s="1132"/>
      <c r="AJ900" s="1132"/>
      <c r="AK900" s="1130"/>
      <c r="AL900" s="316"/>
      <c r="AM900" s="1130"/>
      <c r="AN900" s="1130"/>
      <c r="AO900" s="1133"/>
      <c r="AP900" s="1133"/>
      <c r="AQ900" s="1133"/>
      <c r="AR900" s="1132"/>
      <c r="AS900" s="1132"/>
      <c r="AT900" s="1130"/>
      <c r="AU900" s="1132"/>
      <c r="AV900" s="1132"/>
    </row>
    <row r="901" spans="1:48">
      <c r="A901" s="1131"/>
      <c r="B901" s="1163"/>
      <c r="C901" s="1163"/>
      <c r="D901" s="1163"/>
      <c r="E901" s="185"/>
      <c r="F901" s="185"/>
      <c r="G901" s="185"/>
      <c r="H901" s="1453"/>
      <c r="I901" s="1454"/>
      <c r="J901" s="1472"/>
      <c r="K901" s="1132"/>
      <c r="L901" s="1132"/>
      <c r="M901" s="1130"/>
      <c r="N901" s="316"/>
      <c r="O901" s="1130"/>
      <c r="P901" s="1130"/>
      <c r="Q901" s="1133"/>
      <c r="R901" s="1133"/>
      <c r="S901" s="1133"/>
      <c r="T901" s="1132"/>
      <c r="U901" s="1132"/>
      <c r="V901" s="1130"/>
      <c r="W901" s="1132"/>
      <c r="X901" s="1132"/>
      <c r="Y901" s="1130"/>
      <c r="Z901" s="316"/>
      <c r="AA901" s="1130"/>
      <c r="AB901" s="1130"/>
      <c r="AC901" s="1133"/>
      <c r="AD901" s="1133"/>
      <c r="AE901" s="1133"/>
      <c r="AF901" s="1132"/>
      <c r="AG901" s="1132"/>
      <c r="AH901" s="1130"/>
      <c r="AI901" s="1132"/>
      <c r="AJ901" s="1132"/>
      <c r="AK901" s="1130"/>
      <c r="AL901" s="316"/>
      <c r="AM901" s="1130"/>
      <c r="AN901" s="1130"/>
      <c r="AO901" s="1133"/>
      <c r="AP901" s="1133"/>
      <c r="AQ901" s="1133"/>
      <c r="AR901" s="1132"/>
      <c r="AS901" s="1132"/>
      <c r="AT901" s="1130"/>
      <c r="AU901" s="1132"/>
      <c r="AV901" s="1132"/>
    </row>
    <row r="902" spans="1:48">
      <c r="A902" s="1131"/>
      <c r="B902" s="1163"/>
      <c r="C902" s="1163"/>
      <c r="D902" s="1163"/>
      <c r="E902" s="185"/>
      <c r="F902" s="185"/>
      <c r="G902" s="185"/>
      <c r="H902" s="1453"/>
      <c r="I902" s="1454"/>
      <c r="J902" s="1472"/>
      <c r="K902" s="1132"/>
      <c r="L902" s="1132"/>
      <c r="M902" s="1130"/>
      <c r="N902" s="316"/>
      <c r="O902" s="1130"/>
      <c r="P902" s="1130"/>
      <c r="Q902" s="1133"/>
      <c r="R902" s="1133"/>
      <c r="S902" s="1133"/>
      <c r="T902" s="1132"/>
      <c r="U902" s="1132"/>
      <c r="V902" s="1130"/>
      <c r="W902" s="1132"/>
      <c r="X902" s="1132"/>
      <c r="Y902" s="1130"/>
      <c r="Z902" s="316"/>
      <c r="AA902" s="1130"/>
      <c r="AB902" s="1130"/>
      <c r="AC902" s="1133"/>
      <c r="AD902" s="1133"/>
      <c r="AE902" s="1133"/>
      <c r="AF902" s="1132"/>
      <c r="AG902" s="1132"/>
      <c r="AH902" s="1130"/>
      <c r="AI902" s="1132"/>
      <c r="AJ902" s="1132"/>
      <c r="AK902" s="1130"/>
      <c r="AL902" s="316"/>
      <c r="AM902" s="1130"/>
      <c r="AN902" s="1130"/>
      <c r="AO902" s="1133"/>
      <c r="AP902" s="1133"/>
      <c r="AQ902" s="1133"/>
      <c r="AR902" s="1132"/>
      <c r="AS902" s="1132"/>
      <c r="AT902" s="1130"/>
      <c r="AU902" s="1132"/>
      <c r="AV902" s="1132"/>
    </row>
    <row r="903" spans="1:48">
      <c r="A903" s="1131"/>
      <c r="B903" s="1163"/>
      <c r="C903" s="1163"/>
      <c r="D903" s="1163"/>
      <c r="E903" s="185"/>
      <c r="F903" s="185"/>
      <c r="G903" s="185"/>
      <c r="H903" s="1453"/>
      <c r="I903" s="1454"/>
      <c r="J903" s="1472"/>
      <c r="K903" s="1132"/>
      <c r="L903" s="1132"/>
      <c r="M903" s="1130"/>
      <c r="N903" s="316"/>
      <c r="O903" s="1130"/>
      <c r="P903" s="1130"/>
      <c r="Q903" s="1133"/>
      <c r="R903" s="1133"/>
      <c r="S903" s="1133"/>
      <c r="T903" s="1132"/>
      <c r="U903" s="1132"/>
      <c r="V903" s="1130"/>
      <c r="W903" s="1132"/>
      <c r="X903" s="1132"/>
      <c r="Y903" s="1130"/>
      <c r="Z903" s="316"/>
      <c r="AA903" s="1130"/>
      <c r="AB903" s="1130"/>
      <c r="AC903" s="1133"/>
      <c r="AD903" s="1133"/>
      <c r="AE903" s="1133"/>
      <c r="AF903" s="1132"/>
      <c r="AG903" s="1132"/>
      <c r="AH903" s="1130"/>
      <c r="AI903" s="1132"/>
      <c r="AJ903" s="1132"/>
      <c r="AK903" s="1130"/>
      <c r="AL903" s="316"/>
      <c r="AM903" s="1130"/>
      <c r="AN903" s="1130"/>
      <c r="AO903" s="1133"/>
      <c r="AP903" s="1133"/>
      <c r="AQ903" s="1133"/>
      <c r="AR903" s="1132"/>
      <c r="AS903" s="1132"/>
      <c r="AT903" s="1130"/>
      <c r="AU903" s="1132"/>
      <c r="AV903" s="1132"/>
    </row>
    <row r="904" spans="1:48">
      <c r="A904" s="1131"/>
      <c r="B904" s="1163"/>
      <c r="C904" s="1163"/>
      <c r="D904" s="1163"/>
      <c r="E904" s="185"/>
      <c r="F904" s="185"/>
      <c r="G904" s="185"/>
      <c r="H904" s="1453"/>
      <c r="I904" s="1454"/>
      <c r="J904" s="1472"/>
      <c r="K904" s="1132"/>
      <c r="L904" s="1132"/>
      <c r="M904" s="1130"/>
      <c r="N904" s="316"/>
      <c r="O904" s="1130"/>
      <c r="P904" s="1130"/>
      <c r="Q904" s="1133"/>
      <c r="R904" s="1133"/>
      <c r="S904" s="1133"/>
      <c r="T904" s="1132"/>
      <c r="U904" s="1132"/>
      <c r="V904" s="1130"/>
      <c r="W904" s="1132"/>
      <c r="X904" s="1132"/>
      <c r="Y904" s="1130"/>
      <c r="Z904" s="316"/>
      <c r="AA904" s="1130"/>
      <c r="AB904" s="1130"/>
      <c r="AC904" s="1133"/>
      <c r="AD904" s="1133"/>
      <c r="AE904" s="1133"/>
      <c r="AF904" s="1132"/>
      <c r="AG904" s="1132"/>
      <c r="AH904" s="1130"/>
      <c r="AI904" s="1132"/>
      <c r="AJ904" s="1132"/>
      <c r="AK904" s="1130"/>
      <c r="AL904" s="316"/>
      <c r="AM904" s="1130"/>
      <c r="AN904" s="1130"/>
      <c r="AO904" s="1133"/>
      <c r="AP904" s="1133"/>
      <c r="AQ904" s="1133"/>
      <c r="AR904" s="1132"/>
      <c r="AS904" s="1132"/>
      <c r="AT904" s="1130"/>
      <c r="AU904" s="1132"/>
      <c r="AV904" s="1132"/>
    </row>
    <row r="905" spans="1:48">
      <c r="A905" s="1131"/>
      <c r="B905" s="1163"/>
      <c r="C905" s="1163"/>
      <c r="D905" s="1163"/>
      <c r="E905" s="185"/>
      <c r="F905" s="185"/>
      <c r="G905" s="185"/>
      <c r="H905" s="1453"/>
      <c r="I905" s="1454"/>
      <c r="J905" s="1472"/>
      <c r="K905" s="1132"/>
      <c r="L905" s="1132"/>
      <c r="M905" s="1130"/>
      <c r="N905" s="316"/>
      <c r="O905" s="1130"/>
      <c r="P905" s="1130"/>
      <c r="Q905" s="1133"/>
      <c r="R905" s="1133"/>
      <c r="S905" s="1133"/>
      <c r="T905" s="1132"/>
      <c r="U905" s="1132"/>
      <c r="V905" s="1130"/>
      <c r="W905" s="1132"/>
      <c r="X905" s="1132"/>
      <c r="Y905" s="1130"/>
      <c r="Z905" s="316"/>
      <c r="AA905" s="1130"/>
      <c r="AB905" s="1130"/>
      <c r="AC905" s="1133"/>
      <c r="AD905" s="1133"/>
      <c r="AE905" s="1133"/>
      <c r="AF905" s="1132"/>
      <c r="AG905" s="1132"/>
      <c r="AH905" s="1130"/>
      <c r="AI905" s="1132"/>
      <c r="AJ905" s="1132"/>
      <c r="AK905" s="1130"/>
      <c r="AL905" s="316"/>
      <c r="AM905" s="1130"/>
      <c r="AN905" s="1130"/>
      <c r="AO905" s="1133"/>
      <c r="AP905" s="1133"/>
      <c r="AQ905" s="1133"/>
      <c r="AR905" s="1132"/>
      <c r="AS905" s="1132"/>
      <c r="AT905" s="1130"/>
      <c r="AU905" s="1132"/>
      <c r="AV905" s="1132"/>
    </row>
    <row r="906" spans="1:48">
      <c r="A906" s="1131"/>
      <c r="B906" s="1163"/>
      <c r="C906" s="1163"/>
      <c r="D906" s="1163"/>
      <c r="E906" s="185"/>
      <c r="F906" s="185"/>
      <c r="G906" s="185"/>
      <c r="H906" s="1453"/>
      <c r="I906" s="1454"/>
      <c r="J906" s="1472"/>
      <c r="K906" s="1132"/>
      <c r="L906" s="1132"/>
      <c r="M906" s="1130"/>
      <c r="N906" s="316"/>
      <c r="O906" s="1130"/>
      <c r="P906" s="1130"/>
      <c r="Q906" s="1133"/>
      <c r="R906" s="1133"/>
      <c r="S906" s="1133"/>
      <c r="T906" s="1132"/>
      <c r="U906" s="1132"/>
      <c r="V906" s="1130"/>
      <c r="W906" s="1132"/>
      <c r="X906" s="1132"/>
      <c r="Y906" s="1130"/>
      <c r="Z906" s="316"/>
      <c r="AA906" s="1130"/>
      <c r="AB906" s="1130"/>
      <c r="AC906" s="1133"/>
      <c r="AD906" s="1133"/>
      <c r="AE906" s="1133"/>
      <c r="AF906" s="1132"/>
      <c r="AG906" s="1132"/>
      <c r="AH906" s="1130"/>
      <c r="AI906" s="1132"/>
      <c r="AJ906" s="1132"/>
      <c r="AK906" s="1130"/>
      <c r="AL906" s="316"/>
      <c r="AM906" s="1130"/>
      <c r="AN906" s="1130"/>
      <c r="AO906" s="1133"/>
      <c r="AP906" s="1133"/>
      <c r="AQ906" s="1133"/>
      <c r="AR906" s="1132"/>
      <c r="AS906" s="1132"/>
      <c r="AT906" s="1130"/>
      <c r="AU906" s="1132"/>
      <c r="AV906" s="1132"/>
    </row>
    <row r="907" spans="1:48">
      <c r="A907" s="1131"/>
      <c r="B907" s="1163"/>
      <c r="C907" s="1163"/>
      <c r="D907" s="1163"/>
      <c r="E907" s="185"/>
      <c r="F907" s="185"/>
      <c r="G907" s="185"/>
      <c r="H907" s="1453"/>
      <c r="I907" s="1454"/>
      <c r="J907" s="1472"/>
      <c r="K907" s="1132"/>
      <c r="L907" s="1132"/>
      <c r="M907" s="1130"/>
      <c r="N907" s="316"/>
      <c r="O907" s="1130"/>
      <c r="P907" s="1130"/>
      <c r="Q907" s="1133"/>
      <c r="R907" s="1133"/>
      <c r="S907" s="1133"/>
      <c r="T907" s="1132"/>
      <c r="U907" s="1132"/>
      <c r="V907" s="1130"/>
      <c r="W907" s="1132"/>
      <c r="X907" s="1132"/>
      <c r="Y907" s="1130"/>
      <c r="Z907" s="316"/>
      <c r="AA907" s="1130"/>
      <c r="AB907" s="1130"/>
      <c r="AC907" s="1133"/>
      <c r="AD907" s="1133"/>
      <c r="AE907" s="1133"/>
      <c r="AF907" s="1132"/>
      <c r="AG907" s="1132"/>
      <c r="AH907" s="1130"/>
      <c r="AI907" s="1132"/>
      <c r="AJ907" s="1132"/>
      <c r="AK907" s="1130"/>
      <c r="AL907" s="316"/>
      <c r="AM907" s="1130"/>
      <c r="AN907" s="1130"/>
      <c r="AO907" s="1133"/>
      <c r="AP907" s="1133"/>
      <c r="AQ907" s="1133"/>
      <c r="AR907" s="1132"/>
      <c r="AS907" s="1132"/>
      <c r="AT907" s="1130"/>
      <c r="AU907" s="1132"/>
      <c r="AV907" s="1132"/>
    </row>
    <row r="908" spans="1:48">
      <c r="A908" s="1131"/>
      <c r="B908" s="1163"/>
      <c r="C908" s="1163"/>
      <c r="D908" s="1163"/>
      <c r="E908" s="185"/>
      <c r="F908" s="185"/>
      <c r="G908" s="185"/>
      <c r="H908" s="1453"/>
      <c r="I908" s="1454"/>
      <c r="J908" s="1472"/>
      <c r="K908" s="1132"/>
      <c r="L908" s="1132"/>
      <c r="M908" s="1130"/>
      <c r="N908" s="316"/>
      <c r="O908" s="1130"/>
      <c r="P908" s="1130"/>
      <c r="Q908" s="1133"/>
      <c r="R908" s="1133"/>
      <c r="S908" s="1133"/>
      <c r="T908" s="1132"/>
      <c r="U908" s="1132"/>
      <c r="V908" s="1130"/>
      <c r="W908" s="1132"/>
      <c r="X908" s="1132"/>
      <c r="Y908" s="1130"/>
      <c r="Z908" s="316"/>
      <c r="AA908" s="1130"/>
      <c r="AB908" s="1130"/>
      <c r="AC908" s="1133"/>
      <c r="AD908" s="1133"/>
      <c r="AE908" s="1133"/>
      <c r="AF908" s="1132"/>
      <c r="AG908" s="1132"/>
      <c r="AH908" s="1130"/>
      <c r="AI908" s="1132"/>
      <c r="AJ908" s="1132"/>
      <c r="AK908" s="1130"/>
      <c r="AL908" s="316"/>
      <c r="AM908" s="1130"/>
      <c r="AN908" s="1130"/>
      <c r="AO908" s="1133"/>
      <c r="AP908" s="1133"/>
      <c r="AQ908" s="1133"/>
      <c r="AR908" s="1132"/>
      <c r="AS908" s="1132"/>
      <c r="AT908" s="1130"/>
      <c r="AU908" s="1132"/>
      <c r="AV908" s="1132"/>
    </row>
    <row r="909" spans="1:48">
      <c r="A909" s="1131"/>
      <c r="B909" s="1163"/>
      <c r="C909" s="1163"/>
      <c r="D909" s="1163"/>
      <c r="E909" s="185"/>
      <c r="F909" s="185"/>
      <c r="G909" s="185"/>
      <c r="H909" s="1453"/>
      <c r="I909" s="1454"/>
      <c r="J909" s="1472"/>
      <c r="K909" s="1132"/>
      <c r="L909" s="1132"/>
      <c r="M909" s="1130"/>
      <c r="N909" s="316"/>
      <c r="O909" s="1130"/>
      <c r="P909" s="1130"/>
      <c r="Q909" s="1133"/>
      <c r="R909" s="1133"/>
      <c r="S909" s="1133"/>
      <c r="T909" s="1132"/>
      <c r="U909" s="1132"/>
      <c r="V909" s="1130"/>
      <c r="W909" s="1132"/>
      <c r="X909" s="1132"/>
      <c r="Y909" s="1130"/>
      <c r="Z909" s="316"/>
      <c r="AA909" s="1130"/>
      <c r="AB909" s="1130"/>
      <c r="AC909" s="1133"/>
      <c r="AD909" s="1133"/>
      <c r="AE909" s="1133"/>
      <c r="AF909" s="1132"/>
      <c r="AG909" s="1132"/>
      <c r="AH909" s="1130"/>
      <c r="AI909" s="1132"/>
      <c r="AJ909" s="1132"/>
      <c r="AK909" s="1130"/>
      <c r="AL909" s="316"/>
      <c r="AM909" s="1130"/>
      <c r="AN909" s="1130"/>
      <c r="AO909" s="1133"/>
      <c r="AP909" s="1133"/>
      <c r="AQ909" s="1133"/>
      <c r="AR909" s="1132"/>
      <c r="AS909" s="1132"/>
      <c r="AT909" s="1130"/>
      <c r="AU909" s="1132"/>
      <c r="AV909" s="1132"/>
    </row>
    <row r="910" spans="1:48">
      <c r="A910" s="1131"/>
      <c r="B910" s="1163"/>
      <c r="C910" s="1163"/>
      <c r="D910" s="1163"/>
      <c r="E910" s="185"/>
      <c r="F910" s="185"/>
      <c r="G910" s="185"/>
      <c r="H910" s="1453"/>
      <c r="I910" s="1454"/>
      <c r="J910" s="1472"/>
      <c r="K910" s="1132"/>
      <c r="L910" s="1132"/>
      <c r="M910" s="1130"/>
      <c r="N910" s="316"/>
      <c r="O910" s="1130"/>
      <c r="P910" s="1130"/>
      <c r="Q910" s="1133"/>
      <c r="R910" s="1133"/>
      <c r="S910" s="1133"/>
      <c r="T910" s="1132"/>
      <c r="U910" s="1132"/>
      <c r="V910" s="1130"/>
      <c r="W910" s="1132"/>
      <c r="X910" s="1132"/>
      <c r="Y910" s="1130"/>
      <c r="Z910" s="316"/>
      <c r="AA910" s="1130"/>
      <c r="AB910" s="1130"/>
      <c r="AC910" s="1133"/>
      <c r="AD910" s="1133"/>
      <c r="AE910" s="1133"/>
      <c r="AF910" s="1132"/>
      <c r="AG910" s="1132"/>
      <c r="AH910" s="1130"/>
      <c r="AI910" s="1132"/>
      <c r="AJ910" s="1132"/>
      <c r="AK910" s="1130"/>
      <c r="AL910" s="316"/>
      <c r="AM910" s="1130"/>
      <c r="AN910" s="1130"/>
      <c r="AO910" s="1133"/>
      <c r="AP910" s="1133"/>
      <c r="AQ910" s="1133"/>
      <c r="AR910" s="1132"/>
      <c r="AS910" s="1132"/>
      <c r="AT910" s="1130"/>
      <c r="AU910" s="1132"/>
      <c r="AV910" s="1132"/>
    </row>
    <row r="911" spans="1:48">
      <c r="A911" s="1131"/>
      <c r="B911" s="1163"/>
      <c r="C911" s="1163"/>
      <c r="D911" s="1163"/>
      <c r="E911" s="185"/>
      <c r="F911" s="185"/>
      <c r="G911" s="185"/>
      <c r="H911" s="1453"/>
      <c r="I911" s="1454"/>
      <c r="J911" s="1472"/>
      <c r="K911" s="1132"/>
      <c r="L911" s="1132"/>
      <c r="M911" s="1130"/>
      <c r="N911" s="316"/>
      <c r="O911" s="1130"/>
      <c r="P911" s="1130"/>
      <c r="Q911" s="1133"/>
      <c r="R911" s="1133"/>
      <c r="S911" s="1133"/>
      <c r="T911" s="1132"/>
      <c r="U911" s="1132"/>
      <c r="V911" s="1130"/>
      <c r="W911" s="1132"/>
      <c r="X911" s="1132"/>
      <c r="Y911" s="1130"/>
      <c r="Z911" s="316"/>
      <c r="AA911" s="1130"/>
      <c r="AB911" s="1130"/>
      <c r="AC911" s="1133"/>
      <c r="AD911" s="1133"/>
      <c r="AE911" s="1133"/>
      <c r="AF911" s="1132"/>
      <c r="AG911" s="1132"/>
      <c r="AH911" s="1130"/>
      <c r="AI911" s="1132"/>
      <c r="AJ911" s="1132"/>
      <c r="AK911" s="1130"/>
      <c r="AL911" s="316"/>
      <c r="AM911" s="1130"/>
      <c r="AN911" s="1130"/>
      <c r="AO911" s="1133"/>
      <c r="AP911" s="1133"/>
      <c r="AQ911" s="1133"/>
      <c r="AR911" s="1132"/>
      <c r="AS911" s="1132"/>
      <c r="AT911" s="1130"/>
      <c r="AU911" s="1132"/>
      <c r="AV911" s="1132"/>
    </row>
    <row r="912" spans="1:48">
      <c r="A912" s="1131"/>
      <c r="B912" s="1163"/>
      <c r="C912" s="1163"/>
      <c r="D912" s="1163"/>
      <c r="E912" s="185"/>
      <c r="F912" s="185"/>
      <c r="G912" s="185"/>
      <c r="H912" s="1453"/>
      <c r="I912" s="1454"/>
      <c r="J912" s="1472"/>
      <c r="K912" s="1132"/>
      <c r="L912" s="1132"/>
      <c r="M912" s="1130"/>
      <c r="N912" s="316"/>
      <c r="O912" s="1130"/>
      <c r="P912" s="1130"/>
      <c r="Q912" s="1133"/>
      <c r="R912" s="1133"/>
      <c r="S912" s="1133"/>
      <c r="T912" s="1132"/>
      <c r="U912" s="1132"/>
      <c r="V912" s="1130"/>
      <c r="W912" s="1132"/>
      <c r="X912" s="1132"/>
      <c r="Y912" s="1130"/>
      <c r="Z912" s="316"/>
      <c r="AA912" s="1130"/>
      <c r="AB912" s="1130"/>
      <c r="AC912" s="1133"/>
      <c r="AD912" s="1133"/>
      <c r="AE912" s="1133"/>
      <c r="AF912" s="1132"/>
      <c r="AG912" s="1132"/>
      <c r="AH912" s="1130"/>
      <c r="AI912" s="1132"/>
      <c r="AJ912" s="1132"/>
      <c r="AK912" s="1130"/>
      <c r="AL912" s="316"/>
      <c r="AM912" s="1130"/>
      <c r="AN912" s="1130"/>
      <c r="AO912" s="1133"/>
      <c r="AP912" s="1133"/>
      <c r="AQ912" s="1133"/>
      <c r="AR912" s="1132"/>
      <c r="AS912" s="1132"/>
      <c r="AT912" s="1130"/>
      <c r="AU912" s="1132"/>
      <c r="AV912" s="1132"/>
    </row>
    <row r="913" spans="1:48">
      <c r="A913" s="1131"/>
      <c r="B913" s="1163"/>
      <c r="C913" s="1163"/>
      <c r="D913" s="1163"/>
      <c r="E913" s="185"/>
      <c r="F913" s="185"/>
      <c r="G913" s="185"/>
      <c r="H913" s="1453"/>
      <c r="I913" s="1454"/>
      <c r="J913" s="1472"/>
      <c r="K913" s="1132"/>
      <c r="L913" s="1132"/>
      <c r="M913" s="1130"/>
      <c r="N913" s="316"/>
      <c r="O913" s="1130"/>
      <c r="P913" s="1130"/>
      <c r="Q913" s="1133"/>
      <c r="R913" s="1133"/>
      <c r="S913" s="1133"/>
      <c r="T913" s="1132"/>
      <c r="U913" s="1132"/>
      <c r="V913" s="1130"/>
      <c r="W913" s="1132"/>
      <c r="X913" s="1132"/>
      <c r="Y913" s="1130"/>
      <c r="Z913" s="316"/>
      <c r="AA913" s="1130"/>
      <c r="AB913" s="1130"/>
      <c r="AC913" s="1133"/>
      <c r="AD913" s="1133"/>
      <c r="AE913" s="1133"/>
      <c r="AF913" s="1132"/>
      <c r="AG913" s="1132"/>
      <c r="AH913" s="1130"/>
      <c r="AI913" s="1132"/>
      <c r="AJ913" s="1132"/>
      <c r="AK913" s="1130"/>
      <c r="AL913" s="316"/>
      <c r="AM913" s="1130"/>
      <c r="AN913" s="1130"/>
      <c r="AO913" s="1133"/>
      <c r="AP913" s="1133"/>
      <c r="AQ913" s="1133"/>
      <c r="AR913" s="1132"/>
      <c r="AS913" s="1132"/>
      <c r="AT913" s="1130"/>
      <c r="AU913" s="1132"/>
      <c r="AV913" s="1132"/>
    </row>
    <row r="914" spans="1:48">
      <c r="A914" s="1131"/>
      <c r="B914" s="1163"/>
      <c r="C914" s="1163"/>
      <c r="D914" s="1163"/>
      <c r="E914" s="185"/>
      <c r="F914" s="185"/>
      <c r="G914" s="185"/>
      <c r="H914" s="1453"/>
      <c r="I914" s="1454"/>
      <c r="J914" s="1472"/>
      <c r="K914" s="1132"/>
      <c r="L914" s="1132"/>
      <c r="M914" s="1130"/>
      <c r="N914" s="316"/>
      <c r="O914" s="1130"/>
      <c r="P914" s="1130"/>
      <c r="Q914" s="1133"/>
      <c r="R914" s="1133"/>
      <c r="S914" s="1133"/>
      <c r="T914" s="1132"/>
      <c r="U914" s="1132"/>
      <c r="V914" s="1130"/>
      <c r="W914" s="1132"/>
      <c r="X914" s="1132"/>
      <c r="Y914" s="1130"/>
      <c r="Z914" s="316"/>
      <c r="AA914" s="1130"/>
      <c r="AB914" s="1130"/>
      <c r="AC914" s="1133"/>
      <c r="AD914" s="1133"/>
      <c r="AE914" s="1133"/>
      <c r="AF914" s="1132"/>
      <c r="AG914" s="1132"/>
      <c r="AH914" s="1130"/>
      <c r="AI914" s="1132"/>
      <c r="AJ914" s="1132"/>
      <c r="AK914" s="1130"/>
      <c r="AL914" s="316"/>
      <c r="AM914" s="1130"/>
      <c r="AN914" s="1130"/>
      <c r="AO914" s="1133"/>
      <c r="AP914" s="1133"/>
      <c r="AQ914" s="1133"/>
      <c r="AR914" s="1132"/>
      <c r="AS914" s="1132"/>
      <c r="AT914" s="1130"/>
      <c r="AU914" s="1132"/>
      <c r="AV914" s="1132"/>
    </row>
    <row r="915" spans="1:48">
      <c r="A915" s="1131"/>
      <c r="B915" s="1163"/>
      <c r="C915" s="1163"/>
      <c r="D915" s="1163"/>
      <c r="E915" s="185"/>
      <c r="F915" s="185"/>
      <c r="G915" s="185"/>
      <c r="H915" s="1453"/>
      <c r="I915" s="1454"/>
      <c r="J915" s="1472"/>
      <c r="K915" s="1132"/>
      <c r="L915" s="1132"/>
      <c r="M915" s="1130"/>
      <c r="N915" s="316"/>
      <c r="O915" s="1130"/>
      <c r="P915" s="1130"/>
      <c r="Q915" s="1133"/>
      <c r="R915" s="1133"/>
      <c r="S915" s="1133"/>
      <c r="T915" s="1132"/>
      <c r="U915" s="1132"/>
      <c r="V915" s="1130"/>
      <c r="W915" s="1132"/>
      <c r="X915" s="1132"/>
      <c r="Y915" s="1130"/>
      <c r="Z915" s="316"/>
      <c r="AA915" s="1130"/>
      <c r="AB915" s="1130"/>
      <c r="AC915" s="1133"/>
      <c r="AD915" s="1133"/>
      <c r="AE915" s="1133"/>
      <c r="AF915" s="1132"/>
      <c r="AG915" s="1132"/>
      <c r="AH915" s="1130"/>
      <c r="AI915" s="1132"/>
      <c r="AJ915" s="1132"/>
      <c r="AK915" s="1130"/>
      <c r="AL915" s="316"/>
      <c r="AM915" s="1130"/>
      <c r="AN915" s="1130"/>
      <c r="AO915" s="1133"/>
      <c r="AP915" s="1133"/>
      <c r="AQ915" s="1133"/>
      <c r="AR915" s="1132"/>
      <c r="AS915" s="1132"/>
      <c r="AT915" s="1130"/>
      <c r="AU915" s="1132"/>
      <c r="AV915" s="1132"/>
    </row>
    <row r="916" spans="1:48">
      <c r="A916" s="1131"/>
      <c r="B916" s="1163"/>
      <c r="C916" s="1163"/>
      <c r="D916" s="1163"/>
      <c r="E916" s="185"/>
      <c r="F916" s="185"/>
      <c r="G916" s="185"/>
      <c r="H916" s="1453"/>
      <c r="I916" s="1454"/>
      <c r="J916" s="1472"/>
      <c r="K916" s="1132"/>
      <c r="L916" s="1132"/>
      <c r="M916" s="1130"/>
      <c r="N916" s="316"/>
      <c r="O916" s="1130"/>
      <c r="P916" s="1130"/>
      <c r="Q916" s="1133"/>
      <c r="R916" s="1133"/>
      <c r="S916" s="1133"/>
      <c r="T916" s="1132"/>
      <c r="U916" s="1132"/>
      <c r="V916" s="1130"/>
      <c r="W916" s="1132"/>
      <c r="X916" s="1132"/>
      <c r="Y916" s="1130"/>
      <c r="Z916" s="316"/>
      <c r="AA916" s="1130"/>
      <c r="AB916" s="1130"/>
      <c r="AC916" s="1133"/>
      <c r="AD916" s="1133"/>
      <c r="AE916" s="1133"/>
      <c r="AF916" s="1132"/>
      <c r="AG916" s="1132"/>
      <c r="AH916" s="1130"/>
      <c r="AI916" s="1132"/>
      <c r="AJ916" s="1132"/>
      <c r="AK916" s="1130"/>
      <c r="AL916" s="316"/>
      <c r="AM916" s="1130"/>
      <c r="AN916" s="1130"/>
      <c r="AO916" s="1133"/>
      <c r="AP916" s="1133"/>
      <c r="AQ916" s="1133"/>
      <c r="AR916" s="1132"/>
      <c r="AS916" s="1132"/>
      <c r="AT916" s="1130"/>
      <c r="AU916" s="1132"/>
      <c r="AV916" s="1132"/>
    </row>
    <row r="917" spans="1:48">
      <c r="A917" s="1131"/>
      <c r="B917" s="1163"/>
      <c r="C917" s="1163"/>
      <c r="D917" s="1163"/>
      <c r="E917" s="185"/>
      <c r="F917" s="185"/>
      <c r="G917" s="185"/>
      <c r="H917" s="1453"/>
      <c r="I917" s="1454"/>
      <c r="J917" s="1472"/>
      <c r="K917" s="1132"/>
      <c r="L917" s="1132"/>
      <c r="M917" s="1130"/>
      <c r="N917" s="316"/>
      <c r="O917" s="1130"/>
      <c r="P917" s="1130"/>
      <c r="Q917" s="1133"/>
      <c r="R917" s="1133"/>
      <c r="S917" s="1133"/>
      <c r="T917" s="1132"/>
      <c r="U917" s="1132"/>
      <c r="V917" s="1130"/>
      <c r="W917" s="1132"/>
      <c r="X917" s="1132"/>
      <c r="Y917" s="1130"/>
      <c r="Z917" s="316"/>
      <c r="AA917" s="1130"/>
      <c r="AB917" s="1130"/>
      <c r="AC917" s="1133"/>
      <c r="AD917" s="1133"/>
      <c r="AE917" s="1133"/>
      <c r="AF917" s="1132"/>
      <c r="AG917" s="1132"/>
      <c r="AH917" s="1130"/>
      <c r="AI917" s="1132"/>
      <c r="AJ917" s="1132"/>
      <c r="AK917" s="1130"/>
      <c r="AL917" s="316"/>
      <c r="AM917" s="1130"/>
      <c r="AN917" s="1130"/>
      <c r="AO917" s="1133"/>
      <c r="AP917" s="1133"/>
      <c r="AQ917" s="1133"/>
      <c r="AR917" s="1132"/>
      <c r="AS917" s="1132"/>
      <c r="AT917" s="1130"/>
      <c r="AU917" s="1132"/>
      <c r="AV917" s="1132"/>
    </row>
    <row r="918" spans="1:48">
      <c r="A918" s="1131"/>
      <c r="B918" s="1163"/>
      <c r="C918" s="1163"/>
      <c r="D918" s="1163"/>
      <c r="E918" s="185"/>
      <c r="F918" s="185"/>
      <c r="G918" s="185"/>
      <c r="H918" s="1453"/>
      <c r="I918" s="1454"/>
      <c r="J918" s="1472"/>
      <c r="K918" s="1132"/>
      <c r="L918" s="1132"/>
      <c r="M918" s="1130"/>
      <c r="N918" s="316"/>
      <c r="O918" s="1130"/>
      <c r="P918" s="1130"/>
      <c r="Q918" s="1133"/>
      <c r="R918" s="1133"/>
      <c r="S918" s="1133"/>
      <c r="T918" s="1132"/>
      <c r="U918" s="1132"/>
      <c r="V918" s="1130"/>
      <c r="W918" s="1132"/>
      <c r="X918" s="1132"/>
      <c r="Y918" s="1130"/>
      <c r="Z918" s="316"/>
      <c r="AA918" s="1130"/>
      <c r="AB918" s="1130"/>
      <c r="AC918" s="1133"/>
      <c r="AD918" s="1133"/>
      <c r="AE918" s="1133"/>
      <c r="AF918" s="1132"/>
      <c r="AG918" s="1132"/>
      <c r="AH918" s="1130"/>
      <c r="AI918" s="1132"/>
      <c r="AJ918" s="1132"/>
      <c r="AK918" s="1130"/>
      <c r="AL918" s="316"/>
      <c r="AM918" s="1130"/>
      <c r="AN918" s="1130"/>
      <c r="AO918" s="1133"/>
      <c r="AP918" s="1133"/>
      <c r="AQ918" s="1133"/>
      <c r="AR918" s="1132"/>
      <c r="AS918" s="1132"/>
      <c r="AT918" s="1130"/>
      <c r="AU918" s="1132"/>
      <c r="AV918" s="1132"/>
    </row>
    <row r="919" spans="1:48">
      <c r="A919" s="1131"/>
      <c r="B919" s="1163"/>
      <c r="C919" s="1163"/>
      <c r="D919" s="1163"/>
      <c r="E919" s="185"/>
      <c r="F919" s="185"/>
      <c r="G919" s="185"/>
      <c r="H919" s="1453"/>
      <c r="I919" s="1454"/>
      <c r="J919" s="1472"/>
      <c r="K919" s="1132"/>
      <c r="L919" s="1132"/>
      <c r="M919" s="1130"/>
      <c r="N919" s="316"/>
      <c r="O919" s="1130"/>
      <c r="P919" s="1130"/>
      <c r="Q919" s="1133"/>
      <c r="R919" s="1133"/>
      <c r="S919" s="1133"/>
      <c r="T919" s="1132"/>
      <c r="U919" s="1132"/>
      <c r="V919" s="1130"/>
      <c r="W919" s="1132"/>
      <c r="X919" s="1132"/>
      <c r="Y919" s="1130"/>
      <c r="Z919" s="316"/>
      <c r="AA919" s="1130"/>
      <c r="AB919" s="1130"/>
      <c r="AC919" s="1133"/>
      <c r="AD919" s="1133"/>
      <c r="AE919" s="1133"/>
      <c r="AF919" s="1132"/>
      <c r="AG919" s="1132"/>
      <c r="AH919" s="1130"/>
      <c r="AI919" s="1132"/>
      <c r="AJ919" s="1132"/>
      <c r="AK919" s="1130"/>
      <c r="AL919" s="316"/>
      <c r="AM919" s="1130"/>
      <c r="AN919" s="1130"/>
      <c r="AO919" s="1133"/>
      <c r="AP919" s="1133"/>
      <c r="AQ919" s="1133"/>
      <c r="AR919" s="1132"/>
      <c r="AS919" s="1132"/>
      <c r="AT919" s="1130"/>
      <c r="AU919" s="1132"/>
      <c r="AV919" s="1132"/>
    </row>
    <row r="920" spans="1:48">
      <c r="A920" s="1131"/>
      <c r="B920" s="1163"/>
      <c r="C920" s="1163"/>
      <c r="D920" s="1163"/>
      <c r="E920" s="185"/>
      <c r="F920" s="185"/>
      <c r="G920" s="185"/>
      <c r="H920" s="1453"/>
      <c r="I920" s="1454"/>
      <c r="J920" s="1472"/>
      <c r="K920" s="1132"/>
      <c r="L920" s="1132"/>
      <c r="M920" s="1130"/>
      <c r="N920" s="316"/>
      <c r="O920" s="1130"/>
      <c r="P920" s="1130"/>
      <c r="Q920" s="1133"/>
      <c r="R920" s="1133"/>
      <c r="S920" s="1133"/>
      <c r="T920" s="1132"/>
      <c r="U920" s="1132"/>
      <c r="V920" s="1130"/>
      <c r="W920" s="1132"/>
      <c r="X920" s="1132"/>
      <c r="Y920" s="1130"/>
      <c r="Z920" s="316"/>
      <c r="AA920" s="1130"/>
      <c r="AB920" s="1130"/>
      <c r="AC920" s="1133"/>
      <c r="AD920" s="1133"/>
      <c r="AE920" s="1133"/>
      <c r="AF920" s="1132"/>
      <c r="AG920" s="1132"/>
      <c r="AH920" s="1130"/>
      <c r="AI920" s="1132"/>
      <c r="AJ920" s="1132"/>
      <c r="AK920" s="1130"/>
      <c r="AL920" s="316"/>
      <c r="AM920" s="1130"/>
      <c r="AN920" s="1130"/>
      <c r="AO920" s="1133"/>
      <c r="AP920" s="1133"/>
      <c r="AQ920" s="1133"/>
      <c r="AR920" s="1132"/>
      <c r="AS920" s="1132"/>
      <c r="AT920" s="1130"/>
      <c r="AU920" s="1132"/>
      <c r="AV920" s="1132"/>
    </row>
    <row r="921" spans="1:48">
      <c r="A921" s="1131"/>
      <c r="B921" s="1163"/>
      <c r="C921" s="1163"/>
      <c r="D921" s="1163"/>
      <c r="E921" s="185"/>
      <c r="F921" s="185"/>
      <c r="G921" s="185"/>
      <c r="H921" s="1453"/>
      <c r="I921" s="1454"/>
      <c r="J921" s="1472"/>
      <c r="K921" s="1132"/>
      <c r="L921" s="1132"/>
      <c r="M921" s="1130"/>
      <c r="N921" s="316"/>
      <c r="O921" s="1130"/>
      <c r="P921" s="1130"/>
      <c r="Q921" s="1133"/>
      <c r="R921" s="1133"/>
      <c r="S921" s="1133"/>
      <c r="T921" s="1132"/>
      <c r="U921" s="1132"/>
      <c r="V921" s="1130"/>
      <c r="W921" s="1132"/>
      <c r="X921" s="1132"/>
      <c r="Y921" s="1130"/>
      <c r="Z921" s="316"/>
      <c r="AA921" s="1130"/>
      <c r="AB921" s="1130"/>
      <c r="AC921" s="1133"/>
      <c r="AD921" s="1133"/>
      <c r="AE921" s="1133"/>
      <c r="AF921" s="1132"/>
      <c r="AG921" s="1132"/>
      <c r="AH921" s="1130"/>
      <c r="AI921" s="1132"/>
      <c r="AJ921" s="1132"/>
      <c r="AK921" s="1130"/>
      <c r="AL921" s="316"/>
      <c r="AM921" s="1130"/>
      <c r="AN921" s="1130"/>
      <c r="AO921" s="1133"/>
      <c r="AP921" s="1133"/>
      <c r="AQ921" s="1133"/>
      <c r="AR921" s="1132"/>
      <c r="AS921" s="1132"/>
      <c r="AT921" s="1130"/>
      <c r="AU921" s="1132"/>
      <c r="AV921" s="1132"/>
    </row>
    <row r="922" spans="1:48">
      <c r="A922" s="1131"/>
      <c r="B922" s="1163"/>
      <c r="C922" s="1163"/>
      <c r="D922" s="1163"/>
      <c r="E922" s="185"/>
      <c r="F922" s="185"/>
      <c r="G922" s="185"/>
      <c r="H922" s="1453"/>
      <c r="I922" s="1454"/>
      <c r="J922" s="1472"/>
      <c r="K922" s="1132"/>
      <c r="L922" s="1132"/>
      <c r="M922" s="1130"/>
      <c r="N922" s="316"/>
      <c r="O922" s="1130"/>
      <c r="P922" s="1130"/>
      <c r="Q922" s="1133"/>
      <c r="R922" s="1133"/>
      <c r="S922" s="1133"/>
      <c r="T922" s="1132"/>
      <c r="U922" s="1132"/>
      <c r="V922" s="1130"/>
      <c r="W922" s="1132"/>
      <c r="X922" s="1132"/>
      <c r="Y922" s="1130"/>
      <c r="Z922" s="316"/>
      <c r="AA922" s="1130"/>
      <c r="AB922" s="1130"/>
      <c r="AC922" s="1133"/>
      <c r="AD922" s="1133"/>
      <c r="AE922" s="1133"/>
      <c r="AF922" s="1132"/>
      <c r="AG922" s="1132"/>
      <c r="AH922" s="1130"/>
      <c r="AI922" s="1132"/>
      <c r="AJ922" s="1132"/>
      <c r="AK922" s="1130"/>
      <c r="AL922" s="316"/>
      <c r="AM922" s="1130"/>
      <c r="AN922" s="1130"/>
      <c r="AO922" s="1133"/>
      <c r="AP922" s="1133"/>
      <c r="AQ922" s="1133"/>
      <c r="AR922" s="1132"/>
      <c r="AS922" s="1132"/>
      <c r="AT922" s="1130"/>
      <c r="AU922" s="1132"/>
      <c r="AV922" s="1132"/>
    </row>
    <row r="923" spans="1:48">
      <c r="A923" s="1131"/>
      <c r="B923" s="1163"/>
      <c r="C923" s="1163"/>
      <c r="D923" s="1163"/>
      <c r="E923" s="185"/>
      <c r="F923" s="185"/>
      <c r="G923" s="185"/>
      <c r="H923" s="1453"/>
      <c r="I923" s="1454"/>
      <c r="J923" s="1472"/>
      <c r="K923" s="1132"/>
      <c r="L923" s="1132"/>
      <c r="M923" s="1130"/>
      <c r="N923" s="316"/>
      <c r="O923" s="1130"/>
      <c r="P923" s="1130"/>
      <c r="Q923" s="1133"/>
      <c r="R923" s="1133"/>
      <c r="S923" s="1133"/>
      <c r="T923" s="1132"/>
      <c r="U923" s="1132"/>
      <c r="V923" s="1130"/>
      <c r="W923" s="1132"/>
      <c r="X923" s="1132"/>
      <c r="Y923" s="1130"/>
      <c r="Z923" s="316"/>
      <c r="AA923" s="1130"/>
      <c r="AB923" s="1130"/>
      <c r="AC923" s="1133"/>
      <c r="AD923" s="1133"/>
      <c r="AE923" s="1133"/>
      <c r="AF923" s="1132"/>
      <c r="AG923" s="1132"/>
      <c r="AH923" s="1130"/>
      <c r="AI923" s="1132"/>
      <c r="AJ923" s="1132"/>
      <c r="AK923" s="1130"/>
      <c r="AL923" s="316"/>
      <c r="AM923" s="1130"/>
      <c r="AN923" s="1130"/>
      <c r="AO923" s="1133"/>
      <c r="AP923" s="1133"/>
      <c r="AQ923" s="1133"/>
      <c r="AR923" s="1132"/>
      <c r="AS923" s="1132"/>
      <c r="AT923" s="1130"/>
      <c r="AU923" s="1132"/>
      <c r="AV923" s="1132"/>
    </row>
    <row r="924" spans="1:48">
      <c r="A924" s="1131"/>
      <c r="B924" s="1163"/>
      <c r="C924" s="1163"/>
      <c r="D924" s="1163"/>
      <c r="E924" s="185"/>
      <c r="F924" s="185"/>
      <c r="G924" s="185"/>
      <c r="H924" s="1453"/>
      <c r="I924" s="1454"/>
      <c r="J924" s="1472"/>
      <c r="K924" s="1132"/>
      <c r="L924" s="1132"/>
      <c r="M924" s="1130"/>
      <c r="N924" s="316"/>
      <c r="O924" s="1130"/>
      <c r="P924" s="1130"/>
      <c r="Q924" s="1133"/>
      <c r="R924" s="1133"/>
      <c r="S924" s="1133"/>
      <c r="T924" s="1132"/>
      <c r="U924" s="1132"/>
      <c r="V924" s="1130"/>
      <c r="W924" s="1132"/>
      <c r="X924" s="1132"/>
      <c r="Y924" s="1130"/>
      <c r="Z924" s="316"/>
      <c r="AA924" s="1130"/>
      <c r="AB924" s="1130"/>
      <c r="AC924" s="1133"/>
      <c r="AD924" s="1133"/>
      <c r="AE924" s="1133"/>
      <c r="AF924" s="1132"/>
      <c r="AG924" s="1132"/>
      <c r="AH924" s="1130"/>
      <c r="AI924" s="1132"/>
      <c r="AJ924" s="1132"/>
      <c r="AK924" s="1130"/>
      <c r="AL924" s="316"/>
      <c r="AM924" s="1130"/>
      <c r="AN924" s="1130"/>
      <c r="AO924" s="1133"/>
      <c r="AP924" s="1133"/>
      <c r="AQ924" s="1133"/>
      <c r="AR924" s="1132"/>
      <c r="AS924" s="1132"/>
      <c r="AT924" s="1130"/>
      <c r="AU924" s="1132"/>
      <c r="AV924" s="1132"/>
    </row>
    <row r="925" spans="1:48">
      <c r="A925" s="1131"/>
      <c r="B925" s="1163"/>
      <c r="C925" s="1163"/>
      <c r="D925" s="1163"/>
      <c r="E925" s="185"/>
      <c r="F925" s="185"/>
      <c r="G925" s="185"/>
      <c r="H925" s="1453"/>
      <c r="I925" s="1454"/>
      <c r="J925" s="1472"/>
      <c r="K925" s="1132"/>
      <c r="L925" s="1132"/>
      <c r="M925" s="1130"/>
      <c r="N925" s="316"/>
      <c r="O925" s="1130"/>
      <c r="P925" s="1130"/>
      <c r="Q925" s="1133"/>
      <c r="R925" s="1133"/>
      <c r="S925" s="1133"/>
      <c r="T925" s="1132"/>
      <c r="U925" s="1132"/>
      <c r="V925" s="1130"/>
      <c r="W925" s="1132"/>
      <c r="X925" s="1132"/>
      <c r="Y925" s="1130"/>
      <c r="Z925" s="316"/>
      <c r="AA925" s="1130"/>
      <c r="AB925" s="1130"/>
      <c r="AC925" s="1133"/>
      <c r="AD925" s="1133"/>
      <c r="AE925" s="1133"/>
      <c r="AF925" s="1132"/>
      <c r="AG925" s="1132"/>
      <c r="AH925" s="1130"/>
      <c r="AI925" s="1132"/>
      <c r="AJ925" s="1132"/>
      <c r="AK925" s="1130"/>
      <c r="AL925" s="316"/>
      <c r="AM925" s="1130"/>
      <c r="AN925" s="1130"/>
      <c r="AO925" s="1133"/>
      <c r="AP925" s="1133"/>
      <c r="AQ925" s="1133"/>
      <c r="AR925" s="1132"/>
      <c r="AS925" s="1132"/>
      <c r="AT925" s="1130"/>
      <c r="AU925" s="1132"/>
      <c r="AV925" s="1132"/>
    </row>
    <row r="926" spans="1:48">
      <c r="A926" s="1131"/>
      <c r="B926" s="1163"/>
      <c r="C926" s="1163"/>
      <c r="D926" s="1163"/>
      <c r="E926" s="185"/>
      <c r="F926" s="185"/>
      <c r="G926" s="185"/>
      <c r="H926" s="1453"/>
      <c r="I926" s="1454"/>
      <c r="J926" s="1472"/>
      <c r="K926" s="1132"/>
      <c r="L926" s="1132"/>
      <c r="M926" s="1130"/>
      <c r="N926" s="316"/>
      <c r="O926" s="1130"/>
      <c r="P926" s="1130"/>
      <c r="Q926" s="1133"/>
      <c r="R926" s="1133"/>
      <c r="S926" s="1133"/>
      <c r="T926" s="1132"/>
      <c r="U926" s="1132"/>
      <c r="V926" s="1130"/>
      <c r="W926" s="1132"/>
      <c r="X926" s="1132"/>
      <c r="Y926" s="1130"/>
      <c r="Z926" s="316"/>
      <c r="AA926" s="1130"/>
      <c r="AB926" s="1130"/>
      <c r="AC926" s="1133"/>
      <c r="AD926" s="1133"/>
      <c r="AE926" s="1133"/>
      <c r="AF926" s="1132"/>
      <c r="AG926" s="1132"/>
      <c r="AH926" s="1130"/>
      <c r="AI926" s="1132"/>
      <c r="AJ926" s="1132"/>
      <c r="AK926" s="1130"/>
      <c r="AL926" s="316"/>
      <c r="AM926" s="1130"/>
      <c r="AN926" s="1130"/>
      <c r="AO926" s="1133"/>
      <c r="AP926" s="1133"/>
      <c r="AQ926" s="1133"/>
      <c r="AR926" s="1132"/>
      <c r="AS926" s="1132"/>
      <c r="AT926" s="1130"/>
      <c r="AU926" s="1132"/>
      <c r="AV926" s="1132"/>
    </row>
    <row r="927" spans="1:48">
      <c r="A927" s="1131"/>
      <c r="B927" s="1163"/>
      <c r="C927" s="1163"/>
      <c r="D927" s="1163"/>
      <c r="E927" s="185"/>
      <c r="F927" s="185"/>
      <c r="G927" s="185"/>
      <c r="H927" s="1453"/>
      <c r="I927" s="1454"/>
      <c r="J927" s="1472"/>
      <c r="K927" s="1132"/>
      <c r="L927" s="1132"/>
      <c r="M927" s="1130"/>
      <c r="N927" s="316"/>
      <c r="O927" s="1130"/>
      <c r="P927" s="1130"/>
      <c r="Q927" s="1133"/>
      <c r="R927" s="1133"/>
      <c r="S927" s="1133"/>
      <c r="T927" s="1132"/>
      <c r="U927" s="1132"/>
      <c r="V927" s="1130"/>
      <c r="W927" s="1132"/>
      <c r="X927" s="1132"/>
      <c r="Y927" s="1130"/>
      <c r="Z927" s="316"/>
      <c r="AA927" s="1130"/>
      <c r="AB927" s="1130"/>
      <c r="AC927" s="1133"/>
      <c r="AD927" s="1133"/>
      <c r="AE927" s="1133"/>
      <c r="AF927" s="1132"/>
      <c r="AG927" s="1132"/>
      <c r="AH927" s="1130"/>
      <c r="AI927" s="1132"/>
      <c r="AJ927" s="1132"/>
      <c r="AK927" s="1130"/>
      <c r="AL927" s="316"/>
      <c r="AM927" s="1130"/>
      <c r="AN927" s="1130"/>
      <c r="AO927" s="1133"/>
      <c r="AP927" s="1133"/>
      <c r="AQ927" s="1133"/>
      <c r="AR927" s="1132"/>
      <c r="AS927" s="1132"/>
      <c r="AT927" s="1130"/>
      <c r="AU927" s="1132"/>
      <c r="AV927" s="1132"/>
    </row>
    <row r="928" spans="1:48">
      <c r="A928" s="1131"/>
      <c r="B928" s="1163"/>
      <c r="C928" s="1163"/>
      <c r="D928" s="1163"/>
      <c r="E928" s="185"/>
      <c r="F928" s="185"/>
      <c r="G928" s="185"/>
      <c r="H928" s="1453"/>
      <c r="I928" s="1454"/>
      <c r="J928" s="1472"/>
      <c r="K928" s="1132"/>
      <c r="L928" s="1132"/>
      <c r="M928" s="1130"/>
      <c r="N928" s="316"/>
      <c r="O928" s="1130"/>
      <c r="P928" s="1130"/>
      <c r="Q928" s="1133"/>
      <c r="R928" s="1133"/>
      <c r="S928" s="1133"/>
      <c r="T928" s="1132"/>
      <c r="U928" s="1132"/>
      <c r="V928" s="1130"/>
      <c r="W928" s="1132"/>
      <c r="X928" s="1132"/>
      <c r="Y928" s="1130"/>
      <c r="Z928" s="316"/>
      <c r="AA928" s="1130"/>
      <c r="AB928" s="1130"/>
      <c r="AC928" s="1133"/>
      <c r="AD928" s="1133"/>
      <c r="AE928" s="1133"/>
      <c r="AF928" s="1132"/>
      <c r="AG928" s="1132"/>
      <c r="AH928" s="1130"/>
      <c r="AI928" s="1132"/>
      <c r="AJ928" s="1132"/>
      <c r="AK928" s="1130"/>
      <c r="AL928" s="316"/>
      <c r="AM928" s="1130"/>
      <c r="AN928" s="1130"/>
      <c r="AO928" s="1133"/>
      <c r="AP928" s="1133"/>
      <c r="AQ928" s="1133"/>
      <c r="AR928" s="1132"/>
      <c r="AS928" s="1132"/>
      <c r="AT928" s="1130"/>
      <c r="AU928" s="1132"/>
      <c r="AV928" s="1132"/>
    </row>
    <row r="929" spans="1:48">
      <c r="A929" s="1131"/>
      <c r="B929" s="1163"/>
      <c r="C929" s="1163"/>
      <c r="D929" s="1163"/>
      <c r="E929" s="185"/>
      <c r="F929" s="185"/>
      <c r="G929" s="185"/>
      <c r="H929" s="1453"/>
      <c r="I929" s="1454"/>
      <c r="J929" s="1472"/>
      <c r="K929" s="1132"/>
      <c r="L929" s="1132"/>
      <c r="M929" s="1130"/>
      <c r="N929" s="316"/>
      <c r="O929" s="1130"/>
      <c r="P929" s="1130"/>
      <c r="Q929" s="1133"/>
      <c r="R929" s="1133"/>
      <c r="S929" s="1133"/>
      <c r="T929" s="1132"/>
      <c r="U929" s="1132"/>
      <c r="V929" s="1130"/>
      <c r="W929" s="1132"/>
      <c r="X929" s="1132"/>
      <c r="Y929" s="1130"/>
      <c r="Z929" s="316"/>
      <c r="AA929" s="1130"/>
      <c r="AB929" s="1130"/>
      <c r="AC929" s="1133"/>
      <c r="AD929" s="1133"/>
      <c r="AE929" s="1133"/>
      <c r="AF929" s="1132"/>
      <c r="AG929" s="1132"/>
      <c r="AH929" s="1130"/>
      <c r="AI929" s="1132"/>
      <c r="AJ929" s="1132"/>
      <c r="AK929" s="1130"/>
      <c r="AL929" s="316"/>
      <c r="AM929" s="1130"/>
      <c r="AN929" s="1130"/>
      <c r="AO929" s="1133"/>
      <c r="AP929" s="1133"/>
      <c r="AQ929" s="1133"/>
      <c r="AR929" s="1132"/>
      <c r="AS929" s="1132"/>
      <c r="AT929" s="1130"/>
      <c r="AU929" s="1132"/>
      <c r="AV929" s="1132"/>
    </row>
    <row r="930" spans="1:48">
      <c r="A930" s="1131"/>
      <c r="B930" s="1163"/>
      <c r="C930" s="1163"/>
      <c r="D930" s="1163"/>
      <c r="E930" s="185"/>
      <c r="F930" s="185"/>
      <c r="G930" s="185"/>
      <c r="H930" s="1453"/>
      <c r="I930" s="1454"/>
      <c r="J930" s="1472"/>
      <c r="K930" s="1132"/>
      <c r="L930" s="1132"/>
      <c r="M930" s="1130"/>
      <c r="N930" s="316"/>
      <c r="O930" s="1130"/>
      <c r="P930" s="1130"/>
      <c r="Q930" s="1133"/>
      <c r="R930" s="1133"/>
      <c r="S930" s="1133"/>
      <c r="T930" s="1132"/>
      <c r="U930" s="1132"/>
      <c r="V930" s="1130"/>
      <c r="W930" s="1132"/>
      <c r="X930" s="1132"/>
      <c r="Y930" s="1130"/>
      <c r="Z930" s="316"/>
      <c r="AA930" s="1130"/>
      <c r="AB930" s="1130"/>
      <c r="AC930" s="1133"/>
      <c r="AD930" s="1133"/>
      <c r="AE930" s="1133"/>
      <c r="AF930" s="1132"/>
      <c r="AG930" s="1132"/>
      <c r="AH930" s="1130"/>
      <c r="AI930" s="1132"/>
      <c r="AJ930" s="1132"/>
      <c r="AK930" s="1130"/>
      <c r="AL930" s="316"/>
      <c r="AM930" s="1130"/>
      <c r="AN930" s="1130"/>
      <c r="AO930" s="1133"/>
      <c r="AP930" s="1133"/>
      <c r="AQ930" s="1133"/>
      <c r="AR930" s="1132"/>
      <c r="AS930" s="1132"/>
      <c r="AT930" s="1130"/>
      <c r="AU930" s="1132"/>
      <c r="AV930" s="1132"/>
    </row>
    <row r="931" spans="1:48">
      <c r="A931" s="1131"/>
      <c r="B931" s="1163"/>
      <c r="C931" s="1163"/>
      <c r="D931" s="1163"/>
      <c r="E931" s="185"/>
      <c r="F931" s="185"/>
      <c r="G931" s="185"/>
      <c r="H931" s="1453"/>
      <c r="I931" s="1454"/>
      <c r="J931" s="1472"/>
      <c r="K931" s="1132"/>
      <c r="L931" s="1132"/>
      <c r="M931" s="1130"/>
      <c r="N931" s="316"/>
      <c r="O931" s="1130"/>
      <c r="P931" s="1130"/>
      <c r="Q931" s="1133"/>
      <c r="R931" s="1133"/>
      <c r="S931" s="1133"/>
      <c r="T931" s="1132"/>
      <c r="U931" s="1132"/>
      <c r="V931" s="1130"/>
      <c r="W931" s="1132"/>
      <c r="X931" s="1132"/>
      <c r="Y931" s="1130"/>
      <c r="Z931" s="316"/>
      <c r="AA931" s="1130"/>
      <c r="AB931" s="1130"/>
      <c r="AC931" s="1133"/>
      <c r="AD931" s="1133"/>
      <c r="AE931" s="1133"/>
      <c r="AF931" s="1132"/>
      <c r="AG931" s="1132"/>
      <c r="AH931" s="1130"/>
      <c r="AI931" s="1132"/>
      <c r="AJ931" s="1132"/>
      <c r="AK931" s="1130"/>
      <c r="AL931" s="316"/>
      <c r="AM931" s="1130"/>
      <c r="AN931" s="1130"/>
      <c r="AO931" s="1133"/>
      <c r="AP931" s="1133"/>
      <c r="AQ931" s="1133"/>
      <c r="AR931" s="1132"/>
      <c r="AS931" s="1132"/>
      <c r="AT931" s="1130"/>
      <c r="AU931" s="1132"/>
      <c r="AV931" s="1132"/>
    </row>
    <row r="932" spans="1:48">
      <c r="A932" s="1131"/>
      <c r="B932" s="1163"/>
      <c r="C932" s="1163"/>
      <c r="D932" s="1163"/>
      <c r="E932" s="185"/>
      <c r="F932" s="185"/>
      <c r="G932" s="185"/>
      <c r="H932" s="1453"/>
      <c r="I932" s="1454"/>
      <c r="J932" s="1472"/>
      <c r="K932" s="1132"/>
      <c r="L932" s="1132"/>
      <c r="M932" s="1130"/>
      <c r="N932" s="316"/>
      <c r="O932" s="1130"/>
      <c r="P932" s="1130"/>
      <c r="Q932" s="1133"/>
      <c r="R932" s="1133"/>
      <c r="S932" s="1133"/>
      <c r="T932" s="1132"/>
      <c r="U932" s="1132"/>
      <c r="V932" s="1130"/>
      <c r="W932" s="1132"/>
      <c r="X932" s="1132"/>
      <c r="Y932" s="1130"/>
      <c r="Z932" s="316"/>
      <c r="AA932" s="1130"/>
      <c r="AB932" s="1130"/>
      <c r="AC932" s="1133"/>
      <c r="AD932" s="1133"/>
      <c r="AE932" s="1133"/>
      <c r="AF932" s="1132"/>
      <c r="AG932" s="1132"/>
      <c r="AH932" s="1130"/>
      <c r="AI932" s="1132"/>
      <c r="AJ932" s="1132"/>
      <c r="AK932" s="1130"/>
      <c r="AL932" s="316"/>
      <c r="AM932" s="1130"/>
      <c r="AN932" s="1130"/>
      <c r="AO932" s="1133"/>
      <c r="AP932" s="1133"/>
      <c r="AQ932" s="1133"/>
      <c r="AR932" s="1132"/>
      <c r="AS932" s="1132"/>
      <c r="AT932" s="1130"/>
      <c r="AU932" s="1132"/>
      <c r="AV932" s="1132"/>
    </row>
    <row r="933" spans="1:48">
      <c r="A933" s="1131"/>
      <c r="B933" s="1163"/>
      <c r="C933" s="1163"/>
      <c r="D933" s="1163"/>
      <c r="E933" s="185"/>
      <c r="F933" s="185"/>
      <c r="G933" s="185"/>
      <c r="H933" s="1453"/>
      <c r="I933" s="1454"/>
      <c r="J933" s="1472"/>
      <c r="K933" s="1132"/>
      <c r="L933" s="1132"/>
      <c r="M933" s="1130"/>
      <c r="N933" s="316"/>
      <c r="O933" s="1130"/>
      <c r="P933" s="1130"/>
      <c r="Q933" s="1133"/>
      <c r="R933" s="1133"/>
      <c r="S933" s="1133"/>
      <c r="T933" s="1132"/>
      <c r="U933" s="1132"/>
      <c r="V933" s="1130"/>
      <c r="W933" s="1132"/>
      <c r="X933" s="1132"/>
      <c r="Y933" s="1130"/>
      <c r="Z933" s="316"/>
      <c r="AA933" s="1130"/>
      <c r="AB933" s="1130"/>
      <c r="AC933" s="1133"/>
      <c r="AD933" s="1133"/>
      <c r="AE933" s="1133"/>
      <c r="AF933" s="1132"/>
      <c r="AG933" s="1132"/>
      <c r="AH933" s="1130"/>
      <c r="AI933" s="1132"/>
      <c r="AJ933" s="1132"/>
      <c r="AK933" s="1130"/>
      <c r="AL933" s="316"/>
      <c r="AM933" s="1130"/>
      <c r="AN933" s="1130"/>
      <c r="AO933" s="1133"/>
      <c r="AP933" s="1133"/>
      <c r="AQ933" s="1133"/>
      <c r="AR933" s="1132"/>
      <c r="AS933" s="1132"/>
      <c r="AT933" s="1130"/>
      <c r="AU933" s="1132"/>
      <c r="AV933" s="1132"/>
    </row>
    <row r="934" spans="1:48">
      <c r="A934" s="1131"/>
      <c r="B934" s="1163"/>
      <c r="C934" s="1163"/>
      <c r="D934" s="1163"/>
      <c r="E934" s="185"/>
      <c r="F934" s="185"/>
      <c r="G934" s="185"/>
      <c r="H934" s="1453"/>
      <c r="I934" s="1454"/>
      <c r="J934" s="1472"/>
      <c r="K934" s="1132"/>
      <c r="L934" s="1132"/>
      <c r="M934" s="1130"/>
      <c r="N934" s="316"/>
      <c r="O934" s="1130"/>
      <c r="P934" s="1130"/>
      <c r="Q934" s="1133"/>
      <c r="R934" s="1133"/>
      <c r="S934" s="1133"/>
      <c r="T934" s="1132"/>
      <c r="U934" s="1132"/>
      <c r="V934" s="1130"/>
      <c r="W934" s="1132"/>
      <c r="X934" s="1132"/>
      <c r="Y934" s="1130"/>
      <c r="Z934" s="316"/>
      <c r="AA934" s="1130"/>
      <c r="AB934" s="1130"/>
      <c r="AC934" s="1133"/>
      <c r="AD934" s="1133"/>
      <c r="AE934" s="1133"/>
      <c r="AF934" s="1132"/>
      <c r="AG934" s="1132"/>
      <c r="AH934" s="1130"/>
      <c r="AI934" s="1132"/>
      <c r="AJ934" s="1132"/>
      <c r="AK934" s="1130"/>
      <c r="AL934" s="316"/>
      <c r="AM934" s="1130"/>
      <c r="AN934" s="1130"/>
      <c r="AO934" s="1133"/>
      <c r="AP934" s="1133"/>
      <c r="AQ934" s="1133"/>
      <c r="AR934" s="1132"/>
      <c r="AS934" s="1132"/>
      <c r="AT934" s="1130"/>
      <c r="AU934" s="1132"/>
      <c r="AV934" s="1132"/>
    </row>
    <row r="935" spans="1:48">
      <c r="A935" s="1131"/>
      <c r="B935" s="1163"/>
      <c r="C935" s="1163"/>
      <c r="D935" s="1163"/>
      <c r="E935" s="185"/>
      <c r="F935" s="185"/>
      <c r="G935" s="185"/>
      <c r="H935" s="1453"/>
      <c r="I935" s="1454"/>
      <c r="J935" s="1472"/>
      <c r="K935" s="1132"/>
      <c r="L935" s="1132"/>
      <c r="M935" s="1130"/>
      <c r="N935" s="316"/>
      <c r="O935" s="1130"/>
      <c r="P935" s="1130"/>
      <c r="Q935" s="1133"/>
      <c r="R935" s="1133"/>
      <c r="S935" s="1133"/>
      <c r="T935" s="1132"/>
      <c r="U935" s="1132"/>
      <c r="V935" s="1130"/>
      <c r="W935" s="1132"/>
      <c r="X935" s="1132"/>
      <c r="Y935" s="1130"/>
      <c r="Z935" s="316"/>
      <c r="AA935" s="1130"/>
      <c r="AB935" s="1130"/>
      <c r="AC935" s="1133"/>
      <c r="AD935" s="1133"/>
      <c r="AE935" s="1133"/>
      <c r="AF935" s="1132"/>
      <c r="AG935" s="1132"/>
      <c r="AH935" s="1130"/>
      <c r="AI935" s="1132"/>
      <c r="AJ935" s="1132"/>
      <c r="AK935" s="1130"/>
      <c r="AL935" s="316"/>
      <c r="AM935" s="1130"/>
      <c r="AN935" s="1130"/>
      <c r="AO935" s="1133"/>
      <c r="AP935" s="1133"/>
      <c r="AQ935" s="1133"/>
      <c r="AR935" s="1132"/>
      <c r="AS935" s="1132"/>
      <c r="AT935" s="1130"/>
      <c r="AU935" s="1132"/>
      <c r="AV935" s="1132"/>
    </row>
    <row r="936" spans="1:48">
      <c r="A936" s="1131"/>
      <c r="B936" s="1163"/>
      <c r="C936" s="1163"/>
      <c r="D936" s="1163"/>
      <c r="E936" s="185"/>
      <c r="F936" s="185"/>
      <c r="G936" s="185"/>
      <c r="H936" s="1453"/>
      <c r="I936" s="1454"/>
      <c r="J936" s="1472"/>
      <c r="K936" s="1132"/>
      <c r="L936" s="1132"/>
      <c r="M936" s="1130"/>
      <c r="N936" s="316"/>
      <c r="O936" s="1130"/>
      <c r="P936" s="1130"/>
      <c r="Q936" s="1133"/>
      <c r="R936" s="1133"/>
      <c r="S936" s="1133"/>
      <c r="T936" s="1132"/>
      <c r="U936" s="1132"/>
      <c r="V936" s="1130"/>
      <c r="W936" s="1132"/>
      <c r="X936" s="1132"/>
      <c r="Y936" s="1130"/>
      <c r="Z936" s="316"/>
      <c r="AA936" s="1130"/>
      <c r="AB936" s="1130"/>
      <c r="AC936" s="1133"/>
      <c r="AD936" s="1133"/>
      <c r="AE936" s="1133"/>
      <c r="AF936" s="1132"/>
      <c r="AG936" s="1132"/>
      <c r="AH936" s="1130"/>
      <c r="AI936" s="1132"/>
      <c r="AJ936" s="1132"/>
      <c r="AK936" s="1130"/>
      <c r="AL936" s="316"/>
      <c r="AM936" s="1130"/>
      <c r="AN936" s="1130"/>
      <c r="AO936" s="1133"/>
      <c r="AP936" s="1133"/>
      <c r="AQ936" s="1133"/>
      <c r="AR936" s="1132"/>
      <c r="AS936" s="1132"/>
      <c r="AT936" s="1130"/>
      <c r="AU936" s="1132"/>
      <c r="AV936" s="1132"/>
    </row>
    <row r="937" spans="1:48">
      <c r="A937" s="1131"/>
      <c r="B937" s="1163"/>
      <c r="C937" s="1163"/>
      <c r="D937" s="1163"/>
      <c r="E937" s="185"/>
      <c r="F937" s="185"/>
      <c r="G937" s="185"/>
      <c r="H937" s="1453"/>
      <c r="I937" s="1454"/>
      <c r="J937" s="1472"/>
      <c r="K937" s="1132"/>
      <c r="L937" s="1132"/>
      <c r="M937" s="1130"/>
      <c r="N937" s="316"/>
      <c r="O937" s="1130"/>
      <c r="P937" s="1130"/>
      <c r="Q937" s="1133"/>
      <c r="R937" s="1133"/>
      <c r="S937" s="1133"/>
      <c r="T937" s="1132"/>
      <c r="U937" s="1132"/>
      <c r="V937" s="1130"/>
      <c r="W937" s="1132"/>
      <c r="X937" s="1132"/>
      <c r="Y937" s="1130"/>
      <c r="Z937" s="316"/>
      <c r="AA937" s="1130"/>
      <c r="AB937" s="1130"/>
      <c r="AC937" s="1133"/>
      <c r="AD937" s="1133"/>
      <c r="AE937" s="1133"/>
      <c r="AF937" s="1132"/>
      <c r="AG937" s="1132"/>
      <c r="AH937" s="1130"/>
      <c r="AI937" s="1132"/>
      <c r="AJ937" s="1132"/>
      <c r="AK937" s="1130"/>
      <c r="AL937" s="316"/>
      <c r="AM937" s="1130"/>
      <c r="AN937" s="1130"/>
      <c r="AO937" s="1133"/>
      <c r="AP937" s="1133"/>
      <c r="AQ937" s="1133"/>
      <c r="AR937" s="1132"/>
      <c r="AS937" s="1132"/>
      <c r="AT937" s="1130"/>
      <c r="AU937" s="1132"/>
      <c r="AV937" s="1132"/>
    </row>
    <row r="938" spans="1:48">
      <c r="A938" s="1131"/>
      <c r="B938" s="1163"/>
      <c r="C938" s="1163"/>
      <c r="D938" s="1163"/>
      <c r="E938" s="185"/>
      <c r="F938" s="185"/>
      <c r="G938" s="185"/>
      <c r="H938" s="1453"/>
      <c r="I938" s="1454"/>
      <c r="J938" s="1472"/>
      <c r="K938" s="1132"/>
      <c r="L938" s="1132"/>
      <c r="M938" s="1130"/>
      <c r="N938" s="316"/>
      <c r="O938" s="1130"/>
      <c r="P938" s="1130"/>
      <c r="Q938" s="1133"/>
      <c r="R938" s="1133"/>
      <c r="S938" s="1133"/>
      <c r="T938" s="1132"/>
      <c r="U938" s="1132"/>
      <c r="V938" s="1130"/>
      <c r="W938" s="1132"/>
      <c r="X938" s="1132"/>
      <c r="Y938" s="1130"/>
      <c r="Z938" s="316"/>
      <c r="AA938" s="1130"/>
      <c r="AB938" s="1130"/>
      <c r="AC938" s="1133"/>
      <c r="AD938" s="1133"/>
      <c r="AE938" s="1133"/>
      <c r="AF938" s="1132"/>
      <c r="AG938" s="1132"/>
      <c r="AH938" s="1130"/>
      <c r="AI938" s="1132"/>
      <c r="AJ938" s="1132"/>
      <c r="AK938" s="1130"/>
      <c r="AL938" s="316"/>
      <c r="AM938" s="1130"/>
      <c r="AN938" s="1130"/>
      <c r="AO938" s="1133"/>
      <c r="AP938" s="1133"/>
      <c r="AQ938" s="1133"/>
      <c r="AR938" s="1132"/>
      <c r="AS938" s="1132"/>
      <c r="AT938" s="1130"/>
      <c r="AU938" s="1132"/>
      <c r="AV938" s="1132"/>
    </row>
    <row r="939" spans="1:48">
      <c r="A939" s="1131"/>
      <c r="B939" s="1163"/>
      <c r="C939" s="1163"/>
      <c r="D939" s="1163"/>
      <c r="E939" s="185"/>
      <c r="F939" s="185"/>
      <c r="G939" s="185"/>
      <c r="H939" s="1453"/>
      <c r="I939" s="1454"/>
      <c r="J939" s="1472"/>
      <c r="K939" s="1132"/>
      <c r="L939" s="1132"/>
      <c r="M939" s="1130"/>
      <c r="N939" s="316"/>
      <c r="O939" s="1130"/>
      <c r="P939" s="1130"/>
      <c r="Q939" s="1133"/>
      <c r="R939" s="1133"/>
      <c r="S939" s="1133"/>
      <c r="T939" s="1132"/>
      <c r="U939" s="1132"/>
      <c r="V939" s="1130"/>
      <c r="W939" s="1132"/>
      <c r="X939" s="1132"/>
      <c r="Y939" s="1130"/>
      <c r="Z939" s="316"/>
      <c r="AA939" s="1130"/>
      <c r="AB939" s="1130"/>
      <c r="AC939" s="1133"/>
      <c r="AD939" s="1133"/>
      <c r="AE939" s="1133"/>
      <c r="AF939" s="1132"/>
      <c r="AG939" s="1132"/>
      <c r="AH939" s="1130"/>
      <c r="AI939" s="1132"/>
      <c r="AJ939" s="1132"/>
      <c r="AK939" s="1130"/>
      <c r="AL939" s="316"/>
      <c r="AM939" s="1130"/>
      <c r="AN939" s="1130"/>
      <c r="AO939" s="1133"/>
      <c r="AP939" s="1133"/>
      <c r="AQ939" s="1133"/>
      <c r="AR939" s="1132"/>
      <c r="AS939" s="1132"/>
      <c r="AT939" s="1130"/>
      <c r="AU939" s="1132"/>
      <c r="AV939" s="1132"/>
    </row>
    <row r="940" spans="1:48">
      <c r="A940" s="1131"/>
      <c r="B940" s="1163"/>
      <c r="C940" s="1163"/>
      <c r="D940" s="1163"/>
      <c r="E940" s="185"/>
      <c r="F940" s="185"/>
      <c r="G940" s="185"/>
      <c r="H940" s="1453"/>
      <c r="I940" s="1454"/>
      <c r="J940" s="1472"/>
      <c r="K940" s="1132"/>
      <c r="L940" s="1132"/>
      <c r="M940" s="1130"/>
      <c r="N940" s="316"/>
      <c r="O940" s="1130"/>
      <c r="P940" s="1130"/>
      <c r="Q940" s="1133"/>
      <c r="R940" s="1133"/>
      <c r="S940" s="1133"/>
      <c r="T940" s="1132"/>
      <c r="U940" s="1132"/>
      <c r="V940" s="1130"/>
      <c r="W940" s="1132"/>
      <c r="X940" s="1132"/>
      <c r="Y940" s="1130"/>
      <c r="Z940" s="316"/>
      <c r="AA940" s="1130"/>
      <c r="AB940" s="1130"/>
      <c r="AC940" s="1133"/>
      <c r="AD940" s="1133"/>
      <c r="AE940" s="1133"/>
      <c r="AF940" s="1132"/>
      <c r="AG940" s="1132"/>
      <c r="AH940" s="1130"/>
      <c r="AI940" s="1132"/>
      <c r="AJ940" s="1132"/>
      <c r="AK940" s="1130"/>
      <c r="AL940" s="316"/>
      <c r="AM940" s="1130"/>
      <c r="AN940" s="1130"/>
      <c r="AO940" s="1133"/>
      <c r="AP940" s="1133"/>
      <c r="AQ940" s="1133"/>
      <c r="AR940" s="1132"/>
      <c r="AS940" s="1132"/>
      <c r="AT940" s="1130"/>
      <c r="AU940" s="1132"/>
      <c r="AV940" s="1132"/>
    </row>
    <row r="941" spans="1:48">
      <c r="A941" s="1131"/>
      <c r="B941" s="1163"/>
      <c r="C941" s="1163"/>
      <c r="D941" s="1163"/>
      <c r="E941" s="185"/>
      <c r="F941" s="185"/>
      <c r="G941" s="185"/>
      <c r="H941" s="1453"/>
      <c r="I941" s="1454"/>
      <c r="J941" s="1472"/>
      <c r="K941" s="1132"/>
      <c r="L941" s="1132"/>
      <c r="M941" s="1130"/>
      <c r="N941" s="316"/>
      <c r="O941" s="1130"/>
      <c r="P941" s="1130"/>
      <c r="Q941" s="1133"/>
      <c r="R941" s="1133"/>
      <c r="S941" s="1133"/>
      <c r="T941" s="1132"/>
      <c r="U941" s="1132"/>
      <c r="V941" s="1130"/>
      <c r="W941" s="1132"/>
      <c r="X941" s="1132"/>
      <c r="Y941" s="1130"/>
      <c r="Z941" s="316"/>
      <c r="AA941" s="1130"/>
      <c r="AB941" s="1130"/>
      <c r="AC941" s="1133"/>
      <c r="AD941" s="1133"/>
      <c r="AE941" s="1133"/>
      <c r="AF941" s="1132"/>
      <c r="AG941" s="1132"/>
      <c r="AH941" s="1130"/>
      <c r="AI941" s="1132"/>
      <c r="AJ941" s="1132"/>
      <c r="AK941" s="1130"/>
      <c r="AL941" s="316"/>
      <c r="AM941" s="1130"/>
      <c r="AN941" s="1130"/>
      <c r="AO941" s="1133"/>
      <c r="AP941" s="1133"/>
      <c r="AQ941" s="1133"/>
      <c r="AR941" s="1132"/>
      <c r="AS941" s="1132"/>
      <c r="AT941" s="1130"/>
      <c r="AU941" s="1132"/>
      <c r="AV941" s="1132"/>
    </row>
    <row r="942" spans="1:48">
      <c r="A942" s="1131"/>
      <c r="B942" s="1163"/>
      <c r="C942" s="1163"/>
      <c r="D942" s="1163"/>
      <c r="E942" s="185"/>
      <c r="F942" s="185"/>
      <c r="G942" s="185"/>
      <c r="H942" s="1453"/>
      <c r="I942" s="1454"/>
      <c r="J942" s="1472"/>
      <c r="K942" s="1132"/>
      <c r="L942" s="1132"/>
      <c r="M942" s="1130"/>
      <c r="N942" s="316"/>
      <c r="O942" s="1130"/>
      <c r="P942" s="1130"/>
      <c r="Q942" s="1133"/>
      <c r="R942" s="1133"/>
      <c r="S942" s="1133"/>
      <c r="T942" s="1132"/>
      <c r="U942" s="1132"/>
      <c r="V942" s="1130"/>
      <c r="W942" s="1132"/>
      <c r="X942" s="1132"/>
      <c r="Y942" s="1130"/>
      <c r="Z942" s="316"/>
      <c r="AA942" s="1130"/>
      <c r="AB942" s="1130"/>
      <c r="AC942" s="1133"/>
      <c r="AD942" s="1133"/>
      <c r="AE942" s="1133"/>
      <c r="AF942" s="1132"/>
      <c r="AG942" s="1132"/>
      <c r="AH942" s="1130"/>
      <c r="AI942" s="1132"/>
      <c r="AJ942" s="1132"/>
      <c r="AK942" s="1130"/>
      <c r="AL942" s="316"/>
      <c r="AM942" s="1130"/>
      <c r="AN942" s="1130"/>
      <c r="AO942" s="1133"/>
      <c r="AP942" s="1133"/>
      <c r="AQ942" s="1133"/>
      <c r="AR942" s="1132"/>
      <c r="AS942" s="1132"/>
      <c r="AT942" s="1130"/>
      <c r="AU942" s="1132"/>
      <c r="AV942" s="1132"/>
    </row>
    <row r="943" spans="1:48">
      <c r="A943" s="1131"/>
      <c r="B943" s="1163"/>
      <c r="C943" s="1163"/>
      <c r="D943" s="1163"/>
      <c r="E943" s="185"/>
      <c r="F943" s="185"/>
      <c r="G943" s="185"/>
      <c r="H943" s="1453"/>
      <c r="I943" s="1454"/>
      <c r="J943" s="1472"/>
      <c r="K943" s="1132"/>
      <c r="L943" s="1132"/>
      <c r="M943" s="1130"/>
      <c r="N943" s="316"/>
      <c r="O943" s="1130"/>
      <c r="P943" s="1130"/>
      <c r="Q943" s="1133"/>
      <c r="R943" s="1133"/>
      <c r="S943" s="1133"/>
      <c r="T943" s="1132"/>
      <c r="U943" s="1132"/>
      <c r="V943" s="1130"/>
      <c r="W943" s="1132"/>
      <c r="X943" s="1132"/>
      <c r="Y943" s="1130"/>
      <c r="Z943" s="316"/>
      <c r="AA943" s="1130"/>
      <c r="AB943" s="1130"/>
      <c r="AC943" s="1133"/>
      <c r="AD943" s="1133"/>
      <c r="AE943" s="1133"/>
      <c r="AF943" s="1132"/>
      <c r="AG943" s="1132"/>
      <c r="AH943" s="1130"/>
      <c r="AI943" s="1132"/>
      <c r="AJ943" s="1132"/>
      <c r="AK943" s="1130"/>
      <c r="AL943" s="316"/>
      <c r="AM943" s="1130"/>
      <c r="AN943" s="1130"/>
      <c r="AO943" s="1133"/>
      <c r="AP943" s="1133"/>
      <c r="AQ943" s="1133"/>
      <c r="AR943" s="1132"/>
      <c r="AS943" s="1132"/>
      <c r="AT943" s="1130"/>
      <c r="AU943" s="1132"/>
      <c r="AV943" s="1132"/>
    </row>
    <row r="944" spans="1:48">
      <c r="A944" s="1131"/>
      <c r="B944" s="1163"/>
      <c r="C944" s="1163"/>
      <c r="D944" s="1163"/>
      <c r="E944" s="185"/>
      <c r="F944" s="185"/>
      <c r="G944" s="185"/>
      <c r="H944" s="1453"/>
      <c r="I944" s="1454"/>
      <c r="J944" s="1472"/>
      <c r="K944" s="1132"/>
      <c r="L944" s="1132"/>
      <c r="M944" s="1130"/>
      <c r="N944" s="316"/>
      <c r="O944" s="1130"/>
      <c r="P944" s="1130"/>
      <c r="Q944" s="1133"/>
      <c r="R944" s="1133"/>
      <c r="S944" s="1133"/>
      <c r="T944" s="1132"/>
      <c r="U944" s="1132"/>
      <c r="V944" s="1130"/>
      <c r="W944" s="1132"/>
      <c r="X944" s="1132"/>
      <c r="Y944" s="1130"/>
      <c r="Z944" s="316"/>
      <c r="AA944" s="1130"/>
      <c r="AB944" s="1130"/>
      <c r="AC944" s="1133"/>
      <c r="AD944" s="1133"/>
      <c r="AE944" s="1133"/>
      <c r="AF944" s="1132"/>
      <c r="AG944" s="1132"/>
      <c r="AH944" s="1130"/>
      <c r="AI944" s="1132"/>
      <c r="AJ944" s="1132"/>
      <c r="AK944" s="1130"/>
      <c r="AL944" s="316"/>
      <c r="AM944" s="1130"/>
      <c r="AN944" s="1130"/>
      <c r="AO944" s="1133"/>
      <c r="AP944" s="1133"/>
      <c r="AQ944" s="1133"/>
      <c r="AR944" s="1132"/>
      <c r="AS944" s="1132"/>
      <c r="AT944" s="1130"/>
      <c r="AU944" s="1132"/>
      <c r="AV944" s="1132"/>
    </row>
    <row r="945" spans="1:48">
      <c r="A945" s="1131"/>
      <c r="B945" s="1163"/>
      <c r="C945" s="1163"/>
      <c r="D945" s="1163"/>
      <c r="E945" s="185"/>
      <c r="F945" s="185"/>
      <c r="G945" s="185"/>
      <c r="H945" s="1453"/>
      <c r="I945" s="1454"/>
      <c r="J945" s="1472"/>
      <c r="K945" s="1132"/>
      <c r="L945" s="1132"/>
      <c r="M945" s="1130"/>
      <c r="N945" s="316"/>
      <c r="O945" s="1130"/>
      <c r="P945" s="1130"/>
      <c r="Q945" s="1133"/>
      <c r="R945" s="1133"/>
      <c r="S945" s="1133"/>
      <c r="T945" s="1132"/>
      <c r="U945" s="1132"/>
      <c r="V945" s="1130"/>
      <c r="W945" s="1132"/>
      <c r="X945" s="1132"/>
      <c r="Y945" s="1130"/>
      <c r="Z945" s="316"/>
      <c r="AA945" s="1130"/>
      <c r="AB945" s="1130"/>
      <c r="AC945" s="1133"/>
      <c r="AD945" s="1133"/>
      <c r="AE945" s="1133"/>
      <c r="AF945" s="1132"/>
      <c r="AG945" s="1132"/>
      <c r="AH945" s="1130"/>
      <c r="AI945" s="1132"/>
      <c r="AJ945" s="1132"/>
      <c r="AK945" s="1130"/>
      <c r="AL945" s="316"/>
      <c r="AM945" s="1130"/>
      <c r="AN945" s="1130"/>
      <c r="AO945" s="1133"/>
      <c r="AP945" s="1133"/>
      <c r="AQ945" s="1133"/>
      <c r="AR945" s="1132"/>
      <c r="AS945" s="1132"/>
      <c r="AT945" s="1130"/>
      <c r="AU945" s="1132"/>
      <c r="AV945" s="1132"/>
    </row>
    <row r="946" spans="1:48">
      <c r="A946" s="1131"/>
      <c r="B946" s="1163"/>
      <c r="C946" s="1163"/>
      <c r="D946" s="1163"/>
      <c r="E946" s="185"/>
      <c r="F946" s="185"/>
      <c r="G946" s="185"/>
      <c r="H946" s="1453"/>
      <c r="I946" s="1454"/>
      <c r="J946" s="1472"/>
      <c r="K946" s="1132"/>
      <c r="L946" s="1132"/>
      <c r="M946" s="1130"/>
      <c r="N946" s="316"/>
      <c r="O946" s="1130"/>
      <c r="P946" s="1130"/>
      <c r="Q946" s="1133"/>
      <c r="R946" s="1133"/>
      <c r="S946" s="1133"/>
      <c r="T946" s="1132"/>
      <c r="U946" s="1132"/>
      <c r="V946" s="1130"/>
      <c r="W946" s="1132"/>
      <c r="X946" s="1132"/>
      <c r="Y946" s="1130"/>
      <c r="Z946" s="316"/>
      <c r="AA946" s="1130"/>
      <c r="AB946" s="1130"/>
      <c r="AC946" s="1133"/>
      <c r="AD946" s="1133"/>
      <c r="AE946" s="1133"/>
      <c r="AF946" s="1132"/>
      <c r="AG946" s="1132"/>
      <c r="AH946" s="1130"/>
      <c r="AI946" s="1132"/>
      <c r="AJ946" s="1132"/>
      <c r="AK946" s="1130"/>
      <c r="AL946" s="316"/>
      <c r="AM946" s="1130"/>
      <c r="AN946" s="1130"/>
      <c r="AO946" s="1133"/>
      <c r="AP946" s="1133"/>
      <c r="AQ946" s="1133"/>
      <c r="AR946" s="1132"/>
      <c r="AS946" s="1132"/>
      <c r="AT946" s="1130"/>
      <c r="AU946" s="1132"/>
      <c r="AV946" s="1132"/>
    </row>
    <row r="947" spans="1:48">
      <c r="A947" s="1131"/>
      <c r="B947" s="1163"/>
      <c r="C947" s="1163"/>
      <c r="D947" s="1163"/>
      <c r="E947" s="185"/>
      <c r="F947" s="185"/>
      <c r="G947" s="185"/>
      <c r="H947" s="1453"/>
      <c r="I947" s="1454"/>
      <c r="J947" s="1472"/>
      <c r="K947" s="1132"/>
      <c r="L947" s="1132"/>
      <c r="M947" s="1130"/>
      <c r="N947" s="316"/>
      <c r="O947" s="1130"/>
      <c r="P947" s="1130"/>
      <c r="Q947" s="1133"/>
      <c r="R947" s="1133"/>
      <c r="S947" s="1133"/>
      <c r="T947" s="1132"/>
      <c r="U947" s="1132"/>
      <c r="V947" s="1130"/>
      <c r="W947" s="1132"/>
      <c r="X947" s="1132"/>
      <c r="Y947" s="1130"/>
      <c r="Z947" s="316"/>
      <c r="AA947" s="1130"/>
      <c r="AB947" s="1130"/>
      <c r="AC947" s="1133"/>
      <c r="AD947" s="1133"/>
      <c r="AE947" s="1133"/>
      <c r="AF947" s="1132"/>
      <c r="AG947" s="1132"/>
      <c r="AH947" s="1130"/>
      <c r="AI947" s="1132"/>
      <c r="AJ947" s="1132"/>
      <c r="AK947" s="1130"/>
      <c r="AL947" s="316"/>
      <c r="AM947" s="1130"/>
      <c r="AN947" s="1130"/>
      <c r="AO947" s="1133"/>
      <c r="AP947" s="1133"/>
      <c r="AQ947" s="1133"/>
      <c r="AR947" s="1132"/>
      <c r="AS947" s="1132"/>
      <c r="AT947" s="1130"/>
      <c r="AU947" s="1132"/>
      <c r="AV947" s="1132"/>
    </row>
    <row r="948" spans="1:48">
      <c r="A948" s="1131"/>
      <c r="B948" s="1163"/>
      <c r="C948" s="1163"/>
      <c r="D948" s="1163"/>
      <c r="E948" s="185"/>
      <c r="F948" s="185"/>
      <c r="G948" s="185"/>
      <c r="H948" s="1453"/>
      <c r="I948" s="1454"/>
      <c r="J948" s="1472"/>
      <c r="K948" s="1132"/>
      <c r="L948" s="1132"/>
      <c r="M948" s="1130"/>
      <c r="N948" s="316"/>
      <c r="O948" s="1130"/>
      <c r="P948" s="1130"/>
      <c r="Q948" s="1133"/>
      <c r="R948" s="1133"/>
      <c r="S948" s="1133"/>
      <c r="T948" s="1132"/>
      <c r="U948" s="1132"/>
      <c r="V948" s="1130"/>
      <c r="W948" s="1132"/>
      <c r="X948" s="1132"/>
      <c r="Y948" s="1130"/>
      <c r="Z948" s="316"/>
      <c r="AA948" s="1130"/>
      <c r="AB948" s="1130"/>
      <c r="AC948" s="1133"/>
      <c r="AD948" s="1133"/>
      <c r="AE948" s="1133"/>
      <c r="AF948" s="1132"/>
      <c r="AG948" s="1132"/>
      <c r="AH948" s="1130"/>
      <c r="AI948" s="1132"/>
      <c r="AJ948" s="1132"/>
      <c r="AK948" s="1130"/>
      <c r="AL948" s="316"/>
      <c r="AM948" s="1130"/>
      <c r="AN948" s="1130"/>
      <c r="AO948" s="1133"/>
      <c r="AP948" s="1133"/>
      <c r="AQ948" s="1133"/>
      <c r="AR948" s="1132"/>
      <c r="AS948" s="1132"/>
      <c r="AT948" s="1130"/>
      <c r="AU948" s="1132"/>
      <c r="AV948" s="1132"/>
    </row>
    <row r="949" spans="1:48">
      <c r="A949" s="1131"/>
      <c r="B949" s="1163"/>
      <c r="C949" s="1163"/>
      <c r="D949" s="1163"/>
      <c r="E949" s="185"/>
      <c r="F949" s="185"/>
      <c r="G949" s="185"/>
      <c r="H949" s="1453"/>
      <c r="I949" s="1454"/>
      <c r="J949" s="1472"/>
      <c r="K949" s="1132"/>
      <c r="L949" s="1132"/>
      <c r="M949" s="1130"/>
      <c r="N949" s="316"/>
      <c r="O949" s="1130"/>
      <c r="P949" s="1130"/>
      <c r="Q949" s="1133"/>
      <c r="R949" s="1133"/>
      <c r="S949" s="1133"/>
      <c r="T949" s="1132"/>
      <c r="U949" s="1132"/>
      <c r="V949" s="1130"/>
      <c r="W949" s="1132"/>
      <c r="X949" s="1132"/>
      <c r="Y949" s="1130"/>
      <c r="Z949" s="316"/>
      <c r="AA949" s="1130"/>
      <c r="AB949" s="1130"/>
      <c r="AC949" s="1133"/>
      <c r="AD949" s="1133"/>
      <c r="AE949" s="1133"/>
      <c r="AF949" s="1132"/>
      <c r="AG949" s="1132"/>
      <c r="AH949" s="1130"/>
      <c r="AI949" s="1132"/>
      <c r="AJ949" s="1132"/>
      <c r="AK949" s="1130"/>
      <c r="AL949" s="316"/>
      <c r="AM949" s="1130"/>
      <c r="AN949" s="1130"/>
      <c r="AO949" s="1133"/>
      <c r="AP949" s="1133"/>
      <c r="AQ949" s="1133"/>
      <c r="AR949" s="1132"/>
      <c r="AS949" s="1132"/>
      <c r="AT949" s="1130"/>
      <c r="AU949" s="1132"/>
      <c r="AV949" s="1132"/>
    </row>
    <row r="950" spans="1:48">
      <c r="A950" s="1131"/>
      <c r="B950" s="1163"/>
      <c r="C950" s="1163"/>
      <c r="D950" s="1163"/>
      <c r="E950" s="185"/>
      <c r="F950" s="185"/>
      <c r="G950" s="185"/>
      <c r="H950" s="1453"/>
      <c r="I950" s="1454"/>
      <c r="J950" s="1472"/>
      <c r="K950" s="1132"/>
      <c r="L950" s="1132"/>
      <c r="M950" s="1130"/>
      <c r="N950" s="316"/>
      <c r="O950" s="1130"/>
      <c r="P950" s="1130"/>
      <c r="Q950" s="1133"/>
      <c r="R950" s="1133"/>
      <c r="S950" s="1133"/>
      <c r="T950" s="1132"/>
      <c r="U950" s="1132"/>
      <c r="V950" s="1130"/>
      <c r="W950" s="1132"/>
      <c r="X950" s="1132"/>
      <c r="Y950" s="1130"/>
      <c r="Z950" s="316"/>
      <c r="AA950" s="1130"/>
      <c r="AB950" s="1130"/>
      <c r="AC950" s="1133"/>
      <c r="AD950" s="1133"/>
      <c r="AE950" s="1133"/>
      <c r="AF950" s="1132"/>
      <c r="AG950" s="1132"/>
      <c r="AH950" s="1130"/>
      <c r="AI950" s="1132"/>
      <c r="AJ950" s="1132"/>
      <c r="AK950" s="1130"/>
      <c r="AL950" s="316"/>
      <c r="AM950" s="1130"/>
      <c r="AN950" s="1130"/>
      <c r="AO950" s="1133"/>
      <c r="AP950" s="1133"/>
      <c r="AQ950" s="1133"/>
      <c r="AR950" s="1132"/>
      <c r="AS950" s="1132"/>
      <c r="AT950" s="1130"/>
      <c r="AU950" s="1132"/>
      <c r="AV950" s="1132"/>
    </row>
    <row r="951" spans="1:48">
      <c r="A951" s="1131"/>
      <c r="B951" s="1163"/>
      <c r="C951" s="1163"/>
      <c r="D951" s="1163"/>
      <c r="E951" s="185"/>
      <c r="F951" s="185"/>
      <c r="G951" s="185"/>
      <c r="H951" s="1453"/>
      <c r="I951" s="1454"/>
      <c r="J951" s="1472"/>
      <c r="K951" s="1132"/>
      <c r="L951" s="1132"/>
      <c r="M951" s="1130"/>
      <c r="N951" s="316"/>
      <c r="O951" s="1130"/>
      <c r="P951" s="1130"/>
      <c r="Q951" s="1133"/>
      <c r="R951" s="1133"/>
      <c r="S951" s="1133"/>
      <c r="T951" s="1132"/>
      <c r="U951" s="1132"/>
      <c r="V951" s="1130"/>
      <c r="W951" s="1132"/>
      <c r="X951" s="1132"/>
      <c r="Y951" s="1130"/>
      <c r="Z951" s="316"/>
      <c r="AA951" s="1130"/>
      <c r="AB951" s="1130"/>
      <c r="AC951" s="1133"/>
      <c r="AD951" s="1133"/>
      <c r="AE951" s="1133"/>
      <c r="AF951" s="1132"/>
      <c r="AG951" s="1132"/>
      <c r="AH951" s="1130"/>
      <c r="AI951" s="1132"/>
      <c r="AJ951" s="1132"/>
      <c r="AK951" s="1130"/>
      <c r="AL951" s="316"/>
      <c r="AM951" s="1130"/>
      <c r="AN951" s="1130"/>
      <c r="AO951" s="1133"/>
      <c r="AP951" s="1133"/>
      <c r="AQ951" s="1133"/>
      <c r="AR951" s="1132"/>
      <c r="AS951" s="1132"/>
      <c r="AT951" s="1130"/>
      <c r="AU951" s="1132"/>
      <c r="AV951" s="1132"/>
    </row>
    <row r="952" spans="1:48">
      <c r="A952" s="1131"/>
      <c r="B952" s="1163"/>
      <c r="C952" s="1163"/>
      <c r="D952" s="1163"/>
      <c r="E952" s="185"/>
      <c r="F952" s="185"/>
      <c r="G952" s="185"/>
      <c r="H952" s="1453"/>
      <c r="I952" s="1454"/>
      <c r="J952" s="1472"/>
      <c r="K952" s="1132"/>
      <c r="L952" s="1132"/>
      <c r="M952" s="1130"/>
      <c r="N952" s="316"/>
      <c r="O952" s="1130"/>
      <c r="P952" s="1130"/>
      <c r="Q952" s="1133"/>
      <c r="R952" s="1133"/>
      <c r="S952" s="1133"/>
      <c r="T952" s="1132"/>
      <c r="U952" s="1132"/>
      <c r="V952" s="1130"/>
      <c r="W952" s="1132"/>
      <c r="X952" s="1132"/>
      <c r="Y952" s="1130"/>
      <c r="Z952" s="316"/>
      <c r="AA952" s="1130"/>
      <c r="AB952" s="1130"/>
      <c r="AC952" s="1133"/>
      <c r="AD952" s="1133"/>
      <c r="AE952" s="1133"/>
      <c r="AF952" s="1132"/>
      <c r="AG952" s="1132"/>
      <c r="AH952" s="1130"/>
      <c r="AI952" s="1132"/>
      <c r="AJ952" s="1132"/>
      <c r="AK952" s="1130"/>
      <c r="AL952" s="316"/>
      <c r="AM952" s="1130"/>
      <c r="AN952" s="1130"/>
      <c r="AO952" s="1133"/>
      <c r="AP952" s="1133"/>
      <c r="AQ952" s="1133"/>
      <c r="AR952" s="1132"/>
      <c r="AS952" s="1132"/>
      <c r="AT952" s="1130"/>
      <c r="AU952" s="1132"/>
      <c r="AV952" s="1132"/>
    </row>
    <row r="953" spans="1:48">
      <c r="A953" s="1131"/>
      <c r="B953" s="1163"/>
      <c r="C953" s="1163"/>
      <c r="D953" s="1163"/>
      <c r="E953" s="185"/>
      <c r="F953" s="185"/>
      <c r="G953" s="185"/>
      <c r="H953" s="1453"/>
      <c r="I953" s="1454"/>
      <c r="J953" s="1472"/>
      <c r="K953" s="1132"/>
      <c r="L953" s="1132"/>
      <c r="M953" s="1130"/>
      <c r="N953" s="316"/>
      <c r="O953" s="1130"/>
      <c r="P953" s="1130"/>
      <c r="Q953" s="1133"/>
      <c r="R953" s="1133"/>
      <c r="S953" s="1133"/>
      <c r="T953" s="1132"/>
      <c r="U953" s="1132"/>
      <c r="V953" s="1130"/>
      <c r="W953" s="1132"/>
      <c r="X953" s="1132"/>
      <c r="Y953" s="1130"/>
      <c r="Z953" s="316"/>
      <c r="AA953" s="1130"/>
      <c r="AB953" s="1130"/>
      <c r="AC953" s="1133"/>
      <c r="AD953" s="1133"/>
      <c r="AE953" s="1133"/>
      <c r="AF953" s="1132"/>
      <c r="AG953" s="1132"/>
      <c r="AH953" s="1130"/>
      <c r="AI953" s="1132"/>
      <c r="AJ953" s="1132"/>
      <c r="AK953" s="1130"/>
      <c r="AL953" s="316"/>
      <c r="AM953" s="1130"/>
      <c r="AN953" s="1130"/>
      <c r="AO953" s="1133"/>
      <c r="AP953" s="1133"/>
      <c r="AQ953" s="1133"/>
      <c r="AR953" s="1132"/>
      <c r="AS953" s="1132"/>
      <c r="AT953" s="1130"/>
      <c r="AU953" s="1132"/>
      <c r="AV953" s="1132"/>
    </row>
    <row r="954" spans="1:48">
      <c r="A954" s="1131"/>
      <c r="B954" s="1163"/>
      <c r="C954" s="1163"/>
      <c r="D954" s="1163"/>
      <c r="E954" s="185"/>
      <c r="F954" s="185"/>
      <c r="G954" s="185"/>
      <c r="H954" s="1453"/>
      <c r="I954" s="1454"/>
      <c r="J954" s="1472"/>
      <c r="K954" s="1132"/>
      <c r="L954" s="1132"/>
      <c r="M954" s="1130"/>
      <c r="N954" s="316"/>
      <c r="O954" s="1130"/>
      <c r="P954" s="1130"/>
      <c r="Q954" s="1133"/>
      <c r="R954" s="1133"/>
      <c r="S954" s="1133"/>
      <c r="T954" s="1132"/>
      <c r="U954" s="1132"/>
      <c r="V954" s="1130"/>
      <c r="W954" s="1132"/>
      <c r="X954" s="1132"/>
      <c r="Y954" s="1130"/>
      <c r="Z954" s="316"/>
      <c r="AA954" s="1130"/>
      <c r="AB954" s="1130"/>
      <c r="AC954" s="1133"/>
      <c r="AD954" s="1133"/>
      <c r="AE954" s="1133"/>
      <c r="AF954" s="1132"/>
      <c r="AG954" s="1132"/>
      <c r="AH954" s="1130"/>
      <c r="AI954" s="1132"/>
      <c r="AJ954" s="1132"/>
      <c r="AK954" s="1130"/>
      <c r="AL954" s="316"/>
      <c r="AM954" s="1130"/>
      <c r="AN954" s="1130"/>
      <c r="AO954" s="1133"/>
      <c r="AP954" s="1133"/>
      <c r="AQ954" s="1133"/>
      <c r="AR954" s="1132"/>
      <c r="AS954" s="1132"/>
      <c r="AT954" s="1130"/>
      <c r="AU954" s="1132"/>
      <c r="AV954" s="1132"/>
    </row>
    <row r="955" spans="1:48">
      <c r="A955" s="1131"/>
      <c r="B955" s="1163"/>
      <c r="C955" s="1163"/>
      <c r="D955" s="1163"/>
      <c r="E955" s="185"/>
      <c r="F955" s="185"/>
      <c r="G955" s="185"/>
      <c r="H955" s="1453"/>
      <c r="I955" s="1454"/>
      <c r="J955" s="1472"/>
      <c r="K955" s="1132"/>
      <c r="L955" s="1132"/>
      <c r="M955" s="1130"/>
      <c r="N955" s="316"/>
      <c r="O955" s="1130"/>
      <c r="P955" s="1130"/>
      <c r="Q955" s="1133"/>
      <c r="R955" s="1133"/>
      <c r="S955" s="1133"/>
      <c r="T955" s="1132"/>
      <c r="U955" s="1132"/>
      <c r="V955" s="1130"/>
      <c r="W955" s="1132"/>
      <c r="X955" s="1132"/>
      <c r="Y955" s="1130"/>
      <c r="Z955" s="316"/>
      <c r="AA955" s="1130"/>
      <c r="AB955" s="1130"/>
      <c r="AC955" s="1133"/>
      <c r="AD955" s="1133"/>
      <c r="AE955" s="1133"/>
      <c r="AF955" s="1132"/>
      <c r="AG955" s="1132"/>
      <c r="AH955" s="1130"/>
      <c r="AI955" s="1132"/>
      <c r="AJ955" s="1132"/>
      <c r="AK955" s="1130"/>
      <c r="AL955" s="316"/>
      <c r="AM955" s="1130"/>
      <c r="AN955" s="1130"/>
      <c r="AO955" s="1133"/>
      <c r="AP955" s="1133"/>
      <c r="AQ955" s="1133"/>
      <c r="AR955" s="1132"/>
      <c r="AS955" s="1132"/>
      <c r="AT955" s="1130"/>
      <c r="AU955" s="1132"/>
      <c r="AV955" s="1132"/>
    </row>
    <row r="956" spans="1:48">
      <c r="A956" s="1131"/>
      <c r="B956" s="1163"/>
      <c r="C956" s="1163"/>
      <c r="D956" s="1163"/>
      <c r="E956" s="185"/>
      <c r="F956" s="185"/>
      <c r="G956" s="185"/>
      <c r="H956" s="1453"/>
      <c r="I956" s="1454"/>
      <c r="J956" s="1472"/>
      <c r="K956" s="1132"/>
      <c r="L956" s="1132"/>
      <c r="M956" s="1130"/>
      <c r="N956" s="316"/>
      <c r="O956" s="1130"/>
      <c r="P956" s="1130"/>
      <c r="Q956" s="1133"/>
      <c r="R956" s="1133"/>
      <c r="S956" s="1133"/>
      <c r="T956" s="1132"/>
      <c r="U956" s="1132"/>
      <c r="V956" s="1130"/>
      <c r="W956" s="1132"/>
      <c r="X956" s="1132"/>
      <c r="Y956" s="1130"/>
      <c r="Z956" s="316"/>
      <c r="AA956" s="1130"/>
      <c r="AB956" s="1130"/>
      <c r="AC956" s="1133"/>
      <c r="AD956" s="1133"/>
      <c r="AE956" s="1133"/>
      <c r="AF956" s="1132"/>
      <c r="AG956" s="1132"/>
      <c r="AH956" s="1130"/>
      <c r="AI956" s="1132"/>
      <c r="AJ956" s="1132"/>
      <c r="AK956" s="1130"/>
      <c r="AL956" s="316"/>
      <c r="AM956" s="1130"/>
      <c r="AN956" s="1130"/>
      <c r="AO956" s="1133"/>
      <c r="AP956" s="1133"/>
      <c r="AQ956" s="1133"/>
      <c r="AR956" s="1132"/>
      <c r="AS956" s="1132"/>
      <c r="AT956" s="1130"/>
      <c r="AU956" s="1132"/>
      <c r="AV956" s="1132"/>
    </row>
    <row r="957" spans="1:48">
      <c r="A957" s="1131"/>
      <c r="B957" s="1163"/>
      <c r="C957" s="1163"/>
      <c r="D957" s="1163"/>
      <c r="E957" s="185"/>
      <c r="F957" s="185"/>
      <c r="G957" s="185"/>
      <c r="H957" s="1453"/>
      <c r="I957" s="1454"/>
      <c r="J957" s="1472"/>
      <c r="K957" s="1132"/>
      <c r="L957" s="1132"/>
      <c r="M957" s="1130"/>
      <c r="N957" s="316"/>
      <c r="O957" s="1130"/>
      <c r="P957" s="1130"/>
      <c r="Q957" s="1133"/>
      <c r="R957" s="1133"/>
      <c r="S957" s="1133"/>
      <c r="T957" s="1132"/>
      <c r="U957" s="1132"/>
      <c r="V957" s="1130"/>
      <c r="W957" s="1132"/>
      <c r="X957" s="1132"/>
      <c r="Y957" s="1130"/>
      <c r="Z957" s="316"/>
      <c r="AA957" s="1130"/>
      <c r="AB957" s="1130"/>
      <c r="AC957" s="1133"/>
      <c r="AD957" s="1133"/>
      <c r="AE957" s="1133"/>
      <c r="AF957" s="1132"/>
      <c r="AG957" s="1132"/>
      <c r="AH957" s="1130"/>
      <c r="AI957" s="1132"/>
      <c r="AJ957" s="1132"/>
      <c r="AK957" s="1130"/>
      <c r="AL957" s="316"/>
      <c r="AM957" s="1130"/>
      <c r="AN957" s="1130"/>
      <c r="AO957" s="1133"/>
      <c r="AP957" s="1133"/>
      <c r="AQ957" s="1133"/>
      <c r="AR957" s="1132"/>
      <c r="AS957" s="1132"/>
      <c r="AT957" s="1130"/>
      <c r="AU957" s="1132"/>
      <c r="AV957" s="1132"/>
    </row>
    <row r="958" spans="1:48">
      <c r="A958" s="1131"/>
      <c r="B958" s="1163"/>
      <c r="C958" s="1163"/>
      <c r="D958" s="1163"/>
      <c r="E958" s="185"/>
      <c r="F958" s="185"/>
      <c r="G958" s="185"/>
      <c r="H958" s="1453"/>
      <c r="I958" s="1454"/>
      <c r="J958" s="1472"/>
      <c r="K958" s="1132"/>
      <c r="L958" s="1132"/>
      <c r="M958" s="1130"/>
      <c r="N958" s="316"/>
      <c r="O958" s="1130"/>
      <c r="P958" s="1130"/>
      <c r="Q958" s="1133"/>
      <c r="R958" s="1133"/>
      <c r="S958" s="1133"/>
      <c r="T958" s="1132"/>
      <c r="U958" s="1132"/>
      <c r="V958" s="1130"/>
      <c r="W958" s="1132"/>
      <c r="X958" s="1132"/>
      <c r="Y958" s="1130"/>
      <c r="Z958" s="316"/>
      <c r="AA958" s="1130"/>
      <c r="AB958" s="1130"/>
      <c r="AC958" s="1133"/>
      <c r="AD958" s="1133"/>
      <c r="AE958" s="1133"/>
      <c r="AF958" s="1132"/>
      <c r="AG958" s="1132"/>
      <c r="AH958" s="1130"/>
      <c r="AI958" s="1132"/>
      <c r="AJ958" s="1132"/>
      <c r="AK958" s="1130"/>
      <c r="AL958" s="316"/>
      <c r="AM958" s="1130"/>
      <c r="AN958" s="1130"/>
      <c r="AO958" s="1133"/>
      <c r="AP958" s="1133"/>
      <c r="AQ958" s="1133"/>
      <c r="AR958" s="1132"/>
      <c r="AS958" s="1132"/>
      <c r="AT958" s="1130"/>
      <c r="AU958" s="1132"/>
      <c r="AV958" s="1132"/>
    </row>
    <row r="959" spans="1:48">
      <c r="A959" s="1131"/>
      <c r="B959" s="1163"/>
      <c r="C959" s="1163"/>
      <c r="D959" s="1163"/>
      <c r="E959" s="185"/>
      <c r="F959" s="185"/>
      <c r="G959" s="185"/>
      <c r="H959" s="1453"/>
      <c r="I959" s="1454"/>
      <c r="J959" s="1472"/>
      <c r="K959" s="1132"/>
      <c r="L959" s="1132"/>
      <c r="M959" s="1130"/>
      <c r="N959" s="316"/>
      <c r="O959" s="1130"/>
      <c r="P959" s="1130"/>
      <c r="Q959" s="1133"/>
      <c r="R959" s="1133"/>
      <c r="S959" s="1133"/>
      <c r="T959" s="1132"/>
      <c r="U959" s="1132"/>
      <c r="V959" s="1130"/>
      <c r="W959" s="1132"/>
      <c r="X959" s="1132"/>
      <c r="Y959" s="1130"/>
      <c r="Z959" s="316"/>
      <c r="AA959" s="1130"/>
      <c r="AB959" s="1130"/>
      <c r="AC959" s="1133"/>
      <c r="AD959" s="1133"/>
      <c r="AE959" s="1133"/>
      <c r="AF959" s="1132"/>
      <c r="AG959" s="1132"/>
      <c r="AH959" s="1130"/>
      <c r="AI959" s="1132"/>
      <c r="AJ959" s="1132"/>
      <c r="AK959" s="1130"/>
      <c r="AL959" s="316"/>
      <c r="AM959" s="1130"/>
      <c r="AN959" s="1130"/>
      <c r="AO959" s="1133"/>
      <c r="AP959" s="1133"/>
      <c r="AQ959" s="1133"/>
      <c r="AR959" s="1132"/>
      <c r="AS959" s="1132"/>
      <c r="AT959" s="1130"/>
      <c r="AU959" s="1132"/>
      <c r="AV959" s="1132"/>
    </row>
    <row r="960" spans="1:48">
      <c r="A960" s="1131"/>
      <c r="B960" s="1163"/>
      <c r="C960" s="1163"/>
      <c r="D960" s="1163"/>
      <c r="E960" s="185"/>
      <c r="F960" s="185"/>
      <c r="G960" s="185"/>
      <c r="H960" s="1453"/>
      <c r="I960" s="1454"/>
      <c r="J960" s="1472"/>
      <c r="K960" s="1132"/>
      <c r="L960" s="1132"/>
      <c r="M960" s="1130"/>
      <c r="N960" s="316"/>
      <c r="O960" s="1130"/>
      <c r="P960" s="1130"/>
      <c r="Q960" s="1133"/>
      <c r="R960" s="1133"/>
      <c r="S960" s="1133"/>
      <c r="T960" s="1132"/>
      <c r="U960" s="1132"/>
      <c r="V960" s="1130"/>
      <c r="W960" s="1132"/>
      <c r="X960" s="1132"/>
      <c r="Y960" s="1130"/>
      <c r="Z960" s="316"/>
      <c r="AA960" s="1130"/>
      <c r="AB960" s="1130"/>
      <c r="AC960" s="1133"/>
      <c r="AD960" s="1133"/>
      <c r="AE960" s="1133"/>
      <c r="AF960" s="1132"/>
      <c r="AG960" s="1132"/>
      <c r="AH960" s="1130"/>
      <c r="AI960" s="1132"/>
      <c r="AJ960" s="1132"/>
      <c r="AK960" s="1130"/>
      <c r="AL960" s="316"/>
      <c r="AM960" s="1130"/>
      <c r="AN960" s="1130"/>
      <c r="AO960" s="1133"/>
      <c r="AP960" s="1133"/>
      <c r="AQ960" s="1133"/>
      <c r="AR960" s="1132"/>
      <c r="AS960" s="1132"/>
      <c r="AT960" s="1130"/>
      <c r="AU960" s="1132"/>
      <c r="AV960" s="1132"/>
    </row>
    <row r="961" spans="1:48">
      <c r="A961" s="1131"/>
      <c r="B961" s="1163"/>
      <c r="C961" s="1163"/>
      <c r="D961" s="1163"/>
      <c r="E961" s="185"/>
      <c r="F961" s="185"/>
      <c r="G961" s="185"/>
      <c r="H961" s="1453"/>
      <c r="I961" s="1454"/>
      <c r="J961" s="1472"/>
      <c r="K961" s="1132"/>
      <c r="L961" s="1132"/>
      <c r="M961" s="1130"/>
      <c r="N961" s="316"/>
      <c r="O961" s="1130"/>
      <c r="P961" s="1130"/>
      <c r="Q961" s="1133"/>
      <c r="R961" s="1133"/>
      <c r="S961" s="1133"/>
      <c r="T961" s="1132"/>
      <c r="U961" s="1132"/>
      <c r="V961" s="1130"/>
      <c r="W961" s="1132"/>
      <c r="X961" s="1132"/>
      <c r="Y961" s="1130"/>
      <c r="Z961" s="316"/>
      <c r="AA961" s="1130"/>
      <c r="AB961" s="1130"/>
      <c r="AC961" s="1133"/>
      <c r="AD961" s="1133"/>
      <c r="AE961" s="1133"/>
      <c r="AF961" s="1132"/>
      <c r="AG961" s="1132"/>
      <c r="AH961" s="1130"/>
      <c r="AI961" s="1132"/>
      <c r="AJ961" s="1132"/>
      <c r="AK961" s="1130"/>
      <c r="AL961" s="316"/>
      <c r="AM961" s="1130"/>
      <c r="AN961" s="1130"/>
      <c r="AO961" s="1133"/>
      <c r="AP961" s="1133"/>
      <c r="AQ961" s="1133"/>
      <c r="AR961" s="1132"/>
      <c r="AS961" s="1132"/>
      <c r="AT961" s="1130"/>
      <c r="AU961" s="1132"/>
      <c r="AV961" s="1132"/>
    </row>
    <row r="962" spans="1:48">
      <c r="A962" s="1131"/>
      <c r="B962" s="1163"/>
      <c r="C962" s="1163"/>
      <c r="D962" s="1163"/>
      <c r="E962" s="185"/>
      <c r="F962" s="185"/>
      <c r="G962" s="185"/>
      <c r="H962" s="1453"/>
      <c r="I962" s="1454"/>
      <c r="J962" s="1472"/>
      <c r="K962" s="1132"/>
      <c r="L962" s="1132"/>
      <c r="M962" s="1130"/>
      <c r="N962" s="316"/>
      <c r="O962" s="1130"/>
      <c r="P962" s="1130"/>
      <c r="Q962" s="1133"/>
      <c r="R962" s="1133"/>
      <c r="S962" s="1133"/>
      <c r="T962" s="1132"/>
      <c r="U962" s="1132"/>
      <c r="V962" s="1130"/>
      <c r="W962" s="1132"/>
      <c r="X962" s="1132"/>
      <c r="Y962" s="1130"/>
      <c r="Z962" s="316"/>
      <c r="AA962" s="1130"/>
      <c r="AB962" s="1130"/>
      <c r="AC962" s="1133"/>
      <c r="AD962" s="1133"/>
      <c r="AE962" s="1133"/>
      <c r="AF962" s="1132"/>
      <c r="AG962" s="1132"/>
      <c r="AH962" s="1130"/>
      <c r="AI962" s="1132"/>
      <c r="AJ962" s="1132"/>
      <c r="AK962" s="1130"/>
      <c r="AL962" s="316"/>
      <c r="AM962" s="1130"/>
      <c r="AN962" s="1130"/>
      <c r="AO962" s="1133"/>
      <c r="AP962" s="1133"/>
      <c r="AQ962" s="1133"/>
      <c r="AR962" s="1132"/>
      <c r="AS962" s="1132"/>
      <c r="AT962" s="1130"/>
      <c r="AU962" s="1132"/>
      <c r="AV962" s="1132"/>
    </row>
    <row r="963" spans="1:48">
      <c r="A963" s="1131"/>
      <c r="B963" s="1163"/>
      <c r="C963" s="1163"/>
      <c r="D963" s="1163"/>
      <c r="E963" s="185"/>
      <c r="F963" s="185"/>
      <c r="G963" s="185"/>
      <c r="H963" s="1453"/>
      <c r="I963" s="1454"/>
      <c r="J963" s="1472"/>
      <c r="K963" s="1132"/>
      <c r="L963" s="1132"/>
      <c r="M963" s="1130"/>
      <c r="N963" s="316"/>
      <c r="O963" s="1130"/>
      <c r="P963" s="1130"/>
      <c r="Q963" s="1133"/>
      <c r="R963" s="1133"/>
      <c r="S963" s="1133"/>
      <c r="T963" s="1132"/>
      <c r="U963" s="1132"/>
      <c r="V963" s="1130"/>
      <c r="W963" s="1132"/>
      <c r="X963" s="1132"/>
      <c r="Y963" s="1130"/>
      <c r="Z963" s="316"/>
      <c r="AA963" s="1130"/>
      <c r="AB963" s="1130"/>
      <c r="AC963" s="1133"/>
      <c r="AD963" s="1133"/>
      <c r="AE963" s="1133"/>
      <c r="AF963" s="1132"/>
      <c r="AG963" s="1132"/>
      <c r="AH963" s="1130"/>
      <c r="AI963" s="1132"/>
      <c r="AJ963" s="1132"/>
      <c r="AK963" s="1130"/>
      <c r="AL963" s="316"/>
      <c r="AM963" s="1130"/>
      <c r="AN963" s="1130"/>
      <c r="AO963" s="1133"/>
      <c r="AP963" s="1133"/>
      <c r="AQ963" s="1133"/>
      <c r="AR963" s="1132"/>
      <c r="AS963" s="1132"/>
      <c r="AT963" s="1130"/>
      <c r="AU963" s="1132"/>
      <c r="AV963" s="1132"/>
    </row>
    <row r="964" spans="1:48">
      <c r="A964" s="1131"/>
      <c r="B964" s="1163"/>
      <c r="C964" s="1163"/>
      <c r="D964" s="1163"/>
      <c r="E964" s="185"/>
      <c r="F964" s="185"/>
      <c r="G964" s="185"/>
      <c r="H964" s="1453"/>
      <c r="I964" s="1454"/>
      <c r="J964" s="1472"/>
      <c r="K964" s="1132"/>
      <c r="L964" s="1132"/>
      <c r="M964" s="1130"/>
      <c r="N964" s="316"/>
      <c r="O964" s="1130"/>
      <c r="P964" s="1130"/>
      <c r="Q964" s="1133"/>
      <c r="R964" s="1133"/>
      <c r="S964" s="1133"/>
      <c r="T964" s="1132"/>
      <c r="U964" s="1132"/>
      <c r="V964" s="1130"/>
      <c r="W964" s="1132"/>
      <c r="X964" s="1132"/>
      <c r="Y964" s="1130"/>
      <c r="Z964" s="316"/>
      <c r="AA964" s="1130"/>
      <c r="AB964" s="1130"/>
      <c r="AC964" s="1133"/>
      <c r="AD964" s="1133"/>
      <c r="AE964" s="1133"/>
      <c r="AF964" s="1132"/>
      <c r="AG964" s="1132"/>
      <c r="AH964" s="1130"/>
      <c r="AI964" s="1132"/>
      <c r="AJ964" s="1132"/>
      <c r="AK964" s="1130"/>
      <c r="AL964" s="316"/>
      <c r="AM964" s="1130"/>
      <c r="AN964" s="1130"/>
      <c r="AO964" s="1133"/>
      <c r="AP964" s="1133"/>
      <c r="AQ964" s="1133"/>
      <c r="AR964" s="1132"/>
      <c r="AS964" s="1132"/>
      <c r="AT964" s="1130"/>
      <c r="AU964" s="1132"/>
      <c r="AV964" s="1132"/>
    </row>
    <row r="965" spans="1:48">
      <c r="A965" s="1131"/>
      <c r="B965" s="1163"/>
      <c r="C965" s="1163"/>
      <c r="D965" s="1163"/>
      <c r="E965" s="185"/>
      <c r="F965" s="185"/>
      <c r="G965" s="185"/>
      <c r="H965" s="1453"/>
      <c r="I965" s="1454"/>
      <c r="J965" s="1472"/>
      <c r="K965" s="1132"/>
      <c r="L965" s="1132"/>
      <c r="M965" s="1130"/>
      <c r="N965" s="316"/>
      <c r="O965" s="1130"/>
      <c r="P965" s="1130"/>
      <c r="Q965" s="1133"/>
      <c r="R965" s="1133"/>
      <c r="S965" s="1133"/>
      <c r="T965" s="1132"/>
      <c r="U965" s="1132"/>
      <c r="V965" s="1130"/>
      <c r="W965" s="1132"/>
      <c r="X965" s="1132"/>
      <c r="Y965" s="1130"/>
      <c r="Z965" s="316"/>
      <c r="AA965" s="1130"/>
      <c r="AB965" s="1130"/>
      <c r="AC965" s="1133"/>
      <c r="AD965" s="1133"/>
      <c r="AE965" s="1133"/>
      <c r="AF965" s="1132"/>
      <c r="AG965" s="1132"/>
      <c r="AH965" s="1130"/>
      <c r="AI965" s="1132"/>
      <c r="AJ965" s="1132"/>
      <c r="AK965" s="1130"/>
      <c r="AL965" s="316"/>
      <c r="AM965" s="1130"/>
      <c r="AN965" s="1130"/>
      <c r="AO965" s="1133"/>
      <c r="AP965" s="1133"/>
      <c r="AQ965" s="1133"/>
      <c r="AR965" s="1132"/>
      <c r="AS965" s="1132"/>
      <c r="AT965" s="1130"/>
      <c r="AU965" s="1132"/>
      <c r="AV965" s="1132"/>
    </row>
    <row r="966" spans="1:48">
      <c r="A966" s="1131"/>
      <c r="B966" s="1163"/>
      <c r="C966" s="1163"/>
      <c r="D966" s="1163"/>
      <c r="E966" s="185"/>
      <c r="F966" s="185"/>
      <c r="G966" s="185"/>
      <c r="H966" s="1453"/>
      <c r="I966" s="1454"/>
      <c r="J966" s="1472"/>
      <c r="K966" s="1132"/>
      <c r="L966" s="1132"/>
      <c r="M966" s="1130"/>
      <c r="N966" s="316"/>
      <c r="O966" s="1130"/>
      <c r="P966" s="1130"/>
      <c r="Q966" s="1133"/>
      <c r="R966" s="1133"/>
      <c r="S966" s="1133"/>
      <c r="T966" s="1132"/>
      <c r="U966" s="1132"/>
      <c r="V966" s="1130"/>
      <c r="W966" s="1132"/>
      <c r="X966" s="1132"/>
      <c r="Y966" s="1130"/>
      <c r="Z966" s="316"/>
      <c r="AA966" s="1130"/>
      <c r="AB966" s="1130"/>
      <c r="AC966" s="1133"/>
      <c r="AD966" s="1133"/>
      <c r="AE966" s="1133"/>
      <c r="AF966" s="1132"/>
      <c r="AG966" s="1132"/>
      <c r="AH966" s="1130"/>
      <c r="AI966" s="1132"/>
      <c r="AJ966" s="1132"/>
      <c r="AK966" s="1130"/>
      <c r="AL966" s="316"/>
      <c r="AM966" s="1130"/>
      <c r="AN966" s="1130"/>
      <c r="AO966" s="1133"/>
      <c r="AP966" s="1133"/>
      <c r="AQ966" s="1133"/>
      <c r="AR966" s="1132"/>
      <c r="AS966" s="1132"/>
      <c r="AT966" s="1130"/>
      <c r="AU966" s="1132"/>
      <c r="AV966" s="1132"/>
    </row>
    <row r="967" spans="1:48">
      <c r="A967" s="1131"/>
      <c r="B967" s="1163"/>
      <c r="C967" s="1163"/>
      <c r="D967" s="1163"/>
      <c r="E967" s="185"/>
      <c r="F967" s="185"/>
      <c r="G967" s="185"/>
      <c r="H967" s="1453"/>
      <c r="I967" s="1454"/>
      <c r="J967" s="1472"/>
      <c r="K967" s="1132"/>
      <c r="L967" s="1132"/>
      <c r="M967" s="1130"/>
      <c r="N967" s="316"/>
      <c r="O967" s="1130"/>
      <c r="P967" s="1130"/>
      <c r="Q967" s="1133"/>
      <c r="R967" s="1133"/>
      <c r="S967" s="1133"/>
      <c r="T967" s="1132"/>
      <c r="U967" s="1132"/>
      <c r="V967" s="1130"/>
      <c r="W967" s="1132"/>
      <c r="X967" s="1132"/>
      <c r="Y967" s="1130"/>
      <c r="Z967" s="316"/>
      <c r="AA967" s="1130"/>
      <c r="AB967" s="1130"/>
      <c r="AC967" s="1133"/>
      <c r="AD967" s="1133"/>
      <c r="AE967" s="1133"/>
      <c r="AF967" s="1132"/>
      <c r="AG967" s="1132"/>
      <c r="AH967" s="1130"/>
      <c r="AI967" s="1132"/>
      <c r="AJ967" s="1132"/>
      <c r="AK967" s="1130"/>
      <c r="AL967" s="316"/>
      <c r="AM967" s="1130"/>
      <c r="AN967" s="1130"/>
      <c r="AO967" s="1133"/>
      <c r="AP967" s="1133"/>
      <c r="AQ967" s="1133"/>
      <c r="AR967" s="1132"/>
      <c r="AS967" s="1132"/>
      <c r="AT967" s="1130"/>
      <c r="AU967" s="1132"/>
      <c r="AV967" s="1132"/>
    </row>
    <row r="968" spans="1:48">
      <c r="A968" s="1131"/>
      <c r="B968" s="1163"/>
      <c r="C968" s="1163"/>
      <c r="D968" s="1163"/>
      <c r="E968" s="185"/>
      <c r="F968" s="185"/>
      <c r="G968" s="185"/>
      <c r="H968" s="1453"/>
      <c r="I968" s="1454"/>
      <c r="J968" s="1472"/>
      <c r="K968" s="1132"/>
      <c r="L968" s="1132"/>
      <c r="M968" s="1130"/>
      <c r="N968" s="316"/>
      <c r="O968" s="1130"/>
      <c r="P968" s="1130"/>
      <c r="Q968" s="1133"/>
      <c r="R968" s="1133"/>
      <c r="S968" s="1133"/>
      <c r="T968" s="1132"/>
      <c r="U968" s="1132"/>
      <c r="V968" s="1130"/>
      <c r="W968" s="1132"/>
      <c r="X968" s="1132"/>
      <c r="Y968" s="1130"/>
      <c r="Z968" s="316"/>
      <c r="AA968" s="1130"/>
      <c r="AB968" s="1130"/>
      <c r="AC968" s="1133"/>
      <c r="AD968" s="1133"/>
      <c r="AE968" s="1133"/>
      <c r="AF968" s="1132"/>
      <c r="AG968" s="1132"/>
      <c r="AH968" s="1130"/>
      <c r="AI968" s="1132"/>
      <c r="AJ968" s="1132"/>
      <c r="AK968" s="1130"/>
      <c r="AL968" s="316"/>
      <c r="AM968" s="1130"/>
      <c r="AN968" s="1130"/>
      <c r="AO968" s="1133"/>
      <c r="AP968" s="1133"/>
      <c r="AQ968" s="1133"/>
      <c r="AR968" s="1132"/>
      <c r="AS968" s="1132"/>
      <c r="AT968" s="1130"/>
      <c r="AU968" s="1132"/>
      <c r="AV968" s="1132"/>
    </row>
    <row r="969" spans="1:48">
      <c r="A969" s="1131"/>
      <c r="B969" s="1163"/>
      <c r="C969" s="1163"/>
      <c r="D969" s="1163"/>
      <c r="E969" s="185"/>
      <c r="F969" s="185"/>
      <c r="G969" s="185"/>
      <c r="H969" s="1453"/>
      <c r="I969" s="1454"/>
      <c r="J969" s="1472"/>
      <c r="K969" s="1132"/>
      <c r="L969" s="1132"/>
      <c r="M969" s="1130"/>
      <c r="N969" s="316"/>
      <c r="O969" s="1130"/>
      <c r="P969" s="1130"/>
      <c r="Q969" s="1133"/>
      <c r="R969" s="1133"/>
      <c r="S969" s="1133"/>
      <c r="T969" s="1132"/>
      <c r="U969" s="1132"/>
      <c r="V969" s="1130"/>
      <c r="W969" s="1132"/>
      <c r="X969" s="1132"/>
      <c r="Y969" s="1130"/>
      <c r="Z969" s="316"/>
      <c r="AA969" s="1130"/>
      <c r="AB969" s="1130"/>
      <c r="AC969" s="1133"/>
      <c r="AD969" s="1133"/>
      <c r="AE969" s="1133"/>
      <c r="AF969" s="1132"/>
      <c r="AG969" s="1132"/>
      <c r="AH969" s="1130"/>
      <c r="AI969" s="1132"/>
      <c r="AJ969" s="1132"/>
      <c r="AK969" s="1130"/>
      <c r="AL969" s="316"/>
      <c r="AM969" s="1130"/>
      <c r="AN969" s="1130"/>
      <c r="AO969" s="1133"/>
      <c r="AP969" s="1133"/>
      <c r="AQ969" s="1133"/>
      <c r="AR969" s="1132"/>
      <c r="AS969" s="1132"/>
      <c r="AT969" s="1130"/>
      <c r="AU969" s="1132"/>
      <c r="AV969" s="1132"/>
    </row>
    <row r="970" spans="1:48">
      <c r="A970" s="1131"/>
      <c r="B970" s="1163"/>
      <c r="C970" s="1163"/>
      <c r="D970" s="1163"/>
      <c r="E970" s="185"/>
      <c r="F970" s="185"/>
      <c r="G970" s="185"/>
      <c r="H970" s="1453"/>
      <c r="I970" s="1454"/>
      <c r="J970" s="1472"/>
      <c r="K970" s="1132"/>
      <c r="L970" s="1132"/>
      <c r="M970" s="1130"/>
      <c r="N970" s="316"/>
      <c r="O970" s="1130"/>
      <c r="P970" s="1130"/>
      <c r="Q970" s="1133"/>
      <c r="R970" s="1133"/>
      <c r="S970" s="1133"/>
      <c r="T970" s="1132"/>
      <c r="U970" s="1132"/>
      <c r="V970" s="1130"/>
      <c r="W970" s="1132"/>
      <c r="X970" s="1132"/>
      <c r="Y970" s="1130"/>
      <c r="Z970" s="316"/>
      <c r="AA970" s="1130"/>
      <c r="AB970" s="1130"/>
      <c r="AC970" s="1133"/>
      <c r="AD970" s="1133"/>
      <c r="AE970" s="1133"/>
      <c r="AF970" s="1132"/>
      <c r="AG970" s="1132"/>
      <c r="AH970" s="1130"/>
      <c r="AI970" s="1132"/>
      <c r="AJ970" s="1132"/>
      <c r="AK970" s="1130"/>
      <c r="AL970" s="316"/>
      <c r="AM970" s="1130"/>
      <c r="AN970" s="1130"/>
      <c r="AO970" s="1133"/>
      <c r="AP970" s="1133"/>
      <c r="AQ970" s="1133"/>
      <c r="AR970" s="1132"/>
      <c r="AS970" s="1132"/>
      <c r="AT970" s="1130"/>
      <c r="AU970" s="1132"/>
      <c r="AV970" s="1132"/>
    </row>
    <row r="971" spans="1:48">
      <c r="A971" s="1131"/>
      <c r="B971" s="1163"/>
      <c r="C971" s="1163"/>
      <c r="D971" s="1163"/>
      <c r="E971" s="185"/>
      <c r="F971" s="185"/>
      <c r="G971" s="185"/>
      <c r="H971" s="1453"/>
      <c r="I971" s="1454"/>
      <c r="J971" s="1472"/>
      <c r="K971" s="1132"/>
      <c r="L971" s="1132"/>
      <c r="M971" s="1130"/>
      <c r="N971" s="316"/>
      <c r="O971" s="1130"/>
      <c r="P971" s="1130"/>
      <c r="Q971" s="1133"/>
      <c r="R971" s="1133"/>
      <c r="S971" s="1133"/>
      <c r="T971" s="1132"/>
      <c r="U971" s="1132"/>
      <c r="V971" s="1130"/>
      <c r="W971" s="1132"/>
      <c r="X971" s="1132"/>
      <c r="Y971" s="1130"/>
      <c r="Z971" s="316"/>
      <c r="AA971" s="1130"/>
      <c r="AB971" s="1130"/>
      <c r="AC971" s="1133"/>
      <c r="AD971" s="1133"/>
      <c r="AE971" s="1133"/>
      <c r="AF971" s="1132"/>
      <c r="AG971" s="1132"/>
      <c r="AH971" s="1130"/>
      <c r="AI971" s="1132"/>
      <c r="AJ971" s="1132"/>
      <c r="AK971" s="1130"/>
      <c r="AL971" s="316"/>
      <c r="AM971" s="1130"/>
      <c r="AN971" s="1130"/>
      <c r="AO971" s="1133"/>
      <c r="AP971" s="1133"/>
      <c r="AQ971" s="1133"/>
      <c r="AR971" s="1132"/>
      <c r="AS971" s="1132"/>
      <c r="AT971" s="1130"/>
      <c r="AU971" s="1132"/>
      <c r="AV971" s="1132"/>
    </row>
    <row r="972" spans="1:48">
      <c r="A972" s="1131"/>
      <c r="B972" s="1163"/>
      <c r="C972" s="1163"/>
      <c r="D972" s="1163"/>
      <c r="E972" s="185"/>
      <c r="F972" s="185"/>
      <c r="G972" s="185"/>
      <c r="H972" s="1453"/>
      <c r="I972" s="1454"/>
      <c r="J972" s="1472"/>
      <c r="K972" s="1132"/>
      <c r="L972" s="1132"/>
      <c r="M972" s="1130"/>
      <c r="N972" s="316"/>
      <c r="O972" s="1130"/>
      <c r="P972" s="1130"/>
      <c r="Q972" s="1133"/>
      <c r="R972" s="1133"/>
      <c r="S972" s="1133"/>
      <c r="T972" s="1132"/>
      <c r="U972" s="1132"/>
      <c r="V972" s="1130"/>
      <c r="W972" s="1132"/>
      <c r="X972" s="1132"/>
      <c r="Y972" s="1130"/>
      <c r="Z972" s="316"/>
      <c r="AA972" s="1130"/>
      <c r="AB972" s="1130"/>
      <c r="AC972" s="1133"/>
      <c r="AD972" s="1133"/>
      <c r="AE972" s="1133"/>
      <c r="AF972" s="1132"/>
      <c r="AG972" s="1132"/>
      <c r="AH972" s="1130"/>
      <c r="AI972" s="1132"/>
      <c r="AJ972" s="1132"/>
      <c r="AK972" s="1130"/>
      <c r="AL972" s="316"/>
      <c r="AM972" s="1130"/>
      <c r="AN972" s="1130"/>
      <c r="AO972" s="1133"/>
      <c r="AP972" s="1133"/>
      <c r="AQ972" s="1133"/>
      <c r="AR972" s="1132"/>
      <c r="AS972" s="1132"/>
      <c r="AT972" s="1130"/>
      <c r="AU972" s="1132"/>
      <c r="AV972" s="1132"/>
    </row>
    <row r="973" spans="1:48">
      <c r="A973" s="1131"/>
      <c r="B973" s="1163"/>
      <c r="C973" s="1163"/>
      <c r="D973" s="1163"/>
      <c r="E973" s="185"/>
      <c r="F973" s="185"/>
      <c r="G973" s="185"/>
      <c r="H973" s="1453"/>
      <c r="I973" s="1454"/>
      <c r="J973" s="1472"/>
      <c r="K973" s="1132"/>
      <c r="L973" s="1132"/>
      <c r="M973" s="1130"/>
      <c r="N973" s="316"/>
      <c r="O973" s="1130"/>
      <c r="P973" s="1130"/>
      <c r="Q973" s="1133"/>
      <c r="R973" s="1133"/>
      <c r="S973" s="1133"/>
      <c r="T973" s="1132"/>
      <c r="U973" s="1132"/>
      <c r="V973" s="1130"/>
      <c r="W973" s="1132"/>
      <c r="X973" s="1132"/>
      <c r="Y973" s="1130"/>
      <c r="Z973" s="316"/>
      <c r="AA973" s="1130"/>
      <c r="AB973" s="1130"/>
      <c r="AC973" s="1133"/>
      <c r="AD973" s="1133"/>
      <c r="AE973" s="1133"/>
      <c r="AF973" s="1132"/>
      <c r="AG973" s="1132"/>
      <c r="AH973" s="1130"/>
      <c r="AI973" s="1132"/>
      <c r="AJ973" s="1132"/>
      <c r="AK973" s="1130"/>
      <c r="AL973" s="316"/>
      <c r="AM973" s="1130"/>
      <c r="AN973" s="1130"/>
      <c r="AO973" s="1133"/>
      <c r="AP973" s="1133"/>
      <c r="AQ973" s="1133"/>
      <c r="AR973" s="1132"/>
      <c r="AS973" s="1132"/>
      <c r="AT973" s="1130"/>
      <c r="AU973" s="1132"/>
      <c r="AV973" s="1132"/>
    </row>
    <row r="974" spans="1:48">
      <c r="A974" s="1131"/>
      <c r="B974" s="1163"/>
      <c r="C974" s="1163"/>
      <c r="D974" s="1163"/>
      <c r="E974" s="185"/>
      <c r="F974" s="185"/>
      <c r="G974" s="185"/>
      <c r="H974" s="1453"/>
      <c r="I974" s="1454"/>
      <c r="J974" s="1472"/>
      <c r="K974" s="1132"/>
      <c r="L974" s="1132"/>
      <c r="M974" s="1130"/>
      <c r="N974" s="316"/>
      <c r="O974" s="1130"/>
      <c r="P974" s="1130"/>
      <c r="Q974" s="1133"/>
      <c r="R974" s="1133"/>
      <c r="S974" s="1133"/>
      <c r="T974" s="1132"/>
      <c r="U974" s="1132"/>
      <c r="V974" s="1130"/>
      <c r="W974" s="1132"/>
      <c r="X974" s="1132"/>
      <c r="Y974" s="1130"/>
      <c r="Z974" s="316"/>
      <c r="AA974" s="1130"/>
      <c r="AB974" s="1130"/>
      <c r="AC974" s="1133"/>
      <c r="AD974" s="1133"/>
      <c r="AE974" s="1133"/>
      <c r="AF974" s="1132"/>
      <c r="AG974" s="1132"/>
      <c r="AH974" s="1130"/>
      <c r="AI974" s="1132"/>
      <c r="AJ974" s="1132"/>
      <c r="AK974" s="1130"/>
      <c r="AL974" s="316"/>
      <c r="AM974" s="1130"/>
      <c r="AN974" s="1130"/>
      <c r="AO974" s="1133"/>
      <c r="AP974" s="1133"/>
      <c r="AQ974" s="1133"/>
      <c r="AR974" s="1132"/>
      <c r="AS974" s="1132"/>
      <c r="AT974" s="1130"/>
      <c r="AU974" s="1132"/>
      <c r="AV974" s="1132"/>
    </row>
    <row r="975" spans="1:48">
      <c r="A975" s="1131"/>
      <c r="B975" s="1163"/>
      <c r="C975" s="1163"/>
      <c r="D975" s="1163"/>
      <c r="E975" s="185"/>
      <c r="F975" s="185"/>
      <c r="G975" s="185"/>
      <c r="H975" s="1453"/>
      <c r="I975" s="1454"/>
      <c r="J975" s="1472"/>
      <c r="K975" s="1132"/>
      <c r="L975" s="1132"/>
      <c r="M975" s="1130"/>
      <c r="N975" s="316"/>
      <c r="O975" s="1130"/>
      <c r="P975" s="1130"/>
      <c r="Q975" s="1133"/>
      <c r="R975" s="1133"/>
      <c r="S975" s="1133"/>
      <c r="T975" s="1132"/>
      <c r="U975" s="1132"/>
      <c r="V975" s="1130"/>
      <c r="W975" s="1132"/>
      <c r="X975" s="1132"/>
      <c r="Y975" s="1130"/>
      <c r="Z975" s="316"/>
      <c r="AA975" s="1130"/>
      <c r="AB975" s="1130"/>
      <c r="AC975" s="1133"/>
      <c r="AD975" s="1133"/>
      <c r="AE975" s="1133"/>
      <c r="AF975" s="1132"/>
      <c r="AG975" s="1132"/>
      <c r="AH975" s="1130"/>
      <c r="AI975" s="1132"/>
      <c r="AJ975" s="1132"/>
      <c r="AK975" s="1130"/>
      <c r="AL975" s="316"/>
      <c r="AM975" s="1130"/>
      <c r="AN975" s="1130"/>
      <c r="AO975" s="1133"/>
      <c r="AP975" s="1133"/>
      <c r="AQ975" s="1133"/>
      <c r="AR975" s="1132"/>
      <c r="AS975" s="1132"/>
      <c r="AT975" s="1130"/>
      <c r="AU975" s="1132"/>
      <c r="AV975" s="1132"/>
    </row>
    <row r="976" spans="1:48">
      <c r="A976" s="1131"/>
      <c r="B976" s="1163"/>
      <c r="C976" s="1163"/>
      <c r="D976" s="1163"/>
      <c r="E976" s="185"/>
      <c r="F976" s="185"/>
      <c r="G976" s="185"/>
      <c r="H976" s="1453"/>
      <c r="I976" s="1454"/>
      <c r="J976" s="1472"/>
      <c r="K976" s="1132"/>
      <c r="L976" s="1132"/>
      <c r="M976" s="1130"/>
      <c r="N976" s="316"/>
      <c r="O976" s="1130"/>
      <c r="P976" s="1130"/>
      <c r="Q976" s="1133"/>
      <c r="R976" s="1133"/>
      <c r="S976" s="1133"/>
      <c r="T976" s="1132"/>
      <c r="U976" s="1132"/>
      <c r="V976" s="1130"/>
      <c r="W976" s="1132"/>
      <c r="X976" s="1132"/>
      <c r="Y976" s="1130"/>
      <c r="Z976" s="316"/>
      <c r="AA976" s="1130"/>
      <c r="AB976" s="1130"/>
      <c r="AC976" s="1133"/>
      <c r="AD976" s="1133"/>
      <c r="AE976" s="1133"/>
      <c r="AF976" s="1132"/>
      <c r="AG976" s="1132"/>
      <c r="AH976" s="1130"/>
      <c r="AI976" s="1132"/>
      <c r="AJ976" s="1132"/>
      <c r="AK976" s="1130"/>
      <c r="AL976" s="316"/>
      <c r="AM976" s="1130"/>
      <c r="AN976" s="1130"/>
      <c r="AO976" s="1133"/>
      <c r="AP976" s="1133"/>
      <c r="AQ976" s="1133"/>
      <c r="AR976" s="1132"/>
      <c r="AS976" s="1132"/>
      <c r="AT976" s="1130"/>
      <c r="AU976" s="1132"/>
      <c r="AV976" s="1132"/>
    </row>
    <row r="977" spans="1:48">
      <c r="A977" s="1131"/>
      <c r="B977" s="1163"/>
      <c r="C977" s="1163"/>
      <c r="D977" s="1163"/>
      <c r="E977" s="185"/>
      <c r="F977" s="185"/>
      <c r="G977" s="185"/>
      <c r="H977" s="1453"/>
      <c r="I977" s="1454"/>
      <c r="J977" s="1472"/>
      <c r="K977" s="1132"/>
      <c r="L977" s="1132"/>
      <c r="M977" s="1130"/>
      <c r="N977" s="316"/>
      <c r="O977" s="1130"/>
      <c r="P977" s="1130"/>
      <c r="Q977" s="1133"/>
      <c r="R977" s="1133"/>
      <c r="S977" s="1133"/>
      <c r="T977" s="1132"/>
      <c r="U977" s="1132"/>
      <c r="V977" s="1130"/>
      <c r="W977" s="1132"/>
      <c r="X977" s="1132"/>
      <c r="Y977" s="1130"/>
      <c r="Z977" s="316"/>
      <c r="AA977" s="1130"/>
      <c r="AB977" s="1130"/>
      <c r="AC977" s="1133"/>
      <c r="AD977" s="1133"/>
      <c r="AE977" s="1133"/>
      <c r="AF977" s="1132"/>
      <c r="AG977" s="1132"/>
      <c r="AH977" s="1130"/>
      <c r="AI977" s="1132"/>
      <c r="AJ977" s="1132"/>
      <c r="AK977" s="1130"/>
      <c r="AL977" s="316"/>
      <c r="AM977" s="1130"/>
      <c r="AN977" s="1130"/>
      <c r="AO977" s="1133"/>
      <c r="AP977" s="1133"/>
      <c r="AQ977" s="1133"/>
      <c r="AR977" s="1132"/>
      <c r="AS977" s="1132"/>
      <c r="AT977" s="1130"/>
      <c r="AU977" s="1132"/>
      <c r="AV977" s="1132"/>
    </row>
    <row r="978" spans="1:48">
      <c r="A978" s="1131"/>
      <c r="B978" s="1163"/>
      <c r="C978" s="1163"/>
      <c r="D978" s="1163"/>
      <c r="E978" s="185"/>
      <c r="F978" s="185"/>
      <c r="G978" s="185"/>
      <c r="H978" s="1453"/>
      <c r="I978" s="1454"/>
      <c r="J978" s="1472"/>
      <c r="K978" s="1132"/>
      <c r="L978" s="1132"/>
      <c r="M978" s="1130"/>
      <c r="N978" s="316"/>
      <c r="O978" s="1130"/>
      <c r="P978" s="1130"/>
      <c r="Q978" s="1133"/>
      <c r="R978" s="1133"/>
      <c r="S978" s="1133"/>
      <c r="T978" s="1132"/>
      <c r="U978" s="1132"/>
      <c r="V978" s="1130"/>
      <c r="W978" s="1132"/>
      <c r="X978" s="1132"/>
      <c r="Y978" s="1130"/>
      <c r="Z978" s="316"/>
      <c r="AA978" s="1130"/>
      <c r="AB978" s="1130"/>
      <c r="AC978" s="1133"/>
      <c r="AD978" s="1133"/>
      <c r="AE978" s="1133"/>
      <c r="AF978" s="1132"/>
      <c r="AG978" s="1132"/>
      <c r="AH978" s="1130"/>
      <c r="AI978" s="1132"/>
      <c r="AJ978" s="1132"/>
      <c r="AK978" s="1130"/>
      <c r="AL978" s="316"/>
      <c r="AM978" s="1130"/>
      <c r="AN978" s="1130"/>
      <c r="AO978" s="1133"/>
      <c r="AP978" s="1133"/>
      <c r="AQ978" s="1133"/>
      <c r="AR978" s="1132"/>
      <c r="AS978" s="1132"/>
      <c r="AT978" s="1130"/>
      <c r="AU978" s="1132"/>
      <c r="AV978" s="1132"/>
    </row>
    <row r="979" spans="1:48">
      <c r="A979" s="1131"/>
      <c r="B979" s="1163"/>
      <c r="C979" s="1163"/>
      <c r="D979" s="1163"/>
      <c r="E979" s="185"/>
      <c r="F979" s="185"/>
      <c r="G979" s="185"/>
      <c r="H979" s="1453"/>
      <c r="I979" s="1454"/>
      <c r="J979" s="1472"/>
      <c r="K979" s="1132"/>
      <c r="L979" s="1132"/>
      <c r="M979" s="1130"/>
      <c r="N979" s="316"/>
      <c r="O979" s="1130"/>
      <c r="P979" s="1130"/>
      <c r="Q979" s="1133"/>
      <c r="R979" s="1133"/>
      <c r="S979" s="1133"/>
      <c r="T979" s="1132"/>
      <c r="U979" s="1132"/>
      <c r="V979" s="1130"/>
      <c r="W979" s="1132"/>
      <c r="X979" s="1132"/>
      <c r="Y979" s="1130"/>
      <c r="Z979" s="316"/>
      <c r="AA979" s="1130"/>
      <c r="AB979" s="1130"/>
      <c r="AC979" s="1133"/>
      <c r="AD979" s="1133"/>
      <c r="AE979" s="1133"/>
      <c r="AF979" s="1132"/>
      <c r="AG979" s="1132"/>
      <c r="AH979" s="1130"/>
      <c r="AI979" s="1132"/>
      <c r="AJ979" s="1132"/>
      <c r="AK979" s="1130"/>
      <c r="AL979" s="316"/>
      <c r="AM979" s="1130"/>
      <c r="AN979" s="1130"/>
      <c r="AO979" s="1133"/>
      <c r="AP979" s="1133"/>
      <c r="AQ979" s="1133"/>
      <c r="AR979" s="1132"/>
      <c r="AS979" s="1132"/>
      <c r="AT979" s="1130"/>
      <c r="AU979" s="1132"/>
      <c r="AV979" s="1132"/>
    </row>
    <row r="980" spans="1:48">
      <c r="A980" s="1131"/>
      <c r="B980" s="1163"/>
      <c r="C980" s="1163"/>
      <c r="D980" s="1163"/>
      <c r="E980" s="185"/>
      <c r="F980" s="185"/>
      <c r="G980" s="185"/>
      <c r="H980" s="1453"/>
      <c r="I980" s="1454"/>
      <c r="J980" s="1472"/>
      <c r="K980" s="1132"/>
      <c r="L980" s="1132"/>
      <c r="M980" s="1130"/>
      <c r="N980" s="316"/>
      <c r="O980" s="1130"/>
      <c r="P980" s="1130"/>
      <c r="Q980" s="1133"/>
      <c r="R980" s="1133"/>
      <c r="S980" s="1133"/>
      <c r="T980" s="1132"/>
      <c r="U980" s="1132"/>
      <c r="V980" s="1130"/>
      <c r="W980" s="1132"/>
      <c r="X980" s="1132"/>
      <c r="Y980" s="1130"/>
      <c r="Z980" s="316"/>
      <c r="AA980" s="1130"/>
      <c r="AB980" s="1130"/>
      <c r="AC980" s="1133"/>
      <c r="AD980" s="1133"/>
      <c r="AE980" s="1133"/>
      <c r="AF980" s="1132"/>
      <c r="AG980" s="1132"/>
      <c r="AH980" s="1130"/>
      <c r="AI980" s="1132"/>
      <c r="AJ980" s="1132"/>
      <c r="AK980" s="1130"/>
      <c r="AL980" s="316"/>
      <c r="AM980" s="1130"/>
      <c r="AN980" s="1130"/>
      <c r="AO980" s="1133"/>
      <c r="AP980" s="1133"/>
      <c r="AQ980" s="1133"/>
      <c r="AR980" s="1132"/>
      <c r="AS980" s="1132"/>
      <c r="AT980" s="1130"/>
      <c r="AU980" s="1132"/>
      <c r="AV980" s="1132"/>
    </row>
    <row r="981" spans="1:48">
      <c r="A981" s="1131"/>
      <c r="B981" s="1163"/>
      <c r="C981" s="1163"/>
      <c r="D981" s="1163"/>
      <c r="E981" s="185"/>
      <c r="F981" s="185"/>
      <c r="G981" s="185"/>
      <c r="H981" s="1453"/>
      <c r="I981" s="1454"/>
      <c r="J981" s="1472"/>
      <c r="K981" s="1132"/>
      <c r="L981" s="1132"/>
      <c r="M981" s="1130"/>
      <c r="N981" s="316"/>
      <c r="O981" s="1130"/>
      <c r="P981" s="1130"/>
      <c r="Q981" s="1133"/>
      <c r="R981" s="1133"/>
      <c r="S981" s="1133"/>
      <c r="T981" s="1132"/>
      <c r="U981" s="1132"/>
      <c r="V981" s="1130"/>
      <c r="W981" s="1132"/>
      <c r="X981" s="1132"/>
      <c r="Y981" s="1130"/>
      <c r="Z981" s="316"/>
      <c r="AA981" s="1130"/>
      <c r="AB981" s="1130"/>
      <c r="AC981" s="1133"/>
      <c r="AD981" s="1133"/>
      <c r="AE981" s="1133"/>
      <c r="AF981" s="1132"/>
      <c r="AG981" s="1132"/>
      <c r="AH981" s="1130"/>
      <c r="AI981" s="1132"/>
      <c r="AJ981" s="1132"/>
      <c r="AK981" s="1130"/>
      <c r="AL981" s="316"/>
      <c r="AM981" s="1130"/>
      <c r="AN981" s="1130"/>
      <c r="AO981" s="1133"/>
      <c r="AP981" s="1133"/>
      <c r="AQ981" s="1133"/>
      <c r="AR981" s="1132"/>
      <c r="AS981" s="1132"/>
      <c r="AT981" s="1130"/>
      <c r="AU981" s="1132"/>
      <c r="AV981" s="1132"/>
    </row>
    <row r="982" spans="1:48">
      <c r="A982" s="1131"/>
      <c r="B982" s="1163"/>
      <c r="C982" s="1163"/>
      <c r="D982" s="1163"/>
      <c r="E982" s="185"/>
      <c r="F982" s="185"/>
      <c r="G982" s="185"/>
      <c r="H982" s="1453"/>
      <c r="I982" s="1454"/>
      <c r="J982" s="1472"/>
      <c r="K982" s="1132"/>
      <c r="L982" s="1132"/>
      <c r="M982" s="1130"/>
      <c r="N982" s="316"/>
      <c r="O982" s="1130"/>
      <c r="P982" s="1130"/>
      <c r="Q982" s="1133"/>
      <c r="R982" s="1133"/>
      <c r="S982" s="1133"/>
      <c r="T982" s="1132"/>
      <c r="U982" s="1132"/>
      <c r="V982" s="1130"/>
      <c r="W982" s="1132"/>
      <c r="X982" s="1132"/>
      <c r="Y982" s="1130"/>
      <c r="Z982" s="316"/>
      <c r="AA982" s="1130"/>
      <c r="AB982" s="1130"/>
      <c r="AC982" s="1133"/>
      <c r="AD982" s="1133"/>
      <c r="AE982" s="1133"/>
      <c r="AF982" s="1132"/>
      <c r="AG982" s="1132"/>
      <c r="AH982" s="1130"/>
      <c r="AI982" s="1132"/>
      <c r="AJ982" s="1132"/>
      <c r="AK982" s="1130"/>
      <c r="AL982" s="316"/>
      <c r="AM982" s="1130"/>
      <c r="AN982" s="1130"/>
      <c r="AO982" s="1133"/>
      <c r="AP982" s="1133"/>
      <c r="AQ982" s="1133"/>
      <c r="AR982" s="1132"/>
      <c r="AS982" s="1132"/>
      <c r="AT982" s="1130"/>
      <c r="AU982" s="1132"/>
      <c r="AV982" s="1132"/>
    </row>
    <row r="983" spans="1:48">
      <c r="A983" s="1131"/>
      <c r="B983" s="1163"/>
      <c r="C983" s="1163"/>
      <c r="D983" s="1163"/>
      <c r="E983" s="185"/>
      <c r="F983" s="185"/>
      <c r="G983" s="185"/>
      <c r="H983" s="1453"/>
      <c r="I983" s="1454"/>
      <c r="J983" s="1472"/>
      <c r="K983" s="1132"/>
      <c r="L983" s="1132"/>
      <c r="M983" s="1130"/>
      <c r="N983" s="316"/>
      <c r="O983" s="1130"/>
      <c r="P983" s="1130"/>
      <c r="Q983" s="1133"/>
      <c r="R983" s="1133"/>
      <c r="S983" s="1133"/>
      <c r="T983" s="1132"/>
      <c r="U983" s="1132"/>
      <c r="V983" s="1130"/>
      <c r="W983" s="1132"/>
      <c r="X983" s="1132"/>
      <c r="Y983" s="1130"/>
      <c r="Z983" s="316"/>
      <c r="AA983" s="1130"/>
      <c r="AB983" s="1130"/>
      <c r="AC983" s="1133"/>
      <c r="AD983" s="1133"/>
      <c r="AE983" s="1133"/>
      <c r="AF983" s="1132"/>
      <c r="AG983" s="1132"/>
      <c r="AH983" s="1130"/>
      <c r="AI983" s="1132"/>
      <c r="AJ983" s="1132"/>
      <c r="AK983" s="1130"/>
      <c r="AL983" s="316"/>
      <c r="AM983" s="1130"/>
      <c r="AN983" s="1130"/>
      <c r="AO983" s="1133"/>
      <c r="AP983" s="1133"/>
      <c r="AQ983" s="1133"/>
      <c r="AR983" s="1132"/>
      <c r="AS983" s="1132"/>
      <c r="AT983" s="1130"/>
      <c r="AU983" s="1132"/>
      <c r="AV983" s="1132"/>
    </row>
    <row r="984" spans="1:48">
      <c r="A984" s="1131"/>
      <c r="B984" s="1163"/>
      <c r="C984" s="1163"/>
      <c r="D984" s="1163"/>
      <c r="E984" s="185"/>
      <c r="F984" s="185"/>
      <c r="G984" s="185"/>
      <c r="H984" s="1453"/>
      <c r="I984" s="1454"/>
      <c r="J984" s="1472"/>
      <c r="K984" s="1132"/>
      <c r="L984" s="1132"/>
      <c r="M984" s="1130"/>
      <c r="N984" s="316"/>
      <c r="O984" s="1130"/>
      <c r="P984" s="1130"/>
      <c r="Q984" s="1133"/>
      <c r="R984" s="1133"/>
      <c r="S984" s="1133"/>
      <c r="T984" s="1132"/>
      <c r="U984" s="1132"/>
      <c r="V984" s="1130"/>
      <c r="W984" s="1132"/>
      <c r="X984" s="1132"/>
      <c r="Y984" s="1130"/>
      <c r="Z984" s="316"/>
      <c r="AA984" s="1130"/>
      <c r="AB984" s="1130"/>
      <c r="AC984" s="1133"/>
      <c r="AD984" s="1133"/>
      <c r="AE984" s="1133"/>
      <c r="AF984" s="1132"/>
      <c r="AG984" s="1132"/>
      <c r="AH984" s="1130"/>
      <c r="AI984" s="1132"/>
      <c r="AJ984" s="1132"/>
      <c r="AK984" s="1130"/>
      <c r="AL984" s="316"/>
      <c r="AM984" s="1130"/>
      <c r="AN984" s="1130"/>
      <c r="AO984" s="1133"/>
      <c r="AP984" s="1133"/>
      <c r="AQ984" s="1133"/>
      <c r="AR984" s="1132"/>
      <c r="AS984" s="1132"/>
      <c r="AT984" s="1130"/>
      <c r="AU984" s="1132"/>
      <c r="AV984" s="1132"/>
    </row>
    <row r="985" spans="1:48">
      <c r="A985" s="1131"/>
      <c r="B985" s="1163"/>
      <c r="C985" s="1163"/>
      <c r="D985" s="1163"/>
      <c r="E985" s="185"/>
      <c r="F985" s="185"/>
      <c r="G985" s="185"/>
      <c r="H985" s="1453"/>
      <c r="I985" s="1454"/>
      <c r="J985" s="1472"/>
      <c r="K985" s="1132"/>
      <c r="L985" s="1132"/>
      <c r="M985" s="1130"/>
      <c r="N985" s="316"/>
      <c r="O985" s="1130"/>
      <c r="P985" s="1130"/>
      <c r="Q985" s="1133"/>
      <c r="R985" s="1133"/>
      <c r="S985" s="1133"/>
      <c r="T985" s="1132"/>
      <c r="U985" s="1132"/>
      <c r="V985" s="1130"/>
      <c r="W985" s="1132"/>
      <c r="X985" s="1132"/>
      <c r="Y985" s="1130"/>
      <c r="Z985" s="316"/>
      <c r="AA985" s="1130"/>
      <c r="AB985" s="1130"/>
      <c r="AC985" s="1133"/>
      <c r="AD985" s="1133"/>
      <c r="AE985" s="1133"/>
      <c r="AF985" s="1132"/>
      <c r="AG985" s="1132"/>
      <c r="AH985" s="1130"/>
      <c r="AI985" s="1132"/>
      <c r="AJ985" s="1132"/>
      <c r="AK985" s="1130"/>
      <c r="AL985" s="316"/>
      <c r="AM985" s="1130"/>
      <c r="AN985" s="1130"/>
      <c r="AO985" s="1133"/>
      <c r="AP985" s="1133"/>
      <c r="AQ985" s="1133"/>
      <c r="AR985" s="1132"/>
      <c r="AS985" s="1132"/>
      <c r="AT985" s="1130"/>
      <c r="AU985" s="1132"/>
      <c r="AV985" s="1132"/>
    </row>
    <row r="986" spans="1:48">
      <c r="A986" s="1131"/>
      <c r="B986" s="1163"/>
      <c r="C986" s="1163"/>
      <c r="D986" s="1163"/>
      <c r="E986" s="185"/>
      <c r="F986" s="185"/>
      <c r="G986" s="185"/>
      <c r="H986" s="1453"/>
      <c r="I986" s="1454"/>
      <c r="J986" s="1472"/>
      <c r="K986" s="1132"/>
      <c r="L986" s="1132"/>
      <c r="M986" s="1130"/>
      <c r="N986" s="316"/>
      <c r="O986" s="1130"/>
      <c r="P986" s="1130"/>
      <c r="Q986" s="1133"/>
      <c r="R986" s="1133"/>
      <c r="S986" s="1133"/>
      <c r="T986" s="1132"/>
      <c r="U986" s="1132"/>
      <c r="V986" s="1130"/>
      <c r="W986" s="1132"/>
      <c r="X986" s="1132"/>
      <c r="Y986" s="1130"/>
      <c r="Z986" s="316"/>
      <c r="AA986" s="1130"/>
      <c r="AB986" s="1130"/>
      <c r="AC986" s="1133"/>
      <c r="AD986" s="1133"/>
      <c r="AE986" s="1133"/>
      <c r="AF986" s="1132"/>
      <c r="AG986" s="1132"/>
      <c r="AH986" s="1130"/>
      <c r="AI986" s="1132"/>
      <c r="AJ986" s="1132"/>
      <c r="AK986" s="1130"/>
      <c r="AL986" s="316"/>
      <c r="AM986" s="1130"/>
      <c r="AN986" s="1130"/>
      <c r="AO986" s="1133"/>
      <c r="AP986" s="1133"/>
      <c r="AQ986" s="1133"/>
      <c r="AR986" s="1132"/>
      <c r="AS986" s="1132"/>
      <c r="AT986" s="1130"/>
      <c r="AU986" s="1132"/>
      <c r="AV986" s="1132"/>
    </row>
    <row r="987" spans="1:48">
      <c r="A987" s="1131"/>
      <c r="B987" s="1163"/>
      <c r="C987" s="1163"/>
      <c r="D987" s="1163"/>
      <c r="E987" s="185"/>
      <c r="F987" s="185"/>
      <c r="G987" s="185"/>
      <c r="H987" s="1453"/>
      <c r="I987" s="1454"/>
      <c r="J987" s="1472"/>
      <c r="K987" s="1132"/>
      <c r="L987" s="1132"/>
      <c r="M987" s="1130"/>
      <c r="N987" s="316"/>
      <c r="O987" s="1130"/>
      <c r="P987" s="1130"/>
      <c r="Q987" s="1133"/>
      <c r="R987" s="1133"/>
      <c r="S987" s="1133"/>
      <c r="T987" s="1132"/>
      <c r="U987" s="1132"/>
      <c r="V987" s="1130"/>
      <c r="W987" s="1132"/>
      <c r="X987" s="1132"/>
      <c r="Y987" s="1130"/>
      <c r="Z987" s="316"/>
      <c r="AA987" s="1130"/>
      <c r="AB987" s="1130"/>
      <c r="AC987" s="1133"/>
      <c r="AD987" s="1133"/>
      <c r="AE987" s="1133"/>
      <c r="AF987" s="1132"/>
      <c r="AG987" s="1132"/>
      <c r="AH987" s="1130"/>
      <c r="AI987" s="1132"/>
      <c r="AJ987" s="1132"/>
      <c r="AK987" s="1130"/>
      <c r="AL987" s="316"/>
      <c r="AM987" s="1130"/>
      <c r="AN987" s="1130"/>
      <c r="AO987" s="1133"/>
      <c r="AP987" s="1133"/>
      <c r="AQ987" s="1133"/>
      <c r="AR987" s="1132"/>
      <c r="AS987" s="1132"/>
      <c r="AT987" s="1130"/>
      <c r="AU987" s="1132"/>
      <c r="AV987" s="1132"/>
    </row>
    <row r="988" spans="1:48">
      <c r="A988" s="1131"/>
      <c r="B988" s="1163"/>
      <c r="C988" s="1163"/>
      <c r="D988" s="1163"/>
      <c r="E988" s="185"/>
      <c r="F988" s="185"/>
      <c r="G988" s="185"/>
      <c r="H988" s="1453"/>
      <c r="I988" s="1454"/>
      <c r="J988" s="1472"/>
      <c r="K988" s="1132"/>
      <c r="L988" s="1132"/>
      <c r="M988" s="1130"/>
      <c r="N988" s="316"/>
      <c r="O988" s="1130"/>
      <c r="P988" s="1130"/>
      <c r="Q988" s="1133"/>
      <c r="R988" s="1133"/>
      <c r="S988" s="1133"/>
      <c r="T988" s="1132"/>
      <c r="U988" s="1132"/>
      <c r="V988" s="1130"/>
      <c r="W988" s="1132"/>
      <c r="X988" s="1132"/>
      <c r="Y988" s="1130"/>
      <c r="Z988" s="316"/>
      <c r="AA988" s="1130"/>
      <c r="AB988" s="1130"/>
      <c r="AC988" s="1133"/>
      <c r="AD988" s="1133"/>
      <c r="AE988" s="1133"/>
      <c r="AF988" s="1132"/>
      <c r="AG988" s="1132"/>
      <c r="AH988" s="1130"/>
      <c r="AI988" s="1132"/>
      <c r="AJ988" s="1132"/>
      <c r="AK988" s="1130"/>
      <c r="AL988" s="316"/>
      <c r="AM988" s="1130"/>
      <c r="AN988" s="1130"/>
      <c r="AO988" s="1133"/>
      <c r="AP988" s="1133"/>
      <c r="AQ988" s="1133"/>
      <c r="AR988" s="1132"/>
      <c r="AS988" s="1132"/>
      <c r="AT988" s="1130"/>
      <c r="AU988" s="1132"/>
      <c r="AV988" s="1132"/>
    </row>
    <row r="989" spans="1:48">
      <c r="A989" s="1131"/>
      <c r="B989" s="1163"/>
      <c r="C989" s="1163"/>
      <c r="D989" s="1163"/>
      <c r="E989" s="185"/>
      <c r="F989" s="185"/>
      <c r="G989" s="185"/>
      <c r="H989" s="1453"/>
      <c r="I989" s="1454"/>
      <c r="J989" s="1472"/>
      <c r="K989" s="1132"/>
      <c r="L989" s="1132"/>
      <c r="M989" s="1130"/>
      <c r="N989" s="316"/>
      <c r="O989" s="1130"/>
      <c r="P989" s="1130"/>
      <c r="Q989" s="1133"/>
      <c r="R989" s="1133"/>
      <c r="S989" s="1133"/>
      <c r="T989" s="1132"/>
      <c r="U989" s="1132"/>
      <c r="V989" s="1130"/>
      <c r="W989" s="1132"/>
      <c r="X989" s="1132"/>
      <c r="Y989" s="1130"/>
      <c r="Z989" s="316"/>
      <c r="AA989" s="1130"/>
      <c r="AB989" s="1130"/>
      <c r="AC989" s="1133"/>
      <c r="AD989" s="1133"/>
      <c r="AE989" s="1133"/>
      <c r="AF989" s="1132"/>
      <c r="AG989" s="1132"/>
      <c r="AH989" s="1130"/>
      <c r="AI989" s="1132"/>
      <c r="AJ989" s="1132"/>
      <c r="AK989" s="1130"/>
      <c r="AL989" s="316"/>
      <c r="AM989" s="1130"/>
      <c r="AN989" s="1130"/>
      <c r="AO989" s="1133"/>
      <c r="AP989" s="1133"/>
      <c r="AQ989" s="1133"/>
      <c r="AR989" s="1132"/>
      <c r="AS989" s="1132"/>
      <c r="AT989" s="1130"/>
      <c r="AU989" s="1132"/>
      <c r="AV989" s="1132"/>
    </row>
  </sheetData>
  <autoFilter ref="B1:B989"/>
  <mergeCells count="102">
    <mergeCell ref="A841:B841"/>
    <mergeCell ref="C850:C851"/>
    <mergeCell ref="D850:F850"/>
    <mergeCell ref="D851:F852"/>
    <mergeCell ref="N24:P24"/>
    <mergeCell ref="N26:P26"/>
    <mergeCell ref="N25:P25"/>
    <mergeCell ref="N27:P27"/>
    <mergeCell ref="N28:P28"/>
    <mergeCell ref="B31:C31"/>
    <mergeCell ref="B32:C32"/>
    <mergeCell ref="B33:C33"/>
    <mergeCell ref="F31:G31"/>
    <mergeCell ref="F34:G34"/>
    <mergeCell ref="F28:G28"/>
    <mergeCell ref="F25:G25"/>
    <mergeCell ref="F26:G26"/>
    <mergeCell ref="F27:G27"/>
    <mergeCell ref="B25:C25"/>
    <mergeCell ref="B26:C26"/>
    <mergeCell ref="B27:C27"/>
    <mergeCell ref="B28:C28"/>
    <mergeCell ref="D39:L39"/>
    <mergeCell ref="A39:B39"/>
    <mergeCell ref="K19:P19"/>
    <mergeCell ref="N20:P20"/>
    <mergeCell ref="N21:P21"/>
    <mergeCell ref="N22:P22"/>
    <mergeCell ref="N23:P23"/>
    <mergeCell ref="A40:B40"/>
    <mergeCell ref="D40:L40"/>
    <mergeCell ref="B19:G19"/>
    <mergeCell ref="F20:G20"/>
    <mergeCell ref="F23:G23"/>
    <mergeCell ref="F24:G24"/>
    <mergeCell ref="F21:G21"/>
    <mergeCell ref="F22:G22"/>
    <mergeCell ref="B20:C20"/>
    <mergeCell ref="B21:C21"/>
    <mergeCell ref="B22:C22"/>
    <mergeCell ref="B23:C23"/>
    <mergeCell ref="B24:C24"/>
    <mergeCell ref="B34:C34"/>
    <mergeCell ref="B35:C35"/>
    <mergeCell ref="F35:G35"/>
    <mergeCell ref="B29:C29"/>
    <mergeCell ref="F29:G29"/>
    <mergeCell ref="B30:C30"/>
    <mergeCell ref="F33:G33"/>
    <mergeCell ref="F30:G30"/>
    <mergeCell ref="F32:G32"/>
    <mergeCell ref="Z851:AB852"/>
    <mergeCell ref="AK40:AV40"/>
    <mergeCell ref="AL851:AN852"/>
    <mergeCell ref="Z27:AB27"/>
    <mergeCell ref="Z28:AB28"/>
    <mergeCell ref="Z29:AB29"/>
    <mergeCell ref="Z30:AB30"/>
    <mergeCell ref="Z31:AB31"/>
    <mergeCell ref="Z32:AB32"/>
    <mergeCell ref="Z33:AB33"/>
    <mergeCell ref="Z34:AB34"/>
    <mergeCell ref="Z35:AB35"/>
    <mergeCell ref="M39:X39"/>
    <mergeCell ref="Y39:AJ39"/>
    <mergeCell ref="AK39:AV39"/>
    <mergeCell ref="Y40:AJ40"/>
    <mergeCell ref="M40:X40"/>
    <mergeCell ref="AL850:AN850"/>
    <mergeCell ref="Z850:AB850"/>
    <mergeCell ref="AL27:AN27"/>
    <mergeCell ref="AL28:AN28"/>
    <mergeCell ref="W19:AB19"/>
    <mergeCell ref="AI19:AN19"/>
    <mergeCell ref="AL20:AN20"/>
    <mergeCell ref="AL21:AN21"/>
    <mergeCell ref="AL22:AN22"/>
    <mergeCell ref="AL23:AN23"/>
    <mergeCell ref="AL24:AN24"/>
    <mergeCell ref="AL25:AN25"/>
    <mergeCell ref="AL26:AN26"/>
    <mergeCell ref="Z20:AB20"/>
    <mergeCell ref="Z21:AB21"/>
    <mergeCell ref="Z22:AB22"/>
    <mergeCell ref="Z23:AB23"/>
    <mergeCell ref="Z24:AB24"/>
    <mergeCell ref="Z25:AB25"/>
    <mergeCell ref="Z26:AB26"/>
    <mergeCell ref="AL29:AN29"/>
    <mergeCell ref="AL30:AN30"/>
    <mergeCell ref="AL31:AN31"/>
    <mergeCell ref="AL32:AN32"/>
    <mergeCell ref="AL33:AN33"/>
    <mergeCell ref="AL34:AN34"/>
    <mergeCell ref="AL35:AN35"/>
    <mergeCell ref="N30:P30"/>
    <mergeCell ref="N29:P29"/>
    <mergeCell ref="N31:P31"/>
    <mergeCell ref="N32:P32"/>
    <mergeCell ref="N33:P33"/>
    <mergeCell ref="N34:P34"/>
    <mergeCell ref="N35:P35"/>
  </mergeCells>
  <conditionalFormatting sqref="P35:P37 R35:R37">
    <cfRule type="cellIs" dxfId="377" priority="384" operator="notEqual">
      <formula>O38</formula>
    </cfRule>
    <cfRule type="cellIs" dxfId="376" priority="385" operator="greaterThan">
      <formula>0</formula>
    </cfRule>
  </conditionalFormatting>
  <conditionalFormatting sqref="AQ36:AQ37">
    <cfRule type="cellIs" dxfId="375" priority="382" operator="notEqual">
      <formula>AV39</formula>
    </cfRule>
    <cfRule type="cellIs" dxfId="374" priority="383" operator="greaterThan">
      <formula>0</formula>
    </cfRule>
  </conditionalFormatting>
  <conditionalFormatting sqref="U35">
    <cfRule type="cellIs" dxfId="373" priority="380" operator="notEqual">
      <formula>X38</formula>
    </cfRule>
    <cfRule type="cellIs" dxfId="372" priority="381" operator="greaterThan">
      <formula>0</formula>
    </cfRule>
  </conditionalFormatting>
  <conditionalFormatting sqref="B854:C856 C861:C863">
    <cfRule type="cellIs" dxfId="371" priority="373" operator="notEqual">
      <formula>#REF!</formula>
    </cfRule>
  </conditionalFormatting>
  <conditionalFormatting sqref="P35:P37 R35:R37">
    <cfRule type="cellIs" dxfId="370" priority="370" operator="notEqual">
      <formula>O38</formula>
    </cfRule>
    <cfRule type="cellIs" dxfId="369" priority="371" operator="greaterThan">
      <formula>0</formula>
    </cfRule>
  </conditionalFormatting>
  <conditionalFormatting sqref="P35:P37 R35:R37">
    <cfRule type="cellIs" dxfId="368" priority="368" operator="notEqual">
      <formula>W38</formula>
    </cfRule>
    <cfRule type="cellIs" dxfId="367" priority="369" operator="greaterThan">
      <formula>0</formula>
    </cfRule>
  </conditionalFormatting>
  <conditionalFormatting sqref="B854:C856">
    <cfRule type="cellIs" dxfId="366" priority="367" operator="notEqual">
      <formula>#REF!</formula>
    </cfRule>
  </conditionalFormatting>
  <conditionalFormatting sqref="S35:S37 AQ36:AQ37">
    <cfRule type="cellIs" dxfId="365" priority="365" operator="notEqual">
      <formula>P38</formula>
    </cfRule>
    <cfRule type="cellIs" dxfId="364" priority="366" operator="greaterThan">
      <formula>0</formula>
    </cfRule>
  </conditionalFormatting>
  <conditionalFormatting sqref="S35:S37">
    <cfRule type="cellIs" dxfId="363" priority="363" operator="notEqual">
      <formula>X38</formula>
    </cfRule>
    <cfRule type="cellIs" dxfId="362" priority="364" operator="greaterThan">
      <formula>0</formula>
    </cfRule>
  </conditionalFormatting>
  <conditionalFormatting sqref="D851 G851:N851 S851:AA851 AQ851:AV851 AE851:AL851">
    <cfRule type="cellIs" dxfId="361" priority="350" operator="greaterThan">
      <formula>0</formula>
    </cfRule>
  </conditionalFormatting>
  <conditionalFormatting sqref="X37 B861:C863 AJ37 AV37">
    <cfRule type="cellIs" dxfId="360" priority="681" operator="notEqual">
      <formula>#REF!</formula>
    </cfRule>
  </conditionalFormatting>
  <conditionalFormatting sqref="P35:P37 R35:R37">
    <cfRule type="cellIs" dxfId="359" priority="343" operator="notEqual">
      <formula>O38</formula>
    </cfRule>
    <cfRule type="cellIs" dxfId="358" priority="344" operator="greaterThan">
      <formula>0</formula>
    </cfRule>
  </conditionalFormatting>
  <conditionalFormatting sqref="P35:P37 R35:R37">
    <cfRule type="cellIs" dxfId="357" priority="341" operator="notEqual">
      <formula>W38</formula>
    </cfRule>
    <cfRule type="cellIs" dxfId="356" priority="342" operator="greaterThan">
      <formula>0</formula>
    </cfRule>
  </conditionalFormatting>
  <conditionalFormatting sqref="U35">
    <cfRule type="cellIs" dxfId="355" priority="339" operator="notEqual">
      <formula>X38</formula>
    </cfRule>
    <cfRule type="cellIs" dxfId="354" priority="340" operator="greaterThan">
      <formula>0</formula>
    </cfRule>
  </conditionalFormatting>
  <conditionalFormatting sqref="P35:P37 R35:R37">
    <cfRule type="cellIs" dxfId="353" priority="336" operator="notEqual">
      <formula>O38</formula>
    </cfRule>
    <cfRule type="cellIs" dxfId="352" priority="337" operator="greaterThan">
      <formula>0</formula>
    </cfRule>
  </conditionalFormatting>
  <conditionalFormatting sqref="P35:P37 R35:R37">
    <cfRule type="cellIs" dxfId="351" priority="334" operator="notEqual">
      <formula>W38</formula>
    </cfRule>
    <cfRule type="cellIs" dxfId="350" priority="335" operator="greaterThan">
      <formula>0</formula>
    </cfRule>
  </conditionalFormatting>
  <conditionalFormatting sqref="S35:S37">
    <cfRule type="cellIs" dxfId="349" priority="331" operator="notEqual">
      <formula>P38</formula>
    </cfRule>
    <cfRule type="cellIs" dxfId="348" priority="332" operator="greaterThan">
      <formula>0</formula>
    </cfRule>
  </conditionalFormatting>
  <conditionalFormatting sqref="S35:S37">
    <cfRule type="cellIs" dxfId="347" priority="329" operator="notEqual">
      <formula>X38</formula>
    </cfRule>
    <cfRule type="cellIs" dxfId="346" priority="330" operator="greaterThan">
      <formula>0</formula>
    </cfRule>
  </conditionalFormatting>
  <conditionalFormatting sqref="W37 AI37 AU37">
    <cfRule type="cellIs" dxfId="345" priority="314" operator="notEqual">
      <formula>$U$852</formula>
    </cfRule>
  </conditionalFormatting>
  <conditionalFormatting sqref="X37 AJ37 AV37">
    <cfRule type="cellIs" dxfId="344" priority="702" operator="notEqual">
      <formula>#REF!</formula>
    </cfRule>
  </conditionalFormatting>
  <conditionalFormatting sqref="AB36:AB37 AD36:AD37">
    <cfRule type="cellIs" dxfId="343" priority="310" operator="notEqual">
      <formula>AA39</formula>
    </cfRule>
    <cfRule type="cellIs" dxfId="342" priority="311" operator="greaterThan">
      <formula>0</formula>
    </cfRule>
  </conditionalFormatting>
  <conditionalFormatting sqref="AB36:AB37 AD36:AD37">
    <cfRule type="cellIs" dxfId="341" priority="308" operator="notEqual">
      <formula>AI39</formula>
    </cfRule>
    <cfRule type="cellIs" dxfId="340" priority="309" operator="greaterThan">
      <formula>0</formula>
    </cfRule>
  </conditionalFormatting>
  <conditionalFormatting sqref="AB36:AB37 AD36:AD37">
    <cfRule type="cellIs" dxfId="339" priority="304" operator="notEqual">
      <formula>AA39</formula>
    </cfRule>
    <cfRule type="cellIs" dxfId="338" priority="305" operator="greaterThan">
      <formula>0</formula>
    </cfRule>
  </conditionalFormatting>
  <conditionalFormatting sqref="AB36:AB37 AD36:AD37">
    <cfRule type="cellIs" dxfId="337" priority="302" operator="notEqual">
      <formula>AI39</formula>
    </cfRule>
    <cfRule type="cellIs" dxfId="336" priority="303" operator="greaterThan">
      <formula>0</formula>
    </cfRule>
  </conditionalFormatting>
  <conditionalFormatting sqref="AE36:AE37">
    <cfRule type="cellIs" dxfId="335" priority="300" operator="notEqual">
      <formula>AB39</formula>
    </cfRule>
    <cfRule type="cellIs" dxfId="334" priority="301" operator="greaterThan">
      <formula>0</formula>
    </cfRule>
  </conditionalFormatting>
  <conditionalFormatting sqref="AE36:AE37">
    <cfRule type="cellIs" dxfId="333" priority="298" operator="notEqual">
      <formula>AJ39</formula>
    </cfRule>
    <cfRule type="cellIs" dxfId="332" priority="299" operator="greaterThan">
      <formula>0</formula>
    </cfRule>
  </conditionalFormatting>
  <conditionalFormatting sqref="AB36:AB37 AD36:AD37">
    <cfRule type="cellIs" dxfId="331" priority="294" operator="notEqual">
      <formula>AA39</formula>
    </cfRule>
    <cfRule type="cellIs" dxfId="330" priority="295" operator="greaterThan">
      <formula>0</formula>
    </cfRule>
  </conditionalFormatting>
  <conditionalFormatting sqref="AB36:AB37 AD36:AD37">
    <cfRule type="cellIs" dxfId="329" priority="292" operator="notEqual">
      <formula>AI39</formula>
    </cfRule>
    <cfRule type="cellIs" dxfId="328" priority="293" operator="greaterThan">
      <formula>0</formula>
    </cfRule>
  </conditionalFormatting>
  <conditionalFormatting sqref="AB36:AB37 AD36:AD37">
    <cfRule type="cellIs" dxfId="327" priority="288" operator="notEqual">
      <formula>AA39</formula>
    </cfRule>
    <cfRule type="cellIs" dxfId="326" priority="289" operator="greaterThan">
      <formula>0</formula>
    </cfRule>
  </conditionalFormatting>
  <conditionalFormatting sqref="AB36:AB37 AD36:AD37">
    <cfRule type="cellIs" dxfId="325" priority="286" operator="notEqual">
      <formula>AI39</formula>
    </cfRule>
    <cfRule type="cellIs" dxfId="324" priority="287" operator="greaterThan">
      <formula>0</formula>
    </cfRule>
  </conditionalFormatting>
  <conditionalFormatting sqref="AE36:AE37">
    <cfRule type="cellIs" dxfId="323" priority="284" operator="notEqual">
      <formula>AB39</formula>
    </cfRule>
    <cfRule type="cellIs" dxfId="322" priority="285" operator="greaterThan">
      <formula>0</formula>
    </cfRule>
  </conditionalFormatting>
  <conditionalFormatting sqref="AE36:AE37">
    <cfRule type="cellIs" dxfId="321" priority="282" operator="notEqual">
      <formula>AJ39</formula>
    </cfRule>
    <cfRule type="cellIs" dxfId="320" priority="283" operator="greaterThan">
      <formula>0</formula>
    </cfRule>
  </conditionalFormatting>
  <conditionalFormatting sqref="AN36:AN37 AP36:AP37">
    <cfRule type="cellIs" dxfId="319" priority="278" operator="notEqual">
      <formula>AM39</formula>
    </cfRule>
    <cfRule type="cellIs" dxfId="318" priority="279" operator="greaterThan">
      <formula>0</formula>
    </cfRule>
  </conditionalFormatting>
  <conditionalFormatting sqref="AN36:AN37 AP36:AP37">
    <cfRule type="cellIs" dxfId="317" priority="276" operator="notEqual">
      <formula>AU39</formula>
    </cfRule>
    <cfRule type="cellIs" dxfId="316" priority="277" operator="greaterThan">
      <formula>0</formula>
    </cfRule>
  </conditionalFormatting>
  <conditionalFormatting sqref="AA35">
    <cfRule type="cellIs" dxfId="315" priority="274" operator="notEqual">
      <formula>AV38</formula>
    </cfRule>
    <cfRule type="cellIs" dxfId="314" priority="275" operator="greaterThan">
      <formula>0</formula>
    </cfRule>
  </conditionalFormatting>
  <conditionalFormatting sqref="AN36:AN37 AP36:AP37">
    <cfRule type="cellIs" dxfId="313" priority="272" operator="notEqual">
      <formula>AM39</formula>
    </cfRule>
    <cfRule type="cellIs" dxfId="312" priority="273" operator="greaterThan">
      <formula>0</formula>
    </cfRule>
  </conditionalFormatting>
  <conditionalFormatting sqref="AN36:AN37 AP36:AP37">
    <cfRule type="cellIs" dxfId="311" priority="270" operator="notEqual">
      <formula>AU39</formula>
    </cfRule>
    <cfRule type="cellIs" dxfId="310" priority="271" operator="greaterThan">
      <formula>0</formula>
    </cfRule>
  </conditionalFormatting>
  <conditionalFormatting sqref="AN36:AN37 AP36:AP37">
    <cfRule type="cellIs" dxfId="309" priority="261" operator="notEqual">
      <formula>AM39</formula>
    </cfRule>
    <cfRule type="cellIs" dxfId="308" priority="262" operator="greaterThan">
      <formula>0</formula>
    </cfRule>
  </conditionalFormatting>
  <conditionalFormatting sqref="AN36:AN37 AP36:AP37">
    <cfRule type="cellIs" dxfId="307" priority="259" operator="notEqual">
      <formula>AU39</formula>
    </cfRule>
    <cfRule type="cellIs" dxfId="306" priority="260" operator="greaterThan">
      <formula>0</formula>
    </cfRule>
  </conditionalFormatting>
  <conditionalFormatting sqref="AA35">
    <cfRule type="cellIs" dxfId="305" priority="257" operator="notEqual">
      <formula>AV38</formula>
    </cfRule>
    <cfRule type="cellIs" dxfId="304" priority="258" operator="greaterThan">
      <formula>0</formula>
    </cfRule>
  </conditionalFormatting>
  <conditionalFormatting sqref="AN36:AN37 AP36:AP37">
    <cfRule type="cellIs" dxfId="303" priority="255" operator="notEqual">
      <formula>AM39</formula>
    </cfRule>
    <cfRule type="cellIs" dxfId="302" priority="256" operator="greaterThan">
      <formula>0</formula>
    </cfRule>
  </conditionalFormatting>
  <conditionalFormatting sqref="AN36:AN37 AP36:AP37">
    <cfRule type="cellIs" dxfId="301" priority="253" operator="notEqual">
      <formula>AU39</formula>
    </cfRule>
    <cfRule type="cellIs" dxfId="300" priority="254" operator="greaterThan">
      <formula>0</formula>
    </cfRule>
  </conditionalFormatting>
  <conditionalFormatting sqref="Y35">
    <cfRule type="cellIs" dxfId="299" priority="727" operator="notEqual">
      <formula>AN38</formula>
    </cfRule>
    <cfRule type="cellIs" dxfId="298" priority="728" operator="greaterThan">
      <formula>0</formula>
    </cfRule>
  </conditionalFormatting>
  <conditionalFormatting sqref="Y35">
    <cfRule type="cellIs" dxfId="297" priority="731" operator="notEqual">
      <formula>AV38</formula>
    </cfRule>
    <cfRule type="cellIs" dxfId="296" priority="732" operator="greaterThan">
      <formula>0</formula>
    </cfRule>
  </conditionalFormatting>
  <conditionalFormatting sqref="AB35 AD35">
    <cfRule type="cellIs" dxfId="295" priority="245" operator="notEqual">
      <formula>AA38</formula>
    </cfRule>
    <cfRule type="cellIs" dxfId="294" priority="246" operator="greaterThan">
      <formula>0</formula>
    </cfRule>
  </conditionalFormatting>
  <conditionalFormatting sqref="AB35 AD35">
    <cfRule type="cellIs" dxfId="293" priority="243" operator="notEqual">
      <formula>AI38</formula>
    </cfRule>
    <cfRule type="cellIs" dxfId="292" priority="244" operator="greaterThan">
      <formula>0</formula>
    </cfRule>
  </conditionalFormatting>
  <conditionalFormatting sqref="AB35 AD35">
    <cfRule type="cellIs" dxfId="291" priority="241" operator="notEqual">
      <formula>AA38</formula>
    </cfRule>
    <cfRule type="cellIs" dxfId="290" priority="242" operator="greaterThan">
      <formula>0</formula>
    </cfRule>
  </conditionalFormatting>
  <conditionalFormatting sqref="AB35 AD35">
    <cfRule type="cellIs" dxfId="289" priority="239" operator="notEqual">
      <formula>AI38</formula>
    </cfRule>
    <cfRule type="cellIs" dxfId="288" priority="240" operator="greaterThan">
      <formula>0</formula>
    </cfRule>
  </conditionalFormatting>
  <conditionalFormatting sqref="AB35 AD35">
    <cfRule type="cellIs" dxfId="287" priority="237" operator="notEqual">
      <formula>AA38</formula>
    </cfRule>
    <cfRule type="cellIs" dxfId="286" priority="238" operator="greaterThan">
      <formula>0</formula>
    </cfRule>
  </conditionalFormatting>
  <conditionalFormatting sqref="AB35 AD35">
    <cfRule type="cellIs" dxfId="285" priority="235" operator="notEqual">
      <formula>AI38</formula>
    </cfRule>
    <cfRule type="cellIs" dxfId="284" priority="236" operator="greaterThan">
      <formula>0</formula>
    </cfRule>
  </conditionalFormatting>
  <conditionalFormatting sqref="AB35 AD35">
    <cfRule type="cellIs" dxfId="283" priority="233" operator="notEqual">
      <formula>AA38</formula>
    </cfRule>
    <cfRule type="cellIs" dxfId="282" priority="234" operator="greaterThan">
      <formula>0</formula>
    </cfRule>
  </conditionalFormatting>
  <conditionalFormatting sqref="AB35 AD35">
    <cfRule type="cellIs" dxfId="281" priority="231" operator="notEqual">
      <formula>AI38</formula>
    </cfRule>
    <cfRule type="cellIs" dxfId="280" priority="232" operator="greaterThan">
      <formula>0</formula>
    </cfRule>
  </conditionalFormatting>
  <conditionalFormatting sqref="AN35 AP35">
    <cfRule type="cellIs" dxfId="279" priority="229" operator="notEqual">
      <formula>AM38</formula>
    </cfRule>
    <cfRule type="cellIs" dxfId="278" priority="230" operator="greaterThan">
      <formula>0</formula>
    </cfRule>
  </conditionalFormatting>
  <conditionalFormatting sqref="AN35 AP35">
    <cfRule type="cellIs" dxfId="277" priority="227" operator="notEqual">
      <formula>AU38</formula>
    </cfRule>
    <cfRule type="cellIs" dxfId="276" priority="228" operator="greaterThan">
      <formula>0</formula>
    </cfRule>
  </conditionalFormatting>
  <conditionalFormatting sqref="AN35 AP35">
    <cfRule type="cellIs" dxfId="275" priority="225" operator="notEqual">
      <formula>AM38</formula>
    </cfRule>
    <cfRule type="cellIs" dxfId="274" priority="226" operator="greaterThan">
      <formula>0</formula>
    </cfRule>
  </conditionalFormatting>
  <conditionalFormatting sqref="AN35 AP35">
    <cfRule type="cellIs" dxfId="273" priority="223" operator="notEqual">
      <formula>AU38</formula>
    </cfRule>
    <cfRule type="cellIs" dxfId="272" priority="224" operator="greaterThan">
      <formula>0</formula>
    </cfRule>
  </conditionalFormatting>
  <conditionalFormatting sqref="AN35 AP35">
    <cfRule type="cellIs" dxfId="271" priority="221" operator="notEqual">
      <formula>AM38</formula>
    </cfRule>
    <cfRule type="cellIs" dxfId="270" priority="222" operator="greaterThan">
      <formula>0</formula>
    </cfRule>
  </conditionalFormatting>
  <conditionalFormatting sqref="AN35 AP35">
    <cfRule type="cellIs" dxfId="269" priority="219" operator="notEqual">
      <formula>AU38</formula>
    </cfRule>
    <cfRule type="cellIs" dxfId="268" priority="220" operator="greaterThan">
      <formula>0</formula>
    </cfRule>
  </conditionalFormatting>
  <conditionalFormatting sqref="AN35 AP35">
    <cfRule type="cellIs" dxfId="267" priority="217" operator="notEqual">
      <formula>AM38</formula>
    </cfRule>
    <cfRule type="cellIs" dxfId="266" priority="218" operator="greaterThan">
      <formula>0</formula>
    </cfRule>
  </conditionalFormatting>
  <conditionalFormatting sqref="AN35 AP35">
    <cfRule type="cellIs" dxfId="265" priority="215" operator="notEqual">
      <formula>AU38</formula>
    </cfRule>
    <cfRule type="cellIs" dxfId="264" priority="216" operator="greaterThan">
      <formula>0</formula>
    </cfRule>
  </conditionalFormatting>
  <conditionalFormatting sqref="P35:P37 R35:R37">
    <cfRule type="cellIs" dxfId="263" priority="213" operator="notEqual">
      <formula>O38</formula>
    </cfRule>
    <cfRule type="cellIs" dxfId="262" priority="214" operator="greaterThan">
      <formula>0</formula>
    </cfRule>
  </conditionalFormatting>
  <conditionalFormatting sqref="AQ36:AQ37">
    <cfRule type="cellIs" dxfId="261" priority="211" operator="notEqual">
      <formula>AV39</formula>
    </cfRule>
    <cfRule type="cellIs" dxfId="260" priority="212" operator="greaterThan">
      <formula>0</formula>
    </cfRule>
  </conditionalFormatting>
  <conditionalFormatting sqref="U35">
    <cfRule type="cellIs" dxfId="259" priority="209" operator="notEqual">
      <formula>X38</formula>
    </cfRule>
    <cfRule type="cellIs" dxfId="258" priority="210" operator="greaterThan">
      <formula>0</formula>
    </cfRule>
  </conditionalFormatting>
  <conditionalFormatting sqref="B854:C856 C861:C863">
    <cfRule type="cellIs" dxfId="257" priority="208" operator="notEqual">
      <formula>#REF!</formula>
    </cfRule>
  </conditionalFormatting>
  <conditionalFormatting sqref="P35:P37 R35:R37">
    <cfRule type="cellIs" dxfId="256" priority="206" operator="notEqual">
      <formula>O38</formula>
    </cfRule>
    <cfRule type="cellIs" dxfId="255" priority="207" operator="greaterThan">
      <formula>0</formula>
    </cfRule>
  </conditionalFormatting>
  <conditionalFormatting sqref="P35:P37 R35:R37">
    <cfRule type="cellIs" dxfId="254" priority="204" operator="notEqual">
      <formula>W38</formula>
    </cfRule>
    <cfRule type="cellIs" dxfId="253" priority="205" operator="greaterThan">
      <formula>0</formula>
    </cfRule>
  </conditionalFormatting>
  <conditionalFormatting sqref="B854:C856">
    <cfRule type="cellIs" dxfId="252" priority="203" operator="notEqual">
      <formula>#REF!</formula>
    </cfRule>
  </conditionalFormatting>
  <conditionalFormatting sqref="S35:S37">
    <cfRule type="cellIs" dxfId="251" priority="201" operator="notEqual">
      <formula>P38</formula>
    </cfRule>
    <cfRule type="cellIs" dxfId="250" priority="202" operator="greaterThan">
      <formula>0</formula>
    </cfRule>
  </conditionalFormatting>
  <conditionalFormatting sqref="S35:S37">
    <cfRule type="cellIs" dxfId="249" priority="199" operator="notEqual">
      <formula>X38</formula>
    </cfRule>
    <cfRule type="cellIs" dxfId="248" priority="200" operator="greaterThan">
      <formula>0</formula>
    </cfRule>
  </conditionalFormatting>
  <conditionalFormatting sqref="D851 G851:N851 S851:AA851 AQ851:AV851 AE851:AL851">
    <cfRule type="cellIs" dxfId="247" priority="198" operator="greaterThan">
      <formula>0</formula>
    </cfRule>
  </conditionalFormatting>
  <conditionalFormatting sqref="X37 B861:C863 AJ37 AV37">
    <cfRule type="cellIs" dxfId="246" priority="196" operator="notEqual">
      <formula>#REF!</formula>
    </cfRule>
  </conditionalFormatting>
  <conditionalFormatting sqref="P35:P37 R35:R37">
    <cfRule type="cellIs" dxfId="245" priority="194" operator="notEqual">
      <formula>O38</formula>
    </cfRule>
    <cfRule type="cellIs" dxfId="244" priority="195" operator="greaterThan">
      <formula>0</formula>
    </cfRule>
  </conditionalFormatting>
  <conditionalFormatting sqref="P35:P37 R35:R37">
    <cfRule type="cellIs" dxfId="243" priority="192" operator="notEqual">
      <formula>W38</formula>
    </cfRule>
    <cfRule type="cellIs" dxfId="242" priority="193" operator="greaterThan">
      <formula>0</formula>
    </cfRule>
  </conditionalFormatting>
  <conditionalFormatting sqref="U35">
    <cfRule type="cellIs" dxfId="241" priority="190" operator="notEqual">
      <formula>X38</formula>
    </cfRule>
    <cfRule type="cellIs" dxfId="240" priority="191" operator="greaterThan">
      <formula>0</formula>
    </cfRule>
  </conditionalFormatting>
  <conditionalFormatting sqref="P35:P37 R35:R37">
    <cfRule type="cellIs" dxfId="239" priority="188" operator="notEqual">
      <formula>O38</formula>
    </cfRule>
    <cfRule type="cellIs" dxfId="238" priority="189" operator="greaterThan">
      <formula>0</formula>
    </cfRule>
  </conditionalFormatting>
  <conditionalFormatting sqref="P35:P37 R35:R37">
    <cfRule type="cellIs" dxfId="237" priority="186" operator="notEqual">
      <formula>W38</formula>
    </cfRule>
    <cfRule type="cellIs" dxfId="236" priority="187" operator="greaterThan">
      <formula>0</formula>
    </cfRule>
  </conditionalFormatting>
  <conditionalFormatting sqref="S35:S37">
    <cfRule type="cellIs" dxfId="235" priority="184" operator="notEqual">
      <formula>P38</formula>
    </cfRule>
    <cfRule type="cellIs" dxfId="234" priority="185" operator="greaterThan">
      <formula>0</formula>
    </cfRule>
  </conditionalFormatting>
  <conditionalFormatting sqref="S35:S37">
    <cfRule type="cellIs" dxfId="233" priority="182" operator="notEqual">
      <formula>X38</formula>
    </cfRule>
    <cfRule type="cellIs" dxfId="232" priority="183" operator="greaterThan">
      <formula>0</formula>
    </cfRule>
  </conditionalFormatting>
  <conditionalFormatting sqref="W37">
    <cfRule type="cellIs" dxfId="231" priority="181" operator="notEqual">
      <formula>$U$852</formula>
    </cfRule>
  </conditionalFormatting>
  <conditionalFormatting sqref="X37 AJ37 AV37">
    <cfRule type="cellIs" dxfId="230" priority="180" operator="notEqual">
      <formula>#REF!</formula>
    </cfRule>
  </conditionalFormatting>
  <conditionalFormatting sqref="AB36:AB37 AD36:AD37">
    <cfRule type="cellIs" dxfId="229" priority="178" operator="notEqual">
      <formula>AA39</formula>
    </cfRule>
    <cfRule type="cellIs" dxfId="228" priority="179" operator="greaterThan">
      <formula>0</formula>
    </cfRule>
  </conditionalFormatting>
  <conditionalFormatting sqref="AB36:AB37 AD36:AD37">
    <cfRule type="cellIs" dxfId="227" priority="176" operator="notEqual">
      <formula>AI39</formula>
    </cfRule>
    <cfRule type="cellIs" dxfId="226" priority="177" operator="greaterThan">
      <formula>0</formula>
    </cfRule>
  </conditionalFormatting>
  <conditionalFormatting sqref="AB36:AB37 AD36:AD37">
    <cfRule type="cellIs" dxfId="225" priority="174" operator="notEqual">
      <formula>AA39</formula>
    </cfRule>
    <cfRule type="cellIs" dxfId="224" priority="175" operator="greaterThan">
      <formula>0</formula>
    </cfRule>
  </conditionalFormatting>
  <conditionalFormatting sqref="AB36:AB37 AD36:AD37">
    <cfRule type="cellIs" dxfId="223" priority="172" operator="notEqual">
      <formula>AI39</formula>
    </cfRule>
    <cfRule type="cellIs" dxfId="222" priority="173" operator="greaterThan">
      <formula>0</formula>
    </cfRule>
  </conditionalFormatting>
  <conditionalFormatting sqref="AE36:AE37">
    <cfRule type="cellIs" dxfId="221" priority="170" operator="notEqual">
      <formula>AB39</formula>
    </cfRule>
    <cfRule type="cellIs" dxfId="220" priority="171" operator="greaterThan">
      <formula>0</formula>
    </cfRule>
  </conditionalFormatting>
  <conditionalFormatting sqref="AE36:AE37">
    <cfRule type="cellIs" dxfId="219" priority="168" operator="notEqual">
      <formula>AJ39</formula>
    </cfRule>
    <cfRule type="cellIs" dxfId="218" priority="169" operator="greaterThan">
      <formula>0</formula>
    </cfRule>
  </conditionalFormatting>
  <conditionalFormatting sqref="AB36:AB37 AD36:AD37">
    <cfRule type="cellIs" dxfId="217" priority="166" operator="notEqual">
      <formula>AA39</formula>
    </cfRule>
    <cfRule type="cellIs" dxfId="216" priority="167" operator="greaterThan">
      <formula>0</formula>
    </cfRule>
  </conditionalFormatting>
  <conditionalFormatting sqref="AB36:AB37 AD36:AD37">
    <cfRule type="cellIs" dxfId="215" priority="164" operator="notEqual">
      <formula>AI39</formula>
    </cfRule>
    <cfRule type="cellIs" dxfId="214" priority="165" operator="greaterThan">
      <formula>0</formula>
    </cfRule>
  </conditionalFormatting>
  <conditionalFormatting sqref="AB36:AB37 AD36:AD37">
    <cfRule type="cellIs" dxfId="213" priority="162" operator="notEqual">
      <formula>AA39</formula>
    </cfRule>
    <cfRule type="cellIs" dxfId="212" priority="163" operator="greaterThan">
      <formula>0</formula>
    </cfRule>
  </conditionalFormatting>
  <conditionalFormatting sqref="AB36:AB37 AD36:AD37">
    <cfRule type="cellIs" dxfId="211" priority="160" operator="notEqual">
      <formula>AI39</formula>
    </cfRule>
    <cfRule type="cellIs" dxfId="210" priority="161" operator="greaterThan">
      <formula>0</formula>
    </cfRule>
  </conditionalFormatting>
  <conditionalFormatting sqref="AE36:AE37">
    <cfRule type="cellIs" dxfId="209" priority="158" operator="notEqual">
      <formula>AB39</formula>
    </cfRule>
    <cfRule type="cellIs" dxfId="208" priority="159" operator="greaterThan">
      <formula>0</formula>
    </cfRule>
  </conditionalFormatting>
  <conditionalFormatting sqref="AE36:AE37">
    <cfRule type="cellIs" dxfId="207" priority="156" operator="notEqual">
      <formula>AJ39</formula>
    </cfRule>
    <cfRule type="cellIs" dxfId="206" priority="157" operator="greaterThan">
      <formula>0</formula>
    </cfRule>
  </conditionalFormatting>
  <conditionalFormatting sqref="AN36:AN37 AP36:AP37">
    <cfRule type="cellIs" dxfId="205" priority="154" operator="notEqual">
      <formula>AM39</formula>
    </cfRule>
    <cfRule type="cellIs" dxfId="204" priority="155" operator="greaterThan">
      <formula>0</formula>
    </cfRule>
  </conditionalFormatting>
  <conditionalFormatting sqref="AN36:AN37 AP36:AP37">
    <cfRule type="cellIs" dxfId="203" priority="152" operator="notEqual">
      <formula>AU39</formula>
    </cfRule>
    <cfRule type="cellIs" dxfId="202" priority="153" operator="greaterThan">
      <formula>0</formula>
    </cfRule>
  </conditionalFormatting>
  <conditionalFormatting sqref="AA35">
    <cfRule type="cellIs" dxfId="201" priority="150" operator="notEqual">
      <formula>AV38</formula>
    </cfRule>
    <cfRule type="cellIs" dxfId="200" priority="151" operator="greaterThan">
      <formula>0</formula>
    </cfRule>
  </conditionalFormatting>
  <conditionalFormatting sqref="AN36:AN37 AP36:AP37">
    <cfRule type="cellIs" dxfId="199" priority="148" operator="notEqual">
      <formula>AM39</formula>
    </cfRule>
    <cfRule type="cellIs" dxfId="198" priority="149" operator="greaterThan">
      <formula>0</formula>
    </cfRule>
  </conditionalFormatting>
  <conditionalFormatting sqref="AN36:AN37 AP36:AP37">
    <cfRule type="cellIs" dxfId="197" priority="146" operator="notEqual">
      <formula>AU39</formula>
    </cfRule>
    <cfRule type="cellIs" dxfId="196" priority="147" operator="greaterThan">
      <formula>0</formula>
    </cfRule>
  </conditionalFormatting>
  <conditionalFormatting sqref="AN36:AN37 AP36:AP37">
    <cfRule type="cellIs" dxfId="195" priority="144" operator="notEqual">
      <formula>AM39</formula>
    </cfRule>
    <cfRule type="cellIs" dxfId="194" priority="145" operator="greaterThan">
      <formula>0</formula>
    </cfRule>
  </conditionalFormatting>
  <conditionalFormatting sqref="AN36:AN37 AP36:AP37">
    <cfRule type="cellIs" dxfId="193" priority="142" operator="notEqual">
      <formula>AU39</formula>
    </cfRule>
    <cfRule type="cellIs" dxfId="192" priority="143" operator="greaterThan">
      <formula>0</formula>
    </cfRule>
  </conditionalFormatting>
  <conditionalFormatting sqref="AA35">
    <cfRule type="cellIs" dxfId="191" priority="140" operator="notEqual">
      <formula>AV38</formula>
    </cfRule>
    <cfRule type="cellIs" dxfId="190" priority="141" operator="greaterThan">
      <formula>0</formula>
    </cfRule>
  </conditionalFormatting>
  <conditionalFormatting sqref="AN36:AN37 AP36:AP37">
    <cfRule type="cellIs" dxfId="189" priority="138" operator="notEqual">
      <formula>AM39</formula>
    </cfRule>
    <cfRule type="cellIs" dxfId="188" priority="139" operator="greaterThan">
      <formula>0</formula>
    </cfRule>
  </conditionalFormatting>
  <conditionalFormatting sqref="AN36:AN37 AP36:AP37">
    <cfRule type="cellIs" dxfId="187" priority="136" operator="notEqual">
      <formula>AU39</formula>
    </cfRule>
    <cfRule type="cellIs" dxfId="186" priority="137" operator="greaterThan">
      <formula>0</formula>
    </cfRule>
  </conditionalFormatting>
  <conditionalFormatting sqref="Y35">
    <cfRule type="cellIs" dxfId="185" priority="134" operator="notEqual">
      <formula>AN38</formula>
    </cfRule>
    <cfRule type="cellIs" dxfId="184" priority="135" operator="greaterThan">
      <formula>0</formula>
    </cfRule>
  </conditionalFormatting>
  <conditionalFormatting sqref="Y35">
    <cfRule type="cellIs" dxfId="183" priority="132" operator="notEqual">
      <formula>AV38</formula>
    </cfRule>
    <cfRule type="cellIs" dxfId="182" priority="133" operator="greaterThan">
      <formula>0</formula>
    </cfRule>
  </conditionalFormatting>
  <conditionalFormatting sqref="AB35 AD35">
    <cfRule type="cellIs" dxfId="181" priority="130" operator="notEqual">
      <formula>AA38</formula>
    </cfRule>
    <cfRule type="cellIs" dxfId="180" priority="131" operator="greaterThan">
      <formula>0</formula>
    </cfRule>
  </conditionalFormatting>
  <conditionalFormatting sqref="AB35 AD35">
    <cfRule type="cellIs" dxfId="179" priority="128" operator="notEqual">
      <formula>AI38</formula>
    </cfRule>
    <cfRule type="cellIs" dxfId="178" priority="129" operator="greaterThan">
      <formula>0</formula>
    </cfRule>
  </conditionalFormatting>
  <conditionalFormatting sqref="AB35 AD35">
    <cfRule type="cellIs" dxfId="177" priority="126" operator="notEqual">
      <formula>AA38</formula>
    </cfRule>
    <cfRule type="cellIs" dxfId="176" priority="127" operator="greaterThan">
      <formula>0</formula>
    </cfRule>
  </conditionalFormatting>
  <conditionalFormatting sqref="AB35 AD35">
    <cfRule type="cellIs" dxfId="175" priority="124" operator="notEqual">
      <formula>AI38</formula>
    </cfRule>
    <cfRule type="cellIs" dxfId="174" priority="125" operator="greaterThan">
      <formula>0</formula>
    </cfRule>
  </conditionalFormatting>
  <conditionalFormatting sqref="AB35 AD35">
    <cfRule type="cellIs" dxfId="173" priority="122" operator="notEqual">
      <formula>AA38</formula>
    </cfRule>
    <cfRule type="cellIs" dxfId="172" priority="123" operator="greaterThan">
      <formula>0</formula>
    </cfRule>
  </conditionalFormatting>
  <conditionalFormatting sqref="AB35 AD35">
    <cfRule type="cellIs" dxfId="171" priority="120" operator="notEqual">
      <formula>AI38</formula>
    </cfRule>
    <cfRule type="cellIs" dxfId="170" priority="121" operator="greaterThan">
      <formula>0</formula>
    </cfRule>
  </conditionalFormatting>
  <conditionalFormatting sqref="AB35 AD35">
    <cfRule type="cellIs" dxfId="169" priority="118" operator="notEqual">
      <formula>AA38</formula>
    </cfRule>
    <cfRule type="cellIs" dxfId="168" priority="119" operator="greaterThan">
      <formula>0</formula>
    </cfRule>
  </conditionalFormatting>
  <conditionalFormatting sqref="AB35 AD35">
    <cfRule type="cellIs" dxfId="167" priority="116" operator="notEqual">
      <formula>AI38</formula>
    </cfRule>
    <cfRule type="cellIs" dxfId="166" priority="117" operator="greaterThan">
      <formula>0</formula>
    </cfRule>
  </conditionalFormatting>
  <conditionalFormatting sqref="AN35 AP35">
    <cfRule type="cellIs" dxfId="165" priority="114" operator="notEqual">
      <formula>AM38</formula>
    </cfRule>
    <cfRule type="cellIs" dxfId="164" priority="115" operator="greaterThan">
      <formula>0</formula>
    </cfRule>
  </conditionalFormatting>
  <conditionalFormatting sqref="AN35 AP35">
    <cfRule type="cellIs" dxfId="163" priority="112" operator="notEqual">
      <formula>AU38</formula>
    </cfRule>
    <cfRule type="cellIs" dxfId="162" priority="113" operator="greaterThan">
      <formula>0</formula>
    </cfRule>
  </conditionalFormatting>
  <conditionalFormatting sqref="AN35 AP35">
    <cfRule type="cellIs" dxfId="161" priority="110" operator="notEqual">
      <formula>AM38</formula>
    </cfRule>
    <cfRule type="cellIs" dxfId="160" priority="111" operator="greaterThan">
      <formula>0</formula>
    </cfRule>
  </conditionalFormatting>
  <conditionalFormatting sqref="AN35 AP35">
    <cfRule type="cellIs" dxfId="159" priority="108" operator="notEqual">
      <formula>AU38</formula>
    </cfRule>
    <cfRule type="cellIs" dxfId="158" priority="109" operator="greaterThan">
      <formula>0</formula>
    </cfRule>
  </conditionalFormatting>
  <conditionalFormatting sqref="AN35 AP35">
    <cfRule type="cellIs" dxfId="157" priority="106" operator="notEqual">
      <formula>AM38</formula>
    </cfRule>
    <cfRule type="cellIs" dxfId="156" priority="107" operator="greaterThan">
      <formula>0</formula>
    </cfRule>
  </conditionalFormatting>
  <conditionalFormatting sqref="AN35 AP35">
    <cfRule type="cellIs" dxfId="155" priority="104" operator="notEqual">
      <formula>AU38</formula>
    </cfRule>
    <cfRule type="cellIs" dxfId="154" priority="105" operator="greaterThan">
      <formula>0</formula>
    </cfRule>
  </conditionalFormatting>
  <conditionalFormatting sqref="AN35 AP35">
    <cfRule type="cellIs" dxfId="153" priority="102" operator="notEqual">
      <formula>AM38</formula>
    </cfRule>
    <cfRule type="cellIs" dxfId="152" priority="103" operator="greaterThan">
      <formula>0</formula>
    </cfRule>
  </conditionalFormatting>
  <conditionalFormatting sqref="AN35 AP35">
    <cfRule type="cellIs" dxfId="151" priority="100" operator="notEqual">
      <formula>AU38</formula>
    </cfRule>
    <cfRule type="cellIs" dxfId="150" priority="101" operator="greaterThan">
      <formula>0</formula>
    </cfRule>
  </conditionalFormatting>
  <conditionalFormatting sqref="E51:E53 E46:E48 E57:E72">
    <cfRule type="cellIs" dxfId="149" priority="99" operator="lessThan">
      <formula>0</formula>
    </cfRule>
  </conditionalFormatting>
  <conditionalFormatting sqref="E683 E480:E484 E735 E782 E787:E789 E793:E794 E368 E524:E526 E533:E535">
    <cfRule type="cellIs" dxfId="148" priority="97" operator="lessThan">
      <formula>0</formula>
    </cfRule>
  </conditionalFormatting>
  <conditionalFormatting sqref="E238">
    <cfRule type="cellIs" dxfId="147" priority="83" operator="lessThan">
      <formula>0</formula>
    </cfRule>
  </conditionalFormatting>
  <conditionalFormatting sqref="E43:E45">
    <cfRule type="cellIs" dxfId="146" priority="81" operator="lessThan">
      <formula>0</formula>
    </cfRule>
  </conditionalFormatting>
  <conditionalFormatting sqref="AI37 AU37 W37">
    <cfRule type="cellIs" dxfId="145" priority="733" operator="notEqual">
      <formula>#REF!</formula>
    </cfRule>
  </conditionalFormatting>
  <conditionalFormatting sqref="E306 E304 E161 E142:E144 E116:E118 E49:E50 E54:E56 E168 E88:E100 E164:E165 E172:E176">
    <cfRule type="cellIs" dxfId="144" priority="63" operator="lessThan">
      <formula>0</formula>
    </cfRule>
  </conditionalFormatting>
  <conditionalFormatting sqref="E206 E361:E363 E323:E325 E307:E308">
    <cfRule type="cellIs" dxfId="143" priority="62" operator="lessThan">
      <formula>0</formula>
    </cfRule>
  </conditionalFormatting>
  <conditionalFormatting sqref="Q35:Q37">
    <cfRule type="cellIs" dxfId="142" priority="60" operator="notEqual">
      <formula>N38</formula>
    </cfRule>
    <cfRule type="cellIs" dxfId="141" priority="61" operator="greaterThan">
      <formula>0</formula>
    </cfRule>
  </conditionalFormatting>
  <conditionalFormatting sqref="Q35:Q37">
    <cfRule type="cellIs" dxfId="140" priority="58" operator="notEqual">
      <formula>V38</formula>
    </cfRule>
    <cfRule type="cellIs" dxfId="139" priority="59" operator="greaterThan">
      <formula>0</formula>
    </cfRule>
  </conditionalFormatting>
  <conditionalFormatting sqref="Q851">
    <cfRule type="cellIs" dxfId="138" priority="57" operator="greaterThan">
      <formula>0</formula>
    </cfRule>
  </conditionalFormatting>
  <conditionalFormatting sqref="Q35:Q37">
    <cfRule type="cellIs" dxfId="137" priority="55" operator="notEqual">
      <formula>N38</formula>
    </cfRule>
    <cfRule type="cellIs" dxfId="136" priority="56" operator="greaterThan">
      <formula>0</formula>
    </cfRule>
  </conditionalFormatting>
  <conditionalFormatting sqref="Q35:Q37">
    <cfRule type="cellIs" dxfId="135" priority="53" operator="notEqual">
      <formula>V38</formula>
    </cfRule>
    <cfRule type="cellIs" dxfId="134" priority="54" operator="greaterThan">
      <formula>0</formula>
    </cfRule>
  </conditionalFormatting>
  <conditionalFormatting sqref="Q35:Q37">
    <cfRule type="cellIs" dxfId="133" priority="51" operator="notEqual">
      <formula>N38</formula>
    </cfRule>
    <cfRule type="cellIs" dxfId="132" priority="52" operator="greaterThan">
      <formula>0</formula>
    </cfRule>
  </conditionalFormatting>
  <conditionalFormatting sqref="Q35:Q37">
    <cfRule type="cellIs" dxfId="131" priority="49" operator="notEqual">
      <formula>V38</formula>
    </cfRule>
    <cfRule type="cellIs" dxfId="130" priority="50" operator="greaterThan">
      <formula>0</formula>
    </cfRule>
  </conditionalFormatting>
  <conditionalFormatting sqref="Q851">
    <cfRule type="cellIs" dxfId="129" priority="48" operator="greaterThan">
      <formula>0</formula>
    </cfRule>
  </conditionalFormatting>
  <conditionalFormatting sqref="Q35:Q37">
    <cfRule type="cellIs" dxfId="128" priority="46" operator="notEqual">
      <formula>N38</formula>
    </cfRule>
    <cfRule type="cellIs" dxfId="127" priority="47" operator="greaterThan">
      <formula>0</formula>
    </cfRule>
  </conditionalFormatting>
  <conditionalFormatting sqref="Q35:Q37">
    <cfRule type="cellIs" dxfId="126" priority="44" operator="notEqual">
      <formula>V38</formula>
    </cfRule>
    <cfRule type="cellIs" dxfId="125" priority="45" operator="greaterThan">
      <formula>0</formula>
    </cfRule>
  </conditionalFormatting>
  <conditionalFormatting sqref="AO36:AO37">
    <cfRule type="cellIs" dxfId="124" priority="42" operator="notEqual">
      <formula>AT39</formula>
    </cfRule>
    <cfRule type="cellIs" dxfId="123" priority="43" operator="greaterThan">
      <formula>0</formula>
    </cfRule>
  </conditionalFormatting>
  <conditionalFormatting sqref="AO36:AO37">
    <cfRule type="cellIs" dxfId="122" priority="40" operator="notEqual">
      <formula>AL39</formula>
    </cfRule>
    <cfRule type="cellIs" dxfId="121" priority="41" operator="greaterThan">
      <formula>0</formula>
    </cfRule>
  </conditionalFormatting>
  <conditionalFormatting sqref="AO851">
    <cfRule type="cellIs" dxfId="120" priority="39" operator="greaterThan">
      <formula>0</formula>
    </cfRule>
  </conditionalFormatting>
  <conditionalFormatting sqref="AO36:AO37">
    <cfRule type="cellIs" dxfId="119" priority="37" operator="notEqual">
      <formula>AT39</formula>
    </cfRule>
    <cfRule type="cellIs" dxfId="118" priority="38" operator="greaterThan">
      <formula>0</formula>
    </cfRule>
  </conditionalFormatting>
  <conditionalFormatting sqref="AO851">
    <cfRule type="cellIs" dxfId="117" priority="36" operator="greaterThan">
      <formula>0</formula>
    </cfRule>
  </conditionalFormatting>
  <conditionalFormatting sqref="AC851">
    <cfRule type="cellIs" dxfId="116" priority="35" operator="greaterThan">
      <formula>0</formula>
    </cfRule>
  </conditionalFormatting>
  <conditionalFormatting sqref="AC36:AC37">
    <cfRule type="cellIs" dxfId="115" priority="33" operator="notEqual">
      <formula>Z39</formula>
    </cfRule>
    <cfRule type="cellIs" dxfId="114" priority="34" operator="greaterThan">
      <formula>0</formula>
    </cfRule>
  </conditionalFormatting>
  <conditionalFormatting sqref="AC36:AC37">
    <cfRule type="cellIs" dxfId="113" priority="31" operator="notEqual">
      <formula>AH39</formula>
    </cfRule>
    <cfRule type="cellIs" dxfId="112" priority="32" operator="greaterThan">
      <formula>0</formula>
    </cfRule>
  </conditionalFormatting>
  <conditionalFormatting sqref="AC36:AC37">
    <cfRule type="cellIs" dxfId="111" priority="29" operator="notEqual">
      <formula>Z39</formula>
    </cfRule>
    <cfRule type="cellIs" dxfId="110" priority="30" operator="greaterThan">
      <formula>0</formula>
    </cfRule>
  </conditionalFormatting>
  <conditionalFormatting sqref="AC36:AC37">
    <cfRule type="cellIs" dxfId="109" priority="27" operator="notEqual">
      <formula>AH39</formula>
    </cfRule>
    <cfRule type="cellIs" dxfId="108" priority="28" operator="greaterThan">
      <formula>0</formula>
    </cfRule>
  </conditionalFormatting>
  <conditionalFormatting sqref="AC851">
    <cfRule type="cellIs" dxfId="107" priority="26" operator="greaterThan">
      <formula>0</formula>
    </cfRule>
  </conditionalFormatting>
  <conditionalFormatting sqref="AC36:AC37">
    <cfRule type="cellIs" dxfId="106" priority="24" operator="notEqual">
      <formula>Z39</formula>
    </cfRule>
    <cfRule type="cellIs" dxfId="105" priority="25" operator="greaterThan">
      <formula>0</formula>
    </cfRule>
  </conditionalFormatting>
  <conditionalFormatting sqref="AC36:AC37">
    <cfRule type="cellIs" dxfId="104" priority="22" operator="notEqual">
      <formula>AH39</formula>
    </cfRule>
    <cfRule type="cellIs" dxfId="103" priority="23" operator="greaterThan">
      <formula>0</formula>
    </cfRule>
  </conditionalFormatting>
  <conditionalFormatting sqref="AC36:AC37">
    <cfRule type="cellIs" dxfId="102" priority="20" operator="notEqual">
      <formula>Z39</formula>
    </cfRule>
    <cfRule type="cellIs" dxfId="101" priority="21" operator="greaterThan">
      <formula>0</formula>
    </cfRule>
  </conditionalFormatting>
  <conditionalFormatting sqref="AC36:AC37">
    <cfRule type="cellIs" dxfId="100" priority="18" operator="notEqual">
      <formula>AH39</formula>
    </cfRule>
    <cfRule type="cellIs" dxfId="99" priority="19" operator="greaterThan">
      <formula>0</formula>
    </cfRule>
  </conditionalFormatting>
  <conditionalFormatting sqref="E162">
    <cfRule type="cellIs" dxfId="98" priority="17" operator="lessThan">
      <formula>0</formula>
    </cfRule>
  </conditionalFormatting>
  <conditionalFormatting sqref="E166">
    <cfRule type="cellIs" dxfId="97" priority="16" operator="lessThan">
      <formula>0</formula>
    </cfRule>
  </conditionalFormatting>
  <conditionalFormatting sqref="E784">
    <cfRule type="cellIs" dxfId="96" priority="13" operator="lessThan">
      <formula>0</formula>
    </cfRule>
  </conditionalFormatting>
  <conditionalFormatting sqref="E145">
    <cfRule type="cellIs" dxfId="95" priority="11" operator="lessThan">
      <formula>0</formula>
    </cfRule>
  </conditionalFormatting>
  <conditionalFormatting sqref="E107">
    <cfRule type="cellIs" dxfId="94" priority="10" operator="lessThan">
      <formula>0</formula>
    </cfRule>
  </conditionalFormatting>
  <conditionalFormatting sqref="E139">
    <cfRule type="cellIs" dxfId="93" priority="9" operator="lessThan">
      <formula>0</formula>
    </cfRule>
  </conditionalFormatting>
  <conditionalFormatting sqref="E171">
    <cfRule type="cellIs" dxfId="92" priority="8" operator="lessThan">
      <formula>0</formula>
    </cfRule>
  </conditionalFormatting>
  <conditionalFormatting sqref="E170">
    <cfRule type="cellIs" dxfId="91" priority="7" operator="lessThan">
      <formula>0</formula>
    </cfRule>
  </conditionalFormatting>
  <conditionalFormatting sqref="E169">
    <cfRule type="cellIs" dxfId="90" priority="6" operator="lessThan">
      <formula>0</formula>
    </cfRule>
  </conditionalFormatting>
  <conditionalFormatting sqref="E167">
    <cfRule type="cellIs" dxfId="89" priority="5" operator="lessThan">
      <formula>0</formula>
    </cfRule>
  </conditionalFormatting>
  <conditionalFormatting sqref="E110">
    <cfRule type="cellIs" dxfId="88" priority="4" operator="lessThan">
      <formula>0</formula>
    </cfRule>
  </conditionalFormatting>
  <conditionalFormatting sqref="E111">
    <cfRule type="cellIs" dxfId="87" priority="3" operator="lessThan">
      <formula>0</formula>
    </cfRule>
  </conditionalFormatting>
  <conditionalFormatting sqref="E108">
    <cfRule type="cellIs" dxfId="86" priority="2" operator="lessThan">
      <formula>0</formula>
    </cfRule>
  </conditionalFormatting>
  <conditionalFormatting sqref="E109">
    <cfRule type="cellIs" dxfId="85" priority="1" operator="less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2" max="959" man="1"/>
    <brk id="24" max="959" man="1"/>
    <brk id="36" max="9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 ht="15.75">
      <c r="B1" s="39" t="s">
        <v>358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>
      <c r="B2" s="44" t="s">
        <v>359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 ht="15.75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>
      <c r="A4" s="49"/>
      <c r="B4" s="50" t="s">
        <v>360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>
      <c r="A5" s="49"/>
      <c r="B5" s="50" t="s">
        <v>361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>
      <c r="B6" s="54" t="s">
        <v>362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>
      <c r="B7" s="50" t="s">
        <v>363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>
      <c r="B8" s="54" t="s">
        <v>364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>
      <c r="B9" s="54" t="s">
        <v>365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>
      <c r="B10" s="54" t="s">
        <v>366</v>
      </c>
      <c r="C10" s="55" t="s">
        <v>367</v>
      </c>
      <c r="D10" s="41"/>
      <c r="E10" s="56"/>
      <c r="F10" s="56"/>
      <c r="G10" s="40"/>
      <c r="H10" s="40" t="s">
        <v>368</v>
      </c>
      <c r="I10" s="57">
        <v>208096</v>
      </c>
      <c r="J10" s="40" t="s">
        <v>369</v>
      </c>
      <c r="K10" s="40"/>
      <c r="L10" s="40"/>
      <c r="M10" s="40"/>
      <c r="N10" s="40"/>
      <c r="O10" s="40"/>
    </row>
    <row r="11" spans="1:20" s="38" customFormat="1" ht="12.75">
      <c r="B11" s="58" t="s">
        <v>370</v>
      </c>
      <c r="C11" s="40"/>
      <c r="D11" s="41"/>
      <c r="E11" s="40"/>
      <c r="F11" s="40"/>
      <c r="G11" s="40"/>
      <c r="H11" s="40" t="s">
        <v>368</v>
      </c>
      <c r="I11" s="40">
        <v>17341.3</v>
      </c>
      <c r="J11" s="40" t="s">
        <v>371</v>
      </c>
      <c r="K11" s="40"/>
      <c r="L11" s="40"/>
      <c r="M11" s="40"/>
      <c r="N11" s="40"/>
      <c r="O11" s="40"/>
    </row>
    <row r="12" spans="1:20" s="38" customFormat="1" ht="12.75">
      <c r="B12" s="54" t="s">
        <v>372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>
      <c r="B13" s="58"/>
      <c r="C13" s="55" t="s">
        <v>373</v>
      </c>
      <c r="D13" s="41"/>
      <c r="E13" s="56"/>
      <c r="F13" s="56"/>
      <c r="G13" s="40"/>
      <c r="H13" s="40" t="s">
        <v>368</v>
      </c>
      <c r="I13" s="59">
        <v>40141</v>
      </c>
      <c r="J13" s="40" t="s">
        <v>371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>
      <c r="B14" s="1923" t="s">
        <v>374</v>
      </c>
      <c r="C14" s="1923"/>
      <c r="D14" s="1923"/>
      <c r="E14" s="1923"/>
      <c r="F14" s="1923"/>
      <c r="G14" s="1923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>
      <c r="B15" s="1923" t="s">
        <v>375</v>
      </c>
      <c r="C15" s="1923"/>
      <c r="D15" s="1923"/>
      <c r="E15" s="1923"/>
      <c r="F15" s="1923"/>
      <c r="G15" s="1923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>
      <c r="B16" s="60"/>
      <c r="C16" s="61"/>
      <c r="D16" s="61"/>
      <c r="E16" s="62"/>
      <c r="F16" s="61"/>
    </row>
    <row r="17" spans="2:23" s="38" customFormat="1" ht="23.25" thickBot="1">
      <c r="B17" s="1845" t="s">
        <v>90</v>
      </c>
      <c r="C17" s="1846"/>
      <c r="D17" s="1846"/>
      <c r="E17" s="1846"/>
      <c r="F17" s="1847"/>
      <c r="J17" s="1845" t="s">
        <v>507</v>
      </c>
      <c r="K17" s="1846"/>
      <c r="L17" s="1846"/>
      <c r="M17" s="1846"/>
      <c r="N17" s="1847"/>
      <c r="S17" s="1845" t="s">
        <v>505</v>
      </c>
      <c r="T17" s="1846"/>
      <c r="U17" s="1846"/>
      <c r="V17" s="1846"/>
      <c r="W17" s="1847"/>
    </row>
    <row r="18" spans="2:23" s="222" customFormat="1" ht="57.75" customHeight="1" thickBot="1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911" t="str">
        <f>+Q36</f>
        <v>Ընդամենը  I-ԻՆ ԿԻՍԱՄՅԱԿ  2014 ԹՎԱԿԱՆ աշխատավարձ</v>
      </c>
      <c r="F18" s="1912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913" t="str">
        <f>+J17</f>
        <v>ՏԱՐԵԿԱՆ  2014 ԹՎԱԿԱՆ</v>
      </c>
      <c r="M18" s="1914"/>
      <c r="N18" s="1915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911" t="str">
        <f>+Z36</f>
        <v>Ընդամենը II-ՐԴ ԿԻՍԱՄՅԱԿ  2014 ԹՎԱԿԱՆ աշխատավարձ</v>
      </c>
      <c r="W18" s="1912"/>
    </row>
    <row r="19" spans="2:23" s="38" customFormat="1" ht="18.75">
      <c r="B19" s="208" t="s">
        <v>91</v>
      </c>
      <c r="C19" s="206">
        <f>COUNTIF($D$38:$D$1847,"Բ-1")</f>
        <v>0</v>
      </c>
      <c r="D19" s="210">
        <f>+SUMIF($D$38:$D$1847,"Բ-1",$P$38:$P$1847)</f>
        <v>0</v>
      </c>
      <c r="E19" s="1921">
        <f>+SUMIF($D$38:$D$1847,"Բ-1",$Q$38:$Q$1847)</f>
        <v>0</v>
      </c>
      <c r="F19" s="1922"/>
      <c r="G19" s="9"/>
      <c r="H19" s="9"/>
      <c r="I19" s="11"/>
      <c r="J19" s="190" t="s">
        <v>91</v>
      </c>
      <c r="K19" s="217">
        <f>COUNTIF($D$38:$D$1847,"Բ-1")</f>
        <v>0</v>
      </c>
      <c r="L19" s="1916">
        <f>+E19+V19</f>
        <v>0</v>
      </c>
      <c r="M19" s="1917"/>
      <c r="N19" s="1918"/>
      <c r="O19" s="184"/>
      <c r="P19" s="183"/>
      <c r="Q19" s="183"/>
      <c r="R19" s="187"/>
      <c r="S19" s="190" t="s">
        <v>91</v>
      </c>
      <c r="T19" s="191">
        <f>COUNTIF($D$38:$D$1847,"Բ-1")</f>
        <v>0</v>
      </c>
      <c r="U19" s="214">
        <f>+SUMIF($D$38:$D$1847,"Բ-1",$Y$38:$Y$1847)</f>
        <v>0</v>
      </c>
      <c r="V19" s="1919">
        <f>+SUMIF($D$38:$D$1847,"Բ-1",$Z$38:$Z$1847)</f>
        <v>0</v>
      </c>
      <c r="W19" s="1920"/>
    </row>
    <row r="20" spans="2:23" s="38" customFormat="1" ht="18.75">
      <c r="B20" s="12" t="s">
        <v>92</v>
      </c>
      <c r="C20" s="189">
        <f>COUNTIF($D$38:$D$1847,"Բ-2")</f>
        <v>0</v>
      </c>
      <c r="D20" s="211">
        <f>+SUMIF($D$38:$D$1847,"Բ-2",$P$38:$P$1847)</f>
        <v>0</v>
      </c>
      <c r="E20" s="1894">
        <f>+SUMIF($D$38:$D$1847,"Բ-2",$Q$38:$Q$1847)</f>
        <v>0</v>
      </c>
      <c r="F20" s="1895"/>
      <c r="G20" s="9"/>
      <c r="H20" s="9"/>
      <c r="I20" s="11"/>
      <c r="J20" s="12" t="s">
        <v>92</v>
      </c>
      <c r="K20" s="218">
        <f>COUNTIF($D$38:$D$1847,"Բ-2")</f>
        <v>0</v>
      </c>
      <c r="L20" s="1885">
        <f t="shared" ref="L20:L29" si="0">+E20+V20</f>
        <v>0</v>
      </c>
      <c r="M20" s="1886"/>
      <c r="N20" s="1887"/>
      <c r="O20" s="184"/>
      <c r="P20" s="183"/>
      <c r="Q20" s="183"/>
      <c r="R20" s="187"/>
      <c r="S20" s="12" t="s">
        <v>92</v>
      </c>
      <c r="T20" s="189">
        <f>COUNTIF($D$38:$D$1847,"Բ-2")</f>
        <v>0</v>
      </c>
      <c r="U20" s="211">
        <f>+SUMIF($D$38:$D$1847,"Բ-2",$Y$38:$Y$1847)</f>
        <v>0</v>
      </c>
      <c r="V20" s="1894">
        <f>+SUMIF($D$38:$D$1847,"Բ-2",$Z$38:$Z$1847)</f>
        <v>0</v>
      </c>
      <c r="W20" s="1895"/>
    </row>
    <row r="21" spans="2:23" s="38" customFormat="1" ht="18.75">
      <c r="B21" s="12" t="s">
        <v>93</v>
      </c>
      <c r="C21" s="189">
        <f>COUNTIF($D$38:$D$1847,"Գ-1")</f>
        <v>1</v>
      </c>
      <c r="D21" s="211" t="e">
        <f>+SUMIF($D$38:$D$1847,"Գ-1",$P$38:$P$1847)</f>
        <v>#VALUE!</v>
      </c>
      <c r="E21" s="1894" t="e">
        <f>+SUMIF($D$38:$D$1847,"Գ-1",$Q$38:$Q$1847)</f>
        <v>#VALUE!</v>
      </c>
      <c r="F21" s="1895"/>
      <c r="G21" s="9"/>
      <c r="H21" s="9"/>
      <c r="I21" s="11"/>
      <c r="J21" s="12" t="s">
        <v>93</v>
      </c>
      <c r="K21" s="218">
        <f>COUNTIF($D$38:$D$1847,"Գ-1")</f>
        <v>1</v>
      </c>
      <c r="L21" s="1885" t="e">
        <f t="shared" si="0"/>
        <v>#VALUE!</v>
      </c>
      <c r="M21" s="1886"/>
      <c r="N21" s="1887"/>
      <c r="O21" s="184"/>
      <c r="P21" s="183"/>
      <c r="Q21" s="183"/>
      <c r="R21" s="187"/>
      <c r="S21" s="12" t="s">
        <v>93</v>
      </c>
      <c r="T21" s="189">
        <f>COUNTIF($D$38:$D$1847,"Գ-1")</f>
        <v>1</v>
      </c>
      <c r="U21" s="211">
        <f>+SUMIF($D$38:$D$1847,"Գ-1",$Y$38:$Y$1847)</f>
        <v>0</v>
      </c>
      <c r="V21" s="1894">
        <f>+SUMIF($D$38:$D$1847,"Գ-1",$Z$38:$Z$1847)</f>
        <v>0</v>
      </c>
      <c r="W21" s="1895"/>
    </row>
    <row r="22" spans="2:23" s="38" customFormat="1" ht="17.25">
      <c r="B22" s="12" t="s">
        <v>94</v>
      </c>
      <c r="C22" s="189">
        <f>COUNTIF($D$38:$D$1847,"Գ-2")</f>
        <v>0</v>
      </c>
      <c r="D22" s="211">
        <f>+SUMIF($D$38:$D$1847,"Գ-2",$P$38:$P$1847)</f>
        <v>0</v>
      </c>
      <c r="E22" s="1894">
        <f>+SUMIF($D$38:$D$1847,"Գ-2",$Q$38:$Q$1847)</f>
        <v>0</v>
      </c>
      <c r="F22" s="1895"/>
      <c r="G22" s="8"/>
      <c r="H22" s="8"/>
      <c r="I22" s="8"/>
      <c r="J22" s="12" t="s">
        <v>94</v>
      </c>
      <c r="K22" s="218">
        <f>COUNTIF($D$38:$D$1847,"Գ-2")</f>
        <v>0</v>
      </c>
      <c r="L22" s="1885">
        <f t="shared" si="0"/>
        <v>0</v>
      </c>
      <c r="M22" s="1886"/>
      <c r="N22" s="1887"/>
      <c r="O22" s="184"/>
      <c r="P22" s="185"/>
      <c r="Q22" s="183"/>
      <c r="R22" s="187"/>
      <c r="S22" s="12" t="s">
        <v>94</v>
      </c>
      <c r="T22" s="189">
        <f>COUNTIF($D$38:$D$1847,"Գ-2")</f>
        <v>0</v>
      </c>
      <c r="U22" s="211">
        <f>+SUMIF($D$38:$D$1847,"Գ-2",$Y$38:$Y$1847)</f>
        <v>0</v>
      </c>
      <c r="V22" s="1894">
        <f>+SUMIF($D$38:$D$1847,"Գ-2",$Z$38:$Z$1847)</f>
        <v>0</v>
      </c>
      <c r="W22" s="1895"/>
    </row>
    <row r="23" spans="2:23" s="38" customFormat="1" ht="17.25">
      <c r="B23" s="12" t="s">
        <v>502</v>
      </c>
      <c r="C23" s="189">
        <f>COUNTIF($D$38:$D$1847,"Գ-3")</f>
        <v>0</v>
      </c>
      <c r="D23" s="211">
        <f>+SUMIF($D$38:$D$1847,"Գ-3",$P$38:$P$1847)</f>
        <v>0</v>
      </c>
      <c r="E23" s="1894">
        <f>+SUMIF($D$38:$D$1847,"Գ-3",$Q$38:$Q$1847)</f>
        <v>0</v>
      </c>
      <c r="F23" s="1895"/>
      <c r="G23" s="8"/>
      <c r="H23" s="8"/>
      <c r="I23" s="8"/>
      <c r="J23" s="12" t="s">
        <v>502</v>
      </c>
      <c r="K23" s="218">
        <f>COUNTIF($D$38:$D$1847,"Գ-3")</f>
        <v>0</v>
      </c>
      <c r="L23" s="1885">
        <f>+E23+V23</f>
        <v>0</v>
      </c>
      <c r="M23" s="1886"/>
      <c r="N23" s="1887"/>
      <c r="O23" s="184"/>
      <c r="P23" s="185"/>
      <c r="Q23" s="183"/>
      <c r="R23" s="187"/>
      <c r="S23" s="12" t="s">
        <v>502</v>
      </c>
      <c r="T23" s="189">
        <f>COUNTIF($D$38:$D$1847,"Գ-3")</f>
        <v>0</v>
      </c>
      <c r="U23" s="211">
        <f>+SUMIF($D$38:$D$1847,"Գ-3",$Y$38:$Y$1847)</f>
        <v>0</v>
      </c>
      <c r="V23" s="1894">
        <f>+SUMIF($D$38:$D$1847,"Գ-3",$Z$38:$Z$1847)</f>
        <v>0</v>
      </c>
      <c r="W23" s="1895"/>
    </row>
    <row r="24" spans="2:23" s="38" customFormat="1" ht="17.25">
      <c r="B24" s="12" t="s">
        <v>95</v>
      </c>
      <c r="C24" s="189">
        <f>COUNTIF($D$38:$D$1847,"Ա-1")</f>
        <v>0</v>
      </c>
      <c r="D24" s="211">
        <f>+SUMIF($D$38:$D$1847,"Ա-1",$P$38:$P$1847)</f>
        <v>0</v>
      </c>
      <c r="E24" s="1894">
        <f>+SUMIF($D$38:$D$1847,"Ա-1",$Q$38:$Q$1847)</f>
        <v>0</v>
      </c>
      <c r="F24" s="1895"/>
      <c r="G24" s="8"/>
      <c r="H24" s="8"/>
      <c r="I24" s="8"/>
      <c r="J24" s="12" t="s">
        <v>95</v>
      </c>
      <c r="K24" s="218">
        <f>COUNTIF($D$38:$D$1847,"Ա-1")</f>
        <v>0</v>
      </c>
      <c r="L24" s="1885">
        <f t="shared" si="0"/>
        <v>0</v>
      </c>
      <c r="M24" s="1886"/>
      <c r="N24" s="1887"/>
      <c r="O24" s="184"/>
      <c r="P24" s="185"/>
      <c r="Q24" s="183"/>
      <c r="R24" s="187"/>
      <c r="S24" s="12" t="s">
        <v>95</v>
      </c>
      <c r="T24" s="189">
        <f>COUNTIF($D$38:$D$1847,"Ա-1")</f>
        <v>0</v>
      </c>
      <c r="U24" s="211">
        <f>+SUMIF($D$38:$D$1847,"Ա-1",$Y$38:$Y$1847)</f>
        <v>0</v>
      </c>
      <c r="V24" s="1894">
        <f>+SUMIF($D$38:$D$1847,"Ա-1",$Z$38:$Z$1847)</f>
        <v>0</v>
      </c>
      <c r="W24" s="1895"/>
    </row>
    <row r="25" spans="2:23" s="38" customFormat="1" ht="17.25">
      <c r="B25" s="12" t="s">
        <v>96</v>
      </c>
      <c r="C25" s="189">
        <f>COUNTIF($D$38:$D$1847,"Ա-2")</f>
        <v>0</v>
      </c>
      <c r="D25" s="211">
        <f>+SUMIF($D$38:$D$1847,"Ա-2",$P$38:$P$1847)</f>
        <v>0</v>
      </c>
      <c r="E25" s="1894">
        <f>+SUMIF($D$38:$D$1847,"Ա-2",$Q$38:$Q$1847)</f>
        <v>0</v>
      </c>
      <c r="F25" s="1895"/>
      <c r="G25" s="8"/>
      <c r="H25" s="8"/>
      <c r="I25" s="8"/>
      <c r="J25" s="12" t="s">
        <v>96</v>
      </c>
      <c r="K25" s="218">
        <f>COUNTIF($D$38:$D$1847,"Ա-2")</f>
        <v>0</v>
      </c>
      <c r="L25" s="1885">
        <f t="shared" si="0"/>
        <v>0</v>
      </c>
      <c r="M25" s="1886"/>
      <c r="N25" s="1887"/>
      <c r="O25" s="184"/>
      <c r="P25" s="185"/>
      <c r="Q25" s="183"/>
      <c r="R25" s="187"/>
      <c r="S25" s="12" t="s">
        <v>96</v>
      </c>
      <c r="T25" s="189">
        <f>COUNTIF($D$38:$D$1847,"Ա-2")</f>
        <v>0</v>
      </c>
      <c r="U25" s="211">
        <f>+SUMIF($D$38:$D$1847,"Ա-2",$Y$38:$Y$1847)</f>
        <v>0</v>
      </c>
      <c r="V25" s="1894">
        <f>+SUMIF($D$38:$D$1847,"Ա-2",$Z$38:$Z$1847)</f>
        <v>0</v>
      </c>
      <c r="W25" s="1895"/>
    </row>
    <row r="26" spans="2:23" s="38" customFormat="1" ht="17.25">
      <c r="B26" s="12" t="s">
        <v>504</v>
      </c>
      <c r="C26" s="189">
        <f>COUNTIF($D$38:$D$1847,"Ա-3")</f>
        <v>0</v>
      </c>
      <c r="D26" s="211">
        <f>+SUMIF($D$38:$D$1847,"Ա-3",$P$38:$P$1847)</f>
        <v>0</v>
      </c>
      <c r="E26" s="1894">
        <f>+SUMIF($D$38:$D$1847,"Ա-3",$Q$38:$Q$1847)</f>
        <v>0</v>
      </c>
      <c r="F26" s="1895"/>
      <c r="G26" s="8"/>
      <c r="H26" s="8"/>
      <c r="I26" s="8"/>
      <c r="J26" s="12" t="s">
        <v>504</v>
      </c>
      <c r="K26" s="218">
        <f>COUNTIF($D$38:$D$1847,"Ա-3")</f>
        <v>0</v>
      </c>
      <c r="L26" s="1885">
        <f t="shared" si="0"/>
        <v>0</v>
      </c>
      <c r="M26" s="1886"/>
      <c r="N26" s="1887"/>
      <c r="O26" s="184"/>
      <c r="P26" s="185"/>
      <c r="Q26" s="183"/>
      <c r="R26" s="187"/>
      <c r="S26" s="12" t="s">
        <v>504</v>
      </c>
      <c r="T26" s="189">
        <f>COUNTIF($D$38:$D$1847,"Ա-3")</f>
        <v>0</v>
      </c>
      <c r="U26" s="211">
        <f>+SUMIF($D$38:$D$1847,"Ա-3",$Y$38:$Y$1847)</f>
        <v>0</v>
      </c>
      <c r="V26" s="1894">
        <f>+SUMIF($D$38:$D$1847,"Ա-3",$Z$38:$Z$1847)</f>
        <v>0</v>
      </c>
      <c r="W26" s="1895"/>
    </row>
    <row r="27" spans="2:23" s="38" customFormat="1" ht="17.25">
      <c r="B27" s="12" t="s">
        <v>97</v>
      </c>
      <c r="C27" s="189">
        <f>COUNTIF($D$38:$D$1847,"Կ-1")</f>
        <v>0</v>
      </c>
      <c r="D27" s="211">
        <f>+SUMIF($D$38:$D$1847,"Կ-1",$P$38:$P$1847)</f>
        <v>0</v>
      </c>
      <c r="E27" s="1894">
        <f>+SUMIF($D$38:$D$1847,"Կ-1",$Q$38:$Q$1847)</f>
        <v>0</v>
      </c>
      <c r="F27" s="1895"/>
      <c r="G27" s="8"/>
      <c r="H27" s="8"/>
      <c r="I27" s="8"/>
      <c r="J27" s="12" t="s">
        <v>97</v>
      </c>
      <c r="K27" s="218">
        <f>COUNTIF($D$38:$D$1847,"Կ-1")</f>
        <v>0</v>
      </c>
      <c r="L27" s="1885">
        <f t="shared" si="0"/>
        <v>0</v>
      </c>
      <c r="M27" s="1886"/>
      <c r="N27" s="1887"/>
      <c r="O27" s="184"/>
      <c r="P27" s="185"/>
      <c r="Q27" s="183"/>
      <c r="R27" s="187"/>
      <c r="S27" s="12" t="s">
        <v>97</v>
      </c>
      <c r="T27" s="189">
        <f>COUNTIF($D$38:$D$1847,"Կ-1")</f>
        <v>0</v>
      </c>
      <c r="U27" s="211">
        <f>+SUMIF($D$38:$D$1847,"Կ-1",$Y$38:$Y$1847)</f>
        <v>0</v>
      </c>
      <c r="V27" s="1894">
        <f>+SUMIF($D$38:$D$1847,"Կ-1",$Z$38:$Z$1847)</f>
        <v>0</v>
      </c>
      <c r="W27" s="1895"/>
    </row>
    <row r="28" spans="2:23" s="38" customFormat="1" ht="17.25">
      <c r="B28" s="12" t="s">
        <v>98</v>
      </c>
      <c r="C28" s="189">
        <f>COUNTIF($D$38:$D$1847,"Կ-2")</f>
        <v>0</v>
      </c>
      <c r="D28" s="211">
        <f>+SUMIF($D$38:$D$1847,"Կ-2",$P$38:$P$1847)</f>
        <v>0</v>
      </c>
      <c r="E28" s="1894">
        <f>+SUMIF($D$38:$D$1847,"Կ-2",$Q$38:$Q$1847)</f>
        <v>0</v>
      </c>
      <c r="F28" s="1895"/>
      <c r="G28" s="8"/>
      <c r="H28" s="8"/>
      <c r="I28" s="8"/>
      <c r="J28" s="12" t="s">
        <v>98</v>
      </c>
      <c r="K28" s="218">
        <f>COUNTIF($D$38:$D$1847,"Կ-2")</f>
        <v>0</v>
      </c>
      <c r="L28" s="1885">
        <f t="shared" si="0"/>
        <v>0</v>
      </c>
      <c r="M28" s="1886"/>
      <c r="N28" s="1887"/>
      <c r="O28" s="184"/>
      <c r="P28" s="185"/>
      <c r="Q28" s="183"/>
      <c r="R28" s="187"/>
      <c r="S28" s="12" t="s">
        <v>98</v>
      </c>
      <c r="T28" s="189">
        <f>COUNTIF($D$38:$D$1847,"Կ-2")</f>
        <v>0</v>
      </c>
      <c r="U28" s="211">
        <f>+SUMIF($D$38:$D$1847,"Կ-2",$Y$38:$Y$1847)</f>
        <v>0</v>
      </c>
      <c r="V28" s="1894">
        <f>+SUMIF($D$38:$D$1847,"Կ-2",$Z$38:$Z$1847)</f>
        <v>0</v>
      </c>
      <c r="W28" s="1895"/>
    </row>
    <row r="29" spans="2:23" s="38" customFormat="1" ht="18" thickBot="1">
      <c r="B29" s="13" t="s">
        <v>503</v>
      </c>
      <c r="C29" s="207">
        <f>COUNTIF($D$38:$D$1847,"Կ-3")</f>
        <v>0</v>
      </c>
      <c r="D29" s="212">
        <f>+SUMIF($D$38:$D$1847,"Կ-3",$P$38:$P$1847)</f>
        <v>0</v>
      </c>
      <c r="E29" s="1907">
        <f>+SUMIF($D$38:$D$1847,"Կ-3",$Q$38:$Q$1847)</f>
        <v>0</v>
      </c>
      <c r="F29" s="1908"/>
      <c r="G29" s="8"/>
      <c r="H29" s="8"/>
      <c r="I29" s="8"/>
      <c r="J29" s="13" t="s">
        <v>503</v>
      </c>
      <c r="K29" s="219">
        <f>COUNTIF($D$38:$D$1847,"Կ-3")</f>
        <v>0</v>
      </c>
      <c r="L29" s="1888">
        <f t="shared" si="0"/>
        <v>0</v>
      </c>
      <c r="M29" s="1889"/>
      <c r="N29" s="1890"/>
      <c r="O29" s="184"/>
      <c r="P29" s="185"/>
      <c r="Q29" s="183"/>
      <c r="R29" s="187"/>
      <c r="S29" s="13" t="s">
        <v>503</v>
      </c>
      <c r="T29" s="207">
        <f>COUNTIF($D$38:$D$1847,"Կ-3")</f>
        <v>0</v>
      </c>
      <c r="U29" s="212">
        <f>+SUMIF($D$38:$D$1847,"Կ-3",$Y$38:$Y$1847)</f>
        <v>0</v>
      </c>
      <c r="V29" s="1907">
        <f>+SUMIF($D$38:$D$1847,"Կ-3",$Z$38:$Z$1847)</f>
        <v>0</v>
      </c>
      <c r="W29" s="1908"/>
    </row>
    <row r="30" spans="2:23" s="38" customFormat="1" ht="21" thickBot="1">
      <c r="B30" s="14" t="s">
        <v>47</v>
      </c>
      <c r="C30" s="209">
        <f>SUM(C19:C29)</f>
        <v>1</v>
      </c>
      <c r="D30" s="213" t="e">
        <f>SUM(D19:D29)</f>
        <v>#VALUE!</v>
      </c>
      <c r="E30" s="1909" t="e">
        <f>SUM(E19:F29)</f>
        <v>#VALUE!</v>
      </c>
      <c r="F30" s="1910"/>
      <c r="G30" s="8"/>
      <c r="H30" s="8"/>
      <c r="I30" s="8"/>
      <c r="J30" s="14" t="s">
        <v>47</v>
      </c>
      <c r="K30" s="209">
        <f>SUM(K19:K29)</f>
        <v>1</v>
      </c>
      <c r="L30" s="1891" t="e">
        <f>SUM(L19:N29)</f>
        <v>#VALUE!</v>
      </c>
      <c r="M30" s="1892"/>
      <c r="N30" s="1893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909">
        <f>SUM(V19:W29)</f>
        <v>0</v>
      </c>
      <c r="W30" s="1910"/>
    </row>
    <row r="31" spans="2:23" s="38" customFormat="1" ht="12.75">
      <c r="B31" s="61"/>
      <c r="C31" s="61"/>
      <c r="D31" s="61"/>
      <c r="E31" s="62"/>
      <c r="F31" s="61"/>
    </row>
    <row r="32" spans="2:23" s="38" customFormat="1" ht="12.75">
      <c r="B32" s="61"/>
      <c r="C32" s="61"/>
      <c r="D32" s="61"/>
      <c r="E32" s="62"/>
      <c r="F32" s="61"/>
    </row>
    <row r="33" spans="1:29" s="38" customFormat="1" ht="13.5" thickBot="1">
      <c r="B33" s="61"/>
      <c r="C33" s="61"/>
      <c r="D33" s="61"/>
      <c r="E33" s="62"/>
      <c r="F33" s="61"/>
    </row>
    <row r="34" spans="1:29" s="38" customFormat="1" ht="36.75" customHeight="1" thickBot="1">
      <c r="A34" s="1901" t="s">
        <v>49</v>
      </c>
      <c r="B34" s="1902"/>
      <c r="C34" s="1902"/>
      <c r="D34" s="1903"/>
      <c r="E34" s="1904" t="s">
        <v>376</v>
      </c>
      <c r="F34" s="1905"/>
      <c r="G34" s="1905"/>
      <c r="H34" s="1905"/>
      <c r="I34" s="1905"/>
      <c r="J34" s="1905"/>
      <c r="K34" s="1905"/>
      <c r="L34" s="1905"/>
      <c r="M34" s="1905"/>
      <c r="N34" s="1905"/>
      <c r="O34" s="1905"/>
      <c r="P34" s="1905"/>
      <c r="Q34" s="1905"/>
      <c r="R34" s="1905"/>
      <c r="S34" s="1905"/>
      <c r="T34" s="1905"/>
      <c r="U34" s="1905"/>
      <c r="V34" s="1905"/>
      <c r="W34" s="1905"/>
      <c r="X34" s="1905"/>
      <c r="Y34" s="1905"/>
      <c r="Z34" s="1905"/>
      <c r="AA34" s="1906"/>
    </row>
    <row r="35" spans="1:29" s="38" customFormat="1" ht="23.25" customHeight="1" thickBot="1">
      <c r="A35" s="1896" t="s">
        <v>377</v>
      </c>
      <c r="B35" s="1897"/>
      <c r="C35" s="1897"/>
      <c r="D35" s="1898"/>
      <c r="E35" s="1873" t="s">
        <v>51</v>
      </c>
      <c r="F35" s="1874"/>
      <c r="G35" s="1874"/>
      <c r="H35" s="1874"/>
      <c r="I35" s="1874"/>
      <c r="J35" s="1874"/>
      <c r="K35" s="1874"/>
      <c r="L35" s="1874"/>
      <c r="M35" s="1874"/>
      <c r="N35" s="1874"/>
      <c r="O35" s="1874"/>
      <c r="P35" s="1874"/>
      <c r="Q35" s="1875"/>
      <c r="R35" s="1871" t="s">
        <v>52</v>
      </c>
      <c r="S35" s="1872"/>
      <c r="T35" s="1872"/>
      <c r="U35" s="1872"/>
      <c r="V35" s="1872"/>
      <c r="W35" s="1872"/>
      <c r="X35" s="1872"/>
      <c r="Y35" s="1872"/>
      <c r="Z35" s="1872"/>
      <c r="AA35" s="1884"/>
    </row>
    <row r="36" spans="1:29" s="62" customFormat="1" ht="162" customHeight="1" thickBot="1">
      <c r="A36" s="63" t="s">
        <v>10</v>
      </c>
      <c r="B36" s="64" t="s">
        <v>378</v>
      </c>
      <c r="C36" s="64" t="s">
        <v>55</v>
      </c>
      <c r="D36" s="65" t="s">
        <v>379</v>
      </c>
      <c r="E36" s="66" t="s">
        <v>1</v>
      </c>
      <c r="F36" s="67" t="s">
        <v>380</v>
      </c>
      <c r="G36" s="67" t="s">
        <v>381</v>
      </c>
      <c r="H36" s="67" t="s">
        <v>382</v>
      </c>
      <c r="I36" s="67" t="s">
        <v>383</v>
      </c>
      <c r="J36" s="67" t="s">
        <v>384</v>
      </c>
      <c r="K36" s="67" t="s">
        <v>385</v>
      </c>
      <c r="L36" s="67" t="s">
        <v>386</v>
      </c>
      <c r="M36" s="67" t="s">
        <v>387</v>
      </c>
      <c r="N36" s="67" t="s">
        <v>388</v>
      </c>
      <c r="O36" s="67" t="s">
        <v>30</v>
      </c>
      <c r="P36" s="68" t="s">
        <v>60</v>
      </c>
      <c r="Q36" s="69" t="s">
        <v>389</v>
      </c>
      <c r="R36" s="70" t="s">
        <v>1</v>
      </c>
      <c r="S36" s="71" t="s">
        <v>380</v>
      </c>
      <c r="T36" s="71" t="s">
        <v>101</v>
      </c>
      <c r="U36" s="71" t="s">
        <v>390</v>
      </c>
      <c r="V36" s="71" t="s">
        <v>383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391</v>
      </c>
      <c r="AA36" s="72" t="s">
        <v>392</v>
      </c>
    </row>
    <row r="37" spans="1:29" s="81" customFormat="1" ht="17.25" customHeight="1" thickBot="1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>
      <c r="A38" s="82"/>
      <c r="B38" s="82"/>
      <c r="C38" s="93"/>
      <c r="D38" s="192" t="s">
        <v>93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>
      <c r="A110" s="1899" t="s">
        <v>47</v>
      </c>
      <c r="B110" s="1900"/>
      <c r="C110" s="1900"/>
      <c r="D110" s="1900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/>
    <row r="113" spans="1:29" s="38" customFormat="1" ht="27" customHeight="1" thickBot="1">
      <c r="A113" s="1901" t="s">
        <v>49</v>
      </c>
      <c r="B113" s="1902"/>
      <c r="C113" s="1902"/>
      <c r="D113" s="1903"/>
      <c r="E113" s="1904" t="s">
        <v>393</v>
      </c>
      <c r="F113" s="1905"/>
      <c r="G113" s="1905"/>
      <c r="H113" s="1905"/>
      <c r="I113" s="1905"/>
      <c r="J113" s="1905"/>
      <c r="K113" s="1905"/>
      <c r="L113" s="1905"/>
      <c r="M113" s="1905"/>
      <c r="N113" s="1905"/>
      <c r="O113" s="1905"/>
      <c r="P113" s="1905"/>
      <c r="Q113" s="1905"/>
      <c r="R113" s="1905"/>
      <c r="S113" s="1905"/>
      <c r="T113" s="1905"/>
      <c r="U113" s="1905"/>
      <c r="V113" s="1905"/>
      <c r="W113" s="1905"/>
      <c r="X113" s="1905"/>
      <c r="Y113" s="1905"/>
      <c r="Z113" s="1905"/>
      <c r="AA113" s="1906"/>
    </row>
    <row r="114" spans="1:29" s="38" customFormat="1" ht="23.25" customHeight="1" thickBot="1">
      <c r="A114" s="1896" t="s">
        <v>377</v>
      </c>
      <c r="B114" s="1897"/>
      <c r="C114" s="1897"/>
      <c r="D114" s="1898"/>
      <c r="E114" s="1873" t="s">
        <v>51</v>
      </c>
      <c r="F114" s="1874"/>
      <c r="G114" s="1874"/>
      <c r="H114" s="1874"/>
      <c r="I114" s="1874"/>
      <c r="J114" s="1874"/>
      <c r="K114" s="1874"/>
      <c r="L114" s="1874"/>
      <c r="M114" s="1874"/>
      <c r="N114" s="1874"/>
      <c r="O114" s="1874"/>
      <c r="P114" s="1874"/>
      <c r="Q114" s="1875"/>
      <c r="R114" s="1871" t="s">
        <v>52</v>
      </c>
      <c r="S114" s="1872"/>
      <c r="T114" s="1872"/>
      <c r="U114" s="1872"/>
      <c r="V114" s="1872"/>
      <c r="W114" s="1872"/>
      <c r="X114" s="1872"/>
      <c r="Y114" s="1872"/>
      <c r="Z114" s="1872"/>
      <c r="AA114" s="1884"/>
    </row>
    <row r="115" spans="1:29" s="62" customFormat="1" ht="162" customHeight="1" thickBot="1">
      <c r="A115" s="63" t="s">
        <v>10</v>
      </c>
      <c r="B115" s="64" t="s">
        <v>378</v>
      </c>
      <c r="C115" s="64" t="s">
        <v>55</v>
      </c>
      <c r="D115" s="65" t="s">
        <v>379</v>
      </c>
      <c r="E115" s="66" t="s">
        <v>1</v>
      </c>
      <c r="F115" s="67" t="s">
        <v>380</v>
      </c>
      <c r="G115" s="67" t="s">
        <v>381</v>
      </c>
      <c r="H115" s="67" t="s">
        <v>382</v>
      </c>
      <c r="I115" s="67" t="s">
        <v>383</v>
      </c>
      <c r="J115" s="67" t="s">
        <v>384</v>
      </c>
      <c r="K115" s="67" t="s">
        <v>385</v>
      </c>
      <c r="L115" s="67" t="s">
        <v>386</v>
      </c>
      <c r="M115" s="67" t="s">
        <v>387</v>
      </c>
      <c r="N115" s="67" t="s">
        <v>388</v>
      </c>
      <c r="O115" s="67" t="s">
        <v>30</v>
      </c>
      <c r="P115" s="68" t="s">
        <v>60</v>
      </c>
      <c r="Q115" s="69" t="s">
        <v>389</v>
      </c>
      <c r="R115" s="70" t="s">
        <v>1</v>
      </c>
      <c r="S115" s="71" t="s">
        <v>380</v>
      </c>
      <c r="T115" s="71" t="s">
        <v>101</v>
      </c>
      <c r="U115" s="71" t="s">
        <v>390</v>
      </c>
      <c r="V115" s="71" t="s">
        <v>383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391</v>
      </c>
      <c r="AA115" s="72" t="s">
        <v>392</v>
      </c>
    </row>
    <row r="116" spans="1:29" s="81" customFormat="1" ht="17.25" customHeight="1" thickBot="1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>
      <c r="A189" s="1899" t="s">
        <v>47</v>
      </c>
      <c r="B189" s="1900"/>
      <c r="C189" s="1900"/>
      <c r="D189" s="1900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/>
    <row r="192" spans="1:27" s="38" customFormat="1" ht="27" customHeight="1" thickBot="1">
      <c r="A192" s="1901" t="s">
        <v>49</v>
      </c>
      <c r="B192" s="1902"/>
      <c r="C192" s="1902"/>
      <c r="D192" s="1903"/>
      <c r="E192" s="1904" t="s">
        <v>394</v>
      </c>
      <c r="F192" s="1905"/>
      <c r="G192" s="1905"/>
      <c r="H192" s="1905"/>
      <c r="I192" s="1905"/>
      <c r="J192" s="1905"/>
      <c r="K192" s="1905"/>
      <c r="L192" s="1905"/>
      <c r="M192" s="1905"/>
      <c r="N192" s="1905"/>
      <c r="O192" s="1905"/>
      <c r="P192" s="1905"/>
      <c r="Q192" s="1905"/>
      <c r="R192" s="1905"/>
      <c r="S192" s="1905"/>
      <c r="T192" s="1905"/>
      <c r="U192" s="1905"/>
      <c r="V192" s="1905"/>
      <c r="W192" s="1905"/>
      <c r="X192" s="1905"/>
      <c r="Y192" s="1905"/>
      <c r="Z192" s="1905"/>
      <c r="AA192" s="1906"/>
    </row>
    <row r="193" spans="1:29" s="38" customFormat="1" ht="18" thickBot="1">
      <c r="A193" s="1896" t="s">
        <v>377</v>
      </c>
      <c r="B193" s="1897"/>
      <c r="C193" s="1897"/>
      <c r="D193" s="1898"/>
      <c r="E193" s="1873" t="s">
        <v>51</v>
      </c>
      <c r="F193" s="1874"/>
      <c r="G193" s="1874"/>
      <c r="H193" s="1874"/>
      <c r="I193" s="1874"/>
      <c r="J193" s="1874"/>
      <c r="K193" s="1874"/>
      <c r="L193" s="1874"/>
      <c r="M193" s="1874"/>
      <c r="N193" s="1874"/>
      <c r="O193" s="1874"/>
      <c r="P193" s="1874"/>
      <c r="Q193" s="1875"/>
      <c r="R193" s="1871" t="s">
        <v>52</v>
      </c>
      <c r="S193" s="1872"/>
      <c r="T193" s="1872"/>
      <c r="U193" s="1872"/>
      <c r="V193" s="1872"/>
      <c r="W193" s="1872"/>
      <c r="X193" s="1872"/>
      <c r="Y193" s="1872"/>
      <c r="Z193" s="1872"/>
      <c r="AA193" s="1884"/>
    </row>
    <row r="194" spans="1:29" s="62" customFormat="1" ht="162" customHeight="1" thickBot="1">
      <c r="A194" s="63" t="s">
        <v>10</v>
      </c>
      <c r="B194" s="64" t="s">
        <v>378</v>
      </c>
      <c r="C194" s="64" t="s">
        <v>55</v>
      </c>
      <c r="D194" s="65" t="s">
        <v>379</v>
      </c>
      <c r="E194" s="66" t="s">
        <v>1</v>
      </c>
      <c r="F194" s="67" t="s">
        <v>380</v>
      </c>
      <c r="G194" s="67" t="s">
        <v>381</v>
      </c>
      <c r="H194" s="67" t="s">
        <v>382</v>
      </c>
      <c r="I194" s="67" t="s">
        <v>383</v>
      </c>
      <c r="J194" s="67" t="s">
        <v>384</v>
      </c>
      <c r="K194" s="67" t="s">
        <v>385</v>
      </c>
      <c r="L194" s="67" t="s">
        <v>386</v>
      </c>
      <c r="M194" s="67" t="s">
        <v>387</v>
      </c>
      <c r="N194" s="67" t="s">
        <v>388</v>
      </c>
      <c r="O194" s="67" t="s">
        <v>30</v>
      </c>
      <c r="P194" s="68" t="s">
        <v>60</v>
      </c>
      <c r="Q194" s="69" t="s">
        <v>389</v>
      </c>
      <c r="R194" s="70" t="s">
        <v>1</v>
      </c>
      <c r="S194" s="71" t="s">
        <v>380</v>
      </c>
      <c r="T194" s="71" t="s">
        <v>101</v>
      </c>
      <c r="U194" s="71" t="s">
        <v>390</v>
      </c>
      <c r="V194" s="71" t="s">
        <v>383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391</v>
      </c>
      <c r="AA194" s="72" t="s">
        <v>392</v>
      </c>
    </row>
    <row r="195" spans="1:29" s="81" customFormat="1" ht="17.25" customHeight="1" thickBot="1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>
      <c r="A268" s="1899" t="s">
        <v>47</v>
      </c>
      <c r="B268" s="1900"/>
      <c r="C268" s="1900"/>
      <c r="D268" s="1900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/>
    <row r="271" spans="1:27" s="38" customFormat="1" ht="27" customHeight="1" thickBot="1">
      <c r="A271" s="1901" t="s">
        <v>49</v>
      </c>
      <c r="B271" s="1902"/>
      <c r="C271" s="1902"/>
      <c r="D271" s="1903"/>
      <c r="E271" s="1904" t="s">
        <v>395</v>
      </c>
      <c r="F271" s="1905"/>
      <c r="G271" s="1905"/>
      <c r="H271" s="1905"/>
      <c r="I271" s="1905"/>
      <c r="J271" s="1905"/>
      <c r="K271" s="1905"/>
      <c r="L271" s="1905"/>
      <c r="M271" s="1905"/>
      <c r="N271" s="1905"/>
      <c r="O271" s="1905"/>
      <c r="P271" s="1905"/>
      <c r="Q271" s="1905"/>
      <c r="R271" s="1905"/>
      <c r="S271" s="1905"/>
      <c r="T271" s="1905"/>
      <c r="U271" s="1905"/>
      <c r="V271" s="1905"/>
      <c r="W271" s="1905"/>
      <c r="X271" s="1905"/>
      <c r="Y271" s="1905"/>
      <c r="Z271" s="1905"/>
      <c r="AA271" s="1906"/>
    </row>
    <row r="272" spans="1:27" s="38" customFormat="1" ht="18" thickBot="1">
      <c r="A272" s="1896" t="s">
        <v>377</v>
      </c>
      <c r="B272" s="1897"/>
      <c r="C272" s="1897"/>
      <c r="D272" s="1898"/>
      <c r="E272" s="1873" t="s">
        <v>51</v>
      </c>
      <c r="F272" s="1874"/>
      <c r="G272" s="1874"/>
      <c r="H272" s="1874"/>
      <c r="I272" s="1874"/>
      <c r="J272" s="1874"/>
      <c r="K272" s="1874"/>
      <c r="L272" s="1874"/>
      <c r="M272" s="1874"/>
      <c r="N272" s="1874"/>
      <c r="O272" s="1874"/>
      <c r="P272" s="1874"/>
      <c r="Q272" s="1875"/>
      <c r="R272" s="1871" t="s">
        <v>52</v>
      </c>
      <c r="S272" s="1872"/>
      <c r="T272" s="1872"/>
      <c r="U272" s="1872"/>
      <c r="V272" s="1872"/>
      <c r="W272" s="1872"/>
      <c r="X272" s="1872"/>
      <c r="Y272" s="1872"/>
      <c r="Z272" s="1872"/>
      <c r="AA272" s="1884"/>
    </row>
    <row r="273" spans="1:29" s="62" customFormat="1" ht="143.25" thickBot="1">
      <c r="A273" s="63" t="s">
        <v>10</v>
      </c>
      <c r="B273" s="64" t="s">
        <v>378</v>
      </c>
      <c r="C273" s="64" t="s">
        <v>55</v>
      </c>
      <c r="D273" s="65" t="s">
        <v>379</v>
      </c>
      <c r="E273" s="66" t="s">
        <v>1</v>
      </c>
      <c r="F273" s="67" t="s">
        <v>380</v>
      </c>
      <c r="G273" s="67" t="s">
        <v>381</v>
      </c>
      <c r="H273" s="67" t="s">
        <v>382</v>
      </c>
      <c r="I273" s="67" t="s">
        <v>383</v>
      </c>
      <c r="J273" s="67" t="s">
        <v>384</v>
      </c>
      <c r="K273" s="67" t="s">
        <v>385</v>
      </c>
      <c r="L273" s="67" t="s">
        <v>386</v>
      </c>
      <c r="M273" s="67" t="s">
        <v>387</v>
      </c>
      <c r="N273" s="67" t="s">
        <v>388</v>
      </c>
      <c r="O273" s="67" t="s">
        <v>30</v>
      </c>
      <c r="P273" s="68" t="s">
        <v>60</v>
      </c>
      <c r="Q273" s="69" t="s">
        <v>389</v>
      </c>
      <c r="R273" s="70" t="s">
        <v>1</v>
      </c>
      <c r="S273" s="71" t="s">
        <v>380</v>
      </c>
      <c r="T273" s="71" t="s">
        <v>101</v>
      </c>
      <c r="U273" s="71" t="s">
        <v>390</v>
      </c>
      <c r="V273" s="71" t="s">
        <v>383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391</v>
      </c>
      <c r="AA273" s="72" t="s">
        <v>392</v>
      </c>
    </row>
    <row r="274" spans="1:29" s="81" customFormat="1" ht="17.25" customHeight="1" thickBot="1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>
      <c r="A347" s="1899" t="s">
        <v>47</v>
      </c>
      <c r="B347" s="1900"/>
      <c r="C347" s="1900"/>
      <c r="D347" s="1900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/>
    <row r="350" spans="1:27" s="38" customFormat="1" ht="36.75" customHeight="1" thickBot="1">
      <c r="A350" s="1901" t="s">
        <v>49</v>
      </c>
      <c r="B350" s="1902"/>
      <c r="C350" s="1902"/>
      <c r="D350" s="1903"/>
      <c r="E350" s="1904" t="s">
        <v>396</v>
      </c>
      <c r="F350" s="1905"/>
      <c r="G350" s="1905"/>
      <c r="H350" s="1905"/>
      <c r="I350" s="1905"/>
      <c r="J350" s="1905"/>
      <c r="K350" s="1905"/>
      <c r="L350" s="1905"/>
      <c r="M350" s="1905"/>
      <c r="N350" s="1905"/>
      <c r="O350" s="1905"/>
      <c r="P350" s="1905"/>
      <c r="Q350" s="1905"/>
      <c r="R350" s="1905"/>
      <c r="S350" s="1905"/>
      <c r="T350" s="1905"/>
      <c r="U350" s="1905"/>
      <c r="V350" s="1905"/>
      <c r="W350" s="1905"/>
      <c r="X350" s="1905"/>
      <c r="Y350" s="1905"/>
      <c r="Z350" s="1905"/>
      <c r="AA350" s="1906"/>
    </row>
    <row r="351" spans="1:27" s="38" customFormat="1" ht="23.25" customHeight="1" thickBot="1">
      <c r="A351" s="1896" t="s">
        <v>377</v>
      </c>
      <c r="B351" s="1897"/>
      <c r="C351" s="1897"/>
      <c r="D351" s="1898"/>
      <c r="E351" s="1873" t="s">
        <v>51</v>
      </c>
      <c r="F351" s="1874"/>
      <c r="G351" s="1874"/>
      <c r="H351" s="1874"/>
      <c r="I351" s="1874"/>
      <c r="J351" s="1874"/>
      <c r="K351" s="1874"/>
      <c r="L351" s="1874"/>
      <c r="M351" s="1874"/>
      <c r="N351" s="1874"/>
      <c r="O351" s="1874"/>
      <c r="P351" s="1874"/>
      <c r="Q351" s="1875"/>
      <c r="R351" s="1871" t="s">
        <v>52</v>
      </c>
      <c r="S351" s="1872"/>
      <c r="T351" s="1872"/>
      <c r="U351" s="1872"/>
      <c r="V351" s="1872"/>
      <c r="W351" s="1872"/>
      <c r="X351" s="1872"/>
      <c r="Y351" s="1872"/>
      <c r="Z351" s="1872"/>
      <c r="AA351" s="1884"/>
    </row>
    <row r="352" spans="1:27" s="62" customFormat="1" ht="162" customHeight="1" thickBot="1">
      <c r="A352" s="63" t="s">
        <v>10</v>
      </c>
      <c r="B352" s="64" t="s">
        <v>378</v>
      </c>
      <c r="C352" s="64" t="s">
        <v>55</v>
      </c>
      <c r="D352" s="65" t="s">
        <v>379</v>
      </c>
      <c r="E352" s="66" t="s">
        <v>1</v>
      </c>
      <c r="F352" s="67" t="s">
        <v>380</v>
      </c>
      <c r="G352" s="67" t="s">
        <v>381</v>
      </c>
      <c r="H352" s="67" t="s">
        <v>382</v>
      </c>
      <c r="I352" s="67" t="s">
        <v>383</v>
      </c>
      <c r="J352" s="67" t="s">
        <v>384</v>
      </c>
      <c r="K352" s="67" t="s">
        <v>385</v>
      </c>
      <c r="L352" s="67" t="s">
        <v>386</v>
      </c>
      <c r="M352" s="67" t="s">
        <v>387</v>
      </c>
      <c r="N352" s="67" t="s">
        <v>388</v>
      </c>
      <c r="O352" s="67" t="s">
        <v>30</v>
      </c>
      <c r="P352" s="68" t="s">
        <v>60</v>
      </c>
      <c r="Q352" s="69" t="s">
        <v>389</v>
      </c>
      <c r="R352" s="70" t="s">
        <v>1</v>
      </c>
      <c r="S352" s="71" t="s">
        <v>380</v>
      </c>
      <c r="T352" s="71" t="s">
        <v>101</v>
      </c>
      <c r="U352" s="71" t="s">
        <v>390</v>
      </c>
      <c r="V352" s="71" t="s">
        <v>383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391</v>
      </c>
      <c r="AA352" s="72" t="s">
        <v>392</v>
      </c>
    </row>
    <row r="353" spans="1:29" s="81" customFormat="1" ht="17.25" customHeight="1" thickBot="1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>
      <c r="A426" s="1899" t="s">
        <v>47</v>
      </c>
      <c r="B426" s="1900"/>
      <c r="C426" s="1900"/>
      <c r="D426" s="1900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/>
    <row r="429" spans="1:29" s="38" customFormat="1" ht="36.75" customHeight="1" thickBot="1">
      <c r="A429" s="1901" t="s">
        <v>49</v>
      </c>
      <c r="B429" s="1902"/>
      <c r="C429" s="1902"/>
      <c r="D429" s="1903"/>
      <c r="E429" s="1904" t="s">
        <v>397</v>
      </c>
      <c r="F429" s="1905"/>
      <c r="G429" s="1905"/>
      <c r="H429" s="1905"/>
      <c r="I429" s="1905"/>
      <c r="J429" s="1905"/>
      <c r="K429" s="1905"/>
      <c r="L429" s="1905"/>
      <c r="M429" s="1905"/>
      <c r="N429" s="1905"/>
      <c r="O429" s="1905"/>
      <c r="P429" s="1905"/>
      <c r="Q429" s="1905"/>
      <c r="R429" s="1905"/>
      <c r="S429" s="1905"/>
      <c r="T429" s="1905"/>
      <c r="U429" s="1905"/>
      <c r="V429" s="1905"/>
      <c r="W429" s="1905"/>
      <c r="X429" s="1905"/>
      <c r="Y429" s="1905"/>
      <c r="Z429" s="1905"/>
      <c r="AA429" s="1906"/>
    </row>
    <row r="430" spans="1:29" s="38" customFormat="1" ht="23.25" customHeight="1" thickBot="1">
      <c r="A430" s="1896" t="s">
        <v>377</v>
      </c>
      <c r="B430" s="1897"/>
      <c r="C430" s="1897"/>
      <c r="D430" s="1898"/>
      <c r="E430" s="1873" t="s">
        <v>51</v>
      </c>
      <c r="F430" s="1874"/>
      <c r="G430" s="1874"/>
      <c r="H430" s="1874"/>
      <c r="I430" s="1874"/>
      <c r="J430" s="1874"/>
      <c r="K430" s="1874"/>
      <c r="L430" s="1874"/>
      <c r="M430" s="1874"/>
      <c r="N430" s="1874"/>
      <c r="O430" s="1874"/>
      <c r="P430" s="1874"/>
      <c r="Q430" s="1875"/>
      <c r="R430" s="1871" t="s">
        <v>52</v>
      </c>
      <c r="S430" s="1872"/>
      <c r="T430" s="1872"/>
      <c r="U430" s="1872"/>
      <c r="V430" s="1872"/>
      <c r="W430" s="1872"/>
      <c r="X430" s="1872"/>
      <c r="Y430" s="1872"/>
      <c r="Z430" s="1872"/>
      <c r="AA430" s="1884"/>
    </row>
    <row r="431" spans="1:29" s="62" customFormat="1" ht="162" customHeight="1" thickBot="1">
      <c r="A431" s="63" t="s">
        <v>10</v>
      </c>
      <c r="B431" s="64" t="s">
        <v>378</v>
      </c>
      <c r="C431" s="64" t="s">
        <v>55</v>
      </c>
      <c r="D431" s="65" t="s">
        <v>379</v>
      </c>
      <c r="E431" s="66" t="s">
        <v>1</v>
      </c>
      <c r="F431" s="67" t="s">
        <v>380</v>
      </c>
      <c r="G431" s="67" t="s">
        <v>381</v>
      </c>
      <c r="H431" s="67" t="s">
        <v>382</v>
      </c>
      <c r="I431" s="67" t="s">
        <v>383</v>
      </c>
      <c r="J431" s="67" t="s">
        <v>384</v>
      </c>
      <c r="K431" s="67" t="s">
        <v>385</v>
      </c>
      <c r="L431" s="67" t="s">
        <v>386</v>
      </c>
      <c r="M431" s="67" t="s">
        <v>387</v>
      </c>
      <c r="N431" s="67" t="s">
        <v>388</v>
      </c>
      <c r="O431" s="67" t="s">
        <v>30</v>
      </c>
      <c r="P431" s="68" t="s">
        <v>60</v>
      </c>
      <c r="Q431" s="69" t="s">
        <v>389</v>
      </c>
      <c r="R431" s="70" t="s">
        <v>1</v>
      </c>
      <c r="S431" s="71" t="s">
        <v>380</v>
      </c>
      <c r="T431" s="71" t="s">
        <v>101</v>
      </c>
      <c r="U431" s="71" t="s">
        <v>390</v>
      </c>
      <c r="V431" s="71" t="s">
        <v>383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391</v>
      </c>
      <c r="AA431" s="72" t="s">
        <v>392</v>
      </c>
    </row>
    <row r="432" spans="1:29" s="81" customFormat="1" ht="17.25" customHeight="1" thickBot="1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>
      <c r="A505" s="1899" t="s">
        <v>47</v>
      </c>
      <c r="B505" s="1900"/>
      <c r="C505" s="1900"/>
      <c r="D505" s="1900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/>
    <row r="508" spans="1:29" s="38" customFormat="1" ht="47.25" customHeight="1" thickBot="1">
      <c r="A508" s="1901" t="s">
        <v>49</v>
      </c>
      <c r="B508" s="1902"/>
      <c r="C508" s="1902"/>
      <c r="D508" s="1903"/>
      <c r="E508" s="1904" t="s">
        <v>398</v>
      </c>
      <c r="F508" s="1905"/>
      <c r="G508" s="1905"/>
      <c r="H508" s="1905"/>
      <c r="I508" s="1905"/>
      <c r="J508" s="1905"/>
      <c r="K508" s="1905"/>
      <c r="L508" s="1905"/>
      <c r="M508" s="1905"/>
      <c r="N508" s="1905"/>
      <c r="O508" s="1905"/>
      <c r="P508" s="1905"/>
      <c r="Q508" s="1905"/>
      <c r="R508" s="1905"/>
      <c r="S508" s="1905"/>
      <c r="T508" s="1905"/>
      <c r="U508" s="1905"/>
      <c r="V508" s="1905"/>
      <c r="W508" s="1905"/>
      <c r="X508" s="1905"/>
      <c r="Y508" s="1905"/>
      <c r="Z508" s="1905"/>
      <c r="AA508" s="1906"/>
    </row>
    <row r="509" spans="1:29" s="38" customFormat="1" ht="23.25" customHeight="1" thickBot="1">
      <c r="A509" s="1896" t="s">
        <v>377</v>
      </c>
      <c r="B509" s="1897"/>
      <c r="C509" s="1897"/>
      <c r="D509" s="1898"/>
      <c r="E509" s="1873" t="s">
        <v>51</v>
      </c>
      <c r="F509" s="1874"/>
      <c r="G509" s="1874"/>
      <c r="H509" s="1874"/>
      <c r="I509" s="1874"/>
      <c r="J509" s="1874"/>
      <c r="K509" s="1874"/>
      <c r="L509" s="1874"/>
      <c r="M509" s="1874"/>
      <c r="N509" s="1874"/>
      <c r="O509" s="1874"/>
      <c r="P509" s="1874"/>
      <c r="Q509" s="1875"/>
      <c r="R509" s="1871" t="s">
        <v>52</v>
      </c>
      <c r="S509" s="1872"/>
      <c r="T509" s="1872"/>
      <c r="U509" s="1872"/>
      <c r="V509" s="1872"/>
      <c r="W509" s="1872"/>
      <c r="X509" s="1872"/>
      <c r="Y509" s="1872"/>
      <c r="Z509" s="1872"/>
      <c r="AA509" s="1884"/>
    </row>
    <row r="510" spans="1:29" s="62" customFormat="1" ht="162" customHeight="1" thickBot="1">
      <c r="A510" s="63" t="s">
        <v>10</v>
      </c>
      <c r="B510" s="64" t="s">
        <v>378</v>
      </c>
      <c r="C510" s="64" t="s">
        <v>55</v>
      </c>
      <c r="D510" s="65" t="s">
        <v>379</v>
      </c>
      <c r="E510" s="66" t="s">
        <v>1</v>
      </c>
      <c r="F510" s="67" t="s">
        <v>380</v>
      </c>
      <c r="G510" s="67" t="s">
        <v>381</v>
      </c>
      <c r="H510" s="67" t="s">
        <v>382</v>
      </c>
      <c r="I510" s="67" t="s">
        <v>383</v>
      </c>
      <c r="J510" s="67" t="s">
        <v>384</v>
      </c>
      <c r="K510" s="67" t="s">
        <v>385</v>
      </c>
      <c r="L510" s="67" t="s">
        <v>386</v>
      </c>
      <c r="M510" s="67" t="s">
        <v>387</v>
      </c>
      <c r="N510" s="67" t="s">
        <v>388</v>
      </c>
      <c r="O510" s="67" t="s">
        <v>30</v>
      </c>
      <c r="P510" s="68" t="s">
        <v>60</v>
      </c>
      <c r="Q510" s="69" t="s">
        <v>389</v>
      </c>
      <c r="R510" s="70" t="s">
        <v>1</v>
      </c>
      <c r="S510" s="71" t="s">
        <v>380</v>
      </c>
      <c r="T510" s="71" t="s">
        <v>101</v>
      </c>
      <c r="U510" s="71" t="s">
        <v>390</v>
      </c>
      <c r="V510" s="71" t="s">
        <v>383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391</v>
      </c>
      <c r="AA510" s="72" t="s">
        <v>392</v>
      </c>
    </row>
    <row r="511" spans="1:29" s="81" customFormat="1" ht="17.25" customHeight="1" thickBot="1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>
      <c r="A584" s="1899" t="s">
        <v>47</v>
      </c>
      <c r="B584" s="1900"/>
      <c r="C584" s="1900"/>
      <c r="D584" s="1900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/>
    <row r="587" spans="1:29" s="38" customFormat="1" ht="36.75" customHeight="1" thickBot="1">
      <c r="A587" s="1901" t="s">
        <v>49</v>
      </c>
      <c r="B587" s="1902"/>
      <c r="C587" s="1902"/>
      <c r="D587" s="1903"/>
      <c r="E587" s="1904" t="s">
        <v>399</v>
      </c>
      <c r="F587" s="1905"/>
      <c r="G587" s="1905"/>
      <c r="H587" s="1905"/>
      <c r="I587" s="1905"/>
      <c r="J587" s="1905"/>
      <c r="K587" s="1905"/>
      <c r="L587" s="1905"/>
      <c r="M587" s="1905"/>
      <c r="N587" s="1905"/>
      <c r="O587" s="1905"/>
      <c r="P587" s="1905"/>
      <c r="Q587" s="1905"/>
      <c r="R587" s="1905"/>
      <c r="S587" s="1905"/>
      <c r="T587" s="1905"/>
      <c r="U587" s="1905"/>
      <c r="V587" s="1905"/>
      <c r="W587" s="1905"/>
      <c r="X587" s="1905"/>
      <c r="Y587" s="1905"/>
      <c r="Z587" s="1905"/>
      <c r="AA587" s="1906"/>
    </row>
    <row r="588" spans="1:29" s="38" customFormat="1" ht="23.25" customHeight="1" thickBot="1">
      <c r="A588" s="1896" t="s">
        <v>377</v>
      </c>
      <c r="B588" s="1897"/>
      <c r="C588" s="1897"/>
      <c r="D588" s="1898"/>
      <c r="E588" s="1873" t="s">
        <v>51</v>
      </c>
      <c r="F588" s="1874"/>
      <c r="G588" s="1874"/>
      <c r="H588" s="1874"/>
      <c r="I588" s="1874"/>
      <c r="J588" s="1874"/>
      <c r="K588" s="1874"/>
      <c r="L588" s="1874"/>
      <c r="M588" s="1874"/>
      <c r="N588" s="1874"/>
      <c r="O588" s="1874"/>
      <c r="P588" s="1874"/>
      <c r="Q588" s="1875"/>
      <c r="R588" s="1871" t="s">
        <v>52</v>
      </c>
      <c r="S588" s="1872"/>
      <c r="T588" s="1872"/>
      <c r="U588" s="1872"/>
      <c r="V588" s="1872"/>
      <c r="W588" s="1872"/>
      <c r="X588" s="1872"/>
      <c r="Y588" s="1872"/>
      <c r="Z588" s="1872"/>
      <c r="AA588" s="1884"/>
    </row>
    <row r="589" spans="1:29" s="62" customFormat="1" ht="162" customHeight="1" thickBot="1">
      <c r="A589" s="63" t="s">
        <v>10</v>
      </c>
      <c r="B589" s="64" t="s">
        <v>378</v>
      </c>
      <c r="C589" s="64" t="s">
        <v>55</v>
      </c>
      <c r="D589" s="65" t="s">
        <v>379</v>
      </c>
      <c r="E589" s="66" t="s">
        <v>1</v>
      </c>
      <c r="F589" s="67" t="s">
        <v>380</v>
      </c>
      <c r="G589" s="67" t="s">
        <v>381</v>
      </c>
      <c r="H589" s="67" t="s">
        <v>382</v>
      </c>
      <c r="I589" s="67" t="s">
        <v>383</v>
      </c>
      <c r="J589" s="67" t="s">
        <v>384</v>
      </c>
      <c r="K589" s="67" t="s">
        <v>385</v>
      </c>
      <c r="L589" s="67" t="s">
        <v>386</v>
      </c>
      <c r="M589" s="67" t="s">
        <v>387</v>
      </c>
      <c r="N589" s="67" t="s">
        <v>388</v>
      </c>
      <c r="O589" s="67" t="s">
        <v>30</v>
      </c>
      <c r="P589" s="68" t="s">
        <v>60</v>
      </c>
      <c r="Q589" s="69" t="s">
        <v>389</v>
      </c>
      <c r="R589" s="70" t="s">
        <v>1</v>
      </c>
      <c r="S589" s="71" t="s">
        <v>380</v>
      </c>
      <c r="T589" s="71" t="s">
        <v>101</v>
      </c>
      <c r="U589" s="71" t="s">
        <v>390</v>
      </c>
      <c r="V589" s="71" t="s">
        <v>383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391</v>
      </c>
      <c r="AA589" s="72" t="s">
        <v>392</v>
      </c>
    </row>
    <row r="590" spans="1:29" s="81" customFormat="1" ht="17.25" customHeight="1" thickBot="1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>
      <c r="A663" s="1899" t="s">
        <v>47</v>
      </c>
      <c r="B663" s="1900"/>
      <c r="C663" s="1900"/>
      <c r="D663" s="1900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/>
    <row r="666" spans="1:29" s="38" customFormat="1" ht="36.75" customHeight="1" thickBot="1">
      <c r="A666" s="1901" t="s">
        <v>49</v>
      </c>
      <c r="B666" s="1902"/>
      <c r="C666" s="1902"/>
      <c r="D666" s="1903"/>
      <c r="E666" s="1904" t="s">
        <v>400</v>
      </c>
      <c r="F666" s="1905"/>
      <c r="G666" s="1905"/>
      <c r="H666" s="1905"/>
      <c r="I666" s="1905"/>
      <c r="J666" s="1905"/>
      <c r="K666" s="1905"/>
      <c r="L666" s="1905"/>
      <c r="M666" s="1905"/>
      <c r="N666" s="1905"/>
      <c r="O666" s="1905"/>
      <c r="P666" s="1905"/>
      <c r="Q666" s="1905"/>
      <c r="R666" s="1905"/>
      <c r="S666" s="1905"/>
      <c r="T666" s="1905"/>
      <c r="U666" s="1905"/>
      <c r="V666" s="1905"/>
      <c r="W666" s="1905"/>
      <c r="X666" s="1905"/>
      <c r="Y666" s="1905"/>
      <c r="Z666" s="1905"/>
      <c r="AA666" s="1906"/>
    </row>
    <row r="667" spans="1:29" s="38" customFormat="1" ht="23.25" customHeight="1" thickBot="1">
      <c r="A667" s="1896" t="s">
        <v>377</v>
      </c>
      <c r="B667" s="1897"/>
      <c r="C667" s="1897"/>
      <c r="D667" s="1898"/>
      <c r="E667" s="1873" t="s">
        <v>51</v>
      </c>
      <c r="F667" s="1874"/>
      <c r="G667" s="1874"/>
      <c r="H667" s="1874"/>
      <c r="I667" s="1874"/>
      <c r="J667" s="1874"/>
      <c r="K667" s="1874"/>
      <c r="L667" s="1874"/>
      <c r="M667" s="1874"/>
      <c r="N667" s="1874"/>
      <c r="O667" s="1874"/>
      <c r="P667" s="1874"/>
      <c r="Q667" s="1875"/>
      <c r="R667" s="1871" t="s">
        <v>52</v>
      </c>
      <c r="S667" s="1872"/>
      <c r="T667" s="1872"/>
      <c r="U667" s="1872"/>
      <c r="V667" s="1872"/>
      <c r="W667" s="1872"/>
      <c r="X667" s="1872"/>
      <c r="Y667" s="1872"/>
      <c r="Z667" s="1872"/>
      <c r="AA667" s="1884"/>
    </row>
    <row r="668" spans="1:29" s="62" customFormat="1" ht="162" customHeight="1" thickBot="1">
      <c r="A668" s="63" t="s">
        <v>10</v>
      </c>
      <c r="B668" s="64" t="s">
        <v>378</v>
      </c>
      <c r="C668" s="64" t="s">
        <v>55</v>
      </c>
      <c r="D668" s="65" t="s">
        <v>379</v>
      </c>
      <c r="E668" s="66" t="s">
        <v>1</v>
      </c>
      <c r="F668" s="67" t="s">
        <v>380</v>
      </c>
      <c r="G668" s="67" t="s">
        <v>381</v>
      </c>
      <c r="H668" s="67" t="s">
        <v>382</v>
      </c>
      <c r="I668" s="67" t="s">
        <v>383</v>
      </c>
      <c r="J668" s="67" t="s">
        <v>384</v>
      </c>
      <c r="K668" s="67" t="s">
        <v>385</v>
      </c>
      <c r="L668" s="67" t="s">
        <v>386</v>
      </c>
      <c r="M668" s="67" t="s">
        <v>387</v>
      </c>
      <c r="N668" s="67" t="s">
        <v>388</v>
      </c>
      <c r="O668" s="67" t="s">
        <v>30</v>
      </c>
      <c r="P668" s="68" t="s">
        <v>60</v>
      </c>
      <c r="Q668" s="69" t="s">
        <v>389</v>
      </c>
      <c r="R668" s="70" t="s">
        <v>1</v>
      </c>
      <c r="S668" s="71" t="s">
        <v>380</v>
      </c>
      <c r="T668" s="71" t="s">
        <v>101</v>
      </c>
      <c r="U668" s="71" t="s">
        <v>390</v>
      </c>
      <c r="V668" s="71" t="s">
        <v>383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391</v>
      </c>
      <c r="AA668" s="72" t="s">
        <v>392</v>
      </c>
    </row>
    <row r="669" spans="1:29" s="81" customFormat="1" ht="17.25" customHeight="1" thickBot="1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>
      <c r="A742" s="1899" t="s">
        <v>47</v>
      </c>
      <c r="B742" s="1900"/>
      <c r="C742" s="1900"/>
      <c r="D742" s="1900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/>
    <row r="745" spans="1:29" s="38" customFormat="1" ht="36.75" customHeight="1" thickBot="1">
      <c r="A745" s="1901" t="s">
        <v>49</v>
      </c>
      <c r="B745" s="1902"/>
      <c r="C745" s="1902"/>
      <c r="D745" s="1903"/>
      <c r="E745" s="1904" t="s">
        <v>401</v>
      </c>
      <c r="F745" s="1905"/>
      <c r="G745" s="1905"/>
      <c r="H745" s="1905"/>
      <c r="I745" s="1905"/>
      <c r="J745" s="1905"/>
      <c r="K745" s="1905"/>
      <c r="L745" s="1905"/>
      <c r="M745" s="1905"/>
      <c r="N745" s="1905"/>
      <c r="O745" s="1905"/>
      <c r="P745" s="1905"/>
      <c r="Q745" s="1905"/>
      <c r="R745" s="1905"/>
      <c r="S745" s="1905"/>
      <c r="T745" s="1905"/>
      <c r="U745" s="1905"/>
      <c r="V745" s="1905"/>
      <c r="W745" s="1905"/>
      <c r="X745" s="1905"/>
      <c r="Y745" s="1905"/>
      <c r="Z745" s="1905"/>
      <c r="AA745" s="1906"/>
    </row>
    <row r="746" spans="1:29" s="38" customFormat="1" ht="23.25" customHeight="1" thickBot="1">
      <c r="A746" s="1896" t="s">
        <v>377</v>
      </c>
      <c r="B746" s="1897"/>
      <c r="C746" s="1897"/>
      <c r="D746" s="1898"/>
      <c r="E746" s="1873" t="s">
        <v>51</v>
      </c>
      <c r="F746" s="1874"/>
      <c r="G746" s="1874"/>
      <c r="H746" s="1874"/>
      <c r="I746" s="1874"/>
      <c r="J746" s="1874"/>
      <c r="K746" s="1874"/>
      <c r="L746" s="1874"/>
      <c r="M746" s="1874"/>
      <c r="N746" s="1874"/>
      <c r="O746" s="1874"/>
      <c r="P746" s="1874"/>
      <c r="Q746" s="1875"/>
      <c r="R746" s="1871" t="s">
        <v>52</v>
      </c>
      <c r="S746" s="1872"/>
      <c r="T746" s="1872"/>
      <c r="U746" s="1872"/>
      <c r="V746" s="1872"/>
      <c r="W746" s="1872"/>
      <c r="X746" s="1872"/>
      <c r="Y746" s="1872"/>
      <c r="Z746" s="1872"/>
      <c r="AA746" s="1884"/>
    </row>
    <row r="747" spans="1:29" s="62" customFormat="1" ht="162" customHeight="1" thickBot="1">
      <c r="A747" s="63" t="s">
        <v>10</v>
      </c>
      <c r="B747" s="64" t="s">
        <v>378</v>
      </c>
      <c r="C747" s="64" t="s">
        <v>55</v>
      </c>
      <c r="D747" s="65" t="s">
        <v>379</v>
      </c>
      <c r="E747" s="66" t="s">
        <v>1</v>
      </c>
      <c r="F747" s="67" t="s">
        <v>380</v>
      </c>
      <c r="G747" s="67" t="s">
        <v>381</v>
      </c>
      <c r="H747" s="67" t="s">
        <v>382</v>
      </c>
      <c r="I747" s="67" t="s">
        <v>383</v>
      </c>
      <c r="J747" s="67" t="s">
        <v>384</v>
      </c>
      <c r="K747" s="67" t="s">
        <v>385</v>
      </c>
      <c r="L747" s="67" t="s">
        <v>386</v>
      </c>
      <c r="M747" s="67" t="s">
        <v>387</v>
      </c>
      <c r="N747" s="67" t="s">
        <v>388</v>
      </c>
      <c r="O747" s="67" t="s">
        <v>30</v>
      </c>
      <c r="P747" s="68" t="s">
        <v>60</v>
      </c>
      <c r="Q747" s="69" t="s">
        <v>389</v>
      </c>
      <c r="R747" s="70" t="s">
        <v>1</v>
      </c>
      <c r="S747" s="71" t="s">
        <v>380</v>
      </c>
      <c r="T747" s="71" t="s">
        <v>101</v>
      </c>
      <c r="U747" s="71" t="s">
        <v>390</v>
      </c>
      <c r="V747" s="71" t="s">
        <v>383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391</v>
      </c>
      <c r="AA747" s="72" t="s">
        <v>392</v>
      </c>
    </row>
    <row r="748" spans="1:29" s="81" customFormat="1" ht="17.25" customHeight="1" thickBot="1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>
      <c r="A821" s="1899" t="s">
        <v>47</v>
      </c>
      <c r="B821" s="1900"/>
      <c r="C821" s="1900"/>
      <c r="D821" s="1900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/>
    <row r="824" spans="1:29" s="38" customFormat="1" ht="36.75" customHeight="1" thickBot="1">
      <c r="A824" s="1901" t="s">
        <v>49</v>
      </c>
      <c r="B824" s="1902"/>
      <c r="C824" s="1902"/>
      <c r="D824" s="1903"/>
      <c r="E824" s="1904" t="s">
        <v>402</v>
      </c>
      <c r="F824" s="1905"/>
      <c r="G824" s="1905"/>
      <c r="H824" s="1905"/>
      <c r="I824" s="1905"/>
      <c r="J824" s="1905"/>
      <c r="K824" s="1905"/>
      <c r="L824" s="1905"/>
      <c r="M824" s="1905"/>
      <c r="N824" s="1905"/>
      <c r="O824" s="1905"/>
      <c r="P824" s="1905"/>
      <c r="Q824" s="1905"/>
      <c r="R824" s="1905"/>
      <c r="S824" s="1905"/>
      <c r="T824" s="1905"/>
      <c r="U824" s="1905"/>
      <c r="V824" s="1905"/>
      <c r="W824" s="1905"/>
      <c r="X824" s="1905"/>
      <c r="Y824" s="1905"/>
      <c r="Z824" s="1905"/>
      <c r="AA824" s="1906"/>
    </row>
    <row r="825" spans="1:29" s="38" customFormat="1" ht="23.25" customHeight="1" thickBot="1">
      <c r="A825" s="1896" t="s">
        <v>377</v>
      </c>
      <c r="B825" s="1897"/>
      <c r="C825" s="1897"/>
      <c r="D825" s="1898"/>
      <c r="E825" s="1873" t="s">
        <v>51</v>
      </c>
      <c r="F825" s="1874"/>
      <c r="G825" s="1874"/>
      <c r="H825" s="1874"/>
      <c r="I825" s="1874"/>
      <c r="J825" s="1874"/>
      <c r="K825" s="1874"/>
      <c r="L825" s="1874"/>
      <c r="M825" s="1874"/>
      <c r="N825" s="1874"/>
      <c r="O825" s="1874"/>
      <c r="P825" s="1874"/>
      <c r="Q825" s="1875"/>
      <c r="R825" s="1871" t="s">
        <v>52</v>
      </c>
      <c r="S825" s="1872"/>
      <c r="T825" s="1872"/>
      <c r="U825" s="1872"/>
      <c r="V825" s="1872"/>
      <c r="W825" s="1872"/>
      <c r="X825" s="1872"/>
      <c r="Y825" s="1872"/>
      <c r="Z825" s="1872"/>
      <c r="AA825" s="1884"/>
    </row>
    <row r="826" spans="1:29" s="62" customFormat="1" ht="162" customHeight="1" thickBot="1">
      <c r="A826" s="63" t="s">
        <v>10</v>
      </c>
      <c r="B826" s="64" t="s">
        <v>378</v>
      </c>
      <c r="C826" s="64" t="s">
        <v>55</v>
      </c>
      <c r="D826" s="65" t="s">
        <v>379</v>
      </c>
      <c r="E826" s="66" t="s">
        <v>1</v>
      </c>
      <c r="F826" s="67" t="s">
        <v>380</v>
      </c>
      <c r="G826" s="67" t="s">
        <v>381</v>
      </c>
      <c r="H826" s="67" t="s">
        <v>382</v>
      </c>
      <c r="I826" s="67" t="s">
        <v>383</v>
      </c>
      <c r="J826" s="67" t="s">
        <v>384</v>
      </c>
      <c r="K826" s="67" t="s">
        <v>385</v>
      </c>
      <c r="L826" s="67" t="s">
        <v>386</v>
      </c>
      <c r="M826" s="67" t="s">
        <v>387</v>
      </c>
      <c r="N826" s="67" t="s">
        <v>388</v>
      </c>
      <c r="O826" s="67" t="s">
        <v>30</v>
      </c>
      <c r="P826" s="68" t="s">
        <v>60</v>
      </c>
      <c r="Q826" s="69" t="s">
        <v>389</v>
      </c>
      <c r="R826" s="70" t="s">
        <v>1</v>
      </c>
      <c r="S826" s="71" t="s">
        <v>380</v>
      </c>
      <c r="T826" s="71" t="s">
        <v>101</v>
      </c>
      <c r="U826" s="71" t="s">
        <v>390</v>
      </c>
      <c r="V826" s="71" t="s">
        <v>383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391</v>
      </c>
      <c r="AA826" s="72" t="s">
        <v>392</v>
      </c>
    </row>
    <row r="827" spans="1:29" s="81" customFormat="1" ht="17.25" customHeight="1" thickBot="1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>
      <c r="A900" s="1899" t="s">
        <v>47</v>
      </c>
      <c r="B900" s="1900"/>
      <c r="C900" s="1900"/>
      <c r="D900" s="1900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/>
    <row r="903" spans="1:29" s="38" customFormat="1" ht="36.75" customHeight="1" thickBot="1">
      <c r="A903" s="1901" t="s">
        <v>49</v>
      </c>
      <c r="B903" s="1902"/>
      <c r="C903" s="1902"/>
      <c r="D903" s="1903"/>
      <c r="E903" s="1904" t="s">
        <v>403</v>
      </c>
      <c r="F903" s="1905"/>
      <c r="G903" s="1905"/>
      <c r="H903" s="1905"/>
      <c r="I903" s="1905"/>
      <c r="J903" s="1905"/>
      <c r="K903" s="1905"/>
      <c r="L903" s="1905"/>
      <c r="M903" s="1905"/>
      <c r="N903" s="1905"/>
      <c r="O903" s="1905"/>
      <c r="P903" s="1905"/>
      <c r="Q903" s="1905"/>
      <c r="R903" s="1905"/>
      <c r="S903" s="1905"/>
      <c r="T903" s="1905"/>
      <c r="U903" s="1905"/>
      <c r="V903" s="1905"/>
      <c r="W903" s="1905"/>
      <c r="X903" s="1905"/>
      <c r="Y903" s="1905"/>
      <c r="Z903" s="1905"/>
      <c r="AA903" s="1906"/>
    </row>
    <row r="904" spans="1:29" s="38" customFormat="1" ht="23.25" customHeight="1" thickBot="1">
      <c r="A904" s="1896" t="s">
        <v>377</v>
      </c>
      <c r="B904" s="1897"/>
      <c r="C904" s="1897"/>
      <c r="D904" s="1898"/>
      <c r="E904" s="1873" t="s">
        <v>51</v>
      </c>
      <c r="F904" s="1874"/>
      <c r="G904" s="1874"/>
      <c r="H904" s="1874"/>
      <c r="I904" s="1874"/>
      <c r="J904" s="1874"/>
      <c r="K904" s="1874"/>
      <c r="L904" s="1874"/>
      <c r="M904" s="1874"/>
      <c r="N904" s="1874"/>
      <c r="O904" s="1874"/>
      <c r="P904" s="1874"/>
      <c r="Q904" s="1875"/>
      <c r="R904" s="1871" t="s">
        <v>52</v>
      </c>
      <c r="S904" s="1872"/>
      <c r="T904" s="1872"/>
      <c r="U904" s="1872"/>
      <c r="V904" s="1872"/>
      <c r="W904" s="1872"/>
      <c r="X904" s="1872"/>
      <c r="Y904" s="1872"/>
      <c r="Z904" s="1872"/>
      <c r="AA904" s="1884"/>
    </row>
    <row r="905" spans="1:29" s="62" customFormat="1" ht="162" customHeight="1" thickBot="1">
      <c r="A905" s="63" t="s">
        <v>10</v>
      </c>
      <c r="B905" s="64" t="s">
        <v>378</v>
      </c>
      <c r="C905" s="64" t="s">
        <v>55</v>
      </c>
      <c r="D905" s="65" t="s">
        <v>379</v>
      </c>
      <c r="E905" s="66" t="s">
        <v>1</v>
      </c>
      <c r="F905" s="67" t="s">
        <v>380</v>
      </c>
      <c r="G905" s="67" t="s">
        <v>381</v>
      </c>
      <c r="H905" s="67" t="s">
        <v>382</v>
      </c>
      <c r="I905" s="67" t="s">
        <v>383</v>
      </c>
      <c r="J905" s="67" t="s">
        <v>384</v>
      </c>
      <c r="K905" s="67" t="s">
        <v>385</v>
      </c>
      <c r="L905" s="67" t="s">
        <v>386</v>
      </c>
      <c r="M905" s="67" t="s">
        <v>387</v>
      </c>
      <c r="N905" s="67" t="s">
        <v>388</v>
      </c>
      <c r="O905" s="67" t="s">
        <v>30</v>
      </c>
      <c r="P905" s="68" t="s">
        <v>60</v>
      </c>
      <c r="Q905" s="69" t="s">
        <v>389</v>
      </c>
      <c r="R905" s="70" t="s">
        <v>1</v>
      </c>
      <c r="S905" s="71" t="s">
        <v>380</v>
      </c>
      <c r="T905" s="71" t="s">
        <v>101</v>
      </c>
      <c r="U905" s="71" t="s">
        <v>390</v>
      </c>
      <c r="V905" s="71" t="s">
        <v>383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391</v>
      </c>
      <c r="AA905" s="72" t="s">
        <v>392</v>
      </c>
    </row>
    <row r="906" spans="1:29" s="81" customFormat="1" ht="17.25" customHeight="1" thickBot="1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>
      <c r="A979" s="1899" t="s">
        <v>47</v>
      </c>
      <c r="B979" s="1900"/>
      <c r="C979" s="1900"/>
      <c r="D979" s="1900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/>
    <row r="982" spans="1:29" s="38" customFormat="1" ht="36.75" customHeight="1" thickBot="1">
      <c r="A982" s="1901" t="s">
        <v>49</v>
      </c>
      <c r="B982" s="1902"/>
      <c r="C982" s="1902"/>
      <c r="D982" s="1903"/>
      <c r="E982" s="1904" t="s">
        <v>404</v>
      </c>
      <c r="F982" s="1905"/>
      <c r="G982" s="1905"/>
      <c r="H982" s="1905"/>
      <c r="I982" s="1905"/>
      <c r="J982" s="1905"/>
      <c r="K982" s="1905"/>
      <c r="L982" s="1905"/>
      <c r="M982" s="1905"/>
      <c r="N982" s="1905"/>
      <c r="O982" s="1905"/>
      <c r="P982" s="1905"/>
      <c r="Q982" s="1905"/>
      <c r="R982" s="1905"/>
      <c r="S982" s="1905"/>
      <c r="T982" s="1905"/>
      <c r="U982" s="1905"/>
      <c r="V982" s="1905"/>
      <c r="W982" s="1905"/>
      <c r="X982" s="1905"/>
      <c r="Y982" s="1905"/>
      <c r="Z982" s="1905"/>
      <c r="AA982" s="1906"/>
    </row>
    <row r="983" spans="1:29" s="38" customFormat="1" ht="23.25" customHeight="1" thickBot="1">
      <c r="A983" s="1896" t="s">
        <v>377</v>
      </c>
      <c r="B983" s="1897"/>
      <c r="C983" s="1897"/>
      <c r="D983" s="1898"/>
      <c r="E983" s="1873" t="s">
        <v>51</v>
      </c>
      <c r="F983" s="1874"/>
      <c r="G983" s="1874"/>
      <c r="H983" s="1874"/>
      <c r="I983" s="1874"/>
      <c r="J983" s="1874"/>
      <c r="K983" s="1874"/>
      <c r="L983" s="1874"/>
      <c r="M983" s="1874"/>
      <c r="N983" s="1874"/>
      <c r="O983" s="1874"/>
      <c r="P983" s="1874"/>
      <c r="Q983" s="1875"/>
      <c r="R983" s="1871" t="s">
        <v>52</v>
      </c>
      <c r="S983" s="1872"/>
      <c r="T983" s="1872"/>
      <c r="U983" s="1872"/>
      <c r="V983" s="1872"/>
      <c r="W983" s="1872"/>
      <c r="X983" s="1872"/>
      <c r="Y983" s="1872"/>
      <c r="Z983" s="1872"/>
      <c r="AA983" s="1884"/>
    </row>
    <row r="984" spans="1:29" s="62" customFormat="1" ht="162" customHeight="1" thickBot="1">
      <c r="A984" s="63" t="s">
        <v>10</v>
      </c>
      <c r="B984" s="64" t="s">
        <v>378</v>
      </c>
      <c r="C984" s="64" t="s">
        <v>55</v>
      </c>
      <c r="D984" s="65" t="s">
        <v>379</v>
      </c>
      <c r="E984" s="66" t="s">
        <v>1</v>
      </c>
      <c r="F984" s="67" t="s">
        <v>380</v>
      </c>
      <c r="G984" s="67" t="s">
        <v>381</v>
      </c>
      <c r="H984" s="67" t="s">
        <v>382</v>
      </c>
      <c r="I984" s="67" t="s">
        <v>383</v>
      </c>
      <c r="J984" s="67" t="s">
        <v>384</v>
      </c>
      <c r="K984" s="67" t="s">
        <v>385</v>
      </c>
      <c r="L984" s="67" t="s">
        <v>386</v>
      </c>
      <c r="M984" s="67" t="s">
        <v>387</v>
      </c>
      <c r="N984" s="67" t="s">
        <v>388</v>
      </c>
      <c r="O984" s="67" t="s">
        <v>30</v>
      </c>
      <c r="P984" s="68" t="s">
        <v>60</v>
      </c>
      <c r="Q984" s="69" t="s">
        <v>389</v>
      </c>
      <c r="R984" s="70" t="s">
        <v>1</v>
      </c>
      <c r="S984" s="71" t="s">
        <v>380</v>
      </c>
      <c r="T984" s="71" t="s">
        <v>101</v>
      </c>
      <c r="U984" s="71" t="s">
        <v>390</v>
      </c>
      <c r="V984" s="71" t="s">
        <v>383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391</v>
      </c>
      <c r="AA984" s="72" t="s">
        <v>392</v>
      </c>
    </row>
    <row r="985" spans="1:29" s="81" customFormat="1" ht="17.25" customHeight="1" thickBot="1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>
      <c r="A1058" s="1899" t="s">
        <v>47</v>
      </c>
      <c r="B1058" s="1900"/>
      <c r="C1058" s="1900"/>
      <c r="D1058" s="1900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/>
    <row r="1061" spans="1:29" s="38" customFormat="1" ht="36.75" customHeight="1" thickBot="1">
      <c r="A1061" s="1901" t="s">
        <v>49</v>
      </c>
      <c r="B1061" s="1902"/>
      <c r="C1061" s="1902"/>
      <c r="D1061" s="1903"/>
      <c r="E1061" s="1904" t="s">
        <v>405</v>
      </c>
      <c r="F1061" s="1905"/>
      <c r="G1061" s="1905"/>
      <c r="H1061" s="1905"/>
      <c r="I1061" s="1905"/>
      <c r="J1061" s="1905"/>
      <c r="K1061" s="1905"/>
      <c r="L1061" s="1905"/>
      <c r="M1061" s="1905"/>
      <c r="N1061" s="1905"/>
      <c r="O1061" s="1905"/>
      <c r="P1061" s="1905"/>
      <c r="Q1061" s="1905"/>
      <c r="R1061" s="1905"/>
      <c r="S1061" s="1905"/>
      <c r="T1061" s="1905"/>
      <c r="U1061" s="1905"/>
      <c r="V1061" s="1905"/>
      <c r="W1061" s="1905"/>
      <c r="X1061" s="1905"/>
      <c r="Y1061" s="1905"/>
      <c r="Z1061" s="1905"/>
      <c r="AA1061" s="1906"/>
    </row>
    <row r="1062" spans="1:29" s="38" customFormat="1" ht="23.25" customHeight="1" thickBot="1">
      <c r="A1062" s="1896" t="s">
        <v>377</v>
      </c>
      <c r="B1062" s="1897"/>
      <c r="C1062" s="1897"/>
      <c r="D1062" s="1898"/>
      <c r="E1062" s="1873" t="s">
        <v>51</v>
      </c>
      <c r="F1062" s="1874"/>
      <c r="G1062" s="1874"/>
      <c r="H1062" s="1874"/>
      <c r="I1062" s="1874"/>
      <c r="J1062" s="1874"/>
      <c r="K1062" s="1874"/>
      <c r="L1062" s="1874"/>
      <c r="M1062" s="1874"/>
      <c r="N1062" s="1874"/>
      <c r="O1062" s="1874"/>
      <c r="P1062" s="1874"/>
      <c r="Q1062" s="1875"/>
      <c r="R1062" s="1871" t="s">
        <v>52</v>
      </c>
      <c r="S1062" s="1872"/>
      <c r="T1062" s="1872"/>
      <c r="U1062" s="1872"/>
      <c r="V1062" s="1872"/>
      <c r="W1062" s="1872"/>
      <c r="X1062" s="1872"/>
      <c r="Y1062" s="1872"/>
      <c r="Z1062" s="1872"/>
      <c r="AA1062" s="1884"/>
    </row>
    <row r="1063" spans="1:29" s="62" customFormat="1" ht="162" customHeight="1" thickBot="1">
      <c r="A1063" s="63" t="s">
        <v>10</v>
      </c>
      <c r="B1063" s="64" t="s">
        <v>378</v>
      </c>
      <c r="C1063" s="64" t="s">
        <v>55</v>
      </c>
      <c r="D1063" s="65" t="s">
        <v>379</v>
      </c>
      <c r="E1063" s="66" t="s">
        <v>1</v>
      </c>
      <c r="F1063" s="67" t="s">
        <v>380</v>
      </c>
      <c r="G1063" s="67" t="s">
        <v>381</v>
      </c>
      <c r="H1063" s="67" t="s">
        <v>382</v>
      </c>
      <c r="I1063" s="67" t="s">
        <v>383</v>
      </c>
      <c r="J1063" s="67" t="s">
        <v>384</v>
      </c>
      <c r="K1063" s="67" t="s">
        <v>385</v>
      </c>
      <c r="L1063" s="67" t="s">
        <v>386</v>
      </c>
      <c r="M1063" s="67" t="s">
        <v>387</v>
      </c>
      <c r="N1063" s="67" t="s">
        <v>388</v>
      </c>
      <c r="O1063" s="67" t="s">
        <v>30</v>
      </c>
      <c r="P1063" s="68" t="s">
        <v>60</v>
      </c>
      <c r="Q1063" s="69" t="s">
        <v>389</v>
      </c>
      <c r="R1063" s="70" t="s">
        <v>1</v>
      </c>
      <c r="S1063" s="71" t="s">
        <v>380</v>
      </c>
      <c r="T1063" s="71" t="s">
        <v>101</v>
      </c>
      <c r="U1063" s="71" t="s">
        <v>390</v>
      </c>
      <c r="V1063" s="71" t="s">
        <v>383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391</v>
      </c>
      <c r="AA1063" s="72" t="s">
        <v>392</v>
      </c>
    </row>
    <row r="1064" spans="1:29" s="81" customFormat="1" ht="17.25" customHeight="1" thickBot="1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>
      <c r="A1137" s="1899" t="s">
        <v>47</v>
      </c>
      <c r="B1137" s="1900"/>
      <c r="C1137" s="1900"/>
      <c r="D1137" s="1900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/>
    <row r="1140" spans="1:29" s="38" customFormat="1" ht="36.75" customHeight="1" thickBot="1">
      <c r="A1140" s="1901" t="s">
        <v>49</v>
      </c>
      <c r="B1140" s="1902"/>
      <c r="C1140" s="1902"/>
      <c r="D1140" s="1903"/>
      <c r="E1140" s="1904" t="s">
        <v>406</v>
      </c>
      <c r="F1140" s="1905"/>
      <c r="G1140" s="1905"/>
      <c r="H1140" s="1905"/>
      <c r="I1140" s="1905"/>
      <c r="J1140" s="1905"/>
      <c r="K1140" s="1905"/>
      <c r="L1140" s="1905"/>
      <c r="M1140" s="1905"/>
      <c r="N1140" s="1905"/>
      <c r="O1140" s="1905"/>
      <c r="P1140" s="1905"/>
      <c r="Q1140" s="1905"/>
      <c r="R1140" s="1905"/>
      <c r="S1140" s="1905"/>
      <c r="T1140" s="1905"/>
      <c r="U1140" s="1905"/>
      <c r="V1140" s="1905"/>
      <c r="W1140" s="1905"/>
      <c r="X1140" s="1905"/>
      <c r="Y1140" s="1905"/>
      <c r="Z1140" s="1905"/>
      <c r="AA1140" s="1906"/>
    </row>
    <row r="1141" spans="1:29" s="38" customFormat="1" ht="23.25" customHeight="1" thickBot="1">
      <c r="A1141" s="1896" t="s">
        <v>377</v>
      </c>
      <c r="B1141" s="1897"/>
      <c r="C1141" s="1897"/>
      <c r="D1141" s="1898"/>
      <c r="E1141" s="1873" t="s">
        <v>51</v>
      </c>
      <c r="F1141" s="1874"/>
      <c r="G1141" s="1874"/>
      <c r="H1141" s="1874"/>
      <c r="I1141" s="1874"/>
      <c r="J1141" s="1874"/>
      <c r="K1141" s="1874"/>
      <c r="L1141" s="1874"/>
      <c r="M1141" s="1874"/>
      <c r="N1141" s="1874"/>
      <c r="O1141" s="1874"/>
      <c r="P1141" s="1874"/>
      <c r="Q1141" s="1875"/>
      <c r="R1141" s="1871" t="s">
        <v>52</v>
      </c>
      <c r="S1141" s="1872"/>
      <c r="T1141" s="1872"/>
      <c r="U1141" s="1872"/>
      <c r="V1141" s="1872"/>
      <c r="W1141" s="1872"/>
      <c r="X1141" s="1872"/>
      <c r="Y1141" s="1872"/>
      <c r="Z1141" s="1872"/>
      <c r="AA1141" s="1884"/>
    </row>
    <row r="1142" spans="1:29" s="62" customFormat="1" ht="162" customHeight="1" thickBot="1">
      <c r="A1142" s="63" t="s">
        <v>10</v>
      </c>
      <c r="B1142" s="64" t="s">
        <v>378</v>
      </c>
      <c r="C1142" s="64" t="s">
        <v>55</v>
      </c>
      <c r="D1142" s="65" t="s">
        <v>379</v>
      </c>
      <c r="E1142" s="66" t="s">
        <v>1</v>
      </c>
      <c r="F1142" s="67" t="s">
        <v>380</v>
      </c>
      <c r="G1142" s="67" t="s">
        <v>381</v>
      </c>
      <c r="H1142" s="67" t="s">
        <v>382</v>
      </c>
      <c r="I1142" s="67" t="s">
        <v>383</v>
      </c>
      <c r="J1142" s="67" t="s">
        <v>384</v>
      </c>
      <c r="K1142" s="67" t="s">
        <v>385</v>
      </c>
      <c r="L1142" s="67" t="s">
        <v>386</v>
      </c>
      <c r="M1142" s="67" t="s">
        <v>387</v>
      </c>
      <c r="N1142" s="67" t="s">
        <v>388</v>
      </c>
      <c r="O1142" s="67" t="s">
        <v>30</v>
      </c>
      <c r="P1142" s="68" t="s">
        <v>60</v>
      </c>
      <c r="Q1142" s="69" t="s">
        <v>389</v>
      </c>
      <c r="R1142" s="70" t="s">
        <v>1</v>
      </c>
      <c r="S1142" s="71" t="s">
        <v>380</v>
      </c>
      <c r="T1142" s="71" t="s">
        <v>101</v>
      </c>
      <c r="U1142" s="71" t="s">
        <v>390</v>
      </c>
      <c r="V1142" s="71" t="s">
        <v>383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391</v>
      </c>
      <c r="AA1142" s="72" t="s">
        <v>392</v>
      </c>
    </row>
    <row r="1143" spans="1:29" s="81" customFormat="1" ht="17.25" customHeight="1" thickBot="1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>
      <c r="A1216" s="1899" t="s">
        <v>47</v>
      </c>
      <c r="B1216" s="1900"/>
      <c r="C1216" s="1900"/>
      <c r="D1216" s="1900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/>
    <row r="1219" spans="1:29" s="38" customFormat="1" ht="36.75" customHeight="1" thickBot="1">
      <c r="A1219" s="1901" t="s">
        <v>49</v>
      </c>
      <c r="B1219" s="1902"/>
      <c r="C1219" s="1902"/>
      <c r="D1219" s="1903"/>
      <c r="E1219" s="1904" t="s">
        <v>407</v>
      </c>
      <c r="F1219" s="1905"/>
      <c r="G1219" s="1905"/>
      <c r="H1219" s="1905"/>
      <c r="I1219" s="1905"/>
      <c r="J1219" s="1905"/>
      <c r="K1219" s="1905"/>
      <c r="L1219" s="1905"/>
      <c r="M1219" s="1905"/>
      <c r="N1219" s="1905"/>
      <c r="O1219" s="1905"/>
      <c r="P1219" s="1905"/>
      <c r="Q1219" s="1905"/>
      <c r="R1219" s="1905"/>
      <c r="S1219" s="1905"/>
      <c r="T1219" s="1905"/>
      <c r="U1219" s="1905"/>
      <c r="V1219" s="1905"/>
      <c r="W1219" s="1905"/>
      <c r="X1219" s="1905"/>
      <c r="Y1219" s="1905"/>
      <c r="Z1219" s="1905"/>
      <c r="AA1219" s="1906"/>
    </row>
    <row r="1220" spans="1:29" s="38" customFormat="1" ht="23.25" customHeight="1" thickBot="1">
      <c r="A1220" s="1896" t="s">
        <v>377</v>
      </c>
      <c r="B1220" s="1897"/>
      <c r="C1220" s="1897"/>
      <c r="D1220" s="1898"/>
      <c r="E1220" s="1873" t="s">
        <v>51</v>
      </c>
      <c r="F1220" s="1874"/>
      <c r="G1220" s="1874"/>
      <c r="H1220" s="1874"/>
      <c r="I1220" s="1874"/>
      <c r="J1220" s="1874"/>
      <c r="K1220" s="1874"/>
      <c r="L1220" s="1874"/>
      <c r="M1220" s="1874"/>
      <c r="N1220" s="1874"/>
      <c r="O1220" s="1874"/>
      <c r="P1220" s="1874"/>
      <c r="Q1220" s="1875"/>
      <c r="R1220" s="1871" t="s">
        <v>52</v>
      </c>
      <c r="S1220" s="1872"/>
      <c r="T1220" s="1872"/>
      <c r="U1220" s="1872"/>
      <c r="V1220" s="1872"/>
      <c r="W1220" s="1872"/>
      <c r="X1220" s="1872"/>
      <c r="Y1220" s="1872"/>
      <c r="Z1220" s="1872"/>
      <c r="AA1220" s="1884"/>
    </row>
    <row r="1221" spans="1:29" s="62" customFormat="1" ht="162" customHeight="1" thickBot="1">
      <c r="A1221" s="63" t="s">
        <v>10</v>
      </c>
      <c r="B1221" s="64" t="s">
        <v>378</v>
      </c>
      <c r="C1221" s="64" t="s">
        <v>55</v>
      </c>
      <c r="D1221" s="65" t="s">
        <v>379</v>
      </c>
      <c r="E1221" s="66" t="s">
        <v>1</v>
      </c>
      <c r="F1221" s="67" t="s">
        <v>380</v>
      </c>
      <c r="G1221" s="67" t="s">
        <v>381</v>
      </c>
      <c r="H1221" s="67" t="s">
        <v>382</v>
      </c>
      <c r="I1221" s="67" t="s">
        <v>383</v>
      </c>
      <c r="J1221" s="67" t="s">
        <v>384</v>
      </c>
      <c r="K1221" s="67" t="s">
        <v>385</v>
      </c>
      <c r="L1221" s="67" t="s">
        <v>386</v>
      </c>
      <c r="M1221" s="67" t="s">
        <v>387</v>
      </c>
      <c r="N1221" s="67" t="s">
        <v>388</v>
      </c>
      <c r="O1221" s="67" t="s">
        <v>30</v>
      </c>
      <c r="P1221" s="68" t="s">
        <v>60</v>
      </c>
      <c r="Q1221" s="69" t="s">
        <v>389</v>
      </c>
      <c r="R1221" s="70" t="s">
        <v>1</v>
      </c>
      <c r="S1221" s="71" t="s">
        <v>380</v>
      </c>
      <c r="T1221" s="71" t="s">
        <v>101</v>
      </c>
      <c r="U1221" s="71" t="s">
        <v>390</v>
      </c>
      <c r="V1221" s="71" t="s">
        <v>383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391</v>
      </c>
      <c r="AA1221" s="72" t="s">
        <v>392</v>
      </c>
    </row>
    <row r="1222" spans="1:29" s="81" customFormat="1" ht="17.25" customHeight="1" thickBot="1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>
      <c r="A1295" s="1899" t="s">
        <v>47</v>
      </c>
      <c r="B1295" s="1900"/>
      <c r="C1295" s="1900"/>
      <c r="D1295" s="1900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/>
    <row r="1298" spans="1:29" s="38" customFormat="1" ht="36.75" customHeight="1" thickBot="1">
      <c r="A1298" s="1901" t="s">
        <v>49</v>
      </c>
      <c r="B1298" s="1902"/>
      <c r="C1298" s="1902"/>
      <c r="D1298" s="1903"/>
      <c r="E1298" s="1904" t="s">
        <v>408</v>
      </c>
      <c r="F1298" s="1905"/>
      <c r="G1298" s="1905"/>
      <c r="H1298" s="1905"/>
      <c r="I1298" s="1905"/>
      <c r="J1298" s="1905"/>
      <c r="K1298" s="1905"/>
      <c r="L1298" s="1905"/>
      <c r="M1298" s="1905"/>
      <c r="N1298" s="1905"/>
      <c r="O1298" s="1905"/>
      <c r="P1298" s="1905"/>
      <c r="Q1298" s="1905"/>
      <c r="R1298" s="1905"/>
      <c r="S1298" s="1905"/>
      <c r="T1298" s="1905"/>
      <c r="U1298" s="1905"/>
      <c r="V1298" s="1905"/>
      <c r="W1298" s="1905"/>
      <c r="X1298" s="1905"/>
      <c r="Y1298" s="1905"/>
      <c r="Z1298" s="1905"/>
      <c r="AA1298" s="1906"/>
    </row>
    <row r="1299" spans="1:29" s="38" customFormat="1" ht="23.25" customHeight="1" thickBot="1">
      <c r="A1299" s="1896" t="s">
        <v>377</v>
      </c>
      <c r="B1299" s="1897"/>
      <c r="C1299" s="1897"/>
      <c r="D1299" s="1898"/>
      <c r="E1299" s="1873" t="s">
        <v>51</v>
      </c>
      <c r="F1299" s="1874"/>
      <c r="G1299" s="1874"/>
      <c r="H1299" s="1874"/>
      <c r="I1299" s="1874"/>
      <c r="J1299" s="1874"/>
      <c r="K1299" s="1874"/>
      <c r="L1299" s="1874"/>
      <c r="M1299" s="1874"/>
      <c r="N1299" s="1874"/>
      <c r="O1299" s="1874"/>
      <c r="P1299" s="1874"/>
      <c r="Q1299" s="1875"/>
      <c r="R1299" s="1871" t="s">
        <v>52</v>
      </c>
      <c r="S1299" s="1872"/>
      <c r="T1299" s="1872"/>
      <c r="U1299" s="1872"/>
      <c r="V1299" s="1872"/>
      <c r="W1299" s="1872"/>
      <c r="X1299" s="1872"/>
      <c r="Y1299" s="1872"/>
      <c r="Z1299" s="1872"/>
      <c r="AA1299" s="1884"/>
    </row>
    <row r="1300" spans="1:29" s="62" customFormat="1" ht="162" customHeight="1" thickBot="1">
      <c r="A1300" s="63" t="s">
        <v>10</v>
      </c>
      <c r="B1300" s="64" t="s">
        <v>378</v>
      </c>
      <c r="C1300" s="64" t="s">
        <v>55</v>
      </c>
      <c r="D1300" s="65" t="s">
        <v>379</v>
      </c>
      <c r="E1300" s="66" t="s">
        <v>1</v>
      </c>
      <c r="F1300" s="67" t="s">
        <v>380</v>
      </c>
      <c r="G1300" s="67" t="s">
        <v>381</v>
      </c>
      <c r="H1300" s="67" t="s">
        <v>382</v>
      </c>
      <c r="I1300" s="67" t="s">
        <v>383</v>
      </c>
      <c r="J1300" s="67" t="s">
        <v>384</v>
      </c>
      <c r="K1300" s="67" t="s">
        <v>385</v>
      </c>
      <c r="L1300" s="67" t="s">
        <v>386</v>
      </c>
      <c r="M1300" s="67" t="s">
        <v>387</v>
      </c>
      <c r="N1300" s="67" t="s">
        <v>388</v>
      </c>
      <c r="O1300" s="67" t="s">
        <v>30</v>
      </c>
      <c r="P1300" s="68" t="s">
        <v>60</v>
      </c>
      <c r="Q1300" s="69" t="s">
        <v>389</v>
      </c>
      <c r="R1300" s="70" t="s">
        <v>1</v>
      </c>
      <c r="S1300" s="71" t="s">
        <v>380</v>
      </c>
      <c r="T1300" s="71" t="s">
        <v>101</v>
      </c>
      <c r="U1300" s="71" t="s">
        <v>390</v>
      </c>
      <c r="V1300" s="71" t="s">
        <v>383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391</v>
      </c>
      <c r="AA1300" s="72" t="s">
        <v>392</v>
      </c>
    </row>
    <row r="1301" spans="1:29" s="81" customFormat="1" ht="17.25" customHeight="1" thickBot="1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>
      <c r="A1374" s="1899" t="s">
        <v>47</v>
      </c>
      <c r="B1374" s="1900"/>
      <c r="C1374" s="1900"/>
      <c r="D1374" s="1900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/>
    <row r="1377" spans="1:29" s="38" customFormat="1" ht="27" customHeight="1" thickBot="1">
      <c r="A1377" s="1901" t="s">
        <v>49</v>
      </c>
      <c r="B1377" s="1902"/>
      <c r="C1377" s="1902"/>
      <c r="D1377" s="1903"/>
      <c r="E1377" s="1904" t="s">
        <v>409</v>
      </c>
      <c r="F1377" s="1905"/>
      <c r="G1377" s="1905"/>
      <c r="H1377" s="1905"/>
      <c r="I1377" s="1905"/>
      <c r="J1377" s="1905"/>
      <c r="K1377" s="1905"/>
      <c r="L1377" s="1905"/>
      <c r="M1377" s="1905"/>
      <c r="N1377" s="1905"/>
      <c r="O1377" s="1905"/>
      <c r="P1377" s="1905"/>
      <c r="Q1377" s="1905"/>
      <c r="R1377" s="1905"/>
      <c r="S1377" s="1905"/>
      <c r="T1377" s="1905"/>
      <c r="U1377" s="1905"/>
      <c r="V1377" s="1905"/>
      <c r="W1377" s="1905"/>
      <c r="X1377" s="1905"/>
      <c r="Y1377" s="1905"/>
      <c r="Z1377" s="1905"/>
      <c r="AA1377" s="1906"/>
    </row>
    <row r="1378" spans="1:29" s="38" customFormat="1" ht="23.25" customHeight="1" thickBot="1">
      <c r="A1378" s="1896" t="s">
        <v>377</v>
      </c>
      <c r="B1378" s="1897"/>
      <c r="C1378" s="1897"/>
      <c r="D1378" s="1898"/>
      <c r="E1378" s="1873" t="s">
        <v>51</v>
      </c>
      <c r="F1378" s="1874"/>
      <c r="G1378" s="1874"/>
      <c r="H1378" s="1874"/>
      <c r="I1378" s="1874"/>
      <c r="J1378" s="1874"/>
      <c r="K1378" s="1874"/>
      <c r="L1378" s="1874"/>
      <c r="M1378" s="1874"/>
      <c r="N1378" s="1874"/>
      <c r="O1378" s="1874"/>
      <c r="P1378" s="1874"/>
      <c r="Q1378" s="1875"/>
      <c r="R1378" s="1871" t="s">
        <v>52</v>
      </c>
      <c r="S1378" s="1872"/>
      <c r="T1378" s="1872"/>
      <c r="U1378" s="1872"/>
      <c r="V1378" s="1872"/>
      <c r="W1378" s="1872"/>
      <c r="X1378" s="1872"/>
      <c r="Y1378" s="1872"/>
      <c r="Z1378" s="1872"/>
      <c r="AA1378" s="1884"/>
    </row>
    <row r="1379" spans="1:29" s="62" customFormat="1" ht="162" customHeight="1" thickBot="1">
      <c r="A1379" s="63" t="s">
        <v>10</v>
      </c>
      <c r="B1379" s="64" t="s">
        <v>378</v>
      </c>
      <c r="C1379" s="64" t="s">
        <v>55</v>
      </c>
      <c r="D1379" s="65" t="s">
        <v>379</v>
      </c>
      <c r="E1379" s="66" t="s">
        <v>1</v>
      </c>
      <c r="F1379" s="67" t="s">
        <v>380</v>
      </c>
      <c r="G1379" s="67" t="s">
        <v>381</v>
      </c>
      <c r="H1379" s="67" t="s">
        <v>382</v>
      </c>
      <c r="I1379" s="67" t="s">
        <v>383</v>
      </c>
      <c r="J1379" s="67" t="s">
        <v>384</v>
      </c>
      <c r="K1379" s="67" t="s">
        <v>385</v>
      </c>
      <c r="L1379" s="67" t="s">
        <v>386</v>
      </c>
      <c r="M1379" s="67" t="s">
        <v>387</v>
      </c>
      <c r="N1379" s="67" t="s">
        <v>388</v>
      </c>
      <c r="O1379" s="67" t="s">
        <v>30</v>
      </c>
      <c r="P1379" s="68" t="s">
        <v>60</v>
      </c>
      <c r="Q1379" s="69" t="s">
        <v>389</v>
      </c>
      <c r="R1379" s="70" t="s">
        <v>1</v>
      </c>
      <c r="S1379" s="71" t="s">
        <v>380</v>
      </c>
      <c r="T1379" s="71" t="s">
        <v>101</v>
      </c>
      <c r="U1379" s="71" t="s">
        <v>390</v>
      </c>
      <c r="V1379" s="71" t="s">
        <v>383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391</v>
      </c>
      <c r="AA1379" s="72" t="s">
        <v>392</v>
      </c>
    </row>
    <row r="1380" spans="1:29" s="81" customFormat="1" ht="17.25" customHeight="1" thickBot="1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>
      <c r="A1453" s="1899" t="s">
        <v>47</v>
      </c>
      <c r="B1453" s="1900"/>
      <c r="C1453" s="1900"/>
      <c r="D1453" s="1900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/>
    <row r="1456" spans="1:27" s="38" customFormat="1" ht="27" customHeight="1" thickBot="1">
      <c r="A1456" s="1901" t="s">
        <v>49</v>
      </c>
      <c r="B1456" s="1902"/>
      <c r="C1456" s="1902"/>
      <c r="D1456" s="1903"/>
      <c r="E1456" s="1904" t="s">
        <v>410</v>
      </c>
      <c r="F1456" s="1905"/>
      <c r="G1456" s="1905"/>
      <c r="H1456" s="1905"/>
      <c r="I1456" s="1905"/>
      <c r="J1456" s="1905"/>
      <c r="K1456" s="1905"/>
      <c r="L1456" s="1905"/>
      <c r="M1456" s="1905"/>
      <c r="N1456" s="1905"/>
      <c r="O1456" s="1905"/>
      <c r="P1456" s="1905"/>
      <c r="Q1456" s="1905"/>
      <c r="R1456" s="1905"/>
      <c r="S1456" s="1905"/>
      <c r="T1456" s="1905"/>
      <c r="U1456" s="1905"/>
      <c r="V1456" s="1905"/>
      <c r="W1456" s="1905"/>
      <c r="X1456" s="1905"/>
      <c r="Y1456" s="1905"/>
      <c r="Z1456" s="1905"/>
      <c r="AA1456" s="1906"/>
    </row>
    <row r="1457" spans="1:29" s="38" customFormat="1" ht="18" thickBot="1">
      <c r="A1457" s="1896" t="s">
        <v>377</v>
      </c>
      <c r="B1457" s="1897"/>
      <c r="C1457" s="1897"/>
      <c r="D1457" s="1898"/>
      <c r="E1457" s="1873" t="s">
        <v>51</v>
      </c>
      <c r="F1457" s="1874"/>
      <c r="G1457" s="1874"/>
      <c r="H1457" s="1874"/>
      <c r="I1457" s="1874"/>
      <c r="J1457" s="1874"/>
      <c r="K1457" s="1874"/>
      <c r="L1457" s="1874"/>
      <c r="M1457" s="1874"/>
      <c r="N1457" s="1874"/>
      <c r="O1457" s="1874"/>
      <c r="P1457" s="1874"/>
      <c r="Q1457" s="1875"/>
      <c r="R1457" s="1871" t="s">
        <v>52</v>
      </c>
      <c r="S1457" s="1872"/>
      <c r="T1457" s="1872"/>
      <c r="U1457" s="1872"/>
      <c r="V1457" s="1872"/>
      <c r="W1457" s="1872"/>
      <c r="X1457" s="1872"/>
      <c r="Y1457" s="1872"/>
      <c r="Z1457" s="1872"/>
      <c r="AA1457" s="1884"/>
    </row>
    <row r="1458" spans="1:29" s="62" customFormat="1" ht="162" customHeight="1" thickBot="1">
      <c r="A1458" s="63" t="s">
        <v>10</v>
      </c>
      <c r="B1458" s="64" t="s">
        <v>378</v>
      </c>
      <c r="C1458" s="64" t="s">
        <v>55</v>
      </c>
      <c r="D1458" s="65" t="s">
        <v>379</v>
      </c>
      <c r="E1458" s="66" t="s">
        <v>1</v>
      </c>
      <c r="F1458" s="67" t="s">
        <v>380</v>
      </c>
      <c r="G1458" s="67" t="s">
        <v>381</v>
      </c>
      <c r="H1458" s="67" t="s">
        <v>382</v>
      </c>
      <c r="I1458" s="67" t="s">
        <v>383</v>
      </c>
      <c r="J1458" s="67" t="s">
        <v>384</v>
      </c>
      <c r="K1458" s="67" t="s">
        <v>385</v>
      </c>
      <c r="L1458" s="67" t="s">
        <v>386</v>
      </c>
      <c r="M1458" s="67" t="s">
        <v>387</v>
      </c>
      <c r="N1458" s="67" t="s">
        <v>388</v>
      </c>
      <c r="O1458" s="67" t="s">
        <v>30</v>
      </c>
      <c r="P1458" s="68" t="s">
        <v>60</v>
      </c>
      <c r="Q1458" s="69" t="s">
        <v>389</v>
      </c>
      <c r="R1458" s="70" t="s">
        <v>1</v>
      </c>
      <c r="S1458" s="71" t="s">
        <v>380</v>
      </c>
      <c r="T1458" s="71" t="s">
        <v>101</v>
      </c>
      <c r="U1458" s="71" t="s">
        <v>390</v>
      </c>
      <c r="V1458" s="71" t="s">
        <v>383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391</v>
      </c>
      <c r="AA1458" s="72" t="s">
        <v>392</v>
      </c>
    </row>
    <row r="1459" spans="1:29" s="81" customFormat="1" ht="17.25" customHeight="1" thickBot="1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>
      <c r="A1532" s="1899" t="s">
        <v>47</v>
      </c>
      <c r="B1532" s="1900"/>
      <c r="C1532" s="1900"/>
      <c r="D1532" s="1900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/>
    <row r="1535" spans="1:27" s="38" customFormat="1" ht="27" customHeight="1" thickBot="1">
      <c r="A1535" s="1901" t="s">
        <v>49</v>
      </c>
      <c r="B1535" s="1902"/>
      <c r="C1535" s="1902"/>
      <c r="D1535" s="1903"/>
      <c r="E1535" s="1904" t="s">
        <v>411</v>
      </c>
      <c r="F1535" s="1905"/>
      <c r="G1535" s="1905"/>
      <c r="H1535" s="1905"/>
      <c r="I1535" s="1905"/>
      <c r="J1535" s="1905"/>
      <c r="K1535" s="1905"/>
      <c r="L1535" s="1905"/>
      <c r="M1535" s="1905"/>
      <c r="N1535" s="1905"/>
      <c r="O1535" s="1905"/>
      <c r="P1535" s="1905"/>
      <c r="Q1535" s="1905"/>
      <c r="R1535" s="1905"/>
      <c r="S1535" s="1905"/>
      <c r="T1535" s="1905"/>
      <c r="U1535" s="1905"/>
      <c r="V1535" s="1905"/>
      <c r="W1535" s="1905"/>
      <c r="X1535" s="1905"/>
      <c r="Y1535" s="1905"/>
      <c r="Z1535" s="1905"/>
      <c r="AA1535" s="1906"/>
    </row>
    <row r="1536" spans="1:27" s="38" customFormat="1" ht="18" thickBot="1">
      <c r="A1536" s="1896" t="s">
        <v>377</v>
      </c>
      <c r="B1536" s="1897"/>
      <c r="C1536" s="1897"/>
      <c r="D1536" s="1898"/>
      <c r="E1536" s="1873" t="s">
        <v>51</v>
      </c>
      <c r="F1536" s="1874"/>
      <c r="G1536" s="1874"/>
      <c r="H1536" s="1874"/>
      <c r="I1536" s="1874"/>
      <c r="J1536" s="1874"/>
      <c r="K1536" s="1874"/>
      <c r="L1536" s="1874"/>
      <c r="M1536" s="1874"/>
      <c r="N1536" s="1874"/>
      <c r="O1536" s="1874"/>
      <c r="P1536" s="1874"/>
      <c r="Q1536" s="1875"/>
      <c r="R1536" s="1871" t="s">
        <v>52</v>
      </c>
      <c r="S1536" s="1872"/>
      <c r="T1536" s="1872"/>
      <c r="U1536" s="1872"/>
      <c r="V1536" s="1872"/>
      <c r="W1536" s="1872"/>
      <c r="X1536" s="1872"/>
      <c r="Y1536" s="1872"/>
      <c r="Z1536" s="1872"/>
      <c r="AA1536" s="1884"/>
    </row>
    <row r="1537" spans="1:29" s="62" customFormat="1" ht="143.25" thickBot="1">
      <c r="A1537" s="63" t="s">
        <v>10</v>
      </c>
      <c r="B1537" s="64" t="s">
        <v>378</v>
      </c>
      <c r="C1537" s="64" t="s">
        <v>55</v>
      </c>
      <c r="D1537" s="65" t="s">
        <v>379</v>
      </c>
      <c r="E1537" s="66" t="s">
        <v>1</v>
      </c>
      <c r="F1537" s="67" t="s">
        <v>380</v>
      </c>
      <c r="G1537" s="67" t="s">
        <v>381</v>
      </c>
      <c r="H1537" s="67" t="s">
        <v>382</v>
      </c>
      <c r="I1537" s="67" t="s">
        <v>383</v>
      </c>
      <c r="J1537" s="67" t="s">
        <v>384</v>
      </c>
      <c r="K1537" s="67" t="s">
        <v>385</v>
      </c>
      <c r="L1537" s="67" t="s">
        <v>386</v>
      </c>
      <c r="M1537" s="67" t="s">
        <v>387</v>
      </c>
      <c r="N1537" s="67" t="s">
        <v>388</v>
      </c>
      <c r="O1537" s="67" t="s">
        <v>30</v>
      </c>
      <c r="P1537" s="68" t="s">
        <v>60</v>
      </c>
      <c r="Q1537" s="69" t="s">
        <v>389</v>
      </c>
      <c r="R1537" s="70" t="s">
        <v>1</v>
      </c>
      <c r="S1537" s="71" t="s">
        <v>380</v>
      </c>
      <c r="T1537" s="71" t="s">
        <v>101</v>
      </c>
      <c r="U1537" s="71" t="s">
        <v>390</v>
      </c>
      <c r="V1537" s="71" t="s">
        <v>383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391</v>
      </c>
      <c r="AA1537" s="72" t="s">
        <v>392</v>
      </c>
    </row>
    <row r="1538" spans="1:29" s="81" customFormat="1" ht="17.25" customHeight="1" thickBot="1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>
      <c r="A1611" s="1899" t="s">
        <v>47</v>
      </c>
      <c r="B1611" s="1900"/>
      <c r="C1611" s="1900"/>
      <c r="D1611" s="1900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/>
    <row r="1614" spans="1:27" s="38" customFormat="1" ht="36.75" customHeight="1" thickBot="1">
      <c r="A1614" s="1901" t="s">
        <v>49</v>
      </c>
      <c r="B1614" s="1902"/>
      <c r="C1614" s="1902"/>
      <c r="D1614" s="1903"/>
      <c r="E1614" s="1904" t="s">
        <v>412</v>
      </c>
      <c r="F1614" s="1905"/>
      <c r="G1614" s="1905"/>
      <c r="H1614" s="1905"/>
      <c r="I1614" s="1905"/>
      <c r="J1614" s="1905"/>
      <c r="K1614" s="1905"/>
      <c r="L1614" s="1905"/>
      <c r="M1614" s="1905"/>
      <c r="N1614" s="1905"/>
      <c r="O1614" s="1905"/>
      <c r="P1614" s="1905"/>
      <c r="Q1614" s="1905"/>
      <c r="R1614" s="1905"/>
      <c r="S1614" s="1905"/>
      <c r="T1614" s="1905"/>
      <c r="U1614" s="1905"/>
      <c r="V1614" s="1905"/>
      <c r="W1614" s="1905"/>
      <c r="X1614" s="1905"/>
      <c r="Y1614" s="1905"/>
      <c r="Z1614" s="1905"/>
      <c r="AA1614" s="1906"/>
    </row>
    <row r="1615" spans="1:27" s="38" customFormat="1" ht="23.25" customHeight="1" thickBot="1">
      <c r="A1615" s="1896" t="s">
        <v>377</v>
      </c>
      <c r="B1615" s="1897"/>
      <c r="C1615" s="1897"/>
      <c r="D1615" s="1898"/>
      <c r="E1615" s="1873" t="s">
        <v>51</v>
      </c>
      <c r="F1615" s="1874"/>
      <c r="G1615" s="1874"/>
      <c r="H1615" s="1874"/>
      <c r="I1615" s="1874"/>
      <c r="J1615" s="1874"/>
      <c r="K1615" s="1874"/>
      <c r="L1615" s="1874"/>
      <c r="M1615" s="1874"/>
      <c r="N1615" s="1874"/>
      <c r="O1615" s="1874"/>
      <c r="P1615" s="1874"/>
      <c r="Q1615" s="1875"/>
      <c r="R1615" s="1871" t="s">
        <v>52</v>
      </c>
      <c r="S1615" s="1872"/>
      <c r="T1615" s="1872"/>
      <c r="U1615" s="1872"/>
      <c r="V1615" s="1872"/>
      <c r="W1615" s="1872"/>
      <c r="X1615" s="1872"/>
      <c r="Y1615" s="1872"/>
      <c r="Z1615" s="1872"/>
      <c r="AA1615" s="1884"/>
    </row>
    <row r="1616" spans="1:27" s="62" customFormat="1" ht="162" customHeight="1" thickBot="1">
      <c r="A1616" s="63" t="s">
        <v>10</v>
      </c>
      <c r="B1616" s="64" t="s">
        <v>378</v>
      </c>
      <c r="C1616" s="64" t="s">
        <v>55</v>
      </c>
      <c r="D1616" s="65" t="s">
        <v>379</v>
      </c>
      <c r="E1616" s="66" t="s">
        <v>1</v>
      </c>
      <c r="F1616" s="67" t="s">
        <v>380</v>
      </c>
      <c r="G1616" s="67" t="s">
        <v>381</v>
      </c>
      <c r="H1616" s="67" t="s">
        <v>382</v>
      </c>
      <c r="I1616" s="67" t="s">
        <v>383</v>
      </c>
      <c r="J1616" s="67" t="s">
        <v>384</v>
      </c>
      <c r="K1616" s="67" t="s">
        <v>385</v>
      </c>
      <c r="L1616" s="67" t="s">
        <v>386</v>
      </c>
      <c r="M1616" s="67" t="s">
        <v>387</v>
      </c>
      <c r="N1616" s="67" t="s">
        <v>388</v>
      </c>
      <c r="O1616" s="67" t="s">
        <v>30</v>
      </c>
      <c r="P1616" s="68" t="s">
        <v>60</v>
      </c>
      <c r="Q1616" s="69" t="s">
        <v>389</v>
      </c>
      <c r="R1616" s="70" t="s">
        <v>1</v>
      </c>
      <c r="S1616" s="71" t="s">
        <v>380</v>
      </c>
      <c r="T1616" s="71" t="s">
        <v>101</v>
      </c>
      <c r="U1616" s="71" t="s">
        <v>390</v>
      </c>
      <c r="V1616" s="71" t="s">
        <v>383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391</v>
      </c>
      <c r="AA1616" s="72" t="s">
        <v>392</v>
      </c>
    </row>
    <row r="1617" spans="1:29" s="81" customFormat="1" ht="17.25" customHeight="1" thickBot="1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>
      <c r="A1690" s="1899" t="s">
        <v>47</v>
      </c>
      <c r="B1690" s="1900"/>
      <c r="C1690" s="1900"/>
      <c r="D1690" s="1900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/>
    <row r="1693" spans="1:29" s="38" customFormat="1" ht="36.75" customHeight="1" thickBot="1">
      <c r="A1693" s="1901" t="s">
        <v>49</v>
      </c>
      <c r="B1693" s="1902"/>
      <c r="C1693" s="1902"/>
      <c r="D1693" s="1903"/>
      <c r="E1693" s="1904" t="s">
        <v>413</v>
      </c>
      <c r="F1693" s="1905"/>
      <c r="G1693" s="1905"/>
      <c r="H1693" s="1905"/>
      <c r="I1693" s="1905"/>
      <c r="J1693" s="1905"/>
      <c r="K1693" s="1905"/>
      <c r="L1693" s="1905"/>
      <c r="M1693" s="1905"/>
      <c r="N1693" s="1905"/>
      <c r="O1693" s="1905"/>
      <c r="P1693" s="1905"/>
      <c r="Q1693" s="1905"/>
      <c r="R1693" s="1905"/>
      <c r="S1693" s="1905"/>
      <c r="T1693" s="1905"/>
      <c r="U1693" s="1905"/>
      <c r="V1693" s="1905"/>
      <c r="W1693" s="1905"/>
      <c r="X1693" s="1905"/>
      <c r="Y1693" s="1905"/>
      <c r="Z1693" s="1905"/>
      <c r="AA1693" s="1906"/>
    </row>
    <row r="1694" spans="1:29" s="38" customFormat="1" ht="23.25" customHeight="1" thickBot="1">
      <c r="A1694" s="1896" t="s">
        <v>377</v>
      </c>
      <c r="B1694" s="1897"/>
      <c r="C1694" s="1897"/>
      <c r="D1694" s="1898"/>
      <c r="E1694" s="1873" t="s">
        <v>51</v>
      </c>
      <c r="F1694" s="1874"/>
      <c r="G1694" s="1874"/>
      <c r="H1694" s="1874"/>
      <c r="I1694" s="1874"/>
      <c r="J1694" s="1874"/>
      <c r="K1694" s="1874"/>
      <c r="L1694" s="1874"/>
      <c r="M1694" s="1874"/>
      <c r="N1694" s="1874"/>
      <c r="O1694" s="1874"/>
      <c r="P1694" s="1874"/>
      <c r="Q1694" s="1875"/>
      <c r="R1694" s="1871" t="s">
        <v>52</v>
      </c>
      <c r="S1694" s="1872"/>
      <c r="T1694" s="1872"/>
      <c r="U1694" s="1872"/>
      <c r="V1694" s="1872"/>
      <c r="W1694" s="1872"/>
      <c r="X1694" s="1872"/>
      <c r="Y1694" s="1872"/>
      <c r="Z1694" s="1872"/>
      <c r="AA1694" s="1884"/>
    </row>
    <row r="1695" spans="1:29" s="62" customFormat="1" ht="162" customHeight="1" thickBot="1">
      <c r="A1695" s="63" t="s">
        <v>10</v>
      </c>
      <c r="B1695" s="64" t="s">
        <v>378</v>
      </c>
      <c r="C1695" s="64" t="s">
        <v>55</v>
      </c>
      <c r="D1695" s="65" t="s">
        <v>379</v>
      </c>
      <c r="E1695" s="66" t="s">
        <v>1</v>
      </c>
      <c r="F1695" s="67" t="s">
        <v>380</v>
      </c>
      <c r="G1695" s="67" t="s">
        <v>381</v>
      </c>
      <c r="H1695" s="67" t="s">
        <v>382</v>
      </c>
      <c r="I1695" s="67" t="s">
        <v>383</v>
      </c>
      <c r="J1695" s="67" t="s">
        <v>384</v>
      </c>
      <c r="K1695" s="67" t="s">
        <v>385</v>
      </c>
      <c r="L1695" s="67" t="s">
        <v>386</v>
      </c>
      <c r="M1695" s="67" t="s">
        <v>387</v>
      </c>
      <c r="N1695" s="67" t="s">
        <v>388</v>
      </c>
      <c r="O1695" s="67" t="s">
        <v>30</v>
      </c>
      <c r="P1695" s="68" t="s">
        <v>60</v>
      </c>
      <c r="Q1695" s="69" t="s">
        <v>389</v>
      </c>
      <c r="R1695" s="70" t="s">
        <v>1</v>
      </c>
      <c r="S1695" s="71" t="s">
        <v>380</v>
      </c>
      <c r="T1695" s="71" t="s">
        <v>101</v>
      </c>
      <c r="U1695" s="71" t="s">
        <v>390</v>
      </c>
      <c r="V1695" s="71" t="s">
        <v>383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391</v>
      </c>
      <c r="AA1695" s="72" t="s">
        <v>392</v>
      </c>
    </row>
    <row r="1696" spans="1:29" s="81" customFormat="1" ht="17.25" customHeight="1" thickBot="1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>
      <c r="A1769" s="1899" t="s">
        <v>47</v>
      </c>
      <c r="B1769" s="1900"/>
      <c r="C1769" s="1900"/>
      <c r="D1769" s="1900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/>
    <row r="1772" spans="1:29" s="38" customFormat="1" ht="36.75" customHeight="1" thickBot="1">
      <c r="A1772" s="1901" t="s">
        <v>49</v>
      </c>
      <c r="B1772" s="1902"/>
      <c r="C1772" s="1902"/>
      <c r="D1772" s="1903"/>
      <c r="E1772" s="1904" t="s">
        <v>414</v>
      </c>
      <c r="F1772" s="1905"/>
      <c r="G1772" s="1905"/>
      <c r="H1772" s="1905"/>
      <c r="I1772" s="1905"/>
      <c r="J1772" s="1905"/>
      <c r="K1772" s="1905"/>
      <c r="L1772" s="1905"/>
      <c r="M1772" s="1905"/>
      <c r="N1772" s="1905"/>
      <c r="O1772" s="1905"/>
      <c r="P1772" s="1905"/>
      <c r="Q1772" s="1905"/>
      <c r="R1772" s="1905"/>
      <c r="S1772" s="1905"/>
      <c r="T1772" s="1905"/>
      <c r="U1772" s="1905"/>
      <c r="V1772" s="1905"/>
      <c r="W1772" s="1905"/>
      <c r="X1772" s="1905"/>
      <c r="Y1772" s="1905"/>
      <c r="Z1772" s="1905"/>
      <c r="AA1772" s="1906"/>
    </row>
    <row r="1773" spans="1:29" s="38" customFormat="1" ht="23.25" customHeight="1" thickBot="1">
      <c r="A1773" s="1896" t="s">
        <v>377</v>
      </c>
      <c r="B1773" s="1897"/>
      <c r="C1773" s="1897"/>
      <c r="D1773" s="1898"/>
      <c r="E1773" s="1873" t="s">
        <v>51</v>
      </c>
      <c r="F1773" s="1874"/>
      <c r="G1773" s="1874"/>
      <c r="H1773" s="1874"/>
      <c r="I1773" s="1874"/>
      <c r="J1773" s="1874"/>
      <c r="K1773" s="1874"/>
      <c r="L1773" s="1874"/>
      <c r="M1773" s="1874"/>
      <c r="N1773" s="1874"/>
      <c r="O1773" s="1874"/>
      <c r="P1773" s="1874"/>
      <c r="Q1773" s="1875"/>
      <c r="R1773" s="1871" t="s">
        <v>52</v>
      </c>
      <c r="S1773" s="1872"/>
      <c r="T1773" s="1872"/>
      <c r="U1773" s="1872"/>
      <c r="V1773" s="1872"/>
      <c r="W1773" s="1872"/>
      <c r="X1773" s="1872"/>
      <c r="Y1773" s="1872"/>
      <c r="Z1773" s="1872"/>
      <c r="AA1773" s="1884"/>
    </row>
    <row r="1774" spans="1:29" s="62" customFormat="1" ht="162" customHeight="1" thickBot="1">
      <c r="A1774" s="63" t="s">
        <v>10</v>
      </c>
      <c r="B1774" s="64" t="s">
        <v>378</v>
      </c>
      <c r="C1774" s="64" t="s">
        <v>55</v>
      </c>
      <c r="D1774" s="65" t="s">
        <v>379</v>
      </c>
      <c r="E1774" s="66" t="s">
        <v>1</v>
      </c>
      <c r="F1774" s="67" t="s">
        <v>380</v>
      </c>
      <c r="G1774" s="67" t="s">
        <v>381</v>
      </c>
      <c r="H1774" s="67" t="s">
        <v>382</v>
      </c>
      <c r="I1774" s="67" t="s">
        <v>383</v>
      </c>
      <c r="J1774" s="67" t="s">
        <v>384</v>
      </c>
      <c r="K1774" s="67" t="s">
        <v>385</v>
      </c>
      <c r="L1774" s="67" t="s">
        <v>386</v>
      </c>
      <c r="M1774" s="67" t="s">
        <v>387</v>
      </c>
      <c r="N1774" s="67" t="s">
        <v>388</v>
      </c>
      <c r="O1774" s="67" t="s">
        <v>30</v>
      </c>
      <c r="P1774" s="68" t="s">
        <v>60</v>
      </c>
      <c r="Q1774" s="69" t="s">
        <v>389</v>
      </c>
      <c r="R1774" s="70" t="s">
        <v>1</v>
      </c>
      <c r="S1774" s="71" t="s">
        <v>380</v>
      </c>
      <c r="T1774" s="71" t="s">
        <v>101</v>
      </c>
      <c r="U1774" s="71" t="s">
        <v>390</v>
      </c>
      <c r="V1774" s="71" t="s">
        <v>383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391</v>
      </c>
      <c r="AA1774" s="72" t="s">
        <v>392</v>
      </c>
    </row>
    <row r="1775" spans="1:29" s="81" customFormat="1" ht="17.25" customHeight="1" thickBot="1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>
      <c r="A1848" s="1899" t="s">
        <v>47</v>
      </c>
      <c r="B1848" s="1900"/>
      <c r="C1848" s="1900"/>
      <c r="D1848" s="1900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/>
    <row r="1852" spans="1:27" ht="24.75" customHeight="1" thickBot="1">
      <c r="A1852" s="1871" t="s">
        <v>282</v>
      </c>
      <c r="B1852" s="1872"/>
      <c r="C1852" s="1872"/>
      <c r="D1852" s="1884"/>
      <c r="E1852" s="1871" t="s">
        <v>51</v>
      </c>
      <c r="F1852" s="1872"/>
      <c r="G1852" s="1872"/>
      <c r="H1852" s="1872"/>
      <c r="I1852" s="1872"/>
      <c r="J1852" s="1872"/>
      <c r="K1852" s="1872"/>
      <c r="L1852" s="1873" t="s">
        <v>52</v>
      </c>
      <c r="M1852" s="1874"/>
      <c r="N1852" s="1874"/>
      <c r="O1852" s="1874"/>
      <c r="P1852" s="1874"/>
      <c r="Q1852" s="1874"/>
      <c r="R1852" s="1875"/>
      <c r="S1852" s="15"/>
    </row>
    <row r="1853" spans="1:27" ht="99" customHeight="1">
      <c r="A1853" s="16" t="s">
        <v>10</v>
      </c>
      <c r="B1853" s="17" t="s">
        <v>54</v>
      </c>
      <c r="C1853" s="1878" t="s">
        <v>55</v>
      </c>
      <c r="D1853" s="1879"/>
      <c r="E1853" s="18" t="s">
        <v>56</v>
      </c>
      <c r="F1853" s="1876" t="s">
        <v>14</v>
      </c>
      <c r="G1853" s="1877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101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103</v>
      </c>
      <c r="S1853" s="24" t="s">
        <v>53</v>
      </c>
    </row>
    <row r="1854" spans="1:27" ht="17.25">
      <c r="A1854" s="25">
        <v>1</v>
      </c>
      <c r="B1854" s="26"/>
      <c r="C1854" s="1880" t="s">
        <v>285</v>
      </c>
      <c r="D1854" s="1881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>
      <c r="A1855" s="25">
        <v>2</v>
      </c>
      <c r="B1855" s="26"/>
      <c r="C1855" s="1880" t="s">
        <v>283</v>
      </c>
      <c r="D1855" s="1881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>
      <c r="A1856" s="25">
        <v>3</v>
      </c>
      <c r="B1856" s="26"/>
      <c r="C1856" s="1882" t="s">
        <v>531</v>
      </c>
      <c r="D1856" s="1883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>
      <c r="A1857" s="1924" t="s">
        <v>47</v>
      </c>
      <c r="B1857" s="1925"/>
      <c r="C1857" s="1925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</mergeCells>
  <conditionalFormatting sqref="J38:J109">
    <cfRule type="cellIs" dxfId="84" priority="82" operator="greaterThan">
      <formula>I38</formula>
    </cfRule>
  </conditionalFormatting>
  <conditionalFormatting sqref="J117:J188">
    <cfRule type="cellIs" dxfId="83" priority="81" operator="greaterThan">
      <formula>I117</formula>
    </cfRule>
  </conditionalFormatting>
  <conditionalFormatting sqref="J196:J267">
    <cfRule type="cellIs" dxfId="82" priority="80" operator="greaterThan">
      <formula>I196</formula>
    </cfRule>
  </conditionalFormatting>
  <conditionalFormatting sqref="J275:J346">
    <cfRule type="cellIs" dxfId="81" priority="79" operator="greaterThan">
      <formula>I275</formula>
    </cfRule>
  </conditionalFormatting>
  <conditionalFormatting sqref="J354:J425">
    <cfRule type="cellIs" dxfId="80" priority="78" operator="greaterThan">
      <formula>I354</formula>
    </cfRule>
  </conditionalFormatting>
  <conditionalFormatting sqref="J433:J504">
    <cfRule type="cellIs" dxfId="79" priority="77" operator="greaterThan">
      <formula>I433</formula>
    </cfRule>
  </conditionalFormatting>
  <conditionalFormatting sqref="J1776:J1847">
    <cfRule type="cellIs" dxfId="78" priority="76" operator="greaterThan">
      <formula>I1776</formula>
    </cfRule>
  </conditionalFormatting>
  <conditionalFormatting sqref="J512:J583">
    <cfRule type="cellIs" dxfId="77" priority="75" operator="greaterThan">
      <formula>I512</formula>
    </cfRule>
  </conditionalFormatting>
  <conditionalFormatting sqref="J591:J662">
    <cfRule type="cellIs" dxfId="76" priority="74" operator="greaterThan">
      <formula>I591</formula>
    </cfRule>
  </conditionalFormatting>
  <conditionalFormatting sqref="J670:J741">
    <cfRule type="cellIs" dxfId="75" priority="73" operator="greaterThan">
      <formula>I670</formula>
    </cfRule>
  </conditionalFormatting>
  <conditionalFormatting sqref="J749:J820">
    <cfRule type="cellIs" dxfId="74" priority="72" operator="greaterThan">
      <formula>I749</formula>
    </cfRule>
  </conditionalFormatting>
  <conditionalFormatting sqref="J828:J899">
    <cfRule type="cellIs" dxfId="73" priority="71" operator="greaterThan">
      <formula>I828</formula>
    </cfRule>
  </conditionalFormatting>
  <conditionalFormatting sqref="J907:J978">
    <cfRule type="cellIs" dxfId="72" priority="70" operator="greaterThan">
      <formula>I907</formula>
    </cfRule>
  </conditionalFormatting>
  <conditionalFormatting sqref="J986:J1057">
    <cfRule type="cellIs" dxfId="71" priority="69" operator="greaterThan">
      <formula>I986</formula>
    </cfRule>
  </conditionalFormatting>
  <conditionalFormatting sqref="J1065:J1136">
    <cfRule type="cellIs" dxfId="70" priority="68" operator="greaterThan">
      <formula>I1065</formula>
    </cfRule>
  </conditionalFormatting>
  <conditionalFormatting sqref="J1144:J1215">
    <cfRule type="cellIs" dxfId="69" priority="67" operator="greaterThan">
      <formula>I1144</formula>
    </cfRule>
  </conditionalFormatting>
  <conditionalFormatting sqref="J1223:J1294">
    <cfRule type="cellIs" dxfId="68" priority="66" operator="greaterThan">
      <formula>I1223</formula>
    </cfRule>
  </conditionalFormatting>
  <conditionalFormatting sqref="J1302:J1373">
    <cfRule type="cellIs" dxfId="67" priority="65" operator="greaterThan">
      <formula>I1302</formula>
    </cfRule>
  </conditionalFormatting>
  <conditionalFormatting sqref="J1381:J1452">
    <cfRule type="cellIs" dxfId="66" priority="64" operator="greaterThan">
      <formula>I1381</formula>
    </cfRule>
  </conditionalFormatting>
  <conditionalFormatting sqref="J1460:J1531">
    <cfRule type="cellIs" dxfId="65" priority="63" operator="greaterThan">
      <formula>I1460</formula>
    </cfRule>
  </conditionalFormatting>
  <conditionalFormatting sqref="J1539:J1610">
    <cfRule type="cellIs" dxfId="64" priority="62" operator="greaterThan">
      <formula>I1539</formula>
    </cfRule>
  </conditionalFormatting>
  <conditionalFormatting sqref="J1618:J1689">
    <cfRule type="cellIs" dxfId="63" priority="61" operator="greaterThan">
      <formula>I1618</formula>
    </cfRule>
  </conditionalFormatting>
  <conditionalFormatting sqref="J1697:J1768">
    <cfRule type="cellIs" dxfId="62" priority="60" operator="greaterThan">
      <formula>I1697</formula>
    </cfRule>
  </conditionalFormatting>
  <conditionalFormatting sqref="J117:J188">
    <cfRule type="cellIs" dxfId="61" priority="59" operator="greaterThan">
      <formula>I117</formula>
    </cfRule>
  </conditionalFormatting>
  <conditionalFormatting sqref="J196:J267">
    <cfRule type="cellIs" dxfId="60" priority="58" operator="greaterThan">
      <formula>I196</formula>
    </cfRule>
  </conditionalFormatting>
  <conditionalFormatting sqref="J196:J267">
    <cfRule type="cellIs" dxfId="59" priority="57" operator="greaterThan">
      <formula>I196</formula>
    </cfRule>
  </conditionalFormatting>
  <conditionalFormatting sqref="J275:J346">
    <cfRule type="cellIs" dxfId="58" priority="56" operator="greaterThan">
      <formula>I275</formula>
    </cfRule>
  </conditionalFormatting>
  <conditionalFormatting sqref="J275:J346">
    <cfRule type="cellIs" dxfId="57" priority="55" operator="greaterThan">
      <formula>I275</formula>
    </cfRule>
  </conditionalFormatting>
  <conditionalFormatting sqref="J354:J425">
    <cfRule type="cellIs" dxfId="56" priority="54" operator="greaterThan">
      <formula>I354</formula>
    </cfRule>
  </conditionalFormatting>
  <conditionalFormatting sqref="J354:J425">
    <cfRule type="cellIs" dxfId="55" priority="53" operator="greaterThan">
      <formula>I354</formula>
    </cfRule>
  </conditionalFormatting>
  <conditionalFormatting sqref="J433:J504">
    <cfRule type="cellIs" dxfId="54" priority="52" operator="greaterThan">
      <formula>I433</formula>
    </cfRule>
  </conditionalFormatting>
  <conditionalFormatting sqref="J433:J504">
    <cfRule type="cellIs" dxfId="53" priority="51" operator="greaterThan">
      <formula>I433</formula>
    </cfRule>
  </conditionalFormatting>
  <conditionalFormatting sqref="J512:J583">
    <cfRule type="cellIs" dxfId="52" priority="50" operator="greaterThan">
      <formula>I512</formula>
    </cfRule>
  </conditionalFormatting>
  <conditionalFormatting sqref="J512:J583">
    <cfRule type="cellIs" dxfId="51" priority="49" operator="greaterThan">
      <formula>I512</formula>
    </cfRule>
  </conditionalFormatting>
  <conditionalFormatting sqref="J591:J662">
    <cfRule type="cellIs" dxfId="50" priority="48" operator="greaterThan">
      <formula>I591</formula>
    </cfRule>
  </conditionalFormatting>
  <conditionalFormatting sqref="J591:J662">
    <cfRule type="cellIs" dxfId="49" priority="47" operator="greaterThan">
      <formula>I591</formula>
    </cfRule>
  </conditionalFormatting>
  <conditionalFormatting sqref="J670:J741">
    <cfRule type="cellIs" dxfId="48" priority="46" operator="greaterThan">
      <formula>I670</formula>
    </cfRule>
  </conditionalFormatting>
  <conditionalFormatting sqref="J670:J741">
    <cfRule type="cellIs" dxfId="47" priority="45" operator="greaterThan">
      <formula>I670</formula>
    </cfRule>
  </conditionalFormatting>
  <conditionalFormatting sqref="J749:J820">
    <cfRule type="cellIs" dxfId="46" priority="44" operator="greaterThan">
      <formula>I749</formula>
    </cfRule>
  </conditionalFormatting>
  <conditionalFormatting sqref="J749:J820">
    <cfRule type="cellIs" dxfId="45" priority="43" operator="greaterThan">
      <formula>I749</formula>
    </cfRule>
  </conditionalFormatting>
  <conditionalFormatting sqref="J828:J899">
    <cfRule type="cellIs" dxfId="44" priority="42" operator="greaterThan">
      <formula>I828</formula>
    </cfRule>
  </conditionalFormatting>
  <conditionalFormatting sqref="J828:J899">
    <cfRule type="cellIs" dxfId="43" priority="41" operator="greaterThan">
      <formula>I828</formula>
    </cfRule>
  </conditionalFormatting>
  <conditionalFormatting sqref="J907:J978">
    <cfRule type="cellIs" dxfId="42" priority="40" operator="greaterThan">
      <formula>I907</formula>
    </cfRule>
  </conditionalFormatting>
  <conditionalFormatting sqref="J907:J978">
    <cfRule type="cellIs" dxfId="41" priority="39" operator="greaterThan">
      <formula>I907</formula>
    </cfRule>
  </conditionalFormatting>
  <conditionalFormatting sqref="J986:J1057">
    <cfRule type="cellIs" dxfId="40" priority="38" operator="greaterThan">
      <formula>I986</formula>
    </cfRule>
  </conditionalFormatting>
  <conditionalFormatting sqref="J986:J1057">
    <cfRule type="cellIs" dxfId="39" priority="37" operator="greaterThan">
      <formula>I986</formula>
    </cfRule>
  </conditionalFormatting>
  <conditionalFormatting sqref="J1065:J1136">
    <cfRule type="cellIs" dxfId="38" priority="36" operator="greaterThan">
      <formula>I1065</formula>
    </cfRule>
  </conditionalFormatting>
  <conditionalFormatting sqref="J1065:J1136">
    <cfRule type="cellIs" dxfId="37" priority="35" operator="greaterThan">
      <formula>I1065</formula>
    </cfRule>
  </conditionalFormatting>
  <conditionalFormatting sqref="J1144:J1215">
    <cfRule type="cellIs" dxfId="36" priority="34" operator="greaterThan">
      <formula>I1144</formula>
    </cfRule>
  </conditionalFormatting>
  <conditionalFormatting sqref="J1144:J1215">
    <cfRule type="cellIs" dxfId="35" priority="33" operator="greaterThan">
      <formula>I1144</formula>
    </cfRule>
  </conditionalFormatting>
  <conditionalFormatting sqref="J1223:J1294">
    <cfRule type="cellIs" dxfId="34" priority="32" operator="greaterThan">
      <formula>I1223</formula>
    </cfRule>
  </conditionalFormatting>
  <conditionalFormatting sqref="J1223:J1294">
    <cfRule type="cellIs" dxfId="33" priority="31" operator="greaterThan">
      <formula>I1223</formula>
    </cfRule>
  </conditionalFormatting>
  <conditionalFormatting sqref="J1302:J1373">
    <cfRule type="cellIs" dxfId="32" priority="30" operator="greaterThan">
      <formula>I1302</formula>
    </cfRule>
  </conditionalFormatting>
  <conditionalFormatting sqref="J1302:J1373">
    <cfRule type="cellIs" dxfId="31" priority="29" operator="greaterThan">
      <formula>I1302</formula>
    </cfRule>
  </conditionalFormatting>
  <conditionalFormatting sqref="J1381:J1452">
    <cfRule type="cellIs" dxfId="30" priority="28" operator="greaterThan">
      <formula>I1381</formula>
    </cfRule>
  </conditionalFormatting>
  <conditionalFormatting sqref="J1381:J1452">
    <cfRule type="cellIs" dxfId="29" priority="27" operator="greaterThan">
      <formula>I1381</formula>
    </cfRule>
  </conditionalFormatting>
  <conditionalFormatting sqref="J1460:J1531">
    <cfRule type="cellIs" dxfId="28" priority="26" operator="greaterThan">
      <formula>I1460</formula>
    </cfRule>
  </conditionalFormatting>
  <conditionalFormatting sqref="J1460:J1531">
    <cfRule type="cellIs" dxfId="27" priority="25" operator="greaterThan">
      <formula>I1460</formula>
    </cfRule>
  </conditionalFormatting>
  <conditionalFormatting sqref="J1539:J1610">
    <cfRule type="cellIs" dxfId="26" priority="24" operator="greaterThan">
      <formula>I1539</formula>
    </cfRule>
  </conditionalFormatting>
  <conditionalFormatting sqref="J1539:J1610">
    <cfRule type="cellIs" dxfId="25" priority="23" operator="greaterThan">
      <formula>I1539</formula>
    </cfRule>
  </conditionalFormatting>
  <conditionalFormatting sqref="J1618:J1689">
    <cfRule type="cellIs" dxfId="24" priority="22" operator="greaterThan">
      <formula>I1618</formula>
    </cfRule>
  </conditionalFormatting>
  <conditionalFormatting sqref="J1618:J1689">
    <cfRule type="cellIs" dxfId="23" priority="21" operator="greaterThan">
      <formula>I1618</formula>
    </cfRule>
  </conditionalFormatting>
  <conditionalFormatting sqref="J1697:J1768">
    <cfRule type="cellIs" dxfId="22" priority="20" operator="greaterThan">
      <formula>I1697</formula>
    </cfRule>
  </conditionalFormatting>
  <conditionalFormatting sqref="J1697:J1768">
    <cfRule type="cellIs" dxfId="21" priority="19" operator="greaterThan">
      <formula>I1697</formula>
    </cfRule>
  </conditionalFormatting>
  <conditionalFormatting sqref="J1776:J1847">
    <cfRule type="cellIs" dxfId="20" priority="18" operator="greaterThan">
      <formula>I1776</formula>
    </cfRule>
  </conditionalFormatting>
  <conditionalFormatting sqref="J1776:J1847">
    <cfRule type="cellIs" dxfId="19" priority="17" operator="greaterThan">
      <formula>I1776</formula>
    </cfRule>
  </conditionalFormatting>
  <conditionalFormatting sqref="O30">
    <cfRule type="cellIs" dxfId="18" priority="10" operator="notEqual">
      <formula>N16</formula>
    </cfRule>
    <cfRule type="cellIs" dxfId="17" priority="11" operator="greaterThan">
      <formula>0</formula>
    </cfRule>
  </conditionalFormatting>
  <conditionalFormatting sqref="O30">
    <cfRule type="cellIs" dxfId="16" priority="6" operator="notEqual">
      <formula>T16</formula>
    </cfRule>
    <cfRule type="cellIs" dxfId="15" priority="7" operator="greaterThan">
      <formula>0</formula>
    </cfRule>
  </conditionalFormatting>
  <conditionalFormatting sqref="R30">
    <cfRule type="cellIs" dxfId="14" priority="4" operator="notEqual">
      <formula>U16</formula>
    </cfRule>
    <cfRule type="cellIs" dxfId="13" priority="5" operator="greaterThan">
      <formula>0</formula>
    </cfRule>
  </conditionalFormatting>
  <conditionalFormatting sqref="L1854:L1856">
    <cfRule type="cellIs" dxfId="12" priority="3" operator="notEqual">
      <formula>E1854</formula>
    </cfRule>
  </conditionalFormatting>
  <conditionalFormatting sqref="L1854:L1856">
    <cfRule type="cellIs" dxfId="11" priority="2" operator="notEqual">
      <formula>E1854</formula>
    </cfRule>
  </conditionalFormatting>
  <conditionalFormatting sqref="G1854:H1854 G1855:G1856">
    <cfRule type="cellIs" dxfId="10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D7" zoomScaleNormal="100" workbookViewId="0">
      <selection activeCell="J26" sqref="J26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558" t="s">
        <v>1351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408"/>
      <c r="B4" s="409"/>
      <c r="C4" s="410"/>
      <c r="D4" s="1942">
        <v>2022</v>
      </c>
      <c r="E4" s="1943"/>
      <c r="F4" s="1943"/>
      <c r="G4" s="1943"/>
      <c r="H4" s="1944"/>
      <c r="I4" s="1942">
        <v>2023</v>
      </c>
      <c r="J4" s="1943"/>
      <c r="K4" s="1943"/>
      <c r="L4" s="1943"/>
      <c r="M4" s="1947"/>
      <c r="N4" s="411"/>
      <c r="O4" s="412"/>
      <c r="P4" s="1214"/>
      <c r="Q4" s="1942">
        <v>2024</v>
      </c>
      <c r="R4" s="1943"/>
      <c r="S4" s="1943"/>
      <c r="T4" s="1943"/>
      <c r="U4" s="1944"/>
      <c r="V4" s="1945">
        <v>2025</v>
      </c>
      <c r="W4" s="1945"/>
      <c r="X4" s="1945"/>
      <c r="Y4" s="1945"/>
      <c r="Z4" s="1945"/>
    </row>
    <row r="5" spans="1:26" s="200" customFormat="1" ht="90.75" customHeight="1" thickBot="1">
      <c r="A5" s="413" t="s">
        <v>10</v>
      </c>
      <c r="B5" s="414" t="s">
        <v>11</v>
      </c>
      <c r="C5" s="415" t="s">
        <v>12</v>
      </c>
      <c r="D5" s="416" t="s">
        <v>13</v>
      </c>
      <c r="E5" s="414" t="s">
        <v>14</v>
      </c>
      <c r="F5" s="414" t="s">
        <v>15</v>
      </c>
      <c r="G5" s="414" t="s">
        <v>16</v>
      </c>
      <c r="H5" s="417" t="s">
        <v>1287</v>
      </c>
      <c r="I5" s="416" t="s">
        <v>13</v>
      </c>
      <c r="J5" s="414" t="s">
        <v>14</v>
      </c>
      <c r="K5" s="414" t="s">
        <v>15</v>
      </c>
      <c r="L5" s="414" t="s">
        <v>16</v>
      </c>
      <c r="M5" s="417" t="s">
        <v>1288</v>
      </c>
      <c r="N5" s="413" t="s">
        <v>10</v>
      </c>
      <c r="O5" s="414" t="s">
        <v>11</v>
      </c>
      <c r="P5" s="415" t="s">
        <v>12</v>
      </c>
      <c r="Q5" s="416" t="s">
        <v>13</v>
      </c>
      <c r="R5" s="414" t="s">
        <v>14</v>
      </c>
      <c r="S5" s="414" t="s">
        <v>15</v>
      </c>
      <c r="T5" s="414" t="s">
        <v>16</v>
      </c>
      <c r="U5" s="417" t="s">
        <v>1644</v>
      </c>
      <c r="V5" s="416" t="s">
        <v>13</v>
      </c>
      <c r="W5" s="414" t="s">
        <v>14</v>
      </c>
      <c r="X5" s="414" t="s">
        <v>15</v>
      </c>
      <c r="Y5" s="414" t="s">
        <v>16</v>
      </c>
      <c r="Z5" s="417" t="s">
        <v>1868</v>
      </c>
    </row>
    <row r="6" spans="1:26" s="205" customFormat="1" ht="24" customHeight="1" thickBot="1">
      <c r="A6" s="418">
        <v>1</v>
      </c>
      <c r="B6" s="419">
        <v>2</v>
      </c>
      <c r="C6" s="420">
        <v>3</v>
      </c>
      <c r="D6" s="418">
        <v>4</v>
      </c>
      <c r="E6" s="419">
        <v>5</v>
      </c>
      <c r="F6" s="419" t="s">
        <v>17</v>
      </c>
      <c r="G6" s="419" t="s">
        <v>18</v>
      </c>
      <c r="H6" s="421">
        <v>12</v>
      </c>
      <c r="I6" s="418">
        <v>4</v>
      </c>
      <c r="J6" s="419">
        <v>5</v>
      </c>
      <c r="K6" s="419" t="s">
        <v>17</v>
      </c>
      <c r="L6" s="419" t="s">
        <v>18</v>
      </c>
      <c r="M6" s="421">
        <v>12</v>
      </c>
      <c r="N6" s="418">
        <v>1</v>
      </c>
      <c r="O6" s="419">
        <v>2</v>
      </c>
      <c r="P6" s="420">
        <v>3</v>
      </c>
      <c r="Q6" s="418">
        <v>4</v>
      </c>
      <c r="R6" s="419">
        <v>5</v>
      </c>
      <c r="S6" s="419" t="s">
        <v>17</v>
      </c>
      <c r="T6" s="419" t="s">
        <v>18</v>
      </c>
      <c r="U6" s="421">
        <v>12</v>
      </c>
      <c r="V6" s="418">
        <v>4</v>
      </c>
      <c r="W6" s="419">
        <v>5</v>
      </c>
      <c r="X6" s="419" t="s">
        <v>17</v>
      </c>
      <c r="Y6" s="419" t="s">
        <v>18</v>
      </c>
      <c r="Z6" s="421">
        <v>12</v>
      </c>
    </row>
    <row r="7" spans="1:26" s="4" customFormat="1" ht="29.25" customHeight="1">
      <c r="A7" s="422"/>
      <c r="B7" s="423" t="s">
        <v>19</v>
      </c>
      <c r="C7" s="424"/>
      <c r="D7" s="425"/>
      <c r="E7" s="426"/>
      <c r="F7" s="426"/>
      <c r="G7" s="427">
        <f>G8/1000</f>
        <v>12618.509493965168</v>
      </c>
      <c r="H7" s="428">
        <f>H8/1000</f>
        <v>151422.11392758199</v>
      </c>
      <c r="I7" s="425"/>
      <c r="J7" s="426"/>
      <c r="K7" s="426"/>
      <c r="L7" s="427">
        <f>L8/1000</f>
        <v>12654.518486686786</v>
      </c>
      <c r="M7" s="428">
        <f>M8/1000</f>
        <v>151854.2218402414</v>
      </c>
      <c r="N7" s="422"/>
      <c r="O7" s="423" t="s">
        <v>19</v>
      </c>
      <c r="P7" s="424"/>
      <c r="Q7" s="425"/>
      <c r="R7" s="426"/>
      <c r="S7" s="426"/>
      <c r="T7" s="427">
        <f>T8/1000</f>
        <v>12806.473560559216</v>
      </c>
      <c r="U7" s="428">
        <f>U8/1000</f>
        <v>153677.6827267106</v>
      </c>
      <c r="V7" s="425"/>
      <c r="W7" s="426"/>
      <c r="X7" s="426"/>
      <c r="Y7" s="427">
        <f>Y8/1000</f>
        <v>12835.899259314154</v>
      </c>
      <c r="Z7" s="428">
        <f>Z8/1000</f>
        <v>154030.79111176988</v>
      </c>
    </row>
    <row r="8" spans="1:26" s="4" customFormat="1" ht="29.25" customHeight="1">
      <c r="A8" s="429"/>
      <c r="B8" s="430" t="s">
        <v>20</v>
      </c>
      <c r="C8" s="431" t="s">
        <v>21</v>
      </c>
      <c r="D8" s="432"/>
      <c r="E8" s="433"/>
      <c r="F8" s="433"/>
      <c r="G8" s="434">
        <f>SUM(G9:G10)</f>
        <v>12618509.493965168</v>
      </c>
      <c r="H8" s="435">
        <f>SUM(H9:H10)</f>
        <v>151422113.927582</v>
      </c>
      <c r="I8" s="432"/>
      <c r="J8" s="433"/>
      <c r="K8" s="433"/>
      <c r="L8" s="434">
        <f>SUM(L9:L10)</f>
        <v>12654518.486686787</v>
      </c>
      <c r="M8" s="435">
        <f>SUM(M9:M10)</f>
        <v>151854221.8402414</v>
      </c>
      <c r="N8" s="429"/>
      <c r="O8" s="430" t="s">
        <v>20</v>
      </c>
      <c r="P8" s="431" t="s">
        <v>21</v>
      </c>
      <c r="Q8" s="432"/>
      <c r="R8" s="433"/>
      <c r="S8" s="433"/>
      <c r="T8" s="434">
        <f>SUM(T9:T10)</f>
        <v>12806473.560559215</v>
      </c>
      <c r="U8" s="435">
        <f>SUM(U9:U10)</f>
        <v>153677682.72671059</v>
      </c>
      <c r="V8" s="432"/>
      <c r="W8" s="433"/>
      <c r="X8" s="433"/>
      <c r="Y8" s="434">
        <f>SUM(Y9:Y10)</f>
        <v>12835899.259314153</v>
      </c>
      <c r="Z8" s="435">
        <f>SUM(Z9:Z10)</f>
        <v>154030791.11176988</v>
      </c>
    </row>
    <row r="9" spans="1:26" s="4" customFormat="1" ht="29.25" customHeight="1">
      <c r="A9" s="429"/>
      <c r="B9" s="198"/>
      <c r="C9" s="201" t="s">
        <v>22</v>
      </c>
      <c r="D9" s="432"/>
      <c r="E9" s="433"/>
      <c r="F9" s="433"/>
      <c r="G9" s="436">
        <f>G14+G16+G18+G20+G22+G24+G26+G28+G30+G32+G34+G36+G38+G40+G42+G44+G46</f>
        <v>10469411.533483502</v>
      </c>
      <c r="H9" s="436">
        <f>H14+H16+H18+H20+H22+H24+H26+H28+H30+H32+H34+H36+H38+H40+H42+H44+H46</f>
        <v>125632938.40180199</v>
      </c>
      <c r="I9" s="432"/>
      <c r="J9" s="433"/>
      <c r="K9" s="433"/>
      <c r="L9" s="436">
        <f>L14+L16+L18+L20+L22+L24+L26+L28+L30+L32+L34+L36+L38+L40+L42+L44+L46</f>
        <v>10469411.533483502</v>
      </c>
      <c r="M9" s="436">
        <f>M14+M16+M18+M20+M22+M24+M26+M28+M30+M32+M34+M36+M38+M40+M42+M44+M46</f>
        <v>125632938.40180199</v>
      </c>
      <c r="N9" s="429"/>
      <c r="O9" s="198"/>
      <c r="P9" s="201" t="s">
        <v>22</v>
      </c>
      <c r="Q9" s="432"/>
      <c r="R9" s="433"/>
      <c r="S9" s="433"/>
      <c r="T9" s="436">
        <f>T14+T16+T18+T20+T22+T24+T26+T28+T30+T32+T34+T36+T38+T40+T42+T44+T46</f>
        <v>10560449.894644227</v>
      </c>
      <c r="U9" s="436">
        <f>U14+U16+U18+U20+U22+U24+U26+U28+U30+U32+U34+U36+U38+U40+U42+U44+U46</f>
        <v>126725398.73573074</v>
      </c>
      <c r="V9" s="432"/>
      <c r="W9" s="433"/>
      <c r="X9" s="433"/>
      <c r="Y9" s="436">
        <f>Y14+Y16+Y18+Y20+Y22+Y24+Y26+Y28+Y30+Y32+Y34+Y36+Y38+Y40+Y42+Y44+Y46</f>
        <v>10560449.894644227</v>
      </c>
      <c r="Z9" s="436">
        <f>Z14+Z16+Z18+Z20+Z22+Z24+Z26+Z28+Z30+Z32+Z34+Z36+Z38+Z40+Z42+Z44+Z46</f>
        <v>126725398.73573074</v>
      </c>
    </row>
    <row r="10" spans="1:26" s="6" customFormat="1" ht="29.25" customHeight="1">
      <c r="A10" s="429"/>
      <c r="B10" s="199"/>
      <c r="C10" s="202" t="s">
        <v>23</v>
      </c>
      <c r="D10" s="432"/>
      <c r="E10" s="433"/>
      <c r="F10" s="433"/>
      <c r="G10" s="436">
        <f>G15+G17+G19+G21+G23+G25+G27+G29+G31+G33+G35+G37+G39+G41+G43+G45+G47</f>
        <v>2149097.9604816665</v>
      </c>
      <c r="H10" s="436">
        <f>H15+H17+H19+H21+H23+H25+H27+H29+H31+H33+H35+H37+H39+H41+H43+H45+H47</f>
        <v>25789175.52578</v>
      </c>
      <c r="I10" s="432"/>
      <c r="J10" s="433"/>
      <c r="K10" s="433"/>
      <c r="L10" s="436">
        <f>L15+L17+L19+L21+L23+L25+L27+L29+L31+L33+L35+L37+L39+L41+L43+L45+L47</f>
        <v>2185106.9532032851</v>
      </c>
      <c r="M10" s="436">
        <f>M15+M17+M19+M21+M23+M25+M27+M29+M31+M33+M35+M37+M39+M41+M43+M45+M47</f>
        <v>26221283.438439418</v>
      </c>
      <c r="N10" s="429"/>
      <c r="O10" s="199"/>
      <c r="P10" s="202" t="s">
        <v>23</v>
      </c>
      <c r="Q10" s="432"/>
      <c r="R10" s="433"/>
      <c r="S10" s="433"/>
      <c r="T10" s="436">
        <f>T15+T17+T19+T21+T23+T25+T27+T29+T31+T33+T35+T37+T39+T41+T43+T45+T47</f>
        <v>2246023.6659149877</v>
      </c>
      <c r="U10" s="436">
        <f>U15+U17+U19+U21+U23+U25+U27+U29+U31+U33+U35+U37+U39+U41+U43+U45+U47</f>
        <v>26952283.990979854</v>
      </c>
      <c r="V10" s="432"/>
      <c r="W10" s="433"/>
      <c r="X10" s="433"/>
      <c r="Y10" s="436">
        <f>Y15+Y17+Y19+Y21+Y23+Y25+Y27+Y29+Y31+Y33+Y35+Y37+Y39+Y41+Y43+Y45+Y47</f>
        <v>2275449.3646699274</v>
      </c>
      <c r="Z10" s="436">
        <f>Z15+Z17+Z19+Z21+Z23+Z25+Z27+Z29+Z31+Z33+Z35+Z37+Z39+Z41+Z43+Z45+Z47</f>
        <v>27305392.376039136</v>
      </c>
    </row>
    <row r="11" spans="1:26" s="4" customFormat="1" ht="29.25" customHeight="1" thickBot="1">
      <c r="A11" s="429"/>
      <c r="B11" s="437"/>
      <c r="C11" s="438"/>
      <c r="D11" s="439"/>
      <c r="E11" s="440"/>
      <c r="F11" s="440"/>
      <c r="G11" s="441"/>
      <c r="H11" s="442"/>
      <c r="I11" s="439"/>
      <c r="J11" s="440"/>
      <c r="K11" s="440"/>
      <c r="L11" s="441"/>
      <c r="M11" s="442"/>
      <c r="N11" s="537"/>
      <c r="O11" s="538"/>
      <c r="P11" s="539"/>
      <c r="Q11" s="439"/>
      <c r="R11" s="440"/>
      <c r="S11" s="440"/>
      <c r="T11" s="441"/>
      <c r="U11" s="442"/>
      <c r="V11" s="439"/>
      <c r="W11" s="440"/>
      <c r="X11" s="440"/>
      <c r="Y11" s="441"/>
      <c r="Z11" s="442"/>
    </row>
    <row r="12" spans="1:26" s="566" customFormat="1" ht="21.75" customHeight="1" thickBot="1">
      <c r="A12" s="1934">
        <v>1</v>
      </c>
      <c r="B12" s="1949" t="s">
        <v>1344</v>
      </c>
      <c r="C12" s="559" t="s">
        <v>22</v>
      </c>
      <c r="D12" s="560">
        <v>115</v>
      </c>
      <c r="E12" s="561">
        <f>+E14+E16+E18+E20+E22+E24+E26</f>
        <v>5450134.7814207654</v>
      </c>
      <c r="F12" s="561">
        <f t="shared" ref="F12:H12" si="0">+F14+F16+F18+F20+F22+F24+F26</f>
        <v>519060.45537340629</v>
      </c>
      <c r="G12" s="561">
        <f>+G14+G16+G18+G20+G22+G24+G26</f>
        <v>4974329.3639951441</v>
      </c>
      <c r="H12" s="561">
        <f t="shared" si="0"/>
        <v>59691952.367941707</v>
      </c>
      <c r="I12" s="560">
        <v>115</v>
      </c>
      <c r="J12" s="561">
        <f>+J14+J16+J18+J20+J22+J24+J26</f>
        <v>5450134.7814207654</v>
      </c>
      <c r="K12" s="561">
        <f t="shared" ref="K12:M12" si="1">+K14+K16+K18+K20+K22+K24+K26</f>
        <v>519060.45537340629</v>
      </c>
      <c r="L12" s="561">
        <f t="shared" si="1"/>
        <v>4974329.3639951441</v>
      </c>
      <c r="M12" s="561">
        <f t="shared" si="1"/>
        <v>59691952.367941707</v>
      </c>
      <c r="N12" s="562"/>
      <c r="O12" s="563"/>
      <c r="P12" s="564"/>
      <c r="Q12" s="565">
        <v>116</v>
      </c>
      <c r="R12" s="561">
        <f t="shared" ref="R12:Z13" si="2">+R14+R16+R18+R20+R22+R24+R26</f>
        <v>5450134.7814207654</v>
      </c>
      <c r="S12" s="561">
        <f t="shared" si="2"/>
        <v>519060.45537340629</v>
      </c>
      <c r="T12" s="561">
        <f t="shared" si="2"/>
        <v>5017584.4019429265</v>
      </c>
      <c r="U12" s="561">
        <f t="shared" si="2"/>
        <v>60211012.823315121</v>
      </c>
      <c r="V12" s="565">
        <v>116</v>
      </c>
      <c r="W12" s="561">
        <f t="shared" si="2"/>
        <v>5450134.7814207654</v>
      </c>
      <c r="X12" s="561">
        <f t="shared" si="2"/>
        <v>519060.45537340629</v>
      </c>
      <c r="Y12" s="561">
        <f t="shared" si="2"/>
        <v>5017584.4019429265</v>
      </c>
      <c r="Z12" s="561">
        <f t="shared" si="2"/>
        <v>60211012.823315121</v>
      </c>
    </row>
    <row r="13" spans="1:26" s="566" customFormat="1" ht="16.5" customHeight="1" thickBot="1">
      <c r="A13" s="1935"/>
      <c r="B13" s="1950"/>
      <c r="C13" s="567" t="s">
        <v>23</v>
      </c>
      <c r="D13" s="560">
        <v>115</v>
      </c>
      <c r="E13" s="561">
        <f>+E15+E17+E19+E21+E23+E25+E27</f>
        <v>1013043.382982922</v>
      </c>
      <c r="F13" s="561">
        <f t="shared" ref="F13:H13" si="3">+F15+F17+F19+F21+F23+F25+F27</f>
        <v>96480.322188849706</v>
      </c>
      <c r="G13" s="561">
        <f>+G15+G17+G19+G21+G23+G25+G27</f>
        <v>924603.08764314302</v>
      </c>
      <c r="H13" s="561">
        <f t="shared" si="3"/>
        <v>11095237.051717717</v>
      </c>
      <c r="I13" s="560">
        <v>115</v>
      </c>
      <c r="J13" s="561">
        <f>+J15+J17+J19+J21+J23+J25+J27</f>
        <v>1033113.7993899679</v>
      </c>
      <c r="K13" s="561">
        <f t="shared" ref="K13:M13" si="4">+K15+K17+K19+K21+K23+K25+K27</f>
        <v>98391.790418092205</v>
      </c>
      <c r="L13" s="561">
        <f t="shared" si="4"/>
        <v>942921.32484005019</v>
      </c>
      <c r="M13" s="561">
        <f t="shared" si="4"/>
        <v>11315055.898080602</v>
      </c>
      <c r="N13" s="562"/>
      <c r="O13" s="563"/>
      <c r="P13" s="564"/>
      <c r="Q13" s="565">
        <v>116</v>
      </c>
      <c r="R13" s="561">
        <f t="shared" si="2"/>
        <v>1054205.918132267</v>
      </c>
      <c r="S13" s="561">
        <f t="shared" si="2"/>
        <v>100400.56363164446</v>
      </c>
      <c r="T13" s="561">
        <f t="shared" si="2"/>
        <v>970538.78177256335</v>
      </c>
      <c r="U13" s="561">
        <f t="shared" si="2"/>
        <v>11646465.381270759</v>
      </c>
      <c r="V13" s="565">
        <v>116</v>
      </c>
      <c r="W13" s="561">
        <f t="shared" si="2"/>
        <v>1067993.3158634957</v>
      </c>
      <c r="X13" s="561">
        <f t="shared" si="2"/>
        <v>101713.64912985673</v>
      </c>
      <c r="Y13" s="561">
        <f t="shared" si="2"/>
        <v>983231.94158861495</v>
      </c>
      <c r="Z13" s="561">
        <f t="shared" si="2"/>
        <v>11798783.299063381</v>
      </c>
    </row>
    <row r="14" spans="1:26" s="4" customFormat="1" ht="22.5" customHeight="1" thickBot="1">
      <c r="A14" s="1948"/>
      <c r="B14" s="1930" t="s">
        <v>1353</v>
      </c>
      <c r="C14" s="203" t="s">
        <v>22</v>
      </c>
      <c r="D14" s="560">
        <v>115</v>
      </c>
      <c r="E14" s="540">
        <f>AVERAGE(ԴԱՏԱՎՈՐ!I128:I139)</f>
        <v>699981.66666666663</v>
      </c>
      <c r="F14" s="541">
        <f>+E14/21*2</f>
        <v>66664.920634920636</v>
      </c>
      <c r="G14" s="542">
        <f>D14*F14/12</f>
        <v>638872.15608465613</v>
      </c>
      <c r="H14" s="543">
        <f>G14*12</f>
        <v>7666465.8730158731</v>
      </c>
      <c r="I14" s="560">
        <v>115</v>
      </c>
      <c r="J14" s="540">
        <f>AVERAGE(ԴԱՏԱՎՈՐ!Y128:Y139)</f>
        <v>699981.66666666663</v>
      </c>
      <c r="K14" s="541">
        <f>+J14/21*2</f>
        <v>66664.920634920636</v>
      </c>
      <c r="L14" s="542">
        <f>I14*K14/12</f>
        <v>638872.15608465613</v>
      </c>
      <c r="M14" s="543">
        <f>L14*12</f>
        <v>7666465.8730158731</v>
      </c>
      <c r="N14" s="1951">
        <f>A14</f>
        <v>0</v>
      </c>
      <c r="O14" s="1939" t="str">
        <f>B14</f>
        <v xml:space="preserve">Երևան քաղաքի ընդհանուր իրավասության դատարանի Էրեբունի նստավայր </v>
      </c>
      <c r="P14" s="544" t="s">
        <v>22</v>
      </c>
      <c r="Q14" s="565">
        <v>116</v>
      </c>
      <c r="R14" s="540">
        <f>AVERAGE(ԴԱՏԱՎՈՐ!AN128:AN139)</f>
        <v>699981.66666666663</v>
      </c>
      <c r="S14" s="541">
        <f>+R14/21*2</f>
        <v>66664.920634920636</v>
      </c>
      <c r="T14" s="542">
        <f>Q14*S14/12</f>
        <v>644427.56613756611</v>
      </c>
      <c r="U14" s="543">
        <f>T14*12</f>
        <v>7733130.7936507929</v>
      </c>
      <c r="V14" s="565">
        <v>116</v>
      </c>
      <c r="W14" s="540">
        <f>AVERAGE(ԴԱՏԱՎՈՐ!BB128:BB139)</f>
        <v>699981.66666666663</v>
      </c>
      <c r="X14" s="541">
        <f>+W14/21*2</f>
        <v>66664.920634920636</v>
      </c>
      <c r="Y14" s="542">
        <f>V14*X14/12</f>
        <v>644427.56613756611</v>
      </c>
      <c r="Z14" s="543">
        <f>Y14*12</f>
        <v>7733130.7936507929</v>
      </c>
    </row>
    <row r="15" spans="1:26" s="2" customFormat="1" ht="16.5" customHeight="1" thickBot="1">
      <c r="A15" s="1948"/>
      <c r="B15" s="1931"/>
      <c r="C15" s="204" t="s">
        <v>23</v>
      </c>
      <c r="D15" s="560">
        <v>115</v>
      </c>
      <c r="E15" s="445">
        <f>AVERAGE(ԾԱՌԱՅՈՂ!L354:L552)</f>
        <v>146761.0040201004</v>
      </c>
      <c r="F15" s="443">
        <f t="shared" ref="F15:F45" si="5">+E15/21*2</f>
        <v>13977.2384781048</v>
      </c>
      <c r="G15" s="444">
        <f t="shared" ref="G15:G45" si="6">D15*F15/12</f>
        <v>133948.53541517101</v>
      </c>
      <c r="H15" s="543">
        <f t="shared" ref="H15:H27" si="7">G15*12</f>
        <v>1607382.4249820521</v>
      </c>
      <c r="I15" s="560">
        <v>115</v>
      </c>
      <c r="J15" s="445">
        <f>AVERAGE(ԾԱՌԱՅՈՂ!X354:X552)</f>
        <v>149642.58090452288</v>
      </c>
      <c r="K15" s="443">
        <f t="shared" ref="K15:K45" si="8">+J15/21*2</f>
        <v>14251.674371859322</v>
      </c>
      <c r="L15" s="444">
        <f t="shared" ref="L15:L45" si="9">I15*K15/12</f>
        <v>136578.54606365183</v>
      </c>
      <c r="M15" s="543">
        <f t="shared" ref="M15:M27" si="10">L15*12</f>
        <v>1638942.552763822</v>
      </c>
      <c r="N15" s="1952"/>
      <c r="O15" s="1952"/>
      <c r="P15" s="204" t="s">
        <v>23</v>
      </c>
      <c r="Q15" s="565">
        <v>116</v>
      </c>
      <c r="R15" s="445">
        <f>AVERAGE(ԾԱՌԱՅՈՂ!AJ354:AJ552)</f>
        <v>152680.36783919617</v>
      </c>
      <c r="S15" s="443">
        <f t="shared" ref="S15:S45" si="11">+R15/21*2</f>
        <v>14540.987413256778</v>
      </c>
      <c r="T15" s="444">
        <f t="shared" ref="T15:T45" si="12">Q15*S15/12</f>
        <v>140562.87832814886</v>
      </c>
      <c r="U15" s="543">
        <f t="shared" ref="U15:U27" si="13">T15*12</f>
        <v>1686754.5399377863</v>
      </c>
      <c r="V15" s="565">
        <v>116</v>
      </c>
      <c r="W15" s="445">
        <f>AVERAGE(ԾԱՌԱՅՈՂ!AV354:AV552)</f>
        <v>154661.2442211055</v>
      </c>
      <c r="X15" s="443">
        <f t="shared" ref="X15:X45" si="14">+W15/21*2</f>
        <v>14729.642306771953</v>
      </c>
      <c r="Y15" s="444">
        <f t="shared" ref="Y15:Y45" si="15">V15*X15/12</f>
        <v>142386.54229879557</v>
      </c>
      <c r="Z15" s="543">
        <f t="shared" ref="Z15:Z27" si="16">Y15*12</f>
        <v>1708638.5075855469</v>
      </c>
    </row>
    <row r="16" spans="1:26" s="3" customFormat="1" ht="16.5" customHeight="1" thickBot="1">
      <c r="A16" s="1932"/>
      <c r="B16" s="1930" t="e">
        <f>ԴԱՏԱՎՈՐ!#REF!</f>
        <v>#REF!</v>
      </c>
      <c r="C16" s="203" t="s">
        <v>22</v>
      </c>
      <c r="D16" s="560">
        <v>115</v>
      </c>
      <c r="E16" s="445">
        <f>AVERAGE(ԴԱՏԱՎՈՐ!I140:I200)</f>
        <v>1443153.1147540985</v>
      </c>
      <c r="F16" s="443">
        <f t="shared" si="5"/>
        <v>137443.15378610461</v>
      </c>
      <c r="G16" s="444">
        <f t="shared" si="6"/>
        <v>1317163.5571168358</v>
      </c>
      <c r="H16" s="543">
        <f t="shared" si="7"/>
        <v>15805962.68540203</v>
      </c>
      <c r="I16" s="560">
        <v>115</v>
      </c>
      <c r="J16" s="445">
        <f>AVERAGE(ԴԱՏԱՎՈՐ!Y140:Y200)</f>
        <v>1443153.1147540985</v>
      </c>
      <c r="K16" s="443">
        <f t="shared" si="8"/>
        <v>137443.15378610461</v>
      </c>
      <c r="L16" s="444">
        <f t="shared" si="9"/>
        <v>1317163.5571168358</v>
      </c>
      <c r="M16" s="543">
        <f t="shared" si="10"/>
        <v>15805962.68540203</v>
      </c>
      <c r="N16" s="1953">
        <f t="shared" ref="N16" si="17">A16</f>
        <v>0</v>
      </c>
      <c r="O16" s="1938" t="e">
        <f t="shared" ref="O16" si="18">B16</f>
        <v>#REF!</v>
      </c>
      <c r="P16" s="203" t="s">
        <v>22</v>
      </c>
      <c r="Q16" s="565">
        <v>116</v>
      </c>
      <c r="R16" s="445">
        <f>AVERAGE(ԴԱՏԱՎՈՐ!AN140:AN200)</f>
        <v>1443153.1147540985</v>
      </c>
      <c r="S16" s="443">
        <f t="shared" si="11"/>
        <v>137443.15378610461</v>
      </c>
      <c r="T16" s="444">
        <f t="shared" si="12"/>
        <v>1328617.1532656779</v>
      </c>
      <c r="U16" s="543">
        <f t="shared" si="13"/>
        <v>15943405.839188134</v>
      </c>
      <c r="V16" s="565">
        <v>116</v>
      </c>
      <c r="W16" s="445">
        <f>AVERAGE(ԴԱՏԱՎՈՐ!BB140:BB200)</f>
        <v>1443153.1147540985</v>
      </c>
      <c r="X16" s="443">
        <f t="shared" si="14"/>
        <v>137443.15378610461</v>
      </c>
      <c r="Y16" s="444">
        <f t="shared" si="15"/>
        <v>1328617.1532656779</v>
      </c>
      <c r="Z16" s="543">
        <f t="shared" si="16"/>
        <v>15943405.839188134</v>
      </c>
    </row>
    <row r="17" spans="1:26" s="4" customFormat="1" ht="16.5" customHeight="1" thickBot="1">
      <c r="A17" s="1933"/>
      <c r="B17" s="1931"/>
      <c r="C17" s="204" t="s">
        <v>23</v>
      </c>
      <c r="D17" s="560">
        <v>115</v>
      </c>
      <c r="E17" s="445">
        <f>AVERAGE(ԾԱՌԱՅՈՂ!L350:L556)</f>
        <v>150310.33913043473</v>
      </c>
      <c r="F17" s="443">
        <f t="shared" si="5"/>
        <v>14315.270393374736</v>
      </c>
      <c r="G17" s="444">
        <f t="shared" si="6"/>
        <v>137188.0079365079</v>
      </c>
      <c r="H17" s="543">
        <f t="shared" si="7"/>
        <v>1646256.0952380947</v>
      </c>
      <c r="I17" s="560">
        <v>115</v>
      </c>
      <c r="J17" s="445">
        <f>AVERAGE(ԾԱՌԱՅՈՂ!X350:X556)</f>
        <v>153243.50434782638</v>
      </c>
      <c r="K17" s="443">
        <f t="shared" si="8"/>
        <v>14594.61946169775</v>
      </c>
      <c r="L17" s="444">
        <f t="shared" si="9"/>
        <v>139865.10317460346</v>
      </c>
      <c r="M17" s="543">
        <f t="shared" si="10"/>
        <v>1678381.2380952416</v>
      </c>
      <c r="N17" s="1954"/>
      <c r="O17" s="1939"/>
      <c r="P17" s="204" t="s">
        <v>23</v>
      </c>
      <c r="Q17" s="565">
        <v>116</v>
      </c>
      <c r="R17" s="445">
        <f>AVERAGE(ԾԱՌԱՅՈՂ!AJ350:AJ556)</f>
        <v>156397.13623188424</v>
      </c>
      <c r="S17" s="443">
        <f t="shared" si="11"/>
        <v>14894.965355417547</v>
      </c>
      <c r="T17" s="444">
        <f t="shared" si="12"/>
        <v>143984.66510236962</v>
      </c>
      <c r="U17" s="543">
        <f t="shared" si="13"/>
        <v>1727815.9812284354</v>
      </c>
      <c r="V17" s="565">
        <v>116</v>
      </c>
      <c r="W17" s="445">
        <f>AVERAGE(ԾԱՌԱՅՈՂ!AV350:AV556)</f>
        <v>158448.43478260867</v>
      </c>
      <c r="X17" s="443">
        <f t="shared" si="14"/>
        <v>15090.327122153207</v>
      </c>
      <c r="Y17" s="444">
        <f t="shared" si="15"/>
        <v>145873.16218081434</v>
      </c>
      <c r="Z17" s="543">
        <f t="shared" si="16"/>
        <v>1750477.9461697722</v>
      </c>
    </row>
    <row r="18" spans="1:26" s="4" customFormat="1" ht="16.5" customHeight="1" thickBot="1">
      <c r="A18" s="1932"/>
      <c r="B18" s="1930" t="e">
        <f>ԴԱՏԱՎՈՐ!#REF!</f>
        <v>#REF!</v>
      </c>
      <c r="C18" s="203" t="s">
        <v>22</v>
      </c>
      <c r="D18" s="560">
        <v>115</v>
      </c>
      <c r="E18" s="445">
        <f>AVERAGE(ԴԱՏԱՎՈՐ!I151:I157)</f>
        <v>661400</v>
      </c>
      <c r="F18" s="443">
        <f t="shared" si="5"/>
        <v>62990.476190476191</v>
      </c>
      <c r="G18" s="444">
        <f t="shared" si="6"/>
        <v>603658.73015873018</v>
      </c>
      <c r="H18" s="543">
        <f t="shared" si="7"/>
        <v>7243904.7619047621</v>
      </c>
      <c r="I18" s="560">
        <v>115</v>
      </c>
      <c r="J18" s="445">
        <f>AVERAGE(ԴԱՏԱՎՈՐ!Y151:Y157)</f>
        <v>661400</v>
      </c>
      <c r="K18" s="443">
        <f t="shared" si="8"/>
        <v>62990.476190476191</v>
      </c>
      <c r="L18" s="444">
        <f t="shared" si="9"/>
        <v>603658.73015873018</v>
      </c>
      <c r="M18" s="543">
        <f t="shared" si="10"/>
        <v>7243904.7619047621</v>
      </c>
      <c r="N18" s="1953">
        <f t="shared" ref="N18" si="19">A18</f>
        <v>0</v>
      </c>
      <c r="O18" s="1938" t="e">
        <f t="shared" ref="O18" si="20">B18</f>
        <v>#REF!</v>
      </c>
      <c r="P18" s="203" t="s">
        <v>22</v>
      </c>
      <c r="Q18" s="565">
        <v>116</v>
      </c>
      <c r="R18" s="445">
        <f>AVERAGE(ԴԱՏԱՎՈՐ!AN151:AN157)</f>
        <v>661400</v>
      </c>
      <c r="S18" s="443">
        <f t="shared" si="11"/>
        <v>62990.476190476191</v>
      </c>
      <c r="T18" s="444">
        <f t="shared" si="12"/>
        <v>608907.93650793645</v>
      </c>
      <c r="U18" s="543">
        <f t="shared" si="13"/>
        <v>7306895.2380952369</v>
      </c>
      <c r="V18" s="565">
        <v>116</v>
      </c>
      <c r="W18" s="445">
        <f>AVERAGE(ԴԱՏԱՎՈՐ!BB151:BB157)</f>
        <v>661400</v>
      </c>
      <c r="X18" s="443">
        <f t="shared" si="14"/>
        <v>62990.476190476191</v>
      </c>
      <c r="Y18" s="444">
        <f t="shared" si="15"/>
        <v>608907.93650793645</v>
      </c>
      <c r="Z18" s="543">
        <f t="shared" si="16"/>
        <v>7306895.2380952369</v>
      </c>
    </row>
    <row r="19" spans="1:26" s="4" customFormat="1" ht="16.5" customHeight="1" thickBot="1">
      <c r="A19" s="1933"/>
      <c r="B19" s="1931"/>
      <c r="C19" s="204" t="s">
        <v>23</v>
      </c>
      <c r="D19" s="560">
        <v>115</v>
      </c>
      <c r="E19" s="445">
        <f>AVERAGE(ԾԱՌԱՅՈՂ!L354:L558)</f>
        <v>145430.56780487797</v>
      </c>
      <c r="F19" s="443">
        <f t="shared" si="5"/>
        <v>13850.530267131235</v>
      </c>
      <c r="G19" s="444">
        <f t="shared" si="6"/>
        <v>132734.248393341</v>
      </c>
      <c r="H19" s="543">
        <f t="shared" si="7"/>
        <v>1592810.9807200921</v>
      </c>
      <c r="I19" s="560">
        <v>115</v>
      </c>
      <c r="J19" s="445">
        <f>AVERAGE(ԾԱՌԱՅՈՂ!X354:X558)</f>
        <v>148305.23804878077</v>
      </c>
      <c r="K19" s="443">
        <f t="shared" si="8"/>
        <v>14124.308385598168</v>
      </c>
      <c r="L19" s="444">
        <f t="shared" si="9"/>
        <v>135357.95536198243</v>
      </c>
      <c r="M19" s="543">
        <f t="shared" si="10"/>
        <v>1624295.464343789</v>
      </c>
      <c r="N19" s="1954"/>
      <c r="O19" s="1939"/>
      <c r="P19" s="204" t="s">
        <v>23</v>
      </c>
      <c r="Q19" s="565">
        <v>116</v>
      </c>
      <c r="R19" s="445">
        <f>AVERAGE(ԾԱՌԱՅՈՂ!AJ354:AJ558)</f>
        <v>151341.22536585384</v>
      </c>
      <c r="S19" s="443">
        <f t="shared" si="11"/>
        <v>14413.450034843223</v>
      </c>
      <c r="T19" s="444">
        <f t="shared" si="12"/>
        <v>139330.01700348451</v>
      </c>
      <c r="U19" s="543">
        <f t="shared" si="13"/>
        <v>1671960.204041814</v>
      </c>
      <c r="V19" s="565">
        <v>116</v>
      </c>
      <c r="W19" s="445">
        <f>AVERAGE(ԾԱՌԱՅՈՂ!AV354:AV558)</f>
        <v>153293.16195121949</v>
      </c>
      <c r="X19" s="443">
        <f t="shared" si="14"/>
        <v>14599.348757258998</v>
      </c>
      <c r="Y19" s="444">
        <f t="shared" si="15"/>
        <v>141127.03798683698</v>
      </c>
      <c r="Z19" s="543">
        <f t="shared" si="16"/>
        <v>1693524.4558420437</v>
      </c>
    </row>
    <row r="20" spans="1:26" s="4" customFormat="1" ht="16.5" customHeight="1" thickBot="1">
      <c r="A20" s="1932"/>
      <c r="B20" s="1930" t="e">
        <f>ԴԱՏԱՎՈՐ!#REF!</f>
        <v>#REF!</v>
      </c>
      <c r="C20" s="203" t="s">
        <v>22</v>
      </c>
      <c r="D20" s="560">
        <v>115</v>
      </c>
      <c r="E20" s="445">
        <f>AVERAGE(ԴԱՏԱՎՈՐ!I158:I166)</f>
        <v>661400</v>
      </c>
      <c r="F20" s="443">
        <f t="shared" si="5"/>
        <v>62990.476190476191</v>
      </c>
      <c r="G20" s="444">
        <f t="shared" si="6"/>
        <v>603658.73015873018</v>
      </c>
      <c r="H20" s="543">
        <f t="shared" si="7"/>
        <v>7243904.7619047621</v>
      </c>
      <c r="I20" s="560">
        <v>115</v>
      </c>
      <c r="J20" s="445">
        <f>AVERAGE(ԴԱՏԱՎՈՐ!Y158:Y166)</f>
        <v>661400</v>
      </c>
      <c r="K20" s="443">
        <f t="shared" si="8"/>
        <v>62990.476190476191</v>
      </c>
      <c r="L20" s="444">
        <f t="shared" si="9"/>
        <v>603658.73015873018</v>
      </c>
      <c r="M20" s="543">
        <f t="shared" si="10"/>
        <v>7243904.7619047621</v>
      </c>
      <c r="N20" s="1953">
        <f t="shared" ref="N20" si="21">A20</f>
        <v>0</v>
      </c>
      <c r="O20" s="1938" t="e">
        <f t="shared" ref="O20" si="22">B20</f>
        <v>#REF!</v>
      </c>
      <c r="P20" s="203" t="s">
        <v>22</v>
      </c>
      <c r="Q20" s="565">
        <v>116</v>
      </c>
      <c r="R20" s="445">
        <f>AVERAGE(ԴԱՏԱՎՈՐ!AN158:AN166)</f>
        <v>661400</v>
      </c>
      <c r="S20" s="443">
        <f t="shared" si="11"/>
        <v>62990.476190476191</v>
      </c>
      <c r="T20" s="444">
        <f t="shared" si="12"/>
        <v>608907.93650793645</v>
      </c>
      <c r="U20" s="543">
        <f t="shared" si="13"/>
        <v>7306895.2380952369</v>
      </c>
      <c r="V20" s="565">
        <v>116</v>
      </c>
      <c r="W20" s="445">
        <f>AVERAGE(ԴԱՏԱՎՈՐ!BB158:BB166)</f>
        <v>661400</v>
      </c>
      <c r="X20" s="443">
        <f t="shared" si="14"/>
        <v>62990.476190476191</v>
      </c>
      <c r="Y20" s="444">
        <f t="shared" si="15"/>
        <v>608907.93650793645</v>
      </c>
      <c r="Z20" s="543">
        <f t="shared" si="16"/>
        <v>7306895.2380952369</v>
      </c>
    </row>
    <row r="21" spans="1:26" s="4" customFormat="1" ht="16.5" customHeight="1" thickBot="1">
      <c r="A21" s="1933"/>
      <c r="B21" s="1931"/>
      <c r="C21" s="204" t="s">
        <v>23</v>
      </c>
      <c r="D21" s="560">
        <v>115</v>
      </c>
      <c r="E21" s="445">
        <f>AVERAGE(ԾԱՌԱՅՈՂ!L355:L559)</f>
        <v>143994.84585365848</v>
      </c>
      <c r="F21" s="443">
        <f t="shared" si="5"/>
        <v>13713.794843205569</v>
      </c>
      <c r="G21" s="444">
        <f t="shared" si="6"/>
        <v>131423.86724738669</v>
      </c>
      <c r="H21" s="543">
        <f t="shared" si="7"/>
        <v>1577086.4069686402</v>
      </c>
      <c r="I21" s="560">
        <v>115</v>
      </c>
      <c r="J21" s="445">
        <f>AVERAGE(ԾԱՌԱՅՈՂ!X355:X559)</f>
        <v>146869.51609756128</v>
      </c>
      <c r="K21" s="443">
        <f t="shared" si="8"/>
        <v>13987.572961672504</v>
      </c>
      <c r="L21" s="444">
        <f t="shared" si="9"/>
        <v>134047.57421602818</v>
      </c>
      <c r="M21" s="543">
        <f t="shared" si="10"/>
        <v>1608570.8905923381</v>
      </c>
      <c r="N21" s="1954"/>
      <c r="O21" s="1939"/>
      <c r="P21" s="204" t="s">
        <v>23</v>
      </c>
      <c r="Q21" s="565">
        <v>116</v>
      </c>
      <c r="R21" s="445">
        <f>AVERAGE(ԾԱՌԱՅՈՂ!AJ355:AJ559)</f>
        <v>149840.97658536604</v>
      </c>
      <c r="S21" s="443">
        <f t="shared" si="11"/>
        <v>14270.569198606288</v>
      </c>
      <c r="T21" s="444">
        <f t="shared" si="12"/>
        <v>137948.83558652745</v>
      </c>
      <c r="U21" s="543">
        <f t="shared" si="13"/>
        <v>1655386.0270383293</v>
      </c>
      <c r="V21" s="565">
        <v>116</v>
      </c>
      <c r="W21" s="445">
        <f>AVERAGE(ԾԱՌԱՅՈՂ!AV355:AV559)</f>
        <v>151812.27121951219</v>
      </c>
      <c r="X21" s="443">
        <f t="shared" si="14"/>
        <v>14458.311544715447</v>
      </c>
      <c r="Y21" s="444">
        <f t="shared" si="15"/>
        <v>139763.67826558265</v>
      </c>
      <c r="Z21" s="543">
        <f t="shared" si="16"/>
        <v>1677164.1391869918</v>
      </c>
    </row>
    <row r="22" spans="1:26" s="4" customFormat="1" ht="16.5" customHeight="1" thickBot="1">
      <c r="A22" s="1932"/>
      <c r="B22" s="1930" t="e">
        <f>ԴԱՏԱՎՈՐ!#REF!</f>
        <v>#REF!</v>
      </c>
      <c r="C22" s="203" t="s">
        <v>22</v>
      </c>
      <c r="D22" s="560">
        <v>115</v>
      </c>
      <c r="E22" s="445">
        <f>AVERAGE(ԴԱՏԱՎՈՐ!I168:I177)</f>
        <v>661400</v>
      </c>
      <c r="F22" s="443">
        <f t="shared" si="5"/>
        <v>62990.476190476191</v>
      </c>
      <c r="G22" s="444">
        <f t="shared" si="6"/>
        <v>603658.73015873018</v>
      </c>
      <c r="H22" s="543">
        <f t="shared" si="7"/>
        <v>7243904.7619047621</v>
      </c>
      <c r="I22" s="560">
        <v>115</v>
      </c>
      <c r="J22" s="445">
        <f>AVERAGE(ԴԱՏԱՎՈՐ!Y168:Y177)</f>
        <v>661400</v>
      </c>
      <c r="K22" s="443">
        <f t="shared" si="8"/>
        <v>62990.476190476191</v>
      </c>
      <c r="L22" s="444">
        <f t="shared" si="9"/>
        <v>603658.73015873018</v>
      </c>
      <c r="M22" s="543">
        <f t="shared" si="10"/>
        <v>7243904.7619047621</v>
      </c>
      <c r="N22" s="1953">
        <f t="shared" ref="N22" si="23">A22</f>
        <v>0</v>
      </c>
      <c r="O22" s="1938" t="e">
        <f t="shared" ref="O22" si="24">B22</f>
        <v>#REF!</v>
      </c>
      <c r="P22" s="203" t="s">
        <v>22</v>
      </c>
      <c r="Q22" s="565">
        <v>116</v>
      </c>
      <c r="R22" s="445">
        <f>AVERAGE(ԴԱՏԱՎՈՐ!AN168:AN177)</f>
        <v>661400</v>
      </c>
      <c r="S22" s="443">
        <f t="shared" si="11"/>
        <v>62990.476190476191</v>
      </c>
      <c r="T22" s="444">
        <f t="shared" si="12"/>
        <v>608907.93650793645</v>
      </c>
      <c r="U22" s="543">
        <f t="shared" si="13"/>
        <v>7306895.2380952369</v>
      </c>
      <c r="V22" s="565">
        <v>116</v>
      </c>
      <c r="W22" s="445">
        <f>AVERAGE(ԴԱՏԱՎՈՐ!BB168:BB177)</f>
        <v>661400</v>
      </c>
      <c r="X22" s="443">
        <f t="shared" si="14"/>
        <v>62990.476190476191</v>
      </c>
      <c r="Y22" s="444">
        <f t="shared" si="15"/>
        <v>608907.93650793645</v>
      </c>
      <c r="Z22" s="543">
        <f t="shared" si="16"/>
        <v>7306895.2380952369</v>
      </c>
    </row>
    <row r="23" spans="1:26" s="4" customFormat="1" ht="16.5" customHeight="1" thickBot="1">
      <c r="A23" s="1933"/>
      <c r="B23" s="1931"/>
      <c r="C23" s="204" t="s">
        <v>23</v>
      </c>
      <c r="D23" s="560">
        <v>115</v>
      </c>
      <c r="E23" s="445">
        <f>AVERAGE(ԾԱՌԱՅՈՂ!L356:L563)</f>
        <v>142051.5490384615</v>
      </c>
      <c r="F23" s="443">
        <f t="shared" si="5"/>
        <v>13528.718956043953</v>
      </c>
      <c r="G23" s="444">
        <f t="shared" si="6"/>
        <v>129650.22332875454</v>
      </c>
      <c r="H23" s="543">
        <f t="shared" si="7"/>
        <v>1555802.6799450545</v>
      </c>
      <c r="I23" s="560">
        <v>115</v>
      </c>
      <c r="J23" s="445">
        <f>AVERAGE(ԾԱՌԱՅՈՂ!X356:X563)</f>
        <v>144916.55576923111</v>
      </c>
      <c r="K23" s="443">
        <f t="shared" si="8"/>
        <v>13801.576739926773</v>
      </c>
      <c r="L23" s="444">
        <f t="shared" si="9"/>
        <v>132265.11042429824</v>
      </c>
      <c r="M23" s="543">
        <f t="shared" si="10"/>
        <v>1587181.325091579</v>
      </c>
      <c r="N23" s="1954"/>
      <c r="O23" s="1939"/>
      <c r="P23" s="204" t="s">
        <v>23</v>
      </c>
      <c r="Q23" s="565">
        <v>116</v>
      </c>
      <c r="R23" s="445">
        <f>AVERAGE(ԾԱՌԱՅՈՂ!AJ356:AJ563)</f>
        <v>147880.13653846175</v>
      </c>
      <c r="S23" s="443">
        <f t="shared" si="11"/>
        <v>14083.822527472548</v>
      </c>
      <c r="T23" s="444">
        <f t="shared" si="12"/>
        <v>136143.61776556796</v>
      </c>
      <c r="U23" s="543">
        <f t="shared" si="13"/>
        <v>1633723.4131868156</v>
      </c>
      <c r="V23" s="565">
        <v>116</v>
      </c>
      <c r="W23" s="445">
        <f>AVERAGE(ԾԱՌԱՅՈՂ!AV356:AV563)</f>
        <v>149851.61730769233</v>
      </c>
      <c r="X23" s="443">
        <f t="shared" si="14"/>
        <v>14271.582600732603</v>
      </c>
      <c r="Y23" s="444">
        <f t="shared" si="15"/>
        <v>137958.63180708184</v>
      </c>
      <c r="Z23" s="543">
        <f t="shared" si="16"/>
        <v>1655503.5816849819</v>
      </c>
    </row>
    <row r="24" spans="1:26" s="4" customFormat="1" ht="16.5" customHeight="1" thickBot="1">
      <c r="A24" s="1932"/>
      <c r="B24" s="1930" t="e">
        <f>ԴԱՏԱՎՈՐ!#REF!</f>
        <v>#REF!</v>
      </c>
      <c r="C24" s="203" t="s">
        <v>22</v>
      </c>
      <c r="D24" s="560">
        <v>115</v>
      </c>
      <c r="E24" s="445">
        <f>AVERAGE(ԴԱՏԱՎՈՐ!I178:I182)</f>
        <v>661400</v>
      </c>
      <c r="F24" s="443">
        <f t="shared" si="5"/>
        <v>62990.476190476191</v>
      </c>
      <c r="G24" s="444">
        <f t="shared" si="6"/>
        <v>603658.73015873018</v>
      </c>
      <c r="H24" s="543">
        <f t="shared" si="7"/>
        <v>7243904.7619047621</v>
      </c>
      <c r="I24" s="560">
        <v>115</v>
      </c>
      <c r="J24" s="445">
        <f>AVERAGE(ԴԱՏԱՎՈՐ!Y178:Y182)</f>
        <v>661400</v>
      </c>
      <c r="K24" s="443">
        <f t="shared" si="8"/>
        <v>62990.476190476191</v>
      </c>
      <c r="L24" s="444">
        <f t="shared" si="9"/>
        <v>603658.73015873018</v>
      </c>
      <c r="M24" s="543">
        <f t="shared" si="10"/>
        <v>7243904.7619047621</v>
      </c>
      <c r="N24" s="1953">
        <f t="shared" ref="N24" si="25">A24</f>
        <v>0</v>
      </c>
      <c r="O24" s="1938" t="e">
        <f t="shared" ref="O24" si="26">B24</f>
        <v>#REF!</v>
      </c>
      <c r="P24" s="203" t="s">
        <v>22</v>
      </c>
      <c r="Q24" s="565">
        <v>116</v>
      </c>
      <c r="R24" s="445">
        <f>AVERAGE(ԴԱՏԱՎՈՐ!AN178:AN182)</f>
        <v>661400</v>
      </c>
      <c r="S24" s="443">
        <f t="shared" si="11"/>
        <v>62990.476190476191</v>
      </c>
      <c r="T24" s="444">
        <f t="shared" si="12"/>
        <v>608907.93650793645</v>
      </c>
      <c r="U24" s="543">
        <f t="shared" si="13"/>
        <v>7306895.2380952369</v>
      </c>
      <c r="V24" s="565">
        <v>116</v>
      </c>
      <c r="W24" s="445">
        <f>AVERAGE(ԴԱՏԱՎՈՐ!BB178:BB182)</f>
        <v>661400</v>
      </c>
      <c r="X24" s="443">
        <f t="shared" si="14"/>
        <v>62990.476190476191</v>
      </c>
      <c r="Y24" s="444">
        <f t="shared" si="15"/>
        <v>608907.93650793645</v>
      </c>
      <c r="Z24" s="543">
        <f t="shared" si="16"/>
        <v>7306895.2380952369</v>
      </c>
    </row>
    <row r="25" spans="1:26" s="4" customFormat="1" ht="16.5" customHeight="1" thickBot="1">
      <c r="A25" s="1933"/>
      <c r="B25" s="1931"/>
      <c r="C25" s="204" t="s">
        <v>23</v>
      </c>
      <c r="D25" s="560">
        <v>115</v>
      </c>
      <c r="E25" s="445">
        <f>AVERAGE(ԾԱՌԱՅՈՂ!L358:L566)</f>
        <v>139498.43732057413</v>
      </c>
      <c r="F25" s="443">
        <f t="shared" si="5"/>
        <v>13285.565459102298</v>
      </c>
      <c r="G25" s="444">
        <f t="shared" si="6"/>
        <v>127320.00231639702</v>
      </c>
      <c r="H25" s="543">
        <f t="shared" si="7"/>
        <v>1527840.0277967642</v>
      </c>
      <c r="I25" s="560">
        <v>115</v>
      </c>
      <c r="J25" s="445">
        <f>AVERAGE(ԾԱՌԱՅՈՂ!X358:X566)</f>
        <v>142365.55885167493</v>
      </c>
      <c r="K25" s="443">
        <f t="shared" si="8"/>
        <v>13558.624652540469</v>
      </c>
      <c r="L25" s="444">
        <f t="shared" si="9"/>
        <v>129936.81958684616</v>
      </c>
      <c r="M25" s="543">
        <f t="shared" si="10"/>
        <v>1559241.835042154</v>
      </c>
      <c r="N25" s="1954"/>
      <c r="O25" s="1939"/>
      <c r="P25" s="204" t="s">
        <v>23</v>
      </c>
      <c r="Q25" s="565">
        <v>116</v>
      </c>
      <c r="R25" s="445">
        <f>AVERAGE(ԾԱՌԱՅՈՂ!AJ358:AJ566)</f>
        <v>145248.50334928252</v>
      </c>
      <c r="S25" s="443">
        <f t="shared" si="11"/>
        <v>13833.190795169763</v>
      </c>
      <c r="T25" s="444">
        <f t="shared" si="12"/>
        <v>133720.84435330771</v>
      </c>
      <c r="U25" s="543">
        <f t="shared" si="13"/>
        <v>1604650.1322396924</v>
      </c>
      <c r="V25" s="565">
        <v>116</v>
      </c>
      <c r="W25" s="445">
        <f>AVERAGE(ԾԱՌԱՅՈՂ!AV358:AV566)</f>
        <v>147210.55119617225</v>
      </c>
      <c r="X25" s="443">
        <f t="shared" si="14"/>
        <v>14020.052494873547</v>
      </c>
      <c r="Y25" s="444">
        <f t="shared" si="15"/>
        <v>135527.17411711096</v>
      </c>
      <c r="Z25" s="543">
        <f t="shared" si="16"/>
        <v>1626326.0894053315</v>
      </c>
    </row>
    <row r="26" spans="1:26" s="4" customFormat="1" ht="16.5" customHeight="1" thickBot="1">
      <c r="A26" s="1932"/>
      <c r="B26" s="1930" t="e">
        <f>ԴԱՏԱՎՈՐ!#REF!</f>
        <v>#REF!</v>
      </c>
      <c r="C26" s="203" t="s">
        <v>22</v>
      </c>
      <c r="D26" s="560">
        <v>115</v>
      </c>
      <c r="E26" s="445">
        <f>AVERAGE(ԴԱՏԱՎՈՐ!I183:I199)</f>
        <v>661400</v>
      </c>
      <c r="F26" s="443">
        <f t="shared" si="5"/>
        <v>62990.476190476191</v>
      </c>
      <c r="G26" s="444">
        <f t="shared" si="6"/>
        <v>603658.73015873018</v>
      </c>
      <c r="H26" s="543">
        <f t="shared" si="7"/>
        <v>7243904.7619047621</v>
      </c>
      <c r="I26" s="560">
        <v>115</v>
      </c>
      <c r="J26" s="445">
        <f>AVERAGE(ԴԱՏԱՎՈՐ!Y183:Y199)</f>
        <v>661400</v>
      </c>
      <c r="K26" s="443">
        <f t="shared" si="8"/>
        <v>62990.476190476191</v>
      </c>
      <c r="L26" s="444">
        <f t="shared" si="9"/>
        <v>603658.73015873018</v>
      </c>
      <c r="M26" s="543">
        <f t="shared" si="10"/>
        <v>7243904.7619047621</v>
      </c>
      <c r="N26" s="1953">
        <f t="shared" ref="N26" si="27">A26</f>
        <v>0</v>
      </c>
      <c r="O26" s="1938" t="e">
        <f t="shared" ref="O26" si="28">B26</f>
        <v>#REF!</v>
      </c>
      <c r="P26" s="203" t="s">
        <v>22</v>
      </c>
      <c r="Q26" s="565">
        <v>116</v>
      </c>
      <c r="R26" s="445">
        <f>AVERAGE(ԴԱՏԱՎՈՐ!AN183:AN199)</f>
        <v>661400</v>
      </c>
      <c r="S26" s="443">
        <f t="shared" si="11"/>
        <v>62990.476190476191</v>
      </c>
      <c r="T26" s="444">
        <f t="shared" si="12"/>
        <v>608907.93650793645</v>
      </c>
      <c r="U26" s="543">
        <f t="shared" si="13"/>
        <v>7306895.2380952369</v>
      </c>
      <c r="V26" s="565">
        <v>116</v>
      </c>
      <c r="W26" s="445">
        <f>AVERAGE(ԴԱՏԱՎՈՐ!BB183:BB199)</f>
        <v>661400</v>
      </c>
      <c r="X26" s="443">
        <f t="shared" si="14"/>
        <v>62990.476190476191</v>
      </c>
      <c r="Y26" s="444">
        <f t="shared" si="15"/>
        <v>608907.93650793645</v>
      </c>
      <c r="Z26" s="543">
        <f t="shared" si="16"/>
        <v>7306895.2380952369</v>
      </c>
    </row>
    <row r="27" spans="1:26" s="4" customFormat="1" ht="16.5" customHeight="1" thickBot="1">
      <c r="A27" s="1933"/>
      <c r="B27" s="1931"/>
      <c r="C27" s="204" t="s">
        <v>23</v>
      </c>
      <c r="D27" s="560">
        <v>115</v>
      </c>
      <c r="E27" s="445">
        <f>AVERAGE(ԾԱՌԱՅՈՂ!L353:L568)</f>
        <v>144996.63981481479</v>
      </c>
      <c r="F27" s="443">
        <f t="shared" si="5"/>
        <v>13809.203791887123</v>
      </c>
      <c r="G27" s="444">
        <f t="shared" si="6"/>
        <v>132338.20300558492</v>
      </c>
      <c r="H27" s="543">
        <f t="shared" si="7"/>
        <v>1588058.4360670191</v>
      </c>
      <c r="I27" s="560">
        <v>115</v>
      </c>
      <c r="J27" s="445">
        <f>AVERAGE(ԾԱՌԱՅՈՂ!X353:X568)</f>
        <v>147770.84537037066</v>
      </c>
      <c r="K27" s="443">
        <f t="shared" si="8"/>
        <v>14073.413844797205</v>
      </c>
      <c r="L27" s="444">
        <f t="shared" si="9"/>
        <v>134870.2160126399</v>
      </c>
      <c r="M27" s="543">
        <f t="shared" si="10"/>
        <v>1618442.5921516786</v>
      </c>
      <c r="N27" s="1954"/>
      <c r="O27" s="1939"/>
      <c r="P27" s="204" t="s">
        <v>23</v>
      </c>
      <c r="Q27" s="565">
        <v>116</v>
      </c>
      <c r="R27" s="445">
        <f>AVERAGE(ԾԱՌԱՅՈՂ!AJ353:AJ568)</f>
        <v>150817.5722222224</v>
      </c>
      <c r="S27" s="443">
        <f t="shared" si="11"/>
        <v>14363.578306878324</v>
      </c>
      <c r="T27" s="444">
        <f t="shared" si="12"/>
        <v>138847.92363315713</v>
      </c>
      <c r="U27" s="543">
        <f t="shared" si="13"/>
        <v>1666175.0835978854</v>
      </c>
      <c r="V27" s="565">
        <v>116</v>
      </c>
      <c r="W27" s="445">
        <f>AVERAGE(ԾԱՌԱՅՈՂ!AV353:AV568)</f>
        <v>152716.03518518517</v>
      </c>
      <c r="X27" s="443">
        <f t="shared" si="14"/>
        <v>14544.384303350969</v>
      </c>
      <c r="Y27" s="444">
        <f t="shared" si="15"/>
        <v>140595.7149323927</v>
      </c>
      <c r="Z27" s="543">
        <f t="shared" si="16"/>
        <v>1687148.5791887124</v>
      </c>
    </row>
    <row r="28" spans="1:26" s="566" customFormat="1" ht="16.5" customHeight="1" thickBot="1">
      <c r="A28" s="1940">
        <v>2</v>
      </c>
      <c r="B28" s="1941" t="str">
        <f>ԴԱՏԱՎՈՐ!E203</f>
        <v>Արագածոտնի մարզի առաջին ատյանի ընդհանուր իրավասության դատարան</v>
      </c>
      <c r="C28" s="559" t="s">
        <v>22</v>
      </c>
      <c r="D28" s="560">
        <v>115</v>
      </c>
      <c r="E28" s="568">
        <f>AVERAGE(ԴԱՏԱՎՈՐ!I206:I212)</f>
        <v>670848.57142857148</v>
      </c>
      <c r="F28" s="569">
        <f t="shared" si="5"/>
        <v>63890.340136054423</v>
      </c>
      <c r="G28" s="570">
        <f t="shared" si="6"/>
        <v>612282.42630385491</v>
      </c>
      <c r="H28" s="571">
        <f>G28*12</f>
        <v>7347389.1156462589</v>
      </c>
      <c r="I28" s="560">
        <v>115</v>
      </c>
      <c r="J28" s="568">
        <f>AVERAGE(ԴԱՏԱՎՈՐ!Y206:Y212)</f>
        <v>670848.57142857148</v>
      </c>
      <c r="K28" s="569">
        <f t="shared" si="8"/>
        <v>63890.340136054423</v>
      </c>
      <c r="L28" s="570">
        <f t="shared" si="9"/>
        <v>612282.42630385491</v>
      </c>
      <c r="M28" s="571">
        <f>L28*12</f>
        <v>7347389.1156462589</v>
      </c>
      <c r="N28" s="1955">
        <f t="shared" ref="N28" si="29">A28</f>
        <v>2</v>
      </c>
      <c r="O28" s="1956" t="str">
        <f t="shared" ref="O28" si="30">B28</f>
        <v>Արագածոտնի մարզի առաջին ատյանի ընդհանուր իրավասության դատարան</v>
      </c>
      <c r="P28" s="559" t="s">
        <v>22</v>
      </c>
      <c r="Q28" s="565">
        <v>116</v>
      </c>
      <c r="R28" s="568">
        <f>AVERAGE(ԴԱՏԱՎՈՐ!AN206:AN212)</f>
        <v>670848.57142857148</v>
      </c>
      <c r="S28" s="569">
        <f t="shared" si="11"/>
        <v>63890.340136054423</v>
      </c>
      <c r="T28" s="570">
        <f t="shared" si="12"/>
        <v>617606.62131519278</v>
      </c>
      <c r="U28" s="571">
        <f>T28*12</f>
        <v>7411279.4557823129</v>
      </c>
      <c r="V28" s="565">
        <v>116</v>
      </c>
      <c r="W28" s="568">
        <f>AVERAGE(ԴԱՏԱՎՈՐ!BB206:BB212)</f>
        <v>670848.57142857148</v>
      </c>
      <c r="X28" s="569">
        <f t="shared" si="14"/>
        <v>63890.340136054423</v>
      </c>
      <c r="Y28" s="570">
        <f t="shared" si="15"/>
        <v>617606.62131519278</v>
      </c>
      <c r="Z28" s="571">
        <f>Y28*12</f>
        <v>7411279.4557823129</v>
      </c>
    </row>
    <row r="29" spans="1:26" s="566" customFormat="1" ht="16.5" customHeight="1" thickBot="1">
      <c r="A29" s="1940"/>
      <c r="B29" s="1941"/>
      <c r="C29" s="567" t="s">
        <v>23</v>
      </c>
      <c r="D29" s="560">
        <v>115</v>
      </c>
      <c r="E29" s="568">
        <f>AVERAGE(ԾԱՌԱՅՈՂ!L576:L599)</f>
        <v>155621.90833333335</v>
      </c>
      <c r="F29" s="569">
        <f t="shared" si="5"/>
        <v>14821.134126984129</v>
      </c>
      <c r="G29" s="570">
        <f t="shared" si="6"/>
        <v>142035.86871693123</v>
      </c>
      <c r="H29" s="571">
        <f t="shared" ref="H29:H45" si="31">G29*12</f>
        <v>1704430.4246031749</v>
      </c>
      <c r="I29" s="560">
        <v>115</v>
      </c>
      <c r="J29" s="568">
        <f>AVERAGE(ԾԱՌԱՅՈՂ!X576:X599)</f>
        <v>158184.83333333334</v>
      </c>
      <c r="K29" s="569">
        <f t="shared" si="8"/>
        <v>15065.222222222223</v>
      </c>
      <c r="L29" s="570">
        <f t="shared" si="9"/>
        <v>144375.04629629629</v>
      </c>
      <c r="M29" s="571">
        <f t="shared" ref="M29:M45" si="32">L29*12</f>
        <v>1732500.5555555555</v>
      </c>
      <c r="N29" s="1955"/>
      <c r="O29" s="1955"/>
      <c r="P29" s="567" t="s">
        <v>23</v>
      </c>
      <c r="Q29" s="565">
        <v>116</v>
      </c>
      <c r="R29" s="568">
        <f>AVERAGE(ԾԱՌԱՅՈՂ!AJ576:AJ599)</f>
        <v>160885.55000000002</v>
      </c>
      <c r="S29" s="569">
        <f t="shared" si="11"/>
        <v>15322.433333333334</v>
      </c>
      <c r="T29" s="570">
        <f t="shared" si="12"/>
        <v>148116.85555555558</v>
      </c>
      <c r="U29" s="571">
        <f t="shared" ref="U29:U45" si="33">T29*12</f>
        <v>1777402.2666666671</v>
      </c>
      <c r="V29" s="565">
        <v>116</v>
      </c>
      <c r="W29" s="568">
        <f>AVERAGE(ԾԱՌԱՅՈՂ!AV576:AV599)</f>
        <v>162649.28333333333</v>
      </c>
      <c r="X29" s="569">
        <f t="shared" si="14"/>
        <v>15490.407936507936</v>
      </c>
      <c r="Y29" s="570">
        <f t="shared" si="15"/>
        <v>149740.61005291005</v>
      </c>
      <c r="Z29" s="571">
        <f t="shared" ref="Z29:Z45" si="34">Y29*12</f>
        <v>1796887.3206349206</v>
      </c>
    </row>
    <row r="30" spans="1:26" s="566" customFormat="1" ht="16.5" customHeight="1" thickBot="1">
      <c r="A30" s="1934">
        <v>3</v>
      </c>
      <c r="B30" s="1941" t="str">
        <f>ԴԱՏԱՎՈՐ!E216</f>
        <v>Արարատ և Վայոց Ձորի մարզերի առաջին ատյանի ընդհանուր իրավասության դատարան</v>
      </c>
      <c r="C30" s="559" t="s">
        <v>22</v>
      </c>
      <c r="D30" s="560">
        <v>115</v>
      </c>
      <c r="E30" s="568">
        <f>AVERAGE(ԴԱՏԱՎՈՐ!I219:I231)</f>
        <v>666487.69230769225</v>
      </c>
      <c r="F30" s="569">
        <f t="shared" si="5"/>
        <v>63475.018315018307</v>
      </c>
      <c r="G30" s="570">
        <f>D30*F30/12</f>
        <v>608302.25885225879</v>
      </c>
      <c r="H30" s="571">
        <f t="shared" si="31"/>
        <v>7299627.1062271055</v>
      </c>
      <c r="I30" s="560">
        <v>115</v>
      </c>
      <c r="J30" s="568">
        <f>AVERAGE(ԴԱՏԱՎՈՐ!Y219:Y231)</f>
        <v>666487.69230769225</v>
      </c>
      <c r="K30" s="569">
        <f t="shared" si="8"/>
        <v>63475.018315018307</v>
      </c>
      <c r="L30" s="570">
        <f t="shared" si="9"/>
        <v>608302.25885225879</v>
      </c>
      <c r="M30" s="571">
        <f t="shared" si="32"/>
        <v>7299627.1062271055</v>
      </c>
      <c r="N30" s="1955">
        <f t="shared" ref="N30" si="35">A30</f>
        <v>3</v>
      </c>
      <c r="O30" s="1956" t="str">
        <f t="shared" ref="O30" si="36">B30</f>
        <v>Արարատ և Վայոց Ձորի մարզերի առաջին ատյանի ընդհանուր իրավասության դատարան</v>
      </c>
      <c r="P30" s="559" t="s">
        <v>22</v>
      </c>
      <c r="Q30" s="565">
        <v>116</v>
      </c>
      <c r="R30" s="568">
        <f>AVERAGE(ԴԱՏԱՎՈՐ!AN219:AN231)</f>
        <v>666487.69230769225</v>
      </c>
      <c r="S30" s="569">
        <f t="shared" si="11"/>
        <v>63475.018315018307</v>
      </c>
      <c r="T30" s="570">
        <f t="shared" si="12"/>
        <v>613591.8437118436</v>
      </c>
      <c r="U30" s="571">
        <f t="shared" si="33"/>
        <v>7363102.1245421227</v>
      </c>
      <c r="V30" s="565">
        <v>116</v>
      </c>
      <c r="W30" s="568">
        <f>AVERAGE(ԴԱՏԱՎՈՐ!BB219:BB231)</f>
        <v>666487.69230769225</v>
      </c>
      <c r="X30" s="569">
        <f t="shared" si="14"/>
        <v>63475.018315018307</v>
      </c>
      <c r="Y30" s="570">
        <f t="shared" si="15"/>
        <v>613591.8437118436</v>
      </c>
      <c r="Z30" s="571">
        <f t="shared" si="34"/>
        <v>7363102.1245421227</v>
      </c>
    </row>
    <row r="31" spans="1:26" s="572" customFormat="1" ht="16.5" customHeight="1" thickBot="1">
      <c r="A31" s="1935"/>
      <c r="B31" s="1941"/>
      <c r="C31" s="567" t="s">
        <v>23</v>
      </c>
      <c r="D31" s="560">
        <v>115</v>
      </c>
      <c r="E31" s="568">
        <f>AVERAGE(ԾԱՌԱՅՈՂ!L607:L644)</f>
        <v>144690.13473684213</v>
      </c>
      <c r="F31" s="569">
        <f t="shared" si="5"/>
        <v>13780.012832080203</v>
      </c>
      <c r="G31" s="570">
        <f t="shared" si="6"/>
        <v>132058.45630743526</v>
      </c>
      <c r="H31" s="571">
        <f t="shared" si="31"/>
        <v>1584701.475689223</v>
      </c>
      <c r="I31" s="560">
        <v>115</v>
      </c>
      <c r="J31" s="568">
        <f>AVERAGE(ԾԱՌԱՅՈՂ!X607:X644)</f>
        <v>146900.42105263154</v>
      </c>
      <c r="K31" s="569">
        <f t="shared" si="8"/>
        <v>13990.516290726813</v>
      </c>
      <c r="L31" s="570">
        <f t="shared" si="9"/>
        <v>134075.78111946527</v>
      </c>
      <c r="M31" s="571">
        <f t="shared" si="32"/>
        <v>1608909.3734335834</v>
      </c>
      <c r="N31" s="1955"/>
      <c r="O31" s="1955"/>
      <c r="P31" s="567" t="s">
        <v>23</v>
      </c>
      <c r="Q31" s="565">
        <v>116</v>
      </c>
      <c r="R31" s="568">
        <f>AVERAGE(ԾԱՌԱՅՈՂ!AJ607:AJ644)</f>
        <v>149928.93684210523</v>
      </c>
      <c r="S31" s="569">
        <f t="shared" si="11"/>
        <v>14278.946365914784</v>
      </c>
      <c r="T31" s="570">
        <f t="shared" si="12"/>
        <v>138029.81487050958</v>
      </c>
      <c r="U31" s="571">
        <f t="shared" si="33"/>
        <v>1656357.7784461151</v>
      </c>
      <c r="V31" s="565">
        <v>116</v>
      </c>
      <c r="W31" s="568">
        <f>AVERAGE(ԾԱՌԱՅՈՂ!AV607:AV644)</f>
        <v>151356.16842105263</v>
      </c>
      <c r="X31" s="569">
        <f t="shared" si="14"/>
        <v>14414.873182957394</v>
      </c>
      <c r="Y31" s="570">
        <f t="shared" si="15"/>
        <v>139343.77410192147</v>
      </c>
      <c r="Z31" s="571">
        <f t="shared" si="34"/>
        <v>1672125.2892230577</v>
      </c>
    </row>
    <row r="32" spans="1:26" s="573" customFormat="1" ht="16.5" customHeight="1" thickBot="1">
      <c r="A32" s="1940">
        <v>4</v>
      </c>
      <c r="B32" s="1941" t="str">
        <f>ԴԱՏԱՎՈՐ!E235</f>
        <v>Արմավիրի մարզի  առաջին ատյանի ընդհանուր իրավասության դատարան</v>
      </c>
      <c r="C32" s="559" t="s">
        <v>22</v>
      </c>
      <c r="D32" s="560">
        <v>115</v>
      </c>
      <c r="E32" s="568">
        <f>AVERAGE(ԴԱՏԱՎՈՐ!I238:I247)</f>
        <v>668014</v>
      </c>
      <c r="F32" s="569">
        <f t="shared" si="5"/>
        <v>63620.380952380954</v>
      </c>
      <c r="G32" s="570">
        <f t="shared" si="6"/>
        <v>609695.31746031751</v>
      </c>
      <c r="H32" s="571">
        <f t="shared" si="31"/>
        <v>7316343.8095238097</v>
      </c>
      <c r="I32" s="560">
        <v>115</v>
      </c>
      <c r="J32" s="568">
        <f>AVERAGE(ԴԱՏԱՎՈՐ!Y238:Y247)</f>
        <v>668014</v>
      </c>
      <c r="K32" s="569">
        <f t="shared" si="8"/>
        <v>63620.380952380954</v>
      </c>
      <c r="L32" s="570">
        <f t="shared" si="9"/>
        <v>609695.31746031751</v>
      </c>
      <c r="M32" s="571">
        <f t="shared" si="32"/>
        <v>7316343.8095238097</v>
      </c>
      <c r="N32" s="1955">
        <f t="shared" ref="N32" si="37">A32</f>
        <v>4</v>
      </c>
      <c r="O32" s="1956" t="str">
        <f t="shared" ref="O32" si="38">B32</f>
        <v>Արմավիրի մարզի  առաջին ատյանի ընդհանուր իրավասության դատարան</v>
      </c>
      <c r="P32" s="559" t="s">
        <v>22</v>
      </c>
      <c r="Q32" s="565">
        <v>116</v>
      </c>
      <c r="R32" s="568">
        <f>AVERAGE(ԴԱՏԱՎՈՐ!AN238:AN247)</f>
        <v>668014</v>
      </c>
      <c r="S32" s="569">
        <f t="shared" si="11"/>
        <v>63620.380952380954</v>
      </c>
      <c r="T32" s="570">
        <f t="shared" si="12"/>
        <v>614997.01587301586</v>
      </c>
      <c r="U32" s="571">
        <f t="shared" si="33"/>
        <v>7379964.1904761903</v>
      </c>
      <c r="V32" s="565">
        <v>116</v>
      </c>
      <c r="W32" s="568">
        <f>AVERAGE(ԴԱՏԱՎՈՐ!BB238:BB247)</f>
        <v>668014</v>
      </c>
      <c r="X32" s="569">
        <f t="shared" si="14"/>
        <v>63620.380952380954</v>
      </c>
      <c r="Y32" s="570">
        <f t="shared" si="15"/>
        <v>614997.01587301586</v>
      </c>
      <c r="Z32" s="571">
        <f t="shared" si="34"/>
        <v>7379964.1904761903</v>
      </c>
    </row>
    <row r="33" spans="1:26" s="574" customFormat="1" ht="16.5" customHeight="1" thickBot="1">
      <c r="A33" s="1940"/>
      <c r="B33" s="1941"/>
      <c r="C33" s="567" t="s">
        <v>23</v>
      </c>
      <c r="D33" s="560">
        <v>115</v>
      </c>
      <c r="E33" s="568">
        <f>AVERAGE(ԾԱՌԱՅՈՂ!L652:L680)</f>
        <v>145964.3210344828</v>
      </c>
      <c r="F33" s="569">
        <f t="shared" si="5"/>
        <v>13901.36390804598</v>
      </c>
      <c r="G33" s="570">
        <f t="shared" si="6"/>
        <v>133221.40411877396</v>
      </c>
      <c r="H33" s="571">
        <f t="shared" si="31"/>
        <v>1598656.8494252875</v>
      </c>
      <c r="I33" s="560">
        <v>115</v>
      </c>
      <c r="J33" s="568">
        <f>AVERAGE(ԾԱՌԱՅՈՂ!X652:X680)</f>
        <v>148951.84137931041</v>
      </c>
      <c r="K33" s="569">
        <f t="shared" si="8"/>
        <v>14185.889655172421</v>
      </c>
      <c r="L33" s="570">
        <f t="shared" si="9"/>
        <v>135948.10919540239</v>
      </c>
      <c r="M33" s="571">
        <f t="shared" si="32"/>
        <v>1631377.3103448288</v>
      </c>
      <c r="N33" s="1955"/>
      <c r="O33" s="1955"/>
      <c r="P33" s="567" t="s">
        <v>23</v>
      </c>
      <c r="Q33" s="565">
        <v>116</v>
      </c>
      <c r="R33" s="568">
        <f>AVERAGE(ԾԱՌԱՅՈՂ!AJ652:AJ680)</f>
        <v>152350.06896551725</v>
      </c>
      <c r="S33" s="569">
        <f t="shared" si="11"/>
        <v>14509.530377668309</v>
      </c>
      <c r="T33" s="570">
        <f t="shared" si="12"/>
        <v>140258.79365079364</v>
      </c>
      <c r="U33" s="571">
        <f t="shared" si="33"/>
        <v>1683105.5238095238</v>
      </c>
      <c r="V33" s="565">
        <v>116</v>
      </c>
      <c r="W33" s="568">
        <f>AVERAGE(ԾԱՌԱՅՈՂ!AV652:AV680)</f>
        <v>154721.98620689654</v>
      </c>
      <c r="X33" s="569">
        <f t="shared" si="14"/>
        <v>14735.427257799671</v>
      </c>
      <c r="Y33" s="570">
        <f t="shared" si="15"/>
        <v>142442.46349206349</v>
      </c>
      <c r="Z33" s="571">
        <f t="shared" si="34"/>
        <v>1709309.5619047619</v>
      </c>
    </row>
    <row r="34" spans="1:26" s="566" customFormat="1" ht="16.5" customHeight="1" thickBot="1">
      <c r="A34" s="1934">
        <v>5</v>
      </c>
      <c r="B34" s="1941" t="str">
        <f>ԴԱՏԱՎՈՐ!E251</f>
        <v>Գեղարքունիքի մարզի  առաջին ատյանի ընդհանուր իրավասության դատարան</v>
      </c>
      <c r="C34" s="559" t="s">
        <v>22</v>
      </c>
      <c r="D34" s="560">
        <v>115</v>
      </c>
      <c r="E34" s="568">
        <f>AVERAGE(ԴԱՏԱՎՈՐ!I255:I263)</f>
        <v>676097.77777777775</v>
      </c>
      <c r="F34" s="569">
        <f t="shared" si="5"/>
        <v>64390.264550264546</v>
      </c>
      <c r="G34" s="570">
        <f t="shared" si="6"/>
        <v>617073.36860670184</v>
      </c>
      <c r="H34" s="571">
        <f t="shared" si="31"/>
        <v>7404880.4232804216</v>
      </c>
      <c r="I34" s="560">
        <v>115</v>
      </c>
      <c r="J34" s="568">
        <f>AVERAGE(ԴԱՏԱՎՈՐ!Y255:Y263)</f>
        <v>676097.77777777775</v>
      </c>
      <c r="K34" s="569">
        <f t="shared" si="8"/>
        <v>64390.264550264546</v>
      </c>
      <c r="L34" s="570">
        <f t="shared" si="9"/>
        <v>617073.36860670184</v>
      </c>
      <c r="M34" s="571">
        <f t="shared" si="32"/>
        <v>7404880.4232804216</v>
      </c>
      <c r="N34" s="1955">
        <f t="shared" ref="N34" si="39">A34</f>
        <v>5</v>
      </c>
      <c r="O34" s="1956" t="str">
        <f t="shared" ref="O34" si="40">B34</f>
        <v>Գեղարքունիքի մարզի  առաջին ատյանի ընդհանուր իրավասության դատարան</v>
      </c>
      <c r="P34" s="559" t="s">
        <v>22</v>
      </c>
      <c r="Q34" s="565">
        <v>116</v>
      </c>
      <c r="R34" s="568">
        <f>AVERAGE(ԴԱՏԱՎՈՐ!AN255:AN263)</f>
        <v>676097.77777777775</v>
      </c>
      <c r="S34" s="569">
        <f t="shared" si="11"/>
        <v>64390.264550264546</v>
      </c>
      <c r="T34" s="570">
        <f t="shared" si="12"/>
        <v>622439.22398589063</v>
      </c>
      <c r="U34" s="571">
        <f t="shared" si="33"/>
        <v>7469270.6878306875</v>
      </c>
      <c r="V34" s="565">
        <v>116</v>
      </c>
      <c r="W34" s="568">
        <f>AVERAGE(ԴԱՏԱՎՈՐ!BB255:BB263)</f>
        <v>676097.77777777775</v>
      </c>
      <c r="X34" s="569">
        <f t="shared" si="14"/>
        <v>64390.264550264546</v>
      </c>
      <c r="Y34" s="570">
        <f t="shared" si="15"/>
        <v>622439.22398589063</v>
      </c>
      <c r="Z34" s="571">
        <f t="shared" si="34"/>
        <v>7469270.6878306875</v>
      </c>
    </row>
    <row r="35" spans="1:26" s="566" customFormat="1" ht="16.5" customHeight="1" thickBot="1">
      <c r="A35" s="1935"/>
      <c r="B35" s="1941"/>
      <c r="C35" s="567" t="s">
        <v>23</v>
      </c>
      <c r="D35" s="560">
        <v>115</v>
      </c>
      <c r="E35" s="568">
        <f>AVERAGE(ԾԱՌԱՅՈՂ!L688:L718)</f>
        <v>147790.89677419356</v>
      </c>
      <c r="F35" s="569">
        <f t="shared" si="5"/>
        <v>14075.323502304149</v>
      </c>
      <c r="G35" s="570">
        <f t="shared" si="6"/>
        <v>134888.51689708143</v>
      </c>
      <c r="H35" s="571">
        <f t="shared" si="31"/>
        <v>1618662.2027649772</v>
      </c>
      <c r="I35" s="560">
        <v>115</v>
      </c>
      <c r="J35" s="568">
        <f>AVERAGE(ԾԱՌԱՅՈՂ!X688:X718)</f>
        <v>150756.52903225808</v>
      </c>
      <c r="K35" s="569">
        <f t="shared" si="8"/>
        <v>14357.764669738865</v>
      </c>
      <c r="L35" s="570">
        <f t="shared" si="9"/>
        <v>137595.24475166411</v>
      </c>
      <c r="M35" s="571">
        <f t="shared" si="32"/>
        <v>1651142.9370199693</v>
      </c>
      <c r="N35" s="1955"/>
      <c r="O35" s="1955"/>
      <c r="P35" s="567" t="s">
        <v>23</v>
      </c>
      <c r="Q35" s="565">
        <v>116</v>
      </c>
      <c r="R35" s="568">
        <f>AVERAGE(ԾԱՌԱՅՈՂ!AJ688:AJ718)</f>
        <v>152676.72258064515</v>
      </c>
      <c r="S35" s="569">
        <f t="shared" si="11"/>
        <v>14540.640245775729</v>
      </c>
      <c r="T35" s="570">
        <f t="shared" si="12"/>
        <v>140559.52237583205</v>
      </c>
      <c r="U35" s="571">
        <f t="shared" si="33"/>
        <v>1686714.2685099845</v>
      </c>
      <c r="V35" s="565">
        <v>116</v>
      </c>
      <c r="W35" s="568">
        <f>AVERAGE(ԾԱՌԱՅՈՂ!AV688:AV718)</f>
        <v>155471.67096774196</v>
      </c>
      <c r="X35" s="569">
        <f t="shared" si="14"/>
        <v>14806.825806451616</v>
      </c>
      <c r="Y35" s="570">
        <f t="shared" si="15"/>
        <v>143132.64946236563</v>
      </c>
      <c r="Z35" s="571">
        <f t="shared" si="34"/>
        <v>1717591.7935483875</v>
      </c>
    </row>
    <row r="36" spans="1:26" s="566" customFormat="1" ht="16.5" customHeight="1" thickBot="1">
      <c r="A36" s="1940">
        <v>6</v>
      </c>
      <c r="B36" s="1941" t="str">
        <f>ԴԱՏԱՎՈՐ!E267</f>
        <v>Լոռու մարզի  առաջին ատյանի ընդհանուր իրավասության դատարան</v>
      </c>
      <c r="C36" s="559" t="s">
        <v>22</v>
      </c>
      <c r="D36" s="560">
        <v>115</v>
      </c>
      <c r="E36" s="568">
        <f>AVERAGE(ԴԱՏԱՎՈՐ!I270:I282)</f>
        <v>666487.69230769225</v>
      </c>
      <c r="F36" s="569">
        <f t="shared" si="5"/>
        <v>63475.018315018307</v>
      </c>
      <c r="G36" s="570">
        <f t="shared" si="6"/>
        <v>608302.25885225879</v>
      </c>
      <c r="H36" s="571">
        <f t="shared" si="31"/>
        <v>7299627.1062271055</v>
      </c>
      <c r="I36" s="560">
        <v>115</v>
      </c>
      <c r="J36" s="568">
        <f>AVERAGE(ԴԱՏԱՎՈՐ!Y270:Y282)</f>
        <v>666487.69230769225</v>
      </c>
      <c r="K36" s="569">
        <f t="shared" si="8"/>
        <v>63475.018315018307</v>
      </c>
      <c r="L36" s="570">
        <f t="shared" si="9"/>
        <v>608302.25885225879</v>
      </c>
      <c r="M36" s="571">
        <f t="shared" si="32"/>
        <v>7299627.1062271055</v>
      </c>
      <c r="N36" s="1955">
        <f t="shared" ref="N36" si="41">A36</f>
        <v>6</v>
      </c>
      <c r="O36" s="1956" t="str">
        <f t="shared" ref="O36" si="42">B36</f>
        <v>Լոռու մարզի  առաջին ատյանի ընդհանուր իրավասության դատարան</v>
      </c>
      <c r="P36" s="559" t="s">
        <v>22</v>
      </c>
      <c r="Q36" s="565">
        <v>116</v>
      </c>
      <c r="R36" s="568">
        <f>AVERAGE(ԴԱՏԱՎՈՐ!AN270:AN282)</f>
        <v>666487.69230769225</v>
      </c>
      <c r="S36" s="569">
        <f t="shared" si="11"/>
        <v>63475.018315018307</v>
      </c>
      <c r="T36" s="570">
        <f t="shared" si="12"/>
        <v>613591.8437118436</v>
      </c>
      <c r="U36" s="571">
        <f t="shared" si="33"/>
        <v>7363102.1245421227</v>
      </c>
      <c r="V36" s="565">
        <v>116</v>
      </c>
      <c r="W36" s="568">
        <f>AVERAGE(ԴԱՏԱՎՈՐ!BB270:BB282)</f>
        <v>666487.69230769225</v>
      </c>
      <c r="X36" s="569">
        <f t="shared" si="14"/>
        <v>63475.018315018307</v>
      </c>
      <c r="Y36" s="570">
        <f t="shared" si="15"/>
        <v>613591.8437118436</v>
      </c>
      <c r="Z36" s="571">
        <f t="shared" si="34"/>
        <v>7363102.1245421227</v>
      </c>
    </row>
    <row r="37" spans="1:26" s="566" customFormat="1" ht="16.5" customHeight="1" thickBot="1">
      <c r="A37" s="1940"/>
      <c r="B37" s="1941"/>
      <c r="C37" s="567" t="s">
        <v>23</v>
      </c>
      <c r="D37" s="560">
        <v>115</v>
      </c>
      <c r="E37" s="568">
        <f>AVERAGE(ԾԱՌԱՅՈՂ!L726:L762)</f>
        <v>149369.14594594602</v>
      </c>
      <c r="F37" s="569">
        <f t="shared" si="5"/>
        <v>14225.632947232954</v>
      </c>
      <c r="G37" s="570">
        <f t="shared" si="6"/>
        <v>136328.98241098248</v>
      </c>
      <c r="H37" s="571">
        <f t="shared" si="31"/>
        <v>1635947.7889317898</v>
      </c>
      <c r="I37" s="560">
        <v>115</v>
      </c>
      <c r="J37" s="568">
        <f>AVERAGE(ԾԱՌԱՅՈՂ!X726:X762)</f>
        <v>150352.30810810815</v>
      </c>
      <c r="K37" s="569">
        <f t="shared" si="8"/>
        <v>14319.267438867442</v>
      </c>
      <c r="L37" s="570">
        <f t="shared" si="9"/>
        <v>137226.31295581299</v>
      </c>
      <c r="M37" s="571">
        <f t="shared" si="32"/>
        <v>1646715.7554697557</v>
      </c>
      <c r="N37" s="1955"/>
      <c r="O37" s="1955"/>
      <c r="P37" s="567" t="s">
        <v>23</v>
      </c>
      <c r="Q37" s="565">
        <v>116</v>
      </c>
      <c r="R37" s="568">
        <f>AVERAGE(ԾԱՌԱՅՈՂ!AJ726:AJ762)</f>
        <v>152837.02702702704</v>
      </c>
      <c r="S37" s="569">
        <f t="shared" si="11"/>
        <v>14555.907335907337</v>
      </c>
      <c r="T37" s="570">
        <f t="shared" si="12"/>
        <v>140707.10424710426</v>
      </c>
      <c r="U37" s="571">
        <f t="shared" si="33"/>
        <v>1688485.2509652511</v>
      </c>
      <c r="V37" s="565">
        <v>116</v>
      </c>
      <c r="W37" s="568">
        <f>AVERAGE(ԾԱՌԱՅՈՂ!AV726:AV762)</f>
        <v>154749.72432432434</v>
      </c>
      <c r="X37" s="569">
        <f t="shared" si="14"/>
        <v>14738.068983268986</v>
      </c>
      <c r="Y37" s="570">
        <f t="shared" si="15"/>
        <v>142468.0001716002</v>
      </c>
      <c r="Z37" s="571">
        <f t="shared" si="34"/>
        <v>1709616.0020592024</v>
      </c>
    </row>
    <row r="38" spans="1:26" s="566" customFormat="1" ht="16.5" customHeight="1" thickBot="1">
      <c r="A38" s="1934">
        <v>7</v>
      </c>
      <c r="B38" s="1941" t="str">
        <f>ԴԱՏԱՎՈՐ!E286</f>
        <v>Կոտայքի մարզի  առաջին ատյանի ընդհանուր իրավասության դատարան</v>
      </c>
      <c r="C38" s="559" t="s">
        <v>22</v>
      </c>
      <c r="D38" s="560">
        <v>115</v>
      </c>
      <c r="E38" s="568">
        <f>AVERAGE(ԴԱՏԱՎՈՐ!I289:I299)</f>
        <v>667412.72727272729</v>
      </c>
      <c r="F38" s="569">
        <f t="shared" si="5"/>
        <v>63563.116883116883</v>
      </c>
      <c r="G38" s="570">
        <f t="shared" si="6"/>
        <v>609146.53679653676</v>
      </c>
      <c r="H38" s="571">
        <f t="shared" si="31"/>
        <v>7309758.4415584411</v>
      </c>
      <c r="I38" s="560">
        <v>115</v>
      </c>
      <c r="J38" s="568">
        <f>AVERAGE(ԴԱՏԱՎՈՐ!Y289:Y299)</f>
        <v>667412.72727272729</v>
      </c>
      <c r="K38" s="569">
        <f t="shared" si="8"/>
        <v>63563.116883116883</v>
      </c>
      <c r="L38" s="570">
        <f t="shared" si="9"/>
        <v>609146.53679653676</v>
      </c>
      <c r="M38" s="571">
        <f t="shared" si="32"/>
        <v>7309758.4415584411</v>
      </c>
      <c r="N38" s="1955">
        <f t="shared" ref="N38" si="43">A38</f>
        <v>7</v>
      </c>
      <c r="O38" s="1956" t="str">
        <f t="shared" ref="O38" si="44">B38</f>
        <v>Կոտայքի մարզի  առաջին ատյանի ընդհանուր իրավասության դատարան</v>
      </c>
      <c r="P38" s="559" t="s">
        <v>22</v>
      </c>
      <c r="Q38" s="565">
        <v>116</v>
      </c>
      <c r="R38" s="568">
        <f>AVERAGE(ԴԱՏԱՎՈՐ!AN289:AN299)</f>
        <v>667412.72727272729</v>
      </c>
      <c r="S38" s="569">
        <f t="shared" si="11"/>
        <v>63563.116883116883</v>
      </c>
      <c r="T38" s="570">
        <f t="shared" si="12"/>
        <v>614443.46320346324</v>
      </c>
      <c r="U38" s="571">
        <f t="shared" si="33"/>
        <v>7373321.5584415589</v>
      </c>
      <c r="V38" s="565">
        <v>116</v>
      </c>
      <c r="W38" s="568">
        <f>AVERAGE(ԴԱՏԱՎՈՐ!BB289:BB299)</f>
        <v>667412.72727272729</v>
      </c>
      <c r="X38" s="569">
        <f t="shared" si="14"/>
        <v>63563.116883116883</v>
      </c>
      <c r="Y38" s="570">
        <f t="shared" si="15"/>
        <v>614443.46320346324</v>
      </c>
      <c r="Z38" s="571">
        <f t="shared" si="34"/>
        <v>7373321.5584415589</v>
      </c>
    </row>
    <row r="39" spans="1:26" s="566" customFormat="1" ht="16.5" customHeight="1" thickBot="1">
      <c r="A39" s="1935"/>
      <c r="B39" s="1941"/>
      <c r="C39" s="567" t="s">
        <v>23</v>
      </c>
      <c r="D39" s="560">
        <v>115</v>
      </c>
      <c r="E39" s="568">
        <f>AVERAGE(ԾԱՌԱՅՈՂ!L770:L802)</f>
        <v>141118.70909090913</v>
      </c>
      <c r="F39" s="569">
        <f t="shared" si="5"/>
        <v>13439.877056277061</v>
      </c>
      <c r="G39" s="570">
        <f t="shared" si="6"/>
        <v>128798.82178932184</v>
      </c>
      <c r="H39" s="571">
        <f t="shared" si="31"/>
        <v>1545585.8614718621</v>
      </c>
      <c r="I39" s="560">
        <v>115</v>
      </c>
      <c r="J39" s="568">
        <f>AVERAGE(ԾԱՌԱՅՈՂ!X770:X802)</f>
        <v>143122.95151515157</v>
      </c>
      <c r="K39" s="569">
        <f t="shared" si="8"/>
        <v>13630.757287157292</v>
      </c>
      <c r="L39" s="570">
        <f t="shared" si="9"/>
        <v>130628.09066859072</v>
      </c>
      <c r="M39" s="571">
        <f t="shared" si="32"/>
        <v>1567537.0880230886</v>
      </c>
      <c r="N39" s="1955"/>
      <c r="O39" s="1955"/>
      <c r="P39" s="567" t="s">
        <v>23</v>
      </c>
      <c r="Q39" s="565">
        <v>116</v>
      </c>
      <c r="R39" s="568">
        <f>AVERAGE(ԾԱՌԱՅՈՂ!AJ770:AJ802)</f>
        <v>146409.90909090909</v>
      </c>
      <c r="S39" s="569">
        <f t="shared" si="11"/>
        <v>13943.800865800866</v>
      </c>
      <c r="T39" s="570">
        <f t="shared" si="12"/>
        <v>134790.07503607505</v>
      </c>
      <c r="U39" s="571">
        <f t="shared" si="33"/>
        <v>1617480.9004329005</v>
      </c>
      <c r="V39" s="565">
        <v>116</v>
      </c>
      <c r="W39" s="568">
        <f>AVERAGE(ԾԱՌԱՅՈՂ!AV770:AV802)</f>
        <v>148935.25454545449</v>
      </c>
      <c r="X39" s="569">
        <f t="shared" si="14"/>
        <v>14184.309956709951</v>
      </c>
      <c r="Y39" s="570">
        <f t="shared" si="15"/>
        <v>137114.9962481962</v>
      </c>
      <c r="Z39" s="571">
        <f t="shared" si="34"/>
        <v>1645379.9549783543</v>
      </c>
    </row>
    <row r="40" spans="1:26" s="566" customFormat="1" ht="16.5" customHeight="1" thickBot="1">
      <c r="A40" s="1940">
        <v>8</v>
      </c>
      <c r="B40" s="1941" t="str">
        <f>ԴԱՏԱՎՈՐ!E303</f>
        <v>Շիրակի մարզի  առաջին ատյանի ընդհանուր իրավասության դատարան</v>
      </c>
      <c r="C40" s="559" t="s">
        <v>22</v>
      </c>
      <c r="D40" s="560">
        <v>115</v>
      </c>
      <c r="E40" s="568">
        <f>AVERAGE(ԴԱՏԱՎՈՐ!I306:I318)</f>
        <v>666487.69230769225</v>
      </c>
      <c r="F40" s="569">
        <f t="shared" si="5"/>
        <v>63475.018315018307</v>
      </c>
      <c r="G40" s="570">
        <f t="shared" si="6"/>
        <v>608302.25885225879</v>
      </c>
      <c r="H40" s="571">
        <f t="shared" si="31"/>
        <v>7299627.1062271055</v>
      </c>
      <c r="I40" s="560">
        <v>115</v>
      </c>
      <c r="J40" s="568">
        <f>AVERAGE(ԴԱՏԱՎՈՐ!Y306:Y318)</f>
        <v>666487.69230769225</v>
      </c>
      <c r="K40" s="569">
        <f t="shared" si="8"/>
        <v>63475.018315018307</v>
      </c>
      <c r="L40" s="570">
        <f t="shared" si="9"/>
        <v>608302.25885225879</v>
      </c>
      <c r="M40" s="571">
        <f t="shared" si="32"/>
        <v>7299627.1062271055</v>
      </c>
      <c r="N40" s="1955">
        <f t="shared" ref="N40" si="45">A40</f>
        <v>8</v>
      </c>
      <c r="O40" s="1956" t="str">
        <f t="shared" ref="O40" si="46">B40</f>
        <v>Շիրակի մարզի  առաջին ատյանի ընդհանուր իրավասության դատարան</v>
      </c>
      <c r="P40" s="559" t="s">
        <v>22</v>
      </c>
      <c r="Q40" s="565">
        <v>116</v>
      </c>
      <c r="R40" s="568">
        <f>AVERAGE(ԴԱՏԱՎՈՐ!AN306:AN318)</f>
        <v>666487.69230769225</v>
      </c>
      <c r="S40" s="569">
        <f t="shared" si="11"/>
        <v>63475.018315018307</v>
      </c>
      <c r="T40" s="570">
        <f t="shared" si="12"/>
        <v>613591.8437118436</v>
      </c>
      <c r="U40" s="571">
        <f t="shared" si="33"/>
        <v>7363102.1245421227</v>
      </c>
      <c r="V40" s="565">
        <v>116</v>
      </c>
      <c r="W40" s="568">
        <f>AVERAGE(ԴԱՏԱՎՈՐ!BB306:BB318)</f>
        <v>666487.69230769225</v>
      </c>
      <c r="X40" s="569">
        <f t="shared" si="14"/>
        <v>63475.018315018307</v>
      </c>
      <c r="Y40" s="570">
        <f t="shared" si="15"/>
        <v>613591.8437118436</v>
      </c>
      <c r="Z40" s="571">
        <f t="shared" si="34"/>
        <v>7363102.1245421227</v>
      </c>
    </row>
    <row r="41" spans="1:26" s="566" customFormat="1" ht="16.5" customHeight="1" thickBot="1">
      <c r="A41" s="1940"/>
      <c r="B41" s="1941"/>
      <c r="C41" s="567" t="s">
        <v>23</v>
      </c>
      <c r="D41" s="560">
        <v>115</v>
      </c>
      <c r="E41" s="568">
        <f>AVERAGE(ԾԱՌԱՅՈՂ!L810:L845)</f>
        <v>151442.22777777785</v>
      </c>
      <c r="F41" s="569">
        <f t="shared" si="5"/>
        <v>14423.069312169318</v>
      </c>
      <c r="G41" s="570">
        <f t="shared" si="6"/>
        <v>138221.0809082893</v>
      </c>
      <c r="H41" s="571">
        <f t="shared" si="31"/>
        <v>1658652.9708994715</v>
      </c>
      <c r="I41" s="560">
        <v>115</v>
      </c>
      <c r="J41" s="568">
        <f>AVERAGE(ԾԱՌԱՅՈՂ!X810:X845)</f>
        <v>152342.4666666667</v>
      </c>
      <c r="K41" s="569">
        <f t="shared" si="8"/>
        <v>14508.806349206352</v>
      </c>
      <c r="L41" s="570">
        <f t="shared" si="9"/>
        <v>139042.72751322752</v>
      </c>
      <c r="M41" s="571">
        <f t="shared" si="32"/>
        <v>1668512.7301587304</v>
      </c>
      <c r="N41" s="1955"/>
      <c r="O41" s="1955"/>
      <c r="P41" s="567" t="s">
        <v>23</v>
      </c>
      <c r="Q41" s="565">
        <v>116</v>
      </c>
      <c r="R41" s="568">
        <f>AVERAGE(ԾԱՌԱՅՈՂ!AJ810:AJ845)</f>
        <v>154436.9</v>
      </c>
      <c r="S41" s="569">
        <f t="shared" si="11"/>
        <v>14708.27619047619</v>
      </c>
      <c r="T41" s="570">
        <f t="shared" si="12"/>
        <v>142180.00317460319</v>
      </c>
      <c r="U41" s="571">
        <f t="shared" si="33"/>
        <v>1706160.0380952382</v>
      </c>
      <c r="V41" s="565">
        <v>116</v>
      </c>
      <c r="W41" s="568">
        <f>AVERAGE(ԾԱՌԱՅՈՂ!AV810:AV845)</f>
        <v>156108.77222222221</v>
      </c>
      <c r="X41" s="569">
        <f t="shared" si="14"/>
        <v>14867.502116402115</v>
      </c>
      <c r="Y41" s="570">
        <f t="shared" si="15"/>
        <v>143719.18712522046</v>
      </c>
      <c r="Z41" s="571">
        <f t="shared" si="34"/>
        <v>1724630.2455026456</v>
      </c>
    </row>
    <row r="42" spans="1:26" s="566" customFormat="1" ht="16.5" customHeight="1" thickBot="1">
      <c r="A42" s="1934">
        <v>9</v>
      </c>
      <c r="B42" s="1941" t="str">
        <f>ԴԱՏԱՎՈՐ!E322</f>
        <v>Սյունիքի մարզի  առաջին ատյանի ընդհանուր իրավասության դատարան</v>
      </c>
      <c r="C42" s="559" t="s">
        <v>22</v>
      </c>
      <c r="D42" s="560">
        <v>115</v>
      </c>
      <c r="E42" s="568">
        <f>AVERAGE(ԴԱՏԱՎՈՐ!I325:I334)</f>
        <v>668014</v>
      </c>
      <c r="F42" s="569">
        <f t="shared" si="5"/>
        <v>63620.380952380954</v>
      </c>
      <c r="G42" s="570">
        <f t="shared" si="6"/>
        <v>609695.31746031751</v>
      </c>
      <c r="H42" s="571">
        <f t="shared" si="31"/>
        <v>7316343.8095238097</v>
      </c>
      <c r="I42" s="560">
        <v>115</v>
      </c>
      <c r="J42" s="568">
        <f>AVERAGE(ԴԱՏԱՎՈՐ!Y325:Y334)</f>
        <v>668014</v>
      </c>
      <c r="K42" s="569">
        <f t="shared" si="8"/>
        <v>63620.380952380954</v>
      </c>
      <c r="L42" s="570">
        <f t="shared" si="9"/>
        <v>609695.31746031751</v>
      </c>
      <c r="M42" s="571">
        <f t="shared" si="32"/>
        <v>7316343.8095238097</v>
      </c>
      <c r="N42" s="1955">
        <f t="shared" ref="N42" si="47">A42</f>
        <v>9</v>
      </c>
      <c r="O42" s="1956" t="str">
        <f t="shared" ref="O42" si="48">B42</f>
        <v>Սյունիքի մարզի  առաջին ատյանի ընդհանուր իրավասության դատարան</v>
      </c>
      <c r="P42" s="559" t="s">
        <v>22</v>
      </c>
      <c r="Q42" s="565">
        <v>116</v>
      </c>
      <c r="R42" s="568">
        <f>AVERAGE(ԴԱՏԱՎՈՐ!AN325:AN334)</f>
        <v>668014</v>
      </c>
      <c r="S42" s="569">
        <f t="shared" si="11"/>
        <v>63620.380952380954</v>
      </c>
      <c r="T42" s="570">
        <f t="shared" si="12"/>
        <v>614997.01587301586</v>
      </c>
      <c r="U42" s="571">
        <f t="shared" si="33"/>
        <v>7379964.1904761903</v>
      </c>
      <c r="V42" s="565">
        <v>116</v>
      </c>
      <c r="W42" s="568">
        <f>AVERAGE(ԴԱՏԱՎՈՐ!BB325:BB334)</f>
        <v>668014</v>
      </c>
      <c r="X42" s="569">
        <f t="shared" si="14"/>
        <v>63620.380952380954</v>
      </c>
      <c r="Y42" s="570">
        <f t="shared" si="15"/>
        <v>614997.01587301586</v>
      </c>
      <c r="Z42" s="571">
        <f t="shared" si="34"/>
        <v>7379964.1904761903</v>
      </c>
    </row>
    <row r="43" spans="1:26" s="566" customFormat="1" ht="16.5" customHeight="1" thickBot="1">
      <c r="A43" s="1935"/>
      <c r="B43" s="1941"/>
      <c r="C43" s="567" t="s">
        <v>23</v>
      </c>
      <c r="D43" s="560">
        <v>115</v>
      </c>
      <c r="E43" s="568">
        <f>AVERAGE(ԾԱՌԱՅՈՂ!L853:L883)</f>
        <v>147257.50967741944</v>
      </c>
      <c r="F43" s="569">
        <f t="shared" si="5"/>
        <v>14024.524731182804</v>
      </c>
      <c r="G43" s="570">
        <f t="shared" si="6"/>
        <v>134401.69534050187</v>
      </c>
      <c r="H43" s="571">
        <f t="shared" si="31"/>
        <v>1612820.3440860226</v>
      </c>
      <c r="I43" s="560">
        <v>115</v>
      </c>
      <c r="J43" s="568">
        <f>AVERAGE(ԾԱՌԱՅՈՂ!X853:X883)</f>
        <v>149433.72903225815</v>
      </c>
      <c r="K43" s="569">
        <f t="shared" si="8"/>
        <v>14231.783717357919</v>
      </c>
      <c r="L43" s="570">
        <f t="shared" si="9"/>
        <v>136387.92729134674</v>
      </c>
      <c r="M43" s="571">
        <f t="shared" si="32"/>
        <v>1636655.127496161</v>
      </c>
      <c r="N43" s="1955"/>
      <c r="O43" s="1955"/>
      <c r="P43" s="567" t="s">
        <v>23</v>
      </c>
      <c r="Q43" s="565">
        <v>116</v>
      </c>
      <c r="R43" s="568">
        <f>AVERAGE(ԾԱՌԱՅՈՂ!AJ853:AJ883)</f>
        <v>152655.38709677421</v>
      </c>
      <c r="S43" s="569">
        <f t="shared" si="11"/>
        <v>14538.608294930877</v>
      </c>
      <c r="T43" s="570">
        <f t="shared" si="12"/>
        <v>140539.88018433182</v>
      </c>
      <c r="U43" s="571">
        <f t="shared" si="33"/>
        <v>1686478.562211982</v>
      </c>
      <c r="V43" s="565">
        <v>116</v>
      </c>
      <c r="W43" s="568">
        <f>AVERAGE(ԾԱՌԱՅՈՂ!AV853:AV883)</f>
        <v>154404.89677419356</v>
      </c>
      <c r="X43" s="569">
        <f t="shared" si="14"/>
        <v>14705.22826420891</v>
      </c>
      <c r="Y43" s="570">
        <f t="shared" si="15"/>
        <v>142150.53988735282</v>
      </c>
      <c r="Z43" s="571">
        <f t="shared" si="34"/>
        <v>1705806.4786482337</v>
      </c>
    </row>
    <row r="44" spans="1:26" s="566" customFormat="1" ht="16.5" customHeight="1" thickBot="1">
      <c r="A44" s="1940">
        <v>10</v>
      </c>
      <c r="B44" s="1941" t="str">
        <f>ԴԱՏԱՎՈՐ!E338</f>
        <v>Տավուշի մարզի առաջին ատյանի ընդհանուր իրավասության դատարան</v>
      </c>
      <c r="C44" s="559" t="s">
        <v>22</v>
      </c>
      <c r="D44" s="560">
        <v>115</v>
      </c>
      <c r="E44" s="568">
        <f>AVERAGE(ԴԱՏԱՎՈՐ!I341:I347)</f>
        <v>670848.57142857148</v>
      </c>
      <c r="F44" s="569">
        <f t="shared" si="5"/>
        <v>63890.340136054423</v>
      </c>
      <c r="G44" s="570">
        <f t="shared" si="6"/>
        <v>612282.42630385491</v>
      </c>
      <c r="H44" s="571">
        <f t="shared" si="31"/>
        <v>7347389.1156462589</v>
      </c>
      <c r="I44" s="560">
        <v>115</v>
      </c>
      <c r="J44" s="568">
        <f>AVERAGE(ԴԱՏԱՎՈՐ!Y341:Y347)</f>
        <v>670848.57142857148</v>
      </c>
      <c r="K44" s="569">
        <f t="shared" si="8"/>
        <v>63890.340136054423</v>
      </c>
      <c r="L44" s="570">
        <f t="shared" si="9"/>
        <v>612282.42630385491</v>
      </c>
      <c r="M44" s="571">
        <f t="shared" si="32"/>
        <v>7347389.1156462589</v>
      </c>
      <c r="N44" s="1955">
        <f t="shared" ref="N44" si="49">A44</f>
        <v>10</v>
      </c>
      <c r="O44" s="1956" t="str">
        <f t="shared" ref="O44" si="50">B44</f>
        <v>Տավուշի մարզի առաջին ատյանի ընդհանուր իրավասության դատարան</v>
      </c>
      <c r="P44" s="559" t="s">
        <v>22</v>
      </c>
      <c r="Q44" s="565">
        <v>116</v>
      </c>
      <c r="R44" s="568">
        <f>AVERAGE(ԴԱՏԱՎՈՐ!AN341:AN347)</f>
        <v>670848.57142857148</v>
      </c>
      <c r="S44" s="569">
        <f t="shared" si="11"/>
        <v>63890.340136054423</v>
      </c>
      <c r="T44" s="570">
        <f t="shared" si="12"/>
        <v>617606.62131519278</v>
      </c>
      <c r="U44" s="571">
        <f t="shared" si="33"/>
        <v>7411279.4557823129</v>
      </c>
      <c r="V44" s="565">
        <v>116</v>
      </c>
      <c r="W44" s="568">
        <f>AVERAGE(ԴԱՏԱՎՈՐ!BB341:BB347)</f>
        <v>670848.57142857148</v>
      </c>
      <c r="X44" s="569">
        <f t="shared" si="14"/>
        <v>63890.340136054423</v>
      </c>
      <c r="Y44" s="570">
        <f t="shared" si="15"/>
        <v>617606.62131519278</v>
      </c>
      <c r="Z44" s="571">
        <f t="shared" si="34"/>
        <v>7411279.4557823129</v>
      </c>
    </row>
    <row r="45" spans="1:26" s="566" customFormat="1" ht="16.5" customHeight="1" thickBot="1">
      <c r="A45" s="1940"/>
      <c r="B45" s="1946"/>
      <c r="C45" s="575" t="s">
        <v>23</v>
      </c>
      <c r="D45" s="560">
        <v>115</v>
      </c>
      <c r="E45" s="576">
        <f>AVERAGE(ԾԱՌԱՅՈՂ!L891:L915)</f>
        <v>158365.61600000004</v>
      </c>
      <c r="F45" s="569">
        <f t="shared" si="5"/>
        <v>15082.439619047622</v>
      </c>
      <c r="G45" s="570">
        <f t="shared" si="6"/>
        <v>144540.04634920639</v>
      </c>
      <c r="H45" s="571">
        <f t="shared" si="31"/>
        <v>1734480.5561904768</v>
      </c>
      <c r="I45" s="560">
        <v>115</v>
      </c>
      <c r="J45" s="576">
        <f>AVERAGE(ԾԱՌԱՅՈՂ!X891:X915)</f>
        <v>160958.30400000006</v>
      </c>
      <c r="K45" s="569">
        <f t="shared" si="8"/>
        <v>15329.362285714291</v>
      </c>
      <c r="L45" s="570">
        <f t="shared" si="9"/>
        <v>146906.38857142863</v>
      </c>
      <c r="M45" s="571">
        <f t="shared" si="32"/>
        <v>1762876.6628571437</v>
      </c>
      <c r="N45" s="1955"/>
      <c r="O45" s="1955"/>
      <c r="P45" s="575" t="s">
        <v>23</v>
      </c>
      <c r="Q45" s="565">
        <v>116</v>
      </c>
      <c r="R45" s="576">
        <f>AVERAGE(ԾԱՌԱՅՈՂ!AJ891:AJ915)</f>
        <v>163259.97600000002</v>
      </c>
      <c r="S45" s="569">
        <f t="shared" si="11"/>
        <v>15548.569142857144</v>
      </c>
      <c r="T45" s="570">
        <f t="shared" si="12"/>
        <v>150302.83504761907</v>
      </c>
      <c r="U45" s="571">
        <f t="shared" si="33"/>
        <v>1803634.0205714288</v>
      </c>
      <c r="V45" s="565">
        <v>116</v>
      </c>
      <c r="W45" s="576">
        <f>AVERAGE(ԾԱՌԱՅՈՂ!AV891:AV915)</f>
        <v>165217.72000000003</v>
      </c>
      <c r="X45" s="569">
        <f t="shared" si="14"/>
        <v>15735.020952380955</v>
      </c>
      <c r="Y45" s="570">
        <f t="shared" si="15"/>
        <v>152105.20253968256</v>
      </c>
      <c r="Z45" s="571">
        <f t="shared" si="34"/>
        <v>1825262.4304761908</v>
      </c>
    </row>
    <row r="46" spans="1:26" s="566" customFormat="1" ht="16.5" hidden="1" customHeight="1" thickBot="1">
      <c r="A46" s="1934">
        <v>10</v>
      </c>
      <c r="B46" s="1936" t="str">
        <f>+ԴԱՏԱՎՈՐ!E381</f>
        <v>Սնանկության դատարան</v>
      </c>
      <c r="C46" s="559" t="s">
        <v>22</v>
      </c>
      <c r="D46" s="565"/>
      <c r="E46" s="568"/>
      <c r="F46" s="569"/>
      <c r="G46" s="570">
        <f t="shared" ref="G46:G47" si="51">D46*F46/12</f>
        <v>0</v>
      </c>
      <c r="H46" s="571">
        <f t="shared" ref="H46:H47" si="52">G46*12.12</f>
        <v>0</v>
      </c>
      <c r="I46" s="560"/>
      <c r="J46" s="568"/>
      <c r="K46" s="569">
        <f t="shared" ref="K46:K47" si="53">+J46/21*2</f>
        <v>0</v>
      </c>
      <c r="L46" s="570">
        <f t="shared" ref="L46:L47" si="54">I46*K46/12</f>
        <v>0</v>
      </c>
      <c r="M46" s="571">
        <f t="shared" ref="M46:M47" si="55">L46*12.12</f>
        <v>0</v>
      </c>
      <c r="N46" s="1926">
        <f t="shared" ref="N46" si="56">A46</f>
        <v>10</v>
      </c>
      <c r="O46" s="1928" t="str">
        <f t="shared" ref="O46" si="57">B46</f>
        <v>Սնանկության դատարան</v>
      </c>
      <c r="P46" s="559" t="s">
        <v>22</v>
      </c>
      <c r="Q46" s="565"/>
      <c r="R46" s="568"/>
      <c r="S46" s="569">
        <f t="shared" ref="S46:S47" si="58">+R46/21*2</f>
        <v>0</v>
      </c>
      <c r="T46" s="570">
        <f t="shared" ref="T46:T47" si="59">Q46*S46/12</f>
        <v>0</v>
      </c>
      <c r="U46" s="571">
        <f t="shared" ref="U46:U47" si="60">T46*12.12</f>
        <v>0</v>
      </c>
      <c r="V46" s="565"/>
      <c r="W46" s="568"/>
      <c r="X46" s="569">
        <f t="shared" ref="X46:X47" si="61">+W46/21*2</f>
        <v>0</v>
      </c>
      <c r="Y46" s="570">
        <f t="shared" ref="Y46:Y47" si="62">V46*X46/12</f>
        <v>0</v>
      </c>
      <c r="Z46" s="571">
        <f t="shared" ref="Z46:Z47" si="63">Y46*12.12</f>
        <v>0</v>
      </c>
    </row>
    <row r="47" spans="1:26" s="566" customFormat="1" ht="16.5" hidden="1" customHeight="1" thickBot="1">
      <c r="A47" s="1935"/>
      <c r="B47" s="1937"/>
      <c r="C47" s="575" t="s">
        <v>23</v>
      </c>
      <c r="D47" s="565"/>
      <c r="E47" s="576"/>
      <c r="F47" s="569"/>
      <c r="G47" s="570">
        <f t="shared" si="51"/>
        <v>0</v>
      </c>
      <c r="H47" s="571">
        <f t="shared" si="52"/>
        <v>0</v>
      </c>
      <c r="I47" s="560"/>
      <c r="J47" s="576"/>
      <c r="K47" s="569">
        <f t="shared" si="53"/>
        <v>0</v>
      </c>
      <c r="L47" s="570">
        <f t="shared" si="54"/>
        <v>0</v>
      </c>
      <c r="M47" s="571">
        <f t="shared" si="55"/>
        <v>0</v>
      </c>
      <c r="N47" s="1927"/>
      <c r="O47" s="1929"/>
      <c r="P47" s="575" t="s">
        <v>23</v>
      </c>
      <c r="Q47" s="565"/>
      <c r="R47" s="576"/>
      <c r="S47" s="569">
        <f t="shared" si="58"/>
        <v>0</v>
      </c>
      <c r="T47" s="570">
        <f t="shared" si="59"/>
        <v>0</v>
      </c>
      <c r="U47" s="571">
        <f t="shared" si="60"/>
        <v>0</v>
      </c>
      <c r="V47" s="565"/>
      <c r="W47" s="576"/>
      <c r="X47" s="569">
        <f t="shared" si="61"/>
        <v>0</v>
      </c>
      <c r="Y47" s="570">
        <f t="shared" si="62"/>
        <v>0</v>
      </c>
      <c r="Z47" s="571">
        <f t="shared" si="63"/>
        <v>0</v>
      </c>
    </row>
  </sheetData>
  <mergeCells count="74"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  <mergeCell ref="N30:N31"/>
    <mergeCell ref="O30:O31"/>
    <mergeCell ref="N32:N33"/>
    <mergeCell ref="O32:O33"/>
    <mergeCell ref="N34:N35"/>
    <mergeCell ref="O34:O35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I4:M4"/>
    <mergeCell ref="A14:A15"/>
    <mergeCell ref="B14:B15"/>
    <mergeCell ref="D4:H4"/>
    <mergeCell ref="A12:A13"/>
    <mergeCell ref="B12:B13"/>
    <mergeCell ref="B18:B19"/>
    <mergeCell ref="A20:A21"/>
    <mergeCell ref="B20:B21"/>
    <mergeCell ref="A22:A23"/>
    <mergeCell ref="B22:B23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A3" zoomScaleNormal="100" workbookViewId="0">
      <pane xSplit="3" ySplit="4" topLeftCell="D11" activePane="bottomRight" state="frozen"/>
      <selection activeCell="A3" sqref="A3"/>
      <selection pane="topRight" activeCell="D3" sqref="D3"/>
      <selection pane="bottomLeft" activeCell="A7" sqref="A7"/>
      <selection pane="bottomRight" activeCell="H18" sqref="H18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4" style="7" customWidth="1"/>
    <col min="4" max="4" width="11.85546875" style="7" customWidth="1"/>
    <col min="5" max="5" width="14.42578125" style="7" customWidth="1"/>
    <col min="6" max="6" width="23" style="7" customWidth="1"/>
    <col min="7" max="7" width="18.140625" style="7" bestFit="1" customWidth="1"/>
    <col min="8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558" t="s">
        <v>1351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408"/>
      <c r="B4" s="409"/>
      <c r="C4" s="410"/>
      <c r="D4" s="1942">
        <v>2022</v>
      </c>
      <c r="E4" s="1943"/>
      <c r="F4" s="1943"/>
      <c r="G4" s="1943"/>
      <c r="H4" s="1944"/>
      <c r="I4" s="1942">
        <v>2023</v>
      </c>
      <c r="J4" s="1943"/>
      <c r="K4" s="1943"/>
      <c r="L4" s="1943"/>
      <c r="M4" s="1947"/>
      <c r="N4" s="411"/>
      <c r="O4" s="412"/>
      <c r="P4" s="1411"/>
      <c r="Q4" s="1942">
        <v>2024</v>
      </c>
      <c r="R4" s="1943"/>
      <c r="S4" s="1943"/>
      <c r="T4" s="1943"/>
      <c r="U4" s="1944"/>
      <c r="V4" s="1945">
        <v>2025</v>
      </c>
      <c r="W4" s="1945"/>
      <c r="X4" s="1945"/>
      <c r="Y4" s="1945"/>
      <c r="Z4" s="1945"/>
    </row>
    <row r="5" spans="1:26" s="200" customFormat="1" ht="90.75" customHeight="1" thickBot="1">
      <c r="A5" s="413" t="s">
        <v>10</v>
      </c>
      <c r="B5" s="414" t="s">
        <v>11</v>
      </c>
      <c r="C5" s="415" t="s">
        <v>12</v>
      </c>
      <c r="D5" s="416" t="s">
        <v>13</v>
      </c>
      <c r="E5" s="414" t="s">
        <v>14</v>
      </c>
      <c r="F5" s="414" t="s">
        <v>15</v>
      </c>
      <c r="G5" s="414" t="s">
        <v>16</v>
      </c>
      <c r="H5" s="417" t="s">
        <v>1287</v>
      </c>
      <c r="I5" s="416" t="s">
        <v>13</v>
      </c>
      <c r="J5" s="414" t="s">
        <v>14</v>
      </c>
      <c r="K5" s="414" t="s">
        <v>15</v>
      </c>
      <c r="L5" s="414" t="s">
        <v>16</v>
      </c>
      <c r="M5" s="417" t="s">
        <v>1288</v>
      </c>
      <c r="N5" s="413" t="s">
        <v>10</v>
      </c>
      <c r="O5" s="414" t="s">
        <v>11</v>
      </c>
      <c r="P5" s="415" t="s">
        <v>12</v>
      </c>
      <c r="Q5" s="416" t="s">
        <v>13</v>
      </c>
      <c r="R5" s="414" t="s">
        <v>14</v>
      </c>
      <c r="S5" s="414" t="s">
        <v>15</v>
      </c>
      <c r="T5" s="414" t="s">
        <v>16</v>
      </c>
      <c r="U5" s="417" t="s">
        <v>1644</v>
      </c>
      <c r="V5" s="416" t="s">
        <v>13</v>
      </c>
      <c r="W5" s="414" t="s">
        <v>14</v>
      </c>
      <c r="X5" s="414" t="s">
        <v>15</v>
      </c>
      <c r="Y5" s="414" t="s">
        <v>16</v>
      </c>
      <c r="Z5" s="417" t="s">
        <v>1868</v>
      </c>
    </row>
    <row r="6" spans="1:26" s="205" customFormat="1" ht="24" customHeight="1" thickBot="1">
      <c r="A6" s="418">
        <v>1</v>
      </c>
      <c r="B6" s="419">
        <v>2</v>
      </c>
      <c r="C6" s="420">
        <v>3</v>
      </c>
      <c r="D6" s="418">
        <v>4</v>
      </c>
      <c r="E6" s="419">
        <v>5</v>
      </c>
      <c r="F6" s="419" t="s">
        <v>17</v>
      </c>
      <c r="G6" s="419" t="s">
        <v>3110</v>
      </c>
      <c r="H6" s="421">
        <v>8</v>
      </c>
      <c r="I6" s="418">
        <v>9</v>
      </c>
      <c r="J6" s="419">
        <v>10</v>
      </c>
      <c r="K6" s="419" t="s">
        <v>3111</v>
      </c>
      <c r="L6" s="419" t="s">
        <v>3112</v>
      </c>
      <c r="M6" s="421">
        <v>12</v>
      </c>
      <c r="N6" s="418">
        <v>1</v>
      </c>
      <c r="O6" s="419">
        <v>2</v>
      </c>
      <c r="P6" s="420">
        <v>3</v>
      </c>
      <c r="Q6" s="418">
        <v>4</v>
      </c>
      <c r="R6" s="419">
        <v>5</v>
      </c>
      <c r="S6" s="419" t="s">
        <v>17</v>
      </c>
      <c r="T6" s="419" t="s">
        <v>18</v>
      </c>
      <c r="U6" s="421">
        <v>12</v>
      </c>
      <c r="V6" s="418">
        <v>4</v>
      </c>
      <c r="W6" s="419">
        <v>5</v>
      </c>
      <c r="X6" s="419" t="s">
        <v>17</v>
      </c>
      <c r="Y6" s="419" t="s">
        <v>18</v>
      </c>
      <c r="Z6" s="421">
        <v>12</v>
      </c>
    </row>
    <row r="7" spans="1:26" s="4" customFormat="1" ht="29.25" customHeight="1">
      <c r="A7" s="422"/>
      <c r="B7" s="423" t="s">
        <v>19</v>
      </c>
      <c r="C7" s="424"/>
      <c r="D7" s="425"/>
      <c r="E7" s="426"/>
      <c r="F7" s="426"/>
      <c r="G7" s="427">
        <f>G8/1000</f>
        <v>11360.769092452312</v>
      </c>
      <c r="H7" s="428">
        <f>H8/1000</f>
        <v>136329.22910942769</v>
      </c>
      <c r="I7" s="425"/>
      <c r="J7" s="426"/>
      <c r="K7" s="426"/>
      <c r="L7" s="427">
        <f>L8/1000</f>
        <v>11598.245683934994</v>
      </c>
      <c r="M7" s="428">
        <f>M8/1000</f>
        <v>139178.94820721989</v>
      </c>
      <c r="N7" s="422"/>
      <c r="O7" s="423" t="s">
        <v>19</v>
      </c>
      <c r="P7" s="424"/>
      <c r="Q7" s="425"/>
      <c r="R7" s="426"/>
      <c r="S7" s="426"/>
      <c r="T7" s="427">
        <f>T8/1000</f>
        <v>11636.927792179737</v>
      </c>
      <c r="U7" s="428">
        <f>U8/1000</f>
        <v>139643.1335061568</v>
      </c>
      <c r="V7" s="425"/>
      <c r="W7" s="426"/>
      <c r="X7" s="426"/>
      <c r="Y7" s="427">
        <f>Y8/1000</f>
        <v>11664.018757350179</v>
      </c>
      <c r="Z7" s="428">
        <f>Z8/1000</f>
        <v>139968.2250882021</v>
      </c>
    </row>
    <row r="8" spans="1:26" s="4" customFormat="1" ht="29.25" customHeight="1">
      <c r="A8" s="429"/>
      <c r="B8" s="430" t="s">
        <v>20</v>
      </c>
      <c r="C8" s="431" t="s">
        <v>21</v>
      </c>
      <c r="D8" s="432"/>
      <c r="E8" s="433"/>
      <c r="F8" s="433"/>
      <c r="G8" s="434">
        <f>SUM(G9:G11)</f>
        <v>11360769.092452312</v>
      </c>
      <c r="H8" s="435">
        <f>SUM(H9:H11)</f>
        <v>136329229.10942769</v>
      </c>
      <c r="I8" s="432"/>
      <c r="J8" s="433"/>
      <c r="K8" s="433"/>
      <c r="L8" s="434">
        <f>SUM(L9:L11)</f>
        <v>11598245.683934994</v>
      </c>
      <c r="M8" s="435">
        <f>SUM(M9:M11)</f>
        <v>139178948.2072199</v>
      </c>
      <c r="N8" s="429"/>
      <c r="O8" s="430" t="s">
        <v>20</v>
      </c>
      <c r="P8" s="431" t="s">
        <v>21</v>
      </c>
      <c r="Q8" s="432"/>
      <c r="R8" s="433"/>
      <c r="S8" s="433"/>
      <c r="T8" s="434">
        <f>SUM(T9:T11)</f>
        <v>11636927.792179737</v>
      </c>
      <c r="U8" s="435">
        <f>SUM(U9:U11)</f>
        <v>139643133.5061568</v>
      </c>
      <c r="V8" s="432"/>
      <c r="W8" s="433"/>
      <c r="X8" s="433"/>
      <c r="Y8" s="434">
        <f>SUM(Y9:Y11)</f>
        <v>11664018.757350178</v>
      </c>
      <c r="Z8" s="435">
        <f>SUM(Z9:Z11)</f>
        <v>139968225.08820209</v>
      </c>
    </row>
    <row r="9" spans="1:26" s="4" customFormat="1" ht="29.25" customHeight="1">
      <c r="A9" s="429"/>
      <c r="B9" s="198"/>
      <c r="C9" s="201" t="s">
        <v>22</v>
      </c>
      <c r="D9" s="432"/>
      <c r="E9" s="433"/>
      <c r="F9" s="433"/>
      <c r="G9" s="1478">
        <f>G13+G16+G18+G20+G22+G24+G26+G28+G30+G32+G34</f>
        <v>8253674.7694937345</v>
      </c>
      <c r="H9" s="1478">
        <f>H13+H16+H18+H20+H22+H24+H26+H28+H30+H32+H34</f>
        <v>99044097.233924806</v>
      </c>
      <c r="I9" s="432"/>
      <c r="J9" s="433"/>
      <c r="K9" s="433"/>
      <c r="L9" s="1478">
        <f>L13+L16+L18+L20+L22+L24+L26+L28+L30+L32+L34</f>
        <v>8402389.6302053351</v>
      </c>
      <c r="M9" s="1478">
        <f>M13+M16+M18+M20+M22+M24+M26+M28+M30+M32+M34</f>
        <v>100828675.56246398</v>
      </c>
      <c r="N9" s="429"/>
      <c r="O9" s="198"/>
      <c r="P9" s="201" t="s">
        <v>22</v>
      </c>
      <c r="Q9" s="432"/>
      <c r="R9" s="433"/>
      <c r="S9" s="433"/>
      <c r="T9" s="1478">
        <f>T13+T16+T18+T20+T22+T24+T26+T28+T30+T32+T34</f>
        <v>8402389.6302053351</v>
      </c>
      <c r="U9" s="1478">
        <f>U13+U16+U18+U20+U22+U24+U26+U28+U30+U32+U34</f>
        <v>100828675.56246398</v>
      </c>
      <c r="V9" s="432"/>
      <c r="W9" s="433"/>
      <c r="X9" s="433"/>
      <c r="Y9" s="1478">
        <f>Y13+Y16+Y18+Y20+Y22+Y24+Y26+Y28+Y30+Y32+Y34</f>
        <v>8402389.6302053351</v>
      </c>
      <c r="Z9" s="1478">
        <f>Z13+Z16+Z18+Z20+Z22+Z24+Z26+Z28+Z30+Z32+Z34</f>
        <v>100828675.56246398</v>
      </c>
    </row>
    <row r="10" spans="1:26" s="6" customFormat="1" ht="29.25" customHeight="1">
      <c r="A10" s="429"/>
      <c r="B10" s="199"/>
      <c r="C10" s="202" t="s">
        <v>23</v>
      </c>
      <c r="D10" s="432"/>
      <c r="E10" s="433"/>
      <c r="F10" s="433"/>
      <c r="G10" s="1478">
        <f>G14+G17+G19+G21+G23+G25+G27+G29+G31+G33+G35</f>
        <v>1965835.2482684264</v>
      </c>
      <c r="H10" s="1478">
        <f>H14+H17+H19+H21+H23+H25+H27+H29+H31+H33+H35</f>
        <v>23590022.979221113</v>
      </c>
      <c r="I10" s="432"/>
      <c r="J10" s="433"/>
      <c r="K10" s="433"/>
      <c r="L10" s="1478">
        <f>L14+L17+L19+L21+L23+L25+L27+L29+L31+L33+L35</f>
        <v>2034033.7524685157</v>
      </c>
      <c r="M10" s="1478">
        <f>M14+M17+M19+M21+M23+M25+M27+M29+M31+M33+M35</f>
        <v>24408405.029622186</v>
      </c>
      <c r="N10" s="429"/>
      <c r="O10" s="199"/>
      <c r="P10" s="202" t="s">
        <v>23</v>
      </c>
      <c r="Q10" s="432"/>
      <c r="R10" s="433"/>
      <c r="S10" s="433"/>
      <c r="T10" s="1478">
        <f>T14+T17+T19+T21+T23+T25+T27+T29+T31+T33+T35</f>
        <v>2072715.8607132586</v>
      </c>
      <c r="U10" s="1478">
        <f>U14+U17+U19+U21+U23+U25+U27+U29+U31+U33+U35</f>
        <v>24872590.328559104</v>
      </c>
      <c r="V10" s="432"/>
      <c r="W10" s="433"/>
      <c r="X10" s="433"/>
      <c r="Y10" s="1478">
        <f>Y14+Y17+Y19+Y21+Y23+Y25+Y27+Y29+Y31+Y33+Y35</f>
        <v>2099806.8258836986</v>
      </c>
      <c r="Z10" s="1478">
        <f>Z14+Z17+Z19+Z21+Z23+Z25+Z27+Z29+Z31+Z33+Z35</f>
        <v>25197681.910604384</v>
      </c>
    </row>
    <row r="11" spans="1:26" s="6" customFormat="1" ht="29.25" customHeight="1">
      <c r="A11" s="429"/>
      <c r="B11" s="199"/>
      <c r="C11" s="202" t="s">
        <v>3108</v>
      </c>
      <c r="D11" s="432"/>
      <c r="E11" s="433"/>
      <c r="F11" s="433"/>
      <c r="G11" s="1478">
        <f>+G15</f>
        <v>1141259.0746901494</v>
      </c>
      <c r="H11" s="1478">
        <f>+H15</f>
        <v>13695108.896281794</v>
      </c>
      <c r="I11" s="432"/>
      <c r="J11" s="433"/>
      <c r="K11" s="433"/>
      <c r="L11" s="1478">
        <f>+L15</f>
        <v>1161822.3012611431</v>
      </c>
      <c r="M11" s="1478">
        <f>+M15</f>
        <v>13941867.615133718</v>
      </c>
      <c r="N11" s="429"/>
      <c r="O11" s="199"/>
      <c r="P11" s="202" t="s">
        <v>23</v>
      </c>
      <c r="Q11" s="432"/>
      <c r="R11" s="433"/>
      <c r="S11" s="433"/>
      <c r="T11" s="1478">
        <f>+T15</f>
        <v>1161822.3012611431</v>
      </c>
      <c r="U11" s="1478">
        <f>+U15</f>
        <v>13941867.615133718</v>
      </c>
      <c r="V11" s="432"/>
      <c r="W11" s="433"/>
      <c r="X11" s="433"/>
      <c r="Y11" s="1478">
        <f>+Y15</f>
        <v>1161822.3012611431</v>
      </c>
      <c r="Z11" s="1478">
        <f>+Z15</f>
        <v>13941867.615133718</v>
      </c>
    </row>
    <row r="12" spans="1:26" s="4" customFormat="1" ht="29.25" customHeight="1" thickBot="1">
      <c r="A12" s="429"/>
      <c r="B12" s="437"/>
      <c r="C12" s="438"/>
      <c r="D12" s="439"/>
      <c r="E12" s="440"/>
      <c r="F12" s="440"/>
      <c r="G12" s="441"/>
      <c r="H12" s="442"/>
      <c r="I12" s="439"/>
      <c r="J12" s="440"/>
      <c r="K12" s="440"/>
      <c r="L12" s="441"/>
      <c r="M12" s="442"/>
      <c r="N12" s="537"/>
      <c r="O12" s="538"/>
      <c r="P12" s="539"/>
      <c r="Q12" s="439"/>
      <c r="R12" s="440"/>
      <c r="S12" s="440"/>
      <c r="T12" s="441"/>
      <c r="U12" s="442"/>
      <c r="V12" s="439"/>
      <c r="W12" s="440"/>
      <c r="X12" s="440"/>
      <c r="Y12" s="441"/>
      <c r="Z12" s="442"/>
    </row>
    <row r="13" spans="1:26" s="566" customFormat="1" ht="21.75" customHeight="1" thickBot="1">
      <c r="A13" s="1934">
        <v>1</v>
      </c>
      <c r="B13" s="1949" t="s">
        <v>1344</v>
      </c>
      <c r="C13" s="559" t="s">
        <v>22</v>
      </c>
      <c r="D13" s="560">
        <v>111</v>
      </c>
      <c r="E13" s="568">
        <f>AVERAGE(ԴԱՏԱՎՈՐ!I128:I199)</f>
        <v>669667.5</v>
      </c>
      <c r="F13" s="568">
        <f>+E13/21*2*5</f>
        <v>318889.28571428574</v>
      </c>
      <c r="G13" s="568">
        <f>D13*F13/12</f>
        <v>2949725.8928571432</v>
      </c>
      <c r="H13" s="568">
        <f>G13*12</f>
        <v>35396710.714285716</v>
      </c>
      <c r="I13" s="560">
        <v>113</v>
      </c>
      <c r="J13" s="568">
        <f>AVERAGE(ԴԱՏԱՎՈՐ!Y128:Y199)</f>
        <v>669667.5</v>
      </c>
      <c r="K13" s="568">
        <f>+J13/21*2*5</f>
        <v>318889.28571428574</v>
      </c>
      <c r="L13" s="568">
        <f>I13*K13/12</f>
        <v>3002874.1071428577</v>
      </c>
      <c r="M13" s="568">
        <f>L13*12</f>
        <v>36034489.285714291</v>
      </c>
      <c r="N13" s="562"/>
      <c r="O13" s="563"/>
      <c r="P13" s="564"/>
      <c r="Q13" s="565">
        <v>113</v>
      </c>
      <c r="R13" s="568">
        <f>AVERAGE(ԴԱՏԱՎՈՐ!AN128:AN199)</f>
        <v>669667.5</v>
      </c>
      <c r="S13" s="568">
        <f>+R13/21*2*5</f>
        <v>318889.28571428574</v>
      </c>
      <c r="T13" s="568">
        <f>Q13*S13/12</f>
        <v>3002874.1071428577</v>
      </c>
      <c r="U13" s="568">
        <f>T13*12</f>
        <v>36034489.285714291</v>
      </c>
      <c r="V13" s="565">
        <v>113</v>
      </c>
      <c r="W13" s="568">
        <f>AVERAGE(ԴԱՏԱՎՈՐ!BB128:BB199)</f>
        <v>669667.5</v>
      </c>
      <c r="X13" s="568">
        <f>+W13/21*2*5</f>
        <v>318889.28571428574</v>
      </c>
      <c r="Y13" s="568">
        <f>V13*X13/12</f>
        <v>3002874.1071428577</v>
      </c>
      <c r="Z13" s="568">
        <f>Y13*12</f>
        <v>36034489.285714291</v>
      </c>
    </row>
    <row r="14" spans="1:26" s="566" customFormat="1" ht="16.5" customHeight="1" thickBot="1">
      <c r="A14" s="1957"/>
      <c r="B14" s="1958"/>
      <c r="C14" s="567" t="s">
        <v>3109</v>
      </c>
      <c r="D14" s="560">
        <v>111</v>
      </c>
      <c r="E14" s="568">
        <f>AVERAGE(ԾԱՌԱՅՈՂ!L349:L567)</f>
        <v>148311.36513761466</v>
      </c>
      <c r="F14" s="568">
        <f>+E14/21*2*6</f>
        <v>84749.351507208368</v>
      </c>
      <c r="G14" s="568">
        <f t="shared" ref="G14" si="0">D14*F14/12</f>
        <v>783931.50144167745</v>
      </c>
      <c r="H14" s="568">
        <f t="shared" ref="H14" si="1">G14*12</f>
        <v>9407178.0173001289</v>
      </c>
      <c r="I14" s="560">
        <v>113</v>
      </c>
      <c r="J14" s="568">
        <f>AVERAGE(ԾԱՌԱՅՈՂ!X349:X567)</f>
        <v>151172.37522935812</v>
      </c>
      <c r="K14" s="568">
        <f>+J14/21*2*6</f>
        <v>86384.214416776071</v>
      </c>
      <c r="L14" s="568">
        <f t="shared" ref="L14" si="2">I14*K14/12</f>
        <v>813451.35242464126</v>
      </c>
      <c r="M14" s="568">
        <f t="shared" ref="M14" si="3">L14*12</f>
        <v>9761416.2290956955</v>
      </c>
      <c r="N14" s="562"/>
      <c r="O14" s="563"/>
      <c r="P14" s="564"/>
      <c r="Q14" s="565">
        <v>113</v>
      </c>
      <c r="R14" s="568">
        <f>AVERAGE(ԾԱՌԱՅՈՂ!AJ349:AJ567)</f>
        <v>154288.23669724792</v>
      </c>
      <c r="S14" s="568">
        <f>+R14/21*2*6</f>
        <v>88164.706684141667</v>
      </c>
      <c r="T14" s="568">
        <f t="shared" ref="T14:T15" si="4">Q14*S14/12</f>
        <v>830217.65460900078</v>
      </c>
      <c r="U14" s="568">
        <f t="shared" ref="U14:U15" si="5">T14*12</f>
        <v>9962611.8553080093</v>
      </c>
      <c r="V14" s="565">
        <v>113</v>
      </c>
      <c r="W14" s="568">
        <f>AVERAGE(ԾԱՌԱՅՈՂ!AV349:AV567)</f>
        <v>156293.67431192665</v>
      </c>
      <c r="X14" s="568">
        <f>+W14/21*2*6</f>
        <v>89310.671035386651</v>
      </c>
      <c r="Y14" s="568">
        <f t="shared" ref="Y14:Y15" si="6">V14*X14/12</f>
        <v>841008.81891655771</v>
      </c>
      <c r="Z14" s="568">
        <f t="shared" ref="Z14:Z15" si="7">Y14*12</f>
        <v>10092105.826998692</v>
      </c>
    </row>
    <row r="15" spans="1:26" s="566" customFormat="1" ht="16.5" customHeight="1" thickBot="1">
      <c r="A15" s="1935"/>
      <c r="B15" s="1950"/>
      <c r="C15" s="567" t="s">
        <v>3108</v>
      </c>
      <c r="D15" s="560">
        <v>111</v>
      </c>
      <c r="E15" s="568">
        <f>AVERAGE('Ինքնավար, հայեցող., վարչ. պաշտ.'!I184:I256)</f>
        <v>259096.65479452041</v>
      </c>
      <c r="F15" s="568">
        <f>+E15/21*2*5</f>
        <v>123379.3594259621</v>
      </c>
      <c r="G15" s="568">
        <f t="shared" ref="G15" si="8">D15*F15/12</f>
        <v>1141259.0746901494</v>
      </c>
      <c r="H15" s="568">
        <f t="shared" ref="H15" si="9">G15*12</f>
        <v>13695108.896281794</v>
      </c>
      <c r="I15" s="560">
        <v>113</v>
      </c>
      <c r="J15" s="568">
        <f>AVERAGE('Ինքնավար, հայեցող., վարչ. պաշտ.'!U184:U256)</f>
        <v>259096.65479452041</v>
      </c>
      <c r="K15" s="568">
        <f>+J15/21*2*5</f>
        <v>123379.3594259621</v>
      </c>
      <c r="L15" s="568">
        <f t="shared" ref="L15" si="10">I15*K15/12</f>
        <v>1161822.3012611431</v>
      </c>
      <c r="M15" s="568">
        <f t="shared" ref="M15" si="11">L15*12</f>
        <v>13941867.615133718</v>
      </c>
      <c r="N15" s="562"/>
      <c r="O15" s="563"/>
      <c r="P15" s="564"/>
      <c r="Q15" s="565">
        <v>113</v>
      </c>
      <c r="R15" s="568">
        <f>AVERAGE('Ինքնավար, հայեցող., վարչ. պաշտ.'!AG184:AG256)</f>
        <v>259096.65479452041</v>
      </c>
      <c r="S15" s="568">
        <f>+R15/21*2*5</f>
        <v>123379.3594259621</v>
      </c>
      <c r="T15" s="568">
        <f t="shared" si="4"/>
        <v>1161822.3012611431</v>
      </c>
      <c r="U15" s="568">
        <f t="shared" si="5"/>
        <v>13941867.615133718</v>
      </c>
      <c r="V15" s="565">
        <v>113</v>
      </c>
      <c r="W15" s="568">
        <f>AVERAGE('Ինքնավար, հայեցող., վարչ. պաշտ.'!AS184:AS256)</f>
        <v>259096.65479452041</v>
      </c>
      <c r="X15" s="568">
        <f>+W15/21*2*5</f>
        <v>123379.3594259621</v>
      </c>
      <c r="Y15" s="568">
        <f t="shared" si="6"/>
        <v>1161822.3012611431</v>
      </c>
      <c r="Z15" s="568">
        <f t="shared" si="7"/>
        <v>13941867.615133718</v>
      </c>
    </row>
    <row r="16" spans="1:26" s="566" customFormat="1" ht="16.5" customHeight="1" thickBot="1">
      <c r="A16" s="1940">
        <v>2</v>
      </c>
      <c r="B16" s="1941" t="str">
        <f>ԴԱՏԱՎՈՐ!E203</f>
        <v>Արագածոտնի մարզի առաջին ատյանի ընդհանուր իրավասության դատարան</v>
      </c>
      <c r="C16" s="559" t="s">
        <v>22</v>
      </c>
      <c r="D16" s="560">
        <v>111</v>
      </c>
      <c r="E16" s="568">
        <f>AVERAGE(ԴԱՏԱՎՈՐ!I206:I212)</f>
        <v>670848.57142857148</v>
      </c>
      <c r="F16" s="569">
        <f t="shared" ref="F16:F33" si="12">+E16/21*2</f>
        <v>63890.340136054423</v>
      </c>
      <c r="G16" s="570">
        <f t="shared" ref="G16:G35" si="13">D16*F16/12</f>
        <v>590985.64625850343</v>
      </c>
      <c r="H16" s="571">
        <f>G16*12</f>
        <v>7091827.7551020412</v>
      </c>
      <c r="I16" s="560">
        <v>113</v>
      </c>
      <c r="J16" s="568">
        <f>AVERAGE(ԴԱՏԱՎՈՐ!Y206:Y212)</f>
        <v>670848.57142857148</v>
      </c>
      <c r="K16" s="569">
        <f t="shared" ref="K16:K35" si="14">+J16/21*2</f>
        <v>63890.340136054423</v>
      </c>
      <c r="L16" s="570">
        <f t="shared" ref="L16:L35" si="15">I16*K16/12</f>
        <v>601634.03628117917</v>
      </c>
      <c r="M16" s="571">
        <f>L16*12</f>
        <v>7219608.4353741501</v>
      </c>
      <c r="N16" s="1955">
        <f t="shared" ref="N16:O16" si="16">A16</f>
        <v>2</v>
      </c>
      <c r="O16" s="1956" t="str">
        <f t="shared" si="16"/>
        <v>Արագածոտնի մարզի առաջին ատյանի ընդհանուր իրավասության դատարան</v>
      </c>
      <c r="P16" s="559" t="s">
        <v>22</v>
      </c>
      <c r="Q16" s="565">
        <v>113</v>
      </c>
      <c r="R16" s="568">
        <f>AVERAGE(ԴԱՏԱՎՈՐ!AN206:AN212)</f>
        <v>670848.57142857148</v>
      </c>
      <c r="S16" s="569">
        <f t="shared" ref="S16:S35" si="17">+R16/21*2</f>
        <v>63890.340136054423</v>
      </c>
      <c r="T16" s="570">
        <f t="shared" ref="T16:T35" si="18">Q16*S16/12</f>
        <v>601634.03628117917</v>
      </c>
      <c r="U16" s="571">
        <f>T16*12</f>
        <v>7219608.4353741501</v>
      </c>
      <c r="V16" s="565">
        <v>113</v>
      </c>
      <c r="W16" s="568">
        <f>AVERAGE(ԴԱՏԱՎՈՐ!BB206:BB212)</f>
        <v>670848.57142857148</v>
      </c>
      <c r="X16" s="569">
        <f t="shared" ref="X16:X35" si="19">+W16/21*2</f>
        <v>63890.340136054423</v>
      </c>
      <c r="Y16" s="570">
        <f t="shared" ref="Y16:Y35" si="20">V16*X16/12</f>
        <v>601634.03628117917</v>
      </c>
      <c r="Z16" s="571">
        <f>Y16*12</f>
        <v>7219608.4353741501</v>
      </c>
    </row>
    <row r="17" spans="1:26" s="566" customFormat="1" ht="16.5" customHeight="1" thickBot="1">
      <c r="A17" s="1940"/>
      <c r="B17" s="1941"/>
      <c r="C17" s="567" t="s">
        <v>23</v>
      </c>
      <c r="D17" s="560">
        <v>111</v>
      </c>
      <c r="E17" s="568">
        <f>AVERAGE(ԾԱՌԱՅՈՂ!L576:L599)</f>
        <v>155621.90833333335</v>
      </c>
      <c r="F17" s="569">
        <f t="shared" si="12"/>
        <v>14821.134126984129</v>
      </c>
      <c r="G17" s="570">
        <f t="shared" si="13"/>
        <v>137095.49067460318</v>
      </c>
      <c r="H17" s="571">
        <f t="shared" ref="H17:H33" si="21">G17*12</f>
        <v>1645145.8880952382</v>
      </c>
      <c r="I17" s="560">
        <v>113</v>
      </c>
      <c r="J17" s="568">
        <f>AVERAGE(ԾԱՌԱՅՈՂ!X576:X599)</f>
        <v>158184.83333333334</v>
      </c>
      <c r="K17" s="569">
        <f t="shared" si="14"/>
        <v>15065.222222222223</v>
      </c>
      <c r="L17" s="570">
        <f t="shared" si="15"/>
        <v>141864.17592592593</v>
      </c>
      <c r="M17" s="571">
        <f t="shared" ref="M17:M33" si="22">L17*12</f>
        <v>1702370.111111111</v>
      </c>
      <c r="N17" s="1955"/>
      <c r="O17" s="1955"/>
      <c r="P17" s="567" t="s">
        <v>23</v>
      </c>
      <c r="Q17" s="565">
        <v>113</v>
      </c>
      <c r="R17" s="568">
        <f>AVERAGE(ԾԱՌԱՅՈՂ!AJ576:AJ599)</f>
        <v>160885.55000000002</v>
      </c>
      <c r="S17" s="569">
        <f t="shared" si="17"/>
        <v>15322.433333333334</v>
      </c>
      <c r="T17" s="570">
        <f t="shared" si="18"/>
        <v>144286.24722222224</v>
      </c>
      <c r="U17" s="571">
        <f t="shared" ref="U17:U33" si="23">T17*12</f>
        <v>1731434.9666666668</v>
      </c>
      <c r="V17" s="565">
        <v>113</v>
      </c>
      <c r="W17" s="568">
        <f>AVERAGE(ԾԱՌԱՅՈՂ!AV576:AV599)</f>
        <v>162649.28333333333</v>
      </c>
      <c r="X17" s="569">
        <f t="shared" si="19"/>
        <v>15490.407936507936</v>
      </c>
      <c r="Y17" s="570">
        <f t="shared" si="20"/>
        <v>145868.00806878306</v>
      </c>
      <c r="Z17" s="571">
        <f t="shared" ref="Z17:Z33" si="24">Y17*12</f>
        <v>1750416.0968253966</v>
      </c>
    </row>
    <row r="18" spans="1:26" s="566" customFormat="1" ht="16.5" customHeight="1" thickBot="1">
      <c r="A18" s="1934">
        <v>3</v>
      </c>
      <c r="B18" s="1941" t="str">
        <f>ԴԱՏԱՎՈՐ!E216</f>
        <v>Արարատ և Վայոց Ձորի մարզերի առաջին ատյանի ընդհանուր իրավասության դատարան</v>
      </c>
      <c r="C18" s="559" t="s">
        <v>22</v>
      </c>
      <c r="D18" s="560">
        <v>111</v>
      </c>
      <c r="E18" s="568">
        <f>AVERAGE(ԴԱՏԱՎՈՐ!I219:I231)</f>
        <v>666487.69230769225</v>
      </c>
      <c r="F18" s="569">
        <f t="shared" si="12"/>
        <v>63475.018315018307</v>
      </c>
      <c r="G18" s="570">
        <f>D18*F18/12</f>
        <v>587143.91941391933</v>
      </c>
      <c r="H18" s="571">
        <f t="shared" si="21"/>
        <v>7045727.0329670319</v>
      </c>
      <c r="I18" s="560">
        <v>113</v>
      </c>
      <c r="J18" s="568">
        <f>AVERAGE(ԴԱՏԱՎՈՐ!Y219:Y231)</f>
        <v>666487.69230769225</v>
      </c>
      <c r="K18" s="569">
        <f t="shared" si="14"/>
        <v>63475.018315018307</v>
      </c>
      <c r="L18" s="570">
        <f t="shared" si="15"/>
        <v>597723.08913308906</v>
      </c>
      <c r="M18" s="571">
        <f t="shared" si="22"/>
        <v>7172677.0695970692</v>
      </c>
      <c r="N18" s="1955">
        <f t="shared" ref="N18:O18" si="25">A18</f>
        <v>3</v>
      </c>
      <c r="O18" s="1956" t="str">
        <f t="shared" si="25"/>
        <v>Արարատ և Վայոց Ձորի մարզերի առաջին ատյանի ընդհանուր իրավասության դատարան</v>
      </c>
      <c r="P18" s="559" t="s">
        <v>22</v>
      </c>
      <c r="Q18" s="565">
        <v>113</v>
      </c>
      <c r="R18" s="568">
        <f>AVERAGE(ԴԱՏԱՎՈՐ!AN219:AN231)</f>
        <v>666487.69230769225</v>
      </c>
      <c r="S18" s="569">
        <f t="shared" si="17"/>
        <v>63475.018315018307</v>
      </c>
      <c r="T18" s="570">
        <f t="shared" si="18"/>
        <v>597723.08913308906</v>
      </c>
      <c r="U18" s="571">
        <f t="shared" si="23"/>
        <v>7172677.0695970692</v>
      </c>
      <c r="V18" s="565">
        <v>113</v>
      </c>
      <c r="W18" s="568">
        <f>AVERAGE(ԴԱՏԱՎՈՐ!BB219:BB231)</f>
        <v>666487.69230769225</v>
      </c>
      <c r="X18" s="569">
        <f t="shared" si="19"/>
        <v>63475.018315018307</v>
      </c>
      <c r="Y18" s="570">
        <f t="shared" si="20"/>
        <v>597723.08913308906</v>
      </c>
      <c r="Z18" s="571">
        <f t="shared" si="24"/>
        <v>7172677.0695970692</v>
      </c>
    </row>
    <row r="19" spans="1:26" s="572" customFormat="1" ht="16.5" customHeight="1" thickBot="1">
      <c r="A19" s="1935"/>
      <c r="B19" s="1941"/>
      <c r="C19" s="567" t="s">
        <v>23</v>
      </c>
      <c r="D19" s="560">
        <v>111</v>
      </c>
      <c r="E19" s="568">
        <f>AVERAGE(ԾԱՌԱՅՈՂ!L607:L644)</f>
        <v>144690.13473684213</v>
      </c>
      <c r="F19" s="569">
        <f t="shared" si="12"/>
        <v>13780.012832080203</v>
      </c>
      <c r="G19" s="570">
        <f t="shared" si="13"/>
        <v>127465.11869674188</v>
      </c>
      <c r="H19" s="571">
        <f t="shared" si="21"/>
        <v>1529581.4243609025</v>
      </c>
      <c r="I19" s="560">
        <v>113</v>
      </c>
      <c r="J19" s="568">
        <f>AVERAGE(ԾԱՌԱՅՈՂ!X607:X644)</f>
        <v>146900.42105263154</v>
      </c>
      <c r="K19" s="569">
        <f t="shared" si="14"/>
        <v>13990.516290726813</v>
      </c>
      <c r="L19" s="570">
        <f t="shared" si="15"/>
        <v>131744.02840434416</v>
      </c>
      <c r="M19" s="571">
        <f t="shared" si="22"/>
        <v>1580928.34085213</v>
      </c>
      <c r="N19" s="1955"/>
      <c r="O19" s="1955"/>
      <c r="P19" s="567" t="s">
        <v>23</v>
      </c>
      <c r="Q19" s="565">
        <v>113</v>
      </c>
      <c r="R19" s="568">
        <f>AVERAGE(ԾԱՌԱՅՈՂ!AJ607:AJ644)</f>
        <v>149928.93684210523</v>
      </c>
      <c r="S19" s="569">
        <f t="shared" si="17"/>
        <v>14278.946365914784</v>
      </c>
      <c r="T19" s="570">
        <f t="shared" si="18"/>
        <v>134460.07827903089</v>
      </c>
      <c r="U19" s="571">
        <f t="shared" si="23"/>
        <v>1613520.9393483708</v>
      </c>
      <c r="V19" s="565">
        <v>113</v>
      </c>
      <c r="W19" s="568">
        <f>AVERAGE(ԾԱՌԱՅՈՂ!AV607:AV644)</f>
        <v>151356.16842105263</v>
      </c>
      <c r="X19" s="569">
        <f t="shared" si="19"/>
        <v>14414.873182957394</v>
      </c>
      <c r="Y19" s="570">
        <f t="shared" si="20"/>
        <v>135740.05580618212</v>
      </c>
      <c r="Z19" s="571">
        <f t="shared" si="24"/>
        <v>1628880.6696741856</v>
      </c>
    </row>
    <row r="20" spans="1:26" s="573" customFormat="1" ht="16.5" customHeight="1" thickBot="1">
      <c r="A20" s="1940">
        <v>4</v>
      </c>
      <c r="B20" s="1941" t="str">
        <f>ԴԱՏԱՎՈՐ!E235</f>
        <v>Արմավիրի մարզի  առաջին ատյանի ընդհանուր իրավասության դատարան</v>
      </c>
      <c r="C20" s="559" t="s">
        <v>22</v>
      </c>
      <c r="D20" s="560">
        <v>111</v>
      </c>
      <c r="E20" s="568">
        <f>AVERAGE(ԴԱՏԱՎՈՐ!I238:I247)</f>
        <v>668014</v>
      </c>
      <c r="F20" s="569">
        <f t="shared" si="12"/>
        <v>63620.380952380954</v>
      </c>
      <c r="G20" s="570">
        <f t="shared" si="13"/>
        <v>588488.52380952379</v>
      </c>
      <c r="H20" s="571">
        <f t="shared" si="21"/>
        <v>7061862.2857142854</v>
      </c>
      <c r="I20" s="560">
        <v>113</v>
      </c>
      <c r="J20" s="568">
        <f>AVERAGE(ԴԱՏԱՎՈՐ!Y238:Y247)</f>
        <v>668014</v>
      </c>
      <c r="K20" s="569">
        <f t="shared" si="14"/>
        <v>63620.380952380954</v>
      </c>
      <c r="L20" s="570">
        <f t="shared" si="15"/>
        <v>599091.92063492059</v>
      </c>
      <c r="M20" s="571">
        <f t="shared" si="22"/>
        <v>7189103.0476190466</v>
      </c>
      <c r="N20" s="1955">
        <f t="shared" ref="N20:O20" si="26">A20</f>
        <v>4</v>
      </c>
      <c r="O20" s="1956" t="str">
        <f t="shared" si="26"/>
        <v>Արմավիրի մարզի  առաջին ատյանի ընդհանուր իրավասության դատարան</v>
      </c>
      <c r="P20" s="559" t="s">
        <v>22</v>
      </c>
      <c r="Q20" s="565">
        <v>113</v>
      </c>
      <c r="R20" s="568">
        <f>AVERAGE(ԴԱՏԱՎՈՐ!AN238:AN247)</f>
        <v>668014</v>
      </c>
      <c r="S20" s="569">
        <f t="shared" si="17"/>
        <v>63620.380952380954</v>
      </c>
      <c r="T20" s="570">
        <f t="shared" si="18"/>
        <v>599091.92063492059</v>
      </c>
      <c r="U20" s="571">
        <f t="shared" si="23"/>
        <v>7189103.0476190466</v>
      </c>
      <c r="V20" s="565">
        <v>113</v>
      </c>
      <c r="W20" s="568">
        <f>AVERAGE(ԴԱՏԱՎՈՐ!BB238:BB247)</f>
        <v>668014</v>
      </c>
      <c r="X20" s="569">
        <f t="shared" si="19"/>
        <v>63620.380952380954</v>
      </c>
      <c r="Y20" s="570">
        <f t="shared" si="20"/>
        <v>599091.92063492059</v>
      </c>
      <c r="Z20" s="571">
        <f t="shared" si="24"/>
        <v>7189103.0476190466</v>
      </c>
    </row>
    <row r="21" spans="1:26" s="574" customFormat="1" ht="16.5" customHeight="1" thickBot="1">
      <c r="A21" s="1940"/>
      <c r="B21" s="1941"/>
      <c r="C21" s="567" t="s">
        <v>23</v>
      </c>
      <c r="D21" s="560">
        <v>111</v>
      </c>
      <c r="E21" s="568">
        <f>AVERAGE(ԾԱՌԱՅՈՂ!L652:L680)</f>
        <v>145964.3210344828</v>
      </c>
      <c r="F21" s="569">
        <f t="shared" si="12"/>
        <v>13901.36390804598</v>
      </c>
      <c r="G21" s="570">
        <f t="shared" si="13"/>
        <v>128587.61614942532</v>
      </c>
      <c r="H21" s="571">
        <f t="shared" si="21"/>
        <v>1543051.3937931038</v>
      </c>
      <c r="I21" s="560">
        <v>113</v>
      </c>
      <c r="J21" s="568">
        <f>AVERAGE(ԾԱՌԱՅՈՂ!X652:X680)</f>
        <v>148951.84137931041</v>
      </c>
      <c r="K21" s="569">
        <f t="shared" si="14"/>
        <v>14185.889655172421</v>
      </c>
      <c r="L21" s="570">
        <f t="shared" si="15"/>
        <v>133583.79425287363</v>
      </c>
      <c r="M21" s="571">
        <f t="shared" si="22"/>
        <v>1603005.5310344836</v>
      </c>
      <c r="N21" s="1955"/>
      <c r="O21" s="1955"/>
      <c r="P21" s="567" t="s">
        <v>23</v>
      </c>
      <c r="Q21" s="565">
        <v>113</v>
      </c>
      <c r="R21" s="568">
        <f>AVERAGE(ԾԱՌԱՅՈՂ!AJ652:AJ680)</f>
        <v>152350.06896551725</v>
      </c>
      <c r="S21" s="569">
        <f t="shared" si="17"/>
        <v>14509.530377668309</v>
      </c>
      <c r="T21" s="570">
        <f t="shared" si="18"/>
        <v>136631.41105637656</v>
      </c>
      <c r="U21" s="571">
        <f t="shared" si="23"/>
        <v>1639576.9326765188</v>
      </c>
      <c r="V21" s="565">
        <v>113</v>
      </c>
      <c r="W21" s="568">
        <f>AVERAGE(ԾԱՌԱՅՈՂ!AV652:AV680)</f>
        <v>154721.98620689654</v>
      </c>
      <c r="X21" s="569">
        <f t="shared" si="19"/>
        <v>14735.427257799671</v>
      </c>
      <c r="Y21" s="570">
        <f t="shared" si="20"/>
        <v>138758.60667761357</v>
      </c>
      <c r="Z21" s="571">
        <f t="shared" si="24"/>
        <v>1665103.2801313628</v>
      </c>
    </row>
    <row r="22" spans="1:26" s="566" customFormat="1" ht="16.5" customHeight="1" thickBot="1">
      <c r="A22" s="1934">
        <v>5</v>
      </c>
      <c r="B22" s="1941" t="str">
        <f>ԴԱՏԱՎՈՐ!E251</f>
        <v>Գեղարքունիքի մարզի  առաջին ատյանի ընդհանուր իրավասության դատարան</v>
      </c>
      <c r="C22" s="559" t="s">
        <v>22</v>
      </c>
      <c r="D22" s="560">
        <v>111</v>
      </c>
      <c r="E22" s="568">
        <f>AVERAGE(ԴԱՏԱՎՈՐ!I255:I263)</f>
        <v>676097.77777777775</v>
      </c>
      <c r="F22" s="569">
        <f t="shared" si="12"/>
        <v>64390.264550264546</v>
      </c>
      <c r="G22" s="570">
        <f t="shared" si="13"/>
        <v>595609.94708994706</v>
      </c>
      <c r="H22" s="571">
        <f t="shared" si="21"/>
        <v>7147319.3650793647</v>
      </c>
      <c r="I22" s="560">
        <v>113</v>
      </c>
      <c r="J22" s="568">
        <f>AVERAGE(ԴԱՏԱՎՈՐ!Y255:Y263)</f>
        <v>676097.77777777775</v>
      </c>
      <c r="K22" s="569">
        <f t="shared" si="14"/>
        <v>64390.264550264546</v>
      </c>
      <c r="L22" s="570">
        <f t="shared" si="15"/>
        <v>606341.65784832451</v>
      </c>
      <c r="M22" s="571">
        <f t="shared" si="22"/>
        <v>7276099.8941798937</v>
      </c>
      <c r="N22" s="1955">
        <f t="shared" ref="N22:O22" si="27">A22</f>
        <v>5</v>
      </c>
      <c r="O22" s="1956" t="str">
        <f t="shared" si="27"/>
        <v>Գեղարքունիքի մարզի  առաջին ատյանի ընդհանուր իրավասության դատարան</v>
      </c>
      <c r="P22" s="559" t="s">
        <v>22</v>
      </c>
      <c r="Q22" s="565">
        <v>113</v>
      </c>
      <c r="R22" s="568">
        <f>AVERAGE(ԴԱՏԱՎՈՐ!AN255:AN263)</f>
        <v>676097.77777777775</v>
      </c>
      <c r="S22" s="569">
        <f t="shared" si="17"/>
        <v>64390.264550264546</v>
      </c>
      <c r="T22" s="570">
        <f t="shared" si="18"/>
        <v>606341.65784832451</v>
      </c>
      <c r="U22" s="571">
        <f t="shared" si="23"/>
        <v>7276099.8941798937</v>
      </c>
      <c r="V22" s="565">
        <v>113</v>
      </c>
      <c r="W22" s="568">
        <f>AVERAGE(ԴԱՏԱՎՈՐ!BB255:BB263)</f>
        <v>676097.77777777775</v>
      </c>
      <c r="X22" s="569">
        <f t="shared" si="19"/>
        <v>64390.264550264546</v>
      </c>
      <c r="Y22" s="570">
        <f t="shared" si="20"/>
        <v>606341.65784832451</v>
      </c>
      <c r="Z22" s="571">
        <f t="shared" si="24"/>
        <v>7276099.8941798937</v>
      </c>
    </row>
    <row r="23" spans="1:26" s="566" customFormat="1" ht="16.5" customHeight="1" thickBot="1">
      <c r="A23" s="1935"/>
      <c r="B23" s="1941"/>
      <c r="C23" s="567" t="s">
        <v>23</v>
      </c>
      <c r="D23" s="560">
        <v>111</v>
      </c>
      <c r="E23" s="568">
        <f>AVERAGE(ԾԱՌԱՅՈՂ!L688:L718)</f>
        <v>147790.89677419356</v>
      </c>
      <c r="F23" s="569">
        <f t="shared" si="12"/>
        <v>14075.323502304149</v>
      </c>
      <c r="G23" s="570">
        <f t="shared" si="13"/>
        <v>130196.74239631339</v>
      </c>
      <c r="H23" s="571">
        <f t="shared" si="21"/>
        <v>1562360.9087557606</v>
      </c>
      <c r="I23" s="560">
        <v>113</v>
      </c>
      <c r="J23" s="568">
        <f>AVERAGE(ԾԱՌԱՅՈՂ!X688:X718)</f>
        <v>150756.52903225808</v>
      </c>
      <c r="K23" s="569">
        <f t="shared" si="14"/>
        <v>14357.764669738865</v>
      </c>
      <c r="L23" s="570">
        <f t="shared" si="15"/>
        <v>135202.28397337432</v>
      </c>
      <c r="M23" s="571">
        <f t="shared" si="22"/>
        <v>1622427.4076804919</v>
      </c>
      <c r="N23" s="1955"/>
      <c r="O23" s="1955"/>
      <c r="P23" s="567" t="s">
        <v>23</v>
      </c>
      <c r="Q23" s="565">
        <v>113</v>
      </c>
      <c r="R23" s="568">
        <f>AVERAGE(ԾԱՌԱՅՈՂ!AJ688:AJ718)</f>
        <v>152676.72258064515</v>
      </c>
      <c r="S23" s="569">
        <f t="shared" si="17"/>
        <v>14540.640245775729</v>
      </c>
      <c r="T23" s="570">
        <f t="shared" si="18"/>
        <v>136924.36231438813</v>
      </c>
      <c r="U23" s="571">
        <f t="shared" si="23"/>
        <v>1643092.3477726574</v>
      </c>
      <c r="V23" s="565">
        <v>113</v>
      </c>
      <c r="W23" s="568">
        <f>AVERAGE(ԾԱՌԱՅՈՂ!AV688:AV718)</f>
        <v>155471.67096774196</v>
      </c>
      <c r="X23" s="569">
        <f t="shared" si="19"/>
        <v>14806.825806451616</v>
      </c>
      <c r="Y23" s="570">
        <f t="shared" si="20"/>
        <v>139430.9430107527</v>
      </c>
      <c r="Z23" s="571">
        <f t="shared" si="24"/>
        <v>1673171.3161290325</v>
      </c>
    </row>
    <row r="24" spans="1:26" s="566" customFormat="1" ht="16.5" customHeight="1" thickBot="1">
      <c r="A24" s="1940">
        <v>6</v>
      </c>
      <c r="B24" s="1941" t="str">
        <f>ԴԱՏԱՎՈՐ!E267</f>
        <v>Լոռու մարզի  առաջին ատյանի ընդհանուր իրավասության դատարան</v>
      </c>
      <c r="C24" s="559" t="s">
        <v>22</v>
      </c>
      <c r="D24" s="560">
        <v>111</v>
      </c>
      <c r="E24" s="568">
        <f>AVERAGE(ԴԱՏԱՎՈՐ!I270:I282)</f>
        <v>666487.69230769225</v>
      </c>
      <c r="F24" s="569">
        <f t="shared" si="12"/>
        <v>63475.018315018307</v>
      </c>
      <c r="G24" s="570">
        <f t="shared" si="13"/>
        <v>587143.91941391933</v>
      </c>
      <c r="H24" s="571">
        <f t="shared" si="21"/>
        <v>7045727.0329670319</v>
      </c>
      <c r="I24" s="560">
        <v>113</v>
      </c>
      <c r="J24" s="568">
        <f>AVERAGE(ԴԱՏԱՎՈՐ!Y270:Y282)</f>
        <v>666487.69230769225</v>
      </c>
      <c r="K24" s="569">
        <f t="shared" si="14"/>
        <v>63475.018315018307</v>
      </c>
      <c r="L24" s="570">
        <f t="shared" si="15"/>
        <v>597723.08913308906</v>
      </c>
      <c r="M24" s="571">
        <f t="shared" si="22"/>
        <v>7172677.0695970692</v>
      </c>
      <c r="N24" s="1955">
        <f t="shared" ref="N24:O24" si="28">A24</f>
        <v>6</v>
      </c>
      <c r="O24" s="1956" t="str">
        <f t="shared" si="28"/>
        <v>Լոռու մարզի  առաջին ատյանի ընդհանուր իրավասության դատարան</v>
      </c>
      <c r="P24" s="559" t="s">
        <v>22</v>
      </c>
      <c r="Q24" s="565">
        <v>113</v>
      </c>
      <c r="R24" s="568">
        <f>AVERAGE(ԴԱՏԱՎՈՐ!AN270:AN282)</f>
        <v>666487.69230769225</v>
      </c>
      <c r="S24" s="569">
        <f t="shared" si="17"/>
        <v>63475.018315018307</v>
      </c>
      <c r="T24" s="570">
        <f t="shared" si="18"/>
        <v>597723.08913308906</v>
      </c>
      <c r="U24" s="571">
        <f t="shared" si="23"/>
        <v>7172677.0695970692</v>
      </c>
      <c r="V24" s="565">
        <v>113</v>
      </c>
      <c r="W24" s="568">
        <f>AVERAGE(ԴԱՏԱՎՈՐ!BB270:BB282)</f>
        <v>666487.69230769225</v>
      </c>
      <c r="X24" s="569">
        <f t="shared" si="19"/>
        <v>63475.018315018307</v>
      </c>
      <c r="Y24" s="570">
        <f t="shared" si="20"/>
        <v>597723.08913308906</v>
      </c>
      <c r="Z24" s="571">
        <f t="shared" si="24"/>
        <v>7172677.0695970692</v>
      </c>
    </row>
    <row r="25" spans="1:26" s="566" customFormat="1" ht="16.5" customHeight="1" thickBot="1">
      <c r="A25" s="1940"/>
      <c r="B25" s="1941"/>
      <c r="C25" s="567" t="s">
        <v>23</v>
      </c>
      <c r="D25" s="560">
        <v>111</v>
      </c>
      <c r="E25" s="568">
        <f>AVERAGE(ԾԱՌԱՅՈՂ!L726:L762)</f>
        <v>149369.14594594602</v>
      </c>
      <c r="F25" s="569">
        <f t="shared" si="12"/>
        <v>14225.632947232954</v>
      </c>
      <c r="G25" s="570">
        <f t="shared" si="13"/>
        <v>131587.10476190483</v>
      </c>
      <c r="H25" s="571">
        <f t="shared" si="21"/>
        <v>1579045.2571428581</v>
      </c>
      <c r="I25" s="560">
        <v>113</v>
      </c>
      <c r="J25" s="568">
        <f>AVERAGE(ԾԱՌԱՅՈՂ!X726:X762)</f>
        <v>150352.30810810815</v>
      </c>
      <c r="K25" s="569">
        <f t="shared" si="14"/>
        <v>14319.267438867442</v>
      </c>
      <c r="L25" s="570">
        <f t="shared" si="15"/>
        <v>134839.76838266841</v>
      </c>
      <c r="M25" s="571">
        <f t="shared" si="22"/>
        <v>1618077.220592021</v>
      </c>
      <c r="N25" s="1955"/>
      <c r="O25" s="1955"/>
      <c r="P25" s="567" t="s">
        <v>23</v>
      </c>
      <c r="Q25" s="565">
        <v>113</v>
      </c>
      <c r="R25" s="568">
        <f>AVERAGE(ԾԱՌԱՅՈՂ!AJ726:AJ762)</f>
        <v>152837.02702702704</v>
      </c>
      <c r="S25" s="569">
        <f t="shared" si="17"/>
        <v>14555.907335907337</v>
      </c>
      <c r="T25" s="570">
        <f t="shared" si="18"/>
        <v>137068.12741312743</v>
      </c>
      <c r="U25" s="571">
        <f t="shared" si="23"/>
        <v>1644817.528957529</v>
      </c>
      <c r="V25" s="565">
        <v>113</v>
      </c>
      <c r="W25" s="568">
        <f>AVERAGE(ԾԱՌԱՅՈՂ!AV726:AV762)</f>
        <v>154749.72432432434</v>
      </c>
      <c r="X25" s="569">
        <f t="shared" si="19"/>
        <v>14738.068983268986</v>
      </c>
      <c r="Y25" s="570">
        <f t="shared" si="20"/>
        <v>138783.48292578294</v>
      </c>
      <c r="Z25" s="571">
        <f t="shared" si="24"/>
        <v>1665401.7951093954</v>
      </c>
    </row>
    <row r="26" spans="1:26" s="566" customFormat="1" ht="16.5" customHeight="1" thickBot="1">
      <c r="A26" s="1934">
        <v>7</v>
      </c>
      <c r="B26" s="1941" t="str">
        <f>ԴԱՏԱՎՈՐ!E286</f>
        <v>Կոտայքի մարզի  առաջին ատյանի ընդհանուր իրավասության դատարան</v>
      </c>
      <c r="C26" s="559" t="s">
        <v>22</v>
      </c>
      <c r="D26" s="560">
        <v>111</v>
      </c>
      <c r="E26" s="568">
        <f>AVERAGE(ԴԱՏԱՎՈՐ!I289:I299)</f>
        <v>667412.72727272729</v>
      </c>
      <c r="F26" s="569">
        <f t="shared" si="12"/>
        <v>63563.116883116883</v>
      </c>
      <c r="G26" s="570">
        <f t="shared" si="13"/>
        <v>587958.83116883121</v>
      </c>
      <c r="H26" s="571">
        <f t="shared" si="21"/>
        <v>7055505.9740259741</v>
      </c>
      <c r="I26" s="560">
        <v>113</v>
      </c>
      <c r="J26" s="568">
        <f>AVERAGE(ԴԱՏԱՎՈՐ!Y289:Y299)</f>
        <v>667412.72727272729</v>
      </c>
      <c r="K26" s="569">
        <f t="shared" si="14"/>
        <v>63563.116883116883</v>
      </c>
      <c r="L26" s="570">
        <f t="shared" si="15"/>
        <v>598552.68398268393</v>
      </c>
      <c r="M26" s="571">
        <f t="shared" si="22"/>
        <v>7182632.2077922076</v>
      </c>
      <c r="N26" s="1955">
        <f t="shared" ref="N26:O26" si="29">A26</f>
        <v>7</v>
      </c>
      <c r="O26" s="1956" t="str">
        <f t="shared" si="29"/>
        <v>Կոտայքի մարզի  առաջին ատյանի ընդհանուր իրավասության դատարան</v>
      </c>
      <c r="P26" s="559" t="s">
        <v>22</v>
      </c>
      <c r="Q26" s="565">
        <v>113</v>
      </c>
      <c r="R26" s="568">
        <f>AVERAGE(ԴԱՏԱՎՈՐ!AN289:AN299)</f>
        <v>667412.72727272729</v>
      </c>
      <c r="S26" s="569">
        <f t="shared" si="17"/>
        <v>63563.116883116883</v>
      </c>
      <c r="T26" s="570">
        <f t="shared" si="18"/>
        <v>598552.68398268393</v>
      </c>
      <c r="U26" s="571">
        <f t="shared" si="23"/>
        <v>7182632.2077922076</v>
      </c>
      <c r="V26" s="565">
        <v>113</v>
      </c>
      <c r="W26" s="568">
        <f>AVERAGE(ԴԱՏԱՎՈՐ!BB289:BB299)</f>
        <v>667412.72727272729</v>
      </c>
      <c r="X26" s="569">
        <f t="shared" si="19"/>
        <v>63563.116883116883</v>
      </c>
      <c r="Y26" s="570">
        <f t="shared" si="20"/>
        <v>598552.68398268393</v>
      </c>
      <c r="Z26" s="571">
        <f t="shared" si="24"/>
        <v>7182632.2077922076</v>
      </c>
    </row>
    <row r="27" spans="1:26" s="566" customFormat="1" ht="16.5" customHeight="1" thickBot="1">
      <c r="A27" s="1935"/>
      <c r="B27" s="1941"/>
      <c r="C27" s="567" t="s">
        <v>23</v>
      </c>
      <c r="D27" s="560">
        <v>111</v>
      </c>
      <c r="E27" s="568">
        <f>AVERAGE(ԾԱՌԱՅՈՂ!L770:L802)</f>
        <v>141118.70909090913</v>
      </c>
      <c r="F27" s="569">
        <f t="shared" si="12"/>
        <v>13439.877056277061</v>
      </c>
      <c r="G27" s="570">
        <f t="shared" si="13"/>
        <v>124318.86277056282</v>
      </c>
      <c r="H27" s="571">
        <f t="shared" si="21"/>
        <v>1491826.3532467538</v>
      </c>
      <c r="I27" s="560">
        <v>113</v>
      </c>
      <c r="J27" s="568">
        <f>AVERAGE(ԾԱՌԱՅՈՂ!X770:X802)</f>
        <v>143122.95151515157</v>
      </c>
      <c r="K27" s="569">
        <f t="shared" si="14"/>
        <v>13630.757287157292</v>
      </c>
      <c r="L27" s="570">
        <f t="shared" si="15"/>
        <v>128356.29778739782</v>
      </c>
      <c r="M27" s="571">
        <f t="shared" si="22"/>
        <v>1540275.5734487739</v>
      </c>
      <c r="N27" s="1955"/>
      <c r="O27" s="1955"/>
      <c r="P27" s="567" t="s">
        <v>23</v>
      </c>
      <c r="Q27" s="565">
        <v>113</v>
      </c>
      <c r="R27" s="568">
        <f>AVERAGE(ԾԱՌԱՅՈՂ!AJ770:AJ802)</f>
        <v>146409.90909090909</v>
      </c>
      <c r="S27" s="569">
        <f t="shared" si="17"/>
        <v>13943.800865800866</v>
      </c>
      <c r="T27" s="570">
        <f t="shared" si="18"/>
        <v>131304.12481962482</v>
      </c>
      <c r="U27" s="571">
        <f t="shared" si="23"/>
        <v>1575649.4978354978</v>
      </c>
      <c r="V27" s="565">
        <v>113</v>
      </c>
      <c r="W27" s="568">
        <f>AVERAGE(ԾԱՌԱՅՈՂ!AV770:AV802)</f>
        <v>148935.25454545449</v>
      </c>
      <c r="X27" s="569">
        <f t="shared" si="19"/>
        <v>14184.309956709951</v>
      </c>
      <c r="Y27" s="570">
        <f t="shared" si="20"/>
        <v>133568.91875901871</v>
      </c>
      <c r="Z27" s="571">
        <f t="shared" si="24"/>
        <v>1602827.0251082245</v>
      </c>
    </row>
    <row r="28" spans="1:26" s="566" customFormat="1" ht="16.5" customHeight="1" thickBot="1">
      <c r="A28" s="1940">
        <v>8</v>
      </c>
      <c r="B28" s="1941" t="str">
        <f>ԴԱՏԱՎՈՐ!E303</f>
        <v>Շիրակի մարզի  առաջին ատյանի ընդհանուր իրավասության դատարան</v>
      </c>
      <c r="C28" s="559" t="s">
        <v>22</v>
      </c>
      <c r="D28" s="560">
        <v>111</v>
      </c>
      <c r="E28" s="568">
        <f>AVERAGE(ԴԱՏԱՎՈՐ!I306:I318)</f>
        <v>666487.69230769225</v>
      </c>
      <c r="F28" s="569">
        <f t="shared" si="12"/>
        <v>63475.018315018307</v>
      </c>
      <c r="G28" s="570">
        <f t="shared" si="13"/>
        <v>587143.91941391933</v>
      </c>
      <c r="H28" s="571">
        <f t="shared" si="21"/>
        <v>7045727.0329670319</v>
      </c>
      <c r="I28" s="560">
        <v>113</v>
      </c>
      <c r="J28" s="568">
        <f>AVERAGE(ԴԱՏԱՎՈՐ!Y306:Y318)</f>
        <v>666487.69230769225</v>
      </c>
      <c r="K28" s="569">
        <f t="shared" si="14"/>
        <v>63475.018315018307</v>
      </c>
      <c r="L28" s="570">
        <f t="shared" si="15"/>
        <v>597723.08913308906</v>
      </c>
      <c r="M28" s="571">
        <f t="shared" si="22"/>
        <v>7172677.0695970692</v>
      </c>
      <c r="N28" s="1955">
        <f t="shared" ref="N28:O28" si="30">A28</f>
        <v>8</v>
      </c>
      <c r="O28" s="1956" t="str">
        <f t="shared" si="30"/>
        <v>Շիրակի մարզի  առաջին ատյանի ընդհանուր իրավասության դատարան</v>
      </c>
      <c r="P28" s="559" t="s">
        <v>22</v>
      </c>
      <c r="Q28" s="565">
        <v>113</v>
      </c>
      <c r="R28" s="568">
        <f>AVERAGE(ԴԱՏԱՎՈՐ!AN306:AN318)</f>
        <v>666487.69230769225</v>
      </c>
      <c r="S28" s="569">
        <f t="shared" si="17"/>
        <v>63475.018315018307</v>
      </c>
      <c r="T28" s="570">
        <f t="shared" si="18"/>
        <v>597723.08913308906</v>
      </c>
      <c r="U28" s="571">
        <f t="shared" si="23"/>
        <v>7172677.0695970692</v>
      </c>
      <c r="V28" s="565">
        <v>113</v>
      </c>
      <c r="W28" s="568">
        <f>AVERAGE(ԴԱՏԱՎՈՐ!BB306:BB318)</f>
        <v>666487.69230769225</v>
      </c>
      <c r="X28" s="569">
        <f t="shared" si="19"/>
        <v>63475.018315018307</v>
      </c>
      <c r="Y28" s="570">
        <f t="shared" si="20"/>
        <v>597723.08913308906</v>
      </c>
      <c r="Z28" s="571">
        <f t="shared" si="24"/>
        <v>7172677.0695970692</v>
      </c>
    </row>
    <row r="29" spans="1:26" s="566" customFormat="1" ht="16.5" customHeight="1" thickBot="1">
      <c r="A29" s="1940"/>
      <c r="B29" s="1941"/>
      <c r="C29" s="567" t="s">
        <v>23</v>
      </c>
      <c r="D29" s="560">
        <v>111</v>
      </c>
      <c r="E29" s="568">
        <f>AVERAGE(ԾԱՌԱՅՈՂ!L810:L845)</f>
        <v>151442.22777777785</v>
      </c>
      <c r="F29" s="569">
        <f t="shared" si="12"/>
        <v>14423.069312169318</v>
      </c>
      <c r="G29" s="570">
        <f t="shared" si="13"/>
        <v>133413.39113756621</v>
      </c>
      <c r="H29" s="571">
        <f t="shared" si="21"/>
        <v>1600960.6936507947</v>
      </c>
      <c r="I29" s="560">
        <v>113</v>
      </c>
      <c r="J29" s="568">
        <f>AVERAGE(ԾԱՌԱՅՈՂ!X810:X845)</f>
        <v>152342.4666666667</v>
      </c>
      <c r="K29" s="569">
        <f t="shared" si="14"/>
        <v>14508.806349206352</v>
      </c>
      <c r="L29" s="570">
        <f t="shared" si="15"/>
        <v>136624.59312169315</v>
      </c>
      <c r="M29" s="571">
        <f t="shared" si="22"/>
        <v>1639495.1174603179</v>
      </c>
      <c r="N29" s="1955"/>
      <c r="O29" s="1955"/>
      <c r="P29" s="567" t="s">
        <v>23</v>
      </c>
      <c r="Q29" s="565">
        <v>113</v>
      </c>
      <c r="R29" s="568">
        <f>AVERAGE(ԾԱՌԱՅՈՂ!AJ810:AJ845)</f>
        <v>154436.9</v>
      </c>
      <c r="S29" s="569">
        <f t="shared" si="17"/>
        <v>14708.27619047619</v>
      </c>
      <c r="T29" s="570">
        <f t="shared" si="18"/>
        <v>138502.93412698412</v>
      </c>
      <c r="U29" s="571">
        <f t="shared" si="23"/>
        <v>1662035.2095238096</v>
      </c>
      <c r="V29" s="565">
        <v>113</v>
      </c>
      <c r="W29" s="568">
        <f>AVERAGE(ԾԱՌԱՅՈՂ!AV810:AV845)</f>
        <v>156108.77222222221</v>
      </c>
      <c r="X29" s="569">
        <f t="shared" si="19"/>
        <v>14867.502116402115</v>
      </c>
      <c r="Y29" s="570">
        <f t="shared" si="20"/>
        <v>140002.31159611992</v>
      </c>
      <c r="Z29" s="571">
        <f t="shared" si="24"/>
        <v>1680027.7391534392</v>
      </c>
    </row>
    <row r="30" spans="1:26" s="566" customFormat="1" ht="16.5" customHeight="1" thickBot="1">
      <c r="A30" s="1934">
        <v>9</v>
      </c>
      <c r="B30" s="1941" t="str">
        <f>ԴԱՏԱՎՈՐ!E322</f>
        <v>Սյունիքի մարզի  առաջին ատյանի ընդհանուր իրավասության դատարան</v>
      </c>
      <c r="C30" s="559" t="s">
        <v>22</v>
      </c>
      <c r="D30" s="560">
        <v>111</v>
      </c>
      <c r="E30" s="568">
        <f>AVERAGE(ԴԱՏԱՎՈՐ!I325:I334)</f>
        <v>668014</v>
      </c>
      <c r="F30" s="569">
        <f t="shared" si="12"/>
        <v>63620.380952380954</v>
      </c>
      <c r="G30" s="570">
        <f t="shared" si="13"/>
        <v>588488.52380952379</v>
      </c>
      <c r="H30" s="571">
        <f t="shared" si="21"/>
        <v>7061862.2857142854</v>
      </c>
      <c r="I30" s="560">
        <v>113</v>
      </c>
      <c r="J30" s="568">
        <f>AVERAGE(ԴԱՏԱՎՈՐ!Y325:Y334)</f>
        <v>668014</v>
      </c>
      <c r="K30" s="569">
        <f t="shared" si="14"/>
        <v>63620.380952380954</v>
      </c>
      <c r="L30" s="570">
        <f t="shared" si="15"/>
        <v>599091.92063492059</v>
      </c>
      <c r="M30" s="571">
        <f t="shared" si="22"/>
        <v>7189103.0476190466</v>
      </c>
      <c r="N30" s="1955">
        <f t="shared" ref="N30:O30" si="31">A30</f>
        <v>9</v>
      </c>
      <c r="O30" s="1956" t="str">
        <f t="shared" si="31"/>
        <v>Սյունիքի մարզի  առաջին ատյանի ընդհանուր իրավասության դատարան</v>
      </c>
      <c r="P30" s="559" t="s">
        <v>22</v>
      </c>
      <c r="Q30" s="565">
        <v>113</v>
      </c>
      <c r="R30" s="568">
        <f>AVERAGE(ԴԱՏԱՎՈՐ!AN325:AN334)</f>
        <v>668014</v>
      </c>
      <c r="S30" s="569">
        <f t="shared" si="17"/>
        <v>63620.380952380954</v>
      </c>
      <c r="T30" s="570">
        <f t="shared" si="18"/>
        <v>599091.92063492059</v>
      </c>
      <c r="U30" s="571">
        <f t="shared" si="23"/>
        <v>7189103.0476190466</v>
      </c>
      <c r="V30" s="565">
        <v>113</v>
      </c>
      <c r="W30" s="568">
        <f>AVERAGE(ԴԱՏԱՎՈՐ!BB325:BB334)</f>
        <v>668014</v>
      </c>
      <c r="X30" s="569">
        <f t="shared" si="19"/>
        <v>63620.380952380954</v>
      </c>
      <c r="Y30" s="570">
        <f t="shared" si="20"/>
        <v>599091.92063492059</v>
      </c>
      <c r="Z30" s="571">
        <f t="shared" si="24"/>
        <v>7189103.0476190466</v>
      </c>
    </row>
    <row r="31" spans="1:26" s="566" customFormat="1" ht="16.5" customHeight="1" thickBot="1">
      <c r="A31" s="1935"/>
      <c r="B31" s="1941"/>
      <c r="C31" s="567" t="s">
        <v>23</v>
      </c>
      <c r="D31" s="560">
        <v>111</v>
      </c>
      <c r="E31" s="568">
        <f>AVERAGE(ԾԱՌԱՅՈՂ!L853:L883)</f>
        <v>147257.50967741944</v>
      </c>
      <c r="F31" s="569">
        <f t="shared" si="12"/>
        <v>14024.524731182804</v>
      </c>
      <c r="G31" s="570">
        <f t="shared" si="13"/>
        <v>129726.85376344093</v>
      </c>
      <c r="H31" s="571">
        <f t="shared" si="21"/>
        <v>1556722.2451612912</v>
      </c>
      <c r="I31" s="560">
        <v>113</v>
      </c>
      <c r="J31" s="568">
        <f>AVERAGE(ԾԱՌԱՅՈՂ!X853:X883)</f>
        <v>149433.72903225815</v>
      </c>
      <c r="K31" s="569">
        <f t="shared" si="14"/>
        <v>14231.783717357919</v>
      </c>
      <c r="L31" s="570">
        <f t="shared" si="15"/>
        <v>134015.96333845373</v>
      </c>
      <c r="M31" s="571">
        <f t="shared" si="22"/>
        <v>1608191.5600614448</v>
      </c>
      <c r="N31" s="1955"/>
      <c r="O31" s="1955"/>
      <c r="P31" s="567" t="s">
        <v>23</v>
      </c>
      <c r="Q31" s="565">
        <v>113</v>
      </c>
      <c r="R31" s="568">
        <f>AVERAGE(ԾԱՌԱՅՈՂ!AJ853:AJ883)</f>
        <v>152655.38709677421</v>
      </c>
      <c r="S31" s="569">
        <f t="shared" si="17"/>
        <v>14538.608294930877</v>
      </c>
      <c r="T31" s="570">
        <f t="shared" si="18"/>
        <v>136905.22811059907</v>
      </c>
      <c r="U31" s="571">
        <f t="shared" si="23"/>
        <v>1642862.7373271887</v>
      </c>
      <c r="V31" s="565">
        <v>113</v>
      </c>
      <c r="W31" s="568">
        <f>AVERAGE(ԾԱՌԱՅՈՂ!AV853:AV883)</f>
        <v>154404.89677419356</v>
      </c>
      <c r="X31" s="569">
        <f t="shared" si="19"/>
        <v>14705.22826420891</v>
      </c>
      <c r="Y31" s="570">
        <f t="shared" si="20"/>
        <v>138474.23282130057</v>
      </c>
      <c r="Z31" s="571">
        <f t="shared" si="24"/>
        <v>1661690.7938556068</v>
      </c>
    </row>
    <row r="32" spans="1:26" s="566" customFormat="1" ht="16.5" customHeight="1" thickBot="1">
      <c r="A32" s="1940">
        <v>10</v>
      </c>
      <c r="B32" s="1941" t="str">
        <f>ԴԱՏԱՎՈՐ!E338</f>
        <v>Տավուշի մարզի առաջին ատյանի ընդհանուր իրավասության դատարան</v>
      </c>
      <c r="C32" s="559" t="s">
        <v>22</v>
      </c>
      <c r="D32" s="560">
        <v>111</v>
      </c>
      <c r="E32" s="568">
        <f>AVERAGE(ԴԱՏԱՎՈՐ!I341:I347)</f>
        <v>670848.57142857148</v>
      </c>
      <c r="F32" s="569">
        <f t="shared" si="12"/>
        <v>63890.340136054423</v>
      </c>
      <c r="G32" s="570">
        <f t="shared" si="13"/>
        <v>590985.64625850343</v>
      </c>
      <c r="H32" s="571">
        <f t="shared" si="21"/>
        <v>7091827.7551020412</v>
      </c>
      <c r="I32" s="560">
        <v>113</v>
      </c>
      <c r="J32" s="568">
        <f>AVERAGE(ԴԱՏԱՎՈՐ!Y341:Y347)</f>
        <v>670848.57142857148</v>
      </c>
      <c r="K32" s="569">
        <f t="shared" si="14"/>
        <v>63890.340136054423</v>
      </c>
      <c r="L32" s="570">
        <f t="shared" si="15"/>
        <v>601634.03628117917</v>
      </c>
      <c r="M32" s="571">
        <f t="shared" si="22"/>
        <v>7219608.4353741501</v>
      </c>
      <c r="N32" s="1955">
        <f t="shared" ref="N32:O32" si="32">A32</f>
        <v>10</v>
      </c>
      <c r="O32" s="1956" t="str">
        <f t="shared" si="32"/>
        <v>Տավուշի մարզի առաջին ատյանի ընդհանուր իրավասության դատարան</v>
      </c>
      <c r="P32" s="559" t="s">
        <v>22</v>
      </c>
      <c r="Q32" s="565">
        <v>113</v>
      </c>
      <c r="R32" s="568">
        <f>AVERAGE(ԴԱՏԱՎՈՐ!AN341:AN347)</f>
        <v>670848.57142857148</v>
      </c>
      <c r="S32" s="569">
        <f t="shared" si="17"/>
        <v>63890.340136054423</v>
      </c>
      <c r="T32" s="570">
        <f t="shared" si="18"/>
        <v>601634.03628117917</v>
      </c>
      <c r="U32" s="571">
        <f t="shared" si="23"/>
        <v>7219608.4353741501</v>
      </c>
      <c r="V32" s="565">
        <v>113</v>
      </c>
      <c r="W32" s="568">
        <f>AVERAGE(ԴԱՏԱՎՈՐ!BB341:BB347)</f>
        <v>670848.57142857148</v>
      </c>
      <c r="X32" s="569">
        <f t="shared" si="19"/>
        <v>63890.340136054423</v>
      </c>
      <c r="Y32" s="570">
        <f t="shared" si="20"/>
        <v>601634.03628117917</v>
      </c>
      <c r="Z32" s="571">
        <f t="shared" si="24"/>
        <v>7219608.4353741501</v>
      </c>
    </row>
    <row r="33" spans="1:26" s="566" customFormat="1" ht="16.5" customHeight="1" thickBot="1">
      <c r="A33" s="1940"/>
      <c r="B33" s="1946"/>
      <c r="C33" s="575" t="s">
        <v>23</v>
      </c>
      <c r="D33" s="560">
        <v>111</v>
      </c>
      <c r="E33" s="576">
        <f>AVERAGE(ԾԱՌԱՅՈՂ!L891:L915)</f>
        <v>158365.61600000004</v>
      </c>
      <c r="F33" s="569">
        <f t="shared" si="12"/>
        <v>15082.439619047622</v>
      </c>
      <c r="G33" s="570">
        <f t="shared" si="13"/>
        <v>139512.56647619049</v>
      </c>
      <c r="H33" s="571">
        <f t="shared" si="21"/>
        <v>1674150.797714286</v>
      </c>
      <c r="I33" s="560">
        <v>113</v>
      </c>
      <c r="J33" s="576">
        <f>AVERAGE(ԾԱՌԱՅՈՂ!X891:X915)</f>
        <v>160958.30400000006</v>
      </c>
      <c r="K33" s="569">
        <f t="shared" si="14"/>
        <v>15329.362285714291</v>
      </c>
      <c r="L33" s="570">
        <f t="shared" si="15"/>
        <v>144351.49485714291</v>
      </c>
      <c r="M33" s="571">
        <f t="shared" si="22"/>
        <v>1732217.9382857149</v>
      </c>
      <c r="N33" s="1955"/>
      <c r="O33" s="1955"/>
      <c r="P33" s="575" t="s">
        <v>23</v>
      </c>
      <c r="Q33" s="565">
        <v>113</v>
      </c>
      <c r="R33" s="576">
        <f>AVERAGE(ԾԱՌԱՅՈՂ!AJ891:AJ915)</f>
        <v>163259.97600000002</v>
      </c>
      <c r="S33" s="569">
        <f t="shared" si="17"/>
        <v>15548.569142857144</v>
      </c>
      <c r="T33" s="570">
        <f t="shared" si="18"/>
        <v>146415.69276190476</v>
      </c>
      <c r="U33" s="571">
        <f t="shared" si="23"/>
        <v>1756988.313142857</v>
      </c>
      <c r="V33" s="565">
        <v>113</v>
      </c>
      <c r="W33" s="576">
        <f>AVERAGE(ԾԱՌԱՅՈՂ!AV891:AV915)</f>
        <v>165217.72000000003</v>
      </c>
      <c r="X33" s="569">
        <f t="shared" si="19"/>
        <v>15735.020952380955</v>
      </c>
      <c r="Y33" s="570">
        <f t="shared" si="20"/>
        <v>148171.44730158732</v>
      </c>
      <c r="Z33" s="571">
        <f t="shared" si="24"/>
        <v>1778057.3676190479</v>
      </c>
    </row>
    <row r="34" spans="1:26" s="566" customFormat="1" ht="16.5" hidden="1" customHeight="1" thickBot="1">
      <c r="A34" s="1934">
        <v>10</v>
      </c>
      <c r="B34" s="1936" t="str">
        <f>+ԴԱՏԱՎՈՐ!E381</f>
        <v>Սնանկության դատարան</v>
      </c>
      <c r="C34" s="559" t="s">
        <v>22</v>
      </c>
      <c r="D34" s="565"/>
      <c r="E34" s="568"/>
      <c r="F34" s="569"/>
      <c r="G34" s="570">
        <f t="shared" si="13"/>
        <v>0</v>
      </c>
      <c r="H34" s="571">
        <f t="shared" ref="H34:H35" si="33">G34*12.12</f>
        <v>0</v>
      </c>
      <c r="I34" s="560">
        <v>113</v>
      </c>
      <c r="J34" s="568"/>
      <c r="K34" s="569">
        <f t="shared" si="14"/>
        <v>0</v>
      </c>
      <c r="L34" s="570">
        <f t="shared" si="15"/>
        <v>0</v>
      </c>
      <c r="M34" s="571">
        <f t="shared" ref="M34:M35" si="34">L34*12.12</f>
        <v>0</v>
      </c>
      <c r="N34" s="1926">
        <f t="shared" ref="N34:O34" si="35">A34</f>
        <v>10</v>
      </c>
      <c r="O34" s="1928" t="str">
        <f t="shared" si="35"/>
        <v>Սնանկության դատարան</v>
      </c>
      <c r="P34" s="559" t="s">
        <v>22</v>
      </c>
      <c r="Q34" s="565">
        <v>113</v>
      </c>
      <c r="R34" s="568"/>
      <c r="S34" s="569">
        <f t="shared" si="17"/>
        <v>0</v>
      </c>
      <c r="T34" s="570">
        <f t="shared" si="18"/>
        <v>0</v>
      </c>
      <c r="U34" s="571">
        <f t="shared" ref="U34:U35" si="36">T34*12.12</f>
        <v>0</v>
      </c>
      <c r="V34" s="565">
        <v>113</v>
      </c>
      <c r="W34" s="568"/>
      <c r="X34" s="569">
        <f t="shared" si="19"/>
        <v>0</v>
      </c>
      <c r="Y34" s="570">
        <f t="shared" si="20"/>
        <v>0</v>
      </c>
      <c r="Z34" s="571">
        <f t="shared" ref="Z34:Z35" si="37">Y34*12.12</f>
        <v>0</v>
      </c>
    </row>
    <row r="35" spans="1:26" s="566" customFormat="1" ht="16.5" hidden="1" customHeight="1" thickBot="1">
      <c r="A35" s="1935"/>
      <c r="B35" s="1937"/>
      <c r="C35" s="575" t="s">
        <v>23</v>
      </c>
      <c r="D35" s="565"/>
      <c r="E35" s="576"/>
      <c r="F35" s="569"/>
      <c r="G35" s="570">
        <f t="shared" si="13"/>
        <v>0</v>
      </c>
      <c r="H35" s="571">
        <f t="shared" si="33"/>
        <v>0</v>
      </c>
      <c r="I35" s="560">
        <v>113</v>
      </c>
      <c r="J35" s="576"/>
      <c r="K35" s="569">
        <f t="shared" si="14"/>
        <v>0</v>
      </c>
      <c r="L35" s="570">
        <f t="shared" si="15"/>
        <v>0</v>
      </c>
      <c r="M35" s="571">
        <f t="shared" si="34"/>
        <v>0</v>
      </c>
      <c r="N35" s="1927"/>
      <c r="O35" s="1929"/>
      <c r="P35" s="575" t="s">
        <v>23</v>
      </c>
      <c r="Q35" s="565">
        <v>113</v>
      </c>
      <c r="R35" s="576"/>
      <c r="S35" s="569">
        <f t="shared" si="17"/>
        <v>0</v>
      </c>
      <c r="T35" s="570">
        <f t="shared" si="18"/>
        <v>0</v>
      </c>
      <c r="U35" s="571">
        <f t="shared" si="36"/>
        <v>0</v>
      </c>
      <c r="V35" s="565">
        <v>113</v>
      </c>
      <c r="W35" s="576"/>
      <c r="X35" s="569">
        <f t="shared" si="19"/>
        <v>0</v>
      </c>
      <c r="Y35" s="570">
        <f t="shared" si="20"/>
        <v>0</v>
      </c>
      <c r="Z35" s="571">
        <f t="shared" si="37"/>
        <v>0</v>
      </c>
    </row>
  </sheetData>
  <mergeCells count="46">
    <mergeCell ref="Q4:U4"/>
    <mergeCell ref="V4:Z4"/>
    <mergeCell ref="A13:A15"/>
    <mergeCell ref="B13:B15"/>
    <mergeCell ref="A16:A17"/>
    <mergeCell ref="B16:B17"/>
    <mergeCell ref="N16:N17"/>
    <mergeCell ref="O16:O17"/>
    <mergeCell ref="D4:H4"/>
    <mergeCell ref="I4:M4"/>
    <mergeCell ref="A18:A19"/>
    <mergeCell ref="B18:B19"/>
    <mergeCell ref="N18:N19"/>
    <mergeCell ref="O18:O19"/>
    <mergeCell ref="A20:A21"/>
    <mergeCell ref="B20:B21"/>
    <mergeCell ref="N20:N21"/>
    <mergeCell ref="O20:O21"/>
    <mergeCell ref="A22:A23"/>
    <mergeCell ref="B22:B23"/>
    <mergeCell ref="N22:N23"/>
    <mergeCell ref="O22:O23"/>
    <mergeCell ref="A24:A25"/>
    <mergeCell ref="B24:B25"/>
    <mergeCell ref="N24:N25"/>
    <mergeCell ref="O24:O25"/>
    <mergeCell ref="A26:A27"/>
    <mergeCell ref="B26:B27"/>
    <mergeCell ref="N26:N27"/>
    <mergeCell ref="O26:O27"/>
    <mergeCell ref="A28:A29"/>
    <mergeCell ref="B28:B29"/>
    <mergeCell ref="N28:N29"/>
    <mergeCell ref="O28:O29"/>
    <mergeCell ref="A34:A35"/>
    <mergeCell ref="B34:B35"/>
    <mergeCell ref="N34:N35"/>
    <mergeCell ref="O34:O35"/>
    <mergeCell ref="A30:A31"/>
    <mergeCell ref="B30:B31"/>
    <mergeCell ref="N30:N31"/>
    <mergeCell ref="O30:O31"/>
    <mergeCell ref="A32:A33"/>
    <mergeCell ref="B32:B33"/>
    <mergeCell ref="N32:N33"/>
    <mergeCell ref="O32:O33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24"/>
  <sheetViews>
    <sheetView topLeftCell="A7" zoomScaleNormal="100" workbookViewId="0">
      <selection activeCell="B5" sqref="B5"/>
    </sheetView>
  </sheetViews>
  <sheetFormatPr defaultColWidth="9.28515625" defaultRowHeight="27" customHeight="1"/>
  <cols>
    <col min="1" max="1" width="88.28515625" style="556" customWidth="1"/>
    <col min="2" max="4" width="18.28515625" style="557" customWidth="1"/>
    <col min="5" max="5" width="15" style="555" customWidth="1"/>
    <col min="6" max="6" width="13.5703125" style="556" customWidth="1"/>
    <col min="7" max="16384" width="9.28515625" style="556"/>
  </cols>
  <sheetData>
    <row r="2" spans="1:6" ht="27" customHeight="1">
      <c r="A2" s="1959" t="s">
        <v>756</v>
      </c>
      <c r="B2" s="1959"/>
      <c r="C2" s="554"/>
      <c r="D2" s="554"/>
    </row>
    <row r="3" spans="1:6" ht="27" customHeight="1" thickBot="1"/>
    <row r="4" spans="1:6" ht="74.25" customHeight="1">
      <c r="A4" s="623" t="s">
        <v>696</v>
      </c>
      <c r="B4" s="624">
        <v>2023</v>
      </c>
      <c r="C4" s="624">
        <v>2024</v>
      </c>
      <c r="D4" s="625">
        <v>2025</v>
      </c>
    </row>
    <row r="5" spans="1:6" ht="23.25" customHeight="1">
      <c r="A5" s="626" t="s">
        <v>99</v>
      </c>
      <c r="B5" s="622">
        <f>+ԱՄՓՈՓ!AO11</f>
        <v>37656629.758999996</v>
      </c>
      <c r="C5" s="622">
        <f>+ԱՄՓՈՓ!BL11</f>
        <v>38461900.800250031</v>
      </c>
      <c r="D5" s="627">
        <f>+ԱՄՓՈՓ!CI11</f>
        <v>39219746.366650008</v>
      </c>
      <c r="F5" s="555"/>
    </row>
    <row r="6" spans="1:6" ht="23.25" customHeight="1">
      <c r="A6" s="626" t="s">
        <v>50</v>
      </c>
      <c r="B6" s="622">
        <f>+ԱՄՓՈՓ!AO12</f>
        <v>13847883.260000004</v>
      </c>
      <c r="C6" s="622">
        <f>+ԱՄՓՈՓ!BL12</f>
        <v>14244260.280000001</v>
      </c>
      <c r="D6" s="627">
        <f>+ԱՄՓՈՓ!CI12</f>
        <v>14411925.180000007</v>
      </c>
      <c r="F6" s="555"/>
    </row>
    <row r="7" spans="1:6" ht="23.25" customHeight="1">
      <c r="A7" s="626" t="s">
        <v>65</v>
      </c>
      <c r="B7" s="622">
        <f>+ԱՄՓՈՓ!AO13</f>
        <v>10674986.739999998</v>
      </c>
      <c r="C7" s="622">
        <f>+ԱՄՓՈՓ!BL13</f>
        <v>10934652.380000001</v>
      </c>
      <c r="D7" s="627">
        <f>+ԱՄՓՈՓ!CI13</f>
        <v>11028372.760000004</v>
      </c>
      <c r="F7" s="555"/>
    </row>
    <row r="8" spans="1:6" ht="23.25" customHeight="1">
      <c r="A8" s="626" t="s">
        <v>67</v>
      </c>
      <c r="B8" s="622">
        <f>+ԱՄՓՈՓ!AO14</f>
        <v>11094363.944999998</v>
      </c>
      <c r="C8" s="622">
        <f>+ԱՄՓՈՓ!BL14</f>
        <v>11360048.324999996</v>
      </c>
      <c r="D8" s="627">
        <f>+ԱՄՓՈՓ!CI14</f>
        <v>11501918.624999996</v>
      </c>
      <c r="F8" s="555"/>
    </row>
    <row r="9" spans="1:6" ht="23.25" customHeight="1">
      <c r="A9" s="626" t="s">
        <v>69</v>
      </c>
      <c r="B9" s="622">
        <f>+ԱՄՓՈՓ!AO15</f>
        <v>6897458.4560000002</v>
      </c>
      <c r="C9" s="622">
        <f>+ԱՄՓՈՓ!BL15</f>
        <v>6993758.8290000008</v>
      </c>
      <c r="D9" s="627">
        <f>+ԱՄՓՈՓ!CI15</f>
        <v>7079741.5700000003</v>
      </c>
      <c r="F9" s="555"/>
    </row>
    <row r="10" spans="1:6" ht="27" customHeight="1">
      <c r="A10" s="626" t="s">
        <v>1344</v>
      </c>
      <c r="B10" s="622">
        <f>+ԱՄՓՈՓ!AO16</f>
        <v>44236227.362808153</v>
      </c>
      <c r="C10" s="622">
        <f>+ԱՄՓՈՓ!BL16</f>
        <v>45156960.497127146</v>
      </c>
      <c r="D10" s="627">
        <f>+ԱՄՓՈՓ!CI16</f>
        <v>45741006.209906384</v>
      </c>
      <c r="F10" s="555"/>
    </row>
    <row r="11" spans="1:6" ht="27" customHeight="1">
      <c r="A11" s="626" t="s">
        <v>76</v>
      </c>
      <c r="B11" s="622">
        <f>+ԱՄՓՈՓ!AO17</f>
        <v>5158912.3555555558</v>
      </c>
      <c r="C11" s="622">
        <f>+ԱՄՓՈՓ!BL17</f>
        <v>5247664.8866666676</v>
      </c>
      <c r="D11" s="627">
        <f>+ԱՄՓՈՓ!CI17</f>
        <v>5305028.7910634931</v>
      </c>
      <c r="F11" s="555"/>
    </row>
    <row r="12" spans="1:6" ht="27" customHeight="1">
      <c r="A12" s="626" t="s">
        <v>77</v>
      </c>
      <c r="B12" s="622">
        <f>+ԱՄՓՈՓ!AO18</f>
        <v>7456622.3723433577</v>
      </c>
      <c r="C12" s="622">
        <f>+ԱՄՓՈՓ!BL18</f>
        <v>7610975.8928446099</v>
      </c>
      <c r="D12" s="627">
        <f>+ԱՄՓՈՓ!CI18</f>
        <v>7683315.8299223073</v>
      </c>
      <c r="F12" s="555"/>
    </row>
    <row r="13" spans="1:6" ht="27" customHeight="1">
      <c r="A13" s="626" t="s">
        <v>79</v>
      </c>
      <c r="B13" s="622">
        <f>+ԱՄՓՈՓ!AO19</f>
        <v>5782222.1510344828</v>
      </c>
      <c r="C13" s="622">
        <f>+ԱՄՓՈՓ!BL19</f>
        <v>5915508.1523809507</v>
      </c>
      <c r="D13" s="627">
        <f>+ԱՄՓՈՓ!CI19</f>
        <v>6007549.836190477</v>
      </c>
      <c r="F13" s="555"/>
    </row>
    <row r="14" spans="1:6" ht="27" customHeight="1">
      <c r="A14" s="626" t="s">
        <v>80</v>
      </c>
      <c r="B14" s="622">
        <f>+ԱՄՓՈՓ!AO20</f>
        <v>6581002.4137019962</v>
      </c>
      <c r="C14" s="622">
        <f>+ԱՄՓՈՓ!BL20</f>
        <v>6661943.3468509987</v>
      </c>
      <c r="D14" s="627">
        <f>+ԱՄՓՈՓ!CI20</f>
        <v>6777667.5193548398</v>
      </c>
      <c r="F14" s="555"/>
    </row>
    <row r="15" spans="1:6" ht="23.25" customHeight="1">
      <c r="A15" s="626" t="s">
        <v>81</v>
      </c>
      <c r="B15" s="622">
        <f>+ԱՄՓՈՓ!AO21</f>
        <v>7444763.545546975</v>
      </c>
      <c r="C15" s="622">
        <f>+ԱՄՓՈՓ!BL21</f>
        <v>7568455.4750965256</v>
      </c>
      <c r="D15" s="627">
        <f>+ԱՄՓՈՓ!CI21</f>
        <v>7662956.2092059227</v>
      </c>
      <c r="F15" s="555"/>
    </row>
    <row r="16" spans="1:6" ht="23.25" customHeight="1">
      <c r="A16" s="626" t="s">
        <v>82</v>
      </c>
      <c r="B16" s="622">
        <f>+ԱՄՓՈՓ!AO22</f>
        <v>6327249.9538023099</v>
      </c>
      <c r="C16" s="622">
        <f>+ԱՄՓՈՓ!BL22</f>
        <v>6473254.8150432883</v>
      </c>
      <c r="D16" s="627">
        <f>+ԱՄՓՈՓ!CI22</f>
        <v>6584854.9414978335</v>
      </c>
      <c r="F16" s="555"/>
    </row>
    <row r="17" spans="1:6" ht="23.25" customHeight="1">
      <c r="A17" s="626" t="s">
        <v>83</v>
      </c>
      <c r="B17" s="622">
        <f>+ԱՄՓՈՓ!AO23</f>
        <v>7342940.7400158737</v>
      </c>
      <c r="C17" s="622">
        <f>+ԱՄՓՈՓ!BL23</f>
        <v>7445197.8518095259</v>
      </c>
      <c r="D17" s="627">
        <f>+ԱՄՓՈՓ!CI23</f>
        <v>7526363.2675502691</v>
      </c>
      <c r="F17" s="555"/>
    </row>
    <row r="18" spans="1:6" ht="23.25" customHeight="1">
      <c r="A18" s="626" t="s">
        <v>84</v>
      </c>
      <c r="B18" s="622">
        <f>+ԱՄՓՈՓ!AO24</f>
        <v>6189444.7927496172</v>
      </c>
      <c r="C18" s="622">
        <f>+ԱՄՓՈՓ!BL24</f>
        <v>6324259.9562211968</v>
      </c>
      <c r="D18" s="627">
        <f>+ԱՄՓՈՓ!CI24</f>
        <v>6396697.9878648221</v>
      </c>
      <c r="F18" s="555"/>
    </row>
    <row r="19" spans="1:6" ht="23.25" customHeight="1">
      <c r="A19" s="626" t="s">
        <v>86</v>
      </c>
      <c r="B19" s="622">
        <f>+ԱՄՓՈՓ!AO25</f>
        <v>5414632.546285714</v>
      </c>
      <c r="C19" s="622">
        <f>+ԱՄՓՈՓ!BL25</f>
        <v>5493512.6220571436</v>
      </c>
      <c r="D19" s="627">
        <f>+ԱՄՓՈՓ!CI25</f>
        <v>5559302.1430476196</v>
      </c>
      <c r="F19" s="555"/>
    </row>
    <row r="20" spans="1:6" ht="23.25" customHeight="1">
      <c r="A20" s="626" t="s">
        <v>1343</v>
      </c>
      <c r="B20" s="622">
        <f>+ԱՄՓՈՓ!AO26</f>
        <v>9837189.3759999927</v>
      </c>
      <c r="C20" s="622">
        <f>+ԱՄՓՈՓ!BL26</f>
        <v>10059882.755999997</v>
      </c>
      <c r="D20" s="627">
        <f>+ԱՄՓՈՓ!CI26</f>
        <v>10164780.796000002</v>
      </c>
      <c r="F20" s="555"/>
    </row>
    <row r="21" spans="1:6" ht="24.75" customHeight="1">
      <c r="A21" s="626" t="s">
        <v>87</v>
      </c>
      <c r="B21" s="622">
        <f>+ԱՄՓՈՓ!AO27</f>
        <v>13125843.459999995</v>
      </c>
      <c r="C21" s="622">
        <f>+ԱՄՓՈՓ!BL27</f>
        <v>13399266.219999999</v>
      </c>
      <c r="D21" s="627">
        <f>+ԱՄՓՈՓ!CI27</f>
        <v>13584127.52</v>
      </c>
      <c r="F21" s="555"/>
    </row>
    <row r="22" spans="1:6" ht="23.25" customHeight="1">
      <c r="A22" s="626" t="s">
        <v>2204</v>
      </c>
      <c r="B22" s="622">
        <f>+ԱՄՓՈՓ!AO28</f>
        <v>9820864.0400000103</v>
      </c>
      <c r="C22" s="622">
        <f>+ԱՄՓՈՓ!BL28</f>
        <v>10130399.240000011</v>
      </c>
      <c r="D22" s="627">
        <f>+ԱՄՓՈՓ!CI28</f>
        <v>10130399.240000011</v>
      </c>
      <c r="F22" s="555"/>
    </row>
    <row r="23" spans="1:6" ht="24.75" customHeight="1">
      <c r="A23" s="626" t="s">
        <v>755</v>
      </c>
      <c r="B23" s="622">
        <f>+ԱՄՓՈՓ!AO29</f>
        <v>154195581.24000043</v>
      </c>
      <c r="C23" s="622">
        <f>+ԱՄՓՈՓ!BL29</f>
        <v>157217367.85999972</v>
      </c>
      <c r="D23" s="627">
        <f>+ԱՄՓՈՓ!CI29</f>
        <v>159581010.06000003</v>
      </c>
      <c r="F23" s="555"/>
    </row>
    <row r="24" spans="1:6" ht="32.25" customHeight="1" thickBot="1">
      <c r="A24" s="628" t="s">
        <v>757</v>
      </c>
      <c r="B24" s="629">
        <f>SUM(B5:B23)</f>
        <v>369084818.50984442</v>
      </c>
      <c r="C24" s="629">
        <f t="shared" ref="C24:D24" si="0">SUM(C5:C23)</f>
        <v>376699270.18634784</v>
      </c>
      <c r="D24" s="630">
        <f t="shared" si="0"/>
        <v>381946764.85325408</v>
      </c>
      <c r="F24" s="555"/>
    </row>
  </sheetData>
  <mergeCells count="1">
    <mergeCell ref="A2:B2"/>
  </mergeCells>
  <conditionalFormatting sqref="E24 F5:F21 F23">
    <cfRule type="cellIs" dxfId="9" priority="4" operator="notEqual">
      <formula>0</formula>
    </cfRule>
  </conditionalFormatting>
  <conditionalFormatting sqref="F24">
    <cfRule type="cellIs" dxfId="8" priority="3" operator="notEqual">
      <formula>0</formula>
    </cfRule>
  </conditionalFormatting>
  <conditionalFormatting sqref="F22">
    <cfRule type="cellIs" dxfId="7" priority="1" operator="notEqual">
      <formula>0</formula>
    </cfRule>
  </conditionalFormatting>
  <pageMargins left="0.7" right="0.7" top="0.25" bottom="0.23" header="0.2" footer="0.2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zoomScaleNormal="100" workbookViewId="0">
      <selection activeCell="N22" sqref="N22"/>
    </sheetView>
  </sheetViews>
  <sheetFormatPr defaultColWidth="9.28515625" defaultRowHeight="15"/>
  <cols>
    <col min="1" max="1" width="88.28515625" style="556" customWidth="1"/>
    <col min="2" max="7" width="19.85546875" style="556" customWidth="1"/>
    <col min="8" max="10" width="18.28515625" style="557" customWidth="1"/>
    <col min="11" max="11" width="16.85546875" style="555" customWidth="1"/>
    <col min="12" max="13" width="16.85546875" style="556" customWidth="1"/>
    <col min="14" max="16384" width="9.28515625" style="556"/>
  </cols>
  <sheetData>
    <row r="2" spans="1:13" ht="27" customHeight="1">
      <c r="A2" s="1959" t="s">
        <v>756</v>
      </c>
      <c r="B2" s="1959"/>
      <c r="C2" s="1959"/>
      <c r="D2" s="1959"/>
      <c r="E2" s="1959"/>
      <c r="F2" s="1959"/>
      <c r="G2" s="1959"/>
      <c r="H2" s="1959"/>
      <c r="I2" s="620"/>
      <c r="J2" s="620"/>
    </row>
    <row r="3" spans="1:13" ht="27" customHeight="1" thickBot="1"/>
    <row r="4" spans="1:13" ht="204" customHeight="1">
      <c r="A4" s="632" t="s">
        <v>696</v>
      </c>
      <c r="B4" s="633" t="s">
        <v>1653</v>
      </c>
      <c r="C4" s="633" t="s">
        <v>1890</v>
      </c>
      <c r="D4" s="633" t="s">
        <v>2159</v>
      </c>
      <c r="E4" s="634" t="s">
        <v>1654</v>
      </c>
      <c r="F4" s="634" t="s">
        <v>1891</v>
      </c>
      <c r="G4" s="634" t="s">
        <v>2160</v>
      </c>
      <c r="H4" s="634" t="s">
        <v>1655</v>
      </c>
      <c r="I4" s="634" t="s">
        <v>1892</v>
      </c>
      <c r="J4" s="634" t="s">
        <v>2161</v>
      </c>
      <c r="K4" s="635" t="s">
        <v>1656</v>
      </c>
      <c r="L4" s="635" t="s">
        <v>1893</v>
      </c>
      <c r="M4" s="636" t="s">
        <v>2162</v>
      </c>
    </row>
    <row r="5" spans="1:13" ht="23.25" customHeight="1">
      <c r="A5" s="637" t="s">
        <v>99</v>
      </c>
      <c r="B5" s="631">
        <f>+ԱՄՓՈՓ!AG11+ԱՄՓՈՓ!AH11+ԱՄՓՈՓ!AI11+ԱՄՓՈՓ!AJ11+ԱՄՓՈՓ!AK11</f>
        <v>527437136.18999994</v>
      </c>
      <c r="C5" s="631">
        <f>+ԱՄՓՈՓ!BD11+ԱՄՓՈՓ!BE11+ԱՄՓՈՓ!BF11+ԱՄՓՈՓ!BG11+ԱՄՓՈՓ!BH11</f>
        <v>536521630.60250032</v>
      </c>
      <c r="D5" s="631">
        <f>+ԱՄՓՈՓ!CA11+ԱՄՓՈՓ!CB11+ԱՄՓՈՓ!CC11+ԱՄՓՈՓ!CD11+ԱՄՓՈՓ!CE11</f>
        <v>545131870.2665</v>
      </c>
      <c r="E5" s="351">
        <f>+ԱՄՓՈՓ!AO11</f>
        <v>37656629.758999996</v>
      </c>
      <c r="F5" s="351">
        <f>+ԱՄՓՈՓ!BL11</f>
        <v>38461900.800250031</v>
      </c>
      <c r="G5" s="351">
        <f>+ԱՄՓՈՓ!CI11</f>
        <v>39219746.366650008</v>
      </c>
      <c r="H5" s="351">
        <f>+B5*0.3-E5</f>
        <v>120574511.09799996</v>
      </c>
      <c r="I5" s="351">
        <f>+C5*0.3-F5</f>
        <v>122494588.38050008</v>
      </c>
      <c r="J5" s="351">
        <f>+D5*0.3-G5</f>
        <v>124319814.71329999</v>
      </c>
      <c r="K5" s="621">
        <f>+(H5+E5)/6</f>
        <v>26371856.809499994</v>
      </c>
      <c r="L5" s="621">
        <f>+(I5+F5)/6</f>
        <v>26826081.530125018</v>
      </c>
      <c r="M5" s="621">
        <f t="shared" ref="M5" si="0">+(J5+G5)/6</f>
        <v>27256593.513325002</v>
      </c>
    </row>
    <row r="6" spans="1:13" ht="23.25" customHeight="1">
      <c r="A6" s="637" t="s">
        <v>1445</v>
      </c>
      <c r="B6" s="631">
        <f>+ԱՄՓՈՓ!AG12+ԱՄՓՈՓ!AH12+ԱՄՓՈՓ!AI12+ԱՄՓՈՓ!AJ12+ԱՄՓՈՓ!AK12</f>
        <v>939998344.39999998</v>
      </c>
      <c r="C6" s="631">
        <f>+ԱՄՓՈՓ!BD12+ԱՄՓՈՓ!BE12+ԱՄՓՈՓ!BF12+ԱՄՓՈՓ!BG12+ԱՄՓՈՓ!BH12</f>
        <v>947203635.99999976</v>
      </c>
      <c r="D6" s="631">
        <f>+ԱՄՓՈՓ!CA12+ԱՄՓՈՓ!CB12+ԱՄՓՈՓ!CC12+ԱՄՓՈՓ!CD12+ԱՄՓՈՓ!CE12</f>
        <v>952121806.39999998</v>
      </c>
      <c r="E6" s="351">
        <f>+ԱՄՓՈՓ!AO12</f>
        <v>13847883.260000004</v>
      </c>
      <c r="F6" s="351">
        <f>+ԱՄՓՈՓ!BL12</f>
        <v>14244260.280000001</v>
      </c>
      <c r="G6" s="351">
        <f>+ԱՄՓՈՓ!CI12</f>
        <v>14411925.180000007</v>
      </c>
      <c r="H6" s="351">
        <f t="shared" ref="H6:H23" si="1">+B6*0.3-E6</f>
        <v>268151620.06</v>
      </c>
      <c r="I6" s="351">
        <f t="shared" ref="I6:I23" si="2">+C6*0.3-F6</f>
        <v>269916830.51999986</v>
      </c>
      <c r="J6" s="351">
        <f t="shared" ref="J6:J23" si="3">+D6*0.3-G6</f>
        <v>271224616.73999995</v>
      </c>
      <c r="K6" s="621">
        <f t="shared" ref="K6:K23" si="4">+(H6+E6)/6</f>
        <v>46999917.219999999</v>
      </c>
      <c r="L6" s="621">
        <f t="shared" ref="L6:L23" si="5">+(I6+F6)/6</f>
        <v>47360181.799999975</v>
      </c>
      <c r="M6" s="621">
        <f t="shared" ref="M6:M23" si="6">+(J6+G6)/6</f>
        <v>47606090.319999993</v>
      </c>
    </row>
    <row r="7" spans="1:13" ht="23.25" customHeight="1">
      <c r="A7" s="637" t="s">
        <v>65</v>
      </c>
      <c r="B7" s="631">
        <f>+ԱՄՓՈՓ!AG13+ԱՄՓՈՓ!AH13+ԱՄՓՈՓ!AI13+ԱՄՓՈՓ!AJ13+ԱՄՓՈՓ!AK13</f>
        <v>542428131.79999983</v>
      </c>
      <c r="C7" s="631">
        <f>+ԱՄՓՈՓ!BD13+ԱՄՓՈՓ!BE13+ԱՄՓՈՓ!BF13+ԱՄՓՈՓ!BG13+ԱՄՓՈՓ!BH13</f>
        <v>547294713</v>
      </c>
      <c r="D7" s="631">
        <f>+ԱՄՓՈՓ!CA13+ԱՄՓՈՓ!CB13+ԱՄՓՈՓ!CC13+ԱՄՓՈՓ!CD13+ԱՄՓՈՓ!CE13</f>
        <v>550501841.5999999</v>
      </c>
      <c r="E7" s="351">
        <f>+ԱՄՓՈՓ!AO13</f>
        <v>10674986.739999998</v>
      </c>
      <c r="F7" s="351">
        <f>+ԱՄՓՈՓ!BL13</f>
        <v>10934652.380000001</v>
      </c>
      <c r="G7" s="351">
        <f>+ԱՄՓՈՓ!CI13</f>
        <v>11028372.760000004</v>
      </c>
      <c r="H7" s="351">
        <f t="shared" si="1"/>
        <v>152053452.79999992</v>
      </c>
      <c r="I7" s="351">
        <f t="shared" si="2"/>
        <v>153253761.52000001</v>
      </c>
      <c r="J7" s="351">
        <f t="shared" si="3"/>
        <v>154122179.71999997</v>
      </c>
      <c r="K7" s="621">
        <f t="shared" si="4"/>
        <v>27121406.589999989</v>
      </c>
      <c r="L7" s="621">
        <f t="shared" si="5"/>
        <v>27364735.650000002</v>
      </c>
      <c r="M7" s="621">
        <f t="shared" si="6"/>
        <v>27525092.079999994</v>
      </c>
    </row>
    <row r="8" spans="1:13" ht="23.25" customHeight="1">
      <c r="A8" s="637" t="s">
        <v>67</v>
      </c>
      <c r="B8" s="631">
        <f>+ԱՄՓՈՓ!AG14+ԱՄՓՈՓ!AH14+ԱՄՓՈՓ!AI14+ԱՄՓՈՓ!AJ14+ԱՄՓՈՓ!AK14</f>
        <v>582226403.44999981</v>
      </c>
      <c r="C8" s="631">
        <f>+ԱՄՓՈՓ!BD14+ԱՄՓՈՓ!BE14+ԱՄՓՈՓ!BF14+ԱՄՓՈՓ!BG14+ԱՄՓՈՓ!BH14</f>
        <v>588477294.8499999</v>
      </c>
      <c r="D8" s="631">
        <f>+ԱՄՓՈՓ!CA14+ԱՄՓՈՓ!CB14+ԱՄՓՈՓ!CC14+ԱՄՓՈՓ!CD14+ԱՄՓՈՓ!CE14</f>
        <v>592922564.24999988</v>
      </c>
      <c r="E8" s="351">
        <f>+ԱՄՓՈՓ!AO14</f>
        <v>11094363.944999998</v>
      </c>
      <c r="F8" s="351">
        <f>+ԱՄՓՈՓ!BL14</f>
        <v>11360048.324999996</v>
      </c>
      <c r="G8" s="351">
        <f>+ԱՄՓՈՓ!CI14</f>
        <v>11501918.624999996</v>
      </c>
      <c r="H8" s="351">
        <f t="shared" si="1"/>
        <v>163573557.08999994</v>
      </c>
      <c r="I8" s="351">
        <f t="shared" si="2"/>
        <v>165183140.12999997</v>
      </c>
      <c r="J8" s="351">
        <f t="shared" si="3"/>
        <v>166374850.64999995</v>
      </c>
      <c r="K8" s="621">
        <f t="shared" si="4"/>
        <v>29111320.172499988</v>
      </c>
      <c r="L8" s="621">
        <f t="shared" si="5"/>
        <v>29423864.742499992</v>
      </c>
      <c r="M8" s="621">
        <f t="shared" si="6"/>
        <v>29646128.212499991</v>
      </c>
    </row>
    <row r="9" spans="1:13" ht="23.25" customHeight="1">
      <c r="A9" s="637" t="s">
        <v>69</v>
      </c>
      <c r="B9" s="631">
        <f>+ԱՄՓՈՓ!AG15+ԱՄՓՈՓ!AH15+ԱՄՓՈՓ!AI15+ԱՄՓՈՓ!AJ15+ԱՄՓՈՓ!AK15</f>
        <v>290959088.56</v>
      </c>
      <c r="C9" s="631">
        <f>+ԱՄՓՈՓ!BD15+ԱՄՓՈՓ!BE15+ԱՄՓՈՓ!BF15+ԱՄՓՈՓ!BG15+ԱՄՓՈՓ!BH15</f>
        <v>292678733.88999999</v>
      </c>
      <c r="D9" s="631">
        <f>+ԱՄՓՈՓ!CA15+ԱՄՓՈՓ!CB15+ԱՄՓՈՓ!CC15+ԱՄՓՈՓ!CD15+ԱՄՓՈՓ!CE15</f>
        <v>298499639.5</v>
      </c>
      <c r="E9" s="351">
        <f>+ԱՄՓՈՓ!AO15</f>
        <v>6897458.4560000002</v>
      </c>
      <c r="F9" s="351">
        <f>+ԱՄՓՈՓ!BL15</f>
        <v>6993758.8290000008</v>
      </c>
      <c r="G9" s="351">
        <f>+ԱՄՓՈՓ!CI15</f>
        <v>7079741.5700000003</v>
      </c>
      <c r="H9" s="351">
        <f t="shared" si="1"/>
        <v>80390268.112000003</v>
      </c>
      <c r="I9" s="351">
        <f t="shared" si="2"/>
        <v>80809861.338</v>
      </c>
      <c r="J9" s="351">
        <f t="shared" si="3"/>
        <v>82470150.280000001</v>
      </c>
      <c r="K9" s="621">
        <f t="shared" si="4"/>
        <v>14547954.428000001</v>
      </c>
      <c r="L9" s="621">
        <f t="shared" si="5"/>
        <v>14633936.694499999</v>
      </c>
      <c r="M9" s="621">
        <f t="shared" si="6"/>
        <v>14924981.975</v>
      </c>
    </row>
    <row r="10" spans="1:13" ht="27" customHeight="1">
      <c r="A10" s="637" t="s">
        <v>1344</v>
      </c>
      <c r="B10" s="631">
        <f>+ԱՄՓՈՓ!AG16+ԱՄՓՈՓ!AH16+ԱՄՓՈՓ!AI16+ԱՄՓՈՓ!AJ16+ԱՄՓՈՓ!AK16</f>
        <v>1619274875.5199442</v>
      </c>
      <c r="C10" s="631">
        <f>+ԱՄՓՈՓ!BD16+ԱՄՓՈՓ!BE16+ԱՄՓՈՓ!BF16+ԱՄՓՈՓ!BG16+ԱՄՓՈՓ!BH16</f>
        <v>1637483281.4061563</v>
      </c>
      <c r="D10" s="631">
        <f>+ԱՄՓՈՓ!CA16+ԱՄՓՈՓ!CB16+ԱՄՓՈՓ!CC16+ԱՄՓՈՓ!CD16+ԱՄՓՈՓ!CE16</f>
        <v>1652260238.9878469</v>
      </c>
      <c r="E10" s="351">
        <f>+ԱՄՓՈՓ!AO16</f>
        <v>44236227.362808153</v>
      </c>
      <c r="F10" s="351">
        <f>+ԱՄՓՈՓ!BL16</f>
        <v>45156960.497127146</v>
      </c>
      <c r="G10" s="351">
        <f>+ԱՄՓՈՓ!CI16</f>
        <v>45741006.209906384</v>
      </c>
      <c r="H10" s="351">
        <f t="shared" si="1"/>
        <v>441546235.29317504</v>
      </c>
      <c r="I10" s="351">
        <f t="shared" si="2"/>
        <v>446088023.92471969</v>
      </c>
      <c r="J10" s="351">
        <f t="shared" si="3"/>
        <v>449937065.48644763</v>
      </c>
      <c r="K10" s="621">
        <f t="shared" si="4"/>
        <v>80963743.775997207</v>
      </c>
      <c r="L10" s="621">
        <f t="shared" si="5"/>
        <v>81874164.070307806</v>
      </c>
      <c r="M10" s="621">
        <f t="shared" si="6"/>
        <v>82613011.949392334</v>
      </c>
    </row>
    <row r="11" spans="1:13" ht="27" customHeight="1">
      <c r="A11" s="637" t="s">
        <v>76</v>
      </c>
      <c r="B11" s="631">
        <f>+ԱՄՓՈՓ!AG17+ԱՄՓՈՓ!AH17+ԱՄՓՈՓ!AI17+ԱՄՓՈՓ!AJ17+ԱՄՓՈՓ!AK17</f>
        <v>183641838.04648525</v>
      </c>
      <c r="C11" s="631">
        <f>+ԱՄՓՈՓ!BD17+ԱՄՓՈՓ!BE17+ԱՄՓՈՓ!BF17+ԱՄՓՈՓ!BG17+ԱՄՓՈՓ!BH17</f>
        <v>185201382.50204083</v>
      </c>
      <c r="D11" s="631">
        <f>+ԱՄՓՈՓ!CA17+ԱՄՓՈՓ!CB17+ԱՄՓՈՓ!CC17+ԱՄՓՈՓ!CD17+ԱՄՓՈՓ!CE17</f>
        <v>186462373.62219954</v>
      </c>
      <c r="E11" s="351">
        <f>+ԱՄՓՈՓ!AO17</f>
        <v>5158912.3555555558</v>
      </c>
      <c r="F11" s="351">
        <f>+ԱՄՓՈՓ!BL17</f>
        <v>5247664.8866666676</v>
      </c>
      <c r="G11" s="351">
        <f>+ԱՄՓՈՓ!CI17</f>
        <v>5305028.7910634931</v>
      </c>
      <c r="H11" s="351">
        <f t="shared" si="1"/>
        <v>49933639.058390014</v>
      </c>
      <c r="I11" s="351">
        <f t="shared" si="2"/>
        <v>50312749.863945581</v>
      </c>
      <c r="J11" s="351">
        <f t="shared" si="3"/>
        <v>50633683.295596361</v>
      </c>
      <c r="K11" s="621">
        <f t="shared" si="4"/>
        <v>9182091.9023242611</v>
      </c>
      <c r="L11" s="621">
        <f t="shared" si="5"/>
        <v>9260069.1251020413</v>
      </c>
      <c r="M11" s="621">
        <f t="shared" si="6"/>
        <v>9323118.681109976</v>
      </c>
    </row>
    <row r="12" spans="1:13" ht="27" customHeight="1">
      <c r="A12" s="637" t="s">
        <v>77</v>
      </c>
      <c r="B12" s="631">
        <f>+ԱՄՓՈՓ!AG18+ԱՄՓՈՓ!AH18+ԱՄՓՈՓ!AI18+ԱՄՓՈՓ!AJ18+ԱՄՓՈՓ!AK18</f>
        <v>290729884.96044922</v>
      </c>
      <c r="C12" s="631">
        <f>+ԱՄՓՈՓ!BD18+ԱՄՓՈՓ!BE18+ԱՄՓՈՓ!BF18+ԱՄՓՈՓ!BG18+ԱՄՓՈՓ!BH18</f>
        <v>293823436.75894547</v>
      </c>
      <c r="D12" s="631">
        <f>+ԱՄՓՈՓ!CA18+ԱՄՓՈՓ!CB18+ԱՄՓՈՓ!CC18+ԱՄՓՈՓ!CD18+ԱՄՓՈՓ!CE18</f>
        <v>296111300.74927127</v>
      </c>
      <c r="E12" s="351">
        <f>+ԱՄՓՈՓ!AO18</f>
        <v>7456622.3723433577</v>
      </c>
      <c r="F12" s="351">
        <f>+ԱՄՓՈՓ!BL18</f>
        <v>7610975.8928446099</v>
      </c>
      <c r="G12" s="351">
        <f>+ԱՄՓՈՓ!CI18</f>
        <v>7683315.8299223073</v>
      </c>
      <c r="H12" s="351">
        <f t="shared" si="1"/>
        <v>79762343.115791395</v>
      </c>
      <c r="I12" s="351">
        <f t="shared" si="2"/>
        <v>80536055.134839028</v>
      </c>
      <c r="J12" s="351">
        <f t="shared" si="3"/>
        <v>81150074.394859076</v>
      </c>
      <c r="K12" s="621">
        <f t="shared" si="4"/>
        <v>14536494.248022459</v>
      </c>
      <c r="L12" s="621">
        <f t="shared" si="5"/>
        <v>14691171.837947274</v>
      </c>
      <c r="M12" s="621">
        <f t="shared" si="6"/>
        <v>14805565.037463563</v>
      </c>
    </row>
    <row r="13" spans="1:13" ht="27" customHeight="1">
      <c r="A13" s="637" t="s">
        <v>79</v>
      </c>
      <c r="B13" s="631">
        <f>+ԱՄՓՈՓ!AG19+ԱՄՓՈՓ!AH19+ԱՄՓՈՓ!AI19+ԱՄՓՈՓ!AJ19+ԱՄՓՈՓ!AK19</f>
        <v>223160478.17865354</v>
      </c>
      <c r="C13" s="631">
        <f>+ԱՄՓՈՓ!BD19+ԱՄՓՈՓ!BE19+ԱՄՓՈՓ!BF19+ԱՄՓՈՓ!BG19+ԱՄՓՈՓ!BH19</f>
        <v>225527161.78029558</v>
      </c>
      <c r="D13" s="631">
        <f>+ԱՄՓՈՓ!CA19+ԱՄՓՈՓ!CB19+ԱՄՓՈՓ!CC19+ԱՄՓՈՓ!CD19+ԱՄՓՈՓ!CE19</f>
        <v>227495881.32775041</v>
      </c>
      <c r="E13" s="351">
        <f>+ԱՄՓՈՓ!AO19</f>
        <v>5782222.1510344828</v>
      </c>
      <c r="F13" s="351">
        <f>+ԱՄՓՈՓ!BL19</f>
        <v>5915508.1523809507</v>
      </c>
      <c r="G13" s="351">
        <f>+ԱՄՓՈՓ!CI19</f>
        <v>6007549.836190477</v>
      </c>
      <c r="H13" s="351">
        <f t="shared" si="1"/>
        <v>61165921.302561574</v>
      </c>
      <c r="I13" s="351">
        <f t="shared" si="2"/>
        <v>61742640.38170772</v>
      </c>
      <c r="J13" s="351">
        <f t="shared" si="3"/>
        <v>62241214.562134638</v>
      </c>
      <c r="K13" s="621">
        <f t="shared" si="4"/>
        <v>11158023.908932677</v>
      </c>
      <c r="L13" s="621">
        <f t="shared" si="5"/>
        <v>11276358.089014778</v>
      </c>
      <c r="M13" s="621">
        <f t="shared" si="6"/>
        <v>11374794.066387519</v>
      </c>
    </row>
    <row r="14" spans="1:13" ht="27" customHeight="1">
      <c r="A14" s="637" t="s">
        <v>80</v>
      </c>
      <c r="B14" s="631">
        <f>+ԱՄՓՈՓ!AG20+ԱՄՓՈՓ!AH20+ԱՄՓՈՓ!AI20+ԱՄՓՈՓ!AJ20+ԱՄՓՈՓ!AK20</f>
        <v>248155293.90186039</v>
      </c>
      <c r="C14" s="631">
        <f>+ԱՄՓՈՓ!BD20+ԱՄՓՈՓ!BE20+ԱՄՓՈՓ!BF20+ԱՄՓՈՓ!BG20+ԱՄՓՈՓ!BH20</f>
        <v>250342705.24195254</v>
      </c>
      <c r="D14" s="631">
        <f>+ԱՄՓՈՓ!CA20+ԱՄՓՈՓ!CB20+ԱՄՓՈՓ!CC20+ԱՄՓՈՓ!CD20+ԱՄՓՈՓ!CE20</f>
        <v>252720092.81030893</v>
      </c>
      <c r="E14" s="351">
        <f>+ԱՄՓՈՓ!AO20</f>
        <v>6581002.4137019962</v>
      </c>
      <c r="F14" s="351">
        <f>+ԱՄՓՈՓ!BL20</f>
        <v>6661943.3468509987</v>
      </c>
      <c r="G14" s="351">
        <f>+ԱՄՓՈՓ!CI20</f>
        <v>6777667.5193548398</v>
      </c>
      <c r="H14" s="351">
        <f t="shared" si="1"/>
        <v>67865585.756856114</v>
      </c>
      <c r="I14" s="351">
        <f t="shared" si="2"/>
        <v>68440868.22573477</v>
      </c>
      <c r="J14" s="351">
        <f t="shared" si="3"/>
        <v>69038360.323737845</v>
      </c>
      <c r="K14" s="621">
        <f t="shared" si="4"/>
        <v>12407764.695093019</v>
      </c>
      <c r="L14" s="621">
        <f t="shared" si="5"/>
        <v>12517135.262097627</v>
      </c>
      <c r="M14" s="621">
        <f t="shared" si="6"/>
        <v>12636004.640515447</v>
      </c>
    </row>
    <row r="15" spans="1:13" ht="23.25" customHeight="1">
      <c r="A15" s="637" t="s">
        <v>81</v>
      </c>
      <c r="B15" s="631">
        <f>+ԱՄՓՈՓ!AG21+ԱՄՓՈՓ!AH21+ԱՄՓՈՓ!AI21+ԱՄՓՈՓ!AJ21+ԱՄՓՈՓ!AK21</f>
        <v>295223103.64018911</v>
      </c>
      <c r="C15" s="631">
        <f>+ԱՄՓՈՓ!BD21+ԱՄՓՈՓ!BE21+ԱՄՓՈՓ!BF21+ԱՄՓՈՓ!BG21+ԱՄՓՈՓ!BH21</f>
        <v>297992669.74855459</v>
      </c>
      <c r="D15" s="631">
        <f>+ԱՄՓՈՓ!CA21+ԱՄՓՈՓ!CB21+ԱՄՓՈՓ!CC21+ԱՄՓՈՓ!CD21+ԱՄՓՈՓ!CE21</f>
        <v>300484806.60470647</v>
      </c>
      <c r="E15" s="351">
        <f>+ԱՄՓՈՓ!AO21</f>
        <v>7444763.545546975</v>
      </c>
      <c r="F15" s="351">
        <f>+ԱՄՓՈՓ!BL21</f>
        <v>7568455.4750965256</v>
      </c>
      <c r="G15" s="351">
        <f>+ԱՄՓՈՓ!CI21</f>
        <v>7662956.2092059227</v>
      </c>
      <c r="H15" s="351">
        <f t="shared" si="1"/>
        <v>81122167.546509758</v>
      </c>
      <c r="I15" s="351">
        <f t="shared" si="2"/>
        <v>81829345.449469849</v>
      </c>
      <c r="J15" s="351">
        <f t="shared" si="3"/>
        <v>82482485.772206008</v>
      </c>
      <c r="K15" s="621">
        <f t="shared" si="4"/>
        <v>14761155.182009457</v>
      </c>
      <c r="L15" s="621">
        <f t="shared" si="5"/>
        <v>14899633.487427728</v>
      </c>
      <c r="M15" s="621">
        <f t="shared" si="6"/>
        <v>15024240.330235323</v>
      </c>
    </row>
    <row r="16" spans="1:13" ht="23.25" customHeight="1">
      <c r="A16" s="637" t="s">
        <v>82</v>
      </c>
      <c r="B16" s="631">
        <f>+ԱՄՓՈՓ!AG22+ԱՄՓՈՓ!AH22+ԱՄՓՈՓ!AI22+ԱՄՓՈՓ!AJ22+ԱՄՓՈՓ!AK22</f>
        <v>238587125.63124099</v>
      </c>
      <c r="C16" s="631">
        <f>+ԱՄՓՈՓ!BD22+ԱՄՓՈՓ!BE22+ԱՄՓՈՓ!BF22+ԱՄՓՈՓ!BG22+ԱՄՓՈՓ!BH22</f>
        <v>241941404.75562769</v>
      </c>
      <c r="D16" s="631">
        <f>+ԱՄՓՈՓ!CA22+ԱՄՓՈՓ!CB22+ԱՄՓՈՓ!CC22+ԱՄՓՈՓ!CD22+ԱՄՓՈՓ!CE22</f>
        <v>244965484.89290041</v>
      </c>
      <c r="E16" s="351">
        <f>+ԱՄՓՈՓ!AO22</f>
        <v>6327249.9538023099</v>
      </c>
      <c r="F16" s="351">
        <f>+ԱՄՓՈՓ!BL22</f>
        <v>6473254.8150432883</v>
      </c>
      <c r="G16" s="351">
        <f>+ԱՄՓՈՓ!CI22</f>
        <v>6584854.9414978335</v>
      </c>
      <c r="H16" s="351">
        <f t="shared" si="1"/>
        <v>65248887.735569991</v>
      </c>
      <c r="I16" s="351">
        <f t="shared" si="2"/>
        <v>66109166.611645013</v>
      </c>
      <c r="J16" s="351">
        <f t="shared" si="3"/>
        <v>66904790.526372284</v>
      </c>
      <c r="K16" s="621">
        <f t="shared" si="4"/>
        <v>11929356.281562051</v>
      </c>
      <c r="L16" s="621">
        <f t="shared" si="5"/>
        <v>12097070.237781383</v>
      </c>
      <c r="M16" s="621">
        <f t="shared" si="6"/>
        <v>12248274.24464502</v>
      </c>
    </row>
    <row r="17" spans="1:13" ht="23.25" customHeight="1">
      <c r="A17" s="637" t="s">
        <v>83</v>
      </c>
      <c r="B17" s="631">
        <f>+ԱՄՓՈՓ!AG23+ԱՄՓՈՓ!AH23+ԱՄՓՈՓ!AI23+ԱՄՓՈՓ!AJ23+ԱՄՓՈՓ!AK23</f>
        <v>280871159.25705737</v>
      </c>
      <c r="C17" s="631">
        <f>+ԱՄՓՈՓ!BD23+ԱՄՓՈՓ!BE23+ԱՄՓՈՓ!BF23+ԱՄՓՈՓ!BG23+ԱՄՓՈՓ!BH23</f>
        <v>283959387.55912089</v>
      </c>
      <c r="D17" s="631">
        <f>+ԱՄՓՈՓ!CA23+ԱՄՓՈՓ!CB23+ԱՄՓՈՓ!CC23+ԱՄՓՈՓ!CD23+ԱՄՓՈՓ!CE23</f>
        <v>286851328.43875051</v>
      </c>
      <c r="E17" s="351">
        <f>+ԱՄՓՈՓ!AO23</f>
        <v>7342940.7400158737</v>
      </c>
      <c r="F17" s="351">
        <f>+ԱՄՓՈՓ!BL23</f>
        <v>7445197.8518095259</v>
      </c>
      <c r="G17" s="351">
        <f>+ԱՄՓՈՓ!CI23</f>
        <v>7526363.2675502691</v>
      </c>
      <c r="H17" s="351">
        <f t="shared" si="1"/>
        <v>76918407.037101328</v>
      </c>
      <c r="I17" s="351">
        <f t="shared" si="2"/>
        <v>77742618.41592674</v>
      </c>
      <c r="J17" s="351">
        <f t="shared" si="3"/>
        <v>78529035.264074877</v>
      </c>
      <c r="K17" s="621">
        <f t="shared" si="4"/>
        <v>14043557.962852867</v>
      </c>
      <c r="L17" s="621">
        <f t="shared" si="5"/>
        <v>14197969.377956046</v>
      </c>
      <c r="M17" s="621">
        <f t="shared" si="6"/>
        <v>14342566.421937525</v>
      </c>
    </row>
    <row r="18" spans="1:13" ht="23.25" customHeight="1">
      <c r="A18" s="637" t="s">
        <v>84</v>
      </c>
      <c r="B18" s="631">
        <f>+ԱՄՓՈՓ!AG24+ԱՄՓՈՓ!AH24+ԱՄՓՈՓ!AI24+ԱՄՓՈՓ!AJ24+ԱՄՓՈՓ!AK24</f>
        <v>226826740.40768051</v>
      </c>
      <c r="C18" s="631">
        <f>+ԱՄՓՈՓ!BD24+ԱՄՓՈՓ!BE24+ԱՄՓՈՓ!BF24+ԱՄՓՈՓ!BG24+ԱՄՓՈՓ!BH24</f>
        <v>229535451.7849462</v>
      </c>
      <c r="D18" s="631">
        <f>+ԱՄՓՈՓ!CA24+ԱՄՓՈՓ!CB24+ԱՄՓՈՓ!CC24+ԱՄՓՈՓ!CD24+ԱՄՓՈՓ!CE24</f>
        <v>231635044.24147463</v>
      </c>
      <c r="E18" s="351">
        <f>+ԱՄՓՈՓ!AO24</f>
        <v>6189444.7927496172</v>
      </c>
      <c r="F18" s="351">
        <f>+ԱՄՓՈՓ!BL24</f>
        <v>6324259.9562211968</v>
      </c>
      <c r="G18" s="351">
        <f>+ԱՄՓՈՓ!CI24</f>
        <v>6396697.9878648221</v>
      </c>
      <c r="H18" s="351">
        <f t="shared" si="1"/>
        <v>61858577.329554543</v>
      </c>
      <c r="I18" s="351">
        <f t="shared" si="2"/>
        <v>62536375.579262659</v>
      </c>
      <c r="J18" s="351">
        <f t="shared" si="3"/>
        <v>63093815.284577563</v>
      </c>
      <c r="K18" s="621">
        <f t="shared" si="4"/>
        <v>11341337.020384027</v>
      </c>
      <c r="L18" s="621">
        <f t="shared" si="5"/>
        <v>11476772.589247309</v>
      </c>
      <c r="M18" s="621">
        <f t="shared" si="6"/>
        <v>11581752.21207373</v>
      </c>
    </row>
    <row r="19" spans="1:13" ht="23.25" customHeight="1">
      <c r="A19" s="637" t="s">
        <v>86</v>
      </c>
      <c r="B19" s="631">
        <f>+ԱՄՓՈՓ!AG25+ԱՄՓՈՓ!AH25+ԱՄՓՈՓ!AI25+ԱՄՓՈՓ!AJ25+ԱՄՓՈՓ!AK25</f>
        <v>182721655.37365985</v>
      </c>
      <c r="C19" s="631">
        <f>+ԱՄՓՈՓ!BD25+ԱՄՓՈՓ!BE25+ԱՄՓՈՓ!BF25+ԱՄՓՈՓ!BG25+ԱՄՓՈՓ!BH25</f>
        <v>184371485.54851702</v>
      </c>
      <c r="D19" s="631">
        <f>+ԱՄՓՈՓ!CA25+ԱՄՓՈՓ!CB25+ԱՄՓՈՓ!CC25+ԱՄՓՈՓ!CD25+ԱՄՓՈՓ!CE25</f>
        <v>185905837.80299321</v>
      </c>
      <c r="E19" s="351">
        <f>+ԱՄՓՈՓ!AO25</f>
        <v>5414632.546285714</v>
      </c>
      <c r="F19" s="351">
        <f>+ԱՄՓՈՓ!BL25</f>
        <v>5493512.6220571436</v>
      </c>
      <c r="G19" s="351">
        <f>+ԱՄՓՈՓ!CI25</f>
        <v>5559302.1430476196</v>
      </c>
      <c r="H19" s="351">
        <f t="shared" si="1"/>
        <v>49401864.065812245</v>
      </c>
      <c r="I19" s="351">
        <f t="shared" si="2"/>
        <v>49817933.042497963</v>
      </c>
      <c r="J19" s="351">
        <f t="shared" si="3"/>
        <v>50212449.197850347</v>
      </c>
      <c r="K19" s="621">
        <f t="shared" si="4"/>
        <v>9136082.7686829921</v>
      </c>
      <c r="L19" s="621">
        <f t="shared" si="5"/>
        <v>9218574.2774258498</v>
      </c>
      <c r="M19" s="621">
        <f t="shared" si="6"/>
        <v>9295291.8901496604</v>
      </c>
    </row>
    <row r="20" spans="1:13" ht="23.25" customHeight="1">
      <c r="A20" s="637" t="s">
        <v>1343</v>
      </c>
      <c r="B20" s="631">
        <f>+ԱՄՓՈՓ!AG26+ԱՄՓՈՓ!AH26+ԱՄՓՈՓ!AI26+ԱՄՓՈՓ!AJ26+ԱՄՓՈՓ!AK26</f>
        <v>340468135.35999995</v>
      </c>
      <c r="C20" s="631">
        <f>+ԱՄՓՈՓ!BD26+ԱՄՓՈՓ!BE26+ԱՄՓՈՓ!BF26+ԱՄՓՈՓ!BG26+ԱՄՓՈՓ!BH26</f>
        <v>344087977.56</v>
      </c>
      <c r="D20" s="631">
        <f>+ԱՄՓՈՓ!CA26+ԱՄՓՈՓ!CB26+ԱՄՓՈՓ!CC26+ԱՄՓՈՓ!CD26+ԱՄՓՈՓ!CE26</f>
        <v>346357902.36000001</v>
      </c>
      <c r="E20" s="351">
        <f>+ԱՄՓՈՓ!AO26</f>
        <v>9837189.3759999927</v>
      </c>
      <c r="F20" s="351">
        <f>+ԱՄՓՈՓ!BL26</f>
        <v>10059882.755999997</v>
      </c>
      <c r="G20" s="351">
        <f>+ԱՄՓՈՓ!CI26</f>
        <v>10164780.796000002</v>
      </c>
      <c r="H20" s="351">
        <f t="shared" si="1"/>
        <v>92303251.231999993</v>
      </c>
      <c r="I20" s="351">
        <f t="shared" si="2"/>
        <v>93166510.511999995</v>
      </c>
      <c r="J20" s="351">
        <f t="shared" si="3"/>
        <v>93742589.912</v>
      </c>
      <c r="K20" s="621">
        <f t="shared" si="4"/>
        <v>17023406.767999995</v>
      </c>
      <c r="L20" s="621">
        <f t="shared" si="5"/>
        <v>17204398.877999999</v>
      </c>
      <c r="M20" s="621">
        <f t="shared" si="6"/>
        <v>17317895.118000001</v>
      </c>
    </row>
    <row r="21" spans="1:13" ht="24.75" customHeight="1">
      <c r="A21" s="637" t="s">
        <v>87</v>
      </c>
      <c r="B21" s="631">
        <f>+ԱՄՓՈՓ!AG27+ԱՄՓՈՓ!AH27+ԱՄՓՈՓ!AI27+ԱՄՓՈՓ!AJ27+ԱՄՓՈՓ!AK27</f>
        <v>487555041.99999994</v>
      </c>
      <c r="C21" s="631">
        <f>+ԱՄՓՈՓ!BD27+ԱՄՓՈՓ!BE27+ԱՄՓՈՓ!BF27+ԱՄՓՈՓ!BG27+ԱՄՓՈՓ!BH27</f>
        <v>493573782</v>
      </c>
      <c r="D21" s="631">
        <f>+ԱՄՓՈՓ!CA27+ԱՄՓՈՓ!CB27+ԱՄՓՈՓ!CC27+ԱՄՓՈՓ!CD27+ԱՄՓՈՓ!CE27</f>
        <v>498534943.40000004</v>
      </c>
      <c r="E21" s="351">
        <f>+ԱՄՓՈՓ!AO27</f>
        <v>13125843.459999995</v>
      </c>
      <c r="F21" s="351">
        <f>+ԱՄՓՈՓ!BL27</f>
        <v>13399266.219999999</v>
      </c>
      <c r="G21" s="351">
        <f>+ԱՄՓՈՓ!CI27</f>
        <v>13584127.52</v>
      </c>
      <c r="H21" s="351">
        <f t="shared" si="1"/>
        <v>133140669.13999997</v>
      </c>
      <c r="I21" s="351">
        <f t="shared" si="2"/>
        <v>134672868.38</v>
      </c>
      <c r="J21" s="351">
        <f t="shared" si="3"/>
        <v>135976355.5</v>
      </c>
      <c r="K21" s="621">
        <f t="shared" si="4"/>
        <v>24377752.099999994</v>
      </c>
      <c r="L21" s="621">
        <f t="shared" si="5"/>
        <v>24678689.099999998</v>
      </c>
      <c r="M21" s="621">
        <f t="shared" si="6"/>
        <v>24926747.170000002</v>
      </c>
    </row>
    <row r="22" spans="1:13" ht="23.25" customHeight="1">
      <c r="A22" s="637" t="s">
        <v>2204</v>
      </c>
      <c r="B22" s="631">
        <f>+ԱՄՓՈՓ!AG28+ԱՄՓՈՓ!AH28+ԱՄՓՈՓ!AI28+ԱՄՓՈՓ!AJ28+ԱՄՓՈՓ!AK28</f>
        <v>386313614.80000013</v>
      </c>
      <c r="C22" s="631">
        <f>+ԱՄՓՈՓ!BD28+ԱՄՓՈՓ!BE28+ԱՄՓՈՓ!BF28+ԱՄՓՈՓ!BG28+ԱՄՓՈՓ!BH28</f>
        <v>392005623.20000011</v>
      </c>
      <c r="D22" s="631">
        <f>+ԱՄՓՈՓ!CA28+ԱՄՓՈՓ!CB28+ԱՄՓՈՓ!CC28+ԱՄՓՈՓ!CD28+ԱՄՓՈՓ!CE28</f>
        <v>394602279.60000008</v>
      </c>
      <c r="E22" s="351">
        <f>+ԱՄՓՈՓ!AO28</f>
        <v>9820864.0400000103</v>
      </c>
      <c r="F22" s="351">
        <f>+ԱՄՓՈՓ!BL28</f>
        <v>10130399.240000011</v>
      </c>
      <c r="G22" s="351">
        <f>+ԱՄՓՈՓ!CI28</f>
        <v>10130399.240000011</v>
      </c>
      <c r="H22" s="351">
        <f t="shared" ref="H22" si="7">+B22*0.3-E22</f>
        <v>106073220.40000004</v>
      </c>
      <c r="I22" s="351">
        <f t="shared" ref="I22" si="8">+C22*0.3-F22</f>
        <v>107471287.72000001</v>
      </c>
      <c r="J22" s="351">
        <f t="shared" ref="J22" si="9">+D22*0.3-G22</f>
        <v>108250284.64000002</v>
      </c>
      <c r="K22" s="621">
        <f t="shared" ref="K22" si="10">+(H22+E22)/6</f>
        <v>19315680.740000006</v>
      </c>
      <c r="L22" s="621">
        <f t="shared" ref="L22" si="11">+(I22+F22)/6</f>
        <v>19600281.160000004</v>
      </c>
      <c r="M22" s="621">
        <f t="shared" ref="M22" si="12">+(J22+G22)/6</f>
        <v>19730113.980000004</v>
      </c>
    </row>
    <row r="23" spans="1:13" ht="24.75" customHeight="1">
      <c r="A23" s="637" t="s">
        <v>755</v>
      </c>
      <c r="B23" s="631">
        <f>+ԱՄՓՈՓ!AG29+ԱՄՓՈՓ!AH29+ԱՄՓՈՓ!AI29+ԱՄՓՈՓ!AJ29+ԱՄՓՈՓ!AK29+ԱՄՓՈՓ!AL29</f>
        <v>1545529520.4000041</v>
      </c>
      <c r="C23" s="631">
        <f>+ԱՄՓՈՓ!BD29+ԱՄՓՈՓ!BE29+ԱՄՓՈՓ!BF29+ԱՄՓՈՓ!BG29+ԱՄՓՈՓ!BH29+ԱՄՓՈՓ!BI29</f>
        <v>1575747386.599997</v>
      </c>
      <c r="D23" s="631">
        <f>+ԱՄՓՈՓ!CA29+ԱՄՓՈՓ!CB29+ԱՄՓՈՓ!CC29+ԱՄՓՈՓ!CD29+ԱՄՓՈՓ!CE29+ԱՄՓՈՓ!CF29</f>
        <v>1599383808.6000004</v>
      </c>
      <c r="E23" s="351">
        <f>+ԱՄՓՈՓ!AO29</f>
        <v>154195581.24000043</v>
      </c>
      <c r="F23" s="351">
        <f>+ԱՄՓՈՓ!BL29</f>
        <v>157217367.85999972</v>
      </c>
      <c r="G23" s="351">
        <f>+ԱՄՓՈՓ!CI29</f>
        <v>159581010.06000003</v>
      </c>
      <c r="H23" s="351">
        <f t="shared" si="1"/>
        <v>309463274.88000083</v>
      </c>
      <c r="I23" s="351">
        <f t="shared" si="2"/>
        <v>315506848.11999941</v>
      </c>
      <c r="J23" s="351">
        <f t="shared" si="3"/>
        <v>320234132.5200001</v>
      </c>
      <c r="K23" s="621">
        <f t="shared" si="4"/>
        <v>77276476.020000204</v>
      </c>
      <c r="L23" s="621">
        <f t="shared" si="5"/>
        <v>78787369.329999849</v>
      </c>
      <c r="M23" s="621">
        <f t="shared" si="6"/>
        <v>79969190.430000022</v>
      </c>
    </row>
    <row r="24" spans="1:13" ht="32.25" customHeight="1" thickBot="1">
      <c r="A24" s="628" t="s">
        <v>757</v>
      </c>
      <c r="B24" s="629">
        <f t="shared" ref="B24:D24" si="13">SUM(B5:B23)</f>
        <v>9432107571.877224</v>
      </c>
      <c r="C24" s="629">
        <f t="shared" si="13"/>
        <v>9547769144.7886543</v>
      </c>
      <c r="D24" s="629">
        <f t="shared" si="13"/>
        <v>9642949045.4547024</v>
      </c>
      <c r="E24" s="629">
        <f>SUM(E5:E23)</f>
        <v>369084818.50984442</v>
      </c>
      <c r="F24" s="629">
        <f t="shared" ref="F24:G24" si="14">SUM(F5:F23)</f>
        <v>376699270.18634784</v>
      </c>
      <c r="G24" s="629">
        <f t="shared" si="14"/>
        <v>381946764.85325408</v>
      </c>
      <c r="H24" s="629">
        <f>SUM(H5:H23)</f>
        <v>2460547453.0533228</v>
      </c>
      <c r="I24" s="629">
        <f t="shared" ref="I24:J24" si="15">SUM(I5:I23)</f>
        <v>2487631473.250248</v>
      </c>
      <c r="J24" s="629">
        <f t="shared" si="15"/>
        <v>2510937948.7831564</v>
      </c>
      <c r="K24" s="638">
        <f>SUM(K5:K23)</f>
        <v>471605378.59386122</v>
      </c>
      <c r="L24" s="638">
        <f t="shared" ref="L24:M24" si="16">SUM(L5:L23)</f>
        <v>477388457.23943269</v>
      </c>
      <c r="M24" s="639">
        <f t="shared" si="16"/>
        <v>482147452.27273512</v>
      </c>
    </row>
  </sheetData>
  <mergeCells count="1">
    <mergeCell ref="A2:H2"/>
  </mergeCells>
  <conditionalFormatting sqref="B5:B21 B23">
    <cfRule type="cellIs" dxfId="6" priority="6" operator="greaterThan">
      <formula>0</formula>
    </cfRule>
  </conditionalFormatting>
  <conditionalFormatting sqref="C5:C21 C23">
    <cfRule type="cellIs" dxfId="5" priority="5" operator="greaterThan">
      <formula>0</formula>
    </cfRule>
  </conditionalFormatting>
  <conditionalFormatting sqref="D5:D21 D23">
    <cfRule type="cellIs" dxfId="4" priority="4" operator="greaterThan">
      <formula>0</formula>
    </cfRule>
  </conditionalFormatting>
  <conditionalFormatting sqref="B22">
    <cfRule type="cellIs" dxfId="3" priority="3" operator="greaterThan">
      <formula>0</formula>
    </cfRule>
  </conditionalFormatting>
  <conditionalFormatting sqref="C22">
    <cfRule type="cellIs" dxfId="2" priority="2" operator="greaterThan">
      <formula>0</formula>
    </cfRule>
  </conditionalFormatting>
  <conditionalFormatting sqref="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A16" zoomScaleNormal="100" workbookViewId="0">
      <selection activeCell="C22" sqref="C22"/>
    </sheetView>
  </sheetViews>
  <sheetFormatPr defaultRowHeight="14.25"/>
  <cols>
    <col min="1" max="1" width="5.7109375" style="482" customWidth="1"/>
    <col min="2" max="2" width="32.85546875" style="483" customWidth="1"/>
    <col min="3" max="3" width="8.28515625" style="483" customWidth="1"/>
    <col min="4" max="7" width="16.85546875" style="483" customWidth="1"/>
    <col min="8" max="8" width="16.85546875" style="448" customWidth="1"/>
    <col min="9" max="13" width="16.85546875" style="483" customWidth="1"/>
    <col min="14" max="14" width="16.85546875" style="448" customWidth="1"/>
    <col min="15" max="15" width="16.85546875" style="484" customWidth="1"/>
    <col min="16" max="19" width="16.85546875" style="483" customWidth="1"/>
    <col min="20" max="20" width="16.85546875" style="448" customWidth="1"/>
    <col min="21" max="21" width="8.5703125" style="483" customWidth="1"/>
    <col min="22" max="22" width="14" style="483" customWidth="1"/>
    <col min="23" max="23" width="11.42578125" style="483" customWidth="1"/>
    <col min="24" max="24" width="13" style="483" customWidth="1"/>
    <col min="25" max="25" width="15.7109375" style="483" customWidth="1"/>
    <col min="26" max="26" width="16.85546875" style="448" customWidth="1"/>
    <col min="27" max="27" width="8.5703125" style="483" customWidth="1"/>
    <col min="28" max="28" width="15.5703125" style="483" customWidth="1"/>
    <col min="29" max="29" width="11.5703125" style="483" customWidth="1"/>
    <col min="30" max="30" width="13.42578125" style="483" customWidth="1"/>
    <col min="31" max="31" width="15.42578125" style="483" customWidth="1"/>
    <col min="32" max="32" width="16.85546875" style="448" customWidth="1"/>
    <col min="33" max="231" width="9.140625" style="483"/>
    <col min="232" max="232" width="5.7109375" style="483" customWidth="1"/>
    <col min="233" max="233" width="32.85546875" style="483" customWidth="1"/>
    <col min="234" max="234" width="11.140625" style="483" customWidth="1"/>
    <col min="235" max="235" width="11.28515625" style="483" customWidth="1"/>
    <col min="236" max="236" width="10.85546875" style="483" customWidth="1"/>
    <col min="237" max="238" width="9.140625" style="483"/>
    <col min="239" max="239" width="11.140625" style="483" customWidth="1"/>
    <col min="240" max="240" width="11.5703125" style="483" customWidth="1"/>
    <col min="241" max="241" width="10.42578125" style="483" customWidth="1"/>
    <col min="242" max="243" width="9.140625" style="483"/>
    <col min="244" max="244" width="10.7109375" style="483" customWidth="1"/>
    <col min="245" max="245" width="11.42578125" style="483" customWidth="1"/>
    <col min="246" max="246" width="11.140625" style="483" customWidth="1"/>
    <col min="247" max="247" width="9.140625" style="483"/>
    <col min="248" max="248" width="11.140625" style="483" customWidth="1"/>
    <col min="249" max="487" width="9.140625" style="483"/>
    <col min="488" max="488" width="5.7109375" style="483" customWidth="1"/>
    <col min="489" max="489" width="32.85546875" style="483" customWidth="1"/>
    <col min="490" max="490" width="11.140625" style="483" customWidth="1"/>
    <col min="491" max="491" width="11.28515625" style="483" customWidth="1"/>
    <col min="492" max="492" width="10.85546875" style="483" customWidth="1"/>
    <col min="493" max="494" width="9.140625" style="483"/>
    <col min="495" max="495" width="11.140625" style="483" customWidth="1"/>
    <col min="496" max="496" width="11.5703125" style="483" customWidth="1"/>
    <col min="497" max="497" width="10.42578125" style="483" customWidth="1"/>
    <col min="498" max="499" width="9.140625" style="483"/>
    <col min="500" max="500" width="10.7109375" style="483" customWidth="1"/>
    <col min="501" max="501" width="11.42578125" style="483" customWidth="1"/>
    <col min="502" max="502" width="11.140625" style="483" customWidth="1"/>
    <col min="503" max="503" width="9.140625" style="483"/>
    <col min="504" max="504" width="11.140625" style="483" customWidth="1"/>
    <col min="505" max="743" width="9.140625" style="483"/>
    <col min="744" max="744" width="5.7109375" style="483" customWidth="1"/>
    <col min="745" max="745" width="32.85546875" style="483" customWidth="1"/>
    <col min="746" max="746" width="11.140625" style="483" customWidth="1"/>
    <col min="747" max="747" width="11.28515625" style="483" customWidth="1"/>
    <col min="748" max="748" width="10.85546875" style="483" customWidth="1"/>
    <col min="749" max="750" width="9.140625" style="483"/>
    <col min="751" max="751" width="11.140625" style="483" customWidth="1"/>
    <col min="752" max="752" width="11.5703125" style="483" customWidth="1"/>
    <col min="753" max="753" width="10.42578125" style="483" customWidth="1"/>
    <col min="754" max="755" width="9.140625" style="483"/>
    <col min="756" max="756" width="10.7109375" style="483" customWidth="1"/>
    <col min="757" max="757" width="11.42578125" style="483" customWidth="1"/>
    <col min="758" max="758" width="11.140625" style="483" customWidth="1"/>
    <col min="759" max="759" width="9.140625" style="483"/>
    <col min="760" max="760" width="11.140625" style="483" customWidth="1"/>
    <col min="761" max="999" width="9.140625" style="483"/>
    <col min="1000" max="1000" width="5.7109375" style="483" customWidth="1"/>
    <col min="1001" max="1001" width="32.85546875" style="483" customWidth="1"/>
    <col min="1002" max="1002" width="11.140625" style="483" customWidth="1"/>
    <col min="1003" max="1003" width="11.28515625" style="483" customWidth="1"/>
    <col min="1004" max="1004" width="10.85546875" style="483" customWidth="1"/>
    <col min="1005" max="1006" width="9.140625" style="483"/>
    <col min="1007" max="1007" width="11.140625" style="483" customWidth="1"/>
    <col min="1008" max="1008" width="11.5703125" style="483" customWidth="1"/>
    <col min="1009" max="1009" width="10.42578125" style="483" customWidth="1"/>
    <col min="1010" max="1011" width="9.140625" style="483"/>
    <col min="1012" max="1012" width="10.7109375" style="483" customWidth="1"/>
    <col min="1013" max="1013" width="11.42578125" style="483" customWidth="1"/>
    <col min="1014" max="1014" width="11.140625" style="483" customWidth="1"/>
    <col min="1015" max="1015" width="9.140625" style="483"/>
    <col min="1016" max="1016" width="11.140625" style="483" customWidth="1"/>
    <col min="1017" max="1255" width="9.140625" style="483"/>
    <col min="1256" max="1256" width="5.7109375" style="483" customWidth="1"/>
    <col min="1257" max="1257" width="32.85546875" style="483" customWidth="1"/>
    <col min="1258" max="1258" width="11.140625" style="483" customWidth="1"/>
    <col min="1259" max="1259" width="11.28515625" style="483" customWidth="1"/>
    <col min="1260" max="1260" width="10.85546875" style="483" customWidth="1"/>
    <col min="1261" max="1262" width="9.140625" style="483"/>
    <col min="1263" max="1263" width="11.140625" style="483" customWidth="1"/>
    <col min="1264" max="1264" width="11.5703125" style="483" customWidth="1"/>
    <col min="1265" max="1265" width="10.42578125" style="483" customWidth="1"/>
    <col min="1266" max="1267" width="9.140625" style="483"/>
    <col min="1268" max="1268" width="10.7109375" style="483" customWidth="1"/>
    <col min="1269" max="1269" width="11.42578125" style="483" customWidth="1"/>
    <col min="1270" max="1270" width="11.140625" style="483" customWidth="1"/>
    <col min="1271" max="1271" width="9.140625" style="483"/>
    <col min="1272" max="1272" width="11.140625" style="483" customWidth="1"/>
    <col min="1273" max="1511" width="9.140625" style="483"/>
    <col min="1512" max="1512" width="5.7109375" style="483" customWidth="1"/>
    <col min="1513" max="1513" width="32.85546875" style="483" customWidth="1"/>
    <col min="1514" max="1514" width="11.140625" style="483" customWidth="1"/>
    <col min="1515" max="1515" width="11.28515625" style="483" customWidth="1"/>
    <col min="1516" max="1516" width="10.85546875" style="483" customWidth="1"/>
    <col min="1517" max="1518" width="9.140625" style="483"/>
    <col min="1519" max="1519" width="11.140625" style="483" customWidth="1"/>
    <col min="1520" max="1520" width="11.5703125" style="483" customWidth="1"/>
    <col min="1521" max="1521" width="10.42578125" style="483" customWidth="1"/>
    <col min="1522" max="1523" width="9.140625" style="483"/>
    <col min="1524" max="1524" width="10.7109375" style="483" customWidth="1"/>
    <col min="1525" max="1525" width="11.42578125" style="483" customWidth="1"/>
    <col min="1526" max="1526" width="11.140625" style="483" customWidth="1"/>
    <col min="1527" max="1527" width="9.140625" style="483"/>
    <col min="1528" max="1528" width="11.140625" style="483" customWidth="1"/>
    <col min="1529" max="1767" width="9.140625" style="483"/>
    <col min="1768" max="1768" width="5.7109375" style="483" customWidth="1"/>
    <col min="1769" max="1769" width="32.85546875" style="483" customWidth="1"/>
    <col min="1770" max="1770" width="11.140625" style="483" customWidth="1"/>
    <col min="1771" max="1771" width="11.28515625" style="483" customWidth="1"/>
    <col min="1772" max="1772" width="10.85546875" style="483" customWidth="1"/>
    <col min="1773" max="1774" width="9.140625" style="483"/>
    <col min="1775" max="1775" width="11.140625" style="483" customWidth="1"/>
    <col min="1776" max="1776" width="11.5703125" style="483" customWidth="1"/>
    <col min="1777" max="1777" width="10.42578125" style="483" customWidth="1"/>
    <col min="1778" max="1779" width="9.140625" style="483"/>
    <col min="1780" max="1780" width="10.7109375" style="483" customWidth="1"/>
    <col min="1781" max="1781" width="11.42578125" style="483" customWidth="1"/>
    <col min="1782" max="1782" width="11.140625" style="483" customWidth="1"/>
    <col min="1783" max="1783" width="9.140625" style="483"/>
    <col min="1784" max="1784" width="11.140625" style="483" customWidth="1"/>
    <col min="1785" max="2023" width="9.140625" style="483"/>
    <col min="2024" max="2024" width="5.7109375" style="483" customWidth="1"/>
    <col min="2025" max="2025" width="32.85546875" style="483" customWidth="1"/>
    <col min="2026" max="2026" width="11.140625" style="483" customWidth="1"/>
    <col min="2027" max="2027" width="11.28515625" style="483" customWidth="1"/>
    <col min="2028" max="2028" width="10.85546875" style="483" customWidth="1"/>
    <col min="2029" max="2030" width="9.140625" style="483"/>
    <col min="2031" max="2031" width="11.140625" style="483" customWidth="1"/>
    <col min="2032" max="2032" width="11.5703125" style="483" customWidth="1"/>
    <col min="2033" max="2033" width="10.42578125" style="483" customWidth="1"/>
    <col min="2034" max="2035" width="9.140625" style="483"/>
    <col min="2036" max="2036" width="10.7109375" style="483" customWidth="1"/>
    <col min="2037" max="2037" width="11.42578125" style="483" customWidth="1"/>
    <col min="2038" max="2038" width="11.140625" style="483" customWidth="1"/>
    <col min="2039" max="2039" width="9.140625" style="483"/>
    <col min="2040" max="2040" width="11.140625" style="483" customWidth="1"/>
    <col min="2041" max="2279" width="9.140625" style="483"/>
    <col min="2280" max="2280" width="5.7109375" style="483" customWidth="1"/>
    <col min="2281" max="2281" width="32.85546875" style="483" customWidth="1"/>
    <col min="2282" max="2282" width="11.140625" style="483" customWidth="1"/>
    <col min="2283" max="2283" width="11.28515625" style="483" customWidth="1"/>
    <col min="2284" max="2284" width="10.85546875" style="483" customWidth="1"/>
    <col min="2285" max="2286" width="9.140625" style="483"/>
    <col min="2287" max="2287" width="11.140625" style="483" customWidth="1"/>
    <col min="2288" max="2288" width="11.5703125" style="483" customWidth="1"/>
    <col min="2289" max="2289" width="10.42578125" style="483" customWidth="1"/>
    <col min="2290" max="2291" width="9.140625" style="483"/>
    <col min="2292" max="2292" width="10.7109375" style="483" customWidth="1"/>
    <col min="2293" max="2293" width="11.42578125" style="483" customWidth="1"/>
    <col min="2294" max="2294" width="11.140625" style="483" customWidth="1"/>
    <col min="2295" max="2295" width="9.140625" style="483"/>
    <col min="2296" max="2296" width="11.140625" style="483" customWidth="1"/>
    <col min="2297" max="2535" width="9.140625" style="483"/>
    <col min="2536" max="2536" width="5.7109375" style="483" customWidth="1"/>
    <col min="2537" max="2537" width="32.85546875" style="483" customWidth="1"/>
    <col min="2538" max="2538" width="11.140625" style="483" customWidth="1"/>
    <col min="2539" max="2539" width="11.28515625" style="483" customWidth="1"/>
    <col min="2540" max="2540" width="10.85546875" style="483" customWidth="1"/>
    <col min="2541" max="2542" width="9.140625" style="483"/>
    <col min="2543" max="2543" width="11.140625" style="483" customWidth="1"/>
    <col min="2544" max="2544" width="11.5703125" style="483" customWidth="1"/>
    <col min="2545" max="2545" width="10.42578125" style="483" customWidth="1"/>
    <col min="2546" max="2547" width="9.140625" style="483"/>
    <col min="2548" max="2548" width="10.7109375" style="483" customWidth="1"/>
    <col min="2549" max="2549" width="11.42578125" style="483" customWidth="1"/>
    <col min="2550" max="2550" width="11.140625" style="483" customWidth="1"/>
    <col min="2551" max="2551" width="9.140625" style="483"/>
    <col min="2552" max="2552" width="11.140625" style="483" customWidth="1"/>
    <col min="2553" max="2791" width="9.140625" style="483"/>
    <col min="2792" max="2792" width="5.7109375" style="483" customWidth="1"/>
    <col min="2793" max="2793" width="32.85546875" style="483" customWidth="1"/>
    <col min="2794" max="2794" width="11.140625" style="483" customWidth="1"/>
    <col min="2795" max="2795" width="11.28515625" style="483" customWidth="1"/>
    <col min="2796" max="2796" width="10.85546875" style="483" customWidth="1"/>
    <col min="2797" max="2798" width="9.140625" style="483"/>
    <col min="2799" max="2799" width="11.140625" style="483" customWidth="1"/>
    <col min="2800" max="2800" width="11.5703125" style="483" customWidth="1"/>
    <col min="2801" max="2801" width="10.42578125" style="483" customWidth="1"/>
    <col min="2802" max="2803" width="9.140625" style="483"/>
    <col min="2804" max="2804" width="10.7109375" style="483" customWidth="1"/>
    <col min="2805" max="2805" width="11.42578125" style="483" customWidth="1"/>
    <col min="2806" max="2806" width="11.140625" style="483" customWidth="1"/>
    <col min="2807" max="2807" width="9.140625" style="483"/>
    <col min="2808" max="2808" width="11.140625" style="483" customWidth="1"/>
    <col min="2809" max="3047" width="9.140625" style="483"/>
    <col min="3048" max="3048" width="5.7109375" style="483" customWidth="1"/>
    <col min="3049" max="3049" width="32.85546875" style="483" customWidth="1"/>
    <col min="3050" max="3050" width="11.140625" style="483" customWidth="1"/>
    <col min="3051" max="3051" width="11.28515625" style="483" customWidth="1"/>
    <col min="3052" max="3052" width="10.85546875" style="483" customWidth="1"/>
    <col min="3053" max="3054" width="9.140625" style="483"/>
    <col min="3055" max="3055" width="11.140625" style="483" customWidth="1"/>
    <col min="3056" max="3056" width="11.5703125" style="483" customWidth="1"/>
    <col min="3057" max="3057" width="10.42578125" style="483" customWidth="1"/>
    <col min="3058" max="3059" width="9.140625" style="483"/>
    <col min="3060" max="3060" width="10.7109375" style="483" customWidth="1"/>
    <col min="3061" max="3061" width="11.42578125" style="483" customWidth="1"/>
    <col min="3062" max="3062" width="11.140625" style="483" customWidth="1"/>
    <col min="3063" max="3063" width="9.140625" style="483"/>
    <col min="3064" max="3064" width="11.140625" style="483" customWidth="1"/>
    <col min="3065" max="3303" width="9.140625" style="483"/>
    <col min="3304" max="3304" width="5.7109375" style="483" customWidth="1"/>
    <col min="3305" max="3305" width="32.85546875" style="483" customWidth="1"/>
    <col min="3306" max="3306" width="11.140625" style="483" customWidth="1"/>
    <col min="3307" max="3307" width="11.28515625" style="483" customWidth="1"/>
    <col min="3308" max="3308" width="10.85546875" style="483" customWidth="1"/>
    <col min="3309" max="3310" width="9.140625" style="483"/>
    <col min="3311" max="3311" width="11.140625" style="483" customWidth="1"/>
    <col min="3312" max="3312" width="11.5703125" style="483" customWidth="1"/>
    <col min="3313" max="3313" width="10.42578125" style="483" customWidth="1"/>
    <col min="3314" max="3315" width="9.140625" style="483"/>
    <col min="3316" max="3316" width="10.7109375" style="483" customWidth="1"/>
    <col min="3317" max="3317" width="11.42578125" style="483" customWidth="1"/>
    <col min="3318" max="3318" width="11.140625" style="483" customWidth="1"/>
    <col min="3319" max="3319" width="9.140625" style="483"/>
    <col min="3320" max="3320" width="11.140625" style="483" customWidth="1"/>
    <col min="3321" max="3559" width="9.140625" style="483"/>
    <col min="3560" max="3560" width="5.7109375" style="483" customWidth="1"/>
    <col min="3561" max="3561" width="32.85546875" style="483" customWidth="1"/>
    <col min="3562" max="3562" width="11.140625" style="483" customWidth="1"/>
    <col min="3563" max="3563" width="11.28515625" style="483" customWidth="1"/>
    <col min="3564" max="3564" width="10.85546875" style="483" customWidth="1"/>
    <col min="3565" max="3566" width="9.140625" style="483"/>
    <col min="3567" max="3567" width="11.140625" style="483" customWidth="1"/>
    <col min="3568" max="3568" width="11.5703125" style="483" customWidth="1"/>
    <col min="3569" max="3569" width="10.42578125" style="483" customWidth="1"/>
    <col min="3570" max="3571" width="9.140625" style="483"/>
    <col min="3572" max="3572" width="10.7109375" style="483" customWidth="1"/>
    <col min="3573" max="3573" width="11.42578125" style="483" customWidth="1"/>
    <col min="3574" max="3574" width="11.140625" style="483" customWidth="1"/>
    <col min="3575" max="3575" width="9.140625" style="483"/>
    <col min="3576" max="3576" width="11.140625" style="483" customWidth="1"/>
    <col min="3577" max="3815" width="9.140625" style="483"/>
    <col min="3816" max="3816" width="5.7109375" style="483" customWidth="1"/>
    <col min="3817" max="3817" width="32.85546875" style="483" customWidth="1"/>
    <col min="3818" max="3818" width="11.140625" style="483" customWidth="1"/>
    <col min="3819" max="3819" width="11.28515625" style="483" customWidth="1"/>
    <col min="3820" max="3820" width="10.85546875" style="483" customWidth="1"/>
    <col min="3821" max="3822" width="9.140625" style="483"/>
    <col min="3823" max="3823" width="11.140625" style="483" customWidth="1"/>
    <col min="3824" max="3824" width="11.5703125" style="483" customWidth="1"/>
    <col min="3825" max="3825" width="10.42578125" style="483" customWidth="1"/>
    <col min="3826" max="3827" width="9.140625" style="483"/>
    <col min="3828" max="3828" width="10.7109375" style="483" customWidth="1"/>
    <col min="3829" max="3829" width="11.42578125" style="483" customWidth="1"/>
    <col min="3830" max="3830" width="11.140625" style="483" customWidth="1"/>
    <col min="3831" max="3831" width="9.140625" style="483"/>
    <col min="3832" max="3832" width="11.140625" style="483" customWidth="1"/>
    <col min="3833" max="4071" width="9.140625" style="483"/>
    <col min="4072" max="4072" width="5.7109375" style="483" customWidth="1"/>
    <col min="4073" max="4073" width="32.85546875" style="483" customWidth="1"/>
    <col min="4074" max="4074" width="11.140625" style="483" customWidth="1"/>
    <col min="4075" max="4075" width="11.28515625" style="483" customWidth="1"/>
    <col min="4076" max="4076" width="10.85546875" style="483" customWidth="1"/>
    <col min="4077" max="4078" width="9.140625" style="483"/>
    <col min="4079" max="4079" width="11.140625" style="483" customWidth="1"/>
    <col min="4080" max="4080" width="11.5703125" style="483" customWidth="1"/>
    <col min="4081" max="4081" width="10.42578125" style="483" customWidth="1"/>
    <col min="4082" max="4083" width="9.140625" style="483"/>
    <col min="4084" max="4084" width="10.7109375" style="483" customWidth="1"/>
    <col min="4085" max="4085" width="11.42578125" style="483" customWidth="1"/>
    <col min="4086" max="4086" width="11.140625" style="483" customWidth="1"/>
    <col min="4087" max="4087" width="9.140625" style="483"/>
    <col min="4088" max="4088" width="11.140625" style="483" customWidth="1"/>
    <col min="4089" max="4327" width="9.140625" style="483"/>
    <col min="4328" max="4328" width="5.7109375" style="483" customWidth="1"/>
    <col min="4329" max="4329" width="32.85546875" style="483" customWidth="1"/>
    <col min="4330" max="4330" width="11.140625" style="483" customWidth="1"/>
    <col min="4331" max="4331" width="11.28515625" style="483" customWidth="1"/>
    <col min="4332" max="4332" width="10.85546875" style="483" customWidth="1"/>
    <col min="4333" max="4334" width="9.140625" style="483"/>
    <col min="4335" max="4335" width="11.140625" style="483" customWidth="1"/>
    <col min="4336" max="4336" width="11.5703125" style="483" customWidth="1"/>
    <col min="4337" max="4337" width="10.42578125" style="483" customWidth="1"/>
    <col min="4338" max="4339" width="9.140625" style="483"/>
    <col min="4340" max="4340" width="10.7109375" style="483" customWidth="1"/>
    <col min="4341" max="4341" width="11.42578125" style="483" customWidth="1"/>
    <col min="4342" max="4342" width="11.140625" style="483" customWidth="1"/>
    <col min="4343" max="4343" width="9.140625" style="483"/>
    <col min="4344" max="4344" width="11.140625" style="483" customWidth="1"/>
    <col min="4345" max="4583" width="9.140625" style="483"/>
    <col min="4584" max="4584" width="5.7109375" style="483" customWidth="1"/>
    <col min="4585" max="4585" width="32.85546875" style="483" customWidth="1"/>
    <col min="4586" max="4586" width="11.140625" style="483" customWidth="1"/>
    <col min="4587" max="4587" width="11.28515625" style="483" customWidth="1"/>
    <col min="4588" max="4588" width="10.85546875" style="483" customWidth="1"/>
    <col min="4589" max="4590" width="9.140625" style="483"/>
    <col min="4591" max="4591" width="11.140625" style="483" customWidth="1"/>
    <col min="4592" max="4592" width="11.5703125" style="483" customWidth="1"/>
    <col min="4593" max="4593" width="10.42578125" style="483" customWidth="1"/>
    <col min="4594" max="4595" width="9.140625" style="483"/>
    <col min="4596" max="4596" width="10.7109375" style="483" customWidth="1"/>
    <col min="4597" max="4597" width="11.42578125" style="483" customWidth="1"/>
    <col min="4598" max="4598" width="11.140625" style="483" customWidth="1"/>
    <col min="4599" max="4599" width="9.140625" style="483"/>
    <col min="4600" max="4600" width="11.140625" style="483" customWidth="1"/>
    <col min="4601" max="4839" width="9.140625" style="483"/>
    <col min="4840" max="4840" width="5.7109375" style="483" customWidth="1"/>
    <col min="4841" max="4841" width="32.85546875" style="483" customWidth="1"/>
    <col min="4842" max="4842" width="11.140625" style="483" customWidth="1"/>
    <col min="4843" max="4843" width="11.28515625" style="483" customWidth="1"/>
    <col min="4844" max="4844" width="10.85546875" style="483" customWidth="1"/>
    <col min="4845" max="4846" width="9.140625" style="483"/>
    <col min="4847" max="4847" width="11.140625" style="483" customWidth="1"/>
    <col min="4848" max="4848" width="11.5703125" style="483" customWidth="1"/>
    <col min="4849" max="4849" width="10.42578125" style="483" customWidth="1"/>
    <col min="4850" max="4851" width="9.140625" style="483"/>
    <col min="4852" max="4852" width="10.7109375" style="483" customWidth="1"/>
    <col min="4853" max="4853" width="11.42578125" style="483" customWidth="1"/>
    <col min="4854" max="4854" width="11.140625" style="483" customWidth="1"/>
    <col min="4855" max="4855" width="9.140625" style="483"/>
    <col min="4856" max="4856" width="11.140625" style="483" customWidth="1"/>
    <col min="4857" max="5095" width="9.140625" style="483"/>
    <col min="5096" max="5096" width="5.7109375" style="483" customWidth="1"/>
    <col min="5097" max="5097" width="32.85546875" style="483" customWidth="1"/>
    <col min="5098" max="5098" width="11.140625" style="483" customWidth="1"/>
    <col min="5099" max="5099" width="11.28515625" style="483" customWidth="1"/>
    <col min="5100" max="5100" width="10.85546875" style="483" customWidth="1"/>
    <col min="5101" max="5102" width="9.140625" style="483"/>
    <col min="5103" max="5103" width="11.140625" style="483" customWidth="1"/>
    <col min="5104" max="5104" width="11.5703125" style="483" customWidth="1"/>
    <col min="5105" max="5105" width="10.42578125" style="483" customWidth="1"/>
    <col min="5106" max="5107" width="9.140625" style="483"/>
    <col min="5108" max="5108" width="10.7109375" style="483" customWidth="1"/>
    <col min="5109" max="5109" width="11.42578125" style="483" customWidth="1"/>
    <col min="5110" max="5110" width="11.140625" style="483" customWidth="1"/>
    <col min="5111" max="5111" width="9.140625" style="483"/>
    <col min="5112" max="5112" width="11.140625" style="483" customWidth="1"/>
    <col min="5113" max="5351" width="9.140625" style="483"/>
    <col min="5352" max="5352" width="5.7109375" style="483" customWidth="1"/>
    <col min="5353" max="5353" width="32.85546875" style="483" customWidth="1"/>
    <col min="5354" max="5354" width="11.140625" style="483" customWidth="1"/>
    <col min="5355" max="5355" width="11.28515625" style="483" customWidth="1"/>
    <col min="5356" max="5356" width="10.85546875" style="483" customWidth="1"/>
    <col min="5357" max="5358" width="9.140625" style="483"/>
    <col min="5359" max="5359" width="11.140625" style="483" customWidth="1"/>
    <col min="5360" max="5360" width="11.5703125" style="483" customWidth="1"/>
    <col min="5361" max="5361" width="10.42578125" style="483" customWidth="1"/>
    <col min="5362" max="5363" width="9.140625" style="483"/>
    <col min="5364" max="5364" width="10.7109375" style="483" customWidth="1"/>
    <col min="5365" max="5365" width="11.42578125" style="483" customWidth="1"/>
    <col min="5366" max="5366" width="11.140625" style="483" customWidth="1"/>
    <col min="5367" max="5367" width="9.140625" style="483"/>
    <col min="5368" max="5368" width="11.140625" style="483" customWidth="1"/>
    <col min="5369" max="5607" width="9.140625" style="483"/>
    <col min="5608" max="5608" width="5.7109375" style="483" customWidth="1"/>
    <col min="5609" max="5609" width="32.85546875" style="483" customWidth="1"/>
    <col min="5610" max="5610" width="11.140625" style="483" customWidth="1"/>
    <col min="5611" max="5611" width="11.28515625" style="483" customWidth="1"/>
    <col min="5612" max="5612" width="10.85546875" style="483" customWidth="1"/>
    <col min="5613" max="5614" width="9.140625" style="483"/>
    <col min="5615" max="5615" width="11.140625" style="483" customWidth="1"/>
    <col min="5616" max="5616" width="11.5703125" style="483" customWidth="1"/>
    <col min="5617" max="5617" width="10.42578125" style="483" customWidth="1"/>
    <col min="5618" max="5619" width="9.140625" style="483"/>
    <col min="5620" max="5620" width="10.7109375" style="483" customWidth="1"/>
    <col min="5621" max="5621" width="11.42578125" style="483" customWidth="1"/>
    <col min="5622" max="5622" width="11.140625" style="483" customWidth="1"/>
    <col min="5623" max="5623" width="9.140625" style="483"/>
    <col min="5624" max="5624" width="11.140625" style="483" customWidth="1"/>
    <col min="5625" max="5863" width="9.140625" style="483"/>
    <col min="5864" max="5864" width="5.7109375" style="483" customWidth="1"/>
    <col min="5865" max="5865" width="32.85546875" style="483" customWidth="1"/>
    <col min="5866" max="5866" width="11.140625" style="483" customWidth="1"/>
    <col min="5867" max="5867" width="11.28515625" style="483" customWidth="1"/>
    <col min="5868" max="5868" width="10.85546875" style="483" customWidth="1"/>
    <col min="5869" max="5870" width="9.140625" style="483"/>
    <col min="5871" max="5871" width="11.140625" style="483" customWidth="1"/>
    <col min="5872" max="5872" width="11.5703125" style="483" customWidth="1"/>
    <col min="5873" max="5873" width="10.42578125" style="483" customWidth="1"/>
    <col min="5874" max="5875" width="9.140625" style="483"/>
    <col min="5876" max="5876" width="10.7109375" style="483" customWidth="1"/>
    <col min="5877" max="5877" width="11.42578125" style="483" customWidth="1"/>
    <col min="5878" max="5878" width="11.140625" style="483" customWidth="1"/>
    <col min="5879" max="5879" width="9.140625" style="483"/>
    <col min="5880" max="5880" width="11.140625" style="483" customWidth="1"/>
    <col min="5881" max="6119" width="9.140625" style="483"/>
    <col min="6120" max="6120" width="5.7109375" style="483" customWidth="1"/>
    <col min="6121" max="6121" width="32.85546875" style="483" customWidth="1"/>
    <col min="6122" max="6122" width="11.140625" style="483" customWidth="1"/>
    <col min="6123" max="6123" width="11.28515625" style="483" customWidth="1"/>
    <col min="6124" max="6124" width="10.85546875" style="483" customWidth="1"/>
    <col min="6125" max="6126" width="9.140625" style="483"/>
    <col min="6127" max="6127" width="11.140625" style="483" customWidth="1"/>
    <col min="6128" max="6128" width="11.5703125" style="483" customWidth="1"/>
    <col min="6129" max="6129" width="10.42578125" style="483" customWidth="1"/>
    <col min="6130" max="6131" width="9.140625" style="483"/>
    <col min="6132" max="6132" width="10.7109375" style="483" customWidth="1"/>
    <col min="6133" max="6133" width="11.42578125" style="483" customWidth="1"/>
    <col min="6134" max="6134" width="11.140625" style="483" customWidth="1"/>
    <col min="6135" max="6135" width="9.140625" style="483"/>
    <col min="6136" max="6136" width="11.140625" style="483" customWidth="1"/>
    <col min="6137" max="6375" width="9.140625" style="483"/>
    <col min="6376" max="6376" width="5.7109375" style="483" customWidth="1"/>
    <col min="6377" max="6377" width="32.85546875" style="483" customWidth="1"/>
    <col min="6378" max="6378" width="11.140625" style="483" customWidth="1"/>
    <col min="6379" max="6379" width="11.28515625" style="483" customWidth="1"/>
    <col min="6380" max="6380" width="10.85546875" style="483" customWidth="1"/>
    <col min="6381" max="6382" width="9.140625" style="483"/>
    <col min="6383" max="6383" width="11.140625" style="483" customWidth="1"/>
    <col min="6384" max="6384" width="11.5703125" style="483" customWidth="1"/>
    <col min="6385" max="6385" width="10.42578125" style="483" customWidth="1"/>
    <col min="6386" max="6387" width="9.140625" style="483"/>
    <col min="6388" max="6388" width="10.7109375" style="483" customWidth="1"/>
    <col min="6389" max="6389" width="11.42578125" style="483" customWidth="1"/>
    <col min="6390" max="6390" width="11.140625" style="483" customWidth="1"/>
    <col min="6391" max="6391" width="9.140625" style="483"/>
    <col min="6392" max="6392" width="11.140625" style="483" customWidth="1"/>
    <col min="6393" max="6631" width="9.140625" style="483"/>
    <col min="6632" max="6632" width="5.7109375" style="483" customWidth="1"/>
    <col min="6633" max="6633" width="32.85546875" style="483" customWidth="1"/>
    <col min="6634" max="6634" width="11.140625" style="483" customWidth="1"/>
    <col min="6635" max="6635" width="11.28515625" style="483" customWidth="1"/>
    <col min="6636" max="6636" width="10.85546875" style="483" customWidth="1"/>
    <col min="6637" max="6638" width="9.140625" style="483"/>
    <col min="6639" max="6639" width="11.140625" style="483" customWidth="1"/>
    <col min="6640" max="6640" width="11.5703125" style="483" customWidth="1"/>
    <col min="6641" max="6641" width="10.42578125" style="483" customWidth="1"/>
    <col min="6642" max="6643" width="9.140625" style="483"/>
    <col min="6644" max="6644" width="10.7109375" style="483" customWidth="1"/>
    <col min="6645" max="6645" width="11.42578125" style="483" customWidth="1"/>
    <col min="6646" max="6646" width="11.140625" style="483" customWidth="1"/>
    <col min="6647" max="6647" width="9.140625" style="483"/>
    <col min="6648" max="6648" width="11.140625" style="483" customWidth="1"/>
    <col min="6649" max="6887" width="9.140625" style="483"/>
    <col min="6888" max="6888" width="5.7109375" style="483" customWidth="1"/>
    <col min="6889" max="6889" width="32.85546875" style="483" customWidth="1"/>
    <col min="6890" max="6890" width="11.140625" style="483" customWidth="1"/>
    <col min="6891" max="6891" width="11.28515625" style="483" customWidth="1"/>
    <col min="6892" max="6892" width="10.85546875" style="483" customWidth="1"/>
    <col min="6893" max="6894" width="9.140625" style="483"/>
    <col min="6895" max="6895" width="11.140625" style="483" customWidth="1"/>
    <col min="6896" max="6896" width="11.5703125" style="483" customWidth="1"/>
    <col min="6897" max="6897" width="10.42578125" style="483" customWidth="1"/>
    <col min="6898" max="6899" width="9.140625" style="483"/>
    <col min="6900" max="6900" width="10.7109375" style="483" customWidth="1"/>
    <col min="6901" max="6901" width="11.42578125" style="483" customWidth="1"/>
    <col min="6902" max="6902" width="11.140625" style="483" customWidth="1"/>
    <col min="6903" max="6903" width="9.140625" style="483"/>
    <col min="6904" max="6904" width="11.140625" style="483" customWidth="1"/>
    <col min="6905" max="7143" width="9.140625" style="483"/>
    <col min="7144" max="7144" width="5.7109375" style="483" customWidth="1"/>
    <col min="7145" max="7145" width="32.85546875" style="483" customWidth="1"/>
    <col min="7146" max="7146" width="11.140625" style="483" customWidth="1"/>
    <col min="7147" max="7147" width="11.28515625" style="483" customWidth="1"/>
    <col min="7148" max="7148" width="10.85546875" style="483" customWidth="1"/>
    <col min="7149" max="7150" width="9.140625" style="483"/>
    <col min="7151" max="7151" width="11.140625" style="483" customWidth="1"/>
    <col min="7152" max="7152" width="11.5703125" style="483" customWidth="1"/>
    <col min="7153" max="7153" width="10.42578125" style="483" customWidth="1"/>
    <col min="7154" max="7155" width="9.140625" style="483"/>
    <col min="7156" max="7156" width="10.7109375" style="483" customWidth="1"/>
    <col min="7157" max="7157" width="11.42578125" style="483" customWidth="1"/>
    <col min="7158" max="7158" width="11.140625" style="483" customWidth="1"/>
    <col min="7159" max="7159" width="9.140625" style="483"/>
    <col min="7160" max="7160" width="11.140625" style="483" customWidth="1"/>
    <col min="7161" max="7399" width="9.140625" style="483"/>
    <col min="7400" max="7400" width="5.7109375" style="483" customWidth="1"/>
    <col min="7401" max="7401" width="32.85546875" style="483" customWidth="1"/>
    <col min="7402" max="7402" width="11.140625" style="483" customWidth="1"/>
    <col min="7403" max="7403" width="11.28515625" style="483" customWidth="1"/>
    <col min="7404" max="7404" width="10.85546875" style="483" customWidth="1"/>
    <col min="7405" max="7406" width="9.140625" style="483"/>
    <col min="7407" max="7407" width="11.140625" style="483" customWidth="1"/>
    <col min="7408" max="7408" width="11.5703125" style="483" customWidth="1"/>
    <col min="7409" max="7409" width="10.42578125" style="483" customWidth="1"/>
    <col min="7410" max="7411" width="9.140625" style="483"/>
    <col min="7412" max="7412" width="10.7109375" style="483" customWidth="1"/>
    <col min="7413" max="7413" width="11.42578125" style="483" customWidth="1"/>
    <col min="7414" max="7414" width="11.140625" style="483" customWidth="1"/>
    <col min="7415" max="7415" width="9.140625" style="483"/>
    <col min="7416" max="7416" width="11.140625" style="483" customWidth="1"/>
    <col min="7417" max="7655" width="9.140625" style="483"/>
    <col min="7656" max="7656" width="5.7109375" style="483" customWidth="1"/>
    <col min="7657" max="7657" width="32.85546875" style="483" customWidth="1"/>
    <col min="7658" max="7658" width="11.140625" style="483" customWidth="1"/>
    <col min="7659" max="7659" width="11.28515625" style="483" customWidth="1"/>
    <col min="7660" max="7660" width="10.85546875" style="483" customWidth="1"/>
    <col min="7661" max="7662" width="9.140625" style="483"/>
    <col min="7663" max="7663" width="11.140625" style="483" customWidth="1"/>
    <col min="7664" max="7664" width="11.5703125" style="483" customWidth="1"/>
    <col min="7665" max="7665" width="10.42578125" style="483" customWidth="1"/>
    <col min="7666" max="7667" width="9.140625" style="483"/>
    <col min="7668" max="7668" width="10.7109375" style="483" customWidth="1"/>
    <col min="7669" max="7669" width="11.42578125" style="483" customWidth="1"/>
    <col min="7670" max="7670" width="11.140625" style="483" customWidth="1"/>
    <col min="7671" max="7671" width="9.140625" style="483"/>
    <col min="7672" max="7672" width="11.140625" style="483" customWidth="1"/>
    <col min="7673" max="7911" width="9.140625" style="483"/>
    <col min="7912" max="7912" width="5.7109375" style="483" customWidth="1"/>
    <col min="7913" max="7913" width="32.85546875" style="483" customWidth="1"/>
    <col min="7914" max="7914" width="11.140625" style="483" customWidth="1"/>
    <col min="7915" max="7915" width="11.28515625" style="483" customWidth="1"/>
    <col min="7916" max="7916" width="10.85546875" style="483" customWidth="1"/>
    <col min="7917" max="7918" width="9.140625" style="483"/>
    <col min="7919" max="7919" width="11.140625" style="483" customWidth="1"/>
    <col min="7920" max="7920" width="11.5703125" style="483" customWidth="1"/>
    <col min="7921" max="7921" width="10.42578125" style="483" customWidth="1"/>
    <col min="7922" max="7923" width="9.140625" style="483"/>
    <col min="7924" max="7924" width="10.7109375" style="483" customWidth="1"/>
    <col min="7925" max="7925" width="11.42578125" style="483" customWidth="1"/>
    <col min="7926" max="7926" width="11.140625" style="483" customWidth="1"/>
    <col min="7927" max="7927" width="9.140625" style="483"/>
    <col min="7928" max="7928" width="11.140625" style="483" customWidth="1"/>
    <col min="7929" max="8167" width="9.140625" style="483"/>
    <col min="8168" max="8168" width="5.7109375" style="483" customWidth="1"/>
    <col min="8169" max="8169" width="32.85546875" style="483" customWidth="1"/>
    <col min="8170" max="8170" width="11.140625" style="483" customWidth="1"/>
    <col min="8171" max="8171" width="11.28515625" style="483" customWidth="1"/>
    <col min="8172" max="8172" width="10.85546875" style="483" customWidth="1"/>
    <col min="8173" max="8174" width="9.140625" style="483"/>
    <col min="8175" max="8175" width="11.140625" style="483" customWidth="1"/>
    <col min="8176" max="8176" width="11.5703125" style="483" customWidth="1"/>
    <col min="8177" max="8177" width="10.42578125" style="483" customWidth="1"/>
    <col min="8178" max="8179" width="9.140625" style="483"/>
    <col min="8180" max="8180" width="10.7109375" style="483" customWidth="1"/>
    <col min="8181" max="8181" width="11.42578125" style="483" customWidth="1"/>
    <col min="8182" max="8182" width="11.140625" style="483" customWidth="1"/>
    <col min="8183" max="8183" width="9.140625" style="483"/>
    <col min="8184" max="8184" width="11.140625" style="483" customWidth="1"/>
    <col min="8185" max="8423" width="9.140625" style="483"/>
    <col min="8424" max="8424" width="5.7109375" style="483" customWidth="1"/>
    <col min="8425" max="8425" width="32.85546875" style="483" customWidth="1"/>
    <col min="8426" max="8426" width="11.140625" style="483" customWidth="1"/>
    <col min="8427" max="8427" width="11.28515625" style="483" customWidth="1"/>
    <col min="8428" max="8428" width="10.85546875" style="483" customWidth="1"/>
    <col min="8429" max="8430" width="9.140625" style="483"/>
    <col min="8431" max="8431" width="11.140625" style="483" customWidth="1"/>
    <col min="8432" max="8432" width="11.5703125" style="483" customWidth="1"/>
    <col min="8433" max="8433" width="10.42578125" style="483" customWidth="1"/>
    <col min="8434" max="8435" width="9.140625" style="483"/>
    <col min="8436" max="8436" width="10.7109375" style="483" customWidth="1"/>
    <col min="8437" max="8437" width="11.42578125" style="483" customWidth="1"/>
    <col min="8438" max="8438" width="11.140625" style="483" customWidth="1"/>
    <col min="8439" max="8439" width="9.140625" style="483"/>
    <col min="8440" max="8440" width="11.140625" style="483" customWidth="1"/>
    <col min="8441" max="8679" width="9.140625" style="483"/>
    <col min="8680" max="8680" width="5.7109375" style="483" customWidth="1"/>
    <col min="8681" max="8681" width="32.85546875" style="483" customWidth="1"/>
    <col min="8682" max="8682" width="11.140625" style="483" customWidth="1"/>
    <col min="8683" max="8683" width="11.28515625" style="483" customWidth="1"/>
    <col min="8684" max="8684" width="10.85546875" style="483" customWidth="1"/>
    <col min="8685" max="8686" width="9.140625" style="483"/>
    <col min="8687" max="8687" width="11.140625" style="483" customWidth="1"/>
    <col min="8688" max="8688" width="11.5703125" style="483" customWidth="1"/>
    <col min="8689" max="8689" width="10.42578125" style="483" customWidth="1"/>
    <col min="8690" max="8691" width="9.140625" style="483"/>
    <col min="8692" max="8692" width="10.7109375" style="483" customWidth="1"/>
    <col min="8693" max="8693" width="11.42578125" style="483" customWidth="1"/>
    <col min="8694" max="8694" width="11.140625" style="483" customWidth="1"/>
    <col min="8695" max="8695" width="9.140625" style="483"/>
    <col min="8696" max="8696" width="11.140625" style="483" customWidth="1"/>
    <col min="8697" max="8935" width="9.140625" style="483"/>
    <col min="8936" max="8936" width="5.7109375" style="483" customWidth="1"/>
    <col min="8937" max="8937" width="32.85546875" style="483" customWidth="1"/>
    <col min="8938" max="8938" width="11.140625" style="483" customWidth="1"/>
    <col min="8939" max="8939" width="11.28515625" style="483" customWidth="1"/>
    <col min="8940" max="8940" width="10.85546875" style="483" customWidth="1"/>
    <col min="8941" max="8942" width="9.140625" style="483"/>
    <col min="8943" max="8943" width="11.140625" style="483" customWidth="1"/>
    <col min="8944" max="8944" width="11.5703125" style="483" customWidth="1"/>
    <col min="8945" max="8945" width="10.42578125" style="483" customWidth="1"/>
    <col min="8946" max="8947" width="9.140625" style="483"/>
    <col min="8948" max="8948" width="10.7109375" style="483" customWidth="1"/>
    <col min="8949" max="8949" width="11.42578125" style="483" customWidth="1"/>
    <col min="8950" max="8950" width="11.140625" style="483" customWidth="1"/>
    <col min="8951" max="8951" width="9.140625" style="483"/>
    <col min="8952" max="8952" width="11.140625" style="483" customWidth="1"/>
    <col min="8953" max="9191" width="9.140625" style="483"/>
    <col min="9192" max="9192" width="5.7109375" style="483" customWidth="1"/>
    <col min="9193" max="9193" width="32.85546875" style="483" customWidth="1"/>
    <col min="9194" max="9194" width="11.140625" style="483" customWidth="1"/>
    <col min="9195" max="9195" width="11.28515625" style="483" customWidth="1"/>
    <col min="9196" max="9196" width="10.85546875" style="483" customWidth="1"/>
    <col min="9197" max="9198" width="9.140625" style="483"/>
    <col min="9199" max="9199" width="11.140625" style="483" customWidth="1"/>
    <col min="9200" max="9200" width="11.5703125" style="483" customWidth="1"/>
    <col min="9201" max="9201" width="10.42578125" style="483" customWidth="1"/>
    <col min="9202" max="9203" width="9.140625" style="483"/>
    <col min="9204" max="9204" width="10.7109375" style="483" customWidth="1"/>
    <col min="9205" max="9205" width="11.42578125" style="483" customWidth="1"/>
    <col min="9206" max="9206" width="11.140625" style="483" customWidth="1"/>
    <col min="9207" max="9207" width="9.140625" style="483"/>
    <col min="9208" max="9208" width="11.140625" style="483" customWidth="1"/>
    <col min="9209" max="9447" width="9.140625" style="483"/>
    <col min="9448" max="9448" width="5.7109375" style="483" customWidth="1"/>
    <col min="9449" max="9449" width="32.85546875" style="483" customWidth="1"/>
    <col min="9450" max="9450" width="11.140625" style="483" customWidth="1"/>
    <col min="9451" max="9451" width="11.28515625" style="483" customWidth="1"/>
    <col min="9452" max="9452" width="10.85546875" style="483" customWidth="1"/>
    <col min="9453" max="9454" width="9.140625" style="483"/>
    <col min="9455" max="9455" width="11.140625" style="483" customWidth="1"/>
    <col min="9456" max="9456" width="11.5703125" style="483" customWidth="1"/>
    <col min="9457" max="9457" width="10.42578125" style="483" customWidth="1"/>
    <col min="9458" max="9459" width="9.140625" style="483"/>
    <col min="9460" max="9460" width="10.7109375" style="483" customWidth="1"/>
    <col min="9461" max="9461" width="11.42578125" style="483" customWidth="1"/>
    <col min="9462" max="9462" width="11.140625" style="483" customWidth="1"/>
    <col min="9463" max="9463" width="9.140625" style="483"/>
    <col min="9464" max="9464" width="11.140625" style="483" customWidth="1"/>
    <col min="9465" max="9703" width="9.140625" style="483"/>
    <col min="9704" max="9704" width="5.7109375" style="483" customWidth="1"/>
    <col min="9705" max="9705" width="32.85546875" style="483" customWidth="1"/>
    <col min="9706" max="9706" width="11.140625" style="483" customWidth="1"/>
    <col min="9707" max="9707" width="11.28515625" style="483" customWidth="1"/>
    <col min="9708" max="9708" width="10.85546875" style="483" customWidth="1"/>
    <col min="9709" max="9710" width="9.140625" style="483"/>
    <col min="9711" max="9711" width="11.140625" style="483" customWidth="1"/>
    <col min="9712" max="9712" width="11.5703125" style="483" customWidth="1"/>
    <col min="9713" max="9713" width="10.42578125" style="483" customWidth="1"/>
    <col min="9714" max="9715" width="9.140625" style="483"/>
    <col min="9716" max="9716" width="10.7109375" style="483" customWidth="1"/>
    <col min="9717" max="9717" width="11.42578125" style="483" customWidth="1"/>
    <col min="9718" max="9718" width="11.140625" style="483" customWidth="1"/>
    <col min="9719" max="9719" width="9.140625" style="483"/>
    <col min="9720" max="9720" width="11.140625" style="483" customWidth="1"/>
    <col min="9721" max="9959" width="9.140625" style="483"/>
    <col min="9960" max="9960" width="5.7109375" style="483" customWidth="1"/>
    <col min="9961" max="9961" width="32.85546875" style="483" customWidth="1"/>
    <col min="9962" max="9962" width="11.140625" style="483" customWidth="1"/>
    <col min="9963" max="9963" width="11.28515625" style="483" customWidth="1"/>
    <col min="9964" max="9964" width="10.85546875" style="483" customWidth="1"/>
    <col min="9965" max="9966" width="9.140625" style="483"/>
    <col min="9967" max="9967" width="11.140625" style="483" customWidth="1"/>
    <col min="9968" max="9968" width="11.5703125" style="483" customWidth="1"/>
    <col min="9969" max="9969" width="10.42578125" style="483" customWidth="1"/>
    <col min="9970" max="9971" width="9.140625" style="483"/>
    <col min="9972" max="9972" width="10.7109375" style="483" customWidth="1"/>
    <col min="9973" max="9973" width="11.42578125" style="483" customWidth="1"/>
    <col min="9974" max="9974" width="11.140625" style="483" customWidth="1"/>
    <col min="9975" max="9975" width="9.140625" style="483"/>
    <col min="9976" max="9976" width="11.140625" style="483" customWidth="1"/>
    <col min="9977" max="10215" width="9.140625" style="483"/>
    <col min="10216" max="10216" width="5.7109375" style="483" customWidth="1"/>
    <col min="10217" max="10217" width="32.85546875" style="483" customWidth="1"/>
    <col min="10218" max="10218" width="11.140625" style="483" customWidth="1"/>
    <col min="10219" max="10219" width="11.28515625" style="483" customWidth="1"/>
    <col min="10220" max="10220" width="10.85546875" style="483" customWidth="1"/>
    <col min="10221" max="10222" width="9.140625" style="483"/>
    <col min="10223" max="10223" width="11.140625" style="483" customWidth="1"/>
    <col min="10224" max="10224" width="11.5703125" style="483" customWidth="1"/>
    <col min="10225" max="10225" width="10.42578125" style="483" customWidth="1"/>
    <col min="10226" max="10227" width="9.140625" style="483"/>
    <col min="10228" max="10228" width="10.7109375" style="483" customWidth="1"/>
    <col min="10229" max="10229" width="11.42578125" style="483" customWidth="1"/>
    <col min="10230" max="10230" width="11.140625" style="483" customWidth="1"/>
    <col min="10231" max="10231" width="9.140625" style="483"/>
    <col min="10232" max="10232" width="11.140625" style="483" customWidth="1"/>
    <col min="10233" max="10471" width="9.140625" style="483"/>
    <col min="10472" max="10472" width="5.7109375" style="483" customWidth="1"/>
    <col min="10473" max="10473" width="32.85546875" style="483" customWidth="1"/>
    <col min="10474" max="10474" width="11.140625" style="483" customWidth="1"/>
    <col min="10475" max="10475" width="11.28515625" style="483" customWidth="1"/>
    <col min="10476" max="10476" width="10.85546875" style="483" customWidth="1"/>
    <col min="10477" max="10478" width="9.140625" style="483"/>
    <col min="10479" max="10479" width="11.140625" style="483" customWidth="1"/>
    <col min="10480" max="10480" width="11.5703125" style="483" customWidth="1"/>
    <col min="10481" max="10481" width="10.42578125" style="483" customWidth="1"/>
    <col min="10482" max="10483" width="9.140625" style="483"/>
    <col min="10484" max="10484" width="10.7109375" style="483" customWidth="1"/>
    <col min="10485" max="10485" width="11.42578125" style="483" customWidth="1"/>
    <col min="10486" max="10486" width="11.140625" style="483" customWidth="1"/>
    <col min="10487" max="10487" width="9.140625" style="483"/>
    <col min="10488" max="10488" width="11.140625" style="483" customWidth="1"/>
    <col min="10489" max="10727" width="9.140625" style="483"/>
    <col min="10728" max="10728" width="5.7109375" style="483" customWidth="1"/>
    <col min="10729" max="10729" width="32.85546875" style="483" customWidth="1"/>
    <col min="10730" max="10730" width="11.140625" style="483" customWidth="1"/>
    <col min="10731" max="10731" width="11.28515625" style="483" customWidth="1"/>
    <col min="10732" max="10732" width="10.85546875" style="483" customWidth="1"/>
    <col min="10733" max="10734" width="9.140625" style="483"/>
    <col min="10735" max="10735" width="11.140625" style="483" customWidth="1"/>
    <col min="10736" max="10736" width="11.5703125" style="483" customWidth="1"/>
    <col min="10737" max="10737" width="10.42578125" style="483" customWidth="1"/>
    <col min="10738" max="10739" width="9.140625" style="483"/>
    <col min="10740" max="10740" width="10.7109375" style="483" customWidth="1"/>
    <col min="10741" max="10741" width="11.42578125" style="483" customWidth="1"/>
    <col min="10742" max="10742" width="11.140625" style="483" customWidth="1"/>
    <col min="10743" max="10743" width="9.140625" style="483"/>
    <col min="10744" max="10744" width="11.140625" style="483" customWidth="1"/>
    <col min="10745" max="10983" width="9.140625" style="483"/>
    <col min="10984" max="10984" width="5.7109375" style="483" customWidth="1"/>
    <col min="10985" max="10985" width="32.85546875" style="483" customWidth="1"/>
    <col min="10986" max="10986" width="11.140625" style="483" customWidth="1"/>
    <col min="10987" max="10987" width="11.28515625" style="483" customWidth="1"/>
    <col min="10988" max="10988" width="10.85546875" style="483" customWidth="1"/>
    <col min="10989" max="10990" width="9.140625" style="483"/>
    <col min="10991" max="10991" width="11.140625" style="483" customWidth="1"/>
    <col min="10992" max="10992" width="11.5703125" style="483" customWidth="1"/>
    <col min="10993" max="10993" width="10.42578125" style="483" customWidth="1"/>
    <col min="10994" max="10995" width="9.140625" style="483"/>
    <col min="10996" max="10996" width="10.7109375" style="483" customWidth="1"/>
    <col min="10997" max="10997" width="11.42578125" style="483" customWidth="1"/>
    <col min="10998" max="10998" width="11.140625" style="483" customWidth="1"/>
    <col min="10999" max="10999" width="9.140625" style="483"/>
    <col min="11000" max="11000" width="11.140625" style="483" customWidth="1"/>
    <col min="11001" max="11239" width="9.140625" style="483"/>
    <col min="11240" max="11240" width="5.7109375" style="483" customWidth="1"/>
    <col min="11241" max="11241" width="32.85546875" style="483" customWidth="1"/>
    <col min="11242" max="11242" width="11.140625" style="483" customWidth="1"/>
    <col min="11243" max="11243" width="11.28515625" style="483" customWidth="1"/>
    <col min="11244" max="11244" width="10.85546875" style="483" customWidth="1"/>
    <col min="11245" max="11246" width="9.140625" style="483"/>
    <col min="11247" max="11247" width="11.140625" style="483" customWidth="1"/>
    <col min="11248" max="11248" width="11.5703125" style="483" customWidth="1"/>
    <col min="11249" max="11249" width="10.42578125" style="483" customWidth="1"/>
    <col min="11250" max="11251" width="9.140625" style="483"/>
    <col min="11252" max="11252" width="10.7109375" style="483" customWidth="1"/>
    <col min="11253" max="11253" width="11.42578125" style="483" customWidth="1"/>
    <col min="11254" max="11254" width="11.140625" style="483" customWidth="1"/>
    <col min="11255" max="11255" width="9.140625" style="483"/>
    <col min="11256" max="11256" width="11.140625" style="483" customWidth="1"/>
    <col min="11257" max="11495" width="9.140625" style="483"/>
    <col min="11496" max="11496" width="5.7109375" style="483" customWidth="1"/>
    <col min="11497" max="11497" width="32.85546875" style="483" customWidth="1"/>
    <col min="11498" max="11498" width="11.140625" style="483" customWidth="1"/>
    <col min="11499" max="11499" width="11.28515625" style="483" customWidth="1"/>
    <col min="11500" max="11500" width="10.85546875" style="483" customWidth="1"/>
    <col min="11501" max="11502" width="9.140625" style="483"/>
    <col min="11503" max="11503" width="11.140625" style="483" customWidth="1"/>
    <col min="11504" max="11504" width="11.5703125" style="483" customWidth="1"/>
    <col min="11505" max="11505" width="10.42578125" style="483" customWidth="1"/>
    <col min="11506" max="11507" width="9.140625" style="483"/>
    <col min="11508" max="11508" width="10.7109375" style="483" customWidth="1"/>
    <col min="11509" max="11509" width="11.42578125" style="483" customWidth="1"/>
    <col min="11510" max="11510" width="11.140625" style="483" customWidth="1"/>
    <col min="11511" max="11511" width="9.140625" style="483"/>
    <col min="11512" max="11512" width="11.140625" style="483" customWidth="1"/>
    <col min="11513" max="11751" width="9.140625" style="483"/>
    <col min="11752" max="11752" width="5.7109375" style="483" customWidth="1"/>
    <col min="11753" max="11753" width="32.85546875" style="483" customWidth="1"/>
    <col min="11754" max="11754" width="11.140625" style="483" customWidth="1"/>
    <col min="11755" max="11755" width="11.28515625" style="483" customWidth="1"/>
    <col min="11756" max="11756" width="10.85546875" style="483" customWidth="1"/>
    <col min="11757" max="11758" width="9.140625" style="483"/>
    <col min="11759" max="11759" width="11.140625" style="483" customWidth="1"/>
    <col min="11760" max="11760" width="11.5703125" style="483" customWidth="1"/>
    <col min="11761" max="11761" width="10.42578125" style="483" customWidth="1"/>
    <col min="11762" max="11763" width="9.140625" style="483"/>
    <col min="11764" max="11764" width="10.7109375" style="483" customWidth="1"/>
    <col min="11765" max="11765" width="11.42578125" style="483" customWidth="1"/>
    <col min="11766" max="11766" width="11.140625" style="483" customWidth="1"/>
    <col min="11767" max="11767" width="9.140625" style="483"/>
    <col min="11768" max="11768" width="11.140625" style="483" customWidth="1"/>
    <col min="11769" max="12007" width="9.140625" style="483"/>
    <col min="12008" max="12008" width="5.7109375" style="483" customWidth="1"/>
    <col min="12009" max="12009" width="32.85546875" style="483" customWidth="1"/>
    <col min="12010" max="12010" width="11.140625" style="483" customWidth="1"/>
    <col min="12011" max="12011" width="11.28515625" style="483" customWidth="1"/>
    <col min="12012" max="12012" width="10.85546875" style="483" customWidth="1"/>
    <col min="12013" max="12014" width="9.140625" style="483"/>
    <col min="12015" max="12015" width="11.140625" style="483" customWidth="1"/>
    <col min="12016" max="12016" width="11.5703125" style="483" customWidth="1"/>
    <col min="12017" max="12017" width="10.42578125" style="483" customWidth="1"/>
    <col min="12018" max="12019" width="9.140625" style="483"/>
    <col min="12020" max="12020" width="10.7109375" style="483" customWidth="1"/>
    <col min="12021" max="12021" width="11.42578125" style="483" customWidth="1"/>
    <col min="12022" max="12022" width="11.140625" style="483" customWidth="1"/>
    <col min="12023" max="12023" width="9.140625" style="483"/>
    <col min="12024" max="12024" width="11.140625" style="483" customWidth="1"/>
    <col min="12025" max="12263" width="9.140625" style="483"/>
    <col min="12264" max="12264" width="5.7109375" style="483" customWidth="1"/>
    <col min="12265" max="12265" width="32.85546875" style="483" customWidth="1"/>
    <col min="12266" max="12266" width="11.140625" style="483" customWidth="1"/>
    <col min="12267" max="12267" width="11.28515625" style="483" customWidth="1"/>
    <col min="12268" max="12268" width="10.85546875" style="483" customWidth="1"/>
    <col min="12269" max="12270" width="9.140625" style="483"/>
    <col min="12271" max="12271" width="11.140625" style="483" customWidth="1"/>
    <col min="12272" max="12272" width="11.5703125" style="483" customWidth="1"/>
    <col min="12273" max="12273" width="10.42578125" style="483" customWidth="1"/>
    <col min="12274" max="12275" width="9.140625" style="483"/>
    <col min="12276" max="12276" width="10.7109375" style="483" customWidth="1"/>
    <col min="12277" max="12277" width="11.42578125" style="483" customWidth="1"/>
    <col min="12278" max="12278" width="11.140625" style="483" customWidth="1"/>
    <col min="12279" max="12279" width="9.140625" style="483"/>
    <col min="12280" max="12280" width="11.140625" style="483" customWidth="1"/>
    <col min="12281" max="12519" width="9.140625" style="483"/>
    <col min="12520" max="12520" width="5.7109375" style="483" customWidth="1"/>
    <col min="12521" max="12521" width="32.85546875" style="483" customWidth="1"/>
    <col min="12522" max="12522" width="11.140625" style="483" customWidth="1"/>
    <col min="12523" max="12523" width="11.28515625" style="483" customWidth="1"/>
    <col min="12524" max="12524" width="10.85546875" style="483" customWidth="1"/>
    <col min="12525" max="12526" width="9.140625" style="483"/>
    <col min="12527" max="12527" width="11.140625" style="483" customWidth="1"/>
    <col min="12528" max="12528" width="11.5703125" style="483" customWidth="1"/>
    <col min="12529" max="12529" width="10.42578125" style="483" customWidth="1"/>
    <col min="12530" max="12531" width="9.140625" style="483"/>
    <col min="12532" max="12532" width="10.7109375" style="483" customWidth="1"/>
    <col min="12533" max="12533" width="11.42578125" style="483" customWidth="1"/>
    <col min="12534" max="12534" width="11.140625" style="483" customWidth="1"/>
    <col min="12535" max="12535" width="9.140625" style="483"/>
    <col min="12536" max="12536" width="11.140625" style="483" customWidth="1"/>
    <col min="12537" max="12775" width="9.140625" style="483"/>
    <col min="12776" max="12776" width="5.7109375" style="483" customWidth="1"/>
    <col min="12777" max="12777" width="32.85546875" style="483" customWidth="1"/>
    <col min="12778" max="12778" width="11.140625" style="483" customWidth="1"/>
    <col min="12779" max="12779" width="11.28515625" style="483" customWidth="1"/>
    <col min="12780" max="12780" width="10.85546875" style="483" customWidth="1"/>
    <col min="12781" max="12782" width="9.140625" style="483"/>
    <col min="12783" max="12783" width="11.140625" style="483" customWidth="1"/>
    <col min="12784" max="12784" width="11.5703125" style="483" customWidth="1"/>
    <col min="12785" max="12785" width="10.42578125" style="483" customWidth="1"/>
    <col min="12786" max="12787" width="9.140625" style="483"/>
    <col min="12788" max="12788" width="10.7109375" style="483" customWidth="1"/>
    <col min="12789" max="12789" width="11.42578125" style="483" customWidth="1"/>
    <col min="12790" max="12790" width="11.140625" style="483" customWidth="1"/>
    <col min="12791" max="12791" width="9.140625" style="483"/>
    <col min="12792" max="12792" width="11.140625" style="483" customWidth="1"/>
    <col min="12793" max="13031" width="9.140625" style="483"/>
    <col min="13032" max="13032" width="5.7109375" style="483" customWidth="1"/>
    <col min="13033" max="13033" width="32.85546875" style="483" customWidth="1"/>
    <col min="13034" max="13034" width="11.140625" style="483" customWidth="1"/>
    <col min="13035" max="13035" width="11.28515625" style="483" customWidth="1"/>
    <col min="13036" max="13036" width="10.85546875" style="483" customWidth="1"/>
    <col min="13037" max="13038" width="9.140625" style="483"/>
    <col min="13039" max="13039" width="11.140625" style="483" customWidth="1"/>
    <col min="13040" max="13040" width="11.5703125" style="483" customWidth="1"/>
    <col min="13041" max="13041" width="10.42578125" style="483" customWidth="1"/>
    <col min="13042" max="13043" width="9.140625" style="483"/>
    <col min="13044" max="13044" width="10.7109375" style="483" customWidth="1"/>
    <col min="13045" max="13045" width="11.42578125" style="483" customWidth="1"/>
    <col min="13046" max="13046" width="11.140625" style="483" customWidth="1"/>
    <col min="13047" max="13047" width="9.140625" style="483"/>
    <col min="13048" max="13048" width="11.140625" style="483" customWidth="1"/>
    <col min="13049" max="13287" width="9.140625" style="483"/>
    <col min="13288" max="13288" width="5.7109375" style="483" customWidth="1"/>
    <col min="13289" max="13289" width="32.85546875" style="483" customWidth="1"/>
    <col min="13290" max="13290" width="11.140625" style="483" customWidth="1"/>
    <col min="13291" max="13291" width="11.28515625" style="483" customWidth="1"/>
    <col min="13292" max="13292" width="10.85546875" style="483" customWidth="1"/>
    <col min="13293" max="13294" width="9.140625" style="483"/>
    <col min="13295" max="13295" width="11.140625" style="483" customWidth="1"/>
    <col min="13296" max="13296" width="11.5703125" style="483" customWidth="1"/>
    <col min="13297" max="13297" width="10.42578125" style="483" customWidth="1"/>
    <col min="13298" max="13299" width="9.140625" style="483"/>
    <col min="13300" max="13300" width="10.7109375" style="483" customWidth="1"/>
    <col min="13301" max="13301" width="11.42578125" style="483" customWidth="1"/>
    <col min="13302" max="13302" width="11.140625" style="483" customWidth="1"/>
    <col min="13303" max="13303" width="9.140625" style="483"/>
    <col min="13304" max="13304" width="11.140625" style="483" customWidth="1"/>
    <col min="13305" max="13543" width="9.140625" style="483"/>
    <col min="13544" max="13544" width="5.7109375" style="483" customWidth="1"/>
    <col min="13545" max="13545" width="32.85546875" style="483" customWidth="1"/>
    <col min="13546" max="13546" width="11.140625" style="483" customWidth="1"/>
    <col min="13547" max="13547" width="11.28515625" style="483" customWidth="1"/>
    <col min="13548" max="13548" width="10.85546875" style="483" customWidth="1"/>
    <col min="13549" max="13550" width="9.140625" style="483"/>
    <col min="13551" max="13551" width="11.140625" style="483" customWidth="1"/>
    <col min="13552" max="13552" width="11.5703125" style="483" customWidth="1"/>
    <col min="13553" max="13553" width="10.42578125" style="483" customWidth="1"/>
    <col min="13554" max="13555" width="9.140625" style="483"/>
    <col min="13556" max="13556" width="10.7109375" style="483" customWidth="1"/>
    <col min="13557" max="13557" width="11.42578125" style="483" customWidth="1"/>
    <col min="13558" max="13558" width="11.140625" style="483" customWidth="1"/>
    <col min="13559" max="13559" width="9.140625" style="483"/>
    <col min="13560" max="13560" width="11.140625" style="483" customWidth="1"/>
    <col min="13561" max="13799" width="9.140625" style="483"/>
    <col min="13800" max="13800" width="5.7109375" style="483" customWidth="1"/>
    <col min="13801" max="13801" width="32.85546875" style="483" customWidth="1"/>
    <col min="13802" max="13802" width="11.140625" style="483" customWidth="1"/>
    <col min="13803" max="13803" width="11.28515625" style="483" customWidth="1"/>
    <col min="13804" max="13804" width="10.85546875" style="483" customWidth="1"/>
    <col min="13805" max="13806" width="9.140625" style="483"/>
    <col min="13807" max="13807" width="11.140625" style="483" customWidth="1"/>
    <col min="13808" max="13808" width="11.5703125" style="483" customWidth="1"/>
    <col min="13809" max="13809" width="10.42578125" style="483" customWidth="1"/>
    <col min="13810" max="13811" width="9.140625" style="483"/>
    <col min="13812" max="13812" width="10.7109375" style="483" customWidth="1"/>
    <col min="13813" max="13813" width="11.42578125" style="483" customWidth="1"/>
    <col min="13814" max="13814" width="11.140625" style="483" customWidth="1"/>
    <col min="13815" max="13815" width="9.140625" style="483"/>
    <col min="13816" max="13816" width="11.140625" style="483" customWidth="1"/>
    <col min="13817" max="14055" width="9.140625" style="483"/>
    <col min="14056" max="14056" width="5.7109375" style="483" customWidth="1"/>
    <col min="14057" max="14057" width="32.85546875" style="483" customWidth="1"/>
    <col min="14058" max="14058" width="11.140625" style="483" customWidth="1"/>
    <col min="14059" max="14059" width="11.28515625" style="483" customWidth="1"/>
    <col min="14060" max="14060" width="10.85546875" style="483" customWidth="1"/>
    <col min="14061" max="14062" width="9.140625" style="483"/>
    <col min="14063" max="14063" width="11.140625" style="483" customWidth="1"/>
    <col min="14064" max="14064" width="11.5703125" style="483" customWidth="1"/>
    <col min="14065" max="14065" width="10.42578125" style="483" customWidth="1"/>
    <col min="14066" max="14067" width="9.140625" style="483"/>
    <col min="14068" max="14068" width="10.7109375" style="483" customWidth="1"/>
    <col min="14069" max="14069" width="11.42578125" style="483" customWidth="1"/>
    <col min="14070" max="14070" width="11.140625" style="483" customWidth="1"/>
    <col min="14071" max="14071" width="9.140625" style="483"/>
    <col min="14072" max="14072" width="11.140625" style="483" customWidth="1"/>
    <col min="14073" max="14311" width="9.140625" style="483"/>
    <col min="14312" max="14312" width="5.7109375" style="483" customWidth="1"/>
    <col min="14313" max="14313" width="32.85546875" style="483" customWidth="1"/>
    <col min="14314" max="14314" width="11.140625" style="483" customWidth="1"/>
    <col min="14315" max="14315" width="11.28515625" style="483" customWidth="1"/>
    <col min="14316" max="14316" width="10.85546875" style="483" customWidth="1"/>
    <col min="14317" max="14318" width="9.140625" style="483"/>
    <col min="14319" max="14319" width="11.140625" style="483" customWidth="1"/>
    <col min="14320" max="14320" width="11.5703125" style="483" customWidth="1"/>
    <col min="14321" max="14321" width="10.42578125" style="483" customWidth="1"/>
    <col min="14322" max="14323" width="9.140625" style="483"/>
    <col min="14324" max="14324" width="10.7109375" style="483" customWidth="1"/>
    <col min="14325" max="14325" width="11.42578125" style="483" customWidth="1"/>
    <col min="14326" max="14326" width="11.140625" style="483" customWidth="1"/>
    <col min="14327" max="14327" width="9.140625" style="483"/>
    <col min="14328" max="14328" width="11.140625" style="483" customWidth="1"/>
    <col min="14329" max="14567" width="9.140625" style="483"/>
    <col min="14568" max="14568" width="5.7109375" style="483" customWidth="1"/>
    <col min="14569" max="14569" width="32.85546875" style="483" customWidth="1"/>
    <col min="14570" max="14570" width="11.140625" style="483" customWidth="1"/>
    <col min="14571" max="14571" width="11.28515625" style="483" customWidth="1"/>
    <col min="14572" max="14572" width="10.85546875" style="483" customWidth="1"/>
    <col min="14573" max="14574" width="9.140625" style="483"/>
    <col min="14575" max="14575" width="11.140625" style="483" customWidth="1"/>
    <col min="14576" max="14576" width="11.5703125" style="483" customWidth="1"/>
    <col min="14577" max="14577" width="10.42578125" style="483" customWidth="1"/>
    <col min="14578" max="14579" width="9.140625" style="483"/>
    <col min="14580" max="14580" width="10.7109375" style="483" customWidth="1"/>
    <col min="14581" max="14581" width="11.42578125" style="483" customWidth="1"/>
    <col min="14582" max="14582" width="11.140625" style="483" customWidth="1"/>
    <col min="14583" max="14583" width="9.140625" style="483"/>
    <col min="14584" max="14584" width="11.140625" style="483" customWidth="1"/>
    <col min="14585" max="14823" width="9.140625" style="483"/>
    <col min="14824" max="14824" width="5.7109375" style="483" customWidth="1"/>
    <col min="14825" max="14825" width="32.85546875" style="483" customWidth="1"/>
    <col min="14826" max="14826" width="11.140625" style="483" customWidth="1"/>
    <col min="14827" max="14827" width="11.28515625" style="483" customWidth="1"/>
    <col min="14828" max="14828" width="10.85546875" style="483" customWidth="1"/>
    <col min="14829" max="14830" width="9.140625" style="483"/>
    <col min="14831" max="14831" width="11.140625" style="483" customWidth="1"/>
    <col min="14832" max="14832" width="11.5703125" style="483" customWidth="1"/>
    <col min="14833" max="14833" width="10.42578125" style="483" customWidth="1"/>
    <col min="14834" max="14835" width="9.140625" style="483"/>
    <col min="14836" max="14836" width="10.7109375" style="483" customWidth="1"/>
    <col min="14837" max="14837" width="11.42578125" style="483" customWidth="1"/>
    <col min="14838" max="14838" width="11.140625" style="483" customWidth="1"/>
    <col min="14839" max="14839" width="9.140625" style="483"/>
    <col min="14840" max="14840" width="11.140625" style="483" customWidth="1"/>
    <col min="14841" max="15079" width="9.140625" style="483"/>
    <col min="15080" max="15080" width="5.7109375" style="483" customWidth="1"/>
    <col min="15081" max="15081" width="32.85546875" style="483" customWidth="1"/>
    <col min="15082" max="15082" width="11.140625" style="483" customWidth="1"/>
    <col min="15083" max="15083" width="11.28515625" style="483" customWidth="1"/>
    <col min="15084" max="15084" width="10.85546875" style="483" customWidth="1"/>
    <col min="15085" max="15086" width="9.140625" style="483"/>
    <col min="15087" max="15087" width="11.140625" style="483" customWidth="1"/>
    <col min="15088" max="15088" width="11.5703125" style="483" customWidth="1"/>
    <col min="15089" max="15089" width="10.42578125" style="483" customWidth="1"/>
    <col min="15090" max="15091" width="9.140625" style="483"/>
    <col min="15092" max="15092" width="10.7109375" style="483" customWidth="1"/>
    <col min="15093" max="15093" width="11.42578125" style="483" customWidth="1"/>
    <col min="15094" max="15094" width="11.140625" style="483" customWidth="1"/>
    <col min="15095" max="15095" width="9.140625" style="483"/>
    <col min="15096" max="15096" width="11.140625" style="483" customWidth="1"/>
    <col min="15097" max="15335" width="9.140625" style="483"/>
    <col min="15336" max="15336" width="5.7109375" style="483" customWidth="1"/>
    <col min="15337" max="15337" width="32.85546875" style="483" customWidth="1"/>
    <col min="15338" max="15338" width="11.140625" style="483" customWidth="1"/>
    <col min="15339" max="15339" width="11.28515625" style="483" customWidth="1"/>
    <col min="15340" max="15340" width="10.85546875" style="483" customWidth="1"/>
    <col min="15341" max="15342" width="9.140625" style="483"/>
    <col min="15343" max="15343" width="11.140625" style="483" customWidth="1"/>
    <col min="15344" max="15344" width="11.5703125" style="483" customWidth="1"/>
    <col min="15345" max="15345" width="10.42578125" style="483" customWidth="1"/>
    <col min="15346" max="15347" width="9.140625" style="483"/>
    <col min="15348" max="15348" width="10.7109375" style="483" customWidth="1"/>
    <col min="15349" max="15349" width="11.42578125" style="483" customWidth="1"/>
    <col min="15350" max="15350" width="11.140625" style="483" customWidth="1"/>
    <col min="15351" max="15351" width="9.140625" style="483"/>
    <col min="15352" max="15352" width="11.140625" style="483" customWidth="1"/>
    <col min="15353" max="15591" width="9.140625" style="483"/>
    <col min="15592" max="15592" width="5.7109375" style="483" customWidth="1"/>
    <col min="15593" max="15593" width="32.85546875" style="483" customWidth="1"/>
    <col min="15594" max="15594" width="11.140625" style="483" customWidth="1"/>
    <col min="15595" max="15595" width="11.28515625" style="483" customWidth="1"/>
    <col min="15596" max="15596" width="10.85546875" style="483" customWidth="1"/>
    <col min="15597" max="15598" width="9.140625" style="483"/>
    <col min="15599" max="15599" width="11.140625" style="483" customWidth="1"/>
    <col min="15600" max="15600" width="11.5703125" style="483" customWidth="1"/>
    <col min="15601" max="15601" width="10.42578125" style="483" customWidth="1"/>
    <col min="15602" max="15603" width="9.140625" style="483"/>
    <col min="15604" max="15604" width="10.7109375" style="483" customWidth="1"/>
    <col min="15605" max="15605" width="11.42578125" style="483" customWidth="1"/>
    <col min="15606" max="15606" width="11.140625" style="483" customWidth="1"/>
    <col min="15607" max="15607" width="9.140625" style="483"/>
    <col min="15608" max="15608" width="11.140625" style="483" customWidth="1"/>
    <col min="15609" max="15847" width="9.140625" style="483"/>
    <col min="15848" max="15848" width="5.7109375" style="483" customWidth="1"/>
    <col min="15849" max="15849" width="32.85546875" style="483" customWidth="1"/>
    <col min="15850" max="15850" width="11.140625" style="483" customWidth="1"/>
    <col min="15851" max="15851" width="11.28515625" style="483" customWidth="1"/>
    <col min="15852" max="15852" width="10.85546875" style="483" customWidth="1"/>
    <col min="15853" max="15854" width="9.140625" style="483"/>
    <col min="15855" max="15855" width="11.140625" style="483" customWidth="1"/>
    <col min="15856" max="15856" width="11.5703125" style="483" customWidth="1"/>
    <col min="15857" max="15857" width="10.42578125" style="483" customWidth="1"/>
    <col min="15858" max="15859" width="9.140625" style="483"/>
    <col min="15860" max="15860" width="10.7109375" style="483" customWidth="1"/>
    <col min="15861" max="15861" width="11.42578125" style="483" customWidth="1"/>
    <col min="15862" max="15862" width="11.140625" style="483" customWidth="1"/>
    <col min="15863" max="15863" width="9.140625" style="483"/>
    <col min="15864" max="15864" width="11.140625" style="483" customWidth="1"/>
    <col min="15865" max="16103" width="9.140625" style="483"/>
    <col min="16104" max="16104" width="5.7109375" style="483" customWidth="1"/>
    <col min="16105" max="16105" width="32.85546875" style="483" customWidth="1"/>
    <col min="16106" max="16106" width="11.140625" style="483" customWidth="1"/>
    <col min="16107" max="16107" width="11.28515625" style="483" customWidth="1"/>
    <col min="16108" max="16108" width="10.85546875" style="483" customWidth="1"/>
    <col min="16109" max="16110" width="9.140625" style="483"/>
    <col min="16111" max="16111" width="11.140625" style="483" customWidth="1"/>
    <col min="16112" max="16112" width="11.5703125" style="483" customWidth="1"/>
    <col min="16113" max="16113" width="10.42578125" style="483" customWidth="1"/>
    <col min="16114" max="16115" width="9.140625" style="483"/>
    <col min="16116" max="16116" width="10.7109375" style="483" customWidth="1"/>
    <col min="16117" max="16117" width="11.42578125" style="483" customWidth="1"/>
    <col min="16118" max="16118" width="11.140625" style="483" customWidth="1"/>
    <col min="16119" max="16119" width="9.140625" style="483"/>
    <col min="16120" max="16120" width="11.140625" style="483" customWidth="1"/>
    <col min="16121" max="16343" width="9.140625" style="483"/>
    <col min="16344" max="16384" width="10.28515625" style="483" customWidth="1"/>
  </cols>
  <sheetData>
    <row r="1" spans="1:32" s="448" customFormat="1" ht="16.5">
      <c r="A1" s="446"/>
      <c r="B1" s="447" t="s">
        <v>24</v>
      </c>
      <c r="O1" s="449"/>
      <c r="U1" s="446"/>
      <c r="V1" s="551" t="s">
        <v>1289</v>
      </c>
      <c r="AA1" s="446"/>
      <c r="AB1" s="551" t="s">
        <v>1289</v>
      </c>
    </row>
    <row r="2" spans="1:32" s="448" customFormat="1" ht="22.5" customHeight="1" thickBot="1">
      <c r="A2" s="446"/>
      <c r="B2" s="451" t="s">
        <v>1351</v>
      </c>
      <c r="C2" s="450"/>
      <c r="D2" s="452"/>
      <c r="E2" s="452"/>
      <c r="F2" s="450"/>
      <c r="G2" s="450"/>
      <c r="H2" s="451"/>
      <c r="I2" s="451"/>
      <c r="J2" s="451" t="s">
        <v>1351</v>
      </c>
      <c r="K2" s="451"/>
      <c r="L2" s="451"/>
      <c r="M2" s="451"/>
      <c r="N2" s="451"/>
      <c r="O2" s="452"/>
      <c r="P2" s="451"/>
      <c r="Q2" s="451"/>
      <c r="R2" s="451"/>
      <c r="S2" s="451"/>
      <c r="T2" s="451"/>
      <c r="U2" s="1963" t="s">
        <v>25</v>
      </c>
      <c r="V2" s="1963"/>
      <c r="W2" s="1963"/>
      <c r="X2" s="514"/>
      <c r="Y2" s="514"/>
      <c r="Z2" s="451"/>
      <c r="AA2" s="1963" t="s">
        <v>25</v>
      </c>
      <c r="AB2" s="1963"/>
      <c r="AC2" s="1963"/>
      <c r="AD2" s="514"/>
      <c r="AE2" s="514"/>
      <c r="AF2" s="451"/>
    </row>
    <row r="3" spans="1:32" s="455" customFormat="1" ht="13.5">
      <c r="A3" s="446"/>
      <c r="B3" s="453" t="s">
        <v>26</v>
      </c>
      <c r="C3" s="454"/>
      <c r="D3" s="454"/>
      <c r="E3" s="454"/>
      <c r="F3" s="448"/>
      <c r="G3" s="448"/>
      <c r="H3" s="448"/>
      <c r="I3" s="448"/>
      <c r="J3" s="448"/>
      <c r="K3" s="448"/>
      <c r="L3" s="448"/>
      <c r="M3" s="448"/>
      <c r="N3" s="448"/>
      <c r="O3" s="449"/>
      <c r="P3" s="448"/>
      <c r="Q3" s="448"/>
      <c r="R3" s="448"/>
      <c r="S3" s="448"/>
      <c r="T3" s="448"/>
      <c r="U3" s="448"/>
      <c r="W3" s="515"/>
      <c r="X3" s="448"/>
      <c r="Y3" s="448"/>
      <c r="Z3" s="448"/>
      <c r="AA3" s="448"/>
      <c r="AC3" s="515"/>
      <c r="AD3" s="448"/>
      <c r="AE3" s="448"/>
      <c r="AF3" s="448"/>
    </row>
    <row r="4" spans="1:32" s="455" customFormat="1" ht="22.5" customHeight="1" thickBot="1">
      <c r="A4" s="446"/>
      <c r="B4" s="453"/>
      <c r="C4" s="454"/>
      <c r="D4" s="454"/>
      <c r="E4" s="454"/>
      <c r="F4" s="448"/>
      <c r="G4" s="453"/>
      <c r="H4" s="453"/>
      <c r="I4" s="453"/>
      <c r="J4" s="453"/>
      <c r="K4" s="453"/>
      <c r="L4" s="453"/>
      <c r="M4" s="453"/>
      <c r="N4" s="453"/>
      <c r="O4" s="456"/>
      <c r="P4" s="453"/>
      <c r="Q4" s="453"/>
      <c r="R4" s="453"/>
      <c r="S4" s="453"/>
      <c r="T4" s="453"/>
      <c r="U4" s="448"/>
      <c r="V4" s="448"/>
      <c r="W4" s="516" t="s">
        <v>27</v>
      </c>
      <c r="X4" s="448"/>
      <c r="Y4" s="448"/>
      <c r="Z4" s="453"/>
      <c r="AA4" s="448"/>
      <c r="AB4" s="448"/>
      <c r="AC4" s="516" t="s">
        <v>27</v>
      </c>
      <c r="AD4" s="448"/>
      <c r="AE4" s="448"/>
      <c r="AF4" s="453"/>
    </row>
    <row r="5" spans="1:32" s="459" customFormat="1" ht="21.75" customHeight="1" thickBot="1">
      <c r="A5" s="457"/>
      <c r="B5" s="458"/>
      <c r="C5" s="1960" t="s">
        <v>1657</v>
      </c>
      <c r="D5" s="1961"/>
      <c r="E5" s="1961"/>
      <c r="F5" s="1961"/>
      <c r="G5" s="1961"/>
      <c r="H5" s="1962"/>
      <c r="I5" s="1960" t="s">
        <v>1894</v>
      </c>
      <c r="J5" s="1961"/>
      <c r="K5" s="1961"/>
      <c r="L5" s="1961"/>
      <c r="M5" s="1961"/>
      <c r="N5" s="1962"/>
      <c r="O5" s="1960" t="s">
        <v>28</v>
      </c>
      <c r="P5" s="1961"/>
      <c r="Q5" s="1961"/>
      <c r="R5" s="1961"/>
      <c r="S5" s="1961"/>
      <c r="T5" s="1962"/>
      <c r="U5" s="1960" t="s">
        <v>1895</v>
      </c>
      <c r="V5" s="1961"/>
      <c r="W5" s="1961"/>
      <c r="X5" s="1961"/>
      <c r="Y5" s="1961"/>
      <c r="Z5" s="1962"/>
      <c r="AA5" s="1960" t="s">
        <v>2163</v>
      </c>
      <c r="AB5" s="1961"/>
      <c r="AC5" s="1961"/>
      <c r="AD5" s="1961"/>
      <c r="AE5" s="1961"/>
      <c r="AF5" s="1961"/>
    </row>
    <row r="6" spans="1:32" s="459" customFormat="1" ht="77.25" thickBot="1">
      <c r="A6" s="460"/>
      <c r="B6" s="461"/>
      <c r="C6" s="462" t="s">
        <v>1</v>
      </c>
      <c r="D6" s="462" t="s">
        <v>29</v>
      </c>
      <c r="E6" s="462" t="s">
        <v>30</v>
      </c>
      <c r="F6" s="462" t="s">
        <v>31</v>
      </c>
      <c r="G6" s="462" t="s">
        <v>506</v>
      </c>
      <c r="H6" s="462" t="s">
        <v>758</v>
      </c>
      <c r="I6" s="462" t="s">
        <v>1</v>
      </c>
      <c r="J6" s="462" t="s">
        <v>29</v>
      </c>
      <c r="K6" s="462" t="s">
        <v>30</v>
      </c>
      <c r="L6" s="462" t="s">
        <v>31</v>
      </c>
      <c r="M6" s="462" t="s">
        <v>32</v>
      </c>
      <c r="N6" s="462" t="s">
        <v>758</v>
      </c>
      <c r="O6" s="463" t="s">
        <v>1</v>
      </c>
      <c r="P6" s="462" t="s">
        <v>29</v>
      </c>
      <c r="Q6" s="462" t="s">
        <v>30</v>
      </c>
      <c r="R6" s="462" t="s">
        <v>31</v>
      </c>
      <c r="S6" s="462" t="s">
        <v>32</v>
      </c>
      <c r="T6" s="462" t="s">
        <v>758</v>
      </c>
      <c r="U6" s="462" t="s">
        <v>1</v>
      </c>
      <c r="V6" s="462" t="s">
        <v>29</v>
      </c>
      <c r="W6" s="462" t="s">
        <v>30</v>
      </c>
      <c r="X6" s="462" t="s">
        <v>31</v>
      </c>
      <c r="Y6" s="462" t="s">
        <v>32</v>
      </c>
      <c r="Z6" s="462" t="s">
        <v>758</v>
      </c>
      <c r="AA6" s="462" t="s">
        <v>1</v>
      </c>
      <c r="AB6" s="462" t="s">
        <v>29</v>
      </c>
      <c r="AC6" s="462" t="s">
        <v>30</v>
      </c>
      <c r="AD6" s="462" t="s">
        <v>31</v>
      </c>
      <c r="AE6" s="462" t="s">
        <v>32</v>
      </c>
      <c r="AF6" s="462" t="s">
        <v>758</v>
      </c>
    </row>
    <row r="7" spans="1:32" s="467" customFormat="1" ht="13.5" thickBot="1">
      <c r="A7" s="464">
        <v>1</v>
      </c>
      <c r="B7" s="465">
        <v>2</v>
      </c>
      <c r="C7" s="465">
        <v>3</v>
      </c>
      <c r="D7" s="465">
        <v>4</v>
      </c>
      <c r="E7" s="465">
        <v>5</v>
      </c>
      <c r="F7" s="465">
        <v>6</v>
      </c>
      <c r="G7" s="465">
        <v>7</v>
      </c>
      <c r="H7" s="465"/>
      <c r="I7" s="465">
        <v>8</v>
      </c>
      <c r="J7" s="465">
        <v>9</v>
      </c>
      <c r="K7" s="465">
        <v>10</v>
      </c>
      <c r="L7" s="465">
        <v>11</v>
      </c>
      <c r="M7" s="465">
        <v>12</v>
      </c>
      <c r="N7" s="465"/>
      <c r="O7" s="466"/>
      <c r="P7" s="465"/>
      <c r="Q7" s="465"/>
      <c r="R7" s="465"/>
      <c r="S7" s="465"/>
      <c r="T7" s="465"/>
      <c r="U7" s="465">
        <v>8</v>
      </c>
      <c r="V7" s="465">
        <v>9</v>
      </c>
      <c r="W7" s="465">
        <v>10</v>
      </c>
      <c r="X7" s="465">
        <v>11</v>
      </c>
      <c r="Y7" s="465">
        <v>12</v>
      </c>
      <c r="Z7" s="465"/>
      <c r="AA7" s="465">
        <v>8</v>
      </c>
      <c r="AB7" s="465">
        <v>9</v>
      </c>
      <c r="AC7" s="465">
        <v>10</v>
      </c>
      <c r="AD7" s="465">
        <v>11</v>
      </c>
      <c r="AE7" s="465">
        <v>12</v>
      </c>
      <c r="AF7" s="465"/>
    </row>
    <row r="8" spans="1:32" s="459" customFormat="1" ht="78.75" customHeight="1">
      <c r="A8" s="468">
        <v>1</v>
      </c>
      <c r="B8" s="469" t="s">
        <v>33</v>
      </c>
      <c r="C8" s="517">
        <f>+'Ինքնավար, հայեցող., վարչ. պաշտ.'!D2</f>
        <v>370</v>
      </c>
      <c r="D8" s="470">
        <f>+'Ինքնավար, հայեցող., վարչ. պաշտ.'!U2</f>
        <v>98526114.199999958</v>
      </c>
      <c r="E8" s="470">
        <f>+'Ինքնավար, հայեցող., վարչ. պաշտ.'!X2</f>
        <v>88000</v>
      </c>
      <c r="F8" s="470">
        <f>+'Ինքնավար, հայեցող., վարչ. պաշտ.'!V2</f>
        <v>387712.67999999993</v>
      </c>
      <c r="G8" s="291">
        <f>D8+E8+F8</f>
        <v>99001826.879999965</v>
      </c>
      <c r="H8" s="470">
        <f>+'Ինքնավար, հայեցող., վարչ. պաշտ.'!Z2</f>
        <v>1287023749.4399996</v>
      </c>
      <c r="I8" s="517">
        <f>+'Ինքնավար, հայեցող., վարչ. պաշտ.'!D2</f>
        <v>370</v>
      </c>
      <c r="J8" s="470">
        <f>+'Ինքնավար, հայեցող., վարչ. պաշտ.'!I2</f>
        <v>98526114.199999958</v>
      </c>
      <c r="K8" s="470">
        <f>+'Ինքնավար, հայեցող., վարչ. պաշտ.'!L2</f>
        <v>88000</v>
      </c>
      <c r="L8" s="470">
        <f>+'Ինքնավար, հայեցող., վարչ. պաշտ.'!J2</f>
        <v>308344.68</v>
      </c>
      <c r="M8" s="470">
        <f>J8+K8+L8</f>
        <v>98922458.879999965</v>
      </c>
      <c r="N8" s="470">
        <f>+'Ինքնավար, հայեցող., վարչ. պաշտ.'!N2</f>
        <v>1285991965.4399996</v>
      </c>
      <c r="O8" s="478">
        <f t="shared" ref="O8:O9" si="0">C8-I8</f>
        <v>0</v>
      </c>
      <c r="P8" s="478">
        <f t="shared" ref="P8:Q12" si="1">D8-J8</f>
        <v>0</v>
      </c>
      <c r="Q8" s="478">
        <f t="shared" si="1"/>
        <v>0</v>
      </c>
      <c r="R8" s="479">
        <f t="shared" ref="R8:S12" si="2">F8-L8</f>
        <v>79367.999999999942</v>
      </c>
      <c r="S8" s="479">
        <f t="shared" si="2"/>
        <v>79368</v>
      </c>
      <c r="T8" s="479">
        <f t="shared" ref="T8:T12" si="3">H8-N8</f>
        <v>1031784</v>
      </c>
      <c r="U8" s="517">
        <f>+'Ինքնավար, հայեցող., վարչ. պաշտ.'!D2</f>
        <v>370</v>
      </c>
      <c r="V8" s="470">
        <f>+'Ինքնավար, հայեցող., վարչ. պաշտ.'!AG2</f>
        <v>98526114.199999958</v>
      </c>
      <c r="W8" s="470">
        <f>+'Ինքնավար, հայեցող., վարչ. պաշտ.'!AJ2</f>
        <v>88000</v>
      </c>
      <c r="X8" s="470">
        <f>+'Ինքնավար, հայեցող., վարչ. պաշտ.'!AH2</f>
        <v>467080.68</v>
      </c>
      <c r="Y8" s="470">
        <f>V8+W8+X8</f>
        <v>99081194.879999965</v>
      </c>
      <c r="Z8" s="470">
        <f>+'Ինքնավար, հայեցող., վարչ. պաշտ.'!AL2</f>
        <v>1288055533.4399996</v>
      </c>
      <c r="AA8" s="517">
        <f>+'Ինքնավար, հայեցող., վարչ. պաշտ.'!D2</f>
        <v>370</v>
      </c>
      <c r="AB8" s="470">
        <f>+'Ինքնավար, հայեցող., վարչ. պաշտ.'!AS2</f>
        <v>98526114.199999958</v>
      </c>
      <c r="AC8" s="470">
        <f>+'Ինքնավար, հայեցող., վարչ. պաշտ.'!AV2</f>
        <v>88000</v>
      </c>
      <c r="AD8" s="470">
        <f>+'Ինքնավար, հայեցող., վարչ. պաշտ.'!AT2</f>
        <v>546448.68000000005</v>
      </c>
      <c r="AE8" s="470">
        <f>AB8+AC8+AD8</f>
        <v>99160562.879999965</v>
      </c>
      <c r="AF8" s="470">
        <f>+'Ինքնավար, հայեցող., վարչ. պաշտ.'!AX2</f>
        <v>1289087317.4399996</v>
      </c>
    </row>
    <row r="9" spans="1:32" s="459" customFormat="1" ht="45" customHeight="1">
      <c r="A9" s="471">
        <v>2</v>
      </c>
      <c r="B9" s="472" t="s">
        <v>34</v>
      </c>
      <c r="C9" s="473"/>
      <c r="D9" s="474"/>
      <c r="E9" s="474"/>
      <c r="F9" s="474"/>
      <c r="G9" s="291">
        <f t="shared" ref="G9:G21" si="4">D9+E9+F9</f>
        <v>0</v>
      </c>
      <c r="H9" s="291"/>
      <c r="I9" s="473"/>
      <c r="J9" s="474"/>
      <c r="K9" s="474"/>
      <c r="L9" s="474"/>
      <c r="M9" s="291">
        <f t="shared" ref="M9:M21" si="5">J9+K9+L9</f>
        <v>0</v>
      </c>
      <c r="N9" s="291"/>
      <c r="O9" s="478">
        <f t="shared" si="0"/>
        <v>0</v>
      </c>
      <c r="P9" s="478">
        <f t="shared" si="1"/>
        <v>0</v>
      </c>
      <c r="Q9" s="478">
        <f t="shared" si="1"/>
        <v>0</v>
      </c>
      <c r="R9" s="479">
        <f t="shared" si="2"/>
        <v>0</v>
      </c>
      <c r="S9" s="479">
        <f t="shared" si="2"/>
        <v>0</v>
      </c>
      <c r="T9" s="479">
        <f t="shared" si="3"/>
        <v>0</v>
      </c>
      <c r="U9" s="473"/>
      <c r="V9" s="474"/>
      <c r="W9" s="474"/>
      <c r="X9" s="474"/>
      <c r="Y9" s="291">
        <f t="shared" ref="Y9" si="6">V9+W9+X9</f>
        <v>0</v>
      </c>
      <c r="Z9" s="291"/>
      <c r="AA9" s="473"/>
      <c r="AB9" s="474"/>
      <c r="AC9" s="474"/>
      <c r="AD9" s="474"/>
      <c r="AE9" s="291">
        <f t="shared" ref="AE9" si="7">AB9+AC9+AD9</f>
        <v>0</v>
      </c>
      <c r="AF9" s="291"/>
    </row>
    <row r="10" spans="1:32" s="459" customFormat="1" ht="18" customHeight="1">
      <c r="A10" s="471">
        <v>3</v>
      </c>
      <c r="B10" s="472" t="s">
        <v>22</v>
      </c>
      <c r="C10" s="477">
        <f>SUM(ԴԱՏԱՎՈՐ!D2)</f>
        <v>316</v>
      </c>
      <c r="D10" s="474">
        <f>SUM(ԴԱՏԱՎՈՐ!Y3)*1000</f>
        <v>218361210</v>
      </c>
      <c r="E10" s="474">
        <f>SUM(ԴԱՏԱՎՈՐ!AD3)*1000</f>
        <v>260290.00000000003</v>
      </c>
      <c r="F10" s="474">
        <f>SUM(ԴԱՏԱՎՈՐ!AA3)*1000+ՀԵՐԹԱՊԱՀՈՒԹՅՈՒՆ!L9</f>
        <v>56746049.423483491</v>
      </c>
      <c r="G10" s="291">
        <f>D10+E10+F10</f>
        <v>275367549.42348349</v>
      </c>
      <c r="H10" s="291">
        <f>ԴԱՏԱՎՈՐ!AF2+ՀԵՐԹԱՊԱՀՈՒԹՅՈՒՆ!M9+ԱՄՓՈՓ!AM8</f>
        <v>3941138176.9718022</v>
      </c>
      <c r="I10" s="477">
        <f>ԴԱՏԱՎՈՐ!D2</f>
        <v>316</v>
      </c>
      <c r="J10" s="474">
        <f>SUM(ԴԱՏԱՎՈՐ!I3)*1000</f>
        <v>218361210</v>
      </c>
      <c r="K10" s="474">
        <f>SUM(ԴԱՏԱՎՈՐ!O3)*1000</f>
        <v>260290.00000000003</v>
      </c>
      <c r="L10" s="474">
        <f>SUM(ԴԱՏԱՎՈՐ!J3)*1000+ՀԵՐԹԱՊԱՀՈՒԹՅՈՒՆ!G9</f>
        <v>53460213.823483512</v>
      </c>
      <c r="M10" s="291">
        <f>J10+K10+L10</f>
        <v>272081713.82348353</v>
      </c>
      <c r="N10" s="291">
        <f>ԴԱՏԱՎՈՐ!Q2+ՀԵՐԹԱՊԱՀՈՒԹՅՈՒՆ!H9</f>
        <v>3836471996.171802</v>
      </c>
      <c r="O10" s="478">
        <f>C10-I10</f>
        <v>0</v>
      </c>
      <c r="P10" s="478">
        <f t="shared" si="1"/>
        <v>0</v>
      </c>
      <c r="Q10" s="478">
        <f t="shared" si="1"/>
        <v>0</v>
      </c>
      <c r="R10" s="479">
        <f t="shared" si="2"/>
        <v>3285835.5999999791</v>
      </c>
      <c r="S10" s="479">
        <f t="shared" si="2"/>
        <v>3285835.5999999642</v>
      </c>
      <c r="T10" s="479">
        <f t="shared" si="3"/>
        <v>104666180.80000019</v>
      </c>
      <c r="U10" s="477">
        <f>ԴԱՏԱՎՈՐ!D2</f>
        <v>316</v>
      </c>
      <c r="V10" s="474">
        <f>SUM(ԴԱՏԱՎՈՐ!AN3)*1000</f>
        <v>218361210</v>
      </c>
      <c r="W10" s="474">
        <f>SUM(ԴԱՏԱՎՈՐ!AR3)*1000</f>
        <v>260290.00000000003</v>
      </c>
      <c r="X10" s="474">
        <f>SUM(ԴԱՏԱՎՈՐ!AO3)*1000+ՀԵՐԹԱՊԱՀՈՒԹՅՈՒՆ!T9</f>
        <v>59818017.584644228</v>
      </c>
      <c r="Y10" s="291">
        <f>V10+W10+X10</f>
        <v>278439517.5846442</v>
      </c>
      <c r="Z10" s="291">
        <f>ԴԱՏԱՎՈՐ!AT2+ՀԵՐԹԱՊԱՀՈՒԹՅՈՒՆ!U9</f>
        <v>3919032406.7057309</v>
      </c>
      <c r="AA10" s="477">
        <f>SUM(ԴԱՏԱՎՈՐ!D2)</f>
        <v>316</v>
      </c>
      <c r="AB10" s="474">
        <f>SUM(ԴԱՏԱՎՈՐ!BB3)*1000</f>
        <v>218361210</v>
      </c>
      <c r="AC10" s="474">
        <f>SUM(ԴԱՏԱՎՈՐ!BF3)*1000</f>
        <v>260290.00000000003</v>
      </c>
      <c r="AD10" s="474">
        <f>SUM(ԴԱՏԱՎՈՐ!BC3)*1000+ՀԵՐԹԱՊԱՀՈՒԹՅՈՒՆ!Y9</f>
        <v>63025801.184644237</v>
      </c>
      <c r="AE10" s="291">
        <f>AB10+AC10+AD10</f>
        <v>281647301.18464422</v>
      </c>
      <c r="AF10" s="291">
        <f>ԴԱՏԱՎՈՐ!BH2+ՀԵՐԹԱՊԱՀՈՒԹՅՈՒՆ!Z9</f>
        <v>3960733593.5057306</v>
      </c>
    </row>
    <row r="11" spans="1:32" s="459" customFormat="1" ht="21" customHeight="1">
      <c r="A11" s="471">
        <v>4</v>
      </c>
      <c r="B11" s="472" t="s">
        <v>35</v>
      </c>
      <c r="C11" s="473"/>
      <c r="D11" s="474"/>
      <c r="E11" s="474"/>
      <c r="F11" s="474"/>
      <c r="G11" s="291">
        <f t="shared" si="4"/>
        <v>0</v>
      </c>
      <c r="H11" s="291"/>
      <c r="I11" s="473"/>
      <c r="J11" s="474"/>
      <c r="K11" s="474"/>
      <c r="L11" s="474"/>
      <c r="M11" s="291">
        <f t="shared" si="5"/>
        <v>0</v>
      </c>
      <c r="N11" s="291"/>
      <c r="O11" s="475">
        <f t="shared" ref="O11:O20" si="8">+(I11+C11)/2</f>
        <v>0</v>
      </c>
      <c r="P11" s="478">
        <f t="shared" si="1"/>
        <v>0</v>
      </c>
      <c r="Q11" s="478">
        <f t="shared" si="1"/>
        <v>0</v>
      </c>
      <c r="R11" s="479">
        <f t="shared" si="2"/>
        <v>0</v>
      </c>
      <c r="S11" s="479">
        <f t="shared" si="2"/>
        <v>0</v>
      </c>
      <c r="T11" s="479">
        <f t="shared" si="3"/>
        <v>0</v>
      </c>
      <c r="U11" s="473"/>
      <c r="V11" s="474"/>
      <c r="W11" s="474"/>
      <c r="X11" s="474"/>
      <c r="Y11" s="291">
        <f t="shared" ref="Y11:Y12" si="9">V11+W11+X11</f>
        <v>0</v>
      </c>
      <c r="Z11" s="291"/>
      <c r="AA11" s="473"/>
      <c r="AB11" s="474"/>
      <c r="AC11" s="474"/>
      <c r="AD11" s="474"/>
      <c r="AE11" s="291">
        <f t="shared" ref="AE11:AE12" si="10">AB11+AC11+AD11</f>
        <v>0</v>
      </c>
      <c r="AF11" s="291"/>
    </row>
    <row r="12" spans="1:32" s="459" customFormat="1" ht="28.5" customHeight="1">
      <c r="A12" s="471">
        <v>5</v>
      </c>
      <c r="B12" s="480" t="s">
        <v>36</v>
      </c>
      <c r="C12" s="473"/>
      <c r="D12" s="474"/>
      <c r="E12" s="474"/>
      <c r="F12" s="474"/>
      <c r="G12" s="291">
        <f t="shared" si="4"/>
        <v>0</v>
      </c>
      <c r="H12" s="291"/>
      <c r="I12" s="473"/>
      <c r="J12" s="474"/>
      <c r="K12" s="474"/>
      <c r="L12" s="474"/>
      <c r="M12" s="291">
        <f t="shared" si="5"/>
        <v>0</v>
      </c>
      <c r="N12" s="291"/>
      <c r="O12" s="475">
        <f t="shared" si="8"/>
        <v>0</v>
      </c>
      <c r="P12" s="478">
        <f t="shared" si="1"/>
        <v>0</v>
      </c>
      <c r="Q12" s="478">
        <f t="shared" si="1"/>
        <v>0</v>
      </c>
      <c r="R12" s="479">
        <f t="shared" si="2"/>
        <v>0</v>
      </c>
      <c r="S12" s="479">
        <f t="shared" si="2"/>
        <v>0</v>
      </c>
      <c r="T12" s="479">
        <f t="shared" si="3"/>
        <v>0</v>
      </c>
      <c r="U12" s="473"/>
      <c r="V12" s="474"/>
      <c r="W12" s="474"/>
      <c r="X12" s="474"/>
      <c r="Y12" s="291">
        <f t="shared" si="9"/>
        <v>0</v>
      </c>
      <c r="Z12" s="291"/>
      <c r="AA12" s="473"/>
      <c r="AB12" s="474"/>
      <c r="AC12" s="474"/>
      <c r="AD12" s="474"/>
      <c r="AE12" s="291">
        <f t="shared" si="10"/>
        <v>0</v>
      </c>
      <c r="AF12" s="291"/>
    </row>
    <row r="13" spans="1:32" s="459" customFormat="1" ht="28.5" customHeight="1">
      <c r="A13" s="471">
        <v>6</v>
      </c>
      <c r="B13" s="472" t="s">
        <v>37</v>
      </c>
      <c r="C13" s="477">
        <f>ԾԱՌԱՅՈՂ!T17</f>
        <v>962</v>
      </c>
      <c r="D13" s="474">
        <f>SUM(ԾԱՌԱՅՈՂ!X2)+ԾԱՌԱՅՈՂ!W2</f>
        <v>162679847.12000012</v>
      </c>
      <c r="E13" s="474">
        <f>SUM(ԾԱՌԱՅՈՂ!V2)</f>
        <v>381834.29</v>
      </c>
      <c r="F13" s="474">
        <f>SUM(ԾԱՌԱՅՈՂ!U2)+ՀԵՐԹԱՊԱՀՈՒԹՅՈՒՆ!L10</f>
        <v>2427278.563203285</v>
      </c>
      <c r="G13" s="291">
        <f>D13+E13+F13</f>
        <v>165488959.97320339</v>
      </c>
      <c r="H13" s="291">
        <f>ԾԱՌԱՅՈՂ!Z2+ՀԵՐԹԱՊԱՀՈՒԹՅՈՒՆ!M10</f>
        <v>2148892372.6984406</v>
      </c>
      <c r="I13" s="477">
        <f>SUM(ԾԱՌԱՅՈՂ!E17)</f>
        <v>962</v>
      </c>
      <c r="J13" s="474">
        <f>ԾԱՌԱՅՈՂ!L2+ԾԱՌԱՅՈՂ!K2</f>
        <v>160106983.63</v>
      </c>
      <c r="K13" s="474">
        <f>SUM(ԾԱՌԱՅՈՂ!J2)</f>
        <v>379552.45999999996</v>
      </c>
      <c r="L13" s="474">
        <f>SUM(ԾԱՌԱՅՈՂ!I2)+ՀԵՐԹԱՊԱՀՈՒԹՅՈՒՆ!G10</f>
        <v>2388491.6904816665</v>
      </c>
      <c r="M13" s="291">
        <f>J13+K13+L13</f>
        <v>162875027.78048167</v>
      </c>
      <c r="N13" s="291">
        <f>ԾԱՌԱՅՈՂ!N2+ՀԵՐԹԱՊԱՀՈՒԹՅՈՒՆ!H10</f>
        <v>2114947263.1857815</v>
      </c>
      <c r="O13" s="478">
        <f>C13-I13</f>
        <v>0</v>
      </c>
      <c r="P13" s="478">
        <f>D13-J13</f>
        <v>2572863.4900001287</v>
      </c>
      <c r="Q13" s="478">
        <f t="shared" ref="Q13" si="11">E13-K13</f>
        <v>2281.8300000000163</v>
      </c>
      <c r="R13" s="479">
        <f>F13-L13</f>
        <v>38786.872721618507</v>
      </c>
      <c r="S13" s="479">
        <f t="shared" ref="S13" si="12">G13-M13</f>
        <v>2613932.1927217245</v>
      </c>
      <c r="T13" s="479">
        <f>H13-N13</f>
        <v>33945109.512659073</v>
      </c>
      <c r="U13" s="477">
        <f>SUM(ԾԱՌԱՅՈՂ!AF17)</f>
        <v>962</v>
      </c>
      <c r="V13" s="474">
        <f>ԾԱՌԱՅՈՂ!AJ2+ԾԱՌԱՅՈՂ!AI2</f>
        <v>166152863.78000006</v>
      </c>
      <c r="W13" s="474">
        <f>SUM(ԾԱՌԱՅՈՂ!AH2)</f>
        <v>383818.49</v>
      </c>
      <c r="X13" s="474">
        <f>SUM(ԾԱՌԱՅՈՂ!AH2)+ՀԵՐԹԱՊԱՀՈՒԹՅՈՒՆ!T10</f>
        <v>2629842.1559149874</v>
      </c>
      <c r="Y13" s="291">
        <f>V13+W13+X13</f>
        <v>169166524.42591506</v>
      </c>
      <c r="Z13" s="291">
        <f>ԾԱՌԱՅՈՂ!AL2+ՀԵՐԹԱՊԱՀՈՒԹՅՈՒՆ!U10</f>
        <v>2194819023.2634807</v>
      </c>
      <c r="AA13" s="477">
        <f>ԾԱՌԱՅՈՂ!AR17</f>
        <v>962</v>
      </c>
      <c r="AB13" s="474">
        <f>SUM(ԾԱՌԱՅՈՂ!AU2)+ԾԱՌԱՅՈՂ!AV2</f>
        <v>168338791.50999999</v>
      </c>
      <c r="AC13" s="474">
        <f>SUM(ԾԱՌԱՅՈՂ!AT2)</f>
        <v>386199.53</v>
      </c>
      <c r="AD13" s="474">
        <f>SUM(ԾԱՌԱՅՈՂ!AS2)+ՀԵՐԹԱՊԱՀՈՒԹՅՈՒՆ!Y10</f>
        <v>2522085.6751699275</v>
      </c>
      <c r="AE13" s="291">
        <f>AB13+AC13+AD13</f>
        <v>171247076.71516991</v>
      </c>
      <c r="AF13" s="291">
        <f>ԾԱՌԱՅՈՂ!AX2+ՀԵՐԹԱՊԱՀՈՒԹՅՈՒՆ!Z10</f>
        <v>2223657547.9325399</v>
      </c>
    </row>
    <row r="14" spans="1:32" s="459" customFormat="1" ht="20.25" customHeight="1">
      <c r="A14" s="471">
        <v>7</v>
      </c>
      <c r="B14" s="472" t="s">
        <v>38</v>
      </c>
      <c r="C14" s="473"/>
      <c r="D14" s="474"/>
      <c r="E14" s="474"/>
      <c r="F14" s="474"/>
      <c r="G14" s="291">
        <f t="shared" si="4"/>
        <v>0</v>
      </c>
      <c r="H14" s="291"/>
      <c r="I14" s="473"/>
      <c r="J14" s="474"/>
      <c r="K14" s="474"/>
      <c r="L14" s="474"/>
      <c r="M14" s="291">
        <f t="shared" si="5"/>
        <v>0</v>
      </c>
      <c r="N14" s="291"/>
      <c r="O14" s="475">
        <f>+(I14+C14)/2</f>
        <v>0</v>
      </c>
      <c r="P14" s="476">
        <f t="shared" ref="P14:P20" si="13">+J14+D14</f>
        <v>0</v>
      </c>
      <c r="Q14" s="476">
        <f t="shared" ref="Q14:Q20" si="14">+K14+E14</f>
        <v>0</v>
      </c>
      <c r="R14" s="476">
        <f t="shared" ref="R14:R20" si="15">+L14+F14</f>
        <v>0</v>
      </c>
      <c r="S14" s="476">
        <f t="shared" ref="S14:S20" si="16">+M14+G14</f>
        <v>0</v>
      </c>
      <c r="T14" s="291"/>
      <c r="U14" s="473"/>
      <c r="V14" s="474"/>
      <c r="W14" s="474"/>
      <c r="X14" s="474"/>
      <c r="Y14" s="291">
        <f t="shared" ref="Y14:Y18" si="17">V14+W14+X14</f>
        <v>0</v>
      </c>
      <c r="Z14" s="291"/>
      <c r="AA14" s="473"/>
      <c r="AB14" s="474"/>
      <c r="AC14" s="474"/>
      <c r="AD14" s="474"/>
      <c r="AE14" s="291">
        <f t="shared" ref="AE14:AE18" si="18">AB14+AC14+AD14</f>
        <v>0</v>
      </c>
      <c r="AF14" s="291"/>
    </row>
    <row r="15" spans="1:32" s="459" customFormat="1" ht="20.25" customHeight="1">
      <c r="A15" s="471">
        <v>8</v>
      </c>
      <c r="B15" s="472" t="s">
        <v>39</v>
      </c>
      <c r="C15" s="473"/>
      <c r="D15" s="474"/>
      <c r="E15" s="474"/>
      <c r="F15" s="474"/>
      <c r="G15" s="291">
        <f t="shared" si="4"/>
        <v>0</v>
      </c>
      <c r="H15" s="291"/>
      <c r="I15" s="473"/>
      <c r="J15" s="474"/>
      <c r="K15" s="474"/>
      <c r="L15" s="474"/>
      <c r="M15" s="291">
        <f t="shared" si="5"/>
        <v>0</v>
      </c>
      <c r="N15" s="291"/>
      <c r="O15" s="475">
        <f>+(I15+C15)/2</f>
        <v>0</v>
      </c>
      <c r="P15" s="476">
        <f>+J15+D15</f>
        <v>0</v>
      </c>
      <c r="Q15" s="476">
        <f t="shared" si="14"/>
        <v>0</v>
      </c>
      <c r="R15" s="476">
        <f t="shared" si="15"/>
        <v>0</v>
      </c>
      <c r="S15" s="476">
        <f t="shared" si="16"/>
        <v>0</v>
      </c>
      <c r="T15" s="291"/>
      <c r="U15" s="473"/>
      <c r="V15" s="474"/>
      <c r="W15" s="474"/>
      <c r="X15" s="474"/>
      <c r="Y15" s="291">
        <f t="shared" si="17"/>
        <v>0</v>
      </c>
      <c r="Z15" s="291"/>
      <c r="AA15" s="473"/>
      <c r="AB15" s="474"/>
      <c r="AC15" s="474"/>
      <c r="AD15" s="474"/>
      <c r="AE15" s="291">
        <f t="shared" si="18"/>
        <v>0</v>
      </c>
      <c r="AF15" s="291"/>
    </row>
    <row r="16" spans="1:32" s="459" customFormat="1" ht="20.25" customHeight="1">
      <c r="A16" s="471">
        <v>9</v>
      </c>
      <c r="B16" s="472" t="s">
        <v>40</v>
      </c>
      <c r="C16" s="473"/>
      <c r="D16" s="474"/>
      <c r="E16" s="474"/>
      <c r="F16" s="474"/>
      <c r="G16" s="291">
        <f t="shared" si="4"/>
        <v>0</v>
      </c>
      <c r="H16" s="291"/>
      <c r="I16" s="473"/>
      <c r="J16" s="474"/>
      <c r="K16" s="474"/>
      <c r="L16" s="474"/>
      <c r="M16" s="291">
        <f t="shared" si="5"/>
        <v>0</v>
      </c>
      <c r="N16" s="291"/>
      <c r="O16" s="475">
        <f t="shared" si="8"/>
        <v>0</v>
      </c>
      <c r="P16" s="476">
        <f t="shared" si="13"/>
        <v>0</v>
      </c>
      <c r="Q16" s="476">
        <f t="shared" si="14"/>
        <v>0</v>
      </c>
      <c r="R16" s="476">
        <f t="shared" si="15"/>
        <v>0</v>
      </c>
      <c r="S16" s="476">
        <f t="shared" si="16"/>
        <v>0</v>
      </c>
      <c r="T16" s="291"/>
      <c r="U16" s="473"/>
      <c r="V16" s="474"/>
      <c r="W16" s="474"/>
      <c r="X16" s="474"/>
      <c r="Y16" s="291">
        <f t="shared" si="17"/>
        <v>0</v>
      </c>
      <c r="Z16" s="291"/>
      <c r="AA16" s="473"/>
      <c r="AB16" s="474"/>
      <c r="AC16" s="474"/>
      <c r="AD16" s="474"/>
      <c r="AE16" s="291">
        <f t="shared" si="18"/>
        <v>0</v>
      </c>
      <c r="AF16" s="291"/>
    </row>
    <row r="17" spans="1:32" s="459" customFormat="1" ht="20.25" customHeight="1">
      <c r="A17" s="471">
        <v>10</v>
      </c>
      <c r="B17" s="472" t="s">
        <v>41</v>
      </c>
      <c r="C17" s="473"/>
      <c r="D17" s="474"/>
      <c r="E17" s="474"/>
      <c r="F17" s="474"/>
      <c r="G17" s="291">
        <f t="shared" si="4"/>
        <v>0</v>
      </c>
      <c r="H17" s="291"/>
      <c r="I17" s="473"/>
      <c r="J17" s="474"/>
      <c r="K17" s="474"/>
      <c r="L17" s="474"/>
      <c r="M17" s="291">
        <f t="shared" si="5"/>
        <v>0</v>
      </c>
      <c r="N17" s="291"/>
      <c r="O17" s="475">
        <f t="shared" si="8"/>
        <v>0</v>
      </c>
      <c r="P17" s="476">
        <f t="shared" si="13"/>
        <v>0</v>
      </c>
      <c r="Q17" s="476">
        <f t="shared" si="14"/>
        <v>0</v>
      </c>
      <c r="R17" s="476">
        <f t="shared" si="15"/>
        <v>0</v>
      </c>
      <c r="S17" s="476">
        <f t="shared" si="16"/>
        <v>0</v>
      </c>
      <c r="T17" s="291"/>
      <c r="U17" s="473"/>
      <c r="V17" s="474"/>
      <c r="W17" s="474"/>
      <c r="X17" s="474"/>
      <c r="Y17" s="291">
        <f t="shared" si="17"/>
        <v>0</v>
      </c>
      <c r="Z17" s="291"/>
      <c r="AA17" s="473"/>
      <c r="AB17" s="474"/>
      <c r="AC17" s="474"/>
      <c r="AD17" s="474"/>
      <c r="AE17" s="291">
        <f t="shared" si="18"/>
        <v>0</v>
      </c>
      <c r="AF17" s="291"/>
    </row>
    <row r="18" spans="1:32" s="459" customFormat="1" ht="20.25" customHeight="1">
      <c r="A18" s="471">
        <v>11</v>
      </c>
      <c r="B18" s="472" t="s">
        <v>42</v>
      </c>
      <c r="C18" s="473"/>
      <c r="D18" s="474"/>
      <c r="E18" s="474"/>
      <c r="F18" s="474"/>
      <c r="G18" s="291">
        <f t="shared" si="4"/>
        <v>0</v>
      </c>
      <c r="H18" s="291"/>
      <c r="I18" s="473"/>
      <c r="J18" s="474"/>
      <c r="K18" s="474"/>
      <c r="L18" s="474"/>
      <c r="M18" s="291">
        <f t="shared" si="5"/>
        <v>0</v>
      </c>
      <c r="N18" s="291"/>
      <c r="O18" s="475">
        <f t="shared" si="8"/>
        <v>0</v>
      </c>
      <c r="P18" s="476">
        <f t="shared" si="13"/>
        <v>0</v>
      </c>
      <c r="Q18" s="476">
        <f t="shared" si="14"/>
        <v>0</v>
      </c>
      <c r="R18" s="476">
        <f t="shared" si="15"/>
        <v>0</v>
      </c>
      <c r="S18" s="476">
        <f t="shared" si="16"/>
        <v>0</v>
      </c>
      <c r="T18" s="291"/>
      <c r="U18" s="473"/>
      <c r="V18" s="474"/>
      <c r="W18" s="474"/>
      <c r="X18" s="474"/>
      <c r="Y18" s="291">
        <f t="shared" si="17"/>
        <v>0</v>
      </c>
      <c r="Z18" s="291"/>
      <c r="AA18" s="473"/>
      <c r="AB18" s="474"/>
      <c r="AC18" s="474"/>
      <c r="AD18" s="474"/>
      <c r="AE18" s="291">
        <f t="shared" si="18"/>
        <v>0</v>
      </c>
      <c r="AF18" s="291"/>
    </row>
    <row r="19" spans="1:32" s="459" customFormat="1" ht="32.25" customHeight="1">
      <c r="A19" s="471">
        <v>12</v>
      </c>
      <c r="B19" s="472" t="s">
        <v>43</v>
      </c>
      <c r="C19" s="477">
        <f>ՏԵԽՆԻԿԱԿԱՆ!L2</f>
        <v>533</v>
      </c>
      <c r="D19" s="474">
        <f>SUM(ՏԵԽՆԻԿԱԿԱՆ!Q2)</f>
        <v>48744921</v>
      </c>
      <c r="E19" s="474">
        <f>ՏԵԽՆԻԿԱԿԱՆ!P2</f>
        <v>232000</v>
      </c>
      <c r="F19" s="474">
        <f>ՏԵԽՆԻԿԱԿԱՆ!O2</f>
        <v>0</v>
      </c>
      <c r="G19" s="291">
        <f>ՏԵԽՆԻԿԱԿԱՆ!R2</f>
        <v>48976921</v>
      </c>
      <c r="H19" s="291">
        <f>ՏԵԽՆԻԿԱԿԱՆ!S2</f>
        <v>587723052</v>
      </c>
      <c r="I19" s="477">
        <f>+ՏԵԽՆԻԿԱԿԱՆ!D2</f>
        <v>533</v>
      </c>
      <c r="J19" s="474" t="s">
        <v>761</v>
      </c>
      <c r="K19" s="474" t="s">
        <v>761</v>
      </c>
      <c r="L19" s="474" t="s">
        <v>761</v>
      </c>
      <c r="M19" s="474" t="s">
        <v>761</v>
      </c>
      <c r="N19" s="291">
        <f>ՏԵԽՆԻԿԱԿԱՆ!K2</f>
        <v>587723052</v>
      </c>
      <c r="O19" s="478">
        <f>C19-I19</f>
        <v>0</v>
      </c>
      <c r="P19" s="476" t="s">
        <v>761</v>
      </c>
      <c r="Q19" s="476" t="s">
        <v>761</v>
      </c>
      <c r="R19" s="476" t="s">
        <v>761</v>
      </c>
      <c r="S19" s="476" t="s">
        <v>761</v>
      </c>
      <c r="T19" s="291">
        <f>H19-N19</f>
        <v>0</v>
      </c>
      <c r="U19" s="477">
        <f>+ՏԵԽՆԻԿԱԿԱՆ!T2</f>
        <v>533</v>
      </c>
      <c r="V19" s="474" t="s">
        <v>761</v>
      </c>
      <c r="W19" s="474" t="s">
        <v>761</v>
      </c>
      <c r="X19" s="474" t="s">
        <v>761</v>
      </c>
      <c r="Y19" s="474" t="s">
        <v>761</v>
      </c>
      <c r="Z19" s="291">
        <f>ՏԵԽՆԻԿԱԿԱՆ!AA2</f>
        <v>587723052</v>
      </c>
      <c r="AA19" s="477">
        <f>ՏԵԽՆԻԿԱԿԱՆ!AB2</f>
        <v>533</v>
      </c>
      <c r="AB19" s="474" t="s">
        <v>761</v>
      </c>
      <c r="AC19" s="474" t="s">
        <v>761</v>
      </c>
      <c r="AD19" s="474" t="s">
        <v>761</v>
      </c>
      <c r="AE19" s="474" t="s">
        <v>761</v>
      </c>
      <c r="AF19" s="291">
        <f>ՏԵԽՆԻԿԱԿԱՆ!AI2</f>
        <v>587723052</v>
      </c>
    </row>
    <row r="20" spans="1:32" s="459" customFormat="1" ht="45" customHeight="1">
      <c r="A20" s="471">
        <v>13</v>
      </c>
      <c r="B20" s="472" t="s">
        <v>44</v>
      </c>
      <c r="C20" s="473"/>
      <c r="D20" s="474"/>
      <c r="E20" s="474"/>
      <c r="F20" s="474"/>
      <c r="G20" s="291">
        <f t="shared" si="4"/>
        <v>0</v>
      </c>
      <c r="H20" s="291"/>
      <c r="I20" s="473"/>
      <c r="J20" s="474"/>
      <c r="K20" s="474"/>
      <c r="L20" s="474"/>
      <c r="M20" s="291">
        <f t="shared" si="5"/>
        <v>0</v>
      </c>
      <c r="N20" s="291"/>
      <c r="O20" s="475">
        <f t="shared" si="8"/>
        <v>0</v>
      </c>
      <c r="P20" s="476">
        <f t="shared" si="13"/>
        <v>0</v>
      </c>
      <c r="Q20" s="476">
        <f t="shared" si="14"/>
        <v>0</v>
      </c>
      <c r="R20" s="476">
        <f t="shared" si="15"/>
        <v>0</v>
      </c>
      <c r="S20" s="476">
        <f t="shared" si="16"/>
        <v>0</v>
      </c>
      <c r="T20" s="291"/>
      <c r="U20" s="473"/>
      <c r="V20" s="474"/>
      <c r="W20" s="474"/>
      <c r="X20" s="474"/>
      <c r="Y20" s="291">
        <f t="shared" ref="Y20:Y21" si="19">V20+W20+X20</f>
        <v>0</v>
      </c>
      <c r="Z20" s="291"/>
      <c r="AA20" s="473"/>
      <c r="AB20" s="474"/>
      <c r="AC20" s="474"/>
      <c r="AD20" s="474"/>
      <c r="AE20" s="291">
        <f t="shared" ref="AE20:AE21" si="20">AB20+AC20+AD20</f>
        <v>0</v>
      </c>
      <c r="AF20" s="291"/>
    </row>
    <row r="21" spans="1:32" s="459" customFormat="1" ht="24.75" customHeight="1">
      <c r="A21" s="471"/>
      <c r="B21" s="472" t="s">
        <v>45</v>
      </c>
      <c r="C21" s="481">
        <f>ԿԱՐԳԱԴՐԻՉ!L35</f>
        <v>797</v>
      </c>
      <c r="D21" s="474">
        <f>+ԿԱՐԳԱԴՐԻՉ!I841</f>
        <v>110635023.60000043</v>
      </c>
      <c r="E21" s="474">
        <f>+ԿԱՐԳԱԴՐԻՉ!J841</f>
        <v>557000</v>
      </c>
      <c r="F21" s="474"/>
      <c r="G21" s="291">
        <f t="shared" si="4"/>
        <v>111192023.60000043</v>
      </c>
      <c r="H21" s="291">
        <f>ԿԱՐԳԱԴՐԻՉ!N35</f>
        <v>1541955812.4000041</v>
      </c>
      <c r="I21" s="481">
        <f>ԿԱՐԳԱԴՐԻՉ!D35</f>
        <v>797</v>
      </c>
      <c r="J21" s="474">
        <f>+ԿԱՐԳԱԴՐԻՉ!U841</f>
        <v>112404954.80000071</v>
      </c>
      <c r="K21" s="474">
        <f>+ԿԱՐԳԱԴՐԻՉ!V841</f>
        <v>512000</v>
      </c>
      <c r="L21" s="474"/>
      <c r="M21" s="291">
        <f t="shared" si="5"/>
        <v>112916954.80000071</v>
      </c>
      <c r="N21" s="291">
        <f>ԿԱՐԳԱԴՐԻՉ!F35</f>
        <v>1517867306.8000021</v>
      </c>
      <c r="O21" s="478">
        <f>C21-I21</f>
        <v>0</v>
      </c>
      <c r="P21" s="478">
        <f>D21-J21</f>
        <v>-1769931.2000002861</v>
      </c>
      <c r="Q21" s="478">
        <f t="shared" ref="Q21" si="21">E21-K21</f>
        <v>45000</v>
      </c>
      <c r="R21" s="479">
        <f>F21-L21</f>
        <v>0</v>
      </c>
      <c r="S21" s="479">
        <f t="shared" ref="S21" si="22">G21-M21</f>
        <v>-1724931.2000002861</v>
      </c>
      <c r="T21" s="291">
        <f>H21-N21</f>
        <v>24088505.60000205</v>
      </c>
      <c r="U21" s="481">
        <f>ԿԱՐԳԱԴՐԻՉ!X35</f>
        <v>797</v>
      </c>
      <c r="V21" s="474">
        <f>ԿԱՐԳԱԴՐԻՉ!AG841</f>
        <v>114614692.19999979</v>
      </c>
      <c r="W21" s="474">
        <f>ԿԱՐԳԱԴՐԻՉ!AH841</f>
        <v>512000</v>
      </c>
      <c r="X21" s="474"/>
      <c r="Y21" s="291">
        <f t="shared" si="19"/>
        <v>115126692.19999979</v>
      </c>
      <c r="Z21" s="291">
        <f>ԿԱՐԳԱԴՐԻՉ!Z35</f>
        <v>1572173678.599997</v>
      </c>
      <c r="AA21" s="481">
        <f>ԿԱՐԳԱԴՐԻՉ!AJ35</f>
        <v>797</v>
      </c>
      <c r="AB21" s="474">
        <f>ԿԱՐԳԱԴՐԻՉ!AS841</f>
        <v>116340946.20000017</v>
      </c>
      <c r="AC21" s="474">
        <f>ԿԱՐԳԱԴՐԻՉ!AT841</f>
        <v>512000</v>
      </c>
      <c r="AD21" s="474"/>
      <c r="AE21" s="291">
        <f t="shared" si="20"/>
        <v>116852946.20000017</v>
      </c>
      <c r="AF21" s="291">
        <f>ԿԱՐԳԱԴՐԻՉ!AL35</f>
        <v>1595810100.6000004</v>
      </c>
    </row>
    <row r="22" spans="1:32" s="459" customFormat="1" ht="34.5" customHeight="1">
      <c r="A22" s="471"/>
      <c r="B22" s="480" t="s">
        <v>46</v>
      </c>
      <c r="C22" s="291">
        <f>SUM(C8:C21)</f>
        <v>2978</v>
      </c>
      <c r="D22" s="291">
        <f t="shared" ref="D22:AE22" si="23">SUM(D8:D21)</f>
        <v>638947115.92000043</v>
      </c>
      <c r="E22" s="291">
        <f t="shared" si="23"/>
        <v>1519124.29</v>
      </c>
      <c r="F22" s="291">
        <f t="shared" si="23"/>
        <v>59561040.666686773</v>
      </c>
      <c r="G22" s="291">
        <f t="shared" si="23"/>
        <v>700027280.87668729</v>
      </c>
      <c r="H22" s="291">
        <f>SUM(H8:H21)+(ԱՄՓՈՓ!AN7+ԱՄՓՈՓ!AO7)/6</f>
        <v>9978338542.1041069</v>
      </c>
      <c r="I22" s="291">
        <f t="shared" si="23"/>
        <v>2978</v>
      </c>
      <c r="J22" s="291">
        <f t="shared" si="23"/>
        <v>589399262.63000059</v>
      </c>
      <c r="K22" s="291">
        <f t="shared" si="23"/>
        <v>1239842.46</v>
      </c>
      <c r="L22" s="291">
        <f t="shared" si="23"/>
        <v>56157050.193965182</v>
      </c>
      <c r="M22" s="291">
        <f t="shared" si="23"/>
        <v>646796155.28396583</v>
      </c>
      <c r="N22" s="291">
        <f t="shared" si="23"/>
        <v>9343001583.5975838</v>
      </c>
      <c r="O22" s="291">
        <f t="shared" si="23"/>
        <v>0</v>
      </c>
      <c r="P22" s="291">
        <f t="shared" si="23"/>
        <v>802932.28999984264</v>
      </c>
      <c r="Q22" s="291">
        <f t="shared" si="23"/>
        <v>47281.830000000016</v>
      </c>
      <c r="R22" s="291">
        <f t="shared" si="23"/>
        <v>3403990.4727215976</v>
      </c>
      <c r="S22" s="291">
        <f t="shared" si="23"/>
        <v>4254204.5927214026</v>
      </c>
      <c r="T22" s="291">
        <f t="shared" si="23"/>
        <v>163731579.91266131</v>
      </c>
      <c r="U22" s="291">
        <f t="shared" si="23"/>
        <v>2978</v>
      </c>
      <c r="V22" s="291">
        <f t="shared" si="23"/>
        <v>597654880.17999983</v>
      </c>
      <c r="W22" s="291">
        <f t="shared" si="23"/>
        <v>1244108.49</v>
      </c>
      <c r="X22" s="291">
        <f t="shared" si="23"/>
        <v>62914940.420559213</v>
      </c>
      <c r="Y22" s="291">
        <f t="shared" si="23"/>
        <v>661813929.09055901</v>
      </c>
      <c r="Z22" s="291">
        <f>SUM(Z8:Z21)+(ԱՄՓՈՓ!BK7+ԱՄՓՈՓ!BL7)/6</f>
        <v>10039192151.248642</v>
      </c>
      <c r="AA22" s="291">
        <f t="shared" si="23"/>
        <v>2978</v>
      </c>
      <c r="AB22" s="291">
        <f t="shared" si="23"/>
        <v>601567061.91000009</v>
      </c>
      <c r="AC22" s="291">
        <f t="shared" si="23"/>
        <v>1246489.53</v>
      </c>
      <c r="AD22" s="291">
        <f t="shared" si="23"/>
        <v>66094335.539814167</v>
      </c>
      <c r="AE22" s="291">
        <f t="shared" si="23"/>
        <v>668907886.97981429</v>
      </c>
      <c r="AF22" s="291">
        <f>SUM(AF8:AF21)+(ԱՄՓՈՓ!CH7+ԱՄՓՈՓ!CI7)/6</f>
        <v>10139159063.751007</v>
      </c>
    </row>
    <row r="23" spans="1:32">
      <c r="B23" s="448"/>
      <c r="C23" s="448"/>
      <c r="U23" s="448"/>
      <c r="AA23" s="448"/>
    </row>
    <row r="24" spans="1:32">
      <c r="B24" s="448"/>
      <c r="C24" s="448"/>
      <c r="U24" s="448"/>
      <c r="AA24" s="448"/>
    </row>
    <row r="25" spans="1:32">
      <c r="B25" s="448"/>
      <c r="C25" s="448"/>
      <c r="U25" s="448"/>
      <c r="AA25" s="448"/>
    </row>
    <row r="26" spans="1:32">
      <c r="B26" s="448"/>
      <c r="C26" s="448"/>
      <c r="U26" s="448"/>
      <c r="AA26" s="448"/>
    </row>
    <row r="27" spans="1:32">
      <c r="B27" s="448"/>
      <c r="C27" s="448"/>
      <c r="U27" s="448"/>
      <c r="AA27" s="448"/>
    </row>
    <row r="28" spans="1:32">
      <c r="B28" s="448"/>
      <c r="C28" s="448"/>
      <c r="U28" s="448"/>
      <c r="AA28" s="448"/>
    </row>
    <row r="29" spans="1:32">
      <c r="B29" s="448"/>
      <c r="C29" s="448"/>
      <c r="U29" s="448"/>
      <c r="AA29" s="448"/>
    </row>
  </sheetData>
  <mergeCells count="7">
    <mergeCell ref="C5:H5"/>
    <mergeCell ref="U2:W2"/>
    <mergeCell ref="AA2:AC2"/>
    <mergeCell ref="U5:Z5"/>
    <mergeCell ref="AA5:AF5"/>
    <mergeCell ref="O5:T5"/>
    <mergeCell ref="I5:N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W10" sqref="W10"/>
    </sheetView>
  </sheetViews>
  <sheetFormatPr defaultRowHeight="14.25"/>
  <cols>
    <col min="1" max="1" width="26.85546875" style="269" customWidth="1"/>
    <col min="2" max="2" width="12.85546875" style="270" customWidth="1"/>
    <col min="3" max="3" width="11.140625" style="235" customWidth="1"/>
    <col min="4" max="4" width="17.85546875" style="235" customWidth="1"/>
    <col min="5" max="6" width="11.7109375" style="235" customWidth="1"/>
    <col min="7" max="7" width="15.5703125" style="235" customWidth="1"/>
    <col min="8" max="8" width="11.7109375" style="235" customWidth="1"/>
    <col min="9" max="9" width="14" style="235" customWidth="1"/>
    <col min="10" max="10" width="11.140625" style="235" hidden="1" customWidth="1"/>
    <col min="11" max="11" width="17.85546875" style="235" hidden="1" customWidth="1"/>
    <col min="12" max="12" width="11.7109375" style="235" hidden="1" customWidth="1"/>
    <col min="13" max="13" width="11.140625" style="235" customWidth="1"/>
    <col min="14" max="14" width="17.85546875" style="235" customWidth="1"/>
    <col min="15" max="15" width="11.7109375" style="235" customWidth="1"/>
    <col min="16" max="22" width="11.140625" style="235" hidden="1" customWidth="1"/>
    <col min="23" max="23" width="11.140625" style="235" customWidth="1"/>
    <col min="24" max="24" width="17.85546875" style="235" customWidth="1"/>
    <col min="25" max="25" width="11.7109375" style="235" customWidth="1"/>
    <col min="26" max="213" width="9.140625" style="235"/>
    <col min="214" max="214" width="26.85546875" style="235" customWidth="1"/>
    <col min="215" max="215" width="12.85546875" style="235" customWidth="1"/>
    <col min="216" max="216" width="11.140625" style="235" customWidth="1"/>
    <col min="217" max="217" width="12.5703125" style="235" customWidth="1"/>
    <col min="218" max="218" width="11.7109375" style="235" customWidth="1"/>
    <col min="219" max="219" width="11.140625" style="235" customWidth="1"/>
    <col min="220" max="220" width="12.5703125" style="235" customWidth="1"/>
    <col min="221" max="221" width="11.7109375" style="235" customWidth="1"/>
    <col min="222" max="469" width="9.140625" style="235"/>
    <col min="470" max="470" width="26.85546875" style="235" customWidth="1"/>
    <col min="471" max="471" width="12.85546875" style="235" customWidth="1"/>
    <col min="472" max="472" width="11.140625" style="235" customWidth="1"/>
    <col min="473" max="473" width="12.5703125" style="235" customWidth="1"/>
    <col min="474" max="474" width="11.7109375" style="235" customWidth="1"/>
    <col min="475" max="475" width="11.140625" style="235" customWidth="1"/>
    <col min="476" max="476" width="12.5703125" style="235" customWidth="1"/>
    <col min="477" max="477" width="11.7109375" style="235" customWidth="1"/>
    <col min="478" max="725" width="9.140625" style="235"/>
    <col min="726" max="726" width="26.85546875" style="235" customWidth="1"/>
    <col min="727" max="727" width="12.85546875" style="235" customWidth="1"/>
    <col min="728" max="728" width="11.140625" style="235" customWidth="1"/>
    <col min="729" max="729" width="12.5703125" style="235" customWidth="1"/>
    <col min="730" max="730" width="11.7109375" style="235" customWidth="1"/>
    <col min="731" max="731" width="11.140625" style="235" customWidth="1"/>
    <col min="732" max="732" width="12.5703125" style="235" customWidth="1"/>
    <col min="733" max="733" width="11.7109375" style="235" customWidth="1"/>
    <col min="734" max="981" width="9.140625" style="235"/>
    <col min="982" max="982" width="26.85546875" style="235" customWidth="1"/>
    <col min="983" max="983" width="12.85546875" style="235" customWidth="1"/>
    <col min="984" max="984" width="11.140625" style="235" customWidth="1"/>
    <col min="985" max="985" width="12.5703125" style="235" customWidth="1"/>
    <col min="986" max="986" width="11.7109375" style="235" customWidth="1"/>
    <col min="987" max="987" width="11.140625" style="235" customWidth="1"/>
    <col min="988" max="988" width="12.5703125" style="235" customWidth="1"/>
    <col min="989" max="989" width="11.7109375" style="235" customWidth="1"/>
    <col min="990" max="1237" width="9.140625" style="235"/>
    <col min="1238" max="1238" width="26.85546875" style="235" customWidth="1"/>
    <col min="1239" max="1239" width="12.85546875" style="235" customWidth="1"/>
    <col min="1240" max="1240" width="11.140625" style="235" customWidth="1"/>
    <col min="1241" max="1241" width="12.5703125" style="235" customWidth="1"/>
    <col min="1242" max="1242" width="11.7109375" style="235" customWidth="1"/>
    <col min="1243" max="1243" width="11.140625" style="235" customWidth="1"/>
    <col min="1244" max="1244" width="12.5703125" style="235" customWidth="1"/>
    <col min="1245" max="1245" width="11.7109375" style="235" customWidth="1"/>
    <col min="1246" max="1493" width="9.140625" style="235"/>
    <col min="1494" max="1494" width="26.85546875" style="235" customWidth="1"/>
    <col min="1495" max="1495" width="12.85546875" style="235" customWidth="1"/>
    <col min="1496" max="1496" width="11.140625" style="235" customWidth="1"/>
    <col min="1497" max="1497" width="12.5703125" style="235" customWidth="1"/>
    <col min="1498" max="1498" width="11.7109375" style="235" customWidth="1"/>
    <col min="1499" max="1499" width="11.140625" style="235" customWidth="1"/>
    <col min="1500" max="1500" width="12.5703125" style="235" customWidth="1"/>
    <col min="1501" max="1501" width="11.7109375" style="235" customWidth="1"/>
    <col min="1502" max="1749" width="9.140625" style="235"/>
    <col min="1750" max="1750" width="26.85546875" style="235" customWidth="1"/>
    <col min="1751" max="1751" width="12.85546875" style="235" customWidth="1"/>
    <col min="1752" max="1752" width="11.140625" style="235" customWidth="1"/>
    <col min="1753" max="1753" width="12.5703125" style="235" customWidth="1"/>
    <col min="1754" max="1754" width="11.7109375" style="235" customWidth="1"/>
    <col min="1755" max="1755" width="11.140625" style="235" customWidth="1"/>
    <col min="1756" max="1756" width="12.5703125" style="235" customWidth="1"/>
    <col min="1757" max="1757" width="11.7109375" style="235" customWidth="1"/>
    <col min="1758" max="2005" width="9.140625" style="235"/>
    <col min="2006" max="2006" width="26.85546875" style="235" customWidth="1"/>
    <col min="2007" max="2007" width="12.85546875" style="235" customWidth="1"/>
    <col min="2008" max="2008" width="11.140625" style="235" customWidth="1"/>
    <col min="2009" max="2009" width="12.5703125" style="235" customWidth="1"/>
    <col min="2010" max="2010" width="11.7109375" style="235" customWidth="1"/>
    <col min="2011" max="2011" width="11.140625" style="235" customWidth="1"/>
    <col min="2012" max="2012" width="12.5703125" style="235" customWidth="1"/>
    <col min="2013" max="2013" width="11.7109375" style="235" customWidth="1"/>
    <col min="2014" max="2261" width="9.140625" style="235"/>
    <col min="2262" max="2262" width="26.85546875" style="235" customWidth="1"/>
    <col min="2263" max="2263" width="12.85546875" style="235" customWidth="1"/>
    <col min="2264" max="2264" width="11.140625" style="235" customWidth="1"/>
    <col min="2265" max="2265" width="12.5703125" style="235" customWidth="1"/>
    <col min="2266" max="2266" width="11.7109375" style="235" customWidth="1"/>
    <col min="2267" max="2267" width="11.140625" style="235" customWidth="1"/>
    <col min="2268" max="2268" width="12.5703125" style="235" customWidth="1"/>
    <col min="2269" max="2269" width="11.7109375" style="235" customWidth="1"/>
    <col min="2270" max="2517" width="9.140625" style="235"/>
    <col min="2518" max="2518" width="26.85546875" style="235" customWidth="1"/>
    <col min="2519" max="2519" width="12.85546875" style="235" customWidth="1"/>
    <col min="2520" max="2520" width="11.140625" style="235" customWidth="1"/>
    <col min="2521" max="2521" width="12.5703125" style="235" customWidth="1"/>
    <col min="2522" max="2522" width="11.7109375" style="235" customWidth="1"/>
    <col min="2523" max="2523" width="11.140625" style="235" customWidth="1"/>
    <col min="2524" max="2524" width="12.5703125" style="235" customWidth="1"/>
    <col min="2525" max="2525" width="11.7109375" style="235" customWidth="1"/>
    <col min="2526" max="2773" width="9.140625" style="235"/>
    <col min="2774" max="2774" width="26.85546875" style="235" customWidth="1"/>
    <col min="2775" max="2775" width="12.85546875" style="235" customWidth="1"/>
    <col min="2776" max="2776" width="11.140625" style="235" customWidth="1"/>
    <col min="2777" max="2777" width="12.5703125" style="235" customWidth="1"/>
    <col min="2778" max="2778" width="11.7109375" style="235" customWidth="1"/>
    <col min="2779" max="2779" width="11.140625" style="235" customWidth="1"/>
    <col min="2780" max="2780" width="12.5703125" style="235" customWidth="1"/>
    <col min="2781" max="2781" width="11.7109375" style="235" customWidth="1"/>
    <col min="2782" max="3029" width="9.140625" style="235"/>
    <col min="3030" max="3030" width="26.85546875" style="235" customWidth="1"/>
    <col min="3031" max="3031" width="12.85546875" style="235" customWidth="1"/>
    <col min="3032" max="3032" width="11.140625" style="235" customWidth="1"/>
    <col min="3033" max="3033" width="12.5703125" style="235" customWidth="1"/>
    <col min="3034" max="3034" width="11.7109375" style="235" customWidth="1"/>
    <col min="3035" max="3035" width="11.140625" style="235" customWidth="1"/>
    <col min="3036" max="3036" width="12.5703125" style="235" customWidth="1"/>
    <col min="3037" max="3037" width="11.7109375" style="235" customWidth="1"/>
    <col min="3038" max="3285" width="9.140625" style="235"/>
    <col min="3286" max="3286" width="26.85546875" style="235" customWidth="1"/>
    <col min="3287" max="3287" width="12.85546875" style="235" customWidth="1"/>
    <col min="3288" max="3288" width="11.140625" style="235" customWidth="1"/>
    <col min="3289" max="3289" width="12.5703125" style="235" customWidth="1"/>
    <col min="3290" max="3290" width="11.7109375" style="235" customWidth="1"/>
    <col min="3291" max="3291" width="11.140625" style="235" customWidth="1"/>
    <col min="3292" max="3292" width="12.5703125" style="235" customWidth="1"/>
    <col min="3293" max="3293" width="11.7109375" style="235" customWidth="1"/>
    <col min="3294" max="3541" width="9.140625" style="235"/>
    <col min="3542" max="3542" width="26.85546875" style="235" customWidth="1"/>
    <col min="3543" max="3543" width="12.85546875" style="235" customWidth="1"/>
    <col min="3544" max="3544" width="11.140625" style="235" customWidth="1"/>
    <col min="3545" max="3545" width="12.5703125" style="235" customWidth="1"/>
    <col min="3546" max="3546" width="11.7109375" style="235" customWidth="1"/>
    <col min="3547" max="3547" width="11.140625" style="235" customWidth="1"/>
    <col min="3548" max="3548" width="12.5703125" style="235" customWidth="1"/>
    <col min="3549" max="3549" width="11.7109375" style="235" customWidth="1"/>
    <col min="3550" max="3797" width="9.140625" style="235"/>
    <col min="3798" max="3798" width="26.85546875" style="235" customWidth="1"/>
    <col min="3799" max="3799" width="12.85546875" style="235" customWidth="1"/>
    <col min="3800" max="3800" width="11.140625" style="235" customWidth="1"/>
    <col min="3801" max="3801" width="12.5703125" style="235" customWidth="1"/>
    <col min="3802" max="3802" width="11.7109375" style="235" customWidth="1"/>
    <col min="3803" max="3803" width="11.140625" style="235" customWidth="1"/>
    <col min="3804" max="3804" width="12.5703125" style="235" customWidth="1"/>
    <col min="3805" max="3805" width="11.7109375" style="235" customWidth="1"/>
    <col min="3806" max="4053" width="9.140625" style="235"/>
    <col min="4054" max="4054" width="26.85546875" style="235" customWidth="1"/>
    <col min="4055" max="4055" width="12.85546875" style="235" customWidth="1"/>
    <col min="4056" max="4056" width="11.140625" style="235" customWidth="1"/>
    <col min="4057" max="4057" width="12.5703125" style="235" customWidth="1"/>
    <col min="4058" max="4058" width="11.7109375" style="235" customWidth="1"/>
    <col min="4059" max="4059" width="11.140625" style="235" customWidth="1"/>
    <col min="4060" max="4060" width="12.5703125" style="235" customWidth="1"/>
    <col min="4061" max="4061" width="11.7109375" style="235" customWidth="1"/>
    <col min="4062" max="4309" width="9.140625" style="235"/>
    <col min="4310" max="4310" width="26.85546875" style="235" customWidth="1"/>
    <col min="4311" max="4311" width="12.85546875" style="235" customWidth="1"/>
    <col min="4312" max="4312" width="11.140625" style="235" customWidth="1"/>
    <col min="4313" max="4313" width="12.5703125" style="235" customWidth="1"/>
    <col min="4314" max="4314" width="11.7109375" style="235" customWidth="1"/>
    <col min="4315" max="4315" width="11.140625" style="235" customWidth="1"/>
    <col min="4316" max="4316" width="12.5703125" style="235" customWidth="1"/>
    <col min="4317" max="4317" width="11.7109375" style="235" customWidth="1"/>
    <col min="4318" max="4565" width="9.140625" style="235"/>
    <col min="4566" max="4566" width="26.85546875" style="235" customWidth="1"/>
    <col min="4567" max="4567" width="12.85546875" style="235" customWidth="1"/>
    <col min="4568" max="4568" width="11.140625" style="235" customWidth="1"/>
    <col min="4569" max="4569" width="12.5703125" style="235" customWidth="1"/>
    <col min="4570" max="4570" width="11.7109375" style="235" customWidth="1"/>
    <col min="4571" max="4571" width="11.140625" style="235" customWidth="1"/>
    <col min="4572" max="4572" width="12.5703125" style="235" customWidth="1"/>
    <col min="4573" max="4573" width="11.7109375" style="235" customWidth="1"/>
    <col min="4574" max="4821" width="9.140625" style="235"/>
    <col min="4822" max="4822" width="26.85546875" style="235" customWidth="1"/>
    <col min="4823" max="4823" width="12.85546875" style="235" customWidth="1"/>
    <col min="4824" max="4824" width="11.140625" style="235" customWidth="1"/>
    <col min="4825" max="4825" width="12.5703125" style="235" customWidth="1"/>
    <col min="4826" max="4826" width="11.7109375" style="235" customWidth="1"/>
    <col min="4827" max="4827" width="11.140625" style="235" customWidth="1"/>
    <col min="4828" max="4828" width="12.5703125" style="235" customWidth="1"/>
    <col min="4829" max="4829" width="11.7109375" style="235" customWidth="1"/>
    <col min="4830" max="5077" width="9.140625" style="235"/>
    <col min="5078" max="5078" width="26.85546875" style="235" customWidth="1"/>
    <col min="5079" max="5079" width="12.85546875" style="235" customWidth="1"/>
    <col min="5080" max="5080" width="11.140625" style="235" customWidth="1"/>
    <col min="5081" max="5081" width="12.5703125" style="235" customWidth="1"/>
    <col min="5082" max="5082" width="11.7109375" style="235" customWidth="1"/>
    <col min="5083" max="5083" width="11.140625" style="235" customWidth="1"/>
    <col min="5084" max="5084" width="12.5703125" style="235" customWidth="1"/>
    <col min="5085" max="5085" width="11.7109375" style="235" customWidth="1"/>
    <col min="5086" max="5333" width="9.140625" style="235"/>
    <col min="5334" max="5334" width="26.85546875" style="235" customWidth="1"/>
    <col min="5335" max="5335" width="12.85546875" style="235" customWidth="1"/>
    <col min="5336" max="5336" width="11.140625" style="235" customWidth="1"/>
    <col min="5337" max="5337" width="12.5703125" style="235" customWidth="1"/>
    <col min="5338" max="5338" width="11.7109375" style="235" customWidth="1"/>
    <col min="5339" max="5339" width="11.140625" style="235" customWidth="1"/>
    <col min="5340" max="5340" width="12.5703125" style="235" customWidth="1"/>
    <col min="5341" max="5341" width="11.7109375" style="235" customWidth="1"/>
    <col min="5342" max="5589" width="9.140625" style="235"/>
    <col min="5590" max="5590" width="26.85546875" style="235" customWidth="1"/>
    <col min="5591" max="5591" width="12.85546875" style="235" customWidth="1"/>
    <col min="5592" max="5592" width="11.140625" style="235" customWidth="1"/>
    <col min="5593" max="5593" width="12.5703125" style="235" customWidth="1"/>
    <col min="5594" max="5594" width="11.7109375" style="235" customWidth="1"/>
    <col min="5595" max="5595" width="11.140625" style="235" customWidth="1"/>
    <col min="5596" max="5596" width="12.5703125" style="235" customWidth="1"/>
    <col min="5597" max="5597" width="11.7109375" style="235" customWidth="1"/>
    <col min="5598" max="5845" width="9.140625" style="235"/>
    <col min="5846" max="5846" width="26.85546875" style="235" customWidth="1"/>
    <col min="5847" max="5847" width="12.85546875" style="235" customWidth="1"/>
    <col min="5848" max="5848" width="11.140625" style="235" customWidth="1"/>
    <col min="5849" max="5849" width="12.5703125" style="235" customWidth="1"/>
    <col min="5850" max="5850" width="11.7109375" style="235" customWidth="1"/>
    <col min="5851" max="5851" width="11.140625" style="235" customWidth="1"/>
    <col min="5852" max="5852" width="12.5703125" style="235" customWidth="1"/>
    <col min="5853" max="5853" width="11.7109375" style="235" customWidth="1"/>
    <col min="5854" max="6101" width="9.140625" style="235"/>
    <col min="6102" max="6102" width="26.85546875" style="235" customWidth="1"/>
    <col min="6103" max="6103" width="12.85546875" style="235" customWidth="1"/>
    <col min="6104" max="6104" width="11.140625" style="235" customWidth="1"/>
    <col min="6105" max="6105" width="12.5703125" style="235" customWidth="1"/>
    <col min="6106" max="6106" width="11.7109375" style="235" customWidth="1"/>
    <col min="6107" max="6107" width="11.140625" style="235" customWidth="1"/>
    <col min="6108" max="6108" width="12.5703125" style="235" customWidth="1"/>
    <col min="6109" max="6109" width="11.7109375" style="235" customWidth="1"/>
    <col min="6110" max="6357" width="9.140625" style="235"/>
    <col min="6358" max="6358" width="26.85546875" style="235" customWidth="1"/>
    <col min="6359" max="6359" width="12.85546875" style="235" customWidth="1"/>
    <col min="6360" max="6360" width="11.140625" style="235" customWidth="1"/>
    <col min="6361" max="6361" width="12.5703125" style="235" customWidth="1"/>
    <col min="6362" max="6362" width="11.7109375" style="235" customWidth="1"/>
    <col min="6363" max="6363" width="11.140625" style="235" customWidth="1"/>
    <col min="6364" max="6364" width="12.5703125" style="235" customWidth="1"/>
    <col min="6365" max="6365" width="11.7109375" style="235" customWidth="1"/>
    <col min="6366" max="6613" width="9.140625" style="235"/>
    <col min="6614" max="6614" width="26.85546875" style="235" customWidth="1"/>
    <col min="6615" max="6615" width="12.85546875" style="235" customWidth="1"/>
    <col min="6616" max="6616" width="11.140625" style="235" customWidth="1"/>
    <col min="6617" max="6617" width="12.5703125" style="235" customWidth="1"/>
    <col min="6618" max="6618" width="11.7109375" style="235" customWidth="1"/>
    <col min="6619" max="6619" width="11.140625" style="235" customWidth="1"/>
    <col min="6620" max="6620" width="12.5703125" style="235" customWidth="1"/>
    <col min="6621" max="6621" width="11.7109375" style="235" customWidth="1"/>
    <col min="6622" max="6869" width="9.140625" style="235"/>
    <col min="6870" max="6870" width="26.85546875" style="235" customWidth="1"/>
    <col min="6871" max="6871" width="12.85546875" style="235" customWidth="1"/>
    <col min="6872" max="6872" width="11.140625" style="235" customWidth="1"/>
    <col min="6873" max="6873" width="12.5703125" style="235" customWidth="1"/>
    <col min="6874" max="6874" width="11.7109375" style="235" customWidth="1"/>
    <col min="6875" max="6875" width="11.140625" style="235" customWidth="1"/>
    <col min="6876" max="6876" width="12.5703125" style="235" customWidth="1"/>
    <col min="6877" max="6877" width="11.7109375" style="235" customWidth="1"/>
    <col min="6878" max="7125" width="9.140625" style="235"/>
    <col min="7126" max="7126" width="26.85546875" style="235" customWidth="1"/>
    <col min="7127" max="7127" width="12.85546875" style="235" customWidth="1"/>
    <col min="7128" max="7128" width="11.140625" style="235" customWidth="1"/>
    <col min="7129" max="7129" width="12.5703125" style="235" customWidth="1"/>
    <col min="7130" max="7130" width="11.7109375" style="235" customWidth="1"/>
    <col min="7131" max="7131" width="11.140625" style="235" customWidth="1"/>
    <col min="7132" max="7132" width="12.5703125" style="235" customWidth="1"/>
    <col min="7133" max="7133" width="11.7109375" style="235" customWidth="1"/>
    <col min="7134" max="7381" width="9.140625" style="235"/>
    <col min="7382" max="7382" width="26.85546875" style="235" customWidth="1"/>
    <col min="7383" max="7383" width="12.85546875" style="235" customWidth="1"/>
    <col min="7384" max="7384" width="11.140625" style="235" customWidth="1"/>
    <col min="7385" max="7385" width="12.5703125" style="235" customWidth="1"/>
    <col min="7386" max="7386" width="11.7109375" style="235" customWidth="1"/>
    <col min="7387" max="7387" width="11.140625" style="235" customWidth="1"/>
    <col min="7388" max="7388" width="12.5703125" style="235" customWidth="1"/>
    <col min="7389" max="7389" width="11.7109375" style="235" customWidth="1"/>
    <col min="7390" max="7637" width="9.140625" style="235"/>
    <col min="7638" max="7638" width="26.85546875" style="235" customWidth="1"/>
    <col min="7639" max="7639" width="12.85546875" style="235" customWidth="1"/>
    <col min="7640" max="7640" width="11.140625" style="235" customWidth="1"/>
    <col min="7641" max="7641" width="12.5703125" style="235" customWidth="1"/>
    <col min="7642" max="7642" width="11.7109375" style="235" customWidth="1"/>
    <col min="7643" max="7643" width="11.140625" style="235" customWidth="1"/>
    <col min="7644" max="7644" width="12.5703125" style="235" customWidth="1"/>
    <col min="7645" max="7645" width="11.7109375" style="235" customWidth="1"/>
    <col min="7646" max="7893" width="9.140625" style="235"/>
    <col min="7894" max="7894" width="26.85546875" style="235" customWidth="1"/>
    <col min="7895" max="7895" width="12.85546875" style="235" customWidth="1"/>
    <col min="7896" max="7896" width="11.140625" style="235" customWidth="1"/>
    <col min="7897" max="7897" width="12.5703125" style="235" customWidth="1"/>
    <col min="7898" max="7898" width="11.7109375" style="235" customWidth="1"/>
    <col min="7899" max="7899" width="11.140625" style="235" customWidth="1"/>
    <col min="7900" max="7900" width="12.5703125" style="235" customWidth="1"/>
    <col min="7901" max="7901" width="11.7109375" style="235" customWidth="1"/>
    <col min="7902" max="8149" width="9.140625" style="235"/>
    <col min="8150" max="8150" width="26.85546875" style="235" customWidth="1"/>
    <col min="8151" max="8151" width="12.85546875" style="235" customWidth="1"/>
    <col min="8152" max="8152" width="11.140625" style="235" customWidth="1"/>
    <col min="8153" max="8153" width="12.5703125" style="235" customWidth="1"/>
    <col min="8154" max="8154" width="11.7109375" style="235" customWidth="1"/>
    <col min="8155" max="8155" width="11.140625" style="235" customWidth="1"/>
    <col min="8156" max="8156" width="12.5703125" style="235" customWidth="1"/>
    <col min="8157" max="8157" width="11.7109375" style="235" customWidth="1"/>
    <col min="8158" max="8405" width="9.140625" style="235"/>
    <col min="8406" max="8406" width="26.85546875" style="235" customWidth="1"/>
    <col min="8407" max="8407" width="12.85546875" style="235" customWidth="1"/>
    <col min="8408" max="8408" width="11.140625" style="235" customWidth="1"/>
    <col min="8409" max="8409" width="12.5703125" style="235" customWidth="1"/>
    <col min="8410" max="8410" width="11.7109375" style="235" customWidth="1"/>
    <col min="8411" max="8411" width="11.140625" style="235" customWidth="1"/>
    <col min="8412" max="8412" width="12.5703125" style="235" customWidth="1"/>
    <col min="8413" max="8413" width="11.7109375" style="235" customWidth="1"/>
    <col min="8414" max="8661" width="9.140625" style="235"/>
    <col min="8662" max="8662" width="26.85546875" style="235" customWidth="1"/>
    <col min="8663" max="8663" width="12.85546875" style="235" customWidth="1"/>
    <col min="8664" max="8664" width="11.140625" style="235" customWidth="1"/>
    <col min="8665" max="8665" width="12.5703125" style="235" customWidth="1"/>
    <col min="8666" max="8666" width="11.7109375" style="235" customWidth="1"/>
    <col min="8667" max="8667" width="11.140625" style="235" customWidth="1"/>
    <col min="8668" max="8668" width="12.5703125" style="235" customWidth="1"/>
    <col min="8669" max="8669" width="11.7109375" style="235" customWidth="1"/>
    <col min="8670" max="8917" width="9.140625" style="235"/>
    <col min="8918" max="8918" width="26.85546875" style="235" customWidth="1"/>
    <col min="8919" max="8919" width="12.85546875" style="235" customWidth="1"/>
    <col min="8920" max="8920" width="11.140625" style="235" customWidth="1"/>
    <col min="8921" max="8921" width="12.5703125" style="235" customWidth="1"/>
    <col min="8922" max="8922" width="11.7109375" style="235" customWidth="1"/>
    <col min="8923" max="8923" width="11.140625" style="235" customWidth="1"/>
    <col min="8924" max="8924" width="12.5703125" style="235" customWidth="1"/>
    <col min="8925" max="8925" width="11.7109375" style="235" customWidth="1"/>
    <col min="8926" max="9173" width="9.140625" style="235"/>
    <col min="9174" max="9174" width="26.85546875" style="235" customWidth="1"/>
    <col min="9175" max="9175" width="12.85546875" style="235" customWidth="1"/>
    <col min="9176" max="9176" width="11.140625" style="235" customWidth="1"/>
    <col min="9177" max="9177" width="12.5703125" style="235" customWidth="1"/>
    <col min="9178" max="9178" width="11.7109375" style="235" customWidth="1"/>
    <col min="9179" max="9179" width="11.140625" style="235" customWidth="1"/>
    <col min="9180" max="9180" width="12.5703125" style="235" customWidth="1"/>
    <col min="9181" max="9181" width="11.7109375" style="235" customWidth="1"/>
    <col min="9182" max="9429" width="9.140625" style="235"/>
    <col min="9430" max="9430" width="26.85546875" style="235" customWidth="1"/>
    <col min="9431" max="9431" width="12.85546875" style="235" customWidth="1"/>
    <col min="9432" max="9432" width="11.140625" style="235" customWidth="1"/>
    <col min="9433" max="9433" width="12.5703125" style="235" customWidth="1"/>
    <col min="9434" max="9434" width="11.7109375" style="235" customWidth="1"/>
    <col min="9435" max="9435" width="11.140625" style="235" customWidth="1"/>
    <col min="9436" max="9436" width="12.5703125" style="235" customWidth="1"/>
    <col min="9437" max="9437" width="11.7109375" style="235" customWidth="1"/>
    <col min="9438" max="9685" width="9.140625" style="235"/>
    <col min="9686" max="9686" width="26.85546875" style="235" customWidth="1"/>
    <col min="9687" max="9687" width="12.85546875" style="235" customWidth="1"/>
    <col min="9688" max="9688" width="11.140625" style="235" customWidth="1"/>
    <col min="9689" max="9689" width="12.5703125" style="235" customWidth="1"/>
    <col min="9690" max="9690" width="11.7109375" style="235" customWidth="1"/>
    <col min="9691" max="9691" width="11.140625" style="235" customWidth="1"/>
    <col min="9692" max="9692" width="12.5703125" style="235" customWidth="1"/>
    <col min="9693" max="9693" width="11.7109375" style="235" customWidth="1"/>
    <col min="9694" max="9941" width="9.140625" style="235"/>
    <col min="9942" max="9942" width="26.85546875" style="235" customWidth="1"/>
    <col min="9943" max="9943" width="12.85546875" style="235" customWidth="1"/>
    <col min="9944" max="9944" width="11.140625" style="235" customWidth="1"/>
    <col min="9945" max="9945" width="12.5703125" style="235" customWidth="1"/>
    <col min="9946" max="9946" width="11.7109375" style="235" customWidth="1"/>
    <col min="9947" max="9947" width="11.140625" style="235" customWidth="1"/>
    <col min="9948" max="9948" width="12.5703125" style="235" customWidth="1"/>
    <col min="9949" max="9949" width="11.7109375" style="235" customWidth="1"/>
    <col min="9950" max="10197" width="9.140625" style="235"/>
    <col min="10198" max="10198" width="26.85546875" style="235" customWidth="1"/>
    <col min="10199" max="10199" width="12.85546875" style="235" customWidth="1"/>
    <col min="10200" max="10200" width="11.140625" style="235" customWidth="1"/>
    <col min="10201" max="10201" width="12.5703125" style="235" customWidth="1"/>
    <col min="10202" max="10202" width="11.7109375" style="235" customWidth="1"/>
    <col min="10203" max="10203" width="11.140625" style="235" customWidth="1"/>
    <col min="10204" max="10204" width="12.5703125" style="235" customWidth="1"/>
    <col min="10205" max="10205" width="11.7109375" style="235" customWidth="1"/>
    <col min="10206" max="10453" width="9.140625" style="235"/>
    <col min="10454" max="10454" width="26.85546875" style="235" customWidth="1"/>
    <col min="10455" max="10455" width="12.85546875" style="235" customWidth="1"/>
    <col min="10456" max="10456" width="11.140625" style="235" customWidth="1"/>
    <col min="10457" max="10457" width="12.5703125" style="235" customWidth="1"/>
    <col min="10458" max="10458" width="11.7109375" style="235" customWidth="1"/>
    <col min="10459" max="10459" width="11.140625" style="235" customWidth="1"/>
    <col min="10460" max="10460" width="12.5703125" style="235" customWidth="1"/>
    <col min="10461" max="10461" width="11.7109375" style="235" customWidth="1"/>
    <col min="10462" max="10709" width="9.140625" style="235"/>
    <col min="10710" max="10710" width="26.85546875" style="235" customWidth="1"/>
    <col min="10711" max="10711" width="12.85546875" style="235" customWidth="1"/>
    <col min="10712" max="10712" width="11.140625" style="235" customWidth="1"/>
    <col min="10713" max="10713" width="12.5703125" style="235" customWidth="1"/>
    <col min="10714" max="10714" width="11.7109375" style="235" customWidth="1"/>
    <col min="10715" max="10715" width="11.140625" style="235" customWidth="1"/>
    <col min="10716" max="10716" width="12.5703125" style="235" customWidth="1"/>
    <col min="10717" max="10717" width="11.7109375" style="235" customWidth="1"/>
    <col min="10718" max="10965" width="9.140625" style="235"/>
    <col min="10966" max="10966" width="26.85546875" style="235" customWidth="1"/>
    <col min="10967" max="10967" width="12.85546875" style="235" customWidth="1"/>
    <col min="10968" max="10968" width="11.140625" style="235" customWidth="1"/>
    <col min="10969" max="10969" width="12.5703125" style="235" customWidth="1"/>
    <col min="10970" max="10970" width="11.7109375" style="235" customWidth="1"/>
    <col min="10971" max="10971" width="11.140625" style="235" customWidth="1"/>
    <col min="10972" max="10972" width="12.5703125" style="235" customWidth="1"/>
    <col min="10973" max="10973" width="11.7109375" style="235" customWidth="1"/>
    <col min="10974" max="11221" width="9.140625" style="235"/>
    <col min="11222" max="11222" width="26.85546875" style="235" customWidth="1"/>
    <col min="11223" max="11223" width="12.85546875" style="235" customWidth="1"/>
    <col min="11224" max="11224" width="11.140625" style="235" customWidth="1"/>
    <col min="11225" max="11225" width="12.5703125" style="235" customWidth="1"/>
    <col min="11226" max="11226" width="11.7109375" style="235" customWidth="1"/>
    <col min="11227" max="11227" width="11.140625" style="235" customWidth="1"/>
    <col min="11228" max="11228" width="12.5703125" style="235" customWidth="1"/>
    <col min="11229" max="11229" width="11.7109375" style="235" customWidth="1"/>
    <col min="11230" max="11477" width="9.140625" style="235"/>
    <col min="11478" max="11478" width="26.85546875" style="235" customWidth="1"/>
    <col min="11479" max="11479" width="12.85546875" style="235" customWidth="1"/>
    <col min="11480" max="11480" width="11.140625" style="235" customWidth="1"/>
    <col min="11481" max="11481" width="12.5703125" style="235" customWidth="1"/>
    <col min="11482" max="11482" width="11.7109375" style="235" customWidth="1"/>
    <col min="11483" max="11483" width="11.140625" style="235" customWidth="1"/>
    <col min="11484" max="11484" width="12.5703125" style="235" customWidth="1"/>
    <col min="11485" max="11485" width="11.7109375" style="235" customWidth="1"/>
    <col min="11486" max="11733" width="9.140625" style="235"/>
    <col min="11734" max="11734" width="26.85546875" style="235" customWidth="1"/>
    <col min="11735" max="11735" width="12.85546875" style="235" customWidth="1"/>
    <col min="11736" max="11736" width="11.140625" style="235" customWidth="1"/>
    <col min="11737" max="11737" width="12.5703125" style="235" customWidth="1"/>
    <col min="11738" max="11738" width="11.7109375" style="235" customWidth="1"/>
    <col min="11739" max="11739" width="11.140625" style="235" customWidth="1"/>
    <col min="11740" max="11740" width="12.5703125" style="235" customWidth="1"/>
    <col min="11741" max="11741" width="11.7109375" style="235" customWidth="1"/>
    <col min="11742" max="11989" width="9.140625" style="235"/>
    <col min="11990" max="11990" width="26.85546875" style="235" customWidth="1"/>
    <col min="11991" max="11991" width="12.85546875" style="235" customWidth="1"/>
    <col min="11992" max="11992" width="11.140625" style="235" customWidth="1"/>
    <col min="11993" max="11993" width="12.5703125" style="235" customWidth="1"/>
    <col min="11994" max="11994" width="11.7109375" style="235" customWidth="1"/>
    <col min="11995" max="11995" width="11.140625" style="235" customWidth="1"/>
    <col min="11996" max="11996" width="12.5703125" style="235" customWidth="1"/>
    <col min="11997" max="11997" width="11.7109375" style="235" customWidth="1"/>
    <col min="11998" max="12245" width="9.140625" style="235"/>
    <col min="12246" max="12246" width="26.85546875" style="235" customWidth="1"/>
    <col min="12247" max="12247" width="12.85546875" style="235" customWidth="1"/>
    <col min="12248" max="12248" width="11.140625" style="235" customWidth="1"/>
    <col min="12249" max="12249" width="12.5703125" style="235" customWidth="1"/>
    <col min="12250" max="12250" width="11.7109375" style="235" customWidth="1"/>
    <col min="12251" max="12251" width="11.140625" style="235" customWidth="1"/>
    <col min="12252" max="12252" width="12.5703125" style="235" customWidth="1"/>
    <col min="12253" max="12253" width="11.7109375" style="235" customWidth="1"/>
    <col min="12254" max="12501" width="9.140625" style="235"/>
    <col min="12502" max="12502" width="26.85546875" style="235" customWidth="1"/>
    <col min="12503" max="12503" width="12.85546875" style="235" customWidth="1"/>
    <col min="12504" max="12504" width="11.140625" style="235" customWidth="1"/>
    <col min="12505" max="12505" width="12.5703125" style="235" customWidth="1"/>
    <col min="12506" max="12506" width="11.7109375" style="235" customWidth="1"/>
    <col min="12507" max="12507" width="11.140625" style="235" customWidth="1"/>
    <col min="12508" max="12508" width="12.5703125" style="235" customWidth="1"/>
    <col min="12509" max="12509" width="11.7109375" style="235" customWidth="1"/>
    <col min="12510" max="12757" width="9.140625" style="235"/>
    <col min="12758" max="12758" width="26.85546875" style="235" customWidth="1"/>
    <col min="12759" max="12759" width="12.85546875" style="235" customWidth="1"/>
    <col min="12760" max="12760" width="11.140625" style="235" customWidth="1"/>
    <col min="12761" max="12761" width="12.5703125" style="235" customWidth="1"/>
    <col min="12762" max="12762" width="11.7109375" style="235" customWidth="1"/>
    <col min="12763" max="12763" width="11.140625" style="235" customWidth="1"/>
    <col min="12764" max="12764" width="12.5703125" style="235" customWidth="1"/>
    <col min="12765" max="12765" width="11.7109375" style="235" customWidth="1"/>
    <col min="12766" max="13013" width="9.140625" style="235"/>
    <col min="13014" max="13014" width="26.85546875" style="235" customWidth="1"/>
    <col min="13015" max="13015" width="12.85546875" style="235" customWidth="1"/>
    <col min="13016" max="13016" width="11.140625" style="235" customWidth="1"/>
    <col min="13017" max="13017" width="12.5703125" style="235" customWidth="1"/>
    <col min="13018" max="13018" width="11.7109375" style="235" customWidth="1"/>
    <col min="13019" max="13019" width="11.140625" style="235" customWidth="1"/>
    <col min="13020" max="13020" width="12.5703125" style="235" customWidth="1"/>
    <col min="13021" max="13021" width="11.7109375" style="235" customWidth="1"/>
    <col min="13022" max="13269" width="9.140625" style="235"/>
    <col min="13270" max="13270" width="26.85546875" style="235" customWidth="1"/>
    <col min="13271" max="13271" width="12.85546875" style="235" customWidth="1"/>
    <col min="13272" max="13272" width="11.140625" style="235" customWidth="1"/>
    <col min="13273" max="13273" width="12.5703125" style="235" customWidth="1"/>
    <col min="13274" max="13274" width="11.7109375" style="235" customWidth="1"/>
    <col min="13275" max="13275" width="11.140625" style="235" customWidth="1"/>
    <col min="13276" max="13276" width="12.5703125" style="235" customWidth="1"/>
    <col min="13277" max="13277" width="11.7109375" style="235" customWidth="1"/>
    <col min="13278" max="13525" width="9.140625" style="235"/>
    <col min="13526" max="13526" width="26.85546875" style="235" customWidth="1"/>
    <col min="13527" max="13527" width="12.85546875" style="235" customWidth="1"/>
    <col min="13528" max="13528" width="11.140625" style="235" customWidth="1"/>
    <col min="13529" max="13529" width="12.5703125" style="235" customWidth="1"/>
    <col min="13530" max="13530" width="11.7109375" style="235" customWidth="1"/>
    <col min="13531" max="13531" width="11.140625" style="235" customWidth="1"/>
    <col min="13532" max="13532" width="12.5703125" style="235" customWidth="1"/>
    <col min="13533" max="13533" width="11.7109375" style="235" customWidth="1"/>
    <col min="13534" max="13781" width="9.140625" style="235"/>
    <col min="13782" max="13782" width="26.85546875" style="235" customWidth="1"/>
    <col min="13783" max="13783" width="12.85546875" style="235" customWidth="1"/>
    <col min="13784" max="13784" width="11.140625" style="235" customWidth="1"/>
    <col min="13785" max="13785" width="12.5703125" style="235" customWidth="1"/>
    <col min="13786" max="13786" width="11.7109375" style="235" customWidth="1"/>
    <col min="13787" max="13787" width="11.140625" style="235" customWidth="1"/>
    <col min="13788" max="13788" width="12.5703125" style="235" customWidth="1"/>
    <col min="13789" max="13789" width="11.7109375" style="235" customWidth="1"/>
    <col min="13790" max="14037" width="9.140625" style="235"/>
    <col min="14038" max="14038" width="26.85546875" style="235" customWidth="1"/>
    <col min="14039" max="14039" width="12.85546875" style="235" customWidth="1"/>
    <col min="14040" max="14040" width="11.140625" style="235" customWidth="1"/>
    <col min="14041" max="14041" width="12.5703125" style="235" customWidth="1"/>
    <col min="14042" max="14042" width="11.7109375" style="235" customWidth="1"/>
    <col min="14043" max="14043" width="11.140625" style="235" customWidth="1"/>
    <col min="14044" max="14044" width="12.5703125" style="235" customWidth="1"/>
    <col min="14045" max="14045" width="11.7109375" style="235" customWidth="1"/>
    <col min="14046" max="14293" width="9.140625" style="235"/>
    <col min="14294" max="14294" width="26.85546875" style="235" customWidth="1"/>
    <col min="14295" max="14295" width="12.85546875" style="235" customWidth="1"/>
    <col min="14296" max="14296" width="11.140625" style="235" customWidth="1"/>
    <col min="14297" max="14297" width="12.5703125" style="235" customWidth="1"/>
    <col min="14298" max="14298" width="11.7109375" style="235" customWidth="1"/>
    <col min="14299" max="14299" width="11.140625" style="235" customWidth="1"/>
    <col min="14300" max="14300" width="12.5703125" style="235" customWidth="1"/>
    <col min="14301" max="14301" width="11.7109375" style="235" customWidth="1"/>
    <col min="14302" max="14549" width="9.140625" style="235"/>
    <col min="14550" max="14550" width="26.85546875" style="235" customWidth="1"/>
    <col min="14551" max="14551" width="12.85546875" style="235" customWidth="1"/>
    <col min="14552" max="14552" width="11.140625" style="235" customWidth="1"/>
    <col min="14553" max="14553" width="12.5703125" style="235" customWidth="1"/>
    <col min="14554" max="14554" width="11.7109375" style="235" customWidth="1"/>
    <col min="14555" max="14555" width="11.140625" style="235" customWidth="1"/>
    <col min="14556" max="14556" width="12.5703125" style="235" customWidth="1"/>
    <col min="14557" max="14557" width="11.7109375" style="235" customWidth="1"/>
    <col min="14558" max="14805" width="9.140625" style="235"/>
    <col min="14806" max="14806" width="26.85546875" style="235" customWidth="1"/>
    <col min="14807" max="14807" width="12.85546875" style="235" customWidth="1"/>
    <col min="14808" max="14808" width="11.140625" style="235" customWidth="1"/>
    <col min="14809" max="14809" width="12.5703125" style="235" customWidth="1"/>
    <col min="14810" max="14810" width="11.7109375" style="235" customWidth="1"/>
    <col min="14811" max="14811" width="11.140625" style="235" customWidth="1"/>
    <col min="14812" max="14812" width="12.5703125" style="235" customWidth="1"/>
    <col min="14813" max="14813" width="11.7109375" style="235" customWidth="1"/>
    <col min="14814" max="15061" width="9.140625" style="235"/>
    <col min="15062" max="15062" width="26.85546875" style="235" customWidth="1"/>
    <col min="15063" max="15063" width="12.85546875" style="235" customWidth="1"/>
    <col min="15064" max="15064" width="11.140625" style="235" customWidth="1"/>
    <col min="15065" max="15065" width="12.5703125" style="235" customWidth="1"/>
    <col min="15066" max="15066" width="11.7109375" style="235" customWidth="1"/>
    <col min="15067" max="15067" width="11.140625" style="235" customWidth="1"/>
    <col min="15068" max="15068" width="12.5703125" style="235" customWidth="1"/>
    <col min="15069" max="15069" width="11.7109375" style="235" customWidth="1"/>
    <col min="15070" max="15317" width="9.140625" style="235"/>
    <col min="15318" max="15318" width="26.85546875" style="235" customWidth="1"/>
    <col min="15319" max="15319" width="12.85546875" style="235" customWidth="1"/>
    <col min="15320" max="15320" width="11.140625" style="235" customWidth="1"/>
    <col min="15321" max="15321" width="12.5703125" style="235" customWidth="1"/>
    <col min="15322" max="15322" width="11.7109375" style="235" customWidth="1"/>
    <col min="15323" max="15323" width="11.140625" style="235" customWidth="1"/>
    <col min="15324" max="15324" width="12.5703125" style="235" customWidth="1"/>
    <col min="15325" max="15325" width="11.7109375" style="235" customWidth="1"/>
    <col min="15326" max="15573" width="9.140625" style="235"/>
    <col min="15574" max="15574" width="26.85546875" style="235" customWidth="1"/>
    <col min="15575" max="15575" width="12.85546875" style="235" customWidth="1"/>
    <col min="15576" max="15576" width="11.140625" style="235" customWidth="1"/>
    <col min="15577" max="15577" width="12.5703125" style="235" customWidth="1"/>
    <col min="15578" max="15578" width="11.7109375" style="235" customWidth="1"/>
    <col min="15579" max="15579" width="11.140625" style="235" customWidth="1"/>
    <col min="15580" max="15580" width="12.5703125" style="235" customWidth="1"/>
    <col min="15581" max="15581" width="11.7109375" style="235" customWidth="1"/>
    <col min="15582" max="15829" width="9.140625" style="235"/>
    <col min="15830" max="15830" width="26.85546875" style="235" customWidth="1"/>
    <col min="15831" max="15831" width="12.85546875" style="235" customWidth="1"/>
    <col min="15832" max="15832" width="11.140625" style="235" customWidth="1"/>
    <col min="15833" max="15833" width="12.5703125" style="235" customWidth="1"/>
    <col min="15834" max="15834" width="11.7109375" style="235" customWidth="1"/>
    <col min="15835" max="15835" width="11.140625" style="235" customWidth="1"/>
    <col min="15836" max="15836" width="12.5703125" style="235" customWidth="1"/>
    <col min="15837" max="15837" width="11.7109375" style="235" customWidth="1"/>
    <col min="15838" max="16085" width="9.140625" style="235"/>
    <col min="16086" max="16086" width="26.85546875" style="235" customWidth="1"/>
    <col min="16087" max="16087" width="12.85546875" style="235" customWidth="1"/>
    <col min="16088" max="16088" width="11.140625" style="235" customWidth="1"/>
    <col min="16089" max="16089" width="12.5703125" style="235" customWidth="1"/>
    <col min="16090" max="16090" width="11.7109375" style="235" customWidth="1"/>
    <col min="16091" max="16091" width="11.140625" style="235" customWidth="1"/>
    <col min="16092" max="16092" width="12.5703125" style="235" customWidth="1"/>
    <col min="16093" max="16093" width="11.7109375" style="235" customWidth="1"/>
    <col min="16094" max="16341" width="9.140625" style="235"/>
    <col min="16342" max="16384" width="10.28515625" style="235" customWidth="1"/>
  </cols>
  <sheetData>
    <row r="1" spans="1:25">
      <c r="A1" s="231"/>
      <c r="B1" s="231"/>
      <c r="C1" s="231"/>
      <c r="D1" s="231"/>
      <c r="E1" s="231"/>
      <c r="F1" s="231"/>
      <c r="G1" s="232"/>
      <c r="H1" s="233" t="s">
        <v>767</v>
      </c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</row>
    <row r="2" spans="1:25" ht="22.5" customHeight="1" thickBot="1">
      <c r="A2" s="1970" t="s">
        <v>1351</v>
      </c>
      <c r="B2" s="1970"/>
      <c r="C2" s="1970"/>
      <c r="D2" s="1970"/>
      <c r="E2" s="1970"/>
      <c r="F2" s="1970"/>
      <c r="G2" s="1967" t="s">
        <v>25</v>
      </c>
      <c r="H2" s="1967"/>
      <c r="I2" s="1967"/>
      <c r="J2" s="237"/>
      <c r="K2" s="237"/>
      <c r="L2" s="237"/>
      <c r="M2" s="237"/>
      <c r="N2" s="236"/>
      <c r="O2" s="236"/>
      <c r="P2" s="237"/>
      <c r="Q2" s="237"/>
      <c r="R2" s="237"/>
      <c r="S2" s="237"/>
      <c r="T2" s="237"/>
      <c r="U2" s="237"/>
      <c r="V2" s="237"/>
      <c r="W2" s="237"/>
      <c r="X2" s="236"/>
      <c r="Y2" s="236"/>
    </row>
    <row r="3" spans="1:25" s="241" customFormat="1" ht="13.5" customHeight="1">
      <c r="A3" s="238" t="s">
        <v>26</v>
      </c>
      <c r="B3" s="234"/>
      <c r="C3" s="234"/>
      <c r="D3" s="234"/>
      <c r="E3" s="231"/>
      <c r="F3" s="231"/>
      <c r="G3" s="231"/>
      <c r="H3" s="239"/>
      <c r="I3" s="240"/>
      <c r="J3" s="234"/>
      <c r="K3" s="234"/>
      <c r="L3" s="231"/>
      <c r="M3" s="234"/>
      <c r="N3" s="234"/>
      <c r="O3" s="231"/>
      <c r="P3" s="234"/>
      <c r="Q3" s="234"/>
      <c r="R3" s="234"/>
      <c r="S3" s="234"/>
      <c r="T3" s="234"/>
      <c r="U3" s="234"/>
      <c r="V3" s="234"/>
      <c r="W3" s="234"/>
      <c r="X3" s="234"/>
      <c r="Y3" s="231"/>
    </row>
    <row r="4" spans="1:25">
      <c r="A4" s="242"/>
      <c r="B4" s="232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</row>
    <row r="5" spans="1:25">
      <c r="A5" s="243" t="s">
        <v>415</v>
      </c>
      <c r="B5" s="244"/>
      <c r="C5" s="245"/>
      <c r="D5" s="244"/>
      <c r="E5" s="234"/>
      <c r="F5" s="245"/>
      <c r="G5" s="234"/>
      <c r="H5" s="234"/>
      <c r="I5" s="231"/>
      <c r="J5" s="245"/>
      <c r="K5" s="244"/>
      <c r="L5" s="234"/>
      <c r="M5" s="245"/>
      <c r="N5" s="244"/>
      <c r="O5" s="234"/>
      <c r="P5" s="245"/>
      <c r="Q5" s="245"/>
      <c r="R5" s="245"/>
      <c r="S5" s="245"/>
      <c r="T5" s="245"/>
      <c r="U5" s="245"/>
      <c r="V5" s="245"/>
      <c r="W5" s="245"/>
      <c r="X5" s="244"/>
      <c r="Y5" s="234"/>
    </row>
    <row r="6" spans="1:25" ht="28.5" customHeight="1">
      <c r="A6" s="246" t="s">
        <v>768</v>
      </c>
      <c r="B6" s="246"/>
      <c r="C6" s="234"/>
      <c r="D6" s="234"/>
      <c r="E6" s="234"/>
      <c r="F6" s="234"/>
      <c r="G6" s="234"/>
      <c r="H6" s="234"/>
      <c r="I6" s="231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</row>
    <row r="7" spans="1:25" ht="13.5">
      <c r="A7" s="246"/>
      <c r="B7" s="246"/>
      <c r="C7" s="234"/>
      <c r="D7" s="234"/>
      <c r="E7" s="234"/>
      <c r="F7" s="234"/>
      <c r="G7" s="234"/>
      <c r="H7" s="234"/>
      <c r="I7" s="231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</row>
    <row r="8" spans="1:25">
      <c r="A8" s="242"/>
      <c r="B8" s="240"/>
      <c r="C8" s="234"/>
      <c r="D8" s="231"/>
      <c r="E8" s="231"/>
      <c r="F8" s="234"/>
      <c r="G8" s="231"/>
      <c r="H8" s="232" t="s">
        <v>27</v>
      </c>
      <c r="I8" s="231"/>
      <c r="J8" s="234"/>
      <c r="K8" s="231"/>
      <c r="L8" s="231"/>
      <c r="M8" s="234"/>
      <c r="N8" s="231"/>
      <c r="O8" s="231"/>
      <c r="P8" s="234"/>
      <c r="Q8" s="234"/>
      <c r="R8" s="234"/>
      <c r="S8" s="234"/>
      <c r="T8" s="234"/>
      <c r="U8" s="234"/>
      <c r="V8" s="234"/>
      <c r="W8" s="234"/>
      <c r="X8" s="231"/>
      <c r="Y8" s="231"/>
    </row>
    <row r="9" spans="1:25" ht="15" customHeight="1">
      <c r="A9" s="247"/>
      <c r="B9" s="248"/>
      <c r="C9" s="1964" t="s">
        <v>1659</v>
      </c>
      <c r="D9" s="1965"/>
      <c r="E9" s="1966"/>
      <c r="F9" s="1964" t="s">
        <v>1658</v>
      </c>
      <c r="G9" s="1965"/>
      <c r="H9" s="1966"/>
      <c r="I9" s="1968" t="s">
        <v>28</v>
      </c>
      <c r="J9" s="249" t="s">
        <v>1232</v>
      </c>
      <c r="K9" s="250"/>
      <c r="L9" s="251"/>
      <c r="M9" s="1964" t="s">
        <v>1896</v>
      </c>
      <c r="N9" s="1965"/>
      <c r="O9" s="1966"/>
      <c r="P9" s="249" t="s">
        <v>1290</v>
      </c>
      <c r="Q9" s="249" t="s">
        <v>1290</v>
      </c>
      <c r="R9" s="249" t="s">
        <v>1290</v>
      </c>
      <c r="S9" s="249" t="s">
        <v>1290</v>
      </c>
      <c r="T9" s="249" t="s">
        <v>1290</v>
      </c>
      <c r="U9" s="249" t="s">
        <v>1290</v>
      </c>
      <c r="V9" s="249" t="s">
        <v>1290</v>
      </c>
      <c r="W9" s="1964" t="s">
        <v>2164</v>
      </c>
      <c r="X9" s="1965"/>
      <c r="Y9" s="1966"/>
    </row>
    <row r="10" spans="1:25" ht="81">
      <c r="A10" s="252" t="s">
        <v>416</v>
      </c>
      <c r="B10" s="253"/>
      <c r="C10" s="254" t="s">
        <v>1</v>
      </c>
      <c r="D10" s="255" t="s">
        <v>417</v>
      </c>
      <c r="E10" s="255" t="s">
        <v>418</v>
      </c>
      <c r="F10" s="254" t="s">
        <v>1</v>
      </c>
      <c r="G10" s="255" t="s">
        <v>417</v>
      </c>
      <c r="H10" s="255" t="s">
        <v>418</v>
      </c>
      <c r="I10" s="1969"/>
      <c r="J10" s="254" t="s">
        <v>1</v>
      </c>
      <c r="K10" s="255" t="s">
        <v>417</v>
      </c>
      <c r="L10" s="255" t="s">
        <v>418</v>
      </c>
      <c r="M10" s="254" t="s">
        <v>1</v>
      </c>
      <c r="N10" s="255" t="s">
        <v>417</v>
      </c>
      <c r="O10" s="255" t="s">
        <v>418</v>
      </c>
      <c r="P10" s="254" t="s">
        <v>1</v>
      </c>
      <c r="Q10" s="254" t="s">
        <v>1</v>
      </c>
      <c r="R10" s="254" t="s">
        <v>1</v>
      </c>
      <c r="S10" s="254" t="s">
        <v>1</v>
      </c>
      <c r="T10" s="254" t="s">
        <v>1</v>
      </c>
      <c r="U10" s="254" t="s">
        <v>1</v>
      </c>
      <c r="V10" s="254" t="s">
        <v>1</v>
      </c>
      <c r="W10" s="254" t="s">
        <v>1</v>
      </c>
      <c r="X10" s="255" t="s">
        <v>417</v>
      </c>
      <c r="Y10" s="255" t="s">
        <v>418</v>
      </c>
    </row>
    <row r="11" spans="1:25" ht="17.25" customHeight="1">
      <c r="A11" s="256"/>
      <c r="B11" s="257" t="s">
        <v>419</v>
      </c>
      <c r="C11" s="230">
        <f>ԾԱՌԱՅՈՂ!T5+ԿԱՐԳԱԴՐԻՉ!L21</f>
        <v>2</v>
      </c>
      <c r="D11" s="271">
        <f>ԾԱՌԱՅՈՂ!U5+ԿԱՐԳԱԴՐԻՉ!M21</f>
        <v>980194.8</v>
      </c>
      <c r="E11" s="258">
        <f>D11/C11</f>
        <v>490097.4</v>
      </c>
      <c r="F11" s="230">
        <f>ԾԱՌԱՅՈՂ!E5+ԿԱՐԳԱԴՐԻՉ!D21</f>
        <v>2</v>
      </c>
      <c r="G11" s="271">
        <f>ԾԱՌԱՅՈՂ!H5+ԿԱՐԳԱԴՐԻՉ!E21</f>
        <v>948447.6</v>
      </c>
      <c r="H11" s="259">
        <f>G11/F11</f>
        <v>474223.8</v>
      </c>
      <c r="I11" s="260">
        <f>E11-H11</f>
        <v>15873.600000000035</v>
      </c>
      <c r="J11" s="230" t="e">
        <f>ԾԱՌԱՅՈՂ!AA5+ԿԱՐԳԱԴՐԻՉ!U21</f>
        <v>#VALUE!</v>
      </c>
      <c r="K11" s="271">
        <f>ԾԱՌԱՅՈՂ!AB5+ԿԱՐԳԱԴՐԻՉ!V21</f>
        <v>0</v>
      </c>
      <c r="L11" s="258" t="e">
        <f>K11/J11</f>
        <v>#VALUE!</v>
      </c>
      <c r="M11" s="230">
        <f>ԾԱՌԱՅՈՂ!AF5+ԿԱՐԳԱԴՐԻՉ!X21</f>
        <v>2</v>
      </c>
      <c r="N11" s="271">
        <f>ԾԱՌԱՅՈՂ!AG5+ԿԱՐԳԱԴՐԻՉ!Y21</f>
        <v>1013264.8</v>
      </c>
      <c r="O11" s="258">
        <f>N11/M11</f>
        <v>506632.4</v>
      </c>
      <c r="P11" s="230">
        <f>ԾԱՌԱՅՈՂ!AI5+ԿԱՐԳԱԴՐԻՉ!AA21</f>
        <v>0</v>
      </c>
      <c r="Q11" s="230">
        <f>ԾԱՌԱՅՈՂ!AJ5+ԿԱՐԳԱԴՐԻՉ!AB21</f>
        <v>0</v>
      </c>
      <c r="R11" s="230">
        <f>ԾԱՌԱՅՈՂ!AK5+ԿԱՐԳԱԴՐԻՉ!AE21</f>
        <v>0</v>
      </c>
      <c r="S11" s="230">
        <f>ԾԱՌԱՅՈՂ!AL5+ԿԱՐԳԱԴՐԻՉ!AF21</f>
        <v>0</v>
      </c>
      <c r="T11" s="230" t="e">
        <f>ԾԱՌԱՅՈՂ!AM5+ԿԱՐԳԱԴՐԻՉ!AG21</f>
        <v>#VALUE!</v>
      </c>
      <c r="U11" s="230">
        <f>ԾԱՌԱՅՈՂ!AN5+ԿԱՐԳԱԴՐԻՉ!AH21</f>
        <v>0</v>
      </c>
      <c r="V11" s="230" t="e">
        <f>ԾԱՌԱՅՈՂ!AQ5+ԿԱՐԳԱԴՐԻՉ!AI21</f>
        <v>#VALUE!</v>
      </c>
      <c r="W11" s="230">
        <f>ԾԱՌԱՅՈՂ!AR5+ԿԱՐԳԱԴՐԻՉ!AJ21</f>
        <v>2</v>
      </c>
      <c r="X11" s="271">
        <f>ԾԱՌԱՅՈՂ!AS5+ԿԱՐԳԱԴՐԻՉ!AK21</f>
        <v>1047657.6</v>
      </c>
      <c r="Y11" s="258">
        <f>X11/W11</f>
        <v>523828.8</v>
      </c>
    </row>
    <row r="12" spans="1:25" ht="17.25" customHeight="1">
      <c r="A12" s="261" t="s">
        <v>420</v>
      </c>
      <c r="B12" s="262" t="s">
        <v>421</v>
      </c>
      <c r="C12" s="230">
        <f>ԾԱՌԱՅՈՂ!T6+ԿԱՐԳԱԴՐԻՉ!L22</f>
        <v>5</v>
      </c>
      <c r="D12" s="271">
        <f>ԾԱՌԱՅՈՂ!U6+ԿԱՐԳԱԴՐԻՉ!M22</f>
        <v>2027191</v>
      </c>
      <c r="E12" s="258">
        <f>D12/C12</f>
        <v>405438.2</v>
      </c>
      <c r="F12" s="230">
        <f>ԾԱՌԱՅՈՂ!E6+ԿԱՐԳԱԴՐԻՉ!D22</f>
        <v>5</v>
      </c>
      <c r="G12" s="271">
        <f>ԾԱՌԱՅՈՂ!H6+ԿԱՐԳԱԴՐԻՉ!E22</f>
        <v>1961051</v>
      </c>
      <c r="H12" s="259">
        <f t="shared" ref="H12:H22" si="0">G12/F12</f>
        <v>392210.2</v>
      </c>
      <c r="I12" s="260">
        <f t="shared" ref="I12:I21" si="1">E12-H12</f>
        <v>13228</v>
      </c>
      <c r="J12" s="230" t="e">
        <f>ԾԱՌԱՅՈՂ!AA6+ԿԱՐԳԱԴՐԻՉ!U22</f>
        <v>#VALUE!</v>
      </c>
      <c r="K12" s="271">
        <f>ԾԱՌԱՅՈՂ!AB6+ԿԱՐԳԱԴՐԻՉ!V22</f>
        <v>0</v>
      </c>
      <c r="L12" s="258" t="e">
        <f>K12/J12</f>
        <v>#VALUE!</v>
      </c>
      <c r="M12" s="230">
        <f>ԾԱՌԱՅՈՂ!AF6+ԿԱՐԳԱԴՐԻՉ!X22</f>
        <v>5</v>
      </c>
      <c r="N12" s="271">
        <f>ԾԱՌԱՅՈՂ!AG6+ԿԱՐԳԱԴՐԻՉ!Y22</f>
        <v>2093992.4</v>
      </c>
      <c r="O12" s="258">
        <f>N12/M12</f>
        <v>418798.48</v>
      </c>
      <c r="P12" s="230">
        <f>ԾԱՌԱՅՈՂ!AI6+ԿԱՐԳԱԴՐԻՉ!AA22</f>
        <v>0</v>
      </c>
      <c r="Q12" s="230">
        <f>ԾԱՌԱՅՈՂ!AJ6+ԿԱՐԳԱԴՐԻՉ!AB22</f>
        <v>0</v>
      </c>
      <c r="R12" s="230">
        <f>ԾԱՌԱՅՈՂ!AK6+ԿԱՐԳԱԴՐԻՉ!AE22</f>
        <v>0</v>
      </c>
      <c r="S12" s="230">
        <f>ԾԱՌԱՅՈՂ!AL6+ԿԱՐԳԱԴՐԻՉ!AF22</f>
        <v>0</v>
      </c>
      <c r="T12" s="230" t="e">
        <f>ԾԱՌԱՅՈՂ!AM6+ԿԱՐԳԱԴՐԻՉ!AG22</f>
        <v>#VALUE!</v>
      </c>
      <c r="U12" s="230">
        <f>ԾԱՌԱՅՈՂ!AN6+ԿԱՐԳԱԴՐԻՉ!AH22</f>
        <v>0</v>
      </c>
      <c r="V12" s="230" t="e">
        <f>ԾԱՌԱՅՈՂ!AQ6+ԿԱՐԳԱԴՐԻՉ!AI22</f>
        <v>#VALUE!</v>
      </c>
      <c r="W12" s="230">
        <f>ԾԱՌԱՅՈՂ!AR6+ԿԱՐԳԱԴՐԻՉ!AJ22</f>
        <v>5</v>
      </c>
      <c r="X12" s="271">
        <f ca="1">ԾԱՌԱՅՈՂ!AS6+ԿԱՐԳԱԴՐԻՉ!AK22</f>
        <v>2149550</v>
      </c>
      <c r="Y12" s="258">
        <f ca="1">X12/W12</f>
        <v>429910</v>
      </c>
    </row>
    <row r="13" spans="1:25" ht="17.25" customHeight="1">
      <c r="A13" s="256"/>
      <c r="B13" s="257" t="s">
        <v>419</v>
      </c>
      <c r="C13" s="230">
        <f>ԾԱՌԱՅՈՂ!T7+ԿԱՐԳԱԴՐԻՉ!L23</f>
        <v>46</v>
      </c>
      <c r="D13" s="271">
        <f>ԾԱՌԱՅՈՂ!U7+ԿԱՐԳԱԴՐԻՉ!M23</f>
        <v>16587545.290000005</v>
      </c>
      <c r="E13" s="258">
        <f t="shared" ref="E13:E20" si="2">D13/C13</f>
        <v>360598.810652174</v>
      </c>
      <c r="F13" s="230">
        <f>ԾԱՌԱՅՈՂ!E7+ԿԱՐԳԱԴՐԻՉ!D23</f>
        <v>46</v>
      </c>
      <c r="G13" s="271">
        <f>ԾԱՌԱՅՈՂ!H7+ԿԱՐԳԱԴՐԻՉ!E23</f>
        <v>16324308.090000004</v>
      </c>
      <c r="H13" s="259">
        <f t="shared" si="0"/>
        <v>354876.26282608701</v>
      </c>
      <c r="I13" s="260">
        <f t="shared" si="1"/>
        <v>5722.5478260869859</v>
      </c>
      <c r="J13" s="230" t="e">
        <f>ԾԱՌԱՅՈՂ!AA7+ԿԱՐԳԱԴՐԻՉ!U23</f>
        <v>#VALUE!</v>
      </c>
      <c r="K13" s="271">
        <f>ԾԱՌԱՅՈՂ!AB7+ԿԱՐԳԱԴՐԻՉ!V23</f>
        <v>0</v>
      </c>
      <c r="L13" s="258" t="e">
        <f t="shared" ref="L13:L14" si="3">K13/J13</f>
        <v>#VALUE!</v>
      </c>
      <c r="M13" s="230">
        <f>ԾԱՌԱՅՈՂ!AF7+ԿԱՐԳԱԴՐԻՉ!X23</f>
        <v>46</v>
      </c>
      <c r="N13" s="271">
        <f>ԾԱՌԱՅՈՂ!AG7+ԿԱՐԳԱԴՐԻՉ!Y23</f>
        <v>16990999.289999999</v>
      </c>
      <c r="O13" s="258">
        <f t="shared" ref="O13:O14" si="4">N13/M13</f>
        <v>369369.54978260869</v>
      </c>
      <c r="P13" s="230">
        <f>ԾԱՌԱՅՈՂ!AI7+ԿԱՐԳԱԴՐԻՉ!AA23</f>
        <v>0</v>
      </c>
      <c r="Q13" s="230">
        <f>ԾԱՌԱՅՈՂ!AJ7+ԿԱՐԳԱԴՐԻՉ!AB23</f>
        <v>0</v>
      </c>
      <c r="R13" s="230">
        <f>ԾԱՌԱՅՈՂ!AK7+ԿԱՐԳԱԴՐԻՉ!AE23</f>
        <v>0</v>
      </c>
      <c r="S13" s="230">
        <f>ԾԱՌԱՅՈՂ!AL7+ԿԱՐԳԱԴՐԻՉ!AF23</f>
        <v>0</v>
      </c>
      <c r="T13" s="230" t="e">
        <f>ԾԱՌԱՅՈՂ!AM7+ԿԱՐԳԱԴՐԻՉ!AG23</f>
        <v>#VALUE!</v>
      </c>
      <c r="U13" s="230">
        <f>ԾԱՌԱՅՈՂ!AN7+ԿԱՐԳԱԴՐԻՉ!AH23</f>
        <v>0</v>
      </c>
      <c r="V13" s="230" t="e">
        <f>ԾԱՌԱՅՈՂ!AQ7+ԿԱՐԳԱԴՐԻՉ!AI23</f>
        <v>#VALUE!</v>
      </c>
      <c r="W13" s="230">
        <f>ԾԱՌԱՅՈՂ!AR7+ԿԱՐԳԱԴՐԻՉ!AJ23</f>
        <v>46</v>
      </c>
      <c r="X13" s="271">
        <f>ԾԱՌԱՅՈՂ!AS7+ԿԱՐԳԱԴՐԻՉ!AK23</f>
        <v>17281353.890000001</v>
      </c>
      <c r="Y13" s="258">
        <f t="shared" ref="Y13:Y14" si="5">X13/W13</f>
        <v>375681.60630434786</v>
      </c>
    </row>
    <row r="14" spans="1:25" ht="17.25" customHeight="1">
      <c r="A14" s="261" t="s">
        <v>422</v>
      </c>
      <c r="B14" s="262" t="s">
        <v>421</v>
      </c>
      <c r="C14" s="230">
        <f>ԾԱՌԱՅՈՂ!T8+ԿԱՐԳԱԴՐԻՉ!L24</f>
        <v>125</v>
      </c>
      <c r="D14" s="271">
        <f>ԾԱՌԱՅՈՂ!U8+ԿԱՐԳԱԴՐԻՉ!M24</f>
        <v>37285093.380000018</v>
      </c>
      <c r="E14" s="258">
        <f t="shared" si="2"/>
        <v>298280.74704000016</v>
      </c>
      <c r="F14" s="230">
        <f>ԾԱՌԱՅՈՂ!E8+ԿԱՐԳԱԴՐԻՉ!D24</f>
        <v>125</v>
      </c>
      <c r="G14" s="271">
        <f>ԾԱՌԱՅՈՂ!H8+ԿԱՐԳԱԴՐԻՉ!E24</f>
        <v>36640889.780000001</v>
      </c>
      <c r="H14" s="259">
        <f t="shared" si="0"/>
        <v>293127.11823999998</v>
      </c>
      <c r="I14" s="260">
        <f t="shared" si="1"/>
        <v>5153.6288000001805</v>
      </c>
      <c r="J14" s="230" t="e">
        <f>ԾԱՌԱՅՈՂ!AA8+ԿԱՐԳԱԴՐԻՉ!U24</f>
        <v>#VALUE!</v>
      </c>
      <c r="K14" s="271">
        <f>ԾԱՌԱՅՈՂ!AB8+ԿԱՐԳԱԴՐԻՉ!V24</f>
        <v>0</v>
      </c>
      <c r="L14" s="258" t="e">
        <f t="shared" si="3"/>
        <v>#VALUE!</v>
      </c>
      <c r="M14" s="230">
        <f>ԾԱՌԱՅՈՂ!AF8+ԿԱՐԳԱԴՐԻՉ!X24</f>
        <v>125</v>
      </c>
      <c r="N14" s="271">
        <f>ԾԱՌԱՅՈՂ!AG8+ԿԱՐԳԱԴՐԻՉ!Y24</f>
        <v>38062607.242500015</v>
      </c>
      <c r="O14" s="258">
        <f t="shared" si="4"/>
        <v>304500.85794000013</v>
      </c>
      <c r="P14" s="230">
        <f>ԾԱՌԱՅՈՂ!AI8+ԿԱՐԳԱԴՐԻՉ!AA24</f>
        <v>0</v>
      </c>
      <c r="Q14" s="230">
        <f>ԾԱՌԱՅՈՂ!AJ8+ԿԱՐԳԱԴՐԻՉ!AB24</f>
        <v>0</v>
      </c>
      <c r="R14" s="230">
        <f>ԾԱՌԱՅՈՂ!AK8+ԿԱՐԳԱԴՐԻՉ!AE24</f>
        <v>0</v>
      </c>
      <c r="S14" s="230">
        <f>ԾԱՌԱՅՈՂ!AL8+ԿԱՐԳԱԴՐԻՉ!AF24</f>
        <v>0</v>
      </c>
      <c r="T14" s="230" t="e">
        <f>ԾԱՌԱՅՈՂ!AM8+ԿԱՐԳԱԴՐԻՉ!AG24</f>
        <v>#VALUE!</v>
      </c>
      <c r="U14" s="230">
        <f>ԾԱՌԱՅՈՂ!AN8+ԿԱՐԳԱԴՐԻՉ!AH24</f>
        <v>0</v>
      </c>
      <c r="V14" s="230" t="e">
        <f>ԾԱՌԱՅՈՂ!AQ8+ԿԱՐԳԱԴՐԻՉ!AI24</f>
        <v>#VALUE!</v>
      </c>
      <c r="W14" s="230">
        <f>ԾԱՌԱՅՈՂ!AR8+ԿԱՐԳԱԴՐԻՉ!AJ24</f>
        <v>125</v>
      </c>
      <c r="X14" s="271">
        <f ca="1">ԾԱՌԱՅՈՂ!AS8+ԿԱՐԳԱԴՐԻՉ!AK24</f>
        <v>38641861.530500002</v>
      </c>
      <c r="Y14" s="258">
        <f t="shared" ca="1" si="5"/>
        <v>309134.89224400005</v>
      </c>
    </row>
    <row r="15" spans="1:25" ht="17.25" customHeight="1">
      <c r="A15" s="263"/>
      <c r="B15" s="264" t="s">
        <v>423</v>
      </c>
      <c r="C15" s="230">
        <f>ԾԱՌԱՅՈՂ!T9+ԿԱՐԳԱԴՐԻՉ!L25</f>
        <v>44</v>
      </c>
      <c r="D15" s="271">
        <f>ԾԱՌԱՅՈՂ!U9+ԿԱՐԳԱԴՐԻՉ!M25</f>
        <v>10665736.399999995</v>
      </c>
      <c r="E15" s="258">
        <v>0</v>
      </c>
      <c r="F15" s="230">
        <v>0</v>
      </c>
      <c r="G15" s="230">
        <v>0</v>
      </c>
      <c r="H15" s="259">
        <v>0</v>
      </c>
      <c r="I15" s="260">
        <f t="shared" si="1"/>
        <v>0</v>
      </c>
      <c r="J15" s="230" t="e">
        <f>ԾԱՌԱՅՈՂ!AA9+ԿԱՐԳԱԴՐԻՉ!U25</f>
        <v>#VALUE!</v>
      </c>
      <c r="K15" s="271">
        <f>ԾԱՌԱՅՈՂ!AB9+ԿԱՐԳԱԴՐԻՉ!V25</f>
        <v>0</v>
      </c>
      <c r="L15" s="258">
        <v>0</v>
      </c>
      <c r="M15" s="230">
        <f>ԾԱՌԱՅՈՂ!AF9+ԿԱՐԳԱԴՐԻՉ!X25</f>
        <v>44</v>
      </c>
      <c r="N15" s="271">
        <f>ԾԱՌԱՅՈՂ!AG9+ԿԱՐԳԱԴՐԻՉ!Y25</f>
        <v>10829763.599999994</v>
      </c>
      <c r="O15" s="258">
        <v>0</v>
      </c>
      <c r="P15" s="230">
        <f>ԾԱՌԱՅՈՂ!AI9+ԿԱՐԳԱԴՐԻՉ!AA25</f>
        <v>0</v>
      </c>
      <c r="Q15" s="230">
        <f>ԾԱՌԱՅՈՂ!AJ9+ԿԱՐԳԱԴՐԻՉ!AB25</f>
        <v>0</v>
      </c>
      <c r="R15" s="230">
        <f>ԾԱՌԱՅՈՂ!AK9+ԿԱՐԳԱԴՐԻՉ!AE25</f>
        <v>0</v>
      </c>
      <c r="S15" s="230">
        <f>ԾԱՌԱՅՈՂ!AL9+ԿԱՐԳԱԴՐԻՉ!AF25</f>
        <v>0</v>
      </c>
      <c r="T15" s="230" t="e">
        <f>ԾԱՌԱՅՈՂ!AM9+ԿԱՐԳԱԴՐԻՉ!AG25</f>
        <v>#VALUE!</v>
      </c>
      <c r="U15" s="230">
        <f>ԾԱՌԱՅՈՂ!AN9+ԿԱՐԳԱԴՐԻՉ!AH25</f>
        <v>0</v>
      </c>
      <c r="V15" s="230" t="e">
        <f>ԾԱՌԱՅՈՂ!AQ9+ԿԱՐԳԱԴՐԻՉ!AI25</f>
        <v>#VALUE!</v>
      </c>
      <c r="W15" s="230">
        <f>ԾԱՌԱՅՈՂ!AR9+ԿԱՐԳԱԴՐԻՉ!AJ25</f>
        <v>44</v>
      </c>
      <c r="X15" s="271">
        <f>ԾԱՌԱՅՈՂ!AS9+ԿԱՐԳԱԴՐԻՉ!AK25</f>
        <v>11061650.439999998</v>
      </c>
      <c r="Y15" s="258">
        <v>0</v>
      </c>
    </row>
    <row r="16" spans="1:25" ht="17.25" customHeight="1">
      <c r="A16" s="256"/>
      <c r="B16" s="257" t="s">
        <v>419</v>
      </c>
      <c r="C16" s="230">
        <f>ԾԱՌԱՅՈՂ!T10+ԿԱՐԳԱԴՐԻՉ!L26</f>
        <v>86</v>
      </c>
      <c r="D16" s="271">
        <f>ԾԱՌԱՅՈՂ!U10+ԿԱՐԳԱԴՐԻՉ!M26</f>
        <v>17797342.160000008</v>
      </c>
      <c r="E16" s="258">
        <f t="shared" si="2"/>
        <v>206945.83906976753</v>
      </c>
      <c r="F16" s="230">
        <f>ԾԱՌԱՅՈՂ!E10+ԿԱՐԳԱԴՐԻՉ!D26</f>
        <v>86</v>
      </c>
      <c r="G16" s="271">
        <f>ԾԱՌԱՅՈՂ!H10+ԿԱՐԳԱԴՐԻՉ!E26</f>
        <v>17503978.190000001</v>
      </c>
      <c r="H16" s="259">
        <f t="shared" si="0"/>
        <v>203534.63011627909</v>
      </c>
      <c r="I16" s="260">
        <f t="shared" si="1"/>
        <v>3411.2089534884435</v>
      </c>
      <c r="J16" s="230" t="e">
        <f>ԾԱՌԱՅՈՂ!AA10+ԿԱՐԳԱԴՐԻՉ!U26</f>
        <v>#VALUE!</v>
      </c>
      <c r="K16" s="271">
        <f>ԾԱՌԱՅՈՂ!AB10+ԿԱՐԳԱԴՐԻՉ!V26</f>
        <v>0</v>
      </c>
      <c r="L16" s="258" t="e">
        <f t="shared" ref="L16:L17" si="6">K16/J16</f>
        <v>#VALUE!</v>
      </c>
      <c r="M16" s="230">
        <f>ԾԱՌԱՅՈՂ!AF10+ԿԱՐԳԱԴՐԻՉ!X26</f>
        <v>86</v>
      </c>
      <c r="N16" s="271">
        <f>ԾԱՌԱՅՈՂ!AG10+ԿԱՐԳԱԴՐԻՉ!Y26</f>
        <v>18126719.360000007</v>
      </c>
      <c r="O16" s="258">
        <f t="shared" ref="O16:O17" si="7">N16/M16</f>
        <v>210775.80651162798</v>
      </c>
      <c r="P16" s="230">
        <f>ԾԱՌԱՅՈՂ!AI10+ԿԱՐԳԱԴՐԻՉ!AA26</f>
        <v>0</v>
      </c>
      <c r="Q16" s="230">
        <f>ԾԱՌԱՅՈՂ!AJ10+ԿԱՐԳԱԴՐԻՉ!AB26</f>
        <v>0</v>
      </c>
      <c r="R16" s="230">
        <f>ԾԱՌԱՅՈՂ!AK10+ԿԱՐԳԱԴՐԻՉ!AE26</f>
        <v>0</v>
      </c>
      <c r="S16" s="230">
        <f>ԾԱՌԱՅՈՂ!AL10+ԿԱՐԳԱԴՐԻՉ!AF26</f>
        <v>0</v>
      </c>
      <c r="T16" s="230" t="e">
        <f>ԾԱՌԱՅՈՂ!AM10+ԿԱՐԳԱԴՐԻՉ!AG26</f>
        <v>#VALUE!</v>
      </c>
      <c r="U16" s="230">
        <f>ԾԱՌԱՅՈՂ!AN10+ԿԱՐԳԱԴՐԻՉ!AH26</f>
        <v>0</v>
      </c>
      <c r="V16" s="230" t="e">
        <f>ԾԱՌԱՅՈՂ!AQ10+ԿԱՐԳԱԴՐԻՉ!AI26</f>
        <v>#VALUE!</v>
      </c>
      <c r="W16" s="230">
        <f>ԾԱՌԱՅՈՂ!AR10+ԿԱՐԳԱԴՐԻՉ!AJ26</f>
        <v>86</v>
      </c>
      <c r="X16" s="271">
        <f>ԾԱՌԱՅՈՂ!AS10+ԿԱՐԳԱԴՐԻՉ!AK26</f>
        <v>18393627.330000006</v>
      </c>
      <c r="Y16" s="258">
        <f t="shared" ref="Y16:Y17" si="8">X16/W16</f>
        <v>213879.3875581396</v>
      </c>
    </row>
    <row r="17" spans="1:25" ht="17.25" customHeight="1">
      <c r="A17" s="261" t="s">
        <v>424</v>
      </c>
      <c r="B17" s="262" t="s">
        <v>421</v>
      </c>
      <c r="C17" s="230">
        <f>ԾԱՌԱՅՈՂ!T11+ԿԱՐԳԱԴՐԻՉ!L27</f>
        <v>85</v>
      </c>
      <c r="D17" s="271">
        <f>ԾԱՌԱՅՈՂ!U11+ԿԱՐԳԱԴՐԻՉ!M27</f>
        <v>14933934.320000004</v>
      </c>
      <c r="E17" s="258">
        <f t="shared" si="2"/>
        <v>175693.34494117653</v>
      </c>
      <c r="F17" s="230">
        <f>ԾԱՌԱՅՈՂ!E11+ԿԱՐԳԱԴՐԻՉ!D27</f>
        <v>85</v>
      </c>
      <c r="G17" s="271">
        <f>ԾԱՌԱՅՈՂ!H11+ԿԱՐԳԱԴՐԻՉ!E27</f>
        <v>14754959.480000004</v>
      </c>
      <c r="H17" s="259">
        <f t="shared" si="0"/>
        <v>173587.75858823533</v>
      </c>
      <c r="I17" s="260">
        <f t="shared" si="1"/>
        <v>2105.5863529412018</v>
      </c>
      <c r="J17" s="230" t="e">
        <f>ԾԱՌԱՅՈՂ!AA11+ԿԱՐԳԱԴՐԻՉ!U27</f>
        <v>#VALUE!</v>
      </c>
      <c r="K17" s="271">
        <f>ԾԱՌԱՅՈՂ!AB11+ԿԱՐԳԱԴՐԻՉ!V27</f>
        <v>0</v>
      </c>
      <c r="L17" s="258" t="e">
        <f t="shared" si="6"/>
        <v>#VALUE!</v>
      </c>
      <c r="M17" s="230">
        <f>ԾԱՌԱՅՈՂ!AF11+ԿԱՐԳԱԴՐԻՉ!X27</f>
        <v>85</v>
      </c>
      <c r="N17" s="271">
        <f>ԾԱՌԱՅՈՂ!AG11+ԿԱՐԳԱԴՐԻՉ!Y27</f>
        <v>15265957.120000005</v>
      </c>
      <c r="O17" s="258">
        <f t="shared" si="7"/>
        <v>179599.49552941183</v>
      </c>
      <c r="P17" s="230">
        <f>ԾԱՌԱՅՈՂ!AI11+ԿԱՐԳԱԴՐԻՉ!AA27</f>
        <v>0</v>
      </c>
      <c r="Q17" s="230">
        <f>ԾԱՌԱՅՈՂ!AJ11+ԿԱՐԳԱԴՐԻՉ!AB27</f>
        <v>0</v>
      </c>
      <c r="R17" s="230">
        <f>ԾԱՌԱՅՈՂ!AK11+ԿԱՐԳԱԴՐԻՉ!AE27</f>
        <v>0</v>
      </c>
      <c r="S17" s="230">
        <f>ԾԱՌԱՅՈՂ!AL11+ԿԱՐԳԱԴՐԻՉ!AF27</f>
        <v>0</v>
      </c>
      <c r="T17" s="230" t="e">
        <f>ԾԱՌԱՅՈՂ!AM11+ԿԱՐԳԱԴՐԻՉ!AG27</f>
        <v>#VALUE!</v>
      </c>
      <c r="U17" s="230">
        <f>ԾԱՌԱՅՈՂ!AN11+ԿԱՐԳԱԴՐԻՉ!AH27</f>
        <v>0</v>
      </c>
      <c r="V17" s="230" t="e">
        <f>ԾԱՌԱՅՈՂ!AQ11+ԿԱՐԳԱԴՐԻՉ!AI27</f>
        <v>#VALUE!</v>
      </c>
      <c r="W17" s="230">
        <f>ԾԱՌԱՅՈՂ!AR11+ԿԱՐԳԱԴՐԻՉ!AJ27</f>
        <v>85</v>
      </c>
      <c r="X17" s="271">
        <f>ԾԱՌԱՅՈՂ!AS11+ԿԱՐԳԱԴՐԻՉ!AK27</f>
        <v>15450686.140000004</v>
      </c>
      <c r="Y17" s="258">
        <f t="shared" si="8"/>
        <v>181772.7781176471</v>
      </c>
    </row>
    <row r="18" spans="1:25" ht="17.25" customHeight="1">
      <c r="A18" s="263"/>
      <c r="B18" s="264" t="s">
        <v>423</v>
      </c>
      <c r="C18" s="230">
        <f>ԾԱՌԱՅՈՂ!T12+ԿԱՐԳԱԴՐԻՉ!L28</f>
        <v>103</v>
      </c>
      <c r="D18" s="271">
        <f>ԾԱՌԱՅՈՂ!U12+ԿԱՐԳԱԴՐԻՉ!M28</f>
        <v>15030096.000000009</v>
      </c>
      <c r="E18" s="258">
        <v>0</v>
      </c>
      <c r="F18" s="230">
        <v>0</v>
      </c>
      <c r="G18" s="230">
        <v>0</v>
      </c>
      <c r="H18" s="259">
        <v>0</v>
      </c>
      <c r="I18" s="260">
        <f t="shared" si="1"/>
        <v>0</v>
      </c>
      <c r="J18" s="230" t="e">
        <f>ԾԱՌԱՅՈՂ!AA12+ԿԱՐԳԱԴՐԻՉ!U28</f>
        <v>#VALUE!</v>
      </c>
      <c r="K18" s="271">
        <f>ԾԱՌԱՅՈՂ!AB12+ԿԱՐԳԱԴՐԻՉ!V28</f>
        <v>0</v>
      </c>
      <c r="L18" s="258">
        <v>0</v>
      </c>
      <c r="M18" s="230">
        <f>ԾԱՌԱՅՈՂ!AF12+ԿԱՐԳԱԴՐԻՉ!X28</f>
        <v>103</v>
      </c>
      <c r="N18" s="271">
        <f>ԾԱՌԱՅՈՂ!AG12+ԿԱՐԳԱԴՐԻՉ!Y28</f>
        <v>15282089.400000013</v>
      </c>
      <c r="O18" s="258">
        <v>0</v>
      </c>
      <c r="P18" s="230">
        <f>ԾԱՌԱՅՈՂ!AI12+ԿԱՐԳԱԴՐԻՉ!AA28</f>
        <v>0</v>
      </c>
      <c r="Q18" s="230">
        <f>ԾԱՌԱՅՈՂ!AJ12+ԿԱՐԳԱԴՐԻՉ!AB28</f>
        <v>0</v>
      </c>
      <c r="R18" s="230">
        <f>ԾԱՌԱՅՈՂ!AK12+ԿԱՐԳԱԴՐԻՉ!AE28</f>
        <v>0</v>
      </c>
      <c r="S18" s="230">
        <f>ԾԱՌԱՅՈՂ!AL12+ԿԱՐԳԱԴՐԻՉ!AF28</f>
        <v>0</v>
      </c>
      <c r="T18" s="230" t="e">
        <f>ԾԱՌԱՅՈՂ!AM12+ԿԱՐԳԱԴՐԻՉ!AG28</f>
        <v>#VALUE!</v>
      </c>
      <c r="U18" s="230">
        <f>ԾԱՌԱՅՈՂ!AN12+ԿԱՐԳԱԴՐԻՉ!AH28</f>
        <v>0</v>
      </c>
      <c r="V18" s="230" t="e">
        <f>ԾԱՌԱՅՈՂ!AQ12+ԿԱՐԳԱԴՐԻՉ!AI28</f>
        <v>#VALUE!</v>
      </c>
      <c r="W18" s="230">
        <f>ԾԱՌԱՅՈՂ!AR12+ԿԱՐԳԱԴՐԻՉ!AJ28</f>
        <v>103</v>
      </c>
      <c r="X18" s="271">
        <f>ԾԱՌԱՅՈՂ!AS12+ԿԱՐԳԱԴՐԻՉ!AK28</f>
        <v>15573766.799999988</v>
      </c>
      <c r="Y18" s="258">
        <v>0</v>
      </c>
    </row>
    <row r="19" spans="1:25" ht="17.25" customHeight="1">
      <c r="A19" s="256"/>
      <c r="B19" s="257" t="s">
        <v>419</v>
      </c>
      <c r="C19" s="265">
        <f>ԾԱՌԱՅՈՂ!T13+ԿԱՐԳԱԴՐԻՉ!L29</f>
        <v>1166</v>
      </c>
      <c r="D19" s="272">
        <f>ԾԱՌԱՅՈՂ!U13+ԿԱՐԳԱԴՐԻՉ!M29</f>
        <v>149549997.21000046</v>
      </c>
      <c r="E19" s="258">
        <f>D19/C19</f>
        <v>128259.0027530021</v>
      </c>
      <c r="F19" s="265">
        <f>ԾԱՌԱՅՈՂ!E13+ԿԱՐԳԱԴՐԻՉ!D29</f>
        <v>1166</v>
      </c>
      <c r="G19" s="272">
        <f>ԾԱՌԱՅՈՂ!H13+ԿԱՐԳԱԴՐԻՉ!E29</f>
        <v>147401984.01000056</v>
      </c>
      <c r="H19" s="259">
        <f t="shared" si="0"/>
        <v>126416.79589193873</v>
      </c>
      <c r="I19" s="260">
        <f t="shared" si="1"/>
        <v>1842.2068610633723</v>
      </c>
      <c r="J19" s="265" t="e">
        <f>ԾԱՌԱՅՈՂ!AA13+ԿԱՐԳԱԴՐԻՉ!U29</f>
        <v>#VALUE!</v>
      </c>
      <c r="K19" s="272">
        <f>ԾԱՌԱՅՈՂ!AB13+ԿԱՐԳԱԴՐԻՉ!V29</f>
        <v>0</v>
      </c>
      <c r="L19" s="258" t="e">
        <f>K19/J19</f>
        <v>#VALUE!</v>
      </c>
      <c r="M19" s="265">
        <f>ԾԱՌԱՅՈՂ!AF13+ԿԱՐԳԱԴՐԻՉ!X29</f>
        <v>1166</v>
      </c>
      <c r="N19" s="272">
        <f>ԾԱՌԱՅՈՂ!AG13+ԿԱՐԳԱԴՐԻՉ!Y29</f>
        <v>152679444.78999957</v>
      </c>
      <c r="O19" s="258">
        <f>N19/M19</f>
        <v>130942.92006003394</v>
      </c>
      <c r="P19" s="265">
        <f>ԾԱՌԱՅՈՂ!AI13+ԿԱՐԳԱԴՐԻՉ!AA29</f>
        <v>0</v>
      </c>
      <c r="Q19" s="265">
        <f>ԾԱՌԱՅՈՂ!AJ13+ԿԱՐԳԱԴՐԻՉ!AB29</f>
        <v>0</v>
      </c>
      <c r="R19" s="265">
        <f>ԾԱՌԱՅՈՂ!AK13+ԿԱՐԳԱԴՐԻՉ!AE29</f>
        <v>0</v>
      </c>
      <c r="S19" s="265">
        <f>ԾԱՌԱՅՈՂ!AL13+ԿԱՐԳԱԴՐԻՉ!AF29</f>
        <v>0</v>
      </c>
      <c r="T19" s="265" t="e">
        <f>ԾԱՌԱՅՈՂ!AM13+ԿԱՐԳԱԴՐԻՉ!AG29</f>
        <v>#VALUE!</v>
      </c>
      <c r="U19" s="265">
        <f>ԾԱՌԱՅՈՂ!AN13+ԿԱՐԳԱԴՐԻՉ!AH29</f>
        <v>0</v>
      </c>
      <c r="V19" s="265" t="e">
        <f>ԾԱՌԱՅՈՂ!AQ13+ԿԱՐԳԱԴՐԻՉ!AI29</f>
        <v>#VALUE!</v>
      </c>
      <c r="W19" s="265">
        <f>ԾԱՌԱՅՈՂ!AR13+ԿԱՐԳԱԴՐԻՉ!AJ29</f>
        <v>1166</v>
      </c>
      <c r="X19" s="272">
        <f>ԾԱՌԱՅՈՂ!AS13+ԿԱՐԳԱԴՐԻՉ!AK29</f>
        <v>154568536.03999949</v>
      </c>
      <c r="Y19" s="258">
        <f>X19/W19</f>
        <v>132563.06692967366</v>
      </c>
    </row>
    <row r="20" spans="1:25" ht="17.25" customHeight="1">
      <c r="A20" s="261" t="s">
        <v>425</v>
      </c>
      <c r="B20" s="262" t="s">
        <v>421</v>
      </c>
      <c r="C20" s="230">
        <f>ԾԱՌԱՅՈՂ!T14+ԿԱՐԳԱԴՐԻՉ!L30</f>
        <v>97</v>
      </c>
      <c r="D20" s="271">
        <f>ԾԱՌԱՅՈՂ!U14+ԿԱՐԳԱԴՐԻՉ!M30</f>
        <v>11039677.259999989</v>
      </c>
      <c r="E20" s="258">
        <f t="shared" si="2"/>
        <v>113811.10577319576</v>
      </c>
      <c r="F20" s="230">
        <f>ԾԱՌԱՅՈՂ!E14+ԿԱՐԳԱԴՐԻՉ!D30</f>
        <v>97</v>
      </c>
      <c r="G20" s="271">
        <f>ԾԱՌԱՅՈՂ!H14+ԿԱՐԳԱԴՐԻՉ!E30</f>
        <v>10913085.299999988</v>
      </c>
      <c r="H20" s="259">
        <f t="shared" si="0"/>
        <v>112506.03402061843</v>
      </c>
      <c r="I20" s="260">
        <f t="shared" si="1"/>
        <v>1305.0717525773216</v>
      </c>
      <c r="J20" s="230" t="e">
        <f>ԾԱՌԱՅՈՂ!AA14+ԿԱՐԳԱԴՐԻՉ!U30</f>
        <v>#VALUE!</v>
      </c>
      <c r="K20" s="271">
        <f>ԾԱՌԱՅՈՂ!AB14+ԿԱՐԳԱԴՐԻՉ!V30</f>
        <v>0</v>
      </c>
      <c r="L20" s="258" t="e">
        <f t="shared" ref="L20" si="9">K20/J20</f>
        <v>#VALUE!</v>
      </c>
      <c r="M20" s="230">
        <f>ԾԱՌԱՅՈՂ!AF14+ԿԱՐԳԱԴՐԻՉ!X30</f>
        <v>97</v>
      </c>
      <c r="N20" s="271">
        <f>ԾԱՌԱՅՈՂ!AG14+ԿԱՐԳԱԴՐԻՉ!Y30</f>
        <v>11238295.679999987</v>
      </c>
      <c r="O20" s="258">
        <f t="shared" ref="O20" si="10">N20/M20</f>
        <v>115858.71835051532</v>
      </c>
      <c r="P20" s="230">
        <f>ԾԱՌԱՅՈՂ!AI14+ԿԱՐԳԱԴՐԻՉ!AA30</f>
        <v>0</v>
      </c>
      <c r="Q20" s="230">
        <f>ԾԱՌԱՅՈՂ!AJ14+ԿԱՐԳԱԴՐԻՉ!AB30</f>
        <v>0</v>
      </c>
      <c r="R20" s="230">
        <f>ԾԱՌԱՅՈՂ!AK14+ԿԱՐԳԱԴՐԻՉ!AE30</f>
        <v>0</v>
      </c>
      <c r="S20" s="230">
        <f>ԾԱՌԱՅՈՂ!AL14+ԿԱՐԳԱԴՐԻՉ!AF30</f>
        <v>0</v>
      </c>
      <c r="T20" s="230" t="e">
        <f>ԾԱՌԱՅՈՂ!AM14+ԿԱՐԳԱԴՐԻՉ!AG30</f>
        <v>#VALUE!</v>
      </c>
      <c r="U20" s="230">
        <f>ԾԱՌԱՅՈՂ!AN14+ԿԱՐԳԱԴՐԻՉ!AH30</f>
        <v>0</v>
      </c>
      <c r="V20" s="230" t="e">
        <f>ԾԱՌԱՅՈՂ!AQ14+ԿԱՐԳԱԴՐԻՉ!AI30</f>
        <v>#VALUE!</v>
      </c>
      <c r="W20" s="230">
        <f>ԾԱՌԱՅՈՂ!AR14+ԿԱՐԳԱԴՐԻՉ!AJ30</f>
        <v>97</v>
      </c>
      <c r="X20" s="271">
        <f>ԾԱՌԱՅՈՂ!AS14+ԿԱՐԳԱԴՐԻՉ!AK30</f>
        <v>11331883.779999988</v>
      </c>
      <c r="Y20" s="258">
        <f t="shared" ref="Y20" si="11">X20/W20</f>
        <v>116823.54412371122</v>
      </c>
    </row>
    <row r="21" spans="1:25" ht="17.25" customHeight="1">
      <c r="A21" s="263"/>
      <c r="B21" s="264" t="s">
        <v>423</v>
      </c>
      <c r="C21" s="230">
        <f>ԾԱՌԱՅՈՂ!T15+ԿԱՐԳԱԴՐԻՉ!L31</f>
        <v>0</v>
      </c>
      <c r="D21" s="271">
        <f>ԾԱՌԱՅՈՂ!T15+ԿԱՐԳԱԴՐԻՉ!M31</f>
        <v>0</v>
      </c>
      <c r="E21" s="258">
        <v>0</v>
      </c>
      <c r="F21" s="230"/>
      <c r="G21" s="230">
        <v>0</v>
      </c>
      <c r="H21" s="259">
        <v>0</v>
      </c>
      <c r="I21" s="260">
        <f t="shared" si="1"/>
        <v>0</v>
      </c>
      <c r="J21" s="230" t="e">
        <f>ԾԱՌԱՅՈՂ!AA15+ԿԱՐԳԱԴՐԻՉ!U31</f>
        <v>#VALUE!</v>
      </c>
      <c r="K21" s="271" t="e">
        <f>ԾԱՌԱՅՈՂ!AA15+ԿԱՐԳԱԴՐԻՉ!V31</f>
        <v>#VALUE!</v>
      </c>
      <c r="L21" s="258">
        <v>0</v>
      </c>
      <c r="M21" s="230">
        <f>ԾԱՌԱՅՈՂ!AF15+ԿԱՐԳԱԴՐԻՉ!X31</f>
        <v>0</v>
      </c>
      <c r="N21" s="271">
        <f>ԾԱՌԱՅՈՂ!AF15+ԿԱՐԳԱԴՐԻՉ!Y31</f>
        <v>0</v>
      </c>
      <c r="O21" s="258">
        <v>0</v>
      </c>
      <c r="P21" s="230">
        <f>ԾԱՌԱՅՈՂ!AI15+ԿԱՐԳԱԴՐԻՉ!AA31</f>
        <v>0</v>
      </c>
      <c r="Q21" s="230">
        <f>ԾԱՌԱՅՈՂ!AJ15+ԿԱՐԳԱԴՐԻՉ!AB31</f>
        <v>0</v>
      </c>
      <c r="R21" s="230">
        <f>ԾԱՌԱՅՈՂ!AK15+ԿԱՐԳԱԴՐԻՉ!AE31</f>
        <v>0</v>
      </c>
      <c r="S21" s="230">
        <f>ԾԱՌԱՅՈՂ!AL15+ԿԱՐԳԱԴՐԻՉ!AF31</f>
        <v>0</v>
      </c>
      <c r="T21" s="230" t="e">
        <f>ԾԱՌԱՅՈՂ!AM15+ԿԱՐԳԱԴՐԻՉ!AG31</f>
        <v>#VALUE!</v>
      </c>
      <c r="U21" s="230">
        <f>ԾԱՌԱՅՈՂ!AN15+ԿԱՐԳԱԴՐԻՉ!AH31</f>
        <v>0</v>
      </c>
      <c r="V21" s="230" t="e">
        <f>ԾԱՌԱՅՈՂ!AQ15+ԿԱՐԳԱԴՐԻՉ!AI31</f>
        <v>#VALUE!</v>
      </c>
      <c r="W21" s="230">
        <f>ԾԱՌԱՅՈՂ!AR15+ԿԱՐԳԱԴՐԻՉ!AJ31</f>
        <v>0</v>
      </c>
      <c r="X21" s="271">
        <f>ԾԱՌԱՅՈՂ!AR15+ԿԱՐԳԱԴՐԻՉ!AK31</f>
        <v>0</v>
      </c>
      <c r="Y21" s="258">
        <v>0</v>
      </c>
    </row>
    <row r="22" spans="1:25" s="268" customFormat="1" ht="29.25" customHeight="1">
      <c r="A22" s="266" t="s">
        <v>2</v>
      </c>
      <c r="B22" s="267"/>
      <c r="C22" s="259">
        <f>SUM(C11:C21)</f>
        <v>1759</v>
      </c>
      <c r="D22" s="259">
        <f>SUM(D11:D21)</f>
        <v>275896807.82000047</v>
      </c>
      <c r="E22" s="258">
        <f>D22/C22</f>
        <v>156848.66845935216</v>
      </c>
      <c r="F22" s="259">
        <f>SUM(F11:F21)</f>
        <v>1612</v>
      </c>
      <c r="G22" s="259">
        <f>SUM(G11:G21)</f>
        <v>246448703.45000055</v>
      </c>
      <c r="H22" s="259">
        <f t="shared" si="0"/>
        <v>152883.81107320133</v>
      </c>
      <c r="I22" s="273">
        <f>E22-H22</f>
        <v>3964.8573861508339</v>
      </c>
      <c r="J22" s="259" t="e">
        <f>SUM(J11:J21)</f>
        <v>#VALUE!</v>
      </c>
      <c r="K22" s="259" t="e">
        <f>SUM(K11:K21)</f>
        <v>#VALUE!</v>
      </c>
      <c r="L22" s="258" t="e">
        <f>K22/J22</f>
        <v>#VALUE!</v>
      </c>
      <c r="M22" s="259">
        <f>SUM(M11:M21)</f>
        <v>1759</v>
      </c>
      <c r="N22" s="259">
        <f>SUM(N11:N21)</f>
        <v>281583133.68249959</v>
      </c>
      <c r="O22" s="258">
        <f>N22/M22</f>
        <v>160081.37219016463</v>
      </c>
      <c r="P22" s="259">
        <f t="shared" ref="P22:X22" si="12">SUM(P11:P21)</f>
        <v>0</v>
      </c>
      <c r="Q22" s="259">
        <f t="shared" si="12"/>
        <v>0</v>
      </c>
      <c r="R22" s="259">
        <f t="shared" si="12"/>
        <v>0</v>
      </c>
      <c r="S22" s="259">
        <f t="shared" si="12"/>
        <v>0</v>
      </c>
      <c r="T22" s="259" t="e">
        <f t="shared" si="12"/>
        <v>#VALUE!</v>
      </c>
      <c r="U22" s="259">
        <f t="shared" si="12"/>
        <v>0</v>
      </c>
      <c r="V22" s="259" t="e">
        <f t="shared" si="12"/>
        <v>#VALUE!</v>
      </c>
      <c r="W22" s="259">
        <f t="shared" si="12"/>
        <v>1759</v>
      </c>
      <c r="X22" s="259">
        <f t="shared" ca="1" si="12"/>
        <v>285500573.55049944</v>
      </c>
      <c r="Y22" s="258">
        <f ca="1">X22/W22</f>
        <v>162308.45568533224</v>
      </c>
    </row>
    <row r="23" spans="1:25">
      <c r="C23" s="235" t="s">
        <v>109</v>
      </c>
      <c r="J23" s="235" t="s">
        <v>109</v>
      </c>
      <c r="M23" s="235" t="s">
        <v>109</v>
      </c>
      <c r="P23" s="235" t="s">
        <v>109</v>
      </c>
      <c r="Q23" s="235" t="s">
        <v>109</v>
      </c>
      <c r="R23" s="235" t="s">
        <v>109</v>
      </c>
      <c r="S23" s="235" t="s">
        <v>109</v>
      </c>
      <c r="T23" s="235" t="s">
        <v>109</v>
      </c>
      <c r="U23" s="235" t="s">
        <v>109</v>
      </c>
      <c r="V23" s="235" t="s">
        <v>109</v>
      </c>
      <c r="W23" s="235" t="s">
        <v>109</v>
      </c>
    </row>
  </sheetData>
  <mergeCells count="7">
    <mergeCell ref="M9:O9"/>
    <mergeCell ref="W9:Y9"/>
    <mergeCell ref="G2:I2"/>
    <mergeCell ref="I9:I10"/>
    <mergeCell ref="A2:F2"/>
    <mergeCell ref="C9:E9"/>
    <mergeCell ref="F9:H9"/>
  </mergeCells>
  <pageMargins left="0.24" right="0.18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/>
    <row r="3" spans="1:11" ht="23.25" thickBot="1">
      <c r="A3" s="1995" t="s">
        <v>426</v>
      </c>
      <c r="B3" s="1996"/>
      <c r="C3" s="1996"/>
      <c r="D3" s="1997"/>
      <c r="E3" s="1997"/>
      <c r="F3" s="1997"/>
      <c r="G3" s="1997"/>
      <c r="H3" s="1997"/>
      <c r="I3" s="1997"/>
      <c r="J3" s="1997"/>
      <c r="K3" s="1998"/>
    </row>
    <row r="4" spans="1:11">
      <c r="A4" s="1999" t="s">
        <v>427</v>
      </c>
      <c r="B4" s="2000"/>
      <c r="C4" s="2001"/>
      <c r="D4" s="2008" t="s">
        <v>428</v>
      </c>
      <c r="E4" s="2009"/>
      <c r="F4" s="2014" t="s">
        <v>429</v>
      </c>
      <c r="G4" s="2014"/>
      <c r="H4" s="2014"/>
      <c r="I4" s="2014" t="s">
        <v>430</v>
      </c>
      <c r="J4" s="2014"/>
      <c r="K4" s="2017"/>
    </row>
    <row r="5" spans="1:11">
      <c r="A5" s="2002"/>
      <c r="B5" s="2003"/>
      <c r="C5" s="2004"/>
      <c r="D5" s="2010"/>
      <c r="E5" s="2011"/>
      <c r="F5" s="2015"/>
      <c r="G5" s="2015"/>
      <c r="H5" s="2015"/>
      <c r="I5" s="2015"/>
      <c r="J5" s="2015"/>
      <c r="K5" s="2018"/>
    </row>
    <row r="6" spans="1:11" ht="15.75" thickBot="1">
      <c r="A6" s="2005"/>
      <c r="B6" s="2006"/>
      <c r="C6" s="2007"/>
      <c r="D6" s="2012"/>
      <c r="E6" s="2013"/>
      <c r="F6" s="2016"/>
      <c r="G6" s="2016"/>
      <c r="H6" s="2016"/>
      <c r="I6" s="2016"/>
      <c r="J6" s="2016"/>
      <c r="K6" s="2019"/>
    </row>
    <row r="7" spans="1:11" ht="17.25">
      <c r="A7" s="2055" t="s">
        <v>431</v>
      </c>
      <c r="B7" s="2056"/>
      <c r="C7" s="2057"/>
      <c r="D7" s="2058">
        <v>15</v>
      </c>
      <c r="E7" s="2059"/>
      <c r="F7" s="2025">
        <v>66140</v>
      </c>
      <c r="G7" s="2025"/>
      <c r="H7" s="2025"/>
      <c r="I7" s="2026">
        <f>+F7*D7</f>
        <v>992100</v>
      </c>
      <c r="J7" s="2026"/>
      <c r="K7" s="2027"/>
    </row>
    <row r="8" spans="1:11" ht="17.25">
      <c r="A8" s="2045" t="s">
        <v>432</v>
      </c>
      <c r="B8" s="2046"/>
      <c r="C8" s="2047"/>
      <c r="D8" s="2048">
        <v>12</v>
      </c>
      <c r="E8" s="2049"/>
      <c r="F8" s="1976">
        <v>66140</v>
      </c>
      <c r="G8" s="1976"/>
      <c r="H8" s="1976"/>
      <c r="I8" s="1977">
        <f>+F8*D8</f>
        <v>793680</v>
      </c>
      <c r="J8" s="1977"/>
      <c r="K8" s="1978"/>
    </row>
    <row r="9" spans="1:11" ht="17.25">
      <c r="A9" s="2045" t="s">
        <v>433</v>
      </c>
      <c r="B9" s="2046"/>
      <c r="C9" s="2047"/>
      <c r="D9" s="2048">
        <v>11.5</v>
      </c>
      <c r="E9" s="2049"/>
      <c r="F9" s="1976">
        <v>66140</v>
      </c>
      <c r="G9" s="1976"/>
      <c r="H9" s="1976"/>
      <c r="I9" s="1977">
        <f t="shared" ref="I9:I14" si="0">+F9*D9</f>
        <v>760610</v>
      </c>
      <c r="J9" s="1977"/>
      <c r="K9" s="1978"/>
    </row>
    <row r="10" spans="1:11" ht="17.25">
      <c r="A10" s="2045" t="s">
        <v>434</v>
      </c>
      <c r="B10" s="2046"/>
      <c r="C10" s="2047"/>
      <c r="D10" s="2048">
        <v>11.5</v>
      </c>
      <c r="E10" s="2049"/>
      <c r="F10" s="1976">
        <v>66140</v>
      </c>
      <c r="G10" s="1976"/>
      <c r="H10" s="1976"/>
      <c r="I10" s="1977">
        <f t="shared" si="0"/>
        <v>760610</v>
      </c>
      <c r="J10" s="1977"/>
      <c r="K10" s="1978"/>
    </row>
    <row r="11" spans="1:11" ht="17.25">
      <c r="A11" s="2045" t="s">
        <v>435</v>
      </c>
      <c r="B11" s="2046"/>
      <c r="C11" s="2047"/>
      <c r="D11" s="2048">
        <v>11</v>
      </c>
      <c r="E11" s="2049"/>
      <c r="F11" s="1976">
        <v>66140</v>
      </c>
      <c r="G11" s="1976"/>
      <c r="H11" s="1976"/>
      <c r="I11" s="1977">
        <f t="shared" si="0"/>
        <v>727540</v>
      </c>
      <c r="J11" s="1977"/>
      <c r="K11" s="1978"/>
    </row>
    <row r="12" spans="1:11" ht="17.25">
      <c r="A12" s="2045" t="s">
        <v>436</v>
      </c>
      <c r="B12" s="2046"/>
      <c r="C12" s="2047"/>
      <c r="D12" s="2048">
        <v>11</v>
      </c>
      <c r="E12" s="2049"/>
      <c r="F12" s="1976">
        <v>66140</v>
      </c>
      <c r="G12" s="1976"/>
      <c r="H12" s="1976"/>
      <c r="I12" s="1977">
        <f t="shared" si="0"/>
        <v>727540</v>
      </c>
      <c r="J12" s="1977"/>
      <c r="K12" s="1978"/>
    </row>
    <row r="13" spans="1:11" ht="17.25">
      <c r="A13" s="2045" t="s">
        <v>437</v>
      </c>
      <c r="B13" s="2046"/>
      <c r="C13" s="2047"/>
      <c r="D13" s="2048">
        <v>10</v>
      </c>
      <c r="E13" s="2049"/>
      <c r="F13" s="1976">
        <v>66140</v>
      </c>
      <c r="G13" s="1976"/>
      <c r="H13" s="1976"/>
      <c r="I13" s="1977">
        <f t="shared" si="0"/>
        <v>661400</v>
      </c>
      <c r="J13" s="1977"/>
      <c r="K13" s="1978"/>
    </row>
    <row r="14" spans="1:11" ht="17.25">
      <c r="A14" s="2045" t="s">
        <v>438</v>
      </c>
      <c r="B14" s="2046"/>
      <c r="C14" s="2047"/>
      <c r="D14" s="2048">
        <v>11</v>
      </c>
      <c r="E14" s="2049"/>
      <c r="F14" s="1976">
        <v>66140</v>
      </c>
      <c r="G14" s="1976"/>
      <c r="H14" s="1976"/>
      <c r="I14" s="1977">
        <f t="shared" si="0"/>
        <v>727540</v>
      </c>
      <c r="J14" s="1977"/>
      <c r="K14" s="1978"/>
    </row>
    <row r="15" spans="1:11" ht="18" thickBot="1">
      <c r="A15" s="2050" t="s">
        <v>439</v>
      </c>
      <c r="B15" s="2051"/>
      <c r="C15" s="2052"/>
      <c r="D15" s="2053">
        <v>10</v>
      </c>
      <c r="E15" s="2054"/>
      <c r="F15" s="1984">
        <v>66140</v>
      </c>
      <c r="G15" s="1984"/>
      <c r="H15" s="1984"/>
      <c r="I15" s="1985">
        <f>+F15*D15</f>
        <v>661400</v>
      </c>
      <c r="J15" s="1985"/>
      <c r="K15" s="1986"/>
    </row>
    <row r="17" spans="1:14" hidden="1"/>
    <row r="18" spans="1:14" hidden="1"/>
    <row r="19" spans="1:14" hidden="1"/>
    <row r="20" spans="1:14" ht="15.75" thickBot="1"/>
    <row r="21" spans="1:14" ht="23.25" thickBot="1">
      <c r="A21" s="1995" t="s">
        <v>440</v>
      </c>
      <c r="B21" s="2037"/>
      <c r="C21" s="2037"/>
      <c r="D21" s="2037"/>
      <c r="E21" s="2037"/>
      <c r="F21" s="2037"/>
      <c r="G21" s="2037"/>
      <c r="H21" s="2037"/>
      <c r="I21" s="2037"/>
      <c r="J21" s="2037"/>
      <c r="K21" s="2037"/>
      <c r="L21" s="2037"/>
      <c r="M21" s="2037"/>
      <c r="N21" s="2038"/>
    </row>
    <row r="22" spans="1:14" ht="57.75" thickBot="1">
      <c r="A22" s="2039" t="s">
        <v>441</v>
      </c>
      <c r="B22" s="2041" t="s">
        <v>442</v>
      </c>
      <c r="C22" s="2009" t="s">
        <v>443</v>
      </c>
      <c r="D22" s="121" t="s">
        <v>444</v>
      </c>
      <c r="E22" s="2008" t="s">
        <v>444</v>
      </c>
      <c r="F22" s="2044"/>
      <c r="G22" s="122" t="s">
        <v>445</v>
      </c>
      <c r="H22" s="2008" t="s">
        <v>445</v>
      </c>
      <c r="I22" s="2044"/>
      <c r="J22" s="122" t="s">
        <v>446</v>
      </c>
      <c r="K22" s="2008" t="s">
        <v>446</v>
      </c>
      <c r="L22" s="2044"/>
      <c r="M22" s="2008" t="s">
        <v>447</v>
      </c>
      <c r="N22" s="2044"/>
    </row>
    <row r="23" spans="1:14" ht="15.75" thickBot="1">
      <c r="A23" s="2040"/>
      <c r="B23" s="2042"/>
      <c r="C23" s="2011"/>
      <c r="D23" s="123" t="s">
        <v>448</v>
      </c>
      <c r="E23" s="124" t="s">
        <v>449</v>
      </c>
      <c r="F23" s="125" t="s">
        <v>450</v>
      </c>
      <c r="G23" s="122" t="s">
        <v>448</v>
      </c>
      <c r="H23" s="124" t="s">
        <v>449</v>
      </c>
      <c r="I23" s="125" t="s">
        <v>450</v>
      </c>
      <c r="J23" s="122" t="s">
        <v>448</v>
      </c>
      <c r="K23" s="124" t="s">
        <v>449</v>
      </c>
      <c r="L23" s="125" t="s">
        <v>450</v>
      </c>
      <c r="M23" s="126" t="s">
        <v>449</v>
      </c>
      <c r="N23" s="125" t="s">
        <v>450</v>
      </c>
    </row>
    <row r="24" spans="1:14" ht="57.75" thickBot="1">
      <c r="A24" s="2040"/>
      <c r="B24" s="2043"/>
      <c r="C24" s="2013"/>
      <c r="D24" s="127" t="s">
        <v>451</v>
      </c>
      <c r="E24" s="128" t="s">
        <v>451</v>
      </c>
      <c r="F24" s="129" t="s">
        <v>451</v>
      </c>
      <c r="G24" s="130" t="s">
        <v>451</v>
      </c>
      <c r="H24" s="128" t="s">
        <v>451</v>
      </c>
      <c r="I24" s="129" t="s">
        <v>451</v>
      </c>
      <c r="J24" s="130" t="s">
        <v>451</v>
      </c>
      <c r="K24" s="128" t="s">
        <v>451</v>
      </c>
      <c r="L24" s="129" t="s">
        <v>451</v>
      </c>
      <c r="M24" s="131" t="s">
        <v>451</v>
      </c>
      <c r="N24" s="129" t="s">
        <v>451</v>
      </c>
    </row>
    <row r="25" spans="1:14" ht="18" thickBot="1">
      <c r="A25" s="132" t="s">
        <v>452</v>
      </c>
      <c r="B25" s="133">
        <v>11</v>
      </c>
      <c r="C25" s="134" t="s">
        <v>453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>
      <c r="A26" s="141" t="s">
        <v>454</v>
      </c>
      <c r="B26" s="142">
        <v>10</v>
      </c>
      <c r="C26" s="2028" t="s">
        <v>455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>
      <c r="A27" s="149" t="s">
        <v>456</v>
      </c>
      <c r="B27" s="150">
        <v>9</v>
      </c>
      <c r="C27" s="2029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>
      <c r="A28" s="157" t="s">
        <v>457</v>
      </c>
      <c r="B28" s="158">
        <v>8</v>
      </c>
      <c r="C28" s="2030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>
      <c r="A29" s="165" t="s">
        <v>458</v>
      </c>
      <c r="B29" s="166">
        <v>7</v>
      </c>
      <c r="C29" s="2029" t="s">
        <v>459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>
      <c r="A30" s="149" t="s">
        <v>460</v>
      </c>
      <c r="B30" s="150">
        <v>6</v>
      </c>
      <c r="C30" s="2029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>
      <c r="A31" s="173" t="s">
        <v>461</v>
      </c>
      <c r="B31" s="174">
        <v>5</v>
      </c>
      <c r="C31" s="2029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>
      <c r="A32" s="141" t="s">
        <v>462</v>
      </c>
      <c r="B32" s="142">
        <v>4</v>
      </c>
      <c r="C32" s="2028" t="s">
        <v>463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>
      <c r="A33" s="149" t="s">
        <v>464</v>
      </c>
      <c r="B33" s="150">
        <v>3</v>
      </c>
      <c r="C33" s="2029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>
      <c r="A34" s="149" t="s">
        <v>465</v>
      </c>
      <c r="B34" s="150">
        <v>2</v>
      </c>
      <c r="C34" s="2029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>
      <c r="A35" s="157" t="s">
        <v>466</v>
      </c>
      <c r="B35" s="158">
        <v>1</v>
      </c>
      <c r="C35" s="2030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>
      <c r="A37" s="2031" t="s">
        <v>467</v>
      </c>
      <c r="B37" s="2032"/>
      <c r="C37" s="2032"/>
      <c r="D37" s="2033" t="s">
        <v>468</v>
      </c>
      <c r="E37" s="2033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>
      <c r="A38" s="2034" t="s">
        <v>469</v>
      </c>
      <c r="B38" s="2035"/>
      <c r="C38" s="2035"/>
      <c r="D38" s="2036" t="s">
        <v>468</v>
      </c>
      <c r="E38" s="2036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/>
    <row r="40" spans="1:14" hidden="1"/>
    <row r="41" spans="1:14" ht="15.75" thickBot="1"/>
    <row r="42" spans="1:14" ht="23.25" thickBot="1">
      <c r="A42" s="1995" t="s">
        <v>470</v>
      </c>
      <c r="B42" s="1996"/>
      <c r="C42" s="1996"/>
      <c r="D42" s="1997"/>
      <c r="E42" s="1997"/>
      <c r="F42" s="1997"/>
      <c r="G42" s="1997"/>
      <c r="H42" s="1997"/>
      <c r="I42" s="1997"/>
      <c r="J42" s="1997"/>
      <c r="K42" s="1998"/>
    </row>
    <row r="43" spans="1:14">
      <c r="A43" s="1999" t="s">
        <v>427</v>
      </c>
      <c r="B43" s="2000"/>
      <c r="C43" s="2001"/>
      <c r="D43" s="2008" t="s">
        <v>428</v>
      </c>
      <c r="E43" s="2009"/>
      <c r="F43" s="2014" t="s">
        <v>429</v>
      </c>
      <c r="G43" s="2014"/>
      <c r="H43" s="2014"/>
      <c r="I43" s="2014" t="s">
        <v>430</v>
      </c>
      <c r="J43" s="2014"/>
      <c r="K43" s="2017"/>
    </row>
    <row r="44" spans="1:14">
      <c r="A44" s="2002"/>
      <c r="B44" s="2003"/>
      <c r="C44" s="2004"/>
      <c r="D44" s="2010"/>
      <c r="E44" s="2011"/>
      <c r="F44" s="2015"/>
      <c r="G44" s="2015"/>
      <c r="H44" s="2015"/>
      <c r="I44" s="2015"/>
      <c r="J44" s="2015"/>
      <c r="K44" s="2018"/>
    </row>
    <row r="45" spans="1:14" ht="15.75" thickBot="1">
      <c r="A45" s="2005"/>
      <c r="B45" s="2006"/>
      <c r="C45" s="2007"/>
      <c r="D45" s="2012"/>
      <c r="E45" s="2013"/>
      <c r="F45" s="2016"/>
      <c r="G45" s="2016"/>
      <c r="H45" s="2016"/>
      <c r="I45" s="2016"/>
      <c r="J45" s="2016"/>
      <c r="K45" s="2019"/>
    </row>
    <row r="46" spans="1:14" ht="16.5" customHeight="1">
      <c r="A46" s="2020" t="s">
        <v>471</v>
      </c>
      <c r="B46" s="2021"/>
      <c r="C46" s="2021"/>
      <c r="D46" s="2022">
        <v>2.75</v>
      </c>
      <c r="E46" s="2023"/>
      <c r="F46" s="2024">
        <v>66140</v>
      </c>
      <c r="G46" s="2025"/>
      <c r="H46" s="2025"/>
      <c r="I46" s="2026">
        <f>+F46*D46</f>
        <v>181885</v>
      </c>
      <c r="J46" s="2026"/>
      <c r="K46" s="2027"/>
    </row>
    <row r="47" spans="1:14" ht="16.5" customHeight="1">
      <c r="A47" s="1993" t="s">
        <v>472</v>
      </c>
      <c r="B47" s="1994"/>
      <c r="C47" s="1994"/>
      <c r="D47" s="1973">
        <v>2.75</v>
      </c>
      <c r="E47" s="1974"/>
      <c r="F47" s="1975">
        <v>66140</v>
      </c>
      <c r="G47" s="1976"/>
      <c r="H47" s="1976"/>
      <c r="I47" s="1977">
        <f>+F47*D47</f>
        <v>181885</v>
      </c>
      <c r="J47" s="1977"/>
      <c r="K47" s="1978"/>
    </row>
    <row r="48" spans="1:14" ht="16.5" customHeight="1">
      <c r="A48" s="1971" t="s">
        <v>473</v>
      </c>
      <c r="B48" s="1972"/>
      <c r="C48" s="1972"/>
      <c r="D48" s="1973">
        <v>2.5</v>
      </c>
      <c r="E48" s="1974"/>
      <c r="F48" s="1975">
        <v>66140</v>
      </c>
      <c r="G48" s="1976"/>
      <c r="H48" s="1976"/>
      <c r="I48" s="1977">
        <f t="shared" ref="I48:I80" si="1">+F48*D48</f>
        <v>165350</v>
      </c>
      <c r="J48" s="1977"/>
      <c r="K48" s="1978"/>
    </row>
    <row r="49" spans="1:11" ht="17.25">
      <c r="A49" s="1971" t="s">
        <v>474</v>
      </c>
      <c r="B49" s="1972"/>
      <c r="C49" s="1972"/>
      <c r="D49" s="1973">
        <v>2.5</v>
      </c>
      <c r="E49" s="1974"/>
      <c r="F49" s="1975">
        <v>66140</v>
      </c>
      <c r="G49" s="1976"/>
      <c r="H49" s="1976"/>
      <c r="I49" s="1977">
        <f t="shared" si="1"/>
        <v>165350</v>
      </c>
      <c r="J49" s="1977"/>
      <c r="K49" s="1978"/>
    </row>
    <row r="50" spans="1:11" ht="17.25">
      <c r="A50" s="1987" t="s">
        <v>475</v>
      </c>
      <c r="B50" s="1988"/>
      <c r="C50" s="1988"/>
      <c r="D50" s="1973">
        <v>1.25</v>
      </c>
      <c r="E50" s="1974"/>
      <c r="F50" s="1975">
        <v>66140</v>
      </c>
      <c r="G50" s="1976"/>
      <c r="H50" s="1976"/>
      <c r="I50" s="1977">
        <f t="shared" si="1"/>
        <v>82675</v>
      </c>
      <c r="J50" s="1977"/>
      <c r="K50" s="1978"/>
    </row>
    <row r="51" spans="1:11" ht="17.25">
      <c r="A51" s="1987" t="s">
        <v>284</v>
      </c>
      <c r="B51" s="1988"/>
      <c r="C51" s="1988"/>
      <c r="D51" s="1973">
        <v>2.5</v>
      </c>
      <c r="E51" s="1974"/>
      <c r="F51" s="1975">
        <v>66140</v>
      </c>
      <c r="G51" s="1976"/>
      <c r="H51" s="1976"/>
      <c r="I51" s="1977">
        <f t="shared" si="1"/>
        <v>165350</v>
      </c>
      <c r="J51" s="1977"/>
      <c r="K51" s="1978"/>
    </row>
    <row r="52" spans="1:11" ht="17.25">
      <c r="A52" s="1989" t="s">
        <v>476</v>
      </c>
      <c r="B52" s="1990"/>
      <c r="C52" s="1990"/>
      <c r="D52" s="1973">
        <v>2.5</v>
      </c>
      <c r="E52" s="1974"/>
      <c r="F52" s="1975">
        <v>66140</v>
      </c>
      <c r="G52" s="1976"/>
      <c r="H52" s="1976"/>
      <c r="I52" s="1977">
        <f t="shared" si="1"/>
        <v>165350</v>
      </c>
      <c r="J52" s="1977"/>
      <c r="K52" s="1978"/>
    </row>
    <row r="53" spans="1:11" ht="17.25">
      <c r="A53" s="1971" t="s">
        <v>477</v>
      </c>
      <c r="B53" s="1972"/>
      <c r="C53" s="1972"/>
      <c r="D53" s="1973">
        <v>2</v>
      </c>
      <c r="E53" s="1974"/>
      <c r="F53" s="1975">
        <v>66140</v>
      </c>
      <c r="G53" s="1976"/>
      <c r="H53" s="1976"/>
      <c r="I53" s="1977">
        <f t="shared" si="1"/>
        <v>132280</v>
      </c>
      <c r="J53" s="1977"/>
      <c r="K53" s="1978"/>
    </row>
    <row r="54" spans="1:11" ht="17.25">
      <c r="A54" s="1971" t="s">
        <v>478</v>
      </c>
      <c r="B54" s="1972"/>
      <c r="C54" s="1972"/>
      <c r="D54" s="1973">
        <v>1.6</v>
      </c>
      <c r="E54" s="1974"/>
      <c r="F54" s="1975">
        <v>66140</v>
      </c>
      <c r="G54" s="1976"/>
      <c r="H54" s="1976"/>
      <c r="I54" s="1977">
        <f t="shared" si="1"/>
        <v>105824</v>
      </c>
      <c r="J54" s="1977"/>
      <c r="K54" s="1978"/>
    </row>
    <row r="55" spans="1:11" ht="17.25">
      <c r="A55" s="1971" t="s">
        <v>479</v>
      </c>
      <c r="B55" s="1972"/>
      <c r="C55" s="1972"/>
      <c r="D55" s="1973">
        <v>1.5</v>
      </c>
      <c r="E55" s="1974"/>
      <c r="F55" s="1975">
        <v>66140</v>
      </c>
      <c r="G55" s="1976"/>
      <c r="H55" s="1976"/>
      <c r="I55" s="1977">
        <f t="shared" si="1"/>
        <v>99210</v>
      </c>
      <c r="J55" s="1977"/>
      <c r="K55" s="1978"/>
    </row>
    <row r="56" spans="1:11" ht="17.25">
      <c r="A56" s="1971" t="s">
        <v>480</v>
      </c>
      <c r="B56" s="1972"/>
      <c r="C56" s="1972"/>
      <c r="D56" s="1973">
        <v>1.5</v>
      </c>
      <c r="E56" s="1974"/>
      <c r="F56" s="1975">
        <v>66140</v>
      </c>
      <c r="G56" s="1976"/>
      <c r="H56" s="1976"/>
      <c r="I56" s="1977">
        <f t="shared" si="1"/>
        <v>99210</v>
      </c>
      <c r="J56" s="1977"/>
      <c r="K56" s="1978"/>
    </row>
    <row r="57" spans="1:11" ht="17.25">
      <c r="A57" s="1971" t="s">
        <v>481</v>
      </c>
      <c r="B57" s="1972"/>
      <c r="C57" s="1972"/>
      <c r="D57" s="1973">
        <v>1.5</v>
      </c>
      <c r="E57" s="1974"/>
      <c r="F57" s="1975">
        <v>66140</v>
      </c>
      <c r="G57" s="1976"/>
      <c r="H57" s="1976"/>
      <c r="I57" s="1977">
        <f t="shared" si="1"/>
        <v>99210</v>
      </c>
      <c r="J57" s="1977"/>
      <c r="K57" s="1978"/>
    </row>
    <row r="58" spans="1:11" ht="17.25">
      <c r="A58" s="1989" t="s">
        <v>482</v>
      </c>
      <c r="B58" s="1990"/>
      <c r="C58" s="1990"/>
      <c r="D58" s="1973">
        <v>1.5</v>
      </c>
      <c r="E58" s="1974"/>
      <c r="F58" s="1975">
        <v>66140</v>
      </c>
      <c r="G58" s="1976"/>
      <c r="H58" s="1976"/>
      <c r="I58" s="1977">
        <f t="shared" si="1"/>
        <v>99210</v>
      </c>
      <c r="J58" s="1977"/>
      <c r="K58" s="1978"/>
    </row>
    <row r="59" spans="1:11" ht="17.25">
      <c r="A59" s="1971" t="s">
        <v>483</v>
      </c>
      <c r="B59" s="1972"/>
      <c r="C59" s="1972"/>
      <c r="D59" s="1973">
        <v>1.4</v>
      </c>
      <c r="E59" s="1974"/>
      <c r="F59" s="1975">
        <v>66140</v>
      </c>
      <c r="G59" s="1976"/>
      <c r="H59" s="1976"/>
      <c r="I59" s="1977">
        <f t="shared" si="1"/>
        <v>92596</v>
      </c>
      <c r="J59" s="1977"/>
      <c r="K59" s="1978"/>
    </row>
    <row r="60" spans="1:11" ht="17.25">
      <c r="A60" s="1971" t="s">
        <v>484</v>
      </c>
      <c r="B60" s="1972"/>
      <c r="C60" s="1972"/>
      <c r="D60" s="1973">
        <v>1.4</v>
      </c>
      <c r="E60" s="1974"/>
      <c r="F60" s="1975">
        <v>66140</v>
      </c>
      <c r="G60" s="1976"/>
      <c r="H60" s="1976"/>
      <c r="I60" s="1977">
        <f t="shared" si="1"/>
        <v>92596</v>
      </c>
      <c r="J60" s="1977"/>
      <c r="K60" s="1978"/>
    </row>
    <row r="61" spans="1:11" ht="17.25">
      <c r="A61" s="1971" t="s">
        <v>288</v>
      </c>
      <c r="B61" s="1972"/>
      <c r="C61" s="1972"/>
      <c r="D61" s="1973">
        <v>1.4</v>
      </c>
      <c r="E61" s="1974"/>
      <c r="F61" s="1975">
        <v>66140</v>
      </c>
      <c r="G61" s="1976"/>
      <c r="H61" s="1976"/>
      <c r="I61" s="1977">
        <f t="shared" si="1"/>
        <v>92596</v>
      </c>
      <c r="J61" s="1977"/>
      <c r="K61" s="1978"/>
    </row>
    <row r="62" spans="1:11" ht="17.25">
      <c r="A62" s="1971" t="s">
        <v>485</v>
      </c>
      <c r="B62" s="1972"/>
      <c r="C62" s="1972"/>
      <c r="D62" s="1973">
        <v>1.4</v>
      </c>
      <c r="E62" s="1974"/>
      <c r="F62" s="1975">
        <v>66140</v>
      </c>
      <c r="G62" s="1976"/>
      <c r="H62" s="1976"/>
      <c r="I62" s="1977">
        <f t="shared" si="1"/>
        <v>92596</v>
      </c>
      <c r="J62" s="1977"/>
      <c r="K62" s="1978"/>
    </row>
    <row r="63" spans="1:11" ht="17.25">
      <c r="A63" s="1971" t="s">
        <v>486</v>
      </c>
      <c r="B63" s="1972"/>
      <c r="C63" s="1972"/>
      <c r="D63" s="1973">
        <v>1.25</v>
      </c>
      <c r="E63" s="1974"/>
      <c r="F63" s="1975">
        <v>66140</v>
      </c>
      <c r="G63" s="1976"/>
      <c r="H63" s="1976"/>
      <c r="I63" s="1977">
        <f t="shared" si="1"/>
        <v>82675</v>
      </c>
      <c r="J63" s="1977"/>
      <c r="K63" s="1978"/>
    </row>
    <row r="64" spans="1:11" ht="17.25">
      <c r="A64" s="1971" t="s">
        <v>487</v>
      </c>
      <c r="B64" s="1972"/>
      <c r="C64" s="1972"/>
      <c r="D64" s="1973">
        <v>1.25</v>
      </c>
      <c r="E64" s="1974"/>
      <c r="F64" s="1975">
        <v>66140</v>
      </c>
      <c r="G64" s="1976"/>
      <c r="H64" s="1976"/>
      <c r="I64" s="1977">
        <f t="shared" si="1"/>
        <v>82675</v>
      </c>
      <c r="J64" s="1977"/>
      <c r="K64" s="1978"/>
    </row>
    <row r="65" spans="1:11" ht="17.25">
      <c r="A65" s="1971" t="s">
        <v>488</v>
      </c>
      <c r="B65" s="1972"/>
      <c r="C65" s="1972"/>
      <c r="D65" s="1973">
        <v>1.25</v>
      </c>
      <c r="E65" s="1974"/>
      <c r="F65" s="1975">
        <v>66140</v>
      </c>
      <c r="G65" s="1976"/>
      <c r="H65" s="1976"/>
      <c r="I65" s="1977">
        <f t="shared" si="1"/>
        <v>82675</v>
      </c>
      <c r="J65" s="1977"/>
      <c r="K65" s="1978"/>
    </row>
    <row r="66" spans="1:11" ht="17.25">
      <c r="A66" s="1989" t="s">
        <v>489</v>
      </c>
      <c r="B66" s="1990"/>
      <c r="C66" s="1990"/>
      <c r="D66" s="1973">
        <v>1.2</v>
      </c>
      <c r="E66" s="1974"/>
      <c r="F66" s="1975">
        <v>66140</v>
      </c>
      <c r="G66" s="1976"/>
      <c r="H66" s="1976"/>
      <c r="I66" s="1977">
        <f t="shared" si="1"/>
        <v>79368</v>
      </c>
      <c r="J66" s="1977"/>
      <c r="K66" s="1978"/>
    </row>
    <row r="67" spans="1:11" ht="17.25">
      <c r="A67" s="1989" t="s">
        <v>490</v>
      </c>
      <c r="B67" s="1990"/>
      <c r="C67" s="1990"/>
      <c r="D67" s="1973">
        <v>1.2</v>
      </c>
      <c r="E67" s="1974"/>
      <c r="F67" s="1975">
        <v>66140</v>
      </c>
      <c r="G67" s="1976"/>
      <c r="H67" s="1976"/>
      <c r="I67" s="1977">
        <f t="shared" si="1"/>
        <v>79368</v>
      </c>
      <c r="J67" s="1977"/>
      <c r="K67" s="1978"/>
    </row>
    <row r="68" spans="1:11" ht="17.25">
      <c r="A68" s="1989" t="s">
        <v>491</v>
      </c>
      <c r="B68" s="1990"/>
      <c r="C68" s="1990"/>
      <c r="D68" s="1973">
        <v>1.2</v>
      </c>
      <c r="E68" s="1974"/>
      <c r="F68" s="1975">
        <v>66140</v>
      </c>
      <c r="G68" s="1976"/>
      <c r="H68" s="1976"/>
      <c r="I68" s="1977">
        <f t="shared" si="1"/>
        <v>79368</v>
      </c>
      <c r="J68" s="1977"/>
      <c r="K68" s="1978"/>
    </row>
    <row r="69" spans="1:11" ht="17.25">
      <c r="A69" s="1971" t="s">
        <v>492</v>
      </c>
      <c r="B69" s="1972"/>
      <c r="C69" s="1972"/>
      <c r="D69" s="1973">
        <v>1.1000000000000001</v>
      </c>
      <c r="E69" s="1974"/>
      <c r="F69" s="1975">
        <v>66140</v>
      </c>
      <c r="G69" s="1976"/>
      <c r="H69" s="1976"/>
      <c r="I69" s="1977">
        <f t="shared" si="1"/>
        <v>72754</v>
      </c>
      <c r="J69" s="1977"/>
      <c r="K69" s="1978"/>
    </row>
    <row r="70" spans="1:11" ht="17.25">
      <c r="A70" s="1971" t="s">
        <v>493</v>
      </c>
      <c r="B70" s="1972"/>
      <c r="C70" s="1972"/>
      <c r="D70" s="1973">
        <v>1</v>
      </c>
      <c r="E70" s="1974"/>
      <c r="F70" s="1975">
        <v>66140</v>
      </c>
      <c r="G70" s="1976"/>
      <c r="H70" s="1976"/>
      <c r="I70" s="1977">
        <f t="shared" si="1"/>
        <v>66140</v>
      </c>
      <c r="J70" s="1977"/>
      <c r="K70" s="1978"/>
    </row>
    <row r="71" spans="1:11" ht="17.25">
      <c r="A71" s="1971" t="s">
        <v>494</v>
      </c>
      <c r="B71" s="1972"/>
      <c r="C71" s="1972"/>
      <c r="D71" s="1973">
        <v>1</v>
      </c>
      <c r="E71" s="1974"/>
      <c r="F71" s="1975">
        <v>66140</v>
      </c>
      <c r="G71" s="1976"/>
      <c r="H71" s="1976"/>
      <c r="I71" s="1977">
        <f t="shared" si="1"/>
        <v>66140</v>
      </c>
      <c r="J71" s="1977"/>
      <c r="K71" s="1978"/>
    </row>
    <row r="72" spans="1:11" ht="17.25">
      <c r="A72" s="1971" t="s">
        <v>495</v>
      </c>
      <c r="B72" s="1972"/>
      <c r="C72" s="1972"/>
      <c r="D72" s="1973">
        <v>1</v>
      </c>
      <c r="E72" s="1974"/>
      <c r="F72" s="1975">
        <v>66140</v>
      </c>
      <c r="G72" s="1976"/>
      <c r="H72" s="1976"/>
      <c r="I72" s="1977">
        <f t="shared" si="1"/>
        <v>66140</v>
      </c>
      <c r="J72" s="1977"/>
      <c r="K72" s="1978"/>
    </row>
    <row r="73" spans="1:11" ht="17.25">
      <c r="A73" s="1991" t="s">
        <v>496</v>
      </c>
      <c r="B73" s="1992"/>
      <c r="C73" s="1992"/>
      <c r="D73" s="1973">
        <v>1</v>
      </c>
      <c r="E73" s="1974"/>
      <c r="F73" s="1975">
        <v>66140</v>
      </c>
      <c r="G73" s="1976"/>
      <c r="H73" s="1976"/>
      <c r="I73" s="1977">
        <f t="shared" si="1"/>
        <v>66140</v>
      </c>
      <c r="J73" s="1977"/>
      <c r="K73" s="1978"/>
    </row>
    <row r="74" spans="1:11" ht="17.25">
      <c r="A74" s="1971" t="s">
        <v>497</v>
      </c>
      <c r="B74" s="1972"/>
      <c r="C74" s="1972"/>
      <c r="D74" s="1973">
        <v>1</v>
      </c>
      <c r="E74" s="1974"/>
      <c r="F74" s="1975">
        <v>66140</v>
      </c>
      <c r="G74" s="1976"/>
      <c r="H74" s="1976"/>
      <c r="I74" s="1977">
        <f t="shared" si="1"/>
        <v>66140</v>
      </c>
      <c r="J74" s="1977"/>
      <c r="K74" s="1978"/>
    </row>
    <row r="75" spans="1:11" ht="17.25">
      <c r="A75" s="1989" t="s">
        <v>290</v>
      </c>
      <c r="B75" s="1990"/>
      <c r="C75" s="1990"/>
      <c r="D75" s="1973">
        <v>1</v>
      </c>
      <c r="E75" s="1974"/>
      <c r="F75" s="1975">
        <v>66140</v>
      </c>
      <c r="G75" s="1976"/>
      <c r="H75" s="1976"/>
      <c r="I75" s="1977">
        <f t="shared" si="1"/>
        <v>66140</v>
      </c>
      <c r="J75" s="1977"/>
      <c r="K75" s="1978"/>
    </row>
    <row r="76" spans="1:11" ht="17.25">
      <c r="A76" s="1971" t="s">
        <v>498</v>
      </c>
      <c r="B76" s="1972"/>
      <c r="C76" s="1972"/>
      <c r="D76" s="1973">
        <v>1</v>
      </c>
      <c r="E76" s="1974"/>
      <c r="F76" s="1975">
        <v>66140</v>
      </c>
      <c r="G76" s="1976"/>
      <c r="H76" s="1976"/>
      <c r="I76" s="1977">
        <f t="shared" si="1"/>
        <v>66140</v>
      </c>
      <c r="J76" s="1977"/>
      <c r="K76" s="1978"/>
    </row>
    <row r="77" spans="1:11" ht="17.25">
      <c r="A77" s="1971" t="s">
        <v>499</v>
      </c>
      <c r="B77" s="1972"/>
      <c r="C77" s="1972"/>
      <c r="D77" s="1973">
        <v>1</v>
      </c>
      <c r="E77" s="1974"/>
      <c r="F77" s="1975">
        <v>66140</v>
      </c>
      <c r="G77" s="1976"/>
      <c r="H77" s="1976"/>
      <c r="I77" s="1977">
        <f t="shared" si="1"/>
        <v>66140</v>
      </c>
      <c r="J77" s="1977"/>
      <c r="K77" s="1978"/>
    </row>
    <row r="78" spans="1:11" ht="17.25">
      <c r="A78" s="1987" t="s">
        <v>291</v>
      </c>
      <c r="B78" s="1988"/>
      <c r="C78" s="1988"/>
      <c r="D78" s="1973">
        <v>1</v>
      </c>
      <c r="E78" s="1974"/>
      <c r="F78" s="1975">
        <v>66140</v>
      </c>
      <c r="G78" s="1976"/>
      <c r="H78" s="1976"/>
      <c r="I78" s="1977">
        <f t="shared" si="1"/>
        <v>66140</v>
      </c>
      <c r="J78" s="1977"/>
      <c r="K78" s="1978"/>
    </row>
    <row r="79" spans="1:11" ht="17.25">
      <c r="A79" s="1971" t="s">
        <v>500</v>
      </c>
      <c r="B79" s="1972"/>
      <c r="C79" s="1972"/>
      <c r="D79" s="1973">
        <v>1.2</v>
      </c>
      <c r="E79" s="1974"/>
      <c r="F79" s="1975">
        <v>66140</v>
      </c>
      <c r="G79" s="1976"/>
      <c r="H79" s="1976"/>
      <c r="I79" s="1977">
        <f t="shared" si="1"/>
        <v>79368</v>
      </c>
      <c r="J79" s="1977"/>
      <c r="K79" s="1978"/>
    </row>
    <row r="80" spans="1:11" ht="18" thickBot="1">
      <c r="A80" s="1979" t="s">
        <v>501</v>
      </c>
      <c r="B80" s="1980"/>
      <c r="C80" s="1980"/>
      <c r="D80" s="1981">
        <v>1</v>
      </c>
      <c r="E80" s="1982"/>
      <c r="F80" s="1983">
        <v>66140</v>
      </c>
      <c r="G80" s="1984"/>
      <c r="H80" s="1984"/>
      <c r="I80" s="1985">
        <f t="shared" si="1"/>
        <v>66140</v>
      </c>
      <c r="J80" s="1985"/>
      <c r="K80" s="1986"/>
    </row>
  </sheetData>
  <sheetProtection password="C699" sheet="1" objects="1" scenarios="1"/>
  <mergeCells count="201">
    <mergeCell ref="A3:K3"/>
    <mergeCell ref="A4:C6"/>
    <mergeCell ref="D4:E6"/>
    <mergeCell ref="F4:H6"/>
    <mergeCell ref="I4:K6"/>
    <mergeCell ref="A7:C7"/>
    <mergeCell ref="D7:E7"/>
    <mergeCell ref="F7:H7"/>
    <mergeCell ref="I7:K7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</mergeCells>
  <pageMargins left="0" right="0" top="0" bottom="0" header="0" footer="0"/>
  <pageSetup paperSize="9" scale="87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>
      <c r="B3" s="521" t="s">
        <v>774</v>
      </c>
      <c r="C3" s="523"/>
      <c r="D3" s="523"/>
      <c r="E3" s="523"/>
      <c r="F3" s="523"/>
      <c r="G3" s="523"/>
      <c r="H3" s="523"/>
      <c r="I3" s="523"/>
    </row>
    <row r="4" spans="2:12">
      <c r="B4" s="521"/>
      <c r="C4" s="523"/>
      <c r="D4" s="523"/>
      <c r="E4" s="523"/>
      <c r="F4" s="523"/>
      <c r="G4" s="523"/>
      <c r="H4" s="523"/>
      <c r="I4" s="523"/>
    </row>
    <row r="5" spans="2:12" ht="105">
      <c r="B5" s="525"/>
      <c r="C5" s="525" t="s">
        <v>2</v>
      </c>
      <c r="D5" s="525" t="s">
        <v>3</v>
      </c>
      <c r="E5" s="525" t="s">
        <v>1332</v>
      </c>
      <c r="F5" s="525" t="s">
        <v>4</v>
      </c>
      <c r="G5" s="533" t="s">
        <v>1345</v>
      </c>
      <c r="H5" s="533" t="s">
        <v>1347</v>
      </c>
      <c r="I5" s="525" t="s">
        <v>693</v>
      </c>
      <c r="J5" s="534"/>
      <c r="K5" s="525" t="s">
        <v>1346</v>
      </c>
      <c r="L5" s="525" t="s">
        <v>1348</v>
      </c>
    </row>
    <row r="6" spans="2:12">
      <c r="B6" s="521">
        <v>2</v>
      </c>
      <c r="C6" s="523">
        <v>3</v>
      </c>
      <c r="D6" s="523">
        <v>4</v>
      </c>
      <c r="E6" s="523"/>
      <c r="F6" s="523">
        <v>5</v>
      </c>
      <c r="G6" s="523"/>
      <c r="H6" s="523">
        <v>6</v>
      </c>
      <c r="I6" s="523"/>
      <c r="K6" s="527"/>
      <c r="L6" s="527"/>
    </row>
    <row r="7" spans="2:12" ht="18.75">
      <c r="B7" s="529" t="s">
        <v>47</v>
      </c>
      <c r="C7" s="530">
        <f t="shared" ref="C7:F7" si="0">+C8+C9</f>
        <v>2511</v>
      </c>
      <c r="D7" s="530">
        <f t="shared" si="0"/>
        <v>236</v>
      </c>
      <c r="E7" s="530">
        <f t="shared" si="0"/>
        <v>7</v>
      </c>
      <c r="F7" s="530">
        <f t="shared" si="0"/>
        <v>1039</v>
      </c>
      <c r="G7" s="530">
        <f>+G8+G9</f>
        <v>557</v>
      </c>
      <c r="H7" s="530">
        <f t="shared" ref="H7:I7" si="1">+H8+H9</f>
        <v>470</v>
      </c>
      <c r="I7" s="530">
        <f t="shared" si="1"/>
        <v>759</v>
      </c>
      <c r="J7" s="531"/>
      <c r="K7" s="532"/>
      <c r="L7" s="532"/>
    </row>
    <row r="8" spans="2:12" ht="18.75">
      <c r="B8" s="529" t="s">
        <v>7</v>
      </c>
      <c r="C8" s="530">
        <f>SUM(C11:C33)-C16</f>
        <v>1749</v>
      </c>
      <c r="D8" s="530">
        <f>SUM(D11:D33)-D16</f>
        <v>236</v>
      </c>
      <c r="E8" s="530">
        <f>SUM(E11:E33)-E16</f>
        <v>7</v>
      </c>
      <c r="F8" s="530">
        <f>SUM(F11:F33)-F16</f>
        <v>1039</v>
      </c>
      <c r="G8" s="530">
        <f>SUM(G11:G33)-G16</f>
        <v>554</v>
      </c>
      <c r="H8" s="530">
        <f t="shared" ref="H8:I8" si="2">SUM(H11:H33)-H16</f>
        <v>467</v>
      </c>
      <c r="I8" s="530">
        <f t="shared" si="2"/>
        <v>0</v>
      </c>
      <c r="J8" s="531"/>
      <c r="K8" s="530">
        <f>SUM(K11:K33)-K16</f>
        <v>116</v>
      </c>
      <c r="L8" s="530">
        <f>SUM(L11:L33)-L16</f>
        <v>29</v>
      </c>
    </row>
    <row r="9" spans="2:12" ht="18.75">
      <c r="B9" s="529" t="s">
        <v>8</v>
      </c>
      <c r="C9" s="530">
        <f t="shared" ref="C9:F9" si="3">+C34</f>
        <v>762</v>
      </c>
      <c r="D9" s="530">
        <f t="shared" si="3"/>
        <v>0</v>
      </c>
      <c r="E9" s="530">
        <f t="shared" si="3"/>
        <v>0</v>
      </c>
      <c r="F9" s="530">
        <f t="shared" si="3"/>
        <v>0</v>
      </c>
      <c r="G9" s="530">
        <f>+G34</f>
        <v>3</v>
      </c>
      <c r="H9" s="530">
        <f t="shared" ref="H9:I9" si="4">+H34</f>
        <v>3</v>
      </c>
      <c r="I9" s="530">
        <f t="shared" si="4"/>
        <v>759</v>
      </c>
      <c r="J9" s="531"/>
      <c r="K9" s="532"/>
      <c r="L9" s="532"/>
    </row>
    <row r="10" spans="2:12">
      <c r="B10" s="521"/>
      <c r="C10" s="523"/>
      <c r="D10" s="523"/>
      <c r="E10" s="523"/>
      <c r="F10" s="523"/>
      <c r="G10" s="523"/>
      <c r="H10" s="523"/>
      <c r="I10" s="523"/>
      <c r="K10" s="527"/>
      <c r="L10" s="527"/>
    </row>
    <row r="11" spans="2:12" ht="30">
      <c r="B11" s="521" t="s">
        <v>508</v>
      </c>
      <c r="C11" s="523">
        <f>+D11+E11+F11+H11+I11</f>
        <v>148</v>
      </c>
      <c r="D11" s="523">
        <v>0</v>
      </c>
      <c r="E11" s="523">
        <v>7</v>
      </c>
      <c r="F11" s="523">
        <v>110</v>
      </c>
      <c r="G11" s="523">
        <f t="shared" ref="G11:G31" si="5">+H11+3</f>
        <v>34</v>
      </c>
      <c r="H11" s="523">
        <v>31</v>
      </c>
      <c r="I11" s="523">
        <v>0</v>
      </c>
      <c r="K11" s="527">
        <f>+L11*4</f>
        <v>4</v>
      </c>
      <c r="L11" s="527">
        <v>1</v>
      </c>
    </row>
    <row r="12" spans="2:12">
      <c r="B12" s="521" t="s">
        <v>509</v>
      </c>
      <c r="C12" s="523">
        <f t="shared" ref="C12:C34" si="6">+D12+E12+F12+H12+I12</f>
        <v>111</v>
      </c>
      <c r="D12" s="523">
        <v>17</v>
      </c>
      <c r="E12" s="523"/>
      <c r="F12" s="523">
        <v>63</v>
      </c>
      <c r="G12" s="523">
        <f t="shared" si="5"/>
        <v>34</v>
      </c>
      <c r="H12" s="523">
        <v>31</v>
      </c>
      <c r="I12" s="523">
        <v>0</v>
      </c>
      <c r="K12" s="527">
        <f t="shared" ref="K12:K34" si="7">+L12*4</f>
        <v>4</v>
      </c>
      <c r="L12" s="527">
        <v>1</v>
      </c>
    </row>
    <row r="13" spans="2:12" ht="30">
      <c r="B13" s="521" t="s">
        <v>510</v>
      </c>
      <c r="C13" s="523">
        <f t="shared" si="6"/>
        <v>84</v>
      </c>
      <c r="D13" s="523">
        <v>16</v>
      </c>
      <c r="E13" s="523"/>
      <c r="F13" s="523">
        <v>54</v>
      </c>
      <c r="G13" s="523">
        <f>+H13</f>
        <v>14</v>
      </c>
      <c r="H13" s="523">
        <v>14</v>
      </c>
      <c r="I13" s="523">
        <v>0</v>
      </c>
      <c r="K13" s="527">
        <f t="shared" si="7"/>
        <v>0</v>
      </c>
      <c r="L13" s="527">
        <v>0</v>
      </c>
    </row>
    <row r="14" spans="2:12" ht="30">
      <c r="B14" s="521" t="s">
        <v>511</v>
      </c>
      <c r="C14" s="523">
        <f t="shared" si="6"/>
        <v>94</v>
      </c>
      <c r="D14" s="523">
        <v>18</v>
      </c>
      <c r="E14" s="523"/>
      <c r="F14" s="523">
        <v>54</v>
      </c>
      <c r="G14" s="523">
        <f t="shared" si="5"/>
        <v>25</v>
      </c>
      <c r="H14" s="523">
        <v>22</v>
      </c>
      <c r="I14" s="523">
        <v>0</v>
      </c>
      <c r="K14" s="527">
        <f t="shared" si="7"/>
        <v>4</v>
      </c>
      <c r="L14" s="527">
        <v>1</v>
      </c>
    </row>
    <row r="15" spans="2:12" ht="30">
      <c r="B15" s="521" t="s">
        <v>512</v>
      </c>
      <c r="C15" s="523">
        <f t="shared" si="6"/>
        <v>54</v>
      </c>
      <c r="D15" s="523">
        <v>10</v>
      </c>
      <c r="E15" s="523"/>
      <c r="F15" s="523">
        <v>36</v>
      </c>
      <c r="G15" s="523">
        <f>+H15</f>
        <v>8</v>
      </c>
      <c r="H15" s="523">
        <v>8</v>
      </c>
      <c r="I15" s="523">
        <v>0</v>
      </c>
      <c r="K15" s="527">
        <f t="shared" si="7"/>
        <v>0</v>
      </c>
      <c r="L15" s="527">
        <v>0</v>
      </c>
    </row>
    <row r="16" spans="2:12" ht="39.75" customHeight="1">
      <c r="B16" s="521" t="s">
        <v>1344</v>
      </c>
      <c r="C16" s="523">
        <f t="shared" ref="C16:I16" si="8">+C17+C18+C19+C20+C21+C22+C23</f>
        <v>431</v>
      </c>
      <c r="D16" s="523">
        <f t="shared" si="8"/>
        <v>66</v>
      </c>
      <c r="E16" s="523"/>
      <c r="F16" s="523">
        <f t="shared" si="8"/>
        <v>266</v>
      </c>
      <c r="G16" s="523">
        <f t="shared" si="8"/>
        <v>120</v>
      </c>
      <c r="H16" s="523">
        <f t="shared" si="8"/>
        <v>99</v>
      </c>
      <c r="I16" s="523">
        <f t="shared" si="8"/>
        <v>0</v>
      </c>
      <c r="K16" s="523">
        <f t="shared" ref="K16:L16" si="9">+K17+K18+K19+K20+K21+K22+K23</f>
        <v>28</v>
      </c>
      <c r="L16" s="523">
        <f t="shared" si="9"/>
        <v>7</v>
      </c>
    </row>
    <row r="17" spans="2:12" ht="45">
      <c r="B17" s="522" t="s">
        <v>513</v>
      </c>
      <c r="C17" s="524">
        <f t="shared" si="6"/>
        <v>55</v>
      </c>
      <c r="D17" s="524">
        <v>8</v>
      </c>
      <c r="E17" s="524"/>
      <c r="F17" s="524">
        <v>33</v>
      </c>
      <c r="G17" s="524">
        <f t="shared" si="5"/>
        <v>17</v>
      </c>
      <c r="H17" s="524">
        <v>14</v>
      </c>
      <c r="I17" s="524">
        <v>0</v>
      </c>
      <c r="K17" s="528">
        <f t="shared" si="7"/>
        <v>4</v>
      </c>
      <c r="L17" s="528">
        <v>1</v>
      </c>
    </row>
    <row r="18" spans="2:12" ht="45">
      <c r="B18" s="522" t="s">
        <v>514</v>
      </c>
      <c r="C18" s="524">
        <f t="shared" si="6"/>
        <v>89</v>
      </c>
      <c r="D18" s="524">
        <v>14</v>
      </c>
      <c r="E18" s="524"/>
      <c r="F18" s="524">
        <v>59</v>
      </c>
      <c r="G18" s="524">
        <f t="shared" si="5"/>
        <v>19</v>
      </c>
      <c r="H18" s="524">
        <v>16</v>
      </c>
      <c r="I18" s="524">
        <v>0</v>
      </c>
      <c r="K18" s="528">
        <f t="shared" si="7"/>
        <v>4</v>
      </c>
      <c r="L18" s="528">
        <v>1</v>
      </c>
    </row>
    <row r="19" spans="2:12" ht="45">
      <c r="B19" s="522" t="s">
        <v>515</v>
      </c>
      <c r="C19" s="524">
        <f t="shared" si="6"/>
        <v>54</v>
      </c>
      <c r="D19" s="524">
        <v>8</v>
      </c>
      <c r="E19" s="524"/>
      <c r="F19" s="524">
        <v>32</v>
      </c>
      <c r="G19" s="524">
        <f t="shared" si="5"/>
        <v>17</v>
      </c>
      <c r="H19" s="524">
        <v>14</v>
      </c>
      <c r="I19" s="524">
        <v>0</v>
      </c>
      <c r="K19" s="528">
        <f t="shared" si="7"/>
        <v>4</v>
      </c>
      <c r="L19" s="528">
        <v>1</v>
      </c>
    </row>
    <row r="20" spans="2:12" ht="45">
      <c r="B20" s="522" t="s">
        <v>516</v>
      </c>
      <c r="C20" s="524">
        <f t="shared" si="6"/>
        <v>65</v>
      </c>
      <c r="D20" s="524">
        <v>10</v>
      </c>
      <c r="E20" s="524"/>
      <c r="F20" s="524">
        <v>38</v>
      </c>
      <c r="G20" s="524">
        <f t="shared" si="5"/>
        <v>20</v>
      </c>
      <c r="H20" s="524">
        <v>17</v>
      </c>
      <c r="I20" s="524">
        <v>0</v>
      </c>
      <c r="K20" s="528">
        <f t="shared" si="7"/>
        <v>4</v>
      </c>
      <c r="L20" s="528">
        <v>1</v>
      </c>
    </row>
    <row r="21" spans="2:12" ht="45">
      <c r="B21" s="522" t="s">
        <v>517</v>
      </c>
      <c r="C21" s="524">
        <f t="shared" si="6"/>
        <v>71</v>
      </c>
      <c r="D21" s="524">
        <v>12</v>
      </c>
      <c r="E21" s="524"/>
      <c r="F21" s="524">
        <v>47</v>
      </c>
      <c r="G21" s="524">
        <f t="shared" si="5"/>
        <v>15</v>
      </c>
      <c r="H21" s="524">
        <v>12</v>
      </c>
      <c r="I21" s="524">
        <v>0</v>
      </c>
      <c r="K21" s="528">
        <f t="shared" si="7"/>
        <v>4</v>
      </c>
      <c r="L21" s="528">
        <v>1</v>
      </c>
    </row>
    <row r="22" spans="2:12" ht="30">
      <c r="B22" s="522" t="s">
        <v>518</v>
      </c>
      <c r="C22" s="524">
        <f t="shared" si="6"/>
        <v>49</v>
      </c>
      <c r="D22" s="524">
        <v>7</v>
      </c>
      <c r="E22" s="524"/>
      <c r="F22" s="524">
        <v>29</v>
      </c>
      <c r="G22" s="524">
        <f t="shared" si="5"/>
        <v>16</v>
      </c>
      <c r="H22" s="524">
        <v>13</v>
      </c>
      <c r="I22" s="524">
        <v>0</v>
      </c>
      <c r="K22" s="528">
        <f t="shared" si="7"/>
        <v>4</v>
      </c>
      <c r="L22" s="528">
        <v>1</v>
      </c>
    </row>
    <row r="23" spans="2:12" ht="45">
      <c r="B23" s="522" t="s">
        <v>519</v>
      </c>
      <c r="C23" s="524">
        <f t="shared" si="6"/>
        <v>48</v>
      </c>
      <c r="D23" s="524">
        <v>7</v>
      </c>
      <c r="E23" s="524"/>
      <c r="F23" s="524">
        <v>28</v>
      </c>
      <c r="G23" s="524">
        <f t="shared" si="5"/>
        <v>16</v>
      </c>
      <c r="H23" s="524">
        <v>13</v>
      </c>
      <c r="I23" s="524">
        <v>0</v>
      </c>
      <c r="K23" s="528">
        <f t="shared" si="7"/>
        <v>4</v>
      </c>
      <c r="L23" s="528">
        <v>1</v>
      </c>
    </row>
    <row r="24" spans="2:12" ht="30">
      <c r="B24" s="521" t="s">
        <v>520</v>
      </c>
      <c r="C24" s="523">
        <f t="shared" si="6"/>
        <v>56</v>
      </c>
      <c r="D24" s="523">
        <v>6</v>
      </c>
      <c r="E24" s="523"/>
      <c r="F24" s="523">
        <v>28</v>
      </c>
      <c r="G24" s="523">
        <f t="shared" si="5"/>
        <v>25</v>
      </c>
      <c r="H24" s="523">
        <v>22</v>
      </c>
      <c r="I24" s="523">
        <v>0</v>
      </c>
      <c r="K24" s="527">
        <f t="shared" si="7"/>
        <v>4</v>
      </c>
      <c r="L24" s="527">
        <v>1</v>
      </c>
    </row>
    <row r="25" spans="2:12" ht="45">
      <c r="B25" s="521" t="s">
        <v>521</v>
      </c>
      <c r="C25" s="523">
        <f t="shared" si="6"/>
        <v>85</v>
      </c>
      <c r="D25" s="523">
        <v>11</v>
      </c>
      <c r="E25" s="523"/>
      <c r="F25" s="523">
        <v>46</v>
      </c>
      <c r="G25" s="523">
        <f t="shared" si="5"/>
        <v>31</v>
      </c>
      <c r="H25" s="523">
        <v>28</v>
      </c>
      <c r="I25" s="523">
        <v>0</v>
      </c>
      <c r="K25" s="527">
        <f t="shared" si="7"/>
        <v>4</v>
      </c>
      <c r="L25" s="527">
        <v>1</v>
      </c>
    </row>
    <row r="26" spans="2:12" ht="30">
      <c r="B26" s="521" t="s">
        <v>522</v>
      </c>
      <c r="C26" s="523">
        <f t="shared" si="6"/>
        <v>62</v>
      </c>
      <c r="D26" s="523">
        <v>8</v>
      </c>
      <c r="E26" s="523"/>
      <c r="F26" s="523">
        <v>34</v>
      </c>
      <c r="G26" s="523">
        <f>+H26+6</f>
        <v>26</v>
      </c>
      <c r="H26" s="523">
        <v>20</v>
      </c>
      <c r="I26" s="523">
        <v>0</v>
      </c>
      <c r="K26" s="527">
        <f t="shared" si="7"/>
        <v>8</v>
      </c>
      <c r="L26" s="527">
        <v>2</v>
      </c>
    </row>
    <row r="27" spans="2:12" ht="30">
      <c r="B27" s="521" t="s">
        <v>523</v>
      </c>
      <c r="C27" s="523">
        <f t="shared" si="6"/>
        <v>77</v>
      </c>
      <c r="D27" s="523">
        <v>9</v>
      </c>
      <c r="E27" s="523"/>
      <c r="F27" s="523">
        <v>39</v>
      </c>
      <c r="G27" s="523">
        <f>+H27+6</f>
        <v>35</v>
      </c>
      <c r="H27" s="523">
        <v>29</v>
      </c>
      <c r="I27" s="523">
        <v>0</v>
      </c>
      <c r="K27" s="527">
        <f t="shared" si="7"/>
        <v>8</v>
      </c>
      <c r="L27" s="527">
        <v>2</v>
      </c>
    </row>
    <row r="28" spans="2:12" ht="30">
      <c r="B28" s="521" t="s">
        <v>524</v>
      </c>
      <c r="C28" s="523">
        <f t="shared" si="6"/>
        <v>96</v>
      </c>
      <c r="D28" s="523">
        <v>13</v>
      </c>
      <c r="E28" s="523"/>
      <c r="F28" s="523">
        <v>50</v>
      </c>
      <c r="G28" s="523">
        <f>+H28+15</f>
        <v>48</v>
      </c>
      <c r="H28" s="523">
        <v>33</v>
      </c>
      <c r="I28" s="523">
        <v>0</v>
      </c>
      <c r="K28" s="527">
        <f t="shared" si="7"/>
        <v>20</v>
      </c>
      <c r="L28" s="527">
        <v>5</v>
      </c>
    </row>
    <row r="29" spans="2:12" ht="30">
      <c r="B29" s="521" t="s">
        <v>525</v>
      </c>
      <c r="C29" s="523">
        <f t="shared" si="6"/>
        <v>75</v>
      </c>
      <c r="D29" s="523">
        <v>10</v>
      </c>
      <c r="E29" s="523"/>
      <c r="F29" s="523">
        <v>42</v>
      </c>
      <c r="G29" s="523">
        <f>+H29+6</f>
        <v>29</v>
      </c>
      <c r="H29" s="523">
        <v>23</v>
      </c>
      <c r="I29" s="523">
        <v>0</v>
      </c>
      <c r="K29" s="527">
        <f t="shared" si="7"/>
        <v>8</v>
      </c>
      <c r="L29" s="527">
        <v>2</v>
      </c>
    </row>
    <row r="30" spans="2:12" ht="30">
      <c r="B30" s="521" t="s">
        <v>526</v>
      </c>
      <c r="C30" s="523">
        <f t="shared" si="6"/>
        <v>94</v>
      </c>
      <c r="D30" s="523">
        <v>13</v>
      </c>
      <c r="E30" s="523"/>
      <c r="F30" s="523">
        <v>51</v>
      </c>
      <c r="G30" s="523">
        <f>+H30+6</f>
        <v>36</v>
      </c>
      <c r="H30" s="523">
        <v>30</v>
      </c>
      <c r="I30" s="523">
        <v>0</v>
      </c>
      <c r="K30" s="527">
        <f t="shared" si="7"/>
        <v>8</v>
      </c>
      <c r="L30" s="527">
        <v>2</v>
      </c>
    </row>
    <row r="31" spans="2:12" ht="30">
      <c r="B31" s="521" t="s">
        <v>527</v>
      </c>
      <c r="C31" s="523">
        <f t="shared" si="6"/>
        <v>74</v>
      </c>
      <c r="D31" s="523">
        <v>9</v>
      </c>
      <c r="E31" s="523"/>
      <c r="F31" s="523">
        <v>39</v>
      </c>
      <c r="G31" s="523">
        <f t="shared" si="5"/>
        <v>29</v>
      </c>
      <c r="H31" s="523">
        <v>26</v>
      </c>
      <c r="I31" s="523">
        <v>0</v>
      </c>
      <c r="K31" s="527">
        <f t="shared" si="7"/>
        <v>4</v>
      </c>
      <c r="L31" s="527">
        <v>1</v>
      </c>
    </row>
    <row r="32" spans="2:12" ht="30">
      <c r="B32" s="521" t="s">
        <v>528</v>
      </c>
      <c r="C32" s="523">
        <f t="shared" si="6"/>
        <v>60</v>
      </c>
      <c r="D32" s="523">
        <v>6</v>
      </c>
      <c r="E32" s="523"/>
      <c r="F32" s="523">
        <v>29</v>
      </c>
      <c r="G32" s="523">
        <f>+H32+9</f>
        <v>34</v>
      </c>
      <c r="H32" s="523">
        <v>25</v>
      </c>
      <c r="I32" s="523">
        <v>0</v>
      </c>
      <c r="K32" s="527">
        <f t="shared" si="7"/>
        <v>12</v>
      </c>
      <c r="L32" s="527">
        <v>3</v>
      </c>
    </row>
    <row r="33" spans="2:12">
      <c r="B33" s="521" t="s">
        <v>529</v>
      </c>
      <c r="C33" s="523">
        <f t="shared" si="6"/>
        <v>148</v>
      </c>
      <c r="D33" s="523">
        <v>24</v>
      </c>
      <c r="E33" s="523"/>
      <c r="F33" s="523">
        <v>98</v>
      </c>
      <c r="G33" s="523">
        <f>+H33</f>
        <v>26</v>
      </c>
      <c r="H33" s="523">
        <v>26</v>
      </c>
      <c r="I33" s="523">
        <v>0</v>
      </c>
      <c r="K33" s="527">
        <f t="shared" si="7"/>
        <v>0</v>
      </c>
      <c r="L33" s="526">
        <v>0</v>
      </c>
    </row>
    <row r="34" spans="2:12" ht="30">
      <c r="B34" s="521" t="s">
        <v>530</v>
      </c>
      <c r="C34" s="523">
        <f t="shared" si="6"/>
        <v>762</v>
      </c>
      <c r="D34" s="523">
        <v>0</v>
      </c>
      <c r="E34" s="523"/>
      <c r="F34" s="523">
        <v>0</v>
      </c>
      <c r="G34" s="523">
        <f>+H34</f>
        <v>3</v>
      </c>
      <c r="H34" s="523">
        <v>3</v>
      </c>
      <c r="I34" s="523">
        <v>759</v>
      </c>
      <c r="K34" s="527">
        <f t="shared" si="7"/>
        <v>0</v>
      </c>
      <c r="L34" s="526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13</vt:i4>
      </vt:variant>
    </vt:vector>
  </HeadingPairs>
  <TitlesOfParts>
    <vt:vector size="28" baseType="lpstr">
      <vt:lpstr>ԱՄՓՈՓ</vt:lpstr>
      <vt:lpstr>ԴԱՏԱՎՈՐ</vt:lpstr>
      <vt:lpstr>Ինքնավար, հայեցող., վարչ. պաշտ.</vt:lpstr>
      <vt:lpstr>ԾԱՌԱՅՈՂ</vt:lpstr>
      <vt:lpstr>ՏԵԽՆԻԿԱԿԱՆ</vt:lpstr>
      <vt:lpstr>ԿԱՐԳԱԴՐԻՉ</vt:lpstr>
      <vt:lpstr>ԿԱՐԳԱԴՐԻՉ,,,</vt:lpstr>
      <vt:lpstr>ՀԵՐԹԱՊԱՀՈՒԹՅՈՒՆ</vt:lpstr>
      <vt:lpstr>ՀԵՐԹԱՊԱՀՈՒԹՅՈՒՆ (2)</vt:lpstr>
      <vt:lpstr>4113 ՊԱՐԳԵՎԱՏՐՈՒՄ</vt:lpstr>
      <vt:lpstr>4112 Պարգևատրում</vt:lpstr>
      <vt:lpstr>ԱՄՓՈՓ ԵՆԹԱԽՈՒՄԲ</vt:lpstr>
      <vt:lpstr>ԵՆԹԱԽՈՒՄԲ</vt:lpstr>
      <vt:lpstr>ՍԱՆԴՂԱԿ</vt:lpstr>
      <vt:lpstr>Sheet2</vt:lpstr>
      <vt:lpstr>'4113 ՊԱՐԳԵՎԱՏՐՈՒՄ'!Print_Area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'Ինքնավար, հայեցող., վարչ. պաշտ.'!Print_Titles</vt:lpstr>
      <vt:lpstr>ԾԱՌԱՅՈՂ!Print_Titles</vt:lpstr>
      <vt:lpstr>ԿԱՐԳԱԴՐԻՉ!Print_Titles</vt:lpstr>
      <vt:lpstr>ՀԵՐԹԱՊԱՀՈՒԹՅՈՒՆ!Print_Titles</vt:lpstr>
      <vt:lpstr>'ՀԵՐԹԱՊԱՀՈՒԹՅՈՒՆ (2)'!Print_Titles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2022-03-25T09:04:36Z</dcterms:modified>
</cp:coreProperties>
</file>